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stronomia\OATo\Corsi di Formazione\Corso di formazione Astronomia e Astrofisica 2020-2021 (CESEDI)\Lezioni\7. Uso di database astronomici per esperienze di laboratorio\Lab_1\"/>
    </mc:Choice>
  </mc:AlternateContent>
  <xr:revisionPtr revIDLastSave="0" documentId="13_ncr:1_{D97C600E-20C5-4F69-80AE-5BE52D64B126}" xr6:coauthVersionLast="46" xr6:coauthVersionMax="46" xr10:uidLastSave="{00000000-0000-0000-0000-000000000000}"/>
  <bookViews>
    <workbookView xWindow="-108" yWindow="-108" windowWidth="23256" windowHeight="12576" firstSheet="3" activeTab="5" xr2:uid="{00000000-000D-0000-FFFF-FFFF00000000}"/>
  </bookViews>
  <sheets>
    <sheet name="Cefeidi-Gaia_periodo_mag" sheetId="1" r:id="rId1"/>
    <sheet name="Cefeidi-Gaia_plx" sheetId="2" r:id="rId2"/>
    <sheet name="Cefeidi-Gaia_grafico_prel" sheetId="3" r:id="rId3"/>
    <sheet name="Cefeidi-Gaia_graf_e_mis-err&lt;0" sheetId="5" r:id="rId4"/>
    <sheet name="Cefeidi-Gaia_graf_e_mis&lt;0.1mis" sheetId="6" r:id="rId5"/>
    <sheet name="Calcolo con estinzione AG" sheetId="7" r:id="rId6"/>
  </sheets>
  <definedNames>
    <definedName name="_xlnm._FilterDatabase" localSheetId="5" hidden="1">'Calcolo con estinzione AG'!$A$1:$U$96</definedName>
    <definedName name="_xlnm._FilterDatabase" localSheetId="4" hidden="1">'Cefeidi-Gaia_graf_e_mis&lt;0.1mis'!$A$1:$R$405</definedName>
    <definedName name="_xlnm._FilterDatabase" localSheetId="3" hidden="1">'Cefeidi-Gaia_graf_e_mis-err&lt;0'!$A$1:$R$2142</definedName>
    <definedName name="_xlnm._FilterDatabase" localSheetId="1" hidden="1">'Cefeidi-Gaia_plx'!$A$1:$I$5937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38" i="7" l="1"/>
  <c r="O38" i="7"/>
  <c r="N38" i="7"/>
  <c r="M38" i="7"/>
  <c r="L38" i="7"/>
  <c r="P59" i="7"/>
  <c r="O59" i="7"/>
  <c r="N59" i="7"/>
  <c r="M59" i="7"/>
  <c r="L59" i="7"/>
  <c r="P56" i="7"/>
  <c r="O56" i="7"/>
  <c r="N56" i="7"/>
  <c r="M56" i="7"/>
  <c r="L56" i="7"/>
  <c r="P65" i="7"/>
  <c r="O65" i="7"/>
  <c r="N65" i="7"/>
  <c r="M65" i="7"/>
  <c r="L65" i="7"/>
  <c r="P64" i="7"/>
  <c r="O64" i="7"/>
  <c r="N64" i="7"/>
  <c r="M64" i="7"/>
  <c r="L64" i="7"/>
  <c r="P49" i="7"/>
  <c r="O49" i="7"/>
  <c r="N49" i="7"/>
  <c r="M49" i="7"/>
  <c r="L49" i="7"/>
  <c r="P51" i="7"/>
  <c r="O51" i="7"/>
  <c r="N51" i="7"/>
  <c r="M51" i="7"/>
  <c r="L51" i="7"/>
  <c r="P60" i="7"/>
  <c r="O60" i="7"/>
  <c r="N60" i="7"/>
  <c r="M60" i="7"/>
  <c r="L60" i="7"/>
  <c r="P40" i="7"/>
  <c r="O40" i="7"/>
  <c r="N40" i="7"/>
  <c r="M40" i="7"/>
  <c r="L40" i="7"/>
  <c r="P42" i="7"/>
  <c r="O42" i="7"/>
  <c r="N42" i="7"/>
  <c r="M42" i="7"/>
  <c r="L42" i="7"/>
  <c r="P19" i="7"/>
  <c r="O19" i="7"/>
  <c r="N19" i="7"/>
  <c r="M19" i="7"/>
  <c r="L19" i="7"/>
  <c r="P57" i="7"/>
  <c r="O57" i="7"/>
  <c r="N57" i="7"/>
  <c r="M57" i="7"/>
  <c r="L57" i="7"/>
  <c r="P53" i="7"/>
  <c r="O53" i="7"/>
  <c r="N53" i="7"/>
  <c r="M53" i="7"/>
  <c r="L53" i="7"/>
  <c r="P32" i="7"/>
  <c r="O32" i="7"/>
  <c r="N32" i="7"/>
  <c r="M32" i="7"/>
  <c r="L32" i="7"/>
  <c r="P58" i="7"/>
  <c r="O58" i="7"/>
  <c r="N58" i="7"/>
  <c r="M58" i="7"/>
  <c r="L58" i="7"/>
  <c r="P50" i="7"/>
  <c r="O50" i="7"/>
  <c r="N50" i="7"/>
  <c r="M50" i="7"/>
  <c r="L50" i="7"/>
  <c r="P48" i="7"/>
  <c r="O48" i="7"/>
  <c r="N48" i="7"/>
  <c r="M48" i="7"/>
  <c r="L48" i="7"/>
  <c r="P47" i="7"/>
  <c r="O47" i="7"/>
  <c r="N47" i="7"/>
  <c r="M47" i="7"/>
  <c r="L47" i="7"/>
  <c r="P63" i="7"/>
  <c r="O63" i="7"/>
  <c r="N63" i="7"/>
  <c r="M63" i="7"/>
  <c r="L63" i="7"/>
  <c r="P39" i="7"/>
  <c r="O39" i="7"/>
  <c r="N39" i="7"/>
  <c r="M39" i="7"/>
  <c r="L39" i="7"/>
  <c r="P54" i="7"/>
  <c r="O54" i="7"/>
  <c r="N54" i="7"/>
  <c r="M54" i="7"/>
  <c r="L54" i="7"/>
  <c r="P61" i="7"/>
  <c r="O61" i="7"/>
  <c r="N61" i="7"/>
  <c r="M61" i="7"/>
  <c r="L61" i="7"/>
  <c r="P55" i="7"/>
  <c r="O55" i="7"/>
  <c r="N55" i="7"/>
  <c r="M55" i="7"/>
  <c r="L55" i="7"/>
  <c r="P52" i="7"/>
  <c r="O52" i="7"/>
  <c r="N52" i="7"/>
  <c r="M52" i="7"/>
  <c r="L52" i="7"/>
  <c r="P35" i="7"/>
  <c r="O35" i="7"/>
  <c r="N35" i="7"/>
  <c r="M35" i="7"/>
  <c r="L35" i="7"/>
  <c r="P36" i="7"/>
  <c r="O36" i="7"/>
  <c r="N36" i="7"/>
  <c r="M36" i="7"/>
  <c r="L36" i="7"/>
  <c r="P46" i="7"/>
  <c r="O46" i="7"/>
  <c r="N46" i="7"/>
  <c r="M46" i="7"/>
  <c r="L46" i="7"/>
  <c r="P12" i="7"/>
  <c r="O12" i="7"/>
  <c r="N12" i="7"/>
  <c r="M12" i="7"/>
  <c r="L12" i="7"/>
  <c r="P45" i="7"/>
  <c r="O45" i="7"/>
  <c r="N45" i="7"/>
  <c r="M45" i="7"/>
  <c r="L45" i="7"/>
  <c r="P44" i="7"/>
  <c r="O44" i="7"/>
  <c r="N44" i="7"/>
  <c r="M44" i="7"/>
  <c r="L44" i="7"/>
  <c r="P79" i="7"/>
  <c r="O79" i="7"/>
  <c r="N79" i="7"/>
  <c r="M79" i="7"/>
  <c r="L79" i="7"/>
  <c r="P67" i="7"/>
  <c r="O67" i="7"/>
  <c r="N67" i="7"/>
  <c r="M67" i="7"/>
  <c r="L67" i="7"/>
  <c r="P76" i="7"/>
  <c r="O76" i="7"/>
  <c r="N76" i="7"/>
  <c r="M76" i="7"/>
  <c r="L76" i="7"/>
  <c r="P74" i="7"/>
  <c r="O74" i="7"/>
  <c r="N74" i="7"/>
  <c r="M74" i="7"/>
  <c r="L74" i="7"/>
  <c r="P69" i="7"/>
  <c r="O69" i="7"/>
  <c r="N69" i="7"/>
  <c r="M69" i="7"/>
  <c r="L69" i="7"/>
  <c r="P68" i="7"/>
  <c r="O68" i="7"/>
  <c r="N68" i="7"/>
  <c r="M68" i="7"/>
  <c r="L68" i="7"/>
  <c r="P4" i="7"/>
  <c r="O4" i="7"/>
  <c r="N4" i="7"/>
  <c r="M4" i="7"/>
  <c r="L4" i="7"/>
  <c r="P70" i="7"/>
  <c r="O70" i="7"/>
  <c r="N70" i="7"/>
  <c r="M70" i="7"/>
  <c r="L70" i="7"/>
  <c r="P75" i="7"/>
  <c r="O75" i="7"/>
  <c r="N75" i="7"/>
  <c r="M75" i="7"/>
  <c r="L75" i="7"/>
  <c r="P6" i="7"/>
  <c r="O6" i="7"/>
  <c r="N6" i="7"/>
  <c r="M6" i="7"/>
  <c r="L6" i="7"/>
  <c r="P78" i="7"/>
  <c r="O78" i="7"/>
  <c r="N78" i="7"/>
  <c r="M78" i="7"/>
  <c r="L78" i="7"/>
  <c r="P77" i="7"/>
  <c r="O77" i="7"/>
  <c r="N77" i="7"/>
  <c r="M77" i="7"/>
  <c r="L77" i="7"/>
  <c r="P15" i="7"/>
  <c r="O15" i="7"/>
  <c r="N15" i="7"/>
  <c r="M15" i="7"/>
  <c r="L15" i="7"/>
  <c r="P29" i="7"/>
  <c r="O29" i="7"/>
  <c r="N29" i="7"/>
  <c r="M29" i="7"/>
  <c r="L29" i="7"/>
  <c r="P10" i="7"/>
  <c r="O10" i="7"/>
  <c r="N10" i="7"/>
  <c r="M10" i="7"/>
  <c r="L10" i="7"/>
  <c r="P28" i="7"/>
  <c r="O28" i="7"/>
  <c r="N28" i="7"/>
  <c r="M28" i="7"/>
  <c r="L28" i="7"/>
  <c r="P43" i="7"/>
  <c r="O43" i="7"/>
  <c r="N43" i="7"/>
  <c r="M43" i="7"/>
  <c r="L43" i="7"/>
  <c r="P7" i="7"/>
  <c r="O7" i="7"/>
  <c r="N7" i="7"/>
  <c r="M7" i="7"/>
  <c r="L7" i="7"/>
  <c r="P62" i="7"/>
  <c r="O62" i="7"/>
  <c r="N62" i="7"/>
  <c r="M62" i="7"/>
  <c r="L62" i="7"/>
  <c r="P11" i="7"/>
  <c r="O11" i="7"/>
  <c r="N11" i="7"/>
  <c r="M11" i="7"/>
  <c r="L11" i="7"/>
  <c r="P25" i="7"/>
  <c r="O25" i="7"/>
  <c r="N25" i="7"/>
  <c r="M25" i="7"/>
  <c r="L25" i="7"/>
  <c r="P73" i="7"/>
  <c r="O73" i="7"/>
  <c r="N73" i="7"/>
  <c r="M73" i="7"/>
  <c r="L73" i="7"/>
  <c r="P71" i="7"/>
  <c r="O71" i="7"/>
  <c r="N71" i="7"/>
  <c r="M71" i="7"/>
  <c r="L71" i="7"/>
  <c r="P23" i="7"/>
  <c r="O23" i="7"/>
  <c r="N23" i="7"/>
  <c r="M23" i="7"/>
  <c r="L23" i="7"/>
  <c r="P22" i="7"/>
  <c r="O22" i="7"/>
  <c r="N22" i="7"/>
  <c r="M22" i="7"/>
  <c r="L22" i="7"/>
  <c r="P27" i="7"/>
  <c r="O27" i="7"/>
  <c r="N27" i="7"/>
  <c r="M27" i="7"/>
  <c r="L27" i="7"/>
  <c r="P31" i="7"/>
  <c r="O31" i="7"/>
  <c r="N31" i="7"/>
  <c r="M31" i="7"/>
  <c r="L31" i="7"/>
  <c r="P30" i="7"/>
  <c r="O30" i="7"/>
  <c r="N30" i="7"/>
  <c r="M30" i="7"/>
  <c r="L30" i="7"/>
  <c r="P34" i="7"/>
  <c r="O34" i="7"/>
  <c r="N34" i="7"/>
  <c r="M34" i="7"/>
  <c r="L34" i="7"/>
  <c r="P14" i="7"/>
  <c r="O14" i="7"/>
  <c r="N14" i="7"/>
  <c r="M14" i="7"/>
  <c r="L14" i="7"/>
  <c r="P66" i="7"/>
  <c r="O66" i="7"/>
  <c r="N66" i="7"/>
  <c r="M66" i="7"/>
  <c r="L66" i="7"/>
  <c r="P72" i="7"/>
  <c r="O72" i="7"/>
  <c r="N72" i="7"/>
  <c r="M72" i="7"/>
  <c r="L72" i="7"/>
  <c r="P16" i="7"/>
  <c r="O16" i="7"/>
  <c r="N16" i="7"/>
  <c r="M16" i="7"/>
  <c r="L16" i="7"/>
  <c r="P18" i="7"/>
  <c r="O18" i="7"/>
  <c r="N18" i="7"/>
  <c r="M18" i="7"/>
  <c r="L18" i="7"/>
  <c r="P41" i="7"/>
  <c r="O41" i="7"/>
  <c r="N41" i="7"/>
  <c r="M41" i="7"/>
  <c r="L41" i="7"/>
  <c r="P17" i="7"/>
  <c r="O17" i="7"/>
  <c r="N17" i="7"/>
  <c r="M17" i="7"/>
  <c r="L17" i="7"/>
  <c r="P8" i="7"/>
  <c r="O8" i="7"/>
  <c r="N8" i="7"/>
  <c r="M8" i="7"/>
  <c r="L8" i="7"/>
  <c r="P33" i="7"/>
  <c r="O33" i="7"/>
  <c r="N33" i="7"/>
  <c r="M33" i="7"/>
  <c r="L33" i="7"/>
  <c r="P20" i="7"/>
  <c r="O20" i="7"/>
  <c r="N20" i="7"/>
  <c r="M20" i="7"/>
  <c r="L20" i="7"/>
  <c r="P24" i="7"/>
  <c r="O24" i="7"/>
  <c r="N24" i="7"/>
  <c r="M24" i="7"/>
  <c r="L24" i="7"/>
  <c r="P3" i="7"/>
  <c r="O3" i="7"/>
  <c r="N3" i="7"/>
  <c r="M3" i="7"/>
  <c r="L3" i="7"/>
  <c r="P21" i="7"/>
  <c r="O21" i="7"/>
  <c r="N21" i="7"/>
  <c r="M21" i="7"/>
  <c r="L21" i="7"/>
  <c r="P5" i="7"/>
  <c r="O5" i="7"/>
  <c r="N5" i="7"/>
  <c r="M5" i="7"/>
  <c r="L5" i="7"/>
  <c r="P26" i="7"/>
  <c r="O26" i="7"/>
  <c r="N26" i="7"/>
  <c r="M26" i="7"/>
  <c r="L26" i="7"/>
  <c r="P9" i="7"/>
  <c r="O9" i="7"/>
  <c r="N9" i="7"/>
  <c r="M9" i="7"/>
  <c r="L9" i="7"/>
  <c r="P37" i="7"/>
  <c r="O37" i="7"/>
  <c r="N37" i="7"/>
  <c r="M37" i="7"/>
  <c r="L37" i="7"/>
  <c r="P13" i="7"/>
  <c r="O13" i="7"/>
  <c r="N13" i="7"/>
  <c r="M13" i="7"/>
  <c r="L13" i="7"/>
  <c r="P2142" i="5"/>
  <c r="P2141" i="5"/>
  <c r="P2140" i="5"/>
  <c r="P2139" i="5"/>
  <c r="P2138" i="5"/>
  <c r="P2137" i="5"/>
  <c r="P2136" i="5"/>
  <c r="Q2136" i="5" s="1"/>
  <c r="P2135" i="5"/>
  <c r="P2134" i="5"/>
  <c r="P2133" i="5"/>
  <c r="P2132" i="5"/>
  <c r="P2131" i="5"/>
  <c r="P2130" i="5"/>
  <c r="P2129" i="5"/>
  <c r="P2128" i="5"/>
  <c r="Q2128" i="5" s="1"/>
  <c r="P2127" i="5"/>
  <c r="P2126" i="5"/>
  <c r="P2125" i="5"/>
  <c r="P2124" i="5"/>
  <c r="P2123" i="5"/>
  <c r="P2122" i="5"/>
  <c r="P2121" i="5"/>
  <c r="P2120" i="5"/>
  <c r="Q2120" i="5" s="1"/>
  <c r="P2119" i="5"/>
  <c r="P2118" i="5"/>
  <c r="P2117" i="5"/>
  <c r="P2116" i="5"/>
  <c r="P2115" i="5"/>
  <c r="P2114" i="5"/>
  <c r="P2113" i="5"/>
  <c r="P2112" i="5"/>
  <c r="Q2112" i="5" s="1"/>
  <c r="P2111" i="5"/>
  <c r="P2110" i="5"/>
  <c r="P2109" i="5"/>
  <c r="P2108" i="5"/>
  <c r="P2107" i="5"/>
  <c r="P2106" i="5"/>
  <c r="P2105" i="5"/>
  <c r="P2104" i="5"/>
  <c r="Q2104" i="5" s="1"/>
  <c r="P2103" i="5"/>
  <c r="P2102" i="5"/>
  <c r="P2101" i="5"/>
  <c r="P2100" i="5"/>
  <c r="P2099" i="5"/>
  <c r="P2098" i="5"/>
  <c r="P2097" i="5"/>
  <c r="P2096" i="5"/>
  <c r="Q2096" i="5" s="1"/>
  <c r="P2095" i="5"/>
  <c r="P2094" i="5"/>
  <c r="P2093" i="5"/>
  <c r="P2092" i="5"/>
  <c r="P2091" i="5"/>
  <c r="P2090" i="5"/>
  <c r="P2089" i="5"/>
  <c r="P2088" i="5"/>
  <c r="Q2088" i="5" s="1"/>
  <c r="P2087" i="5"/>
  <c r="P2086" i="5"/>
  <c r="P2085" i="5"/>
  <c r="P2084" i="5"/>
  <c r="P2083" i="5"/>
  <c r="P2082" i="5"/>
  <c r="P2081" i="5"/>
  <c r="P2080" i="5"/>
  <c r="Q2080" i="5" s="1"/>
  <c r="P2079" i="5"/>
  <c r="P2078" i="5"/>
  <c r="P2077" i="5"/>
  <c r="P2076" i="5"/>
  <c r="P2075" i="5"/>
  <c r="P2074" i="5"/>
  <c r="P2073" i="5"/>
  <c r="P2072" i="5"/>
  <c r="Q2072" i="5" s="1"/>
  <c r="P2071" i="5"/>
  <c r="P2070" i="5"/>
  <c r="P2069" i="5"/>
  <c r="P2068" i="5"/>
  <c r="P2067" i="5"/>
  <c r="P2066" i="5"/>
  <c r="P2065" i="5"/>
  <c r="P2064" i="5"/>
  <c r="Q2064" i="5" s="1"/>
  <c r="P2063" i="5"/>
  <c r="P2062" i="5"/>
  <c r="P2061" i="5"/>
  <c r="P2060" i="5"/>
  <c r="P2059" i="5"/>
  <c r="P2058" i="5"/>
  <c r="P2057" i="5"/>
  <c r="P2056" i="5"/>
  <c r="Q2056" i="5" s="1"/>
  <c r="P2055" i="5"/>
  <c r="P2054" i="5"/>
  <c r="P2053" i="5"/>
  <c r="P2052" i="5"/>
  <c r="P2051" i="5"/>
  <c r="P2050" i="5"/>
  <c r="P2049" i="5"/>
  <c r="P2048" i="5"/>
  <c r="Q2048" i="5" s="1"/>
  <c r="P2047" i="5"/>
  <c r="P2046" i="5"/>
  <c r="P2045" i="5"/>
  <c r="P2044" i="5"/>
  <c r="P2043" i="5"/>
  <c r="P2042" i="5"/>
  <c r="P2041" i="5"/>
  <c r="P2040" i="5"/>
  <c r="Q2040" i="5" s="1"/>
  <c r="P2039" i="5"/>
  <c r="P2038" i="5"/>
  <c r="P2037" i="5"/>
  <c r="P2036" i="5"/>
  <c r="P2035" i="5"/>
  <c r="P2034" i="5"/>
  <c r="P2033" i="5"/>
  <c r="P2032" i="5"/>
  <c r="Q2032" i="5" s="1"/>
  <c r="P2031" i="5"/>
  <c r="P2030" i="5"/>
  <c r="P2029" i="5"/>
  <c r="P2028" i="5"/>
  <c r="P2027" i="5"/>
  <c r="P2026" i="5"/>
  <c r="P2025" i="5"/>
  <c r="P2024" i="5"/>
  <c r="Q2024" i="5" s="1"/>
  <c r="P2023" i="5"/>
  <c r="P2022" i="5"/>
  <c r="P2021" i="5"/>
  <c r="P2020" i="5"/>
  <c r="P2019" i="5"/>
  <c r="P2018" i="5"/>
  <c r="P2017" i="5"/>
  <c r="P2016" i="5"/>
  <c r="Q2016" i="5" s="1"/>
  <c r="P2015" i="5"/>
  <c r="P2014" i="5"/>
  <c r="P2013" i="5"/>
  <c r="P2012" i="5"/>
  <c r="P2011" i="5"/>
  <c r="P2010" i="5"/>
  <c r="P2009" i="5"/>
  <c r="P2008" i="5"/>
  <c r="Q2008" i="5" s="1"/>
  <c r="P2007" i="5"/>
  <c r="P2006" i="5"/>
  <c r="P2005" i="5"/>
  <c r="P2004" i="5"/>
  <c r="P2003" i="5"/>
  <c r="P2002" i="5"/>
  <c r="P2001" i="5"/>
  <c r="P2000" i="5"/>
  <c r="Q2000" i="5" s="1"/>
  <c r="P1999" i="5"/>
  <c r="P1998" i="5"/>
  <c r="P1997" i="5"/>
  <c r="P1996" i="5"/>
  <c r="P1995" i="5"/>
  <c r="P1994" i="5"/>
  <c r="P1993" i="5"/>
  <c r="P1992" i="5"/>
  <c r="Q1992" i="5" s="1"/>
  <c r="P1991" i="5"/>
  <c r="P1990" i="5"/>
  <c r="P1989" i="5"/>
  <c r="P1988" i="5"/>
  <c r="P1987" i="5"/>
  <c r="P1986" i="5"/>
  <c r="P1985" i="5"/>
  <c r="P1984" i="5"/>
  <c r="Q1984" i="5" s="1"/>
  <c r="P1983" i="5"/>
  <c r="P1982" i="5"/>
  <c r="P1981" i="5"/>
  <c r="P1980" i="5"/>
  <c r="P1979" i="5"/>
  <c r="P1978" i="5"/>
  <c r="P1977" i="5"/>
  <c r="P1976" i="5"/>
  <c r="Q1976" i="5" s="1"/>
  <c r="P1975" i="5"/>
  <c r="P1974" i="5"/>
  <c r="P1973" i="5"/>
  <c r="P1972" i="5"/>
  <c r="P1971" i="5"/>
  <c r="P1970" i="5"/>
  <c r="P1969" i="5"/>
  <c r="P1968" i="5"/>
  <c r="Q1968" i="5" s="1"/>
  <c r="P1967" i="5"/>
  <c r="P1966" i="5"/>
  <c r="P1965" i="5"/>
  <c r="P1964" i="5"/>
  <c r="P1963" i="5"/>
  <c r="P1962" i="5"/>
  <c r="P1961" i="5"/>
  <c r="P1960" i="5"/>
  <c r="Q1960" i="5" s="1"/>
  <c r="P1959" i="5"/>
  <c r="P1958" i="5"/>
  <c r="P1957" i="5"/>
  <c r="P1956" i="5"/>
  <c r="P1955" i="5"/>
  <c r="P1954" i="5"/>
  <c r="P1953" i="5"/>
  <c r="P1952" i="5"/>
  <c r="Q1952" i="5" s="1"/>
  <c r="P1951" i="5"/>
  <c r="P1950" i="5"/>
  <c r="P1949" i="5"/>
  <c r="P1948" i="5"/>
  <c r="P1947" i="5"/>
  <c r="P1946" i="5"/>
  <c r="P1945" i="5"/>
  <c r="P1944" i="5"/>
  <c r="Q1944" i="5" s="1"/>
  <c r="P1943" i="5"/>
  <c r="P1942" i="5"/>
  <c r="P1941" i="5"/>
  <c r="P1940" i="5"/>
  <c r="P1939" i="5"/>
  <c r="P1938" i="5"/>
  <c r="P1937" i="5"/>
  <c r="P1936" i="5"/>
  <c r="Q1936" i="5" s="1"/>
  <c r="P1935" i="5"/>
  <c r="P1934" i="5"/>
  <c r="P1933" i="5"/>
  <c r="P1932" i="5"/>
  <c r="P1931" i="5"/>
  <c r="P1930" i="5"/>
  <c r="P1929" i="5"/>
  <c r="P1928" i="5"/>
  <c r="Q1928" i="5" s="1"/>
  <c r="P1927" i="5"/>
  <c r="P1926" i="5"/>
  <c r="P1925" i="5"/>
  <c r="P1924" i="5"/>
  <c r="P1923" i="5"/>
  <c r="P1922" i="5"/>
  <c r="P1921" i="5"/>
  <c r="P1920" i="5"/>
  <c r="Q1920" i="5" s="1"/>
  <c r="P1919" i="5"/>
  <c r="P1918" i="5"/>
  <c r="P1917" i="5"/>
  <c r="P1916" i="5"/>
  <c r="P1915" i="5"/>
  <c r="P1914" i="5"/>
  <c r="P1913" i="5"/>
  <c r="P1912" i="5"/>
  <c r="Q1912" i="5" s="1"/>
  <c r="P1911" i="5"/>
  <c r="P1910" i="5"/>
  <c r="P1909" i="5"/>
  <c r="P1908" i="5"/>
  <c r="P1907" i="5"/>
  <c r="P1906" i="5"/>
  <c r="P1905" i="5"/>
  <c r="P1904" i="5"/>
  <c r="Q1904" i="5" s="1"/>
  <c r="P1903" i="5"/>
  <c r="P1902" i="5"/>
  <c r="P1901" i="5"/>
  <c r="P1900" i="5"/>
  <c r="P1899" i="5"/>
  <c r="P1898" i="5"/>
  <c r="P1897" i="5"/>
  <c r="P1896" i="5"/>
  <c r="Q1896" i="5" s="1"/>
  <c r="P1895" i="5"/>
  <c r="P1894" i="5"/>
  <c r="P1893" i="5"/>
  <c r="P1892" i="5"/>
  <c r="P1891" i="5"/>
  <c r="P1890" i="5"/>
  <c r="P1889" i="5"/>
  <c r="P1888" i="5"/>
  <c r="Q1888" i="5" s="1"/>
  <c r="P1887" i="5"/>
  <c r="P1886" i="5"/>
  <c r="P1885" i="5"/>
  <c r="P1884" i="5"/>
  <c r="P1883" i="5"/>
  <c r="P1882" i="5"/>
  <c r="P1881" i="5"/>
  <c r="P1880" i="5"/>
  <c r="Q1880" i="5" s="1"/>
  <c r="R1880" i="5" s="1"/>
  <c r="P1879" i="5"/>
  <c r="P1878" i="5"/>
  <c r="P1877" i="5"/>
  <c r="P1876" i="5"/>
  <c r="P1875" i="5"/>
  <c r="P1874" i="5"/>
  <c r="P1873" i="5"/>
  <c r="P1872" i="5"/>
  <c r="Q1872" i="5" s="1"/>
  <c r="P1871" i="5"/>
  <c r="P1870" i="5"/>
  <c r="P1869" i="5"/>
  <c r="P1868" i="5"/>
  <c r="P1867" i="5"/>
  <c r="P1866" i="5"/>
  <c r="P1865" i="5"/>
  <c r="P1864" i="5"/>
  <c r="Q1864" i="5" s="1"/>
  <c r="P1863" i="5"/>
  <c r="P1862" i="5"/>
  <c r="P1861" i="5"/>
  <c r="P1860" i="5"/>
  <c r="P1859" i="5"/>
  <c r="P1858" i="5"/>
  <c r="P1857" i="5"/>
  <c r="P1856" i="5"/>
  <c r="Q1856" i="5" s="1"/>
  <c r="P1855" i="5"/>
  <c r="P1854" i="5"/>
  <c r="P1853" i="5"/>
  <c r="P1852" i="5"/>
  <c r="P1851" i="5"/>
  <c r="P1850" i="5"/>
  <c r="P1849" i="5"/>
  <c r="P1848" i="5"/>
  <c r="Q1848" i="5" s="1"/>
  <c r="P1847" i="5"/>
  <c r="P1846" i="5"/>
  <c r="P1845" i="5"/>
  <c r="P1844" i="5"/>
  <c r="P1843" i="5"/>
  <c r="P1842" i="5"/>
  <c r="P1841" i="5"/>
  <c r="P1840" i="5"/>
  <c r="Q1840" i="5" s="1"/>
  <c r="P1839" i="5"/>
  <c r="P1838" i="5"/>
  <c r="P1837" i="5"/>
  <c r="P1836" i="5"/>
  <c r="P1835" i="5"/>
  <c r="P1834" i="5"/>
  <c r="P1833" i="5"/>
  <c r="P1832" i="5"/>
  <c r="Q1832" i="5" s="1"/>
  <c r="P1831" i="5"/>
  <c r="P1830" i="5"/>
  <c r="P1829" i="5"/>
  <c r="P1828" i="5"/>
  <c r="P1827" i="5"/>
  <c r="P1826" i="5"/>
  <c r="P1825" i="5"/>
  <c r="P1824" i="5"/>
  <c r="Q1824" i="5" s="1"/>
  <c r="P1823" i="5"/>
  <c r="P1822" i="5"/>
  <c r="P1821" i="5"/>
  <c r="P1820" i="5"/>
  <c r="P1819" i="5"/>
  <c r="P1818" i="5"/>
  <c r="P1817" i="5"/>
  <c r="P1816" i="5"/>
  <c r="Q1816" i="5" s="1"/>
  <c r="P1815" i="5"/>
  <c r="P1814" i="5"/>
  <c r="P1813" i="5"/>
  <c r="P1812" i="5"/>
  <c r="P1811" i="5"/>
  <c r="P1810" i="5"/>
  <c r="P1809" i="5"/>
  <c r="P1808" i="5"/>
  <c r="Q1808" i="5" s="1"/>
  <c r="P1807" i="5"/>
  <c r="P1806" i="5"/>
  <c r="P1805" i="5"/>
  <c r="P1804" i="5"/>
  <c r="P1803" i="5"/>
  <c r="P1802" i="5"/>
  <c r="P1801" i="5"/>
  <c r="P1800" i="5"/>
  <c r="Q1800" i="5" s="1"/>
  <c r="P1799" i="5"/>
  <c r="P1798" i="5"/>
  <c r="P1797" i="5"/>
  <c r="P1796" i="5"/>
  <c r="P1795" i="5"/>
  <c r="P1794" i="5"/>
  <c r="P1793" i="5"/>
  <c r="P1792" i="5"/>
  <c r="Q1792" i="5" s="1"/>
  <c r="P1791" i="5"/>
  <c r="P1790" i="5"/>
  <c r="P1789" i="5"/>
  <c r="P1788" i="5"/>
  <c r="P1787" i="5"/>
  <c r="P1786" i="5"/>
  <c r="P1785" i="5"/>
  <c r="P1784" i="5"/>
  <c r="Q1784" i="5" s="1"/>
  <c r="P1783" i="5"/>
  <c r="P1782" i="5"/>
  <c r="P1781" i="5"/>
  <c r="P1780" i="5"/>
  <c r="P1779" i="5"/>
  <c r="P1778" i="5"/>
  <c r="P1777" i="5"/>
  <c r="P1776" i="5"/>
  <c r="Q1776" i="5" s="1"/>
  <c r="P1775" i="5"/>
  <c r="P1774" i="5"/>
  <c r="P1773" i="5"/>
  <c r="P1772" i="5"/>
  <c r="P1771" i="5"/>
  <c r="P1770" i="5"/>
  <c r="P1769" i="5"/>
  <c r="P1768" i="5"/>
  <c r="Q1768" i="5" s="1"/>
  <c r="P1767" i="5"/>
  <c r="P1766" i="5"/>
  <c r="P1765" i="5"/>
  <c r="P1764" i="5"/>
  <c r="P1763" i="5"/>
  <c r="P1762" i="5"/>
  <c r="P1761" i="5"/>
  <c r="P1760" i="5"/>
  <c r="Q1760" i="5" s="1"/>
  <c r="P1759" i="5"/>
  <c r="P1758" i="5"/>
  <c r="P1757" i="5"/>
  <c r="P1756" i="5"/>
  <c r="P1755" i="5"/>
  <c r="P1754" i="5"/>
  <c r="P1753" i="5"/>
  <c r="P1752" i="5"/>
  <c r="Q1752" i="5" s="1"/>
  <c r="P1751" i="5"/>
  <c r="P1750" i="5"/>
  <c r="P1749" i="5"/>
  <c r="P1748" i="5"/>
  <c r="P1747" i="5"/>
  <c r="P1746" i="5"/>
  <c r="P1745" i="5"/>
  <c r="P1744" i="5"/>
  <c r="Q1744" i="5" s="1"/>
  <c r="P1743" i="5"/>
  <c r="P1742" i="5"/>
  <c r="P1741" i="5"/>
  <c r="P1740" i="5"/>
  <c r="P1739" i="5"/>
  <c r="P1738" i="5"/>
  <c r="P1737" i="5"/>
  <c r="P1736" i="5"/>
  <c r="Q1736" i="5" s="1"/>
  <c r="P1735" i="5"/>
  <c r="P1734" i="5"/>
  <c r="P1733" i="5"/>
  <c r="P1732" i="5"/>
  <c r="P1731" i="5"/>
  <c r="P1730" i="5"/>
  <c r="P1729" i="5"/>
  <c r="P1728" i="5"/>
  <c r="Q1728" i="5" s="1"/>
  <c r="P1727" i="5"/>
  <c r="P1726" i="5"/>
  <c r="P1725" i="5"/>
  <c r="P1724" i="5"/>
  <c r="P1723" i="5"/>
  <c r="P1722" i="5"/>
  <c r="P1721" i="5"/>
  <c r="P1720" i="5"/>
  <c r="Q1720" i="5" s="1"/>
  <c r="P1719" i="5"/>
  <c r="P1718" i="5"/>
  <c r="P1717" i="5"/>
  <c r="P1716" i="5"/>
  <c r="P1715" i="5"/>
  <c r="P1714" i="5"/>
  <c r="P1713" i="5"/>
  <c r="P1712" i="5"/>
  <c r="Q1712" i="5" s="1"/>
  <c r="P1711" i="5"/>
  <c r="P1710" i="5"/>
  <c r="P1709" i="5"/>
  <c r="P1708" i="5"/>
  <c r="P1707" i="5"/>
  <c r="P1706" i="5"/>
  <c r="P1705" i="5"/>
  <c r="P1704" i="5"/>
  <c r="Q1704" i="5" s="1"/>
  <c r="P1703" i="5"/>
  <c r="P1702" i="5"/>
  <c r="P1701" i="5"/>
  <c r="P1700" i="5"/>
  <c r="P1699" i="5"/>
  <c r="P1698" i="5"/>
  <c r="P1697" i="5"/>
  <c r="P1696" i="5"/>
  <c r="Q1696" i="5" s="1"/>
  <c r="P1695" i="5"/>
  <c r="P1694" i="5"/>
  <c r="P1693" i="5"/>
  <c r="P1692" i="5"/>
  <c r="P1691" i="5"/>
  <c r="P1690" i="5"/>
  <c r="P1689" i="5"/>
  <c r="P1688" i="5"/>
  <c r="Q1688" i="5" s="1"/>
  <c r="P1687" i="5"/>
  <c r="P1686" i="5"/>
  <c r="P1685" i="5"/>
  <c r="P1684" i="5"/>
  <c r="P1683" i="5"/>
  <c r="P1682" i="5"/>
  <c r="P1681" i="5"/>
  <c r="P1680" i="5"/>
  <c r="Q1680" i="5" s="1"/>
  <c r="P1679" i="5"/>
  <c r="P1678" i="5"/>
  <c r="P1677" i="5"/>
  <c r="P1676" i="5"/>
  <c r="P1675" i="5"/>
  <c r="P1674" i="5"/>
  <c r="P1673" i="5"/>
  <c r="P1672" i="5"/>
  <c r="Q1672" i="5" s="1"/>
  <c r="P1671" i="5"/>
  <c r="P1670" i="5"/>
  <c r="P1669" i="5"/>
  <c r="P1668" i="5"/>
  <c r="P1667" i="5"/>
  <c r="P1666" i="5"/>
  <c r="P1665" i="5"/>
  <c r="P1664" i="5"/>
  <c r="Q1664" i="5" s="1"/>
  <c r="P1663" i="5"/>
  <c r="P1662" i="5"/>
  <c r="P1661" i="5"/>
  <c r="P1660" i="5"/>
  <c r="P1659" i="5"/>
  <c r="P1658" i="5"/>
  <c r="P1657" i="5"/>
  <c r="P1656" i="5"/>
  <c r="Q1656" i="5" s="1"/>
  <c r="P1655" i="5"/>
  <c r="P1654" i="5"/>
  <c r="P1653" i="5"/>
  <c r="P1652" i="5"/>
  <c r="P1651" i="5"/>
  <c r="P1650" i="5"/>
  <c r="P1649" i="5"/>
  <c r="P1648" i="5"/>
  <c r="Q1648" i="5" s="1"/>
  <c r="P1647" i="5"/>
  <c r="P1646" i="5"/>
  <c r="P1645" i="5"/>
  <c r="P1644" i="5"/>
  <c r="P1643" i="5"/>
  <c r="P1642" i="5"/>
  <c r="P1641" i="5"/>
  <c r="P1640" i="5"/>
  <c r="Q1640" i="5" s="1"/>
  <c r="P1639" i="5"/>
  <c r="P1638" i="5"/>
  <c r="P1637" i="5"/>
  <c r="P1636" i="5"/>
  <c r="P1635" i="5"/>
  <c r="P1634" i="5"/>
  <c r="P1633" i="5"/>
  <c r="P1632" i="5"/>
  <c r="Q1632" i="5" s="1"/>
  <c r="P1631" i="5"/>
  <c r="P1630" i="5"/>
  <c r="P1629" i="5"/>
  <c r="P1628" i="5"/>
  <c r="P1627" i="5"/>
  <c r="P1626" i="5"/>
  <c r="P1625" i="5"/>
  <c r="P1624" i="5"/>
  <c r="Q1624" i="5" s="1"/>
  <c r="P1623" i="5"/>
  <c r="P1622" i="5"/>
  <c r="P1621" i="5"/>
  <c r="P1620" i="5"/>
  <c r="P1619" i="5"/>
  <c r="P1618" i="5"/>
  <c r="P1617" i="5"/>
  <c r="P1616" i="5"/>
  <c r="Q1616" i="5" s="1"/>
  <c r="P1615" i="5"/>
  <c r="P1614" i="5"/>
  <c r="P1613" i="5"/>
  <c r="P1612" i="5"/>
  <c r="P1611" i="5"/>
  <c r="P1610" i="5"/>
  <c r="P1609" i="5"/>
  <c r="P1608" i="5"/>
  <c r="Q1608" i="5" s="1"/>
  <c r="P1607" i="5"/>
  <c r="P1606" i="5"/>
  <c r="P1605" i="5"/>
  <c r="P1604" i="5"/>
  <c r="P1603" i="5"/>
  <c r="P1602" i="5"/>
  <c r="P1601" i="5"/>
  <c r="P1600" i="5"/>
  <c r="Q1600" i="5" s="1"/>
  <c r="P1599" i="5"/>
  <c r="P1598" i="5"/>
  <c r="P1597" i="5"/>
  <c r="P1596" i="5"/>
  <c r="P1595" i="5"/>
  <c r="P1594" i="5"/>
  <c r="P1593" i="5"/>
  <c r="P1592" i="5"/>
  <c r="Q1592" i="5" s="1"/>
  <c r="P1591" i="5"/>
  <c r="P1590" i="5"/>
  <c r="P1589" i="5"/>
  <c r="P1588" i="5"/>
  <c r="P1587" i="5"/>
  <c r="P1586" i="5"/>
  <c r="P1585" i="5"/>
  <c r="P1584" i="5"/>
  <c r="Q1584" i="5" s="1"/>
  <c r="P1583" i="5"/>
  <c r="P1582" i="5"/>
  <c r="P1581" i="5"/>
  <c r="P1580" i="5"/>
  <c r="P1579" i="5"/>
  <c r="P1578" i="5"/>
  <c r="P1577" i="5"/>
  <c r="P1576" i="5"/>
  <c r="Q1576" i="5" s="1"/>
  <c r="P1575" i="5"/>
  <c r="P1574" i="5"/>
  <c r="P1573" i="5"/>
  <c r="P1572" i="5"/>
  <c r="P1571" i="5"/>
  <c r="P1570" i="5"/>
  <c r="P1569" i="5"/>
  <c r="P1568" i="5"/>
  <c r="Q1568" i="5" s="1"/>
  <c r="P1567" i="5"/>
  <c r="P1566" i="5"/>
  <c r="P1565" i="5"/>
  <c r="P1564" i="5"/>
  <c r="P1563" i="5"/>
  <c r="P1562" i="5"/>
  <c r="P1561" i="5"/>
  <c r="P1560" i="5"/>
  <c r="Q1560" i="5" s="1"/>
  <c r="P1559" i="5"/>
  <c r="P1558" i="5"/>
  <c r="P1557" i="5"/>
  <c r="P1556" i="5"/>
  <c r="P1555" i="5"/>
  <c r="P1554" i="5"/>
  <c r="P1553" i="5"/>
  <c r="P1552" i="5"/>
  <c r="Q1552" i="5" s="1"/>
  <c r="P1551" i="5"/>
  <c r="P1550" i="5"/>
  <c r="P1549" i="5"/>
  <c r="P1548" i="5"/>
  <c r="P1547" i="5"/>
  <c r="P1546" i="5"/>
  <c r="P1545" i="5"/>
  <c r="P1544" i="5"/>
  <c r="Q1544" i="5" s="1"/>
  <c r="P1543" i="5"/>
  <c r="P1542" i="5"/>
  <c r="P1541" i="5"/>
  <c r="P1540" i="5"/>
  <c r="P1539" i="5"/>
  <c r="P1538" i="5"/>
  <c r="P1537" i="5"/>
  <c r="P1536" i="5"/>
  <c r="Q1536" i="5" s="1"/>
  <c r="P1535" i="5"/>
  <c r="P1534" i="5"/>
  <c r="P1533" i="5"/>
  <c r="P1532" i="5"/>
  <c r="P1531" i="5"/>
  <c r="P1530" i="5"/>
  <c r="P1529" i="5"/>
  <c r="P1528" i="5"/>
  <c r="Q1528" i="5" s="1"/>
  <c r="P1527" i="5"/>
  <c r="P1526" i="5"/>
  <c r="P1525" i="5"/>
  <c r="P1524" i="5"/>
  <c r="P1523" i="5"/>
  <c r="P1522" i="5"/>
  <c r="P1521" i="5"/>
  <c r="P1520" i="5"/>
  <c r="Q1520" i="5" s="1"/>
  <c r="P1519" i="5"/>
  <c r="P1518" i="5"/>
  <c r="P1517" i="5"/>
  <c r="P1516" i="5"/>
  <c r="P1515" i="5"/>
  <c r="P1514" i="5"/>
  <c r="P1513" i="5"/>
  <c r="P1512" i="5"/>
  <c r="Q1512" i="5" s="1"/>
  <c r="P1511" i="5"/>
  <c r="P1510" i="5"/>
  <c r="P1509" i="5"/>
  <c r="P1508" i="5"/>
  <c r="P1507" i="5"/>
  <c r="P1506" i="5"/>
  <c r="P1505" i="5"/>
  <c r="P1504" i="5"/>
  <c r="Q1504" i="5" s="1"/>
  <c r="P1503" i="5"/>
  <c r="P1502" i="5"/>
  <c r="P1501" i="5"/>
  <c r="P1500" i="5"/>
  <c r="P1499" i="5"/>
  <c r="P1498" i="5"/>
  <c r="P1497" i="5"/>
  <c r="P1496" i="5"/>
  <c r="Q1496" i="5" s="1"/>
  <c r="P1495" i="5"/>
  <c r="P1494" i="5"/>
  <c r="P1493" i="5"/>
  <c r="P1492" i="5"/>
  <c r="P1491" i="5"/>
  <c r="P1490" i="5"/>
  <c r="P1489" i="5"/>
  <c r="P1488" i="5"/>
  <c r="Q1488" i="5" s="1"/>
  <c r="P1487" i="5"/>
  <c r="P1486" i="5"/>
  <c r="P1485" i="5"/>
  <c r="P1484" i="5"/>
  <c r="P1483" i="5"/>
  <c r="P1482" i="5"/>
  <c r="P1481" i="5"/>
  <c r="P1480" i="5"/>
  <c r="Q1480" i="5" s="1"/>
  <c r="P1479" i="5"/>
  <c r="P1478" i="5"/>
  <c r="P1477" i="5"/>
  <c r="P1476" i="5"/>
  <c r="P1475" i="5"/>
  <c r="P1474" i="5"/>
  <c r="P1473" i="5"/>
  <c r="P1472" i="5"/>
  <c r="Q1472" i="5" s="1"/>
  <c r="P1471" i="5"/>
  <c r="P1470" i="5"/>
  <c r="P1469" i="5"/>
  <c r="P1468" i="5"/>
  <c r="P1467" i="5"/>
  <c r="P1466" i="5"/>
  <c r="P1465" i="5"/>
  <c r="P1464" i="5"/>
  <c r="Q1464" i="5" s="1"/>
  <c r="P1463" i="5"/>
  <c r="P1462" i="5"/>
  <c r="P1461" i="5"/>
  <c r="P1460" i="5"/>
  <c r="P1459" i="5"/>
  <c r="P1458" i="5"/>
  <c r="P1457" i="5"/>
  <c r="P1456" i="5"/>
  <c r="Q1456" i="5" s="1"/>
  <c r="P1455" i="5"/>
  <c r="P1454" i="5"/>
  <c r="P1453" i="5"/>
  <c r="P1452" i="5"/>
  <c r="P1451" i="5"/>
  <c r="P1450" i="5"/>
  <c r="P1449" i="5"/>
  <c r="P1448" i="5"/>
  <c r="Q1448" i="5" s="1"/>
  <c r="P1447" i="5"/>
  <c r="P1446" i="5"/>
  <c r="P1445" i="5"/>
  <c r="P1444" i="5"/>
  <c r="P1443" i="5"/>
  <c r="P1442" i="5"/>
  <c r="P1441" i="5"/>
  <c r="P1440" i="5"/>
  <c r="Q1440" i="5" s="1"/>
  <c r="P1439" i="5"/>
  <c r="P1438" i="5"/>
  <c r="P1437" i="5"/>
  <c r="P1436" i="5"/>
  <c r="P1435" i="5"/>
  <c r="P1434" i="5"/>
  <c r="P1433" i="5"/>
  <c r="P1432" i="5"/>
  <c r="Q1432" i="5" s="1"/>
  <c r="P1431" i="5"/>
  <c r="P1430" i="5"/>
  <c r="P1429" i="5"/>
  <c r="P1428" i="5"/>
  <c r="P1427" i="5"/>
  <c r="P1426" i="5"/>
  <c r="P1425" i="5"/>
  <c r="P1424" i="5"/>
  <c r="Q1424" i="5" s="1"/>
  <c r="P1423" i="5"/>
  <c r="P1422" i="5"/>
  <c r="P1421" i="5"/>
  <c r="P1420" i="5"/>
  <c r="P1419" i="5"/>
  <c r="P1418" i="5"/>
  <c r="P1417" i="5"/>
  <c r="P1416" i="5"/>
  <c r="Q1416" i="5" s="1"/>
  <c r="P1415" i="5"/>
  <c r="P1414" i="5"/>
  <c r="P1413" i="5"/>
  <c r="P1412" i="5"/>
  <c r="P1411" i="5"/>
  <c r="P1410" i="5"/>
  <c r="P1409" i="5"/>
  <c r="P1408" i="5"/>
  <c r="Q1408" i="5" s="1"/>
  <c r="P1407" i="5"/>
  <c r="P1406" i="5"/>
  <c r="P1405" i="5"/>
  <c r="P1404" i="5"/>
  <c r="P1403" i="5"/>
  <c r="P1402" i="5"/>
  <c r="P1401" i="5"/>
  <c r="P1400" i="5"/>
  <c r="Q1400" i="5" s="1"/>
  <c r="P1399" i="5"/>
  <c r="P1398" i="5"/>
  <c r="P1397" i="5"/>
  <c r="P1396" i="5"/>
  <c r="P1395" i="5"/>
  <c r="P1394" i="5"/>
  <c r="P1393" i="5"/>
  <c r="P1392" i="5"/>
  <c r="Q1392" i="5" s="1"/>
  <c r="P1391" i="5"/>
  <c r="P1390" i="5"/>
  <c r="P1389" i="5"/>
  <c r="P1388" i="5"/>
  <c r="P1387" i="5"/>
  <c r="P1386" i="5"/>
  <c r="P1385" i="5"/>
  <c r="P1384" i="5"/>
  <c r="Q1384" i="5" s="1"/>
  <c r="P1383" i="5"/>
  <c r="P1382" i="5"/>
  <c r="P1381" i="5"/>
  <c r="P1380" i="5"/>
  <c r="P1379" i="5"/>
  <c r="P1378" i="5"/>
  <c r="P1377" i="5"/>
  <c r="P1376" i="5"/>
  <c r="Q1376" i="5" s="1"/>
  <c r="P1375" i="5"/>
  <c r="P1374" i="5"/>
  <c r="P1373" i="5"/>
  <c r="P1372" i="5"/>
  <c r="P1371" i="5"/>
  <c r="P1370" i="5"/>
  <c r="P1369" i="5"/>
  <c r="P1368" i="5"/>
  <c r="Q1368" i="5" s="1"/>
  <c r="P1367" i="5"/>
  <c r="P1366" i="5"/>
  <c r="P1365" i="5"/>
  <c r="P1364" i="5"/>
  <c r="P1363" i="5"/>
  <c r="P1362" i="5"/>
  <c r="P1361" i="5"/>
  <c r="P1360" i="5"/>
  <c r="Q1360" i="5" s="1"/>
  <c r="P1359" i="5"/>
  <c r="P1358" i="5"/>
  <c r="P1357" i="5"/>
  <c r="P1356" i="5"/>
  <c r="P1355" i="5"/>
  <c r="P1354" i="5"/>
  <c r="P1353" i="5"/>
  <c r="P1352" i="5"/>
  <c r="Q1352" i="5" s="1"/>
  <c r="P1351" i="5"/>
  <c r="P1350" i="5"/>
  <c r="P1349" i="5"/>
  <c r="P1348" i="5"/>
  <c r="P1347" i="5"/>
  <c r="P1346" i="5"/>
  <c r="P1345" i="5"/>
  <c r="P1344" i="5"/>
  <c r="Q1344" i="5" s="1"/>
  <c r="P1343" i="5"/>
  <c r="P1342" i="5"/>
  <c r="P1341" i="5"/>
  <c r="P1340" i="5"/>
  <c r="P1339" i="5"/>
  <c r="P1338" i="5"/>
  <c r="P1337" i="5"/>
  <c r="P1336" i="5"/>
  <c r="Q1336" i="5" s="1"/>
  <c r="P1335" i="5"/>
  <c r="P1334" i="5"/>
  <c r="P1333" i="5"/>
  <c r="P1332" i="5"/>
  <c r="P1331" i="5"/>
  <c r="P1330" i="5"/>
  <c r="P1329" i="5"/>
  <c r="P1328" i="5"/>
  <c r="Q1328" i="5" s="1"/>
  <c r="P1327" i="5"/>
  <c r="P1326" i="5"/>
  <c r="P1325" i="5"/>
  <c r="P1324" i="5"/>
  <c r="P1323" i="5"/>
  <c r="P1322" i="5"/>
  <c r="P1321" i="5"/>
  <c r="P1320" i="5"/>
  <c r="Q1320" i="5" s="1"/>
  <c r="P1319" i="5"/>
  <c r="P1318" i="5"/>
  <c r="P1317" i="5"/>
  <c r="P1316" i="5"/>
  <c r="P1315" i="5"/>
  <c r="P1314" i="5"/>
  <c r="P1313" i="5"/>
  <c r="P1312" i="5"/>
  <c r="Q1312" i="5" s="1"/>
  <c r="P1311" i="5"/>
  <c r="P1310" i="5"/>
  <c r="P1309" i="5"/>
  <c r="P1308" i="5"/>
  <c r="P1307" i="5"/>
  <c r="P1306" i="5"/>
  <c r="P1305" i="5"/>
  <c r="P1304" i="5"/>
  <c r="Q1304" i="5" s="1"/>
  <c r="P1303" i="5"/>
  <c r="P1302" i="5"/>
  <c r="P1301" i="5"/>
  <c r="P1300" i="5"/>
  <c r="P1299" i="5"/>
  <c r="P1298" i="5"/>
  <c r="P1297" i="5"/>
  <c r="P1296" i="5"/>
  <c r="Q1296" i="5" s="1"/>
  <c r="P1295" i="5"/>
  <c r="P1294" i="5"/>
  <c r="P1293" i="5"/>
  <c r="P1292" i="5"/>
  <c r="P1291" i="5"/>
  <c r="P1290" i="5"/>
  <c r="P1289" i="5"/>
  <c r="P1288" i="5"/>
  <c r="Q1288" i="5" s="1"/>
  <c r="P1287" i="5"/>
  <c r="P1286" i="5"/>
  <c r="P1285" i="5"/>
  <c r="P1284" i="5"/>
  <c r="P1283" i="5"/>
  <c r="P1282" i="5"/>
  <c r="P1281" i="5"/>
  <c r="P1280" i="5"/>
  <c r="Q1280" i="5" s="1"/>
  <c r="P1279" i="5"/>
  <c r="P1278" i="5"/>
  <c r="P1277" i="5"/>
  <c r="P1276" i="5"/>
  <c r="P1275" i="5"/>
  <c r="P1274" i="5"/>
  <c r="P1273" i="5"/>
  <c r="P1272" i="5"/>
  <c r="Q1272" i="5" s="1"/>
  <c r="P1271" i="5"/>
  <c r="P1270" i="5"/>
  <c r="P1269" i="5"/>
  <c r="P1268" i="5"/>
  <c r="P1267" i="5"/>
  <c r="P1266" i="5"/>
  <c r="P1265" i="5"/>
  <c r="P1264" i="5"/>
  <c r="P1263" i="5"/>
  <c r="P1262" i="5"/>
  <c r="P1261" i="5"/>
  <c r="P1260" i="5"/>
  <c r="P1259" i="5"/>
  <c r="P1258" i="5"/>
  <c r="P1257" i="5"/>
  <c r="P1256" i="5"/>
  <c r="P1255" i="5"/>
  <c r="P1254" i="5"/>
  <c r="P1253" i="5"/>
  <c r="P1252" i="5"/>
  <c r="P1251" i="5"/>
  <c r="P1250" i="5"/>
  <c r="P1249" i="5"/>
  <c r="P1248" i="5"/>
  <c r="P1247" i="5"/>
  <c r="P1246" i="5"/>
  <c r="P1245" i="5"/>
  <c r="P1244" i="5"/>
  <c r="P1243" i="5"/>
  <c r="P1242" i="5"/>
  <c r="P1241" i="5"/>
  <c r="P1240" i="5"/>
  <c r="P1239" i="5"/>
  <c r="P1238" i="5"/>
  <c r="P1237" i="5"/>
  <c r="P1236" i="5"/>
  <c r="P1235" i="5"/>
  <c r="P1234" i="5"/>
  <c r="P1233" i="5"/>
  <c r="P1232" i="5"/>
  <c r="P1231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18" i="5"/>
  <c r="P1217" i="5"/>
  <c r="P1216" i="5"/>
  <c r="P1215" i="5"/>
  <c r="P1214" i="5"/>
  <c r="P1213" i="5"/>
  <c r="P1212" i="5"/>
  <c r="P1211" i="5"/>
  <c r="P1210" i="5"/>
  <c r="P1209" i="5"/>
  <c r="P1208" i="5"/>
  <c r="P1207" i="5"/>
  <c r="P1206" i="5"/>
  <c r="P1205" i="5"/>
  <c r="P1204" i="5"/>
  <c r="P1203" i="5"/>
  <c r="P1202" i="5"/>
  <c r="P1201" i="5"/>
  <c r="P1200" i="5"/>
  <c r="P1199" i="5"/>
  <c r="P1198" i="5"/>
  <c r="P1197" i="5"/>
  <c r="P1196" i="5"/>
  <c r="P1195" i="5"/>
  <c r="P1194" i="5"/>
  <c r="P1193" i="5"/>
  <c r="P1192" i="5"/>
  <c r="P1191" i="5"/>
  <c r="P1190" i="5"/>
  <c r="P1189" i="5"/>
  <c r="P1188" i="5"/>
  <c r="P1187" i="5"/>
  <c r="P1186" i="5"/>
  <c r="P1185" i="5"/>
  <c r="P1184" i="5"/>
  <c r="P1183" i="5"/>
  <c r="P1182" i="5"/>
  <c r="P1181" i="5"/>
  <c r="P1180" i="5"/>
  <c r="P1179" i="5"/>
  <c r="P1178" i="5"/>
  <c r="P1177" i="5"/>
  <c r="P1176" i="5"/>
  <c r="P1175" i="5"/>
  <c r="P1174" i="5"/>
  <c r="P1173" i="5"/>
  <c r="P1172" i="5"/>
  <c r="P1171" i="5"/>
  <c r="P1170" i="5"/>
  <c r="P1169" i="5"/>
  <c r="P1168" i="5"/>
  <c r="P1167" i="5"/>
  <c r="P1166" i="5"/>
  <c r="P1165" i="5"/>
  <c r="P1164" i="5"/>
  <c r="P1163" i="5"/>
  <c r="P1162" i="5"/>
  <c r="P1161" i="5"/>
  <c r="P1160" i="5"/>
  <c r="P1159" i="5"/>
  <c r="P1158" i="5"/>
  <c r="P1157" i="5"/>
  <c r="P1156" i="5"/>
  <c r="P1155" i="5"/>
  <c r="P1154" i="5"/>
  <c r="P1153" i="5"/>
  <c r="P1152" i="5"/>
  <c r="P1151" i="5"/>
  <c r="P1150" i="5"/>
  <c r="P1149" i="5"/>
  <c r="P1148" i="5"/>
  <c r="P1147" i="5"/>
  <c r="P1146" i="5"/>
  <c r="P1145" i="5"/>
  <c r="P1144" i="5"/>
  <c r="P1143" i="5"/>
  <c r="P1142" i="5"/>
  <c r="P1141" i="5"/>
  <c r="P1140" i="5"/>
  <c r="P1139" i="5"/>
  <c r="P1138" i="5"/>
  <c r="P1137" i="5"/>
  <c r="P1136" i="5"/>
  <c r="P1135" i="5"/>
  <c r="P1134" i="5"/>
  <c r="P1133" i="5"/>
  <c r="P1132" i="5"/>
  <c r="P1131" i="5"/>
  <c r="P1130" i="5"/>
  <c r="P1129" i="5"/>
  <c r="P1128" i="5"/>
  <c r="P1127" i="5"/>
  <c r="P1126" i="5"/>
  <c r="P1125" i="5"/>
  <c r="P1124" i="5"/>
  <c r="P1123" i="5"/>
  <c r="P1122" i="5"/>
  <c r="P1121" i="5"/>
  <c r="P1120" i="5"/>
  <c r="P1119" i="5"/>
  <c r="P1118" i="5"/>
  <c r="P1117" i="5"/>
  <c r="P1116" i="5"/>
  <c r="P1115" i="5"/>
  <c r="P1114" i="5"/>
  <c r="P1113" i="5"/>
  <c r="P1112" i="5"/>
  <c r="P1111" i="5"/>
  <c r="P1110" i="5"/>
  <c r="P1109" i="5"/>
  <c r="P1108" i="5"/>
  <c r="P1107" i="5"/>
  <c r="P1106" i="5"/>
  <c r="P1105" i="5"/>
  <c r="P1104" i="5"/>
  <c r="P1103" i="5"/>
  <c r="P1102" i="5"/>
  <c r="P1101" i="5"/>
  <c r="P1100" i="5"/>
  <c r="P1099" i="5"/>
  <c r="P1098" i="5"/>
  <c r="P1097" i="5"/>
  <c r="P1096" i="5"/>
  <c r="P1095" i="5"/>
  <c r="P1094" i="5"/>
  <c r="P1093" i="5"/>
  <c r="P1092" i="5"/>
  <c r="P1091" i="5"/>
  <c r="P1090" i="5"/>
  <c r="P1089" i="5"/>
  <c r="P1088" i="5"/>
  <c r="P1087" i="5"/>
  <c r="P1086" i="5"/>
  <c r="P1085" i="5"/>
  <c r="P1084" i="5"/>
  <c r="P1083" i="5"/>
  <c r="P1082" i="5"/>
  <c r="P1081" i="5"/>
  <c r="P1080" i="5"/>
  <c r="P1079" i="5"/>
  <c r="P1078" i="5"/>
  <c r="P1077" i="5"/>
  <c r="P1076" i="5"/>
  <c r="P1075" i="5"/>
  <c r="P1074" i="5"/>
  <c r="P1073" i="5"/>
  <c r="P1072" i="5"/>
  <c r="P1071" i="5"/>
  <c r="P1070" i="5"/>
  <c r="P1069" i="5"/>
  <c r="P1068" i="5"/>
  <c r="P1067" i="5"/>
  <c r="P1066" i="5"/>
  <c r="P1065" i="5"/>
  <c r="P1064" i="5"/>
  <c r="P1063" i="5"/>
  <c r="P1062" i="5"/>
  <c r="P1061" i="5"/>
  <c r="P1060" i="5"/>
  <c r="P1059" i="5"/>
  <c r="P1058" i="5"/>
  <c r="P1057" i="5"/>
  <c r="P1056" i="5"/>
  <c r="P1055" i="5"/>
  <c r="P1054" i="5"/>
  <c r="P1053" i="5"/>
  <c r="P1052" i="5"/>
  <c r="P1051" i="5"/>
  <c r="P1050" i="5"/>
  <c r="P1049" i="5"/>
  <c r="P1048" i="5"/>
  <c r="P1047" i="5"/>
  <c r="P1046" i="5"/>
  <c r="P1045" i="5"/>
  <c r="P1044" i="5"/>
  <c r="P1043" i="5"/>
  <c r="P1042" i="5"/>
  <c r="P1041" i="5"/>
  <c r="P1040" i="5"/>
  <c r="P1039" i="5"/>
  <c r="P1038" i="5"/>
  <c r="P1037" i="5"/>
  <c r="P1036" i="5"/>
  <c r="P1035" i="5"/>
  <c r="P1034" i="5"/>
  <c r="P1033" i="5"/>
  <c r="P1032" i="5"/>
  <c r="P1031" i="5"/>
  <c r="P1030" i="5"/>
  <c r="P1029" i="5"/>
  <c r="P1028" i="5"/>
  <c r="P1027" i="5"/>
  <c r="P1026" i="5"/>
  <c r="P1025" i="5"/>
  <c r="P1024" i="5"/>
  <c r="P1023" i="5"/>
  <c r="P1022" i="5"/>
  <c r="P1021" i="5"/>
  <c r="P1020" i="5"/>
  <c r="P1019" i="5"/>
  <c r="P1018" i="5"/>
  <c r="P1017" i="5"/>
  <c r="P1016" i="5"/>
  <c r="P1015" i="5"/>
  <c r="P1014" i="5"/>
  <c r="P1013" i="5"/>
  <c r="P1012" i="5"/>
  <c r="P1011" i="5"/>
  <c r="P1010" i="5"/>
  <c r="P1009" i="5"/>
  <c r="P1008" i="5"/>
  <c r="P1007" i="5"/>
  <c r="P1006" i="5"/>
  <c r="P1005" i="5"/>
  <c r="P1004" i="5"/>
  <c r="P1003" i="5"/>
  <c r="P1002" i="5"/>
  <c r="P1001" i="5"/>
  <c r="P1000" i="5"/>
  <c r="P999" i="5"/>
  <c r="P998" i="5"/>
  <c r="P997" i="5"/>
  <c r="P996" i="5"/>
  <c r="P995" i="5"/>
  <c r="P994" i="5"/>
  <c r="P993" i="5"/>
  <c r="P992" i="5"/>
  <c r="P991" i="5"/>
  <c r="P990" i="5"/>
  <c r="P989" i="5"/>
  <c r="P988" i="5"/>
  <c r="P987" i="5"/>
  <c r="P986" i="5"/>
  <c r="P985" i="5"/>
  <c r="P984" i="5"/>
  <c r="P983" i="5"/>
  <c r="P982" i="5"/>
  <c r="P981" i="5"/>
  <c r="P980" i="5"/>
  <c r="P979" i="5"/>
  <c r="P978" i="5"/>
  <c r="P977" i="5"/>
  <c r="P976" i="5"/>
  <c r="P975" i="5"/>
  <c r="P974" i="5"/>
  <c r="P973" i="5"/>
  <c r="P972" i="5"/>
  <c r="P971" i="5"/>
  <c r="P970" i="5"/>
  <c r="P969" i="5"/>
  <c r="P968" i="5"/>
  <c r="P967" i="5"/>
  <c r="P966" i="5"/>
  <c r="P965" i="5"/>
  <c r="P964" i="5"/>
  <c r="P963" i="5"/>
  <c r="P962" i="5"/>
  <c r="P961" i="5"/>
  <c r="P960" i="5"/>
  <c r="P959" i="5"/>
  <c r="P958" i="5"/>
  <c r="P957" i="5"/>
  <c r="P956" i="5"/>
  <c r="P955" i="5"/>
  <c r="P954" i="5"/>
  <c r="P953" i="5"/>
  <c r="P952" i="5"/>
  <c r="P951" i="5"/>
  <c r="P950" i="5"/>
  <c r="P949" i="5"/>
  <c r="P948" i="5"/>
  <c r="P947" i="5"/>
  <c r="P946" i="5"/>
  <c r="P945" i="5"/>
  <c r="P944" i="5"/>
  <c r="P943" i="5"/>
  <c r="P942" i="5"/>
  <c r="P941" i="5"/>
  <c r="P940" i="5"/>
  <c r="P939" i="5"/>
  <c r="P938" i="5"/>
  <c r="P937" i="5"/>
  <c r="P936" i="5"/>
  <c r="P935" i="5"/>
  <c r="P934" i="5"/>
  <c r="P933" i="5"/>
  <c r="P932" i="5"/>
  <c r="P931" i="5"/>
  <c r="P930" i="5"/>
  <c r="P929" i="5"/>
  <c r="P928" i="5"/>
  <c r="P927" i="5"/>
  <c r="P926" i="5"/>
  <c r="P925" i="5"/>
  <c r="P924" i="5"/>
  <c r="P923" i="5"/>
  <c r="P922" i="5"/>
  <c r="P921" i="5"/>
  <c r="P920" i="5"/>
  <c r="P919" i="5"/>
  <c r="P918" i="5"/>
  <c r="P917" i="5"/>
  <c r="P916" i="5"/>
  <c r="P915" i="5"/>
  <c r="P914" i="5"/>
  <c r="P913" i="5"/>
  <c r="P912" i="5"/>
  <c r="P911" i="5"/>
  <c r="P910" i="5"/>
  <c r="P909" i="5"/>
  <c r="P908" i="5"/>
  <c r="P907" i="5"/>
  <c r="P906" i="5"/>
  <c r="P905" i="5"/>
  <c r="P904" i="5"/>
  <c r="P903" i="5"/>
  <c r="P902" i="5"/>
  <c r="P901" i="5"/>
  <c r="P900" i="5"/>
  <c r="P899" i="5"/>
  <c r="P898" i="5"/>
  <c r="P897" i="5"/>
  <c r="P896" i="5"/>
  <c r="P895" i="5"/>
  <c r="P894" i="5"/>
  <c r="P893" i="5"/>
  <c r="P892" i="5"/>
  <c r="P891" i="5"/>
  <c r="P890" i="5"/>
  <c r="P889" i="5"/>
  <c r="P888" i="5"/>
  <c r="P887" i="5"/>
  <c r="P886" i="5"/>
  <c r="P885" i="5"/>
  <c r="P884" i="5"/>
  <c r="P883" i="5"/>
  <c r="P882" i="5"/>
  <c r="P881" i="5"/>
  <c r="P880" i="5"/>
  <c r="P879" i="5"/>
  <c r="P878" i="5"/>
  <c r="P877" i="5"/>
  <c r="P876" i="5"/>
  <c r="P875" i="5"/>
  <c r="P874" i="5"/>
  <c r="P873" i="5"/>
  <c r="P872" i="5"/>
  <c r="P871" i="5"/>
  <c r="P870" i="5"/>
  <c r="P869" i="5"/>
  <c r="P868" i="5"/>
  <c r="P867" i="5"/>
  <c r="P866" i="5"/>
  <c r="P865" i="5"/>
  <c r="P864" i="5"/>
  <c r="P863" i="5"/>
  <c r="P862" i="5"/>
  <c r="P861" i="5"/>
  <c r="P860" i="5"/>
  <c r="P859" i="5"/>
  <c r="P858" i="5"/>
  <c r="P857" i="5"/>
  <c r="P856" i="5"/>
  <c r="P855" i="5"/>
  <c r="P854" i="5"/>
  <c r="P853" i="5"/>
  <c r="P852" i="5"/>
  <c r="P851" i="5"/>
  <c r="P850" i="5"/>
  <c r="P849" i="5"/>
  <c r="P848" i="5"/>
  <c r="P847" i="5"/>
  <c r="P846" i="5"/>
  <c r="P845" i="5"/>
  <c r="P844" i="5"/>
  <c r="P843" i="5"/>
  <c r="P842" i="5"/>
  <c r="P841" i="5"/>
  <c r="P840" i="5"/>
  <c r="P839" i="5"/>
  <c r="P838" i="5"/>
  <c r="P837" i="5"/>
  <c r="P836" i="5"/>
  <c r="P835" i="5"/>
  <c r="P834" i="5"/>
  <c r="P833" i="5"/>
  <c r="P832" i="5"/>
  <c r="P831" i="5"/>
  <c r="P830" i="5"/>
  <c r="P829" i="5"/>
  <c r="P828" i="5"/>
  <c r="P827" i="5"/>
  <c r="P826" i="5"/>
  <c r="P825" i="5"/>
  <c r="P824" i="5"/>
  <c r="P823" i="5"/>
  <c r="P822" i="5"/>
  <c r="P821" i="5"/>
  <c r="P820" i="5"/>
  <c r="P819" i="5"/>
  <c r="P818" i="5"/>
  <c r="P817" i="5"/>
  <c r="P816" i="5"/>
  <c r="P815" i="5"/>
  <c r="P814" i="5"/>
  <c r="P813" i="5"/>
  <c r="P812" i="5"/>
  <c r="P811" i="5"/>
  <c r="P810" i="5"/>
  <c r="P809" i="5"/>
  <c r="P808" i="5"/>
  <c r="P807" i="5"/>
  <c r="P806" i="5"/>
  <c r="P805" i="5"/>
  <c r="P804" i="5"/>
  <c r="P803" i="5"/>
  <c r="P802" i="5"/>
  <c r="P801" i="5"/>
  <c r="P800" i="5"/>
  <c r="P799" i="5"/>
  <c r="P798" i="5"/>
  <c r="P797" i="5"/>
  <c r="P796" i="5"/>
  <c r="P795" i="5"/>
  <c r="P794" i="5"/>
  <c r="P793" i="5"/>
  <c r="P792" i="5"/>
  <c r="P791" i="5"/>
  <c r="P790" i="5"/>
  <c r="P789" i="5"/>
  <c r="P788" i="5"/>
  <c r="P787" i="5"/>
  <c r="P786" i="5"/>
  <c r="P785" i="5"/>
  <c r="P784" i="5"/>
  <c r="P783" i="5"/>
  <c r="P782" i="5"/>
  <c r="P781" i="5"/>
  <c r="P780" i="5"/>
  <c r="P779" i="5"/>
  <c r="P778" i="5"/>
  <c r="P777" i="5"/>
  <c r="P776" i="5"/>
  <c r="P775" i="5"/>
  <c r="P774" i="5"/>
  <c r="P773" i="5"/>
  <c r="P772" i="5"/>
  <c r="P771" i="5"/>
  <c r="P770" i="5"/>
  <c r="P769" i="5"/>
  <c r="P768" i="5"/>
  <c r="P767" i="5"/>
  <c r="P766" i="5"/>
  <c r="P765" i="5"/>
  <c r="P764" i="5"/>
  <c r="P763" i="5"/>
  <c r="P762" i="5"/>
  <c r="P761" i="5"/>
  <c r="P760" i="5"/>
  <c r="P759" i="5"/>
  <c r="P758" i="5"/>
  <c r="P757" i="5"/>
  <c r="P756" i="5"/>
  <c r="P755" i="5"/>
  <c r="P754" i="5"/>
  <c r="P753" i="5"/>
  <c r="P752" i="5"/>
  <c r="P751" i="5"/>
  <c r="P750" i="5"/>
  <c r="P749" i="5"/>
  <c r="P748" i="5"/>
  <c r="P747" i="5"/>
  <c r="P746" i="5"/>
  <c r="P745" i="5"/>
  <c r="P744" i="5"/>
  <c r="P743" i="5"/>
  <c r="P742" i="5"/>
  <c r="P741" i="5"/>
  <c r="P740" i="5"/>
  <c r="P739" i="5"/>
  <c r="P738" i="5"/>
  <c r="P737" i="5"/>
  <c r="P736" i="5"/>
  <c r="P735" i="5"/>
  <c r="P734" i="5"/>
  <c r="P733" i="5"/>
  <c r="P732" i="5"/>
  <c r="P731" i="5"/>
  <c r="P730" i="5"/>
  <c r="P729" i="5"/>
  <c r="P728" i="5"/>
  <c r="P727" i="5"/>
  <c r="P726" i="5"/>
  <c r="P725" i="5"/>
  <c r="P724" i="5"/>
  <c r="P723" i="5"/>
  <c r="P722" i="5"/>
  <c r="P721" i="5"/>
  <c r="P720" i="5"/>
  <c r="P719" i="5"/>
  <c r="P718" i="5"/>
  <c r="P717" i="5"/>
  <c r="P716" i="5"/>
  <c r="P715" i="5"/>
  <c r="P714" i="5"/>
  <c r="P713" i="5"/>
  <c r="P712" i="5"/>
  <c r="P711" i="5"/>
  <c r="P710" i="5"/>
  <c r="P709" i="5"/>
  <c r="P708" i="5"/>
  <c r="P707" i="5"/>
  <c r="P706" i="5"/>
  <c r="P705" i="5"/>
  <c r="P704" i="5"/>
  <c r="P703" i="5"/>
  <c r="P702" i="5"/>
  <c r="P701" i="5"/>
  <c r="P700" i="5"/>
  <c r="P699" i="5"/>
  <c r="P698" i="5"/>
  <c r="P697" i="5"/>
  <c r="P696" i="5"/>
  <c r="P695" i="5"/>
  <c r="P694" i="5"/>
  <c r="P693" i="5"/>
  <c r="P692" i="5"/>
  <c r="P691" i="5"/>
  <c r="P690" i="5"/>
  <c r="P689" i="5"/>
  <c r="P688" i="5"/>
  <c r="P687" i="5"/>
  <c r="P686" i="5"/>
  <c r="P685" i="5"/>
  <c r="P684" i="5"/>
  <c r="P683" i="5"/>
  <c r="P682" i="5"/>
  <c r="P681" i="5"/>
  <c r="P680" i="5"/>
  <c r="P679" i="5"/>
  <c r="P678" i="5"/>
  <c r="P677" i="5"/>
  <c r="P676" i="5"/>
  <c r="P675" i="5"/>
  <c r="P674" i="5"/>
  <c r="P673" i="5"/>
  <c r="P672" i="5"/>
  <c r="P671" i="5"/>
  <c r="P670" i="5"/>
  <c r="P669" i="5"/>
  <c r="P668" i="5"/>
  <c r="P667" i="5"/>
  <c r="P666" i="5"/>
  <c r="P665" i="5"/>
  <c r="P664" i="5"/>
  <c r="P663" i="5"/>
  <c r="P662" i="5"/>
  <c r="P661" i="5"/>
  <c r="P660" i="5"/>
  <c r="P659" i="5"/>
  <c r="P658" i="5"/>
  <c r="P657" i="5"/>
  <c r="P656" i="5"/>
  <c r="P655" i="5"/>
  <c r="P654" i="5"/>
  <c r="P653" i="5"/>
  <c r="P652" i="5"/>
  <c r="P651" i="5"/>
  <c r="P650" i="5"/>
  <c r="P649" i="5"/>
  <c r="P648" i="5"/>
  <c r="P647" i="5"/>
  <c r="P646" i="5"/>
  <c r="P645" i="5"/>
  <c r="P644" i="5"/>
  <c r="P643" i="5"/>
  <c r="P642" i="5"/>
  <c r="P641" i="5"/>
  <c r="P640" i="5"/>
  <c r="P639" i="5"/>
  <c r="P638" i="5"/>
  <c r="P637" i="5"/>
  <c r="P636" i="5"/>
  <c r="P635" i="5"/>
  <c r="P634" i="5"/>
  <c r="P633" i="5"/>
  <c r="P632" i="5"/>
  <c r="P631" i="5"/>
  <c r="P630" i="5"/>
  <c r="P629" i="5"/>
  <c r="P628" i="5"/>
  <c r="P627" i="5"/>
  <c r="P626" i="5"/>
  <c r="P625" i="5"/>
  <c r="P624" i="5"/>
  <c r="P623" i="5"/>
  <c r="P622" i="5"/>
  <c r="P621" i="5"/>
  <c r="P620" i="5"/>
  <c r="P619" i="5"/>
  <c r="P618" i="5"/>
  <c r="P617" i="5"/>
  <c r="P616" i="5"/>
  <c r="P615" i="5"/>
  <c r="P614" i="5"/>
  <c r="P613" i="5"/>
  <c r="P612" i="5"/>
  <c r="P611" i="5"/>
  <c r="P610" i="5"/>
  <c r="P609" i="5"/>
  <c r="P608" i="5"/>
  <c r="P607" i="5"/>
  <c r="P606" i="5"/>
  <c r="P605" i="5"/>
  <c r="P604" i="5"/>
  <c r="P603" i="5"/>
  <c r="P602" i="5"/>
  <c r="P601" i="5"/>
  <c r="P600" i="5"/>
  <c r="P599" i="5"/>
  <c r="P598" i="5"/>
  <c r="P597" i="5"/>
  <c r="P596" i="5"/>
  <c r="P595" i="5"/>
  <c r="P594" i="5"/>
  <c r="P593" i="5"/>
  <c r="P592" i="5"/>
  <c r="P591" i="5"/>
  <c r="P590" i="5"/>
  <c r="P589" i="5"/>
  <c r="P588" i="5"/>
  <c r="P587" i="5"/>
  <c r="P586" i="5"/>
  <c r="P585" i="5"/>
  <c r="P584" i="5"/>
  <c r="P583" i="5"/>
  <c r="P582" i="5"/>
  <c r="P581" i="5"/>
  <c r="P580" i="5"/>
  <c r="P579" i="5"/>
  <c r="P578" i="5"/>
  <c r="P577" i="5"/>
  <c r="P576" i="5"/>
  <c r="P575" i="5"/>
  <c r="P574" i="5"/>
  <c r="P573" i="5"/>
  <c r="P572" i="5"/>
  <c r="P571" i="5"/>
  <c r="P570" i="5"/>
  <c r="P569" i="5"/>
  <c r="P568" i="5"/>
  <c r="P567" i="5"/>
  <c r="P566" i="5"/>
  <c r="P565" i="5"/>
  <c r="P564" i="5"/>
  <c r="P563" i="5"/>
  <c r="P562" i="5"/>
  <c r="P561" i="5"/>
  <c r="P560" i="5"/>
  <c r="P559" i="5"/>
  <c r="P558" i="5"/>
  <c r="P557" i="5"/>
  <c r="P556" i="5"/>
  <c r="P555" i="5"/>
  <c r="P554" i="5"/>
  <c r="P553" i="5"/>
  <c r="P552" i="5"/>
  <c r="P551" i="5"/>
  <c r="P550" i="5"/>
  <c r="P549" i="5"/>
  <c r="P548" i="5"/>
  <c r="P547" i="5"/>
  <c r="P546" i="5"/>
  <c r="P545" i="5"/>
  <c r="P544" i="5"/>
  <c r="P543" i="5"/>
  <c r="P542" i="5"/>
  <c r="P541" i="5"/>
  <c r="P540" i="5"/>
  <c r="P539" i="5"/>
  <c r="P538" i="5"/>
  <c r="P537" i="5"/>
  <c r="P536" i="5"/>
  <c r="P535" i="5"/>
  <c r="P534" i="5"/>
  <c r="P533" i="5"/>
  <c r="P532" i="5"/>
  <c r="P531" i="5"/>
  <c r="P530" i="5"/>
  <c r="P529" i="5"/>
  <c r="P528" i="5"/>
  <c r="P527" i="5"/>
  <c r="P526" i="5"/>
  <c r="P525" i="5"/>
  <c r="P524" i="5"/>
  <c r="P523" i="5"/>
  <c r="P522" i="5"/>
  <c r="P521" i="5"/>
  <c r="P520" i="5"/>
  <c r="P519" i="5"/>
  <c r="P518" i="5"/>
  <c r="P517" i="5"/>
  <c r="P516" i="5"/>
  <c r="P515" i="5"/>
  <c r="P514" i="5"/>
  <c r="P513" i="5"/>
  <c r="P512" i="5"/>
  <c r="P511" i="5"/>
  <c r="P510" i="5"/>
  <c r="P509" i="5"/>
  <c r="P508" i="5"/>
  <c r="P507" i="5"/>
  <c r="P506" i="5"/>
  <c r="P505" i="5"/>
  <c r="P504" i="5"/>
  <c r="P503" i="5"/>
  <c r="P502" i="5"/>
  <c r="P501" i="5"/>
  <c r="P500" i="5"/>
  <c r="P499" i="5"/>
  <c r="P498" i="5"/>
  <c r="P497" i="5"/>
  <c r="P496" i="5"/>
  <c r="P495" i="5"/>
  <c r="P494" i="5"/>
  <c r="P493" i="5"/>
  <c r="P492" i="5"/>
  <c r="P491" i="5"/>
  <c r="P490" i="5"/>
  <c r="P489" i="5"/>
  <c r="P488" i="5"/>
  <c r="P487" i="5"/>
  <c r="P486" i="5"/>
  <c r="P485" i="5"/>
  <c r="P484" i="5"/>
  <c r="P483" i="5"/>
  <c r="P482" i="5"/>
  <c r="P481" i="5"/>
  <c r="P480" i="5"/>
  <c r="P479" i="5"/>
  <c r="P478" i="5"/>
  <c r="P477" i="5"/>
  <c r="P476" i="5"/>
  <c r="P475" i="5"/>
  <c r="P474" i="5"/>
  <c r="P473" i="5"/>
  <c r="P472" i="5"/>
  <c r="P471" i="5"/>
  <c r="P470" i="5"/>
  <c r="P469" i="5"/>
  <c r="P468" i="5"/>
  <c r="P467" i="5"/>
  <c r="P466" i="5"/>
  <c r="P465" i="5"/>
  <c r="P464" i="5"/>
  <c r="P463" i="5"/>
  <c r="P462" i="5"/>
  <c r="P461" i="5"/>
  <c r="P460" i="5"/>
  <c r="P459" i="5"/>
  <c r="P458" i="5"/>
  <c r="P457" i="5"/>
  <c r="P456" i="5"/>
  <c r="P455" i="5"/>
  <c r="P454" i="5"/>
  <c r="P453" i="5"/>
  <c r="P452" i="5"/>
  <c r="P451" i="5"/>
  <c r="P450" i="5"/>
  <c r="P449" i="5"/>
  <c r="P448" i="5"/>
  <c r="P447" i="5"/>
  <c r="P446" i="5"/>
  <c r="P445" i="5"/>
  <c r="P444" i="5"/>
  <c r="P443" i="5"/>
  <c r="P442" i="5"/>
  <c r="P441" i="5"/>
  <c r="P440" i="5"/>
  <c r="P439" i="5"/>
  <c r="P438" i="5"/>
  <c r="P437" i="5"/>
  <c r="P436" i="5"/>
  <c r="P435" i="5"/>
  <c r="P434" i="5"/>
  <c r="P433" i="5"/>
  <c r="P432" i="5"/>
  <c r="P431" i="5"/>
  <c r="P430" i="5"/>
  <c r="P429" i="5"/>
  <c r="P428" i="5"/>
  <c r="P427" i="5"/>
  <c r="P426" i="5"/>
  <c r="P425" i="5"/>
  <c r="P424" i="5"/>
  <c r="P423" i="5"/>
  <c r="P422" i="5"/>
  <c r="P421" i="5"/>
  <c r="P420" i="5"/>
  <c r="P419" i="5"/>
  <c r="P418" i="5"/>
  <c r="P417" i="5"/>
  <c r="P416" i="5"/>
  <c r="P415" i="5"/>
  <c r="P414" i="5"/>
  <c r="P413" i="5"/>
  <c r="P412" i="5"/>
  <c r="P411" i="5"/>
  <c r="P410" i="5"/>
  <c r="P409" i="5"/>
  <c r="P408" i="5"/>
  <c r="P407" i="5"/>
  <c r="P406" i="5"/>
  <c r="P405" i="5"/>
  <c r="P404" i="5"/>
  <c r="P403" i="5"/>
  <c r="P402" i="5"/>
  <c r="P401" i="5"/>
  <c r="P400" i="5"/>
  <c r="P399" i="5"/>
  <c r="P398" i="5"/>
  <c r="P397" i="5"/>
  <c r="P396" i="5"/>
  <c r="P395" i="5"/>
  <c r="P394" i="5"/>
  <c r="P393" i="5"/>
  <c r="P392" i="5"/>
  <c r="P391" i="5"/>
  <c r="P390" i="5"/>
  <c r="P389" i="5"/>
  <c r="P388" i="5"/>
  <c r="P387" i="5"/>
  <c r="P386" i="5"/>
  <c r="P385" i="5"/>
  <c r="P384" i="5"/>
  <c r="P383" i="5"/>
  <c r="P382" i="5"/>
  <c r="P381" i="5"/>
  <c r="P380" i="5"/>
  <c r="P379" i="5"/>
  <c r="P378" i="5"/>
  <c r="P377" i="5"/>
  <c r="P376" i="5"/>
  <c r="P375" i="5"/>
  <c r="P374" i="5"/>
  <c r="P373" i="5"/>
  <c r="P372" i="5"/>
  <c r="P371" i="5"/>
  <c r="P370" i="5"/>
  <c r="P369" i="5"/>
  <c r="P368" i="5"/>
  <c r="P367" i="5"/>
  <c r="P366" i="5"/>
  <c r="P365" i="5"/>
  <c r="P364" i="5"/>
  <c r="P363" i="5"/>
  <c r="P362" i="5"/>
  <c r="P361" i="5"/>
  <c r="P360" i="5"/>
  <c r="P359" i="5"/>
  <c r="P358" i="5"/>
  <c r="P357" i="5"/>
  <c r="P356" i="5"/>
  <c r="P355" i="5"/>
  <c r="P354" i="5"/>
  <c r="P353" i="5"/>
  <c r="P352" i="5"/>
  <c r="P351" i="5"/>
  <c r="P350" i="5"/>
  <c r="P349" i="5"/>
  <c r="P348" i="5"/>
  <c r="P347" i="5"/>
  <c r="P346" i="5"/>
  <c r="P345" i="5"/>
  <c r="P344" i="5"/>
  <c r="P343" i="5"/>
  <c r="P342" i="5"/>
  <c r="P341" i="5"/>
  <c r="P340" i="5"/>
  <c r="P339" i="5"/>
  <c r="P338" i="5"/>
  <c r="P337" i="5"/>
  <c r="P336" i="5"/>
  <c r="P335" i="5"/>
  <c r="P334" i="5"/>
  <c r="P333" i="5"/>
  <c r="P332" i="5"/>
  <c r="P331" i="5"/>
  <c r="P330" i="5"/>
  <c r="P329" i="5"/>
  <c r="P328" i="5"/>
  <c r="P327" i="5"/>
  <c r="P326" i="5"/>
  <c r="P325" i="5"/>
  <c r="P324" i="5"/>
  <c r="P323" i="5"/>
  <c r="P322" i="5"/>
  <c r="P321" i="5"/>
  <c r="P320" i="5"/>
  <c r="P319" i="5"/>
  <c r="P318" i="5"/>
  <c r="P317" i="5"/>
  <c r="P316" i="5"/>
  <c r="P315" i="5"/>
  <c r="P314" i="5"/>
  <c r="P313" i="5"/>
  <c r="P312" i="5"/>
  <c r="P311" i="5"/>
  <c r="P310" i="5"/>
  <c r="P309" i="5"/>
  <c r="P308" i="5"/>
  <c r="P307" i="5"/>
  <c r="P306" i="5"/>
  <c r="P305" i="5"/>
  <c r="P304" i="5"/>
  <c r="P303" i="5"/>
  <c r="P302" i="5"/>
  <c r="P301" i="5"/>
  <c r="P300" i="5"/>
  <c r="P299" i="5"/>
  <c r="P298" i="5"/>
  <c r="P297" i="5"/>
  <c r="P296" i="5"/>
  <c r="P295" i="5"/>
  <c r="P294" i="5"/>
  <c r="P293" i="5"/>
  <c r="P292" i="5"/>
  <c r="P291" i="5"/>
  <c r="P290" i="5"/>
  <c r="P289" i="5"/>
  <c r="P288" i="5"/>
  <c r="P287" i="5"/>
  <c r="P286" i="5"/>
  <c r="P285" i="5"/>
  <c r="P284" i="5"/>
  <c r="P283" i="5"/>
  <c r="P282" i="5"/>
  <c r="P281" i="5"/>
  <c r="P280" i="5"/>
  <c r="P279" i="5"/>
  <c r="P278" i="5"/>
  <c r="P277" i="5"/>
  <c r="P276" i="5"/>
  <c r="P275" i="5"/>
  <c r="P274" i="5"/>
  <c r="P273" i="5"/>
  <c r="P272" i="5"/>
  <c r="P271" i="5"/>
  <c r="P270" i="5"/>
  <c r="P269" i="5"/>
  <c r="P268" i="5"/>
  <c r="P267" i="5"/>
  <c r="P266" i="5"/>
  <c r="P265" i="5"/>
  <c r="P264" i="5"/>
  <c r="P263" i="5"/>
  <c r="P262" i="5"/>
  <c r="P261" i="5"/>
  <c r="P260" i="5"/>
  <c r="P259" i="5"/>
  <c r="P258" i="5"/>
  <c r="P257" i="5"/>
  <c r="P256" i="5"/>
  <c r="P255" i="5"/>
  <c r="P254" i="5"/>
  <c r="P253" i="5"/>
  <c r="P252" i="5"/>
  <c r="P251" i="5"/>
  <c r="P250" i="5"/>
  <c r="P249" i="5"/>
  <c r="P248" i="5"/>
  <c r="P247" i="5"/>
  <c r="P246" i="5"/>
  <c r="P245" i="5"/>
  <c r="P244" i="5"/>
  <c r="P243" i="5"/>
  <c r="P242" i="5"/>
  <c r="P241" i="5"/>
  <c r="P240" i="5"/>
  <c r="P239" i="5"/>
  <c r="P238" i="5"/>
  <c r="P237" i="5"/>
  <c r="P236" i="5"/>
  <c r="P235" i="5"/>
  <c r="P234" i="5"/>
  <c r="P233" i="5"/>
  <c r="P232" i="5"/>
  <c r="P231" i="5"/>
  <c r="P230" i="5"/>
  <c r="P229" i="5"/>
  <c r="P228" i="5"/>
  <c r="P227" i="5"/>
  <c r="P226" i="5"/>
  <c r="P225" i="5"/>
  <c r="P224" i="5"/>
  <c r="P223" i="5"/>
  <c r="P222" i="5"/>
  <c r="P221" i="5"/>
  <c r="P220" i="5"/>
  <c r="P219" i="5"/>
  <c r="P218" i="5"/>
  <c r="P217" i="5"/>
  <c r="P216" i="5"/>
  <c r="P215" i="5"/>
  <c r="P214" i="5"/>
  <c r="P213" i="5"/>
  <c r="P212" i="5"/>
  <c r="P211" i="5"/>
  <c r="P210" i="5"/>
  <c r="P209" i="5"/>
  <c r="P208" i="5"/>
  <c r="P207" i="5"/>
  <c r="P206" i="5"/>
  <c r="P205" i="5"/>
  <c r="P204" i="5"/>
  <c r="P203" i="5"/>
  <c r="P202" i="5"/>
  <c r="P201" i="5"/>
  <c r="P200" i="5"/>
  <c r="P199" i="5"/>
  <c r="P198" i="5"/>
  <c r="P197" i="5"/>
  <c r="P196" i="5"/>
  <c r="P195" i="5"/>
  <c r="P194" i="5"/>
  <c r="P193" i="5"/>
  <c r="P192" i="5"/>
  <c r="P191" i="5"/>
  <c r="P190" i="5"/>
  <c r="P189" i="5"/>
  <c r="P188" i="5"/>
  <c r="P187" i="5"/>
  <c r="P186" i="5"/>
  <c r="P185" i="5"/>
  <c r="P184" i="5"/>
  <c r="P183" i="5"/>
  <c r="P182" i="5"/>
  <c r="P181" i="5"/>
  <c r="P180" i="5"/>
  <c r="P179" i="5"/>
  <c r="P178" i="5"/>
  <c r="P177" i="5"/>
  <c r="P176" i="5"/>
  <c r="P175" i="5"/>
  <c r="P174" i="5"/>
  <c r="P173" i="5"/>
  <c r="P172" i="5"/>
  <c r="P171" i="5"/>
  <c r="P170" i="5"/>
  <c r="P169" i="5"/>
  <c r="P168" i="5"/>
  <c r="P167" i="5"/>
  <c r="P166" i="5"/>
  <c r="P165" i="5"/>
  <c r="P164" i="5"/>
  <c r="P163" i="5"/>
  <c r="P162" i="5"/>
  <c r="P161" i="5"/>
  <c r="P160" i="5"/>
  <c r="P159" i="5"/>
  <c r="P158" i="5"/>
  <c r="P157" i="5"/>
  <c r="P156" i="5"/>
  <c r="P155" i="5"/>
  <c r="P154" i="5"/>
  <c r="P153" i="5"/>
  <c r="P152" i="5"/>
  <c r="P151" i="5"/>
  <c r="P150" i="5"/>
  <c r="P149" i="5"/>
  <c r="P148" i="5"/>
  <c r="P147" i="5"/>
  <c r="P146" i="5"/>
  <c r="P145" i="5"/>
  <c r="P144" i="5"/>
  <c r="P143" i="5"/>
  <c r="P142" i="5"/>
  <c r="P141" i="5"/>
  <c r="P140" i="5"/>
  <c r="P139" i="5"/>
  <c r="P138" i="5"/>
  <c r="P137" i="5"/>
  <c r="P136" i="5"/>
  <c r="P135" i="5"/>
  <c r="P134" i="5"/>
  <c r="P133" i="5"/>
  <c r="P132" i="5"/>
  <c r="P131" i="5"/>
  <c r="P130" i="5"/>
  <c r="P129" i="5"/>
  <c r="P128" i="5"/>
  <c r="P127" i="5"/>
  <c r="P126" i="5"/>
  <c r="P125" i="5"/>
  <c r="P124" i="5"/>
  <c r="P123" i="5"/>
  <c r="P122" i="5"/>
  <c r="P121" i="5"/>
  <c r="P120" i="5"/>
  <c r="P119" i="5"/>
  <c r="P118" i="5"/>
  <c r="P117" i="5"/>
  <c r="P116" i="5"/>
  <c r="P115" i="5"/>
  <c r="P114" i="5"/>
  <c r="P113" i="5"/>
  <c r="P112" i="5"/>
  <c r="P111" i="5"/>
  <c r="P110" i="5"/>
  <c r="P109" i="5"/>
  <c r="P108" i="5"/>
  <c r="P107" i="5"/>
  <c r="P106" i="5"/>
  <c r="P105" i="5"/>
  <c r="P104" i="5"/>
  <c r="P103" i="5"/>
  <c r="P102" i="5"/>
  <c r="P101" i="5"/>
  <c r="P100" i="5"/>
  <c r="P99" i="5"/>
  <c r="P98" i="5"/>
  <c r="P97" i="5"/>
  <c r="P96" i="5"/>
  <c r="P95" i="5"/>
  <c r="P94" i="5"/>
  <c r="P93" i="5"/>
  <c r="P92" i="5"/>
  <c r="P91" i="5"/>
  <c r="P90" i="5"/>
  <c r="P89" i="5"/>
  <c r="P88" i="5"/>
  <c r="P87" i="5"/>
  <c r="P86" i="5"/>
  <c r="P85" i="5"/>
  <c r="P84" i="5"/>
  <c r="P83" i="5"/>
  <c r="P82" i="5"/>
  <c r="P81" i="5"/>
  <c r="P80" i="5"/>
  <c r="P79" i="5"/>
  <c r="P78" i="5"/>
  <c r="P77" i="5"/>
  <c r="P76" i="5"/>
  <c r="P75" i="5"/>
  <c r="P74" i="5"/>
  <c r="P73" i="5"/>
  <c r="P72" i="5"/>
  <c r="P71" i="5"/>
  <c r="P70" i="5"/>
  <c r="P69" i="5"/>
  <c r="P68" i="5"/>
  <c r="P67" i="5"/>
  <c r="P66" i="5"/>
  <c r="P65" i="5"/>
  <c r="P64" i="5"/>
  <c r="P63" i="5"/>
  <c r="P62" i="5"/>
  <c r="P61" i="5"/>
  <c r="P60" i="5"/>
  <c r="P59" i="5"/>
  <c r="P58" i="5"/>
  <c r="P57" i="5"/>
  <c r="P56" i="5"/>
  <c r="P55" i="5"/>
  <c r="P54" i="5"/>
  <c r="P53" i="5"/>
  <c r="P52" i="5"/>
  <c r="P51" i="5"/>
  <c r="P50" i="5"/>
  <c r="P49" i="5"/>
  <c r="P48" i="5"/>
  <c r="P47" i="5"/>
  <c r="P46" i="5"/>
  <c r="P45" i="5"/>
  <c r="P44" i="5"/>
  <c r="P43" i="5"/>
  <c r="P42" i="5"/>
  <c r="P41" i="5"/>
  <c r="P40" i="5"/>
  <c r="P39" i="5"/>
  <c r="P38" i="5"/>
  <c r="P37" i="5"/>
  <c r="P36" i="5"/>
  <c r="P35" i="5"/>
  <c r="P34" i="5"/>
  <c r="P33" i="5"/>
  <c r="P32" i="5"/>
  <c r="P31" i="5"/>
  <c r="P30" i="5"/>
  <c r="P29" i="5"/>
  <c r="P28" i="5"/>
  <c r="P27" i="5"/>
  <c r="P26" i="5"/>
  <c r="P25" i="5"/>
  <c r="P24" i="5"/>
  <c r="P23" i="5"/>
  <c r="P22" i="5"/>
  <c r="P21" i="5"/>
  <c r="P20" i="5"/>
  <c r="P19" i="5"/>
  <c r="P18" i="5"/>
  <c r="P17" i="5"/>
  <c r="P16" i="5"/>
  <c r="P15" i="5"/>
  <c r="P14" i="5"/>
  <c r="P13" i="5"/>
  <c r="P12" i="5"/>
  <c r="P11" i="5"/>
  <c r="P10" i="5"/>
  <c r="P9" i="5"/>
  <c r="P8" i="5"/>
  <c r="P7" i="5"/>
  <c r="P6" i="5"/>
  <c r="P5" i="5"/>
  <c r="P4" i="5"/>
  <c r="P3" i="5"/>
  <c r="P405" i="6"/>
  <c r="P404" i="6"/>
  <c r="P403" i="6"/>
  <c r="P402" i="6"/>
  <c r="P401" i="6"/>
  <c r="P400" i="6"/>
  <c r="P399" i="6"/>
  <c r="P398" i="6"/>
  <c r="Q398" i="6" s="1"/>
  <c r="P397" i="6"/>
  <c r="P396" i="6"/>
  <c r="P395" i="6"/>
  <c r="P394" i="6"/>
  <c r="P393" i="6"/>
  <c r="P392" i="6"/>
  <c r="P391" i="6"/>
  <c r="P390" i="6"/>
  <c r="Q390" i="6" s="1"/>
  <c r="P389" i="6"/>
  <c r="P388" i="6"/>
  <c r="P387" i="6"/>
  <c r="P386" i="6"/>
  <c r="P385" i="6"/>
  <c r="P384" i="6"/>
  <c r="P383" i="6"/>
  <c r="P382" i="6"/>
  <c r="Q382" i="6" s="1"/>
  <c r="P381" i="6"/>
  <c r="P380" i="6"/>
  <c r="P379" i="6"/>
  <c r="P378" i="6"/>
  <c r="P377" i="6"/>
  <c r="P376" i="6"/>
  <c r="P375" i="6"/>
  <c r="P374" i="6"/>
  <c r="Q374" i="6" s="1"/>
  <c r="P373" i="6"/>
  <c r="P372" i="6"/>
  <c r="P371" i="6"/>
  <c r="P370" i="6"/>
  <c r="P369" i="6"/>
  <c r="P368" i="6"/>
  <c r="P367" i="6"/>
  <c r="P366" i="6"/>
  <c r="Q366" i="6" s="1"/>
  <c r="P365" i="6"/>
  <c r="P364" i="6"/>
  <c r="P363" i="6"/>
  <c r="P362" i="6"/>
  <c r="P361" i="6"/>
  <c r="P360" i="6"/>
  <c r="P359" i="6"/>
  <c r="P358" i="6"/>
  <c r="Q358" i="6" s="1"/>
  <c r="P357" i="6"/>
  <c r="P356" i="6"/>
  <c r="P355" i="6"/>
  <c r="P354" i="6"/>
  <c r="P353" i="6"/>
  <c r="P352" i="6"/>
  <c r="P351" i="6"/>
  <c r="P350" i="6"/>
  <c r="Q350" i="6" s="1"/>
  <c r="P349" i="6"/>
  <c r="P348" i="6"/>
  <c r="P347" i="6"/>
  <c r="P346" i="6"/>
  <c r="P345" i="6"/>
  <c r="P344" i="6"/>
  <c r="P343" i="6"/>
  <c r="P342" i="6"/>
  <c r="Q342" i="6" s="1"/>
  <c r="P341" i="6"/>
  <c r="P340" i="6"/>
  <c r="P339" i="6"/>
  <c r="P338" i="6"/>
  <c r="P337" i="6"/>
  <c r="P336" i="6"/>
  <c r="P335" i="6"/>
  <c r="P334" i="6"/>
  <c r="Q334" i="6" s="1"/>
  <c r="P333" i="6"/>
  <c r="P332" i="6"/>
  <c r="P331" i="6"/>
  <c r="P330" i="6"/>
  <c r="P329" i="6"/>
  <c r="P328" i="6"/>
  <c r="P327" i="6"/>
  <c r="P326" i="6"/>
  <c r="Q326" i="6" s="1"/>
  <c r="P325" i="6"/>
  <c r="P324" i="6"/>
  <c r="P323" i="6"/>
  <c r="P322" i="6"/>
  <c r="P321" i="6"/>
  <c r="P320" i="6"/>
  <c r="P319" i="6"/>
  <c r="P318" i="6"/>
  <c r="Q318" i="6" s="1"/>
  <c r="P317" i="6"/>
  <c r="P316" i="6"/>
  <c r="P315" i="6"/>
  <c r="P314" i="6"/>
  <c r="P313" i="6"/>
  <c r="P312" i="6"/>
  <c r="P311" i="6"/>
  <c r="P310" i="6"/>
  <c r="Q310" i="6" s="1"/>
  <c r="P309" i="6"/>
  <c r="P308" i="6"/>
  <c r="P307" i="6"/>
  <c r="P306" i="6"/>
  <c r="P305" i="6"/>
  <c r="P304" i="6"/>
  <c r="P303" i="6"/>
  <c r="P302" i="6"/>
  <c r="Q302" i="6" s="1"/>
  <c r="P301" i="6"/>
  <c r="P300" i="6"/>
  <c r="P299" i="6"/>
  <c r="P298" i="6"/>
  <c r="P297" i="6"/>
  <c r="P296" i="6"/>
  <c r="P295" i="6"/>
  <c r="P294" i="6"/>
  <c r="Q294" i="6" s="1"/>
  <c r="P293" i="6"/>
  <c r="P292" i="6"/>
  <c r="P291" i="6"/>
  <c r="P290" i="6"/>
  <c r="P289" i="6"/>
  <c r="P288" i="6"/>
  <c r="P287" i="6"/>
  <c r="P286" i="6"/>
  <c r="Q286" i="6" s="1"/>
  <c r="P285" i="6"/>
  <c r="P284" i="6"/>
  <c r="P283" i="6"/>
  <c r="P282" i="6"/>
  <c r="P281" i="6"/>
  <c r="P280" i="6"/>
  <c r="P279" i="6"/>
  <c r="P278" i="6"/>
  <c r="Q278" i="6" s="1"/>
  <c r="P277" i="6"/>
  <c r="P276" i="6"/>
  <c r="P275" i="6"/>
  <c r="P274" i="6"/>
  <c r="P273" i="6"/>
  <c r="P272" i="6"/>
  <c r="P271" i="6"/>
  <c r="P270" i="6"/>
  <c r="Q270" i="6" s="1"/>
  <c r="P269" i="6"/>
  <c r="P268" i="6"/>
  <c r="P267" i="6"/>
  <c r="P266" i="6"/>
  <c r="P265" i="6"/>
  <c r="P264" i="6"/>
  <c r="P263" i="6"/>
  <c r="P262" i="6"/>
  <c r="Q262" i="6" s="1"/>
  <c r="P261" i="6"/>
  <c r="P260" i="6"/>
  <c r="P259" i="6"/>
  <c r="P258" i="6"/>
  <c r="P257" i="6"/>
  <c r="P256" i="6"/>
  <c r="P255" i="6"/>
  <c r="P254" i="6"/>
  <c r="Q254" i="6" s="1"/>
  <c r="P253" i="6"/>
  <c r="P252" i="6"/>
  <c r="P251" i="6"/>
  <c r="P250" i="6"/>
  <c r="P249" i="6"/>
  <c r="P248" i="6"/>
  <c r="P247" i="6"/>
  <c r="P246" i="6"/>
  <c r="Q246" i="6" s="1"/>
  <c r="P245" i="6"/>
  <c r="P244" i="6"/>
  <c r="P243" i="6"/>
  <c r="P242" i="6"/>
  <c r="P241" i="6"/>
  <c r="P240" i="6"/>
  <c r="P239" i="6"/>
  <c r="P238" i="6"/>
  <c r="Q238" i="6" s="1"/>
  <c r="P237" i="6"/>
  <c r="P236" i="6"/>
  <c r="P235" i="6"/>
  <c r="P234" i="6"/>
  <c r="P233" i="6"/>
  <c r="P232" i="6"/>
  <c r="P231" i="6"/>
  <c r="P230" i="6"/>
  <c r="Q230" i="6" s="1"/>
  <c r="P229" i="6"/>
  <c r="P228" i="6"/>
  <c r="P227" i="6"/>
  <c r="P226" i="6"/>
  <c r="P225" i="6"/>
  <c r="P224" i="6"/>
  <c r="P223" i="6"/>
  <c r="P222" i="6"/>
  <c r="Q222" i="6" s="1"/>
  <c r="P221" i="6"/>
  <c r="P220" i="6"/>
  <c r="P219" i="6"/>
  <c r="P218" i="6"/>
  <c r="P217" i="6"/>
  <c r="P216" i="6"/>
  <c r="P215" i="6"/>
  <c r="P214" i="6"/>
  <c r="Q214" i="6" s="1"/>
  <c r="P213" i="6"/>
  <c r="P212" i="6"/>
  <c r="P211" i="6"/>
  <c r="P210" i="6"/>
  <c r="P209" i="6"/>
  <c r="P208" i="6"/>
  <c r="P207" i="6"/>
  <c r="P206" i="6"/>
  <c r="Q206" i="6" s="1"/>
  <c r="P205" i="6"/>
  <c r="P204" i="6"/>
  <c r="P203" i="6"/>
  <c r="P202" i="6"/>
  <c r="P201" i="6"/>
  <c r="P200" i="6"/>
  <c r="P199" i="6"/>
  <c r="P198" i="6"/>
  <c r="Q198" i="6" s="1"/>
  <c r="P197" i="6"/>
  <c r="P196" i="6"/>
  <c r="P195" i="6"/>
  <c r="P194" i="6"/>
  <c r="P193" i="6"/>
  <c r="P192" i="6"/>
  <c r="P191" i="6"/>
  <c r="P190" i="6"/>
  <c r="Q190" i="6" s="1"/>
  <c r="P189" i="6"/>
  <c r="P188" i="6"/>
  <c r="P187" i="6"/>
  <c r="P186" i="6"/>
  <c r="P185" i="6"/>
  <c r="P184" i="6"/>
  <c r="P183" i="6"/>
  <c r="P182" i="6"/>
  <c r="Q182" i="6" s="1"/>
  <c r="P181" i="6"/>
  <c r="P180" i="6"/>
  <c r="P179" i="6"/>
  <c r="P178" i="6"/>
  <c r="P177" i="6"/>
  <c r="P176" i="6"/>
  <c r="P175" i="6"/>
  <c r="P174" i="6"/>
  <c r="Q174" i="6" s="1"/>
  <c r="P173" i="6"/>
  <c r="P172" i="6"/>
  <c r="P171" i="6"/>
  <c r="P170" i="6"/>
  <c r="P169" i="6"/>
  <c r="P168" i="6"/>
  <c r="P167" i="6"/>
  <c r="P166" i="6"/>
  <c r="Q166" i="6" s="1"/>
  <c r="P165" i="6"/>
  <c r="P164" i="6"/>
  <c r="P163" i="6"/>
  <c r="P162" i="6"/>
  <c r="P161" i="6"/>
  <c r="P160" i="6"/>
  <c r="P159" i="6"/>
  <c r="P158" i="6"/>
  <c r="Q158" i="6" s="1"/>
  <c r="P157" i="6"/>
  <c r="P156" i="6"/>
  <c r="P155" i="6"/>
  <c r="P154" i="6"/>
  <c r="P153" i="6"/>
  <c r="P152" i="6"/>
  <c r="P151" i="6"/>
  <c r="P150" i="6"/>
  <c r="Q150" i="6" s="1"/>
  <c r="P149" i="6"/>
  <c r="P148" i="6"/>
  <c r="P147" i="6"/>
  <c r="P146" i="6"/>
  <c r="P145" i="6"/>
  <c r="P144" i="6"/>
  <c r="P143" i="6"/>
  <c r="P142" i="6"/>
  <c r="Q142" i="6" s="1"/>
  <c r="P141" i="6"/>
  <c r="P140" i="6"/>
  <c r="P139" i="6"/>
  <c r="P138" i="6"/>
  <c r="P137" i="6"/>
  <c r="P136" i="6"/>
  <c r="P135" i="6"/>
  <c r="P134" i="6"/>
  <c r="Q134" i="6" s="1"/>
  <c r="P133" i="6"/>
  <c r="P132" i="6"/>
  <c r="P131" i="6"/>
  <c r="P130" i="6"/>
  <c r="P129" i="6"/>
  <c r="P128" i="6"/>
  <c r="P127" i="6"/>
  <c r="P126" i="6"/>
  <c r="Q126" i="6" s="1"/>
  <c r="P125" i="6"/>
  <c r="P124" i="6"/>
  <c r="P123" i="6"/>
  <c r="P122" i="6"/>
  <c r="P121" i="6"/>
  <c r="P120" i="6"/>
  <c r="P119" i="6"/>
  <c r="P118" i="6"/>
  <c r="Q118" i="6" s="1"/>
  <c r="P117" i="6"/>
  <c r="P116" i="6"/>
  <c r="P115" i="6"/>
  <c r="P114" i="6"/>
  <c r="P113" i="6"/>
  <c r="P112" i="6"/>
  <c r="P111" i="6"/>
  <c r="P110" i="6"/>
  <c r="Q110" i="6" s="1"/>
  <c r="P109" i="6"/>
  <c r="P108" i="6"/>
  <c r="P107" i="6"/>
  <c r="P106" i="6"/>
  <c r="P105" i="6"/>
  <c r="P104" i="6"/>
  <c r="P103" i="6"/>
  <c r="P102" i="6"/>
  <c r="Q102" i="6" s="1"/>
  <c r="P101" i="6"/>
  <c r="P100" i="6"/>
  <c r="P99" i="6"/>
  <c r="P98" i="6"/>
  <c r="P97" i="6"/>
  <c r="P96" i="6"/>
  <c r="P95" i="6"/>
  <c r="P94" i="6"/>
  <c r="Q94" i="6" s="1"/>
  <c r="P93" i="6"/>
  <c r="P92" i="6"/>
  <c r="P91" i="6"/>
  <c r="P90" i="6"/>
  <c r="P89" i="6"/>
  <c r="P88" i="6"/>
  <c r="P87" i="6"/>
  <c r="P86" i="6"/>
  <c r="Q86" i="6" s="1"/>
  <c r="P85" i="6"/>
  <c r="P84" i="6"/>
  <c r="P83" i="6"/>
  <c r="P82" i="6"/>
  <c r="P81" i="6"/>
  <c r="P80" i="6"/>
  <c r="P79" i="6"/>
  <c r="P78" i="6"/>
  <c r="Q78" i="6" s="1"/>
  <c r="P77" i="6"/>
  <c r="P76" i="6"/>
  <c r="P75" i="6"/>
  <c r="P74" i="6"/>
  <c r="P73" i="6"/>
  <c r="P72" i="6"/>
  <c r="P71" i="6"/>
  <c r="P70" i="6"/>
  <c r="Q70" i="6" s="1"/>
  <c r="P69" i="6"/>
  <c r="P68" i="6"/>
  <c r="P67" i="6"/>
  <c r="P66" i="6"/>
  <c r="P65" i="6"/>
  <c r="P64" i="6"/>
  <c r="P63" i="6"/>
  <c r="P62" i="6"/>
  <c r="Q62" i="6" s="1"/>
  <c r="P61" i="6"/>
  <c r="P60" i="6"/>
  <c r="P59" i="6"/>
  <c r="P58" i="6"/>
  <c r="P57" i="6"/>
  <c r="P56" i="6"/>
  <c r="P55" i="6"/>
  <c r="P54" i="6"/>
  <c r="Q54" i="6" s="1"/>
  <c r="P53" i="6"/>
  <c r="P52" i="6"/>
  <c r="P51" i="6"/>
  <c r="P50" i="6"/>
  <c r="P49" i="6"/>
  <c r="P48" i="6"/>
  <c r="P47" i="6"/>
  <c r="P46" i="6"/>
  <c r="Q46" i="6" s="1"/>
  <c r="P45" i="6"/>
  <c r="P44" i="6"/>
  <c r="P43" i="6"/>
  <c r="P42" i="6"/>
  <c r="P41" i="6"/>
  <c r="P40" i="6"/>
  <c r="P39" i="6"/>
  <c r="P38" i="6"/>
  <c r="Q38" i="6" s="1"/>
  <c r="P37" i="6"/>
  <c r="P36" i="6"/>
  <c r="P35" i="6"/>
  <c r="P34" i="6"/>
  <c r="P33" i="6"/>
  <c r="P32" i="6"/>
  <c r="P31" i="6"/>
  <c r="P30" i="6"/>
  <c r="Q30" i="6" s="1"/>
  <c r="P29" i="6"/>
  <c r="P28" i="6"/>
  <c r="P27" i="6"/>
  <c r="P26" i="6"/>
  <c r="P25" i="6"/>
  <c r="P24" i="6"/>
  <c r="P23" i="6"/>
  <c r="P22" i="6"/>
  <c r="Q22" i="6" s="1"/>
  <c r="P21" i="6"/>
  <c r="P20" i="6"/>
  <c r="P19" i="6"/>
  <c r="P18" i="6"/>
  <c r="P17" i="6"/>
  <c r="P16" i="6"/>
  <c r="P15" i="6"/>
  <c r="P14" i="6"/>
  <c r="Q14" i="6" s="1"/>
  <c r="P13" i="6"/>
  <c r="P12" i="6"/>
  <c r="P11" i="6"/>
  <c r="P10" i="6"/>
  <c r="P9" i="6"/>
  <c r="P8" i="6"/>
  <c r="P7" i="6"/>
  <c r="P6" i="6"/>
  <c r="Q6" i="6" s="1"/>
  <c r="P5" i="6"/>
  <c r="P4" i="6"/>
  <c r="P3" i="6"/>
  <c r="L405" i="6"/>
  <c r="L404" i="6"/>
  <c r="L403" i="6"/>
  <c r="L402" i="6"/>
  <c r="L401" i="6"/>
  <c r="L400" i="6"/>
  <c r="L399" i="6"/>
  <c r="L398" i="6"/>
  <c r="L397" i="6"/>
  <c r="L396" i="6"/>
  <c r="L395" i="6"/>
  <c r="L394" i="6"/>
  <c r="L393" i="6"/>
  <c r="L392" i="6"/>
  <c r="L391" i="6"/>
  <c r="L390" i="6"/>
  <c r="L389" i="6"/>
  <c r="L388" i="6"/>
  <c r="L387" i="6"/>
  <c r="L386" i="6"/>
  <c r="L385" i="6"/>
  <c r="L384" i="6"/>
  <c r="L383" i="6"/>
  <c r="L382" i="6"/>
  <c r="L381" i="6"/>
  <c r="L380" i="6"/>
  <c r="L379" i="6"/>
  <c r="L378" i="6"/>
  <c r="L377" i="6"/>
  <c r="L376" i="6"/>
  <c r="L375" i="6"/>
  <c r="L374" i="6"/>
  <c r="L373" i="6"/>
  <c r="L372" i="6"/>
  <c r="L371" i="6"/>
  <c r="L370" i="6"/>
  <c r="L369" i="6"/>
  <c r="L368" i="6"/>
  <c r="L367" i="6"/>
  <c r="L366" i="6"/>
  <c r="L365" i="6"/>
  <c r="L364" i="6"/>
  <c r="L363" i="6"/>
  <c r="L362" i="6"/>
  <c r="L361" i="6"/>
  <c r="L360" i="6"/>
  <c r="L359" i="6"/>
  <c r="L358" i="6"/>
  <c r="L357" i="6"/>
  <c r="L356" i="6"/>
  <c r="L355" i="6"/>
  <c r="L354" i="6"/>
  <c r="L353" i="6"/>
  <c r="L352" i="6"/>
  <c r="L351" i="6"/>
  <c r="L350" i="6"/>
  <c r="L349" i="6"/>
  <c r="L348" i="6"/>
  <c r="L347" i="6"/>
  <c r="L346" i="6"/>
  <c r="L345" i="6"/>
  <c r="L344" i="6"/>
  <c r="L343" i="6"/>
  <c r="L342" i="6"/>
  <c r="L341" i="6"/>
  <c r="L340" i="6"/>
  <c r="L339" i="6"/>
  <c r="L338" i="6"/>
  <c r="L337" i="6"/>
  <c r="L336" i="6"/>
  <c r="L335" i="6"/>
  <c r="L334" i="6"/>
  <c r="L333" i="6"/>
  <c r="L332" i="6"/>
  <c r="L331" i="6"/>
  <c r="L330" i="6"/>
  <c r="L329" i="6"/>
  <c r="L328" i="6"/>
  <c r="L327" i="6"/>
  <c r="L326" i="6"/>
  <c r="L325" i="6"/>
  <c r="L324" i="6"/>
  <c r="L323" i="6"/>
  <c r="L322" i="6"/>
  <c r="L321" i="6"/>
  <c r="L320" i="6"/>
  <c r="L319" i="6"/>
  <c r="L318" i="6"/>
  <c r="L317" i="6"/>
  <c r="L316" i="6"/>
  <c r="L315" i="6"/>
  <c r="L314" i="6"/>
  <c r="L313" i="6"/>
  <c r="L312" i="6"/>
  <c r="L311" i="6"/>
  <c r="L310" i="6"/>
  <c r="L309" i="6"/>
  <c r="L308" i="6"/>
  <c r="L307" i="6"/>
  <c r="L306" i="6"/>
  <c r="L305" i="6"/>
  <c r="L304" i="6"/>
  <c r="L303" i="6"/>
  <c r="L302" i="6"/>
  <c r="L301" i="6"/>
  <c r="L300" i="6"/>
  <c r="L299" i="6"/>
  <c r="L298" i="6"/>
  <c r="L297" i="6"/>
  <c r="L296" i="6"/>
  <c r="L295" i="6"/>
  <c r="L294" i="6"/>
  <c r="L293" i="6"/>
  <c r="L292" i="6"/>
  <c r="L291" i="6"/>
  <c r="L290" i="6"/>
  <c r="L289" i="6"/>
  <c r="L288" i="6"/>
  <c r="L287" i="6"/>
  <c r="L286" i="6"/>
  <c r="L285" i="6"/>
  <c r="L284" i="6"/>
  <c r="L283" i="6"/>
  <c r="L282" i="6"/>
  <c r="L281" i="6"/>
  <c r="L280" i="6"/>
  <c r="L279" i="6"/>
  <c r="L278" i="6"/>
  <c r="L277" i="6"/>
  <c r="L276" i="6"/>
  <c r="L275" i="6"/>
  <c r="L274" i="6"/>
  <c r="L273" i="6"/>
  <c r="L272" i="6"/>
  <c r="L271" i="6"/>
  <c r="L270" i="6"/>
  <c r="L269" i="6"/>
  <c r="L268" i="6"/>
  <c r="L267" i="6"/>
  <c r="L266" i="6"/>
  <c r="L265" i="6"/>
  <c r="L264" i="6"/>
  <c r="L263" i="6"/>
  <c r="L262" i="6"/>
  <c r="L261" i="6"/>
  <c r="L260" i="6"/>
  <c r="L259" i="6"/>
  <c r="L258" i="6"/>
  <c r="L257" i="6"/>
  <c r="L256" i="6"/>
  <c r="L255" i="6"/>
  <c r="L254" i="6"/>
  <c r="L253" i="6"/>
  <c r="L252" i="6"/>
  <c r="L251" i="6"/>
  <c r="L250" i="6"/>
  <c r="L249" i="6"/>
  <c r="L248" i="6"/>
  <c r="L247" i="6"/>
  <c r="L246" i="6"/>
  <c r="L245" i="6"/>
  <c r="L244" i="6"/>
  <c r="L243" i="6"/>
  <c r="L242" i="6"/>
  <c r="L241" i="6"/>
  <c r="L240" i="6"/>
  <c r="L239" i="6"/>
  <c r="L238" i="6"/>
  <c r="L237" i="6"/>
  <c r="L236" i="6"/>
  <c r="L235" i="6"/>
  <c r="L234" i="6"/>
  <c r="L233" i="6"/>
  <c r="L232" i="6"/>
  <c r="L231" i="6"/>
  <c r="L230" i="6"/>
  <c r="L229" i="6"/>
  <c r="L228" i="6"/>
  <c r="L227" i="6"/>
  <c r="L226" i="6"/>
  <c r="L225" i="6"/>
  <c r="L224" i="6"/>
  <c r="L223" i="6"/>
  <c r="L222" i="6"/>
  <c r="L221" i="6"/>
  <c r="L220" i="6"/>
  <c r="L219" i="6"/>
  <c r="L218" i="6"/>
  <c r="L217" i="6"/>
  <c r="L216" i="6"/>
  <c r="L215" i="6"/>
  <c r="L214" i="6"/>
  <c r="L213" i="6"/>
  <c r="L212" i="6"/>
  <c r="L211" i="6"/>
  <c r="L210" i="6"/>
  <c r="L209" i="6"/>
  <c r="L208" i="6"/>
  <c r="L207" i="6"/>
  <c r="L206" i="6"/>
  <c r="L205" i="6"/>
  <c r="L204" i="6"/>
  <c r="L203" i="6"/>
  <c r="L202" i="6"/>
  <c r="L201" i="6"/>
  <c r="L200" i="6"/>
  <c r="L199" i="6"/>
  <c r="L198" i="6"/>
  <c r="L197" i="6"/>
  <c r="L196" i="6"/>
  <c r="L195" i="6"/>
  <c r="L194" i="6"/>
  <c r="L193" i="6"/>
  <c r="L192" i="6"/>
  <c r="L191" i="6"/>
  <c r="L190" i="6"/>
  <c r="L189" i="6"/>
  <c r="L188" i="6"/>
  <c r="L187" i="6"/>
  <c r="L186" i="6"/>
  <c r="L185" i="6"/>
  <c r="L184" i="6"/>
  <c r="L183" i="6"/>
  <c r="L182" i="6"/>
  <c r="L181" i="6"/>
  <c r="L180" i="6"/>
  <c r="L179" i="6"/>
  <c r="L178" i="6"/>
  <c r="L177" i="6"/>
  <c r="L176" i="6"/>
  <c r="L175" i="6"/>
  <c r="L174" i="6"/>
  <c r="L173" i="6"/>
  <c r="L172" i="6"/>
  <c r="L171" i="6"/>
  <c r="L170" i="6"/>
  <c r="L169" i="6"/>
  <c r="L168" i="6"/>
  <c r="L167" i="6"/>
  <c r="L166" i="6"/>
  <c r="L165" i="6"/>
  <c r="L164" i="6"/>
  <c r="L163" i="6"/>
  <c r="L162" i="6"/>
  <c r="L161" i="6"/>
  <c r="L160" i="6"/>
  <c r="L159" i="6"/>
  <c r="L158" i="6"/>
  <c r="L157" i="6"/>
  <c r="L156" i="6"/>
  <c r="L155" i="6"/>
  <c r="L154" i="6"/>
  <c r="L153" i="6"/>
  <c r="L152" i="6"/>
  <c r="L151" i="6"/>
  <c r="L150" i="6"/>
  <c r="L149" i="6"/>
  <c r="L148" i="6"/>
  <c r="L147" i="6"/>
  <c r="L146" i="6"/>
  <c r="L145" i="6"/>
  <c r="L144" i="6"/>
  <c r="L143" i="6"/>
  <c r="L142" i="6"/>
  <c r="L141" i="6"/>
  <c r="L140" i="6"/>
  <c r="L139" i="6"/>
  <c r="L138" i="6"/>
  <c r="L137" i="6"/>
  <c r="L136" i="6"/>
  <c r="L135" i="6"/>
  <c r="L134" i="6"/>
  <c r="L133" i="6"/>
  <c r="L132" i="6"/>
  <c r="L131" i="6"/>
  <c r="L130" i="6"/>
  <c r="L129" i="6"/>
  <c r="L128" i="6"/>
  <c r="L127" i="6"/>
  <c r="L126" i="6"/>
  <c r="L125" i="6"/>
  <c r="L124" i="6"/>
  <c r="L123" i="6"/>
  <c r="L122" i="6"/>
  <c r="L121" i="6"/>
  <c r="L120" i="6"/>
  <c r="L119" i="6"/>
  <c r="L118" i="6"/>
  <c r="L117" i="6"/>
  <c r="L116" i="6"/>
  <c r="L115" i="6"/>
  <c r="L114" i="6"/>
  <c r="L113" i="6"/>
  <c r="L112" i="6"/>
  <c r="L111" i="6"/>
  <c r="L110" i="6"/>
  <c r="L109" i="6"/>
  <c r="L108" i="6"/>
  <c r="L107" i="6"/>
  <c r="L106" i="6"/>
  <c r="L105" i="6"/>
  <c r="L104" i="6"/>
  <c r="L103" i="6"/>
  <c r="L102" i="6"/>
  <c r="L101" i="6"/>
  <c r="L100" i="6"/>
  <c r="L99" i="6"/>
  <c r="L98" i="6"/>
  <c r="L97" i="6"/>
  <c r="L96" i="6"/>
  <c r="L95" i="6"/>
  <c r="L94" i="6"/>
  <c r="L93" i="6"/>
  <c r="L92" i="6"/>
  <c r="L91" i="6"/>
  <c r="L90" i="6"/>
  <c r="L89" i="6"/>
  <c r="L88" i="6"/>
  <c r="L87" i="6"/>
  <c r="L86" i="6"/>
  <c r="L85" i="6"/>
  <c r="L84" i="6"/>
  <c r="L83" i="6"/>
  <c r="L82" i="6"/>
  <c r="L81" i="6"/>
  <c r="L80" i="6"/>
  <c r="L79" i="6"/>
  <c r="L78" i="6"/>
  <c r="L77" i="6"/>
  <c r="L76" i="6"/>
  <c r="L75" i="6"/>
  <c r="L74" i="6"/>
  <c r="L73" i="6"/>
  <c r="L72" i="6"/>
  <c r="L71" i="6"/>
  <c r="L70" i="6"/>
  <c r="L69" i="6"/>
  <c r="L68" i="6"/>
  <c r="L67" i="6"/>
  <c r="L66" i="6"/>
  <c r="L65" i="6"/>
  <c r="L64" i="6"/>
  <c r="L63" i="6"/>
  <c r="L62" i="6"/>
  <c r="L61" i="6"/>
  <c r="L60" i="6"/>
  <c r="L59" i="6"/>
  <c r="L58" i="6"/>
  <c r="L57" i="6"/>
  <c r="L56" i="6"/>
  <c r="L55" i="6"/>
  <c r="L54" i="6"/>
  <c r="L53" i="6"/>
  <c r="L52" i="6"/>
  <c r="L51" i="6"/>
  <c r="L50" i="6"/>
  <c r="L49" i="6"/>
  <c r="L48" i="6"/>
  <c r="L47" i="6"/>
  <c r="L46" i="6"/>
  <c r="L45" i="6"/>
  <c r="L44" i="6"/>
  <c r="L43" i="6"/>
  <c r="L42" i="6"/>
  <c r="L41" i="6"/>
  <c r="L40" i="6"/>
  <c r="L39" i="6"/>
  <c r="L38" i="6"/>
  <c r="L37" i="6"/>
  <c r="L36" i="6"/>
  <c r="L35" i="6"/>
  <c r="L34" i="6"/>
  <c r="L33" i="6"/>
  <c r="L32" i="6"/>
  <c r="L31" i="6"/>
  <c r="L30" i="6"/>
  <c r="L29" i="6"/>
  <c r="L28" i="6"/>
  <c r="L27" i="6"/>
  <c r="L26" i="6"/>
  <c r="L25" i="6"/>
  <c r="L24" i="6"/>
  <c r="L23" i="6"/>
  <c r="L22" i="6"/>
  <c r="L21" i="6"/>
  <c r="L20" i="6"/>
  <c r="L19" i="6"/>
  <c r="L18" i="6"/>
  <c r="L17" i="6"/>
  <c r="L16" i="6"/>
  <c r="L15" i="6"/>
  <c r="L14" i="6"/>
  <c r="L13" i="6"/>
  <c r="L12" i="6"/>
  <c r="L11" i="6"/>
  <c r="L10" i="6"/>
  <c r="L9" i="6"/>
  <c r="L8" i="6"/>
  <c r="L7" i="6"/>
  <c r="L6" i="6"/>
  <c r="L5" i="6"/>
  <c r="L4" i="6"/>
  <c r="L3" i="6"/>
  <c r="Q405" i="6"/>
  <c r="O405" i="6"/>
  <c r="N405" i="6"/>
  <c r="M405" i="6"/>
  <c r="Q404" i="6"/>
  <c r="O404" i="6"/>
  <c r="N404" i="6"/>
  <c r="M404" i="6"/>
  <c r="Q403" i="6"/>
  <c r="O403" i="6"/>
  <c r="N403" i="6"/>
  <c r="M403" i="6"/>
  <c r="Q402" i="6"/>
  <c r="O402" i="6"/>
  <c r="N402" i="6"/>
  <c r="M402" i="6"/>
  <c r="Q401" i="6"/>
  <c r="O401" i="6"/>
  <c r="N401" i="6"/>
  <c r="M401" i="6"/>
  <c r="Q400" i="6"/>
  <c r="O400" i="6"/>
  <c r="N400" i="6"/>
  <c r="M400" i="6"/>
  <c r="Q399" i="6"/>
  <c r="O399" i="6"/>
  <c r="N399" i="6"/>
  <c r="M399" i="6"/>
  <c r="O398" i="6"/>
  <c r="N398" i="6"/>
  <c r="M398" i="6"/>
  <c r="Q397" i="6"/>
  <c r="O397" i="6"/>
  <c r="N397" i="6"/>
  <c r="M397" i="6"/>
  <c r="Q396" i="6"/>
  <c r="O396" i="6"/>
  <c r="N396" i="6"/>
  <c r="M396" i="6"/>
  <c r="Q395" i="6"/>
  <c r="O395" i="6"/>
  <c r="N395" i="6"/>
  <c r="M395" i="6"/>
  <c r="Q394" i="6"/>
  <c r="O394" i="6"/>
  <c r="N394" i="6"/>
  <c r="M394" i="6"/>
  <c r="Q393" i="6"/>
  <c r="O393" i="6"/>
  <c r="N393" i="6"/>
  <c r="M393" i="6"/>
  <c r="Q392" i="6"/>
  <c r="O392" i="6"/>
  <c r="N392" i="6"/>
  <c r="M392" i="6"/>
  <c r="Q391" i="6"/>
  <c r="O391" i="6"/>
  <c r="N391" i="6"/>
  <c r="M391" i="6"/>
  <c r="O390" i="6"/>
  <c r="N390" i="6"/>
  <c r="M390" i="6"/>
  <c r="Q389" i="6"/>
  <c r="O389" i="6"/>
  <c r="N389" i="6"/>
  <c r="M389" i="6"/>
  <c r="Q388" i="6"/>
  <c r="O388" i="6"/>
  <c r="N388" i="6"/>
  <c r="M388" i="6"/>
  <c r="Q387" i="6"/>
  <c r="O387" i="6"/>
  <c r="N387" i="6"/>
  <c r="M387" i="6"/>
  <c r="Q386" i="6"/>
  <c r="O386" i="6"/>
  <c r="N386" i="6"/>
  <c r="M386" i="6"/>
  <c r="Q385" i="6"/>
  <c r="O385" i="6"/>
  <c r="N385" i="6"/>
  <c r="M385" i="6"/>
  <c r="Q384" i="6"/>
  <c r="O384" i="6"/>
  <c r="N384" i="6"/>
  <c r="M384" i="6"/>
  <c r="Q383" i="6"/>
  <c r="O383" i="6"/>
  <c r="N383" i="6"/>
  <c r="M383" i="6"/>
  <c r="O382" i="6"/>
  <c r="N382" i="6"/>
  <c r="M382" i="6"/>
  <c r="Q381" i="6"/>
  <c r="O381" i="6"/>
  <c r="N381" i="6"/>
  <c r="M381" i="6"/>
  <c r="Q380" i="6"/>
  <c r="O380" i="6"/>
  <c r="N380" i="6"/>
  <c r="M380" i="6"/>
  <c r="Q379" i="6"/>
  <c r="O379" i="6"/>
  <c r="N379" i="6"/>
  <c r="M379" i="6"/>
  <c r="Q378" i="6"/>
  <c r="O378" i="6"/>
  <c r="N378" i="6"/>
  <c r="M378" i="6"/>
  <c r="Q377" i="6"/>
  <c r="O377" i="6"/>
  <c r="N377" i="6"/>
  <c r="M377" i="6"/>
  <c r="Q376" i="6"/>
  <c r="O376" i="6"/>
  <c r="N376" i="6"/>
  <c r="M376" i="6"/>
  <c r="Q375" i="6"/>
  <c r="O375" i="6"/>
  <c r="N375" i="6"/>
  <c r="M375" i="6"/>
  <c r="O374" i="6"/>
  <c r="N374" i="6"/>
  <c r="M374" i="6"/>
  <c r="Q373" i="6"/>
  <c r="O373" i="6"/>
  <c r="N373" i="6"/>
  <c r="M373" i="6"/>
  <c r="Q372" i="6"/>
  <c r="O372" i="6"/>
  <c r="N372" i="6"/>
  <c r="M372" i="6"/>
  <c r="Q371" i="6"/>
  <c r="O371" i="6"/>
  <c r="N371" i="6"/>
  <c r="M371" i="6"/>
  <c r="Q370" i="6"/>
  <c r="O370" i="6"/>
  <c r="N370" i="6"/>
  <c r="M370" i="6"/>
  <c r="Q369" i="6"/>
  <c r="O369" i="6"/>
  <c r="N369" i="6"/>
  <c r="M369" i="6"/>
  <c r="Q368" i="6"/>
  <c r="O368" i="6"/>
  <c r="N368" i="6"/>
  <c r="M368" i="6"/>
  <c r="Q367" i="6"/>
  <c r="O367" i="6"/>
  <c r="N367" i="6"/>
  <c r="M367" i="6"/>
  <c r="O366" i="6"/>
  <c r="N366" i="6"/>
  <c r="M366" i="6"/>
  <c r="Q365" i="6"/>
  <c r="O365" i="6"/>
  <c r="N365" i="6"/>
  <c r="M365" i="6"/>
  <c r="Q364" i="6"/>
  <c r="O364" i="6"/>
  <c r="N364" i="6"/>
  <c r="M364" i="6"/>
  <c r="Q363" i="6"/>
  <c r="O363" i="6"/>
  <c r="N363" i="6"/>
  <c r="M363" i="6"/>
  <c r="Q362" i="6"/>
  <c r="O362" i="6"/>
  <c r="N362" i="6"/>
  <c r="M362" i="6"/>
  <c r="Q361" i="6"/>
  <c r="O361" i="6"/>
  <c r="N361" i="6"/>
  <c r="M361" i="6"/>
  <c r="Q360" i="6"/>
  <c r="O360" i="6"/>
  <c r="N360" i="6"/>
  <c r="M360" i="6"/>
  <c r="Q359" i="6"/>
  <c r="O359" i="6"/>
  <c r="N359" i="6"/>
  <c r="M359" i="6"/>
  <c r="O358" i="6"/>
  <c r="N358" i="6"/>
  <c r="M358" i="6"/>
  <c r="Q357" i="6"/>
  <c r="O357" i="6"/>
  <c r="N357" i="6"/>
  <c r="M357" i="6"/>
  <c r="Q356" i="6"/>
  <c r="O356" i="6"/>
  <c r="N356" i="6"/>
  <c r="M356" i="6"/>
  <c r="Q355" i="6"/>
  <c r="O355" i="6"/>
  <c r="N355" i="6"/>
  <c r="M355" i="6"/>
  <c r="Q354" i="6"/>
  <c r="O354" i="6"/>
  <c r="N354" i="6"/>
  <c r="M354" i="6"/>
  <c r="Q353" i="6"/>
  <c r="O353" i="6"/>
  <c r="N353" i="6"/>
  <c r="M353" i="6"/>
  <c r="Q352" i="6"/>
  <c r="O352" i="6"/>
  <c r="N352" i="6"/>
  <c r="M352" i="6"/>
  <c r="Q351" i="6"/>
  <c r="O351" i="6"/>
  <c r="N351" i="6"/>
  <c r="M351" i="6"/>
  <c r="O350" i="6"/>
  <c r="N350" i="6"/>
  <c r="M350" i="6"/>
  <c r="Q349" i="6"/>
  <c r="O349" i="6"/>
  <c r="N349" i="6"/>
  <c r="M349" i="6"/>
  <c r="Q348" i="6"/>
  <c r="O348" i="6"/>
  <c r="N348" i="6"/>
  <c r="M348" i="6"/>
  <c r="Q347" i="6"/>
  <c r="O347" i="6"/>
  <c r="N347" i="6"/>
  <c r="M347" i="6"/>
  <c r="Q346" i="6"/>
  <c r="O346" i="6"/>
  <c r="N346" i="6"/>
  <c r="M346" i="6"/>
  <c r="Q345" i="6"/>
  <c r="O345" i="6"/>
  <c r="N345" i="6"/>
  <c r="M345" i="6"/>
  <c r="Q344" i="6"/>
  <c r="O344" i="6"/>
  <c r="N344" i="6"/>
  <c r="M344" i="6"/>
  <c r="Q343" i="6"/>
  <c r="O343" i="6"/>
  <c r="N343" i="6"/>
  <c r="M343" i="6"/>
  <c r="O342" i="6"/>
  <c r="N342" i="6"/>
  <c r="M342" i="6"/>
  <c r="Q341" i="6"/>
  <c r="O341" i="6"/>
  <c r="N341" i="6"/>
  <c r="M341" i="6"/>
  <c r="Q340" i="6"/>
  <c r="O340" i="6"/>
  <c r="N340" i="6"/>
  <c r="M340" i="6"/>
  <c r="Q339" i="6"/>
  <c r="O339" i="6"/>
  <c r="N339" i="6"/>
  <c r="M339" i="6"/>
  <c r="Q338" i="6"/>
  <c r="O338" i="6"/>
  <c r="N338" i="6"/>
  <c r="M338" i="6"/>
  <c r="Q337" i="6"/>
  <c r="O337" i="6"/>
  <c r="N337" i="6"/>
  <c r="M337" i="6"/>
  <c r="Q336" i="6"/>
  <c r="O336" i="6"/>
  <c r="N336" i="6"/>
  <c r="M336" i="6"/>
  <c r="Q335" i="6"/>
  <c r="O335" i="6"/>
  <c r="N335" i="6"/>
  <c r="M335" i="6"/>
  <c r="O334" i="6"/>
  <c r="N334" i="6"/>
  <c r="M334" i="6"/>
  <c r="Q333" i="6"/>
  <c r="O333" i="6"/>
  <c r="N333" i="6"/>
  <c r="M333" i="6"/>
  <c r="Q332" i="6"/>
  <c r="O332" i="6"/>
  <c r="N332" i="6"/>
  <c r="M332" i="6"/>
  <c r="Q331" i="6"/>
  <c r="O331" i="6"/>
  <c r="N331" i="6"/>
  <c r="M331" i="6"/>
  <c r="Q330" i="6"/>
  <c r="O330" i="6"/>
  <c r="N330" i="6"/>
  <c r="M330" i="6"/>
  <c r="Q329" i="6"/>
  <c r="O329" i="6"/>
  <c r="N329" i="6"/>
  <c r="M329" i="6"/>
  <c r="Q328" i="6"/>
  <c r="O328" i="6"/>
  <c r="N328" i="6"/>
  <c r="M328" i="6"/>
  <c r="Q327" i="6"/>
  <c r="O327" i="6"/>
  <c r="N327" i="6"/>
  <c r="M327" i="6"/>
  <c r="O326" i="6"/>
  <c r="N326" i="6"/>
  <c r="M326" i="6"/>
  <c r="Q325" i="6"/>
  <c r="O325" i="6"/>
  <c r="N325" i="6"/>
  <c r="M325" i="6"/>
  <c r="Q324" i="6"/>
  <c r="O324" i="6"/>
  <c r="N324" i="6"/>
  <c r="M324" i="6"/>
  <c r="Q323" i="6"/>
  <c r="O323" i="6"/>
  <c r="N323" i="6"/>
  <c r="M323" i="6"/>
  <c r="Q322" i="6"/>
  <c r="O322" i="6"/>
  <c r="N322" i="6"/>
  <c r="M322" i="6"/>
  <c r="Q321" i="6"/>
  <c r="O321" i="6"/>
  <c r="N321" i="6"/>
  <c r="M321" i="6"/>
  <c r="Q320" i="6"/>
  <c r="O320" i="6"/>
  <c r="N320" i="6"/>
  <c r="M320" i="6"/>
  <c r="Q319" i="6"/>
  <c r="O319" i="6"/>
  <c r="N319" i="6"/>
  <c r="M319" i="6"/>
  <c r="O318" i="6"/>
  <c r="N318" i="6"/>
  <c r="M318" i="6"/>
  <c r="Q317" i="6"/>
  <c r="O317" i="6"/>
  <c r="N317" i="6"/>
  <c r="M317" i="6"/>
  <c r="Q316" i="6"/>
  <c r="O316" i="6"/>
  <c r="N316" i="6"/>
  <c r="M316" i="6"/>
  <c r="Q315" i="6"/>
  <c r="O315" i="6"/>
  <c r="N315" i="6"/>
  <c r="M315" i="6"/>
  <c r="Q314" i="6"/>
  <c r="O314" i="6"/>
  <c r="N314" i="6"/>
  <c r="M314" i="6"/>
  <c r="Q313" i="6"/>
  <c r="O313" i="6"/>
  <c r="N313" i="6"/>
  <c r="M313" i="6"/>
  <c r="Q312" i="6"/>
  <c r="O312" i="6"/>
  <c r="N312" i="6"/>
  <c r="M312" i="6"/>
  <c r="Q311" i="6"/>
  <c r="O311" i="6"/>
  <c r="N311" i="6"/>
  <c r="M311" i="6"/>
  <c r="O310" i="6"/>
  <c r="N310" i="6"/>
  <c r="M310" i="6"/>
  <c r="Q309" i="6"/>
  <c r="O309" i="6"/>
  <c r="N309" i="6"/>
  <c r="M309" i="6"/>
  <c r="Q308" i="6"/>
  <c r="O308" i="6"/>
  <c r="N308" i="6"/>
  <c r="M308" i="6"/>
  <c r="Q307" i="6"/>
  <c r="O307" i="6"/>
  <c r="N307" i="6"/>
  <c r="M307" i="6"/>
  <c r="Q306" i="6"/>
  <c r="O306" i="6"/>
  <c r="N306" i="6"/>
  <c r="M306" i="6"/>
  <c r="Q305" i="6"/>
  <c r="O305" i="6"/>
  <c r="N305" i="6"/>
  <c r="M305" i="6"/>
  <c r="Q304" i="6"/>
  <c r="O304" i="6"/>
  <c r="N304" i="6"/>
  <c r="M304" i="6"/>
  <c r="Q303" i="6"/>
  <c r="O303" i="6"/>
  <c r="N303" i="6"/>
  <c r="M303" i="6"/>
  <c r="O302" i="6"/>
  <c r="N302" i="6"/>
  <c r="M302" i="6"/>
  <c r="Q301" i="6"/>
  <c r="O301" i="6"/>
  <c r="N301" i="6"/>
  <c r="M301" i="6"/>
  <c r="Q300" i="6"/>
  <c r="O300" i="6"/>
  <c r="N300" i="6"/>
  <c r="M300" i="6"/>
  <c r="Q299" i="6"/>
  <c r="O299" i="6"/>
  <c r="N299" i="6"/>
  <c r="M299" i="6"/>
  <c r="Q298" i="6"/>
  <c r="O298" i="6"/>
  <c r="N298" i="6"/>
  <c r="M298" i="6"/>
  <c r="Q297" i="6"/>
  <c r="O297" i="6"/>
  <c r="N297" i="6"/>
  <c r="M297" i="6"/>
  <c r="Q296" i="6"/>
  <c r="O296" i="6"/>
  <c r="N296" i="6"/>
  <c r="M296" i="6"/>
  <c r="Q295" i="6"/>
  <c r="O295" i="6"/>
  <c r="N295" i="6"/>
  <c r="M295" i="6"/>
  <c r="O294" i="6"/>
  <c r="N294" i="6"/>
  <c r="M294" i="6"/>
  <c r="Q293" i="6"/>
  <c r="O293" i="6"/>
  <c r="N293" i="6"/>
  <c r="M293" i="6"/>
  <c r="Q292" i="6"/>
  <c r="O292" i="6"/>
  <c r="N292" i="6"/>
  <c r="M292" i="6"/>
  <c r="Q291" i="6"/>
  <c r="O291" i="6"/>
  <c r="N291" i="6"/>
  <c r="M291" i="6"/>
  <c r="Q290" i="6"/>
  <c r="O290" i="6"/>
  <c r="N290" i="6"/>
  <c r="M290" i="6"/>
  <c r="Q289" i="6"/>
  <c r="O289" i="6"/>
  <c r="N289" i="6"/>
  <c r="M289" i="6"/>
  <c r="Q288" i="6"/>
  <c r="O288" i="6"/>
  <c r="N288" i="6"/>
  <c r="M288" i="6"/>
  <c r="Q287" i="6"/>
  <c r="O287" i="6"/>
  <c r="N287" i="6"/>
  <c r="M287" i="6"/>
  <c r="O286" i="6"/>
  <c r="N286" i="6"/>
  <c r="M286" i="6"/>
  <c r="Q285" i="6"/>
  <c r="O285" i="6"/>
  <c r="N285" i="6"/>
  <c r="M285" i="6"/>
  <c r="Q284" i="6"/>
  <c r="O284" i="6"/>
  <c r="N284" i="6"/>
  <c r="M284" i="6"/>
  <c r="Q283" i="6"/>
  <c r="O283" i="6"/>
  <c r="N283" i="6"/>
  <c r="M283" i="6"/>
  <c r="Q282" i="6"/>
  <c r="O282" i="6"/>
  <c r="N282" i="6"/>
  <c r="M282" i="6"/>
  <c r="Q281" i="6"/>
  <c r="O281" i="6"/>
  <c r="N281" i="6"/>
  <c r="M281" i="6"/>
  <c r="Q280" i="6"/>
  <c r="O280" i="6"/>
  <c r="N280" i="6"/>
  <c r="M280" i="6"/>
  <c r="Q279" i="6"/>
  <c r="O279" i="6"/>
  <c r="N279" i="6"/>
  <c r="M279" i="6"/>
  <c r="O278" i="6"/>
  <c r="N278" i="6"/>
  <c r="M278" i="6"/>
  <c r="Q277" i="6"/>
  <c r="O277" i="6"/>
  <c r="N277" i="6"/>
  <c r="M277" i="6"/>
  <c r="Q276" i="6"/>
  <c r="O276" i="6"/>
  <c r="N276" i="6"/>
  <c r="M276" i="6"/>
  <c r="Q275" i="6"/>
  <c r="O275" i="6"/>
  <c r="N275" i="6"/>
  <c r="M275" i="6"/>
  <c r="Q274" i="6"/>
  <c r="O274" i="6"/>
  <c r="N274" i="6"/>
  <c r="M274" i="6"/>
  <c r="Q273" i="6"/>
  <c r="O273" i="6"/>
  <c r="N273" i="6"/>
  <c r="M273" i="6"/>
  <c r="Q272" i="6"/>
  <c r="O272" i="6"/>
  <c r="N272" i="6"/>
  <c r="M272" i="6"/>
  <c r="Q271" i="6"/>
  <c r="O271" i="6"/>
  <c r="N271" i="6"/>
  <c r="M271" i="6"/>
  <c r="O270" i="6"/>
  <c r="N270" i="6"/>
  <c r="M270" i="6"/>
  <c r="Q269" i="6"/>
  <c r="O269" i="6"/>
  <c r="N269" i="6"/>
  <c r="M269" i="6"/>
  <c r="Q268" i="6"/>
  <c r="O268" i="6"/>
  <c r="N268" i="6"/>
  <c r="M268" i="6"/>
  <c r="Q267" i="6"/>
  <c r="O267" i="6"/>
  <c r="N267" i="6"/>
  <c r="M267" i="6"/>
  <c r="Q266" i="6"/>
  <c r="O266" i="6"/>
  <c r="N266" i="6"/>
  <c r="M266" i="6"/>
  <c r="Q265" i="6"/>
  <c r="O265" i="6"/>
  <c r="N265" i="6"/>
  <c r="M265" i="6"/>
  <c r="Q264" i="6"/>
  <c r="O264" i="6"/>
  <c r="N264" i="6"/>
  <c r="M264" i="6"/>
  <c r="Q263" i="6"/>
  <c r="O263" i="6"/>
  <c r="N263" i="6"/>
  <c r="M263" i="6"/>
  <c r="O262" i="6"/>
  <c r="N262" i="6"/>
  <c r="M262" i="6"/>
  <c r="Q261" i="6"/>
  <c r="O261" i="6"/>
  <c r="N261" i="6"/>
  <c r="M261" i="6"/>
  <c r="Q260" i="6"/>
  <c r="O260" i="6"/>
  <c r="N260" i="6"/>
  <c r="M260" i="6"/>
  <c r="Q259" i="6"/>
  <c r="O259" i="6"/>
  <c r="N259" i="6"/>
  <c r="M259" i="6"/>
  <c r="Q258" i="6"/>
  <c r="O258" i="6"/>
  <c r="N258" i="6"/>
  <c r="M258" i="6"/>
  <c r="Q257" i="6"/>
  <c r="O257" i="6"/>
  <c r="N257" i="6"/>
  <c r="M257" i="6"/>
  <c r="Q256" i="6"/>
  <c r="O256" i="6"/>
  <c r="N256" i="6"/>
  <c r="M256" i="6"/>
  <c r="Q255" i="6"/>
  <c r="O255" i="6"/>
  <c r="N255" i="6"/>
  <c r="M255" i="6"/>
  <c r="O254" i="6"/>
  <c r="N254" i="6"/>
  <c r="M254" i="6"/>
  <c r="Q253" i="6"/>
  <c r="O253" i="6"/>
  <c r="N253" i="6"/>
  <c r="M253" i="6"/>
  <c r="Q252" i="6"/>
  <c r="O252" i="6"/>
  <c r="N252" i="6"/>
  <c r="M252" i="6"/>
  <c r="Q251" i="6"/>
  <c r="O251" i="6"/>
  <c r="N251" i="6"/>
  <c r="M251" i="6"/>
  <c r="Q250" i="6"/>
  <c r="O250" i="6"/>
  <c r="N250" i="6"/>
  <c r="M250" i="6"/>
  <c r="Q249" i="6"/>
  <c r="O249" i="6"/>
  <c r="N249" i="6"/>
  <c r="M249" i="6"/>
  <c r="Q248" i="6"/>
  <c r="O248" i="6"/>
  <c r="N248" i="6"/>
  <c r="M248" i="6"/>
  <c r="Q247" i="6"/>
  <c r="O247" i="6"/>
  <c r="N247" i="6"/>
  <c r="M247" i="6"/>
  <c r="O246" i="6"/>
  <c r="N246" i="6"/>
  <c r="M246" i="6"/>
  <c r="Q245" i="6"/>
  <c r="O245" i="6"/>
  <c r="N245" i="6"/>
  <c r="M245" i="6"/>
  <c r="Q244" i="6"/>
  <c r="O244" i="6"/>
  <c r="N244" i="6"/>
  <c r="M244" i="6"/>
  <c r="Q243" i="6"/>
  <c r="O243" i="6"/>
  <c r="N243" i="6"/>
  <c r="M243" i="6"/>
  <c r="Q242" i="6"/>
  <c r="O242" i="6"/>
  <c r="N242" i="6"/>
  <c r="M242" i="6"/>
  <c r="Q241" i="6"/>
  <c r="O241" i="6"/>
  <c r="N241" i="6"/>
  <c r="M241" i="6"/>
  <c r="Q240" i="6"/>
  <c r="O240" i="6"/>
  <c r="N240" i="6"/>
  <c r="M240" i="6"/>
  <c r="Q239" i="6"/>
  <c r="O239" i="6"/>
  <c r="N239" i="6"/>
  <c r="M239" i="6"/>
  <c r="O238" i="6"/>
  <c r="N238" i="6"/>
  <c r="M238" i="6"/>
  <c r="Q237" i="6"/>
  <c r="O237" i="6"/>
  <c r="N237" i="6"/>
  <c r="M237" i="6"/>
  <c r="Q236" i="6"/>
  <c r="O236" i="6"/>
  <c r="N236" i="6"/>
  <c r="M236" i="6"/>
  <c r="Q235" i="6"/>
  <c r="O235" i="6"/>
  <c r="N235" i="6"/>
  <c r="M235" i="6"/>
  <c r="Q234" i="6"/>
  <c r="O234" i="6"/>
  <c r="N234" i="6"/>
  <c r="M234" i="6"/>
  <c r="Q233" i="6"/>
  <c r="O233" i="6"/>
  <c r="N233" i="6"/>
  <c r="M233" i="6"/>
  <c r="Q232" i="6"/>
  <c r="O232" i="6"/>
  <c r="N232" i="6"/>
  <c r="M232" i="6"/>
  <c r="Q231" i="6"/>
  <c r="O231" i="6"/>
  <c r="N231" i="6"/>
  <c r="M231" i="6"/>
  <c r="O230" i="6"/>
  <c r="N230" i="6"/>
  <c r="M230" i="6"/>
  <c r="Q229" i="6"/>
  <c r="O229" i="6"/>
  <c r="N229" i="6"/>
  <c r="M229" i="6"/>
  <c r="Q228" i="6"/>
  <c r="O228" i="6"/>
  <c r="N228" i="6"/>
  <c r="M228" i="6"/>
  <c r="Q227" i="6"/>
  <c r="O227" i="6"/>
  <c r="N227" i="6"/>
  <c r="M227" i="6"/>
  <c r="Q226" i="6"/>
  <c r="O226" i="6"/>
  <c r="N226" i="6"/>
  <c r="M226" i="6"/>
  <c r="Q225" i="6"/>
  <c r="O225" i="6"/>
  <c r="N225" i="6"/>
  <c r="M225" i="6"/>
  <c r="Q224" i="6"/>
  <c r="O224" i="6"/>
  <c r="N224" i="6"/>
  <c r="M224" i="6"/>
  <c r="Q223" i="6"/>
  <c r="O223" i="6"/>
  <c r="N223" i="6"/>
  <c r="M223" i="6"/>
  <c r="O222" i="6"/>
  <c r="N222" i="6"/>
  <c r="M222" i="6"/>
  <c r="Q221" i="6"/>
  <c r="O221" i="6"/>
  <c r="N221" i="6"/>
  <c r="M221" i="6"/>
  <c r="Q220" i="6"/>
  <c r="O220" i="6"/>
  <c r="N220" i="6"/>
  <c r="M220" i="6"/>
  <c r="Q219" i="6"/>
  <c r="O219" i="6"/>
  <c r="N219" i="6"/>
  <c r="M219" i="6"/>
  <c r="Q218" i="6"/>
  <c r="O218" i="6"/>
  <c r="N218" i="6"/>
  <c r="M218" i="6"/>
  <c r="Q217" i="6"/>
  <c r="O217" i="6"/>
  <c r="N217" i="6"/>
  <c r="M217" i="6"/>
  <c r="Q216" i="6"/>
  <c r="O216" i="6"/>
  <c r="N216" i="6"/>
  <c r="M216" i="6"/>
  <c r="Q215" i="6"/>
  <c r="O215" i="6"/>
  <c r="N215" i="6"/>
  <c r="M215" i="6"/>
  <c r="O214" i="6"/>
  <c r="N214" i="6"/>
  <c r="M214" i="6"/>
  <c r="Q213" i="6"/>
  <c r="O213" i="6"/>
  <c r="N213" i="6"/>
  <c r="M213" i="6"/>
  <c r="Q212" i="6"/>
  <c r="O212" i="6"/>
  <c r="N212" i="6"/>
  <c r="M212" i="6"/>
  <c r="Q211" i="6"/>
  <c r="O211" i="6"/>
  <c r="N211" i="6"/>
  <c r="M211" i="6"/>
  <c r="Q210" i="6"/>
  <c r="O210" i="6"/>
  <c r="N210" i="6"/>
  <c r="M210" i="6"/>
  <c r="Q209" i="6"/>
  <c r="O209" i="6"/>
  <c r="N209" i="6"/>
  <c r="M209" i="6"/>
  <c r="Q208" i="6"/>
  <c r="O208" i="6"/>
  <c r="N208" i="6"/>
  <c r="M208" i="6"/>
  <c r="Q207" i="6"/>
  <c r="O207" i="6"/>
  <c r="N207" i="6"/>
  <c r="M207" i="6"/>
  <c r="O206" i="6"/>
  <c r="N206" i="6"/>
  <c r="M206" i="6"/>
  <c r="Q205" i="6"/>
  <c r="O205" i="6"/>
  <c r="N205" i="6"/>
  <c r="M205" i="6"/>
  <c r="Q204" i="6"/>
  <c r="O204" i="6"/>
  <c r="N204" i="6"/>
  <c r="M204" i="6"/>
  <c r="Q203" i="6"/>
  <c r="O203" i="6"/>
  <c r="N203" i="6"/>
  <c r="M203" i="6"/>
  <c r="Q202" i="6"/>
  <c r="O202" i="6"/>
  <c r="N202" i="6"/>
  <c r="M202" i="6"/>
  <c r="Q201" i="6"/>
  <c r="O201" i="6"/>
  <c r="N201" i="6"/>
  <c r="M201" i="6"/>
  <c r="Q200" i="6"/>
  <c r="O200" i="6"/>
  <c r="N200" i="6"/>
  <c r="M200" i="6"/>
  <c r="Q199" i="6"/>
  <c r="O199" i="6"/>
  <c r="N199" i="6"/>
  <c r="M199" i="6"/>
  <c r="O198" i="6"/>
  <c r="N198" i="6"/>
  <c r="M198" i="6"/>
  <c r="Q197" i="6"/>
  <c r="O197" i="6"/>
  <c r="N197" i="6"/>
  <c r="M197" i="6"/>
  <c r="Q196" i="6"/>
  <c r="O196" i="6"/>
  <c r="N196" i="6"/>
  <c r="M196" i="6"/>
  <c r="Q195" i="6"/>
  <c r="O195" i="6"/>
  <c r="N195" i="6"/>
  <c r="M195" i="6"/>
  <c r="Q194" i="6"/>
  <c r="O194" i="6"/>
  <c r="N194" i="6"/>
  <c r="M194" i="6"/>
  <c r="Q193" i="6"/>
  <c r="O193" i="6"/>
  <c r="N193" i="6"/>
  <c r="M193" i="6"/>
  <c r="Q192" i="6"/>
  <c r="O192" i="6"/>
  <c r="N192" i="6"/>
  <c r="M192" i="6"/>
  <c r="Q191" i="6"/>
  <c r="O191" i="6"/>
  <c r="N191" i="6"/>
  <c r="M191" i="6"/>
  <c r="O190" i="6"/>
  <c r="N190" i="6"/>
  <c r="M190" i="6"/>
  <c r="Q189" i="6"/>
  <c r="O189" i="6"/>
  <c r="N189" i="6"/>
  <c r="M189" i="6"/>
  <c r="Q188" i="6"/>
  <c r="O188" i="6"/>
  <c r="N188" i="6"/>
  <c r="M188" i="6"/>
  <c r="Q187" i="6"/>
  <c r="O187" i="6"/>
  <c r="N187" i="6"/>
  <c r="M187" i="6"/>
  <c r="Q186" i="6"/>
  <c r="O186" i="6"/>
  <c r="N186" i="6"/>
  <c r="M186" i="6"/>
  <c r="Q185" i="6"/>
  <c r="O185" i="6"/>
  <c r="N185" i="6"/>
  <c r="M185" i="6"/>
  <c r="Q184" i="6"/>
  <c r="O184" i="6"/>
  <c r="N184" i="6"/>
  <c r="M184" i="6"/>
  <c r="Q183" i="6"/>
  <c r="O183" i="6"/>
  <c r="N183" i="6"/>
  <c r="M183" i="6"/>
  <c r="O182" i="6"/>
  <c r="N182" i="6"/>
  <c r="M182" i="6"/>
  <c r="Q181" i="6"/>
  <c r="O181" i="6"/>
  <c r="N181" i="6"/>
  <c r="M181" i="6"/>
  <c r="Q180" i="6"/>
  <c r="O180" i="6"/>
  <c r="N180" i="6"/>
  <c r="M180" i="6"/>
  <c r="Q179" i="6"/>
  <c r="O179" i="6"/>
  <c r="N179" i="6"/>
  <c r="M179" i="6"/>
  <c r="Q178" i="6"/>
  <c r="O178" i="6"/>
  <c r="N178" i="6"/>
  <c r="M178" i="6"/>
  <c r="Q177" i="6"/>
  <c r="O177" i="6"/>
  <c r="N177" i="6"/>
  <c r="M177" i="6"/>
  <c r="Q176" i="6"/>
  <c r="O176" i="6"/>
  <c r="N176" i="6"/>
  <c r="M176" i="6"/>
  <c r="Q175" i="6"/>
  <c r="O175" i="6"/>
  <c r="N175" i="6"/>
  <c r="M175" i="6"/>
  <c r="O174" i="6"/>
  <c r="N174" i="6"/>
  <c r="M174" i="6"/>
  <c r="Q173" i="6"/>
  <c r="O173" i="6"/>
  <c r="N173" i="6"/>
  <c r="M173" i="6"/>
  <c r="Q172" i="6"/>
  <c r="O172" i="6"/>
  <c r="N172" i="6"/>
  <c r="M172" i="6"/>
  <c r="Q171" i="6"/>
  <c r="O171" i="6"/>
  <c r="N171" i="6"/>
  <c r="M171" i="6"/>
  <c r="Q170" i="6"/>
  <c r="O170" i="6"/>
  <c r="N170" i="6"/>
  <c r="M170" i="6"/>
  <c r="Q169" i="6"/>
  <c r="O169" i="6"/>
  <c r="N169" i="6"/>
  <c r="M169" i="6"/>
  <c r="Q168" i="6"/>
  <c r="O168" i="6"/>
  <c r="N168" i="6"/>
  <c r="M168" i="6"/>
  <c r="Q167" i="6"/>
  <c r="O167" i="6"/>
  <c r="N167" i="6"/>
  <c r="M167" i="6"/>
  <c r="O166" i="6"/>
  <c r="N166" i="6"/>
  <c r="M166" i="6"/>
  <c r="Q165" i="6"/>
  <c r="O165" i="6"/>
  <c r="N165" i="6"/>
  <c r="M165" i="6"/>
  <c r="Q164" i="6"/>
  <c r="O164" i="6"/>
  <c r="N164" i="6"/>
  <c r="M164" i="6"/>
  <c r="Q163" i="6"/>
  <c r="O163" i="6"/>
  <c r="N163" i="6"/>
  <c r="M163" i="6"/>
  <c r="Q162" i="6"/>
  <c r="O162" i="6"/>
  <c r="N162" i="6"/>
  <c r="M162" i="6"/>
  <c r="Q161" i="6"/>
  <c r="O161" i="6"/>
  <c r="N161" i="6"/>
  <c r="M161" i="6"/>
  <c r="Q160" i="6"/>
  <c r="O160" i="6"/>
  <c r="N160" i="6"/>
  <c r="M160" i="6"/>
  <c r="Q159" i="6"/>
  <c r="O159" i="6"/>
  <c r="N159" i="6"/>
  <c r="M159" i="6"/>
  <c r="O158" i="6"/>
  <c r="N158" i="6"/>
  <c r="M158" i="6"/>
  <c r="Q157" i="6"/>
  <c r="O157" i="6"/>
  <c r="N157" i="6"/>
  <c r="M157" i="6"/>
  <c r="Q156" i="6"/>
  <c r="O156" i="6"/>
  <c r="N156" i="6"/>
  <c r="M156" i="6"/>
  <c r="Q155" i="6"/>
  <c r="O155" i="6"/>
  <c r="N155" i="6"/>
  <c r="M155" i="6"/>
  <c r="Q154" i="6"/>
  <c r="O154" i="6"/>
  <c r="N154" i="6"/>
  <c r="M154" i="6"/>
  <c r="Q153" i="6"/>
  <c r="O153" i="6"/>
  <c r="N153" i="6"/>
  <c r="M153" i="6"/>
  <c r="Q152" i="6"/>
  <c r="O152" i="6"/>
  <c r="N152" i="6"/>
  <c r="M152" i="6"/>
  <c r="Q151" i="6"/>
  <c r="O151" i="6"/>
  <c r="N151" i="6"/>
  <c r="M151" i="6"/>
  <c r="O150" i="6"/>
  <c r="N150" i="6"/>
  <c r="M150" i="6"/>
  <c r="Q149" i="6"/>
  <c r="O149" i="6"/>
  <c r="N149" i="6"/>
  <c r="M149" i="6"/>
  <c r="Q148" i="6"/>
  <c r="O148" i="6"/>
  <c r="N148" i="6"/>
  <c r="M148" i="6"/>
  <c r="Q147" i="6"/>
  <c r="O147" i="6"/>
  <c r="N147" i="6"/>
  <c r="M147" i="6"/>
  <c r="Q146" i="6"/>
  <c r="O146" i="6"/>
  <c r="N146" i="6"/>
  <c r="M146" i="6"/>
  <c r="Q145" i="6"/>
  <c r="O145" i="6"/>
  <c r="N145" i="6"/>
  <c r="M145" i="6"/>
  <c r="Q144" i="6"/>
  <c r="O144" i="6"/>
  <c r="N144" i="6"/>
  <c r="M144" i="6"/>
  <c r="Q143" i="6"/>
  <c r="O143" i="6"/>
  <c r="N143" i="6"/>
  <c r="M143" i="6"/>
  <c r="O142" i="6"/>
  <c r="N142" i="6"/>
  <c r="M142" i="6"/>
  <c r="Q141" i="6"/>
  <c r="O141" i="6"/>
  <c r="N141" i="6"/>
  <c r="M141" i="6"/>
  <c r="Q140" i="6"/>
  <c r="O140" i="6"/>
  <c r="N140" i="6"/>
  <c r="M140" i="6"/>
  <c r="Q139" i="6"/>
  <c r="O139" i="6"/>
  <c r="N139" i="6"/>
  <c r="M139" i="6"/>
  <c r="Q138" i="6"/>
  <c r="O138" i="6"/>
  <c r="N138" i="6"/>
  <c r="M138" i="6"/>
  <c r="Q137" i="6"/>
  <c r="O137" i="6"/>
  <c r="N137" i="6"/>
  <c r="M137" i="6"/>
  <c r="Q136" i="6"/>
  <c r="O136" i="6"/>
  <c r="N136" i="6"/>
  <c r="M136" i="6"/>
  <c r="Q135" i="6"/>
  <c r="O135" i="6"/>
  <c r="N135" i="6"/>
  <c r="M135" i="6"/>
  <c r="O134" i="6"/>
  <c r="N134" i="6"/>
  <c r="M134" i="6"/>
  <c r="Q133" i="6"/>
  <c r="O133" i="6"/>
  <c r="N133" i="6"/>
  <c r="M133" i="6"/>
  <c r="Q132" i="6"/>
  <c r="O132" i="6"/>
  <c r="N132" i="6"/>
  <c r="M132" i="6"/>
  <c r="Q131" i="6"/>
  <c r="O131" i="6"/>
  <c r="N131" i="6"/>
  <c r="M131" i="6"/>
  <c r="Q130" i="6"/>
  <c r="O130" i="6"/>
  <c r="N130" i="6"/>
  <c r="M130" i="6"/>
  <c r="Q129" i="6"/>
  <c r="O129" i="6"/>
  <c r="N129" i="6"/>
  <c r="M129" i="6"/>
  <c r="Q128" i="6"/>
  <c r="O128" i="6"/>
  <c r="N128" i="6"/>
  <c r="M128" i="6"/>
  <c r="Q127" i="6"/>
  <c r="O127" i="6"/>
  <c r="N127" i="6"/>
  <c r="M127" i="6"/>
  <c r="O126" i="6"/>
  <c r="N126" i="6"/>
  <c r="M126" i="6"/>
  <c r="Q125" i="6"/>
  <c r="O125" i="6"/>
  <c r="N125" i="6"/>
  <c r="M125" i="6"/>
  <c r="Q124" i="6"/>
  <c r="O124" i="6"/>
  <c r="N124" i="6"/>
  <c r="M124" i="6"/>
  <c r="Q123" i="6"/>
  <c r="O123" i="6"/>
  <c r="N123" i="6"/>
  <c r="M123" i="6"/>
  <c r="Q122" i="6"/>
  <c r="O122" i="6"/>
  <c r="N122" i="6"/>
  <c r="M122" i="6"/>
  <c r="Q121" i="6"/>
  <c r="O121" i="6"/>
  <c r="N121" i="6"/>
  <c r="M121" i="6"/>
  <c r="Q120" i="6"/>
  <c r="O120" i="6"/>
  <c r="N120" i="6"/>
  <c r="M120" i="6"/>
  <c r="Q119" i="6"/>
  <c r="O119" i="6"/>
  <c r="N119" i="6"/>
  <c r="M119" i="6"/>
  <c r="O118" i="6"/>
  <c r="N118" i="6"/>
  <c r="M118" i="6"/>
  <c r="Q117" i="6"/>
  <c r="O117" i="6"/>
  <c r="N117" i="6"/>
  <c r="M117" i="6"/>
  <c r="Q116" i="6"/>
  <c r="O116" i="6"/>
  <c r="N116" i="6"/>
  <c r="M116" i="6"/>
  <c r="Q115" i="6"/>
  <c r="O115" i="6"/>
  <c r="N115" i="6"/>
  <c r="M115" i="6"/>
  <c r="Q114" i="6"/>
  <c r="O114" i="6"/>
  <c r="N114" i="6"/>
  <c r="M114" i="6"/>
  <c r="Q113" i="6"/>
  <c r="O113" i="6"/>
  <c r="N113" i="6"/>
  <c r="M113" i="6"/>
  <c r="Q112" i="6"/>
  <c r="O112" i="6"/>
  <c r="N112" i="6"/>
  <c r="M112" i="6"/>
  <c r="Q111" i="6"/>
  <c r="O111" i="6"/>
  <c r="N111" i="6"/>
  <c r="M111" i="6"/>
  <c r="O110" i="6"/>
  <c r="N110" i="6"/>
  <c r="M110" i="6"/>
  <c r="Q109" i="6"/>
  <c r="O109" i="6"/>
  <c r="N109" i="6"/>
  <c r="M109" i="6"/>
  <c r="Q108" i="6"/>
  <c r="O108" i="6"/>
  <c r="N108" i="6"/>
  <c r="M108" i="6"/>
  <c r="Q107" i="6"/>
  <c r="O107" i="6"/>
  <c r="N107" i="6"/>
  <c r="M107" i="6"/>
  <c r="Q106" i="6"/>
  <c r="O106" i="6"/>
  <c r="N106" i="6"/>
  <c r="M106" i="6"/>
  <c r="Q105" i="6"/>
  <c r="O105" i="6"/>
  <c r="N105" i="6"/>
  <c r="M105" i="6"/>
  <c r="Q104" i="6"/>
  <c r="O104" i="6"/>
  <c r="N104" i="6"/>
  <c r="M104" i="6"/>
  <c r="Q103" i="6"/>
  <c r="O103" i="6"/>
  <c r="N103" i="6"/>
  <c r="M103" i="6"/>
  <c r="O102" i="6"/>
  <c r="N102" i="6"/>
  <c r="M102" i="6"/>
  <c r="Q101" i="6"/>
  <c r="O101" i="6"/>
  <c r="N101" i="6"/>
  <c r="M101" i="6"/>
  <c r="Q100" i="6"/>
  <c r="O100" i="6"/>
  <c r="N100" i="6"/>
  <c r="M100" i="6"/>
  <c r="Q99" i="6"/>
  <c r="O99" i="6"/>
  <c r="N99" i="6"/>
  <c r="M99" i="6"/>
  <c r="Q98" i="6"/>
  <c r="O98" i="6"/>
  <c r="N98" i="6"/>
  <c r="M98" i="6"/>
  <c r="Q97" i="6"/>
  <c r="O97" i="6"/>
  <c r="N97" i="6"/>
  <c r="M97" i="6"/>
  <c r="Q96" i="6"/>
  <c r="O96" i="6"/>
  <c r="N96" i="6"/>
  <c r="M96" i="6"/>
  <c r="Q95" i="6"/>
  <c r="O95" i="6"/>
  <c r="N95" i="6"/>
  <c r="M95" i="6"/>
  <c r="O94" i="6"/>
  <c r="N94" i="6"/>
  <c r="M94" i="6"/>
  <c r="Q93" i="6"/>
  <c r="O93" i="6"/>
  <c r="N93" i="6"/>
  <c r="M93" i="6"/>
  <c r="Q92" i="6"/>
  <c r="O92" i="6"/>
  <c r="N92" i="6"/>
  <c r="M92" i="6"/>
  <c r="Q91" i="6"/>
  <c r="O91" i="6"/>
  <c r="N91" i="6"/>
  <c r="M91" i="6"/>
  <c r="Q90" i="6"/>
  <c r="O90" i="6"/>
  <c r="N90" i="6"/>
  <c r="M90" i="6"/>
  <c r="Q89" i="6"/>
  <c r="O89" i="6"/>
  <c r="N89" i="6"/>
  <c r="M89" i="6"/>
  <c r="Q88" i="6"/>
  <c r="O88" i="6"/>
  <c r="N88" i="6"/>
  <c r="M88" i="6"/>
  <c r="Q87" i="6"/>
  <c r="O87" i="6"/>
  <c r="N87" i="6"/>
  <c r="M87" i="6"/>
  <c r="O86" i="6"/>
  <c r="N86" i="6"/>
  <c r="M86" i="6"/>
  <c r="Q85" i="6"/>
  <c r="O85" i="6"/>
  <c r="N85" i="6"/>
  <c r="M85" i="6"/>
  <c r="Q84" i="6"/>
  <c r="O84" i="6"/>
  <c r="N84" i="6"/>
  <c r="M84" i="6"/>
  <c r="Q83" i="6"/>
  <c r="O83" i="6"/>
  <c r="N83" i="6"/>
  <c r="M83" i="6"/>
  <c r="Q82" i="6"/>
  <c r="O82" i="6"/>
  <c r="N82" i="6"/>
  <c r="M82" i="6"/>
  <c r="Q81" i="6"/>
  <c r="O81" i="6"/>
  <c r="N81" i="6"/>
  <c r="M81" i="6"/>
  <c r="Q80" i="6"/>
  <c r="O80" i="6"/>
  <c r="N80" i="6"/>
  <c r="M80" i="6"/>
  <c r="Q79" i="6"/>
  <c r="O79" i="6"/>
  <c r="N79" i="6"/>
  <c r="M79" i="6"/>
  <c r="O78" i="6"/>
  <c r="N78" i="6"/>
  <c r="M78" i="6"/>
  <c r="Q77" i="6"/>
  <c r="O77" i="6"/>
  <c r="N77" i="6"/>
  <c r="M77" i="6"/>
  <c r="Q76" i="6"/>
  <c r="O76" i="6"/>
  <c r="N76" i="6"/>
  <c r="M76" i="6"/>
  <c r="Q75" i="6"/>
  <c r="O75" i="6"/>
  <c r="N75" i="6"/>
  <c r="M75" i="6"/>
  <c r="Q74" i="6"/>
  <c r="O74" i="6"/>
  <c r="N74" i="6"/>
  <c r="M74" i="6"/>
  <c r="Q73" i="6"/>
  <c r="O73" i="6"/>
  <c r="N73" i="6"/>
  <c r="M73" i="6"/>
  <c r="Q72" i="6"/>
  <c r="O72" i="6"/>
  <c r="N72" i="6"/>
  <c r="M72" i="6"/>
  <c r="Q71" i="6"/>
  <c r="O71" i="6"/>
  <c r="N71" i="6"/>
  <c r="M71" i="6"/>
  <c r="O70" i="6"/>
  <c r="N70" i="6"/>
  <c r="M70" i="6"/>
  <c r="Q69" i="6"/>
  <c r="O69" i="6"/>
  <c r="N69" i="6"/>
  <c r="M69" i="6"/>
  <c r="Q68" i="6"/>
  <c r="O68" i="6"/>
  <c r="N68" i="6"/>
  <c r="M68" i="6"/>
  <c r="Q67" i="6"/>
  <c r="O67" i="6"/>
  <c r="N67" i="6"/>
  <c r="M67" i="6"/>
  <c r="Q66" i="6"/>
  <c r="O66" i="6"/>
  <c r="N66" i="6"/>
  <c r="M66" i="6"/>
  <c r="Q65" i="6"/>
  <c r="O65" i="6"/>
  <c r="N65" i="6"/>
  <c r="M65" i="6"/>
  <c r="Q64" i="6"/>
  <c r="O64" i="6"/>
  <c r="N64" i="6"/>
  <c r="M64" i="6"/>
  <c r="Q63" i="6"/>
  <c r="O63" i="6"/>
  <c r="N63" i="6"/>
  <c r="M63" i="6"/>
  <c r="O62" i="6"/>
  <c r="N62" i="6"/>
  <c r="M62" i="6"/>
  <c r="Q61" i="6"/>
  <c r="O61" i="6"/>
  <c r="N61" i="6"/>
  <c r="M61" i="6"/>
  <c r="Q60" i="6"/>
  <c r="O60" i="6"/>
  <c r="N60" i="6"/>
  <c r="M60" i="6"/>
  <c r="Q59" i="6"/>
  <c r="O59" i="6"/>
  <c r="N59" i="6"/>
  <c r="M59" i="6"/>
  <c r="Q58" i="6"/>
  <c r="O58" i="6"/>
  <c r="N58" i="6"/>
  <c r="M58" i="6"/>
  <c r="Q57" i="6"/>
  <c r="O57" i="6"/>
  <c r="N57" i="6"/>
  <c r="M57" i="6"/>
  <c r="Q56" i="6"/>
  <c r="O56" i="6"/>
  <c r="N56" i="6"/>
  <c r="M56" i="6"/>
  <c r="Q55" i="6"/>
  <c r="O55" i="6"/>
  <c r="N55" i="6"/>
  <c r="M55" i="6"/>
  <c r="O54" i="6"/>
  <c r="N54" i="6"/>
  <c r="M54" i="6"/>
  <c r="Q53" i="6"/>
  <c r="O53" i="6"/>
  <c r="N53" i="6"/>
  <c r="M53" i="6"/>
  <c r="Q52" i="6"/>
  <c r="O52" i="6"/>
  <c r="N52" i="6"/>
  <c r="M52" i="6"/>
  <c r="Q51" i="6"/>
  <c r="O51" i="6"/>
  <c r="N51" i="6"/>
  <c r="M51" i="6"/>
  <c r="Q50" i="6"/>
  <c r="O50" i="6"/>
  <c r="N50" i="6"/>
  <c r="M50" i="6"/>
  <c r="Q49" i="6"/>
  <c r="O49" i="6"/>
  <c r="N49" i="6"/>
  <c r="M49" i="6"/>
  <c r="Q48" i="6"/>
  <c r="O48" i="6"/>
  <c r="N48" i="6"/>
  <c r="M48" i="6"/>
  <c r="Q47" i="6"/>
  <c r="O47" i="6"/>
  <c r="N47" i="6"/>
  <c r="M47" i="6"/>
  <c r="O46" i="6"/>
  <c r="N46" i="6"/>
  <c r="M46" i="6"/>
  <c r="Q45" i="6"/>
  <c r="O45" i="6"/>
  <c r="N45" i="6"/>
  <c r="M45" i="6"/>
  <c r="Q44" i="6"/>
  <c r="O44" i="6"/>
  <c r="N44" i="6"/>
  <c r="M44" i="6"/>
  <c r="Q43" i="6"/>
  <c r="O43" i="6"/>
  <c r="N43" i="6"/>
  <c r="M43" i="6"/>
  <c r="Q42" i="6"/>
  <c r="O42" i="6"/>
  <c r="N42" i="6"/>
  <c r="M42" i="6"/>
  <c r="Q41" i="6"/>
  <c r="O41" i="6"/>
  <c r="N41" i="6"/>
  <c r="M41" i="6"/>
  <c r="Q40" i="6"/>
  <c r="O40" i="6"/>
  <c r="N40" i="6"/>
  <c r="M40" i="6"/>
  <c r="Q39" i="6"/>
  <c r="O39" i="6"/>
  <c r="N39" i="6"/>
  <c r="M39" i="6"/>
  <c r="O38" i="6"/>
  <c r="N38" i="6"/>
  <c r="M38" i="6"/>
  <c r="Q37" i="6"/>
  <c r="O37" i="6"/>
  <c r="N37" i="6"/>
  <c r="M37" i="6"/>
  <c r="Q36" i="6"/>
  <c r="O36" i="6"/>
  <c r="N36" i="6"/>
  <c r="M36" i="6"/>
  <c r="Q35" i="6"/>
  <c r="O35" i="6"/>
  <c r="N35" i="6"/>
  <c r="M35" i="6"/>
  <c r="Q34" i="6"/>
  <c r="O34" i="6"/>
  <c r="N34" i="6"/>
  <c r="M34" i="6"/>
  <c r="Q33" i="6"/>
  <c r="O33" i="6"/>
  <c r="N33" i="6"/>
  <c r="M33" i="6"/>
  <c r="Q32" i="6"/>
  <c r="O32" i="6"/>
  <c r="N32" i="6"/>
  <c r="M32" i="6"/>
  <c r="Q31" i="6"/>
  <c r="O31" i="6"/>
  <c r="N31" i="6"/>
  <c r="M31" i="6"/>
  <c r="O30" i="6"/>
  <c r="N30" i="6"/>
  <c r="M30" i="6"/>
  <c r="Q29" i="6"/>
  <c r="O29" i="6"/>
  <c r="N29" i="6"/>
  <c r="M29" i="6"/>
  <c r="Q28" i="6"/>
  <c r="O28" i="6"/>
  <c r="N28" i="6"/>
  <c r="M28" i="6"/>
  <c r="Q27" i="6"/>
  <c r="O27" i="6"/>
  <c r="N27" i="6"/>
  <c r="M27" i="6"/>
  <c r="Q26" i="6"/>
  <c r="O26" i="6"/>
  <c r="N26" i="6"/>
  <c r="M26" i="6"/>
  <c r="Q25" i="6"/>
  <c r="O25" i="6"/>
  <c r="N25" i="6"/>
  <c r="M25" i="6"/>
  <c r="Q24" i="6"/>
  <c r="O24" i="6"/>
  <c r="N24" i="6"/>
  <c r="M24" i="6"/>
  <c r="Q23" i="6"/>
  <c r="O23" i="6"/>
  <c r="N23" i="6"/>
  <c r="M23" i="6"/>
  <c r="O22" i="6"/>
  <c r="N22" i="6"/>
  <c r="M22" i="6"/>
  <c r="Q21" i="6"/>
  <c r="O21" i="6"/>
  <c r="N21" i="6"/>
  <c r="M21" i="6"/>
  <c r="Q20" i="6"/>
  <c r="O20" i="6"/>
  <c r="N20" i="6"/>
  <c r="M20" i="6"/>
  <c r="Q19" i="6"/>
  <c r="O19" i="6"/>
  <c r="N19" i="6"/>
  <c r="M19" i="6"/>
  <c r="Q18" i="6"/>
  <c r="O18" i="6"/>
  <c r="N18" i="6"/>
  <c r="M18" i="6"/>
  <c r="Q17" i="6"/>
  <c r="O17" i="6"/>
  <c r="N17" i="6"/>
  <c r="M17" i="6"/>
  <c r="Q16" i="6"/>
  <c r="O16" i="6"/>
  <c r="N16" i="6"/>
  <c r="M16" i="6"/>
  <c r="Q15" i="6"/>
  <c r="O15" i="6"/>
  <c r="N15" i="6"/>
  <c r="M15" i="6"/>
  <c r="O14" i="6"/>
  <c r="N14" i="6"/>
  <c r="M14" i="6"/>
  <c r="Q13" i="6"/>
  <c r="O13" i="6"/>
  <c r="N13" i="6"/>
  <c r="M13" i="6"/>
  <c r="Q12" i="6"/>
  <c r="O12" i="6"/>
  <c r="N12" i="6"/>
  <c r="M12" i="6"/>
  <c r="Q11" i="6"/>
  <c r="O11" i="6"/>
  <c r="N11" i="6"/>
  <c r="M11" i="6"/>
  <c r="Q10" i="6"/>
  <c r="O10" i="6"/>
  <c r="N10" i="6"/>
  <c r="M10" i="6"/>
  <c r="Q9" i="6"/>
  <c r="O9" i="6"/>
  <c r="N9" i="6"/>
  <c r="M9" i="6"/>
  <c r="Q8" i="6"/>
  <c r="O8" i="6"/>
  <c r="N8" i="6"/>
  <c r="M8" i="6"/>
  <c r="Q7" i="6"/>
  <c r="O7" i="6"/>
  <c r="N7" i="6"/>
  <c r="M7" i="6"/>
  <c r="O6" i="6"/>
  <c r="N6" i="6"/>
  <c r="M6" i="6"/>
  <c r="Q5" i="6"/>
  <c r="O5" i="6"/>
  <c r="N5" i="6"/>
  <c r="M5" i="6"/>
  <c r="Q4" i="6"/>
  <c r="O4" i="6"/>
  <c r="N4" i="6"/>
  <c r="M4" i="6"/>
  <c r="Q3" i="6"/>
  <c r="O3" i="6"/>
  <c r="N3" i="6"/>
  <c r="M3" i="6"/>
  <c r="L2142" i="5"/>
  <c r="L2141" i="5"/>
  <c r="L2140" i="5"/>
  <c r="L2139" i="5"/>
  <c r="L2138" i="5"/>
  <c r="L2137" i="5"/>
  <c r="L2136" i="5"/>
  <c r="L2135" i="5"/>
  <c r="L2134" i="5"/>
  <c r="L2133" i="5"/>
  <c r="L2132" i="5"/>
  <c r="L2131" i="5"/>
  <c r="L2130" i="5"/>
  <c r="L2129" i="5"/>
  <c r="L2128" i="5"/>
  <c r="L2127" i="5"/>
  <c r="L2126" i="5"/>
  <c r="L2125" i="5"/>
  <c r="L2124" i="5"/>
  <c r="L2123" i="5"/>
  <c r="L2122" i="5"/>
  <c r="L2121" i="5"/>
  <c r="L2120" i="5"/>
  <c r="L2119" i="5"/>
  <c r="L2118" i="5"/>
  <c r="L2117" i="5"/>
  <c r="L2116" i="5"/>
  <c r="L2115" i="5"/>
  <c r="L2114" i="5"/>
  <c r="L2113" i="5"/>
  <c r="L2112" i="5"/>
  <c r="L2111" i="5"/>
  <c r="L2110" i="5"/>
  <c r="L2109" i="5"/>
  <c r="L2108" i="5"/>
  <c r="L2107" i="5"/>
  <c r="L2106" i="5"/>
  <c r="L2105" i="5"/>
  <c r="L2104" i="5"/>
  <c r="L2103" i="5"/>
  <c r="L2102" i="5"/>
  <c r="L2101" i="5"/>
  <c r="L2100" i="5"/>
  <c r="L2099" i="5"/>
  <c r="L2098" i="5"/>
  <c r="L2097" i="5"/>
  <c r="L2096" i="5"/>
  <c r="L2095" i="5"/>
  <c r="L2094" i="5"/>
  <c r="L2093" i="5"/>
  <c r="L2092" i="5"/>
  <c r="L2091" i="5"/>
  <c r="L2090" i="5"/>
  <c r="L2089" i="5"/>
  <c r="L2088" i="5"/>
  <c r="L2087" i="5"/>
  <c r="L2086" i="5"/>
  <c r="L2085" i="5"/>
  <c r="L2084" i="5"/>
  <c r="L2083" i="5"/>
  <c r="L2082" i="5"/>
  <c r="L2081" i="5"/>
  <c r="L2080" i="5"/>
  <c r="L2079" i="5"/>
  <c r="L2078" i="5"/>
  <c r="L2077" i="5"/>
  <c r="L2076" i="5"/>
  <c r="L2075" i="5"/>
  <c r="L2074" i="5"/>
  <c r="L2073" i="5"/>
  <c r="L2072" i="5"/>
  <c r="L2071" i="5"/>
  <c r="L2070" i="5"/>
  <c r="L2069" i="5"/>
  <c r="L2068" i="5"/>
  <c r="L2067" i="5"/>
  <c r="L2066" i="5"/>
  <c r="L2065" i="5"/>
  <c r="L2064" i="5"/>
  <c r="L2063" i="5"/>
  <c r="L2062" i="5"/>
  <c r="L2061" i="5"/>
  <c r="L2060" i="5"/>
  <c r="L2059" i="5"/>
  <c r="L2058" i="5"/>
  <c r="L2057" i="5"/>
  <c r="L2056" i="5"/>
  <c r="L2055" i="5"/>
  <c r="L2054" i="5"/>
  <c r="L2053" i="5"/>
  <c r="L2052" i="5"/>
  <c r="L2051" i="5"/>
  <c r="L2050" i="5"/>
  <c r="L2049" i="5"/>
  <c r="L2048" i="5"/>
  <c r="L2047" i="5"/>
  <c r="L2046" i="5"/>
  <c r="L2045" i="5"/>
  <c r="L2044" i="5"/>
  <c r="L2043" i="5"/>
  <c r="L2042" i="5"/>
  <c r="L2041" i="5"/>
  <c r="L2040" i="5"/>
  <c r="L2039" i="5"/>
  <c r="L2038" i="5"/>
  <c r="L2037" i="5"/>
  <c r="L2036" i="5"/>
  <c r="L2035" i="5"/>
  <c r="L2034" i="5"/>
  <c r="L2033" i="5"/>
  <c r="L2032" i="5"/>
  <c r="L2031" i="5"/>
  <c r="L2030" i="5"/>
  <c r="L2029" i="5"/>
  <c r="L2028" i="5"/>
  <c r="L2027" i="5"/>
  <c r="L2026" i="5"/>
  <c r="L2025" i="5"/>
  <c r="L2024" i="5"/>
  <c r="L2023" i="5"/>
  <c r="L2022" i="5"/>
  <c r="L2021" i="5"/>
  <c r="L2020" i="5"/>
  <c r="L2019" i="5"/>
  <c r="L2018" i="5"/>
  <c r="L2017" i="5"/>
  <c r="L2016" i="5"/>
  <c r="L2015" i="5"/>
  <c r="L2014" i="5"/>
  <c r="L2013" i="5"/>
  <c r="L2012" i="5"/>
  <c r="L2011" i="5"/>
  <c r="L2010" i="5"/>
  <c r="L2009" i="5"/>
  <c r="L2008" i="5"/>
  <c r="L2007" i="5"/>
  <c r="L2006" i="5"/>
  <c r="L2005" i="5"/>
  <c r="L2004" i="5"/>
  <c r="L2003" i="5"/>
  <c r="L2002" i="5"/>
  <c r="L2001" i="5"/>
  <c r="L2000" i="5"/>
  <c r="L1999" i="5"/>
  <c r="L1998" i="5"/>
  <c r="L1997" i="5"/>
  <c r="L1996" i="5"/>
  <c r="L1995" i="5"/>
  <c r="L1994" i="5"/>
  <c r="L1993" i="5"/>
  <c r="L1992" i="5"/>
  <c r="L1991" i="5"/>
  <c r="L1990" i="5"/>
  <c r="L1989" i="5"/>
  <c r="L1988" i="5"/>
  <c r="L1987" i="5"/>
  <c r="L1986" i="5"/>
  <c r="L1985" i="5"/>
  <c r="L1984" i="5"/>
  <c r="L1983" i="5"/>
  <c r="L1982" i="5"/>
  <c r="L1981" i="5"/>
  <c r="L1980" i="5"/>
  <c r="L1979" i="5"/>
  <c r="L1978" i="5"/>
  <c r="L1977" i="5"/>
  <c r="L1976" i="5"/>
  <c r="L1975" i="5"/>
  <c r="L1974" i="5"/>
  <c r="L1973" i="5"/>
  <c r="L1972" i="5"/>
  <c r="L1971" i="5"/>
  <c r="L1970" i="5"/>
  <c r="L1969" i="5"/>
  <c r="L1968" i="5"/>
  <c r="L1967" i="5"/>
  <c r="L1966" i="5"/>
  <c r="L1965" i="5"/>
  <c r="L1964" i="5"/>
  <c r="L1963" i="5"/>
  <c r="L1962" i="5"/>
  <c r="L1961" i="5"/>
  <c r="L1960" i="5"/>
  <c r="L1959" i="5"/>
  <c r="L1958" i="5"/>
  <c r="L1957" i="5"/>
  <c r="L1956" i="5"/>
  <c r="L1955" i="5"/>
  <c r="L1954" i="5"/>
  <c r="L1953" i="5"/>
  <c r="L1952" i="5"/>
  <c r="L1951" i="5"/>
  <c r="L1950" i="5"/>
  <c r="L1949" i="5"/>
  <c r="L1948" i="5"/>
  <c r="L1947" i="5"/>
  <c r="L1946" i="5"/>
  <c r="L1945" i="5"/>
  <c r="L1944" i="5"/>
  <c r="L1943" i="5"/>
  <c r="L1942" i="5"/>
  <c r="L1941" i="5"/>
  <c r="L1940" i="5"/>
  <c r="L1939" i="5"/>
  <c r="L1938" i="5"/>
  <c r="L1937" i="5"/>
  <c r="L1936" i="5"/>
  <c r="L1935" i="5"/>
  <c r="L1934" i="5"/>
  <c r="L1933" i="5"/>
  <c r="L1932" i="5"/>
  <c r="L1931" i="5"/>
  <c r="L1930" i="5"/>
  <c r="L1929" i="5"/>
  <c r="L1928" i="5"/>
  <c r="L1927" i="5"/>
  <c r="L1926" i="5"/>
  <c r="L1925" i="5"/>
  <c r="L1924" i="5"/>
  <c r="L1923" i="5"/>
  <c r="L1922" i="5"/>
  <c r="L1921" i="5"/>
  <c r="L1920" i="5"/>
  <c r="L1919" i="5"/>
  <c r="L1918" i="5"/>
  <c r="L1917" i="5"/>
  <c r="L1916" i="5"/>
  <c r="L1915" i="5"/>
  <c r="L1914" i="5"/>
  <c r="L1913" i="5"/>
  <c r="L1912" i="5"/>
  <c r="L1911" i="5"/>
  <c r="L1910" i="5"/>
  <c r="L1909" i="5"/>
  <c r="L1908" i="5"/>
  <c r="L1907" i="5"/>
  <c r="L1906" i="5"/>
  <c r="L1905" i="5"/>
  <c r="L1904" i="5"/>
  <c r="L1903" i="5"/>
  <c r="L1902" i="5"/>
  <c r="L1901" i="5"/>
  <c r="L1900" i="5"/>
  <c r="L1899" i="5"/>
  <c r="L1898" i="5"/>
  <c r="L1897" i="5"/>
  <c r="L1896" i="5"/>
  <c r="L1895" i="5"/>
  <c r="L1894" i="5"/>
  <c r="L1893" i="5"/>
  <c r="L1892" i="5"/>
  <c r="L1891" i="5"/>
  <c r="L1890" i="5"/>
  <c r="L1889" i="5"/>
  <c r="L1888" i="5"/>
  <c r="L1887" i="5"/>
  <c r="L1886" i="5"/>
  <c r="L1885" i="5"/>
  <c r="L1884" i="5"/>
  <c r="L1883" i="5"/>
  <c r="L1882" i="5"/>
  <c r="L1881" i="5"/>
  <c r="L1880" i="5"/>
  <c r="L1879" i="5"/>
  <c r="L1878" i="5"/>
  <c r="L1877" i="5"/>
  <c r="L1876" i="5"/>
  <c r="L1875" i="5"/>
  <c r="L1874" i="5"/>
  <c r="L1873" i="5"/>
  <c r="L1872" i="5"/>
  <c r="L1871" i="5"/>
  <c r="L1870" i="5"/>
  <c r="L1869" i="5"/>
  <c r="L1868" i="5"/>
  <c r="L1867" i="5"/>
  <c r="L1866" i="5"/>
  <c r="L1865" i="5"/>
  <c r="L1864" i="5"/>
  <c r="L1863" i="5"/>
  <c r="L1862" i="5"/>
  <c r="L1861" i="5"/>
  <c r="L1860" i="5"/>
  <c r="L1859" i="5"/>
  <c r="L1858" i="5"/>
  <c r="L1857" i="5"/>
  <c r="L1856" i="5"/>
  <c r="L1855" i="5"/>
  <c r="L1854" i="5"/>
  <c r="L1853" i="5"/>
  <c r="L1852" i="5"/>
  <c r="L1851" i="5"/>
  <c r="L1850" i="5"/>
  <c r="L1849" i="5"/>
  <c r="L1848" i="5"/>
  <c r="L1847" i="5"/>
  <c r="L1846" i="5"/>
  <c r="L1845" i="5"/>
  <c r="L1844" i="5"/>
  <c r="L1843" i="5"/>
  <c r="L1842" i="5"/>
  <c r="L1841" i="5"/>
  <c r="L1840" i="5"/>
  <c r="L1839" i="5"/>
  <c r="L1838" i="5"/>
  <c r="L1837" i="5"/>
  <c r="L1836" i="5"/>
  <c r="L1835" i="5"/>
  <c r="L1834" i="5"/>
  <c r="L1833" i="5"/>
  <c r="L1832" i="5"/>
  <c r="L1831" i="5"/>
  <c r="L1830" i="5"/>
  <c r="L1829" i="5"/>
  <c r="L1828" i="5"/>
  <c r="L1827" i="5"/>
  <c r="L1826" i="5"/>
  <c r="L1825" i="5"/>
  <c r="L1824" i="5"/>
  <c r="L1823" i="5"/>
  <c r="L1822" i="5"/>
  <c r="L1821" i="5"/>
  <c r="L1820" i="5"/>
  <c r="L1819" i="5"/>
  <c r="L1818" i="5"/>
  <c r="L1817" i="5"/>
  <c r="L1816" i="5"/>
  <c r="L1815" i="5"/>
  <c r="L1814" i="5"/>
  <c r="L1813" i="5"/>
  <c r="L1812" i="5"/>
  <c r="L1811" i="5"/>
  <c r="L1810" i="5"/>
  <c r="L1809" i="5"/>
  <c r="L1808" i="5"/>
  <c r="L1807" i="5"/>
  <c r="L1806" i="5"/>
  <c r="L1805" i="5"/>
  <c r="L1804" i="5"/>
  <c r="L1803" i="5"/>
  <c r="L1802" i="5"/>
  <c r="L1801" i="5"/>
  <c r="L1800" i="5"/>
  <c r="L1799" i="5"/>
  <c r="L1798" i="5"/>
  <c r="L1797" i="5"/>
  <c r="L1796" i="5"/>
  <c r="L1795" i="5"/>
  <c r="L1794" i="5"/>
  <c r="L1793" i="5"/>
  <c r="L1792" i="5"/>
  <c r="L1791" i="5"/>
  <c r="L1790" i="5"/>
  <c r="L1789" i="5"/>
  <c r="L1788" i="5"/>
  <c r="L1787" i="5"/>
  <c r="L1786" i="5"/>
  <c r="L1785" i="5"/>
  <c r="L1784" i="5"/>
  <c r="L1783" i="5"/>
  <c r="L1782" i="5"/>
  <c r="L1781" i="5"/>
  <c r="L1780" i="5"/>
  <c r="L1779" i="5"/>
  <c r="L1778" i="5"/>
  <c r="L1777" i="5"/>
  <c r="L1776" i="5"/>
  <c r="L1775" i="5"/>
  <c r="L1774" i="5"/>
  <c r="L1773" i="5"/>
  <c r="L1772" i="5"/>
  <c r="L1771" i="5"/>
  <c r="L1770" i="5"/>
  <c r="L1769" i="5"/>
  <c r="L1768" i="5"/>
  <c r="L1767" i="5"/>
  <c r="L1766" i="5"/>
  <c r="L1765" i="5"/>
  <c r="L1764" i="5"/>
  <c r="L1763" i="5"/>
  <c r="L1762" i="5"/>
  <c r="L1761" i="5"/>
  <c r="L1760" i="5"/>
  <c r="L1759" i="5"/>
  <c r="L1758" i="5"/>
  <c r="L1757" i="5"/>
  <c r="L1756" i="5"/>
  <c r="L1755" i="5"/>
  <c r="L1754" i="5"/>
  <c r="L1753" i="5"/>
  <c r="L1752" i="5"/>
  <c r="L1751" i="5"/>
  <c r="L1750" i="5"/>
  <c r="L1749" i="5"/>
  <c r="L1748" i="5"/>
  <c r="L1747" i="5"/>
  <c r="L1746" i="5"/>
  <c r="L1745" i="5"/>
  <c r="L1744" i="5"/>
  <c r="L1743" i="5"/>
  <c r="L1742" i="5"/>
  <c r="L1741" i="5"/>
  <c r="L1740" i="5"/>
  <c r="L1739" i="5"/>
  <c r="L1738" i="5"/>
  <c r="L1737" i="5"/>
  <c r="L1736" i="5"/>
  <c r="L1735" i="5"/>
  <c r="L1734" i="5"/>
  <c r="L1733" i="5"/>
  <c r="L1732" i="5"/>
  <c r="L1731" i="5"/>
  <c r="L1730" i="5"/>
  <c r="L1729" i="5"/>
  <c r="L1728" i="5"/>
  <c r="L1727" i="5"/>
  <c r="L1726" i="5"/>
  <c r="L1725" i="5"/>
  <c r="L1724" i="5"/>
  <c r="L1723" i="5"/>
  <c r="L1722" i="5"/>
  <c r="L1721" i="5"/>
  <c r="L1720" i="5"/>
  <c r="L1719" i="5"/>
  <c r="L1718" i="5"/>
  <c r="L1717" i="5"/>
  <c r="L1716" i="5"/>
  <c r="L1715" i="5"/>
  <c r="L1714" i="5"/>
  <c r="L1713" i="5"/>
  <c r="L1712" i="5"/>
  <c r="L1711" i="5"/>
  <c r="L1710" i="5"/>
  <c r="L1709" i="5"/>
  <c r="L1708" i="5"/>
  <c r="L1707" i="5"/>
  <c r="L1706" i="5"/>
  <c r="L1705" i="5"/>
  <c r="L1704" i="5"/>
  <c r="L1703" i="5"/>
  <c r="L1702" i="5"/>
  <c r="L1701" i="5"/>
  <c r="L1700" i="5"/>
  <c r="L1699" i="5"/>
  <c r="L1698" i="5"/>
  <c r="L1697" i="5"/>
  <c r="L1696" i="5"/>
  <c r="L1695" i="5"/>
  <c r="L1694" i="5"/>
  <c r="L1693" i="5"/>
  <c r="L1692" i="5"/>
  <c r="L1691" i="5"/>
  <c r="L1690" i="5"/>
  <c r="L1689" i="5"/>
  <c r="L1688" i="5"/>
  <c r="L1687" i="5"/>
  <c r="L1686" i="5"/>
  <c r="L1685" i="5"/>
  <c r="L1684" i="5"/>
  <c r="L1683" i="5"/>
  <c r="L1682" i="5"/>
  <c r="L1681" i="5"/>
  <c r="L1680" i="5"/>
  <c r="L1679" i="5"/>
  <c r="L1678" i="5"/>
  <c r="L1677" i="5"/>
  <c r="L1676" i="5"/>
  <c r="L1675" i="5"/>
  <c r="L1674" i="5"/>
  <c r="L1673" i="5"/>
  <c r="L1672" i="5"/>
  <c r="L1671" i="5"/>
  <c r="L1670" i="5"/>
  <c r="L1669" i="5"/>
  <c r="L1668" i="5"/>
  <c r="L1667" i="5"/>
  <c r="L1666" i="5"/>
  <c r="L1665" i="5"/>
  <c r="L1664" i="5"/>
  <c r="L1663" i="5"/>
  <c r="L1662" i="5"/>
  <c r="L1661" i="5"/>
  <c r="L1660" i="5"/>
  <c r="L1659" i="5"/>
  <c r="L1658" i="5"/>
  <c r="L1657" i="5"/>
  <c r="L1656" i="5"/>
  <c r="L1655" i="5"/>
  <c r="L1654" i="5"/>
  <c r="L1653" i="5"/>
  <c r="L1652" i="5"/>
  <c r="L1651" i="5"/>
  <c r="L1650" i="5"/>
  <c r="L1649" i="5"/>
  <c r="L1648" i="5"/>
  <c r="L1647" i="5"/>
  <c r="L1646" i="5"/>
  <c r="L1645" i="5"/>
  <c r="L1644" i="5"/>
  <c r="L1643" i="5"/>
  <c r="L1642" i="5"/>
  <c r="L1641" i="5"/>
  <c r="L1640" i="5"/>
  <c r="L1639" i="5"/>
  <c r="L1638" i="5"/>
  <c r="L1637" i="5"/>
  <c r="L1636" i="5"/>
  <c r="L1635" i="5"/>
  <c r="L1634" i="5"/>
  <c r="L1633" i="5"/>
  <c r="L1632" i="5"/>
  <c r="L1631" i="5"/>
  <c r="L1630" i="5"/>
  <c r="L1629" i="5"/>
  <c r="L1628" i="5"/>
  <c r="L1627" i="5"/>
  <c r="L1626" i="5"/>
  <c r="L1625" i="5"/>
  <c r="L1624" i="5"/>
  <c r="L1623" i="5"/>
  <c r="L1622" i="5"/>
  <c r="L1621" i="5"/>
  <c r="L1620" i="5"/>
  <c r="L1619" i="5"/>
  <c r="L1618" i="5"/>
  <c r="L1617" i="5"/>
  <c r="L1616" i="5"/>
  <c r="L1615" i="5"/>
  <c r="L1614" i="5"/>
  <c r="L1613" i="5"/>
  <c r="L1612" i="5"/>
  <c r="L1611" i="5"/>
  <c r="L1610" i="5"/>
  <c r="L1609" i="5"/>
  <c r="L1608" i="5"/>
  <c r="L1607" i="5"/>
  <c r="L1606" i="5"/>
  <c r="L1605" i="5"/>
  <c r="L1604" i="5"/>
  <c r="L1603" i="5"/>
  <c r="L1602" i="5"/>
  <c r="L1601" i="5"/>
  <c r="L1600" i="5"/>
  <c r="L1599" i="5"/>
  <c r="L1598" i="5"/>
  <c r="L1597" i="5"/>
  <c r="L1596" i="5"/>
  <c r="L1595" i="5"/>
  <c r="L1594" i="5"/>
  <c r="L1593" i="5"/>
  <c r="L1592" i="5"/>
  <c r="L1591" i="5"/>
  <c r="L1590" i="5"/>
  <c r="L1589" i="5"/>
  <c r="L1588" i="5"/>
  <c r="L1587" i="5"/>
  <c r="L1586" i="5"/>
  <c r="L1585" i="5"/>
  <c r="L1584" i="5"/>
  <c r="L1583" i="5"/>
  <c r="L1582" i="5"/>
  <c r="L1581" i="5"/>
  <c r="L1580" i="5"/>
  <c r="L1579" i="5"/>
  <c r="L1578" i="5"/>
  <c r="L1577" i="5"/>
  <c r="L1576" i="5"/>
  <c r="L1575" i="5"/>
  <c r="L1574" i="5"/>
  <c r="L1573" i="5"/>
  <c r="L1572" i="5"/>
  <c r="L1571" i="5"/>
  <c r="L1570" i="5"/>
  <c r="L1569" i="5"/>
  <c r="L1568" i="5"/>
  <c r="L1567" i="5"/>
  <c r="L1566" i="5"/>
  <c r="L1565" i="5"/>
  <c r="L1564" i="5"/>
  <c r="L1563" i="5"/>
  <c r="L1562" i="5"/>
  <c r="L1561" i="5"/>
  <c r="L1560" i="5"/>
  <c r="L1559" i="5"/>
  <c r="L1558" i="5"/>
  <c r="L1557" i="5"/>
  <c r="L1556" i="5"/>
  <c r="L1555" i="5"/>
  <c r="L1554" i="5"/>
  <c r="L1553" i="5"/>
  <c r="L1552" i="5"/>
  <c r="L1551" i="5"/>
  <c r="L1550" i="5"/>
  <c r="L1549" i="5"/>
  <c r="L1548" i="5"/>
  <c r="L1547" i="5"/>
  <c r="L1546" i="5"/>
  <c r="L1545" i="5"/>
  <c r="L1544" i="5"/>
  <c r="L1543" i="5"/>
  <c r="L1542" i="5"/>
  <c r="L1541" i="5"/>
  <c r="L1540" i="5"/>
  <c r="L1539" i="5"/>
  <c r="L1538" i="5"/>
  <c r="L1537" i="5"/>
  <c r="L1536" i="5"/>
  <c r="L1535" i="5"/>
  <c r="L1534" i="5"/>
  <c r="L1533" i="5"/>
  <c r="L1532" i="5"/>
  <c r="L1531" i="5"/>
  <c r="L1530" i="5"/>
  <c r="L1529" i="5"/>
  <c r="L1528" i="5"/>
  <c r="L1527" i="5"/>
  <c r="L1526" i="5"/>
  <c r="L1525" i="5"/>
  <c r="L1524" i="5"/>
  <c r="L1523" i="5"/>
  <c r="L1522" i="5"/>
  <c r="L1521" i="5"/>
  <c r="L1520" i="5"/>
  <c r="L1519" i="5"/>
  <c r="L1518" i="5"/>
  <c r="L1517" i="5"/>
  <c r="L1516" i="5"/>
  <c r="L1515" i="5"/>
  <c r="L1514" i="5"/>
  <c r="L1513" i="5"/>
  <c r="L1512" i="5"/>
  <c r="L1511" i="5"/>
  <c r="L1510" i="5"/>
  <c r="L1509" i="5"/>
  <c r="L1508" i="5"/>
  <c r="L1507" i="5"/>
  <c r="L1506" i="5"/>
  <c r="L1505" i="5"/>
  <c r="L1504" i="5"/>
  <c r="L1503" i="5"/>
  <c r="L1502" i="5"/>
  <c r="L1501" i="5"/>
  <c r="L1500" i="5"/>
  <c r="L1499" i="5"/>
  <c r="L1498" i="5"/>
  <c r="L1497" i="5"/>
  <c r="L1496" i="5"/>
  <c r="L1495" i="5"/>
  <c r="L1494" i="5"/>
  <c r="L1493" i="5"/>
  <c r="L1492" i="5"/>
  <c r="L1491" i="5"/>
  <c r="L1490" i="5"/>
  <c r="L1489" i="5"/>
  <c r="L1488" i="5"/>
  <c r="L1487" i="5"/>
  <c r="L1486" i="5"/>
  <c r="L1485" i="5"/>
  <c r="L1484" i="5"/>
  <c r="L1483" i="5"/>
  <c r="L1482" i="5"/>
  <c r="L1481" i="5"/>
  <c r="L1480" i="5"/>
  <c r="L1479" i="5"/>
  <c r="L1478" i="5"/>
  <c r="L1477" i="5"/>
  <c r="L1476" i="5"/>
  <c r="L1475" i="5"/>
  <c r="L1474" i="5"/>
  <c r="L1473" i="5"/>
  <c r="L1472" i="5"/>
  <c r="L1471" i="5"/>
  <c r="L1470" i="5"/>
  <c r="L1469" i="5"/>
  <c r="L1468" i="5"/>
  <c r="L1467" i="5"/>
  <c r="L1466" i="5"/>
  <c r="L1465" i="5"/>
  <c r="L1464" i="5"/>
  <c r="L1463" i="5"/>
  <c r="L1462" i="5"/>
  <c r="L1461" i="5"/>
  <c r="L1460" i="5"/>
  <c r="L1459" i="5"/>
  <c r="L1458" i="5"/>
  <c r="L1457" i="5"/>
  <c r="L1456" i="5"/>
  <c r="L1455" i="5"/>
  <c r="L1454" i="5"/>
  <c r="L1453" i="5"/>
  <c r="L1452" i="5"/>
  <c r="L1451" i="5"/>
  <c r="L1450" i="5"/>
  <c r="L1449" i="5"/>
  <c r="L1448" i="5"/>
  <c r="L1447" i="5"/>
  <c r="L1446" i="5"/>
  <c r="L1445" i="5"/>
  <c r="L1444" i="5"/>
  <c r="L1443" i="5"/>
  <c r="L1442" i="5"/>
  <c r="L1441" i="5"/>
  <c r="L1440" i="5"/>
  <c r="L1439" i="5"/>
  <c r="L1438" i="5"/>
  <c r="L1437" i="5"/>
  <c r="L1436" i="5"/>
  <c r="L1435" i="5"/>
  <c r="L1434" i="5"/>
  <c r="L1433" i="5"/>
  <c r="L1432" i="5"/>
  <c r="L1431" i="5"/>
  <c r="L1430" i="5"/>
  <c r="L1429" i="5"/>
  <c r="L1428" i="5"/>
  <c r="L1427" i="5"/>
  <c r="L1426" i="5"/>
  <c r="L1425" i="5"/>
  <c r="L1424" i="5"/>
  <c r="L1423" i="5"/>
  <c r="L1422" i="5"/>
  <c r="L1421" i="5"/>
  <c r="L1420" i="5"/>
  <c r="L1419" i="5"/>
  <c r="L1418" i="5"/>
  <c r="L1417" i="5"/>
  <c r="L1416" i="5"/>
  <c r="L1415" i="5"/>
  <c r="L1414" i="5"/>
  <c r="L1413" i="5"/>
  <c r="L1412" i="5"/>
  <c r="L1411" i="5"/>
  <c r="L1410" i="5"/>
  <c r="L1409" i="5"/>
  <c r="L1408" i="5"/>
  <c r="L1407" i="5"/>
  <c r="L1406" i="5"/>
  <c r="L1405" i="5"/>
  <c r="L1404" i="5"/>
  <c r="L1403" i="5"/>
  <c r="L1402" i="5"/>
  <c r="L1401" i="5"/>
  <c r="L1400" i="5"/>
  <c r="L1399" i="5"/>
  <c r="L1398" i="5"/>
  <c r="L1397" i="5"/>
  <c r="L1396" i="5"/>
  <c r="L1395" i="5"/>
  <c r="L1394" i="5"/>
  <c r="L1393" i="5"/>
  <c r="L1392" i="5"/>
  <c r="L1391" i="5"/>
  <c r="L1390" i="5"/>
  <c r="L1389" i="5"/>
  <c r="L1388" i="5"/>
  <c r="L1387" i="5"/>
  <c r="L1386" i="5"/>
  <c r="L1385" i="5"/>
  <c r="L1384" i="5"/>
  <c r="L1383" i="5"/>
  <c r="L1382" i="5"/>
  <c r="L1381" i="5"/>
  <c r="L1380" i="5"/>
  <c r="L1379" i="5"/>
  <c r="L1378" i="5"/>
  <c r="L1377" i="5"/>
  <c r="L1376" i="5"/>
  <c r="L1375" i="5"/>
  <c r="L1374" i="5"/>
  <c r="L1373" i="5"/>
  <c r="L1372" i="5"/>
  <c r="L1371" i="5"/>
  <c r="L1370" i="5"/>
  <c r="L1369" i="5"/>
  <c r="L1368" i="5"/>
  <c r="L1367" i="5"/>
  <c r="L1366" i="5"/>
  <c r="L1365" i="5"/>
  <c r="L1364" i="5"/>
  <c r="L1363" i="5"/>
  <c r="L1362" i="5"/>
  <c r="L1361" i="5"/>
  <c r="L1360" i="5"/>
  <c r="L1359" i="5"/>
  <c r="L1358" i="5"/>
  <c r="L1357" i="5"/>
  <c r="L1356" i="5"/>
  <c r="L1355" i="5"/>
  <c r="L1354" i="5"/>
  <c r="L1353" i="5"/>
  <c r="L1352" i="5"/>
  <c r="L1351" i="5"/>
  <c r="L1350" i="5"/>
  <c r="L1349" i="5"/>
  <c r="L1348" i="5"/>
  <c r="L1347" i="5"/>
  <c r="L1346" i="5"/>
  <c r="L1345" i="5"/>
  <c r="L1344" i="5"/>
  <c r="L1343" i="5"/>
  <c r="L1342" i="5"/>
  <c r="L1341" i="5"/>
  <c r="L1340" i="5"/>
  <c r="L1339" i="5"/>
  <c r="L1338" i="5"/>
  <c r="L1337" i="5"/>
  <c r="L1336" i="5"/>
  <c r="L1335" i="5"/>
  <c r="L1334" i="5"/>
  <c r="L1333" i="5"/>
  <c r="L1332" i="5"/>
  <c r="L1331" i="5"/>
  <c r="L1330" i="5"/>
  <c r="L1329" i="5"/>
  <c r="L1328" i="5"/>
  <c r="L1327" i="5"/>
  <c r="L1326" i="5"/>
  <c r="L1325" i="5"/>
  <c r="L1324" i="5"/>
  <c r="L1323" i="5"/>
  <c r="L1322" i="5"/>
  <c r="L1321" i="5"/>
  <c r="L1320" i="5"/>
  <c r="L1319" i="5"/>
  <c r="L1318" i="5"/>
  <c r="L1317" i="5"/>
  <c r="L1316" i="5"/>
  <c r="L1315" i="5"/>
  <c r="L1314" i="5"/>
  <c r="L1313" i="5"/>
  <c r="L1312" i="5"/>
  <c r="L1311" i="5"/>
  <c r="L1310" i="5"/>
  <c r="L1309" i="5"/>
  <c r="L1308" i="5"/>
  <c r="L1307" i="5"/>
  <c r="L1306" i="5"/>
  <c r="L1305" i="5"/>
  <c r="L1304" i="5"/>
  <c r="L1303" i="5"/>
  <c r="L1302" i="5"/>
  <c r="L1301" i="5"/>
  <c r="L1300" i="5"/>
  <c r="L1299" i="5"/>
  <c r="L1298" i="5"/>
  <c r="L1297" i="5"/>
  <c r="L1296" i="5"/>
  <c r="L1295" i="5"/>
  <c r="L1294" i="5"/>
  <c r="L1293" i="5"/>
  <c r="L1292" i="5"/>
  <c r="L1291" i="5"/>
  <c r="L1290" i="5"/>
  <c r="L1289" i="5"/>
  <c r="L1288" i="5"/>
  <c r="L1287" i="5"/>
  <c r="L1286" i="5"/>
  <c r="L1285" i="5"/>
  <c r="L1284" i="5"/>
  <c r="L1283" i="5"/>
  <c r="L1282" i="5"/>
  <c r="L1281" i="5"/>
  <c r="L1280" i="5"/>
  <c r="L1279" i="5"/>
  <c r="L1278" i="5"/>
  <c r="L1277" i="5"/>
  <c r="L1276" i="5"/>
  <c r="L1275" i="5"/>
  <c r="L1274" i="5"/>
  <c r="L1273" i="5"/>
  <c r="L1272" i="5"/>
  <c r="L1271" i="5"/>
  <c r="L1270" i="5"/>
  <c r="L1269" i="5"/>
  <c r="L1268" i="5"/>
  <c r="L1267" i="5"/>
  <c r="L1266" i="5"/>
  <c r="L1265" i="5"/>
  <c r="L1264" i="5"/>
  <c r="L1263" i="5"/>
  <c r="L1262" i="5"/>
  <c r="L1261" i="5"/>
  <c r="L1260" i="5"/>
  <c r="L1259" i="5"/>
  <c r="L1258" i="5"/>
  <c r="L1257" i="5"/>
  <c r="L1256" i="5"/>
  <c r="L1255" i="5"/>
  <c r="L1254" i="5"/>
  <c r="L1253" i="5"/>
  <c r="L1252" i="5"/>
  <c r="L1251" i="5"/>
  <c r="L1250" i="5"/>
  <c r="L1249" i="5"/>
  <c r="L1248" i="5"/>
  <c r="L1247" i="5"/>
  <c r="L1246" i="5"/>
  <c r="L1245" i="5"/>
  <c r="L1244" i="5"/>
  <c r="L1243" i="5"/>
  <c r="L1242" i="5"/>
  <c r="L1241" i="5"/>
  <c r="L1240" i="5"/>
  <c r="L1239" i="5"/>
  <c r="L1238" i="5"/>
  <c r="L1237" i="5"/>
  <c r="L1236" i="5"/>
  <c r="L1235" i="5"/>
  <c r="L1234" i="5"/>
  <c r="L1233" i="5"/>
  <c r="L1232" i="5"/>
  <c r="L1231" i="5"/>
  <c r="L1230" i="5"/>
  <c r="L1229" i="5"/>
  <c r="L1228" i="5"/>
  <c r="L1227" i="5"/>
  <c r="L1226" i="5"/>
  <c r="L1225" i="5"/>
  <c r="L1224" i="5"/>
  <c r="L1223" i="5"/>
  <c r="L1222" i="5"/>
  <c r="L1221" i="5"/>
  <c r="L1220" i="5"/>
  <c r="L1219" i="5"/>
  <c r="L1218" i="5"/>
  <c r="L1217" i="5"/>
  <c r="L1216" i="5"/>
  <c r="L1215" i="5"/>
  <c r="L1214" i="5"/>
  <c r="L1213" i="5"/>
  <c r="L1212" i="5"/>
  <c r="L1211" i="5"/>
  <c r="L1210" i="5"/>
  <c r="L1209" i="5"/>
  <c r="L1208" i="5"/>
  <c r="L1207" i="5"/>
  <c r="L1206" i="5"/>
  <c r="L1205" i="5"/>
  <c r="L1204" i="5"/>
  <c r="L1203" i="5"/>
  <c r="L1202" i="5"/>
  <c r="L1201" i="5"/>
  <c r="L1200" i="5"/>
  <c r="L1199" i="5"/>
  <c r="L1198" i="5"/>
  <c r="L1197" i="5"/>
  <c r="L1196" i="5"/>
  <c r="L1195" i="5"/>
  <c r="L1194" i="5"/>
  <c r="L1193" i="5"/>
  <c r="L1192" i="5"/>
  <c r="L1191" i="5"/>
  <c r="L1190" i="5"/>
  <c r="L1189" i="5"/>
  <c r="L1188" i="5"/>
  <c r="L1187" i="5"/>
  <c r="L1186" i="5"/>
  <c r="L1185" i="5"/>
  <c r="L1184" i="5"/>
  <c r="L1183" i="5"/>
  <c r="L1182" i="5"/>
  <c r="L1181" i="5"/>
  <c r="L1180" i="5"/>
  <c r="L1179" i="5"/>
  <c r="L1178" i="5"/>
  <c r="L1177" i="5"/>
  <c r="L1176" i="5"/>
  <c r="L1175" i="5"/>
  <c r="L1174" i="5"/>
  <c r="L1173" i="5"/>
  <c r="L1172" i="5"/>
  <c r="L1171" i="5"/>
  <c r="L1170" i="5"/>
  <c r="L1169" i="5"/>
  <c r="L1168" i="5"/>
  <c r="L1167" i="5"/>
  <c r="L1166" i="5"/>
  <c r="L1165" i="5"/>
  <c r="L1164" i="5"/>
  <c r="L1163" i="5"/>
  <c r="L1162" i="5"/>
  <c r="L1161" i="5"/>
  <c r="L1160" i="5"/>
  <c r="L1159" i="5"/>
  <c r="L1158" i="5"/>
  <c r="L1157" i="5"/>
  <c r="L1156" i="5"/>
  <c r="L1155" i="5"/>
  <c r="L1154" i="5"/>
  <c r="L1153" i="5"/>
  <c r="L1152" i="5"/>
  <c r="L1151" i="5"/>
  <c r="L1150" i="5"/>
  <c r="L1149" i="5"/>
  <c r="L1148" i="5"/>
  <c r="L1147" i="5"/>
  <c r="L1146" i="5"/>
  <c r="L1145" i="5"/>
  <c r="L1144" i="5"/>
  <c r="L1143" i="5"/>
  <c r="L1142" i="5"/>
  <c r="L1141" i="5"/>
  <c r="L1140" i="5"/>
  <c r="L1139" i="5"/>
  <c r="L1138" i="5"/>
  <c r="L1137" i="5"/>
  <c r="L1136" i="5"/>
  <c r="L1135" i="5"/>
  <c r="L1134" i="5"/>
  <c r="L1133" i="5"/>
  <c r="L1132" i="5"/>
  <c r="L1131" i="5"/>
  <c r="L1130" i="5"/>
  <c r="L1129" i="5"/>
  <c r="L1128" i="5"/>
  <c r="L1127" i="5"/>
  <c r="L1126" i="5"/>
  <c r="L1125" i="5"/>
  <c r="L1124" i="5"/>
  <c r="L1123" i="5"/>
  <c r="L1122" i="5"/>
  <c r="L1121" i="5"/>
  <c r="L1120" i="5"/>
  <c r="L1119" i="5"/>
  <c r="L1118" i="5"/>
  <c r="L1117" i="5"/>
  <c r="L1116" i="5"/>
  <c r="L1115" i="5"/>
  <c r="L1114" i="5"/>
  <c r="L1113" i="5"/>
  <c r="L1112" i="5"/>
  <c r="L1111" i="5"/>
  <c r="L1110" i="5"/>
  <c r="L1109" i="5"/>
  <c r="L1108" i="5"/>
  <c r="L1107" i="5"/>
  <c r="L1106" i="5"/>
  <c r="L1105" i="5"/>
  <c r="L1104" i="5"/>
  <c r="L1103" i="5"/>
  <c r="L1102" i="5"/>
  <c r="L1101" i="5"/>
  <c r="L1100" i="5"/>
  <c r="L1099" i="5"/>
  <c r="L1098" i="5"/>
  <c r="L1097" i="5"/>
  <c r="L1096" i="5"/>
  <c r="L1095" i="5"/>
  <c r="L1094" i="5"/>
  <c r="L1093" i="5"/>
  <c r="L1092" i="5"/>
  <c r="L1091" i="5"/>
  <c r="L1090" i="5"/>
  <c r="L1089" i="5"/>
  <c r="L1088" i="5"/>
  <c r="L1087" i="5"/>
  <c r="L1086" i="5"/>
  <c r="L1085" i="5"/>
  <c r="L1084" i="5"/>
  <c r="L1083" i="5"/>
  <c r="L1082" i="5"/>
  <c r="L1081" i="5"/>
  <c r="L1080" i="5"/>
  <c r="L1079" i="5"/>
  <c r="L1078" i="5"/>
  <c r="L1077" i="5"/>
  <c r="L1076" i="5"/>
  <c r="L1075" i="5"/>
  <c r="L1074" i="5"/>
  <c r="L1073" i="5"/>
  <c r="L1072" i="5"/>
  <c r="L1071" i="5"/>
  <c r="L1070" i="5"/>
  <c r="L1069" i="5"/>
  <c r="L1068" i="5"/>
  <c r="L1067" i="5"/>
  <c r="L1066" i="5"/>
  <c r="L1065" i="5"/>
  <c r="L1064" i="5"/>
  <c r="L1063" i="5"/>
  <c r="L1062" i="5"/>
  <c r="L1061" i="5"/>
  <c r="L1060" i="5"/>
  <c r="L1059" i="5"/>
  <c r="L1058" i="5"/>
  <c r="L1057" i="5"/>
  <c r="L1056" i="5"/>
  <c r="L1055" i="5"/>
  <c r="L1054" i="5"/>
  <c r="L1053" i="5"/>
  <c r="L1052" i="5"/>
  <c r="L1051" i="5"/>
  <c r="L1050" i="5"/>
  <c r="L1049" i="5"/>
  <c r="L1048" i="5"/>
  <c r="L1047" i="5"/>
  <c r="L1046" i="5"/>
  <c r="L1045" i="5"/>
  <c r="L1044" i="5"/>
  <c r="L1043" i="5"/>
  <c r="L1042" i="5"/>
  <c r="L1041" i="5"/>
  <c r="L1040" i="5"/>
  <c r="L1039" i="5"/>
  <c r="L1038" i="5"/>
  <c r="L1037" i="5"/>
  <c r="L1036" i="5"/>
  <c r="L1035" i="5"/>
  <c r="L1034" i="5"/>
  <c r="L1033" i="5"/>
  <c r="L1032" i="5"/>
  <c r="L1031" i="5"/>
  <c r="L1030" i="5"/>
  <c r="L1029" i="5"/>
  <c r="L1028" i="5"/>
  <c r="L1027" i="5"/>
  <c r="L1026" i="5"/>
  <c r="L1025" i="5"/>
  <c r="L1024" i="5"/>
  <c r="L1023" i="5"/>
  <c r="L1022" i="5"/>
  <c r="L1021" i="5"/>
  <c r="L1020" i="5"/>
  <c r="L1019" i="5"/>
  <c r="L1018" i="5"/>
  <c r="L1017" i="5"/>
  <c r="L1016" i="5"/>
  <c r="L1015" i="5"/>
  <c r="L1014" i="5"/>
  <c r="L1013" i="5"/>
  <c r="L1012" i="5"/>
  <c r="L1011" i="5"/>
  <c r="L1010" i="5"/>
  <c r="L1009" i="5"/>
  <c r="L1008" i="5"/>
  <c r="L1007" i="5"/>
  <c r="L1006" i="5"/>
  <c r="L1005" i="5"/>
  <c r="L1004" i="5"/>
  <c r="L1003" i="5"/>
  <c r="L1002" i="5"/>
  <c r="L1001" i="5"/>
  <c r="L1000" i="5"/>
  <c r="L999" i="5"/>
  <c r="L998" i="5"/>
  <c r="L997" i="5"/>
  <c r="L996" i="5"/>
  <c r="L995" i="5"/>
  <c r="L994" i="5"/>
  <c r="L993" i="5"/>
  <c r="L992" i="5"/>
  <c r="L991" i="5"/>
  <c r="L990" i="5"/>
  <c r="L989" i="5"/>
  <c r="L988" i="5"/>
  <c r="L987" i="5"/>
  <c r="L986" i="5"/>
  <c r="L985" i="5"/>
  <c r="L984" i="5"/>
  <c r="L983" i="5"/>
  <c r="L982" i="5"/>
  <c r="L981" i="5"/>
  <c r="L980" i="5"/>
  <c r="L979" i="5"/>
  <c r="L978" i="5"/>
  <c r="L977" i="5"/>
  <c r="L976" i="5"/>
  <c r="L975" i="5"/>
  <c r="L974" i="5"/>
  <c r="L973" i="5"/>
  <c r="L972" i="5"/>
  <c r="L971" i="5"/>
  <c r="L970" i="5"/>
  <c r="L969" i="5"/>
  <c r="L968" i="5"/>
  <c r="L967" i="5"/>
  <c r="L966" i="5"/>
  <c r="L965" i="5"/>
  <c r="L964" i="5"/>
  <c r="L963" i="5"/>
  <c r="L962" i="5"/>
  <c r="L961" i="5"/>
  <c r="L960" i="5"/>
  <c r="L959" i="5"/>
  <c r="L958" i="5"/>
  <c r="L957" i="5"/>
  <c r="L956" i="5"/>
  <c r="L955" i="5"/>
  <c r="L954" i="5"/>
  <c r="L953" i="5"/>
  <c r="L952" i="5"/>
  <c r="L951" i="5"/>
  <c r="L950" i="5"/>
  <c r="L949" i="5"/>
  <c r="L948" i="5"/>
  <c r="L947" i="5"/>
  <c r="L946" i="5"/>
  <c r="L945" i="5"/>
  <c r="L944" i="5"/>
  <c r="L943" i="5"/>
  <c r="L942" i="5"/>
  <c r="L941" i="5"/>
  <c r="L940" i="5"/>
  <c r="L939" i="5"/>
  <c r="L938" i="5"/>
  <c r="L937" i="5"/>
  <c r="L936" i="5"/>
  <c r="L935" i="5"/>
  <c r="L934" i="5"/>
  <c r="L933" i="5"/>
  <c r="L932" i="5"/>
  <c r="L931" i="5"/>
  <c r="L930" i="5"/>
  <c r="L929" i="5"/>
  <c r="L928" i="5"/>
  <c r="L927" i="5"/>
  <c r="L926" i="5"/>
  <c r="L925" i="5"/>
  <c r="L924" i="5"/>
  <c r="L923" i="5"/>
  <c r="L922" i="5"/>
  <c r="L921" i="5"/>
  <c r="L920" i="5"/>
  <c r="L919" i="5"/>
  <c r="L918" i="5"/>
  <c r="L917" i="5"/>
  <c r="L916" i="5"/>
  <c r="L915" i="5"/>
  <c r="L914" i="5"/>
  <c r="L913" i="5"/>
  <c r="L912" i="5"/>
  <c r="L911" i="5"/>
  <c r="L910" i="5"/>
  <c r="L909" i="5"/>
  <c r="L908" i="5"/>
  <c r="L907" i="5"/>
  <c r="L906" i="5"/>
  <c r="L905" i="5"/>
  <c r="L904" i="5"/>
  <c r="L903" i="5"/>
  <c r="L902" i="5"/>
  <c r="L901" i="5"/>
  <c r="L900" i="5"/>
  <c r="L899" i="5"/>
  <c r="L898" i="5"/>
  <c r="L897" i="5"/>
  <c r="L896" i="5"/>
  <c r="L895" i="5"/>
  <c r="L894" i="5"/>
  <c r="L893" i="5"/>
  <c r="L892" i="5"/>
  <c r="L891" i="5"/>
  <c r="L890" i="5"/>
  <c r="L889" i="5"/>
  <c r="L888" i="5"/>
  <c r="L887" i="5"/>
  <c r="L886" i="5"/>
  <c r="L885" i="5"/>
  <c r="L884" i="5"/>
  <c r="L883" i="5"/>
  <c r="L882" i="5"/>
  <c r="L881" i="5"/>
  <c r="L880" i="5"/>
  <c r="L879" i="5"/>
  <c r="L878" i="5"/>
  <c r="L877" i="5"/>
  <c r="L876" i="5"/>
  <c r="L875" i="5"/>
  <c r="L874" i="5"/>
  <c r="L873" i="5"/>
  <c r="L872" i="5"/>
  <c r="L871" i="5"/>
  <c r="L870" i="5"/>
  <c r="L869" i="5"/>
  <c r="L868" i="5"/>
  <c r="L867" i="5"/>
  <c r="L866" i="5"/>
  <c r="L865" i="5"/>
  <c r="L864" i="5"/>
  <c r="L863" i="5"/>
  <c r="L862" i="5"/>
  <c r="L861" i="5"/>
  <c r="L860" i="5"/>
  <c r="L859" i="5"/>
  <c r="L858" i="5"/>
  <c r="L857" i="5"/>
  <c r="L856" i="5"/>
  <c r="L855" i="5"/>
  <c r="L854" i="5"/>
  <c r="L853" i="5"/>
  <c r="L852" i="5"/>
  <c r="L851" i="5"/>
  <c r="L850" i="5"/>
  <c r="L849" i="5"/>
  <c r="L848" i="5"/>
  <c r="L847" i="5"/>
  <c r="L846" i="5"/>
  <c r="L845" i="5"/>
  <c r="L844" i="5"/>
  <c r="L843" i="5"/>
  <c r="L842" i="5"/>
  <c r="L841" i="5"/>
  <c r="L840" i="5"/>
  <c r="L839" i="5"/>
  <c r="L838" i="5"/>
  <c r="L837" i="5"/>
  <c r="L836" i="5"/>
  <c r="L835" i="5"/>
  <c r="L834" i="5"/>
  <c r="L833" i="5"/>
  <c r="L832" i="5"/>
  <c r="L831" i="5"/>
  <c r="L830" i="5"/>
  <c r="L829" i="5"/>
  <c r="L828" i="5"/>
  <c r="L827" i="5"/>
  <c r="L826" i="5"/>
  <c r="L825" i="5"/>
  <c r="L824" i="5"/>
  <c r="L823" i="5"/>
  <c r="L822" i="5"/>
  <c r="L821" i="5"/>
  <c r="L820" i="5"/>
  <c r="L819" i="5"/>
  <c r="L818" i="5"/>
  <c r="L817" i="5"/>
  <c r="L816" i="5"/>
  <c r="L815" i="5"/>
  <c r="L814" i="5"/>
  <c r="L813" i="5"/>
  <c r="L812" i="5"/>
  <c r="L811" i="5"/>
  <c r="L810" i="5"/>
  <c r="L809" i="5"/>
  <c r="L808" i="5"/>
  <c r="L807" i="5"/>
  <c r="L806" i="5"/>
  <c r="L805" i="5"/>
  <c r="L804" i="5"/>
  <c r="L803" i="5"/>
  <c r="L802" i="5"/>
  <c r="L801" i="5"/>
  <c r="L800" i="5"/>
  <c r="L799" i="5"/>
  <c r="L798" i="5"/>
  <c r="L797" i="5"/>
  <c r="L796" i="5"/>
  <c r="L795" i="5"/>
  <c r="L794" i="5"/>
  <c r="L793" i="5"/>
  <c r="L792" i="5"/>
  <c r="L791" i="5"/>
  <c r="L790" i="5"/>
  <c r="L789" i="5"/>
  <c r="L788" i="5"/>
  <c r="L787" i="5"/>
  <c r="L786" i="5"/>
  <c r="L785" i="5"/>
  <c r="L784" i="5"/>
  <c r="L783" i="5"/>
  <c r="L782" i="5"/>
  <c r="L781" i="5"/>
  <c r="L780" i="5"/>
  <c r="L779" i="5"/>
  <c r="L778" i="5"/>
  <c r="L777" i="5"/>
  <c r="L776" i="5"/>
  <c r="L775" i="5"/>
  <c r="L774" i="5"/>
  <c r="L773" i="5"/>
  <c r="L772" i="5"/>
  <c r="L771" i="5"/>
  <c r="L770" i="5"/>
  <c r="L769" i="5"/>
  <c r="L768" i="5"/>
  <c r="L767" i="5"/>
  <c r="L766" i="5"/>
  <c r="L765" i="5"/>
  <c r="L764" i="5"/>
  <c r="L763" i="5"/>
  <c r="L762" i="5"/>
  <c r="L761" i="5"/>
  <c r="L760" i="5"/>
  <c r="L759" i="5"/>
  <c r="L758" i="5"/>
  <c r="L757" i="5"/>
  <c r="L756" i="5"/>
  <c r="L755" i="5"/>
  <c r="L754" i="5"/>
  <c r="L753" i="5"/>
  <c r="L752" i="5"/>
  <c r="L751" i="5"/>
  <c r="L750" i="5"/>
  <c r="L749" i="5"/>
  <c r="L748" i="5"/>
  <c r="L747" i="5"/>
  <c r="L746" i="5"/>
  <c r="L745" i="5"/>
  <c r="L744" i="5"/>
  <c r="L743" i="5"/>
  <c r="L742" i="5"/>
  <c r="L741" i="5"/>
  <c r="L740" i="5"/>
  <c r="L739" i="5"/>
  <c r="L738" i="5"/>
  <c r="L737" i="5"/>
  <c r="L736" i="5"/>
  <c r="L735" i="5"/>
  <c r="L734" i="5"/>
  <c r="L733" i="5"/>
  <c r="L732" i="5"/>
  <c r="L731" i="5"/>
  <c r="L730" i="5"/>
  <c r="L729" i="5"/>
  <c r="L728" i="5"/>
  <c r="L727" i="5"/>
  <c r="L726" i="5"/>
  <c r="L725" i="5"/>
  <c r="L724" i="5"/>
  <c r="L723" i="5"/>
  <c r="L722" i="5"/>
  <c r="L721" i="5"/>
  <c r="L720" i="5"/>
  <c r="L719" i="5"/>
  <c r="L718" i="5"/>
  <c r="L717" i="5"/>
  <c r="L716" i="5"/>
  <c r="L715" i="5"/>
  <c r="L714" i="5"/>
  <c r="L713" i="5"/>
  <c r="L712" i="5"/>
  <c r="L711" i="5"/>
  <c r="L710" i="5"/>
  <c r="L709" i="5"/>
  <c r="L708" i="5"/>
  <c r="L707" i="5"/>
  <c r="L706" i="5"/>
  <c r="L705" i="5"/>
  <c r="L704" i="5"/>
  <c r="L703" i="5"/>
  <c r="L702" i="5"/>
  <c r="L701" i="5"/>
  <c r="L700" i="5"/>
  <c r="L699" i="5"/>
  <c r="L698" i="5"/>
  <c r="L697" i="5"/>
  <c r="L696" i="5"/>
  <c r="L695" i="5"/>
  <c r="L694" i="5"/>
  <c r="L693" i="5"/>
  <c r="L692" i="5"/>
  <c r="L691" i="5"/>
  <c r="L690" i="5"/>
  <c r="L689" i="5"/>
  <c r="L688" i="5"/>
  <c r="L687" i="5"/>
  <c r="L686" i="5"/>
  <c r="L685" i="5"/>
  <c r="L684" i="5"/>
  <c r="L683" i="5"/>
  <c r="L682" i="5"/>
  <c r="L681" i="5"/>
  <c r="L680" i="5"/>
  <c r="L679" i="5"/>
  <c r="L678" i="5"/>
  <c r="L677" i="5"/>
  <c r="L676" i="5"/>
  <c r="L675" i="5"/>
  <c r="L674" i="5"/>
  <c r="L673" i="5"/>
  <c r="L672" i="5"/>
  <c r="L671" i="5"/>
  <c r="L670" i="5"/>
  <c r="L669" i="5"/>
  <c r="L668" i="5"/>
  <c r="L667" i="5"/>
  <c r="L666" i="5"/>
  <c r="L665" i="5"/>
  <c r="L664" i="5"/>
  <c r="L663" i="5"/>
  <c r="L662" i="5"/>
  <c r="L661" i="5"/>
  <c r="L660" i="5"/>
  <c r="L659" i="5"/>
  <c r="L658" i="5"/>
  <c r="L657" i="5"/>
  <c r="L656" i="5"/>
  <c r="L655" i="5"/>
  <c r="L654" i="5"/>
  <c r="L653" i="5"/>
  <c r="L652" i="5"/>
  <c r="L651" i="5"/>
  <c r="L650" i="5"/>
  <c r="L649" i="5"/>
  <c r="L648" i="5"/>
  <c r="L647" i="5"/>
  <c r="L646" i="5"/>
  <c r="L645" i="5"/>
  <c r="L644" i="5"/>
  <c r="L643" i="5"/>
  <c r="L642" i="5"/>
  <c r="L641" i="5"/>
  <c r="L640" i="5"/>
  <c r="L639" i="5"/>
  <c r="L638" i="5"/>
  <c r="L637" i="5"/>
  <c r="L636" i="5"/>
  <c r="L635" i="5"/>
  <c r="L634" i="5"/>
  <c r="L633" i="5"/>
  <c r="L632" i="5"/>
  <c r="L631" i="5"/>
  <c r="L630" i="5"/>
  <c r="L629" i="5"/>
  <c r="L628" i="5"/>
  <c r="L627" i="5"/>
  <c r="L626" i="5"/>
  <c r="L625" i="5"/>
  <c r="L624" i="5"/>
  <c r="L623" i="5"/>
  <c r="L622" i="5"/>
  <c r="L621" i="5"/>
  <c r="L620" i="5"/>
  <c r="L619" i="5"/>
  <c r="L618" i="5"/>
  <c r="L617" i="5"/>
  <c r="L616" i="5"/>
  <c r="L615" i="5"/>
  <c r="L614" i="5"/>
  <c r="L613" i="5"/>
  <c r="L612" i="5"/>
  <c r="L611" i="5"/>
  <c r="L610" i="5"/>
  <c r="L609" i="5"/>
  <c r="L608" i="5"/>
  <c r="L607" i="5"/>
  <c r="L606" i="5"/>
  <c r="L605" i="5"/>
  <c r="L604" i="5"/>
  <c r="L603" i="5"/>
  <c r="L602" i="5"/>
  <c r="L601" i="5"/>
  <c r="L600" i="5"/>
  <c r="L599" i="5"/>
  <c r="L598" i="5"/>
  <c r="L597" i="5"/>
  <c r="L596" i="5"/>
  <c r="L595" i="5"/>
  <c r="L594" i="5"/>
  <c r="L593" i="5"/>
  <c r="L592" i="5"/>
  <c r="L591" i="5"/>
  <c r="L590" i="5"/>
  <c r="L589" i="5"/>
  <c r="L588" i="5"/>
  <c r="L587" i="5"/>
  <c r="L586" i="5"/>
  <c r="L585" i="5"/>
  <c r="L584" i="5"/>
  <c r="L583" i="5"/>
  <c r="L582" i="5"/>
  <c r="L581" i="5"/>
  <c r="L580" i="5"/>
  <c r="L579" i="5"/>
  <c r="L578" i="5"/>
  <c r="L577" i="5"/>
  <c r="L576" i="5"/>
  <c r="L575" i="5"/>
  <c r="L574" i="5"/>
  <c r="L573" i="5"/>
  <c r="L572" i="5"/>
  <c r="L571" i="5"/>
  <c r="L570" i="5"/>
  <c r="L569" i="5"/>
  <c r="L568" i="5"/>
  <c r="L567" i="5"/>
  <c r="L566" i="5"/>
  <c r="L565" i="5"/>
  <c r="L564" i="5"/>
  <c r="L563" i="5"/>
  <c r="L562" i="5"/>
  <c r="L561" i="5"/>
  <c r="L560" i="5"/>
  <c r="L559" i="5"/>
  <c r="L558" i="5"/>
  <c r="L557" i="5"/>
  <c r="L556" i="5"/>
  <c r="L555" i="5"/>
  <c r="L554" i="5"/>
  <c r="L553" i="5"/>
  <c r="L552" i="5"/>
  <c r="L551" i="5"/>
  <c r="L550" i="5"/>
  <c r="L549" i="5"/>
  <c r="L548" i="5"/>
  <c r="L547" i="5"/>
  <c r="L546" i="5"/>
  <c r="L545" i="5"/>
  <c r="L544" i="5"/>
  <c r="L543" i="5"/>
  <c r="L542" i="5"/>
  <c r="L541" i="5"/>
  <c r="L540" i="5"/>
  <c r="L539" i="5"/>
  <c r="L538" i="5"/>
  <c r="L537" i="5"/>
  <c r="L536" i="5"/>
  <c r="L535" i="5"/>
  <c r="L534" i="5"/>
  <c r="L533" i="5"/>
  <c r="L532" i="5"/>
  <c r="L531" i="5"/>
  <c r="L530" i="5"/>
  <c r="L529" i="5"/>
  <c r="L528" i="5"/>
  <c r="L527" i="5"/>
  <c r="L526" i="5"/>
  <c r="L525" i="5"/>
  <c r="L524" i="5"/>
  <c r="L523" i="5"/>
  <c r="L522" i="5"/>
  <c r="L521" i="5"/>
  <c r="L520" i="5"/>
  <c r="L519" i="5"/>
  <c r="L518" i="5"/>
  <c r="L517" i="5"/>
  <c r="L516" i="5"/>
  <c r="L515" i="5"/>
  <c r="L514" i="5"/>
  <c r="L513" i="5"/>
  <c r="L512" i="5"/>
  <c r="L511" i="5"/>
  <c r="L510" i="5"/>
  <c r="L509" i="5"/>
  <c r="L508" i="5"/>
  <c r="L507" i="5"/>
  <c r="L506" i="5"/>
  <c r="L505" i="5"/>
  <c r="L504" i="5"/>
  <c r="L503" i="5"/>
  <c r="L502" i="5"/>
  <c r="L501" i="5"/>
  <c r="L500" i="5"/>
  <c r="L499" i="5"/>
  <c r="L498" i="5"/>
  <c r="L497" i="5"/>
  <c r="L496" i="5"/>
  <c r="L495" i="5"/>
  <c r="L494" i="5"/>
  <c r="L493" i="5"/>
  <c r="L492" i="5"/>
  <c r="L491" i="5"/>
  <c r="L490" i="5"/>
  <c r="L489" i="5"/>
  <c r="L488" i="5"/>
  <c r="L487" i="5"/>
  <c r="L486" i="5"/>
  <c r="L485" i="5"/>
  <c r="L484" i="5"/>
  <c r="L483" i="5"/>
  <c r="L482" i="5"/>
  <c r="L481" i="5"/>
  <c r="L480" i="5"/>
  <c r="L479" i="5"/>
  <c r="L478" i="5"/>
  <c r="L477" i="5"/>
  <c r="L476" i="5"/>
  <c r="L475" i="5"/>
  <c r="L474" i="5"/>
  <c r="L473" i="5"/>
  <c r="L472" i="5"/>
  <c r="L471" i="5"/>
  <c r="L470" i="5"/>
  <c r="L469" i="5"/>
  <c r="L468" i="5"/>
  <c r="L467" i="5"/>
  <c r="L466" i="5"/>
  <c r="L465" i="5"/>
  <c r="L464" i="5"/>
  <c r="L463" i="5"/>
  <c r="L462" i="5"/>
  <c r="L461" i="5"/>
  <c r="L460" i="5"/>
  <c r="L459" i="5"/>
  <c r="L458" i="5"/>
  <c r="L457" i="5"/>
  <c r="L456" i="5"/>
  <c r="L455" i="5"/>
  <c r="L454" i="5"/>
  <c r="L453" i="5"/>
  <c r="L452" i="5"/>
  <c r="L451" i="5"/>
  <c r="L450" i="5"/>
  <c r="L449" i="5"/>
  <c r="L448" i="5"/>
  <c r="L447" i="5"/>
  <c r="L446" i="5"/>
  <c r="L445" i="5"/>
  <c r="L444" i="5"/>
  <c r="L443" i="5"/>
  <c r="L442" i="5"/>
  <c r="L441" i="5"/>
  <c r="L440" i="5"/>
  <c r="L439" i="5"/>
  <c r="L438" i="5"/>
  <c r="L437" i="5"/>
  <c r="L436" i="5"/>
  <c r="L435" i="5"/>
  <c r="L434" i="5"/>
  <c r="L433" i="5"/>
  <c r="L432" i="5"/>
  <c r="L431" i="5"/>
  <c r="L430" i="5"/>
  <c r="L429" i="5"/>
  <c r="L428" i="5"/>
  <c r="L427" i="5"/>
  <c r="L426" i="5"/>
  <c r="L425" i="5"/>
  <c r="L424" i="5"/>
  <c r="L423" i="5"/>
  <c r="L422" i="5"/>
  <c r="L421" i="5"/>
  <c r="L420" i="5"/>
  <c r="L419" i="5"/>
  <c r="L418" i="5"/>
  <c r="L417" i="5"/>
  <c r="L416" i="5"/>
  <c r="L415" i="5"/>
  <c r="L414" i="5"/>
  <c r="L413" i="5"/>
  <c r="L412" i="5"/>
  <c r="L411" i="5"/>
  <c r="L410" i="5"/>
  <c r="L409" i="5"/>
  <c r="L408" i="5"/>
  <c r="L407" i="5"/>
  <c r="L406" i="5"/>
  <c r="L405" i="5"/>
  <c r="L404" i="5"/>
  <c r="L403" i="5"/>
  <c r="L402" i="5"/>
  <c r="L401" i="5"/>
  <c r="L400" i="5"/>
  <c r="L399" i="5"/>
  <c r="L398" i="5"/>
  <c r="L397" i="5"/>
  <c r="L396" i="5"/>
  <c r="L395" i="5"/>
  <c r="L394" i="5"/>
  <c r="L393" i="5"/>
  <c r="L392" i="5"/>
  <c r="L391" i="5"/>
  <c r="L390" i="5"/>
  <c r="L389" i="5"/>
  <c r="L388" i="5"/>
  <c r="L387" i="5"/>
  <c r="L386" i="5"/>
  <c r="L385" i="5"/>
  <c r="L384" i="5"/>
  <c r="L383" i="5"/>
  <c r="L382" i="5"/>
  <c r="L381" i="5"/>
  <c r="L380" i="5"/>
  <c r="L379" i="5"/>
  <c r="L378" i="5"/>
  <c r="L377" i="5"/>
  <c r="L376" i="5"/>
  <c r="L375" i="5"/>
  <c r="L374" i="5"/>
  <c r="L373" i="5"/>
  <c r="L372" i="5"/>
  <c r="L371" i="5"/>
  <c r="L370" i="5"/>
  <c r="L369" i="5"/>
  <c r="L368" i="5"/>
  <c r="L367" i="5"/>
  <c r="L366" i="5"/>
  <c r="L365" i="5"/>
  <c r="L364" i="5"/>
  <c r="L363" i="5"/>
  <c r="L362" i="5"/>
  <c r="L361" i="5"/>
  <c r="L360" i="5"/>
  <c r="L359" i="5"/>
  <c r="L358" i="5"/>
  <c r="L357" i="5"/>
  <c r="L356" i="5"/>
  <c r="L355" i="5"/>
  <c r="L354" i="5"/>
  <c r="L353" i="5"/>
  <c r="L352" i="5"/>
  <c r="L351" i="5"/>
  <c r="L350" i="5"/>
  <c r="L349" i="5"/>
  <c r="L348" i="5"/>
  <c r="L347" i="5"/>
  <c r="L346" i="5"/>
  <c r="L345" i="5"/>
  <c r="L344" i="5"/>
  <c r="L343" i="5"/>
  <c r="L342" i="5"/>
  <c r="L341" i="5"/>
  <c r="L340" i="5"/>
  <c r="L339" i="5"/>
  <c r="L338" i="5"/>
  <c r="L337" i="5"/>
  <c r="L336" i="5"/>
  <c r="L335" i="5"/>
  <c r="L334" i="5"/>
  <c r="L333" i="5"/>
  <c r="L332" i="5"/>
  <c r="L331" i="5"/>
  <c r="L330" i="5"/>
  <c r="L329" i="5"/>
  <c r="L328" i="5"/>
  <c r="L327" i="5"/>
  <c r="L326" i="5"/>
  <c r="L325" i="5"/>
  <c r="L324" i="5"/>
  <c r="L323" i="5"/>
  <c r="L322" i="5"/>
  <c r="L321" i="5"/>
  <c r="L320" i="5"/>
  <c r="L319" i="5"/>
  <c r="L318" i="5"/>
  <c r="L317" i="5"/>
  <c r="L316" i="5"/>
  <c r="L315" i="5"/>
  <c r="L314" i="5"/>
  <c r="L313" i="5"/>
  <c r="L312" i="5"/>
  <c r="L311" i="5"/>
  <c r="L310" i="5"/>
  <c r="L309" i="5"/>
  <c r="L308" i="5"/>
  <c r="L307" i="5"/>
  <c r="L306" i="5"/>
  <c r="L305" i="5"/>
  <c r="L304" i="5"/>
  <c r="L303" i="5"/>
  <c r="L302" i="5"/>
  <c r="L301" i="5"/>
  <c r="L300" i="5"/>
  <c r="L299" i="5"/>
  <c r="L298" i="5"/>
  <c r="L297" i="5"/>
  <c r="L296" i="5"/>
  <c r="L295" i="5"/>
  <c r="L294" i="5"/>
  <c r="L293" i="5"/>
  <c r="L292" i="5"/>
  <c r="L291" i="5"/>
  <c r="L290" i="5"/>
  <c r="L289" i="5"/>
  <c r="L288" i="5"/>
  <c r="L287" i="5"/>
  <c r="L286" i="5"/>
  <c r="L285" i="5"/>
  <c r="L284" i="5"/>
  <c r="L283" i="5"/>
  <c r="L282" i="5"/>
  <c r="L281" i="5"/>
  <c r="L280" i="5"/>
  <c r="L279" i="5"/>
  <c r="L278" i="5"/>
  <c r="L277" i="5"/>
  <c r="L276" i="5"/>
  <c r="L275" i="5"/>
  <c r="L274" i="5"/>
  <c r="L273" i="5"/>
  <c r="L272" i="5"/>
  <c r="L271" i="5"/>
  <c r="L270" i="5"/>
  <c r="L269" i="5"/>
  <c r="L268" i="5"/>
  <c r="L267" i="5"/>
  <c r="L266" i="5"/>
  <c r="L265" i="5"/>
  <c r="L264" i="5"/>
  <c r="L263" i="5"/>
  <c r="L262" i="5"/>
  <c r="L261" i="5"/>
  <c r="L260" i="5"/>
  <c r="L259" i="5"/>
  <c r="L258" i="5"/>
  <c r="L257" i="5"/>
  <c r="L256" i="5"/>
  <c r="L255" i="5"/>
  <c r="L254" i="5"/>
  <c r="L253" i="5"/>
  <c r="L252" i="5"/>
  <c r="L251" i="5"/>
  <c r="L250" i="5"/>
  <c r="L249" i="5"/>
  <c r="L248" i="5"/>
  <c r="L247" i="5"/>
  <c r="L246" i="5"/>
  <c r="L245" i="5"/>
  <c r="L244" i="5"/>
  <c r="L243" i="5"/>
  <c r="L242" i="5"/>
  <c r="L241" i="5"/>
  <c r="L240" i="5"/>
  <c r="L239" i="5"/>
  <c r="L238" i="5"/>
  <c r="L237" i="5"/>
  <c r="L236" i="5"/>
  <c r="L235" i="5"/>
  <c r="L234" i="5"/>
  <c r="L233" i="5"/>
  <c r="L232" i="5"/>
  <c r="L231" i="5"/>
  <c r="L230" i="5"/>
  <c r="L229" i="5"/>
  <c r="L228" i="5"/>
  <c r="L227" i="5"/>
  <c r="L226" i="5"/>
  <c r="L225" i="5"/>
  <c r="L224" i="5"/>
  <c r="L223" i="5"/>
  <c r="L222" i="5"/>
  <c r="L221" i="5"/>
  <c r="L220" i="5"/>
  <c r="L219" i="5"/>
  <c r="L218" i="5"/>
  <c r="L217" i="5"/>
  <c r="L216" i="5"/>
  <c r="L215" i="5"/>
  <c r="L214" i="5"/>
  <c r="L213" i="5"/>
  <c r="L212" i="5"/>
  <c r="L211" i="5"/>
  <c r="L210" i="5"/>
  <c r="L209" i="5"/>
  <c r="L208" i="5"/>
  <c r="L207" i="5"/>
  <c r="L206" i="5"/>
  <c r="L205" i="5"/>
  <c r="L204" i="5"/>
  <c r="L203" i="5"/>
  <c r="L202" i="5"/>
  <c r="L201" i="5"/>
  <c r="L200" i="5"/>
  <c r="L199" i="5"/>
  <c r="L198" i="5"/>
  <c r="L197" i="5"/>
  <c r="L196" i="5"/>
  <c r="L195" i="5"/>
  <c r="L194" i="5"/>
  <c r="L193" i="5"/>
  <c r="L192" i="5"/>
  <c r="L191" i="5"/>
  <c r="L190" i="5"/>
  <c r="L189" i="5"/>
  <c r="L188" i="5"/>
  <c r="L187" i="5"/>
  <c r="L186" i="5"/>
  <c r="L185" i="5"/>
  <c r="L184" i="5"/>
  <c r="L183" i="5"/>
  <c r="L182" i="5"/>
  <c r="L181" i="5"/>
  <c r="L180" i="5"/>
  <c r="L179" i="5"/>
  <c r="L178" i="5"/>
  <c r="L177" i="5"/>
  <c r="L176" i="5"/>
  <c r="L175" i="5"/>
  <c r="L174" i="5"/>
  <c r="L173" i="5"/>
  <c r="L172" i="5"/>
  <c r="L171" i="5"/>
  <c r="L170" i="5"/>
  <c r="L169" i="5"/>
  <c r="L168" i="5"/>
  <c r="L167" i="5"/>
  <c r="L166" i="5"/>
  <c r="L165" i="5"/>
  <c r="L164" i="5"/>
  <c r="L163" i="5"/>
  <c r="L162" i="5"/>
  <c r="L161" i="5"/>
  <c r="L160" i="5"/>
  <c r="L159" i="5"/>
  <c r="L158" i="5"/>
  <c r="L157" i="5"/>
  <c r="L156" i="5"/>
  <c r="L155" i="5"/>
  <c r="L154" i="5"/>
  <c r="L153" i="5"/>
  <c r="L152" i="5"/>
  <c r="L151" i="5"/>
  <c r="L150" i="5"/>
  <c r="L149" i="5"/>
  <c r="L148" i="5"/>
  <c r="L147" i="5"/>
  <c r="L146" i="5"/>
  <c r="L145" i="5"/>
  <c r="L144" i="5"/>
  <c r="L143" i="5"/>
  <c r="L142" i="5"/>
  <c r="L141" i="5"/>
  <c r="L140" i="5"/>
  <c r="L139" i="5"/>
  <c r="L138" i="5"/>
  <c r="L137" i="5"/>
  <c r="L136" i="5"/>
  <c r="L135" i="5"/>
  <c r="L134" i="5"/>
  <c r="L133" i="5"/>
  <c r="L132" i="5"/>
  <c r="L131" i="5"/>
  <c r="L130" i="5"/>
  <c r="L129" i="5"/>
  <c r="L128" i="5"/>
  <c r="L127" i="5"/>
  <c r="L126" i="5"/>
  <c r="L125" i="5"/>
  <c r="L124" i="5"/>
  <c r="L123" i="5"/>
  <c r="L122" i="5"/>
  <c r="L121" i="5"/>
  <c r="L120" i="5"/>
  <c r="L119" i="5"/>
  <c r="L118" i="5"/>
  <c r="L117" i="5"/>
  <c r="L116" i="5"/>
  <c r="L115" i="5"/>
  <c r="L114" i="5"/>
  <c r="L113" i="5"/>
  <c r="L112" i="5"/>
  <c r="L111" i="5"/>
  <c r="L110" i="5"/>
  <c r="L109" i="5"/>
  <c r="L108" i="5"/>
  <c r="L107" i="5"/>
  <c r="L106" i="5"/>
  <c r="L105" i="5"/>
  <c r="L104" i="5"/>
  <c r="L103" i="5"/>
  <c r="L102" i="5"/>
  <c r="L101" i="5"/>
  <c r="L100" i="5"/>
  <c r="L99" i="5"/>
  <c r="L98" i="5"/>
  <c r="L97" i="5"/>
  <c r="L96" i="5"/>
  <c r="L95" i="5"/>
  <c r="L94" i="5"/>
  <c r="L93" i="5"/>
  <c r="L92" i="5"/>
  <c r="L91" i="5"/>
  <c r="L90" i="5"/>
  <c r="L89" i="5"/>
  <c r="L88" i="5"/>
  <c r="L87" i="5"/>
  <c r="L86" i="5"/>
  <c r="L85" i="5"/>
  <c r="L84" i="5"/>
  <c r="L83" i="5"/>
  <c r="L82" i="5"/>
  <c r="L81" i="5"/>
  <c r="L80" i="5"/>
  <c r="L79" i="5"/>
  <c r="L78" i="5"/>
  <c r="L77" i="5"/>
  <c r="L76" i="5"/>
  <c r="L75" i="5"/>
  <c r="L74" i="5"/>
  <c r="L73" i="5"/>
  <c r="L72" i="5"/>
  <c r="L71" i="5"/>
  <c r="L70" i="5"/>
  <c r="L69" i="5"/>
  <c r="L68" i="5"/>
  <c r="L67" i="5"/>
  <c r="L66" i="5"/>
  <c r="L65" i="5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L29" i="5"/>
  <c r="L28" i="5"/>
  <c r="L27" i="5"/>
  <c r="L26" i="5"/>
  <c r="L25" i="5"/>
  <c r="L24" i="5"/>
  <c r="L23" i="5"/>
  <c r="L22" i="5"/>
  <c r="L21" i="5"/>
  <c r="L20" i="5"/>
  <c r="L19" i="5"/>
  <c r="L18" i="5"/>
  <c r="L17" i="5"/>
  <c r="L16" i="5"/>
  <c r="L15" i="5"/>
  <c r="L14" i="5"/>
  <c r="L13" i="5"/>
  <c r="L12" i="5"/>
  <c r="L11" i="5"/>
  <c r="L10" i="5"/>
  <c r="L9" i="5"/>
  <c r="L8" i="5"/>
  <c r="L7" i="5"/>
  <c r="L6" i="5"/>
  <c r="L5" i="5"/>
  <c r="L4" i="5"/>
  <c r="L3" i="5"/>
  <c r="Q2142" i="5"/>
  <c r="O2142" i="5"/>
  <c r="N2142" i="5"/>
  <c r="M2142" i="5"/>
  <c r="Q2141" i="5"/>
  <c r="O2141" i="5"/>
  <c r="N2141" i="5"/>
  <c r="M2141" i="5"/>
  <c r="Q2140" i="5"/>
  <c r="O2140" i="5"/>
  <c r="N2140" i="5"/>
  <c r="M2140" i="5"/>
  <c r="Q2139" i="5"/>
  <c r="O2139" i="5"/>
  <c r="N2139" i="5"/>
  <c r="M2139" i="5"/>
  <c r="Q2138" i="5"/>
  <c r="O2138" i="5"/>
  <c r="N2138" i="5"/>
  <c r="M2138" i="5"/>
  <c r="Q2137" i="5"/>
  <c r="O2137" i="5"/>
  <c r="N2137" i="5"/>
  <c r="M2137" i="5"/>
  <c r="O2136" i="5"/>
  <c r="N2136" i="5"/>
  <c r="M2136" i="5"/>
  <c r="Q2135" i="5"/>
  <c r="O2135" i="5"/>
  <c r="N2135" i="5"/>
  <c r="M2135" i="5"/>
  <c r="Q2134" i="5"/>
  <c r="O2134" i="5"/>
  <c r="N2134" i="5"/>
  <c r="M2134" i="5"/>
  <c r="Q2133" i="5"/>
  <c r="O2133" i="5"/>
  <c r="N2133" i="5"/>
  <c r="M2133" i="5"/>
  <c r="Q2132" i="5"/>
  <c r="O2132" i="5"/>
  <c r="N2132" i="5"/>
  <c r="M2132" i="5"/>
  <c r="Q2131" i="5"/>
  <c r="O2131" i="5"/>
  <c r="N2131" i="5"/>
  <c r="M2131" i="5"/>
  <c r="Q2130" i="5"/>
  <c r="O2130" i="5"/>
  <c r="N2130" i="5"/>
  <c r="M2130" i="5"/>
  <c r="Q2129" i="5"/>
  <c r="O2129" i="5"/>
  <c r="N2129" i="5"/>
  <c r="M2129" i="5"/>
  <c r="O2128" i="5"/>
  <c r="N2128" i="5"/>
  <c r="M2128" i="5"/>
  <c r="Q2127" i="5"/>
  <c r="O2127" i="5"/>
  <c r="N2127" i="5"/>
  <c r="M2127" i="5"/>
  <c r="Q2126" i="5"/>
  <c r="O2126" i="5"/>
  <c r="N2126" i="5"/>
  <c r="M2126" i="5"/>
  <c r="Q2125" i="5"/>
  <c r="O2125" i="5"/>
  <c r="N2125" i="5"/>
  <c r="M2125" i="5"/>
  <c r="Q2124" i="5"/>
  <c r="O2124" i="5"/>
  <c r="N2124" i="5"/>
  <c r="M2124" i="5"/>
  <c r="Q2123" i="5"/>
  <c r="O2123" i="5"/>
  <c r="N2123" i="5"/>
  <c r="M2123" i="5"/>
  <c r="Q2122" i="5"/>
  <c r="O2122" i="5"/>
  <c r="N2122" i="5"/>
  <c r="M2122" i="5"/>
  <c r="Q2121" i="5"/>
  <c r="O2121" i="5"/>
  <c r="N2121" i="5"/>
  <c r="M2121" i="5"/>
  <c r="O2120" i="5"/>
  <c r="N2120" i="5"/>
  <c r="M2120" i="5"/>
  <c r="Q2119" i="5"/>
  <c r="O2119" i="5"/>
  <c r="N2119" i="5"/>
  <c r="M2119" i="5"/>
  <c r="Q2118" i="5"/>
  <c r="O2118" i="5"/>
  <c r="N2118" i="5"/>
  <c r="M2118" i="5"/>
  <c r="Q2117" i="5"/>
  <c r="O2117" i="5"/>
  <c r="N2117" i="5"/>
  <c r="M2117" i="5"/>
  <c r="Q2116" i="5"/>
  <c r="O2116" i="5"/>
  <c r="N2116" i="5"/>
  <c r="M2116" i="5"/>
  <c r="Q2115" i="5"/>
  <c r="O2115" i="5"/>
  <c r="N2115" i="5"/>
  <c r="M2115" i="5"/>
  <c r="Q2114" i="5"/>
  <c r="O2114" i="5"/>
  <c r="N2114" i="5"/>
  <c r="M2114" i="5"/>
  <c r="Q2113" i="5"/>
  <c r="O2113" i="5"/>
  <c r="N2113" i="5"/>
  <c r="M2113" i="5"/>
  <c r="O2112" i="5"/>
  <c r="N2112" i="5"/>
  <c r="M2112" i="5"/>
  <c r="Q2111" i="5"/>
  <c r="O2111" i="5"/>
  <c r="N2111" i="5"/>
  <c r="M2111" i="5"/>
  <c r="Q2110" i="5"/>
  <c r="O2110" i="5"/>
  <c r="N2110" i="5"/>
  <c r="M2110" i="5"/>
  <c r="Q2109" i="5"/>
  <c r="O2109" i="5"/>
  <c r="N2109" i="5"/>
  <c r="M2109" i="5"/>
  <c r="Q2108" i="5"/>
  <c r="O2108" i="5"/>
  <c r="N2108" i="5"/>
  <c r="M2108" i="5"/>
  <c r="Q2107" i="5"/>
  <c r="O2107" i="5"/>
  <c r="N2107" i="5"/>
  <c r="M2107" i="5"/>
  <c r="Q2106" i="5"/>
  <c r="O2106" i="5"/>
  <c r="N2106" i="5"/>
  <c r="M2106" i="5"/>
  <c r="Q2105" i="5"/>
  <c r="O2105" i="5"/>
  <c r="N2105" i="5"/>
  <c r="M2105" i="5"/>
  <c r="O2104" i="5"/>
  <c r="N2104" i="5"/>
  <c r="M2104" i="5"/>
  <c r="Q2103" i="5"/>
  <c r="O2103" i="5"/>
  <c r="N2103" i="5"/>
  <c r="M2103" i="5"/>
  <c r="Q2102" i="5"/>
  <c r="O2102" i="5"/>
  <c r="N2102" i="5"/>
  <c r="M2102" i="5"/>
  <c r="Q2101" i="5"/>
  <c r="O2101" i="5"/>
  <c r="N2101" i="5"/>
  <c r="M2101" i="5"/>
  <c r="Q2100" i="5"/>
  <c r="O2100" i="5"/>
  <c r="N2100" i="5"/>
  <c r="M2100" i="5"/>
  <c r="Q2099" i="5"/>
  <c r="O2099" i="5"/>
  <c r="N2099" i="5"/>
  <c r="M2099" i="5"/>
  <c r="Q2098" i="5"/>
  <c r="O2098" i="5"/>
  <c r="N2098" i="5"/>
  <c r="M2098" i="5"/>
  <c r="Q2097" i="5"/>
  <c r="O2097" i="5"/>
  <c r="N2097" i="5"/>
  <c r="M2097" i="5"/>
  <c r="O2096" i="5"/>
  <c r="N2096" i="5"/>
  <c r="M2096" i="5"/>
  <c r="Q2095" i="5"/>
  <c r="O2095" i="5"/>
  <c r="N2095" i="5"/>
  <c r="M2095" i="5"/>
  <c r="Q2094" i="5"/>
  <c r="O2094" i="5"/>
  <c r="N2094" i="5"/>
  <c r="M2094" i="5"/>
  <c r="Q2093" i="5"/>
  <c r="O2093" i="5"/>
  <c r="N2093" i="5"/>
  <c r="M2093" i="5"/>
  <c r="Q2092" i="5"/>
  <c r="O2092" i="5"/>
  <c r="N2092" i="5"/>
  <c r="M2092" i="5"/>
  <c r="Q2091" i="5"/>
  <c r="O2091" i="5"/>
  <c r="N2091" i="5"/>
  <c r="M2091" i="5"/>
  <c r="Q2090" i="5"/>
  <c r="O2090" i="5"/>
  <c r="N2090" i="5"/>
  <c r="M2090" i="5"/>
  <c r="Q2089" i="5"/>
  <c r="O2089" i="5"/>
  <c r="N2089" i="5"/>
  <c r="M2089" i="5"/>
  <c r="O2088" i="5"/>
  <c r="N2088" i="5"/>
  <c r="M2088" i="5"/>
  <c r="Q2087" i="5"/>
  <c r="O2087" i="5"/>
  <c r="N2087" i="5"/>
  <c r="M2087" i="5"/>
  <c r="Q2086" i="5"/>
  <c r="R2086" i="5" s="1"/>
  <c r="O2086" i="5"/>
  <c r="N2086" i="5"/>
  <c r="M2086" i="5"/>
  <c r="Q2085" i="5"/>
  <c r="O2085" i="5"/>
  <c r="N2085" i="5"/>
  <c r="M2085" i="5"/>
  <c r="Q2084" i="5"/>
  <c r="O2084" i="5"/>
  <c r="N2084" i="5"/>
  <c r="M2084" i="5"/>
  <c r="Q2083" i="5"/>
  <c r="O2083" i="5"/>
  <c r="N2083" i="5"/>
  <c r="M2083" i="5"/>
  <c r="Q2082" i="5"/>
  <c r="R2082" i="5" s="1"/>
  <c r="O2082" i="5"/>
  <c r="N2082" i="5"/>
  <c r="M2082" i="5"/>
  <c r="Q2081" i="5"/>
  <c r="O2081" i="5"/>
  <c r="N2081" i="5"/>
  <c r="M2081" i="5"/>
  <c r="O2080" i="5"/>
  <c r="N2080" i="5"/>
  <c r="M2080" i="5"/>
  <c r="Q2079" i="5"/>
  <c r="O2079" i="5"/>
  <c r="N2079" i="5"/>
  <c r="M2079" i="5"/>
  <c r="Q2078" i="5"/>
  <c r="O2078" i="5"/>
  <c r="N2078" i="5"/>
  <c r="M2078" i="5"/>
  <c r="Q2077" i="5"/>
  <c r="O2077" i="5"/>
  <c r="N2077" i="5"/>
  <c r="M2077" i="5"/>
  <c r="Q2076" i="5"/>
  <c r="O2076" i="5"/>
  <c r="N2076" i="5"/>
  <c r="M2076" i="5"/>
  <c r="Q2075" i="5"/>
  <c r="O2075" i="5"/>
  <c r="N2075" i="5"/>
  <c r="M2075" i="5"/>
  <c r="Q2074" i="5"/>
  <c r="O2074" i="5"/>
  <c r="N2074" i="5"/>
  <c r="M2074" i="5"/>
  <c r="Q2073" i="5"/>
  <c r="O2073" i="5"/>
  <c r="N2073" i="5"/>
  <c r="M2073" i="5"/>
  <c r="O2072" i="5"/>
  <c r="N2072" i="5"/>
  <c r="M2072" i="5"/>
  <c r="Q2071" i="5"/>
  <c r="O2071" i="5"/>
  <c r="N2071" i="5"/>
  <c r="M2071" i="5"/>
  <c r="Q2070" i="5"/>
  <c r="O2070" i="5"/>
  <c r="N2070" i="5"/>
  <c r="M2070" i="5"/>
  <c r="Q2069" i="5"/>
  <c r="O2069" i="5"/>
  <c r="N2069" i="5"/>
  <c r="M2069" i="5"/>
  <c r="Q2068" i="5"/>
  <c r="O2068" i="5"/>
  <c r="N2068" i="5"/>
  <c r="M2068" i="5"/>
  <c r="Q2067" i="5"/>
  <c r="O2067" i="5"/>
  <c r="N2067" i="5"/>
  <c r="M2067" i="5"/>
  <c r="Q2066" i="5"/>
  <c r="O2066" i="5"/>
  <c r="N2066" i="5"/>
  <c r="M2066" i="5"/>
  <c r="Q2065" i="5"/>
  <c r="O2065" i="5"/>
  <c r="N2065" i="5"/>
  <c r="M2065" i="5"/>
  <c r="O2064" i="5"/>
  <c r="N2064" i="5"/>
  <c r="M2064" i="5"/>
  <c r="Q2063" i="5"/>
  <c r="O2063" i="5"/>
  <c r="N2063" i="5"/>
  <c r="M2063" i="5"/>
  <c r="Q2062" i="5"/>
  <c r="O2062" i="5"/>
  <c r="N2062" i="5"/>
  <c r="M2062" i="5"/>
  <c r="Q2061" i="5"/>
  <c r="O2061" i="5"/>
  <c r="N2061" i="5"/>
  <c r="M2061" i="5"/>
  <c r="Q2060" i="5"/>
  <c r="O2060" i="5"/>
  <c r="N2060" i="5"/>
  <c r="M2060" i="5"/>
  <c r="Q2059" i="5"/>
  <c r="O2059" i="5"/>
  <c r="N2059" i="5"/>
  <c r="M2059" i="5"/>
  <c r="Q2058" i="5"/>
  <c r="O2058" i="5"/>
  <c r="N2058" i="5"/>
  <c r="M2058" i="5"/>
  <c r="Q2057" i="5"/>
  <c r="O2057" i="5"/>
  <c r="N2057" i="5"/>
  <c r="M2057" i="5"/>
  <c r="O2056" i="5"/>
  <c r="N2056" i="5"/>
  <c r="M2056" i="5"/>
  <c r="Q2055" i="5"/>
  <c r="O2055" i="5"/>
  <c r="N2055" i="5"/>
  <c r="M2055" i="5"/>
  <c r="Q2054" i="5"/>
  <c r="O2054" i="5"/>
  <c r="N2054" i="5"/>
  <c r="M2054" i="5"/>
  <c r="Q2053" i="5"/>
  <c r="O2053" i="5"/>
  <c r="N2053" i="5"/>
  <c r="M2053" i="5"/>
  <c r="Q2052" i="5"/>
  <c r="O2052" i="5"/>
  <c r="N2052" i="5"/>
  <c r="M2052" i="5"/>
  <c r="Q2051" i="5"/>
  <c r="O2051" i="5"/>
  <c r="N2051" i="5"/>
  <c r="M2051" i="5"/>
  <c r="Q2050" i="5"/>
  <c r="O2050" i="5"/>
  <c r="N2050" i="5"/>
  <c r="M2050" i="5"/>
  <c r="Q2049" i="5"/>
  <c r="O2049" i="5"/>
  <c r="N2049" i="5"/>
  <c r="M2049" i="5"/>
  <c r="O2048" i="5"/>
  <c r="N2048" i="5"/>
  <c r="M2048" i="5"/>
  <c r="Q2047" i="5"/>
  <c r="O2047" i="5"/>
  <c r="N2047" i="5"/>
  <c r="M2047" i="5"/>
  <c r="Q2046" i="5"/>
  <c r="O2046" i="5"/>
  <c r="N2046" i="5"/>
  <c r="M2046" i="5"/>
  <c r="Q2045" i="5"/>
  <c r="O2045" i="5"/>
  <c r="N2045" i="5"/>
  <c r="M2045" i="5"/>
  <c r="Q2044" i="5"/>
  <c r="O2044" i="5"/>
  <c r="N2044" i="5"/>
  <c r="M2044" i="5"/>
  <c r="Q2043" i="5"/>
  <c r="O2043" i="5"/>
  <c r="N2043" i="5"/>
  <c r="M2043" i="5"/>
  <c r="Q2042" i="5"/>
  <c r="O2042" i="5"/>
  <c r="N2042" i="5"/>
  <c r="M2042" i="5"/>
  <c r="Q2041" i="5"/>
  <c r="O2041" i="5"/>
  <c r="N2041" i="5"/>
  <c r="M2041" i="5"/>
  <c r="O2040" i="5"/>
  <c r="N2040" i="5"/>
  <c r="M2040" i="5"/>
  <c r="Q2039" i="5"/>
  <c r="O2039" i="5"/>
  <c r="N2039" i="5"/>
  <c r="M2039" i="5"/>
  <c r="Q2038" i="5"/>
  <c r="O2038" i="5"/>
  <c r="N2038" i="5"/>
  <c r="M2038" i="5"/>
  <c r="Q2037" i="5"/>
  <c r="O2037" i="5"/>
  <c r="N2037" i="5"/>
  <c r="M2037" i="5"/>
  <c r="Q2036" i="5"/>
  <c r="O2036" i="5"/>
  <c r="N2036" i="5"/>
  <c r="M2036" i="5"/>
  <c r="Q2035" i="5"/>
  <c r="O2035" i="5"/>
  <c r="N2035" i="5"/>
  <c r="M2035" i="5"/>
  <c r="Q2034" i="5"/>
  <c r="O2034" i="5"/>
  <c r="N2034" i="5"/>
  <c r="M2034" i="5"/>
  <c r="Q2033" i="5"/>
  <c r="O2033" i="5"/>
  <c r="N2033" i="5"/>
  <c r="M2033" i="5"/>
  <c r="O2032" i="5"/>
  <c r="N2032" i="5"/>
  <c r="M2032" i="5"/>
  <c r="Q2031" i="5"/>
  <c r="O2031" i="5"/>
  <c r="N2031" i="5"/>
  <c r="M2031" i="5"/>
  <c r="Q2030" i="5"/>
  <c r="O2030" i="5"/>
  <c r="N2030" i="5"/>
  <c r="M2030" i="5"/>
  <c r="Q2029" i="5"/>
  <c r="O2029" i="5"/>
  <c r="N2029" i="5"/>
  <c r="M2029" i="5"/>
  <c r="Q2028" i="5"/>
  <c r="O2028" i="5"/>
  <c r="N2028" i="5"/>
  <c r="M2028" i="5"/>
  <c r="Q2027" i="5"/>
  <c r="O2027" i="5"/>
  <c r="N2027" i="5"/>
  <c r="M2027" i="5"/>
  <c r="Q2026" i="5"/>
  <c r="R2026" i="5" s="1"/>
  <c r="O2026" i="5"/>
  <c r="N2026" i="5"/>
  <c r="M2026" i="5"/>
  <c r="Q2025" i="5"/>
  <c r="O2025" i="5"/>
  <c r="N2025" i="5"/>
  <c r="M2025" i="5"/>
  <c r="O2024" i="5"/>
  <c r="N2024" i="5"/>
  <c r="M2024" i="5"/>
  <c r="Q2023" i="5"/>
  <c r="O2023" i="5"/>
  <c r="N2023" i="5"/>
  <c r="M2023" i="5"/>
  <c r="Q2022" i="5"/>
  <c r="O2022" i="5"/>
  <c r="N2022" i="5"/>
  <c r="M2022" i="5"/>
  <c r="Q2021" i="5"/>
  <c r="O2021" i="5"/>
  <c r="N2021" i="5"/>
  <c r="M2021" i="5"/>
  <c r="Q2020" i="5"/>
  <c r="O2020" i="5"/>
  <c r="N2020" i="5"/>
  <c r="M2020" i="5"/>
  <c r="Q2019" i="5"/>
  <c r="O2019" i="5"/>
  <c r="N2019" i="5"/>
  <c r="M2019" i="5"/>
  <c r="Q2018" i="5"/>
  <c r="O2018" i="5"/>
  <c r="N2018" i="5"/>
  <c r="M2018" i="5"/>
  <c r="Q2017" i="5"/>
  <c r="O2017" i="5"/>
  <c r="N2017" i="5"/>
  <c r="M2017" i="5"/>
  <c r="O2016" i="5"/>
  <c r="N2016" i="5"/>
  <c r="M2016" i="5"/>
  <c r="Q2015" i="5"/>
  <c r="O2015" i="5"/>
  <c r="N2015" i="5"/>
  <c r="M2015" i="5"/>
  <c r="Q2014" i="5"/>
  <c r="O2014" i="5"/>
  <c r="N2014" i="5"/>
  <c r="M2014" i="5"/>
  <c r="Q2013" i="5"/>
  <c r="O2013" i="5"/>
  <c r="N2013" i="5"/>
  <c r="M2013" i="5"/>
  <c r="Q2012" i="5"/>
  <c r="O2012" i="5"/>
  <c r="N2012" i="5"/>
  <c r="M2012" i="5"/>
  <c r="Q2011" i="5"/>
  <c r="O2011" i="5"/>
  <c r="N2011" i="5"/>
  <c r="M2011" i="5"/>
  <c r="Q2010" i="5"/>
  <c r="O2010" i="5"/>
  <c r="N2010" i="5"/>
  <c r="M2010" i="5"/>
  <c r="Q2009" i="5"/>
  <c r="O2009" i="5"/>
  <c r="N2009" i="5"/>
  <c r="M2009" i="5"/>
  <c r="O2008" i="5"/>
  <c r="N2008" i="5"/>
  <c r="M2008" i="5"/>
  <c r="Q2007" i="5"/>
  <c r="O2007" i="5"/>
  <c r="N2007" i="5"/>
  <c r="M2007" i="5"/>
  <c r="Q2006" i="5"/>
  <c r="O2006" i="5"/>
  <c r="N2006" i="5"/>
  <c r="M2006" i="5"/>
  <c r="Q2005" i="5"/>
  <c r="O2005" i="5"/>
  <c r="N2005" i="5"/>
  <c r="M2005" i="5"/>
  <c r="Q2004" i="5"/>
  <c r="O2004" i="5"/>
  <c r="N2004" i="5"/>
  <c r="M2004" i="5"/>
  <c r="Q2003" i="5"/>
  <c r="O2003" i="5"/>
  <c r="N2003" i="5"/>
  <c r="M2003" i="5"/>
  <c r="Q2002" i="5"/>
  <c r="O2002" i="5"/>
  <c r="N2002" i="5"/>
  <c r="M2002" i="5"/>
  <c r="Q2001" i="5"/>
  <c r="O2001" i="5"/>
  <c r="N2001" i="5"/>
  <c r="M2001" i="5"/>
  <c r="O2000" i="5"/>
  <c r="N2000" i="5"/>
  <c r="M2000" i="5"/>
  <c r="Q1999" i="5"/>
  <c r="O1999" i="5"/>
  <c r="N1999" i="5"/>
  <c r="M1999" i="5"/>
  <c r="Q1998" i="5"/>
  <c r="O1998" i="5"/>
  <c r="N1998" i="5"/>
  <c r="M1998" i="5"/>
  <c r="Q1997" i="5"/>
  <c r="O1997" i="5"/>
  <c r="N1997" i="5"/>
  <c r="M1997" i="5"/>
  <c r="Q1996" i="5"/>
  <c r="O1996" i="5"/>
  <c r="N1996" i="5"/>
  <c r="M1996" i="5"/>
  <c r="Q1995" i="5"/>
  <c r="O1995" i="5"/>
  <c r="N1995" i="5"/>
  <c r="M1995" i="5"/>
  <c r="Q1994" i="5"/>
  <c r="O1994" i="5"/>
  <c r="N1994" i="5"/>
  <c r="M1994" i="5"/>
  <c r="Q1993" i="5"/>
  <c r="O1993" i="5"/>
  <c r="N1993" i="5"/>
  <c r="M1993" i="5"/>
  <c r="O1992" i="5"/>
  <c r="N1992" i="5"/>
  <c r="M1992" i="5"/>
  <c r="Q1991" i="5"/>
  <c r="O1991" i="5"/>
  <c r="N1991" i="5"/>
  <c r="M1991" i="5"/>
  <c r="Q1990" i="5"/>
  <c r="O1990" i="5"/>
  <c r="N1990" i="5"/>
  <c r="M1990" i="5"/>
  <c r="Q1989" i="5"/>
  <c r="O1989" i="5"/>
  <c r="N1989" i="5"/>
  <c r="M1989" i="5"/>
  <c r="Q1988" i="5"/>
  <c r="O1988" i="5"/>
  <c r="N1988" i="5"/>
  <c r="M1988" i="5"/>
  <c r="Q1987" i="5"/>
  <c r="O1987" i="5"/>
  <c r="N1987" i="5"/>
  <c r="M1987" i="5"/>
  <c r="Q1986" i="5"/>
  <c r="O1986" i="5"/>
  <c r="N1986" i="5"/>
  <c r="M1986" i="5"/>
  <c r="Q1985" i="5"/>
  <c r="O1985" i="5"/>
  <c r="N1985" i="5"/>
  <c r="M1985" i="5"/>
  <c r="O1984" i="5"/>
  <c r="N1984" i="5"/>
  <c r="M1984" i="5"/>
  <c r="Q1983" i="5"/>
  <c r="O1983" i="5"/>
  <c r="N1983" i="5"/>
  <c r="M1983" i="5"/>
  <c r="Q1982" i="5"/>
  <c r="O1982" i="5"/>
  <c r="N1982" i="5"/>
  <c r="M1982" i="5"/>
  <c r="Q1981" i="5"/>
  <c r="O1981" i="5"/>
  <c r="N1981" i="5"/>
  <c r="M1981" i="5"/>
  <c r="Q1980" i="5"/>
  <c r="O1980" i="5"/>
  <c r="N1980" i="5"/>
  <c r="M1980" i="5"/>
  <c r="Q1979" i="5"/>
  <c r="O1979" i="5"/>
  <c r="N1979" i="5"/>
  <c r="M1979" i="5"/>
  <c r="Q1978" i="5"/>
  <c r="O1978" i="5"/>
  <c r="N1978" i="5"/>
  <c r="M1978" i="5"/>
  <c r="Q1977" i="5"/>
  <c r="O1977" i="5"/>
  <c r="N1977" i="5"/>
  <c r="M1977" i="5"/>
  <c r="O1976" i="5"/>
  <c r="N1976" i="5"/>
  <c r="M1976" i="5"/>
  <c r="Q1975" i="5"/>
  <c r="O1975" i="5"/>
  <c r="N1975" i="5"/>
  <c r="M1975" i="5"/>
  <c r="Q1974" i="5"/>
  <c r="O1974" i="5"/>
  <c r="N1974" i="5"/>
  <c r="M1974" i="5"/>
  <c r="Q1973" i="5"/>
  <c r="O1973" i="5"/>
  <c r="N1973" i="5"/>
  <c r="M1973" i="5"/>
  <c r="Q1972" i="5"/>
  <c r="O1972" i="5"/>
  <c r="N1972" i="5"/>
  <c r="M1972" i="5"/>
  <c r="Q1971" i="5"/>
  <c r="O1971" i="5"/>
  <c r="N1971" i="5"/>
  <c r="M1971" i="5"/>
  <c r="Q1970" i="5"/>
  <c r="O1970" i="5"/>
  <c r="N1970" i="5"/>
  <c r="M1970" i="5"/>
  <c r="Q1969" i="5"/>
  <c r="O1969" i="5"/>
  <c r="N1969" i="5"/>
  <c r="M1969" i="5"/>
  <c r="O1968" i="5"/>
  <c r="N1968" i="5"/>
  <c r="M1968" i="5"/>
  <c r="Q1967" i="5"/>
  <c r="O1967" i="5"/>
  <c r="N1967" i="5"/>
  <c r="M1967" i="5"/>
  <c r="Q1966" i="5"/>
  <c r="O1966" i="5"/>
  <c r="N1966" i="5"/>
  <c r="M1966" i="5"/>
  <c r="Q1965" i="5"/>
  <c r="O1965" i="5"/>
  <c r="N1965" i="5"/>
  <c r="M1965" i="5"/>
  <c r="Q1964" i="5"/>
  <c r="O1964" i="5"/>
  <c r="N1964" i="5"/>
  <c r="M1964" i="5"/>
  <c r="Q1963" i="5"/>
  <c r="O1963" i="5"/>
  <c r="N1963" i="5"/>
  <c r="M1963" i="5"/>
  <c r="Q1962" i="5"/>
  <c r="O1962" i="5"/>
  <c r="N1962" i="5"/>
  <c r="M1962" i="5"/>
  <c r="Q1961" i="5"/>
  <c r="O1961" i="5"/>
  <c r="N1961" i="5"/>
  <c r="M1961" i="5"/>
  <c r="O1960" i="5"/>
  <c r="N1960" i="5"/>
  <c r="M1960" i="5"/>
  <c r="Q1959" i="5"/>
  <c r="O1959" i="5"/>
  <c r="N1959" i="5"/>
  <c r="M1959" i="5"/>
  <c r="Q1958" i="5"/>
  <c r="O1958" i="5"/>
  <c r="N1958" i="5"/>
  <c r="M1958" i="5"/>
  <c r="Q1957" i="5"/>
  <c r="O1957" i="5"/>
  <c r="N1957" i="5"/>
  <c r="M1957" i="5"/>
  <c r="Q1956" i="5"/>
  <c r="O1956" i="5"/>
  <c r="N1956" i="5"/>
  <c r="M1956" i="5"/>
  <c r="Q1955" i="5"/>
  <c r="O1955" i="5"/>
  <c r="N1955" i="5"/>
  <c r="M1955" i="5"/>
  <c r="Q1954" i="5"/>
  <c r="O1954" i="5"/>
  <c r="N1954" i="5"/>
  <c r="M1954" i="5"/>
  <c r="Q1953" i="5"/>
  <c r="O1953" i="5"/>
  <c r="N1953" i="5"/>
  <c r="M1953" i="5"/>
  <c r="O1952" i="5"/>
  <c r="N1952" i="5"/>
  <c r="M1952" i="5"/>
  <c r="Q1951" i="5"/>
  <c r="R1951" i="5" s="1"/>
  <c r="O1951" i="5"/>
  <c r="N1951" i="5"/>
  <c r="M1951" i="5"/>
  <c r="Q1950" i="5"/>
  <c r="O1950" i="5"/>
  <c r="N1950" i="5"/>
  <c r="M1950" i="5"/>
  <c r="Q1949" i="5"/>
  <c r="O1949" i="5"/>
  <c r="N1949" i="5"/>
  <c r="M1949" i="5"/>
  <c r="Q1948" i="5"/>
  <c r="O1948" i="5"/>
  <c r="N1948" i="5"/>
  <c r="M1948" i="5"/>
  <c r="Q1947" i="5"/>
  <c r="O1947" i="5"/>
  <c r="N1947" i="5"/>
  <c r="M1947" i="5"/>
  <c r="Q1946" i="5"/>
  <c r="R1946" i="5" s="1"/>
  <c r="O1946" i="5"/>
  <c r="N1946" i="5"/>
  <c r="M1946" i="5"/>
  <c r="Q1945" i="5"/>
  <c r="O1945" i="5"/>
  <c r="N1945" i="5"/>
  <c r="M1945" i="5"/>
  <c r="R1945" i="5" s="1"/>
  <c r="O1944" i="5"/>
  <c r="N1944" i="5"/>
  <c r="M1944" i="5"/>
  <c r="Q1943" i="5"/>
  <c r="O1943" i="5"/>
  <c r="N1943" i="5"/>
  <c r="M1943" i="5"/>
  <c r="Q1942" i="5"/>
  <c r="O1942" i="5"/>
  <c r="N1942" i="5"/>
  <c r="M1942" i="5"/>
  <c r="Q1941" i="5"/>
  <c r="O1941" i="5"/>
  <c r="N1941" i="5"/>
  <c r="M1941" i="5"/>
  <c r="Q1940" i="5"/>
  <c r="O1940" i="5"/>
  <c r="N1940" i="5"/>
  <c r="M1940" i="5"/>
  <c r="Q1939" i="5"/>
  <c r="O1939" i="5"/>
  <c r="N1939" i="5"/>
  <c r="M1939" i="5"/>
  <c r="Q1938" i="5"/>
  <c r="O1938" i="5"/>
  <c r="N1938" i="5"/>
  <c r="M1938" i="5"/>
  <c r="Q1937" i="5"/>
  <c r="O1937" i="5"/>
  <c r="N1937" i="5"/>
  <c r="M1937" i="5"/>
  <c r="O1936" i="5"/>
  <c r="N1936" i="5"/>
  <c r="M1936" i="5"/>
  <c r="Q1935" i="5"/>
  <c r="O1935" i="5"/>
  <c r="N1935" i="5"/>
  <c r="M1935" i="5"/>
  <c r="Q1934" i="5"/>
  <c r="O1934" i="5"/>
  <c r="N1934" i="5"/>
  <c r="M1934" i="5"/>
  <c r="Q1933" i="5"/>
  <c r="O1933" i="5"/>
  <c r="N1933" i="5"/>
  <c r="M1933" i="5"/>
  <c r="Q1932" i="5"/>
  <c r="O1932" i="5"/>
  <c r="N1932" i="5"/>
  <c r="M1932" i="5"/>
  <c r="Q1931" i="5"/>
  <c r="O1931" i="5"/>
  <c r="N1931" i="5"/>
  <c r="M1931" i="5"/>
  <c r="Q1930" i="5"/>
  <c r="O1930" i="5"/>
  <c r="N1930" i="5"/>
  <c r="M1930" i="5"/>
  <c r="Q1929" i="5"/>
  <c r="O1929" i="5"/>
  <c r="N1929" i="5"/>
  <c r="M1929" i="5"/>
  <c r="O1928" i="5"/>
  <c r="N1928" i="5"/>
  <c r="M1928" i="5"/>
  <c r="Q1927" i="5"/>
  <c r="O1927" i="5"/>
  <c r="N1927" i="5"/>
  <c r="M1927" i="5"/>
  <c r="Q1926" i="5"/>
  <c r="O1926" i="5"/>
  <c r="N1926" i="5"/>
  <c r="M1926" i="5"/>
  <c r="Q1925" i="5"/>
  <c r="O1925" i="5"/>
  <c r="N1925" i="5"/>
  <c r="M1925" i="5"/>
  <c r="Q1924" i="5"/>
  <c r="O1924" i="5"/>
  <c r="N1924" i="5"/>
  <c r="M1924" i="5"/>
  <c r="Q1923" i="5"/>
  <c r="O1923" i="5"/>
  <c r="N1923" i="5"/>
  <c r="M1923" i="5"/>
  <c r="Q1922" i="5"/>
  <c r="O1922" i="5"/>
  <c r="N1922" i="5"/>
  <c r="M1922" i="5"/>
  <c r="Q1921" i="5"/>
  <c r="O1921" i="5"/>
  <c r="N1921" i="5"/>
  <c r="M1921" i="5"/>
  <c r="O1920" i="5"/>
  <c r="N1920" i="5"/>
  <c r="M1920" i="5"/>
  <c r="Q1919" i="5"/>
  <c r="O1919" i="5"/>
  <c r="N1919" i="5"/>
  <c r="M1919" i="5"/>
  <c r="Q1918" i="5"/>
  <c r="O1918" i="5"/>
  <c r="N1918" i="5"/>
  <c r="M1918" i="5"/>
  <c r="Q1917" i="5"/>
  <c r="O1917" i="5"/>
  <c r="N1917" i="5"/>
  <c r="M1917" i="5"/>
  <c r="Q1916" i="5"/>
  <c r="O1916" i="5"/>
  <c r="N1916" i="5"/>
  <c r="M1916" i="5"/>
  <c r="Q1915" i="5"/>
  <c r="O1915" i="5"/>
  <c r="N1915" i="5"/>
  <c r="M1915" i="5"/>
  <c r="Q1914" i="5"/>
  <c r="O1914" i="5"/>
  <c r="N1914" i="5"/>
  <c r="M1914" i="5"/>
  <c r="Q1913" i="5"/>
  <c r="O1913" i="5"/>
  <c r="N1913" i="5"/>
  <c r="M1913" i="5"/>
  <c r="O1912" i="5"/>
  <c r="N1912" i="5"/>
  <c r="M1912" i="5"/>
  <c r="Q1911" i="5"/>
  <c r="O1911" i="5"/>
  <c r="N1911" i="5"/>
  <c r="M1911" i="5"/>
  <c r="Q1910" i="5"/>
  <c r="O1910" i="5"/>
  <c r="N1910" i="5"/>
  <c r="M1910" i="5"/>
  <c r="Q1909" i="5"/>
  <c r="O1909" i="5"/>
  <c r="N1909" i="5"/>
  <c r="M1909" i="5"/>
  <c r="Q1908" i="5"/>
  <c r="O1908" i="5"/>
  <c r="N1908" i="5"/>
  <c r="M1908" i="5"/>
  <c r="Q1907" i="5"/>
  <c r="O1907" i="5"/>
  <c r="N1907" i="5"/>
  <c r="M1907" i="5"/>
  <c r="Q1906" i="5"/>
  <c r="O1906" i="5"/>
  <c r="N1906" i="5"/>
  <c r="M1906" i="5"/>
  <c r="Q1905" i="5"/>
  <c r="O1905" i="5"/>
  <c r="N1905" i="5"/>
  <c r="M1905" i="5"/>
  <c r="O1904" i="5"/>
  <c r="N1904" i="5"/>
  <c r="M1904" i="5"/>
  <c r="Q1903" i="5"/>
  <c r="O1903" i="5"/>
  <c r="N1903" i="5"/>
  <c r="M1903" i="5"/>
  <c r="Q1902" i="5"/>
  <c r="O1902" i="5"/>
  <c r="N1902" i="5"/>
  <c r="M1902" i="5"/>
  <c r="Q1901" i="5"/>
  <c r="O1901" i="5"/>
  <c r="N1901" i="5"/>
  <c r="M1901" i="5"/>
  <c r="Q1900" i="5"/>
  <c r="O1900" i="5"/>
  <c r="N1900" i="5"/>
  <c r="M1900" i="5"/>
  <c r="Q1899" i="5"/>
  <c r="O1899" i="5"/>
  <c r="N1899" i="5"/>
  <c r="M1899" i="5"/>
  <c r="Q1898" i="5"/>
  <c r="O1898" i="5"/>
  <c r="N1898" i="5"/>
  <c r="M1898" i="5"/>
  <c r="Q1897" i="5"/>
  <c r="O1897" i="5"/>
  <c r="N1897" i="5"/>
  <c r="M1897" i="5"/>
  <c r="O1896" i="5"/>
  <c r="N1896" i="5"/>
  <c r="M1896" i="5"/>
  <c r="Q1895" i="5"/>
  <c r="O1895" i="5"/>
  <c r="N1895" i="5"/>
  <c r="M1895" i="5"/>
  <c r="Q1894" i="5"/>
  <c r="O1894" i="5"/>
  <c r="N1894" i="5"/>
  <c r="M1894" i="5"/>
  <c r="Q1893" i="5"/>
  <c r="O1893" i="5"/>
  <c r="N1893" i="5"/>
  <c r="M1893" i="5"/>
  <c r="Q1892" i="5"/>
  <c r="O1892" i="5"/>
  <c r="N1892" i="5"/>
  <c r="M1892" i="5"/>
  <c r="Q1891" i="5"/>
  <c r="O1891" i="5"/>
  <c r="N1891" i="5"/>
  <c r="M1891" i="5"/>
  <c r="Q1890" i="5"/>
  <c r="O1890" i="5"/>
  <c r="N1890" i="5"/>
  <c r="M1890" i="5"/>
  <c r="Q1889" i="5"/>
  <c r="O1889" i="5"/>
  <c r="N1889" i="5"/>
  <c r="M1889" i="5"/>
  <c r="O1888" i="5"/>
  <c r="N1888" i="5"/>
  <c r="M1888" i="5"/>
  <c r="Q1887" i="5"/>
  <c r="O1887" i="5"/>
  <c r="N1887" i="5"/>
  <c r="M1887" i="5"/>
  <c r="Q1886" i="5"/>
  <c r="O1886" i="5"/>
  <c r="N1886" i="5"/>
  <c r="M1886" i="5"/>
  <c r="Q1885" i="5"/>
  <c r="O1885" i="5"/>
  <c r="N1885" i="5"/>
  <c r="M1885" i="5"/>
  <c r="Q1884" i="5"/>
  <c r="O1884" i="5"/>
  <c r="N1884" i="5"/>
  <c r="M1884" i="5"/>
  <c r="Q1883" i="5"/>
  <c r="O1883" i="5"/>
  <c r="N1883" i="5"/>
  <c r="M1883" i="5"/>
  <c r="Q1882" i="5"/>
  <c r="O1882" i="5"/>
  <c r="N1882" i="5"/>
  <c r="M1882" i="5"/>
  <c r="Q1881" i="5"/>
  <c r="O1881" i="5"/>
  <c r="N1881" i="5"/>
  <c r="M1881" i="5"/>
  <c r="O1880" i="5"/>
  <c r="N1880" i="5"/>
  <c r="M1880" i="5"/>
  <c r="Q1879" i="5"/>
  <c r="R1879" i="5" s="1"/>
  <c r="O1879" i="5"/>
  <c r="N1879" i="5"/>
  <c r="M1879" i="5"/>
  <c r="Q1878" i="5"/>
  <c r="O1878" i="5"/>
  <c r="N1878" i="5"/>
  <c r="M1878" i="5"/>
  <c r="Q1877" i="5"/>
  <c r="R1877" i="5" s="1"/>
  <c r="O1877" i="5"/>
  <c r="N1877" i="5"/>
  <c r="M1877" i="5"/>
  <c r="Q1876" i="5"/>
  <c r="O1876" i="5"/>
  <c r="N1876" i="5"/>
  <c r="M1876" i="5"/>
  <c r="Q1875" i="5"/>
  <c r="O1875" i="5"/>
  <c r="N1875" i="5"/>
  <c r="M1875" i="5"/>
  <c r="Q1874" i="5"/>
  <c r="O1874" i="5"/>
  <c r="N1874" i="5"/>
  <c r="M1874" i="5"/>
  <c r="Q1873" i="5"/>
  <c r="O1873" i="5"/>
  <c r="N1873" i="5"/>
  <c r="M1873" i="5"/>
  <c r="O1872" i="5"/>
  <c r="N1872" i="5"/>
  <c r="M1872" i="5"/>
  <c r="Q1871" i="5"/>
  <c r="O1871" i="5"/>
  <c r="N1871" i="5"/>
  <c r="M1871" i="5"/>
  <c r="Q1870" i="5"/>
  <c r="O1870" i="5"/>
  <c r="N1870" i="5"/>
  <c r="M1870" i="5"/>
  <c r="Q1869" i="5"/>
  <c r="O1869" i="5"/>
  <c r="N1869" i="5"/>
  <c r="M1869" i="5"/>
  <c r="Q1868" i="5"/>
  <c r="O1868" i="5"/>
  <c r="N1868" i="5"/>
  <c r="M1868" i="5"/>
  <c r="Q1867" i="5"/>
  <c r="O1867" i="5"/>
  <c r="N1867" i="5"/>
  <c r="M1867" i="5"/>
  <c r="Q1866" i="5"/>
  <c r="O1866" i="5"/>
  <c r="N1866" i="5"/>
  <c r="M1866" i="5"/>
  <c r="Q1865" i="5"/>
  <c r="O1865" i="5"/>
  <c r="N1865" i="5"/>
  <c r="M1865" i="5"/>
  <c r="O1864" i="5"/>
  <c r="N1864" i="5"/>
  <c r="M1864" i="5"/>
  <c r="Q1863" i="5"/>
  <c r="O1863" i="5"/>
  <c r="N1863" i="5"/>
  <c r="M1863" i="5"/>
  <c r="Q1862" i="5"/>
  <c r="O1862" i="5"/>
  <c r="N1862" i="5"/>
  <c r="M1862" i="5"/>
  <c r="Q1861" i="5"/>
  <c r="O1861" i="5"/>
  <c r="N1861" i="5"/>
  <c r="M1861" i="5"/>
  <c r="Q1860" i="5"/>
  <c r="O1860" i="5"/>
  <c r="N1860" i="5"/>
  <c r="M1860" i="5"/>
  <c r="Q1859" i="5"/>
  <c r="R1859" i="5" s="1"/>
  <c r="O1859" i="5"/>
  <c r="N1859" i="5"/>
  <c r="M1859" i="5"/>
  <c r="Q1858" i="5"/>
  <c r="O1858" i="5"/>
  <c r="N1858" i="5"/>
  <c r="M1858" i="5"/>
  <c r="Q1857" i="5"/>
  <c r="O1857" i="5"/>
  <c r="N1857" i="5"/>
  <c r="M1857" i="5"/>
  <c r="O1856" i="5"/>
  <c r="N1856" i="5"/>
  <c r="M1856" i="5"/>
  <c r="Q1855" i="5"/>
  <c r="O1855" i="5"/>
  <c r="N1855" i="5"/>
  <c r="M1855" i="5"/>
  <c r="Q1854" i="5"/>
  <c r="O1854" i="5"/>
  <c r="N1854" i="5"/>
  <c r="M1854" i="5"/>
  <c r="R1854" i="5" s="1"/>
  <c r="Q1853" i="5"/>
  <c r="R1853" i="5" s="1"/>
  <c r="O1853" i="5"/>
  <c r="N1853" i="5"/>
  <c r="M1853" i="5"/>
  <c r="Q1852" i="5"/>
  <c r="O1852" i="5"/>
  <c r="N1852" i="5"/>
  <c r="M1852" i="5"/>
  <c r="Q1851" i="5"/>
  <c r="R1851" i="5" s="1"/>
  <c r="O1851" i="5"/>
  <c r="N1851" i="5"/>
  <c r="M1851" i="5"/>
  <c r="Q1850" i="5"/>
  <c r="O1850" i="5"/>
  <c r="N1850" i="5"/>
  <c r="M1850" i="5"/>
  <c r="Q1849" i="5"/>
  <c r="O1849" i="5"/>
  <c r="N1849" i="5"/>
  <c r="M1849" i="5"/>
  <c r="O1848" i="5"/>
  <c r="N1848" i="5"/>
  <c r="M1848" i="5"/>
  <c r="Q1847" i="5"/>
  <c r="O1847" i="5"/>
  <c r="N1847" i="5"/>
  <c r="M1847" i="5"/>
  <c r="Q1846" i="5"/>
  <c r="O1846" i="5"/>
  <c r="N1846" i="5"/>
  <c r="M1846" i="5"/>
  <c r="Q1845" i="5"/>
  <c r="O1845" i="5"/>
  <c r="N1845" i="5"/>
  <c r="M1845" i="5"/>
  <c r="Q1844" i="5"/>
  <c r="O1844" i="5"/>
  <c r="N1844" i="5"/>
  <c r="M1844" i="5"/>
  <c r="Q1843" i="5"/>
  <c r="O1843" i="5"/>
  <c r="N1843" i="5"/>
  <c r="M1843" i="5"/>
  <c r="Q1842" i="5"/>
  <c r="O1842" i="5"/>
  <c r="N1842" i="5"/>
  <c r="M1842" i="5"/>
  <c r="Q1841" i="5"/>
  <c r="O1841" i="5"/>
  <c r="N1841" i="5"/>
  <c r="M1841" i="5"/>
  <c r="O1840" i="5"/>
  <c r="N1840" i="5"/>
  <c r="M1840" i="5"/>
  <c r="Q1839" i="5"/>
  <c r="O1839" i="5"/>
  <c r="N1839" i="5"/>
  <c r="M1839" i="5"/>
  <c r="Q1838" i="5"/>
  <c r="O1838" i="5"/>
  <c r="N1838" i="5"/>
  <c r="M1838" i="5"/>
  <c r="Q1837" i="5"/>
  <c r="O1837" i="5"/>
  <c r="N1837" i="5"/>
  <c r="M1837" i="5"/>
  <c r="Q1836" i="5"/>
  <c r="O1836" i="5"/>
  <c r="N1836" i="5"/>
  <c r="M1836" i="5"/>
  <c r="Q1835" i="5"/>
  <c r="O1835" i="5"/>
  <c r="N1835" i="5"/>
  <c r="M1835" i="5"/>
  <c r="Q1834" i="5"/>
  <c r="O1834" i="5"/>
  <c r="N1834" i="5"/>
  <c r="M1834" i="5"/>
  <c r="Q1833" i="5"/>
  <c r="O1833" i="5"/>
  <c r="N1833" i="5"/>
  <c r="M1833" i="5"/>
  <c r="O1832" i="5"/>
  <c r="N1832" i="5"/>
  <c r="M1832" i="5"/>
  <c r="Q1831" i="5"/>
  <c r="O1831" i="5"/>
  <c r="N1831" i="5"/>
  <c r="M1831" i="5"/>
  <c r="Q1830" i="5"/>
  <c r="O1830" i="5"/>
  <c r="N1830" i="5"/>
  <c r="M1830" i="5"/>
  <c r="Q1829" i="5"/>
  <c r="O1829" i="5"/>
  <c r="N1829" i="5"/>
  <c r="M1829" i="5"/>
  <c r="Q1828" i="5"/>
  <c r="O1828" i="5"/>
  <c r="N1828" i="5"/>
  <c r="M1828" i="5"/>
  <c r="Q1827" i="5"/>
  <c r="O1827" i="5"/>
  <c r="N1827" i="5"/>
  <c r="M1827" i="5"/>
  <c r="Q1826" i="5"/>
  <c r="O1826" i="5"/>
  <c r="N1826" i="5"/>
  <c r="M1826" i="5"/>
  <c r="Q1825" i="5"/>
  <c r="O1825" i="5"/>
  <c r="N1825" i="5"/>
  <c r="M1825" i="5"/>
  <c r="O1824" i="5"/>
  <c r="N1824" i="5"/>
  <c r="M1824" i="5"/>
  <c r="Q1823" i="5"/>
  <c r="O1823" i="5"/>
  <c r="N1823" i="5"/>
  <c r="M1823" i="5"/>
  <c r="Q1822" i="5"/>
  <c r="O1822" i="5"/>
  <c r="N1822" i="5"/>
  <c r="M1822" i="5"/>
  <c r="Q1821" i="5"/>
  <c r="O1821" i="5"/>
  <c r="N1821" i="5"/>
  <c r="M1821" i="5"/>
  <c r="Q1820" i="5"/>
  <c r="O1820" i="5"/>
  <c r="N1820" i="5"/>
  <c r="M1820" i="5"/>
  <c r="Q1819" i="5"/>
  <c r="O1819" i="5"/>
  <c r="N1819" i="5"/>
  <c r="M1819" i="5"/>
  <c r="Q1818" i="5"/>
  <c r="O1818" i="5"/>
  <c r="N1818" i="5"/>
  <c r="M1818" i="5"/>
  <c r="Q1817" i="5"/>
  <c r="O1817" i="5"/>
  <c r="N1817" i="5"/>
  <c r="M1817" i="5"/>
  <c r="O1816" i="5"/>
  <c r="N1816" i="5"/>
  <c r="M1816" i="5"/>
  <c r="Q1815" i="5"/>
  <c r="O1815" i="5"/>
  <c r="N1815" i="5"/>
  <c r="M1815" i="5"/>
  <c r="Q1814" i="5"/>
  <c r="O1814" i="5"/>
  <c r="N1814" i="5"/>
  <c r="M1814" i="5"/>
  <c r="Q1813" i="5"/>
  <c r="O1813" i="5"/>
  <c r="N1813" i="5"/>
  <c r="M1813" i="5"/>
  <c r="Q1812" i="5"/>
  <c r="O1812" i="5"/>
  <c r="N1812" i="5"/>
  <c r="M1812" i="5"/>
  <c r="Q1811" i="5"/>
  <c r="O1811" i="5"/>
  <c r="N1811" i="5"/>
  <c r="M1811" i="5"/>
  <c r="Q1810" i="5"/>
  <c r="O1810" i="5"/>
  <c r="N1810" i="5"/>
  <c r="M1810" i="5"/>
  <c r="Q1809" i="5"/>
  <c r="O1809" i="5"/>
  <c r="N1809" i="5"/>
  <c r="M1809" i="5"/>
  <c r="O1808" i="5"/>
  <c r="N1808" i="5"/>
  <c r="M1808" i="5"/>
  <c r="Q1807" i="5"/>
  <c r="O1807" i="5"/>
  <c r="N1807" i="5"/>
  <c r="M1807" i="5"/>
  <c r="Q1806" i="5"/>
  <c r="O1806" i="5"/>
  <c r="N1806" i="5"/>
  <c r="M1806" i="5"/>
  <c r="Q1805" i="5"/>
  <c r="O1805" i="5"/>
  <c r="N1805" i="5"/>
  <c r="M1805" i="5"/>
  <c r="Q1804" i="5"/>
  <c r="O1804" i="5"/>
  <c r="N1804" i="5"/>
  <c r="M1804" i="5"/>
  <c r="Q1803" i="5"/>
  <c r="O1803" i="5"/>
  <c r="N1803" i="5"/>
  <c r="M1803" i="5"/>
  <c r="Q1802" i="5"/>
  <c r="O1802" i="5"/>
  <c r="N1802" i="5"/>
  <c r="M1802" i="5"/>
  <c r="Q1801" i="5"/>
  <c r="O1801" i="5"/>
  <c r="N1801" i="5"/>
  <c r="M1801" i="5"/>
  <c r="O1800" i="5"/>
  <c r="N1800" i="5"/>
  <c r="M1800" i="5"/>
  <c r="Q1799" i="5"/>
  <c r="O1799" i="5"/>
  <c r="N1799" i="5"/>
  <c r="M1799" i="5"/>
  <c r="Q1798" i="5"/>
  <c r="O1798" i="5"/>
  <c r="N1798" i="5"/>
  <c r="M1798" i="5"/>
  <c r="Q1797" i="5"/>
  <c r="O1797" i="5"/>
  <c r="N1797" i="5"/>
  <c r="M1797" i="5"/>
  <c r="Q1796" i="5"/>
  <c r="O1796" i="5"/>
  <c r="N1796" i="5"/>
  <c r="M1796" i="5"/>
  <c r="Q1795" i="5"/>
  <c r="O1795" i="5"/>
  <c r="N1795" i="5"/>
  <c r="M1795" i="5"/>
  <c r="Q1794" i="5"/>
  <c r="O1794" i="5"/>
  <c r="N1794" i="5"/>
  <c r="M1794" i="5"/>
  <c r="Q1793" i="5"/>
  <c r="O1793" i="5"/>
  <c r="N1793" i="5"/>
  <c r="M1793" i="5"/>
  <c r="O1792" i="5"/>
  <c r="N1792" i="5"/>
  <c r="M1792" i="5"/>
  <c r="Q1791" i="5"/>
  <c r="O1791" i="5"/>
  <c r="N1791" i="5"/>
  <c r="M1791" i="5"/>
  <c r="Q1790" i="5"/>
  <c r="O1790" i="5"/>
  <c r="N1790" i="5"/>
  <c r="M1790" i="5"/>
  <c r="Q1789" i="5"/>
  <c r="O1789" i="5"/>
  <c r="N1789" i="5"/>
  <c r="M1789" i="5"/>
  <c r="Q1788" i="5"/>
  <c r="O1788" i="5"/>
  <c r="N1788" i="5"/>
  <c r="M1788" i="5"/>
  <c r="Q1787" i="5"/>
  <c r="O1787" i="5"/>
  <c r="N1787" i="5"/>
  <c r="M1787" i="5"/>
  <c r="Q1786" i="5"/>
  <c r="O1786" i="5"/>
  <c r="N1786" i="5"/>
  <c r="M1786" i="5"/>
  <c r="Q1785" i="5"/>
  <c r="O1785" i="5"/>
  <c r="N1785" i="5"/>
  <c r="M1785" i="5"/>
  <c r="O1784" i="5"/>
  <c r="N1784" i="5"/>
  <c r="M1784" i="5"/>
  <c r="Q1783" i="5"/>
  <c r="O1783" i="5"/>
  <c r="N1783" i="5"/>
  <c r="M1783" i="5"/>
  <c r="Q1782" i="5"/>
  <c r="O1782" i="5"/>
  <c r="N1782" i="5"/>
  <c r="M1782" i="5"/>
  <c r="Q1781" i="5"/>
  <c r="O1781" i="5"/>
  <c r="N1781" i="5"/>
  <c r="M1781" i="5"/>
  <c r="Q1780" i="5"/>
  <c r="O1780" i="5"/>
  <c r="N1780" i="5"/>
  <c r="M1780" i="5"/>
  <c r="Q1779" i="5"/>
  <c r="O1779" i="5"/>
  <c r="N1779" i="5"/>
  <c r="M1779" i="5"/>
  <c r="Q1778" i="5"/>
  <c r="O1778" i="5"/>
  <c r="N1778" i="5"/>
  <c r="M1778" i="5"/>
  <c r="Q1777" i="5"/>
  <c r="O1777" i="5"/>
  <c r="N1777" i="5"/>
  <c r="M1777" i="5"/>
  <c r="O1776" i="5"/>
  <c r="N1776" i="5"/>
  <c r="M1776" i="5"/>
  <c r="Q1775" i="5"/>
  <c r="O1775" i="5"/>
  <c r="N1775" i="5"/>
  <c r="M1775" i="5"/>
  <c r="Q1774" i="5"/>
  <c r="O1774" i="5"/>
  <c r="N1774" i="5"/>
  <c r="M1774" i="5"/>
  <c r="Q1773" i="5"/>
  <c r="O1773" i="5"/>
  <c r="N1773" i="5"/>
  <c r="M1773" i="5"/>
  <c r="Q1772" i="5"/>
  <c r="O1772" i="5"/>
  <c r="N1772" i="5"/>
  <c r="M1772" i="5"/>
  <c r="Q1771" i="5"/>
  <c r="O1771" i="5"/>
  <c r="N1771" i="5"/>
  <c r="M1771" i="5"/>
  <c r="Q1770" i="5"/>
  <c r="O1770" i="5"/>
  <c r="N1770" i="5"/>
  <c r="M1770" i="5"/>
  <c r="Q1769" i="5"/>
  <c r="O1769" i="5"/>
  <c r="N1769" i="5"/>
  <c r="M1769" i="5"/>
  <c r="O1768" i="5"/>
  <c r="N1768" i="5"/>
  <c r="M1768" i="5"/>
  <c r="Q1767" i="5"/>
  <c r="O1767" i="5"/>
  <c r="N1767" i="5"/>
  <c r="M1767" i="5"/>
  <c r="Q1766" i="5"/>
  <c r="O1766" i="5"/>
  <c r="N1766" i="5"/>
  <c r="M1766" i="5"/>
  <c r="Q1765" i="5"/>
  <c r="O1765" i="5"/>
  <c r="N1765" i="5"/>
  <c r="M1765" i="5"/>
  <c r="Q1764" i="5"/>
  <c r="O1764" i="5"/>
  <c r="N1764" i="5"/>
  <c r="M1764" i="5"/>
  <c r="Q1763" i="5"/>
  <c r="O1763" i="5"/>
  <c r="N1763" i="5"/>
  <c r="M1763" i="5"/>
  <c r="Q1762" i="5"/>
  <c r="O1762" i="5"/>
  <c r="N1762" i="5"/>
  <c r="M1762" i="5"/>
  <c r="Q1761" i="5"/>
  <c r="O1761" i="5"/>
  <c r="N1761" i="5"/>
  <c r="M1761" i="5"/>
  <c r="O1760" i="5"/>
  <c r="N1760" i="5"/>
  <c r="M1760" i="5"/>
  <c r="Q1759" i="5"/>
  <c r="O1759" i="5"/>
  <c r="N1759" i="5"/>
  <c r="M1759" i="5"/>
  <c r="Q1758" i="5"/>
  <c r="O1758" i="5"/>
  <c r="N1758" i="5"/>
  <c r="M1758" i="5"/>
  <c r="Q1757" i="5"/>
  <c r="O1757" i="5"/>
  <c r="N1757" i="5"/>
  <c r="M1757" i="5"/>
  <c r="Q1756" i="5"/>
  <c r="O1756" i="5"/>
  <c r="N1756" i="5"/>
  <c r="M1756" i="5"/>
  <c r="Q1755" i="5"/>
  <c r="O1755" i="5"/>
  <c r="N1755" i="5"/>
  <c r="M1755" i="5"/>
  <c r="Q1754" i="5"/>
  <c r="O1754" i="5"/>
  <c r="N1754" i="5"/>
  <c r="M1754" i="5"/>
  <c r="Q1753" i="5"/>
  <c r="O1753" i="5"/>
  <c r="N1753" i="5"/>
  <c r="M1753" i="5"/>
  <c r="O1752" i="5"/>
  <c r="N1752" i="5"/>
  <c r="M1752" i="5"/>
  <c r="Q1751" i="5"/>
  <c r="O1751" i="5"/>
  <c r="N1751" i="5"/>
  <c r="M1751" i="5"/>
  <c r="Q1750" i="5"/>
  <c r="O1750" i="5"/>
  <c r="N1750" i="5"/>
  <c r="M1750" i="5"/>
  <c r="Q1749" i="5"/>
  <c r="O1749" i="5"/>
  <c r="N1749" i="5"/>
  <c r="M1749" i="5"/>
  <c r="Q1748" i="5"/>
  <c r="O1748" i="5"/>
  <c r="N1748" i="5"/>
  <c r="M1748" i="5"/>
  <c r="Q1747" i="5"/>
  <c r="O1747" i="5"/>
  <c r="N1747" i="5"/>
  <c r="M1747" i="5"/>
  <c r="Q1746" i="5"/>
  <c r="O1746" i="5"/>
  <c r="N1746" i="5"/>
  <c r="M1746" i="5"/>
  <c r="Q1745" i="5"/>
  <c r="O1745" i="5"/>
  <c r="N1745" i="5"/>
  <c r="M1745" i="5"/>
  <c r="O1744" i="5"/>
  <c r="N1744" i="5"/>
  <c r="M1744" i="5"/>
  <c r="Q1743" i="5"/>
  <c r="O1743" i="5"/>
  <c r="N1743" i="5"/>
  <c r="M1743" i="5"/>
  <c r="Q1742" i="5"/>
  <c r="O1742" i="5"/>
  <c r="N1742" i="5"/>
  <c r="M1742" i="5"/>
  <c r="Q1741" i="5"/>
  <c r="O1741" i="5"/>
  <c r="N1741" i="5"/>
  <c r="M1741" i="5"/>
  <c r="Q1740" i="5"/>
  <c r="O1740" i="5"/>
  <c r="N1740" i="5"/>
  <c r="M1740" i="5"/>
  <c r="Q1739" i="5"/>
  <c r="O1739" i="5"/>
  <c r="N1739" i="5"/>
  <c r="M1739" i="5"/>
  <c r="Q1738" i="5"/>
  <c r="O1738" i="5"/>
  <c r="N1738" i="5"/>
  <c r="M1738" i="5"/>
  <c r="Q1737" i="5"/>
  <c r="O1737" i="5"/>
  <c r="N1737" i="5"/>
  <c r="M1737" i="5"/>
  <c r="O1736" i="5"/>
  <c r="N1736" i="5"/>
  <c r="M1736" i="5"/>
  <c r="Q1735" i="5"/>
  <c r="O1735" i="5"/>
  <c r="N1735" i="5"/>
  <c r="M1735" i="5"/>
  <c r="Q1734" i="5"/>
  <c r="O1734" i="5"/>
  <c r="N1734" i="5"/>
  <c r="M1734" i="5"/>
  <c r="Q1733" i="5"/>
  <c r="O1733" i="5"/>
  <c r="N1733" i="5"/>
  <c r="M1733" i="5"/>
  <c r="Q1732" i="5"/>
  <c r="O1732" i="5"/>
  <c r="N1732" i="5"/>
  <c r="M1732" i="5"/>
  <c r="Q1731" i="5"/>
  <c r="O1731" i="5"/>
  <c r="N1731" i="5"/>
  <c r="M1731" i="5"/>
  <c r="Q1730" i="5"/>
  <c r="O1730" i="5"/>
  <c r="N1730" i="5"/>
  <c r="M1730" i="5"/>
  <c r="Q1729" i="5"/>
  <c r="O1729" i="5"/>
  <c r="N1729" i="5"/>
  <c r="M1729" i="5"/>
  <c r="O1728" i="5"/>
  <c r="N1728" i="5"/>
  <c r="M1728" i="5"/>
  <c r="Q1727" i="5"/>
  <c r="O1727" i="5"/>
  <c r="N1727" i="5"/>
  <c r="M1727" i="5"/>
  <c r="Q1726" i="5"/>
  <c r="O1726" i="5"/>
  <c r="N1726" i="5"/>
  <c r="M1726" i="5"/>
  <c r="Q1725" i="5"/>
  <c r="O1725" i="5"/>
  <c r="N1725" i="5"/>
  <c r="M1725" i="5"/>
  <c r="Q1724" i="5"/>
  <c r="O1724" i="5"/>
  <c r="N1724" i="5"/>
  <c r="M1724" i="5"/>
  <c r="Q1723" i="5"/>
  <c r="O1723" i="5"/>
  <c r="N1723" i="5"/>
  <c r="M1723" i="5"/>
  <c r="Q1722" i="5"/>
  <c r="O1722" i="5"/>
  <c r="N1722" i="5"/>
  <c r="M1722" i="5"/>
  <c r="Q1721" i="5"/>
  <c r="O1721" i="5"/>
  <c r="N1721" i="5"/>
  <c r="M1721" i="5"/>
  <c r="O1720" i="5"/>
  <c r="N1720" i="5"/>
  <c r="M1720" i="5"/>
  <c r="Q1719" i="5"/>
  <c r="O1719" i="5"/>
  <c r="N1719" i="5"/>
  <c r="M1719" i="5"/>
  <c r="Q1718" i="5"/>
  <c r="O1718" i="5"/>
  <c r="N1718" i="5"/>
  <c r="M1718" i="5"/>
  <c r="Q1717" i="5"/>
  <c r="O1717" i="5"/>
  <c r="N1717" i="5"/>
  <c r="M1717" i="5"/>
  <c r="Q1716" i="5"/>
  <c r="O1716" i="5"/>
  <c r="N1716" i="5"/>
  <c r="M1716" i="5"/>
  <c r="Q1715" i="5"/>
  <c r="O1715" i="5"/>
  <c r="N1715" i="5"/>
  <c r="M1715" i="5"/>
  <c r="Q1714" i="5"/>
  <c r="O1714" i="5"/>
  <c r="N1714" i="5"/>
  <c r="M1714" i="5"/>
  <c r="Q1713" i="5"/>
  <c r="O1713" i="5"/>
  <c r="N1713" i="5"/>
  <c r="M1713" i="5"/>
  <c r="O1712" i="5"/>
  <c r="N1712" i="5"/>
  <c r="M1712" i="5"/>
  <c r="Q1711" i="5"/>
  <c r="O1711" i="5"/>
  <c r="N1711" i="5"/>
  <c r="M1711" i="5"/>
  <c r="Q1710" i="5"/>
  <c r="O1710" i="5"/>
  <c r="N1710" i="5"/>
  <c r="M1710" i="5"/>
  <c r="Q1709" i="5"/>
  <c r="O1709" i="5"/>
  <c r="N1709" i="5"/>
  <c r="M1709" i="5"/>
  <c r="Q1708" i="5"/>
  <c r="O1708" i="5"/>
  <c r="N1708" i="5"/>
  <c r="M1708" i="5"/>
  <c r="Q1707" i="5"/>
  <c r="O1707" i="5"/>
  <c r="N1707" i="5"/>
  <c r="M1707" i="5"/>
  <c r="Q1706" i="5"/>
  <c r="O1706" i="5"/>
  <c r="N1706" i="5"/>
  <c r="M1706" i="5"/>
  <c r="Q1705" i="5"/>
  <c r="O1705" i="5"/>
  <c r="N1705" i="5"/>
  <c r="M1705" i="5"/>
  <c r="O1704" i="5"/>
  <c r="N1704" i="5"/>
  <c r="M1704" i="5"/>
  <c r="Q1703" i="5"/>
  <c r="R1703" i="5" s="1"/>
  <c r="O1703" i="5"/>
  <c r="N1703" i="5"/>
  <c r="M1703" i="5"/>
  <c r="Q1702" i="5"/>
  <c r="O1702" i="5"/>
  <c r="N1702" i="5"/>
  <c r="M1702" i="5"/>
  <c r="Q1701" i="5"/>
  <c r="O1701" i="5"/>
  <c r="N1701" i="5"/>
  <c r="M1701" i="5"/>
  <c r="Q1700" i="5"/>
  <c r="O1700" i="5"/>
  <c r="N1700" i="5"/>
  <c r="M1700" i="5"/>
  <c r="Q1699" i="5"/>
  <c r="O1699" i="5"/>
  <c r="N1699" i="5"/>
  <c r="M1699" i="5"/>
  <c r="Q1698" i="5"/>
  <c r="O1698" i="5"/>
  <c r="N1698" i="5"/>
  <c r="M1698" i="5"/>
  <c r="Q1697" i="5"/>
  <c r="O1697" i="5"/>
  <c r="N1697" i="5"/>
  <c r="M1697" i="5"/>
  <c r="O1696" i="5"/>
  <c r="N1696" i="5"/>
  <c r="M1696" i="5"/>
  <c r="Q1695" i="5"/>
  <c r="O1695" i="5"/>
  <c r="N1695" i="5"/>
  <c r="M1695" i="5"/>
  <c r="Q1694" i="5"/>
  <c r="O1694" i="5"/>
  <c r="N1694" i="5"/>
  <c r="M1694" i="5"/>
  <c r="Q1693" i="5"/>
  <c r="O1693" i="5"/>
  <c r="N1693" i="5"/>
  <c r="M1693" i="5"/>
  <c r="Q1692" i="5"/>
  <c r="R1692" i="5" s="1"/>
  <c r="O1692" i="5"/>
  <c r="N1692" i="5"/>
  <c r="M1692" i="5"/>
  <c r="Q1691" i="5"/>
  <c r="O1691" i="5"/>
  <c r="N1691" i="5"/>
  <c r="M1691" i="5"/>
  <c r="Q1690" i="5"/>
  <c r="O1690" i="5"/>
  <c r="N1690" i="5"/>
  <c r="M1690" i="5"/>
  <c r="Q1689" i="5"/>
  <c r="O1689" i="5"/>
  <c r="N1689" i="5"/>
  <c r="M1689" i="5"/>
  <c r="O1688" i="5"/>
  <c r="N1688" i="5"/>
  <c r="M1688" i="5"/>
  <c r="Q1687" i="5"/>
  <c r="O1687" i="5"/>
  <c r="N1687" i="5"/>
  <c r="M1687" i="5"/>
  <c r="Q1686" i="5"/>
  <c r="O1686" i="5"/>
  <c r="N1686" i="5"/>
  <c r="M1686" i="5"/>
  <c r="Q1685" i="5"/>
  <c r="O1685" i="5"/>
  <c r="N1685" i="5"/>
  <c r="M1685" i="5"/>
  <c r="Q1684" i="5"/>
  <c r="O1684" i="5"/>
  <c r="N1684" i="5"/>
  <c r="M1684" i="5"/>
  <c r="Q1683" i="5"/>
  <c r="O1683" i="5"/>
  <c r="N1683" i="5"/>
  <c r="M1683" i="5"/>
  <c r="Q1682" i="5"/>
  <c r="O1682" i="5"/>
  <c r="N1682" i="5"/>
  <c r="M1682" i="5"/>
  <c r="Q1681" i="5"/>
  <c r="O1681" i="5"/>
  <c r="N1681" i="5"/>
  <c r="M1681" i="5"/>
  <c r="O1680" i="5"/>
  <c r="N1680" i="5"/>
  <c r="M1680" i="5"/>
  <c r="Q1679" i="5"/>
  <c r="O1679" i="5"/>
  <c r="N1679" i="5"/>
  <c r="M1679" i="5"/>
  <c r="Q1678" i="5"/>
  <c r="O1678" i="5"/>
  <c r="N1678" i="5"/>
  <c r="M1678" i="5"/>
  <c r="Q1677" i="5"/>
  <c r="O1677" i="5"/>
  <c r="N1677" i="5"/>
  <c r="M1677" i="5"/>
  <c r="Q1676" i="5"/>
  <c r="O1676" i="5"/>
  <c r="N1676" i="5"/>
  <c r="M1676" i="5"/>
  <c r="Q1675" i="5"/>
  <c r="O1675" i="5"/>
  <c r="N1675" i="5"/>
  <c r="M1675" i="5"/>
  <c r="Q1674" i="5"/>
  <c r="O1674" i="5"/>
  <c r="N1674" i="5"/>
  <c r="M1674" i="5"/>
  <c r="Q1673" i="5"/>
  <c r="O1673" i="5"/>
  <c r="N1673" i="5"/>
  <c r="M1673" i="5"/>
  <c r="O1672" i="5"/>
  <c r="N1672" i="5"/>
  <c r="M1672" i="5"/>
  <c r="Q1671" i="5"/>
  <c r="O1671" i="5"/>
  <c r="N1671" i="5"/>
  <c r="M1671" i="5"/>
  <c r="Q1670" i="5"/>
  <c r="O1670" i="5"/>
  <c r="N1670" i="5"/>
  <c r="M1670" i="5"/>
  <c r="Q1669" i="5"/>
  <c r="O1669" i="5"/>
  <c r="N1669" i="5"/>
  <c r="M1669" i="5"/>
  <c r="Q1668" i="5"/>
  <c r="O1668" i="5"/>
  <c r="N1668" i="5"/>
  <c r="M1668" i="5"/>
  <c r="Q1667" i="5"/>
  <c r="R1667" i="5" s="1"/>
  <c r="O1667" i="5"/>
  <c r="N1667" i="5"/>
  <c r="M1667" i="5"/>
  <c r="Q1666" i="5"/>
  <c r="O1666" i="5"/>
  <c r="N1666" i="5"/>
  <c r="M1666" i="5"/>
  <c r="Q1665" i="5"/>
  <c r="O1665" i="5"/>
  <c r="N1665" i="5"/>
  <c r="M1665" i="5"/>
  <c r="O1664" i="5"/>
  <c r="N1664" i="5"/>
  <c r="M1664" i="5"/>
  <c r="Q1663" i="5"/>
  <c r="R1663" i="5" s="1"/>
  <c r="O1663" i="5"/>
  <c r="N1663" i="5"/>
  <c r="M1663" i="5"/>
  <c r="Q1662" i="5"/>
  <c r="O1662" i="5"/>
  <c r="N1662" i="5"/>
  <c r="M1662" i="5"/>
  <c r="Q1661" i="5"/>
  <c r="O1661" i="5"/>
  <c r="N1661" i="5"/>
  <c r="M1661" i="5"/>
  <c r="Q1660" i="5"/>
  <c r="O1660" i="5"/>
  <c r="N1660" i="5"/>
  <c r="M1660" i="5"/>
  <c r="Q1659" i="5"/>
  <c r="O1659" i="5"/>
  <c r="N1659" i="5"/>
  <c r="M1659" i="5"/>
  <c r="Q1658" i="5"/>
  <c r="O1658" i="5"/>
  <c r="N1658" i="5"/>
  <c r="M1658" i="5"/>
  <c r="Q1657" i="5"/>
  <c r="O1657" i="5"/>
  <c r="N1657" i="5"/>
  <c r="M1657" i="5"/>
  <c r="O1656" i="5"/>
  <c r="N1656" i="5"/>
  <c r="M1656" i="5"/>
  <c r="Q1655" i="5"/>
  <c r="O1655" i="5"/>
  <c r="N1655" i="5"/>
  <c r="M1655" i="5"/>
  <c r="Q1654" i="5"/>
  <c r="O1654" i="5"/>
  <c r="N1654" i="5"/>
  <c r="M1654" i="5"/>
  <c r="Q1653" i="5"/>
  <c r="O1653" i="5"/>
  <c r="N1653" i="5"/>
  <c r="M1653" i="5"/>
  <c r="Q1652" i="5"/>
  <c r="O1652" i="5"/>
  <c r="N1652" i="5"/>
  <c r="M1652" i="5"/>
  <c r="Q1651" i="5"/>
  <c r="O1651" i="5"/>
  <c r="N1651" i="5"/>
  <c r="M1651" i="5"/>
  <c r="Q1650" i="5"/>
  <c r="O1650" i="5"/>
  <c r="N1650" i="5"/>
  <c r="M1650" i="5"/>
  <c r="Q1649" i="5"/>
  <c r="O1649" i="5"/>
  <c r="N1649" i="5"/>
  <c r="M1649" i="5"/>
  <c r="O1648" i="5"/>
  <c r="N1648" i="5"/>
  <c r="M1648" i="5"/>
  <c r="Q1647" i="5"/>
  <c r="O1647" i="5"/>
  <c r="N1647" i="5"/>
  <c r="M1647" i="5"/>
  <c r="Q1646" i="5"/>
  <c r="O1646" i="5"/>
  <c r="N1646" i="5"/>
  <c r="M1646" i="5"/>
  <c r="Q1645" i="5"/>
  <c r="O1645" i="5"/>
  <c r="N1645" i="5"/>
  <c r="M1645" i="5"/>
  <c r="Q1644" i="5"/>
  <c r="O1644" i="5"/>
  <c r="N1644" i="5"/>
  <c r="M1644" i="5"/>
  <c r="Q1643" i="5"/>
  <c r="O1643" i="5"/>
  <c r="N1643" i="5"/>
  <c r="M1643" i="5"/>
  <c r="Q1642" i="5"/>
  <c r="O1642" i="5"/>
  <c r="N1642" i="5"/>
  <c r="M1642" i="5"/>
  <c r="Q1641" i="5"/>
  <c r="O1641" i="5"/>
  <c r="N1641" i="5"/>
  <c r="M1641" i="5"/>
  <c r="O1640" i="5"/>
  <c r="N1640" i="5"/>
  <c r="M1640" i="5"/>
  <c r="Q1639" i="5"/>
  <c r="O1639" i="5"/>
  <c r="N1639" i="5"/>
  <c r="M1639" i="5"/>
  <c r="Q1638" i="5"/>
  <c r="O1638" i="5"/>
  <c r="N1638" i="5"/>
  <c r="M1638" i="5"/>
  <c r="Q1637" i="5"/>
  <c r="O1637" i="5"/>
  <c r="N1637" i="5"/>
  <c r="M1637" i="5"/>
  <c r="Q1636" i="5"/>
  <c r="O1636" i="5"/>
  <c r="N1636" i="5"/>
  <c r="M1636" i="5"/>
  <c r="Q1635" i="5"/>
  <c r="O1635" i="5"/>
  <c r="N1635" i="5"/>
  <c r="M1635" i="5"/>
  <c r="Q1634" i="5"/>
  <c r="O1634" i="5"/>
  <c r="N1634" i="5"/>
  <c r="M1634" i="5"/>
  <c r="Q1633" i="5"/>
  <c r="O1633" i="5"/>
  <c r="N1633" i="5"/>
  <c r="M1633" i="5"/>
  <c r="O1632" i="5"/>
  <c r="N1632" i="5"/>
  <c r="M1632" i="5"/>
  <c r="Q1631" i="5"/>
  <c r="O1631" i="5"/>
  <c r="N1631" i="5"/>
  <c r="M1631" i="5"/>
  <c r="Q1630" i="5"/>
  <c r="O1630" i="5"/>
  <c r="N1630" i="5"/>
  <c r="M1630" i="5"/>
  <c r="Q1629" i="5"/>
  <c r="O1629" i="5"/>
  <c r="N1629" i="5"/>
  <c r="M1629" i="5"/>
  <c r="Q1628" i="5"/>
  <c r="O1628" i="5"/>
  <c r="N1628" i="5"/>
  <c r="M1628" i="5"/>
  <c r="Q1627" i="5"/>
  <c r="O1627" i="5"/>
  <c r="N1627" i="5"/>
  <c r="M1627" i="5"/>
  <c r="Q1626" i="5"/>
  <c r="O1626" i="5"/>
  <c r="N1626" i="5"/>
  <c r="M1626" i="5"/>
  <c r="Q1625" i="5"/>
  <c r="O1625" i="5"/>
  <c r="N1625" i="5"/>
  <c r="M1625" i="5"/>
  <c r="O1624" i="5"/>
  <c r="N1624" i="5"/>
  <c r="M1624" i="5"/>
  <c r="Q1623" i="5"/>
  <c r="O1623" i="5"/>
  <c r="N1623" i="5"/>
  <c r="M1623" i="5"/>
  <c r="Q1622" i="5"/>
  <c r="O1622" i="5"/>
  <c r="N1622" i="5"/>
  <c r="M1622" i="5"/>
  <c r="Q1621" i="5"/>
  <c r="O1621" i="5"/>
  <c r="N1621" i="5"/>
  <c r="M1621" i="5"/>
  <c r="Q1620" i="5"/>
  <c r="O1620" i="5"/>
  <c r="N1620" i="5"/>
  <c r="M1620" i="5"/>
  <c r="Q1619" i="5"/>
  <c r="O1619" i="5"/>
  <c r="N1619" i="5"/>
  <c r="M1619" i="5"/>
  <c r="Q1618" i="5"/>
  <c r="R1618" i="5" s="1"/>
  <c r="O1618" i="5"/>
  <c r="N1618" i="5"/>
  <c r="M1618" i="5"/>
  <c r="Q1617" i="5"/>
  <c r="O1617" i="5"/>
  <c r="N1617" i="5"/>
  <c r="M1617" i="5"/>
  <c r="O1616" i="5"/>
  <c r="N1616" i="5"/>
  <c r="M1616" i="5"/>
  <c r="Q1615" i="5"/>
  <c r="O1615" i="5"/>
  <c r="N1615" i="5"/>
  <c r="M1615" i="5"/>
  <c r="Q1614" i="5"/>
  <c r="R1614" i="5" s="1"/>
  <c r="O1614" i="5"/>
  <c r="N1614" i="5"/>
  <c r="M1614" i="5"/>
  <c r="Q1613" i="5"/>
  <c r="O1613" i="5"/>
  <c r="N1613" i="5"/>
  <c r="M1613" i="5"/>
  <c r="Q1612" i="5"/>
  <c r="O1612" i="5"/>
  <c r="N1612" i="5"/>
  <c r="M1612" i="5"/>
  <c r="Q1611" i="5"/>
  <c r="O1611" i="5"/>
  <c r="N1611" i="5"/>
  <c r="M1611" i="5"/>
  <c r="Q1610" i="5"/>
  <c r="O1610" i="5"/>
  <c r="N1610" i="5"/>
  <c r="M1610" i="5"/>
  <c r="Q1609" i="5"/>
  <c r="O1609" i="5"/>
  <c r="N1609" i="5"/>
  <c r="M1609" i="5"/>
  <c r="O1608" i="5"/>
  <c r="N1608" i="5"/>
  <c r="M1608" i="5"/>
  <c r="Q1607" i="5"/>
  <c r="O1607" i="5"/>
  <c r="N1607" i="5"/>
  <c r="M1607" i="5"/>
  <c r="Q1606" i="5"/>
  <c r="O1606" i="5"/>
  <c r="N1606" i="5"/>
  <c r="M1606" i="5"/>
  <c r="Q1605" i="5"/>
  <c r="O1605" i="5"/>
  <c r="N1605" i="5"/>
  <c r="M1605" i="5"/>
  <c r="Q1604" i="5"/>
  <c r="O1604" i="5"/>
  <c r="N1604" i="5"/>
  <c r="M1604" i="5"/>
  <c r="Q1603" i="5"/>
  <c r="O1603" i="5"/>
  <c r="N1603" i="5"/>
  <c r="M1603" i="5"/>
  <c r="Q1602" i="5"/>
  <c r="O1602" i="5"/>
  <c r="N1602" i="5"/>
  <c r="M1602" i="5"/>
  <c r="Q1601" i="5"/>
  <c r="O1601" i="5"/>
  <c r="N1601" i="5"/>
  <c r="M1601" i="5"/>
  <c r="O1600" i="5"/>
  <c r="N1600" i="5"/>
  <c r="M1600" i="5"/>
  <c r="Q1599" i="5"/>
  <c r="O1599" i="5"/>
  <c r="N1599" i="5"/>
  <c r="M1599" i="5"/>
  <c r="Q1598" i="5"/>
  <c r="O1598" i="5"/>
  <c r="N1598" i="5"/>
  <c r="M1598" i="5"/>
  <c r="Q1597" i="5"/>
  <c r="O1597" i="5"/>
  <c r="N1597" i="5"/>
  <c r="M1597" i="5"/>
  <c r="Q1596" i="5"/>
  <c r="O1596" i="5"/>
  <c r="N1596" i="5"/>
  <c r="M1596" i="5"/>
  <c r="Q1595" i="5"/>
  <c r="O1595" i="5"/>
  <c r="N1595" i="5"/>
  <c r="M1595" i="5"/>
  <c r="Q1594" i="5"/>
  <c r="O1594" i="5"/>
  <c r="N1594" i="5"/>
  <c r="M1594" i="5"/>
  <c r="Q1593" i="5"/>
  <c r="O1593" i="5"/>
  <c r="N1593" i="5"/>
  <c r="M1593" i="5"/>
  <c r="O1592" i="5"/>
  <c r="N1592" i="5"/>
  <c r="M1592" i="5"/>
  <c r="Q1591" i="5"/>
  <c r="O1591" i="5"/>
  <c r="N1591" i="5"/>
  <c r="M1591" i="5"/>
  <c r="Q1590" i="5"/>
  <c r="O1590" i="5"/>
  <c r="N1590" i="5"/>
  <c r="M1590" i="5"/>
  <c r="Q1589" i="5"/>
  <c r="O1589" i="5"/>
  <c r="N1589" i="5"/>
  <c r="M1589" i="5"/>
  <c r="Q1588" i="5"/>
  <c r="O1588" i="5"/>
  <c r="N1588" i="5"/>
  <c r="M1588" i="5"/>
  <c r="Q1587" i="5"/>
  <c r="O1587" i="5"/>
  <c r="N1587" i="5"/>
  <c r="M1587" i="5"/>
  <c r="Q1586" i="5"/>
  <c r="O1586" i="5"/>
  <c r="N1586" i="5"/>
  <c r="M1586" i="5"/>
  <c r="Q1585" i="5"/>
  <c r="O1585" i="5"/>
  <c r="N1585" i="5"/>
  <c r="M1585" i="5"/>
  <c r="O1584" i="5"/>
  <c r="N1584" i="5"/>
  <c r="M1584" i="5"/>
  <c r="Q1583" i="5"/>
  <c r="O1583" i="5"/>
  <c r="N1583" i="5"/>
  <c r="M1583" i="5"/>
  <c r="Q1582" i="5"/>
  <c r="O1582" i="5"/>
  <c r="N1582" i="5"/>
  <c r="M1582" i="5"/>
  <c r="Q1581" i="5"/>
  <c r="O1581" i="5"/>
  <c r="N1581" i="5"/>
  <c r="M1581" i="5"/>
  <c r="Q1580" i="5"/>
  <c r="O1580" i="5"/>
  <c r="N1580" i="5"/>
  <c r="M1580" i="5"/>
  <c r="Q1579" i="5"/>
  <c r="O1579" i="5"/>
  <c r="N1579" i="5"/>
  <c r="M1579" i="5"/>
  <c r="Q1578" i="5"/>
  <c r="O1578" i="5"/>
  <c r="N1578" i="5"/>
  <c r="M1578" i="5"/>
  <c r="Q1577" i="5"/>
  <c r="O1577" i="5"/>
  <c r="N1577" i="5"/>
  <c r="M1577" i="5"/>
  <c r="O1576" i="5"/>
  <c r="N1576" i="5"/>
  <c r="M1576" i="5"/>
  <c r="Q1575" i="5"/>
  <c r="O1575" i="5"/>
  <c r="N1575" i="5"/>
  <c r="M1575" i="5"/>
  <c r="Q1574" i="5"/>
  <c r="O1574" i="5"/>
  <c r="N1574" i="5"/>
  <c r="M1574" i="5"/>
  <c r="Q1573" i="5"/>
  <c r="O1573" i="5"/>
  <c r="N1573" i="5"/>
  <c r="M1573" i="5"/>
  <c r="Q1572" i="5"/>
  <c r="O1572" i="5"/>
  <c r="N1572" i="5"/>
  <c r="M1572" i="5"/>
  <c r="Q1571" i="5"/>
  <c r="O1571" i="5"/>
  <c r="N1571" i="5"/>
  <c r="M1571" i="5"/>
  <c r="Q1570" i="5"/>
  <c r="O1570" i="5"/>
  <c r="N1570" i="5"/>
  <c r="M1570" i="5"/>
  <c r="Q1569" i="5"/>
  <c r="O1569" i="5"/>
  <c r="N1569" i="5"/>
  <c r="M1569" i="5"/>
  <c r="O1568" i="5"/>
  <c r="N1568" i="5"/>
  <c r="M1568" i="5"/>
  <c r="Q1567" i="5"/>
  <c r="O1567" i="5"/>
  <c r="N1567" i="5"/>
  <c r="M1567" i="5"/>
  <c r="Q1566" i="5"/>
  <c r="O1566" i="5"/>
  <c r="N1566" i="5"/>
  <c r="M1566" i="5"/>
  <c r="Q1565" i="5"/>
  <c r="O1565" i="5"/>
  <c r="N1565" i="5"/>
  <c r="M1565" i="5"/>
  <c r="Q1564" i="5"/>
  <c r="O1564" i="5"/>
  <c r="N1564" i="5"/>
  <c r="M1564" i="5"/>
  <c r="Q1563" i="5"/>
  <c r="O1563" i="5"/>
  <c r="N1563" i="5"/>
  <c r="M1563" i="5"/>
  <c r="Q1562" i="5"/>
  <c r="O1562" i="5"/>
  <c r="N1562" i="5"/>
  <c r="M1562" i="5"/>
  <c r="Q1561" i="5"/>
  <c r="O1561" i="5"/>
  <c r="N1561" i="5"/>
  <c r="M1561" i="5"/>
  <c r="O1560" i="5"/>
  <c r="N1560" i="5"/>
  <c r="M1560" i="5"/>
  <c r="Q1559" i="5"/>
  <c r="O1559" i="5"/>
  <c r="N1559" i="5"/>
  <c r="M1559" i="5"/>
  <c r="Q1558" i="5"/>
  <c r="O1558" i="5"/>
  <c r="N1558" i="5"/>
  <c r="M1558" i="5"/>
  <c r="Q1557" i="5"/>
  <c r="O1557" i="5"/>
  <c r="N1557" i="5"/>
  <c r="M1557" i="5"/>
  <c r="Q1556" i="5"/>
  <c r="O1556" i="5"/>
  <c r="N1556" i="5"/>
  <c r="M1556" i="5"/>
  <c r="Q1555" i="5"/>
  <c r="O1555" i="5"/>
  <c r="N1555" i="5"/>
  <c r="M1555" i="5"/>
  <c r="Q1554" i="5"/>
  <c r="O1554" i="5"/>
  <c r="N1554" i="5"/>
  <c r="M1554" i="5"/>
  <c r="Q1553" i="5"/>
  <c r="O1553" i="5"/>
  <c r="N1553" i="5"/>
  <c r="M1553" i="5"/>
  <c r="O1552" i="5"/>
  <c r="N1552" i="5"/>
  <c r="M1552" i="5"/>
  <c r="Q1551" i="5"/>
  <c r="O1551" i="5"/>
  <c r="N1551" i="5"/>
  <c r="M1551" i="5"/>
  <c r="Q1550" i="5"/>
  <c r="O1550" i="5"/>
  <c r="N1550" i="5"/>
  <c r="M1550" i="5"/>
  <c r="Q1549" i="5"/>
  <c r="O1549" i="5"/>
  <c r="N1549" i="5"/>
  <c r="M1549" i="5"/>
  <c r="Q1548" i="5"/>
  <c r="O1548" i="5"/>
  <c r="N1548" i="5"/>
  <c r="M1548" i="5"/>
  <c r="Q1547" i="5"/>
  <c r="O1547" i="5"/>
  <c r="N1547" i="5"/>
  <c r="M1547" i="5"/>
  <c r="Q1546" i="5"/>
  <c r="O1546" i="5"/>
  <c r="N1546" i="5"/>
  <c r="M1546" i="5"/>
  <c r="Q1545" i="5"/>
  <c r="O1545" i="5"/>
  <c r="N1545" i="5"/>
  <c r="M1545" i="5"/>
  <c r="O1544" i="5"/>
  <c r="N1544" i="5"/>
  <c r="M1544" i="5"/>
  <c r="Q1543" i="5"/>
  <c r="O1543" i="5"/>
  <c r="N1543" i="5"/>
  <c r="M1543" i="5"/>
  <c r="Q1542" i="5"/>
  <c r="O1542" i="5"/>
  <c r="N1542" i="5"/>
  <c r="M1542" i="5"/>
  <c r="Q1541" i="5"/>
  <c r="O1541" i="5"/>
  <c r="N1541" i="5"/>
  <c r="M1541" i="5"/>
  <c r="Q1540" i="5"/>
  <c r="O1540" i="5"/>
  <c r="N1540" i="5"/>
  <c r="M1540" i="5"/>
  <c r="Q1539" i="5"/>
  <c r="O1539" i="5"/>
  <c r="N1539" i="5"/>
  <c r="M1539" i="5"/>
  <c r="Q1538" i="5"/>
  <c r="O1538" i="5"/>
  <c r="N1538" i="5"/>
  <c r="M1538" i="5"/>
  <c r="Q1537" i="5"/>
  <c r="O1537" i="5"/>
  <c r="N1537" i="5"/>
  <c r="M1537" i="5"/>
  <c r="O1536" i="5"/>
  <c r="N1536" i="5"/>
  <c r="M1536" i="5"/>
  <c r="Q1535" i="5"/>
  <c r="O1535" i="5"/>
  <c r="N1535" i="5"/>
  <c r="M1535" i="5"/>
  <c r="Q1534" i="5"/>
  <c r="O1534" i="5"/>
  <c r="N1534" i="5"/>
  <c r="M1534" i="5"/>
  <c r="Q1533" i="5"/>
  <c r="O1533" i="5"/>
  <c r="N1533" i="5"/>
  <c r="M1533" i="5"/>
  <c r="Q1532" i="5"/>
  <c r="O1532" i="5"/>
  <c r="N1532" i="5"/>
  <c r="M1532" i="5"/>
  <c r="Q1531" i="5"/>
  <c r="O1531" i="5"/>
  <c r="N1531" i="5"/>
  <c r="M1531" i="5"/>
  <c r="Q1530" i="5"/>
  <c r="O1530" i="5"/>
  <c r="N1530" i="5"/>
  <c r="M1530" i="5"/>
  <c r="Q1529" i="5"/>
  <c r="O1529" i="5"/>
  <c r="N1529" i="5"/>
  <c r="M1529" i="5"/>
  <c r="O1528" i="5"/>
  <c r="N1528" i="5"/>
  <c r="M1528" i="5"/>
  <c r="Q1527" i="5"/>
  <c r="O1527" i="5"/>
  <c r="N1527" i="5"/>
  <c r="M1527" i="5"/>
  <c r="Q1526" i="5"/>
  <c r="O1526" i="5"/>
  <c r="N1526" i="5"/>
  <c r="M1526" i="5"/>
  <c r="Q1525" i="5"/>
  <c r="O1525" i="5"/>
  <c r="N1525" i="5"/>
  <c r="M1525" i="5"/>
  <c r="Q1524" i="5"/>
  <c r="O1524" i="5"/>
  <c r="N1524" i="5"/>
  <c r="M1524" i="5"/>
  <c r="Q1523" i="5"/>
  <c r="O1523" i="5"/>
  <c r="N1523" i="5"/>
  <c r="M1523" i="5"/>
  <c r="Q1522" i="5"/>
  <c r="O1522" i="5"/>
  <c r="N1522" i="5"/>
  <c r="M1522" i="5"/>
  <c r="Q1521" i="5"/>
  <c r="O1521" i="5"/>
  <c r="N1521" i="5"/>
  <c r="M1521" i="5"/>
  <c r="O1520" i="5"/>
  <c r="N1520" i="5"/>
  <c r="M1520" i="5"/>
  <c r="Q1519" i="5"/>
  <c r="O1519" i="5"/>
  <c r="N1519" i="5"/>
  <c r="M1519" i="5"/>
  <c r="Q1518" i="5"/>
  <c r="O1518" i="5"/>
  <c r="N1518" i="5"/>
  <c r="M1518" i="5"/>
  <c r="Q1517" i="5"/>
  <c r="O1517" i="5"/>
  <c r="N1517" i="5"/>
  <c r="M1517" i="5"/>
  <c r="Q1516" i="5"/>
  <c r="O1516" i="5"/>
  <c r="N1516" i="5"/>
  <c r="M1516" i="5"/>
  <c r="Q1515" i="5"/>
  <c r="O1515" i="5"/>
  <c r="N1515" i="5"/>
  <c r="M1515" i="5"/>
  <c r="Q1514" i="5"/>
  <c r="O1514" i="5"/>
  <c r="N1514" i="5"/>
  <c r="M1514" i="5"/>
  <c r="Q1513" i="5"/>
  <c r="R1513" i="5" s="1"/>
  <c r="O1513" i="5"/>
  <c r="N1513" i="5"/>
  <c r="M1513" i="5"/>
  <c r="O1512" i="5"/>
  <c r="N1512" i="5"/>
  <c r="M1512" i="5"/>
  <c r="Q1511" i="5"/>
  <c r="O1511" i="5"/>
  <c r="N1511" i="5"/>
  <c r="M1511" i="5"/>
  <c r="Q1510" i="5"/>
  <c r="O1510" i="5"/>
  <c r="N1510" i="5"/>
  <c r="M1510" i="5"/>
  <c r="Q1509" i="5"/>
  <c r="R1509" i="5" s="1"/>
  <c r="O1509" i="5"/>
  <c r="N1509" i="5"/>
  <c r="M1509" i="5"/>
  <c r="Q1508" i="5"/>
  <c r="O1508" i="5"/>
  <c r="N1508" i="5"/>
  <c r="M1508" i="5"/>
  <c r="Q1507" i="5"/>
  <c r="O1507" i="5"/>
  <c r="N1507" i="5"/>
  <c r="M1507" i="5"/>
  <c r="Q1506" i="5"/>
  <c r="O1506" i="5"/>
  <c r="N1506" i="5"/>
  <c r="M1506" i="5"/>
  <c r="Q1505" i="5"/>
  <c r="O1505" i="5"/>
  <c r="N1505" i="5"/>
  <c r="M1505" i="5"/>
  <c r="O1504" i="5"/>
  <c r="N1504" i="5"/>
  <c r="M1504" i="5"/>
  <c r="Q1503" i="5"/>
  <c r="O1503" i="5"/>
  <c r="N1503" i="5"/>
  <c r="M1503" i="5"/>
  <c r="Q1502" i="5"/>
  <c r="O1502" i="5"/>
  <c r="N1502" i="5"/>
  <c r="M1502" i="5"/>
  <c r="Q1501" i="5"/>
  <c r="O1501" i="5"/>
  <c r="N1501" i="5"/>
  <c r="M1501" i="5"/>
  <c r="Q1500" i="5"/>
  <c r="O1500" i="5"/>
  <c r="N1500" i="5"/>
  <c r="M1500" i="5"/>
  <c r="Q1499" i="5"/>
  <c r="O1499" i="5"/>
  <c r="N1499" i="5"/>
  <c r="M1499" i="5"/>
  <c r="Q1498" i="5"/>
  <c r="O1498" i="5"/>
  <c r="N1498" i="5"/>
  <c r="M1498" i="5"/>
  <c r="Q1497" i="5"/>
  <c r="O1497" i="5"/>
  <c r="N1497" i="5"/>
  <c r="M1497" i="5"/>
  <c r="O1496" i="5"/>
  <c r="N1496" i="5"/>
  <c r="M1496" i="5"/>
  <c r="Q1495" i="5"/>
  <c r="O1495" i="5"/>
  <c r="N1495" i="5"/>
  <c r="M1495" i="5"/>
  <c r="Q1494" i="5"/>
  <c r="O1494" i="5"/>
  <c r="N1494" i="5"/>
  <c r="M1494" i="5"/>
  <c r="Q1493" i="5"/>
  <c r="O1493" i="5"/>
  <c r="N1493" i="5"/>
  <c r="M1493" i="5"/>
  <c r="Q1492" i="5"/>
  <c r="O1492" i="5"/>
  <c r="N1492" i="5"/>
  <c r="M1492" i="5"/>
  <c r="Q1491" i="5"/>
  <c r="O1491" i="5"/>
  <c r="N1491" i="5"/>
  <c r="M1491" i="5"/>
  <c r="Q1490" i="5"/>
  <c r="R1490" i="5" s="1"/>
  <c r="O1490" i="5"/>
  <c r="N1490" i="5"/>
  <c r="M1490" i="5"/>
  <c r="Q1489" i="5"/>
  <c r="O1489" i="5"/>
  <c r="N1489" i="5"/>
  <c r="M1489" i="5"/>
  <c r="O1488" i="5"/>
  <c r="N1488" i="5"/>
  <c r="M1488" i="5"/>
  <c r="Q1487" i="5"/>
  <c r="O1487" i="5"/>
  <c r="N1487" i="5"/>
  <c r="M1487" i="5"/>
  <c r="Q1486" i="5"/>
  <c r="R1486" i="5" s="1"/>
  <c r="O1486" i="5"/>
  <c r="N1486" i="5"/>
  <c r="M1486" i="5"/>
  <c r="Q1485" i="5"/>
  <c r="O1485" i="5"/>
  <c r="N1485" i="5"/>
  <c r="M1485" i="5"/>
  <c r="Q1484" i="5"/>
  <c r="O1484" i="5"/>
  <c r="N1484" i="5"/>
  <c r="M1484" i="5"/>
  <c r="Q1483" i="5"/>
  <c r="O1483" i="5"/>
  <c r="N1483" i="5"/>
  <c r="M1483" i="5"/>
  <c r="Q1482" i="5"/>
  <c r="O1482" i="5"/>
  <c r="N1482" i="5"/>
  <c r="M1482" i="5"/>
  <c r="Q1481" i="5"/>
  <c r="O1481" i="5"/>
  <c r="N1481" i="5"/>
  <c r="M1481" i="5"/>
  <c r="O1480" i="5"/>
  <c r="N1480" i="5"/>
  <c r="M1480" i="5"/>
  <c r="Q1479" i="5"/>
  <c r="O1479" i="5"/>
  <c r="N1479" i="5"/>
  <c r="M1479" i="5"/>
  <c r="Q1478" i="5"/>
  <c r="O1478" i="5"/>
  <c r="N1478" i="5"/>
  <c r="M1478" i="5"/>
  <c r="Q1477" i="5"/>
  <c r="O1477" i="5"/>
  <c r="N1477" i="5"/>
  <c r="M1477" i="5"/>
  <c r="Q1476" i="5"/>
  <c r="O1476" i="5"/>
  <c r="N1476" i="5"/>
  <c r="M1476" i="5"/>
  <c r="Q1475" i="5"/>
  <c r="O1475" i="5"/>
  <c r="N1475" i="5"/>
  <c r="M1475" i="5"/>
  <c r="Q1474" i="5"/>
  <c r="R1474" i="5" s="1"/>
  <c r="O1474" i="5"/>
  <c r="N1474" i="5"/>
  <c r="M1474" i="5"/>
  <c r="Q1473" i="5"/>
  <c r="O1473" i="5"/>
  <c r="N1473" i="5"/>
  <c r="M1473" i="5"/>
  <c r="O1472" i="5"/>
  <c r="N1472" i="5"/>
  <c r="M1472" i="5"/>
  <c r="Q1471" i="5"/>
  <c r="O1471" i="5"/>
  <c r="N1471" i="5"/>
  <c r="M1471" i="5"/>
  <c r="Q1470" i="5"/>
  <c r="R1470" i="5" s="1"/>
  <c r="O1470" i="5"/>
  <c r="N1470" i="5"/>
  <c r="M1470" i="5"/>
  <c r="Q1469" i="5"/>
  <c r="O1469" i="5"/>
  <c r="N1469" i="5"/>
  <c r="M1469" i="5"/>
  <c r="Q1468" i="5"/>
  <c r="O1468" i="5"/>
  <c r="N1468" i="5"/>
  <c r="M1468" i="5"/>
  <c r="Q1467" i="5"/>
  <c r="O1467" i="5"/>
  <c r="N1467" i="5"/>
  <c r="M1467" i="5"/>
  <c r="Q1466" i="5"/>
  <c r="O1466" i="5"/>
  <c r="N1466" i="5"/>
  <c r="M1466" i="5"/>
  <c r="Q1465" i="5"/>
  <c r="O1465" i="5"/>
  <c r="N1465" i="5"/>
  <c r="M1465" i="5"/>
  <c r="O1464" i="5"/>
  <c r="N1464" i="5"/>
  <c r="M1464" i="5"/>
  <c r="Q1463" i="5"/>
  <c r="O1463" i="5"/>
  <c r="N1463" i="5"/>
  <c r="M1463" i="5"/>
  <c r="Q1462" i="5"/>
  <c r="O1462" i="5"/>
  <c r="N1462" i="5"/>
  <c r="M1462" i="5"/>
  <c r="Q1461" i="5"/>
  <c r="O1461" i="5"/>
  <c r="N1461" i="5"/>
  <c r="M1461" i="5"/>
  <c r="Q1460" i="5"/>
  <c r="O1460" i="5"/>
  <c r="N1460" i="5"/>
  <c r="M1460" i="5"/>
  <c r="Q1459" i="5"/>
  <c r="O1459" i="5"/>
  <c r="N1459" i="5"/>
  <c r="M1459" i="5"/>
  <c r="Q1458" i="5"/>
  <c r="O1458" i="5"/>
  <c r="N1458" i="5"/>
  <c r="M1458" i="5"/>
  <c r="Q1457" i="5"/>
  <c r="O1457" i="5"/>
  <c r="N1457" i="5"/>
  <c r="M1457" i="5"/>
  <c r="O1456" i="5"/>
  <c r="N1456" i="5"/>
  <c r="M1456" i="5"/>
  <c r="Q1455" i="5"/>
  <c r="O1455" i="5"/>
  <c r="N1455" i="5"/>
  <c r="M1455" i="5"/>
  <c r="Q1454" i="5"/>
  <c r="O1454" i="5"/>
  <c r="N1454" i="5"/>
  <c r="M1454" i="5"/>
  <c r="Q1453" i="5"/>
  <c r="O1453" i="5"/>
  <c r="N1453" i="5"/>
  <c r="M1453" i="5"/>
  <c r="Q1452" i="5"/>
  <c r="O1452" i="5"/>
  <c r="N1452" i="5"/>
  <c r="M1452" i="5"/>
  <c r="Q1451" i="5"/>
  <c r="O1451" i="5"/>
  <c r="N1451" i="5"/>
  <c r="M1451" i="5"/>
  <c r="Q1450" i="5"/>
  <c r="O1450" i="5"/>
  <c r="N1450" i="5"/>
  <c r="M1450" i="5"/>
  <c r="Q1449" i="5"/>
  <c r="O1449" i="5"/>
  <c r="N1449" i="5"/>
  <c r="M1449" i="5"/>
  <c r="O1448" i="5"/>
  <c r="N1448" i="5"/>
  <c r="M1448" i="5"/>
  <c r="Q1447" i="5"/>
  <c r="O1447" i="5"/>
  <c r="N1447" i="5"/>
  <c r="M1447" i="5"/>
  <c r="Q1446" i="5"/>
  <c r="O1446" i="5"/>
  <c r="N1446" i="5"/>
  <c r="M1446" i="5"/>
  <c r="Q1445" i="5"/>
  <c r="O1445" i="5"/>
  <c r="N1445" i="5"/>
  <c r="M1445" i="5"/>
  <c r="Q1444" i="5"/>
  <c r="O1444" i="5"/>
  <c r="N1444" i="5"/>
  <c r="M1444" i="5"/>
  <c r="Q1443" i="5"/>
  <c r="O1443" i="5"/>
  <c r="N1443" i="5"/>
  <c r="M1443" i="5"/>
  <c r="Q1442" i="5"/>
  <c r="O1442" i="5"/>
  <c r="N1442" i="5"/>
  <c r="M1442" i="5"/>
  <c r="Q1441" i="5"/>
  <c r="O1441" i="5"/>
  <c r="N1441" i="5"/>
  <c r="M1441" i="5"/>
  <c r="O1440" i="5"/>
  <c r="N1440" i="5"/>
  <c r="M1440" i="5"/>
  <c r="Q1439" i="5"/>
  <c r="O1439" i="5"/>
  <c r="N1439" i="5"/>
  <c r="M1439" i="5"/>
  <c r="Q1438" i="5"/>
  <c r="O1438" i="5"/>
  <c r="N1438" i="5"/>
  <c r="M1438" i="5"/>
  <c r="Q1437" i="5"/>
  <c r="O1437" i="5"/>
  <c r="N1437" i="5"/>
  <c r="M1437" i="5"/>
  <c r="Q1436" i="5"/>
  <c r="O1436" i="5"/>
  <c r="N1436" i="5"/>
  <c r="M1436" i="5"/>
  <c r="Q1435" i="5"/>
  <c r="O1435" i="5"/>
  <c r="N1435" i="5"/>
  <c r="M1435" i="5"/>
  <c r="Q1434" i="5"/>
  <c r="O1434" i="5"/>
  <c r="N1434" i="5"/>
  <c r="M1434" i="5"/>
  <c r="Q1433" i="5"/>
  <c r="O1433" i="5"/>
  <c r="N1433" i="5"/>
  <c r="M1433" i="5"/>
  <c r="O1432" i="5"/>
  <c r="N1432" i="5"/>
  <c r="M1432" i="5"/>
  <c r="Q1431" i="5"/>
  <c r="O1431" i="5"/>
  <c r="N1431" i="5"/>
  <c r="M1431" i="5"/>
  <c r="Q1430" i="5"/>
  <c r="O1430" i="5"/>
  <c r="N1430" i="5"/>
  <c r="M1430" i="5"/>
  <c r="Q1429" i="5"/>
  <c r="O1429" i="5"/>
  <c r="N1429" i="5"/>
  <c r="M1429" i="5"/>
  <c r="Q1428" i="5"/>
  <c r="O1428" i="5"/>
  <c r="N1428" i="5"/>
  <c r="M1428" i="5"/>
  <c r="Q1427" i="5"/>
  <c r="O1427" i="5"/>
  <c r="N1427" i="5"/>
  <c r="M1427" i="5"/>
  <c r="Q1426" i="5"/>
  <c r="O1426" i="5"/>
  <c r="N1426" i="5"/>
  <c r="M1426" i="5"/>
  <c r="Q1425" i="5"/>
  <c r="O1425" i="5"/>
  <c r="N1425" i="5"/>
  <c r="M1425" i="5"/>
  <c r="O1424" i="5"/>
  <c r="N1424" i="5"/>
  <c r="M1424" i="5"/>
  <c r="Q1423" i="5"/>
  <c r="O1423" i="5"/>
  <c r="N1423" i="5"/>
  <c r="M1423" i="5"/>
  <c r="Q1422" i="5"/>
  <c r="O1422" i="5"/>
  <c r="N1422" i="5"/>
  <c r="M1422" i="5"/>
  <c r="Q1421" i="5"/>
  <c r="O1421" i="5"/>
  <c r="N1421" i="5"/>
  <c r="M1421" i="5"/>
  <c r="Q1420" i="5"/>
  <c r="O1420" i="5"/>
  <c r="N1420" i="5"/>
  <c r="M1420" i="5"/>
  <c r="Q1419" i="5"/>
  <c r="O1419" i="5"/>
  <c r="N1419" i="5"/>
  <c r="M1419" i="5"/>
  <c r="Q1418" i="5"/>
  <c r="O1418" i="5"/>
  <c r="N1418" i="5"/>
  <c r="M1418" i="5"/>
  <c r="Q1417" i="5"/>
  <c r="O1417" i="5"/>
  <c r="N1417" i="5"/>
  <c r="M1417" i="5"/>
  <c r="O1416" i="5"/>
  <c r="N1416" i="5"/>
  <c r="M1416" i="5"/>
  <c r="Q1415" i="5"/>
  <c r="O1415" i="5"/>
  <c r="N1415" i="5"/>
  <c r="M1415" i="5"/>
  <c r="Q1414" i="5"/>
  <c r="O1414" i="5"/>
  <c r="N1414" i="5"/>
  <c r="M1414" i="5"/>
  <c r="Q1413" i="5"/>
  <c r="O1413" i="5"/>
  <c r="N1413" i="5"/>
  <c r="M1413" i="5"/>
  <c r="Q1412" i="5"/>
  <c r="O1412" i="5"/>
  <c r="N1412" i="5"/>
  <c r="M1412" i="5"/>
  <c r="Q1411" i="5"/>
  <c r="O1411" i="5"/>
  <c r="N1411" i="5"/>
  <c r="M1411" i="5"/>
  <c r="Q1410" i="5"/>
  <c r="O1410" i="5"/>
  <c r="N1410" i="5"/>
  <c r="M1410" i="5"/>
  <c r="Q1409" i="5"/>
  <c r="O1409" i="5"/>
  <c r="N1409" i="5"/>
  <c r="M1409" i="5"/>
  <c r="O1408" i="5"/>
  <c r="N1408" i="5"/>
  <c r="M1408" i="5"/>
  <c r="Q1407" i="5"/>
  <c r="O1407" i="5"/>
  <c r="N1407" i="5"/>
  <c r="M1407" i="5"/>
  <c r="Q1406" i="5"/>
  <c r="O1406" i="5"/>
  <c r="N1406" i="5"/>
  <c r="M1406" i="5"/>
  <c r="Q1405" i="5"/>
  <c r="O1405" i="5"/>
  <c r="N1405" i="5"/>
  <c r="M1405" i="5"/>
  <c r="Q1404" i="5"/>
  <c r="O1404" i="5"/>
  <c r="N1404" i="5"/>
  <c r="M1404" i="5"/>
  <c r="Q1403" i="5"/>
  <c r="O1403" i="5"/>
  <c r="N1403" i="5"/>
  <c r="M1403" i="5"/>
  <c r="Q1402" i="5"/>
  <c r="O1402" i="5"/>
  <c r="N1402" i="5"/>
  <c r="M1402" i="5"/>
  <c r="Q1401" i="5"/>
  <c r="O1401" i="5"/>
  <c r="N1401" i="5"/>
  <c r="M1401" i="5"/>
  <c r="O1400" i="5"/>
  <c r="N1400" i="5"/>
  <c r="M1400" i="5"/>
  <c r="Q1399" i="5"/>
  <c r="O1399" i="5"/>
  <c r="N1399" i="5"/>
  <c r="M1399" i="5"/>
  <c r="Q1398" i="5"/>
  <c r="O1398" i="5"/>
  <c r="N1398" i="5"/>
  <c r="M1398" i="5"/>
  <c r="Q1397" i="5"/>
  <c r="O1397" i="5"/>
  <c r="N1397" i="5"/>
  <c r="M1397" i="5"/>
  <c r="Q1396" i="5"/>
  <c r="O1396" i="5"/>
  <c r="N1396" i="5"/>
  <c r="M1396" i="5"/>
  <c r="Q1395" i="5"/>
  <c r="O1395" i="5"/>
  <c r="N1395" i="5"/>
  <c r="M1395" i="5"/>
  <c r="Q1394" i="5"/>
  <c r="O1394" i="5"/>
  <c r="N1394" i="5"/>
  <c r="M1394" i="5"/>
  <c r="Q1393" i="5"/>
  <c r="O1393" i="5"/>
  <c r="N1393" i="5"/>
  <c r="M1393" i="5"/>
  <c r="O1392" i="5"/>
  <c r="N1392" i="5"/>
  <c r="M1392" i="5"/>
  <c r="Q1391" i="5"/>
  <c r="O1391" i="5"/>
  <c r="N1391" i="5"/>
  <c r="M1391" i="5"/>
  <c r="Q1390" i="5"/>
  <c r="O1390" i="5"/>
  <c r="N1390" i="5"/>
  <c r="M1390" i="5"/>
  <c r="Q1389" i="5"/>
  <c r="O1389" i="5"/>
  <c r="N1389" i="5"/>
  <c r="M1389" i="5"/>
  <c r="Q1388" i="5"/>
  <c r="O1388" i="5"/>
  <c r="N1388" i="5"/>
  <c r="M1388" i="5"/>
  <c r="Q1387" i="5"/>
  <c r="O1387" i="5"/>
  <c r="N1387" i="5"/>
  <c r="M1387" i="5"/>
  <c r="Q1386" i="5"/>
  <c r="O1386" i="5"/>
  <c r="N1386" i="5"/>
  <c r="M1386" i="5"/>
  <c r="Q1385" i="5"/>
  <c r="R1385" i="5" s="1"/>
  <c r="O1385" i="5"/>
  <c r="N1385" i="5"/>
  <c r="M1385" i="5"/>
  <c r="O1384" i="5"/>
  <c r="N1384" i="5"/>
  <c r="M1384" i="5"/>
  <c r="Q1383" i="5"/>
  <c r="R1383" i="5" s="1"/>
  <c r="O1383" i="5"/>
  <c r="N1383" i="5"/>
  <c r="M1383" i="5"/>
  <c r="Q1382" i="5"/>
  <c r="O1382" i="5"/>
  <c r="N1382" i="5"/>
  <c r="M1382" i="5"/>
  <c r="Q1381" i="5"/>
  <c r="O1381" i="5"/>
  <c r="N1381" i="5"/>
  <c r="M1381" i="5"/>
  <c r="Q1380" i="5"/>
  <c r="O1380" i="5"/>
  <c r="N1380" i="5"/>
  <c r="M1380" i="5"/>
  <c r="Q1379" i="5"/>
  <c r="O1379" i="5"/>
  <c r="N1379" i="5"/>
  <c r="M1379" i="5"/>
  <c r="Q1378" i="5"/>
  <c r="O1378" i="5"/>
  <c r="N1378" i="5"/>
  <c r="M1378" i="5"/>
  <c r="Q1377" i="5"/>
  <c r="O1377" i="5"/>
  <c r="N1377" i="5"/>
  <c r="M1377" i="5"/>
  <c r="O1376" i="5"/>
  <c r="N1376" i="5"/>
  <c r="M1376" i="5"/>
  <c r="Q1375" i="5"/>
  <c r="O1375" i="5"/>
  <c r="N1375" i="5"/>
  <c r="M1375" i="5"/>
  <c r="Q1374" i="5"/>
  <c r="O1374" i="5"/>
  <c r="N1374" i="5"/>
  <c r="M1374" i="5"/>
  <c r="Q1373" i="5"/>
  <c r="O1373" i="5"/>
  <c r="N1373" i="5"/>
  <c r="M1373" i="5"/>
  <c r="Q1372" i="5"/>
  <c r="O1372" i="5"/>
  <c r="N1372" i="5"/>
  <c r="M1372" i="5"/>
  <c r="Q1371" i="5"/>
  <c r="O1371" i="5"/>
  <c r="N1371" i="5"/>
  <c r="M1371" i="5"/>
  <c r="Q1370" i="5"/>
  <c r="O1370" i="5"/>
  <c r="N1370" i="5"/>
  <c r="M1370" i="5"/>
  <c r="Q1369" i="5"/>
  <c r="O1369" i="5"/>
  <c r="N1369" i="5"/>
  <c r="M1369" i="5"/>
  <c r="O1368" i="5"/>
  <c r="N1368" i="5"/>
  <c r="M1368" i="5"/>
  <c r="Q1367" i="5"/>
  <c r="O1367" i="5"/>
  <c r="N1367" i="5"/>
  <c r="M1367" i="5"/>
  <c r="Q1366" i="5"/>
  <c r="O1366" i="5"/>
  <c r="N1366" i="5"/>
  <c r="M1366" i="5"/>
  <c r="Q1365" i="5"/>
  <c r="O1365" i="5"/>
  <c r="N1365" i="5"/>
  <c r="M1365" i="5"/>
  <c r="Q1364" i="5"/>
  <c r="O1364" i="5"/>
  <c r="N1364" i="5"/>
  <c r="M1364" i="5"/>
  <c r="Q1363" i="5"/>
  <c r="O1363" i="5"/>
  <c r="N1363" i="5"/>
  <c r="M1363" i="5"/>
  <c r="Q1362" i="5"/>
  <c r="O1362" i="5"/>
  <c r="N1362" i="5"/>
  <c r="M1362" i="5"/>
  <c r="Q1361" i="5"/>
  <c r="O1361" i="5"/>
  <c r="N1361" i="5"/>
  <c r="M1361" i="5"/>
  <c r="O1360" i="5"/>
  <c r="N1360" i="5"/>
  <c r="M1360" i="5"/>
  <c r="Q1359" i="5"/>
  <c r="O1359" i="5"/>
  <c r="N1359" i="5"/>
  <c r="M1359" i="5"/>
  <c r="Q1358" i="5"/>
  <c r="O1358" i="5"/>
  <c r="N1358" i="5"/>
  <c r="M1358" i="5"/>
  <c r="Q1357" i="5"/>
  <c r="O1357" i="5"/>
  <c r="N1357" i="5"/>
  <c r="M1357" i="5"/>
  <c r="Q1356" i="5"/>
  <c r="O1356" i="5"/>
  <c r="N1356" i="5"/>
  <c r="M1356" i="5"/>
  <c r="Q1355" i="5"/>
  <c r="O1355" i="5"/>
  <c r="N1355" i="5"/>
  <c r="M1355" i="5"/>
  <c r="Q1354" i="5"/>
  <c r="R1354" i="5" s="1"/>
  <c r="O1354" i="5"/>
  <c r="N1354" i="5"/>
  <c r="M1354" i="5"/>
  <c r="Q1353" i="5"/>
  <c r="O1353" i="5"/>
  <c r="N1353" i="5"/>
  <c r="M1353" i="5"/>
  <c r="O1352" i="5"/>
  <c r="N1352" i="5"/>
  <c r="M1352" i="5"/>
  <c r="Q1351" i="5"/>
  <c r="O1351" i="5"/>
  <c r="N1351" i="5"/>
  <c r="M1351" i="5"/>
  <c r="Q1350" i="5"/>
  <c r="O1350" i="5"/>
  <c r="N1350" i="5"/>
  <c r="M1350" i="5"/>
  <c r="Q1349" i="5"/>
  <c r="O1349" i="5"/>
  <c r="N1349" i="5"/>
  <c r="M1349" i="5"/>
  <c r="Q1348" i="5"/>
  <c r="O1348" i="5"/>
  <c r="N1348" i="5"/>
  <c r="M1348" i="5"/>
  <c r="Q1347" i="5"/>
  <c r="O1347" i="5"/>
  <c r="N1347" i="5"/>
  <c r="M1347" i="5"/>
  <c r="Q1346" i="5"/>
  <c r="O1346" i="5"/>
  <c r="N1346" i="5"/>
  <c r="M1346" i="5"/>
  <c r="Q1345" i="5"/>
  <c r="O1345" i="5"/>
  <c r="N1345" i="5"/>
  <c r="M1345" i="5"/>
  <c r="O1344" i="5"/>
  <c r="N1344" i="5"/>
  <c r="M1344" i="5"/>
  <c r="Q1343" i="5"/>
  <c r="O1343" i="5"/>
  <c r="N1343" i="5"/>
  <c r="M1343" i="5"/>
  <c r="Q1342" i="5"/>
  <c r="O1342" i="5"/>
  <c r="N1342" i="5"/>
  <c r="M1342" i="5"/>
  <c r="Q1341" i="5"/>
  <c r="O1341" i="5"/>
  <c r="N1341" i="5"/>
  <c r="M1341" i="5"/>
  <c r="Q1340" i="5"/>
  <c r="O1340" i="5"/>
  <c r="N1340" i="5"/>
  <c r="M1340" i="5"/>
  <c r="Q1339" i="5"/>
  <c r="O1339" i="5"/>
  <c r="N1339" i="5"/>
  <c r="M1339" i="5"/>
  <c r="Q1338" i="5"/>
  <c r="O1338" i="5"/>
  <c r="N1338" i="5"/>
  <c r="M1338" i="5"/>
  <c r="Q1337" i="5"/>
  <c r="O1337" i="5"/>
  <c r="N1337" i="5"/>
  <c r="M1337" i="5"/>
  <c r="O1336" i="5"/>
  <c r="N1336" i="5"/>
  <c r="M1336" i="5"/>
  <c r="Q1335" i="5"/>
  <c r="O1335" i="5"/>
  <c r="N1335" i="5"/>
  <c r="M1335" i="5"/>
  <c r="Q1334" i="5"/>
  <c r="O1334" i="5"/>
  <c r="N1334" i="5"/>
  <c r="M1334" i="5"/>
  <c r="Q1333" i="5"/>
  <c r="O1333" i="5"/>
  <c r="N1333" i="5"/>
  <c r="M1333" i="5"/>
  <c r="Q1332" i="5"/>
  <c r="O1332" i="5"/>
  <c r="N1332" i="5"/>
  <c r="M1332" i="5"/>
  <c r="Q1331" i="5"/>
  <c r="O1331" i="5"/>
  <c r="N1331" i="5"/>
  <c r="M1331" i="5"/>
  <c r="Q1330" i="5"/>
  <c r="O1330" i="5"/>
  <c r="N1330" i="5"/>
  <c r="M1330" i="5"/>
  <c r="Q1329" i="5"/>
  <c r="O1329" i="5"/>
  <c r="N1329" i="5"/>
  <c r="M1329" i="5"/>
  <c r="O1328" i="5"/>
  <c r="N1328" i="5"/>
  <c r="M1328" i="5"/>
  <c r="Q1327" i="5"/>
  <c r="O1327" i="5"/>
  <c r="N1327" i="5"/>
  <c r="M1327" i="5"/>
  <c r="Q1326" i="5"/>
  <c r="O1326" i="5"/>
  <c r="N1326" i="5"/>
  <c r="M1326" i="5"/>
  <c r="Q1325" i="5"/>
  <c r="O1325" i="5"/>
  <c r="N1325" i="5"/>
  <c r="M1325" i="5"/>
  <c r="Q1324" i="5"/>
  <c r="O1324" i="5"/>
  <c r="N1324" i="5"/>
  <c r="M1324" i="5"/>
  <c r="Q1323" i="5"/>
  <c r="O1323" i="5"/>
  <c r="N1323" i="5"/>
  <c r="M1323" i="5"/>
  <c r="Q1322" i="5"/>
  <c r="O1322" i="5"/>
  <c r="N1322" i="5"/>
  <c r="M1322" i="5"/>
  <c r="Q1321" i="5"/>
  <c r="O1321" i="5"/>
  <c r="N1321" i="5"/>
  <c r="M1321" i="5"/>
  <c r="O1320" i="5"/>
  <c r="N1320" i="5"/>
  <c r="M1320" i="5"/>
  <c r="Q1319" i="5"/>
  <c r="O1319" i="5"/>
  <c r="N1319" i="5"/>
  <c r="M1319" i="5"/>
  <c r="Q1318" i="5"/>
  <c r="O1318" i="5"/>
  <c r="N1318" i="5"/>
  <c r="M1318" i="5"/>
  <c r="Q1317" i="5"/>
  <c r="O1317" i="5"/>
  <c r="N1317" i="5"/>
  <c r="M1317" i="5"/>
  <c r="Q1316" i="5"/>
  <c r="O1316" i="5"/>
  <c r="N1316" i="5"/>
  <c r="M1316" i="5"/>
  <c r="Q1315" i="5"/>
  <c r="O1315" i="5"/>
  <c r="N1315" i="5"/>
  <c r="M1315" i="5"/>
  <c r="Q1314" i="5"/>
  <c r="O1314" i="5"/>
  <c r="N1314" i="5"/>
  <c r="M1314" i="5"/>
  <c r="Q1313" i="5"/>
  <c r="O1313" i="5"/>
  <c r="N1313" i="5"/>
  <c r="M1313" i="5"/>
  <c r="O1312" i="5"/>
  <c r="N1312" i="5"/>
  <c r="M1312" i="5"/>
  <c r="Q1311" i="5"/>
  <c r="O1311" i="5"/>
  <c r="N1311" i="5"/>
  <c r="M1311" i="5"/>
  <c r="Q1310" i="5"/>
  <c r="O1310" i="5"/>
  <c r="N1310" i="5"/>
  <c r="M1310" i="5"/>
  <c r="Q1309" i="5"/>
  <c r="O1309" i="5"/>
  <c r="N1309" i="5"/>
  <c r="M1309" i="5"/>
  <c r="Q1308" i="5"/>
  <c r="O1308" i="5"/>
  <c r="N1308" i="5"/>
  <c r="M1308" i="5"/>
  <c r="Q1307" i="5"/>
  <c r="O1307" i="5"/>
  <c r="N1307" i="5"/>
  <c r="M1307" i="5"/>
  <c r="Q1306" i="5"/>
  <c r="O1306" i="5"/>
  <c r="N1306" i="5"/>
  <c r="M1306" i="5"/>
  <c r="Q1305" i="5"/>
  <c r="O1305" i="5"/>
  <c r="N1305" i="5"/>
  <c r="M1305" i="5"/>
  <c r="O1304" i="5"/>
  <c r="N1304" i="5"/>
  <c r="M1304" i="5"/>
  <c r="Q1303" i="5"/>
  <c r="O1303" i="5"/>
  <c r="N1303" i="5"/>
  <c r="M1303" i="5"/>
  <c r="Q1302" i="5"/>
  <c r="O1302" i="5"/>
  <c r="N1302" i="5"/>
  <c r="M1302" i="5"/>
  <c r="Q1301" i="5"/>
  <c r="O1301" i="5"/>
  <c r="N1301" i="5"/>
  <c r="M1301" i="5"/>
  <c r="Q1300" i="5"/>
  <c r="O1300" i="5"/>
  <c r="N1300" i="5"/>
  <c r="M1300" i="5"/>
  <c r="Q1299" i="5"/>
  <c r="O1299" i="5"/>
  <c r="N1299" i="5"/>
  <c r="M1299" i="5"/>
  <c r="Q1298" i="5"/>
  <c r="O1298" i="5"/>
  <c r="N1298" i="5"/>
  <c r="M1298" i="5"/>
  <c r="Q1297" i="5"/>
  <c r="O1297" i="5"/>
  <c r="N1297" i="5"/>
  <c r="M1297" i="5"/>
  <c r="O1296" i="5"/>
  <c r="N1296" i="5"/>
  <c r="M1296" i="5"/>
  <c r="Q1295" i="5"/>
  <c r="O1295" i="5"/>
  <c r="N1295" i="5"/>
  <c r="M1295" i="5"/>
  <c r="Q1294" i="5"/>
  <c r="O1294" i="5"/>
  <c r="N1294" i="5"/>
  <c r="M1294" i="5"/>
  <c r="Q1293" i="5"/>
  <c r="O1293" i="5"/>
  <c r="N1293" i="5"/>
  <c r="M1293" i="5"/>
  <c r="Q1292" i="5"/>
  <c r="O1292" i="5"/>
  <c r="N1292" i="5"/>
  <c r="M1292" i="5"/>
  <c r="Q1291" i="5"/>
  <c r="O1291" i="5"/>
  <c r="N1291" i="5"/>
  <c r="M1291" i="5"/>
  <c r="Q1290" i="5"/>
  <c r="O1290" i="5"/>
  <c r="N1290" i="5"/>
  <c r="M1290" i="5"/>
  <c r="Q1289" i="5"/>
  <c r="O1289" i="5"/>
  <c r="N1289" i="5"/>
  <c r="M1289" i="5"/>
  <c r="O1288" i="5"/>
  <c r="N1288" i="5"/>
  <c r="M1288" i="5"/>
  <c r="Q1287" i="5"/>
  <c r="O1287" i="5"/>
  <c r="N1287" i="5"/>
  <c r="M1287" i="5"/>
  <c r="Q1286" i="5"/>
  <c r="O1286" i="5"/>
  <c r="N1286" i="5"/>
  <c r="M1286" i="5"/>
  <c r="Q1285" i="5"/>
  <c r="O1285" i="5"/>
  <c r="N1285" i="5"/>
  <c r="M1285" i="5"/>
  <c r="Q1284" i="5"/>
  <c r="O1284" i="5"/>
  <c r="N1284" i="5"/>
  <c r="M1284" i="5"/>
  <c r="Q1283" i="5"/>
  <c r="O1283" i="5"/>
  <c r="N1283" i="5"/>
  <c r="M1283" i="5"/>
  <c r="Q1282" i="5"/>
  <c r="O1282" i="5"/>
  <c r="N1282" i="5"/>
  <c r="M1282" i="5"/>
  <c r="Q1281" i="5"/>
  <c r="O1281" i="5"/>
  <c r="N1281" i="5"/>
  <c r="M1281" i="5"/>
  <c r="O1280" i="5"/>
  <c r="N1280" i="5"/>
  <c r="M1280" i="5"/>
  <c r="Q1279" i="5"/>
  <c r="O1279" i="5"/>
  <c r="N1279" i="5"/>
  <c r="M1279" i="5"/>
  <c r="Q1278" i="5"/>
  <c r="O1278" i="5"/>
  <c r="N1278" i="5"/>
  <c r="M1278" i="5"/>
  <c r="Q1277" i="5"/>
  <c r="O1277" i="5"/>
  <c r="N1277" i="5"/>
  <c r="M1277" i="5"/>
  <c r="Q1276" i="5"/>
  <c r="O1276" i="5"/>
  <c r="N1276" i="5"/>
  <c r="M1276" i="5"/>
  <c r="Q1275" i="5"/>
  <c r="O1275" i="5"/>
  <c r="N1275" i="5"/>
  <c r="M1275" i="5"/>
  <c r="Q1274" i="5"/>
  <c r="O1274" i="5"/>
  <c r="N1274" i="5"/>
  <c r="M1274" i="5"/>
  <c r="Q1273" i="5"/>
  <c r="O1273" i="5"/>
  <c r="N1273" i="5"/>
  <c r="M1273" i="5"/>
  <c r="O1272" i="5"/>
  <c r="N1272" i="5"/>
  <c r="M1272" i="5"/>
  <c r="Q1271" i="5"/>
  <c r="O1271" i="5"/>
  <c r="N1271" i="5"/>
  <c r="M1271" i="5"/>
  <c r="Q1270" i="5"/>
  <c r="O1270" i="5"/>
  <c r="N1270" i="5"/>
  <c r="M1270" i="5"/>
  <c r="Q1269" i="5"/>
  <c r="R1269" i="5" s="1"/>
  <c r="O1269" i="5"/>
  <c r="N1269" i="5"/>
  <c r="M1269" i="5"/>
  <c r="Q1268" i="5"/>
  <c r="R1268" i="5" s="1"/>
  <c r="O1268" i="5"/>
  <c r="N1268" i="5"/>
  <c r="M1268" i="5"/>
  <c r="Q1267" i="5"/>
  <c r="O1267" i="5"/>
  <c r="N1267" i="5"/>
  <c r="M1267" i="5"/>
  <c r="Q1266" i="5"/>
  <c r="O1266" i="5"/>
  <c r="N1266" i="5"/>
  <c r="M1266" i="5"/>
  <c r="Q1265" i="5"/>
  <c r="O1265" i="5"/>
  <c r="N1265" i="5"/>
  <c r="M1265" i="5"/>
  <c r="Q1264" i="5"/>
  <c r="R1264" i="5" s="1"/>
  <c r="O1264" i="5"/>
  <c r="N1264" i="5"/>
  <c r="M1264" i="5"/>
  <c r="Q1263" i="5"/>
  <c r="O1263" i="5"/>
  <c r="N1263" i="5"/>
  <c r="M1263" i="5"/>
  <c r="Q1262" i="5"/>
  <c r="O1262" i="5"/>
  <c r="N1262" i="5"/>
  <c r="M1262" i="5"/>
  <c r="Q1261" i="5"/>
  <c r="O1261" i="5"/>
  <c r="N1261" i="5"/>
  <c r="M1261" i="5"/>
  <c r="Q1260" i="5"/>
  <c r="O1260" i="5"/>
  <c r="N1260" i="5"/>
  <c r="M1260" i="5"/>
  <c r="Q1259" i="5"/>
  <c r="O1259" i="5"/>
  <c r="N1259" i="5"/>
  <c r="M1259" i="5"/>
  <c r="Q1258" i="5"/>
  <c r="O1258" i="5"/>
  <c r="N1258" i="5"/>
  <c r="M1258" i="5"/>
  <c r="Q1257" i="5"/>
  <c r="O1257" i="5"/>
  <c r="N1257" i="5"/>
  <c r="M1257" i="5"/>
  <c r="Q1256" i="5"/>
  <c r="R1256" i="5" s="1"/>
  <c r="O1256" i="5"/>
  <c r="N1256" i="5"/>
  <c r="M1256" i="5"/>
  <c r="Q1255" i="5"/>
  <c r="O1255" i="5"/>
  <c r="N1255" i="5"/>
  <c r="M1255" i="5"/>
  <c r="Q1254" i="5"/>
  <c r="O1254" i="5"/>
  <c r="N1254" i="5"/>
  <c r="M1254" i="5"/>
  <c r="Q1253" i="5"/>
  <c r="O1253" i="5"/>
  <c r="N1253" i="5"/>
  <c r="M1253" i="5"/>
  <c r="Q1252" i="5"/>
  <c r="O1252" i="5"/>
  <c r="N1252" i="5"/>
  <c r="M1252" i="5"/>
  <c r="Q1251" i="5"/>
  <c r="O1251" i="5"/>
  <c r="N1251" i="5"/>
  <c r="M1251" i="5"/>
  <c r="Q1250" i="5"/>
  <c r="O1250" i="5"/>
  <c r="N1250" i="5"/>
  <c r="M1250" i="5"/>
  <c r="Q1249" i="5"/>
  <c r="O1249" i="5"/>
  <c r="N1249" i="5"/>
  <c r="M1249" i="5"/>
  <c r="Q1248" i="5"/>
  <c r="O1248" i="5"/>
  <c r="N1248" i="5"/>
  <c r="M1248" i="5"/>
  <c r="Q1247" i="5"/>
  <c r="O1247" i="5"/>
  <c r="N1247" i="5"/>
  <c r="M1247" i="5"/>
  <c r="Q1246" i="5"/>
  <c r="O1246" i="5"/>
  <c r="N1246" i="5"/>
  <c r="M1246" i="5"/>
  <c r="Q1245" i="5"/>
  <c r="O1245" i="5"/>
  <c r="N1245" i="5"/>
  <c r="M1245" i="5"/>
  <c r="Q1244" i="5"/>
  <c r="O1244" i="5"/>
  <c r="N1244" i="5"/>
  <c r="M1244" i="5"/>
  <c r="Q1243" i="5"/>
  <c r="O1243" i="5"/>
  <c r="N1243" i="5"/>
  <c r="M1243" i="5"/>
  <c r="Q1242" i="5"/>
  <c r="O1242" i="5"/>
  <c r="N1242" i="5"/>
  <c r="M1242" i="5"/>
  <c r="Q1241" i="5"/>
  <c r="O1241" i="5"/>
  <c r="N1241" i="5"/>
  <c r="M1241" i="5"/>
  <c r="Q1240" i="5"/>
  <c r="O1240" i="5"/>
  <c r="N1240" i="5"/>
  <c r="M1240" i="5"/>
  <c r="Q1239" i="5"/>
  <c r="O1239" i="5"/>
  <c r="N1239" i="5"/>
  <c r="M1239" i="5"/>
  <c r="Q1238" i="5"/>
  <c r="O1238" i="5"/>
  <c r="N1238" i="5"/>
  <c r="M1238" i="5"/>
  <c r="Q1237" i="5"/>
  <c r="O1237" i="5"/>
  <c r="N1237" i="5"/>
  <c r="M1237" i="5"/>
  <c r="Q1236" i="5"/>
  <c r="O1236" i="5"/>
  <c r="N1236" i="5"/>
  <c r="M1236" i="5"/>
  <c r="Q1235" i="5"/>
  <c r="O1235" i="5"/>
  <c r="N1235" i="5"/>
  <c r="M1235" i="5"/>
  <c r="Q1234" i="5"/>
  <c r="O1234" i="5"/>
  <c r="N1234" i="5"/>
  <c r="M1234" i="5"/>
  <c r="Q1233" i="5"/>
  <c r="O1233" i="5"/>
  <c r="N1233" i="5"/>
  <c r="M1233" i="5"/>
  <c r="Q1232" i="5"/>
  <c r="O1232" i="5"/>
  <c r="N1232" i="5"/>
  <c r="M1232" i="5"/>
  <c r="Q1231" i="5"/>
  <c r="O1231" i="5"/>
  <c r="N1231" i="5"/>
  <c r="M1231" i="5"/>
  <c r="Q1230" i="5"/>
  <c r="O1230" i="5"/>
  <c r="N1230" i="5"/>
  <c r="M1230" i="5"/>
  <c r="Q1229" i="5"/>
  <c r="O1229" i="5"/>
  <c r="N1229" i="5"/>
  <c r="M1229" i="5"/>
  <c r="Q1228" i="5"/>
  <c r="O1228" i="5"/>
  <c r="N1228" i="5"/>
  <c r="M1228" i="5"/>
  <c r="Q1227" i="5"/>
  <c r="O1227" i="5"/>
  <c r="N1227" i="5"/>
  <c r="M1227" i="5"/>
  <c r="Q1226" i="5"/>
  <c r="O1226" i="5"/>
  <c r="N1226" i="5"/>
  <c r="M1226" i="5"/>
  <c r="Q1225" i="5"/>
  <c r="O1225" i="5"/>
  <c r="N1225" i="5"/>
  <c r="M1225" i="5"/>
  <c r="Q1224" i="5"/>
  <c r="O1224" i="5"/>
  <c r="N1224" i="5"/>
  <c r="M1224" i="5"/>
  <c r="Q1223" i="5"/>
  <c r="O1223" i="5"/>
  <c r="N1223" i="5"/>
  <c r="M1223" i="5"/>
  <c r="Q1222" i="5"/>
  <c r="O1222" i="5"/>
  <c r="N1222" i="5"/>
  <c r="M1222" i="5"/>
  <c r="Q1221" i="5"/>
  <c r="O1221" i="5"/>
  <c r="N1221" i="5"/>
  <c r="M1221" i="5"/>
  <c r="Q1220" i="5"/>
  <c r="O1220" i="5"/>
  <c r="N1220" i="5"/>
  <c r="M1220" i="5"/>
  <c r="Q1219" i="5"/>
  <c r="O1219" i="5"/>
  <c r="N1219" i="5"/>
  <c r="M1219" i="5"/>
  <c r="Q1218" i="5"/>
  <c r="O1218" i="5"/>
  <c r="N1218" i="5"/>
  <c r="M1218" i="5"/>
  <c r="Q1217" i="5"/>
  <c r="O1217" i="5"/>
  <c r="N1217" i="5"/>
  <c r="M1217" i="5"/>
  <c r="Q1216" i="5"/>
  <c r="O1216" i="5"/>
  <c r="N1216" i="5"/>
  <c r="M1216" i="5"/>
  <c r="Q1215" i="5"/>
  <c r="O1215" i="5"/>
  <c r="N1215" i="5"/>
  <c r="M1215" i="5"/>
  <c r="Q1214" i="5"/>
  <c r="O1214" i="5"/>
  <c r="N1214" i="5"/>
  <c r="M1214" i="5"/>
  <c r="Q1213" i="5"/>
  <c r="O1213" i="5"/>
  <c r="N1213" i="5"/>
  <c r="M1213" i="5"/>
  <c r="Q1212" i="5"/>
  <c r="O1212" i="5"/>
  <c r="N1212" i="5"/>
  <c r="M1212" i="5"/>
  <c r="Q1211" i="5"/>
  <c r="O1211" i="5"/>
  <c r="N1211" i="5"/>
  <c r="M1211" i="5"/>
  <c r="Q1210" i="5"/>
  <c r="O1210" i="5"/>
  <c r="N1210" i="5"/>
  <c r="M1210" i="5"/>
  <c r="Q1209" i="5"/>
  <c r="O1209" i="5"/>
  <c r="N1209" i="5"/>
  <c r="M1209" i="5"/>
  <c r="Q1208" i="5"/>
  <c r="O1208" i="5"/>
  <c r="N1208" i="5"/>
  <c r="M1208" i="5"/>
  <c r="Q1207" i="5"/>
  <c r="O1207" i="5"/>
  <c r="N1207" i="5"/>
  <c r="M1207" i="5"/>
  <c r="Q1206" i="5"/>
  <c r="O1206" i="5"/>
  <c r="N1206" i="5"/>
  <c r="M1206" i="5"/>
  <c r="Q1205" i="5"/>
  <c r="R1205" i="5" s="1"/>
  <c r="O1205" i="5"/>
  <c r="N1205" i="5"/>
  <c r="M1205" i="5"/>
  <c r="Q1204" i="5"/>
  <c r="O1204" i="5"/>
  <c r="N1204" i="5"/>
  <c r="M1204" i="5"/>
  <c r="Q1203" i="5"/>
  <c r="O1203" i="5"/>
  <c r="N1203" i="5"/>
  <c r="M1203" i="5"/>
  <c r="Q1202" i="5"/>
  <c r="O1202" i="5"/>
  <c r="N1202" i="5"/>
  <c r="M1202" i="5"/>
  <c r="Q1201" i="5"/>
  <c r="R1201" i="5" s="1"/>
  <c r="O1201" i="5"/>
  <c r="N1201" i="5"/>
  <c r="M1201" i="5"/>
  <c r="Q1200" i="5"/>
  <c r="O1200" i="5"/>
  <c r="N1200" i="5"/>
  <c r="M1200" i="5"/>
  <c r="Q1199" i="5"/>
  <c r="O1199" i="5"/>
  <c r="N1199" i="5"/>
  <c r="M1199" i="5"/>
  <c r="Q1198" i="5"/>
  <c r="O1198" i="5"/>
  <c r="N1198" i="5"/>
  <c r="M1198" i="5"/>
  <c r="Q1197" i="5"/>
  <c r="O1197" i="5"/>
  <c r="N1197" i="5"/>
  <c r="M1197" i="5"/>
  <c r="Q1196" i="5"/>
  <c r="R1196" i="5" s="1"/>
  <c r="O1196" i="5"/>
  <c r="N1196" i="5"/>
  <c r="M1196" i="5"/>
  <c r="Q1195" i="5"/>
  <c r="O1195" i="5"/>
  <c r="N1195" i="5"/>
  <c r="M1195" i="5"/>
  <c r="Q1194" i="5"/>
  <c r="O1194" i="5"/>
  <c r="N1194" i="5"/>
  <c r="M1194" i="5"/>
  <c r="Q1193" i="5"/>
  <c r="O1193" i="5"/>
  <c r="N1193" i="5"/>
  <c r="M1193" i="5"/>
  <c r="Q1192" i="5"/>
  <c r="O1192" i="5"/>
  <c r="N1192" i="5"/>
  <c r="M1192" i="5"/>
  <c r="Q1191" i="5"/>
  <c r="O1191" i="5"/>
  <c r="N1191" i="5"/>
  <c r="M1191" i="5"/>
  <c r="Q1190" i="5"/>
  <c r="O1190" i="5"/>
  <c r="N1190" i="5"/>
  <c r="M1190" i="5"/>
  <c r="Q1189" i="5"/>
  <c r="O1189" i="5"/>
  <c r="N1189" i="5"/>
  <c r="M1189" i="5"/>
  <c r="Q1188" i="5"/>
  <c r="O1188" i="5"/>
  <c r="N1188" i="5"/>
  <c r="M1188" i="5"/>
  <c r="Q1187" i="5"/>
  <c r="O1187" i="5"/>
  <c r="N1187" i="5"/>
  <c r="M1187" i="5"/>
  <c r="Q1186" i="5"/>
  <c r="O1186" i="5"/>
  <c r="N1186" i="5"/>
  <c r="M1186" i="5"/>
  <c r="Q1185" i="5"/>
  <c r="O1185" i="5"/>
  <c r="N1185" i="5"/>
  <c r="M1185" i="5"/>
  <c r="Q1184" i="5"/>
  <c r="O1184" i="5"/>
  <c r="N1184" i="5"/>
  <c r="M1184" i="5"/>
  <c r="Q1183" i="5"/>
  <c r="O1183" i="5"/>
  <c r="N1183" i="5"/>
  <c r="M1183" i="5"/>
  <c r="Q1182" i="5"/>
  <c r="O1182" i="5"/>
  <c r="N1182" i="5"/>
  <c r="M1182" i="5"/>
  <c r="Q1181" i="5"/>
  <c r="O1181" i="5"/>
  <c r="N1181" i="5"/>
  <c r="M1181" i="5"/>
  <c r="Q1180" i="5"/>
  <c r="O1180" i="5"/>
  <c r="N1180" i="5"/>
  <c r="M1180" i="5"/>
  <c r="Q1179" i="5"/>
  <c r="O1179" i="5"/>
  <c r="N1179" i="5"/>
  <c r="M1179" i="5"/>
  <c r="Q1178" i="5"/>
  <c r="O1178" i="5"/>
  <c r="N1178" i="5"/>
  <c r="M1178" i="5"/>
  <c r="Q1177" i="5"/>
  <c r="O1177" i="5"/>
  <c r="N1177" i="5"/>
  <c r="M1177" i="5"/>
  <c r="Q1176" i="5"/>
  <c r="O1176" i="5"/>
  <c r="N1176" i="5"/>
  <c r="M1176" i="5"/>
  <c r="Q1175" i="5"/>
  <c r="O1175" i="5"/>
  <c r="N1175" i="5"/>
  <c r="M1175" i="5"/>
  <c r="Q1174" i="5"/>
  <c r="O1174" i="5"/>
  <c r="N1174" i="5"/>
  <c r="M1174" i="5"/>
  <c r="Q1173" i="5"/>
  <c r="O1173" i="5"/>
  <c r="N1173" i="5"/>
  <c r="M1173" i="5"/>
  <c r="Q1172" i="5"/>
  <c r="O1172" i="5"/>
  <c r="N1172" i="5"/>
  <c r="M1172" i="5"/>
  <c r="Q1171" i="5"/>
  <c r="O1171" i="5"/>
  <c r="N1171" i="5"/>
  <c r="M1171" i="5"/>
  <c r="Q1170" i="5"/>
  <c r="O1170" i="5"/>
  <c r="N1170" i="5"/>
  <c r="M1170" i="5"/>
  <c r="Q1169" i="5"/>
  <c r="O1169" i="5"/>
  <c r="N1169" i="5"/>
  <c r="M1169" i="5"/>
  <c r="Q1168" i="5"/>
  <c r="O1168" i="5"/>
  <c r="N1168" i="5"/>
  <c r="M1168" i="5"/>
  <c r="Q1167" i="5"/>
  <c r="O1167" i="5"/>
  <c r="N1167" i="5"/>
  <c r="M1167" i="5"/>
  <c r="Q1166" i="5"/>
  <c r="O1166" i="5"/>
  <c r="N1166" i="5"/>
  <c r="M1166" i="5"/>
  <c r="Q1165" i="5"/>
  <c r="O1165" i="5"/>
  <c r="N1165" i="5"/>
  <c r="M1165" i="5"/>
  <c r="Q1164" i="5"/>
  <c r="O1164" i="5"/>
  <c r="N1164" i="5"/>
  <c r="M1164" i="5"/>
  <c r="Q1163" i="5"/>
  <c r="O1163" i="5"/>
  <c r="N1163" i="5"/>
  <c r="M1163" i="5"/>
  <c r="Q1162" i="5"/>
  <c r="O1162" i="5"/>
  <c r="N1162" i="5"/>
  <c r="M1162" i="5"/>
  <c r="Q1161" i="5"/>
  <c r="O1161" i="5"/>
  <c r="N1161" i="5"/>
  <c r="M1161" i="5"/>
  <c r="Q1160" i="5"/>
  <c r="O1160" i="5"/>
  <c r="N1160" i="5"/>
  <c r="M1160" i="5"/>
  <c r="Q1159" i="5"/>
  <c r="O1159" i="5"/>
  <c r="N1159" i="5"/>
  <c r="M1159" i="5"/>
  <c r="Q1158" i="5"/>
  <c r="R1158" i="5" s="1"/>
  <c r="O1158" i="5"/>
  <c r="N1158" i="5"/>
  <c r="M1158" i="5"/>
  <c r="Q1157" i="5"/>
  <c r="O1157" i="5"/>
  <c r="N1157" i="5"/>
  <c r="M1157" i="5"/>
  <c r="Q1156" i="5"/>
  <c r="O1156" i="5"/>
  <c r="N1156" i="5"/>
  <c r="M1156" i="5"/>
  <c r="Q1155" i="5"/>
  <c r="O1155" i="5"/>
  <c r="N1155" i="5"/>
  <c r="M1155" i="5"/>
  <c r="Q1154" i="5"/>
  <c r="O1154" i="5"/>
  <c r="N1154" i="5"/>
  <c r="M1154" i="5"/>
  <c r="Q1153" i="5"/>
  <c r="O1153" i="5"/>
  <c r="N1153" i="5"/>
  <c r="M1153" i="5"/>
  <c r="Q1152" i="5"/>
  <c r="O1152" i="5"/>
  <c r="N1152" i="5"/>
  <c r="M1152" i="5"/>
  <c r="Q1151" i="5"/>
  <c r="O1151" i="5"/>
  <c r="N1151" i="5"/>
  <c r="M1151" i="5"/>
  <c r="Q1150" i="5"/>
  <c r="O1150" i="5"/>
  <c r="N1150" i="5"/>
  <c r="M1150" i="5"/>
  <c r="Q1149" i="5"/>
  <c r="O1149" i="5"/>
  <c r="N1149" i="5"/>
  <c r="M1149" i="5"/>
  <c r="Q1148" i="5"/>
  <c r="O1148" i="5"/>
  <c r="N1148" i="5"/>
  <c r="M1148" i="5"/>
  <c r="Q1147" i="5"/>
  <c r="O1147" i="5"/>
  <c r="N1147" i="5"/>
  <c r="M1147" i="5"/>
  <c r="Q1146" i="5"/>
  <c r="O1146" i="5"/>
  <c r="N1146" i="5"/>
  <c r="M1146" i="5"/>
  <c r="Q1145" i="5"/>
  <c r="O1145" i="5"/>
  <c r="N1145" i="5"/>
  <c r="M1145" i="5"/>
  <c r="Q1144" i="5"/>
  <c r="O1144" i="5"/>
  <c r="N1144" i="5"/>
  <c r="M1144" i="5"/>
  <c r="Q1143" i="5"/>
  <c r="O1143" i="5"/>
  <c r="N1143" i="5"/>
  <c r="M1143" i="5"/>
  <c r="Q1142" i="5"/>
  <c r="O1142" i="5"/>
  <c r="N1142" i="5"/>
  <c r="M1142" i="5"/>
  <c r="Q1141" i="5"/>
  <c r="O1141" i="5"/>
  <c r="N1141" i="5"/>
  <c r="M1141" i="5"/>
  <c r="Q1140" i="5"/>
  <c r="O1140" i="5"/>
  <c r="N1140" i="5"/>
  <c r="M1140" i="5"/>
  <c r="Q1139" i="5"/>
  <c r="O1139" i="5"/>
  <c r="N1139" i="5"/>
  <c r="M1139" i="5"/>
  <c r="Q1138" i="5"/>
  <c r="O1138" i="5"/>
  <c r="N1138" i="5"/>
  <c r="M1138" i="5"/>
  <c r="Q1137" i="5"/>
  <c r="O1137" i="5"/>
  <c r="N1137" i="5"/>
  <c r="M1137" i="5"/>
  <c r="Q1136" i="5"/>
  <c r="O1136" i="5"/>
  <c r="N1136" i="5"/>
  <c r="M1136" i="5"/>
  <c r="Q1135" i="5"/>
  <c r="O1135" i="5"/>
  <c r="N1135" i="5"/>
  <c r="M1135" i="5"/>
  <c r="Q1134" i="5"/>
  <c r="O1134" i="5"/>
  <c r="N1134" i="5"/>
  <c r="M1134" i="5"/>
  <c r="Q1133" i="5"/>
  <c r="O1133" i="5"/>
  <c r="N1133" i="5"/>
  <c r="M1133" i="5"/>
  <c r="Q1132" i="5"/>
  <c r="O1132" i="5"/>
  <c r="N1132" i="5"/>
  <c r="M1132" i="5"/>
  <c r="Q1131" i="5"/>
  <c r="O1131" i="5"/>
  <c r="N1131" i="5"/>
  <c r="M1131" i="5"/>
  <c r="Q1130" i="5"/>
  <c r="O1130" i="5"/>
  <c r="N1130" i="5"/>
  <c r="M1130" i="5"/>
  <c r="Q1129" i="5"/>
  <c r="O1129" i="5"/>
  <c r="N1129" i="5"/>
  <c r="M1129" i="5"/>
  <c r="Q1128" i="5"/>
  <c r="O1128" i="5"/>
  <c r="N1128" i="5"/>
  <c r="M1128" i="5"/>
  <c r="Q1127" i="5"/>
  <c r="O1127" i="5"/>
  <c r="N1127" i="5"/>
  <c r="M1127" i="5"/>
  <c r="Q1126" i="5"/>
  <c r="O1126" i="5"/>
  <c r="N1126" i="5"/>
  <c r="M1126" i="5"/>
  <c r="Q1125" i="5"/>
  <c r="O1125" i="5"/>
  <c r="N1125" i="5"/>
  <c r="M1125" i="5"/>
  <c r="Q1124" i="5"/>
  <c r="O1124" i="5"/>
  <c r="N1124" i="5"/>
  <c r="M1124" i="5"/>
  <c r="Q1123" i="5"/>
  <c r="O1123" i="5"/>
  <c r="N1123" i="5"/>
  <c r="M1123" i="5"/>
  <c r="Q1122" i="5"/>
  <c r="O1122" i="5"/>
  <c r="N1122" i="5"/>
  <c r="M1122" i="5"/>
  <c r="Q1121" i="5"/>
  <c r="O1121" i="5"/>
  <c r="N1121" i="5"/>
  <c r="M1121" i="5"/>
  <c r="Q1120" i="5"/>
  <c r="O1120" i="5"/>
  <c r="N1120" i="5"/>
  <c r="M1120" i="5"/>
  <c r="Q1119" i="5"/>
  <c r="O1119" i="5"/>
  <c r="N1119" i="5"/>
  <c r="M1119" i="5"/>
  <c r="Q1118" i="5"/>
  <c r="O1118" i="5"/>
  <c r="N1118" i="5"/>
  <c r="M1118" i="5"/>
  <c r="Q1117" i="5"/>
  <c r="O1117" i="5"/>
  <c r="N1117" i="5"/>
  <c r="M1117" i="5"/>
  <c r="Q1116" i="5"/>
  <c r="O1116" i="5"/>
  <c r="N1116" i="5"/>
  <c r="M1116" i="5"/>
  <c r="Q1115" i="5"/>
  <c r="O1115" i="5"/>
  <c r="N1115" i="5"/>
  <c r="M1115" i="5"/>
  <c r="Q1114" i="5"/>
  <c r="O1114" i="5"/>
  <c r="N1114" i="5"/>
  <c r="M1114" i="5"/>
  <c r="Q1113" i="5"/>
  <c r="O1113" i="5"/>
  <c r="N1113" i="5"/>
  <c r="M1113" i="5"/>
  <c r="Q1112" i="5"/>
  <c r="O1112" i="5"/>
  <c r="N1112" i="5"/>
  <c r="M1112" i="5"/>
  <c r="Q1111" i="5"/>
  <c r="O1111" i="5"/>
  <c r="N1111" i="5"/>
  <c r="M1111" i="5"/>
  <c r="Q1110" i="5"/>
  <c r="O1110" i="5"/>
  <c r="N1110" i="5"/>
  <c r="M1110" i="5"/>
  <c r="Q1109" i="5"/>
  <c r="O1109" i="5"/>
  <c r="N1109" i="5"/>
  <c r="M1109" i="5"/>
  <c r="Q1108" i="5"/>
  <c r="O1108" i="5"/>
  <c r="N1108" i="5"/>
  <c r="M1108" i="5"/>
  <c r="Q1107" i="5"/>
  <c r="O1107" i="5"/>
  <c r="N1107" i="5"/>
  <c r="M1107" i="5"/>
  <c r="Q1106" i="5"/>
  <c r="O1106" i="5"/>
  <c r="N1106" i="5"/>
  <c r="M1106" i="5"/>
  <c r="Q1105" i="5"/>
  <c r="O1105" i="5"/>
  <c r="N1105" i="5"/>
  <c r="M1105" i="5"/>
  <c r="Q1104" i="5"/>
  <c r="O1104" i="5"/>
  <c r="N1104" i="5"/>
  <c r="M1104" i="5"/>
  <c r="Q1103" i="5"/>
  <c r="O1103" i="5"/>
  <c r="N1103" i="5"/>
  <c r="M1103" i="5"/>
  <c r="Q1102" i="5"/>
  <c r="O1102" i="5"/>
  <c r="N1102" i="5"/>
  <c r="M1102" i="5"/>
  <c r="Q1101" i="5"/>
  <c r="O1101" i="5"/>
  <c r="N1101" i="5"/>
  <c r="M1101" i="5"/>
  <c r="Q1100" i="5"/>
  <c r="O1100" i="5"/>
  <c r="N1100" i="5"/>
  <c r="M1100" i="5"/>
  <c r="Q1099" i="5"/>
  <c r="O1099" i="5"/>
  <c r="N1099" i="5"/>
  <c r="M1099" i="5"/>
  <c r="Q1098" i="5"/>
  <c r="O1098" i="5"/>
  <c r="N1098" i="5"/>
  <c r="M1098" i="5"/>
  <c r="Q1097" i="5"/>
  <c r="O1097" i="5"/>
  <c r="N1097" i="5"/>
  <c r="M1097" i="5"/>
  <c r="Q1096" i="5"/>
  <c r="O1096" i="5"/>
  <c r="N1096" i="5"/>
  <c r="M1096" i="5"/>
  <c r="Q1095" i="5"/>
  <c r="O1095" i="5"/>
  <c r="N1095" i="5"/>
  <c r="M1095" i="5"/>
  <c r="Q1094" i="5"/>
  <c r="O1094" i="5"/>
  <c r="N1094" i="5"/>
  <c r="M1094" i="5"/>
  <c r="Q1093" i="5"/>
  <c r="O1093" i="5"/>
  <c r="N1093" i="5"/>
  <c r="M1093" i="5"/>
  <c r="Q1092" i="5"/>
  <c r="O1092" i="5"/>
  <c r="N1092" i="5"/>
  <c r="M1092" i="5"/>
  <c r="Q1091" i="5"/>
  <c r="O1091" i="5"/>
  <c r="N1091" i="5"/>
  <c r="M1091" i="5"/>
  <c r="Q1090" i="5"/>
  <c r="O1090" i="5"/>
  <c r="N1090" i="5"/>
  <c r="M1090" i="5"/>
  <c r="Q1089" i="5"/>
  <c r="O1089" i="5"/>
  <c r="N1089" i="5"/>
  <c r="M1089" i="5"/>
  <c r="Q1088" i="5"/>
  <c r="O1088" i="5"/>
  <c r="N1088" i="5"/>
  <c r="M1088" i="5"/>
  <c r="Q1087" i="5"/>
  <c r="O1087" i="5"/>
  <c r="N1087" i="5"/>
  <c r="M1087" i="5"/>
  <c r="Q1086" i="5"/>
  <c r="O1086" i="5"/>
  <c r="N1086" i="5"/>
  <c r="M1086" i="5"/>
  <c r="Q1085" i="5"/>
  <c r="O1085" i="5"/>
  <c r="N1085" i="5"/>
  <c r="M1085" i="5"/>
  <c r="Q1084" i="5"/>
  <c r="O1084" i="5"/>
  <c r="N1084" i="5"/>
  <c r="M1084" i="5"/>
  <c r="Q1083" i="5"/>
  <c r="O1083" i="5"/>
  <c r="N1083" i="5"/>
  <c r="M1083" i="5"/>
  <c r="Q1082" i="5"/>
  <c r="O1082" i="5"/>
  <c r="N1082" i="5"/>
  <c r="M1082" i="5"/>
  <c r="Q1081" i="5"/>
  <c r="O1081" i="5"/>
  <c r="N1081" i="5"/>
  <c r="M1081" i="5"/>
  <c r="Q1080" i="5"/>
  <c r="O1080" i="5"/>
  <c r="N1080" i="5"/>
  <c r="M1080" i="5"/>
  <c r="Q1079" i="5"/>
  <c r="O1079" i="5"/>
  <c r="N1079" i="5"/>
  <c r="M1079" i="5"/>
  <c r="Q1078" i="5"/>
  <c r="O1078" i="5"/>
  <c r="N1078" i="5"/>
  <c r="M1078" i="5"/>
  <c r="Q1077" i="5"/>
  <c r="O1077" i="5"/>
  <c r="N1077" i="5"/>
  <c r="M1077" i="5"/>
  <c r="Q1076" i="5"/>
  <c r="O1076" i="5"/>
  <c r="N1076" i="5"/>
  <c r="M1076" i="5"/>
  <c r="Q1075" i="5"/>
  <c r="O1075" i="5"/>
  <c r="N1075" i="5"/>
  <c r="M1075" i="5"/>
  <c r="Q1074" i="5"/>
  <c r="O1074" i="5"/>
  <c r="N1074" i="5"/>
  <c r="M1074" i="5"/>
  <c r="Q1073" i="5"/>
  <c r="O1073" i="5"/>
  <c r="N1073" i="5"/>
  <c r="M1073" i="5"/>
  <c r="Q1072" i="5"/>
  <c r="O1072" i="5"/>
  <c r="N1072" i="5"/>
  <c r="M1072" i="5"/>
  <c r="Q1071" i="5"/>
  <c r="O1071" i="5"/>
  <c r="N1071" i="5"/>
  <c r="M1071" i="5"/>
  <c r="Q1070" i="5"/>
  <c r="O1070" i="5"/>
  <c r="N1070" i="5"/>
  <c r="M1070" i="5"/>
  <c r="Q1069" i="5"/>
  <c r="O1069" i="5"/>
  <c r="N1069" i="5"/>
  <c r="M1069" i="5"/>
  <c r="Q1068" i="5"/>
  <c r="O1068" i="5"/>
  <c r="N1068" i="5"/>
  <c r="M1068" i="5"/>
  <c r="Q1067" i="5"/>
  <c r="O1067" i="5"/>
  <c r="N1067" i="5"/>
  <c r="M1067" i="5"/>
  <c r="Q1066" i="5"/>
  <c r="O1066" i="5"/>
  <c r="N1066" i="5"/>
  <c r="M1066" i="5"/>
  <c r="Q1065" i="5"/>
  <c r="O1065" i="5"/>
  <c r="N1065" i="5"/>
  <c r="M1065" i="5"/>
  <c r="Q1064" i="5"/>
  <c r="O1064" i="5"/>
  <c r="N1064" i="5"/>
  <c r="M1064" i="5"/>
  <c r="Q1063" i="5"/>
  <c r="O1063" i="5"/>
  <c r="N1063" i="5"/>
  <c r="M1063" i="5"/>
  <c r="Q1062" i="5"/>
  <c r="O1062" i="5"/>
  <c r="N1062" i="5"/>
  <c r="M1062" i="5"/>
  <c r="Q1061" i="5"/>
  <c r="O1061" i="5"/>
  <c r="N1061" i="5"/>
  <c r="M1061" i="5"/>
  <c r="Q1060" i="5"/>
  <c r="O1060" i="5"/>
  <c r="N1060" i="5"/>
  <c r="M1060" i="5"/>
  <c r="Q1059" i="5"/>
  <c r="O1059" i="5"/>
  <c r="N1059" i="5"/>
  <c r="M1059" i="5"/>
  <c r="Q1058" i="5"/>
  <c r="O1058" i="5"/>
  <c r="N1058" i="5"/>
  <c r="M1058" i="5"/>
  <c r="Q1057" i="5"/>
  <c r="O1057" i="5"/>
  <c r="N1057" i="5"/>
  <c r="M1057" i="5"/>
  <c r="Q1056" i="5"/>
  <c r="O1056" i="5"/>
  <c r="N1056" i="5"/>
  <c r="M1056" i="5"/>
  <c r="Q1055" i="5"/>
  <c r="O1055" i="5"/>
  <c r="N1055" i="5"/>
  <c r="M1055" i="5"/>
  <c r="Q1054" i="5"/>
  <c r="O1054" i="5"/>
  <c r="N1054" i="5"/>
  <c r="M1054" i="5"/>
  <c r="Q1053" i="5"/>
  <c r="O1053" i="5"/>
  <c r="N1053" i="5"/>
  <c r="M1053" i="5"/>
  <c r="Q1052" i="5"/>
  <c r="O1052" i="5"/>
  <c r="N1052" i="5"/>
  <c r="M1052" i="5"/>
  <c r="Q1051" i="5"/>
  <c r="O1051" i="5"/>
  <c r="N1051" i="5"/>
  <c r="M1051" i="5"/>
  <c r="Q1050" i="5"/>
  <c r="O1050" i="5"/>
  <c r="N1050" i="5"/>
  <c r="M1050" i="5"/>
  <c r="Q1049" i="5"/>
  <c r="O1049" i="5"/>
  <c r="N1049" i="5"/>
  <c r="M1049" i="5"/>
  <c r="Q1048" i="5"/>
  <c r="O1048" i="5"/>
  <c r="N1048" i="5"/>
  <c r="M1048" i="5"/>
  <c r="Q1047" i="5"/>
  <c r="O1047" i="5"/>
  <c r="N1047" i="5"/>
  <c r="M1047" i="5"/>
  <c r="Q1046" i="5"/>
  <c r="O1046" i="5"/>
  <c r="N1046" i="5"/>
  <c r="M1046" i="5"/>
  <c r="Q1045" i="5"/>
  <c r="O1045" i="5"/>
  <c r="N1045" i="5"/>
  <c r="M1045" i="5"/>
  <c r="Q1044" i="5"/>
  <c r="O1044" i="5"/>
  <c r="N1044" i="5"/>
  <c r="M1044" i="5"/>
  <c r="Q1043" i="5"/>
  <c r="R1043" i="5" s="1"/>
  <c r="O1043" i="5"/>
  <c r="N1043" i="5"/>
  <c r="M1043" i="5"/>
  <c r="Q1042" i="5"/>
  <c r="O1042" i="5"/>
  <c r="N1042" i="5"/>
  <c r="M1042" i="5"/>
  <c r="Q1041" i="5"/>
  <c r="O1041" i="5"/>
  <c r="N1041" i="5"/>
  <c r="M1041" i="5"/>
  <c r="Q1040" i="5"/>
  <c r="O1040" i="5"/>
  <c r="N1040" i="5"/>
  <c r="M1040" i="5"/>
  <c r="Q1039" i="5"/>
  <c r="O1039" i="5"/>
  <c r="N1039" i="5"/>
  <c r="M1039" i="5"/>
  <c r="Q1038" i="5"/>
  <c r="O1038" i="5"/>
  <c r="N1038" i="5"/>
  <c r="M1038" i="5"/>
  <c r="Q1037" i="5"/>
  <c r="O1037" i="5"/>
  <c r="N1037" i="5"/>
  <c r="M1037" i="5"/>
  <c r="Q1036" i="5"/>
  <c r="O1036" i="5"/>
  <c r="N1036" i="5"/>
  <c r="M1036" i="5"/>
  <c r="Q1035" i="5"/>
  <c r="O1035" i="5"/>
  <c r="N1035" i="5"/>
  <c r="M1035" i="5"/>
  <c r="Q1034" i="5"/>
  <c r="O1034" i="5"/>
  <c r="N1034" i="5"/>
  <c r="M1034" i="5"/>
  <c r="Q1033" i="5"/>
  <c r="O1033" i="5"/>
  <c r="N1033" i="5"/>
  <c r="M1033" i="5"/>
  <c r="Q1032" i="5"/>
  <c r="O1032" i="5"/>
  <c r="N1032" i="5"/>
  <c r="M1032" i="5"/>
  <c r="Q1031" i="5"/>
  <c r="O1031" i="5"/>
  <c r="N1031" i="5"/>
  <c r="M1031" i="5"/>
  <c r="Q1030" i="5"/>
  <c r="O1030" i="5"/>
  <c r="N1030" i="5"/>
  <c r="M1030" i="5"/>
  <c r="Q1029" i="5"/>
  <c r="O1029" i="5"/>
  <c r="N1029" i="5"/>
  <c r="M1029" i="5"/>
  <c r="Q1028" i="5"/>
  <c r="O1028" i="5"/>
  <c r="N1028" i="5"/>
  <c r="M1028" i="5"/>
  <c r="Q1027" i="5"/>
  <c r="O1027" i="5"/>
  <c r="N1027" i="5"/>
  <c r="M1027" i="5"/>
  <c r="Q1026" i="5"/>
  <c r="O1026" i="5"/>
  <c r="N1026" i="5"/>
  <c r="M1026" i="5"/>
  <c r="Q1025" i="5"/>
  <c r="O1025" i="5"/>
  <c r="N1025" i="5"/>
  <c r="M1025" i="5"/>
  <c r="Q1024" i="5"/>
  <c r="O1024" i="5"/>
  <c r="N1024" i="5"/>
  <c r="M1024" i="5"/>
  <c r="Q1023" i="5"/>
  <c r="O1023" i="5"/>
  <c r="N1023" i="5"/>
  <c r="M1023" i="5"/>
  <c r="Q1022" i="5"/>
  <c r="O1022" i="5"/>
  <c r="N1022" i="5"/>
  <c r="M1022" i="5"/>
  <c r="Q1021" i="5"/>
  <c r="O1021" i="5"/>
  <c r="N1021" i="5"/>
  <c r="M1021" i="5"/>
  <c r="Q1020" i="5"/>
  <c r="O1020" i="5"/>
  <c r="N1020" i="5"/>
  <c r="M1020" i="5"/>
  <c r="Q1019" i="5"/>
  <c r="O1019" i="5"/>
  <c r="N1019" i="5"/>
  <c r="M1019" i="5"/>
  <c r="Q1018" i="5"/>
  <c r="O1018" i="5"/>
  <c r="N1018" i="5"/>
  <c r="M1018" i="5"/>
  <c r="Q1017" i="5"/>
  <c r="O1017" i="5"/>
  <c r="N1017" i="5"/>
  <c r="M1017" i="5"/>
  <c r="Q1016" i="5"/>
  <c r="O1016" i="5"/>
  <c r="N1016" i="5"/>
  <c r="M1016" i="5"/>
  <c r="Q1015" i="5"/>
  <c r="O1015" i="5"/>
  <c r="N1015" i="5"/>
  <c r="M1015" i="5"/>
  <c r="Q1014" i="5"/>
  <c r="O1014" i="5"/>
  <c r="N1014" i="5"/>
  <c r="M1014" i="5"/>
  <c r="Q1013" i="5"/>
  <c r="O1013" i="5"/>
  <c r="N1013" i="5"/>
  <c r="M1013" i="5"/>
  <c r="Q1012" i="5"/>
  <c r="O1012" i="5"/>
  <c r="N1012" i="5"/>
  <c r="M1012" i="5"/>
  <c r="Q1011" i="5"/>
  <c r="O1011" i="5"/>
  <c r="N1011" i="5"/>
  <c r="M1011" i="5"/>
  <c r="Q1010" i="5"/>
  <c r="O1010" i="5"/>
  <c r="N1010" i="5"/>
  <c r="M1010" i="5"/>
  <c r="Q1009" i="5"/>
  <c r="O1009" i="5"/>
  <c r="N1009" i="5"/>
  <c r="M1009" i="5"/>
  <c r="Q1008" i="5"/>
  <c r="O1008" i="5"/>
  <c r="N1008" i="5"/>
  <c r="M1008" i="5"/>
  <c r="Q1007" i="5"/>
  <c r="O1007" i="5"/>
  <c r="N1007" i="5"/>
  <c r="M1007" i="5"/>
  <c r="Q1006" i="5"/>
  <c r="O1006" i="5"/>
  <c r="N1006" i="5"/>
  <c r="M1006" i="5"/>
  <c r="Q1005" i="5"/>
  <c r="O1005" i="5"/>
  <c r="N1005" i="5"/>
  <c r="M1005" i="5"/>
  <c r="Q1004" i="5"/>
  <c r="O1004" i="5"/>
  <c r="N1004" i="5"/>
  <c r="M1004" i="5"/>
  <c r="Q1003" i="5"/>
  <c r="O1003" i="5"/>
  <c r="N1003" i="5"/>
  <c r="M1003" i="5"/>
  <c r="Q1002" i="5"/>
  <c r="O1002" i="5"/>
  <c r="N1002" i="5"/>
  <c r="M1002" i="5"/>
  <c r="Q1001" i="5"/>
  <c r="O1001" i="5"/>
  <c r="N1001" i="5"/>
  <c r="M1001" i="5"/>
  <c r="Q1000" i="5"/>
  <c r="O1000" i="5"/>
  <c r="N1000" i="5"/>
  <c r="M1000" i="5"/>
  <c r="Q999" i="5"/>
  <c r="O999" i="5"/>
  <c r="N999" i="5"/>
  <c r="M999" i="5"/>
  <c r="Q998" i="5"/>
  <c r="O998" i="5"/>
  <c r="N998" i="5"/>
  <c r="M998" i="5"/>
  <c r="Q997" i="5"/>
  <c r="O997" i="5"/>
  <c r="N997" i="5"/>
  <c r="M997" i="5"/>
  <c r="Q996" i="5"/>
  <c r="O996" i="5"/>
  <c r="N996" i="5"/>
  <c r="M996" i="5"/>
  <c r="Q995" i="5"/>
  <c r="O995" i="5"/>
  <c r="N995" i="5"/>
  <c r="M995" i="5"/>
  <c r="Q994" i="5"/>
  <c r="O994" i="5"/>
  <c r="N994" i="5"/>
  <c r="M994" i="5"/>
  <c r="Q993" i="5"/>
  <c r="O993" i="5"/>
  <c r="N993" i="5"/>
  <c r="M993" i="5"/>
  <c r="Q992" i="5"/>
  <c r="O992" i="5"/>
  <c r="N992" i="5"/>
  <c r="M992" i="5"/>
  <c r="Q991" i="5"/>
  <c r="O991" i="5"/>
  <c r="N991" i="5"/>
  <c r="M991" i="5"/>
  <c r="Q990" i="5"/>
  <c r="O990" i="5"/>
  <c r="N990" i="5"/>
  <c r="M990" i="5"/>
  <c r="Q989" i="5"/>
  <c r="O989" i="5"/>
  <c r="N989" i="5"/>
  <c r="M989" i="5"/>
  <c r="Q988" i="5"/>
  <c r="O988" i="5"/>
  <c r="N988" i="5"/>
  <c r="M988" i="5"/>
  <c r="Q987" i="5"/>
  <c r="O987" i="5"/>
  <c r="N987" i="5"/>
  <c r="M987" i="5"/>
  <c r="Q986" i="5"/>
  <c r="O986" i="5"/>
  <c r="N986" i="5"/>
  <c r="M986" i="5"/>
  <c r="Q985" i="5"/>
  <c r="O985" i="5"/>
  <c r="N985" i="5"/>
  <c r="M985" i="5"/>
  <c r="Q984" i="5"/>
  <c r="O984" i="5"/>
  <c r="N984" i="5"/>
  <c r="M984" i="5"/>
  <c r="Q983" i="5"/>
  <c r="O983" i="5"/>
  <c r="N983" i="5"/>
  <c r="M983" i="5"/>
  <c r="Q982" i="5"/>
  <c r="O982" i="5"/>
  <c r="N982" i="5"/>
  <c r="M982" i="5"/>
  <c r="Q981" i="5"/>
  <c r="O981" i="5"/>
  <c r="N981" i="5"/>
  <c r="M981" i="5"/>
  <c r="Q980" i="5"/>
  <c r="O980" i="5"/>
  <c r="N980" i="5"/>
  <c r="M980" i="5"/>
  <c r="Q979" i="5"/>
  <c r="O979" i="5"/>
  <c r="N979" i="5"/>
  <c r="M979" i="5"/>
  <c r="Q978" i="5"/>
  <c r="O978" i="5"/>
  <c r="N978" i="5"/>
  <c r="M978" i="5"/>
  <c r="Q977" i="5"/>
  <c r="O977" i="5"/>
  <c r="N977" i="5"/>
  <c r="M977" i="5"/>
  <c r="Q976" i="5"/>
  <c r="O976" i="5"/>
  <c r="N976" i="5"/>
  <c r="M976" i="5"/>
  <c r="Q975" i="5"/>
  <c r="R975" i="5" s="1"/>
  <c r="O975" i="5"/>
  <c r="N975" i="5"/>
  <c r="M975" i="5"/>
  <c r="Q974" i="5"/>
  <c r="O974" i="5"/>
  <c r="N974" i="5"/>
  <c r="M974" i="5"/>
  <c r="Q973" i="5"/>
  <c r="O973" i="5"/>
  <c r="N973" i="5"/>
  <c r="M973" i="5"/>
  <c r="Q972" i="5"/>
  <c r="O972" i="5"/>
  <c r="N972" i="5"/>
  <c r="M972" i="5"/>
  <c r="Q971" i="5"/>
  <c r="O971" i="5"/>
  <c r="N971" i="5"/>
  <c r="M971" i="5"/>
  <c r="Q970" i="5"/>
  <c r="O970" i="5"/>
  <c r="N970" i="5"/>
  <c r="M970" i="5"/>
  <c r="Q969" i="5"/>
  <c r="O969" i="5"/>
  <c r="N969" i="5"/>
  <c r="M969" i="5"/>
  <c r="Q968" i="5"/>
  <c r="O968" i="5"/>
  <c r="N968" i="5"/>
  <c r="M968" i="5"/>
  <c r="Q967" i="5"/>
  <c r="O967" i="5"/>
  <c r="N967" i="5"/>
  <c r="M967" i="5"/>
  <c r="Q966" i="5"/>
  <c r="O966" i="5"/>
  <c r="N966" i="5"/>
  <c r="M966" i="5"/>
  <c r="Q965" i="5"/>
  <c r="O965" i="5"/>
  <c r="N965" i="5"/>
  <c r="M965" i="5"/>
  <c r="Q964" i="5"/>
  <c r="O964" i="5"/>
  <c r="N964" i="5"/>
  <c r="M964" i="5"/>
  <c r="Q963" i="5"/>
  <c r="R963" i="5" s="1"/>
  <c r="O963" i="5"/>
  <c r="N963" i="5"/>
  <c r="M963" i="5"/>
  <c r="Q962" i="5"/>
  <c r="O962" i="5"/>
  <c r="N962" i="5"/>
  <c r="M962" i="5"/>
  <c r="Q961" i="5"/>
  <c r="O961" i="5"/>
  <c r="N961" i="5"/>
  <c r="M961" i="5"/>
  <c r="Q960" i="5"/>
  <c r="O960" i="5"/>
  <c r="N960" i="5"/>
  <c r="M960" i="5"/>
  <c r="Q959" i="5"/>
  <c r="O959" i="5"/>
  <c r="N959" i="5"/>
  <c r="M959" i="5"/>
  <c r="Q958" i="5"/>
  <c r="O958" i="5"/>
  <c r="N958" i="5"/>
  <c r="M958" i="5"/>
  <c r="Q957" i="5"/>
  <c r="O957" i="5"/>
  <c r="N957" i="5"/>
  <c r="M957" i="5"/>
  <c r="Q956" i="5"/>
  <c r="O956" i="5"/>
  <c r="N956" i="5"/>
  <c r="M956" i="5"/>
  <c r="Q955" i="5"/>
  <c r="O955" i="5"/>
  <c r="N955" i="5"/>
  <c r="M955" i="5"/>
  <c r="Q954" i="5"/>
  <c r="O954" i="5"/>
  <c r="N954" i="5"/>
  <c r="M954" i="5"/>
  <c r="Q953" i="5"/>
  <c r="O953" i="5"/>
  <c r="N953" i="5"/>
  <c r="M953" i="5"/>
  <c r="Q952" i="5"/>
  <c r="O952" i="5"/>
  <c r="N952" i="5"/>
  <c r="M952" i="5"/>
  <c r="Q951" i="5"/>
  <c r="O951" i="5"/>
  <c r="N951" i="5"/>
  <c r="M951" i="5"/>
  <c r="Q950" i="5"/>
  <c r="O950" i="5"/>
  <c r="N950" i="5"/>
  <c r="M950" i="5"/>
  <c r="Q949" i="5"/>
  <c r="O949" i="5"/>
  <c r="N949" i="5"/>
  <c r="M949" i="5"/>
  <c r="Q948" i="5"/>
  <c r="O948" i="5"/>
  <c r="N948" i="5"/>
  <c r="M948" i="5"/>
  <c r="Q947" i="5"/>
  <c r="O947" i="5"/>
  <c r="N947" i="5"/>
  <c r="M947" i="5"/>
  <c r="Q946" i="5"/>
  <c r="O946" i="5"/>
  <c r="N946" i="5"/>
  <c r="M946" i="5"/>
  <c r="Q945" i="5"/>
  <c r="O945" i="5"/>
  <c r="N945" i="5"/>
  <c r="M945" i="5"/>
  <c r="Q944" i="5"/>
  <c r="O944" i="5"/>
  <c r="N944" i="5"/>
  <c r="M944" i="5"/>
  <c r="Q943" i="5"/>
  <c r="R943" i="5" s="1"/>
  <c r="O943" i="5"/>
  <c r="N943" i="5"/>
  <c r="M943" i="5"/>
  <c r="Q942" i="5"/>
  <c r="O942" i="5"/>
  <c r="N942" i="5"/>
  <c r="M942" i="5"/>
  <c r="Q941" i="5"/>
  <c r="O941" i="5"/>
  <c r="N941" i="5"/>
  <c r="M941" i="5"/>
  <c r="Q940" i="5"/>
  <c r="O940" i="5"/>
  <c r="N940" i="5"/>
  <c r="M940" i="5"/>
  <c r="Q939" i="5"/>
  <c r="O939" i="5"/>
  <c r="N939" i="5"/>
  <c r="M939" i="5"/>
  <c r="Q938" i="5"/>
  <c r="O938" i="5"/>
  <c r="N938" i="5"/>
  <c r="M938" i="5"/>
  <c r="Q937" i="5"/>
  <c r="O937" i="5"/>
  <c r="N937" i="5"/>
  <c r="M937" i="5"/>
  <c r="Q936" i="5"/>
  <c r="O936" i="5"/>
  <c r="N936" i="5"/>
  <c r="M936" i="5"/>
  <c r="Q935" i="5"/>
  <c r="O935" i="5"/>
  <c r="N935" i="5"/>
  <c r="M935" i="5"/>
  <c r="Q934" i="5"/>
  <c r="O934" i="5"/>
  <c r="N934" i="5"/>
  <c r="M934" i="5"/>
  <c r="Q933" i="5"/>
  <c r="O933" i="5"/>
  <c r="N933" i="5"/>
  <c r="M933" i="5"/>
  <c r="Q932" i="5"/>
  <c r="O932" i="5"/>
  <c r="N932" i="5"/>
  <c r="M932" i="5"/>
  <c r="Q931" i="5"/>
  <c r="O931" i="5"/>
  <c r="N931" i="5"/>
  <c r="M931" i="5"/>
  <c r="Q930" i="5"/>
  <c r="O930" i="5"/>
  <c r="N930" i="5"/>
  <c r="M930" i="5"/>
  <c r="Q929" i="5"/>
  <c r="O929" i="5"/>
  <c r="N929" i="5"/>
  <c r="M929" i="5"/>
  <c r="Q928" i="5"/>
  <c r="O928" i="5"/>
  <c r="N928" i="5"/>
  <c r="M928" i="5"/>
  <c r="Q927" i="5"/>
  <c r="O927" i="5"/>
  <c r="N927" i="5"/>
  <c r="M927" i="5"/>
  <c r="Q926" i="5"/>
  <c r="O926" i="5"/>
  <c r="N926" i="5"/>
  <c r="M926" i="5"/>
  <c r="Q925" i="5"/>
  <c r="O925" i="5"/>
  <c r="N925" i="5"/>
  <c r="M925" i="5"/>
  <c r="Q924" i="5"/>
  <c r="O924" i="5"/>
  <c r="N924" i="5"/>
  <c r="M924" i="5"/>
  <c r="Q923" i="5"/>
  <c r="O923" i="5"/>
  <c r="N923" i="5"/>
  <c r="M923" i="5"/>
  <c r="Q922" i="5"/>
  <c r="O922" i="5"/>
  <c r="N922" i="5"/>
  <c r="M922" i="5"/>
  <c r="Q921" i="5"/>
  <c r="O921" i="5"/>
  <c r="N921" i="5"/>
  <c r="M921" i="5"/>
  <c r="Q920" i="5"/>
  <c r="O920" i="5"/>
  <c r="N920" i="5"/>
  <c r="M920" i="5"/>
  <c r="Q919" i="5"/>
  <c r="O919" i="5"/>
  <c r="N919" i="5"/>
  <c r="M919" i="5"/>
  <c r="Q918" i="5"/>
  <c r="O918" i="5"/>
  <c r="N918" i="5"/>
  <c r="M918" i="5"/>
  <c r="Q917" i="5"/>
  <c r="O917" i="5"/>
  <c r="N917" i="5"/>
  <c r="M917" i="5"/>
  <c r="Q916" i="5"/>
  <c r="O916" i="5"/>
  <c r="N916" i="5"/>
  <c r="M916" i="5"/>
  <c r="Q915" i="5"/>
  <c r="O915" i="5"/>
  <c r="N915" i="5"/>
  <c r="M915" i="5"/>
  <c r="Q914" i="5"/>
  <c r="O914" i="5"/>
  <c r="N914" i="5"/>
  <c r="M914" i="5"/>
  <c r="Q913" i="5"/>
  <c r="O913" i="5"/>
  <c r="N913" i="5"/>
  <c r="M913" i="5"/>
  <c r="Q912" i="5"/>
  <c r="O912" i="5"/>
  <c r="N912" i="5"/>
  <c r="M912" i="5"/>
  <c r="Q911" i="5"/>
  <c r="O911" i="5"/>
  <c r="N911" i="5"/>
  <c r="M911" i="5"/>
  <c r="Q910" i="5"/>
  <c r="O910" i="5"/>
  <c r="N910" i="5"/>
  <c r="M910" i="5"/>
  <c r="Q909" i="5"/>
  <c r="O909" i="5"/>
  <c r="N909" i="5"/>
  <c r="M909" i="5"/>
  <c r="Q908" i="5"/>
  <c r="O908" i="5"/>
  <c r="N908" i="5"/>
  <c r="M908" i="5"/>
  <c r="Q907" i="5"/>
  <c r="O907" i="5"/>
  <c r="N907" i="5"/>
  <c r="M907" i="5"/>
  <c r="Q906" i="5"/>
  <c r="R906" i="5" s="1"/>
  <c r="O906" i="5"/>
  <c r="N906" i="5"/>
  <c r="M906" i="5"/>
  <c r="Q905" i="5"/>
  <c r="O905" i="5"/>
  <c r="N905" i="5"/>
  <c r="M905" i="5"/>
  <c r="Q904" i="5"/>
  <c r="O904" i="5"/>
  <c r="N904" i="5"/>
  <c r="M904" i="5"/>
  <c r="Q903" i="5"/>
  <c r="O903" i="5"/>
  <c r="N903" i="5"/>
  <c r="M903" i="5"/>
  <c r="Q902" i="5"/>
  <c r="O902" i="5"/>
  <c r="N902" i="5"/>
  <c r="M902" i="5"/>
  <c r="Q901" i="5"/>
  <c r="O901" i="5"/>
  <c r="N901" i="5"/>
  <c r="M901" i="5"/>
  <c r="Q900" i="5"/>
  <c r="O900" i="5"/>
  <c r="N900" i="5"/>
  <c r="M900" i="5"/>
  <c r="Q899" i="5"/>
  <c r="O899" i="5"/>
  <c r="N899" i="5"/>
  <c r="M899" i="5"/>
  <c r="Q898" i="5"/>
  <c r="O898" i="5"/>
  <c r="N898" i="5"/>
  <c r="M898" i="5"/>
  <c r="Q897" i="5"/>
  <c r="O897" i="5"/>
  <c r="N897" i="5"/>
  <c r="M897" i="5"/>
  <c r="Q896" i="5"/>
  <c r="O896" i="5"/>
  <c r="N896" i="5"/>
  <c r="M896" i="5"/>
  <c r="Q895" i="5"/>
  <c r="O895" i="5"/>
  <c r="N895" i="5"/>
  <c r="M895" i="5"/>
  <c r="Q894" i="5"/>
  <c r="O894" i="5"/>
  <c r="N894" i="5"/>
  <c r="M894" i="5"/>
  <c r="Q893" i="5"/>
  <c r="O893" i="5"/>
  <c r="N893" i="5"/>
  <c r="M893" i="5"/>
  <c r="Q892" i="5"/>
  <c r="O892" i="5"/>
  <c r="N892" i="5"/>
  <c r="M892" i="5"/>
  <c r="Q891" i="5"/>
  <c r="O891" i="5"/>
  <c r="N891" i="5"/>
  <c r="M891" i="5"/>
  <c r="Q890" i="5"/>
  <c r="O890" i="5"/>
  <c r="N890" i="5"/>
  <c r="M890" i="5"/>
  <c r="Q889" i="5"/>
  <c r="O889" i="5"/>
  <c r="N889" i="5"/>
  <c r="M889" i="5"/>
  <c r="Q888" i="5"/>
  <c r="O888" i="5"/>
  <c r="N888" i="5"/>
  <c r="M888" i="5"/>
  <c r="Q887" i="5"/>
  <c r="O887" i="5"/>
  <c r="N887" i="5"/>
  <c r="M887" i="5"/>
  <c r="Q886" i="5"/>
  <c r="O886" i="5"/>
  <c r="N886" i="5"/>
  <c r="M886" i="5"/>
  <c r="Q885" i="5"/>
  <c r="O885" i="5"/>
  <c r="N885" i="5"/>
  <c r="M885" i="5"/>
  <c r="Q884" i="5"/>
  <c r="O884" i="5"/>
  <c r="N884" i="5"/>
  <c r="M884" i="5"/>
  <c r="Q883" i="5"/>
  <c r="O883" i="5"/>
  <c r="N883" i="5"/>
  <c r="M883" i="5"/>
  <c r="Q882" i="5"/>
  <c r="O882" i="5"/>
  <c r="N882" i="5"/>
  <c r="M882" i="5"/>
  <c r="Q881" i="5"/>
  <c r="O881" i="5"/>
  <c r="N881" i="5"/>
  <c r="M881" i="5"/>
  <c r="Q880" i="5"/>
  <c r="O880" i="5"/>
  <c r="N880" i="5"/>
  <c r="M880" i="5"/>
  <c r="Q879" i="5"/>
  <c r="O879" i="5"/>
  <c r="N879" i="5"/>
  <c r="M879" i="5"/>
  <c r="Q878" i="5"/>
  <c r="O878" i="5"/>
  <c r="N878" i="5"/>
  <c r="M878" i="5"/>
  <c r="Q877" i="5"/>
  <c r="O877" i="5"/>
  <c r="N877" i="5"/>
  <c r="M877" i="5"/>
  <c r="Q876" i="5"/>
  <c r="O876" i="5"/>
  <c r="N876" i="5"/>
  <c r="M876" i="5"/>
  <c r="Q875" i="5"/>
  <c r="O875" i="5"/>
  <c r="N875" i="5"/>
  <c r="M875" i="5"/>
  <c r="Q874" i="5"/>
  <c r="O874" i="5"/>
  <c r="N874" i="5"/>
  <c r="M874" i="5"/>
  <c r="Q873" i="5"/>
  <c r="O873" i="5"/>
  <c r="N873" i="5"/>
  <c r="M873" i="5"/>
  <c r="Q872" i="5"/>
  <c r="O872" i="5"/>
  <c r="N872" i="5"/>
  <c r="M872" i="5"/>
  <c r="Q871" i="5"/>
  <c r="O871" i="5"/>
  <c r="N871" i="5"/>
  <c r="M871" i="5"/>
  <c r="Q870" i="5"/>
  <c r="O870" i="5"/>
  <c r="N870" i="5"/>
  <c r="M870" i="5"/>
  <c r="Q869" i="5"/>
  <c r="O869" i="5"/>
  <c r="N869" i="5"/>
  <c r="M869" i="5"/>
  <c r="Q868" i="5"/>
  <c r="O868" i="5"/>
  <c r="N868" i="5"/>
  <c r="M868" i="5"/>
  <c r="Q867" i="5"/>
  <c r="O867" i="5"/>
  <c r="N867" i="5"/>
  <c r="M867" i="5"/>
  <c r="Q866" i="5"/>
  <c r="O866" i="5"/>
  <c r="N866" i="5"/>
  <c r="M866" i="5"/>
  <c r="Q865" i="5"/>
  <c r="O865" i="5"/>
  <c r="N865" i="5"/>
  <c r="M865" i="5"/>
  <c r="Q864" i="5"/>
  <c r="O864" i="5"/>
  <c r="N864" i="5"/>
  <c r="M864" i="5"/>
  <c r="Q863" i="5"/>
  <c r="O863" i="5"/>
  <c r="N863" i="5"/>
  <c r="M863" i="5"/>
  <c r="Q862" i="5"/>
  <c r="O862" i="5"/>
  <c r="N862" i="5"/>
  <c r="M862" i="5"/>
  <c r="Q861" i="5"/>
  <c r="O861" i="5"/>
  <c r="N861" i="5"/>
  <c r="M861" i="5"/>
  <c r="Q860" i="5"/>
  <c r="O860" i="5"/>
  <c r="N860" i="5"/>
  <c r="M860" i="5"/>
  <c r="Q859" i="5"/>
  <c r="O859" i="5"/>
  <c r="N859" i="5"/>
  <c r="M859" i="5"/>
  <c r="Q858" i="5"/>
  <c r="O858" i="5"/>
  <c r="N858" i="5"/>
  <c r="M858" i="5"/>
  <c r="Q857" i="5"/>
  <c r="O857" i="5"/>
  <c r="N857" i="5"/>
  <c r="M857" i="5"/>
  <c r="Q856" i="5"/>
  <c r="R856" i="5" s="1"/>
  <c r="O856" i="5"/>
  <c r="N856" i="5"/>
  <c r="M856" i="5"/>
  <c r="Q855" i="5"/>
  <c r="O855" i="5"/>
  <c r="N855" i="5"/>
  <c r="M855" i="5"/>
  <c r="Q854" i="5"/>
  <c r="O854" i="5"/>
  <c r="N854" i="5"/>
  <c r="M854" i="5"/>
  <c r="Q853" i="5"/>
  <c r="O853" i="5"/>
  <c r="N853" i="5"/>
  <c r="M853" i="5"/>
  <c r="Q852" i="5"/>
  <c r="O852" i="5"/>
  <c r="N852" i="5"/>
  <c r="M852" i="5"/>
  <c r="Q851" i="5"/>
  <c r="O851" i="5"/>
  <c r="N851" i="5"/>
  <c r="M851" i="5"/>
  <c r="Q850" i="5"/>
  <c r="O850" i="5"/>
  <c r="N850" i="5"/>
  <c r="M850" i="5"/>
  <c r="Q849" i="5"/>
  <c r="O849" i="5"/>
  <c r="N849" i="5"/>
  <c r="M849" i="5"/>
  <c r="Q848" i="5"/>
  <c r="O848" i="5"/>
  <c r="N848" i="5"/>
  <c r="M848" i="5"/>
  <c r="Q847" i="5"/>
  <c r="O847" i="5"/>
  <c r="N847" i="5"/>
  <c r="M847" i="5"/>
  <c r="Q846" i="5"/>
  <c r="O846" i="5"/>
  <c r="N846" i="5"/>
  <c r="M846" i="5"/>
  <c r="Q845" i="5"/>
  <c r="O845" i="5"/>
  <c r="N845" i="5"/>
  <c r="M845" i="5"/>
  <c r="Q844" i="5"/>
  <c r="O844" i="5"/>
  <c r="N844" i="5"/>
  <c r="M844" i="5"/>
  <c r="Q843" i="5"/>
  <c r="O843" i="5"/>
  <c r="N843" i="5"/>
  <c r="M843" i="5"/>
  <c r="Q842" i="5"/>
  <c r="O842" i="5"/>
  <c r="N842" i="5"/>
  <c r="M842" i="5"/>
  <c r="Q841" i="5"/>
  <c r="O841" i="5"/>
  <c r="N841" i="5"/>
  <c r="M841" i="5"/>
  <c r="Q840" i="5"/>
  <c r="O840" i="5"/>
  <c r="N840" i="5"/>
  <c r="M840" i="5"/>
  <c r="Q839" i="5"/>
  <c r="O839" i="5"/>
  <c r="N839" i="5"/>
  <c r="M839" i="5"/>
  <c r="Q838" i="5"/>
  <c r="O838" i="5"/>
  <c r="N838" i="5"/>
  <c r="M838" i="5"/>
  <c r="Q837" i="5"/>
  <c r="O837" i="5"/>
  <c r="N837" i="5"/>
  <c r="M837" i="5"/>
  <c r="Q836" i="5"/>
  <c r="O836" i="5"/>
  <c r="N836" i="5"/>
  <c r="M836" i="5"/>
  <c r="Q835" i="5"/>
  <c r="O835" i="5"/>
  <c r="N835" i="5"/>
  <c r="M835" i="5"/>
  <c r="Q834" i="5"/>
  <c r="O834" i="5"/>
  <c r="N834" i="5"/>
  <c r="M834" i="5"/>
  <c r="Q833" i="5"/>
  <c r="O833" i="5"/>
  <c r="N833" i="5"/>
  <c r="M833" i="5"/>
  <c r="Q832" i="5"/>
  <c r="O832" i="5"/>
  <c r="N832" i="5"/>
  <c r="M832" i="5"/>
  <c r="Q831" i="5"/>
  <c r="O831" i="5"/>
  <c r="N831" i="5"/>
  <c r="M831" i="5"/>
  <c r="Q830" i="5"/>
  <c r="O830" i="5"/>
  <c r="N830" i="5"/>
  <c r="M830" i="5"/>
  <c r="Q829" i="5"/>
  <c r="O829" i="5"/>
  <c r="N829" i="5"/>
  <c r="M829" i="5"/>
  <c r="Q828" i="5"/>
  <c r="O828" i="5"/>
  <c r="N828" i="5"/>
  <c r="M828" i="5"/>
  <c r="Q827" i="5"/>
  <c r="O827" i="5"/>
  <c r="N827" i="5"/>
  <c r="M827" i="5"/>
  <c r="Q826" i="5"/>
  <c r="O826" i="5"/>
  <c r="N826" i="5"/>
  <c r="M826" i="5"/>
  <c r="Q825" i="5"/>
  <c r="O825" i="5"/>
  <c r="N825" i="5"/>
  <c r="M825" i="5"/>
  <c r="Q824" i="5"/>
  <c r="O824" i="5"/>
  <c r="N824" i="5"/>
  <c r="M824" i="5"/>
  <c r="Q823" i="5"/>
  <c r="O823" i="5"/>
  <c r="N823" i="5"/>
  <c r="M823" i="5"/>
  <c r="Q822" i="5"/>
  <c r="O822" i="5"/>
  <c r="N822" i="5"/>
  <c r="M822" i="5"/>
  <c r="Q821" i="5"/>
  <c r="O821" i="5"/>
  <c r="N821" i="5"/>
  <c r="M821" i="5"/>
  <c r="Q820" i="5"/>
  <c r="O820" i="5"/>
  <c r="N820" i="5"/>
  <c r="M820" i="5"/>
  <c r="Q819" i="5"/>
  <c r="O819" i="5"/>
  <c r="N819" i="5"/>
  <c r="M819" i="5"/>
  <c r="Q818" i="5"/>
  <c r="O818" i="5"/>
  <c r="N818" i="5"/>
  <c r="M818" i="5"/>
  <c r="Q817" i="5"/>
  <c r="O817" i="5"/>
  <c r="N817" i="5"/>
  <c r="M817" i="5"/>
  <c r="Q816" i="5"/>
  <c r="O816" i="5"/>
  <c r="N816" i="5"/>
  <c r="M816" i="5"/>
  <c r="Q815" i="5"/>
  <c r="O815" i="5"/>
  <c r="N815" i="5"/>
  <c r="M815" i="5"/>
  <c r="Q814" i="5"/>
  <c r="O814" i="5"/>
  <c r="N814" i="5"/>
  <c r="M814" i="5"/>
  <c r="Q813" i="5"/>
  <c r="O813" i="5"/>
  <c r="N813" i="5"/>
  <c r="M813" i="5"/>
  <c r="Q812" i="5"/>
  <c r="O812" i="5"/>
  <c r="N812" i="5"/>
  <c r="M812" i="5"/>
  <c r="Q811" i="5"/>
  <c r="O811" i="5"/>
  <c r="N811" i="5"/>
  <c r="M811" i="5"/>
  <c r="Q810" i="5"/>
  <c r="O810" i="5"/>
  <c r="N810" i="5"/>
  <c r="M810" i="5"/>
  <c r="Q809" i="5"/>
  <c r="O809" i="5"/>
  <c r="N809" i="5"/>
  <c r="M809" i="5"/>
  <c r="Q808" i="5"/>
  <c r="O808" i="5"/>
  <c r="N808" i="5"/>
  <c r="M808" i="5"/>
  <c r="Q807" i="5"/>
  <c r="O807" i="5"/>
  <c r="N807" i="5"/>
  <c r="M807" i="5"/>
  <c r="Q806" i="5"/>
  <c r="O806" i="5"/>
  <c r="N806" i="5"/>
  <c r="M806" i="5"/>
  <c r="Q805" i="5"/>
  <c r="O805" i="5"/>
  <c r="N805" i="5"/>
  <c r="M805" i="5"/>
  <c r="Q804" i="5"/>
  <c r="O804" i="5"/>
  <c r="N804" i="5"/>
  <c r="M804" i="5"/>
  <c r="Q803" i="5"/>
  <c r="O803" i="5"/>
  <c r="N803" i="5"/>
  <c r="M803" i="5"/>
  <c r="Q802" i="5"/>
  <c r="O802" i="5"/>
  <c r="N802" i="5"/>
  <c r="M802" i="5"/>
  <c r="Q801" i="5"/>
  <c r="O801" i="5"/>
  <c r="N801" i="5"/>
  <c r="M801" i="5"/>
  <c r="Q800" i="5"/>
  <c r="O800" i="5"/>
  <c r="N800" i="5"/>
  <c r="M800" i="5"/>
  <c r="Q799" i="5"/>
  <c r="O799" i="5"/>
  <c r="N799" i="5"/>
  <c r="M799" i="5"/>
  <c r="Q798" i="5"/>
  <c r="R798" i="5" s="1"/>
  <c r="O798" i="5"/>
  <c r="N798" i="5"/>
  <c r="M798" i="5"/>
  <c r="Q797" i="5"/>
  <c r="O797" i="5"/>
  <c r="N797" i="5"/>
  <c r="M797" i="5"/>
  <c r="Q796" i="5"/>
  <c r="O796" i="5"/>
  <c r="N796" i="5"/>
  <c r="M796" i="5"/>
  <c r="Q795" i="5"/>
  <c r="O795" i="5"/>
  <c r="N795" i="5"/>
  <c r="M795" i="5"/>
  <c r="Q794" i="5"/>
  <c r="O794" i="5"/>
  <c r="N794" i="5"/>
  <c r="M794" i="5"/>
  <c r="Q793" i="5"/>
  <c r="O793" i="5"/>
  <c r="N793" i="5"/>
  <c r="M793" i="5"/>
  <c r="Q792" i="5"/>
  <c r="O792" i="5"/>
  <c r="N792" i="5"/>
  <c r="M792" i="5"/>
  <c r="Q791" i="5"/>
  <c r="O791" i="5"/>
  <c r="N791" i="5"/>
  <c r="M791" i="5"/>
  <c r="Q790" i="5"/>
  <c r="O790" i="5"/>
  <c r="N790" i="5"/>
  <c r="M790" i="5"/>
  <c r="Q789" i="5"/>
  <c r="O789" i="5"/>
  <c r="N789" i="5"/>
  <c r="M789" i="5"/>
  <c r="Q788" i="5"/>
  <c r="O788" i="5"/>
  <c r="N788" i="5"/>
  <c r="M788" i="5"/>
  <c r="Q787" i="5"/>
  <c r="O787" i="5"/>
  <c r="N787" i="5"/>
  <c r="M787" i="5"/>
  <c r="Q786" i="5"/>
  <c r="R786" i="5" s="1"/>
  <c r="O786" i="5"/>
  <c r="N786" i="5"/>
  <c r="M786" i="5"/>
  <c r="Q785" i="5"/>
  <c r="O785" i="5"/>
  <c r="N785" i="5"/>
  <c r="M785" i="5"/>
  <c r="Q784" i="5"/>
  <c r="O784" i="5"/>
  <c r="N784" i="5"/>
  <c r="M784" i="5"/>
  <c r="Q783" i="5"/>
  <c r="O783" i="5"/>
  <c r="N783" i="5"/>
  <c r="M783" i="5"/>
  <c r="Q782" i="5"/>
  <c r="R782" i="5" s="1"/>
  <c r="O782" i="5"/>
  <c r="N782" i="5"/>
  <c r="M782" i="5"/>
  <c r="Q781" i="5"/>
  <c r="O781" i="5"/>
  <c r="N781" i="5"/>
  <c r="M781" i="5"/>
  <c r="Q780" i="5"/>
  <c r="O780" i="5"/>
  <c r="N780" i="5"/>
  <c r="M780" i="5"/>
  <c r="Q779" i="5"/>
  <c r="O779" i="5"/>
  <c r="N779" i="5"/>
  <c r="M779" i="5"/>
  <c r="Q778" i="5"/>
  <c r="O778" i="5"/>
  <c r="N778" i="5"/>
  <c r="M778" i="5"/>
  <c r="Q777" i="5"/>
  <c r="O777" i="5"/>
  <c r="N777" i="5"/>
  <c r="M777" i="5"/>
  <c r="Q776" i="5"/>
  <c r="O776" i="5"/>
  <c r="N776" i="5"/>
  <c r="M776" i="5"/>
  <c r="Q775" i="5"/>
  <c r="O775" i="5"/>
  <c r="N775" i="5"/>
  <c r="M775" i="5"/>
  <c r="Q774" i="5"/>
  <c r="O774" i="5"/>
  <c r="N774" i="5"/>
  <c r="M774" i="5"/>
  <c r="Q773" i="5"/>
  <c r="O773" i="5"/>
  <c r="N773" i="5"/>
  <c r="M773" i="5"/>
  <c r="Q772" i="5"/>
  <c r="O772" i="5"/>
  <c r="N772" i="5"/>
  <c r="M772" i="5"/>
  <c r="Q771" i="5"/>
  <c r="O771" i="5"/>
  <c r="N771" i="5"/>
  <c r="M771" i="5"/>
  <c r="Q770" i="5"/>
  <c r="O770" i="5"/>
  <c r="N770" i="5"/>
  <c r="M770" i="5"/>
  <c r="Q769" i="5"/>
  <c r="O769" i="5"/>
  <c r="N769" i="5"/>
  <c r="M769" i="5"/>
  <c r="Q768" i="5"/>
  <c r="O768" i="5"/>
  <c r="N768" i="5"/>
  <c r="M768" i="5"/>
  <c r="Q767" i="5"/>
  <c r="O767" i="5"/>
  <c r="N767" i="5"/>
  <c r="M767" i="5"/>
  <c r="Q766" i="5"/>
  <c r="O766" i="5"/>
  <c r="N766" i="5"/>
  <c r="M766" i="5"/>
  <c r="Q765" i="5"/>
  <c r="O765" i="5"/>
  <c r="N765" i="5"/>
  <c r="M765" i="5"/>
  <c r="Q764" i="5"/>
  <c r="O764" i="5"/>
  <c r="N764" i="5"/>
  <c r="M764" i="5"/>
  <c r="Q763" i="5"/>
  <c r="O763" i="5"/>
  <c r="N763" i="5"/>
  <c r="M763" i="5"/>
  <c r="Q762" i="5"/>
  <c r="O762" i="5"/>
  <c r="N762" i="5"/>
  <c r="M762" i="5"/>
  <c r="Q761" i="5"/>
  <c r="O761" i="5"/>
  <c r="N761" i="5"/>
  <c r="M761" i="5"/>
  <c r="Q760" i="5"/>
  <c r="O760" i="5"/>
  <c r="N760" i="5"/>
  <c r="M760" i="5"/>
  <c r="Q759" i="5"/>
  <c r="R759" i="5" s="1"/>
  <c r="O759" i="5"/>
  <c r="N759" i="5"/>
  <c r="M759" i="5"/>
  <c r="Q758" i="5"/>
  <c r="O758" i="5"/>
  <c r="N758" i="5"/>
  <c r="M758" i="5"/>
  <c r="Q757" i="5"/>
  <c r="O757" i="5"/>
  <c r="N757" i="5"/>
  <c r="M757" i="5"/>
  <c r="Q756" i="5"/>
  <c r="O756" i="5"/>
  <c r="N756" i="5"/>
  <c r="M756" i="5"/>
  <c r="Q755" i="5"/>
  <c r="O755" i="5"/>
  <c r="N755" i="5"/>
  <c r="M755" i="5"/>
  <c r="Q754" i="5"/>
  <c r="O754" i="5"/>
  <c r="N754" i="5"/>
  <c r="M754" i="5"/>
  <c r="Q753" i="5"/>
  <c r="O753" i="5"/>
  <c r="N753" i="5"/>
  <c r="M753" i="5"/>
  <c r="Q752" i="5"/>
  <c r="O752" i="5"/>
  <c r="N752" i="5"/>
  <c r="M752" i="5"/>
  <c r="Q751" i="5"/>
  <c r="O751" i="5"/>
  <c r="N751" i="5"/>
  <c r="M751" i="5"/>
  <c r="Q750" i="5"/>
  <c r="O750" i="5"/>
  <c r="N750" i="5"/>
  <c r="M750" i="5"/>
  <c r="Q749" i="5"/>
  <c r="O749" i="5"/>
  <c r="N749" i="5"/>
  <c r="M749" i="5"/>
  <c r="Q748" i="5"/>
  <c r="O748" i="5"/>
  <c r="N748" i="5"/>
  <c r="M748" i="5"/>
  <c r="Q747" i="5"/>
  <c r="O747" i="5"/>
  <c r="N747" i="5"/>
  <c r="M747" i="5"/>
  <c r="Q746" i="5"/>
  <c r="O746" i="5"/>
  <c r="N746" i="5"/>
  <c r="M746" i="5"/>
  <c r="Q745" i="5"/>
  <c r="O745" i="5"/>
  <c r="N745" i="5"/>
  <c r="M745" i="5"/>
  <c r="Q744" i="5"/>
  <c r="O744" i="5"/>
  <c r="N744" i="5"/>
  <c r="M744" i="5"/>
  <c r="Q743" i="5"/>
  <c r="O743" i="5"/>
  <c r="N743" i="5"/>
  <c r="M743" i="5"/>
  <c r="Q742" i="5"/>
  <c r="O742" i="5"/>
  <c r="N742" i="5"/>
  <c r="M742" i="5"/>
  <c r="Q741" i="5"/>
  <c r="O741" i="5"/>
  <c r="N741" i="5"/>
  <c r="M741" i="5"/>
  <c r="Q740" i="5"/>
  <c r="O740" i="5"/>
  <c r="N740" i="5"/>
  <c r="M740" i="5"/>
  <c r="Q739" i="5"/>
  <c r="O739" i="5"/>
  <c r="N739" i="5"/>
  <c r="M739" i="5"/>
  <c r="Q738" i="5"/>
  <c r="O738" i="5"/>
  <c r="N738" i="5"/>
  <c r="M738" i="5"/>
  <c r="Q737" i="5"/>
  <c r="O737" i="5"/>
  <c r="N737" i="5"/>
  <c r="M737" i="5"/>
  <c r="Q736" i="5"/>
  <c r="O736" i="5"/>
  <c r="N736" i="5"/>
  <c r="M736" i="5"/>
  <c r="Q735" i="5"/>
  <c r="O735" i="5"/>
  <c r="N735" i="5"/>
  <c r="M735" i="5"/>
  <c r="Q734" i="5"/>
  <c r="O734" i="5"/>
  <c r="N734" i="5"/>
  <c r="M734" i="5"/>
  <c r="Q733" i="5"/>
  <c r="O733" i="5"/>
  <c r="N733" i="5"/>
  <c r="M733" i="5"/>
  <c r="Q732" i="5"/>
  <c r="O732" i="5"/>
  <c r="N732" i="5"/>
  <c r="M732" i="5"/>
  <c r="Q731" i="5"/>
  <c r="O731" i="5"/>
  <c r="N731" i="5"/>
  <c r="M731" i="5"/>
  <c r="Q730" i="5"/>
  <c r="O730" i="5"/>
  <c r="N730" i="5"/>
  <c r="M730" i="5"/>
  <c r="Q729" i="5"/>
  <c r="O729" i="5"/>
  <c r="N729" i="5"/>
  <c r="M729" i="5"/>
  <c r="Q728" i="5"/>
  <c r="O728" i="5"/>
  <c r="N728" i="5"/>
  <c r="M728" i="5"/>
  <c r="Q727" i="5"/>
  <c r="O727" i="5"/>
  <c r="N727" i="5"/>
  <c r="M727" i="5"/>
  <c r="Q726" i="5"/>
  <c r="O726" i="5"/>
  <c r="N726" i="5"/>
  <c r="M726" i="5"/>
  <c r="Q725" i="5"/>
  <c r="O725" i="5"/>
  <c r="N725" i="5"/>
  <c r="M725" i="5"/>
  <c r="Q724" i="5"/>
  <c r="O724" i="5"/>
  <c r="N724" i="5"/>
  <c r="M724" i="5"/>
  <c r="Q723" i="5"/>
  <c r="O723" i="5"/>
  <c r="N723" i="5"/>
  <c r="M723" i="5"/>
  <c r="Q722" i="5"/>
  <c r="O722" i="5"/>
  <c r="N722" i="5"/>
  <c r="M722" i="5"/>
  <c r="Q721" i="5"/>
  <c r="O721" i="5"/>
  <c r="N721" i="5"/>
  <c r="M721" i="5"/>
  <c r="Q720" i="5"/>
  <c r="O720" i="5"/>
  <c r="N720" i="5"/>
  <c r="M720" i="5"/>
  <c r="Q719" i="5"/>
  <c r="O719" i="5"/>
  <c r="N719" i="5"/>
  <c r="M719" i="5"/>
  <c r="Q718" i="5"/>
  <c r="O718" i="5"/>
  <c r="N718" i="5"/>
  <c r="M718" i="5"/>
  <c r="Q717" i="5"/>
  <c r="O717" i="5"/>
  <c r="N717" i="5"/>
  <c r="M717" i="5"/>
  <c r="Q716" i="5"/>
  <c r="R716" i="5" s="1"/>
  <c r="O716" i="5"/>
  <c r="N716" i="5"/>
  <c r="M716" i="5"/>
  <c r="Q715" i="5"/>
  <c r="O715" i="5"/>
  <c r="N715" i="5"/>
  <c r="M715" i="5"/>
  <c r="Q714" i="5"/>
  <c r="O714" i="5"/>
  <c r="N714" i="5"/>
  <c r="M714" i="5"/>
  <c r="Q713" i="5"/>
  <c r="O713" i="5"/>
  <c r="N713" i="5"/>
  <c r="M713" i="5"/>
  <c r="Q712" i="5"/>
  <c r="O712" i="5"/>
  <c r="N712" i="5"/>
  <c r="M712" i="5"/>
  <c r="Q711" i="5"/>
  <c r="O711" i="5"/>
  <c r="N711" i="5"/>
  <c r="M711" i="5"/>
  <c r="Q710" i="5"/>
  <c r="O710" i="5"/>
  <c r="N710" i="5"/>
  <c r="M710" i="5"/>
  <c r="Q709" i="5"/>
  <c r="O709" i="5"/>
  <c r="N709" i="5"/>
  <c r="M709" i="5"/>
  <c r="Q708" i="5"/>
  <c r="O708" i="5"/>
  <c r="N708" i="5"/>
  <c r="M708" i="5"/>
  <c r="Q707" i="5"/>
  <c r="O707" i="5"/>
  <c r="N707" i="5"/>
  <c r="M707" i="5"/>
  <c r="Q706" i="5"/>
  <c r="O706" i="5"/>
  <c r="N706" i="5"/>
  <c r="M706" i="5"/>
  <c r="Q705" i="5"/>
  <c r="O705" i="5"/>
  <c r="N705" i="5"/>
  <c r="M705" i="5"/>
  <c r="Q704" i="5"/>
  <c r="O704" i="5"/>
  <c r="N704" i="5"/>
  <c r="M704" i="5"/>
  <c r="Q703" i="5"/>
  <c r="O703" i="5"/>
  <c r="N703" i="5"/>
  <c r="M703" i="5"/>
  <c r="Q702" i="5"/>
  <c r="O702" i="5"/>
  <c r="N702" i="5"/>
  <c r="M702" i="5"/>
  <c r="Q701" i="5"/>
  <c r="O701" i="5"/>
  <c r="N701" i="5"/>
  <c r="M701" i="5"/>
  <c r="Q700" i="5"/>
  <c r="O700" i="5"/>
  <c r="N700" i="5"/>
  <c r="M700" i="5"/>
  <c r="Q699" i="5"/>
  <c r="O699" i="5"/>
  <c r="N699" i="5"/>
  <c r="M699" i="5"/>
  <c r="Q698" i="5"/>
  <c r="O698" i="5"/>
  <c r="N698" i="5"/>
  <c r="M698" i="5"/>
  <c r="Q697" i="5"/>
  <c r="O697" i="5"/>
  <c r="N697" i="5"/>
  <c r="M697" i="5"/>
  <c r="Q696" i="5"/>
  <c r="O696" i="5"/>
  <c r="N696" i="5"/>
  <c r="M696" i="5"/>
  <c r="Q695" i="5"/>
  <c r="O695" i="5"/>
  <c r="N695" i="5"/>
  <c r="M695" i="5"/>
  <c r="Q694" i="5"/>
  <c r="O694" i="5"/>
  <c r="N694" i="5"/>
  <c r="M694" i="5"/>
  <c r="Q693" i="5"/>
  <c r="O693" i="5"/>
  <c r="N693" i="5"/>
  <c r="M693" i="5"/>
  <c r="Q692" i="5"/>
  <c r="O692" i="5"/>
  <c r="N692" i="5"/>
  <c r="M692" i="5"/>
  <c r="Q691" i="5"/>
  <c r="O691" i="5"/>
  <c r="N691" i="5"/>
  <c r="M691" i="5"/>
  <c r="Q690" i="5"/>
  <c r="O690" i="5"/>
  <c r="N690" i="5"/>
  <c r="M690" i="5"/>
  <c r="Q689" i="5"/>
  <c r="O689" i="5"/>
  <c r="N689" i="5"/>
  <c r="M689" i="5"/>
  <c r="Q688" i="5"/>
  <c r="O688" i="5"/>
  <c r="N688" i="5"/>
  <c r="M688" i="5"/>
  <c r="Q687" i="5"/>
  <c r="O687" i="5"/>
  <c r="N687" i="5"/>
  <c r="M687" i="5"/>
  <c r="Q686" i="5"/>
  <c r="O686" i="5"/>
  <c r="N686" i="5"/>
  <c r="M686" i="5"/>
  <c r="Q685" i="5"/>
  <c r="O685" i="5"/>
  <c r="N685" i="5"/>
  <c r="M685" i="5"/>
  <c r="Q684" i="5"/>
  <c r="O684" i="5"/>
  <c r="N684" i="5"/>
  <c r="M684" i="5"/>
  <c r="Q683" i="5"/>
  <c r="O683" i="5"/>
  <c r="N683" i="5"/>
  <c r="M683" i="5"/>
  <c r="Q682" i="5"/>
  <c r="O682" i="5"/>
  <c r="N682" i="5"/>
  <c r="M682" i="5"/>
  <c r="Q681" i="5"/>
  <c r="O681" i="5"/>
  <c r="N681" i="5"/>
  <c r="M681" i="5"/>
  <c r="Q680" i="5"/>
  <c r="O680" i="5"/>
  <c r="N680" i="5"/>
  <c r="M680" i="5"/>
  <c r="Q679" i="5"/>
  <c r="O679" i="5"/>
  <c r="N679" i="5"/>
  <c r="M679" i="5"/>
  <c r="Q678" i="5"/>
  <c r="O678" i="5"/>
  <c r="N678" i="5"/>
  <c r="M678" i="5"/>
  <c r="Q677" i="5"/>
  <c r="O677" i="5"/>
  <c r="N677" i="5"/>
  <c r="M677" i="5"/>
  <c r="Q676" i="5"/>
  <c r="O676" i="5"/>
  <c r="N676" i="5"/>
  <c r="M676" i="5"/>
  <c r="Q675" i="5"/>
  <c r="O675" i="5"/>
  <c r="N675" i="5"/>
  <c r="M675" i="5"/>
  <c r="Q674" i="5"/>
  <c r="O674" i="5"/>
  <c r="N674" i="5"/>
  <c r="M674" i="5"/>
  <c r="Q673" i="5"/>
  <c r="O673" i="5"/>
  <c r="N673" i="5"/>
  <c r="M673" i="5"/>
  <c r="Q672" i="5"/>
  <c r="O672" i="5"/>
  <c r="N672" i="5"/>
  <c r="M672" i="5"/>
  <c r="Q671" i="5"/>
  <c r="O671" i="5"/>
  <c r="N671" i="5"/>
  <c r="M671" i="5"/>
  <c r="Q670" i="5"/>
  <c r="O670" i="5"/>
  <c r="N670" i="5"/>
  <c r="M670" i="5"/>
  <c r="Q669" i="5"/>
  <c r="O669" i="5"/>
  <c r="N669" i="5"/>
  <c r="M669" i="5"/>
  <c r="Q668" i="5"/>
  <c r="O668" i="5"/>
  <c r="N668" i="5"/>
  <c r="M668" i="5"/>
  <c r="Q667" i="5"/>
  <c r="O667" i="5"/>
  <c r="N667" i="5"/>
  <c r="M667" i="5"/>
  <c r="Q666" i="5"/>
  <c r="O666" i="5"/>
  <c r="N666" i="5"/>
  <c r="M666" i="5"/>
  <c r="Q665" i="5"/>
  <c r="O665" i="5"/>
  <c r="N665" i="5"/>
  <c r="M665" i="5"/>
  <c r="Q664" i="5"/>
  <c r="O664" i="5"/>
  <c r="N664" i="5"/>
  <c r="M664" i="5"/>
  <c r="Q663" i="5"/>
  <c r="O663" i="5"/>
  <c r="N663" i="5"/>
  <c r="M663" i="5"/>
  <c r="Q662" i="5"/>
  <c r="O662" i="5"/>
  <c r="N662" i="5"/>
  <c r="M662" i="5"/>
  <c r="Q661" i="5"/>
  <c r="O661" i="5"/>
  <c r="N661" i="5"/>
  <c r="M661" i="5"/>
  <c r="Q660" i="5"/>
  <c r="O660" i="5"/>
  <c r="N660" i="5"/>
  <c r="M660" i="5"/>
  <c r="Q659" i="5"/>
  <c r="O659" i="5"/>
  <c r="N659" i="5"/>
  <c r="M659" i="5"/>
  <c r="Q658" i="5"/>
  <c r="O658" i="5"/>
  <c r="N658" i="5"/>
  <c r="M658" i="5"/>
  <c r="Q657" i="5"/>
  <c r="O657" i="5"/>
  <c r="N657" i="5"/>
  <c r="M657" i="5"/>
  <c r="Q656" i="5"/>
  <c r="O656" i="5"/>
  <c r="N656" i="5"/>
  <c r="M656" i="5"/>
  <c r="Q655" i="5"/>
  <c r="O655" i="5"/>
  <c r="N655" i="5"/>
  <c r="M655" i="5"/>
  <c r="Q654" i="5"/>
  <c r="O654" i="5"/>
  <c r="N654" i="5"/>
  <c r="M654" i="5"/>
  <c r="Q653" i="5"/>
  <c r="O653" i="5"/>
  <c r="N653" i="5"/>
  <c r="M653" i="5"/>
  <c r="Q652" i="5"/>
  <c r="O652" i="5"/>
  <c r="N652" i="5"/>
  <c r="M652" i="5"/>
  <c r="Q651" i="5"/>
  <c r="O651" i="5"/>
  <c r="N651" i="5"/>
  <c r="M651" i="5"/>
  <c r="Q650" i="5"/>
  <c r="O650" i="5"/>
  <c r="N650" i="5"/>
  <c r="M650" i="5"/>
  <c r="Q649" i="5"/>
  <c r="O649" i="5"/>
  <c r="N649" i="5"/>
  <c r="M649" i="5"/>
  <c r="Q648" i="5"/>
  <c r="R648" i="5" s="1"/>
  <c r="O648" i="5"/>
  <c r="N648" i="5"/>
  <c r="M648" i="5"/>
  <c r="Q647" i="5"/>
  <c r="O647" i="5"/>
  <c r="N647" i="5"/>
  <c r="M647" i="5"/>
  <c r="Q646" i="5"/>
  <c r="O646" i="5"/>
  <c r="N646" i="5"/>
  <c r="M646" i="5"/>
  <c r="Q645" i="5"/>
  <c r="O645" i="5"/>
  <c r="N645" i="5"/>
  <c r="M645" i="5"/>
  <c r="Q644" i="5"/>
  <c r="O644" i="5"/>
  <c r="N644" i="5"/>
  <c r="M644" i="5"/>
  <c r="Q643" i="5"/>
  <c r="O643" i="5"/>
  <c r="N643" i="5"/>
  <c r="M643" i="5"/>
  <c r="Q642" i="5"/>
  <c r="O642" i="5"/>
  <c r="N642" i="5"/>
  <c r="M642" i="5"/>
  <c r="Q641" i="5"/>
  <c r="O641" i="5"/>
  <c r="N641" i="5"/>
  <c r="M641" i="5"/>
  <c r="Q640" i="5"/>
  <c r="O640" i="5"/>
  <c r="N640" i="5"/>
  <c r="M640" i="5"/>
  <c r="Q639" i="5"/>
  <c r="O639" i="5"/>
  <c r="N639" i="5"/>
  <c r="M639" i="5"/>
  <c r="Q638" i="5"/>
  <c r="O638" i="5"/>
  <c r="N638" i="5"/>
  <c r="M638" i="5"/>
  <c r="Q637" i="5"/>
  <c r="O637" i="5"/>
  <c r="N637" i="5"/>
  <c r="M637" i="5"/>
  <c r="Q636" i="5"/>
  <c r="O636" i="5"/>
  <c r="N636" i="5"/>
  <c r="M636" i="5"/>
  <c r="Q635" i="5"/>
  <c r="O635" i="5"/>
  <c r="N635" i="5"/>
  <c r="M635" i="5"/>
  <c r="Q634" i="5"/>
  <c r="O634" i="5"/>
  <c r="N634" i="5"/>
  <c r="M634" i="5"/>
  <c r="Q633" i="5"/>
  <c r="R633" i="5" s="1"/>
  <c r="O633" i="5"/>
  <c r="N633" i="5"/>
  <c r="M633" i="5"/>
  <c r="Q632" i="5"/>
  <c r="O632" i="5"/>
  <c r="N632" i="5"/>
  <c r="M632" i="5"/>
  <c r="Q631" i="5"/>
  <c r="O631" i="5"/>
  <c r="N631" i="5"/>
  <c r="M631" i="5"/>
  <c r="Q630" i="5"/>
  <c r="O630" i="5"/>
  <c r="N630" i="5"/>
  <c r="M630" i="5"/>
  <c r="Q629" i="5"/>
  <c r="O629" i="5"/>
  <c r="N629" i="5"/>
  <c r="M629" i="5"/>
  <c r="Q628" i="5"/>
  <c r="O628" i="5"/>
  <c r="N628" i="5"/>
  <c r="M628" i="5"/>
  <c r="Q627" i="5"/>
  <c r="O627" i="5"/>
  <c r="N627" i="5"/>
  <c r="M627" i="5"/>
  <c r="Q626" i="5"/>
  <c r="O626" i="5"/>
  <c r="N626" i="5"/>
  <c r="M626" i="5"/>
  <c r="Q625" i="5"/>
  <c r="R625" i="5" s="1"/>
  <c r="O625" i="5"/>
  <c r="N625" i="5"/>
  <c r="M625" i="5"/>
  <c r="Q624" i="5"/>
  <c r="O624" i="5"/>
  <c r="N624" i="5"/>
  <c r="M624" i="5"/>
  <c r="Q623" i="5"/>
  <c r="O623" i="5"/>
  <c r="N623" i="5"/>
  <c r="M623" i="5"/>
  <c r="Q622" i="5"/>
  <c r="O622" i="5"/>
  <c r="N622" i="5"/>
  <c r="M622" i="5"/>
  <c r="Q621" i="5"/>
  <c r="O621" i="5"/>
  <c r="N621" i="5"/>
  <c r="M621" i="5"/>
  <c r="Q620" i="5"/>
  <c r="O620" i="5"/>
  <c r="N620" i="5"/>
  <c r="M620" i="5"/>
  <c r="Q619" i="5"/>
  <c r="O619" i="5"/>
  <c r="N619" i="5"/>
  <c r="M619" i="5"/>
  <c r="Q618" i="5"/>
  <c r="O618" i="5"/>
  <c r="N618" i="5"/>
  <c r="M618" i="5"/>
  <c r="Q617" i="5"/>
  <c r="R617" i="5" s="1"/>
  <c r="O617" i="5"/>
  <c r="N617" i="5"/>
  <c r="M617" i="5"/>
  <c r="Q616" i="5"/>
  <c r="O616" i="5"/>
  <c r="N616" i="5"/>
  <c r="M616" i="5"/>
  <c r="Q615" i="5"/>
  <c r="O615" i="5"/>
  <c r="N615" i="5"/>
  <c r="M615" i="5"/>
  <c r="Q614" i="5"/>
  <c r="O614" i="5"/>
  <c r="N614" i="5"/>
  <c r="M614" i="5"/>
  <c r="Q613" i="5"/>
  <c r="O613" i="5"/>
  <c r="N613" i="5"/>
  <c r="M613" i="5"/>
  <c r="Q612" i="5"/>
  <c r="O612" i="5"/>
  <c r="N612" i="5"/>
  <c r="M612" i="5"/>
  <c r="Q611" i="5"/>
  <c r="O611" i="5"/>
  <c r="N611" i="5"/>
  <c r="M611" i="5"/>
  <c r="Q610" i="5"/>
  <c r="O610" i="5"/>
  <c r="N610" i="5"/>
  <c r="M610" i="5"/>
  <c r="Q609" i="5"/>
  <c r="R609" i="5" s="1"/>
  <c r="O609" i="5"/>
  <c r="N609" i="5"/>
  <c r="M609" i="5"/>
  <c r="Q608" i="5"/>
  <c r="O608" i="5"/>
  <c r="N608" i="5"/>
  <c r="M608" i="5"/>
  <c r="Q607" i="5"/>
  <c r="O607" i="5"/>
  <c r="N607" i="5"/>
  <c r="M607" i="5"/>
  <c r="Q606" i="5"/>
  <c r="O606" i="5"/>
  <c r="N606" i="5"/>
  <c r="M606" i="5"/>
  <c r="Q605" i="5"/>
  <c r="O605" i="5"/>
  <c r="N605" i="5"/>
  <c r="M605" i="5"/>
  <c r="Q604" i="5"/>
  <c r="O604" i="5"/>
  <c r="N604" i="5"/>
  <c r="M604" i="5"/>
  <c r="Q603" i="5"/>
  <c r="O603" i="5"/>
  <c r="N603" i="5"/>
  <c r="M603" i="5"/>
  <c r="Q602" i="5"/>
  <c r="O602" i="5"/>
  <c r="N602" i="5"/>
  <c r="M602" i="5"/>
  <c r="Q601" i="5"/>
  <c r="O601" i="5"/>
  <c r="N601" i="5"/>
  <c r="M601" i="5"/>
  <c r="Q600" i="5"/>
  <c r="O600" i="5"/>
  <c r="N600" i="5"/>
  <c r="M600" i="5"/>
  <c r="Q599" i="5"/>
  <c r="O599" i="5"/>
  <c r="N599" i="5"/>
  <c r="M599" i="5"/>
  <c r="Q598" i="5"/>
  <c r="O598" i="5"/>
  <c r="N598" i="5"/>
  <c r="M598" i="5"/>
  <c r="Q597" i="5"/>
  <c r="R597" i="5" s="1"/>
  <c r="O597" i="5"/>
  <c r="N597" i="5"/>
  <c r="M597" i="5"/>
  <c r="Q596" i="5"/>
  <c r="O596" i="5"/>
  <c r="N596" i="5"/>
  <c r="M596" i="5"/>
  <c r="Q595" i="5"/>
  <c r="O595" i="5"/>
  <c r="N595" i="5"/>
  <c r="M595" i="5"/>
  <c r="Q594" i="5"/>
  <c r="O594" i="5"/>
  <c r="N594" i="5"/>
  <c r="M594" i="5"/>
  <c r="Q593" i="5"/>
  <c r="R593" i="5" s="1"/>
  <c r="O593" i="5"/>
  <c r="N593" i="5"/>
  <c r="M593" i="5"/>
  <c r="Q592" i="5"/>
  <c r="O592" i="5"/>
  <c r="N592" i="5"/>
  <c r="M592" i="5"/>
  <c r="Q591" i="5"/>
  <c r="O591" i="5"/>
  <c r="N591" i="5"/>
  <c r="M591" i="5"/>
  <c r="Q590" i="5"/>
  <c r="O590" i="5"/>
  <c r="N590" i="5"/>
  <c r="M590" i="5"/>
  <c r="Q589" i="5"/>
  <c r="O589" i="5"/>
  <c r="N589" i="5"/>
  <c r="M589" i="5"/>
  <c r="Q588" i="5"/>
  <c r="O588" i="5"/>
  <c r="N588" i="5"/>
  <c r="M588" i="5"/>
  <c r="Q587" i="5"/>
  <c r="O587" i="5"/>
  <c r="N587" i="5"/>
  <c r="M587" i="5"/>
  <c r="Q586" i="5"/>
  <c r="O586" i="5"/>
  <c r="N586" i="5"/>
  <c r="M586" i="5"/>
  <c r="Q585" i="5"/>
  <c r="O585" i="5"/>
  <c r="N585" i="5"/>
  <c r="M585" i="5"/>
  <c r="Q584" i="5"/>
  <c r="O584" i="5"/>
  <c r="N584" i="5"/>
  <c r="M584" i="5"/>
  <c r="Q583" i="5"/>
  <c r="O583" i="5"/>
  <c r="N583" i="5"/>
  <c r="M583" i="5"/>
  <c r="Q582" i="5"/>
  <c r="O582" i="5"/>
  <c r="N582" i="5"/>
  <c r="M582" i="5"/>
  <c r="Q581" i="5"/>
  <c r="O581" i="5"/>
  <c r="N581" i="5"/>
  <c r="M581" i="5"/>
  <c r="Q580" i="5"/>
  <c r="O580" i="5"/>
  <c r="N580" i="5"/>
  <c r="M580" i="5"/>
  <c r="Q579" i="5"/>
  <c r="O579" i="5"/>
  <c r="N579" i="5"/>
  <c r="M579" i="5"/>
  <c r="Q578" i="5"/>
  <c r="O578" i="5"/>
  <c r="N578" i="5"/>
  <c r="M578" i="5"/>
  <c r="Q577" i="5"/>
  <c r="O577" i="5"/>
  <c r="N577" i="5"/>
  <c r="M577" i="5"/>
  <c r="Q576" i="5"/>
  <c r="O576" i="5"/>
  <c r="N576" i="5"/>
  <c r="M576" i="5"/>
  <c r="Q575" i="5"/>
  <c r="O575" i="5"/>
  <c r="N575" i="5"/>
  <c r="M575" i="5"/>
  <c r="Q574" i="5"/>
  <c r="O574" i="5"/>
  <c r="N574" i="5"/>
  <c r="M574" i="5"/>
  <c r="Q573" i="5"/>
  <c r="O573" i="5"/>
  <c r="N573" i="5"/>
  <c r="M573" i="5"/>
  <c r="Q572" i="5"/>
  <c r="R572" i="5" s="1"/>
  <c r="O572" i="5"/>
  <c r="N572" i="5"/>
  <c r="M572" i="5"/>
  <c r="Q571" i="5"/>
  <c r="O571" i="5"/>
  <c r="N571" i="5"/>
  <c r="M571" i="5"/>
  <c r="Q570" i="5"/>
  <c r="O570" i="5"/>
  <c r="N570" i="5"/>
  <c r="M570" i="5"/>
  <c r="Q569" i="5"/>
  <c r="O569" i="5"/>
  <c r="N569" i="5"/>
  <c r="M569" i="5"/>
  <c r="Q568" i="5"/>
  <c r="O568" i="5"/>
  <c r="N568" i="5"/>
  <c r="M568" i="5"/>
  <c r="Q567" i="5"/>
  <c r="O567" i="5"/>
  <c r="N567" i="5"/>
  <c r="M567" i="5"/>
  <c r="Q566" i="5"/>
  <c r="O566" i="5"/>
  <c r="N566" i="5"/>
  <c r="M566" i="5"/>
  <c r="Q565" i="5"/>
  <c r="O565" i="5"/>
  <c r="N565" i="5"/>
  <c r="M565" i="5"/>
  <c r="Q564" i="5"/>
  <c r="O564" i="5"/>
  <c r="N564" i="5"/>
  <c r="M564" i="5"/>
  <c r="Q563" i="5"/>
  <c r="O563" i="5"/>
  <c r="N563" i="5"/>
  <c r="M563" i="5"/>
  <c r="Q562" i="5"/>
  <c r="R562" i="5" s="1"/>
  <c r="O562" i="5"/>
  <c r="N562" i="5"/>
  <c r="M562" i="5"/>
  <c r="Q561" i="5"/>
  <c r="O561" i="5"/>
  <c r="N561" i="5"/>
  <c r="M561" i="5"/>
  <c r="Q560" i="5"/>
  <c r="O560" i="5"/>
  <c r="N560" i="5"/>
  <c r="M560" i="5"/>
  <c r="Q559" i="5"/>
  <c r="O559" i="5"/>
  <c r="N559" i="5"/>
  <c r="M559" i="5"/>
  <c r="Q558" i="5"/>
  <c r="O558" i="5"/>
  <c r="N558" i="5"/>
  <c r="M558" i="5"/>
  <c r="Q557" i="5"/>
  <c r="O557" i="5"/>
  <c r="N557" i="5"/>
  <c r="M557" i="5"/>
  <c r="Q556" i="5"/>
  <c r="O556" i="5"/>
  <c r="N556" i="5"/>
  <c r="M556" i="5"/>
  <c r="Q555" i="5"/>
  <c r="O555" i="5"/>
  <c r="N555" i="5"/>
  <c r="M555" i="5"/>
  <c r="Q554" i="5"/>
  <c r="O554" i="5"/>
  <c r="N554" i="5"/>
  <c r="M554" i="5"/>
  <c r="Q553" i="5"/>
  <c r="O553" i="5"/>
  <c r="N553" i="5"/>
  <c r="M553" i="5"/>
  <c r="Q552" i="5"/>
  <c r="O552" i="5"/>
  <c r="N552" i="5"/>
  <c r="M552" i="5"/>
  <c r="Q551" i="5"/>
  <c r="O551" i="5"/>
  <c r="N551" i="5"/>
  <c r="M551" i="5"/>
  <c r="Q550" i="5"/>
  <c r="O550" i="5"/>
  <c r="N550" i="5"/>
  <c r="M550" i="5"/>
  <c r="Q549" i="5"/>
  <c r="O549" i="5"/>
  <c r="N549" i="5"/>
  <c r="M549" i="5"/>
  <c r="Q548" i="5"/>
  <c r="O548" i="5"/>
  <c r="N548" i="5"/>
  <c r="M548" i="5"/>
  <c r="Q547" i="5"/>
  <c r="O547" i="5"/>
  <c r="N547" i="5"/>
  <c r="M547" i="5"/>
  <c r="Q546" i="5"/>
  <c r="O546" i="5"/>
  <c r="N546" i="5"/>
  <c r="M546" i="5"/>
  <c r="Q545" i="5"/>
  <c r="O545" i="5"/>
  <c r="N545" i="5"/>
  <c r="M545" i="5"/>
  <c r="Q544" i="5"/>
  <c r="O544" i="5"/>
  <c r="N544" i="5"/>
  <c r="M544" i="5"/>
  <c r="Q543" i="5"/>
  <c r="O543" i="5"/>
  <c r="N543" i="5"/>
  <c r="M543" i="5"/>
  <c r="Q542" i="5"/>
  <c r="O542" i="5"/>
  <c r="N542" i="5"/>
  <c r="M542" i="5"/>
  <c r="Q541" i="5"/>
  <c r="O541" i="5"/>
  <c r="N541" i="5"/>
  <c r="M541" i="5"/>
  <c r="Q540" i="5"/>
  <c r="O540" i="5"/>
  <c r="N540" i="5"/>
  <c r="M540" i="5"/>
  <c r="Q539" i="5"/>
  <c r="O539" i="5"/>
  <c r="N539" i="5"/>
  <c r="M539" i="5"/>
  <c r="Q538" i="5"/>
  <c r="O538" i="5"/>
  <c r="N538" i="5"/>
  <c r="M538" i="5"/>
  <c r="Q537" i="5"/>
  <c r="O537" i="5"/>
  <c r="N537" i="5"/>
  <c r="M537" i="5"/>
  <c r="Q536" i="5"/>
  <c r="O536" i="5"/>
  <c r="N536" i="5"/>
  <c r="M536" i="5"/>
  <c r="Q535" i="5"/>
  <c r="O535" i="5"/>
  <c r="N535" i="5"/>
  <c r="M535" i="5"/>
  <c r="Q534" i="5"/>
  <c r="O534" i="5"/>
  <c r="N534" i="5"/>
  <c r="M534" i="5"/>
  <c r="Q533" i="5"/>
  <c r="O533" i="5"/>
  <c r="N533" i="5"/>
  <c r="M533" i="5"/>
  <c r="Q532" i="5"/>
  <c r="O532" i="5"/>
  <c r="N532" i="5"/>
  <c r="M532" i="5"/>
  <c r="Q531" i="5"/>
  <c r="O531" i="5"/>
  <c r="N531" i="5"/>
  <c r="M531" i="5"/>
  <c r="Q530" i="5"/>
  <c r="O530" i="5"/>
  <c r="N530" i="5"/>
  <c r="M530" i="5"/>
  <c r="Q529" i="5"/>
  <c r="O529" i="5"/>
  <c r="N529" i="5"/>
  <c r="M529" i="5"/>
  <c r="Q528" i="5"/>
  <c r="O528" i="5"/>
  <c r="N528" i="5"/>
  <c r="M528" i="5"/>
  <c r="Q527" i="5"/>
  <c r="O527" i="5"/>
  <c r="N527" i="5"/>
  <c r="M527" i="5"/>
  <c r="Q526" i="5"/>
  <c r="O526" i="5"/>
  <c r="N526" i="5"/>
  <c r="M526" i="5"/>
  <c r="Q525" i="5"/>
  <c r="O525" i="5"/>
  <c r="N525" i="5"/>
  <c r="M525" i="5"/>
  <c r="Q524" i="5"/>
  <c r="O524" i="5"/>
  <c r="N524" i="5"/>
  <c r="M524" i="5"/>
  <c r="Q523" i="5"/>
  <c r="O523" i="5"/>
  <c r="N523" i="5"/>
  <c r="M523" i="5"/>
  <c r="Q522" i="5"/>
  <c r="O522" i="5"/>
  <c r="N522" i="5"/>
  <c r="M522" i="5"/>
  <c r="Q521" i="5"/>
  <c r="O521" i="5"/>
  <c r="N521" i="5"/>
  <c r="M521" i="5"/>
  <c r="Q520" i="5"/>
  <c r="O520" i="5"/>
  <c r="N520" i="5"/>
  <c r="M520" i="5"/>
  <c r="Q519" i="5"/>
  <c r="O519" i="5"/>
  <c r="N519" i="5"/>
  <c r="M519" i="5"/>
  <c r="Q518" i="5"/>
  <c r="O518" i="5"/>
  <c r="N518" i="5"/>
  <c r="M518" i="5"/>
  <c r="Q517" i="5"/>
  <c r="O517" i="5"/>
  <c r="N517" i="5"/>
  <c r="M517" i="5"/>
  <c r="Q516" i="5"/>
  <c r="O516" i="5"/>
  <c r="N516" i="5"/>
  <c r="M516" i="5"/>
  <c r="Q515" i="5"/>
  <c r="O515" i="5"/>
  <c r="N515" i="5"/>
  <c r="M515" i="5"/>
  <c r="Q514" i="5"/>
  <c r="O514" i="5"/>
  <c r="N514" i="5"/>
  <c r="M514" i="5"/>
  <c r="Q513" i="5"/>
  <c r="O513" i="5"/>
  <c r="N513" i="5"/>
  <c r="M513" i="5"/>
  <c r="Q512" i="5"/>
  <c r="R512" i="5" s="1"/>
  <c r="O512" i="5"/>
  <c r="N512" i="5"/>
  <c r="M512" i="5"/>
  <c r="Q511" i="5"/>
  <c r="O511" i="5"/>
  <c r="N511" i="5"/>
  <c r="M511" i="5"/>
  <c r="Q510" i="5"/>
  <c r="O510" i="5"/>
  <c r="N510" i="5"/>
  <c r="M510" i="5"/>
  <c r="Q509" i="5"/>
  <c r="O509" i="5"/>
  <c r="N509" i="5"/>
  <c r="M509" i="5"/>
  <c r="Q508" i="5"/>
  <c r="O508" i="5"/>
  <c r="N508" i="5"/>
  <c r="M508" i="5"/>
  <c r="Q507" i="5"/>
  <c r="O507" i="5"/>
  <c r="N507" i="5"/>
  <c r="M507" i="5"/>
  <c r="Q506" i="5"/>
  <c r="O506" i="5"/>
  <c r="N506" i="5"/>
  <c r="M506" i="5"/>
  <c r="Q505" i="5"/>
  <c r="O505" i="5"/>
  <c r="N505" i="5"/>
  <c r="M505" i="5"/>
  <c r="Q504" i="5"/>
  <c r="O504" i="5"/>
  <c r="N504" i="5"/>
  <c r="M504" i="5"/>
  <c r="Q503" i="5"/>
  <c r="O503" i="5"/>
  <c r="N503" i="5"/>
  <c r="M503" i="5"/>
  <c r="Q502" i="5"/>
  <c r="O502" i="5"/>
  <c r="N502" i="5"/>
  <c r="M502" i="5"/>
  <c r="Q501" i="5"/>
  <c r="O501" i="5"/>
  <c r="N501" i="5"/>
  <c r="M501" i="5"/>
  <c r="Q500" i="5"/>
  <c r="O500" i="5"/>
  <c r="N500" i="5"/>
  <c r="M500" i="5"/>
  <c r="Q499" i="5"/>
  <c r="O499" i="5"/>
  <c r="N499" i="5"/>
  <c r="M499" i="5"/>
  <c r="Q498" i="5"/>
  <c r="O498" i="5"/>
  <c r="N498" i="5"/>
  <c r="M498" i="5"/>
  <c r="Q497" i="5"/>
  <c r="O497" i="5"/>
  <c r="N497" i="5"/>
  <c r="M497" i="5"/>
  <c r="Q496" i="5"/>
  <c r="O496" i="5"/>
  <c r="N496" i="5"/>
  <c r="M496" i="5"/>
  <c r="Q495" i="5"/>
  <c r="O495" i="5"/>
  <c r="N495" i="5"/>
  <c r="M495" i="5"/>
  <c r="Q494" i="5"/>
  <c r="O494" i="5"/>
  <c r="N494" i="5"/>
  <c r="M494" i="5"/>
  <c r="Q493" i="5"/>
  <c r="O493" i="5"/>
  <c r="N493" i="5"/>
  <c r="M493" i="5"/>
  <c r="Q492" i="5"/>
  <c r="O492" i="5"/>
  <c r="N492" i="5"/>
  <c r="M492" i="5"/>
  <c r="Q491" i="5"/>
  <c r="O491" i="5"/>
  <c r="N491" i="5"/>
  <c r="M491" i="5"/>
  <c r="Q490" i="5"/>
  <c r="O490" i="5"/>
  <c r="N490" i="5"/>
  <c r="M490" i="5"/>
  <c r="Q489" i="5"/>
  <c r="O489" i="5"/>
  <c r="N489" i="5"/>
  <c r="M489" i="5"/>
  <c r="Q488" i="5"/>
  <c r="O488" i="5"/>
  <c r="N488" i="5"/>
  <c r="M488" i="5"/>
  <c r="Q487" i="5"/>
  <c r="O487" i="5"/>
  <c r="N487" i="5"/>
  <c r="M487" i="5"/>
  <c r="Q486" i="5"/>
  <c r="O486" i="5"/>
  <c r="N486" i="5"/>
  <c r="M486" i="5"/>
  <c r="Q485" i="5"/>
  <c r="O485" i="5"/>
  <c r="N485" i="5"/>
  <c r="M485" i="5"/>
  <c r="Q484" i="5"/>
  <c r="O484" i="5"/>
  <c r="N484" i="5"/>
  <c r="M484" i="5"/>
  <c r="Q483" i="5"/>
  <c r="O483" i="5"/>
  <c r="N483" i="5"/>
  <c r="M483" i="5"/>
  <c r="Q482" i="5"/>
  <c r="O482" i="5"/>
  <c r="N482" i="5"/>
  <c r="M482" i="5"/>
  <c r="Q481" i="5"/>
  <c r="O481" i="5"/>
  <c r="N481" i="5"/>
  <c r="M481" i="5"/>
  <c r="Q480" i="5"/>
  <c r="O480" i="5"/>
  <c r="N480" i="5"/>
  <c r="M480" i="5"/>
  <c r="Q479" i="5"/>
  <c r="O479" i="5"/>
  <c r="N479" i="5"/>
  <c r="M479" i="5"/>
  <c r="Q478" i="5"/>
  <c r="O478" i="5"/>
  <c r="N478" i="5"/>
  <c r="M478" i="5"/>
  <c r="Q477" i="5"/>
  <c r="O477" i="5"/>
  <c r="N477" i="5"/>
  <c r="M477" i="5"/>
  <c r="Q476" i="5"/>
  <c r="O476" i="5"/>
  <c r="N476" i="5"/>
  <c r="M476" i="5"/>
  <c r="Q475" i="5"/>
  <c r="O475" i="5"/>
  <c r="N475" i="5"/>
  <c r="M475" i="5"/>
  <c r="Q474" i="5"/>
  <c r="O474" i="5"/>
  <c r="N474" i="5"/>
  <c r="M474" i="5"/>
  <c r="Q473" i="5"/>
  <c r="O473" i="5"/>
  <c r="N473" i="5"/>
  <c r="M473" i="5"/>
  <c r="Q472" i="5"/>
  <c r="R472" i="5" s="1"/>
  <c r="O472" i="5"/>
  <c r="N472" i="5"/>
  <c r="M472" i="5"/>
  <c r="Q471" i="5"/>
  <c r="O471" i="5"/>
  <c r="N471" i="5"/>
  <c r="M471" i="5"/>
  <c r="Q470" i="5"/>
  <c r="O470" i="5"/>
  <c r="N470" i="5"/>
  <c r="M470" i="5"/>
  <c r="Q469" i="5"/>
  <c r="O469" i="5"/>
  <c r="N469" i="5"/>
  <c r="M469" i="5"/>
  <c r="Q468" i="5"/>
  <c r="O468" i="5"/>
  <c r="N468" i="5"/>
  <c r="M468" i="5"/>
  <c r="Q467" i="5"/>
  <c r="O467" i="5"/>
  <c r="N467" i="5"/>
  <c r="M467" i="5"/>
  <c r="Q466" i="5"/>
  <c r="O466" i="5"/>
  <c r="N466" i="5"/>
  <c r="M466" i="5"/>
  <c r="Q465" i="5"/>
  <c r="O465" i="5"/>
  <c r="N465" i="5"/>
  <c r="M465" i="5"/>
  <c r="Q464" i="5"/>
  <c r="O464" i="5"/>
  <c r="N464" i="5"/>
  <c r="M464" i="5"/>
  <c r="Q463" i="5"/>
  <c r="O463" i="5"/>
  <c r="N463" i="5"/>
  <c r="M463" i="5"/>
  <c r="Q462" i="5"/>
  <c r="O462" i="5"/>
  <c r="N462" i="5"/>
  <c r="M462" i="5"/>
  <c r="Q461" i="5"/>
  <c r="R461" i="5" s="1"/>
  <c r="O461" i="5"/>
  <c r="N461" i="5"/>
  <c r="M461" i="5"/>
  <c r="Q460" i="5"/>
  <c r="O460" i="5"/>
  <c r="N460" i="5"/>
  <c r="M460" i="5"/>
  <c r="Q459" i="5"/>
  <c r="O459" i="5"/>
  <c r="N459" i="5"/>
  <c r="M459" i="5"/>
  <c r="Q458" i="5"/>
  <c r="O458" i="5"/>
  <c r="N458" i="5"/>
  <c r="M458" i="5"/>
  <c r="Q457" i="5"/>
  <c r="O457" i="5"/>
  <c r="N457" i="5"/>
  <c r="M457" i="5"/>
  <c r="Q456" i="5"/>
  <c r="O456" i="5"/>
  <c r="N456" i="5"/>
  <c r="M456" i="5"/>
  <c r="Q455" i="5"/>
  <c r="O455" i="5"/>
  <c r="N455" i="5"/>
  <c r="M455" i="5"/>
  <c r="Q454" i="5"/>
  <c r="O454" i="5"/>
  <c r="N454" i="5"/>
  <c r="M454" i="5"/>
  <c r="Q453" i="5"/>
  <c r="O453" i="5"/>
  <c r="N453" i="5"/>
  <c r="M453" i="5"/>
  <c r="Q452" i="5"/>
  <c r="O452" i="5"/>
  <c r="N452" i="5"/>
  <c r="M452" i="5"/>
  <c r="Q451" i="5"/>
  <c r="O451" i="5"/>
  <c r="N451" i="5"/>
  <c r="M451" i="5"/>
  <c r="Q450" i="5"/>
  <c r="O450" i="5"/>
  <c r="N450" i="5"/>
  <c r="M450" i="5"/>
  <c r="Q449" i="5"/>
  <c r="O449" i="5"/>
  <c r="N449" i="5"/>
  <c r="M449" i="5"/>
  <c r="Q448" i="5"/>
  <c r="O448" i="5"/>
  <c r="N448" i="5"/>
  <c r="M448" i="5"/>
  <c r="Q447" i="5"/>
  <c r="O447" i="5"/>
  <c r="N447" i="5"/>
  <c r="M447" i="5"/>
  <c r="Q446" i="5"/>
  <c r="O446" i="5"/>
  <c r="N446" i="5"/>
  <c r="M446" i="5"/>
  <c r="Q445" i="5"/>
  <c r="O445" i="5"/>
  <c r="N445" i="5"/>
  <c r="M445" i="5"/>
  <c r="Q444" i="5"/>
  <c r="O444" i="5"/>
  <c r="N444" i="5"/>
  <c r="M444" i="5"/>
  <c r="Q443" i="5"/>
  <c r="O443" i="5"/>
  <c r="N443" i="5"/>
  <c r="M443" i="5"/>
  <c r="Q442" i="5"/>
  <c r="O442" i="5"/>
  <c r="N442" i="5"/>
  <c r="M442" i="5"/>
  <c r="Q441" i="5"/>
  <c r="O441" i="5"/>
  <c r="N441" i="5"/>
  <c r="M441" i="5"/>
  <c r="Q440" i="5"/>
  <c r="O440" i="5"/>
  <c r="N440" i="5"/>
  <c r="M440" i="5"/>
  <c r="Q439" i="5"/>
  <c r="O439" i="5"/>
  <c r="N439" i="5"/>
  <c r="M439" i="5"/>
  <c r="Q438" i="5"/>
  <c r="O438" i="5"/>
  <c r="N438" i="5"/>
  <c r="M438" i="5"/>
  <c r="Q437" i="5"/>
  <c r="R437" i="5" s="1"/>
  <c r="O437" i="5"/>
  <c r="N437" i="5"/>
  <c r="M437" i="5"/>
  <c r="Q436" i="5"/>
  <c r="O436" i="5"/>
  <c r="N436" i="5"/>
  <c r="M436" i="5"/>
  <c r="Q435" i="5"/>
  <c r="O435" i="5"/>
  <c r="N435" i="5"/>
  <c r="M435" i="5"/>
  <c r="Q434" i="5"/>
  <c r="O434" i="5"/>
  <c r="N434" i="5"/>
  <c r="M434" i="5"/>
  <c r="Q433" i="5"/>
  <c r="O433" i="5"/>
  <c r="N433" i="5"/>
  <c r="M433" i="5"/>
  <c r="Q432" i="5"/>
  <c r="O432" i="5"/>
  <c r="N432" i="5"/>
  <c r="M432" i="5"/>
  <c r="Q431" i="5"/>
  <c r="O431" i="5"/>
  <c r="N431" i="5"/>
  <c r="M431" i="5"/>
  <c r="Q430" i="5"/>
  <c r="O430" i="5"/>
  <c r="N430" i="5"/>
  <c r="M430" i="5"/>
  <c r="Q429" i="5"/>
  <c r="O429" i="5"/>
  <c r="N429" i="5"/>
  <c r="M429" i="5"/>
  <c r="Q428" i="5"/>
  <c r="O428" i="5"/>
  <c r="N428" i="5"/>
  <c r="M428" i="5"/>
  <c r="Q427" i="5"/>
  <c r="O427" i="5"/>
  <c r="N427" i="5"/>
  <c r="M427" i="5"/>
  <c r="Q426" i="5"/>
  <c r="O426" i="5"/>
  <c r="N426" i="5"/>
  <c r="M426" i="5"/>
  <c r="Q425" i="5"/>
  <c r="O425" i="5"/>
  <c r="N425" i="5"/>
  <c r="M425" i="5"/>
  <c r="Q424" i="5"/>
  <c r="O424" i="5"/>
  <c r="N424" i="5"/>
  <c r="M424" i="5"/>
  <c r="Q423" i="5"/>
  <c r="O423" i="5"/>
  <c r="N423" i="5"/>
  <c r="M423" i="5"/>
  <c r="Q422" i="5"/>
  <c r="O422" i="5"/>
  <c r="N422" i="5"/>
  <c r="M422" i="5"/>
  <c r="Q421" i="5"/>
  <c r="O421" i="5"/>
  <c r="N421" i="5"/>
  <c r="M421" i="5"/>
  <c r="Q420" i="5"/>
  <c r="O420" i="5"/>
  <c r="N420" i="5"/>
  <c r="M420" i="5"/>
  <c r="Q419" i="5"/>
  <c r="O419" i="5"/>
  <c r="N419" i="5"/>
  <c r="M419" i="5"/>
  <c r="Q418" i="5"/>
  <c r="O418" i="5"/>
  <c r="N418" i="5"/>
  <c r="M418" i="5"/>
  <c r="Q417" i="5"/>
  <c r="O417" i="5"/>
  <c r="N417" i="5"/>
  <c r="M417" i="5"/>
  <c r="Q416" i="5"/>
  <c r="O416" i="5"/>
  <c r="N416" i="5"/>
  <c r="M416" i="5"/>
  <c r="Q415" i="5"/>
  <c r="O415" i="5"/>
  <c r="N415" i="5"/>
  <c r="M415" i="5"/>
  <c r="Q414" i="5"/>
  <c r="O414" i="5"/>
  <c r="N414" i="5"/>
  <c r="M414" i="5"/>
  <c r="Q413" i="5"/>
  <c r="O413" i="5"/>
  <c r="N413" i="5"/>
  <c r="M413" i="5"/>
  <c r="Q412" i="5"/>
  <c r="O412" i="5"/>
  <c r="N412" i="5"/>
  <c r="M412" i="5"/>
  <c r="Q411" i="5"/>
  <c r="O411" i="5"/>
  <c r="N411" i="5"/>
  <c r="M411" i="5"/>
  <c r="Q410" i="5"/>
  <c r="O410" i="5"/>
  <c r="N410" i="5"/>
  <c r="M410" i="5"/>
  <c r="Q409" i="5"/>
  <c r="R409" i="5" s="1"/>
  <c r="O409" i="5"/>
  <c r="N409" i="5"/>
  <c r="M409" i="5"/>
  <c r="Q408" i="5"/>
  <c r="O408" i="5"/>
  <c r="N408" i="5"/>
  <c r="M408" i="5"/>
  <c r="Q407" i="5"/>
  <c r="O407" i="5"/>
  <c r="N407" i="5"/>
  <c r="M407" i="5"/>
  <c r="Q406" i="5"/>
  <c r="O406" i="5"/>
  <c r="N406" i="5"/>
  <c r="M406" i="5"/>
  <c r="Q405" i="5"/>
  <c r="O405" i="5"/>
  <c r="N405" i="5"/>
  <c r="M405" i="5"/>
  <c r="Q404" i="5"/>
  <c r="O404" i="5"/>
  <c r="N404" i="5"/>
  <c r="M404" i="5"/>
  <c r="Q403" i="5"/>
  <c r="O403" i="5"/>
  <c r="N403" i="5"/>
  <c r="M403" i="5"/>
  <c r="Q402" i="5"/>
  <c r="O402" i="5"/>
  <c r="N402" i="5"/>
  <c r="M402" i="5"/>
  <c r="Q401" i="5"/>
  <c r="O401" i="5"/>
  <c r="N401" i="5"/>
  <c r="M401" i="5"/>
  <c r="Q400" i="5"/>
  <c r="O400" i="5"/>
  <c r="N400" i="5"/>
  <c r="M400" i="5"/>
  <c r="Q399" i="5"/>
  <c r="O399" i="5"/>
  <c r="N399" i="5"/>
  <c r="M399" i="5"/>
  <c r="Q398" i="5"/>
  <c r="O398" i="5"/>
  <c r="N398" i="5"/>
  <c r="M398" i="5"/>
  <c r="Q397" i="5"/>
  <c r="O397" i="5"/>
  <c r="N397" i="5"/>
  <c r="M397" i="5"/>
  <c r="Q396" i="5"/>
  <c r="O396" i="5"/>
  <c r="N396" i="5"/>
  <c r="M396" i="5"/>
  <c r="Q395" i="5"/>
  <c r="O395" i="5"/>
  <c r="N395" i="5"/>
  <c r="M395" i="5"/>
  <c r="Q394" i="5"/>
  <c r="O394" i="5"/>
  <c r="N394" i="5"/>
  <c r="M394" i="5"/>
  <c r="Q393" i="5"/>
  <c r="O393" i="5"/>
  <c r="N393" i="5"/>
  <c r="M393" i="5"/>
  <c r="Q392" i="5"/>
  <c r="O392" i="5"/>
  <c r="N392" i="5"/>
  <c r="M392" i="5"/>
  <c r="Q391" i="5"/>
  <c r="O391" i="5"/>
  <c r="N391" i="5"/>
  <c r="M391" i="5"/>
  <c r="Q390" i="5"/>
  <c r="O390" i="5"/>
  <c r="N390" i="5"/>
  <c r="M390" i="5"/>
  <c r="Q389" i="5"/>
  <c r="O389" i="5"/>
  <c r="N389" i="5"/>
  <c r="M389" i="5"/>
  <c r="Q388" i="5"/>
  <c r="O388" i="5"/>
  <c r="N388" i="5"/>
  <c r="M388" i="5"/>
  <c r="Q387" i="5"/>
  <c r="O387" i="5"/>
  <c r="N387" i="5"/>
  <c r="M387" i="5"/>
  <c r="Q386" i="5"/>
  <c r="O386" i="5"/>
  <c r="N386" i="5"/>
  <c r="M386" i="5"/>
  <c r="Q385" i="5"/>
  <c r="O385" i="5"/>
  <c r="N385" i="5"/>
  <c r="M385" i="5"/>
  <c r="Q384" i="5"/>
  <c r="O384" i="5"/>
  <c r="N384" i="5"/>
  <c r="M384" i="5"/>
  <c r="Q383" i="5"/>
  <c r="O383" i="5"/>
  <c r="N383" i="5"/>
  <c r="M383" i="5"/>
  <c r="Q382" i="5"/>
  <c r="O382" i="5"/>
  <c r="N382" i="5"/>
  <c r="M382" i="5"/>
  <c r="Q381" i="5"/>
  <c r="O381" i="5"/>
  <c r="N381" i="5"/>
  <c r="M381" i="5"/>
  <c r="Q380" i="5"/>
  <c r="O380" i="5"/>
  <c r="N380" i="5"/>
  <c r="M380" i="5"/>
  <c r="Q379" i="5"/>
  <c r="R379" i="5" s="1"/>
  <c r="O379" i="5"/>
  <c r="N379" i="5"/>
  <c r="M379" i="5"/>
  <c r="Q378" i="5"/>
  <c r="O378" i="5"/>
  <c r="N378" i="5"/>
  <c r="M378" i="5"/>
  <c r="Q377" i="5"/>
  <c r="O377" i="5"/>
  <c r="N377" i="5"/>
  <c r="M377" i="5"/>
  <c r="Q376" i="5"/>
  <c r="R376" i="5" s="1"/>
  <c r="O376" i="5"/>
  <c r="N376" i="5"/>
  <c r="M376" i="5"/>
  <c r="Q375" i="5"/>
  <c r="O375" i="5"/>
  <c r="N375" i="5"/>
  <c r="M375" i="5"/>
  <c r="Q374" i="5"/>
  <c r="O374" i="5"/>
  <c r="N374" i="5"/>
  <c r="M374" i="5"/>
  <c r="Q373" i="5"/>
  <c r="O373" i="5"/>
  <c r="N373" i="5"/>
  <c r="M373" i="5"/>
  <c r="Q372" i="5"/>
  <c r="O372" i="5"/>
  <c r="N372" i="5"/>
  <c r="M372" i="5"/>
  <c r="Q371" i="5"/>
  <c r="O371" i="5"/>
  <c r="N371" i="5"/>
  <c r="M371" i="5"/>
  <c r="Q370" i="5"/>
  <c r="O370" i="5"/>
  <c r="N370" i="5"/>
  <c r="M370" i="5"/>
  <c r="Q369" i="5"/>
  <c r="O369" i="5"/>
  <c r="N369" i="5"/>
  <c r="M369" i="5"/>
  <c r="Q368" i="5"/>
  <c r="O368" i="5"/>
  <c r="N368" i="5"/>
  <c r="M368" i="5"/>
  <c r="Q367" i="5"/>
  <c r="O367" i="5"/>
  <c r="N367" i="5"/>
  <c r="M367" i="5"/>
  <c r="Q366" i="5"/>
  <c r="O366" i="5"/>
  <c r="N366" i="5"/>
  <c r="M366" i="5"/>
  <c r="Q365" i="5"/>
  <c r="O365" i="5"/>
  <c r="N365" i="5"/>
  <c r="M365" i="5"/>
  <c r="Q364" i="5"/>
  <c r="O364" i="5"/>
  <c r="N364" i="5"/>
  <c r="M364" i="5"/>
  <c r="Q363" i="5"/>
  <c r="O363" i="5"/>
  <c r="N363" i="5"/>
  <c r="M363" i="5"/>
  <c r="Q362" i="5"/>
  <c r="O362" i="5"/>
  <c r="N362" i="5"/>
  <c r="M362" i="5"/>
  <c r="Q361" i="5"/>
  <c r="R361" i="5" s="1"/>
  <c r="O361" i="5"/>
  <c r="N361" i="5"/>
  <c r="M361" i="5"/>
  <c r="Q360" i="5"/>
  <c r="O360" i="5"/>
  <c r="N360" i="5"/>
  <c r="M360" i="5"/>
  <c r="Q359" i="5"/>
  <c r="O359" i="5"/>
  <c r="N359" i="5"/>
  <c r="M359" i="5"/>
  <c r="Q358" i="5"/>
  <c r="O358" i="5"/>
  <c r="N358" i="5"/>
  <c r="M358" i="5"/>
  <c r="Q357" i="5"/>
  <c r="O357" i="5"/>
  <c r="N357" i="5"/>
  <c r="M357" i="5"/>
  <c r="Q356" i="5"/>
  <c r="O356" i="5"/>
  <c r="N356" i="5"/>
  <c r="M356" i="5"/>
  <c r="Q355" i="5"/>
  <c r="O355" i="5"/>
  <c r="N355" i="5"/>
  <c r="M355" i="5"/>
  <c r="Q354" i="5"/>
  <c r="R354" i="5" s="1"/>
  <c r="O354" i="5"/>
  <c r="N354" i="5"/>
  <c r="M354" i="5"/>
  <c r="Q353" i="5"/>
  <c r="O353" i="5"/>
  <c r="N353" i="5"/>
  <c r="M353" i="5"/>
  <c r="Q352" i="5"/>
  <c r="O352" i="5"/>
  <c r="N352" i="5"/>
  <c r="M352" i="5"/>
  <c r="Q351" i="5"/>
  <c r="O351" i="5"/>
  <c r="N351" i="5"/>
  <c r="M351" i="5"/>
  <c r="Q350" i="5"/>
  <c r="R350" i="5" s="1"/>
  <c r="O350" i="5"/>
  <c r="N350" i="5"/>
  <c r="M350" i="5"/>
  <c r="Q349" i="5"/>
  <c r="O349" i="5"/>
  <c r="N349" i="5"/>
  <c r="M349" i="5"/>
  <c r="Q348" i="5"/>
  <c r="O348" i="5"/>
  <c r="N348" i="5"/>
  <c r="M348" i="5"/>
  <c r="Q347" i="5"/>
  <c r="O347" i="5"/>
  <c r="N347" i="5"/>
  <c r="M347" i="5"/>
  <c r="Q346" i="5"/>
  <c r="O346" i="5"/>
  <c r="N346" i="5"/>
  <c r="M346" i="5"/>
  <c r="Q345" i="5"/>
  <c r="O345" i="5"/>
  <c r="N345" i="5"/>
  <c r="M345" i="5"/>
  <c r="Q344" i="5"/>
  <c r="O344" i="5"/>
  <c r="N344" i="5"/>
  <c r="M344" i="5"/>
  <c r="Q343" i="5"/>
  <c r="O343" i="5"/>
  <c r="N343" i="5"/>
  <c r="M343" i="5"/>
  <c r="Q342" i="5"/>
  <c r="O342" i="5"/>
  <c r="N342" i="5"/>
  <c r="M342" i="5"/>
  <c r="Q341" i="5"/>
  <c r="O341" i="5"/>
  <c r="N341" i="5"/>
  <c r="M341" i="5"/>
  <c r="Q340" i="5"/>
  <c r="O340" i="5"/>
  <c r="N340" i="5"/>
  <c r="M340" i="5"/>
  <c r="Q339" i="5"/>
  <c r="O339" i="5"/>
  <c r="N339" i="5"/>
  <c r="M339" i="5"/>
  <c r="Q338" i="5"/>
  <c r="O338" i="5"/>
  <c r="N338" i="5"/>
  <c r="M338" i="5"/>
  <c r="Q337" i="5"/>
  <c r="O337" i="5"/>
  <c r="N337" i="5"/>
  <c r="M337" i="5"/>
  <c r="Q336" i="5"/>
  <c r="O336" i="5"/>
  <c r="N336" i="5"/>
  <c r="M336" i="5"/>
  <c r="Q335" i="5"/>
  <c r="R335" i="5" s="1"/>
  <c r="O335" i="5"/>
  <c r="N335" i="5"/>
  <c r="M335" i="5"/>
  <c r="Q334" i="5"/>
  <c r="O334" i="5"/>
  <c r="N334" i="5"/>
  <c r="M334" i="5"/>
  <c r="Q333" i="5"/>
  <c r="R333" i="5" s="1"/>
  <c r="O333" i="5"/>
  <c r="N333" i="5"/>
  <c r="M333" i="5"/>
  <c r="Q332" i="5"/>
  <c r="O332" i="5"/>
  <c r="N332" i="5"/>
  <c r="M332" i="5"/>
  <c r="Q331" i="5"/>
  <c r="O331" i="5"/>
  <c r="N331" i="5"/>
  <c r="M331" i="5"/>
  <c r="Q330" i="5"/>
  <c r="O330" i="5"/>
  <c r="N330" i="5"/>
  <c r="M330" i="5"/>
  <c r="Q329" i="5"/>
  <c r="O329" i="5"/>
  <c r="N329" i="5"/>
  <c r="M329" i="5"/>
  <c r="Q328" i="5"/>
  <c r="O328" i="5"/>
  <c r="N328" i="5"/>
  <c r="M328" i="5"/>
  <c r="Q327" i="5"/>
  <c r="O327" i="5"/>
  <c r="N327" i="5"/>
  <c r="M327" i="5"/>
  <c r="Q326" i="5"/>
  <c r="O326" i="5"/>
  <c r="N326" i="5"/>
  <c r="M326" i="5"/>
  <c r="Q325" i="5"/>
  <c r="O325" i="5"/>
  <c r="N325" i="5"/>
  <c r="M325" i="5"/>
  <c r="Q324" i="5"/>
  <c r="O324" i="5"/>
  <c r="N324" i="5"/>
  <c r="M324" i="5"/>
  <c r="Q323" i="5"/>
  <c r="O323" i="5"/>
  <c r="N323" i="5"/>
  <c r="M323" i="5"/>
  <c r="Q322" i="5"/>
  <c r="O322" i="5"/>
  <c r="N322" i="5"/>
  <c r="M322" i="5"/>
  <c r="Q321" i="5"/>
  <c r="O321" i="5"/>
  <c r="N321" i="5"/>
  <c r="M321" i="5"/>
  <c r="Q320" i="5"/>
  <c r="O320" i="5"/>
  <c r="N320" i="5"/>
  <c r="M320" i="5"/>
  <c r="Q319" i="5"/>
  <c r="O319" i="5"/>
  <c r="N319" i="5"/>
  <c r="M319" i="5"/>
  <c r="Q318" i="5"/>
  <c r="O318" i="5"/>
  <c r="N318" i="5"/>
  <c r="M318" i="5"/>
  <c r="Q317" i="5"/>
  <c r="O317" i="5"/>
  <c r="N317" i="5"/>
  <c r="M317" i="5"/>
  <c r="Q316" i="5"/>
  <c r="O316" i="5"/>
  <c r="N316" i="5"/>
  <c r="M316" i="5"/>
  <c r="Q315" i="5"/>
  <c r="O315" i="5"/>
  <c r="N315" i="5"/>
  <c r="M315" i="5"/>
  <c r="Q314" i="5"/>
  <c r="O314" i="5"/>
  <c r="N314" i="5"/>
  <c r="M314" i="5"/>
  <c r="Q313" i="5"/>
  <c r="O313" i="5"/>
  <c r="N313" i="5"/>
  <c r="M313" i="5"/>
  <c r="Q312" i="5"/>
  <c r="R312" i="5" s="1"/>
  <c r="O312" i="5"/>
  <c r="N312" i="5"/>
  <c r="M312" i="5"/>
  <c r="Q311" i="5"/>
  <c r="O311" i="5"/>
  <c r="N311" i="5"/>
  <c r="M311" i="5"/>
  <c r="Q310" i="5"/>
  <c r="O310" i="5"/>
  <c r="N310" i="5"/>
  <c r="M310" i="5"/>
  <c r="Q309" i="5"/>
  <c r="O309" i="5"/>
  <c r="N309" i="5"/>
  <c r="M309" i="5"/>
  <c r="Q308" i="5"/>
  <c r="O308" i="5"/>
  <c r="N308" i="5"/>
  <c r="M308" i="5"/>
  <c r="Q307" i="5"/>
  <c r="O307" i="5"/>
  <c r="N307" i="5"/>
  <c r="M307" i="5"/>
  <c r="Q306" i="5"/>
  <c r="O306" i="5"/>
  <c r="N306" i="5"/>
  <c r="M306" i="5"/>
  <c r="Q305" i="5"/>
  <c r="O305" i="5"/>
  <c r="N305" i="5"/>
  <c r="M305" i="5"/>
  <c r="Q304" i="5"/>
  <c r="O304" i="5"/>
  <c r="N304" i="5"/>
  <c r="M304" i="5"/>
  <c r="Q303" i="5"/>
  <c r="O303" i="5"/>
  <c r="N303" i="5"/>
  <c r="M303" i="5"/>
  <c r="Q302" i="5"/>
  <c r="O302" i="5"/>
  <c r="N302" i="5"/>
  <c r="M302" i="5"/>
  <c r="Q301" i="5"/>
  <c r="O301" i="5"/>
  <c r="N301" i="5"/>
  <c r="M301" i="5"/>
  <c r="Q300" i="5"/>
  <c r="O300" i="5"/>
  <c r="N300" i="5"/>
  <c r="M300" i="5"/>
  <c r="Q299" i="5"/>
  <c r="O299" i="5"/>
  <c r="N299" i="5"/>
  <c r="M299" i="5"/>
  <c r="Q298" i="5"/>
  <c r="O298" i="5"/>
  <c r="N298" i="5"/>
  <c r="M298" i="5"/>
  <c r="Q297" i="5"/>
  <c r="O297" i="5"/>
  <c r="N297" i="5"/>
  <c r="M297" i="5"/>
  <c r="Q296" i="5"/>
  <c r="O296" i="5"/>
  <c r="N296" i="5"/>
  <c r="M296" i="5"/>
  <c r="Q295" i="5"/>
  <c r="O295" i="5"/>
  <c r="N295" i="5"/>
  <c r="M295" i="5"/>
  <c r="Q294" i="5"/>
  <c r="O294" i="5"/>
  <c r="N294" i="5"/>
  <c r="M294" i="5"/>
  <c r="Q293" i="5"/>
  <c r="O293" i="5"/>
  <c r="N293" i="5"/>
  <c r="M293" i="5"/>
  <c r="Q292" i="5"/>
  <c r="O292" i="5"/>
  <c r="N292" i="5"/>
  <c r="M292" i="5"/>
  <c r="Q291" i="5"/>
  <c r="O291" i="5"/>
  <c r="N291" i="5"/>
  <c r="M291" i="5"/>
  <c r="Q290" i="5"/>
  <c r="O290" i="5"/>
  <c r="N290" i="5"/>
  <c r="M290" i="5"/>
  <c r="Q289" i="5"/>
  <c r="O289" i="5"/>
  <c r="N289" i="5"/>
  <c r="M289" i="5"/>
  <c r="Q288" i="5"/>
  <c r="O288" i="5"/>
  <c r="N288" i="5"/>
  <c r="M288" i="5"/>
  <c r="Q287" i="5"/>
  <c r="O287" i="5"/>
  <c r="N287" i="5"/>
  <c r="M287" i="5"/>
  <c r="Q286" i="5"/>
  <c r="O286" i="5"/>
  <c r="N286" i="5"/>
  <c r="M286" i="5"/>
  <c r="Q285" i="5"/>
  <c r="O285" i="5"/>
  <c r="N285" i="5"/>
  <c r="M285" i="5"/>
  <c r="Q284" i="5"/>
  <c r="O284" i="5"/>
  <c r="N284" i="5"/>
  <c r="M284" i="5"/>
  <c r="Q283" i="5"/>
  <c r="O283" i="5"/>
  <c r="N283" i="5"/>
  <c r="M283" i="5"/>
  <c r="Q282" i="5"/>
  <c r="O282" i="5"/>
  <c r="N282" i="5"/>
  <c r="M282" i="5"/>
  <c r="Q281" i="5"/>
  <c r="O281" i="5"/>
  <c r="N281" i="5"/>
  <c r="M281" i="5"/>
  <c r="Q280" i="5"/>
  <c r="O280" i="5"/>
  <c r="N280" i="5"/>
  <c r="M280" i="5"/>
  <c r="Q279" i="5"/>
  <c r="O279" i="5"/>
  <c r="N279" i="5"/>
  <c r="M279" i="5"/>
  <c r="Q278" i="5"/>
  <c r="O278" i="5"/>
  <c r="N278" i="5"/>
  <c r="M278" i="5"/>
  <c r="Q277" i="5"/>
  <c r="O277" i="5"/>
  <c r="N277" i="5"/>
  <c r="M277" i="5"/>
  <c r="Q276" i="5"/>
  <c r="O276" i="5"/>
  <c r="N276" i="5"/>
  <c r="M276" i="5"/>
  <c r="Q275" i="5"/>
  <c r="O275" i="5"/>
  <c r="N275" i="5"/>
  <c r="M275" i="5"/>
  <c r="Q274" i="5"/>
  <c r="O274" i="5"/>
  <c r="N274" i="5"/>
  <c r="M274" i="5"/>
  <c r="Q273" i="5"/>
  <c r="O273" i="5"/>
  <c r="N273" i="5"/>
  <c r="M273" i="5"/>
  <c r="Q272" i="5"/>
  <c r="O272" i="5"/>
  <c r="N272" i="5"/>
  <c r="M272" i="5"/>
  <c r="Q271" i="5"/>
  <c r="O271" i="5"/>
  <c r="N271" i="5"/>
  <c r="M271" i="5"/>
  <c r="Q270" i="5"/>
  <c r="O270" i="5"/>
  <c r="N270" i="5"/>
  <c r="M270" i="5"/>
  <c r="Q269" i="5"/>
  <c r="O269" i="5"/>
  <c r="N269" i="5"/>
  <c r="M269" i="5"/>
  <c r="Q268" i="5"/>
  <c r="O268" i="5"/>
  <c r="N268" i="5"/>
  <c r="M268" i="5"/>
  <c r="Q267" i="5"/>
  <c r="O267" i="5"/>
  <c r="N267" i="5"/>
  <c r="M267" i="5"/>
  <c r="Q266" i="5"/>
  <c r="O266" i="5"/>
  <c r="N266" i="5"/>
  <c r="M266" i="5"/>
  <c r="Q265" i="5"/>
  <c r="O265" i="5"/>
  <c r="N265" i="5"/>
  <c r="M265" i="5"/>
  <c r="Q264" i="5"/>
  <c r="O264" i="5"/>
  <c r="N264" i="5"/>
  <c r="M264" i="5"/>
  <c r="Q263" i="5"/>
  <c r="O263" i="5"/>
  <c r="N263" i="5"/>
  <c r="M263" i="5"/>
  <c r="Q262" i="5"/>
  <c r="O262" i="5"/>
  <c r="N262" i="5"/>
  <c r="M262" i="5"/>
  <c r="Q261" i="5"/>
  <c r="R261" i="5" s="1"/>
  <c r="O261" i="5"/>
  <c r="N261" i="5"/>
  <c r="M261" i="5"/>
  <c r="Q260" i="5"/>
  <c r="O260" i="5"/>
  <c r="N260" i="5"/>
  <c r="M260" i="5"/>
  <c r="Q259" i="5"/>
  <c r="O259" i="5"/>
  <c r="N259" i="5"/>
  <c r="M259" i="5"/>
  <c r="Q258" i="5"/>
  <c r="O258" i="5"/>
  <c r="N258" i="5"/>
  <c r="M258" i="5"/>
  <c r="Q257" i="5"/>
  <c r="O257" i="5"/>
  <c r="N257" i="5"/>
  <c r="M257" i="5"/>
  <c r="Q256" i="5"/>
  <c r="O256" i="5"/>
  <c r="N256" i="5"/>
  <c r="M256" i="5"/>
  <c r="Q255" i="5"/>
  <c r="O255" i="5"/>
  <c r="N255" i="5"/>
  <c r="M255" i="5"/>
  <c r="Q254" i="5"/>
  <c r="O254" i="5"/>
  <c r="N254" i="5"/>
  <c r="M254" i="5"/>
  <c r="Q253" i="5"/>
  <c r="O253" i="5"/>
  <c r="N253" i="5"/>
  <c r="M253" i="5"/>
  <c r="Q252" i="5"/>
  <c r="O252" i="5"/>
  <c r="N252" i="5"/>
  <c r="M252" i="5"/>
  <c r="Q251" i="5"/>
  <c r="R251" i="5" s="1"/>
  <c r="O251" i="5"/>
  <c r="N251" i="5"/>
  <c r="M251" i="5"/>
  <c r="Q250" i="5"/>
  <c r="O250" i="5"/>
  <c r="N250" i="5"/>
  <c r="M250" i="5"/>
  <c r="Q249" i="5"/>
  <c r="O249" i="5"/>
  <c r="N249" i="5"/>
  <c r="M249" i="5"/>
  <c r="Q248" i="5"/>
  <c r="O248" i="5"/>
  <c r="N248" i="5"/>
  <c r="M248" i="5"/>
  <c r="Q247" i="5"/>
  <c r="O247" i="5"/>
  <c r="N247" i="5"/>
  <c r="M247" i="5"/>
  <c r="Q246" i="5"/>
  <c r="O246" i="5"/>
  <c r="N246" i="5"/>
  <c r="M246" i="5"/>
  <c r="Q245" i="5"/>
  <c r="O245" i="5"/>
  <c r="N245" i="5"/>
  <c r="M245" i="5"/>
  <c r="Q244" i="5"/>
  <c r="O244" i="5"/>
  <c r="N244" i="5"/>
  <c r="M244" i="5"/>
  <c r="Q243" i="5"/>
  <c r="O243" i="5"/>
  <c r="N243" i="5"/>
  <c r="M243" i="5"/>
  <c r="Q242" i="5"/>
  <c r="O242" i="5"/>
  <c r="N242" i="5"/>
  <c r="M242" i="5"/>
  <c r="Q241" i="5"/>
  <c r="O241" i="5"/>
  <c r="N241" i="5"/>
  <c r="M241" i="5"/>
  <c r="Q240" i="5"/>
  <c r="O240" i="5"/>
  <c r="N240" i="5"/>
  <c r="M240" i="5"/>
  <c r="Q239" i="5"/>
  <c r="O239" i="5"/>
  <c r="N239" i="5"/>
  <c r="M239" i="5"/>
  <c r="Q238" i="5"/>
  <c r="O238" i="5"/>
  <c r="N238" i="5"/>
  <c r="M238" i="5"/>
  <c r="Q237" i="5"/>
  <c r="O237" i="5"/>
  <c r="N237" i="5"/>
  <c r="M237" i="5"/>
  <c r="Q236" i="5"/>
  <c r="O236" i="5"/>
  <c r="N236" i="5"/>
  <c r="M236" i="5"/>
  <c r="Q235" i="5"/>
  <c r="O235" i="5"/>
  <c r="N235" i="5"/>
  <c r="M235" i="5"/>
  <c r="Q234" i="5"/>
  <c r="O234" i="5"/>
  <c r="N234" i="5"/>
  <c r="M234" i="5"/>
  <c r="Q233" i="5"/>
  <c r="O233" i="5"/>
  <c r="N233" i="5"/>
  <c r="M233" i="5"/>
  <c r="Q232" i="5"/>
  <c r="O232" i="5"/>
  <c r="N232" i="5"/>
  <c r="M232" i="5"/>
  <c r="Q231" i="5"/>
  <c r="O231" i="5"/>
  <c r="N231" i="5"/>
  <c r="M231" i="5"/>
  <c r="Q230" i="5"/>
  <c r="O230" i="5"/>
  <c r="N230" i="5"/>
  <c r="M230" i="5"/>
  <c r="Q229" i="5"/>
  <c r="O229" i="5"/>
  <c r="N229" i="5"/>
  <c r="M229" i="5"/>
  <c r="Q228" i="5"/>
  <c r="O228" i="5"/>
  <c r="N228" i="5"/>
  <c r="M228" i="5"/>
  <c r="Q227" i="5"/>
  <c r="O227" i="5"/>
  <c r="N227" i="5"/>
  <c r="M227" i="5"/>
  <c r="Q226" i="5"/>
  <c r="O226" i="5"/>
  <c r="N226" i="5"/>
  <c r="M226" i="5"/>
  <c r="Q225" i="5"/>
  <c r="O225" i="5"/>
  <c r="N225" i="5"/>
  <c r="M225" i="5"/>
  <c r="Q224" i="5"/>
  <c r="O224" i="5"/>
  <c r="N224" i="5"/>
  <c r="M224" i="5"/>
  <c r="Q223" i="5"/>
  <c r="O223" i="5"/>
  <c r="N223" i="5"/>
  <c r="M223" i="5"/>
  <c r="Q222" i="5"/>
  <c r="O222" i="5"/>
  <c r="N222" i="5"/>
  <c r="M222" i="5"/>
  <c r="Q221" i="5"/>
  <c r="O221" i="5"/>
  <c r="N221" i="5"/>
  <c r="M221" i="5"/>
  <c r="Q220" i="5"/>
  <c r="O220" i="5"/>
  <c r="N220" i="5"/>
  <c r="M220" i="5"/>
  <c r="Q219" i="5"/>
  <c r="O219" i="5"/>
  <c r="N219" i="5"/>
  <c r="M219" i="5"/>
  <c r="Q218" i="5"/>
  <c r="O218" i="5"/>
  <c r="N218" i="5"/>
  <c r="M218" i="5"/>
  <c r="Q217" i="5"/>
  <c r="O217" i="5"/>
  <c r="N217" i="5"/>
  <c r="M217" i="5"/>
  <c r="Q216" i="5"/>
  <c r="O216" i="5"/>
  <c r="N216" i="5"/>
  <c r="M216" i="5"/>
  <c r="Q215" i="5"/>
  <c r="O215" i="5"/>
  <c r="N215" i="5"/>
  <c r="M215" i="5"/>
  <c r="Q214" i="5"/>
  <c r="O214" i="5"/>
  <c r="N214" i="5"/>
  <c r="M214" i="5"/>
  <c r="Q213" i="5"/>
  <c r="O213" i="5"/>
  <c r="N213" i="5"/>
  <c r="M213" i="5"/>
  <c r="Q212" i="5"/>
  <c r="O212" i="5"/>
  <c r="N212" i="5"/>
  <c r="M212" i="5"/>
  <c r="Q211" i="5"/>
  <c r="R211" i="5" s="1"/>
  <c r="O211" i="5"/>
  <c r="N211" i="5"/>
  <c r="M211" i="5"/>
  <c r="Q210" i="5"/>
  <c r="O210" i="5"/>
  <c r="N210" i="5"/>
  <c r="M210" i="5"/>
  <c r="Q209" i="5"/>
  <c r="O209" i="5"/>
  <c r="N209" i="5"/>
  <c r="M209" i="5"/>
  <c r="Q208" i="5"/>
  <c r="O208" i="5"/>
  <c r="N208" i="5"/>
  <c r="M208" i="5"/>
  <c r="Q207" i="5"/>
  <c r="O207" i="5"/>
  <c r="N207" i="5"/>
  <c r="M207" i="5"/>
  <c r="Q206" i="5"/>
  <c r="O206" i="5"/>
  <c r="N206" i="5"/>
  <c r="M206" i="5"/>
  <c r="Q205" i="5"/>
  <c r="O205" i="5"/>
  <c r="N205" i="5"/>
  <c r="M205" i="5"/>
  <c r="Q204" i="5"/>
  <c r="O204" i="5"/>
  <c r="N204" i="5"/>
  <c r="M204" i="5"/>
  <c r="Q203" i="5"/>
  <c r="R203" i="5" s="1"/>
  <c r="O203" i="5"/>
  <c r="N203" i="5"/>
  <c r="M203" i="5"/>
  <c r="Q202" i="5"/>
  <c r="O202" i="5"/>
  <c r="N202" i="5"/>
  <c r="M202" i="5"/>
  <c r="Q201" i="5"/>
  <c r="O201" i="5"/>
  <c r="N201" i="5"/>
  <c r="M201" i="5"/>
  <c r="Q200" i="5"/>
  <c r="O200" i="5"/>
  <c r="N200" i="5"/>
  <c r="M200" i="5"/>
  <c r="Q199" i="5"/>
  <c r="O199" i="5"/>
  <c r="N199" i="5"/>
  <c r="M199" i="5"/>
  <c r="Q198" i="5"/>
  <c r="O198" i="5"/>
  <c r="N198" i="5"/>
  <c r="M198" i="5"/>
  <c r="Q197" i="5"/>
  <c r="O197" i="5"/>
  <c r="N197" i="5"/>
  <c r="M197" i="5"/>
  <c r="Q196" i="5"/>
  <c r="O196" i="5"/>
  <c r="N196" i="5"/>
  <c r="M196" i="5"/>
  <c r="Q195" i="5"/>
  <c r="R195" i="5" s="1"/>
  <c r="O195" i="5"/>
  <c r="N195" i="5"/>
  <c r="M195" i="5"/>
  <c r="Q194" i="5"/>
  <c r="O194" i="5"/>
  <c r="N194" i="5"/>
  <c r="M194" i="5"/>
  <c r="Q193" i="5"/>
  <c r="R193" i="5" s="1"/>
  <c r="O193" i="5"/>
  <c r="N193" i="5"/>
  <c r="M193" i="5"/>
  <c r="Q192" i="5"/>
  <c r="O192" i="5"/>
  <c r="N192" i="5"/>
  <c r="M192" i="5"/>
  <c r="Q191" i="5"/>
  <c r="O191" i="5"/>
  <c r="N191" i="5"/>
  <c r="M191" i="5"/>
  <c r="Q190" i="5"/>
  <c r="O190" i="5"/>
  <c r="N190" i="5"/>
  <c r="M190" i="5"/>
  <c r="Q189" i="5"/>
  <c r="O189" i="5"/>
  <c r="N189" i="5"/>
  <c r="M189" i="5"/>
  <c r="Q188" i="5"/>
  <c r="O188" i="5"/>
  <c r="N188" i="5"/>
  <c r="M188" i="5"/>
  <c r="Q187" i="5"/>
  <c r="O187" i="5"/>
  <c r="N187" i="5"/>
  <c r="M187" i="5"/>
  <c r="Q186" i="5"/>
  <c r="O186" i="5"/>
  <c r="N186" i="5"/>
  <c r="M186" i="5"/>
  <c r="Q185" i="5"/>
  <c r="O185" i="5"/>
  <c r="N185" i="5"/>
  <c r="M185" i="5"/>
  <c r="Q184" i="5"/>
  <c r="O184" i="5"/>
  <c r="N184" i="5"/>
  <c r="M184" i="5"/>
  <c r="Q183" i="5"/>
  <c r="O183" i="5"/>
  <c r="N183" i="5"/>
  <c r="M183" i="5"/>
  <c r="Q182" i="5"/>
  <c r="O182" i="5"/>
  <c r="N182" i="5"/>
  <c r="M182" i="5"/>
  <c r="Q181" i="5"/>
  <c r="O181" i="5"/>
  <c r="N181" i="5"/>
  <c r="M181" i="5"/>
  <c r="Q180" i="5"/>
  <c r="O180" i="5"/>
  <c r="N180" i="5"/>
  <c r="M180" i="5"/>
  <c r="Q179" i="5"/>
  <c r="O179" i="5"/>
  <c r="N179" i="5"/>
  <c r="M179" i="5"/>
  <c r="Q178" i="5"/>
  <c r="O178" i="5"/>
  <c r="N178" i="5"/>
  <c r="M178" i="5"/>
  <c r="Q177" i="5"/>
  <c r="O177" i="5"/>
  <c r="N177" i="5"/>
  <c r="M177" i="5"/>
  <c r="Q176" i="5"/>
  <c r="O176" i="5"/>
  <c r="N176" i="5"/>
  <c r="M176" i="5"/>
  <c r="Q175" i="5"/>
  <c r="O175" i="5"/>
  <c r="N175" i="5"/>
  <c r="M175" i="5"/>
  <c r="Q174" i="5"/>
  <c r="O174" i="5"/>
  <c r="N174" i="5"/>
  <c r="M174" i="5"/>
  <c r="Q173" i="5"/>
  <c r="O173" i="5"/>
  <c r="N173" i="5"/>
  <c r="M173" i="5"/>
  <c r="Q172" i="5"/>
  <c r="O172" i="5"/>
  <c r="N172" i="5"/>
  <c r="M172" i="5"/>
  <c r="Q171" i="5"/>
  <c r="O171" i="5"/>
  <c r="N171" i="5"/>
  <c r="M171" i="5"/>
  <c r="Q170" i="5"/>
  <c r="O170" i="5"/>
  <c r="N170" i="5"/>
  <c r="M170" i="5"/>
  <c r="Q169" i="5"/>
  <c r="O169" i="5"/>
  <c r="N169" i="5"/>
  <c r="M169" i="5"/>
  <c r="Q168" i="5"/>
  <c r="O168" i="5"/>
  <c r="N168" i="5"/>
  <c r="M168" i="5"/>
  <c r="Q167" i="5"/>
  <c r="R167" i="5" s="1"/>
  <c r="O167" i="5"/>
  <c r="N167" i="5"/>
  <c r="M167" i="5"/>
  <c r="Q166" i="5"/>
  <c r="O166" i="5"/>
  <c r="N166" i="5"/>
  <c r="M166" i="5"/>
  <c r="Q165" i="5"/>
  <c r="O165" i="5"/>
  <c r="N165" i="5"/>
  <c r="M165" i="5"/>
  <c r="Q164" i="5"/>
  <c r="O164" i="5"/>
  <c r="N164" i="5"/>
  <c r="M164" i="5"/>
  <c r="Q163" i="5"/>
  <c r="O163" i="5"/>
  <c r="N163" i="5"/>
  <c r="M163" i="5"/>
  <c r="Q162" i="5"/>
  <c r="O162" i="5"/>
  <c r="N162" i="5"/>
  <c r="M162" i="5"/>
  <c r="Q161" i="5"/>
  <c r="O161" i="5"/>
  <c r="N161" i="5"/>
  <c r="M161" i="5"/>
  <c r="Q160" i="5"/>
  <c r="O160" i="5"/>
  <c r="N160" i="5"/>
  <c r="M160" i="5"/>
  <c r="Q159" i="5"/>
  <c r="O159" i="5"/>
  <c r="N159" i="5"/>
  <c r="M159" i="5"/>
  <c r="Q158" i="5"/>
  <c r="O158" i="5"/>
  <c r="N158" i="5"/>
  <c r="M158" i="5"/>
  <c r="Q157" i="5"/>
  <c r="O157" i="5"/>
  <c r="N157" i="5"/>
  <c r="M157" i="5"/>
  <c r="Q156" i="5"/>
  <c r="O156" i="5"/>
  <c r="N156" i="5"/>
  <c r="M156" i="5"/>
  <c r="Q155" i="5"/>
  <c r="O155" i="5"/>
  <c r="N155" i="5"/>
  <c r="M155" i="5"/>
  <c r="Q154" i="5"/>
  <c r="O154" i="5"/>
  <c r="N154" i="5"/>
  <c r="M154" i="5"/>
  <c r="Q153" i="5"/>
  <c r="R153" i="5" s="1"/>
  <c r="O153" i="5"/>
  <c r="N153" i="5"/>
  <c r="M153" i="5"/>
  <c r="Q152" i="5"/>
  <c r="O152" i="5"/>
  <c r="N152" i="5"/>
  <c r="M152" i="5"/>
  <c r="Q151" i="5"/>
  <c r="O151" i="5"/>
  <c r="N151" i="5"/>
  <c r="M151" i="5"/>
  <c r="Q150" i="5"/>
  <c r="O150" i="5"/>
  <c r="N150" i="5"/>
  <c r="M150" i="5"/>
  <c r="Q149" i="5"/>
  <c r="O149" i="5"/>
  <c r="N149" i="5"/>
  <c r="M149" i="5"/>
  <c r="Q148" i="5"/>
  <c r="O148" i="5"/>
  <c r="N148" i="5"/>
  <c r="M148" i="5"/>
  <c r="Q147" i="5"/>
  <c r="O147" i="5"/>
  <c r="N147" i="5"/>
  <c r="M147" i="5"/>
  <c r="Q146" i="5"/>
  <c r="O146" i="5"/>
  <c r="N146" i="5"/>
  <c r="M146" i="5"/>
  <c r="Q145" i="5"/>
  <c r="O145" i="5"/>
  <c r="N145" i="5"/>
  <c r="M145" i="5"/>
  <c r="Q144" i="5"/>
  <c r="O144" i="5"/>
  <c r="N144" i="5"/>
  <c r="M144" i="5"/>
  <c r="Q143" i="5"/>
  <c r="O143" i="5"/>
  <c r="N143" i="5"/>
  <c r="M143" i="5"/>
  <c r="Q142" i="5"/>
  <c r="O142" i="5"/>
  <c r="N142" i="5"/>
  <c r="M142" i="5"/>
  <c r="Q141" i="5"/>
  <c r="O141" i="5"/>
  <c r="N141" i="5"/>
  <c r="M141" i="5"/>
  <c r="Q140" i="5"/>
  <c r="O140" i="5"/>
  <c r="N140" i="5"/>
  <c r="M140" i="5"/>
  <c r="Q139" i="5"/>
  <c r="O139" i="5"/>
  <c r="N139" i="5"/>
  <c r="M139" i="5"/>
  <c r="Q138" i="5"/>
  <c r="O138" i="5"/>
  <c r="N138" i="5"/>
  <c r="M138" i="5"/>
  <c r="Q137" i="5"/>
  <c r="O137" i="5"/>
  <c r="N137" i="5"/>
  <c r="M137" i="5"/>
  <c r="Q136" i="5"/>
  <c r="O136" i="5"/>
  <c r="N136" i="5"/>
  <c r="M136" i="5"/>
  <c r="Q135" i="5"/>
  <c r="O135" i="5"/>
  <c r="N135" i="5"/>
  <c r="M135" i="5"/>
  <c r="Q134" i="5"/>
  <c r="O134" i="5"/>
  <c r="N134" i="5"/>
  <c r="M134" i="5"/>
  <c r="Q133" i="5"/>
  <c r="O133" i="5"/>
  <c r="N133" i="5"/>
  <c r="M133" i="5"/>
  <c r="Q132" i="5"/>
  <c r="O132" i="5"/>
  <c r="N132" i="5"/>
  <c r="M132" i="5"/>
  <c r="Q131" i="5"/>
  <c r="O131" i="5"/>
  <c r="N131" i="5"/>
  <c r="M131" i="5"/>
  <c r="Q130" i="5"/>
  <c r="R130" i="5" s="1"/>
  <c r="O130" i="5"/>
  <c r="N130" i="5"/>
  <c r="M130" i="5"/>
  <c r="Q129" i="5"/>
  <c r="O129" i="5"/>
  <c r="N129" i="5"/>
  <c r="M129" i="5"/>
  <c r="Q128" i="5"/>
  <c r="O128" i="5"/>
  <c r="N128" i="5"/>
  <c r="M128" i="5"/>
  <c r="Q127" i="5"/>
  <c r="O127" i="5"/>
  <c r="N127" i="5"/>
  <c r="M127" i="5"/>
  <c r="Q126" i="5"/>
  <c r="O126" i="5"/>
  <c r="N126" i="5"/>
  <c r="M126" i="5"/>
  <c r="Q125" i="5"/>
  <c r="O125" i="5"/>
  <c r="N125" i="5"/>
  <c r="M125" i="5"/>
  <c r="Q124" i="5"/>
  <c r="O124" i="5"/>
  <c r="N124" i="5"/>
  <c r="M124" i="5"/>
  <c r="Q123" i="5"/>
  <c r="O123" i="5"/>
  <c r="N123" i="5"/>
  <c r="M123" i="5"/>
  <c r="Q122" i="5"/>
  <c r="O122" i="5"/>
  <c r="N122" i="5"/>
  <c r="M122" i="5"/>
  <c r="Q121" i="5"/>
  <c r="O121" i="5"/>
  <c r="N121" i="5"/>
  <c r="M121" i="5"/>
  <c r="Q120" i="5"/>
  <c r="O120" i="5"/>
  <c r="N120" i="5"/>
  <c r="M120" i="5"/>
  <c r="Q119" i="5"/>
  <c r="O119" i="5"/>
  <c r="N119" i="5"/>
  <c r="M119" i="5"/>
  <c r="Q118" i="5"/>
  <c r="O118" i="5"/>
  <c r="N118" i="5"/>
  <c r="M118" i="5"/>
  <c r="Q117" i="5"/>
  <c r="O117" i="5"/>
  <c r="N117" i="5"/>
  <c r="M117" i="5"/>
  <c r="Q116" i="5"/>
  <c r="O116" i="5"/>
  <c r="N116" i="5"/>
  <c r="M116" i="5"/>
  <c r="Q115" i="5"/>
  <c r="O115" i="5"/>
  <c r="N115" i="5"/>
  <c r="M115" i="5"/>
  <c r="Q114" i="5"/>
  <c r="O114" i="5"/>
  <c r="N114" i="5"/>
  <c r="M114" i="5"/>
  <c r="Q113" i="5"/>
  <c r="O113" i="5"/>
  <c r="N113" i="5"/>
  <c r="M113" i="5"/>
  <c r="Q112" i="5"/>
  <c r="O112" i="5"/>
  <c r="N112" i="5"/>
  <c r="M112" i="5"/>
  <c r="Q111" i="5"/>
  <c r="O111" i="5"/>
  <c r="N111" i="5"/>
  <c r="M111" i="5"/>
  <c r="Q110" i="5"/>
  <c r="O110" i="5"/>
  <c r="N110" i="5"/>
  <c r="M110" i="5"/>
  <c r="Q109" i="5"/>
  <c r="O109" i="5"/>
  <c r="N109" i="5"/>
  <c r="M109" i="5"/>
  <c r="Q108" i="5"/>
  <c r="O108" i="5"/>
  <c r="N108" i="5"/>
  <c r="M108" i="5"/>
  <c r="Q107" i="5"/>
  <c r="O107" i="5"/>
  <c r="N107" i="5"/>
  <c r="M107" i="5"/>
  <c r="Q106" i="5"/>
  <c r="O106" i="5"/>
  <c r="N106" i="5"/>
  <c r="M106" i="5"/>
  <c r="Q105" i="5"/>
  <c r="O105" i="5"/>
  <c r="N105" i="5"/>
  <c r="M105" i="5"/>
  <c r="Q104" i="5"/>
  <c r="O104" i="5"/>
  <c r="N104" i="5"/>
  <c r="M104" i="5"/>
  <c r="Q103" i="5"/>
  <c r="O103" i="5"/>
  <c r="N103" i="5"/>
  <c r="M103" i="5"/>
  <c r="Q102" i="5"/>
  <c r="O102" i="5"/>
  <c r="N102" i="5"/>
  <c r="M102" i="5"/>
  <c r="Q101" i="5"/>
  <c r="O101" i="5"/>
  <c r="N101" i="5"/>
  <c r="M101" i="5"/>
  <c r="Q100" i="5"/>
  <c r="O100" i="5"/>
  <c r="N100" i="5"/>
  <c r="M100" i="5"/>
  <c r="Q99" i="5"/>
  <c r="O99" i="5"/>
  <c r="N99" i="5"/>
  <c r="M99" i="5"/>
  <c r="Q98" i="5"/>
  <c r="O98" i="5"/>
  <c r="N98" i="5"/>
  <c r="M98" i="5"/>
  <c r="Q97" i="5"/>
  <c r="O97" i="5"/>
  <c r="N97" i="5"/>
  <c r="M97" i="5"/>
  <c r="Q96" i="5"/>
  <c r="R96" i="5" s="1"/>
  <c r="O96" i="5"/>
  <c r="N96" i="5"/>
  <c r="M96" i="5"/>
  <c r="Q95" i="5"/>
  <c r="O95" i="5"/>
  <c r="N95" i="5"/>
  <c r="M95" i="5"/>
  <c r="Q94" i="5"/>
  <c r="O94" i="5"/>
  <c r="N94" i="5"/>
  <c r="M94" i="5"/>
  <c r="Q93" i="5"/>
  <c r="O93" i="5"/>
  <c r="N93" i="5"/>
  <c r="M93" i="5"/>
  <c r="Q92" i="5"/>
  <c r="R92" i="5" s="1"/>
  <c r="O92" i="5"/>
  <c r="N92" i="5"/>
  <c r="M92" i="5"/>
  <c r="Q91" i="5"/>
  <c r="R91" i="5" s="1"/>
  <c r="O91" i="5"/>
  <c r="N91" i="5"/>
  <c r="M91" i="5"/>
  <c r="Q90" i="5"/>
  <c r="O90" i="5"/>
  <c r="N90" i="5"/>
  <c r="M90" i="5"/>
  <c r="Q89" i="5"/>
  <c r="R89" i="5" s="1"/>
  <c r="O89" i="5"/>
  <c r="N89" i="5"/>
  <c r="M89" i="5"/>
  <c r="Q88" i="5"/>
  <c r="O88" i="5"/>
  <c r="N88" i="5"/>
  <c r="M88" i="5"/>
  <c r="Q87" i="5"/>
  <c r="O87" i="5"/>
  <c r="N87" i="5"/>
  <c r="M87" i="5"/>
  <c r="Q86" i="5"/>
  <c r="O86" i="5"/>
  <c r="N86" i="5"/>
  <c r="M86" i="5"/>
  <c r="Q85" i="5"/>
  <c r="O85" i="5"/>
  <c r="N85" i="5"/>
  <c r="M85" i="5"/>
  <c r="Q84" i="5"/>
  <c r="O84" i="5"/>
  <c r="N84" i="5"/>
  <c r="M84" i="5"/>
  <c r="Q83" i="5"/>
  <c r="O83" i="5"/>
  <c r="N83" i="5"/>
  <c r="M83" i="5"/>
  <c r="Q82" i="5"/>
  <c r="R82" i="5" s="1"/>
  <c r="O82" i="5"/>
  <c r="N82" i="5"/>
  <c r="M82" i="5"/>
  <c r="Q81" i="5"/>
  <c r="O81" i="5"/>
  <c r="N81" i="5"/>
  <c r="M81" i="5"/>
  <c r="Q80" i="5"/>
  <c r="O80" i="5"/>
  <c r="N80" i="5"/>
  <c r="M80" i="5"/>
  <c r="Q79" i="5"/>
  <c r="O79" i="5"/>
  <c r="N79" i="5"/>
  <c r="M79" i="5"/>
  <c r="Q78" i="5"/>
  <c r="O78" i="5"/>
  <c r="N78" i="5"/>
  <c r="M78" i="5"/>
  <c r="Q77" i="5"/>
  <c r="O77" i="5"/>
  <c r="N77" i="5"/>
  <c r="M77" i="5"/>
  <c r="Q76" i="5"/>
  <c r="O76" i="5"/>
  <c r="N76" i="5"/>
  <c r="M76" i="5"/>
  <c r="Q75" i="5"/>
  <c r="R75" i="5" s="1"/>
  <c r="O75" i="5"/>
  <c r="N75" i="5"/>
  <c r="M75" i="5"/>
  <c r="Q74" i="5"/>
  <c r="O74" i="5"/>
  <c r="N74" i="5"/>
  <c r="M74" i="5"/>
  <c r="Q73" i="5"/>
  <c r="O73" i="5"/>
  <c r="N73" i="5"/>
  <c r="M73" i="5"/>
  <c r="Q72" i="5"/>
  <c r="O72" i="5"/>
  <c r="N72" i="5"/>
  <c r="M72" i="5"/>
  <c r="Q71" i="5"/>
  <c r="O71" i="5"/>
  <c r="N71" i="5"/>
  <c r="M71" i="5"/>
  <c r="Q70" i="5"/>
  <c r="O70" i="5"/>
  <c r="N70" i="5"/>
  <c r="M70" i="5"/>
  <c r="Q69" i="5"/>
  <c r="O69" i="5"/>
  <c r="N69" i="5"/>
  <c r="M69" i="5"/>
  <c r="Q68" i="5"/>
  <c r="O68" i="5"/>
  <c r="N68" i="5"/>
  <c r="M68" i="5"/>
  <c r="Q67" i="5"/>
  <c r="O67" i="5"/>
  <c r="N67" i="5"/>
  <c r="M67" i="5"/>
  <c r="Q66" i="5"/>
  <c r="O66" i="5"/>
  <c r="N66" i="5"/>
  <c r="M66" i="5"/>
  <c r="Q65" i="5"/>
  <c r="O65" i="5"/>
  <c r="N65" i="5"/>
  <c r="M65" i="5"/>
  <c r="Q64" i="5"/>
  <c r="O64" i="5"/>
  <c r="N64" i="5"/>
  <c r="M64" i="5"/>
  <c r="Q63" i="5"/>
  <c r="O63" i="5"/>
  <c r="N63" i="5"/>
  <c r="M63" i="5"/>
  <c r="Q62" i="5"/>
  <c r="O62" i="5"/>
  <c r="N62" i="5"/>
  <c r="M62" i="5"/>
  <c r="Q61" i="5"/>
  <c r="O61" i="5"/>
  <c r="N61" i="5"/>
  <c r="M61" i="5"/>
  <c r="Q60" i="5"/>
  <c r="O60" i="5"/>
  <c r="N60" i="5"/>
  <c r="M60" i="5"/>
  <c r="Q59" i="5"/>
  <c r="O59" i="5"/>
  <c r="N59" i="5"/>
  <c r="M59" i="5"/>
  <c r="Q58" i="5"/>
  <c r="O58" i="5"/>
  <c r="N58" i="5"/>
  <c r="M58" i="5"/>
  <c r="Q57" i="5"/>
  <c r="O57" i="5"/>
  <c r="N57" i="5"/>
  <c r="M57" i="5"/>
  <c r="Q56" i="5"/>
  <c r="O56" i="5"/>
  <c r="N56" i="5"/>
  <c r="M56" i="5"/>
  <c r="Q55" i="5"/>
  <c r="O55" i="5"/>
  <c r="N55" i="5"/>
  <c r="M55" i="5"/>
  <c r="Q54" i="5"/>
  <c r="O54" i="5"/>
  <c r="N54" i="5"/>
  <c r="M54" i="5"/>
  <c r="Q53" i="5"/>
  <c r="O53" i="5"/>
  <c r="N53" i="5"/>
  <c r="M53" i="5"/>
  <c r="Q52" i="5"/>
  <c r="O52" i="5"/>
  <c r="N52" i="5"/>
  <c r="M52" i="5"/>
  <c r="Q51" i="5"/>
  <c r="O51" i="5"/>
  <c r="N51" i="5"/>
  <c r="M51" i="5"/>
  <c r="Q50" i="5"/>
  <c r="O50" i="5"/>
  <c r="N50" i="5"/>
  <c r="M50" i="5"/>
  <c r="Q49" i="5"/>
  <c r="O49" i="5"/>
  <c r="N49" i="5"/>
  <c r="M49" i="5"/>
  <c r="Q48" i="5"/>
  <c r="O48" i="5"/>
  <c r="N48" i="5"/>
  <c r="M48" i="5"/>
  <c r="Q47" i="5"/>
  <c r="R47" i="5" s="1"/>
  <c r="O47" i="5"/>
  <c r="N47" i="5"/>
  <c r="M47" i="5"/>
  <c r="Q46" i="5"/>
  <c r="R46" i="5" s="1"/>
  <c r="O46" i="5"/>
  <c r="N46" i="5"/>
  <c r="M46" i="5"/>
  <c r="Q45" i="5"/>
  <c r="O45" i="5"/>
  <c r="N45" i="5"/>
  <c r="M45" i="5"/>
  <c r="Q44" i="5"/>
  <c r="R44" i="5" s="1"/>
  <c r="O44" i="5"/>
  <c r="N44" i="5"/>
  <c r="M44" i="5"/>
  <c r="Q43" i="5"/>
  <c r="O43" i="5"/>
  <c r="N43" i="5"/>
  <c r="M43" i="5"/>
  <c r="Q42" i="5"/>
  <c r="O42" i="5"/>
  <c r="N42" i="5"/>
  <c r="M42" i="5"/>
  <c r="Q41" i="5"/>
  <c r="O41" i="5"/>
  <c r="N41" i="5"/>
  <c r="M41" i="5"/>
  <c r="Q40" i="5"/>
  <c r="O40" i="5"/>
  <c r="N40" i="5"/>
  <c r="M40" i="5"/>
  <c r="Q39" i="5"/>
  <c r="R39" i="5" s="1"/>
  <c r="O39" i="5"/>
  <c r="N39" i="5"/>
  <c r="M39" i="5"/>
  <c r="Q38" i="5"/>
  <c r="R38" i="5" s="1"/>
  <c r="O38" i="5"/>
  <c r="N38" i="5"/>
  <c r="M38" i="5"/>
  <c r="Q37" i="5"/>
  <c r="O37" i="5"/>
  <c r="N37" i="5"/>
  <c r="M37" i="5"/>
  <c r="Q36" i="5"/>
  <c r="O36" i="5"/>
  <c r="N36" i="5"/>
  <c r="M36" i="5"/>
  <c r="Q35" i="5"/>
  <c r="O35" i="5"/>
  <c r="N35" i="5"/>
  <c r="M35" i="5"/>
  <c r="Q34" i="5"/>
  <c r="R34" i="5" s="1"/>
  <c r="O34" i="5"/>
  <c r="N34" i="5"/>
  <c r="M34" i="5"/>
  <c r="Q33" i="5"/>
  <c r="O33" i="5"/>
  <c r="N33" i="5"/>
  <c r="M33" i="5"/>
  <c r="Q32" i="5"/>
  <c r="O32" i="5"/>
  <c r="N32" i="5"/>
  <c r="M32" i="5"/>
  <c r="Q31" i="5"/>
  <c r="O31" i="5"/>
  <c r="N31" i="5"/>
  <c r="M31" i="5"/>
  <c r="Q30" i="5"/>
  <c r="O30" i="5"/>
  <c r="N30" i="5"/>
  <c r="M30" i="5"/>
  <c r="Q29" i="5"/>
  <c r="O29" i="5"/>
  <c r="N29" i="5"/>
  <c r="M29" i="5"/>
  <c r="Q28" i="5"/>
  <c r="O28" i="5"/>
  <c r="N28" i="5"/>
  <c r="M28" i="5"/>
  <c r="Q27" i="5"/>
  <c r="O27" i="5"/>
  <c r="N27" i="5"/>
  <c r="M27" i="5"/>
  <c r="Q26" i="5"/>
  <c r="O26" i="5"/>
  <c r="N26" i="5"/>
  <c r="M26" i="5"/>
  <c r="Q25" i="5"/>
  <c r="O25" i="5"/>
  <c r="N25" i="5"/>
  <c r="M25" i="5"/>
  <c r="Q24" i="5"/>
  <c r="O24" i="5"/>
  <c r="N24" i="5"/>
  <c r="M24" i="5"/>
  <c r="Q23" i="5"/>
  <c r="O23" i="5"/>
  <c r="N23" i="5"/>
  <c r="M23" i="5"/>
  <c r="Q22" i="5"/>
  <c r="O22" i="5"/>
  <c r="N22" i="5"/>
  <c r="M22" i="5"/>
  <c r="Q21" i="5"/>
  <c r="O21" i="5"/>
  <c r="N21" i="5"/>
  <c r="M21" i="5"/>
  <c r="Q20" i="5"/>
  <c r="O20" i="5"/>
  <c r="N20" i="5"/>
  <c r="M20" i="5"/>
  <c r="Q19" i="5"/>
  <c r="O19" i="5"/>
  <c r="N19" i="5"/>
  <c r="M19" i="5"/>
  <c r="Q18" i="5"/>
  <c r="O18" i="5"/>
  <c r="N18" i="5"/>
  <c r="M18" i="5"/>
  <c r="Q17" i="5"/>
  <c r="O17" i="5"/>
  <c r="N17" i="5"/>
  <c r="M17" i="5"/>
  <c r="Q16" i="5"/>
  <c r="O16" i="5"/>
  <c r="N16" i="5"/>
  <c r="M16" i="5"/>
  <c r="Q15" i="5"/>
  <c r="O15" i="5"/>
  <c r="N15" i="5"/>
  <c r="M15" i="5"/>
  <c r="Q14" i="5"/>
  <c r="O14" i="5"/>
  <c r="N14" i="5"/>
  <c r="M14" i="5"/>
  <c r="Q13" i="5"/>
  <c r="O13" i="5"/>
  <c r="N13" i="5"/>
  <c r="M13" i="5"/>
  <c r="Q12" i="5"/>
  <c r="O12" i="5"/>
  <c r="N12" i="5"/>
  <c r="M12" i="5"/>
  <c r="Q11" i="5"/>
  <c r="O11" i="5"/>
  <c r="N11" i="5"/>
  <c r="M11" i="5"/>
  <c r="Q10" i="5"/>
  <c r="O10" i="5"/>
  <c r="N10" i="5"/>
  <c r="M10" i="5"/>
  <c r="Q9" i="5"/>
  <c r="O9" i="5"/>
  <c r="N9" i="5"/>
  <c r="M9" i="5"/>
  <c r="Q8" i="5"/>
  <c r="O8" i="5"/>
  <c r="N8" i="5"/>
  <c r="M8" i="5"/>
  <c r="Q7" i="5"/>
  <c r="O7" i="5"/>
  <c r="N7" i="5"/>
  <c r="M7" i="5"/>
  <c r="Q6" i="5"/>
  <c r="O6" i="5"/>
  <c r="N6" i="5"/>
  <c r="M6" i="5"/>
  <c r="Q5" i="5"/>
  <c r="O5" i="5"/>
  <c r="N5" i="5"/>
  <c r="M5" i="5"/>
  <c r="Q4" i="5"/>
  <c r="O4" i="5"/>
  <c r="N4" i="5"/>
  <c r="M4" i="5"/>
  <c r="Q3" i="5"/>
  <c r="O3" i="5"/>
  <c r="N3" i="5"/>
  <c r="M3" i="5"/>
  <c r="N3350" i="3"/>
  <c r="N3349" i="3"/>
  <c r="N3348" i="3"/>
  <c r="N3347" i="3"/>
  <c r="N3346" i="3"/>
  <c r="N3345" i="3"/>
  <c r="N3344" i="3"/>
  <c r="N3343" i="3"/>
  <c r="N3342" i="3"/>
  <c r="N3341" i="3"/>
  <c r="N3340" i="3"/>
  <c r="N3339" i="3"/>
  <c r="N3338" i="3"/>
  <c r="N3337" i="3"/>
  <c r="N3336" i="3"/>
  <c r="N3335" i="3"/>
  <c r="N3334" i="3"/>
  <c r="N3333" i="3"/>
  <c r="N3332" i="3"/>
  <c r="N3331" i="3"/>
  <c r="N3330" i="3"/>
  <c r="N3329" i="3"/>
  <c r="N3328" i="3"/>
  <c r="N3327" i="3"/>
  <c r="N3326" i="3"/>
  <c r="N3325" i="3"/>
  <c r="N3324" i="3"/>
  <c r="N3323" i="3"/>
  <c r="N3322" i="3"/>
  <c r="N3321" i="3"/>
  <c r="N3320" i="3"/>
  <c r="N3319" i="3"/>
  <c r="N3318" i="3"/>
  <c r="N3317" i="3"/>
  <c r="N3316" i="3"/>
  <c r="N3315" i="3"/>
  <c r="N3314" i="3"/>
  <c r="N3313" i="3"/>
  <c r="N3312" i="3"/>
  <c r="N3311" i="3"/>
  <c r="N3310" i="3"/>
  <c r="N3309" i="3"/>
  <c r="N3308" i="3"/>
  <c r="N3307" i="3"/>
  <c r="N3306" i="3"/>
  <c r="N3305" i="3"/>
  <c r="N3304" i="3"/>
  <c r="N3303" i="3"/>
  <c r="N3302" i="3"/>
  <c r="N3301" i="3"/>
  <c r="N3300" i="3"/>
  <c r="N3299" i="3"/>
  <c r="N3298" i="3"/>
  <c r="N3297" i="3"/>
  <c r="N3296" i="3"/>
  <c r="N3295" i="3"/>
  <c r="N3294" i="3"/>
  <c r="N3293" i="3"/>
  <c r="N3292" i="3"/>
  <c r="N3291" i="3"/>
  <c r="N3290" i="3"/>
  <c r="N3289" i="3"/>
  <c r="N3288" i="3"/>
  <c r="N3287" i="3"/>
  <c r="N3286" i="3"/>
  <c r="N3285" i="3"/>
  <c r="N3284" i="3"/>
  <c r="N3283" i="3"/>
  <c r="N3282" i="3"/>
  <c r="N3281" i="3"/>
  <c r="N3280" i="3"/>
  <c r="N3279" i="3"/>
  <c r="N3278" i="3"/>
  <c r="N3277" i="3"/>
  <c r="N3276" i="3"/>
  <c r="N3275" i="3"/>
  <c r="N3274" i="3"/>
  <c r="N3273" i="3"/>
  <c r="N3272" i="3"/>
  <c r="N3271" i="3"/>
  <c r="N3270" i="3"/>
  <c r="N3269" i="3"/>
  <c r="N3268" i="3"/>
  <c r="N3267" i="3"/>
  <c r="N3266" i="3"/>
  <c r="N3265" i="3"/>
  <c r="N3264" i="3"/>
  <c r="N3263" i="3"/>
  <c r="N3262" i="3"/>
  <c r="N3261" i="3"/>
  <c r="N3260" i="3"/>
  <c r="N3259" i="3"/>
  <c r="N3258" i="3"/>
  <c r="N3257" i="3"/>
  <c r="N3256" i="3"/>
  <c r="N3255" i="3"/>
  <c r="N3254" i="3"/>
  <c r="N3253" i="3"/>
  <c r="N3252" i="3"/>
  <c r="N3251" i="3"/>
  <c r="N3250" i="3"/>
  <c r="N3249" i="3"/>
  <c r="N3248" i="3"/>
  <c r="N3247" i="3"/>
  <c r="N3246" i="3"/>
  <c r="N3245" i="3"/>
  <c r="N3244" i="3"/>
  <c r="N3243" i="3"/>
  <c r="N3242" i="3"/>
  <c r="N3241" i="3"/>
  <c r="N3240" i="3"/>
  <c r="N3239" i="3"/>
  <c r="N3238" i="3"/>
  <c r="N3237" i="3"/>
  <c r="N3236" i="3"/>
  <c r="N3235" i="3"/>
  <c r="N3234" i="3"/>
  <c r="N3233" i="3"/>
  <c r="N3232" i="3"/>
  <c r="N3231" i="3"/>
  <c r="N3230" i="3"/>
  <c r="N3229" i="3"/>
  <c r="N3228" i="3"/>
  <c r="N3227" i="3"/>
  <c r="N3226" i="3"/>
  <c r="N3225" i="3"/>
  <c r="N3224" i="3"/>
  <c r="N3223" i="3"/>
  <c r="N3222" i="3"/>
  <c r="N3221" i="3"/>
  <c r="N3220" i="3"/>
  <c r="N3219" i="3"/>
  <c r="N3218" i="3"/>
  <c r="N3217" i="3"/>
  <c r="N3216" i="3"/>
  <c r="N3215" i="3"/>
  <c r="N3214" i="3"/>
  <c r="N3213" i="3"/>
  <c r="N3212" i="3"/>
  <c r="N3211" i="3"/>
  <c r="N3210" i="3"/>
  <c r="N3209" i="3"/>
  <c r="N3208" i="3"/>
  <c r="N3207" i="3"/>
  <c r="N3206" i="3"/>
  <c r="N3205" i="3"/>
  <c r="N3204" i="3"/>
  <c r="N3203" i="3"/>
  <c r="N3202" i="3"/>
  <c r="N3201" i="3"/>
  <c r="N3200" i="3"/>
  <c r="N3199" i="3"/>
  <c r="N3198" i="3"/>
  <c r="N3197" i="3"/>
  <c r="N3196" i="3"/>
  <c r="N3195" i="3"/>
  <c r="N3194" i="3"/>
  <c r="N3193" i="3"/>
  <c r="N3192" i="3"/>
  <c r="N3191" i="3"/>
  <c r="N3190" i="3"/>
  <c r="N3189" i="3"/>
  <c r="N3188" i="3"/>
  <c r="N3187" i="3"/>
  <c r="N3186" i="3"/>
  <c r="N3185" i="3"/>
  <c r="N3184" i="3"/>
  <c r="N3183" i="3"/>
  <c r="N3182" i="3"/>
  <c r="N3181" i="3"/>
  <c r="N3180" i="3"/>
  <c r="N3179" i="3"/>
  <c r="N3178" i="3"/>
  <c r="N3177" i="3"/>
  <c r="N3176" i="3"/>
  <c r="N3175" i="3"/>
  <c r="N3174" i="3"/>
  <c r="N3173" i="3"/>
  <c r="N3172" i="3"/>
  <c r="N3171" i="3"/>
  <c r="N3170" i="3"/>
  <c r="N3169" i="3"/>
  <c r="N3168" i="3"/>
  <c r="N3167" i="3"/>
  <c r="N3166" i="3"/>
  <c r="N3165" i="3"/>
  <c r="N3164" i="3"/>
  <c r="N3163" i="3"/>
  <c r="N3162" i="3"/>
  <c r="N3161" i="3"/>
  <c r="N3160" i="3"/>
  <c r="N3159" i="3"/>
  <c r="N3158" i="3"/>
  <c r="N3157" i="3"/>
  <c r="N3156" i="3"/>
  <c r="N3155" i="3"/>
  <c r="N3154" i="3"/>
  <c r="N3153" i="3"/>
  <c r="N3152" i="3"/>
  <c r="N3151" i="3"/>
  <c r="N3150" i="3"/>
  <c r="N3149" i="3"/>
  <c r="N3148" i="3"/>
  <c r="N3147" i="3"/>
  <c r="N3146" i="3"/>
  <c r="N3145" i="3"/>
  <c r="N3144" i="3"/>
  <c r="N3143" i="3"/>
  <c r="N3142" i="3"/>
  <c r="N3141" i="3"/>
  <c r="N3140" i="3"/>
  <c r="N3139" i="3"/>
  <c r="N3138" i="3"/>
  <c r="N3137" i="3"/>
  <c r="N3136" i="3"/>
  <c r="N3135" i="3"/>
  <c r="N3134" i="3"/>
  <c r="N3133" i="3"/>
  <c r="N3132" i="3"/>
  <c r="N3131" i="3"/>
  <c r="N3130" i="3"/>
  <c r="N3129" i="3"/>
  <c r="N3128" i="3"/>
  <c r="N3127" i="3"/>
  <c r="N3126" i="3"/>
  <c r="N3125" i="3"/>
  <c r="N3124" i="3"/>
  <c r="N3123" i="3"/>
  <c r="N3122" i="3"/>
  <c r="N3121" i="3"/>
  <c r="N3120" i="3"/>
  <c r="N3119" i="3"/>
  <c r="N3118" i="3"/>
  <c r="N3117" i="3"/>
  <c r="N3116" i="3"/>
  <c r="N3115" i="3"/>
  <c r="N3114" i="3"/>
  <c r="N3113" i="3"/>
  <c r="N3112" i="3"/>
  <c r="N3111" i="3"/>
  <c r="N3110" i="3"/>
  <c r="N3109" i="3"/>
  <c r="N3108" i="3"/>
  <c r="N3107" i="3"/>
  <c r="N3106" i="3"/>
  <c r="N3105" i="3"/>
  <c r="N3104" i="3"/>
  <c r="N3103" i="3"/>
  <c r="N3102" i="3"/>
  <c r="N3101" i="3"/>
  <c r="N3100" i="3"/>
  <c r="N3099" i="3"/>
  <c r="N3098" i="3"/>
  <c r="N3097" i="3"/>
  <c r="N3096" i="3"/>
  <c r="N3095" i="3"/>
  <c r="N3094" i="3"/>
  <c r="N3093" i="3"/>
  <c r="N3092" i="3"/>
  <c r="N3091" i="3"/>
  <c r="N3090" i="3"/>
  <c r="N3089" i="3"/>
  <c r="N3088" i="3"/>
  <c r="N3087" i="3"/>
  <c r="N3086" i="3"/>
  <c r="N3085" i="3"/>
  <c r="N3084" i="3"/>
  <c r="N3083" i="3"/>
  <c r="N3082" i="3"/>
  <c r="N3081" i="3"/>
  <c r="N3080" i="3"/>
  <c r="N3079" i="3"/>
  <c r="N3078" i="3"/>
  <c r="N3077" i="3"/>
  <c r="N3076" i="3"/>
  <c r="N3075" i="3"/>
  <c r="N3074" i="3"/>
  <c r="N3073" i="3"/>
  <c r="N3072" i="3"/>
  <c r="N3071" i="3"/>
  <c r="N3070" i="3"/>
  <c r="N3069" i="3"/>
  <c r="N3068" i="3"/>
  <c r="N3067" i="3"/>
  <c r="N3066" i="3"/>
  <c r="N3065" i="3"/>
  <c r="N3064" i="3"/>
  <c r="N3063" i="3"/>
  <c r="N3062" i="3"/>
  <c r="N3061" i="3"/>
  <c r="N3060" i="3"/>
  <c r="N3059" i="3"/>
  <c r="N3058" i="3"/>
  <c r="N3057" i="3"/>
  <c r="N3056" i="3"/>
  <c r="N3055" i="3"/>
  <c r="N3054" i="3"/>
  <c r="N3053" i="3"/>
  <c r="N3052" i="3"/>
  <c r="N3051" i="3"/>
  <c r="N3050" i="3"/>
  <c r="N3049" i="3"/>
  <c r="N3048" i="3"/>
  <c r="N3047" i="3"/>
  <c r="N3046" i="3"/>
  <c r="N3045" i="3"/>
  <c r="N3044" i="3"/>
  <c r="N3043" i="3"/>
  <c r="N3042" i="3"/>
  <c r="N3041" i="3"/>
  <c r="N3040" i="3"/>
  <c r="N3039" i="3"/>
  <c r="N3038" i="3"/>
  <c r="N3037" i="3"/>
  <c r="N3036" i="3"/>
  <c r="N3035" i="3"/>
  <c r="N3034" i="3"/>
  <c r="N3033" i="3"/>
  <c r="N3032" i="3"/>
  <c r="N3031" i="3"/>
  <c r="N3030" i="3"/>
  <c r="N3029" i="3"/>
  <c r="N3028" i="3"/>
  <c r="N3027" i="3"/>
  <c r="N3026" i="3"/>
  <c r="N3025" i="3"/>
  <c r="N3024" i="3"/>
  <c r="N3023" i="3"/>
  <c r="N3022" i="3"/>
  <c r="N3021" i="3"/>
  <c r="N3020" i="3"/>
  <c r="N3019" i="3"/>
  <c r="N3018" i="3"/>
  <c r="N3017" i="3"/>
  <c r="N3016" i="3"/>
  <c r="N3015" i="3"/>
  <c r="N3014" i="3"/>
  <c r="N3013" i="3"/>
  <c r="N3012" i="3"/>
  <c r="N3011" i="3"/>
  <c r="N3010" i="3"/>
  <c r="N3009" i="3"/>
  <c r="N3008" i="3"/>
  <c r="N3007" i="3"/>
  <c r="N3006" i="3"/>
  <c r="N3005" i="3"/>
  <c r="N3004" i="3"/>
  <c r="N3003" i="3"/>
  <c r="N3002" i="3"/>
  <c r="N3001" i="3"/>
  <c r="N3000" i="3"/>
  <c r="N2999" i="3"/>
  <c r="N2998" i="3"/>
  <c r="N2997" i="3"/>
  <c r="N2996" i="3"/>
  <c r="N2995" i="3"/>
  <c r="N2994" i="3"/>
  <c r="N2993" i="3"/>
  <c r="N2992" i="3"/>
  <c r="N2991" i="3"/>
  <c r="N2990" i="3"/>
  <c r="N2989" i="3"/>
  <c r="N2988" i="3"/>
  <c r="N2987" i="3"/>
  <c r="N2986" i="3"/>
  <c r="N2985" i="3"/>
  <c r="N2984" i="3"/>
  <c r="N2983" i="3"/>
  <c r="N2982" i="3"/>
  <c r="N2981" i="3"/>
  <c r="N2980" i="3"/>
  <c r="N2979" i="3"/>
  <c r="N2978" i="3"/>
  <c r="N2977" i="3"/>
  <c r="N2976" i="3"/>
  <c r="N2975" i="3"/>
  <c r="N2974" i="3"/>
  <c r="N2973" i="3"/>
  <c r="N2972" i="3"/>
  <c r="N2971" i="3"/>
  <c r="N2970" i="3"/>
  <c r="N2969" i="3"/>
  <c r="N2968" i="3"/>
  <c r="N2967" i="3"/>
  <c r="N2966" i="3"/>
  <c r="N2965" i="3"/>
  <c r="N2964" i="3"/>
  <c r="N2963" i="3"/>
  <c r="N2962" i="3"/>
  <c r="N2961" i="3"/>
  <c r="N2960" i="3"/>
  <c r="N2959" i="3"/>
  <c r="N2958" i="3"/>
  <c r="N2957" i="3"/>
  <c r="N2956" i="3"/>
  <c r="N2955" i="3"/>
  <c r="N2954" i="3"/>
  <c r="N2953" i="3"/>
  <c r="N2952" i="3"/>
  <c r="N2951" i="3"/>
  <c r="N2950" i="3"/>
  <c r="N2949" i="3"/>
  <c r="N2948" i="3"/>
  <c r="N2947" i="3"/>
  <c r="N2946" i="3"/>
  <c r="N2945" i="3"/>
  <c r="N2944" i="3"/>
  <c r="N2943" i="3"/>
  <c r="N2942" i="3"/>
  <c r="N2941" i="3"/>
  <c r="N2940" i="3"/>
  <c r="N2939" i="3"/>
  <c r="N2938" i="3"/>
  <c r="N2937" i="3"/>
  <c r="N2936" i="3"/>
  <c r="N2935" i="3"/>
  <c r="N2934" i="3"/>
  <c r="N2933" i="3"/>
  <c r="N2932" i="3"/>
  <c r="N2931" i="3"/>
  <c r="N2930" i="3"/>
  <c r="N2929" i="3"/>
  <c r="N2928" i="3"/>
  <c r="N2927" i="3"/>
  <c r="N2926" i="3"/>
  <c r="N2925" i="3"/>
  <c r="N2924" i="3"/>
  <c r="N2923" i="3"/>
  <c r="N2922" i="3"/>
  <c r="N2921" i="3"/>
  <c r="N2920" i="3"/>
  <c r="N2919" i="3"/>
  <c r="N2918" i="3"/>
  <c r="N2917" i="3"/>
  <c r="N2916" i="3"/>
  <c r="N2915" i="3"/>
  <c r="N2914" i="3"/>
  <c r="N2913" i="3"/>
  <c r="N2912" i="3"/>
  <c r="N2911" i="3"/>
  <c r="N2910" i="3"/>
  <c r="N2909" i="3"/>
  <c r="N2908" i="3"/>
  <c r="N2907" i="3"/>
  <c r="N2906" i="3"/>
  <c r="N2905" i="3"/>
  <c r="N2904" i="3"/>
  <c r="N2903" i="3"/>
  <c r="N2902" i="3"/>
  <c r="N2901" i="3"/>
  <c r="N2900" i="3"/>
  <c r="N2899" i="3"/>
  <c r="N2898" i="3"/>
  <c r="N2897" i="3"/>
  <c r="N2896" i="3"/>
  <c r="N2895" i="3"/>
  <c r="N2894" i="3"/>
  <c r="N2893" i="3"/>
  <c r="N2892" i="3"/>
  <c r="N2891" i="3"/>
  <c r="N2890" i="3"/>
  <c r="N2889" i="3"/>
  <c r="N2888" i="3"/>
  <c r="N2887" i="3"/>
  <c r="N2886" i="3"/>
  <c r="N2885" i="3"/>
  <c r="N2884" i="3"/>
  <c r="N2883" i="3"/>
  <c r="N2882" i="3"/>
  <c r="N2881" i="3"/>
  <c r="N2880" i="3"/>
  <c r="N2879" i="3"/>
  <c r="N2878" i="3"/>
  <c r="N2877" i="3"/>
  <c r="N2876" i="3"/>
  <c r="N2875" i="3"/>
  <c r="N2874" i="3"/>
  <c r="N2873" i="3"/>
  <c r="N2872" i="3"/>
  <c r="N2871" i="3"/>
  <c r="N2870" i="3"/>
  <c r="N2869" i="3"/>
  <c r="N2868" i="3"/>
  <c r="N2867" i="3"/>
  <c r="N2866" i="3"/>
  <c r="N2865" i="3"/>
  <c r="N2864" i="3"/>
  <c r="N2863" i="3"/>
  <c r="N2862" i="3"/>
  <c r="N2861" i="3"/>
  <c r="N2860" i="3"/>
  <c r="N2859" i="3"/>
  <c r="N2858" i="3"/>
  <c r="N2857" i="3"/>
  <c r="N2856" i="3"/>
  <c r="N2855" i="3"/>
  <c r="N2854" i="3"/>
  <c r="N2853" i="3"/>
  <c r="N2852" i="3"/>
  <c r="N2851" i="3"/>
  <c r="N2850" i="3"/>
  <c r="N2849" i="3"/>
  <c r="N2848" i="3"/>
  <c r="N2847" i="3"/>
  <c r="N2846" i="3"/>
  <c r="N2845" i="3"/>
  <c r="N2844" i="3"/>
  <c r="N2843" i="3"/>
  <c r="N2842" i="3"/>
  <c r="N2841" i="3"/>
  <c r="N2840" i="3"/>
  <c r="N2839" i="3"/>
  <c r="N2838" i="3"/>
  <c r="N2837" i="3"/>
  <c r="N2836" i="3"/>
  <c r="N2835" i="3"/>
  <c r="N2834" i="3"/>
  <c r="N2833" i="3"/>
  <c r="N2832" i="3"/>
  <c r="N2831" i="3"/>
  <c r="N2830" i="3"/>
  <c r="N2829" i="3"/>
  <c r="N2828" i="3"/>
  <c r="N2827" i="3"/>
  <c r="N2826" i="3"/>
  <c r="N2825" i="3"/>
  <c r="N2824" i="3"/>
  <c r="N2823" i="3"/>
  <c r="N2822" i="3"/>
  <c r="N2821" i="3"/>
  <c r="N2820" i="3"/>
  <c r="N2819" i="3"/>
  <c r="N2818" i="3"/>
  <c r="N2817" i="3"/>
  <c r="N2816" i="3"/>
  <c r="N2815" i="3"/>
  <c r="N2814" i="3"/>
  <c r="N2813" i="3"/>
  <c r="N2812" i="3"/>
  <c r="N2811" i="3"/>
  <c r="N2810" i="3"/>
  <c r="N2809" i="3"/>
  <c r="N2808" i="3"/>
  <c r="N2807" i="3"/>
  <c r="N2806" i="3"/>
  <c r="N2805" i="3"/>
  <c r="N2804" i="3"/>
  <c r="N2803" i="3"/>
  <c r="N2802" i="3"/>
  <c r="N2801" i="3"/>
  <c r="N2800" i="3"/>
  <c r="N2799" i="3"/>
  <c r="N2798" i="3"/>
  <c r="N2797" i="3"/>
  <c r="N2796" i="3"/>
  <c r="N2795" i="3"/>
  <c r="N2794" i="3"/>
  <c r="N2793" i="3"/>
  <c r="N2792" i="3"/>
  <c r="N2791" i="3"/>
  <c r="N2790" i="3"/>
  <c r="N2789" i="3"/>
  <c r="N2788" i="3"/>
  <c r="N2787" i="3"/>
  <c r="N2786" i="3"/>
  <c r="N2785" i="3"/>
  <c r="N2784" i="3"/>
  <c r="N2783" i="3"/>
  <c r="N2782" i="3"/>
  <c r="N2781" i="3"/>
  <c r="N2780" i="3"/>
  <c r="N2779" i="3"/>
  <c r="N2778" i="3"/>
  <c r="N2777" i="3"/>
  <c r="N2776" i="3"/>
  <c r="N2775" i="3"/>
  <c r="N2774" i="3"/>
  <c r="N2773" i="3"/>
  <c r="N2772" i="3"/>
  <c r="N2771" i="3"/>
  <c r="N2770" i="3"/>
  <c r="N2769" i="3"/>
  <c r="N2768" i="3"/>
  <c r="N2767" i="3"/>
  <c r="N2766" i="3"/>
  <c r="N2765" i="3"/>
  <c r="N2764" i="3"/>
  <c r="N2763" i="3"/>
  <c r="N2762" i="3"/>
  <c r="N2761" i="3"/>
  <c r="N2760" i="3"/>
  <c r="N2759" i="3"/>
  <c r="N2758" i="3"/>
  <c r="N2757" i="3"/>
  <c r="N2756" i="3"/>
  <c r="N2755" i="3"/>
  <c r="N2754" i="3"/>
  <c r="N2753" i="3"/>
  <c r="N2752" i="3"/>
  <c r="N2751" i="3"/>
  <c r="N2750" i="3"/>
  <c r="N2749" i="3"/>
  <c r="N2748" i="3"/>
  <c r="N2747" i="3"/>
  <c r="N2746" i="3"/>
  <c r="N2745" i="3"/>
  <c r="N2744" i="3"/>
  <c r="N2743" i="3"/>
  <c r="N2742" i="3"/>
  <c r="N2741" i="3"/>
  <c r="N2740" i="3"/>
  <c r="N2739" i="3"/>
  <c r="N2738" i="3"/>
  <c r="N2737" i="3"/>
  <c r="N2736" i="3"/>
  <c r="N2735" i="3"/>
  <c r="N2734" i="3"/>
  <c r="N2733" i="3"/>
  <c r="N2732" i="3"/>
  <c r="N2731" i="3"/>
  <c r="N2730" i="3"/>
  <c r="N2729" i="3"/>
  <c r="N2728" i="3"/>
  <c r="N2727" i="3"/>
  <c r="N2726" i="3"/>
  <c r="N2725" i="3"/>
  <c r="N2724" i="3"/>
  <c r="N2723" i="3"/>
  <c r="N2722" i="3"/>
  <c r="N2721" i="3"/>
  <c r="N2720" i="3"/>
  <c r="N2719" i="3"/>
  <c r="N2718" i="3"/>
  <c r="N2717" i="3"/>
  <c r="N2716" i="3"/>
  <c r="N2715" i="3"/>
  <c r="N2714" i="3"/>
  <c r="N2713" i="3"/>
  <c r="N2712" i="3"/>
  <c r="N2711" i="3"/>
  <c r="N2710" i="3"/>
  <c r="N2709" i="3"/>
  <c r="N2708" i="3"/>
  <c r="N2707" i="3"/>
  <c r="N2706" i="3"/>
  <c r="N2705" i="3"/>
  <c r="N2704" i="3"/>
  <c r="N2703" i="3"/>
  <c r="N2702" i="3"/>
  <c r="N2701" i="3"/>
  <c r="N2700" i="3"/>
  <c r="N2699" i="3"/>
  <c r="N2698" i="3"/>
  <c r="N2697" i="3"/>
  <c r="N2696" i="3"/>
  <c r="N2695" i="3"/>
  <c r="N2694" i="3"/>
  <c r="N2693" i="3"/>
  <c r="N2692" i="3"/>
  <c r="N2691" i="3"/>
  <c r="N2690" i="3"/>
  <c r="N2689" i="3"/>
  <c r="N2688" i="3"/>
  <c r="N2687" i="3"/>
  <c r="N2686" i="3"/>
  <c r="N2685" i="3"/>
  <c r="N2684" i="3"/>
  <c r="N2683" i="3"/>
  <c r="N2682" i="3"/>
  <c r="N2681" i="3"/>
  <c r="N2680" i="3"/>
  <c r="N2679" i="3"/>
  <c r="N2678" i="3"/>
  <c r="N2677" i="3"/>
  <c r="N2676" i="3"/>
  <c r="N2675" i="3"/>
  <c r="N2674" i="3"/>
  <c r="N2673" i="3"/>
  <c r="N2672" i="3"/>
  <c r="N2671" i="3"/>
  <c r="N2670" i="3"/>
  <c r="N2669" i="3"/>
  <c r="N2668" i="3"/>
  <c r="N2667" i="3"/>
  <c r="N2666" i="3"/>
  <c r="N2665" i="3"/>
  <c r="N2664" i="3"/>
  <c r="N2663" i="3"/>
  <c r="N2662" i="3"/>
  <c r="N2661" i="3"/>
  <c r="N2660" i="3"/>
  <c r="N2659" i="3"/>
  <c r="N2658" i="3"/>
  <c r="N2657" i="3"/>
  <c r="N2656" i="3"/>
  <c r="N2655" i="3"/>
  <c r="N2654" i="3"/>
  <c r="N2653" i="3"/>
  <c r="N2652" i="3"/>
  <c r="N2651" i="3"/>
  <c r="N2650" i="3"/>
  <c r="N2649" i="3"/>
  <c r="N2648" i="3"/>
  <c r="N2647" i="3"/>
  <c r="N2646" i="3"/>
  <c r="N2645" i="3"/>
  <c r="N2644" i="3"/>
  <c r="N2643" i="3"/>
  <c r="N2642" i="3"/>
  <c r="N2641" i="3"/>
  <c r="N2640" i="3"/>
  <c r="N2639" i="3"/>
  <c r="N2638" i="3"/>
  <c r="N2637" i="3"/>
  <c r="N2636" i="3"/>
  <c r="N2635" i="3"/>
  <c r="N2634" i="3"/>
  <c r="N2633" i="3"/>
  <c r="N2632" i="3"/>
  <c r="N2631" i="3"/>
  <c r="N2630" i="3"/>
  <c r="N2629" i="3"/>
  <c r="N2628" i="3"/>
  <c r="N2627" i="3"/>
  <c r="N2626" i="3"/>
  <c r="N2625" i="3"/>
  <c r="N2624" i="3"/>
  <c r="N2623" i="3"/>
  <c r="N2622" i="3"/>
  <c r="N2621" i="3"/>
  <c r="N2620" i="3"/>
  <c r="N2619" i="3"/>
  <c r="N2618" i="3"/>
  <c r="N2617" i="3"/>
  <c r="N2616" i="3"/>
  <c r="N2615" i="3"/>
  <c r="N2614" i="3"/>
  <c r="N2613" i="3"/>
  <c r="N2612" i="3"/>
  <c r="N2611" i="3"/>
  <c r="N2610" i="3"/>
  <c r="N2609" i="3"/>
  <c r="N2608" i="3"/>
  <c r="N2607" i="3"/>
  <c r="N2606" i="3"/>
  <c r="N2605" i="3"/>
  <c r="N2604" i="3"/>
  <c r="N2603" i="3"/>
  <c r="N2602" i="3"/>
  <c r="N2601" i="3"/>
  <c r="N2600" i="3"/>
  <c r="N2599" i="3"/>
  <c r="N2598" i="3"/>
  <c r="N2597" i="3"/>
  <c r="N2596" i="3"/>
  <c r="N2595" i="3"/>
  <c r="N2594" i="3"/>
  <c r="N2593" i="3"/>
  <c r="N2592" i="3"/>
  <c r="N2591" i="3"/>
  <c r="N2590" i="3"/>
  <c r="N2589" i="3"/>
  <c r="N2588" i="3"/>
  <c r="N2587" i="3"/>
  <c r="N2586" i="3"/>
  <c r="N2585" i="3"/>
  <c r="N2584" i="3"/>
  <c r="N2583" i="3"/>
  <c r="N2582" i="3"/>
  <c r="N2581" i="3"/>
  <c r="N2580" i="3"/>
  <c r="N2579" i="3"/>
  <c r="N2578" i="3"/>
  <c r="N2577" i="3"/>
  <c r="N2576" i="3"/>
  <c r="N2575" i="3"/>
  <c r="N2574" i="3"/>
  <c r="N2573" i="3"/>
  <c r="N2572" i="3"/>
  <c r="N2571" i="3"/>
  <c r="N2570" i="3"/>
  <c r="N2569" i="3"/>
  <c r="N2568" i="3"/>
  <c r="N2567" i="3"/>
  <c r="N2566" i="3"/>
  <c r="N2565" i="3"/>
  <c r="N2564" i="3"/>
  <c r="N2563" i="3"/>
  <c r="N2562" i="3"/>
  <c r="N2561" i="3"/>
  <c r="N2560" i="3"/>
  <c r="N2559" i="3"/>
  <c r="N2558" i="3"/>
  <c r="N2557" i="3"/>
  <c r="N2556" i="3"/>
  <c r="N2555" i="3"/>
  <c r="N2554" i="3"/>
  <c r="N2553" i="3"/>
  <c r="N2552" i="3"/>
  <c r="N2551" i="3"/>
  <c r="N2550" i="3"/>
  <c r="N2549" i="3"/>
  <c r="N2548" i="3"/>
  <c r="N2547" i="3"/>
  <c r="N2546" i="3"/>
  <c r="N2545" i="3"/>
  <c r="N2544" i="3"/>
  <c r="N2543" i="3"/>
  <c r="N2542" i="3"/>
  <c r="N2541" i="3"/>
  <c r="N2540" i="3"/>
  <c r="N2539" i="3"/>
  <c r="N2538" i="3"/>
  <c r="N2537" i="3"/>
  <c r="N2536" i="3"/>
  <c r="N2535" i="3"/>
  <c r="N2534" i="3"/>
  <c r="N2533" i="3"/>
  <c r="N2532" i="3"/>
  <c r="N2531" i="3"/>
  <c r="N2530" i="3"/>
  <c r="N2529" i="3"/>
  <c r="N2528" i="3"/>
  <c r="N2527" i="3"/>
  <c r="N2526" i="3"/>
  <c r="N2525" i="3"/>
  <c r="N2524" i="3"/>
  <c r="N2523" i="3"/>
  <c r="N2522" i="3"/>
  <c r="N2521" i="3"/>
  <c r="N2520" i="3"/>
  <c r="N2519" i="3"/>
  <c r="N2518" i="3"/>
  <c r="N2517" i="3"/>
  <c r="N2516" i="3"/>
  <c r="N2515" i="3"/>
  <c r="N2514" i="3"/>
  <c r="N2513" i="3"/>
  <c r="N2512" i="3"/>
  <c r="N2511" i="3"/>
  <c r="N2510" i="3"/>
  <c r="N2509" i="3"/>
  <c r="N2508" i="3"/>
  <c r="N2507" i="3"/>
  <c r="N2506" i="3"/>
  <c r="N2505" i="3"/>
  <c r="N2504" i="3"/>
  <c r="N2503" i="3"/>
  <c r="N2502" i="3"/>
  <c r="N2501" i="3"/>
  <c r="N2500" i="3"/>
  <c r="N2499" i="3"/>
  <c r="N2498" i="3"/>
  <c r="N2497" i="3"/>
  <c r="N2496" i="3"/>
  <c r="N2495" i="3"/>
  <c r="N2494" i="3"/>
  <c r="N2493" i="3"/>
  <c r="N2492" i="3"/>
  <c r="N2491" i="3"/>
  <c r="N2490" i="3"/>
  <c r="N2489" i="3"/>
  <c r="N2488" i="3"/>
  <c r="N2487" i="3"/>
  <c r="N2486" i="3"/>
  <c r="N2485" i="3"/>
  <c r="N2484" i="3"/>
  <c r="N2483" i="3"/>
  <c r="N2482" i="3"/>
  <c r="N2481" i="3"/>
  <c r="N2480" i="3"/>
  <c r="N2479" i="3"/>
  <c r="N2478" i="3"/>
  <c r="N2477" i="3"/>
  <c r="N2476" i="3"/>
  <c r="N2475" i="3"/>
  <c r="N2474" i="3"/>
  <c r="N2473" i="3"/>
  <c r="N2472" i="3"/>
  <c r="N2471" i="3"/>
  <c r="N2470" i="3"/>
  <c r="N2469" i="3"/>
  <c r="N2468" i="3"/>
  <c r="N2467" i="3"/>
  <c r="N2466" i="3"/>
  <c r="N2465" i="3"/>
  <c r="N2464" i="3"/>
  <c r="N2463" i="3"/>
  <c r="N2462" i="3"/>
  <c r="N2461" i="3"/>
  <c r="N2460" i="3"/>
  <c r="N2459" i="3"/>
  <c r="N2458" i="3"/>
  <c r="N2457" i="3"/>
  <c r="N2456" i="3"/>
  <c r="N2455" i="3"/>
  <c r="N2454" i="3"/>
  <c r="N2453" i="3"/>
  <c r="N2452" i="3"/>
  <c r="N2451" i="3"/>
  <c r="N2450" i="3"/>
  <c r="N2449" i="3"/>
  <c r="N2448" i="3"/>
  <c r="N2447" i="3"/>
  <c r="N2446" i="3"/>
  <c r="N2445" i="3"/>
  <c r="N2444" i="3"/>
  <c r="N2443" i="3"/>
  <c r="N2442" i="3"/>
  <c r="N2441" i="3"/>
  <c r="N2440" i="3"/>
  <c r="N2439" i="3"/>
  <c r="N2438" i="3"/>
  <c r="N2437" i="3"/>
  <c r="N2436" i="3"/>
  <c r="N2435" i="3"/>
  <c r="N2434" i="3"/>
  <c r="N2433" i="3"/>
  <c r="N2432" i="3"/>
  <c r="N2431" i="3"/>
  <c r="N2430" i="3"/>
  <c r="N2429" i="3"/>
  <c r="N2428" i="3"/>
  <c r="N2427" i="3"/>
  <c r="N2426" i="3"/>
  <c r="N2425" i="3"/>
  <c r="N2424" i="3"/>
  <c r="N2423" i="3"/>
  <c r="N2422" i="3"/>
  <c r="N2421" i="3"/>
  <c r="N2420" i="3"/>
  <c r="N2419" i="3"/>
  <c r="N2418" i="3"/>
  <c r="N2417" i="3"/>
  <c r="N2416" i="3"/>
  <c r="N2415" i="3"/>
  <c r="N2414" i="3"/>
  <c r="N2413" i="3"/>
  <c r="N2412" i="3"/>
  <c r="N2411" i="3"/>
  <c r="N2410" i="3"/>
  <c r="N2409" i="3"/>
  <c r="N2408" i="3"/>
  <c r="N2407" i="3"/>
  <c r="N2406" i="3"/>
  <c r="N2405" i="3"/>
  <c r="N2404" i="3"/>
  <c r="N2403" i="3"/>
  <c r="N2402" i="3"/>
  <c r="N2401" i="3"/>
  <c r="N2400" i="3"/>
  <c r="N2399" i="3"/>
  <c r="N2398" i="3"/>
  <c r="N2397" i="3"/>
  <c r="N2396" i="3"/>
  <c r="N2395" i="3"/>
  <c r="N2394" i="3"/>
  <c r="N2393" i="3"/>
  <c r="N2392" i="3"/>
  <c r="N2391" i="3"/>
  <c r="N2390" i="3"/>
  <c r="N2389" i="3"/>
  <c r="N2388" i="3"/>
  <c r="N2387" i="3"/>
  <c r="N2386" i="3"/>
  <c r="N2385" i="3"/>
  <c r="N2384" i="3"/>
  <c r="N2383" i="3"/>
  <c r="N2382" i="3"/>
  <c r="N2381" i="3"/>
  <c r="N2380" i="3"/>
  <c r="N2379" i="3"/>
  <c r="N2378" i="3"/>
  <c r="N2377" i="3"/>
  <c r="N2376" i="3"/>
  <c r="N2375" i="3"/>
  <c r="N2374" i="3"/>
  <c r="N2373" i="3"/>
  <c r="N2372" i="3"/>
  <c r="N2371" i="3"/>
  <c r="N2370" i="3"/>
  <c r="N2369" i="3"/>
  <c r="N2368" i="3"/>
  <c r="N2367" i="3"/>
  <c r="N2366" i="3"/>
  <c r="N2365" i="3"/>
  <c r="N2364" i="3"/>
  <c r="N2363" i="3"/>
  <c r="N2362" i="3"/>
  <c r="N2361" i="3"/>
  <c r="N2360" i="3"/>
  <c r="N2359" i="3"/>
  <c r="N2358" i="3"/>
  <c r="N2357" i="3"/>
  <c r="N2356" i="3"/>
  <c r="N2355" i="3"/>
  <c r="N2354" i="3"/>
  <c r="N2353" i="3"/>
  <c r="N2352" i="3"/>
  <c r="N2351" i="3"/>
  <c r="N2350" i="3"/>
  <c r="N2349" i="3"/>
  <c r="N2348" i="3"/>
  <c r="N2347" i="3"/>
  <c r="N2346" i="3"/>
  <c r="N2345" i="3"/>
  <c r="N2344" i="3"/>
  <c r="N2343" i="3"/>
  <c r="N2342" i="3"/>
  <c r="N2341" i="3"/>
  <c r="N2340" i="3"/>
  <c r="N2339" i="3"/>
  <c r="N2338" i="3"/>
  <c r="N2337" i="3"/>
  <c r="N2336" i="3"/>
  <c r="N2335" i="3"/>
  <c r="N2334" i="3"/>
  <c r="N2333" i="3"/>
  <c r="N2332" i="3"/>
  <c r="N2331" i="3"/>
  <c r="N2330" i="3"/>
  <c r="N2329" i="3"/>
  <c r="N2328" i="3"/>
  <c r="N2327" i="3"/>
  <c r="N2326" i="3"/>
  <c r="N2325" i="3"/>
  <c r="N2324" i="3"/>
  <c r="N2323" i="3"/>
  <c r="N2322" i="3"/>
  <c r="N2321" i="3"/>
  <c r="N2320" i="3"/>
  <c r="N2319" i="3"/>
  <c r="N2318" i="3"/>
  <c r="N2317" i="3"/>
  <c r="N2316" i="3"/>
  <c r="N2315" i="3"/>
  <c r="N2314" i="3"/>
  <c r="N2313" i="3"/>
  <c r="N2312" i="3"/>
  <c r="N2311" i="3"/>
  <c r="N2310" i="3"/>
  <c r="N2309" i="3"/>
  <c r="N2308" i="3"/>
  <c r="N2307" i="3"/>
  <c r="N2306" i="3"/>
  <c r="N2305" i="3"/>
  <c r="N2304" i="3"/>
  <c r="N2303" i="3"/>
  <c r="N2302" i="3"/>
  <c r="N2301" i="3"/>
  <c r="N2300" i="3"/>
  <c r="N2299" i="3"/>
  <c r="N2298" i="3"/>
  <c r="N2297" i="3"/>
  <c r="N2296" i="3"/>
  <c r="N2295" i="3"/>
  <c r="N2294" i="3"/>
  <c r="N2293" i="3"/>
  <c r="N2292" i="3"/>
  <c r="N2291" i="3"/>
  <c r="N2290" i="3"/>
  <c r="N2289" i="3"/>
  <c r="N2288" i="3"/>
  <c r="N2287" i="3"/>
  <c r="N2286" i="3"/>
  <c r="N2285" i="3"/>
  <c r="N2284" i="3"/>
  <c r="N2283" i="3"/>
  <c r="N2282" i="3"/>
  <c r="N2281" i="3"/>
  <c r="N2280" i="3"/>
  <c r="N2279" i="3"/>
  <c r="N2278" i="3"/>
  <c r="N2277" i="3"/>
  <c r="N2276" i="3"/>
  <c r="N2275" i="3"/>
  <c r="N2274" i="3"/>
  <c r="N2273" i="3"/>
  <c r="N2272" i="3"/>
  <c r="N2271" i="3"/>
  <c r="N2270" i="3"/>
  <c r="N2269" i="3"/>
  <c r="N2268" i="3"/>
  <c r="N2267" i="3"/>
  <c r="N2266" i="3"/>
  <c r="N2265" i="3"/>
  <c r="N2264" i="3"/>
  <c r="N2263" i="3"/>
  <c r="N2262" i="3"/>
  <c r="N2261" i="3"/>
  <c r="N2260" i="3"/>
  <c r="N2259" i="3"/>
  <c r="N2258" i="3"/>
  <c r="N2257" i="3"/>
  <c r="N2256" i="3"/>
  <c r="N2255" i="3"/>
  <c r="N2254" i="3"/>
  <c r="N2253" i="3"/>
  <c r="N2252" i="3"/>
  <c r="N2251" i="3"/>
  <c r="N2250" i="3"/>
  <c r="N2249" i="3"/>
  <c r="N2248" i="3"/>
  <c r="N2247" i="3"/>
  <c r="N2246" i="3"/>
  <c r="N2245" i="3"/>
  <c r="N2244" i="3"/>
  <c r="N2243" i="3"/>
  <c r="N2242" i="3"/>
  <c r="N2241" i="3"/>
  <c r="N2240" i="3"/>
  <c r="N2239" i="3"/>
  <c r="N2238" i="3"/>
  <c r="N2237" i="3"/>
  <c r="N2236" i="3"/>
  <c r="N2235" i="3"/>
  <c r="N2234" i="3"/>
  <c r="N2233" i="3"/>
  <c r="N2232" i="3"/>
  <c r="N2231" i="3"/>
  <c r="N2230" i="3"/>
  <c r="N2229" i="3"/>
  <c r="N2228" i="3"/>
  <c r="N2227" i="3"/>
  <c r="N2226" i="3"/>
  <c r="N2225" i="3"/>
  <c r="N2224" i="3"/>
  <c r="N2223" i="3"/>
  <c r="N2222" i="3"/>
  <c r="N2221" i="3"/>
  <c r="N2220" i="3"/>
  <c r="N2219" i="3"/>
  <c r="N2218" i="3"/>
  <c r="N2217" i="3"/>
  <c r="N2216" i="3"/>
  <c r="N2215" i="3"/>
  <c r="N2214" i="3"/>
  <c r="N2213" i="3"/>
  <c r="N2212" i="3"/>
  <c r="N2211" i="3"/>
  <c r="N2210" i="3"/>
  <c r="N2209" i="3"/>
  <c r="N2208" i="3"/>
  <c r="N2207" i="3"/>
  <c r="N2206" i="3"/>
  <c r="N2205" i="3"/>
  <c r="N2204" i="3"/>
  <c r="N2203" i="3"/>
  <c r="N2202" i="3"/>
  <c r="N2201" i="3"/>
  <c r="N2200" i="3"/>
  <c r="N2199" i="3"/>
  <c r="N2198" i="3"/>
  <c r="N2197" i="3"/>
  <c r="N2196" i="3"/>
  <c r="N2195" i="3"/>
  <c r="N2194" i="3"/>
  <c r="N2193" i="3"/>
  <c r="N2192" i="3"/>
  <c r="N2191" i="3"/>
  <c r="N2190" i="3"/>
  <c r="N2189" i="3"/>
  <c r="N2188" i="3"/>
  <c r="N2187" i="3"/>
  <c r="N2186" i="3"/>
  <c r="N2185" i="3"/>
  <c r="N2184" i="3"/>
  <c r="N2183" i="3"/>
  <c r="N2182" i="3"/>
  <c r="N2181" i="3"/>
  <c r="N2180" i="3"/>
  <c r="N2179" i="3"/>
  <c r="N2178" i="3"/>
  <c r="N2177" i="3"/>
  <c r="N2176" i="3"/>
  <c r="N2175" i="3"/>
  <c r="N2174" i="3"/>
  <c r="N2173" i="3"/>
  <c r="N2172" i="3"/>
  <c r="N2171" i="3"/>
  <c r="N2170" i="3"/>
  <c r="N2169" i="3"/>
  <c r="N2168" i="3"/>
  <c r="N2167" i="3"/>
  <c r="N2166" i="3"/>
  <c r="N2165" i="3"/>
  <c r="N2164" i="3"/>
  <c r="N2163" i="3"/>
  <c r="N2162" i="3"/>
  <c r="N2161" i="3"/>
  <c r="N2160" i="3"/>
  <c r="N2159" i="3"/>
  <c r="N2158" i="3"/>
  <c r="N2157" i="3"/>
  <c r="N2156" i="3"/>
  <c r="N2155" i="3"/>
  <c r="N2154" i="3"/>
  <c r="N2153" i="3"/>
  <c r="N2152" i="3"/>
  <c r="N2151" i="3"/>
  <c r="N2150" i="3"/>
  <c r="N2149" i="3"/>
  <c r="N2148" i="3"/>
  <c r="N2147" i="3"/>
  <c r="N2146" i="3"/>
  <c r="N2145" i="3"/>
  <c r="N2144" i="3"/>
  <c r="N2143" i="3"/>
  <c r="N2142" i="3"/>
  <c r="N2141" i="3"/>
  <c r="N2140" i="3"/>
  <c r="N2139" i="3"/>
  <c r="N2138" i="3"/>
  <c r="N2137" i="3"/>
  <c r="N2136" i="3"/>
  <c r="N2135" i="3"/>
  <c r="N2134" i="3"/>
  <c r="N2133" i="3"/>
  <c r="N2132" i="3"/>
  <c r="N2131" i="3"/>
  <c r="N2130" i="3"/>
  <c r="N2129" i="3"/>
  <c r="N2128" i="3"/>
  <c r="N2127" i="3"/>
  <c r="N2126" i="3"/>
  <c r="N2125" i="3"/>
  <c r="N2124" i="3"/>
  <c r="N2123" i="3"/>
  <c r="N2122" i="3"/>
  <c r="N2121" i="3"/>
  <c r="N2120" i="3"/>
  <c r="N2119" i="3"/>
  <c r="N2118" i="3"/>
  <c r="N2117" i="3"/>
  <c r="N2116" i="3"/>
  <c r="N2115" i="3"/>
  <c r="N2114" i="3"/>
  <c r="N2113" i="3"/>
  <c r="N2112" i="3"/>
  <c r="N2111" i="3"/>
  <c r="N2110" i="3"/>
  <c r="N2109" i="3"/>
  <c r="N2108" i="3"/>
  <c r="N2107" i="3"/>
  <c r="N2106" i="3"/>
  <c r="N2105" i="3"/>
  <c r="N2104" i="3"/>
  <c r="N2103" i="3"/>
  <c r="N2102" i="3"/>
  <c r="N2101" i="3"/>
  <c r="N2100" i="3"/>
  <c r="N2099" i="3"/>
  <c r="N2098" i="3"/>
  <c r="N2097" i="3"/>
  <c r="N2096" i="3"/>
  <c r="N2095" i="3"/>
  <c r="N2094" i="3"/>
  <c r="N2093" i="3"/>
  <c r="N2092" i="3"/>
  <c r="N2091" i="3"/>
  <c r="N2090" i="3"/>
  <c r="N2089" i="3"/>
  <c r="N2088" i="3"/>
  <c r="N2087" i="3"/>
  <c r="N2086" i="3"/>
  <c r="N2085" i="3"/>
  <c r="N2084" i="3"/>
  <c r="N2083" i="3"/>
  <c r="N2082" i="3"/>
  <c r="N2081" i="3"/>
  <c r="N2080" i="3"/>
  <c r="N2079" i="3"/>
  <c r="N2078" i="3"/>
  <c r="N2077" i="3"/>
  <c r="N2076" i="3"/>
  <c r="N2075" i="3"/>
  <c r="N2074" i="3"/>
  <c r="N2073" i="3"/>
  <c r="N2072" i="3"/>
  <c r="N2071" i="3"/>
  <c r="N2070" i="3"/>
  <c r="N2069" i="3"/>
  <c r="N2068" i="3"/>
  <c r="N2067" i="3"/>
  <c r="N2066" i="3"/>
  <c r="N2065" i="3"/>
  <c r="N2064" i="3"/>
  <c r="N2063" i="3"/>
  <c r="N2062" i="3"/>
  <c r="N2061" i="3"/>
  <c r="N2060" i="3"/>
  <c r="N2059" i="3"/>
  <c r="N2058" i="3"/>
  <c r="N2057" i="3"/>
  <c r="N2056" i="3"/>
  <c r="N2055" i="3"/>
  <c r="N2054" i="3"/>
  <c r="N2053" i="3"/>
  <c r="N2052" i="3"/>
  <c r="N2051" i="3"/>
  <c r="N2050" i="3"/>
  <c r="N2049" i="3"/>
  <c r="N2048" i="3"/>
  <c r="N2047" i="3"/>
  <c r="N2046" i="3"/>
  <c r="N2045" i="3"/>
  <c r="N2044" i="3"/>
  <c r="N2043" i="3"/>
  <c r="N2042" i="3"/>
  <c r="N2041" i="3"/>
  <c r="N2040" i="3"/>
  <c r="N2039" i="3"/>
  <c r="N2038" i="3"/>
  <c r="N2037" i="3"/>
  <c r="N2036" i="3"/>
  <c r="N2035" i="3"/>
  <c r="N2034" i="3"/>
  <c r="N2033" i="3"/>
  <c r="N2032" i="3"/>
  <c r="N2031" i="3"/>
  <c r="N2030" i="3"/>
  <c r="N2029" i="3"/>
  <c r="N2028" i="3"/>
  <c r="N2027" i="3"/>
  <c r="N2026" i="3"/>
  <c r="N2025" i="3"/>
  <c r="N2024" i="3"/>
  <c r="N2023" i="3"/>
  <c r="N2022" i="3"/>
  <c r="N2021" i="3"/>
  <c r="N2020" i="3"/>
  <c r="N2019" i="3"/>
  <c r="N2018" i="3"/>
  <c r="N2017" i="3"/>
  <c r="N2016" i="3"/>
  <c r="N2015" i="3"/>
  <c r="N2014" i="3"/>
  <c r="N2013" i="3"/>
  <c r="N2012" i="3"/>
  <c r="N2011" i="3"/>
  <c r="N2010" i="3"/>
  <c r="N2009" i="3"/>
  <c r="N2008" i="3"/>
  <c r="N2007" i="3"/>
  <c r="N2006" i="3"/>
  <c r="N2005" i="3"/>
  <c r="N2004" i="3"/>
  <c r="N2003" i="3"/>
  <c r="N2002" i="3"/>
  <c r="N2001" i="3"/>
  <c r="N2000" i="3"/>
  <c r="N1999" i="3"/>
  <c r="N1998" i="3"/>
  <c r="N1997" i="3"/>
  <c r="N1996" i="3"/>
  <c r="N1995" i="3"/>
  <c r="N1994" i="3"/>
  <c r="N1993" i="3"/>
  <c r="N1992" i="3"/>
  <c r="N1991" i="3"/>
  <c r="N1990" i="3"/>
  <c r="N1989" i="3"/>
  <c r="N1988" i="3"/>
  <c r="N1987" i="3"/>
  <c r="N1986" i="3"/>
  <c r="N1985" i="3"/>
  <c r="N1984" i="3"/>
  <c r="N1983" i="3"/>
  <c r="N1982" i="3"/>
  <c r="N1981" i="3"/>
  <c r="N1980" i="3"/>
  <c r="N1979" i="3"/>
  <c r="N1978" i="3"/>
  <c r="N1977" i="3"/>
  <c r="N1976" i="3"/>
  <c r="N1975" i="3"/>
  <c r="N1974" i="3"/>
  <c r="N1973" i="3"/>
  <c r="N1972" i="3"/>
  <c r="N1971" i="3"/>
  <c r="N1970" i="3"/>
  <c r="N1969" i="3"/>
  <c r="N1968" i="3"/>
  <c r="N1967" i="3"/>
  <c r="N1966" i="3"/>
  <c r="N1965" i="3"/>
  <c r="N1964" i="3"/>
  <c r="N1963" i="3"/>
  <c r="N1962" i="3"/>
  <c r="N1961" i="3"/>
  <c r="N1960" i="3"/>
  <c r="N1959" i="3"/>
  <c r="N1958" i="3"/>
  <c r="N1957" i="3"/>
  <c r="N1956" i="3"/>
  <c r="N1955" i="3"/>
  <c r="N1954" i="3"/>
  <c r="N1953" i="3"/>
  <c r="N1952" i="3"/>
  <c r="N1951" i="3"/>
  <c r="N1950" i="3"/>
  <c r="N1949" i="3"/>
  <c r="N1948" i="3"/>
  <c r="N1947" i="3"/>
  <c r="N1946" i="3"/>
  <c r="N1945" i="3"/>
  <c r="N1944" i="3"/>
  <c r="N1943" i="3"/>
  <c r="N1942" i="3"/>
  <c r="N1941" i="3"/>
  <c r="N1940" i="3"/>
  <c r="N1939" i="3"/>
  <c r="N1938" i="3"/>
  <c r="N1937" i="3"/>
  <c r="N1936" i="3"/>
  <c r="N1935" i="3"/>
  <c r="N1934" i="3"/>
  <c r="N1933" i="3"/>
  <c r="N1932" i="3"/>
  <c r="N1931" i="3"/>
  <c r="N1930" i="3"/>
  <c r="N1929" i="3"/>
  <c r="N1928" i="3"/>
  <c r="N1927" i="3"/>
  <c r="N1926" i="3"/>
  <c r="N1925" i="3"/>
  <c r="N1924" i="3"/>
  <c r="N1923" i="3"/>
  <c r="N1922" i="3"/>
  <c r="N1921" i="3"/>
  <c r="N1920" i="3"/>
  <c r="N1919" i="3"/>
  <c r="N1918" i="3"/>
  <c r="N1917" i="3"/>
  <c r="N1916" i="3"/>
  <c r="N1915" i="3"/>
  <c r="N1914" i="3"/>
  <c r="N1913" i="3"/>
  <c r="N1912" i="3"/>
  <c r="N1911" i="3"/>
  <c r="N1910" i="3"/>
  <c r="N1909" i="3"/>
  <c r="N1908" i="3"/>
  <c r="N1907" i="3"/>
  <c r="N1906" i="3"/>
  <c r="N1905" i="3"/>
  <c r="N1904" i="3"/>
  <c r="N1903" i="3"/>
  <c r="N1902" i="3"/>
  <c r="N1901" i="3"/>
  <c r="N1900" i="3"/>
  <c r="N1899" i="3"/>
  <c r="N1898" i="3"/>
  <c r="N1897" i="3"/>
  <c r="N1896" i="3"/>
  <c r="N1895" i="3"/>
  <c r="N1894" i="3"/>
  <c r="N1893" i="3"/>
  <c r="N1892" i="3"/>
  <c r="N1891" i="3"/>
  <c r="N1890" i="3"/>
  <c r="N1889" i="3"/>
  <c r="N1888" i="3"/>
  <c r="N1887" i="3"/>
  <c r="N1886" i="3"/>
  <c r="N1885" i="3"/>
  <c r="N1884" i="3"/>
  <c r="N1883" i="3"/>
  <c r="N1882" i="3"/>
  <c r="N1881" i="3"/>
  <c r="N1880" i="3"/>
  <c r="N1879" i="3"/>
  <c r="N1878" i="3"/>
  <c r="N1877" i="3"/>
  <c r="N1876" i="3"/>
  <c r="N1875" i="3"/>
  <c r="N1874" i="3"/>
  <c r="N1873" i="3"/>
  <c r="N1872" i="3"/>
  <c r="N1871" i="3"/>
  <c r="N1870" i="3"/>
  <c r="N1869" i="3"/>
  <c r="N1868" i="3"/>
  <c r="N1867" i="3"/>
  <c r="N1866" i="3"/>
  <c r="N1865" i="3"/>
  <c r="N1864" i="3"/>
  <c r="N1863" i="3"/>
  <c r="N1862" i="3"/>
  <c r="N1861" i="3"/>
  <c r="N1860" i="3"/>
  <c r="N1859" i="3"/>
  <c r="N1858" i="3"/>
  <c r="N1857" i="3"/>
  <c r="N1856" i="3"/>
  <c r="N1855" i="3"/>
  <c r="N1854" i="3"/>
  <c r="N1853" i="3"/>
  <c r="N1852" i="3"/>
  <c r="N1851" i="3"/>
  <c r="N1850" i="3"/>
  <c r="N1849" i="3"/>
  <c r="N1848" i="3"/>
  <c r="N1847" i="3"/>
  <c r="N1846" i="3"/>
  <c r="N1845" i="3"/>
  <c r="N1844" i="3"/>
  <c r="N1843" i="3"/>
  <c r="N1842" i="3"/>
  <c r="N1841" i="3"/>
  <c r="N1840" i="3"/>
  <c r="N1839" i="3"/>
  <c r="N1838" i="3"/>
  <c r="N1837" i="3"/>
  <c r="N1836" i="3"/>
  <c r="N1835" i="3"/>
  <c r="N1834" i="3"/>
  <c r="N1833" i="3"/>
  <c r="N1832" i="3"/>
  <c r="N1831" i="3"/>
  <c r="N1830" i="3"/>
  <c r="N1829" i="3"/>
  <c r="N1828" i="3"/>
  <c r="N1827" i="3"/>
  <c r="N1826" i="3"/>
  <c r="N1825" i="3"/>
  <c r="N1824" i="3"/>
  <c r="N1823" i="3"/>
  <c r="N1822" i="3"/>
  <c r="N1821" i="3"/>
  <c r="N1820" i="3"/>
  <c r="N1819" i="3"/>
  <c r="N1818" i="3"/>
  <c r="N1817" i="3"/>
  <c r="N1816" i="3"/>
  <c r="N1815" i="3"/>
  <c r="N1814" i="3"/>
  <c r="N1813" i="3"/>
  <c r="N1812" i="3"/>
  <c r="N1811" i="3"/>
  <c r="N1810" i="3"/>
  <c r="N1809" i="3"/>
  <c r="N1808" i="3"/>
  <c r="N1807" i="3"/>
  <c r="N1806" i="3"/>
  <c r="N1805" i="3"/>
  <c r="N1804" i="3"/>
  <c r="N1803" i="3"/>
  <c r="N1802" i="3"/>
  <c r="N1801" i="3"/>
  <c r="N1800" i="3"/>
  <c r="N1799" i="3"/>
  <c r="N1798" i="3"/>
  <c r="N1797" i="3"/>
  <c r="N1796" i="3"/>
  <c r="N1795" i="3"/>
  <c r="N1794" i="3"/>
  <c r="N1793" i="3"/>
  <c r="N1792" i="3"/>
  <c r="N1791" i="3"/>
  <c r="N1790" i="3"/>
  <c r="N1789" i="3"/>
  <c r="N1788" i="3"/>
  <c r="N1787" i="3"/>
  <c r="N1786" i="3"/>
  <c r="N1785" i="3"/>
  <c r="N1784" i="3"/>
  <c r="N1783" i="3"/>
  <c r="N1782" i="3"/>
  <c r="N1781" i="3"/>
  <c r="N1780" i="3"/>
  <c r="N1779" i="3"/>
  <c r="N1778" i="3"/>
  <c r="N1777" i="3"/>
  <c r="N1776" i="3"/>
  <c r="N1775" i="3"/>
  <c r="N1774" i="3"/>
  <c r="N1773" i="3"/>
  <c r="N1772" i="3"/>
  <c r="N1771" i="3"/>
  <c r="N1770" i="3"/>
  <c r="N1769" i="3"/>
  <c r="N1768" i="3"/>
  <c r="N1767" i="3"/>
  <c r="N1766" i="3"/>
  <c r="N1765" i="3"/>
  <c r="N1764" i="3"/>
  <c r="N1763" i="3"/>
  <c r="N1762" i="3"/>
  <c r="N1761" i="3"/>
  <c r="N1760" i="3"/>
  <c r="N1759" i="3"/>
  <c r="N1758" i="3"/>
  <c r="N1757" i="3"/>
  <c r="N1756" i="3"/>
  <c r="N1755" i="3"/>
  <c r="N1754" i="3"/>
  <c r="N1753" i="3"/>
  <c r="N1752" i="3"/>
  <c r="N1751" i="3"/>
  <c r="N1750" i="3"/>
  <c r="N1749" i="3"/>
  <c r="N1748" i="3"/>
  <c r="N1747" i="3"/>
  <c r="N1746" i="3"/>
  <c r="N1745" i="3"/>
  <c r="N1744" i="3"/>
  <c r="N1743" i="3"/>
  <c r="N1742" i="3"/>
  <c r="N1741" i="3"/>
  <c r="N1740" i="3"/>
  <c r="N1739" i="3"/>
  <c r="N1738" i="3"/>
  <c r="N1737" i="3"/>
  <c r="N1736" i="3"/>
  <c r="N1735" i="3"/>
  <c r="N1734" i="3"/>
  <c r="N1733" i="3"/>
  <c r="N1732" i="3"/>
  <c r="N1731" i="3"/>
  <c r="N1730" i="3"/>
  <c r="N1729" i="3"/>
  <c r="N1728" i="3"/>
  <c r="N1727" i="3"/>
  <c r="N1726" i="3"/>
  <c r="N1725" i="3"/>
  <c r="N1724" i="3"/>
  <c r="N1723" i="3"/>
  <c r="N1722" i="3"/>
  <c r="N1721" i="3"/>
  <c r="N1720" i="3"/>
  <c r="N1719" i="3"/>
  <c r="N1718" i="3"/>
  <c r="N1717" i="3"/>
  <c r="N1716" i="3"/>
  <c r="N1715" i="3"/>
  <c r="N1714" i="3"/>
  <c r="N1713" i="3"/>
  <c r="N1712" i="3"/>
  <c r="N1711" i="3"/>
  <c r="N1710" i="3"/>
  <c r="N1709" i="3"/>
  <c r="N1708" i="3"/>
  <c r="N1707" i="3"/>
  <c r="N1706" i="3"/>
  <c r="N1705" i="3"/>
  <c r="N1704" i="3"/>
  <c r="N1703" i="3"/>
  <c r="N1702" i="3"/>
  <c r="N1701" i="3"/>
  <c r="N1700" i="3"/>
  <c r="N1699" i="3"/>
  <c r="N1698" i="3"/>
  <c r="N1697" i="3"/>
  <c r="N1696" i="3"/>
  <c r="N1695" i="3"/>
  <c r="N1694" i="3"/>
  <c r="N1693" i="3"/>
  <c r="N1692" i="3"/>
  <c r="N1691" i="3"/>
  <c r="N1690" i="3"/>
  <c r="N1689" i="3"/>
  <c r="N1688" i="3"/>
  <c r="N1687" i="3"/>
  <c r="N1686" i="3"/>
  <c r="N1685" i="3"/>
  <c r="N1684" i="3"/>
  <c r="N1683" i="3"/>
  <c r="N1682" i="3"/>
  <c r="N1681" i="3"/>
  <c r="N1680" i="3"/>
  <c r="N1679" i="3"/>
  <c r="N1678" i="3"/>
  <c r="N1677" i="3"/>
  <c r="N1676" i="3"/>
  <c r="N1675" i="3"/>
  <c r="N1674" i="3"/>
  <c r="N1673" i="3"/>
  <c r="N1672" i="3"/>
  <c r="N1671" i="3"/>
  <c r="N1670" i="3"/>
  <c r="N1669" i="3"/>
  <c r="N1668" i="3"/>
  <c r="N1667" i="3"/>
  <c r="N1666" i="3"/>
  <c r="N1665" i="3"/>
  <c r="N1664" i="3"/>
  <c r="N1663" i="3"/>
  <c r="N1662" i="3"/>
  <c r="N1661" i="3"/>
  <c r="N1660" i="3"/>
  <c r="N1659" i="3"/>
  <c r="N1658" i="3"/>
  <c r="N1657" i="3"/>
  <c r="N1656" i="3"/>
  <c r="N1655" i="3"/>
  <c r="N1654" i="3"/>
  <c r="N1653" i="3"/>
  <c r="N1652" i="3"/>
  <c r="N1651" i="3"/>
  <c r="N1650" i="3"/>
  <c r="N1649" i="3"/>
  <c r="N1648" i="3"/>
  <c r="N1647" i="3"/>
  <c r="N1646" i="3"/>
  <c r="N1645" i="3"/>
  <c r="N1644" i="3"/>
  <c r="N1643" i="3"/>
  <c r="N1642" i="3"/>
  <c r="N1641" i="3"/>
  <c r="N1640" i="3"/>
  <c r="N1639" i="3"/>
  <c r="N1638" i="3"/>
  <c r="N1637" i="3"/>
  <c r="N1636" i="3"/>
  <c r="N1635" i="3"/>
  <c r="N1634" i="3"/>
  <c r="N1633" i="3"/>
  <c r="N1632" i="3"/>
  <c r="N1631" i="3"/>
  <c r="N1630" i="3"/>
  <c r="N1629" i="3"/>
  <c r="N1628" i="3"/>
  <c r="N1627" i="3"/>
  <c r="N1626" i="3"/>
  <c r="N1625" i="3"/>
  <c r="N1624" i="3"/>
  <c r="N1623" i="3"/>
  <c r="N1622" i="3"/>
  <c r="N1621" i="3"/>
  <c r="N1620" i="3"/>
  <c r="N1619" i="3"/>
  <c r="N1618" i="3"/>
  <c r="N1617" i="3"/>
  <c r="N1616" i="3"/>
  <c r="N1615" i="3"/>
  <c r="N1614" i="3"/>
  <c r="N1613" i="3"/>
  <c r="N1612" i="3"/>
  <c r="N1611" i="3"/>
  <c r="N1610" i="3"/>
  <c r="N1609" i="3"/>
  <c r="N1608" i="3"/>
  <c r="N1607" i="3"/>
  <c r="N1606" i="3"/>
  <c r="N1605" i="3"/>
  <c r="N1604" i="3"/>
  <c r="N1603" i="3"/>
  <c r="N1602" i="3"/>
  <c r="N1601" i="3"/>
  <c r="N1600" i="3"/>
  <c r="N1599" i="3"/>
  <c r="N1598" i="3"/>
  <c r="N1597" i="3"/>
  <c r="N1596" i="3"/>
  <c r="N1595" i="3"/>
  <c r="N1594" i="3"/>
  <c r="N1593" i="3"/>
  <c r="N1592" i="3"/>
  <c r="N1591" i="3"/>
  <c r="N1590" i="3"/>
  <c r="N1589" i="3"/>
  <c r="N1588" i="3"/>
  <c r="N1587" i="3"/>
  <c r="N1586" i="3"/>
  <c r="N1585" i="3"/>
  <c r="N1584" i="3"/>
  <c r="N1583" i="3"/>
  <c r="N1582" i="3"/>
  <c r="N1581" i="3"/>
  <c r="N1580" i="3"/>
  <c r="N1579" i="3"/>
  <c r="N1578" i="3"/>
  <c r="N1577" i="3"/>
  <c r="N1576" i="3"/>
  <c r="N1575" i="3"/>
  <c r="N1574" i="3"/>
  <c r="N1573" i="3"/>
  <c r="N1572" i="3"/>
  <c r="N1571" i="3"/>
  <c r="N1570" i="3"/>
  <c r="N1569" i="3"/>
  <c r="N1568" i="3"/>
  <c r="N1567" i="3"/>
  <c r="N1566" i="3"/>
  <c r="N1565" i="3"/>
  <c r="N1564" i="3"/>
  <c r="N1563" i="3"/>
  <c r="N1562" i="3"/>
  <c r="N1561" i="3"/>
  <c r="N1560" i="3"/>
  <c r="N1559" i="3"/>
  <c r="N1558" i="3"/>
  <c r="N1557" i="3"/>
  <c r="N1556" i="3"/>
  <c r="N1555" i="3"/>
  <c r="N1554" i="3"/>
  <c r="N1553" i="3"/>
  <c r="N1552" i="3"/>
  <c r="N1551" i="3"/>
  <c r="N1550" i="3"/>
  <c r="N1549" i="3"/>
  <c r="N1548" i="3"/>
  <c r="N1547" i="3"/>
  <c r="N1546" i="3"/>
  <c r="N1545" i="3"/>
  <c r="N1544" i="3"/>
  <c r="N1543" i="3"/>
  <c r="N1542" i="3"/>
  <c r="N1541" i="3"/>
  <c r="N1540" i="3"/>
  <c r="N1539" i="3"/>
  <c r="N1538" i="3"/>
  <c r="N1537" i="3"/>
  <c r="N1536" i="3"/>
  <c r="N1535" i="3"/>
  <c r="N1534" i="3"/>
  <c r="N1533" i="3"/>
  <c r="N1532" i="3"/>
  <c r="N1531" i="3"/>
  <c r="N1530" i="3"/>
  <c r="N1529" i="3"/>
  <c r="N1528" i="3"/>
  <c r="N1527" i="3"/>
  <c r="N1526" i="3"/>
  <c r="N1525" i="3"/>
  <c r="N1524" i="3"/>
  <c r="N1523" i="3"/>
  <c r="N1522" i="3"/>
  <c r="N1521" i="3"/>
  <c r="N1520" i="3"/>
  <c r="N1519" i="3"/>
  <c r="N1518" i="3"/>
  <c r="N1517" i="3"/>
  <c r="N1516" i="3"/>
  <c r="N1515" i="3"/>
  <c r="N1514" i="3"/>
  <c r="N1513" i="3"/>
  <c r="N1512" i="3"/>
  <c r="N1511" i="3"/>
  <c r="N1510" i="3"/>
  <c r="N1509" i="3"/>
  <c r="N1508" i="3"/>
  <c r="N1507" i="3"/>
  <c r="N1506" i="3"/>
  <c r="N1505" i="3"/>
  <c r="N1504" i="3"/>
  <c r="N1503" i="3"/>
  <c r="N1502" i="3"/>
  <c r="N1501" i="3"/>
  <c r="N1500" i="3"/>
  <c r="N1499" i="3"/>
  <c r="N1498" i="3"/>
  <c r="N1497" i="3"/>
  <c r="N1496" i="3"/>
  <c r="N1495" i="3"/>
  <c r="N1494" i="3"/>
  <c r="N1493" i="3"/>
  <c r="N1492" i="3"/>
  <c r="N1491" i="3"/>
  <c r="N1490" i="3"/>
  <c r="N1489" i="3"/>
  <c r="N1488" i="3"/>
  <c r="N1487" i="3"/>
  <c r="N1486" i="3"/>
  <c r="N1485" i="3"/>
  <c r="N1484" i="3"/>
  <c r="N1483" i="3"/>
  <c r="N1482" i="3"/>
  <c r="N1481" i="3"/>
  <c r="N1480" i="3"/>
  <c r="N1479" i="3"/>
  <c r="N1478" i="3"/>
  <c r="N1477" i="3"/>
  <c r="N1476" i="3"/>
  <c r="N1475" i="3"/>
  <c r="N1474" i="3"/>
  <c r="N1473" i="3"/>
  <c r="N1472" i="3"/>
  <c r="N1471" i="3"/>
  <c r="N1470" i="3"/>
  <c r="N1469" i="3"/>
  <c r="N1468" i="3"/>
  <c r="N1467" i="3"/>
  <c r="N1466" i="3"/>
  <c r="N1465" i="3"/>
  <c r="N1464" i="3"/>
  <c r="N1463" i="3"/>
  <c r="N1462" i="3"/>
  <c r="N1461" i="3"/>
  <c r="N1460" i="3"/>
  <c r="N1459" i="3"/>
  <c r="N1458" i="3"/>
  <c r="N1457" i="3"/>
  <c r="N1456" i="3"/>
  <c r="N1455" i="3"/>
  <c r="N1454" i="3"/>
  <c r="N1453" i="3"/>
  <c r="N1452" i="3"/>
  <c r="N1451" i="3"/>
  <c r="N1450" i="3"/>
  <c r="N1449" i="3"/>
  <c r="N1448" i="3"/>
  <c r="N1447" i="3"/>
  <c r="N1446" i="3"/>
  <c r="N1445" i="3"/>
  <c r="N1444" i="3"/>
  <c r="N1443" i="3"/>
  <c r="N1442" i="3"/>
  <c r="N1441" i="3"/>
  <c r="N1440" i="3"/>
  <c r="N1439" i="3"/>
  <c r="N1438" i="3"/>
  <c r="N1437" i="3"/>
  <c r="N1436" i="3"/>
  <c r="N1435" i="3"/>
  <c r="N1434" i="3"/>
  <c r="N1433" i="3"/>
  <c r="N1432" i="3"/>
  <c r="N1431" i="3"/>
  <c r="N1430" i="3"/>
  <c r="N1429" i="3"/>
  <c r="N1428" i="3"/>
  <c r="N1427" i="3"/>
  <c r="N1426" i="3"/>
  <c r="N1425" i="3"/>
  <c r="N1424" i="3"/>
  <c r="N1423" i="3"/>
  <c r="N1422" i="3"/>
  <c r="N1421" i="3"/>
  <c r="N1420" i="3"/>
  <c r="N1419" i="3"/>
  <c r="N1418" i="3"/>
  <c r="N1417" i="3"/>
  <c r="N1416" i="3"/>
  <c r="N1415" i="3"/>
  <c r="N1414" i="3"/>
  <c r="N1413" i="3"/>
  <c r="N1412" i="3"/>
  <c r="N1411" i="3"/>
  <c r="N1410" i="3"/>
  <c r="N1409" i="3"/>
  <c r="N1408" i="3"/>
  <c r="N1407" i="3"/>
  <c r="N1406" i="3"/>
  <c r="N1405" i="3"/>
  <c r="N1404" i="3"/>
  <c r="N1403" i="3"/>
  <c r="N1402" i="3"/>
  <c r="N1401" i="3"/>
  <c r="N1400" i="3"/>
  <c r="N1399" i="3"/>
  <c r="N1398" i="3"/>
  <c r="N1397" i="3"/>
  <c r="N1396" i="3"/>
  <c r="N1395" i="3"/>
  <c r="N1394" i="3"/>
  <c r="N1393" i="3"/>
  <c r="N1392" i="3"/>
  <c r="N1391" i="3"/>
  <c r="N1390" i="3"/>
  <c r="N1389" i="3"/>
  <c r="N1388" i="3"/>
  <c r="N1387" i="3"/>
  <c r="N1386" i="3"/>
  <c r="N1385" i="3"/>
  <c r="N1384" i="3"/>
  <c r="N1383" i="3"/>
  <c r="N1382" i="3"/>
  <c r="N1381" i="3"/>
  <c r="N1380" i="3"/>
  <c r="N1379" i="3"/>
  <c r="N1378" i="3"/>
  <c r="N1377" i="3"/>
  <c r="N1376" i="3"/>
  <c r="N1375" i="3"/>
  <c r="N1374" i="3"/>
  <c r="N1373" i="3"/>
  <c r="N1372" i="3"/>
  <c r="N1371" i="3"/>
  <c r="N1370" i="3"/>
  <c r="N1369" i="3"/>
  <c r="N1368" i="3"/>
  <c r="N1367" i="3"/>
  <c r="N1366" i="3"/>
  <c r="N1365" i="3"/>
  <c r="N1364" i="3"/>
  <c r="N1363" i="3"/>
  <c r="N1362" i="3"/>
  <c r="N1361" i="3"/>
  <c r="N1360" i="3"/>
  <c r="N1359" i="3"/>
  <c r="N1358" i="3"/>
  <c r="N1357" i="3"/>
  <c r="N1356" i="3"/>
  <c r="N1355" i="3"/>
  <c r="N1354" i="3"/>
  <c r="N1353" i="3"/>
  <c r="N1352" i="3"/>
  <c r="N1351" i="3"/>
  <c r="N1350" i="3"/>
  <c r="N1349" i="3"/>
  <c r="N1348" i="3"/>
  <c r="N1347" i="3"/>
  <c r="N1346" i="3"/>
  <c r="N1345" i="3"/>
  <c r="N1344" i="3"/>
  <c r="N1343" i="3"/>
  <c r="N1342" i="3"/>
  <c r="N1341" i="3"/>
  <c r="N1340" i="3"/>
  <c r="N1339" i="3"/>
  <c r="N1338" i="3"/>
  <c r="N1337" i="3"/>
  <c r="N1336" i="3"/>
  <c r="N1335" i="3"/>
  <c r="N1334" i="3"/>
  <c r="N1333" i="3"/>
  <c r="N1332" i="3"/>
  <c r="N1331" i="3"/>
  <c r="N1330" i="3"/>
  <c r="N1329" i="3"/>
  <c r="N1328" i="3"/>
  <c r="N1327" i="3"/>
  <c r="N1326" i="3"/>
  <c r="N1325" i="3"/>
  <c r="N1324" i="3"/>
  <c r="N1323" i="3"/>
  <c r="N1322" i="3"/>
  <c r="N1321" i="3"/>
  <c r="N1320" i="3"/>
  <c r="N1319" i="3"/>
  <c r="N1318" i="3"/>
  <c r="N1317" i="3"/>
  <c r="N1316" i="3"/>
  <c r="N1315" i="3"/>
  <c r="N1314" i="3"/>
  <c r="N1313" i="3"/>
  <c r="N1312" i="3"/>
  <c r="N1311" i="3"/>
  <c r="N1310" i="3"/>
  <c r="N1309" i="3"/>
  <c r="N1308" i="3"/>
  <c r="N1307" i="3"/>
  <c r="N1306" i="3"/>
  <c r="N1305" i="3"/>
  <c r="N1304" i="3"/>
  <c r="N1303" i="3"/>
  <c r="N1302" i="3"/>
  <c r="N1301" i="3"/>
  <c r="N1300" i="3"/>
  <c r="N1299" i="3"/>
  <c r="N1298" i="3"/>
  <c r="N1297" i="3"/>
  <c r="N1296" i="3"/>
  <c r="N1295" i="3"/>
  <c r="N1294" i="3"/>
  <c r="N1293" i="3"/>
  <c r="N1292" i="3"/>
  <c r="N1291" i="3"/>
  <c r="N1290" i="3"/>
  <c r="N1289" i="3"/>
  <c r="N1288" i="3"/>
  <c r="N1287" i="3"/>
  <c r="N1286" i="3"/>
  <c r="N1285" i="3"/>
  <c r="N1284" i="3"/>
  <c r="N1283" i="3"/>
  <c r="N1282" i="3"/>
  <c r="N1281" i="3"/>
  <c r="N1280" i="3"/>
  <c r="N1279" i="3"/>
  <c r="N1278" i="3"/>
  <c r="N1277" i="3"/>
  <c r="N1276" i="3"/>
  <c r="N1275" i="3"/>
  <c r="N1274" i="3"/>
  <c r="N1273" i="3"/>
  <c r="N1272" i="3"/>
  <c r="N1271" i="3"/>
  <c r="N1270" i="3"/>
  <c r="N1269" i="3"/>
  <c r="N1268" i="3"/>
  <c r="N1267" i="3"/>
  <c r="N1266" i="3"/>
  <c r="N1265" i="3"/>
  <c r="N1264" i="3"/>
  <c r="N1263" i="3"/>
  <c r="N1262" i="3"/>
  <c r="N1261" i="3"/>
  <c r="N1260" i="3"/>
  <c r="N1259" i="3"/>
  <c r="N1258" i="3"/>
  <c r="N1257" i="3"/>
  <c r="N1256" i="3"/>
  <c r="N1255" i="3"/>
  <c r="N1254" i="3"/>
  <c r="N1253" i="3"/>
  <c r="N1252" i="3"/>
  <c r="N1251" i="3"/>
  <c r="N1250" i="3"/>
  <c r="N1249" i="3"/>
  <c r="N1248" i="3"/>
  <c r="N1247" i="3"/>
  <c r="N1246" i="3"/>
  <c r="N1245" i="3"/>
  <c r="N1244" i="3"/>
  <c r="N1243" i="3"/>
  <c r="N1242" i="3"/>
  <c r="N1241" i="3"/>
  <c r="N1240" i="3"/>
  <c r="N1239" i="3"/>
  <c r="N1238" i="3"/>
  <c r="N1237" i="3"/>
  <c r="N1236" i="3"/>
  <c r="N1235" i="3"/>
  <c r="N1234" i="3"/>
  <c r="N1233" i="3"/>
  <c r="N1232" i="3"/>
  <c r="N1231" i="3"/>
  <c r="N1230" i="3"/>
  <c r="N1229" i="3"/>
  <c r="N1228" i="3"/>
  <c r="N1227" i="3"/>
  <c r="N1226" i="3"/>
  <c r="N1225" i="3"/>
  <c r="N1224" i="3"/>
  <c r="N1223" i="3"/>
  <c r="N1222" i="3"/>
  <c r="N1221" i="3"/>
  <c r="N1220" i="3"/>
  <c r="N1219" i="3"/>
  <c r="N1218" i="3"/>
  <c r="N1217" i="3"/>
  <c r="N1216" i="3"/>
  <c r="N1215" i="3"/>
  <c r="N1214" i="3"/>
  <c r="N1213" i="3"/>
  <c r="N1212" i="3"/>
  <c r="N1211" i="3"/>
  <c r="N1210" i="3"/>
  <c r="N1209" i="3"/>
  <c r="N1208" i="3"/>
  <c r="N1207" i="3"/>
  <c r="N1206" i="3"/>
  <c r="N1205" i="3"/>
  <c r="N1204" i="3"/>
  <c r="N1203" i="3"/>
  <c r="N1202" i="3"/>
  <c r="N1201" i="3"/>
  <c r="N1200" i="3"/>
  <c r="N1199" i="3"/>
  <c r="N1198" i="3"/>
  <c r="N1197" i="3"/>
  <c r="N1196" i="3"/>
  <c r="N1195" i="3"/>
  <c r="N1194" i="3"/>
  <c r="N1193" i="3"/>
  <c r="N1192" i="3"/>
  <c r="N1191" i="3"/>
  <c r="N1190" i="3"/>
  <c r="N1189" i="3"/>
  <c r="N1188" i="3"/>
  <c r="N1187" i="3"/>
  <c r="N1186" i="3"/>
  <c r="N1185" i="3"/>
  <c r="N1184" i="3"/>
  <c r="N1183" i="3"/>
  <c r="N1182" i="3"/>
  <c r="N1181" i="3"/>
  <c r="N1180" i="3"/>
  <c r="N1179" i="3"/>
  <c r="N1178" i="3"/>
  <c r="N1177" i="3"/>
  <c r="N1176" i="3"/>
  <c r="N1175" i="3"/>
  <c r="N1174" i="3"/>
  <c r="N1173" i="3"/>
  <c r="N1172" i="3"/>
  <c r="N1171" i="3"/>
  <c r="N1170" i="3"/>
  <c r="N1169" i="3"/>
  <c r="N1168" i="3"/>
  <c r="N1167" i="3"/>
  <c r="N1166" i="3"/>
  <c r="N1165" i="3"/>
  <c r="N1164" i="3"/>
  <c r="N1163" i="3"/>
  <c r="N1162" i="3"/>
  <c r="N1161" i="3"/>
  <c r="N1160" i="3"/>
  <c r="N1159" i="3"/>
  <c r="N1158" i="3"/>
  <c r="N1157" i="3"/>
  <c r="N1156" i="3"/>
  <c r="N1155" i="3"/>
  <c r="N1154" i="3"/>
  <c r="N1153" i="3"/>
  <c r="N1152" i="3"/>
  <c r="N1151" i="3"/>
  <c r="N1150" i="3"/>
  <c r="N1149" i="3"/>
  <c r="N1148" i="3"/>
  <c r="N1147" i="3"/>
  <c r="N1146" i="3"/>
  <c r="N1145" i="3"/>
  <c r="N1144" i="3"/>
  <c r="N1143" i="3"/>
  <c r="N1142" i="3"/>
  <c r="N1141" i="3"/>
  <c r="N1140" i="3"/>
  <c r="N1139" i="3"/>
  <c r="N1138" i="3"/>
  <c r="N1137" i="3"/>
  <c r="N1136" i="3"/>
  <c r="N1135" i="3"/>
  <c r="N1134" i="3"/>
  <c r="N1133" i="3"/>
  <c r="N1132" i="3"/>
  <c r="N1131" i="3"/>
  <c r="N1130" i="3"/>
  <c r="N1129" i="3"/>
  <c r="N1128" i="3"/>
  <c r="N1127" i="3"/>
  <c r="N1126" i="3"/>
  <c r="N1125" i="3"/>
  <c r="N1124" i="3"/>
  <c r="N1123" i="3"/>
  <c r="N1122" i="3"/>
  <c r="N1121" i="3"/>
  <c r="N1120" i="3"/>
  <c r="N1119" i="3"/>
  <c r="N1118" i="3"/>
  <c r="N1117" i="3"/>
  <c r="N1116" i="3"/>
  <c r="N1115" i="3"/>
  <c r="N1114" i="3"/>
  <c r="N1113" i="3"/>
  <c r="N1112" i="3"/>
  <c r="N1111" i="3"/>
  <c r="N1110" i="3"/>
  <c r="N1109" i="3"/>
  <c r="N1108" i="3"/>
  <c r="N1107" i="3"/>
  <c r="N1106" i="3"/>
  <c r="N1105" i="3"/>
  <c r="N1104" i="3"/>
  <c r="N1103" i="3"/>
  <c r="N1102" i="3"/>
  <c r="N1101" i="3"/>
  <c r="N1100" i="3"/>
  <c r="N1099" i="3"/>
  <c r="N1098" i="3"/>
  <c r="N1097" i="3"/>
  <c r="N1096" i="3"/>
  <c r="N1095" i="3"/>
  <c r="N1094" i="3"/>
  <c r="N1093" i="3"/>
  <c r="N1092" i="3"/>
  <c r="N1091" i="3"/>
  <c r="N1090" i="3"/>
  <c r="N1089" i="3"/>
  <c r="N1088" i="3"/>
  <c r="N1087" i="3"/>
  <c r="N1086" i="3"/>
  <c r="N1085" i="3"/>
  <c r="N1084" i="3"/>
  <c r="N1083" i="3"/>
  <c r="N1082" i="3"/>
  <c r="N1081" i="3"/>
  <c r="N1080" i="3"/>
  <c r="N1079" i="3"/>
  <c r="N1078" i="3"/>
  <c r="N1077" i="3"/>
  <c r="N1076" i="3"/>
  <c r="N1075" i="3"/>
  <c r="N1074" i="3"/>
  <c r="N1073" i="3"/>
  <c r="N1072" i="3"/>
  <c r="N1071" i="3"/>
  <c r="N1070" i="3"/>
  <c r="N1069" i="3"/>
  <c r="N1068" i="3"/>
  <c r="N1067" i="3"/>
  <c r="N1066" i="3"/>
  <c r="N1065" i="3"/>
  <c r="N1064" i="3"/>
  <c r="N1063" i="3"/>
  <c r="N1062" i="3"/>
  <c r="N1061" i="3"/>
  <c r="N1060" i="3"/>
  <c r="N1059" i="3"/>
  <c r="N1058" i="3"/>
  <c r="N1057" i="3"/>
  <c r="N1056" i="3"/>
  <c r="N1055" i="3"/>
  <c r="N1054" i="3"/>
  <c r="N1053" i="3"/>
  <c r="N1052" i="3"/>
  <c r="N1051" i="3"/>
  <c r="N1050" i="3"/>
  <c r="N1049" i="3"/>
  <c r="N1048" i="3"/>
  <c r="N1047" i="3"/>
  <c r="N1046" i="3"/>
  <c r="N1045" i="3"/>
  <c r="N1044" i="3"/>
  <c r="N1043" i="3"/>
  <c r="N1042" i="3"/>
  <c r="N1041" i="3"/>
  <c r="N1040" i="3"/>
  <c r="N1039" i="3"/>
  <c r="N1038" i="3"/>
  <c r="N1037" i="3"/>
  <c r="N1036" i="3"/>
  <c r="N1035" i="3"/>
  <c r="N1034" i="3"/>
  <c r="N1033" i="3"/>
  <c r="N1032" i="3"/>
  <c r="N1031" i="3"/>
  <c r="N1030" i="3"/>
  <c r="N1029" i="3"/>
  <c r="N1028" i="3"/>
  <c r="N1027" i="3"/>
  <c r="N1026" i="3"/>
  <c r="N1025" i="3"/>
  <c r="N1024" i="3"/>
  <c r="N1023" i="3"/>
  <c r="N1022" i="3"/>
  <c r="N1021" i="3"/>
  <c r="N1020" i="3"/>
  <c r="N1019" i="3"/>
  <c r="N1018" i="3"/>
  <c r="N1017" i="3"/>
  <c r="N1016" i="3"/>
  <c r="N1015" i="3"/>
  <c r="N1014" i="3"/>
  <c r="N1013" i="3"/>
  <c r="N1012" i="3"/>
  <c r="N1011" i="3"/>
  <c r="N1010" i="3"/>
  <c r="N1009" i="3"/>
  <c r="N1008" i="3"/>
  <c r="N1007" i="3"/>
  <c r="N1006" i="3"/>
  <c r="N1005" i="3"/>
  <c r="N1004" i="3"/>
  <c r="N1003" i="3"/>
  <c r="N1002" i="3"/>
  <c r="N1001" i="3"/>
  <c r="N1000" i="3"/>
  <c r="N999" i="3"/>
  <c r="N998" i="3"/>
  <c r="N997" i="3"/>
  <c r="N996" i="3"/>
  <c r="N995" i="3"/>
  <c r="N994" i="3"/>
  <c r="N993" i="3"/>
  <c r="N992" i="3"/>
  <c r="N991" i="3"/>
  <c r="N990" i="3"/>
  <c r="N989" i="3"/>
  <c r="N988" i="3"/>
  <c r="N987" i="3"/>
  <c r="N986" i="3"/>
  <c r="N985" i="3"/>
  <c r="N984" i="3"/>
  <c r="N983" i="3"/>
  <c r="N982" i="3"/>
  <c r="N981" i="3"/>
  <c r="N980" i="3"/>
  <c r="N979" i="3"/>
  <c r="N978" i="3"/>
  <c r="N977" i="3"/>
  <c r="N976" i="3"/>
  <c r="N975" i="3"/>
  <c r="N974" i="3"/>
  <c r="N973" i="3"/>
  <c r="N972" i="3"/>
  <c r="N971" i="3"/>
  <c r="N970" i="3"/>
  <c r="N969" i="3"/>
  <c r="N968" i="3"/>
  <c r="N967" i="3"/>
  <c r="N966" i="3"/>
  <c r="N965" i="3"/>
  <c r="N964" i="3"/>
  <c r="N963" i="3"/>
  <c r="N962" i="3"/>
  <c r="N961" i="3"/>
  <c r="N960" i="3"/>
  <c r="N959" i="3"/>
  <c r="N958" i="3"/>
  <c r="N957" i="3"/>
  <c r="N956" i="3"/>
  <c r="N955" i="3"/>
  <c r="N954" i="3"/>
  <c r="N953" i="3"/>
  <c r="N952" i="3"/>
  <c r="N951" i="3"/>
  <c r="N950" i="3"/>
  <c r="N949" i="3"/>
  <c r="N948" i="3"/>
  <c r="N947" i="3"/>
  <c r="N946" i="3"/>
  <c r="N945" i="3"/>
  <c r="N944" i="3"/>
  <c r="N943" i="3"/>
  <c r="N942" i="3"/>
  <c r="N941" i="3"/>
  <c r="N940" i="3"/>
  <c r="N939" i="3"/>
  <c r="N938" i="3"/>
  <c r="N937" i="3"/>
  <c r="N936" i="3"/>
  <c r="N935" i="3"/>
  <c r="N934" i="3"/>
  <c r="N933" i="3"/>
  <c r="N932" i="3"/>
  <c r="N931" i="3"/>
  <c r="N930" i="3"/>
  <c r="N929" i="3"/>
  <c r="N928" i="3"/>
  <c r="N927" i="3"/>
  <c r="N926" i="3"/>
  <c r="N925" i="3"/>
  <c r="N924" i="3"/>
  <c r="N923" i="3"/>
  <c r="N922" i="3"/>
  <c r="N921" i="3"/>
  <c r="N920" i="3"/>
  <c r="N919" i="3"/>
  <c r="N918" i="3"/>
  <c r="N917" i="3"/>
  <c r="N916" i="3"/>
  <c r="N915" i="3"/>
  <c r="N914" i="3"/>
  <c r="N913" i="3"/>
  <c r="N912" i="3"/>
  <c r="N911" i="3"/>
  <c r="N910" i="3"/>
  <c r="N909" i="3"/>
  <c r="N908" i="3"/>
  <c r="N907" i="3"/>
  <c r="N906" i="3"/>
  <c r="N905" i="3"/>
  <c r="N904" i="3"/>
  <c r="N903" i="3"/>
  <c r="N902" i="3"/>
  <c r="N901" i="3"/>
  <c r="N900" i="3"/>
  <c r="N899" i="3"/>
  <c r="N898" i="3"/>
  <c r="N897" i="3"/>
  <c r="N896" i="3"/>
  <c r="N895" i="3"/>
  <c r="N894" i="3"/>
  <c r="N893" i="3"/>
  <c r="N892" i="3"/>
  <c r="N891" i="3"/>
  <c r="N890" i="3"/>
  <c r="N889" i="3"/>
  <c r="N888" i="3"/>
  <c r="N887" i="3"/>
  <c r="N886" i="3"/>
  <c r="N885" i="3"/>
  <c r="N884" i="3"/>
  <c r="N883" i="3"/>
  <c r="N882" i="3"/>
  <c r="N881" i="3"/>
  <c r="N880" i="3"/>
  <c r="N879" i="3"/>
  <c r="N878" i="3"/>
  <c r="N877" i="3"/>
  <c r="N876" i="3"/>
  <c r="N875" i="3"/>
  <c r="N874" i="3"/>
  <c r="N873" i="3"/>
  <c r="N872" i="3"/>
  <c r="N871" i="3"/>
  <c r="N870" i="3"/>
  <c r="N869" i="3"/>
  <c r="N868" i="3"/>
  <c r="N867" i="3"/>
  <c r="N866" i="3"/>
  <c r="N865" i="3"/>
  <c r="N864" i="3"/>
  <c r="N863" i="3"/>
  <c r="N862" i="3"/>
  <c r="N861" i="3"/>
  <c r="N860" i="3"/>
  <c r="N859" i="3"/>
  <c r="N858" i="3"/>
  <c r="N857" i="3"/>
  <c r="N856" i="3"/>
  <c r="N855" i="3"/>
  <c r="N854" i="3"/>
  <c r="N853" i="3"/>
  <c r="N852" i="3"/>
  <c r="N851" i="3"/>
  <c r="N850" i="3"/>
  <c r="N849" i="3"/>
  <c r="N848" i="3"/>
  <c r="N847" i="3"/>
  <c r="N846" i="3"/>
  <c r="N845" i="3"/>
  <c r="N844" i="3"/>
  <c r="N843" i="3"/>
  <c r="N842" i="3"/>
  <c r="N841" i="3"/>
  <c r="N840" i="3"/>
  <c r="N839" i="3"/>
  <c r="N838" i="3"/>
  <c r="N837" i="3"/>
  <c r="N836" i="3"/>
  <c r="N835" i="3"/>
  <c r="N834" i="3"/>
  <c r="N833" i="3"/>
  <c r="N832" i="3"/>
  <c r="N831" i="3"/>
  <c r="N830" i="3"/>
  <c r="N829" i="3"/>
  <c r="N828" i="3"/>
  <c r="N827" i="3"/>
  <c r="N826" i="3"/>
  <c r="N825" i="3"/>
  <c r="N824" i="3"/>
  <c r="N823" i="3"/>
  <c r="N822" i="3"/>
  <c r="N821" i="3"/>
  <c r="N820" i="3"/>
  <c r="N819" i="3"/>
  <c r="N818" i="3"/>
  <c r="N817" i="3"/>
  <c r="N816" i="3"/>
  <c r="N815" i="3"/>
  <c r="N814" i="3"/>
  <c r="N813" i="3"/>
  <c r="N812" i="3"/>
  <c r="N811" i="3"/>
  <c r="N810" i="3"/>
  <c r="N809" i="3"/>
  <c r="N808" i="3"/>
  <c r="N807" i="3"/>
  <c r="N806" i="3"/>
  <c r="N805" i="3"/>
  <c r="N804" i="3"/>
  <c r="N803" i="3"/>
  <c r="N802" i="3"/>
  <c r="N801" i="3"/>
  <c r="N800" i="3"/>
  <c r="N799" i="3"/>
  <c r="N798" i="3"/>
  <c r="N797" i="3"/>
  <c r="N796" i="3"/>
  <c r="N795" i="3"/>
  <c r="N794" i="3"/>
  <c r="N793" i="3"/>
  <c r="N792" i="3"/>
  <c r="N791" i="3"/>
  <c r="N790" i="3"/>
  <c r="N789" i="3"/>
  <c r="N788" i="3"/>
  <c r="N787" i="3"/>
  <c r="N786" i="3"/>
  <c r="N785" i="3"/>
  <c r="N784" i="3"/>
  <c r="N783" i="3"/>
  <c r="N782" i="3"/>
  <c r="N781" i="3"/>
  <c r="N780" i="3"/>
  <c r="N779" i="3"/>
  <c r="N778" i="3"/>
  <c r="N777" i="3"/>
  <c r="N776" i="3"/>
  <c r="N775" i="3"/>
  <c r="N774" i="3"/>
  <c r="N773" i="3"/>
  <c r="N772" i="3"/>
  <c r="N771" i="3"/>
  <c r="N770" i="3"/>
  <c r="N769" i="3"/>
  <c r="N768" i="3"/>
  <c r="N767" i="3"/>
  <c r="N766" i="3"/>
  <c r="N765" i="3"/>
  <c r="N764" i="3"/>
  <c r="N763" i="3"/>
  <c r="N762" i="3"/>
  <c r="N761" i="3"/>
  <c r="N760" i="3"/>
  <c r="N759" i="3"/>
  <c r="N758" i="3"/>
  <c r="N757" i="3"/>
  <c r="N756" i="3"/>
  <c r="N755" i="3"/>
  <c r="N754" i="3"/>
  <c r="N753" i="3"/>
  <c r="N752" i="3"/>
  <c r="N751" i="3"/>
  <c r="N750" i="3"/>
  <c r="N749" i="3"/>
  <c r="N748" i="3"/>
  <c r="N747" i="3"/>
  <c r="N746" i="3"/>
  <c r="N745" i="3"/>
  <c r="N744" i="3"/>
  <c r="N743" i="3"/>
  <c r="N742" i="3"/>
  <c r="N741" i="3"/>
  <c r="N740" i="3"/>
  <c r="N739" i="3"/>
  <c r="N738" i="3"/>
  <c r="N737" i="3"/>
  <c r="N736" i="3"/>
  <c r="N735" i="3"/>
  <c r="N734" i="3"/>
  <c r="N733" i="3"/>
  <c r="N732" i="3"/>
  <c r="N731" i="3"/>
  <c r="N730" i="3"/>
  <c r="N729" i="3"/>
  <c r="N728" i="3"/>
  <c r="N727" i="3"/>
  <c r="N726" i="3"/>
  <c r="N725" i="3"/>
  <c r="N724" i="3"/>
  <c r="N723" i="3"/>
  <c r="N722" i="3"/>
  <c r="N721" i="3"/>
  <c r="N720" i="3"/>
  <c r="N719" i="3"/>
  <c r="N718" i="3"/>
  <c r="N717" i="3"/>
  <c r="N716" i="3"/>
  <c r="N715" i="3"/>
  <c r="N714" i="3"/>
  <c r="N713" i="3"/>
  <c r="N712" i="3"/>
  <c r="N711" i="3"/>
  <c r="N710" i="3"/>
  <c r="N709" i="3"/>
  <c r="N708" i="3"/>
  <c r="N707" i="3"/>
  <c r="N706" i="3"/>
  <c r="N705" i="3"/>
  <c r="N704" i="3"/>
  <c r="N703" i="3"/>
  <c r="N702" i="3"/>
  <c r="N701" i="3"/>
  <c r="N700" i="3"/>
  <c r="N699" i="3"/>
  <c r="N698" i="3"/>
  <c r="N697" i="3"/>
  <c r="N696" i="3"/>
  <c r="N695" i="3"/>
  <c r="N694" i="3"/>
  <c r="N693" i="3"/>
  <c r="N692" i="3"/>
  <c r="N691" i="3"/>
  <c r="N690" i="3"/>
  <c r="N689" i="3"/>
  <c r="N688" i="3"/>
  <c r="N687" i="3"/>
  <c r="N686" i="3"/>
  <c r="N685" i="3"/>
  <c r="N684" i="3"/>
  <c r="N683" i="3"/>
  <c r="N682" i="3"/>
  <c r="N681" i="3"/>
  <c r="N680" i="3"/>
  <c r="N679" i="3"/>
  <c r="N678" i="3"/>
  <c r="N677" i="3"/>
  <c r="N676" i="3"/>
  <c r="N675" i="3"/>
  <c r="N674" i="3"/>
  <c r="N673" i="3"/>
  <c r="N672" i="3"/>
  <c r="N671" i="3"/>
  <c r="N670" i="3"/>
  <c r="N669" i="3"/>
  <c r="N668" i="3"/>
  <c r="N667" i="3"/>
  <c r="N666" i="3"/>
  <c r="N665" i="3"/>
  <c r="N664" i="3"/>
  <c r="N663" i="3"/>
  <c r="N662" i="3"/>
  <c r="N661" i="3"/>
  <c r="N660" i="3"/>
  <c r="N659" i="3"/>
  <c r="N658" i="3"/>
  <c r="N657" i="3"/>
  <c r="N656" i="3"/>
  <c r="N655" i="3"/>
  <c r="N654" i="3"/>
  <c r="N653" i="3"/>
  <c r="N652" i="3"/>
  <c r="N651" i="3"/>
  <c r="N650" i="3"/>
  <c r="N649" i="3"/>
  <c r="N648" i="3"/>
  <c r="N647" i="3"/>
  <c r="N646" i="3"/>
  <c r="N645" i="3"/>
  <c r="N644" i="3"/>
  <c r="N643" i="3"/>
  <c r="N642" i="3"/>
  <c r="N641" i="3"/>
  <c r="N640" i="3"/>
  <c r="N639" i="3"/>
  <c r="N638" i="3"/>
  <c r="N637" i="3"/>
  <c r="N636" i="3"/>
  <c r="N635" i="3"/>
  <c r="N634" i="3"/>
  <c r="N633" i="3"/>
  <c r="N632" i="3"/>
  <c r="N631" i="3"/>
  <c r="N630" i="3"/>
  <c r="N629" i="3"/>
  <c r="N628" i="3"/>
  <c r="N627" i="3"/>
  <c r="N626" i="3"/>
  <c r="N625" i="3"/>
  <c r="N624" i="3"/>
  <c r="N623" i="3"/>
  <c r="N622" i="3"/>
  <c r="N621" i="3"/>
  <c r="N620" i="3"/>
  <c r="N619" i="3"/>
  <c r="N618" i="3"/>
  <c r="N617" i="3"/>
  <c r="N616" i="3"/>
  <c r="N615" i="3"/>
  <c r="N614" i="3"/>
  <c r="N613" i="3"/>
  <c r="N612" i="3"/>
  <c r="N611" i="3"/>
  <c r="N610" i="3"/>
  <c r="N609" i="3"/>
  <c r="N608" i="3"/>
  <c r="N607" i="3"/>
  <c r="N606" i="3"/>
  <c r="N605" i="3"/>
  <c r="N604" i="3"/>
  <c r="N603" i="3"/>
  <c r="N602" i="3"/>
  <c r="N601" i="3"/>
  <c r="N600" i="3"/>
  <c r="N599" i="3"/>
  <c r="N598" i="3"/>
  <c r="N597" i="3"/>
  <c r="N596" i="3"/>
  <c r="N595" i="3"/>
  <c r="N594" i="3"/>
  <c r="N593" i="3"/>
  <c r="N592" i="3"/>
  <c r="N591" i="3"/>
  <c r="N590" i="3"/>
  <c r="N589" i="3"/>
  <c r="N588" i="3"/>
  <c r="N587" i="3"/>
  <c r="N586" i="3"/>
  <c r="N585" i="3"/>
  <c r="N584" i="3"/>
  <c r="N583" i="3"/>
  <c r="N582" i="3"/>
  <c r="N581" i="3"/>
  <c r="N580" i="3"/>
  <c r="N579" i="3"/>
  <c r="N578" i="3"/>
  <c r="N577" i="3"/>
  <c r="N576" i="3"/>
  <c r="N575" i="3"/>
  <c r="N574" i="3"/>
  <c r="N573" i="3"/>
  <c r="N572" i="3"/>
  <c r="N571" i="3"/>
  <c r="N570" i="3"/>
  <c r="N569" i="3"/>
  <c r="N568" i="3"/>
  <c r="N567" i="3"/>
  <c r="N566" i="3"/>
  <c r="N565" i="3"/>
  <c r="N564" i="3"/>
  <c r="N563" i="3"/>
  <c r="N562" i="3"/>
  <c r="N561" i="3"/>
  <c r="N560" i="3"/>
  <c r="N559" i="3"/>
  <c r="N558" i="3"/>
  <c r="N557" i="3"/>
  <c r="N556" i="3"/>
  <c r="N555" i="3"/>
  <c r="N554" i="3"/>
  <c r="N553" i="3"/>
  <c r="N552" i="3"/>
  <c r="N551" i="3"/>
  <c r="N550" i="3"/>
  <c r="N549" i="3"/>
  <c r="N548" i="3"/>
  <c r="N547" i="3"/>
  <c r="N546" i="3"/>
  <c r="N545" i="3"/>
  <c r="N544" i="3"/>
  <c r="N543" i="3"/>
  <c r="N542" i="3"/>
  <c r="N541" i="3"/>
  <c r="N540" i="3"/>
  <c r="N539" i="3"/>
  <c r="N538" i="3"/>
  <c r="N537" i="3"/>
  <c r="N536" i="3"/>
  <c r="N535" i="3"/>
  <c r="N534" i="3"/>
  <c r="N533" i="3"/>
  <c r="N532" i="3"/>
  <c r="N531" i="3"/>
  <c r="N530" i="3"/>
  <c r="N529" i="3"/>
  <c r="N528" i="3"/>
  <c r="N527" i="3"/>
  <c r="N526" i="3"/>
  <c r="N525" i="3"/>
  <c r="N524" i="3"/>
  <c r="N523" i="3"/>
  <c r="N522" i="3"/>
  <c r="N521" i="3"/>
  <c r="N520" i="3"/>
  <c r="N519" i="3"/>
  <c r="N518" i="3"/>
  <c r="N517" i="3"/>
  <c r="N516" i="3"/>
  <c r="N515" i="3"/>
  <c r="N514" i="3"/>
  <c r="N513" i="3"/>
  <c r="N512" i="3"/>
  <c r="N511" i="3"/>
  <c r="N510" i="3"/>
  <c r="N509" i="3"/>
  <c r="N508" i="3"/>
  <c r="N507" i="3"/>
  <c r="N506" i="3"/>
  <c r="N505" i="3"/>
  <c r="N504" i="3"/>
  <c r="N503" i="3"/>
  <c r="N502" i="3"/>
  <c r="N501" i="3"/>
  <c r="N500" i="3"/>
  <c r="N499" i="3"/>
  <c r="N498" i="3"/>
  <c r="N497" i="3"/>
  <c r="N496" i="3"/>
  <c r="N495" i="3"/>
  <c r="N494" i="3"/>
  <c r="N493" i="3"/>
  <c r="N492" i="3"/>
  <c r="N491" i="3"/>
  <c r="N490" i="3"/>
  <c r="N489" i="3"/>
  <c r="N488" i="3"/>
  <c r="N487" i="3"/>
  <c r="N486" i="3"/>
  <c r="N485" i="3"/>
  <c r="N484" i="3"/>
  <c r="N483" i="3"/>
  <c r="N482" i="3"/>
  <c r="N481" i="3"/>
  <c r="N480" i="3"/>
  <c r="N479" i="3"/>
  <c r="N478" i="3"/>
  <c r="N477" i="3"/>
  <c r="N476" i="3"/>
  <c r="N475" i="3"/>
  <c r="N474" i="3"/>
  <c r="N473" i="3"/>
  <c r="N472" i="3"/>
  <c r="N471" i="3"/>
  <c r="N470" i="3"/>
  <c r="N469" i="3"/>
  <c r="N468" i="3"/>
  <c r="N467" i="3"/>
  <c r="N466" i="3"/>
  <c r="N465" i="3"/>
  <c r="N464" i="3"/>
  <c r="N463" i="3"/>
  <c r="N462" i="3"/>
  <c r="N461" i="3"/>
  <c r="N460" i="3"/>
  <c r="N459" i="3"/>
  <c r="N458" i="3"/>
  <c r="N457" i="3"/>
  <c r="N456" i="3"/>
  <c r="N455" i="3"/>
  <c r="N454" i="3"/>
  <c r="N453" i="3"/>
  <c r="N452" i="3"/>
  <c r="N451" i="3"/>
  <c r="N450" i="3"/>
  <c r="N449" i="3"/>
  <c r="N448" i="3"/>
  <c r="N447" i="3"/>
  <c r="N446" i="3"/>
  <c r="N445" i="3"/>
  <c r="N444" i="3"/>
  <c r="N443" i="3"/>
  <c r="N442" i="3"/>
  <c r="N441" i="3"/>
  <c r="N440" i="3"/>
  <c r="N439" i="3"/>
  <c r="N438" i="3"/>
  <c r="N437" i="3"/>
  <c r="N436" i="3"/>
  <c r="N435" i="3"/>
  <c r="N434" i="3"/>
  <c r="N433" i="3"/>
  <c r="N432" i="3"/>
  <c r="N431" i="3"/>
  <c r="N430" i="3"/>
  <c r="N429" i="3"/>
  <c r="N428" i="3"/>
  <c r="N427" i="3"/>
  <c r="N426" i="3"/>
  <c r="N425" i="3"/>
  <c r="N424" i="3"/>
  <c r="N423" i="3"/>
  <c r="N422" i="3"/>
  <c r="N421" i="3"/>
  <c r="N420" i="3"/>
  <c r="N419" i="3"/>
  <c r="N418" i="3"/>
  <c r="N417" i="3"/>
  <c r="N416" i="3"/>
  <c r="N415" i="3"/>
  <c r="N414" i="3"/>
  <c r="N413" i="3"/>
  <c r="N412" i="3"/>
  <c r="N411" i="3"/>
  <c r="N410" i="3"/>
  <c r="N409" i="3"/>
  <c r="N408" i="3"/>
  <c r="N407" i="3"/>
  <c r="N406" i="3"/>
  <c r="N405" i="3"/>
  <c r="N404" i="3"/>
  <c r="N403" i="3"/>
  <c r="N402" i="3"/>
  <c r="N401" i="3"/>
  <c r="N400" i="3"/>
  <c r="N399" i="3"/>
  <c r="N398" i="3"/>
  <c r="N397" i="3"/>
  <c r="N396" i="3"/>
  <c r="N395" i="3"/>
  <c r="N394" i="3"/>
  <c r="N393" i="3"/>
  <c r="N392" i="3"/>
  <c r="N391" i="3"/>
  <c r="N390" i="3"/>
  <c r="N389" i="3"/>
  <c r="N388" i="3"/>
  <c r="N387" i="3"/>
  <c r="N386" i="3"/>
  <c r="N385" i="3"/>
  <c r="N384" i="3"/>
  <c r="N383" i="3"/>
  <c r="N382" i="3"/>
  <c r="N381" i="3"/>
  <c r="N380" i="3"/>
  <c r="N379" i="3"/>
  <c r="N378" i="3"/>
  <c r="N377" i="3"/>
  <c r="N376" i="3"/>
  <c r="N375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9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1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120" i="3"/>
  <c r="N119" i="3"/>
  <c r="N118" i="3"/>
  <c r="N117" i="3"/>
  <c r="N116" i="3"/>
  <c r="N115" i="3"/>
  <c r="N114" i="3"/>
  <c r="N113" i="3"/>
  <c r="N112" i="3"/>
  <c r="N111" i="3"/>
  <c r="N110" i="3"/>
  <c r="N109" i="3"/>
  <c r="N108" i="3"/>
  <c r="N107" i="3"/>
  <c r="N106" i="3"/>
  <c r="N105" i="3"/>
  <c r="N104" i="3"/>
  <c r="N103" i="3"/>
  <c r="N102" i="3"/>
  <c r="N101" i="3"/>
  <c r="N100" i="3"/>
  <c r="N99" i="3"/>
  <c r="N98" i="3"/>
  <c r="N97" i="3"/>
  <c r="N96" i="3"/>
  <c r="N95" i="3"/>
  <c r="N94" i="3"/>
  <c r="N93" i="3"/>
  <c r="N92" i="3"/>
  <c r="N91" i="3"/>
  <c r="N90" i="3"/>
  <c r="N89" i="3"/>
  <c r="N88" i="3"/>
  <c r="N87" i="3"/>
  <c r="N86" i="3"/>
  <c r="N85" i="3"/>
  <c r="N84" i="3"/>
  <c r="N83" i="3"/>
  <c r="N82" i="3"/>
  <c r="N81" i="3"/>
  <c r="N80" i="3"/>
  <c r="N79" i="3"/>
  <c r="N78" i="3"/>
  <c r="N77" i="3"/>
  <c r="N76" i="3"/>
  <c r="N75" i="3"/>
  <c r="N74" i="3"/>
  <c r="N73" i="3"/>
  <c r="N72" i="3"/>
  <c r="N71" i="3"/>
  <c r="N70" i="3"/>
  <c r="N69" i="3"/>
  <c r="N68" i="3"/>
  <c r="N67" i="3"/>
  <c r="N66" i="3"/>
  <c r="N65" i="3"/>
  <c r="N64" i="3"/>
  <c r="N63" i="3"/>
  <c r="N62" i="3"/>
  <c r="N61" i="3"/>
  <c r="N60" i="3"/>
  <c r="N59" i="3"/>
  <c r="N58" i="3"/>
  <c r="N57" i="3"/>
  <c r="N56" i="3"/>
  <c r="N55" i="3"/>
  <c r="N54" i="3"/>
  <c r="N53" i="3"/>
  <c r="N52" i="3"/>
  <c r="N51" i="3"/>
  <c r="N50" i="3"/>
  <c r="N49" i="3"/>
  <c r="N48" i="3"/>
  <c r="N47" i="3"/>
  <c r="N46" i="3"/>
  <c r="N45" i="3"/>
  <c r="N44" i="3"/>
  <c r="N43" i="3"/>
  <c r="N42" i="3"/>
  <c r="N41" i="3"/>
  <c r="N40" i="3"/>
  <c r="N39" i="3"/>
  <c r="N38" i="3"/>
  <c r="N37" i="3"/>
  <c r="N36" i="3"/>
  <c r="N35" i="3"/>
  <c r="N34" i="3"/>
  <c r="N33" i="3"/>
  <c r="N32" i="3"/>
  <c r="N31" i="3"/>
  <c r="N30" i="3"/>
  <c r="N29" i="3"/>
  <c r="N28" i="3"/>
  <c r="N27" i="3"/>
  <c r="N26" i="3"/>
  <c r="N25" i="3"/>
  <c r="N24" i="3"/>
  <c r="N23" i="3"/>
  <c r="N22" i="3"/>
  <c r="N21" i="3"/>
  <c r="N20" i="3"/>
  <c r="N19" i="3"/>
  <c r="N18" i="3"/>
  <c r="N17" i="3"/>
  <c r="N16" i="3"/>
  <c r="N15" i="3"/>
  <c r="N14" i="3"/>
  <c r="N13" i="3"/>
  <c r="N12" i="3"/>
  <c r="N11" i="3"/>
  <c r="N10" i="3"/>
  <c r="N9" i="3"/>
  <c r="N8" i="3"/>
  <c r="N7" i="3"/>
  <c r="N6" i="3"/>
  <c r="N5" i="3"/>
  <c r="N4" i="3"/>
  <c r="N3" i="3"/>
  <c r="M3049" i="3"/>
  <c r="L3049" i="3"/>
  <c r="M3093" i="3"/>
  <c r="L3093" i="3"/>
  <c r="M3200" i="3"/>
  <c r="L3200" i="3"/>
  <c r="M3098" i="3"/>
  <c r="L3098" i="3"/>
  <c r="M3040" i="3"/>
  <c r="L3040" i="3"/>
  <c r="M3302" i="3"/>
  <c r="L3302" i="3"/>
  <c r="M2984" i="3"/>
  <c r="L2984" i="3"/>
  <c r="M3321" i="3"/>
  <c r="L3321" i="3"/>
  <c r="M3071" i="3"/>
  <c r="L3071" i="3"/>
  <c r="M2948" i="3"/>
  <c r="L2948" i="3"/>
  <c r="M3214" i="3"/>
  <c r="L3214" i="3"/>
  <c r="M3185" i="3"/>
  <c r="L3185" i="3"/>
  <c r="M2978" i="3"/>
  <c r="L2978" i="3"/>
  <c r="M2981" i="3"/>
  <c r="L2981" i="3"/>
  <c r="M3197" i="3"/>
  <c r="L3197" i="3"/>
  <c r="M3316" i="3"/>
  <c r="L3316" i="3"/>
  <c r="M3033" i="3"/>
  <c r="L3033" i="3"/>
  <c r="M3255" i="3"/>
  <c r="L3255" i="3"/>
  <c r="M3287" i="3"/>
  <c r="L3287" i="3"/>
  <c r="M3034" i="3"/>
  <c r="L3034" i="3"/>
  <c r="M3106" i="3"/>
  <c r="L3106" i="3"/>
  <c r="M3026" i="3"/>
  <c r="L3026" i="3"/>
  <c r="M3236" i="3"/>
  <c r="L3236" i="3"/>
  <c r="M2935" i="3"/>
  <c r="L2935" i="3"/>
  <c r="M3279" i="3"/>
  <c r="L3279" i="3"/>
  <c r="M3276" i="3"/>
  <c r="L3276" i="3"/>
  <c r="M3157" i="3"/>
  <c r="L3157" i="3"/>
  <c r="M3217" i="3"/>
  <c r="L3217" i="3"/>
  <c r="M3259" i="3"/>
  <c r="L3259" i="3"/>
  <c r="M3281" i="3"/>
  <c r="L3281" i="3"/>
  <c r="M3283" i="3"/>
  <c r="L3283" i="3"/>
  <c r="M3253" i="3"/>
  <c r="L3253" i="3"/>
  <c r="M3022" i="3"/>
  <c r="L3022" i="3"/>
  <c r="M3137" i="3"/>
  <c r="L3137" i="3"/>
  <c r="M3303" i="3"/>
  <c r="L3303" i="3"/>
  <c r="M3320" i="3"/>
  <c r="L3320" i="3"/>
  <c r="M3226" i="3"/>
  <c r="L3226" i="3"/>
  <c r="M3307" i="3"/>
  <c r="L3307" i="3"/>
  <c r="M3007" i="3"/>
  <c r="L3007" i="3"/>
  <c r="M3102" i="3"/>
  <c r="L3102" i="3"/>
  <c r="M3164" i="3"/>
  <c r="L3164" i="3"/>
  <c r="M3169" i="3"/>
  <c r="L3169" i="3"/>
  <c r="M3025" i="3"/>
  <c r="L3025" i="3"/>
  <c r="M3155" i="3"/>
  <c r="L3155" i="3"/>
  <c r="M2979" i="3"/>
  <c r="L2979" i="3"/>
  <c r="M3108" i="3"/>
  <c r="L3108" i="3"/>
  <c r="M3179" i="3"/>
  <c r="L3179" i="3"/>
  <c r="M3240" i="3"/>
  <c r="L3240" i="3"/>
  <c r="M3140" i="3"/>
  <c r="L3140" i="3"/>
  <c r="M3069" i="3"/>
  <c r="L3069" i="3"/>
  <c r="M3182" i="3"/>
  <c r="L3182" i="3"/>
  <c r="M3145" i="3"/>
  <c r="L3145" i="3"/>
  <c r="M3269" i="3"/>
  <c r="L3269" i="3"/>
  <c r="M3070" i="3"/>
  <c r="L3070" i="3"/>
  <c r="M3247" i="3"/>
  <c r="L3247" i="3"/>
  <c r="M3092" i="3"/>
  <c r="L3092" i="3"/>
  <c r="M3284" i="3"/>
  <c r="L3284" i="3"/>
  <c r="M2997" i="3"/>
  <c r="L2997" i="3"/>
  <c r="M2898" i="3"/>
  <c r="L2898" i="3"/>
  <c r="M3272" i="3"/>
  <c r="L3272" i="3"/>
  <c r="M3176" i="3"/>
  <c r="L3176" i="3"/>
  <c r="M2954" i="3"/>
  <c r="L2954" i="3"/>
  <c r="M3339" i="3"/>
  <c r="L3339" i="3"/>
  <c r="M2901" i="3"/>
  <c r="L2901" i="3"/>
  <c r="M3133" i="3"/>
  <c r="L3133" i="3"/>
  <c r="M3161" i="3"/>
  <c r="L3161" i="3"/>
  <c r="M3101" i="3"/>
  <c r="L3101" i="3"/>
  <c r="M2942" i="3"/>
  <c r="L2942" i="3"/>
  <c r="M3099" i="3"/>
  <c r="L3099" i="3"/>
  <c r="M2899" i="3"/>
  <c r="L2899" i="3"/>
  <c r="M3080" i="3"/>
  <c r="L3080" i="3"/>
  <c r="M3296" i="3"/>
  <c r="L3296" i="3"/>
  <c r="M3103" i="3"/>
  <c r="L3103" i="3"/>
  <c r="M3248" i="3"/>
  <c r="L3248" i="3"/>
  <c r="M3124" i="3"/>
  <c r="L3124" i="3"/>
  <c r="M3277" i="3"/>
  <c r="L3277" i="3"/>
  <c r="M3030" i="3"/>
  <c r="L3030" i="3"/>
  <c r="M3246" i="3"/>
  <c r="L3246" i="3"/>
  <c r="M3003" i="3"/>
  <c r="L3003" i="3"/>
  <c r="M3346" i="3"/>
  <c r="L3346" i="3"/>
  <c r="M3125" i="3"/>
  <c r="L3125" i="3"/>
  <c r="M3348" i="3"/>
  <c r="L3348" i="3"/>
  <c r="M3324" i="3"/>
  <c r="L3324" i="3"/>
  <c r="M3229" i="3"/>
  <c r="L3229" i="3"/>
  <c r="M3057" i="3"/>
  <c r="L3057" i="3"/>
  <c r="M3299" i="3"/>
  <c r="L3299" i="3"/>
  <c r="M3160" i="3"/>
  <c r="L3160" i="3"/>
  <c r="M2990" i="3"/>
  <c r="L2990" i="3"/>
  <c r="M2932" i="3"/>
  <c r="L2932" i="3"/>
  <c r="M2908" i="3"/>
  <c r="L2908" i="3"/>
  <c r="M2999" i="3"/>
  <c r="L2999" i="3"/>
  <c r="M3225" i="3"/>
  <c r="L3225" i="3"/>
  <c r="M3023" i="3"/>
  <c r="L3023" i="3"/>
  <c r="M3327" i="3"/>
  <c r="L3327" i="3"/>
  <c r="M2911" i="3"/>
  <c r="L2911" i="3"/>
  <c r="M3066" i="3"/>
  <c r="L3066" i="3"/>
  <c r="M2931" i="3"/>
  <c r="L2931" i="3"/>
  <c r="M3134" i="3"/>
  <c r="L3134" i="3"/>
  <c r="M2983" i="3"/>
  <c r="L2983" i="3"/>
  <c r="M3210" i="3"/>
  <c r="L3210" i="3"/>
  <c r="M3154" i="3"/>
  <c r="L3154" i="3"/>
  <c r="M2921" i="3"/>
  <c r="L2921" i="3"/>
  <c r="M3091" i="3"/>
  <c r="L3091" i="3"/>
  <c r="M3144" i="3"/>
  <c r="L3144" i="3"/>
  <c r="M3083" i="3"/>
  <c r="L3083" i="3"/>
  <c r="M2915" i="3"/>
  <c r="L2915" i="3"/>
  <c r="M2966" i="3"/>
  <c r="L2966" i="3"/>
  <c r="M2985" i="3"/>
  <c r="L2985" i="3"/>
  <c r="M3313" i="3"/>
  <c r="L3313" i="3"/>
  <c r="M2998" i="3"/>
  <c r="L2998" i="3"/>
  <c r="M3208" i="3"/>
  <c r="L3208" i="3"/>
  <c r="M3175" i="3"/>
  <c r="L3175" i="3"/>
  <c r="M3331" i="3"/>
  <c r="L3331" i="3"/>
  <c r="M3341" i="3"/>
  <c r="L3341" i="3"/>
  <c r="M3131" i="3"/>
  <c r="L3131" i="3"/>
  <c r="M2896" i="3"/>
  <c r="L2896" i="3"/>
  <c r="M3139" i="3"/>
  <c r="L3139" i="3"/>
  <c r="M2907" i="3"/>
  <c r="L2907" i="3"/>
  <c r="M2965" i="3"/>
  <c r="L2965" i="3"/>
  <c r="M3224" i="3"/>
  <c r="L3224" i="3"/>
  <c r="M2988" i="3"/>
  <c r="L2988" i="3"/>
  <c r="M2949" i="3"/>
  <c r="L2949" i="3"/>
  <c r="M3280" i="3"/>
  <c r="L3280" i="3"/>
  <c r="M3262" i="3"/>
  <c r="L3262" i="3"/>
  <c r="M3054" i="3"/>
  <c r="L3054" i="3"/>
  <c r="M3114" i="3"/>
  <c r="L3114" i="3"/>
  <c r="M3222" i="3"/>
  <c r="L3222" i="3"/>
  <c r="M3189" i="3"/>
  <c r="L3189" i="3"/>
  <c r="M3156" i="3"/>
  <c r="L3156" i="3"/>
  <c r="M3298" i="3"/>
  <c r="L3298" i="3"/>
  <c r="M3052" i="3"/>
  <c r="L3052" i="3"/>
  <c r="M2893" i="3"/>
  <c r="L2893" i="3"/>
  <c r="M2922" i="3"/>
  <c r="L2922" i="3"/>
  <c r="M2919" i="3"/>
  <c r="L2919" i="3"/>
  <c r="M3019" i="3"/>
  <c r="L3019" i="3"/>
  <c r="M2913" i="3"/>
  <c r="L2913" i="3"/>
  <c r="M3048" i="3"/>
  <c r="L3048" i="3"/>
  <c r="M2946" i="3"/>
  <c r="L2946" i="3"/>
  <c r="M2890" i="3"/>
  <c r="L2890" i="3"/>
  <c r="M2968" i="3"/>
  <c r="L2968" i="3"/>
  <c r="M3143" i="3"/>
  <c r="L3143" i="3"/>
  <c r="M3245" i="3"/>
  <c r="L3245" i="3"/>
  <c r="M3165" i="3"/>
  <c r="L3165" i="3"/>
  <c r="M3158" i="3"/>
  <c r="L3158" i="3"/>
  <c r="M3141" i="3"/>
  <c r="L3141" i="3"/>
  <c r="M3120" i="3"/>
  <c r="L3120" i="3"/>
  <c r="M2995" i="3"/>
  <c r="L2995" i="3"/>
  <c r="M3300" i="3"/>
  <c r="L3300" i="3"/>
  <c r="M3044" i="3"/>
  <c r="L3044" i="3"/>
  <c r="M3077" i="3"/>
  <c r="L3077" i="3"/>
  <c r="M2963" i="3"/>
  <c r="L2963" i="3"/>
  <c r="M3216" i="3"/>
  <c r="L3216" i="3"/>
  <c r="M3146" i="3"/>
  <c r="L3146" i="3"/>
  <c r="M3232" i="3"/>
  <c r="L3232" i="3"/>
  <c r="M3343" i="3"/>
  <c r="L3343" i="3"/>
  <c r="M3345" i="3"/>
  <c r="L3345" i="3"/>
  <c r="M3323" i="3"/>
  <c r="L3323" i="3"/>
  <c r="M3128" i="3"/>
  <c r="L3128" i="3"/>
  <c r="M3136" i="3"/>
  <c r="L3136" i="3"/>
  <c r="M2992" i="3"/>
  <c r="L2992" i="3"/>
  <c r="M3036" i="3"/>
  <c r="L3036" i="3"/>
  <c r="M3294" i="3"/>
  <c r="L3294" i="3"/>
  <c r="M3242" i="3"/>
  <c r="L3242" i="3"/>
  <c r="M3190" i="3"/>
  <c r="L3190" i="3"/>
  <c r="M3115" i="3"/>
  <c r="L3115" i="3"/>
  <c r="M3100" i="3"/>
  <c r="L3100" i="3"/>
  <c r="M3295" i="3"/>
  <c r="L3295" i="3"/>
  <c r="M3130" i="3"/>
  <c r="L3130" i="3"/>
  <c r="M3268" i="3"/>
  <c r="L3268" i="3"/>
  <c r="M3013" i="3"/>
  <c r="L3013" i="3"/>
  <c r="M3184" i="3"/>
  <c r="L3184" i="3"/>
  <c r="M3073" i="3"/>
  <c r="L3073" i="3"/>
  <c r="M2895" i="3"/>
  <c r="L2895" i="3"/>
  <c r="M3045" i="3"/>
  <c r="L3045" i="3"/>
  <c r="M3105" i="3"/>
  <c r="L3105" i="3"/>
  <c r="M3116" i="3"/>
  <c r="L3116" i="3"/>
  <c r="M3207" i="3"/>
  <c r="L3207" i="3"/>
  <c r="M3163" i="3"/>
  <c r="L3163" i="3"/>
  <c r="M2971" i="3"/>
  <c r="L2971" i="3"/>
  <c r="M3243" i="3"/>
  <c r="L3243" i="3"/>
  <c r="M2986" i="3"/>
  <c r="L2986" i="3"/>
  <c r="M3086" i="3"/>
  <c r="L3086" i="3"/>
  <c r="M3168" i="3"/>
  <c r="L3168" i="3"/>
  <c r="M2960" i="3"/>
  <c r="L2960" i="3"/>
  <c r="M2924" i="3"/>
  <c r="L2924" i="3"/>
  <c r="M3347" i="3"/>
  <c r="L3347" i="3"/>
  <c r="M3241" i="3"/>
  <c r="L3241" i="3"/>
  <c r="M3249" i="3"/>
  <c r="L3249" i="3"/>
  <c r="M3173" i="3"/>
  <c r="L3173" i="3"/>
  <c r="M2910" i="3"/>
  <c r="L2910" i="3"/>
  <c r="M2904" i="3"/>
  <c r="L2904" i="3"/>
  <c r="M2957" i="3"/>
  <c r="L2957" i="3"/>
  <c r="M2933" i="3"/>
  <c r="L2933" i="3"/>
  <c r="M3127" i="3"/>
  <c r="L3127" i="3"/>
  <c r="M3177" i="3"/>
  <c r="L3177" i="3"/>
  <c r="M3043" i="3"/>
  <c r="L3043" i="3"/>
  <c r="M3113" i="3"/>
  <c r="L3113" i="3"/>
  <c r="M3038" i="3"/>
  <c r="L3038" i="3"/>
  <c r="M2909" i="3"/>
  <c r="L2909" i="3"/>
  <c r="M3063" i="3"/>
  <c r="L3063" i="3"/>
  <c r="M3112" i="3"/>
  <c r="L3112" i="3"/>
  <c r="M2956" i="3"/>
  <c r="L2956" i="3"/>
  <c r="M2884" i="3"/>
  <c r="L2884" i="3"/>
  <c r="M2977" i="3"/>
  <c r="L2977" i="3"/>
  <c r="M2955" i="3"/>
  <c r="L2955" i="3"/>
  <c r="M3195" i="3"/>
  <c r="L3195" i="3"/>
  <c r="M3109" i="3"/>
  <c r="L3109" i="3"/>
  <c r="M3046" i="3"/>
  <c r="L3046" i="3"/>
  <c r="M2926" i="3"/>
  <c r="L2926" i="3"/>
  <c r="M3310" i="3"/>
  <c r="L3310" i="3"/>
  <c r="M2937" i="3"/>
  <c r="L2937" i="3"/>
  <c r="M2993" i="3"/>
  <c r="L2993" i="3"/>
  <c r="M2930" i="3"/>
  <c r="L2930" i="3"/>
  <c r="M3181" i="3"/>
  <c r="L3181" i="3"/>
  <c r="M2918" i="3"/>
  <c r="L2918" i="3"/>
  <c r="M3135" i="3"/>
  <c r="L3135" i="3"/>
  <c r="M3129" i="3"/>
  <c r="L3129" i="3"/>
  <c r="M3055" i="3"/>
  <c r="L3055" i="3"/>
  <c r="M3198" i="3"/>
  <c r="L3198" i="3"/>
  <c r="M3203" i="3"/>
  <c r="L3203" i="3"/>
  <c r="M3089" i="3"/>
  <c r="L3089" i="3"/>
  <c r="M3315" i="3"/>
  <c r="L3315" i="3"/>
  <c r="M3104" i="3"/>
  <c r="L3104" i="3"/>
  <c r="M3322" i="3"/>
  <c r="L3322" i="3"/>
  <c r="M3041" i="3"/>
  <c r="L3041" i="3"/>
  <c r="M3254" i="3"/>
  <c r="L3254" i="3"/>
  <c r="M3193" i="3"/>
  <c r="L3193" i="3"/>
  <c r="M3219" i="3"/>
  <c r="L3219" i="3"/>
  <c r="M3301" i="3"/>
  <c r="L3301" i="3"/>
  <c r="M3325" i="3"/>
  <c r="L3325" i="3"/>
  <c r="M3318" i="3"/>
  <c r="L3318" i="3"/>
  <c r="M3329" i="3"/>
  <c r="L3329" i="3"/>
  <c r="M3282" i="3"/>
  <c r="L3282" i="3"/>
  <c r="M3258" i="3"/>
  <c r="L3258" i="3"/>
  <c r="M3082" i="3"/>
  <c r="L3082" i="3"/>
  <c r="M3334" i="3"/>
  <c r="L3334" i="3"/>
  <c r="M3337" i="3"/>
  <c r="L3337" i="3"/>
  <c r="M2991" i="3"/>
  <c r="L2991" i="3"/>
  <c r="M3317" i="3"/>
  <c r="L3317" i="3"/>
  <c r="M3215" i="3"/>
  <c r="L3215" i="3"/>
  <c r="M3118" i="3"/>
  <c r="L3118" i="3"/>
  <c r="M2900" i="3"/>
  <c r="L2900" i="3"/>
  <c r="M3166" i="3"/>
  <c r="L3166" i="3"/>
  <c r="M3266" i="3"/>
  <c r="L3266" i="3"/>
  <c r="M3067" i="3"/>
  <c r="L3067" i="3"/>
  <c r="M3235" i="3"/>
  <c r="L3235" i="3"/>
  <c r="M3261" i="3"/>
  <c r="L3261" i="3"/>
  <c r="M3021" i="3"/>
  <c r="L3021" i="3"/>
  <c r="M3005" i="3"/>
  <c r="L3005" i="3"/>
  <c r="M3192" i="3"/>
  <c r="L3192" i="3"/>
  <c r="M3051" i="3"/>
  <c r="L3051" i="3"/>
  <c r="M2882" i="3"/>
  <c r="L2882" i="3"/>
  <c r="M3017" i="3"/>
  <c r="L3017" i="3"/>
  <c r="M3060" i="3"/>
  <c r="L3060" i="3"/>
  <c r="M3238" i="3"/>
  <c r="L3238" i="3"/>
  <c r="M3191" i="3"/>
  <c r="L3191" i="3"/>
  <c r="M3349" i="3"/>
  <c r="L3349" i="3"/>
  <c r="M2945" i="3"/>
  <c r="L2945" i="3"/>
  <c r="M2975" i="3"/>
  <c r="L2975" i="3"/>
  <c r="M2914" i="3"/>
  <c r="L2914" i="3"/>
  <c r="M2989" i="3"/>
  <c r="L2989" i="3"/>
  <c r="M3009" i="3"/>
  <c r="L3009" i="3"/>
  <c r="M3206" i="3"/>
  <c r="L3206" i="3"/>
  <c r="M3293" i="3"/>
  <c r="L3293" i="3"/>
  <c r="M2912" i="3"/>
  <c r="L2912" i="3"/>
  <c r="M3075" i="3"/>
  <c r="L3075" i="3"/>
  <c r="M3087" i="3"/>
  <c r="L3087" i="3"/>
  <c r="M3304" i="3"/>
  <c r="L3304" i="3"/>
  <c r="M2944" i="3"/>
  <c r="L2944" i="3"/>
  <c r="M3286" i="3"/>
  <c r="L3286" i="3"/>
  <c r="M3336" i="3"/>
  <c r="L3336" i="3"/>
  <c r="M3213" i="3"/>
  <c r="L3213" i="3"/>
  <c r="M3338" i="3"/>
  <c r="L3338" i="3"/>
  <c r="M2941" i="3"/>
  <c r="L2941" i="3"/>
  <c r="M2974" i="3"/>
  <c r="L2974" i="3"/>
  <c r="M3319" i="3"/>
  <c r="L3319" i="3"/>
  <c r="M3311" i="3"/>
  <c r="L3311" i="3"/>
  <c r="M3244" i="3"/>
  <c r="L3244" i="3"/>
  <c r="M3085" i="3"/>
  <c r="L3085" i="3"/>
  <c r="M2936" i="3"/>
  <c r="L2936" i="3"/>
  <c r="M3239" i="3"/>
  <c r="L3239" i="3"/>
  <c r="M2894" i="3"/>
  <c r="L2894" i="3"/>
  <c r="M3001" i="3"/>
  <c r="L3001" i="3"/>
  <c r="M3010" i="3"/>
  <c r="L3010" i="3"/>
  <c r="M3211" i="3"/>
  <c r="L3211" i="3"/>
  <c r="M2928" i="3"/>
  <c r="L2928" i="3"/>
  <c r="M2970" i="3"/>
  <c r="L2970" i="3"/>
  <c r="M3326" i="3"/>
  <c r="L3326" i="3"/>
  <c r="M3138" i="3"/>
  <c r="L3138" i="3"/>
  <c r="M2994" i="3"/>
  <c r="L2994" i="3"/>
  <c r="M3111" i="3"/>
  <c r="L3111" i="3"/>
  <c r="M3061" i="3"/>
  <c r="L3061" i="3"/>
  <c r="M3150" i="3"/>
  <c r="L3150" i="3"/>
  <c r="M3221" i="3"/>
  <c r="L3221" i="3"/>
  <c r="M2973" i="3"/>
  <c r="L2973" i="3"/>
  <c r="M3308" i="3"/>
  <c r="L3308" i="3"/>
  <c r="M3123" i="3"/>
  <c r="L3123" i="3"/>
  <c r="M3271" i="3"/>
  <c r="L3271" i="3"/>
  <c r="M3212" i="3"/>
  <c r="L3212" i="3"/>
  <c r="M3250" i="3"/>
  <c r="L3250" i="3"/>
  <c r="M2917" i="3"/>
  <c r="L2917" i="3"/>
  <c r="M3257" i="3"/>
  <c r="L3257" i="3"/>
  <c r="M3020" i="3"/>
  <c r="L3020" i="3"/>
  <c r="M3306" i="3"/>
  <c r="L3306" i="3"/>
  <c r="M2891" i="3"/>
  <c r="L2891" i="3"/>
  <c r="M2969" i="3"/>
  <c r="L2969" i="3"/>
  <c r="M2883" i="3"/>
  <c r="L2883" i="3"/>
  <c r="M3237" i="3"/>
  <c r="L3237" i="3"/>
  <c r="M2951" i="3"/>
  <c r="L2951" i="3"/>
  <c r="M3162" i="3"/>
  <c r="L3162" i="3"/>
  <c r="M2964" i="3"/>
  <c r="L2964" i="3"/>
  <c r="M2923" i="3"/>
  <c r="L2923" i="3"/>
  <c r="M3147" i="3"/>
  <c r="L3147" i="3"/>
  <c r="M2950" i="3"/>
  <c r="L2950" i="3"/>
  <c r="M3204" i="3"/>
  <c r="L3204" i="3"/>
  <c r="M2906" i="3"/>
  <c r="L2906" i="3"/>
  <c r="M3187" i="3"/>
  <c r="L3187" i="3"/>
  <c r="M2905" i="3"/>
  <c r="L2905" i="3"/>
  <c r="M3265" i="3"/>
  <c r="L3265" i="3"/>
  <c r="M3076" i="3"/>
  <c r="L3076" i="3"/>
  <c r="M3220" i="3"/>
  <c r="L3220" i="3"/>
  <c r="M3297" i="3"/>
  <c r="L3297" i="3"/>
  <c r="M2934" i="3"/>
  <c r="L2934" i="3"/>
  <c r="M3309" i="3"/>
  <c r="L3309" i="3"/>
  <c r="M3170" i="3"/>
  <c r="L3170" i="3"/>
  <c r="M3097" i="3"/>
  <c r="L3097" i="3"/>
  <c r="M3015" i="3"/>
  <c r="L3015" i="3"/>
  <c r="M3006" i="3"/>
  <c r="L3006" i="3"/>
  <c r="M3312" i="3"/>
  <c r="L3312" i="3"/>
  <c r="M3275" i="3"/>
  <c r="L3275" i="3"/>
  <c r="M3056" i="3"/>
  <c r="L3056" i="3"/>
  <c r="M3260" i="3"/>
  <c r="L3260" i="3"/>
  <c r="M2929" i="3"/>
  <c r="L2929" i="3"/>
  <c r="M2959" i="3"/>
  <c r="L2959" i="3"/>
  <c r="M3084" i="3"/>
  <c r="L3084" i="3"/>
  <c r="M3350" i="3"/>
  <c r="L3350" i="3"/>
  <c r="M3251" i="3"/>
  <c r="L3251" i="3"/>
  <c r="M2976" i="3"/>
  <c r="L2976" i="3"/>
  <c r="M2958" i="3"/>
  <c r="L2958" i="3"/>
  <c r="M3199" i="3"/>
  <c r="L3199" i="3"/>
  <c r="M2996" i="3"/>
  <c r="L2996" i="3"/>
  <c r="M3016" i="3"/>
  <c r="L3016" i="3"/>
  <c r="M3068" i="3"/>
  <c r="L3068" i="3"/>
  <c r="M2886" i="3"/>
  <c r="L2886" i="3"/>
  <c r="M3074" i="3"/>
  <c r="L3074" i="3"/>
  <c r="M3122" i="3"/>
  <c r="L3122" i="3"/>
  <c r="M3274" i="3"/>
  <c r="L3274" i="3"/>
  <c r="M2903" i="3"/>
  <c r="L2903" i="3"/>
  <c r="M3096" i="3"/>
  <c r="L3096" i="3"/>
  <c r="M3121" i="3"/>
  <c r="L3121" i="3"/>
  <c r="M3110" i="3"/>
  <c r="L3110" i="3"/>
  <c r="M3011" i="3"/>
  <c r="L3011" i="3"/>
  <c r="M3335" i="3"/>
  <c r="L3335" i="3"/>
  <c r="M3202" i="3"/>
  <c r="L3202" i="3"/>
  <c r="M3328" i="3"/>
  <c r="L3328" i="3"/>
  <c r="M3273" i="3"/>
  <c r="L3273" i="3"/>
  <c r="M3223" i="3"/>
  <c r="L3223" i="3"/>
  <c r="M2980" i="3"/>
  <c r="L2980" i="3"/>
  <c r="M3330" i="3"/>
  <c r="L3330" i="3"/>
  <c r="M3289" i="3"/>
  <c r="L3289" i="3"/>
  <c r="M3278" i="3"/>
  <c r="L3278" i="3"/>
  <c r="M3314" i="3"/>
  <c r="L3314" i="3"/>
  <c r="M3035" i="3"/>
  <c r="L3035" i="3"/>
  <c r="M3227" i="3"/>
  <c r="L3227" i="3"/>
  <c r="M3149" i="3"/>
  <c r="L3149" i="3"/>
  <c r="M2961" i="3"/>
  <c r="L2961" i="3"/>
  <c r="M3153" i="3"/>
  <c r="L3153" i="3"/>
  <c r="M3292" i="3"/>
  <c r="L3292" i="3"/>
  <c r="M2982" i="3"/>
  <c r="L2982" i="3"/>
  <c r="M3037" i="3"/>
  <c r="L3037" i="3"/>
  <c r="M3031" i="3"/>
  <c r="L3031" i="3"/>
  <c r="M3342" i="3"/>
  <c r="L3342" i="3"/>
  <c r="M3018" i="3"/>
  <c r="L3018" i="3"/>
  <c r="M3142" i="3"/>
  <c r="L3142" i="3"/>
  <c r="M3028" i="3"/>
  <c r="L3028" i="3"/>
  <c r="M2967" i="3"/>
  <c r="L2967" i="3"/>
  <c r="M3233" i="3"/>
  <c r="L3233" i="3"/>
  <c r="M3344" i="3"/>
  <c r="L3344" i="3"/>
  <c r="M3014" i="3"/>
  <c r="L3014" i="3"/>
  <c r="M3062" i="3"/>
  <c r="L3062" i="3"/>
  <c r="M3126" i="3"/>
  <c r="L3126" i="3"/>
  <c r="M3029" i="3"/>
  <c r="L3029" i="3"/>
  <c r="M3159" i="3"/>
  <c r="L3159" i="3"/>
  <c r="M3039" i="3"/>
  <c r="L3039" i="3"/>
  <c r="M3047" i="3"/>
  <c r="L3047" i="3"/>
  <c r="M3228" i="3"/>
  <c r="L3228" i="3"/>
  <c r="M3178" i="3"/>
  <c r="L3178" i="3"/>
  <c r="M3012" i="3"/>
  <c r="L3012" i="3"/>
  <c r="M3058" i="3"/>
  <c r="L3058" i="3"/>
  <c r="M3267" i="3"/>
  <c r="L3267" i="3"/>
  <c r="M3171" i="3"/>
  <c r="L3171" i="3"/>
  <c r="M3072" i="3"/>
  <c r="L3072" i="3"/>
  <c r="M3148" i="3"/>
  <c r="L3148" i="3"/>
  <c r="M2962" i="3"/>
  <c r="L2962" i="3"/>
  <c r="M3183" i="3"/>
  <c r="L3183" i="3"/>
  <c r="M3152" i="3"/>
  <c r="L3152" i="3"/>
  <c r="M3000" i="3"/>
  <c r="L3000" i="3"/>
  <c r="M2987" i="3"/>
  <c r="L2987" i="3"/>
  <c r="M3117" i="3"/>
  <c r="L3117" i="3"/>
  <c r="M2925" i="3"/>
  <c r="L2925" i="3"/>
  <c r="M3167" i="3"/>
  <c r="L3167" i="3"/>
  <c r="M3252" i="3"/>
  <c r="L3252" i="3"/>
  <c r="M3004" i="3"/>
  <c r="L3004" i="3"/>
  <c r="M3230" i="3"/>
  <c r="L3230" i="3"/>
  <c r="M3090" i="3"/>
  <c r="L3090" i="3"/>
  <c r="M3205" i="3"/>
  <c r="L3205" i="3"/>
  <c r="M3340" i="3"/>
  <c r="L3340" i="3"/>
  <c r="M3218" i="3"/>
  <c r="L3218" i="3"/>
  <c r="M3065" i="3"/>
  <c r="L3065" i="3"/>
  <c r="M3196" i="3"/>
  <c r="L3196" i="3"/>
  <c r="M3186" i="3"/>
  <c r="L3186" i="3"/>
  <c r="M3002" i="3"/>
  <c r="L3002" i="3"/>
  <c r="M3231" i="3"/>
  <c r="L3231" i="3"/>
  <c r="M2916" i="3"/>
  <c r="L2916" i="3"/>
  <c r="M3305" i="3"/>
  <c r="L3305" i="3"/>
  <c r="M3078" i="3"/>
  <c r="L3078" i="3"/>
  <c r="M2892" i="3"/>
  <c r="L2892" i="3"/>
  <c r="M3050" i="3"/>
  <c r="L3050" i="3"/>
  <c r="M2953" i="3"/>
  <c r="L2953" i="3"/>
  <c r="M3288" i="3"/>
  <c r="L3288" i="3"/>
  <c r="M3079" i="3"/>
  <c r="L3079" i="3"/>
  <c r="M2887" i="3"/>
  <c r="L2887" i="3"/>
  <c r="M2902" i="3"/>
  <c r="L2902" i="3"/>
  <c r="M3042" i="3"/>
  <c r="L3042" i="3"/>
  <c r="M3094" i="3"/>
  <c r="L3094" i="3"/>
  <c r="M3188" i="3"/>
  <c r="L3188" i="3"/>
  <c r="M3172" i="3"/>
  <c r="L3172" i="3"/>
  <c r="M2920" i="3"/>
  <c r="L2920" i="3"/>
  <c r="M3234" i="3"/>
  <c r="L3234" i="3"/>
  <c r="M3332" i="3"/>
  <c r="L3332" i="3"/>
  <c r="M3263" i="3"/>
  <c r="L3263" i="3"/>
  <c r="M3024" i="3"/>
  <c r="L3024" i="3"/>
  <c r="M2940" i="3"/>
  <c r="L2940" i="3"/>
  <c r="M3290" i="3"/>
  <c r="L3290" i="3"/>
  <c r="M3088" i="3"/>
  <c r="L3088" i="3"/>
  <c r="M3174" i="3"/>
  <c r="L3174" i="3"/>
  <c r="M3107" i="3"/>
  <c r="L3107" i="3"/>
  <c r="M3201" i="3"/>
  <c r="L3201" i="3"/>
  <c r="M2952" i="3"/>
  <c r="L2952" i="3"/>
  <c r="M3180" i="3"/>
  <c r="L3180" i="3"/>
  <c r="M3119" i="3"/>
  <c r="L3119" i="3"/>
  <c r="M3081" i="3"/>
  <c r="L3081" i="3"/>
  <c r="M3209" i="3"/>
  <c r="L3209" i="3"/>
  <c r="M3270" i="3"/>
  <c r="L3270" i="3"/>
  <c r="M3095" i="3"/>
  <c r="L3095" i="3"/>
  <c r="M3064" i="3"/>
  <c r="L3064" i="3"/>
  <c r="M3151" i="3"/>
  <c r="L3151" i="3"/>
  <c r="M3256" i="3"/>
  <c r="L3256" i="3"/>
  <c r="M2972" i="3"/>
  <c r="L2972" i="3"/>
  <c r="M2943" i="3"/>
  <c r="L2943" i="3"/>
  <c r="M2947" i="3"/>
  <c r="L2947" i="3"/>
  <c r="M3008" i="3"/>
  <c r="L3008" i="3"/>
  <c r="M3027" i="3"/>
  <c r="L3027" i="3"/>
  <c r="M2938" i="3"/>
  <c r="L2938" i="3"/>
  <c r="M2939" i="3"/>
  <c r="L2939" i="3"/>
  <c r="M2885" i="3"/>
  <c r="L2885" i="3"/>
  <c r="M2927" i="3"/>
  <c r="L2927" i="3"/>
  <c r="M2888" i="3"/>
  <c r="L2888" i="3"/>
  <c r="M2889" i="3"/>
  <c r="L2889" i="3"/>
  <c r="M3053" i="3"/>
  <c r="L3053" i="3"/>
  <c r="M3291" i="3"/>
  <c r="L3291" i="3"/>
  <c r="M3194" i="3"/>
  <c r="L3194" i="3"/>
  <c r="M2897" i="3"/>
  <c r="L2897" i="3"/>
  <c r="M3285" i="3"/>
  <c r="L3285" i="3"/>
  <c r="M3059" i="3"/>
  <c r="L3059" i="3"/>
  <c r="M3132" i="3"/>
  <c r="L3132" i="3"/>
  <c r="M3264" i="3"/>
  <c r="L3264" i="3"/>
  <c r="M3032" i="3"/>
  <c r="L3032" i="3"/>
  <c r="M3333" i="3"/>
  <c r="L3333" i="3"/>
  <c r="M1754" i="3"/>
  <c r="L1754" i="3"/>
  <c r="M2136" i="3"/>
  <c r="L2136" i="3"/>
  <c r="M2860" i="3"/>
  <c r="L2860" i="3"/>
  <c r="M2744" i="3"/>
  <c r="L2744" i="3"/>
  <c r="M2708" i="3"/>
  <c r="L2708" i="3"/>
  <c r="M2662" i="3"/>
  <c r="L2662" i="3"/>
  <c r="M2876" i="3"/>
  <c r="L2876" i="3"/>
  <c r="M1156" i="3"/>
  <c r="L1156" i="3"/>
  <c r="M1268" i="3"/>
  <c r="L1268" i="3"/>
  <c r="M1439" i="3"/>
  <c r="L1439" i="3"/>
  <c r="M1869" i="3"/>
  <c r="L1869" i="3"/>
  <c r="M2112" i="3"/>
  <c r="L2112" i="3"/>
  <c r="M527" i="3"/>
  <c r="L527" i="3"/>
  <c r="M2078" i="3"/>
  <c r="L2078" i="3"/>
  <c r="M69" i="3"/>
  <c r="L69" i="3"/>
  <c r="M2349" i="3"/>
  <c r="L2349" i="3"/>
  <c r="M1172" i="3"/>
  <c r="L1172" i="3"/>
  <c r="M1986" i="3"/>
  <c r="L1986" i="3"/>
  <c r="M1057" i="3"/>
  <c r="L1057" i="3"/>
  <c r="M1480" i="3"/>
  <c r="L1480" i="3"/>
  <c r="M2660" i="3"/>
  <c r="L2660" i="3"/>
  <c r="M667" i="3"/>
  <c r="L667" i="3"/>
  <c r="M2316" i="3"/>
  <c r="L2316" i="3"/>
  <c r="M1055" i="3"/>
  <c r="L1055" i="3"/>
  <c r="M1840" i="3"/>
  <c r="L1840" i="3"/>
  <c r="M1609" i="3"/>
  <c r="L1609" i="3"/>
  <c r="M2068" i="3"/>
  <c r="L2068" i="3"/>
  <c r="M1098" i="3"/>
  <c r="L1098" i="3"/>
  <c r="M1437" i="3"/>
  <c r="L1437" i="3"/>
  <c r="M1551" i="3"/>
  <c r="L1551" i="3"/>
  <c r="M2374" i="3"/>
  <c r="L2374" i="3"/>
  <c r="M2770" i="3"/>
  <c r="L2770" i="3"/>
  <c r="M2683" i="3"/>
  <c r="L2683" i="3"/>
  <c r="M1626" i="3"/>
  <c r="L1626" i="3"/>
  <c r="M1233" i="3"/>
  <c r="L1233" i="3"/>
  <c r="M2104" i="3"/>
  <c r="L2104" i="3"/>
  <c r="M1568" i="3"/>
  <c r="L1568" i="3"/>
  <c r="M2728" i="3"/>
  <c r="L2728" i="3"/>
  <c r="M2290" i="3"/>
  <c r="L2290" i="3"/>
  <c r="M2225" i="3"/>
  <c r="L2225" i="3"/>
  <c r="M2512" i="3"/>
  <c r="L2512" i="3"/>
  <c r="M2845" i="3"/>
  <c r="L2845" i="3"/>
  <c r="M2800" i="3"/>
  <c r="L2800" i="3"/>
  <c r="M2162" i="3"/>
  <c r="L2162" i="3"/>
  <c r="M2799" i="3"/>
  <c r="L2799" i="3"/>
  <c r="M2833" i="3"/>
  <c r="L2833" i="3"/>
  <c r="M1921" i="3"/>
  <c r="L1921" i="3"/>
  <c r="M1608" i="3"/>
  <c r="L1608" i="3"/>
  <c r="M1033" i="3"/>
  <c r="L1033" i="3"/>
  <c r="M2393" i="3"/>
  <c r="L2393" i="3"/>
  <c r="M2880" i="3"/>
  <c r="L2880" i="3"/>
  <c r="M602" i="3"/>
  <c r="L602" i="3"/>
  <c r="M2410" i="3"/>
  <c r="L2410" i="3"/>
  <c r="M1669" i="3"/>
  <c r="L1669" i="3"/>
  <c r="M2737" i="3"/>
  <c r="L2737" i="3"/>
  <c r="M2602" i="3"/>
  <c r="L2602" i="3"/>
  <c r="M2425" i="3"/>
  <c r="L2425" i="3"/>
  <c r="M2244" i="3"/>
  <c r="L2244" i="3"/>
  <c r="M2443" i="3"/>
  <c r="L2443" i="3"/>
  <c r="M2368" i="3"/>
  <c r="L2368" i="3"/>
  <c r="M2210" i="3"/>
  <c r="L2210" i="3"/>
  <c r="M693" i="3"/>
  <c r="L693" i="3"/>
  <c r="M759" i="3"/>
  <c r="L759" i="3"/>
  <c r="M2729" i="3"/>
  <c r="L2729" i="3"/>
  <c r="M2527" i="3"/>
  <c r="L2527" i="3"/>
  <c r="M2675" i="3"/>
  <c r="L2675" i="3"/>
  <c r="M2773" i="3"/>
  <c r="L2773" i="3"/>
  <c r="M2240" i="3"/>
  <c r="L2240" i="3"/>
  <c r="M2347" i="3"/>
  <c r="L2347" i="3"/>
  <c r="M2855" i="3"/>
  <c r="L2855" i="3"/>
  <c r="M1682" i="3"/>
  <c r="L1682" i="3"/>
  <c r="M87" i="3"/>
  <c r="L87" i="3"/>
  <c r="M462" i="3"/>
  <c r="L462" i="3"/>
  <c r="M481" i="3"/>
  <c r="L481" i="3"/>
  <c r="M972" i="3"/>
  <c r="L972" i="3"/>
  <c r="M1876" i="3"/>
  <c r="L1876" i="3"/>
  <c r="M2631" i="3"/>
  <c r="L2631" i="3"/>
  <c r="M2173" i="3"/>
  <c r="L2173" i="3"/>
  <c r="M1016" i="3"/>
  <c r="L1016" i="3"/>
  <c r="M1021" i="3"/>
  <c r="L1021" i="3"/>
  <c r="M873" i="3"/>
  <c r="L873" i="3"/>
  <c r="M2541" i="3"/>
  <c r="L2541" i="3"/>
  <c r="M2514" i="3"/>
  <c r="L2514" i="3"/>
  <c r="M1873" i="3"/>
  <c r="L1873" i="3"/>
  <c r="M2288" i="3"/>
  <c r="L2288" i="3"/>
  <c r="M1847" i="3"/>
  <c r="L1847" i="3"/>
  <c r="M2738" i="3"/>
  <c r="L2738" i="3"/>
  <c r="M2803" i="3"/>
  <c r="L2803" i="3"/>
  <c r="M2377" i="3"/>
  <c r="L2377" i="3"/>
  <c r="M1562" i="3"/>
  <c r="L1562" i="3"/>
  <c r="M2041" i="3"/>
  <c r="L2041" i="3"/>
  <c r="M2481" i="3"/>
  <c r="L2481" i="3"/>
  <c r="M2056" i="3"/>
  <c r="L2056" i="3"/>
  <c r="M1894" i="3"/>
  <c r="L1894" i="3"/>
  <c r="M2792" i="3"/>
  <c r="L2792" i="3"/>
  <c r="M2696" i="3"/>
  <c r="L2696" i="3"/>
  <c r="M420" i="3"/>
  <c r="L420" i="3"/>
  <c r="M1365" i="3"/>
  <c r="L1365" i="3"/>
  <c r="M128" i="3"/>
  <c r="L128" i="3"/>
  <c r="M1977" i="3"/>
  <c r="L1977" i="3"/>
  <c r="M308" i="3"/>
  <c r="L308" i="3"/>
  <c r="M2199" i="3"/>
  <c r="L2199" i="3"/>
  <c r="M1846" i="3"/>
  <c r="L1846" i="3"/>
  <c r="M1632" i="3"/>
  <c r="L1632" i="3"/>
  <c r="M394" i="3"/>
  <c r="L394" i="3"/>
  <c r="M1831" i="3"/>
  <c r="L1831" i="3"/>
  <c r="M608" i="3"/>
  <c r="L608" i="3"/>
  <c r="M1232" i="3"/>
  <c r="L1232" i="3"/>
  <c r="M857" i="3"/>
  <c r="L857" i="3"/>
  <c r="M356" i="3"/>
  <c r="L356" i="3"/>
  <c r="M1301" i="3"/>
  <c r="L1301" i="3"/>
  <c r="M111" i="3"/>
  <c r="L111" i="3"/>
  <c r="M731" i="3"/>
  <c r="L731" i="3"/>
  <c r="M1465" i="3"/>
  <c r="L1465" i="3"/>
  <c r="M1020" i="3"/>
  <c r="L1020" i="3"/>
  <c r="M2067" i="3"/>
  <c r="L2067" i="3"/>
  <c r="M94" i="3"/>
  <c r="L94" i="3"/>
  <c r="M507" i="3"/>
  <c r="L507" i="3"/>
  <c r="M1051" i="3"/>
  <c r="L1051" i="3"/>
  <c r="M2113" i="3"/>
  <c r="L2113" i="3"/>
  <c r="M2092" i="3"/>
  <c r="L2092" i="3"/>
  <c r="M1332" i="3"/>
  <c r="L1332" i="3"/>
  <c r="M1018" i="3"/>
  <c r="L1018" i="3"/>
  <c r="M355" i="3"/>
  <c r="L355" i="3"/>
  <c r="M1333" i="3"/>
  <c r="L1333" i="3"/>
  <c r="M1658" i="3"/>
  <c r="L1658" i="3"/>
  <c r="M491" i="3"/>
  <c r="L491" i="3"/>
  <c r="M869" i="3"/>
  <c r="L869" i="3"/>
  <c r="M985" i="3"/>
  <c r="L985" i="3"/>
  <c r="M1796" i="3"/>
  <c r="L1796" i="3"/>
  <c r="M1133" i="3"/>
  <c r="L1133" i="3"/>
  <c r="M1159" i="3"/>
  <c r="L1159" i="3"/>
  <c r="M1288" i="3"/>
  <c r="L1288" i="3"/>
  <c r="M686" i="3"/>
  <c r="L686" i="3"/>
  <c r="M1423" i="3"/>
  <c r="L1423" i="3"/>
  <c r="M1132" i="3"/>
  <c r="L1132" i="3"/>
  <c r="M725" i="3"/>
  <c r="L725" i="3"/>
  <c r="M499" i="3"/>
  <c r="L499" i="3"/>
  <c r="M2587" i="3"/>
  <c r="L2587" i="3"/>
  <c r="M252" i="3"/>
  <c r="L252" i="3"/>
  <c r="M1512" i="3"/>
  <c r="L1512" i="3"/>
  <c r="M1109" i="3"/>
  <c r="L1109" i="3"/>
  <c r="M679" i="3"/>
  <c r="L679" i="3"/>
  <c r="M1247" i="3"/>
  <c r="L1247" i="3"/>
  <c r="M1344" i="3"/>
  <c r="L1344" i="3"/>
  <c r="M1035" i="3"/>
  <c r="L1035" i="3"/>
  <c r="M1634" i="3"/>
  <c r="L1634" i="3"/>
  <c r="M2003" i="3"/>
  <c r="L2003" i="3"/>
  <c r="M1850" i="3"/>
  <c r="L1850" i="3"/>
  <c r="M564" i="3"/>
  <c r="L564" i="3"/>
  <c r="M212" i="3"/>
  <c r="L212" i="3"/>
  <c r="M225" i="3"/>
  <c r="L225" i="3"/>
  <c r="M848" i="3"/>
  <c r="L848" i="3"/>
  <c r="M106" i="3"/>
  <c r="L106" i="3"/>
  <c r="M121" i="3"/>
  <c r="L121" i="3"/>
  <c r="M1298" i="3"/>
  <c r="L1298" i="3"/>
  <c r="M1806" i="3"/>
  <c r="L1806" i="3"/>
  <c r="M384" i="3"/>
  <c r="L384" i="3"/>
  <c r="M767" i="3"/>
  <c r="L767" i="3"/>
  <c r="M578" i="3"/>
  <c r="L578" i="3"/>
  <c r="M1123" i="3"/>
  <c r="L1123" i="3"/>
  <c r="M2270" i="3"/>
  <c r="L2270" i="3"/>
  <c r="M1837" i="3"/>
  <c r="L1837" i="3"/>
  <c r="M2853" i="3"/>
  <c r="L2853" i="3"/>
  <c r="M2848" i="3"/>
  <c r="L2848" i="3"/>
  <c r="M2764" i="3"/>
  <c r="L2764" i="3"/>
  <c r="M973" i="3"/>
  <c r="L973" i="3"/>
  <c r="M2746" i="3"/>
  <c r="L2746" i="3"/>
  <c r="M2076" i="3"/>
  <c r="L2076" i="3"/>
  <c r="M1489" i="3"/>
  <c r="L1489" i="3"/>
  <c r="M1522" i="3"/>
  <c r="L1522" i="3"/>
  <c r="M2526" i="3"/>
  <c r="L2526" i="3"/>
  <c r="M1770" i="3"/>
  <c r="L1770" i="3"/>
  <c r="M1704" i="3"/>
  <c r="L1704" i="3"/>
  <c r="M1225" i="3"/>
  <c r="L1225" i="3"/>
  <c r="M480" i="3"/>
  <c r="L480" i="3"/>
  <c r="M1715" i="3"/>
  <c r="L1715" i="3"/>
  <c r="M336" i="3"/>
  <c r="L336" i="3"/>
  <c r="M822" i="3"/>
  <c r="L822" i="3"/>
  <c r="M1063" i="3"/>
  <c r="L1063" i="3"/>
  <c r="M684" i="3"/>
  <c r="L684" i="3"/>
  <c r="M629" i="3"/>
  <c r="L629" i="3"/>
  <c r="M306" i="3"/>
  <c r="L306" i="3"/>
  <c r="M726" i="3"/>
  <c r="L726" i="3"/>
  <c r="M2070" i="3"/>
  <c r="L2070" i="3"/>
  <c r="M327" i="3"/>
  <c r="L327" i="3"/>
  <c r="M414" i="3"/>
  <c r="L414" i="3"/>
  <c r="M1672" i="3"/>
  <c r="L1672" i="3"/>
  <c r="M1243" i="3"/>
  <c r="L1243" i="3"/>
  <c r="M217" i="3"/>
  <c r="L217" i="3"/>
  <c r="M1674" i="3"/>
  <c r="L1674" i="3"/>
  <c r="M192" i="3"/>
  <c r="L192" i="3"/>
  <c r="M526" i="3"/>
  <c r="L526" i="3"/>
  <c r="M569" i="3"/>
  <c r="L569" i="3"/>
  <c r="M1428" i="3"/>
  <c r="L1428" i="3"/>
  <c r="M55" i="3"/>
  <c r="L55" i="3"/>
  <c r="M380" i="3"/>
  <c r="L380" i="3"/>
  <c r="M369" i="3"/>
  <c r="L369" i="3"/>
  <c r="M393" i="3"/>
  <c r="L393" i="3"/>
  <c r="M650" i="3"/>
  <c r="L650" i="3"/>
  <c r="M722" i="3"/>
  <c r="L722" i="3"/>
  <c r="M231" i="3"/>
  <c r="L231" i="3"/>
  <c r="M1029" i="3"/>
  <c r="L1029" i="3"/>
  <c r="M1046" i="3"/>
  <c r="L1046" i="3"/>
  <c r="M155" i="3"/>
  <c r="L155" i="3"/>
  <c r="M86" i="3"/>
  <c r="L86" i="3"/>
  <c r="M383" i="3"/>
  <c r="L383" i="3"/>
  <c r="M704" i="3"/>
  <c r="L704" i="3"/>
  <c r="M2234" i="3"/>
  <c r="L2234" i="3"/>
  <c r="M614" i="3"/>
  <c r="L614" i="3"/>
  <c r="M1315" i="3"/>
  <c r="L1315" i="3"/>
  <c r="M1591" i="3"/>
  <c r="L1591" i="3"/>
  <c r="M2718" i="3"/>
  <c r="L2718" i="3"/>
  <c r="M1151" i="3"/>
  <c r="L1151" i="3"/>
  <c r="M678" i="3"/>
  <c r="L678" i="3"/>
  <c r="M2266" i="3"/>
  <c r="L2266" i="3"/>
  <c r="M1062" i="3"/>
  <c r="L1062" i="3"/>
  <c r="M2642" i="3"/>
  <c r="L2642" i="3"/>
  <c r="M870" i="3"/>
  <c r="L870" i="3"/>
  <c r="M2665" i="3"/>
  <c r="L2665" i="3"/>
  <c r="M1970" i="3"/>
  <c r="L1970" i="3"/>
  <c r="M697" i="3"/>
  <c r="L697" i="3"/>
  <c r="M2751" i="3"/>
  <c r="L2751" i="3"/>
  <c r="M187" i="3"/>
  <c r="L187" i="3"/>
  <c r="M2784" i="3"/>
  <c r="L2784" i="3"/>
  <c r="M2809" i="3"/>
  <c r="L2809" i="3"/>
  <c r="M658" i="3"/>
  <c r="L658" i="3"/>
  <c r="M2572" i="3"/>
  <c r="L2572" i="3"/>
  <c r="M2603" i="3"/>
  <c r="L2603" i="3"/>
  <c r="M2239" i="3"/>
  <c r="L2239" i="3"/>
  <c r="M2670" i="3"/>
  <c r="L2670" i="3"/>
  <c r="M2208" i="3"/>
  <c r="L2208" i="3"/>
  <c r="M2643" i="3"/>
  <c r="L2643" i="3"/>
  <c r="M2440" i="3"/>
  <c r="L2440" i="3"/>
  <c r="M557" i="3"/>
  <c r="L557" i="3"/>
  <c r="M2612" i="3"/>
  <c r="L2612" i="3"/>
  <c r="M2289" i="3"/>
  <c r="L2289" i="3"/>
  <c r="M2734" i="3"/>
  <c r="L2734" i="3"/>
  <c r="M2280" i="3"/>
  <c r="L2280" i="3"/>
  <c r="M2684" i="3"/>
  <c r="L2684" i="3"/>
  <c r="M2877" i="3"/>
  <c r="L2877" i="3"/>
  <c r="M2073" i="3"/>
  <c r="L2073" i="3"/>
  <c r="M2382" i="3"/>
  <c r="L2382" i="3"/>
  <c r="M1644" i="3"/>
  <c r="L1644" i="3"/>
  <c r="M2854" i="3"/>
  <c r="L2854" i="3"/>
  <c r="M1685" i="3"/>
  <c r="L1685" i="3"/>
  <c r="M1930" i="3"/>
  <c r="L1930" i="3"/>
  <c r="M2697" i="3"/>
  <c r="L2697" i="3"/>
  <c r="M2485" i="3"/>
  <c r="L2485" i="3"/>
  <c r="M1569" i="3"/>
  <c r="L1569" i="3"/>
  <c r="M2385" i="3"/>
  <c r="L2385" i="3"/>
  <c r="M2762" i="3"/>
  <c r="L2762" i="3"/>
  <c r="M2464" i="3"/>
  <c r="L2464" i="3"/>
  <c r="M524" i="3"/>
  <c r="L524" i="3"/>
  <c r="M2563" i="3"/>
  <c r="L2563" i="3"/>
  <c r="M2445" i="3"/>
  <c r="L2445" i="3"/>
  <c r="M2251" i="3"/>
  <c r="L2251" i="3"/>
  <c r="M2517" i="3"/>
  <c r="L2517" i="3"/>
  <c r="M2622" i="3"/>
  <c r="L2622" i="3"/>
  <c r="M1798" i="3"/>
  <c r="L1798" i="3"/>
  <c r="M575" i="3"/>
  <c r="L575" i="3"/>
  <c r="M594" i="3"/>
  <c r="L594" i="3"/>
  <c r="M2149" i="3"/>
  <c r="L2149" i="3"/>
  <c r="M2402" i="3"/>
  <c r="L2402" i="3"/>
  <c r="M2061" i="3"/>
  <c r="L2061" i="3"/>
  <c r="M2490" i="3"/>
  <c r="L2490" i="3"/>
  <c r="M2194" i="3"/>
  <c r="L2194" i="3"/>
  <c r="M2594" i="3"/>
  <c r="L2594" i="3"/>
  <c r="M2647" i="3"/>
  <c r="L2647" i="3"/>
  <c r="M924" i="3"/>
  <c r="L924" i="3"/>
  <c r="M151" i="3"/>
  <c r="L151" i="3"/>
  <c r="M70" i="3"/>
  <c r="L70" i="3"/>
  <c r="M54" i="3"/>
  <c r="L54" i="3"/>
  <c r="M714" i="3"/>
  <c r="L714" i="3"/>
  <c r="M2304" i="3"/>
  <c r="L2304" i="3"/>
  <c r="M834" i="3"/>
  <c r="L834" i="3"/>
  <c r="M1434" i="3"/>
  <c r="L1434" i="3"/>
  <c r="M1686" i="3"/>
  <c r="L1686" i="3"/>
  <c r="M1691" i="3"/>
  <c r="L1691" i="3"/>
  <c r="M525" i="3"/>
  <c r="L525" i="3"/>
  <c r="M983" i="3"/>
  <c r="L983" i="3"/>
  <c r="M917" i="3"/>
  <c r="L917" i="3"/>
  <c r="M504" i="3"/>
  <c r="L504" i="3"/>
  <c r="M1597" i="3"/>
  <c r="L1597" i="3"/>
  <c r="M593" i="3"/>
  <c r="L593" i="3"/>
  <c r="M995" i="3"/>
  <c r="L995" i="3"/>
  <c r="M692" i="3"/>
  <c r="L692" i="3"/>
  <c r="M77" i="3"/>
  <c r="L77" i="3"/>
  <c r="M1583" i="3"/>
  <c r="L1583" i="3"/>
  <c r="M568" i="3"/>
  <c r="L568" i="3"/>
  <c r="M1256" i="3"/>
  <c r="L1256" i="3"/>
  <c r="M1782" i="3"/>
  <c r="L1782" i="3"/>
  <c r="M175" i="3"/>
  <c r="L175" i="3"/>
  <c r="M587" i="3"/>
  <c r="L587" i="3"/>
  <c r="M2390" i="3"/>
  <c r="L2390" i="3"/>
  <c r="M2110" i="3"/>
  <c r="L2110" i="3"/>
  <c r="M1101" i="3"/>
  <c r="L1101" i="3"/>
  <c r="M651" i="3"/>
  <c r="L651" i="3"/>
  <c r="M2047" i="3"/>
  <c r="L2047" i="3"/>
  <c r="M2339" i="3"/>
  <c r="L2339" i="3"/>
  <c r="M2823" i="3"/>
  <c r="L2823" i="3"/>
  <c r="M2843" i="3"/>
  <c r="L2843" i="3"/>
  <c r="M1273" i="3"/>
  <c r="L1273" i="3"/>
  <c r="M2656" i="3"/>
  <c r="L2656" i="3"/>
  <c r="M1998" i="3"/>
  <c r="L1998" i="3"/>
  <c r="M2858" i="3"/>
  <c r="L2858" i="3"/>
  <c r="M1786" i="3"/>
  <c r="L1786" i="3"/>
  <c r="M1561" i="3"/>
  <c r="L1561" i="3"/>
  <c r="M2736" i="3"/>
  <c r="L2736" i="3"/>
  <c r="M2131" i="3"/>
  <c r="L2131" i="3"/>
  <c r="M2353" i="3"/>
  <c r="L2353" i="3"/>
  <c r="M2183" i="3"/>
  <c r="L2183" i="3"/>
  <c r="M2373" i="3"/>
  <c r="L2373" i="3"/>
  <c r="M1199" i="3"/>
  <c r="L1199" i="3"/>
  <c r="M1210" i="3"/>
  <c r="L1210" i="3"/>
  <c r="M671" i="3"/>
  <c r="L671" i="3"/>
  <c r="M2200" i="3"/>
  <c r="L2200" i="3"/>
  <c r="M2700" i="3"/>
  <c r="L2700" i="3"/>
  <c r="M2008" i="3"/>
  <c r="L2008" i="3"/>
  <c r="M1747" i="3"/>
  <c r="L1747" i="3"/>
  <c r="M1908" i="3"/>
  <c r="L1908" i="3"/>
  <c r="M1532" i="3"/>
  <c r="L1532" i="3"/>
  <c r="M1677" i="3"/>
  <c r="L1677" i="3"/>
  <c r="M1267" i="3"/>
  <c r="L1267" i="3"/>
  <c r="M1778" i="3"/>
  <c r="L1778" i="3"/>
  <c r="M935" i="3"/>
  <c r="L935" i="3"/>
  <c r="M2593" i="3"/>
  <c r="L2593" i="3"/>
  <c r="M2001" i="3"/>
  <c r="L2001" i="3"/>
  <c r="M975" i="3"/>
  <c r="L975" i="3"/>
  <c r="M1501" i="3"/>
  <c r="L1501" i="3"/>
  <c r="M2232" i="3"/>
  <c r="L2232" i="3"/>
  <c r="M2260" i="3"/>
  <c r="L2260" i="3"/>
  <c r="M875" i="3"/>
  <c r="L875" i="3"/>
  <c r="M43" i="3"/>
  <c r="L43" i="3"/>
  <c r="M375" i="3"/>
  <c r="L375" i="3"/>
  <c r="M475" i="3"/>
  <c r="L475" i="3"/>
  <c r="M2358" i="3"/>
  <c r="L2358" i="3"/>
  <c r="M1824" i="3"/>
  <c r="L1824" i="3"/>
  <c r="M1802" i="3"/>
  <c r="L1802" i="3"/>
  <c r="M200" i="3"/>
  <c r="L200" i="3"/>
  <c r="M1550" i="3"/>
  <c r="L1550" i="3"/>
  <c r="M1476" i="3"/>
  <c r="L1476" i="3"/>
  <c r="M150" i="3"/>
  <c r="L150" i="3"/>
  <c r="M174" i="3"/>
  <c r="L174" i="3"/>
  <c r="M863" i="3"/>
  <c r="L863" i="3"/>
  <c r="M844" i="3"/>
  <c r="L844" i="3"/>
  <c r="M1108" i="3"/>
  <c r="L1108" i="3"/>
  <c r="M1491" i="3"/>
  <c r="L1491" i="3"/>
  <c r="M898" i="3"/>
  <c r="L898" i="3"/>
  <c r="M718" i="3"/>
  <c r="L718" i="3"/>
  <c r="M994" i="3"/>
  <c r="L994" i="3"/>
  <c r="M248" i="3"/>
  <c r="L248" i="3"/>
  <c r="M771" i="3"/>
  <c r="L771" i="3"/>
  <c r="M510" i="3"/>
  <c r="L510" i="3"/>
  <c r="M668" i="3"/>
  <c r="L668" i="3"/>
  <c r="M574" i="3"/>
  <c r="L574" i="3"/>
  <c r="M780" i="3"/>
  <c r="L780" i="3"/>
  <c r="M950" i="3"/>
  <c r="L950" i="3"/>
  <c r="M1325" i="3"/>
  <c r="L1325" i="3"/>
  <c r="M300" i="3"/>
  <c r="L300" i="3"/>
  <c r="M758" i="3"/>
  <c r="L758" i="3"/>
  <c r="M397" i="3"/>
  <c r="L397" i="3"/>
  <c r="M788" i="3"/>
  <c r="L788" i="3"/>
  <c r="M1473" i="3"/>
  <c r="L1473" i="3"/>
  <c r="M354" i="3"/>
  <c r="L354" i="3"/>
  <c r="M348" i="3"/>
  <c r="L348" i="3"/>
  <c r="M633" i="3"/>
  <c r="L633" i="3"/>
  <c r="M2646" i="3"/>
  <c r="L2646" i="3"/>
  <c r="M2712" i="3"/>
  <c r="L2712" i="3"/>
  <c r="M1752" i="3"/>
  <c r="L1752" i="3"/>
  <c r="M782" i="3"/>
  <c r="L782" i="3"/>
  <c r="M1736" i="3"/>
  <c r="L1736" i="3"/>
  <c r="M1031" i="3"/>
  <c r="L1031" i="3"/>
  <c r="M347" i="3"/>
  <c r="L347" i="3"/>
  <c r="M406" i="3"/>
  <c r="L406" i="3"/>
  <c r="M2002" i="3"/>
  <c r="L2002" i="3"/>
  <c r="M1647" i="3"/>
  <c r="L1647" i="3"/>
  <c r="M1565" i="3"/>
  <c r="L1565" i="3"/>
  <c r="M1050" i="3"/>
  <c r="L1050" i="3"/>
  <c r="M2610" i="3"/>
  <c r="L2610" i="3"/>
  <c r="M2337" i="3"/>
  <c r="L2337" i="3"/>
  <c r="M2007" i="3"/>
  <c r="L2007" i="3"/>
  <c r="M601" i="3"/>
  <c r="L601" i="3"/>
  <c r="M270" i="3"/>
  <c r="L270" i="3"/>
  <c r="M967" i="3"/>
  <c r="L967" i="3"/>
  <c r="M1511" i="3"/>
  <c r="L1511" i="3"/>
  <c r="M1339" i="3"/>
  <c r="L1339" i="3"/>
  <c r="M461" i="3"/>
  <c r="L461" i="3"/>
  <c r="M2361" i="3"/>
  <c r="L2361" i="3"/>
  <c r="M379" i="3"/>
  <c r="L379" i="3"/>
  <c r="M2262" i="3"/>
  <c r="L2262" i="3"/>
  <c r="M2117" i="3"/>
  <c r="L2117" i="3"/>
  <c r="M1317" i="3"/>
  <c r="L1317" i="3"/>
  <c r="M1635" i="3"/>
  <c r="L1635" i="3"/>
  <c r="M2732" i="3"/>
  <c r="L2732" i="3"/>
  <c r="M2356" i="3"/>
  <c r="L2356" i="3"/>
  <c r="M307" i="3"/>
  <c r="L307" i="3"/>
  <c r="M1149" i="3"/>
  <c r="L1149" i="3"/>
  <c r="M2184" i="3"/>
  <c r="L2184" i="3"/>
  <c r="M485" i="3"/>
  <c r="L485" i="3"/>
  <c r="M1203" i="3"/>
  <c r="L1203" i="3"/>
  <c r="M311" i="3"/>
  <c r="L311" i="3"/>
  <c r="M1083" i="3"/>
  <c r="L1083" i="3"/>
  <c r="M1479" i="3"/>
  <c r="L1479" i="3"/>
  <c r="M2384" i="3"/>
  <c r="L2384" i="3"/>
  <c r="M138" i="3"/>
  <c r="L138" i="3"/>
  <c r="M929" i="3"/>
  <c r="L929" i="3"/>
  <c r="M1783" i="3"/>
  <c r="L1783" i="3"/>
  <c r="M1805" i="3"/>
  <c r="L1805" i="3"/>
  <c r="M1938" i="3"/>
  <c r="L1938" i="3"/>
  <c r="M1813" i="3"/>
  <c r="L1813" i="3"/>
  <c r="M1457" i="3"/>
  <c r="L1457" i="3"/>
  <c r="M2651" i="3"/>
  <c r="L2651" i="3"/>
  <c r="M401" i="3"/>
  <c r="L401" i="3"/>
  <c r="M807" i="3"/>
  <c r="L807" i="3"/>
  <c r="M2825" i="3"/>
  <c r="L2825" i="3"/>
  <c r="M1845" i="3"/>
  <c r="L1845" i="3"/>
  <c r="M2050" i="3"/>
  <c r="L2050" i="3"/>
  <c r="M1915" i="3"/>
  <c r="L1915" i="3"/>
  <c r="M910" i="3"/>
  <c r="L910" i="3"/>
  <c r="M2605" i="3"/>
  <c r="L2605" i="3"/>
  <c r="M1178" i="3"/>
  <c r="L1178" i="3"/>
  <c r="M730" i="3"/>
  <c r="L730" i="3"/>
  <c r="M2011" i="3"/>
  <c r="L2011" i="3"/>
  <c r="M1651" i="3"/>
  <c r="L1651" i="3"/>
  <c r="M540" i="3"/>
  <c r="L540" i="3"/>
  <c r="M2080" i="3"/>
  <c r="L2080" i="3"/>
  <c r="M1097" i="3"/>
  <c r="L1097" i="3"/>
  <c r="M100" i="3"/>
  <c r="L100" i="3"/>
  <c r="M2713" i="3"/>
  <c r="L2713" i="3"/>
  <c r="M1271" i="3"/>
  <c r="L1271" i="3"/>
  <c r="M756" i="3"/>
  <c r="L756" i="3"/>
  <c r="M964" i="3"/>
  <c r="L964" i="3"/>
  <c r="M1189" i="3"/>
  <c r="L1189" i="3"/>
  <c r="M2549" i="3"/>
  <c r="L2549" i="3"/>
  <c r="M553" i="3"/>
  <c r="L553" i="3"/>
  <c r="M487" i="3"/>
  <c r="L487" i="3"/>
  <c r="M2175" i="3"/>
  <c r="L2175" i="3"/>
  <c r="M399" i="3"/>
  <c r="L399" i="3"/>
  <c r="M1723" i="3"/>
  <c r="L1723" i="3"/>
  <c r="M288" i="3"/>
  <c r="L288" i="3"/>
  <c r="M286" i="3"/>
  <c r="L286" i="3"/>
  <c r="M1584" i="3"/>
  <c r="L1584" i="3"/>
  <c r="M539" i="3"/>
  <c r="L539" i="3"/>
  <c r="M1570" i="3"/>
  <c r="L1570" i="3"/>
  <c r="M639" i="3"/>
  <c r="L639" i="3"/>
  <c r="M1143" i="3"/>
  <c r="L1143" i="3"/>
  <c r="M1464" i="3"/>
  <c r="L1464" i="3"/>
  <c r="M2238" i="3"/>
  <c r="L2238" i="3"/>
  <c r="M2821" i="3"/>
  <c r="L2821" i="3"/>
  <c r="M1958" i="3"/>
  <c r="L1958" i="3"/>
  <c r="M392" i="3"/>
  <c r="L392" i="3"/>
  <c r="M1314" i="3"/>
  <c r="L1314" i="3"/>
  <c r="M2058" i="3"/>
  <c r="L2058" i="3"/>
  <c r="M1387" i="3"/>
  <c r="L1387" i="3"/>
  <c r="M1581" i="3"/>
  <c r="L1581" i="3"/>
  <c r="M2619" i="3"/>
  <c r="L2619" i="3"/>
  <c r="M321" i="3"/>
  <c r="L321" i="3"/>
  <c r="M2182" i="3"/>
  <c r="L2182" i="3"/>
  <c r="M1765" i="3"/>
  <c r="L1765" i="3"/>
  <c r="M852" i="3"/>
  <c r="L852" i="3"/>
  <c r="M1775" i="3"/>
  <c r="L1775" i="3"/>
  <c r="M2116" i="3"/>
  <c r="L2116" i="3"/>
  <c r="M2190" i="3"/>
  <c r="L2190" i="3"/>
  <c r="M599" i="3"/>
  <c r="L599" i="3"/>
  <c r="M1254" i="3"/>
  <c r="L1254" i="3"/>
  <c r="M1573" i="3"/>
  <c r="L1573" i="3"/>
  <c r="M2406" i="3"/>
  <c r="L2406" i="3"/>
  <c r="M294" i="3"/>
  <c r="L294" i="3"/>
  <c r="M617" i="3"/>
  <c r="L617" i="3"/>
  <c r="M2179" i="3"/>
  <c r="L2179" i="3"/>
  <c r="M136" i="3"/>
  <c r="L136" i="3"/>
  <c r="M998" i="3"/>
  <c r="L998" i="3"/>
  <c r="M888" i="3"/>
  <c r="L888" i="3"/>
  <c r="M953" i="3"/>
  <c r="L953" i="3"/>
  <c r="M1376" i="3"/>
  <c r="L1376" i="3"/>
  <c r="M2328" i="3"/>
  <c r="L2328" i="3"/>
  <c r="M402" i="3"/>
  <c r="L402" i="3"/>
  <c r="M2212" i="3"/>
  <c r="L2212" i="3"/>
  <c r="M1215" i="3"/>
  <c r="L1215" i="3"/>
  <c r="M2031" i="3"/>
  <c r="L2031" i="3"/>
  <c r="M1933" i="3"/>
  <c r="L1933" i="3"/>
  <c r="M1525" i="3"/>
  <c r="L1525" i="3"/>
  <c r="M2861" i="3"/>
  <c r="L2861" i="3"/>
  <c r="M1578" i="3"/>
  <c r="L1578" i="3"/>
  <c r="M169" i="3"/>
  <c r="L169" i="3"/>
  <c r="M1811" i="3"/>
  <c r="L1811" i="3"/>
  <c r="M2197" i="3"/>
  <c r="L2197" i="3"/>
  <c r="M1641" i="3"/>
  <c r="L1641" i="3"/>
  <c r="M1843" i="3"/>
  <c r="L1843" i="3"/>
  <c r="M374" i="3"/>
  <c r="L374" i="3"/>
  <c r="M1253" i="3"/>
  <c r="L1253" i="3"/>
  <c r="M2424" i="3"/>
  <c r="L2424" i="3"/>
  <c r="M2125" i="3"/>
  <c r="L2125" i="3"/>
  <c r="M403" i="3"/>
  <c r="L403" i="3"/>
  <c r="M1113" i="3"/>
  <c r="L1113" i="3"/>
  <c r="M1331" i="3"/>
  <c r="L1331" i="3"/>
  <c r="M1360" i="3"/>
  <c r="L1360" i="3"/>
  <c r="M506" i="3"/>
  <c r="L506" i="3"/>
  <c r="M1580" i="3"/>
  <c r="L1580" i="3"/>
  <c r="M916" i="3"/>
  <c r="L916" i="3"/>
  <c r="M2156" i="3"/>
  <c r="L2156" i="3"/>
  <c r="M1604" i="3"/>
  <c r="L1604" i="3"/>
  <c r="M1812" i="3"/>
  <c r="L1812" i="3"/>
  <c r="M272" i="3"/>
  <c r="L272" i="3"/>
  <c r="M435" i="3"/>
  <c r="L435" i="3"/>
  <c r="M2731" i="3"/>
  <c r="L2731" i="3"/>
  <c r="M1009" i="3"/>
  <c r="L1009" i="3"/>
  <c r="M643" i="3"/>
  <c r="L643" i="3"/>
  <c r="M1808" i="3"/>
  <c r="L1808" i="3"/>
  <c r="M1258" i="3"/>
  <c r="L1258" i="3"/>
  <c r="M1587" i="3"/>
  <c r="L1587" i="3"/>
  <c r="M1781" i="3"/>
  <c r="L1781" i="3"/>
  <c r="M353" i="3"/>
  <c r="L353" i="3"/>
  <c r="M1471" i="3"/>
  <c r="L1471" i="3"/>
  <c r="M2124" i="3"/>
  <c r="L2124" i="3"/>
  <c r="M616" i="3"/>
  <c r="L616" i="3"/>
  <c r="M1503" i="3"/>
  <c r="L1503" i="3"/>
  <c r="M724" i="3"/>
  <c r="L724" i="3"/>
  <c r="M1193" i="3"/>
  <c r="L1193" i="3"/>
  <c r="M945" i="3"/>
  <c r="L945" i="3"/>
  <c r="M744" i="3"/>
  <c r="L744" i="3"/>
  <c r="M1743" i="3"/>
  <c r="L1743" i="3"/>
  <c r="M818" i="3"/>
  <c r="L818" i="3"/>
  <c r="M2868" i="3"/>
  <c r="L2868" i="3"/>
  <c r="M621" i="3"/>
  <c r="L621" i="3"/>
  <c r="M2043" i="3"/>
  <c r="L2043" i="3"/>
  <c r="M2323" i="3"/>
  <c r="L2323" i="3"/>
  <c r="M535" i="3"/>
  <c r="L535" i="3"/>
  <c r="M460" i="3"/>
  <c r="L460" i="3"/>
  <c r="M207" i="3"/>
  <c r="L207" i="3"/>
  <c r="M1576" i="3"/>
  <c r="L1576" i="3"/>
  <c r="M1470" i="3"/>
  <c r="L1470" i="3"/>
  <c r="M2256" i="3"/>
  <c r="L2256" i="3"/>
  <c r="M765" i="3"/>
  <c r="L765" i="3"/>
  <c r="M2392" i="3"/>
  <c r="L2392" i="3"/>
  <c r="M1281" i="3"/>
  <c r="L1281" i="3"/>
  <c r="M843" i="3"/>
  <c r="L843" i="3"/>
  <c r="M2062" i="3"/>
  <c r="L2062" i="3"/>
  <c r="M515" i="3"/>
  <c r="L515" i="3"/>
  <c r="M1745" i="3"/>
  <c r="L1745" i="3"/>
  <c r="M2241" i="3"/>
  <c r="L2241" i="3"/>
  <c r="M1756" i="3"/>
  <c r="L1756" i="3"/>
  <c r="M1559" i="3"/>
  <c r="L1559" i="3"/>
  <c r="M1460" i="3"/>
  <c r="L1460" i="3"/>
  <c r="M1544" i="3"/>
  <c r="L1544" i="3"/>
  <c r="M2363" i="3"/>
  <c r="L2363" i="3"/>
  <c r="M2189" i="3"/>
  <c r="L2189" i="3"/>
  <c r="M1819" i="3"/>
  <c r="L1819" i="3"/>
  <c r="M2158" i="3"/>
  <c r="L2158" i="3"/>
  <c r="M1056" i="3"/>
  <c r="L1056" i="3"/>
  <c r="M2620" i="3"/>
  <c r="L2620" i="3"/>
  <c r="M2570" i="3"/>
  <c r="L2570" i="3"/>
  <c r="M2409" i="3"/>
  <c r="L2409" i="3"/>
  <c r="M2132" i="3"/>
  <c r="L2132" i="3"/>
  <c r="M1732" i="3"/>
  <c r="L1732" i="3"/>
  <c r="M796" i="3"/>
  <c r="L796" i="3"/>
  <c r="M1188" i="3"/>
  <c r="L1188" i="3"/>
  <c r="M1408" i="3"/>
  <c r="L1408" i="3"/>
  <c r="M2307" i="3"/>
  <c r="L2307" i="3"/>
  <c r="M1398" i="3"/>
  <c r="L1398" i="3"/>
  <c r="M1340" i="3"/>
  <c r="L1340" i="3"/>
  <c r="M1309" i="3"/>
  <c r="L1309" i="3"/>
  <c r="M2352" i="3"/>
  <c r="L2352" i="3"/>
  <c r="M839" i="3"/>
  <c r="L839" i="3"/>
  <c r="M1577" i="3"/>
  <c r="L1577" i="3"/>
  <c r="M862" i="3"/>
  <c r="L862" i="3"/>
  <c r="M2129" i="3"/>
  <c r="L2129" i="3"/>
  <c r="M1452" i="3"/>
  <c r="L1452" i="3"/>
  <c r="M696" i="3"/>
  <c r="L696" i="3"/>
  <c r="M1266" i="3"/>
  <c r="L1266" i="3"/>
  <c r="M1499" i="3"/>
  <c r="L1499" i="3"/>
  <c r="M250" i="3"/>
  <c r="L250" i="3"/>
  <c r="M400" i="3"/>
  <c r="L400" i="3"/>
  <c r="M1167" i="3"/>
  <c r="L1167" i="3"/>
  <c r="M417" i="3"/>
  <c r="L417" i="3"/>
  <c r="M459" i="3"/>
  <c r="L459" i="3"/>
  <c r="M1612" i="3"/>
  <c r="L1612" i="3"/>
  <c r="M810" i="3"/>
  <c r="L810" i="3"/>
  <c r="M1110" i="3"/>
  <c r="L1110" i="3"/>
  <c r="M99" i="3"/>
  <c r="L99" i="3"/>
  <c r="M598" i="3"/>
  <c r="L598" i="3"/>
  <c r="M38" i="3"/>
  <c r="L38" i="3"/>
  <c r="M2396" i="3"/>
  <c r="L2396" i="3"/>
  <c r="M2072" i="3"/>
  <c r="L2072" i="3"/>
  <c r="M1724" i="3"/>
  <c r="L1724" i="3"/>
  <c r="M1665" i="3"/>
  <c r="L1665" i="3"/>
  <c r="M666" i="3"/>
  <c r="L666" i="3"/>
  <c r="M1545" i="3"/>
  <c r="L1545" i="3"/>
  <c r="M1397" i="3"/>
  <c r="L1397" i="3"/>
  <c r="M2145" i="3"/>
  <c r="L2145" i="3"/>
  <c r="M688" i="3"/>
  <c r="L688" i="3"/>
  <c r="M943" i="3"/>
  <c r="L943" i="3"/>
  <c r="M2053" i="3"/>
  <c r="L2053" i="3"/>
  <c r="M824" i="3"/>
  <c r="L824" i="3"/>
  <c r="M708" i="3"/>
  <c r="L708" i="3"/>
  <c r="M635" i="3"/>
  <c r="L635" i="3"/>
  <c r="M2193" i="3"/>
  <c r="L2193" i="3"/>
  <c r="M2122" i="3"/>
  <c r="L2122" i="3"/>
  <c r="M1120" i="3"/>
  <c r="L1120" i="3"/>
  <c r="M2518" i="3"/>
  <c r="L2518" i="3"/>
  <c r="M1104" i="3"/>
  <c r="L1104" i="3"/>
  <c r="M1141" i="3"/>
  <c r="L1141" i="3"/>
  <c r="M2295" i="3"/>
  <c r="L2295" i="3"/>
  <c r="M1638" i="3"/>
  <c r="L1638" i="3"/>
  <c r="M846" i="3"/>
  <c r="L846" i="3"/>
  <c r="M1614" i="3"/>
  <c r="L1614" i="3"/>
  <c r="M314" i="3"/>
  <c r="L314" i="3"/>
  <c r="M211" i="3"/>
  <c r="L211" i="3"/>
  <c r="M434" i="3"/>
  <c r="L434" i="3"/>
  <c r="M542" i="3"/>
  <c r="L542" i="3"/>
  <c r="M1734" i="3"/>
  <c r="L1734" i="3"/>
  <c r="M2146" i="3"/>
  <c r="L2146" i="3"/>
  <c r="M1352" i="3"/>
  <c r="L1352" i="3"/>
  <c r="M2142" i="3"/>
  <c r="L2142" i="3"/>
  <c r="M445" i="3"/>
  <c r="L445" i="3"/>
  <c r="M1797" i="3"/>
  <c r="L1797" i="3"/>
  <c r="M1025" i="3"/>
  <c r="L1025" i="3"/>
  <c r="M1389" i="3"/>
  <c r="L1389" i="3"/>
  <c r="M918" i="3"/>
  <c r="L918" i="3"/>
  <c r="M1740" i="3"/>
  <c r="L1740" i="3"/>
  <c r="M1927" i="3"/>
  <c r="L1927" i="3"/>
  <c r="M361" i="3"/>
  <c r="L361" i="3"/>
  <c r="M523" i="3"/>
  <c r="L523" i="3"/>
  <c r="M85" i="3"/>
  <c r="L85" i="3"/>
  <c r="M1359" i="3"/>
  <c r="L1359" i="3"/>
  <c r="M1351" i="3"/>
  <c r="L1351" i="3"/>
  <c r="M2838" i="3"/>
  <c r="L2838" i="3"/>
  <c r="M282" i="3"/>
  <c r="L282" i="3"/>
  <c r="M2030" i="3"/>
  <c r="L2030" i="3"/>
  <c r="M2808" i="3"/>
  <c r="L2808" i="3"/>
  <c r="M1486" i="3"/>
  <c r="L1486" i="3"/>
  <c r="M1727" i="3"/>
  <c r="L1727" i="3"/>
  <c r="M2204" i="3"/>
  <c r="L2204" i="3"/>
  <c r="M2811" i="3"/>
  <c r="L2811" i="3"/>
  <c r="M690" i="3"/>
  <c r="L690" i="3"/>
  <c r="M243" i="3"/>
  <c r="L243" i="3"/>
  <c r="M2871" i="3"/>
  <c r="L2871" i="3"/>
  <c r="M2568" i="3"/>
  <c r="L2568" i="3"/>
  <c r="M2479" i="3"/>
  <c r="L2479" i="3"/>
  <c r="M2508" i="3"/>
  <c r="L2508" i="3"/>
  <c r="M2325" i="3"/>
  <c r="L2325" i="3"/>
  <c r="M1899" i="3"/>
  <c r="L1899" i="3"/>
  <c r="M2237" i="3"/>
  <c r="L2237" i="3"/>
  <c r="M2134" i="3"/>
  <c r="L2134" i="3"/>
  <c r="M2482" i="3"/>
  <c r="L2482" i="3"/>
  <c r="M683" i="3"/>
  <c r="L683" i="3"/>
  <c r="M2698" i="3"/>
  <c r="L2698" i="3"/>
  <c r="M2171" i="3"/>
  <c r="L2171" i="3"/>
  <c r="M2804" i="3"/>
  <c r="L2804" i="3"/>
  <c r="M2553" i="3"/>
  <c r="L2553" i="3"/>
  <c r="M2097" i="3"/>
  <c r="L2097" i="3"/>
  <c r="M1636" i="3"/>
  <c r="L1636" i="3"/>
  <c r="M1919" i="3"/>
  <c r="L1919" i="3"/>
  <c r="M2330" i="3"/>
  <c r="L2330" i="3"/>
  <c r="M2856" i="3"/>
  <c r="L2856" i="3"/>
  <c r="M2478" i="3"/>
  <c r="L2478" i="3"/>
  <c r="M1660" i="3"/>
  <c r="L1660" i="3"/>
  <c r="M1960" i="3"/>
  <c r="L1960" i="3"/>
  <c r="M2822" i="3"/>
  <c r="L2822" i="3"/>
  <c r="M242" i="3"/>
  <c r="L242" i="3"/>
  <c r="M2533" i="3"/>
  <c r="L2533" i="3"/>
  <c r="M2354" i="3"/>
  <c r="L2354" i="3"/>
  <c r="M1643" i="3"/>
  <c r="L1643" i="3"/>
  <c r="M2427" i="3"/>
  <c r="L2427" i="3"/>
  <c r="M1220" i="3"/>
  <c r="L1220" i="3"/>
  <c r="M2066" i="3"/>
  <c r="L2066" i="3"/>
  <c r="M2461" i="3"/>
  <c r="L2461" i="3"/>
  <c r="M1891" i="3"/>
  <c r="L1891" i="3"/>
  <c r="M2375" i="3"/>
  <c r="L2375" i="3"/>
  <c r="M2293" i="3"/>
  <c r="L2293" i="3"/>
  <c r="M2178" i="3"/>
  <c r="L2178" i="3"/>
  <c r="M2020" i="3"/>
  <c r="L2020" i="3"/>
  <c r="M2562" i="3"/>
  <c r="L2562" i="3"/>
  <c r="M1684" i="3"/>
  <c r="L1684" i="3"/>
  <c r="M2813" i="3"/>
  <c r="L2813" i="3"/>
  <c r="M2560" i="3"/>
  <c r="L2560" i="3"/>
  <c r="M2312" i="3"/>
  <c r="L2312" i="3"/>
  <c r="M1158" i="3"/>
  <c r="L1158" i="3"/>
  <c r="M2423" i="3"/>
  <c r="L2423" i="3"/>
  <c r="M2511" i="3"/>
  <c r="L2511" i="3"/>
  <c r="M1722" i="3"/>
  <c r="L1722" i="3"/>
  <c r="M2780" i="3"/>
  <c r="L2780" i="3"/>
  <c r="M2497" i="3"/>
  <c r="L2497" i="3"/>
  <c r="M2750" i="3"/>
  <c r="L2750" i="3"/>
  <c r="M2782" i="3"/>
  <c r="L2782" i="3"/>
  <c r="M2329" i="3"/>
  <c r="L2329" i="3"/>
  <c r="M2872" i="3"/>
  <c r="L2872" i="3"/>
  <c r="M2370" i="3"/>
  <c r="L2370" i="3"/>
  <c r="M1983" i="3"/>
  <c r="L1983" i="3"/>
  <c r="M1959" i="3"/>
  <c r="L1959" i="3"/>
  <c r="M2636" i="3"/>
  <c r="L2636" i="3"/>
  <c r="M2655" i="3"/>
  <c r="L2655" i="3"/>
  <c r="M2674" i="3"/>
  <c r="L2674" i="3"/>
  <c r="M1483" i="3"/>
  <c r="L1483" i="3"/>
  <c r="M2726" i="3"/>
  <c r="L2726" i="3"/>
  <c r="M1820" i="3"/>
  <c r="L1820" i="3"/>
  <c r="M2395" i="3"/>
  <c r="L2395" i="3"/>
  <c r="M1911" i="3"/>
  <c r="L1911" i="3"/>
  <c r="M2743" i="3"/>
  <c r="L2743" i="3"/>
  <c r="M2742" i="3"/>
  <c r="L2742" i="3"/>
  <c r="M2881" i="3"/>
  <c r="L2881" i="3"/>
  <c r="M2263" i="3"/>
  <c r="L2263" i="3"/>
  <c r="M1004" i="3"/>
  <c r="L1004" i="3"/>
  <c r="M1965" i="3"/>
  <c r="L1965" i="3"/>
  <c r="M2561" i="3"/>
  <c r="L2561" i="3"/>
  <c r="M2523" i="3"/>
  <c r="L2523" i="3"/>
  <c r="M2269" i="3"/>
  <c r="L2269" i="3"/>
  <c r="M2668" i="3"/>
  <c r="L2668" i="3"/>
  <c r="M2624" i="3"/>
  <c r="L2624" i="3"/>
  <c r="M2791" i="3"/>
  <c r="L2791" i="3"/>
  <c r="M444" i="3"/>
  <c r="L444" i="3"/>
  <c r="M1407" i="3"/>
  <c r="L1407" i="3"/>
  <c r="M452" i="3"/>
  <c r="L452" i="3"/>
  <c r="M583" i="3"/>
  <c r="L583" i="3"/>
  <c r="M838" i="3"/>
  <c r="L838" i="3"/>
  <c r="M677" i="3"/>
  <c r="L677" i="3"/>
  <c r="M1426" i="3"/>
  <c r="L1426" i="3"/>
  <c r="M1459" i="3"/>
  <c r="L1459" i="3"/>
  <c r="M468" i="3"/>
  <c r="L468" i="3"/>
  <c r="M1383" i="3"/>
  <c r="L1383" i="3"/>
  <c r="M484" i="3"/>
  <c r="L484" i="3"/>
  <c r="M2233" i="3"/>
  <c r="L2233" i="3"/>
  <c r="M931" i="3"/>
  <c r="L931" i="3"/>
  <c r="M713" i="3"/>
  <c r="L713" i="3"/>
  <c r="M1054" i="3"/>
  <c r="L1054" i="3"/>
  <c r="M712" i="3"/>
  <c r="L712" i="3"/>
  <c r="M1405" i="3"/>
  <c r="L1405" i="3"/>
  <c r="M809" i="3"/>
  <c r="L809" i="3"/>
  <c r="M573" i="3"/>
  <c r="L573" i="3"/>
  <c r="M1529" i="3"/>
  <c r="L1529" i="3"/>
  <c r="M1076" i="3"/>
  <c r="L1076" i="3"/>
  <c r="M785" i="3"/>
  <c r="L785" i="3"/>
  <c r="M856" i="3"/>
  <c r="L856" i="3"/>
  <c r="M1103" i="3"/>
  <c r="L1103" i="3"/>
  <c r="M625" i="3"/>
  <c r="L625" i="3"/>
  <c r="M206" i="3"/>
  <c r="L206" i="3"/>
  <c r="M1146" i="3"/>
  <c r="L1146" i="3"/>
  <c r="M137" i="3"/>
  <c r="L137" i="3"/>
  <c r="M315" i="3"/>
  <c r="L315" i="3"/>
  <c r="M2038" i="3"/>
  <c r="L2038" i="3"/>
  <c r="M120" i="3"/>
  <c r="L120" i="3"/>
  <c r="M937" i="3"/>
  <c r="L937" i="3"/>
  <c r="M893" i="3"/>
  <c r="L893" i="3"/>
  <c r="M1064" i="3"/>
  <c r="L1064" i="3"/>
  <c r="M791" i="3"/>
  <c r="L791" i="3"/>
  <c r="M110" i="3"/>
  <c r="L110" i="3"/>
  <c r="M2273" i="3"/>
  <c r="L2273" i="3"/>
  <c r="M1976" i="3"/>
  <c r="L1976" i="3"/>
  <c r="M644" i="3"/>
  <c r="L644" i="3"/>
  <c r="M764" i="3"/>
  <c r="L764" i="3"/>
  <c r="M1140" i="3"/>
  <c r="L1140" i="3"/>
  <c r="M285" i="3"/>
  <c r="L285" i="3"/>
  <c r="M391" i="3"/>
  <c r="L391" i="3"/>
  <c r="M582" i="3"/>
  <c r="L582" i="3"/>
  <c r="M1129" i="3"/>
  <c r="L1129" i="3"/>
  <c r="M934" i="3"/>
  <c r="L934" i="3"/>
  <c r="M1418" i="3"/>
  <c r="L1418" i="3"/>
  <c r="M312" i="3"/>
  <c r="L312" i="3"/>
  <c r="M1409" i="3"/>
  <c r="L1409" i="3"/>
  <c r="M53" i="3"/>
  <c r="L53" i="3"/>
  <c r="M1338" i="3"/>
  <c r="L1338" i="3"/>
  <c r="M752" i="3"/>
  <c r="L752" i="3"/>
  <c r="M105" i="3"/>
  <c r="L105" i="3"/>
  <c r="M1117" i="3"/>
  <c r="L1117" i="3"/>
  <c r="M1276" i="3"/>
  <c r="L1276" i="3"/>
  <c r="M623" i="3"/>
  <c r="L623" i="3"/>
  <c r="M991" i="3"/>
  <c r="L991" i="3"/>
  <c r="M789" i="3"/>
  <c r="L789" i="3"/>
  <c r="M335" i="3"/>
  <c r="L335" i="3"/>
  <c r="M2419" i="3"/>
  <c r="L2419" i="3"/>
  <c r="M2422" i="3"/>
  <c r="L2422" i="3"/>
  <c r="M1678" i="3"/>
  <c r="L1678" i="3"/>
  <c r="M979" i="3"/>
  <c r="L979" i="3"/>
  <c r="M1257" i="3"/>
  <c r="L1257" i="3"/>
  <c r="M1984" i="3"/>
  <c r="L1984" i="3"/>
  <c r="M1135" i="3"/>
  <c r="L1135" i="3"/>
  <c r="M1213" i="3"/>
  <c r="L1213" i="3"/>
  <c r="M556" i="3"/>
  <c r="L556" i="3"/>
  <c r="M2759" i="3"/>
  <c r="L2759" i="3"/>
  <c r="M1139" i="3"/>
  <c r="L1139" i="3"/>
  <c r="M1393" i="3"/>
  <c r="L1393" i="3"/>
  <c r="M952" i="3"/>
  <c r="L952" i="3"/>
  <c r="M310" i="3"/>
  <c r="L310" i="3"/>
  <c r="M2202" i="3"/>
  <c r="L2202" i="3"/>
  <c r="M1897" i="3"/>
  <c r="L1897" i="3"/>
  <c r="M2115" i="3"/>
  <c r="L2115" i="3"/>
  <c r="M1842" i="3"/>
  <c r="L1842" i="3"/>
  <c r="M1870" i="3"/>
  <c r="L1870" i="3"/>
  <c r="M927" i="3"/>
  <c r="L927" i="3"/>
  <c r="M440" i="3"/>
  <c r="L440" i="3"/>
  <c r="M1264" i="3"/>
  <c r="L1264" i="3"/>
  <c r="M1474" i="3"/>
  <c r="L1474" i="3"/>
  <c r="M148" i="3"/>
  <c r="L148" i="3"/>
  <c r="M665" i="3"/>
  <c r="L665" i="3"/>
  <c r="M2235" i="3"/>
  <c r="L2235" i="3"/>
  <c r="M703" i="3"/>
  <c r="L703" i="3"/>
  <c r="M2863" i="3"/>
  <c r="L2863" i="3"/>
  <c r="M135" i="3"/>
  <c r="L135" i="3"/>
  <c r="M768" i="3"/>
  <c r="L768" i="3"/>
  <c r="M47" i="3"/>
  <c r="L47" i="3"/>
  <c r="M1785" i="3"/>
  <c r="L1785" i="3"/>
  <c r="M93" i="3"/>
  <c r="L93" i="3"/>
  <c r="M1304" i="3"/>
  <c r="L1304" i="3"/>
  <c r="M620" i="3"/>
  <c r="L620" i="3"/>
  <c r="M533" i="3"/>
  <c r="L533" i="3"/>
  <c r="M293" i="3"/>
  <c r="L293" i="3"/>
  <c r="M2513" i="3"/>
  <c r="L2513" i="3"/>
  <c r="M1979" i="3"/>
  <c r="L1979" i="3"/>
  <c r="M902" i="3"/>
  <c r="L902" i="3"/>
  <c r="M1996" i="3"/>
  <c r="L1996" i="3"/>
  <c r="M2015" i="3"/>
  <c r="L2015" i="3"/>
  <c r="M1400" i="3"/>
  <c r="L1400" i="3"/>
  <c r="M1518" i="3"/>
  <c r="L1518" i="3"/>
  <c r="M1081" i="3"/>
  <c r="L1081" i="3"/>
  <c r="M191" i="3"/>
  <c r="L191" i="3"/>
  <c r="M1768" i="3"/>
  <c r="L1768" i="3"/>
  <c r="M1540" i="3"/>
  <c r="L1540" i="3"/>
  <c r="M422" i="3"/>
  <c r="L422" i="3"/>
  <c r="M1623" i="3"/>
  <c r="L1623" i="3"/>
  <c r="M490" i="3"/>
  <c r="L490" i="3"/>
  <c r="M748" i="3"/>
  <c r="L748" i="3"/>
  <c r="M1447" i="3"/>
  <c r="L1447" i="3"/>
  <c r="M1659" i="3"/>
  <c r="L1659" i="3"/>
  <c r="M646" i="3"/>
  <c r="L646" i="3"/>
  <c r="M1307" i="3"/>
  <c r="L1307" i="3"/>
  <c r="M1896" i="3"/>
  <c r="L1896" i="3"/>
  <c r="M68" i="3"/>
  <c r="L68" i="3"/>
  <c r="M974" i="3"/>
  <c r="L974" i="3"/>
  <c r="M1912" i="3"/>
  <c r="L1912" i="3"/>
  <c r="M431" i="3"/>
  <c r="L431" i="3"/>
  <c r="M2084" i="3"/>
  <c r="L2084" i="3"/>
  <c r="M320" i="3"/>
  <c r="L320" i="3"/>
  <c r="M237" i="3"/>
  <c r="L237" i="3"/>
  <c r="M1776" i="3"/>
  <c r="L1776" i="3"/>
  <c r="M1487" i="3"/>
  <c r="L1487" i="3"/>
  <c r="M1794" i="3"/>
  <c r="L1794" i="3"/>
  <c r="M1090" i="3"/>
  <c r="L1090" i="3"/>
  <c r="M530" i="3"/>
  <c r="L530" i="3"/>
  <c r="M470" i="3"/>
  <c r="L470" i="3"/>
  <c r="M1386" i="3"/>
  <c r="L1386" i="3"/>
  <c r="M1099" i="3"/>
  <c r="L1099" i="3"/>
  <c r="M299" i="3"/>
  <c r="L299" i="3"/>
  <c r="M247" i="3"/>
  <c r="L247" i="3"/>
  <c r="M1600" i="3"/>
  <c r="L1600" i="3"/>
  <c r="M735" i="3"/>
  <c r="L735" i="3"/>
  <c r="M451" i="3"/>
  <c r="L451" i="3"/>
  <c r="M1914" i="3"/>
  <c r="L1914" i="3"/>
  <c r="M957" i="3"/>
  <c r="L957" i="3"/>
  <c r="M1618" i="3"/>
  <c r="L1618" i="3"/>
  <c r="M2071" i="3"/>
  <c r="L2071" i="3"/>
  <c r="M2172" i="3"/>
  <c r="L2172" i="3"/>
  <c r="M522" i="3"/>
  <c r="L522" i="3"/>
  <c r="M664" i="3"/>
  <c r="L664" i="3"/>
  <c r="M1822" i="3"/>
  <c r="L1822" i="3"/>
  <c r="M1196" i="3"/>
  <c r="L1196" i="3"/>
  <c r="M2191" i="3"/>
  <c r="L2191" i="3"/>
  <c r="M199" i="3"/>
  <c r="L199" i="3"/>
  <c r="M1453" i="3"/>
  <c r="L1453" i="3"/>
  <c r="M1217" i="3"/>
  <c r="L1217" i="3"/>
  <c r="M1229" i="3"/>
  <c r="L1229" i="3"/>
  <c r="M1640" i="3"/>
  <c r="L1640" i="3"/>
  <c r="M2045" i="3"/>
  <c r="L2045" i="3"/>
  <c r="M552" i="3"/>
  <c r="L552" i="3"/>
  <c r="M1485" i="3"/>
  <c r="L1485" i="3"/>
  <c r="M1772" i="3"/>
  <c r="L1772" i="3"/>
  <c r="M597" i="3"/>
  <c r="L597" i="3"/>
  <c r="M1502" i="3"/>
  <c r="L1502" i="3"/>
  <c r="M2075" i="3"/>
  <c r="L2075" i="3"/>
  <c r="M326" i="3"/>
  <c r="L326" i="3"/>
  <c r="M1379" i="3"/>
  <c r="L1379" i="3"/>
  <c r="M125" i="3"/>
  <c r="L125" i="3"/>
  <c r="M2412" i="3"/>
  <c r="L2412" i="3"/>
  <c r="M661" i="3"/>
  <c r="L661" i="3"/>
  <c r="M2590" i="3"/>
  <c r="L2590" i="3"/>
  <c r="M1817" i="3"/>
  <c r="L1817" i="3"/>
  <c r="M1975" i="3"/>
  <c r="L1975" i="3"/>
  <c r="M2676" i="3"/>
  <c r="L2676" i="3"/>
  <c r="M1223" i="3"/>
  <c r="L1223" i="3"/>
  <c r="M763" i="3"/>
  <c r="L763" i="3"/>
  <c r="M241" i="3"/>
  <c r="L241" i="3"/>
  <c r="M1343" i="3"/>
  <c r="L1343" i="3"/>
  <c r="M1137" i="3"/>
  <c r="L1137" i="3"/>
  <c r="M1427" i="3"/>
  <c r="L1427" i="3"/>
  <c r="M1887" i="3"/>
  <c r="L1887" i="3"/>
  <c r="M1931" i="3"/>
  <c r="L1931" i="3"/>
  <c r="M1654" i="3"/>
  <c r="L1654" i="3"/>
  <c r="M799" i="3"/>
  <c r="L799" i="3"/>
  <c r="M784" i="3"/>
  <c r="L784" i="3"/>
  <c r="M956" i="3"/>
  <c r="L956" i="3"/>
  <c r="M2597" i="3"/>
  <c r="L2597" i="3"/>
  <c r="M600" i="3"/>
  <c r="L600" i="3"/>
  <c r="M628" i="3"/>
  <c r="L628" i="3"/>
  <c r="M1364" i="3"/>
  <c r="L1364" i="3"/>
  <c r="M2453" i="3"/>
  <c r="L2453" i="3"/>
  <c r="M2654" i="3"/>
  <c r="L2654" i="3"/>
  <c r="M2362" i="3"/>
  <c r="L2362" i="3"/>
  <c r="M2539" i="3"/>
  <c r="L2539" i="3"/>
  <c r="M1953" i="3"/>
  <c r="L1953" i="3"/>
  <c r="M1990" i="3"/>
  <c r="L1990" i="3"/>
  <c r="M1469" i="3"/>
  <c r="L1469" i="3"/>
  <c r="M2488" i="3"/>
  <c r="L2488" i="3"/>
  <c r="M2245" i="3"/>
  <c r="L2245" i="3"/>
  <c r="M1999" i="3"/>
  <c r="L1999" i="3"/>
  <c r="M1853" i="3"/>
  <c r="L1853" i="3"/>
  <c r="M1527" i="3"/>
  <c r="L1527" i="3"/>
  <c r="M2544" i="3"/>
  <c r="L2544" i="3"/>
  <c r="M2795" i="3"/>
  <c r="L2795" i="3"/>
  <c r="M2456" i="3"/>
  <c r="L2456" i="3"/>
  <c r="M1874" i="3"/>
  <c r="L1874" i="3"/>
  <c r="M1696" i="3"/>
  <c r="L1696" i="3"/>
  <c r="M2586" i="3"/>
  <c r="L2586" i="3"/>
  <c r="M1048" i="3"/>
  <c r="L1048" i="3"/>
  <c r="M2645" i="3"/>
  <c r="L2645" i="3"/>
  <c r="M2188" i="3"/>
  <c r="L2188" i="3"/>
  <c r="M2463" i="3"/>
  <c r="L2463" i="3"/>
  <c r="M205" i="3"/>
  <c r="L205" i="3"/>
  <c r="M1278" i="3"/>
  <c r="L1278" i="3"/>
  <c r="M2707" i="3"/>
  <c r="L2707" i="3"/>
  <c r="M1192" i="3"/>
  <c r="L1192" i="3"/>
  <c r="M2807" i="3"/>
  <c r="L2807" i="3"/>
  <c r="M2054" i="3"/>
  <c r="L2054" i="3"/>
  <c r="M1371" i="3"/>
  <c r="L1371" i="3"/>
  <c r="M2724" i="3"/>
  <c r="L2724" i="3"/>
  <c r="M2753" i="3"/>
  <c r="L2753" i="3"/>
  <c r="M2261" i="3"/>
  <c r="L2261" i="3"/>
  <c r="M2306" i="3"/>
  <c r="L2306" i="3"/>
  <c r="M1830" i="3"/>
  <c r="L1830" i="3"/>
  <c r="M596" i="3"/>
  <c r="L596" i="3"/>
  <c r="M1994" i="3"/>
  <c r="L1994" i="3"/>
  <c r="M1115" i="3"/>
  <c r="L1115" i="3"/>
  <c r="M1001" i="3"/>
  <c r="L1001" i="3"/>
  <c r="M963" i="3"/>
  <c r="L963" i="3"/>
  <c r="M777" i="3"/>
  <c r="L777" i="3"/>
  <c r="M1916" i="3"/>
  <c r="L1916" i="3"/>
  <c r="M1854" i="3"/>
  <c r="L1854" i="3"/>
  <c r="M1505" i="3"/>
  <c r="L1505" i="3"/>
  <c r="M358" i="3"/>
  <c r="L358" i="3"/>
  <c r="M1363" i="3"/>
  <c r="L1363" i="3"/>
  <c r="M720" i="3"/>
  <c r="L720" i="3"/>
  <c r="M1119" i="3"/>
  <c r="L1119" i="3"/>
  <c r="M318" i="3"/>
  <c r="L318" i="3"/>
  <c r="M176" i="3"/>
  <c r="L176" i="3"/>
  <c r="M198" i="3"/>
  <c r="L198" i="3"/>
  <c r="M909" i="3"/>
  <c r="L909" i="3"/>
  <c r="M619" i="3"/>
  <c r="L619" i="3"/>
  <c r="M1069" i="3"/>
  <c r="L1069" i="3"/>
  <c r="M1475" i="3"/>
  <c r="L1475" i="3"/>
  <c r="M1567" i="3"/>
  <c r="L1567" i="3"/>
  <c r="M872" i="3"/>
  <c r="L872" i="3"/>
  <c r="M960" i="3"/>
  <c r="L960" i="3"/>
  <c r="M1042" i="3"/>
  <c r="L1042" i="3"/>
  <c r="M1554" i="3"/>
  <c r="L1554" i="3"/>
  <c r="M264" i="3"/>
  <c r="L264" i="3"/>
  <c r="M443" i="3"/>
  <c r="L443" i="3"/>
  <c r="M1012" i="3"/>
  <c r="L1012" i="3"/>
  <c r="M1872" i="3"/>
  <c r="L1872" i="3"/>
  <c r="M936" i="3"/>
  <c r="L936" i="3"/>
  <c r="M798" i="3"/>
  <c r="L798" i="3"/>
  <c r="M80" i="3"/>
  <c r="L80" i="3"/>
  <c r="M2496" i="3"/>
  <c r="L2496" i="3"/>
  <c r="M1150" i="3"/>
  <c r="L1150" i="3"/>
  <c r="M695" i="3"/>
  <c r="L695" i="3"/>
  <c r="M815" i="3"/>
  <c r="L815" i="3"/>
  <c r="M378" i="3"/>
  <c r="L378" i="3"/>
  <c r="M1429" i="3"/>
  <c r="L1429" i="3"/>
  <c r="M2534" i="3"/>
  <c r="L2534" i="3"/>
  <c r="M382" i="3"/>
  <c r="L382" i="3"/>
  <c r="M92" i="3"/>
  <c r="L92" i="3"/>
  <c r="M747" i="3"/>
  <c r="L747" i="3"/>
  <c r="M1122" i="3"/>
  <c r="L1122" i="3"/>
  <c r="M762" i="3"/>
  <c r="L762" i="3"/>
  <c r="M590" i="3"/>
  <c r="L590" i="3"/>
  <c r="M1085" i="3"/>
  <c r="L1085" i="3"/>
  <c r="M511" i="3"/>
  <c r="L511" i="3"/>
  <c r="M1534" i="3"/>
  <c r="L1534" i="3"/>
  <c r="M521" i="3"/>
  <c r="L521" i="3"/>
  <c r="M1399" i="3"/>
  <c r="L1399" i="3"/>
  <c r="M1690" i="3"/>
  <c r="L1690" i="3"/>
  <c r="M104" i="3"/>
  <c r="L104" i="3"/>
  <c r="M1739" i="3"/>
  <c r="L1739" i="3"/>
  <c r="M1909" i="3"/>
  <c r="L1909" i="3"/>
  <c r="M1287" i="3"/>
  <c r="L1287" i="3"/>
  <c r="M586" i="3"/>
  <c r="L586" i="3"/>
  <c r="M73" i="3"/>
  <c r="L73" i="3"/>
  <c r="M1801" i="3"/>
  <c r="L1801" i="3"/>
  <c r="M1523" i="3"/>
  <c r="L1523" i="3"/>
  <c r="M124" i="3"/>
  <c r="L124" i="3"/>
  <c r="M1286" i="3"/>
  <c r="L1286" i="3"/>
  <c r="M1763" i="3"/>
  <c r="L1763" i="3"/>
  <c r="M346" i="3"/>
  <c r="L346" i="3"/>
  <c r="M1759" i="3"/>
  <c r="L1759" i="3"/>
  <c r="M472" i="3"/>
  <c r="L472" i="3"/>
  <c r="M563" i="3"/>
  <c r="L563" i="3"/>
  <c r="M2379" i="3"/>
  <c r="L2379" i="3"/>
  <c r="M755" i="3"/>
  <c r="L755" i="3"/>
  <c r="M1392" i="3"/>
  <c r="L1392" i="3"/>
  <c r="M143" i="3"/>
  <c r="L143" i="3"/>
  <c r="M2006" i="3"/>
  <c r="L2006" i="3"/>
  <c r="M1027" i="3"/>
  <c r="L1027" i="3"/>
  <c r="M1131" i="3"/>
  <c r="L1131" i="3"/>
  <c r="M1303" i="3"/>
  <c r="L1303" i="3"/>
  <c r="M741" i="3"/>
  <c r="L741" i="3"/>
  <c r="M1059" i="3"/>
  <c r="L1059" i="3"/>
  <c r="M905" i="3"/>
  <c r="L905" i="3"/>
  <c r="M2311" i="3"/>
  <c r="L2311" i="3"/>
  <c r="M657" i="3"/>
  <c r="L657" i="3"/>
  <c r="M2296" i="3"/>
  <c r="L2296" i="3"/>
  <c r="M2139" i="3"/>
  <c r="L2139" i="3"/>
  <c r="M1187" i="3"/>
  <c r="L1187" i="3"/>
  <c r="M1128" i="3"/>
  <c r="L1128" i="3"/>
  <c r="M707" i="3"/>
  <c r="L707" i="3"/>
  <c r="M801" i="3"/>
  <c r="L801" i="3"/>
  <c r="M325" i="3"/>
  <c r="L325" i="3"/>
  <c r="M2049" i="3"/>
  <c r="L2049" i="3"/>
  <c r="M1443" i="3"/>
  <c r="L1443" i="3"/>
  <c r="M2012" i="3"/>
  <c r="L2012" i="3"/>
  <c r="M2167" i="3"/>
  <c r="L2167" i="3"/>
  <c r="M1596" i="3"/>
  <c r="L1596" i="3"/>
  <c r="M214" i="3"/>
  <c r="L214" i="3"/>
  <c r="M145" i="3"/>
  <c r="L145" i="3"/>
  <c r="M178" i="3"/>
  <c r="L178" i="3"/>
  <c r="M1205" i="3"/>
  <c r="L1205" i="3"/>
  <c r="M2088" i="3"/>
  <c r="L2088" i="3"/>
  <c r="M1885" i="3"/>
  <c r="L1885" i="3"/>
  <c r="M2318" i="3"/>
  <c r="L2318" i="3"/>
  <c r="M1810" i="3"/>
  <c r="L1810" i="3"/>
  <c r="M1936" i="3"/>
  <c r="L1936" i="3"/>
  <c r="M776" i="3"/>
  <c r="L776" i="3"/>
  <c r="M1436" i="3"/>
  <c r="L1436" i="3"/>
  <c r="M1895" i="3"/>
  <c r="L1895" i="3"/>
  <c r="M581" i="3"/>
  <c r="L581" i="3"/>
  <c r="M168" i="3"/>
  <c r="L168" i="3"/>
  <c r="M2404" i="3"/>
  <c r="L2404" i="3"/>
  <c r="M1800" i="3"/>
  <c r="L1800" i="3"/>
  <c r="M2034" i="3"/>
  <c r="L2034" i="3"/>
  <c r="M1212" i="3"/>
  <c r="L1212" i="3"/>
  <c r="M254" i="3"/>
  <c r="L254" i="3"/>
  <c r="M1695" i="3"/>
  <c r="L1695" i="3"/>
  <c r="M1827" i="3"/>
  <c r="L1827" i="3"/>
  <c r="M246" i="3"/>
  <c r="L246" i="3"/>
  <c r="M1829" i="3"/>
  <c r="L1829" i="3"/>
  <c r="M1028" i="3"/>
  <c r="L1028" i="3"/>
  <c r="M425" i="3"/>
  <c r="L425" i="3"/>
  <c r="M959" i="3"/>
  <c r="L959" i="3"/>
  <c r="M109" i="3"/>
  <c r="L109" i="3"/>
  <c r="M167" i="3"/>
  <c r="L167" i="3"/>
  <c r="M1531" i="3"/>
  <c r="L1531" i="3"/>
  <c r="M220" i="3"/>
  <c r="L220" i="3"/>
  <c r="M1671" i="3"/>
  <c r="L1671" i="3"/>
  <c r="M281" i="3"/>
  <c r="L281" i="3"/>
  <c r="M342" i="3"/>
  <c r="L342" i="3"/>
  <c r="M585" i="3"/>
  <c r="L585" i="3"/>
  <c r="M1275" i="3"/>
  <c r="L1275" i="3"/>
  <c r="M607" i="3"/>
  <c r="L607" i="3"/>
  <c r="M1080" i="3"/>
  <c r="L1080" i="3"/>
  <c r="M413" i="3"/>
  <c r="L413" i="3"/>
  <c r="M1718" i="3"/>
  <c r="L1718" i="3"/>
  <c r="M1305" i="3"/>
  <c r="L1305" i="3"/>
  <c r="M520" i="3"/>
  <c r="L520" i="3"/>
  <c r="M377" i="3"/>
  <c r="L377" i="3"/>
  <c r="M2103" i="3"/>
  <c r="L2103" i="3"/>
  <c r="M2576" i="3"/>
  <c r="L2576" i="3"/>
  <c r="M836" i="3"/>
  <c r="L836" i="3"/>
  <c r="M792" i="3"/>
  <c r="L792" i="3"/>
  <c r="M368" i="3"/>
  <c r="L368" i="3"/>
  <c r="M2243" i="3"/>
  <c r="L2243" i="3"/>
  <c r="M1096" i="3"/>
  <c r="L1096" i="3"/>
  <c r="M1209" i="3"/>
  <c r="L1209" i="3"/>
  <c r="M197" i="3"/>
  <c r="L197" i="3"/>
  <c r="M324" i="3"/>
  <c r="L324" i="3"/>
  <c r="M754" i="3"/>
  <c r="L754" i="3"/>
  <c r="M439" i="3"/>
  <c r="L439" i="3"/>
  <c r="M897" i="3"/>
  <c r="L897" i="3"/>
  <c r="M216" i="3"/>
  <c r="L216" i="3"/>
  <c r="M1347" i="3"/>
  <c r="L1347" i="3"/>
  <c r="M1144" i="3"/>
  <c r="L1144" i="3"/>
  <c r="M1907" i="3"/>
  <c r="L1907" i="3"/>
  <c r="M1731" i="3"/>
  <c r="L1731" i="3"/>
  <c r="M551" i="3"/>
  <c r="L551" i="3"/>
  <c r="M1992" i="3"/>
  <c r="L1992" i="3"/>
  <c r="M298" i="3"/>
  <c r="L298" i="3"/>
  <c r="M867" i="3"/>
  <c r="L867" i="3"/>
  <c r="M127" i="3"/>
  <c r="L127" i="3"/>
  <c r="M1535" i="3"/>
  <c r="L1535" i="3"/>
  <c r="M2230" i="3"/>
  <c r="L2230" i="3"/>
  <c r="M59" i="3"/>
  <c r="L59" i="3"/>
  <c r="M458" i="3"/>
  <c r="L458" i="3"/>
  <c r="M1707" i="3"/>
  <c r="L1707" i="3"/>
  <c r="M1095" i="3"/>
  <c r="L1095" i="3"/>
  <c r="M1015" i="3"/>
  <c r="L1015" i="3"/>
  <c r="M119" i="3"/>
  <c r="L119" i="3"/>
  <c r="M1929" i="3"/>
  <c r="L1929" i="3"/>
  <c r="M196" i="3"/>
  <c r="L196" i="3"/>
  <c r="M1198" i="3"/>
  <c r="L1198" i="3"/>
  <c r="M1883" i="3"/>
  <c r="L1883" i="3"/>
  <c r="M706" i="3"/>
  <c r="L706" i="3"/>
  <c r="M341" i="3"/>
  <c r="L341" i="3"/>
  <c r="M1818" i="3"/>
  <c r="L1818" i="3"/>
  <c r="M2093" i="3"/>
  <c r="L2093" i="3"/>
  <c r="M350" i="3"/>
  <c r="L350" i="3"/>
  <c r="M761" i="3"/>
  <c r="L761" i="3"/>
  <c r="M1789" i="3"/>
  <c r="L1789" i="3"/>
  <c r="M1094" i="3"/>
  <c r="L1094" i="3"/>
  <c r="M1186" i="3"/>
  <c r="L1186" i="3"/>
  <c r="M790" i="3"/>
  <c r="L790" i="3"/>
  <c r="M968" i="3"/>
  <c r="L968" i="3"/>
  <c r="M344" i="3"/>
  <c r="L344" i="3"/>
  <c r="M912" i="3"/>
  <c r="L912" i="3"/>
  <c r="M1231" i="3"/>
  <c r="L1231" i="3"/>
  <c r="M577" i="3"/>
  <c r="L577" i="3"/>
  <c r="M2789" i="3"/>
  <c r="L2789" i="3"/>
  <c r="M498" i="3"/>
  <c r="L498" i="3"/>
  <c r="M1547" i="3"/>
  <c r="L1547" i="3"/>
  <c r="M419" i="3"/>
  <c r="L419" i="3"/>
  <c r="M1546" i="3"/>
  <c r="L1546" i="3"/>
  <c r="M1633" i="3"/>
  <c r="L1633" i="3"/>
  <c r="M1294" i="3"/>
  <c r="L1294" i="3"/>
  <c r="M49" i="3"/>
  <c r="L49" i="3"/>
  <c r="M1549" i="3"/>
  <c r="L1549" i="3"/>
  <c r="M501" i="3"/>
  <c r="L501" i="3"/>
  <c r="M283" i="3"/>
  <c r="L283" i="3"/>
  <c r="M1416" i="3"/>
  <c r="L1416" i="3"/>
  <c r="M1595" i="3"/>
  <c r="L1595" i="3"/>
  <c r="M803" i="3"/>
  <c r="L803" i="3"/>
  <c r="M479" i="3"/>
  <c r="L479" i="3"/>
  <c r="M319" i="3"/>
  <c r="L319" i="3"/>
  <c r="M592" i="3"/>
  <c r="L592" i="3"/>
  <c r="M1224" i="3"/>
  <c r="L1224" i="3"/>
  <c r="M1302" i="3"/>
  <c r="L1302" i="3"/>
  <c r="M317" i="3"/>
  <c r="L317" i="3"/>
  <c r="M1950" i="3"/>
  <c r="L1950" i="3"/>
  <c r="M84" i="3"/>
  <c r="L84" i="3"/>
  <c r="M942" i="3"/>
  <c r="L942" i="3"/>
  <c r="M1252" i="3"/>
  <c r="L1252" i="3"/>
  <c r="M589" i="3"/>
  <c r="L589" i="3"/>
  <c r="M2147" i="3"/>
  <c r="L2147" i="3"/>
  <c r="M438" i="3"/>
  <c r="L438" i="3"/>
  <c r="M1539" i="3"/>
  <c r="L1539" i="3"/>
  <c r="M339" i="3"/>
  <c r="L339" i="3"/>
  <c r="M2669" i="3"/>
  <c r="L2669" i="3"/>
  <c r="M1987" i="3"/>
  <c r="L1987" i="3"/>
  <c r="M1040" i="3"/>
  <c r="L1040" i="3"/>
  <c r="M1442" i="3"/>
  <c r="L1442" i="3"/>
  <c r="M1500" i="3"/>
  <c r="L1500" i="3"/>
  <c r="M386" i="3"/>
  <c r="L386" i="3"/>
  <c r="M277" i="3"/>
  <c r="L277" i="3"/>
  <c r="M886" i="3"/>
  <c r="L886" i="3"/>
  <c r="M1184" i="3"/>
  <c r="L1184" i="3"/>
  <c r="M1553" i="3"/>
  <c r="L1553" i="3"/>
  <c r="M1496" i="3"/>
  <c r="L1496" i="3"/>
  <c r="M98" i="3"/>
  <c r="L98" i="3"/>
  <c r="M687" i="3"/>
  <c r="L687" i="3"/>
  <c r="M2778" i="3"/>
  <c r="L2778" i="3"/>
  <c r="M1463" i="3"/>
  <c r="L1463" i="3"/>
  <c r="M1280" i="3"/>
  <c r="L1280" i="3"/>
  <c r="M1262" i="3"/>
  <c r="L1262" i="3"/>
  <c r="M753" i="3"/>
  <c r="L753" i="3"/>
  <c r="M1652" i="3"/>
  <c r="L1652" i="3"/>
  <c r="M775" i="3"/>
  <c r="L775" i="3"/>
  <c r="M1334" i="3"/>
  <c r="L1334" i="3"/>
  <c r="M1411" i="3"/>
  <c r="L1411" i="3"/>
  <c r="M1985" i="3"/>
  <c r="L1985" i="3"/>
  <c r="M1804" i="3"/>
  <c r="L1804" i="3"/>
  <c r="M224" i="3"/>
  <c r="L224" i="3"/>
  <c r="M814" i="3"/>
  <c r="L814" i="3"/>
  <c r="M1730" i="3"/>
  <c r="L1730" i="3"/>
  <c r="M1515" i="3"/>
  <c r="L1515" i="3"/>
  <c r="M988" i="3"/>
  <c r="L988" i="3"/>
  <c r="M1564" i="3"/>
  <c r="L1564" i="3"/>
  <c r="M2059" i="3"/>
  <c r="L2059" i="3"/>
  <c r="M1003" i="3"/>
  <c r="L1003" i="3"/>
  <c r="M1841" i="3"/>
  <c r="L1841" i="3"/>
  <c r="M1382" i="3"/>
  <c r="L1382" i="3"/>
  <c r="M827" i="3"/>
  <c r="L827" i="3"/>
  <c r="M519" i="3"/>
  <c r="L519" i="3"/>
  <c r="M1981" i="3"/>
  <c r="L1981" i="3"/>
  <c r="M1711" i="3"/>
  <c r="L1711" i="3"/>
  <c r="M1814" i="3"/>
  <c r="L1814" i="3"/>
  <c r="M1978" i="3"/>
  <c r="L1978" i="3"/>
  <c r="M334" i="3"/>
  <c r="L334" i="3"/>
  <c r="M1482" i="3"/>
  <c r="L1482" i="3"/>
  <c r="M1349" i="3"/>
  <c r="L1349" i="3"/>
  <c r="M2818" i="3"/>
  <c r="L2818" i="3"/>
  <c r="M1706" i="3"/>
  <c r="L1706" i="3"/>
  <c r="M58" i="3"/>
  <c r="L58" i="3"/>
  <c r="M1283" i="3"/>
  <c r="L1283" i="3"/>
  <c r="M1415" i="3"/>
  <c r="L1415" i="3"/>
  <c r="M1417" i="3"/>
  <c r="L1417" i="3"/>
  <c r="M941" i="3"/>
  <c r="L941" i="3"/>
  <c r="M165" i="3"/>
  <c r="L165" i="3"/>
  <c r="M1757" i="3"/>
  <c r="L1757" i="3"/>
  <c r="M624" i="3"/>
  <c r="L624" i="3"/>
  <c r="M2299" i="3"/>
  <c r="L2299" i="3"/>
  <c r="M1898" i="3"/>
  <c r="L1898" i="3"/>
  <c r="M416" i="3"/>
  <c r="L416" i="3"/>
  <c r="M1878" i="3"/>
  <c r="L1878" i="3"/>
  <c r="M676" i="3"/>
  <c r="L676" i="3"/>
  <c r="M1807" i="3"/>
  <c r="L1807" i="3"/>
  <c r="M2556" i="3"/>
  <c r="L2556" i="3"/>
  <c r="M802" i="3"/>
  <c r="L802" i="3"/>
  <c r="M304" i="3"/>
  <c r="L304" i="3"/>
  <c r="M1838" i="3"/>
  <c r="L1838" i="3"/>
  <c r="M1279" i="3"/>
  <c r="L1279" i="3"/>
  <c r="M1183" i="3"/>
  <c r="L1183" i="3"/>
  <c r="M885" i="3"/>
  <c r="L885" i="3"/>
  <c r="M405" i="3"/>
  <c r="L405" i="3"/>
  <c r="M108" i="3"/>
  <c r="L108" i="3"/>
  <c r="M2035" i="3"/>
  <c r="L2035" i="3"/>
  <c r="M1396" i="3"/>
  <c r="L1396" i="3"/>
  <c r="M915" i="3"/>
  <c r="L915" i="3"/>
  <c r="M83" i="3"/>
  <c r="L83" i="3"/>
  <c r="M555" i="3"/>
  <c r="L555" i="3"/>
  <c r="M1670" i="3"/>
  <c r="L1670" i="3"/>
  <c r="M1201" i="3"/>
  <c r="L1201" i="3"/>
  <c r="M981" i="3"/>
  <c r="L981" i="3"/>
  <c r="M1748" i="3"/>
  <c r="L1748" i="3"/>
  <c r="M562" i="3"/>
  <c r="L562" i="3"/>
  <c r="M1989" i="3"/>
  <c r="L1989" i="3"/>
  <c r="M1918" i="3"/>
  <c r="L1918" i="3"/>
  <c r="M823" i="3"/>
  <c r="L823" i="3"/>
  <c r="M2128" i="3"/>
  <c r="L2128" i="3"/>
  <c r="M1582" i="3"/>
  <c r="L1582" i="3"/>
  <c r="M2040" i="3"/>
  <c r="L2040" i="3"/>
  <c r="M1068" i="3"/>
  <c r="L1068" i="3"/>
  <c r="M1024" i="3"/>
  <c r="L1024" i="3"/>
  <c r="M164" i="3"/>
  <c r="L164" i="3"/>
  <c r="M944" i="3"/>
  <c r="L944" i="3"/>
  <c r="M257" i="3"/>
  <c r="L257" i="3"/>
  <c r="M1127" i="3"/>
  <c r="L1127" i="3"/>
  <c r="M333" i="3"/>
  <c r="L333" i="3"/>
  <c r="M1504" i="3"/>
  <c r="L1504" i="3"/>
  <c r="M1134" i="3"/>
  <c r="L1134" i="3"/>
  <c r="M1538" i="3"/>
  <c r="L1538" i="3"/>
  <c r="M338" i="3"/>
  <c r="L338" i="3"/>
  <c r="M253" i="3"/>
  <c r="L253" i="3"/>
  <c r="M1910" i="3"/>
  <c r="L1910" i="3"/>
  <c r="M303" i="3"/>
  <c r="L303" i="3"/>
  <c r="M366" i="3"/>
  <c r="L366" i="3"/>
  <c r="M1735" i="3"/>
  <c r="L1735" i="3"/>
  <c r="M1412" i="3"/>
  <c r="L1412" i="3"/>
  <c r="M433" i="3"/>
  <c r="L433" i="3"/>
  <c r="M376" i="3"/>
  <c r="L376" i="3"/>
  <c r="M914" i="3"/>
  <c r="L914" i="3"/>
  <c r="M219" i="3"/>
  <c r="L219" i="3"/>
  <c r="M2163" i="3"/>
  <c r="L2163" i="3"/>
  <c r="M1240" i="3"/>
  <c r="L1240" i="3"/>
  <c r="M1161" i="3"/>
  <c r="L1161" i="3"/>
  <c r="M1628" i="3"/>
  <c r="L1628" i="3"/>
  <c r="M2039" i="3"/>
  <c r="L2039" i="3"/>
  <c r="M2345" i="3"/>
  <c r="L2345" i="3"/>
  <c r="M2571" i="3"/>
  <c r="L2571" i="3"/>
  <c r="M63" i="3"/>
  <c r="L63" i="3"/>
  <c r="M1067" i="3"/>
  <c r="L1067" i="3"/>
  <c r="M2585" i="3"/>
  <c r="L2585" i="3"/>
  <c r="M2601" i="3"/>
  <c r="L2601" i="3"/>
  <c r="M1795" i="3"/>
  <c r="L1795" i="3"/>
  <c r="M2723" i="3"/>
  <c r="L2723" i="3"/>
  <c r="M2436" i="3"/>
  <c r="L2436" i="3"/>
  <c r="M2141" i="3"/>
  <c r="L2141" i="3"/>
  <c r="M103" i="3"/>
  <c r="L103" i="3"/>
  <c r="M538" i="3"/>
  <c r="L538" i="3"/>
  <c r="M2528" i="3"/>
  <c r="L2528" i="3"/>
  <c r="M1637" i="3"/>
  <c r="L1637" i="3"/>
  <c r="M1862" i="3"/>
  <c r="L1862" i="3"/>
  <c r="M2525" i="3"/>
  <c r="L2525" i="3"/>
  <c r="M457" i="3"/>
  <c r="L457" i="3"/>
  <c r="M123" i="3"/>
  <c r="L123" i="3"/>
  <c r="M1524" i="3"/>
  <c r="L1524" i="3"/>
  <c r="M2787" i="3"/>
  <c r="L2787" i="3"/>
  <c r="M1548" i="3"/>
  <c r="L1548" i="3"/>
  <c r="M2322" i="3"/>
  <c r="L2322" i="3"/>
  <c r="M1216" i="3"/>
  <c r="L1216" i="3"/>
  <c r="M2689" i="3"/>
  <c r="L2689" i="3"/>
  <c r="M940" i="3"/>
  <c r="L940" i="3"/>
  <c r="M2407" i="3"/>
  <c r="L2407" i="3"/>
  <c r="M1112" i="3"/>
  <c r="L1112" i="3"/>
  <c r="M2801" i="3"/>
  <c r="L2801" i="3"/>
  <c r="M966" i="3"/>
  <c r="L966" i="3"/>
  <c r="M2607" i="3"/>
  <c r="L2607" i="3"/>
  <c r="M2580" i="3"/>
  <c r="L2580" i="3"/>
  <c r="M2255" i="3"/>
  <c r="L2255" i="3"/>
  <c r="M2519" i="3"/>
  <c r="L2519" i="3"/>
  <c r="M2483" i="3"/>
  <c r="L2483" i="3"/>
  <c r="M2727" i="3"/>
  <c r="L2727" i="3"/>
  <c r="M2195" i="3"/>
  <c r="L2195" i="3"/>
  <c r="M1863" i="3"/>
  <c r="L1863" i="3"/>
  <c r="M2657" i="3"/>
  <c r="L2657" i="3"/>
  <c r="M2400" i="3"/>
  <c r="L2400" i="3"/>
  <c r="M2181" i="3"/>
  <c r="L2181" i="3"/>
  <c r="M2310" i="3"/>
  <c r="L2310" i="3"/>
  <c r="M2308" i="3"/>
  <c r="L2308" i="3"/>
  <c r="M2108" i="3"/>
  <c r="L2108" i="3"/>
  <c r="M1926" i="3"/>
  <c r="L1926" i="3"/>
  <c r="M508" i="3"/>
  <c r="L508" i="3"/>
  <c r="M2503" i="3"/>
  <c r="L2503" i="3"/>
  <c r="M2653" i="3"/>
  <c r="L2653" i="3"/>
  <c r="M1066" i="3"/>
  <c r="L1066" i="3"/>
  <c r="M1237" i="3"/>
  <c r="L1237" i="3"/>
  <c r="M245" i="3"/>
  <c r="L245" i="3"/>
  <c r="M1200" i="3"/>
  <c r="L1200" i="3"/>
  <c r="M2063" i="3"/>
  <c r="L2063" i="3"/>
  <c r="M466" i="3"/>
  <c r="L466" i="3"/>
  <c r="M2201" i="3"/>
  <c r="L2201" i="3"/>
  <c r="M2542" i="3"/>
  <c r="L2542" i="3"/>
  <c r="M2596" i="3"/>
  <c r="L2596" i="3"/>
  <c r="M2641" i="3"/>
  <c r="L2641" i="3"/>
  <c r="M316" i="3"/>
  <c r="L316" i="3"/>
  <c r="M2081" i="3"/>
  <c r="L2081" i="3"/>
  <c r="M2879" i="3"/>
  <c r="L2879" i="3"/>
  <c r="M2859" i="3"/>
  <c r="L2859" i="3"/>
  <c r="M529" i="3"/>
  <c r="L529" i="3"/>
  <c r="M2052" i="3"/>
  <c r="L2052" i="3"/>
  <c r="M1430" i="3"/>
  <c r="L1430" i="3"/>
  <c r="M2415" i="3"/>
  <c r="L2415" i="3"/>
  <c r="M2699" i="3"/>
  <c r="L2699" i="3"/>
  <c r="M2710" i="3"/>
  <c r="L2710" i="3"/>
  <c r="M2439" i="3"/>
  <c r="L2439" i="3"/>
  <c r="M2338" i="3"/>
  <c r="L2338" i="3"/>
  <c r="M2535" i="3"/>
  <c r="L2535" i="3"/>
  <c r="M2814" i="3"/>
  <c r="L2814" i="3"/>
  <c r="M2537" i="3"/>
  <c r="L2537" i="3"/>
  <c r="M1079" i="3"/>
  <c r="L1079" i="3"/>
  <c r="M866" i="3"/>
  <c r="L866" i="3"/>
  <c r="M313" i="3"/>
  <c r="L313" i="3"/>
  <c r="M1176" i="3"/>
  <c r="L1176" i="3"/>
  <c r="M997" i="3"/>
  <c r="L997" i="3"/>
  <c r="M173" i="3"/>
  <c r="L173" i="3"/>
  <c r="M2639" i="3"/>
  <c r="L2639" i="3"/>
  <c r="M2085" i="3"/>
  <c r="L2085" i="3"/>
  <c r="M2166" i="3"/>
  <c r="L2166" i="3"/>
  <c r="M884" i="3"/>
  <c r="L884" i="3"/>
  <c r="M1746" i="3"/>
  <c r="L1746" i="3"/>
  <c r="M2102" i="3"/>
  <c r="L2102" i="3"/>
  <c r="M1404" i="3"/>
  <c r="L1404" i="3"/>
  <c r="M1320" i="3"/>
  <c r="L1320" i="3"/>
  <c r="M297" i="3"/>
  <c r="L297" i="3"/>
  <c r="M2835" i="3"/>
  <c r="L2835" i="3"/>
  <c r="M2735" i="3"/>
  <c r="L2735" i="3"/>
  <c r="M2847" i="3"/>
  <c r="L2847" i="3"/>
  <c r="M1153" i="3"/>
  <c r="L1153" i="3"/>
  <c r="M1694" i="3"/>
  <c r="L1694" i="3"/>
  <c r="M1401" i="3"/>
  <c r="L1401" i="3"/>
  <c r="M1126" i="3"/>
  <c r="L1126" i="3"/>
  <c r="M660" i="3"/>
  <c r="L660" i="3"/>
  <c r="M2029" i="3"/>
  <c r="L2029" i="3"/>
  <c r="M1949" i="3"/>
  <c r="L1949" i="3"/>
  <c r="M817" i="3"/>
  <c r="L817" i="3"/>
  <c r="M2303" i="3"/>
  <c r="L2303" i="3"/>
  <c r="M901" i="3"/>
  <c r="L901" i="3"/>
  <c r="M2429" i="3"/>
  <c r="L2429" i="3"/>
  <c r="M432" i="3"/>
  <c r="L432" i="3"/>
  <c r="M373" i="3"/>
  <c r="L373" i="3"/>
  <c r="M202" i="3"/>
  <c r="L202" i="3"/>
  <c r="M2740" i="3"/>
  <c r="L2740" i="3"/>
  <c r="M1882" i="3"/>
  <c r="L1882" i="3"/>
  <c r="M1902" i="3"/>
  <c r="L1902" i="3"/>
  <c r="M1692" i="3"/>
  <c r="L1692" i="3"/>
  <c r="M1116" i="3"/>
  <c r="L1116" i="3"/>
  <c r="M249" i="3"/>
  <c r="L249" i="3"/>
  <c r="M1390" i="3"/>
  <c r="L1390" i="3"/>
  <c r="M711" i="3"/>
  <c r="L711" i="3"/>
  <c r="M323" i="3"/>
  <c r="L323" i="3"/>
  <c r="M266" i="3"/>
  <c r="L266" i="3"/>
  <c r="M1714" i="3"/>
  <c r="L1714" i="3"/>
  <c r="M740" i="3"/>
  <c r="L740" i="3"/>
  <c r="M682" i="3"/>
  <c r="L682" i="3"/>
  <c r="M240" i="3"/>
  <c r="L240" i="3"/>
  <c r="M46" i="3"/>
  <c r="L46" i="3"/>
  <c r="M861" i="3"/>
  <c r="L861" i="3"/>
  <c r="M1234" i="3"/>
  <c r="L1234" i="3"/>
  <c r="M1385" i="3"/>
  <c r="L1385" i="3"/>
  <c r="M1586" i="3"/>
  <c r="L1586" i="3"/>
  <c r="M107" i="3"/>
  <c r="L107" i="3"/>
  <c r="M448" i="3"/>
  <c r="L448" i="3"/>
  <c r="M2614" i="3"/>
  <c r="L2614" i="3"/>
  <c r="M1034" i="3"/>
  <c r="L1034" i="3"/>
  <c r="M977" i="3"/>
  <c r="L977" i="3"/>
  <c r="M292" i="3"/>
  <c r="L292" i="3"/>
  <c r="M364" i="3"/>
  <c r="L364" i="3"/>
  <c r="M1905" i="3"/>
  <c r="L1905" i="3"/>
  <c r="M381" i="3"/>
  <c r="L381" i="3"/>
  <c r="M580" i="3"/>
  <c r="L580" i="3"/>
  <c r="M2457" i="3"/>
  <c r="L2457" i="3"/>
  <c r="M1498" i="3"/>
  <c r="L1498" i="3"/>
  <c r="M1542" i="3"/>
  <c r="L1542" i="3"/>
  <c r="M447" i="3"/>
  <c r="L447" i="3"/>
  <c r="M865" i="3"/>
  <c r="L865" i="3"/>
  <c r="M710" i="3"/>
  <c r="L710" i="3"/>
  <c r="M1093" i="3"/>
  <c r="L1093" i="3"/>
  <c r="M783" i="3"/>
  <c r="L783" i="3"/>
  <c r="M781" i="3"/>
  <c r="L781" i="3"/>
  <c r="M561" i="3"/>
  <c r="L561" i="3"/>
  <c r="M528" i="3"/>
  <c r="L528" i="3"/>
  <c r="M72" i="3"/>
  <c r="L72" i="3"/>
  <c r="M821" i="3"/>
  <c r="L821" i="3"/>
  <c r="M1358" i="3"/>
  <c r="L1358" i="3"/>
  <c r="M1121" i="3"/>
  <c r="L1121" i="3"/>
  <c r="M337" i="3"/>
  <c r="L337" i="3"/>
  <c r="M876" i="3"/>
  <c r="L876" i="3"/>
  <c r="M1208" i="3"/>
  <c r="L1208" i="3"/>
  <c r="M1088" i="3"/>
  <c r="L1088" i="3"/>
  <c r="M2185" i="3"/>
  <c r="L2185" i="3"/>
  <c r="M2360" i="3"/>
  <c r="L2360" i="3"/>
  <c r="M1324" i="3"/>
  <c r="L1324" i="3"/>
  <c r="M1721" i="3"/>
  <c r="L1721" i="3"/>
  <c r="M948" i="3"/>
  <c r="L948" i="3"/>
  <c r="M2348" i="3"/>
  <c r="L2348" i="3"/>
  <c r="M2565" i="3"/>
  <c r="L2565" i="3"/>
  <c r="M2672" i="3"/>
  <c r="L2672" i="3"/>
  <c r="M982" i="3"/>
  <c r="L982" i="3"/>
  <c r="M1621" i="3"/>
  <c r="L1621" i="3"/>
  <c r="M1300" i="3"/>
  <c r="L1300" i="3"/>
  <c r="M2018" i="3"/>
  <c r="L2018" i="3"/>
  <c r="M1864" i="3"/>
  <c r="L1864" i="3"/>
  <c r="M1944" i="3"/>
  <c r="L1944" i="3"/>
  <c r="M613" i="3"/>
  <c r="L613" i="3"/>
  <c r="M1705" i="3"/>
  <c r="L1705" i="3"/>
  <c r="M2161" i="3"/>
  <c r="L2161" i="3"/>
  <c r="M1509" i="3"/>
  <c r="L1509" i="3"/>
  <c r="M1594" i="3"/>
  <c r="L1594" i="3"/>
  <c r="M2648" i="3"/>
  <c r="L2648" i="3"/>
  <c r="M2559" i="3"/>
  <c r="L2559" i="3"/>
  <c r="M113" i="3"/>
  <c r="L113" i="3"/>
  <c r="M430" i="3"/>
  <c r="L430" i="3"/>
  <c r="M774" i="3"/>
  <c r="L774" i="3"/>
  <c r="M1709" i="3"/>
  <c r="L1709" i="3"/>
  <c r="M908" i="3"/>
  <c r="L908" i="3"/>
  <c r="M48" i="3"/>
  <c r="L48" i="3"/>
  <c r="M204" i="3"/>
  <c r="L204" i="3"/>
  <c r="M694" i="3"/>
  <c r="L694" i="3"/>
  <c r="M82" i="3"/>
  <c r="L82" i="3"/>
  <c r="M1207" i="3"/>
  <c r="L1207" i="3"/>
  <c r="M263" i="3"/>
  <c r="L263" i="3"/>
  <c r="M1932" i="3"/>
  <c r="L1932" i="3"/>
  <c r="M163" i="3"/>
  <c r="L163" i="3"/>
  <c r="M1179" i="3"/>
  <c r="L1179" i="3"/>
  <c r="M923" i="3"/>
  <c r="L923" i="3"/>
  <c r="M1472" i="3"/>
  <c r="L1472" i="3"/>
  <c r="M2065" i="3"/>
  <c r="L2065" i="3"/>
  <c r="M1625" i="3"/>
  <c r="L1625" i="3"/>
  <c r="M2420" i="3"/>
  <c r="L2420" i="3"/>
  <c r="M842" i="3"/>
  <c r="L842" i="3"/>
  <c r="M659" i="3"/>
  <c r="L659" i="3"/>
  <c r="M469" i="3"/>
  <c r="L469" i="3"/>
  <c r="M1420" i="3"/>
  <c r="L1420" i="3"/>
  <c r="M514" i="3"/>
  <c r="L514" i="3"/>
  <c r="M612" i="3"/>
  <c r="L612" i="3"/>
  <c r="M634" i="3"/>
  <c r="L634" i="3"/>
  <c r="M215" i="3"/>
  <c r="L215" i="3"/>
  <c r="M260" i="3"/>
  <c r="L260" i="3"/>
  <c r="M558" i="3"/>
  <c r="L558" i="3"/>
  <c r="M45" i="3"/>
  <c r="L45" i="3"/>
  <c r="M147" i="3"/>
  <c r="L147" i="3"/>
  <c r="M2164" i="3"/>
  <c r="L2164" i="3"/>
  <c r="M465" i="3"/>
  <c r="L465" i="3"/>
  <c r="M2236" i="3"/>
  <c r="L2236" i="3"/>
  <c r="M1289" i="3"/>
  <c r="L1289" i="3"/>
  <c r="M1030" i="3"/>
  <c r="L1030" i="3"/>
  <c r="M2317" i="3"/>
  <c r="L2317" i="3"/>
  <c r="M1072" i="3"/>
  <c r="L1072" i="3"/>
  <c r="M296" i="3"/>
  <c r="L296" i="3"/>
  <c r="M2531" i="3"/>
  <c r="L2531" i="3"/>
  <c r="M1537" i="3"/>
  <c r="L1537" i="3"/>
  <c r="M1259" i="3"/>
  <c r="L1259" i="3"/>
  <c r="M2291" i="3"/>
  <c r="L2291" i="3"/>
  <c r="M2504" i="3"/>
  <c r="L2504" i="3"/>
  <c r="M2414" i="3"/>
  <c r="L2414" i="3"/>
  <c r="M276" i="3"/>
  <c r="L276" i="3"/>
  <c r="M1649" i="3"/>
  <c r="L1649" i="3"/>
  <c r="M1466" i="3"/>
  <c r="L1466" i="3"/>
  <c r="M2677" i="3"/>
  <c r="L2677" i="3"/>
  <c r="M933" i="3"/>
  <c r="L933" i="3"/>
  <c r="M2716" i="3"/>
  <c r="L2716" i="3"/>
  <c r="M1239" i="3"/>
  <c r="L1239" i="3"/>
  <c r="M1556" i="3"/>
  <c r="L1556" i="3"/>
  <c r="M2611" i="3"/>
  <c r="L2611" i="3"/>
  <c r="M2761" i="3"/>
  <c r="L2761" i="3"/>
  <c r="M1329" i="3"/>
  <c r="L1329" i="3"/>
  <c r="M1019" i="3"/>
  <c r="L1019" i="3"/>
  <c r="M826" i="3"/>
  <c r="L826" i="3"/>
  <c r="M1622" i="3"/>
  <c r="L1622" i="3"/>
  <c r="M1947" i="3"/>
  <c r="L1947" i="3"/>
  <c r="M2281" i="3"/>
  <c r="L2281" i="3"/>
  <c r="M1832" i="3"/>
  <c r="L1832" i="3"/>
  <c r="M833" i="3"/>
  <c r="L833" i="3"/>
  <c r="M1767" i="3"/>
  <c r="L1767" i="3"/>
  <c r="M2875" i="3"/>
  <c r="L2875" i="3"/>
  <c r="M1974" i="3"/>
  <c r="L1974" i="3"/>
  <c r="M1228" i="3"/>
  <c r="L1228" i="3"/>
  <c r="M2000" i="3"/>
  <c r="L2000" i="3"/>
  <c r="M1455" i="3"/>
  <c r="L1455" i="3"/>
  <c r="M1354" i="3"/>
  <c r="L1354" i="3"/>
  <c r="M2051" i="3"/>
  <c r="L2051" i="3"/>
  <c r="M947" i="3"/>
  <c r="L947" i="3"/>
  <c r="M2837" i="3"/>
  <c r="L2837" i="3"/>
  <c r="M1631" i="3"/>
  <c r="L1631" i="3"/>
  <c r="M40" i="3"/>
  <c r="L40" i="3"/>
  <c r="M1065" i="3"/>
  <c r="L1065" i="3"/>
  <c r="M1087" i="3"/>
  <c r="L1087" i="3"/>
  <c r="M1793" i="3"/>
  <c r="L1793" i="3"/>
  <c r="M62" i="3"/>
  <c r="L62" i="3"/>
  <c r="M1855" i="3"/>
  <c r="L1855" i="3"/>
  <c r="M1803" i="3"/>
  <c r="L1803" i="3"/>
  <c r="M2170" i="3"/>
  <c r="L2170" i="3"/>
  <c r="M1362" i="3"/>
  <c r="L1362" i="3"/>
  <c r="M1513" i="3"/>
  <c r="L1513" i="3"/>
  <c r="M71" i="3"/>
  <c r="L71" i="3"/>
  <c r="M2033" i="3"/>
  <c r="L2033" i="3"/>
  <c r="M182" i="3"/>
  <c r="L182" i="3"/>
  <c r="M1922" i="3"/>
  <c r="L1922" i="3"/>
  <c r="M2169" i="3"/>
  <c r="L2169" i="3"/>
  <c r="M1242" i="3"/>
  <c r="L1242" i="3"/>
  <c r="M2137" i="3"/>
  <c r="L2137" i="3"/>
  <c r="M193" i="3"/>
  <c r="L193" i="3"/>
  <c r="M691" i="3"/>
  <c r="L691" i="3"/>
  <c r="M2449" i="3"/>
  <c r="L2449" i="3"/>
  <c r="M1336" i="3"/>
  <c r="L1336" i="3"/>
  <c r="M1451" i="3"/>
  <c r="L1451" i="3"/>
  <c r="M854" i="3"/>
  <c r="L854" i="3"/>
  <c r="M567" i="3"/>
  <c r="L567" i="3"/>
  <c r="M1738" i="3"/>
  <c r="L1738" i="3"/>
  <c r="M2021" i="3"/>
  <c r="L2021" i="3"/>
  <c r="M456" i="3"/>
  <c r="L456" i="3"/>
  <c r="M806" i="3"/>
  <c r="L806" i="3"/>
  <c r="M858" i="3"/>
  <c r="L858" i="3"/>
  <c r="M1374" i="3"/>
  <c r="L1374" i="3"/>
  <c r="M2366" i="3"/>
  <c r="L2366" i="3"/>
  <c r="M1306" i="3"/>
  <c r="L1306" i="3"/>
  <c r="M1170" i="3"/>
  <c r="L1170" i="3"/>
  <c r="M1510" i="3"/>
  <c r="L1510" i="3"/>
  <c r="M2150" i="3"/>
  <c r="L2150" i="3"/>
  <c r="M1650" i="3"/>
  <c r="L1650" i="3"/>
  <c r="M280" i="3"/>
  <c r="L280" i="3"/>
  <c r="M1297" i="3"/>
  <c r="L1297" i="3"/>
  <c r="M859" i="3"/>
  <c r="L859" i="3"/>
  <c r="M284" i="3"/>
  <c r="L284" i="3"/>
  <c r="M1629" i="3"/>
  <c r="L1629" i="3"/>
  <c r="M1165" i="3"/>
  <c r="L1165" i="3"/>
  <c r="M1725" i="3"/>
  <c r="L1725" i="3"/>
  <c r="M2733" i="3"/>
  <c r="L2733" i="3"/>
  <c r="M962" i="3"/>
  <c r="L962" i="3"/>
  <c r="M1032" i="3"/>
  <c r="L1032" i="3"/>
  <c r="M1293" i="3"/>
  <c r="L1293" i="3"/>
  <c r="M210" i="3"/>
  <c r="L210" i="3"/>
  <c r="M1590" i="3"/>
  <c r="L1590" i="3"/>
  <c r="M1858" i="3"/>
  <c r="L1858" i="3"/>
  <c r="M1195" i="3"/>
  <c r="L1195" i="3"/>
  <c r="M229" i="3"/>
  <c r="L229" i="3"/>
  <c r="M2017" i="3"/>
  <c r="L2017" i="3"/>
  <c r="M2109" i="3"/>
  <c r="L2109" i="3"/>
  <c r="M663" i="3"/>
  <c r="L663" i="3"/>
  <c r="M1867" i="3"/>
  <c r="L1867" i="3"/>
  <c r="M1526" i="3"/>
  <c r="L1526" i="3"/>
  <c r="M181" i="3"/>
  <c r="L181" i="3"/>
  <c r="M907" i="3"/>
  <c r="L907" i="3"/>
  <c r="M2776" i="3"/>
  <c r="L2776" i="3"/>
  <c r="M800" i="3"/>
  <c r="L800" i="3"/>
  <c r="M1866" i="3"/>
  <c r="L1866" i="3"/>
  <c r="M1973" i="3"/>
  <c r="L1973" i="3"/>
  <c r="M904" i="3"/>
  <c r="L904" i="3"/>
  <c r="M1142" i="3"/>
  <c r="L1142" i="3"/>
  <c r="M1792" i="3"/>
  <c r="L1792" i="3"/>
  <c r="M116" i="3"/>
  <c r="L116" i="3"/>
  <c r="M1274" i="3"/>
  <c r="L1274" i="3"/>
  <c r="M429" i="3"/>
  <c r="L429" i="3"/>
  <c r="M638" i="3"/>
  <c r="L638" i="3"/>
  <c r="M1836" i="3"/>
  <c r="L1836" i="3"/>
  <c r="M1251" i="3"/>
  <c r="L1251" i="3"/>
  <c r="M218" i="3"/>
  <c r="L218" i="3"/>
  <c r="M536" i="3"/>
  <c r="L536" i="3"/>
  <c r="M534" i="3"/>
  <c r="L534" i="3"/>
  <c r="M1467" i="3"/>
  <c r="L1467" i="3"/>
  <c r="M2026" i="3"/>
  <c r="L2026" i="3"/>
  <c r="M1326" i="3"/>
  <c r="L1326" i="3"/>
  <c r="M450" i="3"/>
  <c r="L450" i="3"/>
  <c r="M223" i="3"/>
  <c r="L223" i="3"/>
  <c r="M2567" i="3"/>
  <c r="L2567" i="3"/>
  <c r="M1147" i="3"/>
  <c r="L1147" i="3"/>
  <c r="M1605" i="3"/>
  <c r="L1605" i="3"/>
  <c r="M1592" i="3"/>
  <c r="L1592" i="3"/>
  <c r="M1663" i="3"/>
  <c r="L1663" i="3"/>
  <c r="M1575" i="3"/>
  <c r="L1575" i="3"/>
  <c r="M1935" i="3"/>
  <c r="L1935" i="3"/>
  <c r="M1751" i="3"/>
  <c r="L1751" i="3"/>
  <c r="M1662" i="3"/>
  <c r="L1662" i="3"/>
  <c r="M971" i="3"/>
  <c r="L971" i="3"/>
  <c r="M2096" i="3"/>
  <c r="L2096" i="3"/>
  <c r="M1238" i="3"/>
  <c r="L1238" i="3"/>
  <c r="M1729" i="3"/>
  <c r="L1729" i="3"/>
  <c r="M222" i="3"/>
  <c r="L222" i="3"/>
  <c r="M2098" i="3"/>
  <c r="L2098" i="3"/>
  <c r="M554" i="3"/>
  <c r="L554" i="3"/>
  <c r="M2111" i="3"/>
  <c r="L2111" i="3"/>
  <c r="M79" i="3"/>
  <c r="L79" i="3"/>
  <c r="M428" i="3"/>
  <c r="L428" i="3"/>
  <c r="M2160" i="3"/>
  <c r="L2160" i="3"/>
  <c r="M766" i="3"/>
  <c r="L766" i="3"/>
  <c r="M1053" i="3"/>
  <c r="L1053" i="3"/>
  <c r="M1642" i="3"/>
  <c r="L1642" i="3"/>
  <c r="M44" i="3"/>
  <c r="L44" i="3"/>
  <c r="M1506" i="3"/>
  <c r="L1506" i="3"/>
  <c r="M920" i="3"/>
  <c r="L920" i="3"/>
  <c r="M2272" i="3"/>
  <c r="L2272" i="3"/>
  <c r="M1450" i="3"/>
  <c r="L1450" i="3"/>
  <c r="M545" i="3"/>
  <c r="L545" i="3"/>
  <c r="M1041" i="3"/>
  <c r="L1041" i="3"/>
  <c r="M1585" i="3"/>
  <c r="L1585" i="3"/>
  <c r="M1941" i="3"/>
  <c r="L1941" i="3"/>
  <c r="M2462" i="3"/>
  <c r="L2462" i="3"/>
  <c r="M1613" i="3"/>
  <c r="L1613" i="3"/>
  <c r="M1861" i="3"/>
  <c r="L1861" i="3"/>
  <c r="M1563" i="3"/>
  <c r="L1563" i="3"/>
  <c r="M1227" i="3"/>
  <c r="L1227" i="3"/>
  <c r="M868" i="3"/>
  <c r="L868" i="3"/>
  <c r="M1865" i="3"/>
  <c r="L1865" i="3"/>
  <c r="M1710" i="3"/>
  <c r="L1710" i="3"/>
  <c r="M1971" i="3"/>
  <c r="L1971" i="3"/>
  <c r="M640" i="3"/>
  <c r="L640" i="3"/>
  <c r="M1762" i="3"/>
  <c r="L1762" i="3"/>
  <c r="M864" i="3"/>
  <c r="L864" i="3"/>
  <c r="M385" i="3"/>
  <c r="L385" i="3"/>
  <c r="M209" i="3"/>
  <c r="L209" i="3"/>
  <c r="M1875" i="3"/>
  <c r="L1875" i="3"/>
  <c r="M172" i="3"/>
  <c r="L172" i="3"/>
  <c r="M269" i="3"/>
  <c r="L269" i="3"/>
  <c r="M76" i="3"/>
  <c r="L76" i="3"/>
  <c r="M42" i="3"/>
  <c r="L42" i="3"/>
  <c r="M141" i="3"/>
  <c r="L141" i="3"/>
  <c r="M903" i="3"/>
  <c r="L903" i="3"/>
  <c r="M442" i="3"/>
  <c r="L442" i="3"/>
  <c r="M606" i="3"/>
  <c r="L606" i="3"/>
  <c r="M787" i="3"/>
  <c r="L787" i="3"/>
  <c r="M146" i="3"/>
  <c r="L146" i="3"/>
  <c r="M2694" i="3"/>
  <c r="L2694" i="3"/>
  <c r="M1687" i="3"/>
  <c r="L1687" i="3"/>
  <c r="M2579" i="3"/>
  <c r="L2579" i="3"/>
  <c r="M424" i="3"/>
  <c r="L424" i="3"/>
  <c r="M411" i="3"/>
  <c r="L411" i="3"/>
  <c r="M2418" i="3"/>
  <c r="L2418" i="3"/>
  <c r="M497" i="3"/>
  <c r="L497" i="3"/>
  <c r="M367" i="3"/>
  <c r="L367" i="3"/>
  <c r="M201" i="3"/>
  <c r="L201" i="3"/>
  <c r="M1246" i="3"/>
  <c r="L1246" i="3"/>
  <c r="M1285" i="3"/>
  <c r="L1285" i="3"/>
  <c r="M705" i="3"/>
  <c r="L705" i="3"/>
  <c r="M795" i="3"/>
  <c r="L795" i="3"/>
  <c r="M228" i="3"/>
  <c r="L228" i="3"/>
  <c r="M471" i="3"/>
  <c r="L471" i="3"/>
  <c r="M1357" i="3"/>
  <c r="L1357" i="3"/>
  <c r="M91" i="3"/>
  <c r="L91" i="3"/>
  <c r="M291" i="3"/>
  <c r="L291" i="3"/>
  <c r="M882" i="3"/>
  <c r="L882" i="3"/>
  <c r="M1089" i="3"/>
  <c r="L1089" i="3"/>
  <c r="M1991" i="3"/>
  <c r="L1991" i="3"/>
  <c r="M2227" i="3"/>
  <c r="L2227" i="3"/>
  <c r="M743" i="3"/>
  <c r="L743" i="3"/>
  <c r="M2207" i="3"/>
  <c r="L2207" i="3"/>
  <c r="M2558" i="3"/>
  <c r="L2558" i="3"/>
  <c r="M2294" i="3"/>
  <c r="L2294" i="3"/>
  <c r="M2681" i="3"/>
  <c r="L2681" i="3"/>
  <c r="M2135" i="3"/>
  <c r="L2135" i="3"/>
  <c r="M1114" i="3"/>
  <c r="L1114" i="3"/>
  <c r="M2659" i="3"/>
  <c r="L2659" i="3"/>
  <c r="M2730" i="3"/>
  <c r="L2730" i="3"/>
  <c r="M2309" i="3"/>
  <c r="L2309" i="3"/>
  <c r="M2433" i="3"/>
  <c r="L2433" i="3"/>
  <c r="M2450" i="3"/>
  <c r="L2450" i="3"/>
  <c r="M2582" i="3"/>
  <c r="L2582" i="3"/>
  <c r="M2505" i="3"/>
  <c r="L2505" i="3"/>
  <c r="M2302" i="3"/>
  <c r="L2302" i="3"/>
  <c r="M1788" i="3"/>
  <c r="L1788" i="3"/>
  <c r="M2604" i="3"/>
  <c r="L2604" i="3"/>
  <c r="M2229" i="3"/>
  <c r="L2229" i="3"/>
  <c r="M2686" i="3"/>
  <c r="L2686" i="3"/>
  <c r="M1952" i="3"/>
  <c r="L1952" i="3"/>
  <c r="M2365" i="3"/>
  <c r="L2365" i="3"/>
  <c r="M2367" i="3"/>
  <c r="L2367" i="3"/>
  <c r="M2536" i="3"/>
  <c r="L2536" i="3"/>
  <c r="M2324" i="3"/>
  <c r="L2324" i="3"/>
  <c r="M2082" i="3"/>
  <c r="L2082" i="3"/>
  <c r="M2313" i="3"/>
  <c r="L2313" i="3"/>
  <c r="M2573" i="3"/>
  <c r="L2573" i="3"/>
  <c r="M2421" i="3"/>
  <c r="L2421" i="3"/>
  <c r="M2079" i="3"/>
  <c r="L2079" i="3"/>
  <c r="M2555" i="3"/>
  <c r="L2555" i="3"/>
  <c r="M2153" i="3"/>
  <c r="L2153" i="3"/>
  <c r="M2083" i="3"/>
  <c r="L2083" i="3"/>
  <c r="M2471" i="3"/>
  <c r="L2471" i="3"/>
  <c r="M1948" i="3"/>
  <c r="L1948" i="3"/>
  <c r="M2386" i="3"/>
  <c r="L2386" i="3"/>
  <c r="M1766" i="3"/>
  <c r="L1766" i="3"/>
  <c r="M993" i="3"/>
  <c r="L993" i="3"/>
  <c r="M1834" i="3"/>
  <c r="L1834" i="3"/>
  <c r="M2388" i="3"/>
  <c r="L2388" i="3"/>
  <c r="M1521" i="3"/>
  <c r="L1521" i="3"/>
  <c r="M649" i="3"/>
  <c r="L649" i="3"/>
  <c r="M2658" i="3"/>
  <c r="L2658" i="3"/>
  <c r="M2283" i="3"/>
  <c r="L2283" i="3"/>
  <c r="M2498" i="3"/>
  <c r="L2498" i="3"/>
  <c r="M2257" i="3"/>
  <c r="L2257" i="3"/>
  <c r="M2025" i="3"/>
  <c r="L2025" i="3"/>
  <c r="M2168" i="3"/>
  <c r="L2168" i="3"/>
  <c r="M1002" i="3"/>
  <c r="L1002" i="3"/>
  <c r="M1982" i="3"/>
  <c r="L1982" i="3"/>
  <c r="M2493" i="3"/>
  <c r="L2493" i="3"/>
  <c r="M840" i="3"/>
  <c r="L840" i="3"/>
  <c r="M1160" i="3"/>
  <c r="L1160" i="3"/>
  <c r="M2448" i="3"/>
  <c r="L2448" i="3"/>
  <c r="M1255" i="3"/>
  <c r="L1255" i="3"/>
  <c r="M1733" i="3"/>
  <c r="L1733" i="3"/>
  <c r="M751" i="3"/>
  <c r="L751" i="3"/>
  <c r="M1368" i="3"/>
  <c r="L1368" i="3"/>
  <c r="M57" i="3"/>
  <c r="L57" i="3"/>
  <c r="M770" i="3"/>
  <c r="L770" i="3"/>
  <c r="M513" i="3"/>
  <c r="L513" i="3"/>
  <c r="M1835" i="3"/>
  <c r="L1835" i="3"/>
  <c r="M483" i="3"/>
  <c r="L483" i="3"/>
  <c r="M1350" i="3"/>
  <c r="L1350" i="3"/>
  <c r="M1219" i="3"/>
  <c r="L1219" i="3"/>
  <c r="M978" i="3"/>
  <c r="L978" i="3"/>
  <c r="M166" i="3"/>
  <c r="L166" i="3"/>
  <c r="M926" i="3"/>
  <c r="L926" i="3"/>
  <c r="M2118" i="3"/>
  <c r="L2118" i="3"/>
  <c r="M874" i="3"/>
  <c r="L874" i="3"/>
  <c r="M239" i="3"/>
  <c r="L239" i="3"/>
  <c r="M268" i="3"/>
  <c r="L268" i="3"/>
  <c r="M340" i="3"/>
  <c r="L340" i="3"/>
  <c r="M390" i="3"/>
  <c r="L390" i="3"/>
  <c r="M1645" i="3"/>
  <c r="L1645" i="3"/>
  <c r="M251" i="3"/>
  <c r="L251" i="3"/>
  <c r="M951" i="3"/>
  <c r="L951" i="3"/>
  <c r="M372" i="3"/>
  <c r="L372" i="3"/>
  <c r="M560" i="3"/>
  <c r="L560" i="3"/>
  <c r="M812" i="3"/>
  <c r="L812" i="3"/>
  <c r="M541" i="3"/>
  <c r="L541" i="3"/>
  <c r="M1164" i="3"/>
  <c r="L1164" i="3"/>
  <c r="M892" i="3"/>
  <c r="L892" i="3"/>
  <c r="M78" i="3"/>
  <c r="L78" i="3"/>
  <c r="M1403" i="3"/>
  <c r="L1403" i="3"/>
  <c r="M1008" i="3"/>
  <c r="L1008" i="3"/>
  <c r="M773" i="3"/>
  <c r="L773" i="3"/>
  <c r="M1316" i="3"/>
  <c r="L1316" i="3"/>
  <c r="M681" i="3"/>
  <c r="L681" i="3"/>
  <c r="M1197" i="3"/>
  <c r="L1197" i="3"/>
  <c r="M1023" i="3"/>
  <c r="L1023" i="3"/>
  <c r="M637" i="3"/>
  <c r="L637" i="3"/>
  <c r="M1026" i="3"/>
  <c r="L1026" i="3"/>
  <c r="M1702" i="3"/>
  <c r="L1702" i="3"/>
  <c r="M410" i="3"/>
  <c r="L410" i="3"/>
  <c r="M1250" i="3"/>
  <c r="L1250" i="3"/>
  <c r="M2016" i="3"/>
  <c r="L2016" i="3"/>
  <c r="M605" i="3"/>
  <c r="L605" i="3"/>
  <c r="M550" i="3"/>
  <c r="L550" i="3"/>
  <c r="M2155" i="3"/>
  <c r="L2155" i="3"/>
  <c r="M2595" i="3"/>
  <c r="L2595" i="3"/>
  <c r="M227" i="3"/>
  <c r="L227" i="3"/>
  <c r="M1508" i="3"/>
  <c r="L1508" i="3"/>
  <c r="M1092" i="3"/>
  <c r="L1092" i="3"/>
  <c r="M505" i="3"/>
  <c r="L505" i="3"/>
  <c r="M572" i="3"/>
  <c r="L572" i="3"/>
  <c r="M881" i="3"/>
  <c r="L881" i="3"/>
  <c r="M654" i="3"/>
  <c r="L654" i="3"/>
  <c r="M418" i="3"/>
  <c r="L418" i="3"/>
  <c r="M1169" i="3"/>
  <c r="L1169" i="3"/>
  <c r="M1541" i="3"/>
  <c r="L1541" i="3"/>
  <c r="M1214" i="3"/>
  <c r="L1214" i="3"/>
  <c r="M2583" i="3"/>
  <c r="L2583" i="3"/>
  <c r="M1630" i="3"/>
  <c r="L1630" i="3"/>
  <c r="M757" i="3"/>
  <c r="L757" i="3"/>
  <c r="M1071" i="3"/>
  <c r="L1071" i="3"/>
  <c r="M190" i="3"/>
  <c r="L190" i="3"/>
  <c r="M351" i="3"/>
  <c r="L351" i="3"/>
  <c r="M1157" i="3"/>
  <c r="L1157" i="3"/>
  <c r="M290" i="3"/>
  <c r="L290" i="3"/>
  <c r="M1881" i="3"/>
  <c r="L1881" i="3"/>
  <c r="M832" i="3"/>
  <c r="L832" i="3"/>
  <c r="M990" i="3"/>
  <c r="L990" i="3"/>
  <c r="M2107" i="3"/>
  <c r="L2107" i="3"/>
  <c r="M2090" i="3"/>
  <c r="L2090" i="3"/>
  <c r="M1761" i="3"/>
  <c r="L1761" i="3"/>
  <c r="M680" i="3"/>
  <c r="L680" i="3"/>
  <c r="M1689" i="3"/>
  <c r="L1689" i="3"/>
  <c r="M1226" i="3"/>
  <c r="L1226" i="3"/>
  <c r="M67" i="3"/>
  <c r="L67" i="3"/>
  <c r="M1163" i="3"/>
  <c r="L1163" i="3"/>
  <c r="M1100" i="3"/>
  <c r="L1100" i="3"/>
  <c r="M1311" i="3"/>
  <c r="L1311" i="3"/>
  <c r="M129" i="3"/>
  <c r="L129" i="3"/>
  <c r="M1330" i="3"/>
  <c r="L1330" i="3"/>
  <c r="M2638" i="3"/>
  <c r="L2638" i="3"/>
  <c r="M855" i="3"/>
  <c r="L855" i="3"/>
  <c r="M648" i="3"/>
  <c r="L648" i="3"/>
  <c r="M2472" i="3"/>
  <c r="L2472" i="3"/>
  <c r="M2640" i="3"/>
  <c r="L2640" i="3"/>
  <c r="M2841" i="3"/>
  <c r="L2841" i="3"/>
  <c r="M2333" i="3"/>
  <c r="L2333" i="3"/>
  <c r="M2666" i="3"/>
  <c r="L2666" i="3"/>
  <c r="M2405" i="3"/>
  <c r="L2405" i="3"/>
  <c r="M2458" i="3"/>
  <c r="L2458" i="3"/>
  <c r="M2797" i="3"/>
  <c r="L2797" i="3"/>
  <c r="M1664" i="3"/>
  <c r="L1664" i="3"/>
  <c r="M2192" i="3"/>
  <c r="L2192" i="3"/>
  <c r="M2866" i="3"/>
  <c r="L2866" i="3"/>
  <c r="M546" i="3"/>
  <c r="L546" i="3"/>
  <c r="M2566" i="3"/>
  <c r="L2566" i="3"/>
  <c r="M2331" i="3"/>
  <c r="L2331" i="3"/>
  <c r="M2682" i="3"/>
  <c r="L2682" i="3"/>
  <c r="M1533" i="3"/>
  <c r="L1533" i="3"/>
  <c r="M1668" i="3"/>
  <c r="L1668" i="3"/>
  <c r="M2454" i="3"/>
  <c r="L2454" i="3"/>
  <c r="M1299" i="3"/>
  <c r="L1299" i="3"/>
  <c r="M1904" i="3"/>
  <c r="L1904" i="3"/>
  <c r="M1520" i="3"/>
  <c r="L1520" i="3"/>
  <c r="M2105" i="3"/>
  <c r="L2105" i="3"/>
  <c r="M2752" i="3"/>
  <c r="L2752" i="3"/>
  <c r="M2771" i="3"/>
  <c r="L2771" i="3"/>
  <c r="M2714" i="3"/>
  <c r="L2714" i="3"/>
  <c r="M2836" i="3"/>
  <c r="L2836" i="3"/>
  <c r="M2095" i="3"/>
  <c r="L2095" i="3"/>
  <c r="M1886" i="3"/>
  <c r="L1886" i="3"/>
  <c r="M2627" i="3"/>
  <c r="L2627" i="3"/>
  <c r="M2315" i="3"/>
  <c r="L2315" i="3"/>
  <c r="M2148" i="3"/>
  <c r="L2148" i="3"/>
  <c r="M1868" i="3"/>
  <c r="L1868" i="3"/>
  <c r="M2802" i="3"/>
  <c r="L2802" i="3"/>
  <c r="M2532" i="3"/>
  <c r="L2532" i="3"/>
  <c r="M2314" i="3"/>
  <c r="L2314" i="3"/>
  <c r="M2341" i="3"/>
  <c r="L2341" i="3"/>
  <c r="M2785" i="3"/>
  <c r="L2785" i="3"/>
  <c r="M2679" i="3"/>
  <c r="L2679" i="3"/>
  <c r="M2371" i="3"/>
  <c r="L2371" i="3"/>
  <c r="M2870" i="3"/>
  <c r="L2870" i="3"/>
  <c r="M2452" i="3"/>
  <c r="L2452" i="3"/>
  <c r="M1617" i="3"/>
  <c r="L1617" i="3"/>
  <c r="M1980" i="3"/>
  <c r="L1980" i="3"/>
  <c r="M2249" i="3"/>
  <c r="L2249" i="3"/>
  <c r="M2862" i="3"/>
  <c r="L2862" i="3"/>
  <c r="M2297" i="3"/>
  <c r="L2297" i="3"/>
  <c r="M1946" i="3"/>
  <c r="L1946" i="3"/>
  <c r="M2839" i="3"/>
  <c r="L2839" i="3"/>
  <c r="M1713" i="3"/>
  <c r="L1713" i="3"/>
  <c r="M2869" i="3"/>
  <c r="L2869" i="3"/>
  <c r="M1323" i="3"/>
  <c r="L1323" i="3"/>
  <c r="M2864" i="3"/>
  <c r="L2864" i="3"/>
  <c r="M2846" i="3"/>
  <c r="L2846" i="3"/>
  <c r="M2044" i="3"/>
  <c r="L2044" i="3"/>
  <c r="M2715" i="3"/>
  <c r="L2715" i="3"/>
  <c r="M2502" i="3"/>
  <c r="L2502" i="3"/>
  <c r="M1693" i="3"/>
  <c r="L1693" i="3"/>
  <c r="M2600" i="3"/>
  <c r="L2600" i="3"/>
  <c r="M2661" i="3"/>
  <c r="L2661" i="3"/>
  <c r="M2609" i="3"/>
  <c r="L2609" i="3"/>
  <c r="M2027" i="3"/>
  <c r="L2027" i="3"/>
  <c r="M189" i="3"/>
  <c r="L189" i="3"/>
  <c r="M987" i="3"/>
  <c r="L987" i="3"/>
  <c r="M2680" i="3"/>
  <c r="L2680" i="3"/>
  <c r="M2459" i="3"/>
  <c r="L2459" i="3"/>
  <c r="M343" i="3"/>
  <c r="L343" i="3"/>
  <c r="M584" i="3"/>
  <c r="L584" i="3"/>
  <c r="M1934" i="3"/>
  <c r="L1934" i="3"/>
  <c r="M851" i="3"/>
  <c r="L851" i="3"/>
  <c r="M97" i="3"/>
  <c r="L97" i="3"/>
  <c r="M925" i="3"/>
  <c r="L925" i="3"/>
  <c r="M627" i="3"/>
  <c r="L627" i="3"/>
  <c r="M1493" i="3"/>
  <c r="L1493" i="3"/>
  <c r="M2032" i="3"/>
  <c r="L2032" i="3"/>
  <c r="M158" i="3"/>
  <c r="L158" i="3"/>
  <c r="M2126" i="3"/>
  <c r="L2126" i="3"/>
  <c r="M2467" i="3"/>
  <c r="L2467" i="3"/>
  <c r="M1449" i="3"/>
  <c r="L1449" i="3"/>
  <c r="M1925" i="3"/>
  <c r="L1925" i="3"/>
  <c r="M236" i="3"/>
  <c r="L236" i="3"/>
  <c r="M1708" i="3"/>
  <c r="L1708" i="3"/>
  <c r="M398" i="3"/>
  <c r="L398" i="3"/>
  <c r="M171" i="3"/>
  <c r="L171" i="3"/>
  <c r="M1322" i="3"/>
  <c r="L1322" i="3"/>
  <c r="M1130" i="3"/>
  <c r="L1130" i="3"/>
  <c r="M52" i="3"/>
  <c r="L52" i="3"/>
  <c r="M579" i="3"/>
  <c r="L579" i="3"/>
  <c r="M779" i="3"/>
  <c r="L779" i="3"/>
  <c r="M1619" i="3"/>
  <c r="L1619" i="3"/>
  <c r="M234" i="3"/>
  <c r="L234" i="3"/>
  <c r="M389" i="3"/>
  <c r="L389" i="3"/>
  <c r="M467" i="3"/>
  <c r="L467" i="3"/>
  <c r="M1963" i="3"/>
  <c r="L1963" i="3"/>
  <c r="M1744" i="3"/>
  <c r="L1744" i="3"/>
  <c r="M794" i="3"/>
  <c r="L794" i="3"/>
  <c r="M2259" i="3"/>
  <c r="L2259" i="3"/>
  <c r="M588" i="3"/>
  <c r="L588" i="3"/>
  <c r="M642" i="3"/>
  <c r="L642" i="3"/>
  <c r="M1939" i="3"/>
  <c r="L1939" i="3"/>
  <c r="M2351" i="3"/>
  <c r="L2351" i="3"/>
  <c r="M1890" i="3"/>
  <c r="L1890" i="3"/>
  <c r="M1962" i="3"/>
  <c r="L1962" i="3"/>
  <c r="M1367" i="3"/>
  <c r="L1367" i="3"/>
  <c r="M2501" i="3"/>
  <c r="L2501" i="3"/>
  <c r="M2725" i="3"/>
  <c r="L2725" i="3"/>
  <c r="M2629" i="3"/>
  <c r="L2629" i="3"/>
  <c r="M1107" i="3"/>
  <c r="L1107" i="3"/>
  <c r="M2247" i="3"/>
  <c r="L2247" i="3"/>
  <c r="M455" i="3"/>
  <c r="L455" i="3"/>
  <c r="M1753" i="3"/>
  <c r="L1753" i="3"/>
  <c r="M2430" i="3"/>
  <c r="L2430" i="3"/>
  <c r="M2437" i="3"/>
  <c r="L2437" i="3"/>
  <c r="M1880" i="3"/>
  <c r="L1880" i="3"/>
  <c r="M2779" i="3"/>
  <c r="L2779" i="3"/>
  <c r="M2625" i="3"/>
  <c r="L2625" i="3"/>
  <c r="M2617" i="3"/>
  <c r="L2617" i="3"/>
  <c r="M2650" i="3"/>
  <c r="L2650" i="3"/>
  <c r="M2524" i="3"/>
  <c r="L2524" i="3"/>
  <c r="M2413" i="3"/>
  <c r="L2413" i="3"/>
  <c r="M2177" i="3"/>
  <c r="L2177" i="3"/>
  <c r="M2186" i="3"/>
  <c r="L2186" i="3"/>
  <c r="M611" i="3"/>
  <c r="L611" i="3"/>
  <c r="M2758" i="3"/>
  <c r="L2758" i="3"/>
  <c r="M2516" i="3"/>
  <c r="L2516" i="3"/>
  <c r="M2285" i="3"/>
  <c r="L2285" i="3"/>
  <c r="M2817" i="3"/>
  <c r="L2817" i="3"/>
  <c r="M2652" i="3"/>
  <c r="L2652" i="3"/>
  <c r="M2218" i="3"/>
  <c r="L2218" i="3"/>
  <c r="M2486" i="3"/>
  <c r="L2486" i="3"/>
  <c r="M2747" i="3"/>
  <c r="L2747" i="3"/>
  <c r="M2546" i="3"/>
  <c r="L2546" i="3"/>
  <c r="M2521" i="3"/>
  <c r="L2521" i="3"/>
  <c r="M2114" i="3"/>
  <c r="L2114" i="3"/>
  <c r="M2709" i="3"/>
  <c r="L2709" i="3"/>
  <c r="M2286" i="3"/>
  <c r="L2286" i="3"/>
  <c r="M2242" i="3"/>
  <c r="L2242" i="3"/>
  <c r="M1497" i="3"/>
  <c r="L1497" i="3"/>
  <c r="M2042" i="3"/>
  <c r="L2042" i="3"/>
  <c r="M2387" i="3"/>
  <c r="L2387" i="3"/>
  <c r="M2739" i="3"/>
  <c r="L2739" i="3"/>
  <c r="M2276" i="3"/>
  <c r="L2276" i="3"/>
  <c r="M896" i="3"/>
  <c r="L896" i="3"/>
  <c r="M309" i="3"/>
  <c r="L309" i="3"/>
  <c r="M2357" i="3"/>
  <c r="L2357" i="3"/>
  <c r="M2151" i="3"/>
  <c r="L2151" i="3"/>
  <c r="M2470" i="3"/>
  <c r="L2470" i="3"/>
  <c r="M1967" i="3"/>
  <c r="L1967" i="3"/>
  <c r="M1889" i="3"/>
  <c r="L1889" i="3"/>
  <c r="M1655" i="3"/>
  <c r="L1655" i="3"/>
  <c r="M1221" i="3"/>
  <c r="L1221" i="3"/>
  <c r="M2376" i="3"/>
  <c r="L2376" i="3"/>
  <c r="M2766" i="3"/>
  <c r="L2766" i="3"/>
  <c r="M2852" i="3"/>
  <c r="L2852" i="3"/>
  <c r="M2693" i="3"/>
  <c r="L2693" i="3"/>
  <c r="M2408" i="3"/>
  <c r="L2408" i="3"/>
  <c r="M56" i="3"/>
  <c r="L56" i="3"/>
  <c r="M365" i="3"/>
  <c r="L365" i="3"/>
  <c r="M1378" i="3"/>
  <c r="L1378" i="3"/>
  <c r="M359" i="3"/>
  <c r="L359" i="3"/>
  <c r="M331" i="3"/>
  <c r="L331" i="3"/>
  <c r="M1265" i="3"/>
  <c r="L1265" i="3"/>
  <c r="M1037" i="3"/>
  <c r="L1037" i="3"/>
  <c r="M41" i="3"/>
  <c r="L41" i="3"/>
  <c r="M1282" i="3"/>
  <c r="L1282" i="3"/>
  <c r="M305" i="3"/>
  <c r="L305" i="3"/>
  <c r="M1155" i="3"/>
  <c r="L1155" i="3"/>
  <c r="M1148" i="3"/>
  <c r="L1148" i="3"/>
  <c r="M486" i="3"/>
  <c r="L486" i="3"/>
  <c r="M262" i="3"/>
  <c r="L262" i="3"/>
  <c r="M2216" i="3"/>
  <c r="L2216" i="3"/>
  <c r="M1045" i="3"/>
  <c r="L1045" i="3"/>
  <c r="M1038" i="3"/>
  <c r="L1038" i="3"/>
  <c r="M831" i="3"/>
  <c r="L831" i="3"/>
  <c r="M1084" i="3"/>
  <c r="L1084" i="3"/>
  <c r="M396" i="3"/>
  <c r="L396" i="3"/>
  <c r="M1044" i="3"/>
  <c r="L1044" i="3"/>
  <c r="M675" i="3"/>
  <c r="L675" i="3"/>
  <c r="M409" i="3"/>
  <c r="L409" i="3"/>
  <c r="M395" i="3"/>
  <c r="L395" i="3"/>
  <c r="M162" i="3"/>
  <c r="L162" i="3"/>
  <c r="M1448" i="3"/>
  <c r="L1448" i="3"/>
  <c r="M566" i="3"/>
  <c r="L566" i="3"/>
  <c r="M235" i="3"/>
  <c r="L235" i="3"/>
  <c r="M345" i="3"/>
  <c r="L345" i="3"/>
  <c r="M1598" i="3"/>
  <c r="L1598" i="3"/>
  <c r="M850" i="3"/>
  <c r="L850" i="3"/>
  <c r="M2757" i="3"/>
  <c r="L2757" i="3"/>
  <c r="M2806" i="3"/>
  <c r="L2806" i="3"/>
  <c r="M1968" i="3"/>
  <c r="L1968" i="3"/>
  <c r="M1791" i="3"/>
  <c r="L1791" i="3"/>
  <c r="M1138" i="3"/>
  <c r="L1138" i="3"/>
  <c r="M900" i="3"/>
  <c r="L900" i="3"/>
  <c r="M2475" i="3"/>
  <c r="L2475" i="3"/>
  <c r="M1676" i="3"/>
  <c r="L1676" i="3"/>
  <c r="M2091" i="3"/>
  <c r="L2091" i="3"/>
  <c r="M2157" i="3"/>
  <c r="L2157" i="3"/>
  <c r="M2774" i="3"/>
  <c r="L2774" i="3"/>
  <c r="M2495" i="3"/>
  <c r="L2495" i="3"/>
  <c r="M2335" i="3"/>
  <c r="L2335" i="3"/>
  <c r="M2849" i="3"/>
  <c r="L2849" i="3"/>
  <c r="M489" i="3"/>
  <c r="L489" i="3"/>
  <c r="M2664" i="3"/>
  <c r="L2664" i="3"/>
  <c r="M2451" i="3"/>
  <c r="L2451" i="3"/>
  <c r="M1675" i="3"/>
  <c r="L1675" i="3"/>
  <c r="M2721" i="3"/>
  <c r="L2721" i="3"/>
  <c r="M2383" i="3"/>
  <c r="L2383" i="3"/>
  <c r="M2623" i="3"/>
  <c r="L2623" i="3"/>
  <c r="M2046" i="3"/>
  <c r="L2046" i="3"/>
  <c r="M2220" i="3"/>
  <c r="L2220" i="3"/>
  <c r="M2829" i="3"/>
  <c r="L2829" i="3"/>
  <c r="M2411" i="3"/>
  <c r="L2411" i="3"/>
  <c r="M2432" i="3"/>
  <c r="L2432" i="3"/>
  <c r="M2598" i="3"/>
  <c r="L2598" i="3"/>
  <c r="M2438" i="3"/>
  <c r="L2438" i="3"/>
  <c r="M1319" i="3"/>
  <c r="L1319" i="3"/>
  <c r="M2028" i="3"/>
  <c r="L2028" i="3"/>
  <c r="M2632" i="3"/>
  <c r="L2632" i="3"/>
  <c r="M1272" i="3"/>
  <c r="L1272" i="3"/>
  <c r="M1372" i="3"/>
  <c r="L1372" i="3"/>
  <c r="M847" i="3"/>
  <c r="L847" i="3"/>
  <c r="M2705" i="3"/>
  <c r="L2705" i="3"/>
  <c r="M2176" i="3"/>
  <c r="L2176" i="3"/>
  <c r="M2209" i="3"/>
  <c r="L2209" i="3"/>
  <c r="M576" i="3"/>
  <c r="L576" i="3"/>
  <c r="M922" i="3"/>
  <c r="L922" i="3"/>
  <c r="M1993" i="3"/>
  <c r="L1993" i="3"/>
  <c r="M1860" i="3"/>
  <c r="L1860" i="3"/>
  <c r="M1380" i="3"/>
  <c r="L1380" i="3"/>
  <c r="M2250" i="3"/>
  <c r="L2250" i="3"/>
  <c r="M1826" i="3"/>
  <c r="L1826" i="3"/>
  <c r="M811" i="3"/>
  <c r="L811" i="3"/>
  <c r="M719" i="3"/>
  <c r="L719" i="3"/>
  <c r="M778" i="3"/>
  <c r="L778" i="3"/>
  <c r="M408" i="3"/>
  <c r="L408" i="3"/>
  <c r="M1445" i="3"/>
  <c r="L1445" i="3"/>
  <c r="M1657" i="3"/>
  <c r="L1657" i="3"/>
  <c r="M1961" i="3"/>
  <c r="L1961" i="3"/>
  <c r="M595" i="3"/>
  <c r="L595" i="3"/>
  <c r="M233" i="3"/>
  <c r="L233" i="3"/>
  <c r="M1488" i="3"/>
  <c r="L1488" i="3"/>
  <c r="M685" i="3"/>
  <c r="L685" i="3"/>
  <c r="M1438" i="3"/>
  <c r="L1438" i="3"/>
  <c r="M496" i="3"/>
  <c r="L496" i="3"/>
  <c r="M2180" i="3"/>
  <c r="L2180" i="3"/>
  <c r="M1105" i="3"/>
  <c r="L1105" i="3"/>
  <c r="M349" i="3"/>
  <c r="L349" i="3"/>
  <c r="M275" i="3"/>
  <c r="L275" i="3"/>
  <c r="M1348" i="3"/>
  <c r="L1348" i="3"/>
  <c r="M980" i="3"/>
  <c r="L980" i="3"/>
  <c r="M2024" i="3"/>
  <c r="L2024" i="3"/>
  <c r="M478" i="3"/>
  <c r="L478" i="3"/>
  <c r="M1852" i="3"/>
  <c r="L1852" i="3"/>
  <c r="M746" i="3"/>
  <c r="L746" i="3"/>
  <c r="M673" i="3"/>
  <c r="L673" i="3"/>
  <c r="M1102" i="3"/>
  <c r="L1102" i="3"/>
  <c r="M626" i="3"/>
  <c r="L626" i="3"/>
  <c r="M894" i="3"/>
  <c r="L894" i="3"/>
  <c r="M96" i="3"/>
  <c r="L96" i="3"/>
  <c r="M723" i="3"/>
  <c r="L723" i="3"/>
  <c r="M1888" i="3"/>
  <c r="L1888" i="3"/>
  <c r="M1000" i="3"/>
  <c r="L1000" i="3"/>
  <c r="M2099" i="3"/>
  <c r="L2099" i="3"/>
  <c r="M516" i="3"/>
  <c r="L516" i="3"/>
  <c r="M1859" i="3"/>
  <c r="L1859" i="3"/>
  <c r="M1061" i="3"/>
  <c r="L1061" i="3"/>
  <c r="M1086" i="3"/>
  <c r="L1086" i="3"/>
  <c r="M161" i="3"/>
  <c r="L161" i="3"/>
  <c r="M921" i="3"/>
  <c r="L921" i="3"/>
  <c r="M512" i="3"/>
  <c r="L512" i="3"/>
  <c r="M1593" i="3"/>
  <c r="L1593" i="3"/>
  <c r="M102" i="3"/>
  <c r="L102" i="3"/>
  <c r="M81" i="3"/>
  <c r="L81" i="3"/>
  <c r="M1270" i="3"/>
  <c r="L1270" i="3"/>
  <c r="M90" i="3"/>
  <c r="L90" i="3"/>
  <c r="M232" i="3"/>
  <c r="L232" i="3"/>
  <c r="M841" i="3"/>
  <c r="L841" i="3"/>
  <c r="M702" i="3"/>
  <c r="L702" i="3"/>
  <c r="M1877" i="3"/>
  <c r="L1877" i="3"/>
  <c r="M1688" i="3"/>
  <c r="L1688" i="3"/>
  <c r="M1406" i="3"/>
  <c r="L1406" i="3"/>
  <c r="M544" i="3"/>
  <c r="L544" i="3"/>
  <c r="M845" i="3"/>
  <c r="L845" i="3"/>
  <c r="M133" i="3"/>
  <c r="L133" i="3"/>
  <c r="M1611" i="3"/>
  <c r="L1611" i="3"/>
  <c r="M259" i="3"/>
  <c r="L259" i="3"/>
  <c r="M1421" i="3"/>
  <c r="L1421" i="3"/>
  <c r="M2087" i="3"/>
  <c r="L2087" i="3"/>
  <c r="M2048" i="3"/>
  <c r="L2048" i="3"/>
  <c r="M1328" i="3"/>
  <c r="L1328" i="3"/>
  <c r="M939" i="3"/>
  <c r="L939" i="3"/>
  <c r="M89" i="3"/>
  <c r="L89" i="3"/>
  <c r="M2530" i="3"/>
  <c r="L2530" i="3"/>
  <c r="M1784" i="3"/>
  <c r="L1784" i="3"/>
  <c r="M949" i="3"/>
  <c r="L949" i="3"/>
  <c r="M1517" i="3"/>
  <c r="L1517" i="3"/>
  <c r="M970" i="3"/>
  <c r="L970" i="3"/>
  <c r="M879" i="3"/>
  <c r="L879" i="3"/>
  <c r="M1492" i="3"/>
  <c r="L1492" i="3"/>
  <c r="M363" i="3"/>
  <c r="L363" i="3"/>
  <c r="M1313" i="3"/>
  <c r="L1313" i="3"/>
  <c r="M1610" i="3"/>
  <c r="L1610" i="3"/>
  <c r="M279" i="3"/>
  <c r="L279" i="3"/>
  <c r="M1218" i="3"/>
  <c r="L1218" i="3"/>
  <c r="M1014" i="3"/>
  <c r="L1014" i="3"/>
  <c r="M2781" i="3"/>
  <c r="L2781" i="3"/>
  <c r="M494" i="3"/>
  <c r="L494" i="3"/>
  <c r="M330" i="3"/>
  <c r="L330" i="3"/>
  <c r="M2369" i="3"/>
  <c r="L2369" i="3"/>
  <c r="M2874" i="3"/>
  <c r="L2874" i="3"/>
  <c r="M2548" i="3"/>
  <c r="L2548" i="3"/>
  <c r="M2760" i="3"/>
  <c r="L2760" i="3"/>
  <c r="M2569" i="3"/>
  <c r="L2569" i="3"/>
  <c r="M2340" i="3"/>
  <c r="L2340" i="3"/>
  <c r="M2816" i="3"/>
  <c r="L2816" i="3"/>
  <c r="M2520" i="3"/>
  <c r="L2520" i="3"/>
  <c r="M2473" i="3"/>
  <c r="L2473" i="3"/>
  <c r="M2510" i="3"/>
  <c r="L2510" i="3"/>
  <c r="M2399" i="3"/>
  <c r="L2399" i="3"/>
  <c r="M2292" i="3"/>
  <c r="L2292" i="3"/>
  <c r="M2755" i="3"/>
  <c r="L2755" i="3"/>
  <c r="M2152" i="3"/>
  <c r="L2152" i="3"/>
  <c r="M2500" i="3"/>
  <c r="L2500" i="3"/>
  <c r="M2633" i="3"/>
  <c r="L2633" i="3"/>
  <c r="M2515" i="3"/>
  <c r="L2515" i="3"/>
  <c r="M2812" i="3"/>
  <c r="L2812" i="3"/>
  <c r="M1516" i="3"/>
  <c r="L1516" i="3"/>
  <c r="M1558" i="3"/>
  <c r="L1558" i="3"/>
  <c r="M2749" i="3"/>
  <c r="L2749" i="3"/>
  <c r="M1555" i="3"/>
  <c r="L1555" i="3"/>
  <c r="M2574" i="3"/>
  <c r="L2574" i="3"/>
  <c r="M1118" i="3"/>
  <c r="L1118" i="3"/>
  <c r="M362" i="3"/>
  <c r="L362" i="3"/>
  <c r="M226" i="3"/>
  <c r="L226" i="3"/>
  <c r="M853" i="3"/>
  <c r="L853" i="3"/>
  <c r="M549" i="3"/>
  <c r="L549" i="3"/>
  <c r="M518" i="3"/>
  <c r="L518" i="3"/>
  <c r="M427" i="3"/>
  <c r="L427" i="3"/>
  <c r="M404" i="3"/>
  <c r="L404" i="3"/>
  <c r="M1353" i="3"/>
  <c r="L1353" i="3"/>
  <c r="M1507" i="3"/>
  <c r="L1507" i="3"/>
  <c r="M188" i="3"/>
  <c r="L188" i="3"/>
  <c r="M517" i="3"/>
  <c r="L517" i="3"/>
  <c r="M1168" i="3"/>
  <c r="L1168" i="3"/>
  <c r="M1848" i="3"/>
  <c r="L1848" i="3"/>
  <c r="M154" i="3"/>
  <c r="L154" i="3"/>
  <c r="M878" i="3"/>
  <c r="L878" i="3"/>
  <c r="M559" i="3"/>
  <c r="L559" i="3"/>
  <c r="M464" i="3"/>
  <c r="L464" i="3"/>
  <c r="M287" i="3"/>
  <c r="L287" i="3"/>
  <c r="M1310" i="3"/>
  <c r="L1310" i="3"/>
  <c r="M101" i="3"/>
  <c r="L101" i="3"/>
  <c r="M906" i="3"/>
  <c r="L906" i="3"/>
  <c r="M118" i="3"/>
  <c r="L118" i="3"/>
  <c r="M913" i="3"/>
  <c r="L913" i="3"/>
  <c r="M1815" i="3"/>
  <c r="L1815" i="3"/>
  <c r="M477" i="3"/>
  <c r="L477" i="3"/>
  <c r="M2798" i="3"/>
  <c r="L2798" i="3"/>
  <c r="M1969" i="3"/>
  <c r="L1969" i="3"/>
  <c r="M1269" i="3"/>
  <c r="L1269" i="3"/>
  <c r="M729" i="3"/>
  <c r="L729" i="3"/>
  <c r="M631" i="3"/>
  <c r="L631" i="3"/>
  <c r="M274" i="3"/>
  <c r="L274" i="3"/>
  <c r="M75" i="3"/>
  <c r="L75" i="3"/>
  <c r="M2827" i="3"/>
  <c r="L2827" i="3"/>
  <c r="M1175" i="3"/>
  <c r="L1175" i="3"/>
  <c r="M387" i="3"/>
  <c r="L387" i="3"/>
  <c r="M672" i="3"/>
  <c r="L672" i="3"/>
  <c r="M2783" i="3"/>
  <c r="L2783" i="3"/>
  <c r="M653" i="3"/>
  <c r="L653" i="3"/>
  <c r="M1011" i="3"/>
  <c r="L1011" i="3"/>
  <c r="M571" i="3"/>
  <c r="L571" i="3"/>
  <c r="M1154" i="3"/>
  <c r="L1154" i="3"/>
  <c r="M1444" i="3"/>
  <c r="L1444" i="3"/>
  <c r="M1335" i="3"/>
  <c r="L1335" i="3"/>
  <c r="M930" i="3"/>
  <c r="L930" i="3"/>
  <c r="M261" i="3"/>
  <c r="L261" i="3"/>
  <c r="M2832" i="3"/>
  <c r="L2832" i="3"/>
  <c r="M2499" i="3"/>
  <c r="L2499" i="3"/>
  <c r="M2477" i="3"/>
  <c r="L2477" i="3"/>
  <c r="M2767" i="3"/>
  <c r="L2767" i="3"/>
  <c r="M2688" i="3"/>
  <c r="L2688" i="3"/>
  <c r="M2494" i="3"/>
  <c r="L2494" i="3"/>
  <c r="M2810" i="3"/>
  <c r="L2810" i="3"/>
  <c r="M2706" i="3"/>
  <c r="L2706" i="3"/>
  <c r="M122" i="3"/>
  <c r="L122" i="3"/>
  <c r="M1425" i="3"/>
  <c r="L1425" i="3"/>
  <c r="M2441" i="3"/>
  <c r="L2441" i="3"/>
  <c r="M891" i="3"/>
  <c r="L891" i="3"/>
  <c r="M2391" i="3"/>
  <c r="L2391" i="3"/>
  <c r="M2522" i="3"/>
  <c r="L2522" i="3"/>
  <c r="M2719" i="3"/>
  <c r="L2719" i="3"/>
  <c r="M1653" i="3"/>
  <c r="L1653" i="3"/>
  <c r="M2271" i="3"/>
  <c r="L2271" i="3"/>
  <c r="M2768" i="3"/>
  <c r="L2768" i="3"/>
  <c r="M208" i="3"/>
  <c r="L208" i="3"/>
  <c r="M1787" i="3"/>
  <c r="L1787" i="3"/>
  <c r="M2074" i="3"/>
  <c r="L2074" i="3"/>
  <c r="M2763" i="3"/>
  <c r="L2763" i="3"/>
  <c r="M1667" i="3"/>
  <c r="L1667" i="3"/>
  <c r="M532" i="3"/>
  <c r="L532" i="3"/>
  <c r="M115" i="3"/>
  <c r="L115" i="3"/>
  <c r="M2589" i="3"/>
  <c r="L2589" i="3"/>
  <c r="M2159" i="3"/>
  <c r="L2159" i="3"/>
  <c r="M1937" i="3"/>
  <c r="L1937" i="3"/>
  <c r="M1078" i="3"/>
  <c r="L1078" i="3"/>
  <c r="M2489" i="3"/>
  <c r="L2489" i="3"/>
  <c r="M2086" i="3"/>
  <c r="L2086" i="3"/>
  <c r="M2380" i="3"/>
  <c r="L2380" i="3"/>
  <c r="M2224" i="3"/>
  <c r="L2224" i="3"/>
  <c r="M2769" i="3"/>
  <c r="L2769" i="3"/>
  <c r="M2469" i="3"/>
  <c r="L2469" i="3"/>
  <c r="M2547" i="3"/>
  <c r="L2547" i="3"/>
  <c r="M2491" i="3"/>
  <c r="L2491" i="3"/>
  <c r="M2144" i="3"/>
  <c r="L2144" i="3"/>
  <c r="M2466" i="3"/>
  <c r="L2466" i="3"/>
  <c r="M2211" i="3"/>
  <c r="L2211" i="3"/>
  <c r="M2301" i="3"/>
  <c r="L2301" i="3"/>
  <c r="M2873" i="3"/>
  <c r="L2873" i="3"/>
  <c r="M1957" i="3"/>
  <c r="L1957" i="3"/>
  <c r="M2507" i="3"/>
  <c r="L2507" i="3"/>
  <c r="M1077" i="3"/>
  <c r="L1077" i="3"/>
  <c r="M1606" i="3"/>
  <c r="L1606" i="3"/>
  <c r="M1191" i="3"/>
  <c r="L1191" i="3"/>
  <c r="M415" i="3"/>
  <c r="L415" i="3"/>
  <c r="M733" i="3"/>
  <c r="L733" i="3"/>
  <c r="M2023" i="3"/>
  <c r="L2023" i="3"/>
  <c r="M2446" i="3"/>
  <c r="L2446" i="3"/>
  <c r="M2692" i="3"/>
  <c r="L2692" i="3"/>
  <c r="M2777" i="3"/>
  <c r="L2777" i="3"/>
  <c r="M2844" i="3"/>
  <c r="L2844" i="3"/>
  <c r="M2840" i="3"/>
  <c r="L2840" i="3"/>
  <c r="M2215" i="3"/>
  <c r="L2215" i="3"/>
  <c r="M2077" i="3"/>
  <c r="L2077" i="3"/>
  <c r="M830" i="3"/>
  <c r="L830" i="3"/>
  <c r="M2772" i="3"/>
  <c r="L2772" i="3"/>
  <c r="M1871" i="3"/>
  <c r="L1871" i="3"/>
  <c r="M1966" i="3"/>
  <c r="L1966" i="3"/>
  <c r="M2788" i="3"/>
  <c r="L2788" i="3"/>
  <c r="M2794" i="3"/>
  <c r="L2794" i="3"/>
  <c r="M2673" i="3"/>
  <c r="L2673" i="3"/>
  <c r="M1673" i="3"/>
  <c r="L1673" i="3"/>
  <c r="M1884" i="3"/>
  <c r="L1884" i="3"/>
  <c r="M1230" i="3"/>
  <c r="L1230" i="3"/>
  <c r="M2036" i="3"/>
  <c r="L2036" i="3"/>
  <c r="M2819" i="3"/>
  <c r="L2819" i="3"/>
  <c r="M2284" i="3"/>
  <c r="L2284" i="3"/>
  <c r="M1308" i="3"/>
  <c r="L1308" i="3"/>
  <c r="M2613" i="3"/>
  <c r="L2613" i="3"/>
  <c r="M1726" i="3"/>
  <c r="L1726" i="3"/>
  <c r="M1446" i="3"/>
  <c r="L1446" i="3"/>
  <c r="M2796" i="3"/>
  <c r="L2796" i="3"/>
  <c r="M2765" i="3"/>
  <c r="L2765" i="3"/>
  <c r="M2444" i="3"/>
  <c r="L2444" i="3"/>
  <c r="M2282" i="3"/>
  <c r="L2282" i="3"/>
  <c r="M2578" i="3"/>
  <c r="L2578" i="3"/>
  <c r="M134" i="3"/>
  <c r="L134" i="3"/>
  <c r="M1777" i="3"/>
  <c r="L1777" i="3"/>
  <c r="M2327" i="3"/>
  <c r="L2327" i="3"/>
  <c r="M2442" i="3"/>
  <c r="L2442" i="3"/>
  <c r="M1661" i="3"/>
  <c r="L1661" i="3"/>
  <c r="M2267" i="3"/>
  <c r="L2267" i="3"/>
  <c r="M1370" i="3"/>
  <c r="L1370" i="3"/>
  <c r="M670" i="3"/>
  <c r="L670" i="3"/>
  <c r="M51" i="3"/>
  <c r="L51" i="3"/>
  <c r="M1799" i="3"/>
  <c r="L1799" i="3"/>
  <c r="M2867" i="3"/>
  <c r="L2867" i="3"/>
  <c r="M1245" i="3"/>
  <c r="L1245" i="3"/>
  <c r="M180" i="3"/>
  <c r="L180" i="3"/>
  <c r="M213" i="3"/>
  <c r="L213" i="3"/>
  <c r="M890" i="3"/>
  <c r="L890" i="3"/>
  <c r="M352" i="3"/>
  <c r="L352" i="3"/>
  <c r="M958" i="3"/>
  <c r="L958" i="3"/>
  <c r="M543" i="3"/>
  <c r="L543" i="3"/>
  <c r="M2434" i="3"/>
  <c r="L2434" i="3"/>
  <c r="M739" i="3"/>
  <c r="L739" i="3"/>
  <c r="M805" i="3"/>
  <c r="L805" i="3"/>
  <c r="M828" i="3"/>
  <c r="L828" i="3"/>
  <c r="M157" i="3"/>
  <c r="L157" i="3"/>
  <c r="M329" i="3"/>
  <c r="L329" i="3"/>
  <c r="M61" i="3"/>
  <c r="L61" i="3"/>
  <c r="M1013" i="3"/>
  <c r="L1013" i="3"/>
  <c r="M139" i="3"/>
  <c r="L139" i="3"/>
  <c r="M860" i="3"/>
  <c r="L860" i="3"/>
  <c r="M1433" i="3"/>
  <c r="L1433" i="3"/>
  <c r="M88" i="3"/>
  <c r="L88" i="3"/>
  <c r="M509" i="3"/>
  <c r="L509" i="3"/>
  <c r="M1145" i="3"/>
  <c r="L1145" i="3"/>
  <c r="M1152" i="3"/>
  <c r="L1152" i="3"/>
  <c r="M1699" i="3"/>
  <c r="L1699" i="3"/>
  <c r="M1010" i="3"/>
  <c r="L1010" i="3"/>
  <c r="M495" i="3"/>
  <c r="L495" i="3"/>
  <c r="M652" i="3"/>
  <c r="L652" i="3"/>
  <c r="M674" i="3"/>
  <c r="L674" i="3"/>
  <c r="M1312" i="3"/>
  <c r="L1312" i="3"/>
  <c r="M701" i="3"/>
  <c r="L701" i="3"/>
  <c r="M273" i="3"/>
  <c r="L273" i="3"/>
  <c r="M1047" i="3"/>
  <c r="L1047" i="3"/>
  <c r="M1296" i="3"/>
  <c r="L1296" i="3"/>
  <c r="M1395" i="3"/>
  <c r="L1395" i="3"/>
  <c r="M1560" i="3"/>
  <c r="L1560" i="3"/>
  <c r="M610" i="3"/>
  <c r="L610" i="3"/>
  <c r="M1017" i="3"/>
  <c r="L1017" i="3"/>
  <c r="M132" i="3"/>
  <c r="L132" i="3"/>
  <c r="M295" i="3"/>
  <c r="L295" i="3"/>
  <c r="M153" i="3"/>
  <c r="L153" i="3"/>
  <c r="M371" i="3"/>
  <c r="L371" i="3"/>
  <c r="M1639" i="3"/>
  <c r="L1639" i="3"/>
  <c r="M728" i="3"/>
  <c r="L728" i="3"/>
  <c r="M156" i="3"/>
  <c r="L156" i="3"/>
  <c r="M736" i="3"/>
  <c r="L736" i="3"/>
  <c r="M797" i="3"/>
  <c r="L797" i="3"/>
  <c r="M1528" i="3"/>
  <c r="L1528" i="3"/>
  <c r="M992" i="3"/>
  <c r="L992" i="3"/>
  <c r="M808" i="3"/>
  <c r="L808" i="3"/>
  <c r="M1039" i="3"/>
  <c r="L1039" i="3"/>
  <c r="M2022" i="3"/>
  <c r="L2022" i="3"/>
  <c r="M1070" i="3"/>
  <c r="L1070" i="3"/>
  <c r="M769" i="3"/>
  <c r="L769" i="3"/>
  <c r="M144" i="3"/>
  <c r="L144" i="3"/>
  <c r="M2551" i="3"/>
  <c r="L2551" i="3"/>
  <c r="M1182" i="3"/>
  <c r="L1182" i="3"/>
  <c r="M1589" i="3"/>
  <c r="L1589" i="3"/>
  <c r="M570" i="3"/>
  <c r="L570" i="3"/>
  <c r="M647" i="3"/>
  <c r="L647" i="3"/>
  <c r="M160" i="3"/>
  <c r="L160" i="3"/>
  <c r="M1552" i="3"/>
  <c r="L1552" i="3"/>
  <c r="M1462" i="3"/>
  <c r="L1462" i="3"/>
  <c r="M117" i="3"/>
  <c r="L117" i="3"/>
  <c r="M2828" i="3"/>
  <c r="L2828" i="3"/>
  <c r="M548" i="3"/>
  <c r="L548" i="3"/>
  <c r="M179" i="3"/>
  <c r="L179" i="3"/>
  <c r="M1284" i="3"/>
  <c r="L1284" i="3"/>
  <c r="M772" i="3"/>
  <c r="L772" i="3"/>
  <c r="M2154" i="3"/>
  <c r="L2154" i="3"/>
  <c r="M750" i="3"/>
  <c r="L750" i="3"/>
  <c r="M1940" i="3"/>
  <c r="L1940" i="3"/>
  <c r="M1007" i="3"/>
  <c r="L1007" i="3"/>
  <c r="M140" i="3"/>
  <c r="L140" i="3"/>
  <c r="M423" i="3"/>
  <c r="L423" i="3"/>
  <c r="M1204" i="3"/>
  <c r="L1204" i="3"/>
  <c r="M1260" i="3"/>
  <c r="L1260" i="3"/>
  <c r="M1263" i="3"/>
  <c r="L1263" i="3"/>
  <c r="M1893" i="3"/>
  <c r="L1893" i="3"/>
  <c r="M454" i="3"/>
  <c r="L454" i="3"/>
  <c r="M230" i="3"/>
  <c r="L230" i="3"/>
  <c r="M689" i="3"/>
  <c r="L689" i="3"/>
  <c r="M1342" i="3"/>
  <c r="L1342" i="3"/>
  <c r="M609" i="3"/>
  <c r="L609" i="3"/>
  <c r="M2014" i="3"/>
  <c r="L2014" i="3"/>
  <c r="M1075" i="3"/>
  <c r="L1075" i="3"/>
  <c r="M482" i="3"/>
  <c r="L482" i="3"/>
  <c r="M149" i="3"/>
  <c r="L149" i="3"/>
  <c r="M965" i="3"/>
  <c r="L965" i="3"/>
  <c r="M1177" i="3"/>
  <c r="L1177" i="3"/>
  <c r="M721" i="3"/>
  <c r="L721" i="3"/>
  <c r="M95" i="3"/>
  <c r="L95" i="3"/>
  <c r="M39" i="3"/>
  <c r="L39" i="3"/>
  <c r="M2626" i="3"/>
  <c r="L2626" i="3"/>
  <c r="M2228" i="3"/>
  <c r="L2228" i="3"/>
  <c r="M1648" i="3"/>
  <c r="L1648" i="3"/>
  <c r="M2543" i="3"/>
  <c r="L2543" i="3"/>
  <c r="M1823" i="3"/>
  <c r="L1823" i="3"/>
  <c r="M2790" i="3"/>
  <c r="L2790" i="3"/>
  <c r="M1701" i="3"/>
  <c r="L1701" i="3"/>
  <c r="M2278" i="3"/>
  <c r="L2278" i="3"/>
  <c r="M2130" i="3"/>
  <c r="L2130" i="3"/>
  <c r="M2401" i="3"/>
  <c r="L2401" i="3"/>
  <c r="M2834" i="3"/>
  <c r="L2834" i="3"/>
  <c r="M1879" i="3"/>
  <c r="L1879" i="3"/>
  <c r="M2634" i="3"/>
  <c r="L2634" i="3"/>
  <c r="M2069" i="3"/>
  <c r="L2069" i="3"/>
  <c r="M2608" i="3"/>
  <c r="L2608" i="3"/>
  <c r="M2649" i="3"/>
  <c r="L2649" i="3"/>
  <c r="M2754" i="3"/>
  <c r="L2754" i="3"/>
  <c r="M453" i="3"/>
  <c r="L453" i="3"/>
  <c r="M2741" i="3"/>
  <c r="L2741" i="3"/>
  <c r="M2678" i="3"/>
  <c r="L2678" i="3"/>
  <c r="M1972" i="3"/>
  <c r="L1972" i="3"/>
  <c r="M2465" i="3"/>
  <c r="L2465" i="3"/>
  <c r="M1211" i="3"/>
  <c r="L1211" i="3"/>
  <c r="M2305" i="3"/>
  <c r="L2305" i="3"/>
  <c r="M2378" i="3"/>
  <c r="L2378" i="3"/>
  <c r="M2690" i="3"/>
  <c r="L2690" i="3"/>
  <c r="M2671" i="3"/>
  <c r="L2671" i="3"/>
  <c r="M2554" i="3"/>
  <c r="L2554" i="3"/>
  <c r="M2615" i="3"/>
  <c r="L2615" i="3"/>
  <c r="M2509" i="3"/>
  <c r="L2509" i="3"/>
  <c r="M2403" i="3"/>
  <c r="L2403" i="3"/>
  <c r="M2793" i="3"/>
  <c r="L2793" i="3"/>
  <c r="M2857" i="3"/>
  <c r="L2857" i="3"/>
  <c r="M1620" i="3"/>
  <c r="L1620" i="3"/>
  <c r="M1928" i="3"/>
  <c r="L1928" i="3"/>
  <c r="M984" i="3"/>
  <c r="L984" i="3"/>
  <c r="M2851" i="3"/>
  <c r="L2851" i="3"/>
  <c r="M2592" i="3"/>
  <c r="L2592" i="3"/>
  <c r="M1222" i="3"/>
  <c r="L1222" i="3"/>
  <c r="M1073" i="3"/>
  <c r="L1073" i="3"/>
  <c r="M1764" i="3"/>
  <c r="L1764" i="3"/>
  <c r="M1356" i="3"/>
  <c r="L1356" i="3"/>
  <c r="M2258" i="3"/>
  <c r="L2258" i="3"/>
  <c r="M2205" i="3"/>
  <c r="L2205" i="3"/>
  <c r="M2720" i="3"/>
  <c r="L2720" i="3"/>
  <c r="M877" i="3"/>
  <c r="L877" i="3"/>
  <c r="M2426" i="3"/>
  <c r="L2426" i="3"/>
  <c r="M426" i="3"/>
  <c r="L426" i="3"/>
  <c r="M1913" i="3"/>
  <c r="L1913" i="3"/>
  <c r="M221" i="3"/>
  <c r="L221" i="3"/>
  <c r="M1341" i="3"/>
  <c r="L1341" i="3"/>
  <c r="M2431" i="3"/>
  <c r="L2431" i="3"/>
  <c r="M1369" i="3"/>
  <c r="L1369" i="3"/>
  <c r="M734" i="3"/>
  <c r="L734" i="3"/>
  <c r="M267" i="3"/>
  <c r="L267" i="3"/>
  <c r="M1006" i="3"/>
  <c r="L1006" i="3"/>
  <c r="M2364" i="3"/>
  <c r="L2364" i="3"/>
  <c r="M2487" i="3"/>
  <c r="L2487" i="3"/>
  <c r="M565" i="3"/>
  <c r="L565" i="3"/>
  <c r="M1616" i="3"/>
  <c r="L1616" i="3"/>
  <c r="M2319" i="3"/>
  <c r="L2319" i="3"/>
  <c r="M2206" i="3"/>
  <c r="L2206" i="3"/>
  <c r="M2355" i="3"/>
  <c r="L2355" i="3"/>
  <c r="M2416" i="3"/>
  <c r="L2416" i="3"/>
  <c r="M2460" i="3"/>
  <c r="L2460" i="3"/>
  <c r="M1572" i="3"/>
  <c r="L1572" i="3"/>
  <c r="M1603" i="3"/>
  <c r="L1603" i="3"/>
  <c r="M1484" i="3"/>
  <c r="L1484" i="3"/>
  <c r="M2398" i="3"/>
  <c r="L2398" i="3"/>
  <c r="M2300" i="3"/>
  <c r="L2300" i="3"/>
  <c r="M2635" i="3"/>
  <c r="L2635" i="3"/>
  <c r="M2214" i="3"/>
  <c r="L2214" i="3"/>
  <c r="M2389" i="3"/>
  <c r="L2389" i="3"/>
  <c r="M2221" i="3"/>
  <c r="L2221" i="3"/>
  <c r="M2748" i="3"/>
  <c r="L2748" i="3"/>
  <c r="M2538" i="3"/>
  <c r="L2538" i="3"/>
  <c r="M2484" i="3"/>
  <c r="L2484" i="3"/>
  <c r="M1249" i="3"/>
  <c r="L1249" i="3"/>
  <c r="M2687" i="3"/>
  <c r="L2687" i="3"/>
  <c r="M2575" i="3"/>
  <c r="L2575" i="3"/>
  <c r="M2711" i="3"/>
  <c r="L2711" i="3"/>
  <c r="M1588" i="3"/>
  <c r="L1588" i="3"/>
  <c r="M2343" i="3"/>
  <c r="L2343" i="3"/>
  <c r="M1435" i="3"/>
  <c r="L1435" i="3"/>
  <c r="M2435" i="3"/>
  <c r="L2435" i="3"/>
  <c r="M2621" i="3"/>
  <c r="L2621" i="3"/>
  <c r="M2616" i="3"/>
  <c r="L2616" i="3"/>
  <c r="M2332" i="3"/>
  <c r="L2332" i="3"/>
  <c r="M745" i="3"/>
  <c r="L745" i="3"/>
  <c r="M74" i="3"/>
  <c r="L74" i="3"/>
  <c r="M2165" i="3"/>
  <c r="L2165" i="3"/>
  <c r="M1717" i="3"/>
  <c r="L1717" i="3"/>
  <c r="M889" i="3"/>
  <c r="L889" i="3"/>
  <c r="M961" i="3"/>
  <c r="L961" i="3"/>
  <c r="M195" i="3"/>
  <c r="L195" i="3"/>
  <c r="M700" i="3"/>
  <c r="L700" i="3"/>
  <c r="M899" i="3"/>
  <c r="L899" i="3"/>
  <c r="M50" i="3"/>
  <c r="L50" i="3"/>
  <c r="M2591" i="3"/>
  <c r="L2591" i="3"/>
  <c r="M1194" i="3"/>
  <c r="L1194" i="3"/>
  <c r="M1052" i="3"/>
  <c r="L1052" i="3"/>
  <c r="M1432" i="3"/>
  <c r="L1432" i="3"/>
  <c r="M732" i="3"/>
  <c r="L732" i="3"/>
  <c r="M1774" i="3"/>
  <c r="L1774" i="3"/>
  <c r="M2187" i="3"/>
  <c r="L2187" i="3"/>
  <c r="M1136" i="3"/>
  <c r="L1136" i="3"/>
  <c r="M1760" i="3"/>
  <c r="L1760" i="3"/>
  <c r="M2277" i="3"/>
  <c r="L2277" i="3"/>
  <c r="M1248" i="3"/>
  <c r="L1248" i="3"/>
  <c r="M1162" i="3"/>
  <c r="L1162" i="3"/>
  <c r="M1060" i="3"/>
  <c r="L1060" i="3"/>
  <c r="M1441" i="3"/>
  <c r="L1441" i="3"/>
  <c r="M1424" i="3"/>
  <c r="L1424" i="3"/>
  <c r="M271" i="3"/>
  <c r="L271" i="3"/>
  <c r="M360" i="3"/>
  <c r="L360" i="3"/>
  <c r="M1607" i="3"/>
  <c r="L1607" i="3"/>
  <c r="M1402" i="3"/>
  <c r="L1402" i="3"/>
  <c r="M813" i="3"/>
  <c r="L813" i="3"/>
  <c r="M1111" i="3"/>
  <c r="L1111" i="3"/>
  <c r="M503" i="3"/>
  <c r="L503" i="3"/>
  <c r="M1816" i="3"/>
  <c r="L1816" i="3"/>
  <c r="M437" i="3"/>
  <c r="L437" i="3"/>
  <c r="M1571" i="3"/>
  <c r="L1571" i="3"/>
  <c r="M2588" i="3"/>
  <c r="L2588" i="3"/>
  <c r="M258" i="3"/>
  <c r="L258" i="3"/>
  <c r="M656" i="3"/>
  <c r="L656" i="3"/>
  <c r="M1698" i="3"/>
  <c r="L1698" i="3"/>
  <c r="M786" i="3"/>
  <c r="L786" i="3"/>
  <c r="M1828" i="3"/>
  <c r="L1828" i="3"/>
  <c r="M370" i="3"/>
  <c r="L370" i="3"/>
  <c r="M244" i="3"/>
  <c r="L244" i="3"/>
  <c r="M1742" i="3"/>
  <c r="L1742" i="3"/>
  <c r="M1769" i="3"/>
  <c r="L1769" i="3"/>
  <c r="M1125" i="3"/>
  <c r="L1125" i="3"/>
  <c r="M289" i="3"/>
  <c r="L289" i="3"/>
  <c r="M2089" i="3"/>
  <c r="L2089" i="3"/>
  <c r="M2254" i="3"/>
  <c r="L2254" i="3"/>
  <c r="M604" i="3"/>
  <c r="L604" i="3"/>
  <c r="M1615" i="3"/>
  <c r="L1615" i="3"/>
  <c r="M2094" i="3"/>
  <c r="L2094" i="3"/>
  <c r="M1022" i="3"/>
  <c r="L1022" i="3"/>
  <c r="M699" i="3"/>
  <c r="L699" i="3"/>
  <c r="M1495" i="3"/>
  <c r="L1495" i="3"/>
  <c r="M2702" i="3"/>
  <c r="L2702" i="3"/>
  <c r="M938" i="3"/>
  <c r="L938" i="3"/>
  <c r="M946" i="3"/>
  <c r="L946" i="3"/>
  <c r="M641" i="3"/>
  <c r="L641" i="3"/>
  <c r="M2359" i="3"/>
  <c r="L2359" i="3"/>
  <c r="M2397" i="3"/>
  <c r="L2397" i="3"/>
  <c r="M1851" i="3"/>
  <c r="L1851" i="3"/>
  <c r="M2274" i="3"/>
  <c r="L2274" i="3"/>
  <c r="M837" i="3"/>
  <c r="L837" i="3"/>
  <c r="M1494" i="3"/>
  <c r="L1494" i="3"/>
  <c r="M2213" i="3"/>
  <c r="L2213" i="3"/>
  <c r="M1683" i="3"/>
  <c r="L1683" i="3"/>
  <c r="M2101" i="3"/>
  <c r="L2101" i="3"/>
  <c r="M2222" i="3"/>
  <c r="L2222" i="3"/>
  <c r="M186" i="3"/>
  <c r="L186" i="3"/>
  <c r="M488" i="3"/>
  <c r="L488" i="3"/>
  <c r="M742" i="3"/>
  <c r="L742" i="3"/>
  <c r="M112" i="3"/>
  <c r="L112" i="3"/>
  <c r="M1856" i="3"/>
  <c r="L1856" i="3"/>
  <c r="M2246" i="3"/>
  <c r="L2246" i="3"/>
  <c r="M1174" i="3"/>
  <c r="L1174" i="3"/>
  <c r="M1728" i="3"/>
  <c r="L1728" i="3"/>
  <c r="M502" i="3"/>
  <c r="L502" i="3"/>
  <c r="M989" i="3"/>
  <c r="L989" i="3"/>
  <c r="M1049" i="3"/>
  <c r="L1049" i="3"/>
  <c r="M1461" i="3"/>
  <c r="L1461" i="3"/>
  <c r="M1679" i="3"/>
  <c r="L1679" i="3"/>
  <c r="M1839" i="3"/>
  <c r="L1839" i="3"/>
  <c r="M2223" i="3"/>
  <c r="L2223" i="3"/>
  <c r="M1327" i="3"/>
  <c r="L1327" i="3"/>
  <c r="M996" i="3"/>
  <c r="L996" i="3"/>
  <c r="M531" i="3"/>
  <c r="L531" i="3"/>
  <c r="M709" i="3"/>
  <c r="L709" i="3"/>
  <c r="M1900" i="3"/>
  <c r="L1900" i="3"/>
  <c r="M493" i="3"/>
  <c r="L493" i="3"/>
  <c r="M698" i="3"/>
  <c r="L698" i="3"/>
  <c r="M126" i="3"/>
  <c r="L126" i="3"/>
  <c r="M1456" i="3"/>
  <c r="L1456" i="3"/>
  <c r="M1082" i="3"/>
  <c r="L1082" i="3"/>
  <c r="M2174" i="3"/>
  <c r="L2174" i="3"/>
  <c r="M2013" i="3"/>
  <c r="L2013" i="3"/>
  <c r="M1190" i="3"/>
  <c r="L1190" i="3"/>
  <c r="M1458" i="3"/>
  <c r="L1458" i="3"/>
  <c r="M1712" i="3"/>
  <c r="L1712" i="3"/>
  <c r="M2252" i="3"/>
  <c r="L2252" i="3"/>
  <c r="M2701" i="3"/>
  <c r="L2701" i="3"/>
  <c r="M1737" i="3"/>
  <c r="L1737" i="3"/>
  <c r="M887" i="3"/>
  <c r="L887" i="3"/>
  <c r="M717" i="3"/>
  <c r="L717" i="3"/>
  <c r="M1290" i="3"/>
  <c r="L1290" i="3"/>
  <c r="M737" i="3"/>
  <c r="L737" i="3"/>
  <c r="M185" i="3"/>
  <c r="L185" i="3"/>
  <c r="M1955" i="3"/>
  <c r="L1955" i="3"/>
  <c r="M2334" i="3"/>
  <c r="L2334" i="3"/>
  <c r="M1599" i="3"/>
  <c r="L1599" i="3"/>
  <c r="M603" i="3"/>
  <c r="L603" i="3"/>
  <c r="M1943" i="3"/>
  <c r="L1943" i="3"/>
  <c r="M632" i="3"/>
  <c r="L632" i="3"/>
  <c r="M449" i="3"/>
  <c r="L449" i="3"/>
  <c r="M1697" i="3"/>
  <c r="L1697" i="3"/>
  <c r="M1478" i="3"/>
  <c r="L1478" i="3"/>
  <c r="M1490" i="3"/>
  <c r="L1490" i="3"/>
  <c r="M760" i="3"/>
  <c r="L760" i="3"/>
  <c r="M738" i="3"/>
  <c r="L738" i="3"/>
  <c r="M1741" i="3"/>
  <c r="L1741" i="3"/>
  <c r="M1892" i="3"/>
  <c r="L1892" i="3"/>
  <c r="M1924" i="3"/>
  <c r="L1924" i="3"/>
  <c r="M1821" i="3"/>
  <c r="L1821" i="3"/>
  <c r="M2248" i="3"/>
  <c r="L2248" i="3"/>
  <c r="M1366" i="3"/>
  <c r="L1366" i="3"/>
  <c r="M203" i="3"/>
  <c r="L203" i="3"/>
  <c r="M2253" i="3"/>
  <c r="L2253" i="3"/>
  <c r="M1656" i="3"/>
  <c r="L1656" i="3"/>
  <c r="M66" i="3"/>
  <c r="L66" i="3"/>
  <c r="M64" i="3"/>
  <c r="L64" i="3"/>
  <c r="M1394" i="3"/>
  <c r="L1394" i="3"/>
  <c r="M716" i="3"/>
  <c r="L716" i="3"/>
  <c r="M2381" i="3"/>
  <c r="L2381" i="3"/>
  <c r="M825" i="3"/>
  <c r="L825" i="3"/>
  <c r="M1481" i="3"/>
  <c r="L1481" i="3"/>
  <c r="M1833" i="3"/>
  <c r="L1833" i="3"/>
  <c r="M1988" i="3"/>
  <c r="L1988" i="3"/>
  <c r="M265" i="3"/>
  <c r="L265" i="3"/>
  <c r="M65" i="3"/>
  <c r="L65" i="3"/>
  <c r="M1566" i="3"/>
  <c r="L1566" i="3"/>
  <c r="M1058" i="3"/>
  <c r="L1058" i="3"/>
  <c r="M1355" i="3"/>
  <c r="L1355" i="3"/>
  <c r="M883" i="3"/>
  <c r="L883" i="3"/>
  <c r="M2055" i="3"/>
  <c r="L2055" i="3"/>
  <c r="M1920" i="3"/>
  <c r="L1920" i="3"/>
  <c r="M630" i="3"/>
  <c r="L630" i="3"/>
  <c r="M1036" i="3"/>
  <c r="L1036" i="3"/>
  <c r="M322" i="3"/>
  <c r="L322" i="3"/>
  <c r="M2057" i="3"/>
  <c r="L2057" i="3"/>
  <c r="M1964" i="3"/>
  <c r="L1964" i="3"/>
  <c r="M492" i="3"/>
  <c r="L492" i="3"/>
  <c r="M278" i="3"/>
  <c r="L278" i="3"/>
  <c r="M1171" i="3"/>
  <c r="L1171" i="3"/>
  <c r="M1602" i="3"/>
  <c r="L1602" i="3"/>
  <c r="M2119" i="3"/>
  <c r="L2119" i="3"/>
  <c r="M636" i="3"/>
  <c r="L636" i="3"/>
  <c r="M302" i="3"/>
  <c r="L302" i="3"/>
  <c r="M871" i="3"/>
  <c r="L871" i="3"/>
  <c r="M357" i="3"/>
  <c r="L357" i="3"/>
  <c r="M849" i="3"/>
  <c r="L849" i="3"/>
  <c r="M142" i="3"/>
  <c r="L142" i="3"/>
  <c r="M2275" i="3"/>
  <c r="L2275" i="3"/>
  <c r="M1557" i="3"/>
  <c r="L1557" i="3"/>
  <c r="M2219" i="3"/>
  <c r="L2219" i="3"/>
  <c r="M1292" i="3"/>
  <c r="L1292" i="3"/>
  <c r="M1780" i="3"/>
  <c r="L1780" i="3"/>
  <c r="M655" i="3"/>
  <c r="L655" i="3"/>
  <c r="M301" i="3"/>
  <c r="L301" i="3"/>
  <c r="M1318" i="3"/>
  <c r="L1318" i="3"/>
  <c r="M1043" i="3"/>
  <c r="L1043" i="3"/>
  <c r="M911" i="3"/>
  <c r="L911" i="3"/>
  <c r="M749" i="3"/>
  <c r="L749" i="3"/>
  <c r="M1720" i="3"/>
  <c r="L1720" i="3"/>
  <c r="M476" i="3"/>
  <c r="L476" i="3"/>
  <c r="M1749" i="3"/>
  <c r="L1749" i="3"/>
  <c r="M1381" i="3"/>
  <c r="L1381" i="3"/>
  <c r="M820" i="3"/>
  <c r="L820" i="3"/>
  <c r="M1627" i="3"/>
  <c r="L1627" i="3"/>
  <c r="M131" i="3"/>
  <c r="L131" i="3"/>
  <c r="M1277" i="3"/>
  <c r="L1277" i="3"/>
  <c r="M1945" i="3"/>
  <c r="L1945" i="3"/>
  <c r="M1361" i="3"/>
  <c r="L1361" i="3"/>
  <c r="M715" i="3"/>
  <c r="L715" i="3"/>
  <c r="M2350" i="3"/>
  <c r="L2350" i="3"/>
  <c r="M793" i="3"/>
  <c r="L793" i="3"/>
  <c r="M256" i="3"/>
  <c r="L256" i="3"/>
  <c r="M1388" i="3"/>
  <c r="L1388" i="3"/>
  <c r="M618" i="3"/>
  <c r="L618" i="3"/>
  <c r="M1384" i="3"/>
  <c r="L1384" i="3"/>
  <c r="M1346" i="3"/>
  <c r="L1346" i="3"/>
  <c r="M1579" i="3"/>
  <c r="L1579" i="3"/>
  <c r="M1440" i="3"/>
  <c r="L1440" i="3"/>
  <c r="M177" i="3"/>
  <c r="L177" i="3"/>
  <c r="M1166" i="3"/>
  <c r="L1166" i="3"/>
  <c r="M2010" i="3"/>
  <c r="L2010" i="3"/>
  <c r="M1906" i="3"/>
  <c r="L1906" i="3"/>
  <c r="M932" i="3"/>
  <c r="L932" i="3"/>
  <c r="M60" i="3"/>
  <c r="L60" i="3"/>
  <c r="M1431" i="3"/>
  <c r="L1431" i="3"/>
  <c r="M2474" i="3"/>
  <c r="L2474" i="3"/>
  <c r="M2745" i="3"/>
  <c r="L2745" i="3"/>
  <c r="M184" i="3"/>
  <c r="L184" i="3"/>
  <c r="M2786" i="3"/>
  <c r="L2786" i="3"/>
  <c r="M1666" i="3"/>
  <c r="L1666" i="3"/>
  <c r="M829" i="3"/>
  <c r="L829" i="3"/>
  <c r="M2545" i="3"/>
  <c r="L2545" i="3"/>
  <c r="M2722" i="3"/>
  <c r="L2722" i="3"/>
  <c r="M1185" i="3"/>
  <c r="L1185" i="3"/>
  <c r="M130" i="3"/>
  <c r="L130" i="3"/>
  <c r="M2644" i="3"/>
  <c r="L2644" i="3"/>
  <c r="M1719" i="3"/>
  <c r="L1719" i="3"/>
  <c r="M2878" i="3"/>
  <c r="L2878" i="3"/>
  <c r="M2820" i="3"/>
  <c r="L2820" i="3"/>
  <c r="M2226" i="3"/>
  <c r="L2226" i="3"/>
  <c r="M388" i="3"/>
  <c r="L388" i="3"/>
  <c r="M1956" i="3"/>
  <c r="L1956" i="3"/>
  <c r="M1646" i="3"/>
  <c r="L1646" i="3"/>
  <c r="M1377" i="3"/>
  <c r="L1377" i="3"/>
  <c r="M1235" i="3"/>
  <c r="L1235" i="3"/>
  <c r="M2346" i="3"/>
  <c r="L2346" i="3"/>
  <c r="M2203" i="3"/>
  <c r="L2203" i="3"/>
  <c r="M955" i="3"/>
  <c r="L955" i="3"/>
  <c r="M2121" i="3"/>
  <c r="L2121" i="3"/>
  <c r="M1681" i="3"/>
  <c r="L1681" i="3"/>
  <c r="M615" i="3"/>
  <c r="L615" i="3"/>
  <c r="M2506" i="3"/>
  <c r="L2506" i="3"/>
  <c r="M2342" i="3"/>
  <c r="L2342" i="3"/>
  <c r="M986" i="3"/>
  <c r="L986" i="3"/>
  <c r="M727" i="3"/>
  <c r="L727" i="3"/>
  <c r="M2830" i="3"/>
  <c r="L2830" i="3"/>
  <c r="M591" i="3"/>
  <c r="L591" i="3"/>
  <c r="M919" i="3"/>
  <c r="L919" i="3"/>
  <c r="M2691" i="3"/>
  <c r="L2691" i="3"/>
  <c r="M2606" i="3"/>
  <c r="L2606" i="3"/>
  <c r="M1244" i="3"/>
  <c r="L1244" i="3"/>
  <c r="M2476" i="3"/>
  <c r="L2476" i="3"/>
  <c r="M662" i="3"/>
  <c r="L662" i="3"/>
  <c r="M2667" i="3"/>
  <c r="L2667" i="3"/>
  <c r="M2540" i="3"/>
  <c r="L2540" i="3"/>
  <c r="M2468" i="3"/>
  <c r="L2468" i="3"/>
  <c r="M2850" i="3"/>
  <c r="L2850" i="3"/>
  <c r="M2756" i="3"/>
  <c r="L2756" i="3"/>
  <c r="M622" i="3"/>
  <c r="L622" i="3"/>
  <c r="M1755" i="3"/>
  <c r="L1755" i="3"/>
  <c r="M1468" i="3"/>
  <c r="L1468" i="3"/>
  <c r="M1771" i="3"/>
  <c r="L1771" i="3"/>
  <c r="M835" i="3"/>
  <c r="L835" i="3"/>
  <c r="M328" i="3"/>
  <c r="L328" i="3"/>
  <c r="M1375" i="3"/>
  <c r="L1375" i="3"/>
  <c r="M1454" i="3"/>
  <c r="L1454" i="3"/>
  <c r="M1074" i="3"/>
  <c r="L1074" i="3"/>
  <c r="M1106" i="3"/>
  <c r="L1106" i="3"/>
  <c r="M2123" i="3"/>
  <c r="L2123" i="3"/>
  <c r="M2143" i="3"/>
  <c r="L2143" i="3"/>
  <c r="M1901" i="3"/>
  <c r="L1901" i="3"/>
  <c r="M999" i="3"/>
  <c r="L999" i="3"/>
  <c r="M2279" i="3"/>
  <c r="L2279" i="3"/>
  <c r="M2004" i="3"/>
  <c r="L2004" i="3"/>
  <c r="M1337" i="3"/>
  <c r="L1337" i="3"/>
  <c r="M421" i="3"/>
  <c r="L421" i="3"/>
  <c r="M1091" i="3"/>
  <c r="L1091" i="3"/>
  <c r="M463" i="3"/>
  <c r="L463" i="3"/>
  <c r="M2831" i="3"/>
  <c r="L2831" i="3"/>
  <c r="M1779" i="3"/>
  <c r="L1779" i="3"/>
  <c r="M2717" i="3"/>
  <c r="L2717" i="3"/>
  <c r="M2685" i="3"/>
  <c r="L2685" i="3"/>
  <c r="M2865" i="3"/>
  <c r="L2865" i="3"/>
  <c r="M2447" i="3"/>
  <c r="L2447" i="3"/>
  <c r="M2704" i="3"/>
  <c r="L2704" i="3"/>
  <c r="M2064" i="3"/>
  <c r="L2064" i="3"/>
  <c r="M1419" i="3"/>
  <c r="L1419" i="3"/>
  <c r="M2264" i="3"/>
  <c r="L2264" i="3"/>
  <c r="M2217" i="3"/>
  <c r="L2217" i="3"/>
  <c r="M2372" i="3"/>
  <c r="L2372" i="3"/>
  <c r="M954" i="3"/>
  <c r="L954" i="3"/>
  <c r="M474" i="3"/>
  <c r="L474" i="3"/>
  <c r="M669" i="3"/>
  <c r="L669" i="3"/>
  <c r="M407" i="3"/>
  <c r="L407" i="3"/>
  <c r="M2826" i="3"/>
  <c r="L2826" i="3"/>
  <c r="M1790" i="3"/>
  <c r="L1790" i="3"/>
  <c r="M1700" i="3"/>
  <c r="L1700" i="3"/>
  <c r="M2529" i="3"/>
  <c r="L2529" i="3"/>
  <c r="M2492" i="3"/>
  <c r="L2492" i="3"/>
  <c r="M2842" i="3"/>
  <c r="L2842" i="3"/>
  <c r="M2618" i="3"/>
  <c r="L2618" i="3"/>
  <c r="M1391" i="3"/>
  <c r="L1391" i="3"/>
  <c r="M238" i="3"/>
  <c r="L238" i="3"/>
  <c r="M1410" i="3"/>
  <c r="L1410" i="3"/>
  <c r="M2287" i="3"/>
  <c r="L2287" i="3"/>
  <c r="M2703" i="3"/>
  <c r="L2703" i="3"/>
  <c r="M2321" i="3"/>
  <c r="L2321" i="3"/>
  <c r="M2394" i="3"/>
  <c r="L2394" i="3"/>
  <c r="M1345" i="3"/>
  <c r="L1345" i="3"/>
  <c r="M1917" i="3"/>
  <c r="L1917" i="3"/>
  <c r="M1202" i="3"/>
  <c r="L1202" i="3"/>
  <c r="M1477" i="3"/>
  <c r="L1477" i="3"/>
  <c r="M1005" i="3"/>
  <c r="L1005" i="3"/>
  <c r="M1241" i="3"/>
  <c r="L1241" i="3"/>
  <c r="M2231" i="3"/>
  <c r="L2231" i="3"/>
  <c r="M2138" i="3"/>
  <c r="L2138" i="3"/>
  <c r="M1373" i="3"/>
  <c r="L1373" i="3"/>
  <c r="M1857" i="3"/>
  <c r="L1857" i="3"/>
  <c r="M1844" i="3"/>
  <c r="L1844" i="3"/>
  <c r="M2127" i="3"/>
  <c r="L2127" i="3"/>
  <c r="M1954" i="3"/>
  <c r="L1954" i="3"/>
  <c r="M1825" i="3"/>
  <c r="L1825" i="3"/>
  <c r="M2577" i="3"/>
  <c r="L2577" i="3"/>
  <c r="M1951" i="3"/>
  <c r="L1951" i="3"/>
  <c r="M1173" i="3"/>
  <c r="L1173" i="3"/>
  <c r="M1530" i="3"/>
  <c r="L1530" i="3"/>
  <c r="M1750" i="3"/>
  <c r="L1750" i="3"/>
  <c r="M114" i="3"/>
  <c r="L114" i="3"/>
  <c r="M1536" i="3"/>
  <c r="L1536" i="3"/>
  <c r="M1574" i="3"/>
  <c r="L1574" i="3"/>
  <c r="M928" i="3"/>
  <c r="L928" i="3"/>
  <c r="M2480" i="3"/>
  <c r="L2480" i="3"/>
  <c r="M1206" i="3"/>
  <c r="L1206" i="3"/>
  <c r="M1181" i="3"/>
  <c r="L1181" i="3"/>
  <c r="M1291" i="3"/>
  <c r="L1291" i="3"/>
  <c r="M547" i="3"/>
  <c r="L547" i="3"/>
  <c r="M2599" i="3"/>
  <c r="L2599" i="3"/>
  <c r="M2120" i="3"/>
  <c r="L2120" i="3"/>
  <c r="M2824" i="3"/>
  <c r="L2824" i="3"/>
  <c r="M1295" i="3"/>
  <c r="L1295" i="3"/>
  <c r="M446" i="3"/>
  <c r="L446" i="3"/>
  <c r="M1716" i="3"/>
  <c r="L1716" i="3"/>
  <c r="M976" i="3"/>
  <c r="L976" i="3"/>
  <c r="M255" i="3"/>
  <c r="L255" i="3"/>
  <c r="M2196" i="3"/>
  <c r="L2196" i="3"/>
  <c r="M2805" i="3"/>
  <c r="L2805" i="3"/>
  <c r="M1809" i="3"/>
  <c r="L1809" i="3"/>
  <c r="M1903" i="3"/>
  <c r="L1903" i="3"/>
  <c r="M2628" i="3"/>
  <c r="L2628" i="3"/>
  <c r="M2417" i="3"/>
  <c r="L2417" i="3"/>
  <c r="M1997" i="3"/>
  <c r="L1997" i="3"/>
  <c r="M1849" i="3"/>
  <c r="L1849" i="3"/>
  <c r="M2037" i="3"/>
  <c r="L2037" i="3"/>
  <c r="M816" i="3"/>
  <c r="L816" i="3"/>
  <c r="M1414" i="3"/>
  <c r="L1414" i="3"/>
  <c r="M2198" i="3"/>
  <c r="L2198" i="3"/>
  <c r="M2584" i="3"/>
  <c r="L2584" i="3"/>
  <c r="M183" i="3"/>
  <c r="L183" i="3"/>
  <c r="M2060" i="3"/>
  <c r="L2060" i="3"/>
  <c r="M1422" i="3"/>
  <c r="L1422" i="3"/>
  <c r="M2298" i="3"/>
  <c r="L2298" i="3"/>
  <c r="M1773" i="3"/>
  <c r="L1773" i="3"/>
  <c r="M1703" i="3"/>
  <c r="L1703" i="3"/>
  <c r="M2557" i="3"/>
  <c r="L2557" i="3"/>
  <c r="M2320" i="3"/>
  <c r="L2320" i="3"/>
  <c r="M1995" i="3"/>
  <c r="L1995" i="3"/>
  <c r="M2133" i="3"/>
  <c r="L2133" i="3"/>
  <c r="M645" i="3"/>
  <c r="L645" i="3"/>
  <c r="M2428" i="3"/>
  <c r="L2428" i="3"/>
  <c r="M1601" i="3"/>
  <c r="L1601" i="3"/>
  <c r="M2140" i="3"/>
  <c r="L2140" i="3"/>
  <c r="M2100" i="3"/>
  <c r="L2100" i="3"/>
  <c r="M819" i="3"/>
  <c r="L819" i="3"/>
  <c r="M2552" i="3"/>
  <c r="L2552" i="3"/>
  <c r="M1758" i="3"/>
  <c r="L1758" i="3"/>
  <c r="M2265" i="3"/>
  <c r="L2265" i="3"/>
  <c r="M2815" i="3"/>
  <c r="L2815" i="3"/>
  <c r="M2637" i="3"/>
  <c r="L2637" i="3"/>
  <c r="M2336" i="3"/>
  <c r="L2336" i="3"/>
  <c r="M2550" i="3"/>
  <c r="L2550" i="3"/>
  <c r="M2663" i="3"/>
  <c r="L2663" i="3"/>
  <c r="M2106" i="3"/>
  <c r="L2106" i="3"/>
  <c r="M1514" i="3"/>
  <c r="L1514" i="3"/>
  <c r="M804" i="3"/>
  <c r="L804" i="3"/>
  <c r="M2344" i="3"/>
  <c r="L2344" i="3"/>
  <c r="M1413" i="3"/>
  <c r="L1413" i="3"/>
  <c r="M159" i="3"/>
  <c r="L159" i="3"/>
  <c r="M1624" i="3"/>
  <c r="L1624" i="3"/>
  <c r="M332" i="3"/>
  <c r="L332" i="3"/>
  <c r="M1236" i="3"/>
  <c r="L1236" i="3"/>
  <c r="M2775" i="3"/>
  <c r="L2775" i="3"/>
  <c r="M537" i="3"/>
  <c r="L537" i="3"/>
  <c r="M441" i="3"/>
  <c r="L441" i="3"/>
  <c r="M2326" i="3"/>
  <c r="L2326" i="3"/>
  <c r="M412" i="3"/>
  <c r="L412" i="3"/>
  <c r="M895" i="3"/>
  <c r="L895" i="3"/>
  <c r="M2009" i="3"/>
  <c r="L2009" i="3"/>
  <c r="M880" i="3"/>
  <c r="L880" i="3"/>
  <c r="M194" i="3"/>
  <c r="L194" i="3"/>
  <c r="M1923" i="3"/>
  <c r="L1923" i="3"/>
  <c r="M1321" i="3"/>
  <c r="L1321" i="3"/>
  <c r="M1519" i="3"/>
  <c r="L1519" i="3"/>
  <c r="M500" i="3"/>
  <c r="L500" i="3"/>
  <c r="M969" i="3"/>
  <c r="L969" i="3"/>
  <c r="M1942" i="3"/>
  <c r="L1942" i="3"/>
  <c r="M152" i="3"/>
  <c r="L152" i="3"/>
  <c r="M1680" i="3"/>
  <c r="L1680" i="3"/>
  <c r="M436" i="3"/>
  <c r="L436" i="3"/>
  <c r="M1124" i="3"/>
  <c r="L1124" i="3"/>
  <c r="M1261" i="3"/>
  <c r="L1261" i="3"/>
  <c r="M170" i="3"/>
  <c r="L170" i="3"/>
  <c r="M2695" i="3"/>
  <c r="L2695" i="3"/>
  <c r="M2019" i="3"/>
  <c r="L2019" i="3"/>
  <c r="M2581" i="3"/>
  <c r="L2581" i="3"/>
  <c r="M2630" i="3"/>
  <c r="L2630" i="3"/>
  <c r="M2455" i="3"/>
  <c r="L2455" i="3"/>
  <c r="M473" i="3"/>
  <c r="L473" i="3"/>
  <c r="M1543" i="3"/>
  <c r="L1543" i="3"/>
  <c r="M2005" i="3"/>
  <c r="L2005" i="3"/>
  <c r="M2564" i="3"/>
  <c r="L2564" i="3"/>
  <c r="M1180" i="3"/>
  <c r="L1180" i="3"/>
  <c r="M2268" i="3"/>
  <c r="L2268" i="3"/>
  <c r="M10" i="3"/>
  <c r="L10" i="3"/>
  <c r="M34" i="3"/>
  <c r="L34" i="3"/>
  <c r="M7" i="3"/>
  <c r="L7" i="3"/>
  <c r="M24" i="3"/>
  <c r="L24" i="3"/>
  <c r="M28" i="3"/>
  <c r="L28" i="3"/>
  <c r="M21" i="3"/>
  <c r="L21" i="3"/>
  <c r="M17" i="3"/>
  <c r="L17" i="3"/>
  <c r="M11" i="3"/>
  <c r="L11" i="3"/>
  <c r="M35" i="3"/>
  <c r="L35" i="3"/>
  <c r="M13" i="3"/>
  <c r="L13" i="3"/>
  <c r="M36" i="3"/>
  <c r="L36" i="3"/>
  <c r="M32" i="3"/>
  <c r="L32" i="3"/>
  <c r="M33" i="3"/>
  <c r="L33" i="3"/>
  <c r="M23" i="3"/>
  <c r="L23" i="3"/>
  <c r="M31" i="3"/>
  <c r="L31" i="3"/>
  <c r="M15" i="3"/>
  <c r="L15" i="3"/>
  <c r="M29" i="3"/>
  <c r="L29" i="3"/>
  <c r="M30" i="3"/>
  <c r="L30" i="3"/>
  <c r="M25" i="3"/>
  <c r="L25" i="3"/>
  <c r="M8" i="3"/>
  <c r="L8" i="3"/>
  <c r="M20" i="3"/>
  <c r="L20" i="3"/>
  <c r="M18" i="3"/>
  <c r="L18" i="3"/>
  <c r="M12" i="3"/>
  <c r="L12" i="3"/>
  <c r="M16" i="3"/>
  <c r="L16" i="3"/>
  <c r="M14" i="3"/>
  <c r="L14" i="3"/>
  <c r="M26" i="3"/>
  <c r="L26" i="3"/>
  <c r="M27" i="3"/>
  <c r="L27" i="3"/>
  <c r="M3" i="3"/>
  <c r="L3" i="3"/>
  <c r="M37" i="3"/>
  <c r="L37" i="3"/>
  <c r="M6" i="3"/>
  <c r="L6" i="3"/>
  <c r="M4" i="3"/>
  <c r="L4" i="3"/>
  <c r="M19" i="3"/>
  <c r="L19" i="3"/>
  <c r="M22" i="3"/>
  <c r="L22" i="3"/>
  <c r="M9" i="3"/>
  <c r="L9" i="3"/>
  <c r="M5" i="3"/>
  <c r="L5" i="3"/>
  <c r="M5937" i="2"/>
  <c r="L5937" i="2"/>
  <c r="M5936" i="2"/>
  <c r="L5936" i="2"/>
  <c r="M5935" i="2"/>
  <c r="L5935" i="2"/>
  <c r="M5934" i="2"/>
  <c r="L5934" i="2"/>
  <c r="M5933" i="2"/>
  <c r="L5933" i="2"/>
  <c r="M5932" i="2"/>
  <c r="L5932" i="2"/>
  <c r="M5931" i="2"/>
  <c r="L5931" i="2"/>
  <c r="M5930" i="2"/>
  <c r="L5930" i="2"/>
  <c r="M5929" i="2"/>
  <c r="L5929" i="2"/>
  <c r="M5928" i="2"/>
  <c r="L5928" i="2"/>
  <c r="M5927" i="2"/>
  <c r="L5927" i="2"/>
  <c r="M5926" i="2"/>
  <c r="L5926" i="2"/>
  <c r="M5925" i="2"/>
  <c r="L5925" i="2"/>
  <c r="M5924" i="2"/>
  <c r="L5924" i="2"/>
  <c r="M5923" i="2"/>
  <c r="L5923" i="2"/>
  <c r="M5922" i="2"/>
  <c r="L5922" i="2"/>
  <c r="M5921" i="2"/>
  <c r="L5921" i="2"/>
  <c r="M5920" i="2"/>
  <c r="L5920" i="2"/>
  <c r="M5919" i="2"/>
  <c r="L5919" i="2"/>
  <c r="M5918" i="2"/>
  <c r="L5918" i="2"/>
  <c r="M5917" i="2"/>
  <c r="L5917" i="2"/>
  <c r="M5916" i="2"/>
  <c r="L5916" i="2"/>
  <c r="M5915" i="2"/>
  <c r="L5915" i="2"/>
  <c r="M5914" i="2"/>
  <c r="L5914" i="2"/>
  <c r="M5913" i="2"/>
  <c r="L5913" i="2"/>
  <c r="M5912" i="2"/>
  <c r="L5912" i="2"/>
  <c r="M5911" i="2"/>
  <c r="L5911" i="2"/>
  <c r="M5910" i="2"/>
  <c r="L5910" i="2"/>
  <c r="M5909" i="2"/>
  <c r="L5909" i="2"/>
  <c r="M5908" i="2"/>
  <c r="L5908" i="2"/>
  <c r="M5907" i="2"/>
  <c r="L5907" i="2"/>
  <c r="M5906" i="2"/>
  <c r="L5906" i="2"/>
  <c r="M5905" i="2"/>
  <c r="L5905" i="2"/>
  <c r="M5904" i="2"/>
  <c r="L5904" i="2"/>
  <c r="M5903" i="2"/>
  <c r="L5903" i="2"/>
  <c r="M5902" i="2"/>
  <c r="L5902" i="2"/>
  <c r="M5901" i="2"/>
  <c r="L5901" i="2"/>
  <c r="M5900" i="2"/>
  <c r="L5900" i="2"/>
  <c r="M5899" i="2"/>
  <c r="L5899" i="2"/>
  <c r="M5898" i="2"/>
  <c r="L5898" i="2"/>
  <c r="M5897" i="2"/>
  <c r="L5897" i="2"/>
  <c r="M5896" i="2"/>
  <c r="L5896" i="2"/>
  <c r="M5895" i="2"/>
  <c r="L5895" i="2"/>
  <c r="M5894" i="2"/>
  <c r="L5894" i="2"/>
  <c r="M5893" i="2"/>
  <c r="L5893" i="2"/>
  <c r="M5892" i="2"/>
  <c r="L5892" i="2"/>
  <c r="M5891" i="2"/>
  <c r="L5891" i="2"/>
  <c r="M5890" i="2"/>
  <c r="L5890" i="2"/>
  <c r="M5889" i="2"/>
  <c r="L5889" i="2"/>
  <c r="M5888" i="2"/>
  <c r="L5888" i="2"/>
  <c r="M5887" i="2"/>
  <c r="L5887" i="2"/>
  <c r="M5886" i="2"/>
  <c r="L5886" i="2"/>
  <c r="M5885" i="2"/>
  <c r="L5885" i="2"/>
  <c r="M5884" i="2"/>
  <c r="L5884" i="2"/>
  <c r="M5883" i="2"/>
  <c r="L5883" i="2"/>
  <c r="M5882" i="2"/>
  <c r="L5882" i="2"/>
  <c r="M5881" i="2"/>
  <c r="L5881" i="2"/>
  <c r="M5880" i="2"/>
  <c r="L5880" i="2"/>
  <c r="M5879" i="2"/>
  <c r="L5879" i="2"/>
  <c r="M5878" i="2"/>
  <c r="L5878" i="2"/>
  <c r="M5877" i="2"/>
  <c r="L5877" i="2"/>
  <c r="M5876" i="2"/>
  <c r="L5876" i="2"/>
  <c r="M5875" i="2"/>
  <c r="L5875" i="2"/>
  <c r="M5874" i="2"/>
  <c r="L5874" i="2"/>
  <c r="M5873" i="2"/>
  <c r="L5873" i="2"/>
  <c r="M5872" i="2"/>
  <c r="L5872" i="2"/>
  <c r="M5871" i="2"/>
  <c r="L5871" i="2"/>
  <c r="M5870" i="2"/>
  <c r="L5870" i="2"/>
  <c r="M5869" i="2"/>
  <c r="L5869" i="2"/>
  <c r="M5868" i="2"/>
  <c r="L5868" i="2"/>
  <c r="M5867" i="2"/>
  <c r="L5867" i="2"/>
  <c r="M5866" i="2"/>
  <c r="L5866" i="2"/>
  <c r="M5865" i="2"/>
  <c r="L5865" i="2"/>
  <c r="M5864" i="2"/>
  <c r="L5864" i="2"/>
  <c r="M5863" i="2"/>
  <c r="L5863" i="2"/>
  <c r="M5862" i="2"/>
  <c r="L5862" i="2"/>
  <c r="M5861" i="2"/>
  <c r="L5861" i="2"/>
  <c r="M5860" i="2"/>
  <c r="L5860" i="2"/>
  <c r="M5859" i="2"/>
  <c r="L5859" i="2"/>
  <c r="M5858" i="2"/>
  <c r="L5858" i="2"/>
  <c r="M5857" i="2"/>
  <c r="L5857" i="2"/>
  <c r="M5856" i="2"/>
  <c r="L5856" i="2"/>
  <c r="M5855" i="2"/>
  <c r="L5855" i="2"/>
  <c r="M5854" i="2"/>
  <c r="L5854" i="2"/>
  <c r="M5853" i="2"/>
  <c r="L5853" i="2"/>
  <c r="M5852" i="2"/>
  <c r="L5852" i="2"/>
  <c r="M5851" i="2"/>
  <c r="L5851" i="2"/>
  <c r="M5850" i="2"/>
  <c r="L5850" i="2"/>
  <c r="M5849" i="2"/>
  <c r="L5849" i="2"/>
  <c r="M5848" i="2"/>
  <c r="L5848" i="2"/>
  <c r="M5847" i="2"/>
  <c r="L5847" i="2"/>
  <c r="M5846" i="2"/>
  <c r="L5846" i="2"/>
  <c r="M5845" i="2"/>
  <c r="L5845" i="2"/>
  <c r="M5844" i="2"/>
  <c r="L5844" i="2"/>
  <c r="M5843" i="2"/>
  <c r="L5843" i="2"/>
  <c r="M5842" i="2"/>
  <c r="L5842" i="2"/>
  <c r="M5841" i="2"/>
  <c r="L5841" i="2"/>
  <c r="M5840" i="2"/>
  <c r="L5840" i="2"/>
  <c r="M5839" i="2"/>
  <c r="L5839" i="2"/>
  <c r="M5838" i="2"/>
  <c r="L5838" i="2"/>
  <c r="M5837" i="2"/>
  <c r="L5837" i="2"/>
  <c r="M5836" i="2"/>
  <c r="L5836" i="2"/>
  <c r="M5835" i="2"/>
  <c r="L5835" i="2"/>
  <c r="M5834" i="2"/>
  <c r="L5834" i="2"/>
  <c r="M5833" i="2"/>
  <c r="L5833" i="2"/>
  <c r="M5832" i="2"/>
  <c r="L5832" i="2"/>
  <c r="M5831" i="2"/>
  <c r="L5831" i="2"/>
  <c r="M5830" i="2"/>
  <c r="L5830" i="2"/>
  <c r="M5829" i="2"/>
  <c r="L5829" i="2"/>
  <c r="M5828" i="2"/>
  <c r="L5828" i="2"/>
  <c r="M5827" i="2"/>
  <c r="L5827" i="2"/>
  <c r="M5826" i="2"/>
  <c r="L5826" i="2"/>
  <c r="M5825" i="2"/>
  <c r="L5825" i="2"/>
  <c r="M5824" i="2"/>
  <c r="L5824" i="2"/>
  <c r="M5823" i="2"/>
  <c r="L5823" i="2"/>
  <c r="M5822" i="2"/>
  <c r="L5822" i="2"/>
  <c r="M5821" i="2"/>
  <c r="L5821" i="2"/>
  <c r="M5820" i="2"/>
  <c r="L5820" i="2"/>
  <c r="M5819" i="2"/>
  <c r="L5819" i="2"/>
  <c r="M5818" i="2"/>
  <c r="L5818" i="2"/>
  <c r="M5817" i="2"/>
  <c r="L5817" i="2"/>
  <c r="M5816" i="2"/>
  <c r="L5816" i="2"/>
  <c r="M5815" i="2"/>
  <c r="L5815" i="2"/>
  <c r="M5814" i="2"/>
  <c r="L5814" i="2"/>
  <c r="M5813" i="2"/>
  <c r="L5813" i="2"/>
  <c r="M5812" i="2"/>
  <c r="L5812" i="2"/>
  <c r="M5811" i="2"/>
  <c r="L5811" i="2"/>
  <c r="M5810" i="2"/>
  <c r="L5810" i="2"/>
  <c r="M5809" i="2"/>
  <c r="L5809" i="2"/>
  <c r="M5808" i="2"/>
  <c r="L5808" i="2"/>
  <c r="M5807" i="2"/>
  <c r="L5807" i="2"/>
  <c r="M5806" i="2"/>
  <c r="L5806" i="2"/>
  <c r="M5805" i="2"/>
  <c r="L5805" i="2"/>
  <c r="M5804" i="2"/>
  <c r="L5804" i="2"/>
  <c r="M5803" i="2"/>
  <c r="L5803" i="2"/>
  <c r="M5802" i="2"/>
  <c r="L5802" i="2"/>
  <c r="M5801" i="2"/>
  <c r="L5801" i="2"/>
  <c r="M5800" i="2"/>
  <c r="L5800" i="2"/>
  <c r="M5799" i="2"/>
  <c r="L5799" i="2"/>
  <c r="M5798" i="2"/>
  <c r="L5798" i="2"/>
  <c r="M5797" i="2"/>
  <c r="L5797" i="2"/>
  <c r="M5796" i="2"/>
  <c r="L5796" i="2"/>
  <c r="M5795" i="2"/>
  <c r="L5795" i="2"/>
  <c r="M5794" i="2"/>
  <c r="L5794" i="2"/>
  <c r="M5793" i="2"/>
  <c r="L5793" i="2"/>
  <c r="M5792" i="2"/>
  <c r="L5792" i="2"/>
  <c r="M5791" i="2"/>
  <c r="L5791" i="2"/>
  <c r="M5790" i="2"/>
  <c r="L5790" i="2"/>
  <c r="M5789" i="2"/>
  <c r="L5789" i="2"/>
  <c r="M5788" i="2"/>
  <c r="L5788" i="2"/>
  <c r="M5787" i="2"/>
  <c r="L5787" i="2"/>
  <c r="M5786" i="2"/>
  <c r="L5786" i="2"/>
  <c r="M5785" i="2"/>
  <c r="L5785" i="2"/>
  <c r="M5784" i="2"/>
  <c r="L5784" i="2"/>
  <c r="M5783" i="2"/>
  <c r="L5783" i="2"/>
  <c r="M5782" i="2"/>
  <c r="L5782" i="2"/>
  <c r="M5781" i="2"/>
  <c r="L5781" i="2"/>
  <c r="M5780" i="2"/>
  <c r="L5780" i="2"/>
  <c r="M5779" i="2"/>
  <c r="L5779" i="2"/>
  <c r="M5778" i="2"/>
  <c r="L5778" i="2"/>
  <c r="M5777" i="2"/>
  <c r="L5777" i="2"/>
  <c r="M5776" i="2"/>
  <c r="L5776" i="2"/>
  <c r="M5775" i="2"/>
  <c r="L5775" i="2"/>
  <c r="M5774" i="2"/>
  <c r="L5774" i="2"/>
  <c r="M5773" i="2"/>
  <c r="L5773" i="2"/>
  <c r="M5772" i="2"/>
  <c r="L5772" i="2"/>
  <c r="M5771" i="2"/>
  <c r="L5771" i="2"/>
  <c r="M5770" i="2"/>
  <c r="L5770" i="2"/>
  <c r="M5769" i="2"/>
  <c r="L5769" i="2"/>
  <c r="M5768" i="2"/>
  <c r="L5768" i="2"/>
  <c r="M5767" i="2"/>
  <c r="L5767" i="2"/>
  <c r="M5766" i="2"/>
  <c r="L5766" i="2"/>
  <c r="M5765" i="2"/>
  <c r="L5765" i="2"/>
  <c r="M5764" i="2"/>
  <c r="L5764" i="2"/>
  <c r="M5763" i="2"/>
  <c r="L5763" i="2"/>
  <c r="M5762" i="2"/>
  <c r="L5762" i="2"/>
  <c r="M5761" i="2"/>
  <c r="L5761" i="2"/>
  <c r="M5760" i="2"/>
  <c r="L5760" i="2"/>
  <c r="M5759" i="2"/>
  <c r="L5759" i="2"/>
  <c r="M5758" i="2"/>
  <c r="L5758" i="2"/>
  <c r="M5757" i="2"/>
  <c r="L5757" i="2"/>
  <c r="M5756" i="2"/>
  <c r="L5756" i="2"/>
  <c r="M5755" i="2"/>
  <c r="L5755" i="2"/>
  <c r="M5754" i="2"/>
  <c r="L5754" i="2"/>
  <c r="M5753" i="2"/>
  <c r="L5753" i="2"/>
  <c r="M5752" i="2"/>
  <c r="L5752" i="2"/>
  <c r="M5751" i="2"/>
  <c r="L5751" i="2"/>
  <c r="M5750" i="2"/>
  <c r="L5750" i="2"/>
  <c r="M5749" i="2"/>
  <c r="L5749" i="2"/>
  <c r="M5748" i="2"/>
  <c r="L5748" i="2"/>
  <c r="M5747" i="2"/>
  <c r="L5747" i="2"/>
  <c r="M5746" i="2"/>
  <c r="L5746" i="2"/>
  <c r="M5745" i="2"/>
  <c r="L5745" i="2"/>
  <c r="M5744" i="2"/>
  <c r="L5744" i="2"/>
  <c r="M5743" i="2"/>
  <c r="L5743" i="2"/>
  <c r="M5742" i="2"/>
  <c r="L5742" i="2"/>
  <c r="M5741" i="2"/>
  <c r="L5741" i="2"/>
  <c r="M5740" i="2"/>
  <c r="L5740" i="2"/>
  <c r="M5739" i="2"/>
  <c r="L5739" i="2"/>
  <c r="M5738" i="2"/>
  <c r="L5738" i="2"/>
  <c r="M5737" i="2"/>
  <c r="L5737" i="2"/>
  <c r="M5736" i="2"/>
  <c r="L5736" i="2"/>
  <c r="M5735" i="2"/>
  <c r="L5735" i="2"/>
  <c r="M5734" i="2"/>
  <c r="L5734" i="2"/>
  <c r="M5733" i="2"/>
  <c r="L5733" i="2"/>
  <c r="M5732" i="2"/>
  <c r="L5732" i="2"/>
  <c r="M5731" i="2"/>
  <c r="L5731" i="2"/>
  <c r="M5730" i="2"/>
  <c r="L5730" i="2"/>
  <c r="M5729" i="2"/>
  <c r="L5729" i="2"/>
  <c r="M5728" i="2"/>
  <c r="L5728" i="2"/>
  <c r="M5727" i="2"/>
  <c r="L5727" i="2"/>
  <c r="M5726" i="2"/>
  <c r="L5726" i="2"/>
  <c r="M5725" i="2"/>
  <c r="L5725" i="2"/>
  <c r="M5724" i="2"/>
  <c r="L5724" i="2"/>
  <c r="M5723" i="2"/>
  <c r="L5723" i="2"/>
  <c r="M5722" i="2"/>
  <c r="L5722" i="2"/>
  <c r="M5721" i="2"/>
  <c r="L5721" i="2"/>
  <c r="M5720" i="2"/>
  <c r="L5720" i="2"/>
  <c r="M5719" i="2"/>
  <c r="L5719" i="2"/>
  <c r="M5718" i="2"/>
  <c r="L5718" i="2"/>
  <c r="M5717" i="2"/>
  <c r="L5717" i="2"/>
  <c r="M5716" i="2"/>
  <c r="L5716" i="2"/>
  <c r="M5715" i="2"/>
  <c r="L5715" i="2"/>
  <c r="M5714" i="2"/>
  <c r="L5714" i="2"/>
  <c r="M5713" i="2"/>
  <c r="L5713" i="2"/>
  <c r="M5712" i="2"/>
  <c r="L5712" i="2"/>
  <c r="M5711" i="2"/>
  <c r="L5711" i="2"/>
  <c r="M5710" i="2"/>
  <c r="L5710" i="2"/>
  <c r="M5709" i="2"/>
  <c r="L5709" i="2"/>
  <c r="M5708" i="2"/>
  <c r="L5708" i="2"/>
  <c r="M5707" i="2"/>
  <c r="L5707" i="2"/>
  <c r="M5706" i="2"/>
  <c r="L5706" i="2"/>
  <c r="M5705" i="2"/>
  <c r="L5705" i="2"/>
  <c r="M5704" i="2"/>
  <c r="L5704" i="2"/>
  <c r="M5703" i="2"/>
  <c r="L5703" i="2"/>
  <c r="M5702" i="2"/>
  <c r="L5702" i="2"/>
  <c r="M5701" i="2"/>
  <c r="L5701" i="2"/>
  <c r="M5700" i="2"/>
  <c r="L5700" i="2"/>
  <c r="M5699" i="2"/>
  <c r="L5699" i="2"/>
  <c r="M5698" i="2"/>
  <c r="L5698" i="2"/>
  <c r="M5697" i="2"/>
  <c r="L5697" i="2"/>
  <c r="M5696" i="2"/>
  <c r="L5696" i="2"/>
  <c r="M5695" i="2"/>
  <c r="L5695" i="2"/>
  <c r="M5694" i="2"/>
  <c r="L5694" i="2"/>
  <c r="M5693" i="2"/>
  <c r="L5693" i="2"/>
  <c r="M5692" i="2"/>
  <c r="L5692" i="2"/>
  <c r="M5691" i="2"/>
  <c r="L5691" i="2"/>
  <c r="M5690" i="2"/>
  <c r="L5690" i="2"/>
  <c r="M5689" i="2"/>
  <c r="L5689" i="2"/>
  <c r="M5688" i="2"/>
  <c r="L5688" i="2"/>
  <c r="M5687" i="2"/>
  <c r="L5687" i="2"/>
  <c r="M5686" i="2"/>
  <c r="L5686" i="2"/>
  <c r="M5685" i="2"/>
  <c r="L5685" i="2"/>
  <c r="M5684" i="2"/>
  <c r="L5684" i="2"/>
  <c r="M5683" i="2"/>
  <c r="L5683" i="2"/>
  <c r="M5682" i="2"/>
  <c r="L5682" i="2"/>
  <c r="M5681" i="2"/>
  <c r="L5681" i="2"/>
  <c r="M5680" i="2"/>
  <c r="L5680" i="2"/>
  <c r="M5679" i="2"/>
  <c r="L5679" i="2"/>
  <c r="M5678" i="2"/>
  <c r="L5678" i="2"/>
  <c r="M5677" i="2"/>
  <c r="L5677" i="2"/>
  <c r="M5676" i="2"/>
  <c r="L5676" i="2"/>
  <c r="M5675" i="2"/>
  <c r="L5675" i="2"/>
  <c r="M5674" i="2"/>
  <c r="L5674" i="2"/>
  <c r="M5673" i="2"/>
  <c r="L5673" i="2"/>
  <c r="M5672" i="2"/>
  <c r="L5672" i="2"/>
  <c r="M5671" i="2"/>
  <c r="L5671" i="2"/>
  <c r="M5670" i="2"/>
  <c r="L5670" i="2"/>
  <c r="M5669" i="2"/>
  <c r="L5669" i="2"/>
  <c r="M5668" i="2"/>
  <c r="L5668" i="2"/>
  <c r="M5667" i="2"/>
  <c r="L5667" i="2"/>
  <c r="M5666" i="2"/>
  <c r="L5666" i="2"/>
  <c r="M5665" i="2"/>
  <c r="L5665" i="2"/>
  <c r="M5664" i="2"/>
  <c r="L5664" i="2"/>
  <c r="M5663" i="2"/>
  <c r="L5663" i="2"/>
  <c r="M5662" i="2"/>
  <c r="L5662" i="2"/>
  <c r="M5661" i="2"/>
  <c r="L5661" i="2"/>
  <c r="M5660" i="2"/>
  <c r="L5660" i="2"/>
  <c r="M5659" i="2"/>
  <c r="L5659" i="2"/>
  <c r="M5658" i="2"/>
  <c r="L5658" i="2"/>
  <c r="M5657" i="2"/>
  <c r="L5657" i="2"/>
  <c r="M5656" i="2"/>
  <c r="L5656" i="2"/>
  <c r="M5655" i="2"/>
  <c r="L5655" i="2"/>
  <c r="M5654" i="2"/>
  <c r="L5654" i="2"/>
  <c r="M5653" i="2"/>
  <c r="L5653" i="2"/>
  <c r="M5652" i="2"/>
  <c r="L5652" i="2"/>
  <c r="M5651" i="2"/>
  <c r="L5651" i="2"/>
  <c r="M5650" i="2"/>
  <c r="L5650" i="2"/>
  <c r="M5649" i="2"/>
  <c r="L5649" i="2"/>
  <c r="M5648" i="2"/>
  <c r="L5648" i="2"/>
  <c r="M5647" i="2"/>
  <c r="L5647" i="2"/>
  <c r="M5646" i="2"/>
  <c r="L5646" i="2"/>
  <c r="M5645" i="2"/>
  <c r="L5645" i="2"/>
  <c r="M5644" i="2"/>
  <c r="L5644" i="2"/>
  <c r="M5643" i="2"/>
  <c r="L5643" i="2"/>
  <c r="M5642" i="2"/>
  <c r="L5642" i="2"/>
  <c r="M5641" i="2"/>
  <c r="L5641" i="2"/>
  <c r="M5640" i="2"/>
  <c r="L5640" i="2"/>
  <c r="M5639" i="2"/>
  <c r="L5639" i="2"/>
  <c r="M5638" i="2"/>
  <c r="L5638" i="2"/>
  <c r="M5637" i="2"/>
  <c r="L5637" i="2"/>
  <c r="M5636" i="2"/>
  <c r="L5636" i="2"/>
  <c r="M5635" i="2"/>
  <c r="L5635" i="2"/>
  <c r="M5634" i="2"/>
  <c r="L5634" i="2"/>
  <c r="M5633" i="2"/>
  <c r="L5633" i="2"/>
  <c r="M5632" i="2"/>
  <c r="L5632" i="2"/>
  <c r="M5631" i="2"/>
  <c r="L5631" i="2"/>
  <c r="M5630" i="2"/>
  <c r="L5630" i="2"/>
  <c r="M5629" i="2"/>
  <c r="L5629" i="2"/>
  <c r="M5628" i="2"/>
  <c r="L5628" i="2"/>
  <c r="M5627" i="2"/>
  <c r="L5627" i="2"/>
  <c r="M5626" i="2"/>
  <c r="L5626" i="2"/>
  <c r="M5625" i="2"/>
  <c r="L5625" i="2"/>
  <c r="M5624" i="2"/>
  <c r="L5624" i="2"/>
  <c r="M5623" i="2"/>
  <c r="L5623" i="2"/>
  <c r="M5622" i="2"/>
  <c r="L5622" i="2"/>
  <c r="M5621" i="2"/>
  <c r="L5621" i="2"/>
  <c r="M5620" i="2"/>
  <c r="L5620" i="2"/>
  <c r="M5619" i="2"/>
  <c r="L5619" i="2"/>
  <c r="M5618" i="2"/>
  <c r="L5618" i="2"/>
  <c r="M5617" i="2"/>
  <c r="L5617" i="2"/>
  <c r="M5616" i="2"/>
  <c r="L5616" i="2"/>
  <c r="M5615" i="2"/>
  <c r="L5615" i="2"/>
  <c r="M5614" i="2"/>
  <c r="L5614" i="2"/>
  <c r="M5613" i="2"/>
  <c r="L5613" i="2"/>
  <c r="M5612" i="2"/>
  <c r="L5612" i="2"/>
  <c r="M5611" i="2"/>
  <c r="L5611" i="2"/>
  <c r="M5610" i="2"/>
  <c r="L5610" i="2"/>
  <c r="M5609" i="2"/>
  <c r="L5609" i="2"/>
  <c r="M5608" i="2"/>
  <c r="L5608" i="2"/>
  <c r="M5607" i="2"/>
  <c r="L5607" i="2"/>
  <c r="M5606" i="2"/>
  <c r="L5606" i="2"/>
  <c r="M5605" i="2"/>
  <c r="L5605" i="2"/>
  <c r="M5604" i="2"/>
  <c r="L5604" i="2"/>
  <c r="M5603" i="2"/>
  <c r="L5603" i="2"/>
  <c r="M5602" i="2"/>
  <c r="L5602" i="2"/>
  <c r="M5601" i="2"/>
  <c r="L5601" i="2"/>
  <c r="M5600" i="2"/>
  <c r="L5600" i="2"/>
  <c r="M5599" i="2"/>
  <c r="L5599" i="2"/>
  <c r="M5598" i="2"/>
  <c r="L5598" i="2"/>
  <c r="M5597" i="2"/>
  <c r="L5597" i="2"/>
  <c r="M5596" i="2"/>
  <c r="L5596" i="2"/>
  <c r="M5595" i="2"/>
  <c r="L5595" i="2"/>
  <c r="M5594" i="2"/>
  <c r="L5594" i="2"/>
  <c r="M5593" i="2"/>
  <c r="L5593" i="2"/>
  <c r="M5592" i="2"/>
  <c r="L5592" i="2"/>
  <c r="M5591" i="2"/>
  <c r="L5591" i="2"/>
  <c r="M5590" i="2"/>
  <c r="L5590" i="2"/>
  <c r="M5589" i="2"/>
  <c r="L5589" i="2"/>
  <c r="M5588" i="2"/>
  <c r="L5588" i="2"/>
  <c r="M5587" i="2"/>
  <c r="L5587" i="2"/>
  <c r="M5586" i="2"/>
  <c r="L5586" i="2"/>
  <c r="M5585" i="2"/>
  <c r="L5585" i="2"/>
  <c r="M5584" i="2"/>
  <c r="L5584" i="2"/>
  <c r="M5583" i="2"/>
  <c r="L5583" i="2"/>
  <c r="M5582" i="2"/>
  <c r="L5582" i="2"/>
  <c r="M5581" i="2"/>
  <c r="L5581" i="2"/>
  <c r="M5580" i="2"/>
  <c r="L5580" i="2"/>
  <c r="M5579" i="2"/>
  <c r="L5579" i="2"/>
  <c r="M5578" i="2"/>
  <c r="L5578" i="2"/>
  <c r="M5577" i="2"/>
  <c r="L5577" i="2"/>
  <c r="M5576" i="2"/>
  <c r="L5576" i="2"/>
  <c r="M5575" i="2"/>
  <c r="L5575" i="2"/>
  <c r="M5574" i="2"/>
  <c r="L5574" i="2"/>
  <c r="M5573" i="2"/>
  <c r="L5573" i="2"/>
  <c r="M5572" i="2"/>
  <c r="L5572" i="2"/>
  <c r="M5571" i="2"/>
  <c r="L5571" i="2"/>
  <c r="M5570" i="2"/>
  <c r="L5570" i="2"/>
  <c r="M5569" i="2"/>
  <c r="L5569" i="2"/>
  <c r="M5568" i="2"/>
  <c r="L5568" i="2"/>
  <c r="M5567" i="2"/>
  <c r="L5567" i="2"/>
  <c r="M5566" i="2"/>
  <c r="L5566" i="2"/>
  <c r="M5565" i="2"/>
  <c r="L5565" i="2"/>
  <c r="M5564" i="2"/>
  <c r="L5564" i="2"/>
  <c r="M5563" i="2"/>
  <c r="L5563" i="2"/>
  <c r="M5562" i="2"/>
  <c r="L5562" i="2"/>
  <c r="M5561" i="2"/>
  <c r="L5561" i="2"/>
  <c r="M5560" i="2"/>
  <c r="L5560" i="2"/>
  <c r="M5559" i="2"/>
  <c r="L5559" i="2"/>
  <c r="M5558" i="2"/>
  <c r="L5558" i="2"/>
  <c r="M5557" i="2"/>
  <c r="L5557" i="2"/>
  <c r="M5556" i="2"/>
  <c r="L5556" i="2"/>
  <c r="M5555" i="2"/>
  <c r="L5555" i="2"/>
  <c r="M5554" i="2"/>
  <c r="L5554" i="2"/>
  <c r="M5553" i="2"/>
  <c r="L5553" i="2"/>
  <c r="M5552" i="2"/>
  <c r="L5552" i="2"/>
  <c r="M5551" i="2"/>
  <c r="L5551" i="2"/>
  <c r="M5550" i="2"/>
  <c r="L5550" i="2"/>
  <c r="M5549" i="2"/>
  <c r="L5549" i="2"/>
  <c r="M5548" i="2"/>
  <c r="L5548" i="2"/>
  <c r="M5547" i="2"/>
  <c r="L5547" i="2"/>
  <c r="M5546" i="2"/>
  <c r="L5546" i="2"/>
  <c r="M5545" i="2"/>
  <c r="L5545" i="2"/>
  <c r="M5544" i="2"/>
  <c r="L5544" i="2"/>
  <c r="M5543" i="2"/>
  <c r="L5543" i="2"/>
  <c r="M5542" i="2"/>
  <c r="L5542" i="2"/>
  <c r="M5541" i="2"/>
  <c r="L5541" i="2"/>
  <c r="M5540" i="2"/>
  <c r="L5540" i="2"/>
  <c r="M5539" i="2"/>
  <c r="L5539" i="2"/>
  <c r="M5538" i="2"/>
  <c r="L5538" i="2"/>
  <c r="M5537" i="2"/>
  <c r="L5537" i="2"/>
  <c r="M5536" i="2"/>
  <c r="L5536" i="2"/>
  <c r="M5535" i="2"/>
  <c r="L5535" i="2"/>
  <c r="M5534" i="2"/>
  <c r="L5534" i="2"/>
  <c r="M5533" i="2"/>
  <c r="L5533" i="2"/>
  <c r="M5532" i="2"/>
  <c r="L5532" i="2"/>
  <c r="M5531" i="2"/>
  <c r="L5531" i="2"/>
  <c r="M5530" i="2"/>
  <c r="L5530" i="2"/>
  <c r="M5529" i="2"/>
  <c r="L5529" i="2"/>
  <c r="M5528" i="2"/>
  <c r="L5528" i="2"/>
  <c r="M5527" i="2"/>
  <c r="L5527" i="2"/>
  <c r="M5526" i="2"/>
  <c r="L5526" i="2"/>
  <c r="M5525" i="2"/>
  <c r="L5525" i="2"/>
  <c r="M5524" i="2"/>
  <c r="L5524" i="2"/>
  <c r="M5523" i="2"/>
  <c r="L5523" i="2"/>
  <c r="M5522" i="2"/>
  <c r="L5522" i="2"/>
  <c r="M5521" i="2"/>
  <c r="L5521" i="2"/>
  <c r="M5520" i="2"/>
  <c r="L5520" i="2"/>
  <c r="M5519" i="2"/>
  <c r="L5519" i="2"/>
  <c r="M5518" i="2"/>
  <c r="L5518" i="2"/>
  <c r="M5517" i="2"/>
  <c r="L5517" i="2"/>
  <c r="M5516" i="2"/>
  <c r="L5516" i="2"/>
  <c r="M5515" i="2"/>
  <c r="L5515" i="2"/>
  <c r="M5514" i="2"/>
  <c r="L5514" i="2"/>
  <c r="M5513" i="2"/>
  <c r="L5513" i="2"/>
  <c r="M5512" i="2"/>
  <c r="L5512" i="2"/>
  <c r="M5511" i="2"/>
  <c r="L5511" i="2"/>
  <c r="M5510" i="2"/>
  <c r="L5510" i="2"/>
  <c r="M5509" i="2"/>
  <c r="L5509" i="2"/>
  <c r="M5508" i="2"/>
  <c r="L5508" i="2"/>
  <c r="M5507" i="2"/>
  <c r="L5507" i="2"/>
  <c r="M5506" i="2"/>
  <c r="L5506" i="2"/>
  <c r="M5505" i="2"/>
  <c r="L5505" i="2"/>
  <c r="M5504" i="2"/>
  <c r="L5504" i="2"/>
  <c r="M5503" i="2"/>
  <c r="L5503" i="2"/>
  <c r="M5502" i="2"/>
  <c r="L5502" i="2"/>
  <c r="M5501" i="2"/>
  <c r="L5501" i="2"/>
  <c r="M5500" i="2"/>
  <c r="L5500" i="2"/>
  <c r="M5499" i="2"/>
  <c r="L5499" i="2"/>
  <c r="M5498" i="2"/>
  <c r="L5498" i="2"/>
  <c r="M5497" i="2"/>
  <c r="L5497" i="2"/>
  <c r="M5496" i="2"/>
  <c r="L5496" i="2"/>
  <c r="M5495" i="2"/>
  <c r="L5495" i="2"/>
  <c r="M5494" i="2"/>
  <c r="L5494" i="2"/>
  <c r="M5493" i="2"/>
  <c r="L5493" i="2"/>
  <c r="M5492" i="2"/>
  <c r="L5492" i="2"/>
  <c r="M5491" i="2"/>
  <c r="L5491" i="2"/>
  <c r="M5490" i="2"/>
  <c r="L5490" i="2"/>
  <c r="M5489" i="2"/>
  <c r="L5489" i="2"/>
  <c r="M5488" i="2"/>
  <c r="L5488" i="2"/>
  <c r="M5487" i="2"/>
  <c r="L5487" i="2"/>
  <c r="M5486" i="2"/>
  <c r="L5486" i="2"/>
  <c r="M5485" i="2"/>
  <c r="L5485" i="2"/>
  <c r="M5484" i="2"/>
  <c r="L5484" i="2"/>
  <c r="M5483" i="2"/>
  <c r="L5483" i="2"/>
  <c r="M5482" i="2"/>
  <c r="L5482" i="2"/>
  <c r="M5481" i="2"/>
  <c r="L5481" i="2"/>
  <c r="M5480" i="2"/>
  <c r="L5480" i="2"/>
  <c r="M5479" i="2"/>
  <c r="L5479" i="2"/>
  <c r="M5478" i="2"/>
  <c r="L5478" i="2"/>
  <c r="M5477" i="2"/>
  <c r="L5477" i="2"/>
  <c r="M5476" i="2"/>
  <c r="L5476" i="2"/>
  <c r="M5475" i="2"/>
  <c r="L5475" i="2"/>
  <c r="M5474" i="2"/>
  <c r="L5474" i="2"/>
  <c r="M5473" i="2"/>
  <c r="L5473" i="2"/>
  <c r="M5472" i="2"/>
  <c r="L5472" i="2"/>
  <c r="M5471" i="2"/>
  <c r="L5471" i="2"/>
  <c r="M5470" i="2"/>
  <c r="L5470" i="2"/>
  <c r="M5469" i="2"/>
  <c r="L5469" i="2"/>
  <c r="M5468" i="2"/>
  <c r="L5468" i="2"/>
  <c r="M5467" i="2"/>
  <c r="L5467" i="2"/>
  <c r="M5466" i="2"/>
  <c r="L5466" i="2"/>
  <c r="M5465" i="2"/>
  <c r="L5465" i="2"/>
  <c r="M5464" i="2"/>
  <c r="L5464" i="2"/>
  <c r="M5463" i="2"/>
  <c r="L5463" i="2"/>
  <c r="M5462" i="2"/>
  <c r="L5462" i="2"/>
  <c r="M5461" i="2"/>
  <c r="L5461" i="2"/>
  <c r="M5460" i="2"/>
  <c r="L5460" i="2"/>
  <c r="M5459" i="2"/>
  <c r="L5459" i="2"/>
  <c r="M5458" i="2"/>
  <c r="L5458" i="2"/>
  <c r="M5457" i="2"/>
  <c r="L5457" i="2"/>
  <c r="M5456" i="2"/>
  <c r="L5456" i="2"/>
  <c r="M5455" i="2"/>
  <c r="L5455" i="2"/>
  <c r="M5454" i="2"/>
  <c r="L5454" i="2"/>
  <c r="M5453" i="2"/>
  <c r="L5453" i="2"/>
  <c r="M5452" i="2"/>
  <c r="L5452" i="2"/>
  <c r="M5451" i="2"/>
  <c r="L5451" i="2"/>
  <c r="M5450" i="2"/>
  <c r="L5450" i="2"/>
  <c r="M5449" i="2"/>
  <c r="L5449" i="2"/>
  <c r="M5448" i="2"/>
  <c r="L5448" i="2"/>
  <c r="M5447" i="2"/>
  <c r="L5447" i="2"/>
  <c r="M5446" i="2"/>
  <c r="L5446" i="2"/>
  <c r="M5445" i="2"/>
  <c r="L5445" i="2"/>
  <c r="M5444" i="2"/>
  <c r="L5444" i="2"/>
  <c r="M5443" i="2"/>
  <c r="L5443" i="2"/>
  <c r="M5442" i="2"/>
  <c r="L5442" i="2"/>
  <c r="M5441" i="2"/>
  <c r="L5441" i="2"/>
  <c r="M5440" i="2"/>
  <c r="L5440" i="2"/>
  <c r="M5439" i="2"/>
  <c r="L5439" i="2"/>
  <c r="M5438" i="2"/>
  <c r="L5438" i="2"/>
  <c r="M5437" i="2"/>
  <c r="L5437" i="2"/>
  <c r="M5436" i="2"/>
  <c r="L5436" i="2"/>
  <c r="M5435" i="2"/>
  <c r="L5435" i="2"/>
  <c r="M5434" i="2"/>
  <c r="L5434" i="2"/>
  <c r="M5433" i="2"/>
  <c r="L5433" i="2"/>
  <c r="M5432" i="2"/>
  <c r="L5432" i="2"/>
  <c r="M5431" i="2"/>
  <c r="L5431" i="2"/>
  <c r="M5430" i="2"/>
  <c r="L5430" i="2"/>
  <c r="M5429" i="2"/>
  <c r="L5429" i="2"/>
  <c r="M5428" i="2"/>
  <c r="L5428" i="2"/>
  <c r="M5427" i="2"/>
  <c r="L5427" i="2"/>
  <c r="M5426" i="2"/>
  <c r="L5426" i="2"/>
  <c r="M5425" i="2"/>
  <c r="L5425" i="2"/>
  <c r="M5424" i="2"/>
  <c r="L5424" i="2"/>
  <c r="M5423" i="2"/>
  <c r="L5423" i="2"/>
  <c r="M5422" i="2"/>
  <c r="L5422" i="2"/>
  <c r="M5421" i="2"/>
  <c r="L5421" i="2"/>
  <c r="M5420" i="2"/>
  <c r="L5420" i="2"/>
  <c r="M5419" i="2"/>
  <c r="L5419" i="2"/>
  <c r="M5418" i="2"/>
  <c r="L5418" i="2"/>
  <c r="M5417" i="2"/>
  <c r="L5417" i="2"/>
  <c r="M5416" i="2"/>
  <c r="L5416" i="2"/>
  <c r="M5415" i="2"/>
  <c r="L5415" i="2"/>
  <c r="M5414" i="2"/>
  <c r="L5414" i="2"/>
  <c r="M5413" i="2"/>
  <c r="L5413" i="2"/>
  <c r="M5412" i="2"/>
  <c r="L5412" i="2"/>
  <c r="M5411" i="2"/>
  <c r="L5411" i="2"/>
  <c r="M5410" i="2"/>
  <c r="L5410" i="2"/>
  <c r="M5409" i="2"/>
  <c r="L5409" i="2"/>
  <c r="M5408" i="2"/>
  <c r="L5408" i="2"/>
  <c r="M5407" i="2"/>
  <c r="L5407" i="2"/>
  <c r="M5406" i="2"/>
  <c r="L5406" i="2"/>
  <c r="M5405" i="2"/>
  <c r="L5405" i="2"/>
  <c r="M5404" i="2"/>
  <c r="L5404" i="2"/>
  <c r="M5403" i="2"/>
  <c r="L5403" i="2"/>
  <c r="M5402" i="2"/>
  <c r="L5402" i="2"/>
  <c r="M5401" i="2"/>
  <c r="L5401" i="2"/>
  <c r="M5400" i="2"/>
  <c r="L5400" i="2"/>
  <c r="M5399" i="2"/>
  <c r="L5399" i="2"/>
  <c r="M5398" i="2"/>
  <c r="L5398" i="2"/>
  <c r="M5397" i="2"/>
  <c r="L5397" i="2"/>
  <c r="M5396" i="2"/>
  <c r="L5396" i="2"/>
  <c r="M5395" i="2"/>
  <c r="L5395" i="2"/>
  <c r="M5394" i="2"/>
  <c r="L5394" i="2"/>
  <c r="M5393" i="2"/>
  <c r="L5393" i="2"/>
  <c r="M5392" i="2"/>
  <c r="L5392" i="2"/>
  <c r="M5391" i="2"/>
  <c r="L5391" i="2"/>
  <c r="M5390" i="2"/>
  <c r="L5390" i="2"/>
  <c r="M5389" i="2"/>
  <c r="L5389" i="2"/>
  <c r="M5388" i="2"/>
  <c r="L5388" i="2"/>
  <c r="M5387" i="2"/>
  <c r="L5387" i="2"/>
  <c r="M5386" i="2"/>
  <c r="L5386" i="2"/>
  <c r="M5385" i="2"/>
  <c r="L5385" i="2"/>
  <c r="M5384" i="2"/>
  <c r="L5384" i="2"/>
  <c r="M5383" i="2"/>
  <c r="L5383" i="2"/>
  <c r="M5382" i="2"/>
  <c r="L5382" i="2"/>
  <c r="M5381" i="2"/>
  <c r="L5381" i="2"/>
  <c r="M5380" i="2"/>
  <c r="L5380" i="2"/>
  <c r="M5379" i="2"/>
  <c r="L5379" i="2"/>
  <c r="M5378" i="2"/>
  <c r="L5378" i="2"/>
  <c r="M5377" i="2"/>
  <c r="L5377" i="2"/>
  <c r="M5376" i="2"/>
  <c r="L5376" i="2"/>
  <c r="M5375" i="2"/>
  <c r="L5375" i="2"/>
  <c r="M5374" i="2"/>
  <c r="L5374" i="2"/>
  <c r="M5373" i="2"/>
  <c r="L5373" i="2"/>
  <c r="M5372" i="2"/>
  <c r="L5372" i="2"/>
  <c r="M5371" i="2"/>
  <c r="L5371" i="2"/>
  <c r="M5370" i="2"/>
  <c r="L5370" i="2"/>
  <c r="M5369" i="2"/>
  <c r="L5369" i="2"/>
  <c r="M5368" i="2"/>
  <c r="L5368" i="2"/>
  <c r="M5367" i="2"/>
  <c r="L5367" i="2"/>
  <c r="M5366" i="2"/>
  <c r="L5366" i="2"/>
  <c r="M5365" i="2"/>
  <c r="L5365" i="2"/>
  <c r="M5364" i="2"/>
  <c r="L5364" i="2"/>
  <c r="M5363" i="2"/>
  <c r="L5363" i="2"/>
  <c r="M5362" i="2"/>
  <c r="L5362" i="2"/>
  <c r="M5361" i="2"/>
  <c r="L5361" i="2"/>
  <c r="M5360" i="2"/>
  <c r="L5360" i="2"/>
  <c r="M5359" i="2"/>
  <c r="L5359" i="2"/>
  <c r="M5358" i="2"/>
  <c r="L5358" i="2"/>
  <c r="M5357" i="2"/>
  <c r="L5357" i="2"/>
  <c r="M5356" i="2"/>
  <c r="L5356" i="2"/>
  <c r="M5355" i="2"/>
  <c r="L5355" i="2"/>
  <c r="M5354" i="2"/>
  <c r="L5354" i="2"/>
  <c r="M5353" i="2"/>
  <c r="L5353" i="2"/>
  <c r="M5352" i="2"/>
  <c r="L5352" i="2"/>
  <c r="M5351" i="2"/>
  <c r="L5351" i="2"/>
  <c r="M5350" i="2"/>
  <c r="L5350" i="2"/>
  <c r="M5349" i="2"/>
  <c r="L5349" i="2"/>
  <c r="M5348" i="2"/>
  <c r="L5348" i="2"/>
  <c r="M5347" i="2"/>
  <c r="L5347" i="2"/>
  <c r="M5346" i="2"/>
  <c r="L5346" i="2"/>
  <c r="M5345" i="2"/>
  <c r="L5345" i="2"/>
  <c r="M5344" i="2"/>
  <c r="L5344" i="2"/>
  <c r="M5343" i="2"/>
  <c r="L5343" i="2"/>
  <c r="M5342" i="2"/>
  <c r="L5342" i="2"/>
  <c r="M5341" i="2"/>
  <c r="L5341" i="2"/>
  <c r="M5340" i="2"/>
  <c r="L5340" i="2"/>
  <c r="M5339" i="2"/>
  <c r="L5339" i="2"/>
  <c r="M5338" i="2"/>
  <c r="L5338" i="2"/>
  <c r="M5337" i="2"/>
  <c r="L5337" i="2"/>
  <c r="M5336" i="2"/>
  <c r="L5336" i="2"/>
  <c r="M5335" i="2"/>
  <c r="L5335" i="2"/>
  <c r="M5334" i="2"/>
  <c r="L5334" i="2"/>
  <c r="M5333" i="2"/>
  <c r="L5333" i="2"/>
  <c r="M5332" i="2"/>
  <c r="L5332" i="2"/>
  <c r="M5331" i="2"/>
  <c r="L5331" i="2"/>
  <c r="M5330" i="2"/>
  <c r="L5330" i="2"/>
  <c r="M5329" i="2"/>
  <c r="L5329" i="2"/>
  <c r="M5328" i="2"/>
  <c r="L5328" i="2"/>
  <c r="M5327" i="2"/>
  <c r="L5327" i="2"/>
  <c r="M5326" i="2"/>
  <c r="L5326" i="2"/>
  <c r="M5325" i="2"/>
  <c r="L5325" i="2"/>
  <c r="M5324" i="2"/>
  <c r="L5324" i="2"/>
  <c r="M5323" i="2"/>
  <c r="L5323" i="2"/>
  <c r="M5322" i="2"/>
  <c r="L5322" i="2"/>
  <c r="M5321" i="2"/>
  <c r="L5321" i="2"/>
  <c r="M5320" i="2"/>
  <c r="L5320" i="2"/>
  <c r="M5319" i="2"/>
  <c r="L5319" i="2"/>
  <c r="M5318" i="2"/>
  <c r="L5318" i="2"/>
  <c r="M5317" i="2"/>
  <c r="L5317" i="2"/>
  <c r="M5316" i="2"/>
  <c r="L5316" i="2"/>
  <c r="M5315" i="2"/>
  <c r="L5315" i="2"/>
  <c r="M5314" i="2"/>
  <c r="L5314" i="2"/>
  <c r="M5313" i="2"/>
  <c r="L5313" i="2"/>
  <c r="M5312" i="2"/>
  <c r="L5312" i="2"/>
  <c r="M5311" i="2"/>
  <c r="L5311" i="2"/>
  <c r="M5310" i="2"/>
  <c r="L5310" i="2"/>
  <c r="M5309" i="2"/>
  <c r="L5309" i="2"/>
  <c r="M5308" i="2"/>
  <c r="L5308" i="2"/>
  <c r="M5307" i="2"/>
  <c r="L5307" i="2"/>
  <c r="M5306" i="2"/>
  <c r="L5306" i="2"/>
  <c r="M5305" i="2"/>
  <c r="L5305" i="2"/>
  <c r="M5304" i="2"/>
  <c r="L5304" i="2"/>
  <c r="M5303" i="2"/>
  <c r="L5303" i="2"/>
  <c r="M5302" i="2"/>
  <c r="L5302" i="2"/>
  <c r="M5301" i="2"/>
  <c r="L5301" i="2"/>
  <c r="M5300" i="2"/>
  <c r="L5300" i="2"/>
  <c r="M5299" i="2"/>
  <c r="L5299" i="2"/>
  <c r="M5298" i="2"/>
  <c r="L5298" i="2"/>
  <c r="M5297" i="2"/>
  <c r="L5297" i="2"/>
  <c r="M5296" i="2"/>
  <c r="L5296" i="2"/>
  <c r="M5295" i="2"/>
  <c r="L5295" i="2"/>
  <c r="M5294" i="2"/>
  <c r="L5294" i="2"/>
  <c r="M5293" i="2"/>
  <c r="L5293" i="2"/>
  <c r="M5292" i="2"/>
  <c r="L5292" i="2"/>
  <c r="M5291" i="2"/>
  <c r="L5291" i="2"/>
  <c r="M5290" i="2"/>
  <c r="L5290" i="2"/>
  <c r="M5289" i="2"/>
  <c r="L5289" i="2"/>
  <c r="M5288" i="2"/>
  <c r="L5288" i="2"/>
  <c r="M5287" i="2"/>
  <c r="L5287" i="2"/>
  <c r="M5286" i="2"/>
  <c r="L5286" i="2"/>
  <c r="M5285" i="2"/>
  <c r="L5285" i="2"/>
  <c r="M5284" i="2"/>
  <c r="L5284" i="2"/>
  <c r="M5283" i="2"/>
  <c r="L5283" i="2"/>
  <c r="M5282" i="2"/>
  <c r="L5282" i="2"/>
  <c r="M5281" i="2"/>
  <c r="L5281" i="2"/>
  <c r="M5280" i="2"/>
  <c r="L5280" i="2"/>
  <c r="M5279" i="2"/>
  <c r="L5279" i="2"/>
  <c r="M5278" i="2"/>
  <c r="L5278" i="2"/>
  <c r="M5277" i="2"/>
  <c r="L5277" i="2"/>
  <c r="M5276" i="2"/>
  <c r="L5276" i="2"/>
  <c r="M5275" i="2"/>
  <c r="L5275" i="2"/>
  <c r="M5274" i="2"/>
  <c r="L5274" i="2"/>
  <c r="M5273" i="2"/>
  <c r="L5273" i="2"/>
  <c r="M5272" i="2"/>
  <c r="L5272" i="2"/>
  <c r="M5271" i="2"/>
  <c r="L5271" i="2"/>
  <c r="M5270" i="2"/>
  <c r="L5270" i="2"/>
  <c r="M5269" i="2"/>
  <c r="L5269" i="2"/>
  <c r="M5268" i="2"/>
  <c r="L5268" i="2"/>
  <c r="M5267" i="2"/>
  <c r="L5267" i="2"/>
  <c r="M5266" i="2"/>
  <c r="L5266" i="2"/>
  <c r="M5265" i="2"/>
  <c r="L5265" i="2"/>
  <c r="M5264" i="2"/>
  <c r="L5264" i="2"/>
  <c r="M5263" i="2"/>
  <c r="L5263" i="2"/>
  <c r="M5262" i="2"/>
  <c r="L5262" i="2"/>
  <c r="M5261" i="2"/>
  <c r="L5261" i="2"/>
  <c r="M5260" i="2"/>
  <c r="L5260" i="2"/>
  <c r="M5259" i="2"/>
  <c r="L5259" i="2"/>
  <c r="M5258" i="2"/>
  <c r="L5258" i="2"/>
  <c r="M5257" i="2"/>
  <c r="L5257" i="2"/>
  <c r="M5256" i="2"/>
  <c r="L5256" i="2"/>
  <c r="M5255" i="2"/>
  <c r="L5255" i="2"/>
  <c r="M5254" i="2"/>
  <c r="L5254" i="2"/>
  <c r="M5253" i="2"/>
  <c r="L5253" i="2"/>
  <c r="M5252" i="2"/>
  <c r="L5252" i="2"/>
  <c r="M5251" i="2"/>
  <c r="L5251" i="2"/>
  <c r="M5250" i="2"/>
  <c r="L5250" i="2"/>
  <c r="M5249" i="2"/>
  <c r="L5249" i="2"/>
  <c r="M5248" i="2"/>
  <c r="L5248" i="2"/>
  <c r="M5247" i="2"/>
  <c r="L5247" i="2"/>
  <c r="M5246" i="2"/>
  <c r="L5246" i="2"/>
  <c r="M5245" i="2"/>
  <c r="L5245" i="2"/>
  <c r="M5244" i="2"/>
  <c r="L5244" i="2"/>
  <c r="M5243" i="2"/>
  <c r="L5243" i="2"/>
  <c r="M5242" i="2"/>
  <c r="L5242" i="2"/>
  <c r="M5241" i="2"/>
  <c r="L5241" i="2"/>
  <c r="M5240" i="2"/>
  <c r="L5240" i="2"/>
  <c r="M5239" i="2"/>
  <c r="L5239" i="2"/>
  <c r="M5238" i="2"/>
  <c r="L5238" i="2"/>
  <c r="M5237" i="2"/>
  <c r="L5237" i="2"/>
  <c r="M5236" i="2"/>
  <c r="L5236" i="2"/>
  <c r="M5235" i="2"/>
  <c r="L5235" i="2"/>
  <c r="M5234" i="2"/>
  <c r="L5234" i="2"/>
  <c r="M5233" i="2"/>
  <c r="L5233" i="2"/>
  <c r="M5232" i="2"/>
  <c r="L5232" i="2"/>
  <c r="M5231" i="2"/>
  <c r="L5231" i="2"/>
  <c r="M5230" i="2"/>
  <c r="L5230" i="2"/>
  <c r="M5229" i="2"/>
  <c r="L5229" i="2"/>
  <c r="M5228" i="2"/>
  <c r="L5228" i="2"/>
  <c r="M5227" i="2"/>
  <c r="L5227" i="2"/>
  <c r="M5226" i="2"/>
  <c r="L5226" i="2"/>
  <c r="M5225" i="2"/>
  <c r="L5225" i="2"/>
  <c r="M5224" i="2"/>
  <c r="L5224" i="2"/>
  <c r="M5223" i="2"/>
  <c r="L5223" i="2"/>
  <c r="M5222" i="2"/>
  <c r="L5222" i="2"/>
  <c r="M5221" i="2"/>
  <c r="L5221" i="2"/>
  <c r="M5220" i="2"/>
  <c r="L5220" i="2"/>
  <c r="M5219" i="2"/>
  <c r="L5219" i="2"/>
  <c r="M5218" i="2"/>
  <c r="L5218" i="2"/>
  <c r="M5217" i="2"/>
  <c r="L5217" i="2"/>
  <c r="M5216" i="2"/>
  <c r="L5216" i="2"/>
  <c r="M5215" i="2"/>
  <c r="L5215" i="2"/>
  <c r="M5214" i="2"/>
  <c r="L5214" i="2"/>
  <c r="M5213" i="2"/>
  <c r="L5213" i="2"/>
  <c r="M5212" i="2"/>
  <c r="L5212" i="2"/>
  <c r="M5211" i="2"/>
  <c r="L5211" i="2"/>
  <c r="M5210" i="2"/>
  <c r="L5210" i="2"/>
  <c r="M5209" i="2"/>
  <c r="L5209" i="2"/>
  <c r="M5208" i="2"/>
  <c r="L5208" i="2"/>
  <c r="M5207" i="2"/>
  <c r="L5207" i="2"/>
  <c r="M5206" i="2"/>
  <c r="L5206" i="2"/>
  <c r="M5205" i="2"/>
  <c r="L5205" i="2"/>
  <c r="M5204" i="2"/>
  <c r="L5204" i="2"/>
  <c r="M5203" i="2"/>
  <c r="L5203" i="2"/>
  <c r="M5202" i="2"/>
  <c r="L5202" i="2"/>
  <c r="M5201" i="2"/>
  <c r="L5201" i="2"/>
  <c r="M5200" i="2"/>
  <c r="L5200" i="2"/>
  <c r="M5199" i="2"/>
  <c r="L5199" i="2"/>
  <c r="M5198" i="2"/>
  <c r="L5198" i="2"/>
  <c r="M5197" i="2"/>
  <c r="L5197" i="2"/>
  <c r="M5196" i="2"/>
  <c r="L5196" i="2"/>
  <c r="M5195" i="2"/>
  <c r="L5195" i="2"/>
  <c r="M5194" i="2"/>
  <c r="L5194" i="2"/>
  <c r="M5193" i="2"/>
  <c r="L5193" i="2"/>
  <c r="M5192" i="2"/>
  <c r="L5192" i="2"/>
  <c r="M5191" i="2"/>
  <c r="L5191" i="2"/>
  <c r="M5190" i="2"/>
  <c r="L5190" i="2"/>
  <c r="M5189" i="2"/>
  <c r="L5189" i="2"/>
  <c r="M5188" i="2"/>
  <c r="L5188" i="2"/>
  <c r="M5187" i="2"/>
  <c r="L5187" i="2"/>
  <c r="M5186" i="2"/>
  <c r="L5186" i="2"/>
  <c r="M5185" i="2"/>
  <c r="L5185" i="2"/>
  <c r="M5184" i="2"/>
  <c r="L5184" i="2"/>
  <c r="M5183" i="2"/>
  <c r="L5183" i="2"/>
  <c r="M5182" i="2"/>
  <c r="L5182" i="2"/>
  <c r="M5181" i="2"/>
  <c r="L5181" i="2"/>
  <c r="M5180" i="2"/>
  <c r="L5180" i="2"/>
  <c r="M5179" i="2"/>
  <c r="L5179" i="2"/>
  <c r="M5178" i="2"/>
  <c r="L5178" i="2"/>
  <c r="M5177" i="2"/>
  <c r="L5177" i="2"/>
  <c r="M5176" i="2"/>
  <c r="L5176" i="2"/>
  <c r="M5175" i="2"/>
  <c r="L5175" i="2"/>
  <c r="M5174" i="2"/>
  <c r="L5174" i="2"/>
  <c r="M5173" i="2"/>
  <c r="L5173" i="2"/>
  <c r="M5172" i="2"/>
  <c r="L5172" i="2"/>
  <c r="M5171" i="2"/>
  <c r="L5171" i="2"/>
  <c r="M5170" i="2"/>
  <c r="L5170" i="2"/>
  <c r="M5169" i="2"/>
  <c r="L5169" i="2"/>
  <c r="M5168" i="2"/>
  <c r="L5168" i="2"/>
  <c r="M5167" i="2"/>
  <c r="L5167" i="2"/>
  <c r="M5166" i="2"/>
  <c r="L5166" i="2"/>
  <c r="M5165" i="2"/>
  <c r="L5165" i="2"/>
  <c r="M5164" i="2"/>
  <c r="L5164" i="2"/>
  <c r="M5163" i="2"/>
  <c r="L5163" i="2"/>
  <c r="M5162" i="2"/>
  <c r="L5162" i="2"/>
  <c r="M5161" i="2"/>
  <c r="L5161" i="2"/>
  <c r="M5160" i="2"/>
  <c r="L5160" i="2"/>
  <c r="M5159" i="2"/>
  <c r="L5159" i="2"/>
  <c r="M5158" i="2"/>
  <c r="L5158" i="2"/>
  <c r="M5157" i="2"/>
  <c r="L5157" i="2"/>
  <c r="M5156" i="2"/>
  <c r="L5156" i="2"/>
  <c r="M5155" i="2"/>
  <c r="L5155" i="2"/>
  <c r="M5154" i="2"/>
  <c r="L5154" i="2"/>
  <c r="M5153" i="2"/>
  <c r="L5153" i="2"/>
  <c r="M5152" i="2"/>
  <c r="L5152" i="2"/>
  <c r="M5151" i="2"/>
  <c r="L5151" i="2"/>
  <c r="M5150" i="2"/>
  <c r="L5150" i="2"/>
  <c r="M5149" i="2"/>
  <c r="L5149" i="2"/>
  <c r="M5148" i="2"/>
  <c r="L5148" i="2"/>
  <c r="M5147" i="2"/>
  <c r="L5147" i="2"/>
  <c r="M5146" i="2"/>
  <c r="L5146" i="2"/>
  <c r="M5145" i="2"/>
  <c r="L5145" i="2"/>
  <c r="M5144" i="2"/>
  <c r="L5144" i="2"/>
  <c r="M5143" i="2"/>
  <c r="L5143" i="2"/>
  <c r="M5142" i="2"/>
  <c r="L5142" i="2"/>
  <c r="M5141" i="2"/>
  <c r="L5141" i="2"/>
  <c r="M5140" i="2"/>
  <c r="L5140" i="2"/>
  <c r="M5139" i="2"/>
  <c r="L5139" i="2"/>
  <c r="M5138" i="2"/>
  <c r="L5138" i="2"/>
  <c r="M5137" i="2"/>
  <c r="L5137" i="2"/>
  <c r="M5136" i="2"/>
  <c r="L5136" i="2"/>
  <c r="M5135" i="2"/>
  <c r="L5135" i="2"/>
  <c r="M5134" i="2"/>
  <c r="L5134" i="2"/>
  <c r="M5133" i="2"/>
  <c r="L5133" i="2"/>
  <c r="M5132" i="2"/>
  <c r="L5132" i="2"/>
  <c r="M5131" i="2"/>
  <c r="L5131" i="2"/>
  <c r="M5130" i="2"/>
  <c r="L5130" i="2"/>
  <c r="M5129" i="2"/>
  <c r="L5129" i="2"/>
  <c r="M5128" i="2"/>
  <c r="L5128" i="2"/>
  <c r="M5127" i="2"/>
  <c r="L5127" i="2"/>
  <c r="M5126" i="2"/>
  <c r="L5126" i="2"/>
  <c r="M5125" i="2"/>
  <c r="L5125" i="2"/>
  <c r="M5124" i="2"/>
  <c r="L5124" i="2"/>
  <c r="M5123" i="2"/>
  <c r="L5123" i="2"/>
  <c r="M5122" i="2"/>
  <c r="L5122" i="2"/>
  <c r="M5121" i="2"/>
  <c r="L5121" i="2"/>
  <c r="M5120" i="2"/>
  <c r="L5120" i="2"/>
  <c r="M5119" i="2"/>
  <c r="L5119" i="2"/>
  <c r="M5118" i="2"/>
  <c r="L5118" i="2"/>
  <c r="M5117" i="2"/>
  <c r="L5117" i="2"/>
  <c r="M5116" i="2"/>
  <c r="L5116" i="2"/>
  <c r="M5115" i="2"/>
  <c r="L5115" i="2"/>
  <c r="M5114" i="2"/>
  <c r="L5114" i="2"/>
  <c r="M5113" i="2"/>
  <c r="L5113" i="2"/>
  <c r="M5112" i="2"/>
  <c r="L5112" i="2"/>
  <c r="M5111" i="2"/>
  <c r="L5111" i="2"/>
  <c r="M5110" i="2"/>
  <c r="L5110" i="2"/>
  <c r="M5109" i="2"/>
  <c r="L5109" i="2"/>
  <c r="M5108" i="2"/>
  <c r="L5108" i="2"/>
  <c r="M5107" i="2"/>
  <c r="L5107" i="2"/>
  <c r="M5106" i="2"/>
  <c r="L5106" i="2"/>
  <c r="M5105" i="2"/>
  <c r="L5105" i="2"/>
  <c r="M5104" i="2"/>
  <c r="L5104" i="2"/>
  <c r="M5103" i="2"/>
  <c r="L5103" i="2"/>
  <c r="M5102" i="2"/>
  <c r="L5102" i="2"/>
  <c r="M5101" i="2"/>
  <c r="L5101" i="2"/>
  <c r="M5100" i="2"/>
  <c r="L5100" i="2"/>
  <c r="M5099" i="2"/>
  <c r="L5099" i="2"/>
  <c r="M5098" i="2"/>
  <c r="L5098" i="2"/>
  <c r="M5097" i="2"/>
  <c r="L5097" i="2"/>
  <c r="M5096" i="2"/>
  <c r="L5096" i="2"/>
  <c r="M5095" i="2"/>
  <c r="L5095" i="2"/>
  <c r="M5094" i="2"/>
  <c r="L5094" i="2"/>
  <c r="M5093" i="2"/>
  <c r="L5093" i="2"/>
  <c r="M5092" i="2"/>
  <c r="L5092" i="2"/>
  <c r="M5091" i="2"/>
  <c r="L5091" i="2"/>
  <c r="M5090" i="2"/>
  <c r="L5090" i="2"/>
  <c r="M5089" i="2"/>
  <c r="L5089" i="2"/>
  <c r="M5088" i="2"/>
  <c r="L5088" i="2"/>
  <c r="M5087" i="2"/>
  <c r="L5087" i="2"/>
  <c r="M5086" i="2"/>
  <c r="L5086" i="2"/>
  <c r="M5085" i="2"/>
  <c r="L5085" i="2"/>
  <c r="M5084" i="2"/>
  <c r="L5084" i="2"/>
  <c r="M5083" i="2"/>
  <c r="L5083" i="2"/>
  <c r="M5082" i="2"/>
  <c r="L5082" i="2"/>
  <c r="M5081" i="2"/>
  <c r="L5081" i="2"/>
  <c r="M5080" i="2"/>
  <c r="L5080" i="2"/>
  <c r="M5079" i="2"/>
  <c r="L5079" i="2"/>
  <c r="M5078" i="2"/>
  <c r="L5078" i="2"/>
  <c r="M5077" i="2"/>
  <c r="L5077" i="2"/>
  <c r="M5076" i="2"/>
  <c r="L5076" i="2"/>
  <c r="M5075" i="2"/>
  <c r="L5075" i="2"/>
  <c r="M5074" i="2"/>
  <c r="L5074" i="2"/>
  <c r="M5073" i="2"/>
  <c r="L5073" i="2"/>
  <c r="M5072" i="2"/>
  <c r="L5072" i="2"/>
  <c r="M5071" i="2"/>
  <c r="L5071" i="2"/>
  <c r="M5070" i="2"/>
  <c r="L5070" i="2"/>
  <c r="M5069" i="2"/>
  <c r="L5069" i="2"/>
  <c r="M5068" i="2"/>
  <c r="L5068" i="2"/>
  <c r="M5067" i="2"/>
  <c r="L5067" i="2"/>
  <c r="M5066" i="2"/>
  <c r="L5066" i="2"/>
  <c r="M5065" i="2"/>
  <c r="L5065" i="2"/>
  <c r="M5064" i="2"/>
  <c r="L5064" i="2"/>
  <c r="M5063" i="2"/>
  <c r="L5063" i="2"/>
  <c r="M5062" i="2"/>
  <c r="L5062" i="2"/>
  <c r="M5061" i="2"/>
  <c r="L5061" i="2"/>
  <c r="M5060" i="2"/>
  <c r="L5060" i="2"/>
  <c r="M5059" i="2"/>
  <c r="L5059" i="2"/>
  <c r="M5058" i="2"/>
  <c r="L5058" i="2"/>
  <c r="M5057" i="2"/>
  <c r="L5057" i="2"/>
  <c r="M5056" i="2"/>
  <c r="L5056" i="2"/>
  <c r="M5055" i="2"/>
  <c r="L5055" i="2"/>
  <c r="M5054" i="2"/>
  <c r="L5054" i="2"/>
  <c r="M5053" i="2"/>
  <c r="L5053" i="2"/>
  <c r="M5052" i="2"/>
  <c r="L5052" i="2"/>
  <c r="M5051" i="2"/>
  <c r="L5051" i="2"/>
  <c r="M5050" i="2"/>
  <c r="L5050" i="2"/>
  <c r="M5049" i="2"/>
  <c r="L5049" i="2"/>
  <c r="M5048" i="2"/>
  <c r="L5048" i="2"/>
  <c r="M5047" i="2"/>
  <c r="L5047" i="2"/>
  <c r="M5046" i="2"/>
  <c r="L5046" i="2"/>
  <c r="M5045" i="2"/>
  <c r="L5045" i="2"/>
  <c r="M5044" i="2"/>
  <c r="L5044" i="2"/>
  <c r="M5043" i="2"/>
  <c r="L5043" i="2"/>
  <c r="M5042" i="2"/>
  <c r="L5042" i="2"/>
  <c r="M5041" i="2"/>
  <c r="L5041" i="2"/>
  <c r="M5040" i="2"/>
  <c r="L5040" i="2"/>
  <c r="M5039" i="2"/>
  <c r="L5039" i="2"/>
  <c r="M5038" i="2"/>
  <c r="L5038" i="2"/>
  <c r="M5037" i="2"/>
  <c r="L5037" i="2"/>
  <c r="M5036" i="2"/>
  <c r="L5036" i="2"/>
  <c r="M5035" i="2"/>
  <c r="L5035" i="2"/>
  <c r="M5034" i="2"/>
  <c r="L5034" i="2"/>
  <c r="M5033" i="2"/>
  <c r="L5033" i="2"/>
  <c r="M5032" i="2"/>
  <c r="L5032" i="2"/>
  <c r="M5031" i="2"/>
  <c r="L5031" i="2"/>
  <c r="M5030" i="2"/>
  <c r="L5030" i="2"/>
  <c r="M5029" i="2"/>
  <c r="L5029" i="2"/>
  <c r="M5028" i="2"/>
  <c r="L5028" i="2"/>
  <c r="M5027" i="2"/>
  <c r="L5027" i="2"/>
  <c r="M5026" i="2"/>
  <c r="L5026" i="2"/>
  <c r="M5025" i="2"/>
  <c r="L5025" i="2"/>
  <c r="M5024" i="2"/>
  <c r="L5024" i="2"/>
  <c r="M5023" i="2"/>
  <c r="L5023" i="2"/>
  <c r="M5022" i="2"/>
  <c r="L5022" i="2"/>
  <c r="M5021" i="2"/>
  <c r="L5021" i="2"/>
  <c r="M5020" i="2"/>
  <c r="L5020" i="2"/>
  <c r="M5019" i="2"/>
  <c r="L5019" i="2"/>
  <c r="M5018" i="2"/>
  <c r="L5018" i="2"/>
  <c r="M5017" i="2"/>
  <c r="L5017" i="2"/>
  <c r="M5016" i="2"/>
  <c r="L5016" i="2"/>
  <c r="M5015" i="2"/>
  <c r="L5015" i="2"/>
  <c r="M5014" i="2"/>
  <c r="L5014" i="2"/>
  <c r="M5013" i="2"/>
  <c r="L5013" i="2"/>
  <c r="M5012" i="2"/>
  <c r="L5012" i="2"/>
  <c r="M5011" i="2"/>
  <c r="L5011" i="2"/>
  <c r="M5010" i="2"/>
  <c r="L5010" i="2"/>
  <c r="M5009" i="2"/>
  <c r="L5009" i="2"/>
  <c r="M5008" i="2"/>
  <c r="L5008" i="2"/>
  <c r="M5007" i="2"/>
  <c r="L5007" i="2"/>
  <c r="M5006" i="2"/>
  <c r="L5006" i="2"/>
  <c r="M5005" i="2"/>
  <c r="L5005" i="2"/>
  <c r="M5004" i="2"/>
  <c r="L5004" i="2"/>
  <c r="M5003" i="2"/>
  <c r="L5003" i="2"/>
  <c r="M5002" i="2"/>
  <c r="L5002" i="2"/>
  <c r="M5001" i="2"/>
  <c r="L5001" i="2"/>
  <c r="M5000" i="2"/>
  <c r="L5000" i="2"/>
  <c r="M4999" i="2"/>
  <c r="L4999" i="2"/>
  <c r="M4998" i="2"/>
  <c r="L4998" i="2"/>
  <c r="M4997" i="2"/>
  <c r="L4997" i="2"/>
  <c r="M4996" i="2"/>
  <c r="L4996" i="2"/>
  <c r="M4995" i="2"/>
  <c r="L4995" i="2"/>
  <c r="M4994" i="2"/>
  <c r="L4994" i="2"/>
  <c r="M4993" i="2"/>
  <c r="L4993" i="2"/>
  <c r="M4992" i="2"/>
  <c r="L4992" i="2"/>
  <c r="M4991" i="2"/>
  <c r="L4991" i="2"/>
  <c r="M4990" i="2"/>
  <c r="L4990" i="2"/>
  <c r="M4989" i="2"/>
  <c r="L4989" i="2"/>
  <c r="M4988" i="2"/>
  <c r="L4988" i="2"/>
  <c r="M4987" i="2"/>
  <c r="L4987" i="2"/>
  <c r="M4986" i="2"/>
  <c r="L4986" i="2"/>
  <c r="M4985" i="2"/>
  <c r="L4985" i="2"/>
  <c r="M4984" i="2"/>
  <c r="L4984" i="2"/>
  <c r="M4983" i="2"/>
  <c r="L4983" i="2"/>
  <c r="M4982" i="2"/>
  <c r="L4982" i="2"/>
  <c r="M4981" i="2"/>
  <c r="L4981" i="2"/>
  <c r="M4980" i="2"/>
  <c r="L4980" i="2"/>
  <c r="M4979" i="2"/>
  <c r="L4979" i="2"/>
  <c r="M4978" i="2"/>
  <c r="L4978" i="2"/>
  <c r="M4977" i="2"/>
  <c r="L4977" i="2"/>
  <c r="M4976" i="2"/>
  <c r="L4976" i="2"/>
  <c r="M4975" i="2"/>
  <c r="L4975" i="2"/>
  <c r="M4974" i="2"/>
  <c r="L4974" i="2"/>
  <c r="M4973" i="2"/>
  <c r="L4973" i="2"/>
  <c r="M4972" i="2"/>
  <c r="L4972" i="2"/>
  <c r="M4971" i="2"/>
  <c r="L4971" i="2"/>
  <c r="M4970" i="2"/>
  <c r="L4970" i="2"/>
  <c r="M4969" i="2"/>
  <c r="L4969" i="2"/>
  <c r="M4968" i="2"/>
  <c r="L4968" i="2"/>
  <c r="M4967" i="2"/>
  <c r="L4967" i="2"/>
  <c r="M4966" i="2"/>
  <c r="L4966" i="2"/>
  <c r="M4965" i="2"/>
  <c r="L4965" i="2"/>
  <c r="M4964" i="2"/>
  <c r="L4964" i="2"/>
  <c r="M4963" i="2"/>
  <c r="L4963" i="2"/>
  <c r="M4962" i="2"/>
  <c r="L4962" i="2"/>
  <c r="M4961" i="2"/>
  <c r="L4961" i="2"/>
  <c r="M4960" i="2"/>
  <c r="L4960" i="2"/>
  <c r="M4959" i="2"/>
  <c r="L4959" i="2"/>
  <c r="M4958" i="2"/>
  <c r="L4958" i="2"/>
  <c r="M4957" i="2"/>
  <c r="L4957" i="2"/>
  <c r="M4956" i="2"/>
  <c r="L4956" i="2"/>
  <c r="M4955" i="2"/>
  <c r="L4955" i="2"/>
  <c r="M4954" i="2"/>
  <c r="L4954" i="2"/>
  <c r="M4953" i="2"/>
  <c r="L4953" i="2"/>
  <c r="M4952" i="2"/>
  <c r="L4952" i="2"/>
  <c r="M4951" i="2"/>
  <c r="L4951" i="2"/>
  <c r="M4950" i="2"/>
  <c r="L4950" i="2"/>
  <c r="M4949" i="2"/>
  <c r="L4949" i="2"/>
  <c r="M4948" i="2"/>
  <c r="L4948" i="2"/>
  <c r="M4947" i="2"/>
  <c r="L4947" i="2"/>
  <c r="M4946" i="2"/>
  <c r="L4946" i="2"/>
  <c r="M4945" i="2"/>
  <c r="L4945" i="2"/>
  <c r="M4944" i="2"/>
  <c r="L4944" i="2"/>
  <c r="M4943" i="2"/>
  <c r="L4943" i="2"/>
  <c r="M4942" i="2"/>
  <c r="L4942" i="2"/>
  <c r="M4941" i="2"/>
  <c r="L4941" i="2"/>
  <c r="M4940" i="2"/>
  <c r="L4940" i="2"/>
  <c r="M4939" i="2"/>
  <c r="L4939" i="2"/>
  <c r="M4938" i="2"/>
  <c r="L4938" i="2"/>
  <c r="M4937" i="2"/>
  <c r="L4937" i="2"/>
  <c r="M4936" i="2"/>
  <c r="L4936" i="2"/>
  <c r="M4935" i="2"/>
  <c r="L4935" i="2"/>
  <c r="M4934" i="2"/>
  <c r="L4934" i="2"/>
  <c r="M4933" i="2"/>
  <c r="L4933" i="2"/>
  <c r="M4932" i="2"/>
  <c r="L4932" i="2"/>
  <c r="M4931" i="2"/>
  <c r="L4931" i="2"/>
  <c r="M4930" i="2"/>
  <c r="L4930" i="2"/>
  <c r="M4929" i="2"/>
  <c r="L4929" i="2"/>
  <c r="M4928" i="2"/>
  <c r="L4928" i="2"/>
  <c r="M4927" i="2"/>
  <c r="L4927" i="2"/>
  <c r="M4926" i="2"/>
  <c r="L4926" i="2"/>
  <c r="M4925" i="2"/>
  <c r="L4925" i="2"/>
  <c r="M4924" i="2"/>
  <c r="L4924" i="2"/>
  <c r="M4923" i="2"/>
  <c r="L4923" i="2"/>
  <c r="M4922" i="2"/>
  <c r="L4922" i="2"/>
  <c r="M4921" i="2"/>
  <c r="L4921" i="2"/>
  <c r="M4920" i="2"/>
  <c r="L4920" i="2"/>
  <c r="M4919" i="2"/>
  <c r="L4919" i="2"/>
  <c r="M4918" i="2"/>
  <c r="L4918" i="2"/>
  <c r="M4917" i="2"/>
  <c r="L4917" i="2"/>
  <c r="M4916" i="2"/>
  <c r="L4916" i="2"/>
  <c r="M4915" i="2"/>
  <c r="L4915" i="2"/>
  <c r="M4914" i="2"/>
  <c r="L4914" i="2"/>
  <c r="M4913" i="2"/>
  <c r="L4913" i="2"/>
  <c r="M4912" i="2"/>
  <c r="L4912" i="2"/>
  <c r="M4911" i="2"/>
  <c r="L4911" i="2"/>
  <c r="M4910" i="2"/>
  <c r="L4910" i="2"/>
  <c r="M4909" i="2"/>
  <c r="L4909" i="2"/>
  <c r="M4908" i="2"/>
  <c r="L4908" i="2"/>
  <c r="M4907" i="2"/>
  <c r="L4907" i="2"/>
  <c r="M4906" i="2"/>
  <c r="L4906" i="2"/>
  <c r="M4905" i="2"/>
  <c r="L4905" i="2"/>
  <c r="M4904" i="2"/>
  <c r="L4904" i="2"/>
  <c r="M4903" i="2"/>
  <c r="L4903" i="2"/>
  <c r="M4902" i="2"/>
  <c r="L4902" i="2"/>
  <c r="M4901" i="2"/>
  <c r="L4901" i="2"/>
  <c r="M4900" i="2"/>
  <c r="L4900" i="2"/>
  <c r="M4899" i="2"/>
  <c r="L4899" i="2"/>
  <c r="M4898" i="2"/>
  <c r="L4898" i="2"/>
  <c r="M4897" i="2"/>
  <c r="L4897" i="2"/>
  <c r="M4896" i="2"/>
  <c r="L4896" i="2"/>
  <c r="M4895" i="2"/>
  <c r="L4895" i="2"/>
  <c r="M4894" i="2"/>
  <c r="L4894" i="2"/>
  <c r="M4893" i="2"/>
  <c r="L4893" i="2"/>
  <c r="M4892" i="2"/>
  <c r="L4892" i="2"/>
  <c r="M4891" i="2"/>
  <c r="L4891" i="2"/>
  <c r="M4890" i="2"/>
  <c r="L4890" i="2"/>
  <c r="M4889" i="2"/>
  <c r="L4889" i="2"/>
  <c r="M4888" i="2"/>
  <c r="L4888" i="2"/>
  <c r="M4887" i="2"/>
  <c r="L4887" i="2"/>
  <c r="M4886" i="2"/>
  <c r="L4886" i="2"/>
  <c r="M4885" i="2"/>
  <c r="L4885" i="2"/>
  <c r="M4884" i="2"/>
  <c r="L4884" i="2"/>
  <c r="M4883" i="2"/>
  <c r="L4883" i="2"/>
  <c r="M4882" i="2"/>
  <c r="L4882" i="2"/>
  <c r="M4881" i="2"/>
  <c r="L4881" i="2"/>
  <c r="M4880" i="2"/>
  <c r="L4880" i="2"/>
  <c r="M4879" i="2"/>
  <c r="L4879" i="2"/>
  <c r="M4878" i="2"/>
  <c r="L4878" i="2"/>
  <c r="M4877" i="2"/>
  <c r="L4877" i="2"/>
  <c r="M4876" i="2"/>
  <c r="L4876" i="2"/>
  <c r="M4875" i="2"/>
  <c r="L4875" i="2"/>
  <c r="M4874" i="2"/>
  <c r="L4874" i="2"/>
  <c r="M4873" i="2"/>
  <c r="L4873" i="2"/>
  <c r="M4872" i="2"/>
  <c r="L4872" i="2"/>
  <c r="M4871" i="2"/>
  <c r="L4871" i="2"/>
  <c r="M4870" i="2"/>
  <c r="L4870" i="2"/>
  <c r="M4869" i="2"/>
  <c r="L4869" i="2"/>
  <c r="M4868" i="2"/>
  <c r="L4868" i="2"/>
  <c r="M4867" i="2"/>
  <c r="L4867" i="2"/>
  <c r="M4866" i="2"/>
  <c r="L4866" i="2"/>
  <c r="M4865" i="2"/>
  <c r="L4865" i="2"/>
  <c r="M4864" i="2"/>
  <c r="L4864" i="2"/>
  <c r="M4863" i="2"/>
  <c r="L4863" i="2"/>
  <c r="M4862" i="2"/>
  <c r="L4862" i="2"/>
  <c r="M4861" i="2"/>
  <c r="L4861" i="2"/>
  <c r="M4860" i="2"/>
  <c r="L4860" i="2"/>
  <c r="M4859" i="2"/>
  <c r="L4859" i="2"/>
  <c r="M4858" i="2"/>
  <c r="L4858" i="2"/>
  <c r="M4857" i="2"/>
  <c r="L4857" i="2"/>
  <c r="M4856" i="2"/>
  <c r="L4856" i="2"/>
  <c r="M4855" i="2"/>
  <c r="L4855" i="2"/>
  <c r="M4854" i="2"/>
  <c r="L4854" i="2"/>
  <c r="M4853" i="2"/>
  <c r="L4853" i="2"/>
  <c r="M4852" i="2"/>
  <c r="L4852" i="2"/>
  <c r="M4851" i="2"/>
  <c r="L4851" i="2"/>
  <c r="M4850" i="2"/>
  <c r="L4850" i="2"/>
  <c r="M4849" i="2"/>
  <c r="L4849" i="2"/>
  <c r="M4848" i="2"/>
  <c r="L4848" i="2"/>
  <c r="M4847" i="2"/>
  <c r="L4847" i="2"/>
  <c r="M4846" i="2"/>
  <c r="L4846" i="2"/>
  <c r="M4845" i="2"/>
  <c r="L4845" i="2"/>
  <c r="M4844" i="2"/>
  <c r="L4844" i="2"/>
  <c r="M4843" i="2"/>
  <c r="L4843" i="2"/>
  <c r="M4842" i="2"/>
  <c r="L4842" i="2"/>
  <c r="M4841" i="2"/>
  <c r="L4841" i="2"/>
  <c r="M4840" i="2"/>
  <c r="L4840" i="2"/>
  <c r="M4839" i="2"/>
  <c r="L4839" i="2"/>
  <c r="M4838" i="2"/>
  <c r="L4838" i="2"/>
  <c r="M4837" i="2"/>
  <c r="L4837" i="2"/>
  <c r="M4836" i="2"/>
  <c r="L4836" i="2"/>
  <c r="M4835" i="2"/>
  <c r="L4835" i="2"/>
  <c r="M4834" i="2"/>
  <c r="L4834" i="2"/>
  <c r="M4833" i="2"/>
  <c r="L4833" i="2"/>
  <c r="M4832" i="2"/>
  <c r="L4832" i="2"/>
  <c r="M4831" i="2"/>
  <c r="L4831" i="2"/>
  <c r="M4830" i="2"/>
  <c r="L4830" i="2"/>
  <c r="M4829" i="2"/>
  <c r="L4829" i="2"/>
  <c r="M4828" i="2"/>
  <c r="L4828" i="2"/>
  <c r="M4827" i="2"/>
  <c r="L4827" i="2"/>
  <c r="M4826" i="2"/>
  <c r="L4826" i="2"/>
  <c r="M4825" i="2"/>
  <c r="L4825" i="2"/>
  <c r="M4824" i="2"/>
  <c r="L4824" i="2"/>
  <c r="M4823" i="2"/>
  <c r="L4823" i="2"/>
  <c r="M4822" i="2"/>
  <c r="L4822" i="2"/>
  <c r="M4821" i="2"/>
  <c r="L4821" i="2"/>
  <c r="M4820" i="2"/>
  <c r="L4820" i="2"/>
  <c r="M4819" i="2"/>
  <c r="L4819" i="2"/>
  <c r="M4818" i="2"/>
  <c r="L4818" i="2"/>
  <c r="M4817" i="2"/>
  <c r="L4817" i="2"/>
  <c r="M4816" i="2"/>
  <c r="L4816" i="2"/>
  <c r="M4815" i="2"/>
  <c r="L4815" i="2"/>
  <c r="M4814" i="2"/>
  <c r="L4814" i="2"/>
  <c r="M4813" i="2"/>
  <c r="L4813" i="2"/>
  <c r="M4812" i="2"/>
  <c r="L4812" i="2"/>
  <c r="M4811" i="2"/>
  <c r="L4811" i="2"/>
  <c r="M4810" i="2"/>
  <c r="L4810" i="2"/>
  <c r="M4809" i="2"/>
  <c r="L4809" i="2"/>
  <c r="M4808" i="2"/>
  <c r="L4808" i="2"/>
  <c r="M4807" i="2"/>
  <c r="L4807" i="2"/>
  <c r="M4806" i="2"/>
  <c r="L4806" i="2"/>
  <c r="M4805" i="2"/>
  <c r="L4805" i="2"/>
  <c r="M4804" i="2"/>
  <c r="L4804" i="2"/>
  <c r="M4803" i="2"/>
  <c r="L4803" i="2"/>
  <c r="M4802" i="2"/>
  <c r="L4802" i="2"/>
  <c r="M4801" i="2"/>
  <c r="L4801" i="2"/>
  <c r="M4800" i="2"/>
  <c r="L4800" i="2"/>
  <c r="M4799" i="2"/>
  <c r="L4799" i="2"/>
  <c r="M4798" i="2"/>
  <c r="L4798" i="2"/>
  <c r="M4797" i="2"/>
  <c r="L4797" i="2"/>
  <c r="M4796" i="2"/>
  <c r="L4796" i="2"/>
  <c r="M4795" i="2"/>
  <c r="L4795" i="2"/>
  <c r="M4794" i="2"/>
  <c r="L4794" i="2"/>
  <c r="M4793" i="2"/>
  <c r="L4793" i="2"/>
  <c r="M4792" i="2"/>
  <c r="L4792" i="2"/>
  <c r="M4791" i="2"/>
  <c r="L4791" i="2"/>
  <c r="M4790" i="2"/>
  <c r="L4790" i="2"/>
  <c r="M4789" i="2"/>
  <c r="L4789" i="2"/>
  <c r="M4788" i="2"/>
  <c r="L4788" i="2"/>
  <c r="M4787" i="2"/>
  <c r="L4787" i="2"/>
  <c r="M4786" i="2"/>
  <c r="L4786" i="2"/>
  <c r="M4785" i="2"/>
  <c r="L4785" i="2"/>
  <c r="M4784" i="2"/>
  <c r="L4784" i="2"/>
  <c r="M4783" i="2"/>
  <c r="L4783" i="2"/>
  <c r="M4782" i="2"/>
  <c r="L4782" i="2"/>
  <c r="M4781" i="2"/>
  <c r="L4781" i="2"/>
  <c r="M4780" i="2"/>
  <c r="L4780" i="2"/>
  <c r="M4779" i="2"/>
  <c r="L4779" i="2"/>
  <c r="M4778" i="2"/>
  <c r="L4778" i="2"/>
  <c r="M4777" i="2"/>
  <c r="L4777" i="2"/>
  <c r="M4776" i="2"/>
  <c r="L4776" i="2"/>
  <c r="M4775" i="2"/>
  <c r="L4775" i="2"/>
  <c r="M4774" i="2"/>
  <c r="L4774" i="2"/>
  <c r="M4773" i="2"/>
  <c r="L4773" i="2"/>
  <c r="M4772" i="2"/>
  <c r="L4772" i="2"/>
  <c r="M4771" i="2"/>
  <c r="L4771" i="2"/>
  <c r="M4770" i="2"/>
  <c r="L4770" i="2"/>
  <c r="M4769" i="2"/>
  <c r="L4769" i="2"/>
  <c r="M4768" i="2"/>
  <c r="L4768" i="2"/>
  <c r="M4767" i="2"/>
  <c r="L4767" i="2"/>
  <c r="M4766" i="2"/>
  <c r="L4766" i="2"/>
  <c r="M4765" i="2"/>
  <c r="L4765" i="2"/>
  <c r="M4764" i="2"/>
  <c r="L4764" i="2"/>
  <c r="M4763" i="2"/>
  <c r="L4763" i="2"/>
  <c r="M4762" i="2"/>
  <c r="L4762" i="2"/>
  <c r="M4761" i="2"/>
  <c r="L4761" i="2"/>
  <c r="M4760" i="2"/>
  <c r="L4760" i="2"/>
  <c r="M4759" i="2"/>
  <c r="L4759" i="2"/>
  <c r="M4758" i="2"/>
  <c r="L4758" i="2"/>
  <c r="M4757" i="2"/>
  <c r="L4757" i="2"/>
  <c r="M4756" i="2"/>
  <c r="L4756" i="2"/>
  <c r="M4755" i="2"/>
  <c r="L4755" i="2"/>
  <c r="M4754" i="2"/>
  <c r="L4754" i="2"/>
  <c r="M4753" i="2"/>
  <c r="L4753" i="2"/>
  <c r="M4752" i="2"/>
  <c r="L4752" i="2"/>
  <c r="M4751" i="2"/>
  <c r="L4751" i="2"/>
  <c r="M4750" i="2"/>
  <c r="L4750" i="2"/>
  <c r="M4749" i="2"/>
  <c r="L4749" i="2"/>
  <c r="M4748" i="2"/>
  <c r="L4748" i="2"/>
  <c r="M4747" i="2"/>
  <c r="L4747" i="2"/>
  <c r="M4746" i="2"/>
  <c r="L4746" i="2"/>
  <c r="M4745" i="2"/>
  <c r="L4745" i="2"/>
  <c r="M4744" i="2"/>
  <c r="L4744" i="2"/>
  <c r="M4743" i="2"/>
  <c r="L4743" i="2"/>
  <c r="M4742" i="2"/>
  <c r="L4742" i="2"/>
  <c r="M4741" i="2"/>
  <c r="L4741" i="2"/>
  <c r="M4740" i="2"/>
  <c r="L4740" i="2"/>
  <c r="M4739" i="2"/>
  <c r="L4739" i="2"/>
  <c r="M4738" i="2"/>
  <c r="L4738" i="2"/>
  <c r="M4737" i="2"/>
  <c r="L4737" i="2"/>
  <c r="M4736" i="2"/>
  <c r="L4736" i="2"/>
  <c r="M4735" i="2"/>
  <c r="L4735" i="2"/>
  <c r="M4734" i="2"/>
  <c r="L4734" i="2"/>
  <c r="M4733" i="2"/>
  <c r="L4733" i="2"/>
  <c r="M4732" i="2"/>
  <c r="L4732" i="2"/>
  <c r="M4731" i="2"/>
  <c r="L4731" i="2"/>
  <c r="M4730" i="2"/>
  <c r="L4730" i="2"/>
  <c r="M4729" i="2"/>
  <c r="L4729" i="2"/>
  <c r="M4728" i="2"/>
  <c r="L4728" i="2"/>
  <c r="M4727" i="2"/>
  <c r="L4727" i="2"/>
  <c r="M4726" i="2"/>
  <c r="L4726" i="2"/>
  <c r="M4725" i="2"/>
  <c r="L4725" i="2"/>
  <c r="M4724" i="2"/>
  <c r="L4724" i="2"/>
  <c r="M4723" i="2"/>
  <c r="L4723" i="2"/>
  <c r="M4722" i="2"/>
  <c r="L4722" i="2"/>
  <c r="M4721" i="2"/>
  <c r="L4721" i="2"/>
  <c r="M4720" i="2"/>
  <c r="L4720" i="2"/>
  <c r="M4719" i="2"/>
  <c r="L4719" i="2"/>
  <c r="M4718" i="2"/>
  <c r="L4718" i="2"/>
  <c r="M4717" i="2"/>
  <c r="L4717" i="2"/>
  <c r="M4716" i="2"/>
  <c r="L4716" i="2"/>
  <c r="M4715" i="2"/>
  <c r="L4715" i="2"/>
  <c r="M4714" i="2"/>
  <c r="L4714" i="2"/>
  <c r="M4713" i="2"/>
  <c r="L4713" i="2"/>
  <c r="M4712" i="2"/>
  <c r="L4712" i="2"/>
  <c r="M4711" i="2"/>
  <c r="L4711" i="2"/>
  <c r="M4710" i="2"/>
  <c r="L4710" i="2"/>
  <c r="M4709" i="2"/>
  <c r="L4709" i="2"/>
  <c r="M4708" i="2"/>
  <c r="L4708" i="2"/>
  <c r="M4707" i="2"/>
  <c r="L4707" i="2"/>
  <c r="M4706" i="2"/>
  <c r="L4706" i="2"/>
  <c r="M4705" i="2"/>
  <c r="L4705" i="2"/>
  <c r="M4704" i="2"/>
  <c r="L4704" i="2"/>
  <c r="M4703" i="2"/>
  <c r="L4703" i="2"/>
  <c r="M4702" i="2"/>
  <c r="L4702" i="2"/>
  <c r="M4701" i="2"/>
  <c r="L4701" i="2"/>
  <c r="M4700" i="2"/>
  <c r="L4700" i="2"/>
  <c r="M4699" i="2"/>
  <c r="L4699" i="2"/>
  <c r="M4698" i="2"/>
  <c r="L4698" i="2"/>
  <c r="M4697" i="2"/>
  <c r="L4697" i="2"/>
  <c r="M4696" i="2"/>
  <c r="L4696" i="2"/>
  <c r="M4695" i="2"/>
  <c r="L4695" i="2"/>
  <c r="M4694" i="2"/>
  <c r="L4694" i="2"/>
  <c r="M4693" i="2"/>
  <c r="L4693" i="2"/>
  <c r="M4692" i="2"/>
  <c r="L4692" i="2"/>
  <c r="M4691" i="2"/>
  <c r="L4691" i="2"/>
  <c r="M4690" i="2"/>
  <c r="L4690" i="2"/>
  <c r="M4689" i="2"/>
  <c r="L4689" i="2"/>
  <c r="M4688" i="2"/>
  <c r="L4688" i="2"/>
  <c r="M4687" i="2"/>
  <c r="L4687" i="2"/>
  <c r="M4686" i="2"/>
  <c r="L4686" i="2"/>
  <c r="M4685" i="2"/>
  <c r="L4685" i="2"/>
  <c r="M4684" i="2"/>
  <c r="L4684" i="2"/>
  <c r="M4683" i="2"/>
  <c r="L4683" i="2"/>
  <c r="M4682" i="2"/>
  <c r="L4682" i="2"/>
  <c r="M4681" i="2"/>
  <c r="L4681" i="2"/>
  <c r="M4680" i="2"/>
  <c r="L4680" i="2"/>
  <c r="M4679" i="2"/>
  <c r="L4679" i="2"/>
  <c r="M4678" i="2"/>
  <c r="L4678" i="2"/>
  <c r="M4677" i="2"/>
  <c r="L4677" i="2"/>
  <c r="M4676" i="2"/>
  <c r="L4676" i="2"/>
  <c r="M4675" i="2"/>
  <c r="L4675" i="2"/>
  <c r="M4674" i="2"/>
  <c r="L4674" i="2"/>
  <c r="M4673" i="2"/>
  <c r="L4673" i="2"/>
  <c r="M4672" i="2"/>
  <c r="L4672" i="2"/>
  <c r="M4671" i="2"/>
  <c r="L4671" i="2"/>
  <c r="M4670" i="2"/>
  <c r="L4670" i="2"/>
  <c r="M4669" i="2"/>
  <c r="L4669" i="2"/>
  <c r="M4668" i="2"/>
  <c r="L4668" i="2"/>
  <c r="M4667" i="2"/>
  <c r="L4667" i="2"/>
  <c r="M4666" i="2"/>
  <c r="L4666" i="2"/>
  <c r="M4665" i="2"/>
  <c r="L4665" i="2"/>
  <c r="M4664" i="2"/>
  <c r="L4664" i="2"/>
  <c r="M4663" i="2"/>
  <c r="L4663" i="2"/>
  <c r="M4662" i="2"/>
  <c r="L4662" i="2"/>
  <c r="M4661" i="2"/>
  <c r="L4661" i="2"/>
  <c r="M4660" i="2"/>
  <c r="L4660" i="2"/>
  <c r="M4659" i="2"/>
  <c r="L4659" i="2"/>
  <c r="M4658" i="2"/>
  <c r="L4658" i="2"/>
  <c r="M4657" i="2"/>
  <c r="L4657" i="2"/>
  <c r="M4656" i="2"/>
  <c r="L4656" i="2"/>
  <c r="M4655" i="2"/>
  <c r="L4655" i="2"/>
  <c r="M4654" i="2"/>
  <c r="L4654" i="2"/>
  <c r="M4653" i="2"/>
  <c r="L4653" i="2"/>
  <c r="M4652" i="2"/>
  <c r="L4652" i="2"/>
  <c r="M4651" i="2"/>
  <c r="L4651" i="2"/>
  <c r="M4650" i="2"/>
  <c r="L4650" i="2"/>
  <c r="M4649" i="2"/>
  <c r="L4649" i="2"/>
  <c r="M4648" i="2"/>
  <c r="L4648" i="2"/>
  <c r="M4647" i="2"/>
  <c r="L4647" i="2"/>
  <c r="M4646" i="2"/>
  <c r="L4646" i="2"/>
  <c r="M4645" i="2"/>
  <c r="L4645" i="2"/>
  <c r="M4644" i="2"/>
  <c r="L4644" i="2"/>
  <c r="M4643" i="2"/>
  <c r="L4643" i="2"/>
  <c r="M4642" i="2"/>
  <c r="L4642" i="2"/>
  <c r="M4641" i="2"/>
  <c r="L4641" i="2"/>
  <c r="M4640" i="2"/>
  <c r="L4640" i="2"/>
  <c r="M4639" i="2"/>
  <c r="L4639" i="2"/>
  <c r="M4638" i="2"/>
  <c r="L4638" i="2"/>
  <c r="M4637" i="2"/>
  <c r="L4637" i="2"/>
  <c r="M4636" i="2"/>
  <c r="L4636" i="2"/>
  <c r="M4635" i="2"/>
  <c r="L4635" i="2"/>
  <c r="M4634" i="2"/>
  <c r="L4634" i="2"/>
  <c r="M4633" i="2"/>
  <c r="L4633" i="2"/>
  <c r="M4632" i="2"/>
  <c r="L4632" i="2"/>
  <c r="M4631" i="2"/>
  <c r="L4631" i="2"/>
  <c r="M4630" i="2"/>
  <c r="L4630" i="2"/>
  <c r="M4629" i="2"/>
  <c r="L4629" i="2"/>
  <c r="M4628" i="2"/>
  <c r="L4628" i="2"/>
  <c r="M4627" i="2"/>
  <c r="L4627" i="2"/>
  <c r="M4626" i="2"/>
  <c r="L4626" i="2"/>
  <c r="M4625" i="2"/>
  <c r="L4625" i="2"/>
  <c r="M4624" i="2"/>
  <c r="L4624" i="2"/>
  <c r="M4623" i="2"/>
  <c r="L4623" i="2"/>
  <c r="M4622" i="2"/>
  <c r="L4622" i="2"/>
  <c r="M4621" i="2"/>
  <c r="L4621" i="2"/>
  <c r="M4620" i="2"/>
  <c r="L4620" i="2"/>
  <c r="M4619" i="2"/>
  <c r="L4619" i="2"/>
  <c r="M4618" i="2"/>
  <c r="L4618" i="2"/>
  <c r="M4617" i="2"/>
  <c r="L4617" i="2"/>
  <c r="M4616" i="2"/>
  <c r="L4616" i="2"/>
  <c r="M4615" i="2"/>
  <c r="L4615" i="2"/>
  <c r="M4614" i="2"/>
  <c r="L4614" i="2"/>
  <c r="M4613" i="2"/>
  <c r="L4613" i="2"/>
  <c r="M4612" i="2"/>
  <c r="L4612" i="2"/>
  <c r="M4611" i="2"/>
  <c r="L4611" i="2"/>
  <c r="M4610" i="2"/>
  <c r="L4610" i="2"/>
  <c r="M4609" i="2"/>
  <c r="L4609" i="2"/>
  <c r="M4608" i="2"/>
  <c r="L4608" i="2"/>
  <c r="M4607" i="2"/>
  <c r="L4607" i="2"/>
  <c r="M4606" i="2"/>
  <c r="L4606" i="2"/>
  <c r="M4605" i="2"/>
  <c r="L4605" i="2"/>
  <c r="M4604" i="2"/>
  <c r="L4604" i="2"/>
  <c r="M4603" i="2"/>
  <c r="L4603" i="2"/>
  <c r="M4602" i="2"/>
  <c r="L4602" i="2"/>
  <c r="M4601" i="2"/>
  <c r="L4601" i="2"/>
  <c r="M4600" i="2"/>
  <c r="L4600" i="2"/>
  <c r="M4599" i="2"/>
  <c r="L4599" i="2"/>
  <c r="M4598" i="2"/>
  <c r="L4598" i="2"/>
  <c r="M4597" i="2"/>
  <c r="L4597" i="2"/>
  <c r="M4596" i="2"/>
  <c r="L4596" i="2"/>
  <c r="M4595" i="2"/>
  <c r="L4595" i="2"/>
  <c r="M4594" i="2"/>
  <c r="L4594" i="2"/>
  <c r="M4593" i="2"/>
  <c r="L4593" i="2"/>
  <c r="M4592" i="2"/>
  <c r="L4592" i="2"/>
  <c r="M4591" i="2"/>
  <c r="L4591" i="2"/>
  <c r="M4590" i="2"/>
  <c r="L4590" i="2"/>
  <c r="M4589" i="2"/>
  <c r="L4589" i="2"/>
  <c r="M4588" i="2"/>
  <c r="L4588" i="2"/>
  <c r="M4587" i="2"/>
  <c r="L4587" i="2"/>
  <c r="M4586" i="2"/>
  <c r="L4586" i="2"/>
  <c r="M4585" i="2"/>
  <c r="L4585" i="2"/>
  <c r="M4584" i="2"/>
  <c r="L4584" i="2"/>
  <c r="M4583" i="2"/>
  <c r="L4583" i="2"/>
  <c r="M4582" i="2"/>
  <c r="L4582" i="2"/>
  <c r="M4581" i="2"/>
  <c r="L4581" i="2"/>
  <c r="M4580" i="2"/>
  <c r="L4580" i="2"/>
  <c r="M4579" i="2"/>
  <c r="L4579" i="2"/>
  <c r="M4578" i="2"/>
  <c r="L4578" i="2"/>
  <c r="M4577" i="2"/>
  <c r="L4577" i="2"/>
  <c r="M4576" i="2"/>
  <c r="L4576" i="2"/>
  <c r="M4575" i="2"/>
  <c r="L4575" i="2"/>
  <c r="M4574" i="2"/>
  <c r="L4574" i="2"/>
  <c r="M4573" i="2"/>
  <c r="L4573" i="2"/>
  <c r="M4572" i="2"/>
  <c r="L4572" i="2"/>
  <c r="M4571" i="2"/>
  <c r="L4571" i="2"/>
  <c r="M4570" i="2"/>
  <c r="L4570" i="2"/>
  <c r="M4569" i="2"/>
  <c r="L4569" i="2"/>
  <c r="M4568" i="2"/>
  <c r="L4568" i="2"/>
  <c r="M4567" i="2"/>
  <c r="L4567" i="2"/>
  <c r="M4566" i="2"/>
  <c r="L4566" i="2"/>
  <c r="M4565" i="2"/>
  <c r="L4565" i="2"/>
  <c r="M4564" i="2"/>
  <c r="L4564" i="2"/>
  <c r="M4563" i="2"/>
  <c r="L4563" i="2"/>
  <c r="M4562" i="2"/>
  <c r="L4562" i="2"/>
  <c r="M4561" i="2"/>
  <c r="L4561" i="2"/>
  <c r="M4560" i="2"/>
  <c r="L4560" i="2"/>
  <c r="M4559" i="2"/>
  <c r="L4559" i="2"/>
  <c r="M4558" i="2"/>
  <c r="L4558" i="2"/>
  <c r="M4557" i="2"/>
  <c r="L4557" i="2"/>
  <c r="M4556" i="2"/>
  <c r="L4556" i="2"/>
  <c r="M4555" i="2"/>
  <c r="L4555" i="2"/>
  <c r="M4554" i="2"/>
  <c r="L4554" i="2"/>
  <c r="M4553" i="2"/>
  <c r="L4553" i="2"/>
  <c r="M4552" i="2"/>
  <c r="L4552" i="2"/>
  <c r="M4551" i="2"/>
  <c r="L4551" i="2"/>
  <c r="M4550" i="2"/>
  <c r="L4550" i="2"/>
  <c r="M4549" i="2"/>
  <c r="L4549" i="2"/>
  <c r="M4548" i="2"/>
  <c r="L4548" i="2"/>
  <c r="M4547" i="2"/>
  <c r="L4547" i="2"/>
  <c r="M4546" i="2"/>
  <c r="L4546" i="2"/>
  <c r="M4545" i="2"/>
  <c r="L4545" i="2"/>
  <c r="M4544" i="2"/>
  <c r="L4544" i="2"/>
  <c r="M4543" i="2"/>
  <c r="L4543" i="2"/>
  <c r="M4542" i="2"/>
  <c r="L4542" i="2"/>
  <c r="M4541" i="2"/>
  <c r="L4541" i="2"/>
  <c r="M4540" i="2"/>
  <c r="L4540" i="2"/>
  <c r="M4539" i="2"/>
  <c r="L4539" i="2"/>
  <c r="M4538" i="2"/>
  <c r="L4538" i="2"/>
  <c r="M4537" i="2"/>
  <c r="L4537" i="2"/>
  <c r="M4536" i="2"/>
  <c r="L4536" i="2"/>
  <c r="M4535" i="2"/>
  <c r="L4535" i="2"/>
  <c r="M4534" i="2"/>
  <c r="L4534" i="2"/>
  <c r="M4533" i="2"/>
  <c r="L4533" i="2"/>
  <c r="M4532" i="2"/>
  <c r="L4532" i="2"/>
  <c r="M4531" i="2"/>
  <c r="L4531" i="2"/>
  <c r="M4530" i="2"/>
  <c r="L4530" i="2"/>
  <c r="M4529" i="2"/>
  <c r="L4529" i="2"/>
  <c r="M4528" i="2"/>
  <c r="L4528" i="2"/>
  <c r="M4527" i="2"/>
  <c r="L4527" i="2"/>
  <c r="M4526" i="2"/>
  <c r="L4526" i="2"/>
  <c r="M4525" i="2"/>
  <c r="L4525" i="2"/>
  <c r="M4524" i="2"/>
  <c r="L4524" i="2"/>
  <c r="M4523" i="2"/>
  <c r="L4523" i="2"/>
  <c r="M4522" i="2"/>
  <c r="L4522" i="2"/>
  <c r="M4521" i="2"/>
  <c r="L4521" i="2"/>
  <c r="M4520" i="2"/>
  <c r="L4520" i="2"/>
  <c r="M4519" i="2"/>
  <c r="L4519" i="2"/>
  <c r="M4518" i="2"/>
  <c r="L4518" i="2"/>
  <c r="M4517" i="2"/>
  <c r="L4517" i="2"/>
  <c r="M4516" i="2"/>
  <c r="L4516" i="2"/>
  <c r="M4515" i="2"/>
  <c r="L4515" i="2"/>
  <c r="M4514" i="2"/>
  <c r="L4514" i="2"/>
  <c r="M4513" i="2"/>
  <c r="L4513" i="2"/>
  <c r="M4512" i="2"/>
  <c r="L4512" i="2"/>
  <c r="M4511" i="2"/>
  <c r="L4511" i="2"/>
  <c r="M4510" i="2"/>
  <c r="L4510" i="2"/>
  <c r="M4509" i="2"/>
  <c r="L4509" i="2"/>
  <c r="M4508" i="2"/>
  <c r="L4508" i="2"/>
  <c r="M4507" i="2"/>
  <c r="L4507" i="2"/>
  <c r="M4506" i="2"/>
  <c r="L4506" i="2"/>
  <c r="M4505" i="2"/>
  <c r="L4505" i="2"/>
  <c r="M4504" i="2"/>
  <c r="L4504" i="2"/>
  <c r="M4503" i="2"/>
  <c r="L4503" i="2"/>
  <c r="M4502" i="2"/>
  <c r="L4502" i="2"/>
  <c r="M4501" i="2"/>
  <c r="L4501" i="2"/>
  <c r="M4500" i="2"/>
  <c r="L4500" i="2"/>
  <c r="M4499" i="2"/>
  <c r="L4499" i="2"/>
  <c r="M4498" i="2"/>
  <c r="L4498" i="2"/>
  <c r="M4497" i="2"/>
  <c r="L4497" i="2"/>
  <c r="M4496" i="2"/>
  <c r="L4496" i="2"/>
  <c r="M4495" i="2"/>
  <c r="L4495" i="2"/>
  <c r="M4494" i="2"/>
  <c r="L4494" i="2"/>
  <c r="M4493" i="2"/>
  <c r="L4493" i="2"/>
  <c r="M4492" i="2"/>
  <c r="L4492" i="2"/>
  <c r="M4491" i="2"/>
  <c r="L4491" i="2"/>
  <c r="M4490" i="2"/>
  <c r="L4490" i="2"/>
  <c r="M4489" i="2"/>
  <c r="L4489" i="2"/>
  <c r="M4488" i="2"/>
  <c r="L4488" i="2"/>
  <c r="M4487" i="2"/>
  <c r="L4487" i="2"/>
  <c r="M4486" i="2"/>
  <c r="L4486" i="2"/>
  <c r="M4485" i="2"/>
  <c r="L4485" i="2"/>
  <c r="M4484" i="2"/>
  <c r="L4484" i="2"/>
  <c r="M4483" i="2"/>
  <c r="L4483" i="2"/>
  <c r="M4482" i="2"/>
  <c r="L4482" i="2"/>
  <c r="M4481" i="2"/>
  <c r="L4481" i="2"/>
  <c r="M4480" i="2"/>
  <c r="L4480" i="2"/>
  <c r="M4479" i="2"/>
  <c r="L4479" i="2"/>
  <c r="M4478" i="2"/>
  <c r="L4478" i="2"/>
  <c r="M4477" i="2"/>
  <c r="L4477" i="2"/>
  <c r="M4476" i="2"/>
  <c r="L4476" i="2"/>
  <c r="M4475" i="2"/>
  <c r="L4475" i="2"/>
  <c r="M4474" i="2"/>
  <c r="L4474" i="2"/>
  <c r="M4473" i="2"/>
  <c r="L4473" i="2"/>
  <c r="M4472" i="2"/>
  <c r="L4472" i="2"/>
  <c r="M4471" i="2"/>
  <c r="L4471" i="2"/>
  <c r="M4470" i="2"/>
  <c r="L4470" i="2"/>
  <c r="M4469" i="2"/>
  <c r="L4469" i="2"/>
  <c r="M4468" i="2"/>
  <c r="L4468" i="2"/>
  <c r="M4467" i="2"/>
  <c r="L4467" i="2"/>
  <c r="M4466" i="2"/>
  <c r="L4466" i="2"/>
  <c r="M4465" i="2"/>
  <c r="L4465" i="2"/>
  <c r="M4464" i="2"/>
  <c r="L4464" i="2"/>
  <c r="M4463" i="2"/>
  <c r="L4463" i="2"/>
  <c r="M4462" i="2"/>
  <c r="L4462" i="2"/>
  <c r="M4461" i="2"/>
  <c r="L4461" i="2"/>
  <c r="M4460" i="2"/>
  <c r="L4460" i="2"/>
  <c r="M4459" i="2"/>
  <c r="L4459" i="2"/>
  <c r="M4458" i="2"/>
  <c r="L4458" i="2"/>
  <c r="M4457" i="2"/>
  <c r="L4457" i="2"/>
  <c r="M4456" i="2"/>
  <c r="L4456" i="2"/>
  <c r="M4455" i="2"/>
  <c r="L4455" i="2"/>
  <c r="M4454" i="2"/>
  <c r="L4454" i="2"/>
  <c r="M4453" i="2"/>
  <c r="L4453" i="2"/>
  <c r="M4452" i="2"/>
  <c r="L4452" i="2"/>
  <c r="M4451" i="2"/>
  <c r="L4451" i="2"/>
  <c r="M4450" i="2"/>
  <c r="L4450" i="2"/>
  <c r="M4449" i="2"/>
  <c r="L4449" i="2"/>
  <c r="M4448" i="2"/>
  <c r="L4448" i="2"/>
  <c r="M4447" i="2"/>
  <c r="L4447" i="2"/>
  <c r="M4446" i="2"/>
  <c r="L4446" i="2"/>
  <c r="M4445" i="2"/>
  <c r="L4445" i="2"/>
  <c r="M4444" i="2"/>
  <c r="L4444" i="2"/>
  <c r="M4443" i="2"/>
  <c r="L4443" i="2"/>
  <c r="M4442" i="2"/>
  <c r="L4442" i="2"/>
  <c r="M4441" i="2"/>
  <c r="L4441" i="2"/>
  <c r="M4440" i="2"/>
  <c r="L4440" i="2"/>
  <c r="M4439" i="2"/>
  <c r="L4439" i="2"/>
  <c r="M4438" i="2"/>
  <c r="L4438" i="2"/>
  <c r="M4437" i="2"/>
  <c r="L4437" i="2"/>
  <c r="M4436" i="2"/>
  <c r="L4436" i="2"/>
  <c r="M4435" i="2"/>
  <c r="L4435" i="2"/>
  <c r="M4434" i="2"/>
  <c r="L4434" i="2"/>
  <c r="M4433" i="2"/>
  <c r="L4433" i="2"/>
  <c r="M4432" i="2"/>
  <c r="L4432" i="2"/>
  <c r="M4431" i="2"/>
  <c r="L4431" i="2"/>
  <c r="M4430" i="2"/>
  <c r="L4430" i="2"/>
  <c r="M4429" i="2"/>
  <c r="L4429" i="2"/>
  <c r="M4428" i="2"/>
  <c r="L4428" i="2"/>
  <c r="M4427" i="2"/>
  <c r="L4427" i="2"/>
  <c r="M4426" i="2"/>
  <c r="L4426" i="2"/>
  <c r="M4425" i="2"/>
  <c r="L4425" i="2"/>
  <c r="M4424" i="2"/>
  <c r="L4424" i="2"/>
  <c r="M4423" i="2"/>
  <c r="L4423" i="2"/>
  <c r="M4422" i="2"/>
  <c r="L4422" i="2"/>
  <c r="M4421" i="2"/>
  <c r="L4421" i="2"/>
  <c r="M4420" i="2"/>
  <c r="L4420" i="2"/>
  <c r="M4419" i="2"/>
  <c r="L4419" i="2"/>
  <c r="M4418" i="2"/>
  <c r="L4418" i="2"/>
  <c r="M4417" i="2"/>
  <c r="L4417" i="2"/>
  <c r="M4416" i="2"/>
  <c r="L4416" i="2"/>
  <c r="M4415" i="2"/>
  <c r="L4415" i="2"/>
  <c r="M4414" i="2"/>
  <c r="L4414" i="2"/>
  <c r="M4413" i="2"/>
  <c r="L4413" i="2"/>
  <c r="M4412" i="2"/>
  <c r="L4412" i="2"/>
  <c r="M4411" i="2"/>
  <c r="L4411" i="2"/>
  <c r="M4410" i="2"/>
  <c r="L4410" i="2"/>
  <c r="M4409" i="2"/>
  <c r="L4409" i="2"/>
  <c r="M4408" i="2"/>
  <c r="L4408" i="2"/>
  <c r="M4407" i="2"/>
  <c r="L4407" i="2"/>
  <c r="M4406" i="2"/>
  <c r="L4406" i="2"/>
  <c r="M4405" i="2"/>
  <c r="L4405" i="2"/>
  <c r="M4404" i="2"/>
  <c r="L4404" i="2"/>
  <c r="M4403" i="2"/>
  <c r="L4403" i="2"/>
  <c r="M4402" i="2"/>
  <c r="L4402" i="2"/>
  <c r="M4401" i="2"/>
  <c r="L4401" i="2"/>
  <c r="M4400" i="2"/>
  <c r="L4400" i="2"/>
  <c r="M4399" i="2"/>
  <c r="L4399" i="2"/>
  <c r="M4398" i="2"/>
  <c r="L4398" i="2"/>
  <c r="M4397" i="2"/>
  <c r="L4397" i="2"/>
  <c r="M4396" i="2"/>
  <c r="L4396" i="2"/>
  <c r="M4395" i="2"/>
  <c r="L4395" i="2"/>
  <c r="M4394" i="2"/>
  <c r="L4394" i="2"/>
  <c r="M4393" i="2"/>
  <c r="L4393" i="2"/>
  <c r="M4392" i="2"/>
  <c r="L4392" i="2"/>
  <c r="M4391" i="2"/>
  <c r="L4391" i="2"/>
  <c r="M4390" i="2"/>
  <c r="L4390" i="2"/>
  <c r="M4389" i="2"/>
  <c r="L4389" i="2"/>
  <c r="M4388" i="2"/>
  <c r="L4388" i="2"/>
  <c r="M4387" i="2"/>
  <c r="L4387" i="2"/>
  <c r="M4386" i="2"/>
  <c r="L4386" i="2"/>
  <c r="M4385" i="2"/>
  <c r="L4385" i="2"/>
  <c r="M4384" i="2"/>
  <c r="L4384" i="2"/>
  <c r="M4383" i="2"/>
  <c r="L4383" i="2"/>
  <c r="M4382" i="2"/>
  <c r="L4382" i="2"/>
  <c r="M4381" i="2"/>
  <c r="L4381" i="2"/>
  <c r="M4380" i="2"/>
  <c r="L4380" i="2"/>
  <c r="M4379" i="2"/>
  <c r="L4379" i="2"/>
  <c r="M4378" i="2"/>
  <c r="L4378" i="2"/>
  <c r="M4377" i="2"/>
  <c r="L4377" i="2"/>
  <c r="M4376" i="2"/>
  <c r="L4376" i="2"/>
  <c r="M4375" i="2"/>
  <c r="L4375" i="2"/>
  <c r="M4374" i="2"/>
  <c r="L4374" i="2"/>
  <c r="M4373" i="2"/>
  <c r="L4373" i="2"/>
  <c r="M4372" i="2"/>
  <c r="L4372" i="2"/>
  <c r="M4371" i="2"/>
  <c r="L4371" i="2"/>
  <c r="M4370" i="2"/>
  <c r="L4370" i="2"/>
  <c r="M4369" i="2"/>
  <c r="L4369" i="2"/>
  <c r="M4368" i="2"/>
  <c r="L4368" i="2"/>
  <c r="M4367" i="2"/>
  <c r="L4367" i="2"/>
  <c r="M4366" i="2"/>
  <c r="L4366" i="2"/>
  <c r="M4365" i="2"/>
  <c r="L4365" i="2"/>
  <c r="M4364" i="2"/>
  <c r="L4364" i="2"/>
  <c r="M4363" i="2"/>
  <c r="L4363" i="2"/>
  <c r="M4362" i="2"/>
  <c r="L4362" i="2"/>
  <c r="M4361" i="2"/>
  <c r="L4361" i="2"/>
  <c r="M4360" i="2"/>
  <c r="L4360" i="2"/>
  <c r="M4359" i="2"/>
  <c r="L4359" i="2"/>
  <c r="M4358" i="2"/>
  <c r="L4358" i="2"/>
  <c r="M4357" i="2"/>
  <c r="L4357" i="2"/>
  <c r="M4356" i="2"/>
  <c r="L4356" i="2"/>
  <c r="M4355" i="2"/>
  <c r="L4355" i="2"/>
  <c r="M4354" i="2"/>
  <c r="L4354" i="2"/>
  <c r="M4353" i="2"/>
  <c r="L4353" i="2"/>
  <c r="M4352" i="2"/>
  <c r="L4352" i="2"/>
  <c r="M4351" i="2"/>
  <c r="L4351" i="2"/>
  <c r="M4350" i="2"/>
  <c r="L4350" i="2"/>
  <c r="M4349" i="2"/>
  <c r="L4349" i="2"/>
  <c r="M4348" i="2"/>
  <c r="L4348" i="2"/>
  <c r="M4347" i="2"/>
  <c r="L4347" i="2"/>
  <c r="M4346" i="2"/>
  <c r="L4346" i="2"/>
  <c r="M4345" i="2"/>
  <c r="L4345" i="2"/>
  <c r="M4344" i="2"/>
  <c r="L4344" i="2"/>
  <c r="M4343" i="2"/>
  <c r="L4343" i="2"/>
  <c r="M4342" i="2"/>
  <c r="L4342" i="2"/>
  <c r="M4341" i="2"/>
  <c r="L4341" i="2"/>
  <c r="M4340" i="2"/>
  <c r="L4340" i="2"/>
  <c r="M4339" i="2"/>
  <c r="L4339" i="2"/>
  <c r="M4338" i="2"/>
  <c r="L4338" i="2"/>
  <c r="M4337" i="2"/>
  <c r="L4337" i="2"/>
  <c r="M4336" i="2"/>
  <c r="L4336" i="2"/>
  <c r="M4335" i="2"/>
  <c r="L4335" i="2"/>
  <c r="M4334" i="2"/>
  <c r="L4334" i="2"/>
  <c r="M4333" i="2"/>
  <c r="L4333" i="2"/>
  <c r="M4332" i="2"/>
  <c r="L4332" i="2"/>
  <c r="M4331" i="2"/>
  <c r="L4331" i="2"/>
  <c r="M4330" i="2"/>
  <c r="L4330" i="2"/>
  <c r="M4329" i="2"/>
  <c r="L4329" i="2"/>
  <c r="M4328" i="2"/>
  <c r="L4328" i="2"/>
  <c r="M4327" i="2"/>
  <c r="L4327" i="2"/>
  <c r="M4326" i="2"/>
  <c r="L4326" i="2"/>
  <c r="M4325" i="2"/>
  <c r="L4325" i="2"/>
  <c r="M4324" i="2"/>
  <c r="L4324" i="2"/>
  <c r="M4323" i="2"/>
  <c r="L4323" i="2"/>
  <c r="M4322" i="2"/>
  <c r="L4322" i="2"/>
  <c r="M4321" i="2"/>
  <c r="L4321" i="2"/>
  <c r="M4320" i="2"/>
  <c r="L4320" i="2"/>
  <c r="M4319" i="2"/>
  <c r="L4319" i="2"/>
  <c r="M4318" i="2"/>
  <c r="L4318" i="2"/>
  <c r="M4317" i="2"/>
  <c r="L4317" i="2"/>
  <c r="M4316" i="2"/>
  <c r="L4316" i="2"/>
  <c r="M4315" i="2"/>
  <c r="L4315" i="2"/>
  <c r="M4314" i="2"/>
  <c r="L4314" i="2"/>
  <c r="M4313" i="2"/>
  <c r="L4313" i="2"/>
  <c r="M4312" i="2"/>
  <c r="L4312" i="2"/>
  <c r="M4311" i="2"/>
  <c r="L4311" i="2"/>
  <c r="M4310" i="2"/>
  <c r="L4310" i="2"/>
  <c r="M4309" i="2"/>
  <c r="L4309" i="2"/>
  <c r="M4308" i="2"/>
  <c r="L4308" i="2"/>
  <c r="M4307" i="2"/>
  <c r="L4307" i="2"/>
  <c r="M4306" i="2"/>
  <c r="L4306" i="2"/>
  <c r="M4305" i="2"/>
  <c r="L4305" i="2"/>
  <c r="M4304" i="2"/>
  <c r="L4304" i="2"/>
  <c r="M4303" i="2"/>
  <c r="L4303" i="2"/>
  <c r="M4302" i="2"/>
  <c r="L4302" i="2"/>
  <c r="M4301" i="2"/>
  <c r="L4301" i="2"/>
  <c r="M4300" i="2"/>
  <c r="L4300" i="2"/>
  <c r="M4299" i="2"/>
  <c r="L4299" i="2"/>
  <c r="M4298" i="2"/>
  <c r="L4298" i="2"/>
  <c r="M4297" i="2"/>
  <c r="L4297" i="2"/>
  <c r="M4296" i="2"/>
  <c r="L4296" i="2"/>
  <c r="M4295" i="2"/>
  <c r="L4295" i="2"/>
  <c r="M4294" i="2"/>
  <c r="L4294" i="2"/>
  <c r="M4293" i="2"/>
  <c r="L4293" i="2"/>
  <c r="M4292" i="2"/>
  <c r="L4292" i="2"/>
  <c r="M4291" i="2"/>
  <c r="L4291" i="2"/>
  <c r="M4290" i="2"/>
  <c r="L4290" i="2"/>
  <c r="M4289" i="2"/>
  <c r="L4289" i="2"/>
  <c r="M4288" i="2"/>
  <c r="L4288" i="2"/>
  <c r="M4287" i="2"/>
  <c r="L4287" i="2"/>
  <c r="M4286" i="2"/>
  <c r="L4286" i="2"/>
  <c r="M4285" i="2"/>
  <c r="L4285" i="2"/>
  <c r="M4284" i="2"/>
  <c r="L4284" i="2"/>
  <c r="M4283" i="2"/>
  <c r="L4283" i="2"/>
  <c r="M4282" i="2"/>
  <c r="L4282" i="2"/>
  <c r="M4281" i="2"/>
  <c r="L4281" i="2"/>
  <c r="M4280" i="2"/>
  <c r="L4280" i="2"/>
  <c r="M4279" i="2"/>
  <c r="L4279" i="2"/>
  <c r="M4278" i="2"/>
  <c r="L4278" i="2"/>
  <c r="M4277" i="2"/>
  <c r="L4277" i="2"/>
  <c r="M4276" i="2"/>
  <c r="L4276" i="2"/>
  <c r="M4275" i="2"/>
  <c r="L4275" i="2"/>
  <c r="M4274" i="2"/>
  <c r="L4274" i="2"/>
  <c r="M4273" i="2"/>
  <c r="L4273" i="2"/>
  <c r="M4272" i="2"/>
  <c r="L4272" i="2"/>
  <c r="M4271" i="2"/>
  <c r="L4271" i="2"/>
  <c r="M4270" i="2"/>
  <c r="L4270" i="2"/>
  <c r="M4269" i="2"/>
  <c r="L4269" i="2"/>
  <c r="M4268" i="2"/>
  <c r="L4268" i="2"/>
  <c r="M4267" i="2"/>
  <c r="L4267" i="2"/>
  <c r="M4266" i="2"/>
  <c r="L4266" i="2"/>
  <c r="M4265" i="2"/>
  <c r="L4265" i="2"/>
  <c r="M4264" i="2"/>
  <c r="L4264" i="2"/>
  <c r="M4263" i="2"/>
  <c r="L4263" i="2"/>
  <c r="M4262" i="2"/>
  <c r="L4262" i="2"/>
  <c r="M4261" i="2"/>
  <c r="L4261" i="2"/>
  <c r="M4260" i="2"/>
  <c r="L4260" i="2"/>
  <c r="M4259" i="2"/>
  <c r="L4259" i="2"/>
  <c r="M4258" i="2"/>
  <c r="L4258" i="2"/>
  <c r="M4257" i="2"/>
  <c r="L4257" i="2"/>
  <c r="M4256" i="2"/>
  <c r="L4256" i="2"/>
  <c r="M4255" i="2"/>
  <c r="L4255" i="2"/>
  <c r="M4254" i="2"/>
  <c r="L4254" i="2"/>
  <c r="M4253" i="2"/>
  <c r="L4253" i="2"/>
  <c r="M4252" i="2"/>
  <c r="L4252" i="2"/>
  <c r="M4251" i="2"/>
  <c r="L4251" i="2"/>
  <c r="M4250" i="2"/>
  <c r="L4250" i="2"/>
  <c r="M4249" i="2"/>
  <c r="L4249" i="2"/>
  <c r="M4248" i="2"/>
  <c r="L4248" i="2"/>
  <c r="M4247" i="2"/>
  <c r="L4247" i="2"/>
  <c r="M4246" i="2"/>
  <c r="L4246" i="2"/>
  <c r="M4245" i="2"/>
  <c r="L4245" i="2"/>
  <c r="M4244" i="2"/>
  <c r="L4244" i="2"/>
  <c r="M4243" i="2"/>
  <c r="L4243" i="2"/>
  <c r="M4242" i="2"/>
  <c r="L4242" i="2"/>
  <c r="M4241" i="2"/>
  <c r="L4241" i="2"/>
  <c r="M4240" i="2"/>
  <c r="L4240" i="2"/>
  <c r="M4239" i="2"/>
  <c r="L4239" i="2"/>
  <c r="M4238" i="2"/>
  <c r="L4238" i="2"/>
  <c r="M4237" i="2"/>
  <c r="L4237" i="2"/>
  <c r="M4236" i="2"/>
  <c r="L4236" i="2"/>
  <c r="M4235" i="2"/>
  <c r="L4235" i="2"/>
  <c r="M4234" i="2"/>
  <c r="L4234" i="2"/>
  <c r="M4233" i="2"/>
  <c r="L4233" i="2"/>
  <c r="M4232" i="2"/>
  <c r="L4232" i="2"/>
  <c r="M4231" i="2"/>
  <c r="L4231" i="2"/>
  <c r="M4230" i="2"/>
  <c r="L4230" i="2"/>
  <c r="M4229" i="2"/>
  <c r="L4229" i="2"/>
  <c r="M4228" i="2"/>
  <c r="L4228" i="2"/>
  <c r="M4227" i="2"/>
  <c r="L4227" i="2"/>
  <c r="M4226" i="2"/>
  <c r="L4226" i="2"/>
  <c r="M4225" i="2"/>
  <c r="L4225" i="2"/>
  <c r="M4224" i="2"/>
  <c r="L4224" i="2"/>
  <c r="M4223" i="2"/>
  <c r="L4223" i="2"/>
  <c r="M4222" i="2"/>
  <c r="L4222" i="2"/>
  <c r="M4221" i="2"/>
  <c r="L4221" i="2"/>
  <c r="M4220" i="2"/>
  <c r="L4220" i="2"/>
  <c r="M4219" i="2"/>
  <c r="L4219" i="2"/>
  <c r="M4218" i="2"/>
  <c r="L4218" i="2"/>
  <c r="M4217" i="2"/>
  <c r="L4217" i="2"/>
  <c r="M4216" i="2"/>
  <c r="L4216" i="2"/>
  <c r="M4215" i="2"/>
  <c r="L4215" i="2"/>
  <c r="M4214" i="2"/>
  <c r="L4214" i="2"/>
  <c r="M4213" i="2"/>
  <c r="L4213" i="2"/>
  <c r="M4212" i="2"/>
  <c r="L4212" i="2"/>
  <c r="M4211" i="2"/>
  <c r="L4211" i="2"/>
  <c r="M4210" i="2"/>
  <c r="L4210" i="2"/>
  <c r="M4209" i="2"/>
  <c r="L4209" i="2"/>
  <c r="M4208" i="2"/>
  <c r="L4208" i="2"/>
  <c r="M4207" i="2"/>
  <c r="L4207" i="2"/>
  <c r="M4206" i="2"/>
  <c r="L4206" i="2"/>
  <c r="M4205" i="2"/>
  <c r="L4205" i="2"/>
  <c r="M4204" i="2"/>
  <c r="L4204" i="2"/>
  <c r="M4203" i="2"/>
  <c r="L4203" i="2"/>
  <c r="M4202" i="2"/>
  <c r="L4202" i="2"/>
  <c r="M4201" i="2"/>
  <c r="L4201" i="2"/>
  <c r="M4200" i="2"/>
  <c r="L4200" i="2"/>
  <c r="M4199" i="2"/>
  <c r="L4199" i="2"/>
  <c r="M4198" i="2"/>
  <c r="L4198" i="2"/>
  <c r="M4197" i="2"/>
  <c r="L4197" i="2"/>
  <c r="M4196" i="2"/>
  <c r="L4196" i="2"/>
  <c r="M4195" i="2"/>
  <c r="L4195" i="2"/>
  <c r="M4194" i="2"/>
  <c r="L4194" i="2"/>
  <c r="M4193" i="2"/>
  <c r="L4193" i="2"/>
  <c r="M4192" i="2"/>
  <c r="L4192" i="2"/>
  <c r="M4191" i="2"/>
  <c r="L4191" i="2"/>
  <c r="M4190" i="2"/>
  <c r="L4190" i="2"/>
  <c r="M4189" i="2"/>
  <c r="L4189" i="2"/>
  <c r="M4188" i="2"/>
  <c r="L4188" i="2"/>
  <c r="M4187" i="2"/>
  <c r="L4187" i="2"/>
  <c r="M4186" i="2"/>
  <c r="L4186" i="2"/>
  <c r="M4185" i="2"/>
  <c r="L4185" i="2"/>
  <c r="M4184" i="2"/>
  <c r="L4184" i="2"/>
  <c r="M4183" i="2"/>
  <c r="L4183" i="2"/>
  <c r="M4182" i="2"/>
  <c r="L4182" i="2"/>
  <c r="M4181" i="2"/>
  <c r="L4181" i="2"/>
  <c r="M4180" i="2"/>
  <c r="L4180" i="2"/>
  <c r="M4179" i="2"/>
  <c r="L4179" i="2"/>
  <c r="M4178" i="2"/>
  <c r="L4178" i="2"/>
  <c r="M4177" i="2"/>
  <c r="L4177" i="2"/>
  <c r="M4176" i="2"/>
  <c r="L4176" i="2"/>
  <c r="M4175" i="2"/>
  <c r="L4175" i="2"/>
  <c r="M4174" i="2"/>
  <c r="L4174" i="2"/>
  <c r="M4173" i="2"/>
  <c r="L4173" i="2"/>
  <c r="M4172" i="2"/>
  <c r="L4172" i="2"/>
  <c r="M4171" i="2"/>
  <c r="L4171" i="2"/>
  <c r="M4170" i="2"/>
  <c r="L4170" i="2"/>
  <c r="M4169" i="2"/>
  <c r="L4169" i="2"/>
  <c r="M4168" i="2"/>
  <c r="L4168" i="2"/>
  <c r="M4167" i="2"/>
  <c r="L4167" i="2"/>
  <c r="M4166" i="2"/>
  <c r="L4166" i="2"/>
  <c r="M4165" i="2"/>
  <c r="L4165" i="2"/>
  <c r="M4164" i="2"/>
  <c r="L4164" i="2"/>
  <c r="M4163" i="2"/>
  <c r="L4163" i="2"/>
  <c r="M4162" i="2"/>
  <c r="L4162" i="2"/>
  <c r="M4161" i="2"/>
  <c r="L4161" i="2"/>
  <c r="M4160" i="2"/>
  <c r="L4160" i="2"/>
  <c r="M4159" i="2"/>
  <c r="L4159" i="2"/>
  <c r="M4158" i="2"/>
  <c r="L4158" i="2"/>
  <c r="M4157" i="2"/>
  <c r="L4157" i="2"/>
  <c r="M4156" i="2"/>
  <c r="L4156" i="2"/>
  <c r="M4155" i="2"/>
  <c r="L4155" i="2"/>
  <c r="M4154" i="2"/>
  <c r="L4154" i="2"/>
  <c r="M4153" i="2"/>
  <c r="L4153" i="2"/>
  <c r="M4152" i="2"/>
  <c r="L4152" i="2"/>
  <c r="M4151" i="2"/>
  <c r="L4151" i="2"/>
  <c r="M4150" i="2"/>
  <c r="L4150" i="2"/>
  <c r="M4149" i="2"/>
  <c r="L4149" i="2"/>
  <c r="M4148" i="2"/>
  <c r="L4148" i="2"/>
  <c r="M4147" i="2"/>
  <c r="L4147" i="2"/>
  <c r="M4146" i="2"/>
  <c r="L4146" i="2"/>
  <c r="M4145" i="2"/>
  <c r="L4145" i="2"/>
  <c r="M4144" i="2"/>
  <c r="L4144" i="2"/>
  <c r="M4143" i="2"/>
  <c r="L4143" i="2"/>
  <c r="M4142" i="2"/>
  <c r="L4142" i="2"/>
  <c r="M4141" i="2"/>
  <c r="L4141" i="2"/>
  <c r="M4140" i="2"/>
  <c r="L4140" i="2"/>
  <c r="M4139" i="2"/>
  <c r="L4139" i="2"/>
  <c r="M4138" i="2"/>
  <c r="L4138" i="2"/>
  <c r="M4137" i="2"/>
  <c r="L4137" i="2"/>
  <c r="M4136" i="2"/>
  <c r="L4136" i="2"/>
  <c r="M4135" i="2"/>
  <c r="L4135" i="2"/>
  <c r="M4134" i="2"/>
  <c r="L4134" i="2"/>
  <c r="M4133" i="2"/>
  <c r="L4133" i="2"/>
  <c r="M4132" i="2"/>
  <c r="L4132" i="2"/>
  <c r="M4131" i="2"/>
  <c r="L4131" i="2"/>
  <c r="M4130" i="2"/>
  <c r="L4130" i="2"/>
  <c r="M4129" i="2"/>
  <c r="L4129" i="2"/>
  <c r="M4128" i="2"/>
  <c r="L4128" i="2"/>
  <c r="M4127" i="2"/>
  <c r="L4127" i="2"/>
  <c r="M4126" i="2"/>
  <c r="L4126" i="2"/>
  <c r="M4125" i="2"/>
  <c r="L4125" i="2"/>
  <c r="M4124" i="2"/>
  <c r="L4124" i="2"/>
  <c r="M4123" i="2"/>
  <c r="L4123" i="2"/>
  <c r="M4122" i="2"/>
  <c r="L4122" i="2"/>
  <c r="M4121" i="2"/>
  <c r="L4121" i="2"/>
  <c r="M4120" i="2"/>
  <c r="L4120" i="2"/>
  <c r="M4119" i="2"/>
  <c r="L4119" i="2"/>
  <c r="M4118" i="2"/>
  <c r="L4118" i="2"/>
  <c r="M4117" i="2"/>
  <c r="L4117" i="2"/>
  <c r="M4116" i="2"/>
  <c r="L4116" i="2"/>
  <c r="M4115" i="2"/>
  <c r="L4115" i="2"/>
  <c r="M4114" i="2"/>
  <c r="L4114" i="2"/>
  <c r="M4113" i="2"/>
  <c r="L4113" i="2"/>
  <c r="M4112" i="2"/>
  <c r="L4112" i="2"/>
  <c r="M4111" i="2"/>
  <c r="L4111" i="2"/>
  <c r="M4110" i="2"/>
  <c r="L4110" i="2"/>
  <c r="M4109" i="2"/>
  <c r="L4109" i="2"/>
  <c r="M4108" i="2"/>
  <c r="L4108" i="2"/>
  <c r="M4107" i="2"/>
  <c r="L4107" i="2"/>
  <c r="M4106" i="2"/>
  <c r="L4106" i="2"/>
  <c r="M4105" i="2"/>
  <c r="L4105" i="2"/>
  <c r="M4104" i="2"/>
  <c r="L4104" i="2"/>
  <c r="M4103" i="2"/>
  <c r="L4103" i="2"/>
  <c r="M4102" i="2"/>
  <c r="L4102" i="2"/>
  <c r="M4101" i="2"/>
  <c r="L4101" i="2"/>
  <c r="M4100" i="2"/>
  <c r="L4100" i="2"/>
  <c r="M4099" i="2"/>
  <c r="L4099" i="2"/>
  <c r="M4098" i="2"/>
  <c r="L4098" i="2"/>
  <c r="M4097" i="2"/>
  <c r="L4097" i="2"/>
  <c r="M4096" i="2"/>
  <c r="L4096" i="2"/>
  <c r="M4095" i="2"/>
  <c r="L4095" i="2"/>
  <c r="M4094" i="2"/>
  <c r="L4094" i="2"/>
  <c r="M4093" i="2"/>
  <c r="L4093" i="2"/>
  <c r="M4092" i="2"/>
  <c r="L4092" i="2"/>
  <c r="M4091" i="2"/>
  <c r="L4091" i="2"/>
  <c r="M4090" i="2"/>
  <c r="L4090" i="2"/>
  <c r="M4089" i="2"/>
  <c r="L4089" i="2"/>
  <c r="M4088" i="2"/>
  <c r="L4088" i="2"/>
  <c r="M4087" i="2"/>
  <c r="L4087" i="2"/>
  <c r="M4086" i="2"/>
  <c r="L4086" i="2"/>
  <c r="M4085" i="2"/>
  <c r="L4085" i="2"/>
  <c r="M4084" i="2"/>
  <c r="L4084" i="2"/>
  <c r="M4083" i="2"/>
  <c r="L4083" i="2"/>
  <c r="M4082" i="2"/>
  <c r="L4082" i="2"/>
  <c r="M4081" i="2"/>
  <c r="L4081" i="2"/>
  <c r="M4080" i="2"/>
  <c r="L4080" i="2"/>
  <c r="M4079" i="2"/>
  <c r="L4079" i="2"/>
  <c r="M4078" i="2"/>
  <c r="L4078" i="2"/>
  <c r="M4077" i="2"/>
  <c r="L4077" i="2"/>
  <c r="M4076" i="2"/>
  <c r="L4076" i="2"/>
  <c r="M4075" i="2"/>
  <c r="L4075" i="2"/>
  <c r="M4074" i="2"/>
  <c r="L4074" i="2"/>
  <c r="M4073" i="2"/>
  <c r="L4073" i="2"/>
  <c r="M4072" i="2"/>
  <c r="L4072" i="2"/>
  <c r="M4071" i="2"/>
  <c r="L4071" i="2"/>
  <c r="M4070" i="2"/>
  <c r="L4070" i="2"/>
  <c r="M4069" i="2"/>
  <c r="L4069" i="2"/>
  <c r="M4068" i="2"/>
  <c r="L4068" i="2"/>
  <c r="M4067" i="2"/>
  <c r="L4067" i="2"/>
  <c r="M4066" i="2"/>
  <c r="L4066" i="2"/>
  <c r="M4065" i="2"/>
  <c r="L4065" i="2"/>
  <c r="M4064" i="2"/>
  <c r="L4064" i="2"/>
  <c r="M4063" i="2"/>
  <c r="L4063" i="2"/>
  <c r="M4062" i="2"/>
  <c r="L4062" i="2"/>
  <c r="M4061" i="2"/>
  <c r="L4061" i="2"/>
  <c r="M4060" i="2"/>
  <c r="L4060" i="2"/>
  <c r="M4059" i="2"/>
  <c r="L4059" i="2"/>
  <c r="M4058" i="2"/>
  <c r="L4058" i="2"/>
  <c r="M4057" i="2"/>
  <c r="L4057" i="2"/>
  <c r="M4056" i="2"/>
  <c r="L4056" i="2"/>
  <c r="M4055" i="2"/>
  <c r="L4055" i="2"/>
  <c r="M4054" i="2"/>
  <c r="L4054" i="2"/>
  <c r="M4053" i="2"/>
  <c r="L4053" i="2"/>
  <c r="M4052" i="2"/>
  <c r="L4052" i="2"/>
  <c r="M4051" i="2"/>
  <c r="L4051" i="2"/>
  <c r="M4050" i="2"/>
  <c r="L4050" i="2"/>
  <c r="M4049" i="2"/>
  <c r="L4049" i="2"/>
  <c r="M4048" i="2"/>
  <c r="L4048" i="2"/>
  <c r="M4047" i="2"/>
  <c r="L4047" i="2"/>
  <c r="M4046" i="2"/>
  <c r="L4046" i="2"/>
  <c r="M4045" i="2"/>
  <c r="L4045" i="2"/>
  <c r="M4044" i="2"/>
  <c r="L4044" i="2"/>
  <c r="M4043" i="2"/>
  <c r="L4043" i="2"/>
  <c r="M4042" i="2"/>
  <c r="L4042" i="2"/>
  <c r="M4041" i="2"/>
  <c r="L4041" i="2"/>
  <c r="M4040" i="2"/>
  <c r="L4040" i="2"/>
  <c r="M4039" i="2"/>
  <c r="L4039" i="2"/>
  <c r="M4038" i="2"/>
  <c r="L4038" i="2"/>
  <c r="M4037" i="2"/>
  <c r="L4037" i="2"/>
  <c r="M4036" i="2"/>
  <c r="L4036" i="2"/>
  <c r="M4035" i="2"/>
  <c r="L4035" i="2"/>
  <c r="M4034" i="2"/>
  <c r="L4034" i="2"/>
  <c r="M4033" i="2"/>
  <c r="L4033" i="2"/>
  <c r="M4032" i="2"/>
  <c r="L4032" i="2"/>
  <c r="M4031" i="2"/>
  <c r="L4031" i="2"/>
  <c r="M4030" i="2"/>
  <c r="L4030" i="2"/>
  <c r="M4029" i="2"/>
  <c r="L4029" i="2"/>
  <c r="M4028" i="2"/>
  <c r="L4028" i="2"/>
  <c r="M4027" i="2"/>
  <c r="L4027" i="2"/>
  <c r="M4026" i="2"/>
  <c r="L4026" i="2"/>
  <c r="M4025" i="2"/>
  <c r="L4025" i="2"/>
  <c r="M4024" i="2"/>
  <c r="L4024" i="2"/>
  <c r="M4023" i="2"/>
  <c r="L4023" i="2"/>
  <c r="M4022" i="2"/>
  <c r="L4022" i="2"/>
  <c r="M4021" i="2"/>
  <c r="L4021" i="2"/>
  <c r="M4020" i="2"/>
  <c r="L4020" i="2"/>
  <c r="M4019" i="2"/>
  <c r="L4019" i="2"/>
  <c r="M4018" i="2"/>
  <c r="L4018" i="2"/>
  <c r="M4017" i="2"/>
  <c r="L4017" i="2"/>
  <c r="M4016" i="2"/>
  <c r="L4016" i="2"/>
  <c r="M4015" i="2"/>
  <c r="L4015" i="2"/>
  <c r="M4014" i="2"/>
  <c r="L4014" i="2"/>
  <c r="M4013" i="2"/>
  <c r="L4013" i="2"/>
  <c r="M4012" i="2"/>
  <c r="L4012" i="2"/>
  <c r="M4011" i="2"/>
  <c r="L4011" i="2"/>
  <c r="M4010" i="2"/>
  <c r="L4010" i="2"/>
  <c r="M4009" i="2"/>
  <c r="L4009" i="2"/>
  <c r="M4008" i="2"/>
  <c r="L4008" i="2"/>
  <c r="M4007" i="2"/>
  <c r="L4007" i="2"/>
  <c r="M4006" i="2"/>
  <c r="L4006" i="2"/>
  <c r="M4005" i="2"/>
  <c r="L4005" i="2"/>
  <c r="M4004" i="2"/>
  <c r="L4004" i="2"/>
  <c r="M4003" i="2"/>
  <c r="L4003" i="2"/>
  <c r="M4002" i="2"/>
  <c r="L4002" i="2"/>
  <c r="M4001" i="2"/>
  <c r="L4001" i="2"/>
  <c r="M4000" i="2"/>
  <c r="L4000" i="2"/>
  <c r="M3999" i="2"/>
  <c r="L3999" i="2"/>
  <c r="M3998" i="2"/>
  <c r="L3998" i="2"/>
  <c r="M3997" i="2"/>
  <c r="L3997" i="2"/>
  <c r="M3996" i="2"/>
  <c r="L3996" i="2"/>
  <c r="M3995" i="2"/>
  <c r="L3995" i="2"/>
  <c r="M3994" i="2"/>
  <c r="L3994" i="2"/>
  <c r="M3993" i="2"/>
  <c r="L3993" i="2"/>
  <c r="M3992" i="2"/>
  <c r="L3992" i="2"/>
  <c r="M3991" i="2"/>
  <c r="L3991" i="2"/>
  <c r="M3990" i="2"/>
  <c r="L3990" i="2"/>
  <c r="M3989" i="2"/>
  <c r="L3989" i="2"/>
  <c r="M3988" i="2"/>
  <c r="L3988" i="2"/>
  <c r="M3987" i="2"/>
  <c r="L3987" i="2"/>
  <c r="M3986" i="2"/>
  <c r="L3986" i="2"/>
  <c r="M3985" i="2"/>
  <c r="L3985" i="2"/>
  <c r="M3984" i="2"/>
  <c r="L3984" i="2"/>
  <c r="M3983" i="2"/>
  <c r="L3983" i="2"/>
  <c r="M3982" i="2"/>
  <c r="L3982" i="2"/>
  <c r="M3981" i="2"/>
  <c r="L3981" i="2"/>
  <c r="M3980" i="2"/>
  <c r="L3980" i="2"/>
  <c r="M3979" i="2"/>
  <c r="L3979" i="2"/>
  <c r="M3978" i="2"/>
  <c r="L3978" i="2"/>
  <c r="M3977" i="2"/>
  <c r="L3977" i="2"/>
  <c r="M3976" i="2"/>
  <c r="L3976" i="2"/>
  <c r="M3975" i="2"/>
  <c r="L3975" i="2"/>
  <c r="M3974" i="2"/>
  <c r="L3974" i="2"/>
  <c r="M3973" i="2"/>
  <c r="L3973" i="2"/>
  <c r="M3972" i="2"/>
  <c r="L3972" i="2"/>
  <c r="M3971" i="2"/>
  <c r="L3971" i="2"/>
  <c r="M3970" i="2"/>
  <c r="L3970" i="2"/>
  <c r="M3969" i="2"/>
  <c r="L3969" i="2"/>
  <c r="M3968" i="2"/>
  <c r="L3968" i="2"/>
  <c r="M3967" i="2"/>
  <c r="L3967" i="2"/>
  <c r="M3966" i="2"/>
  <c r="L3966" i="2"/>
  <c r="M3965" i="2"/>
  <c r="L3965" i="2"/>
  <c r="M3964" i="2"/>
  <c r="L3964" i="2"/>
  <c r="M3963" i="2"/>
  <c r="L3963" i="2"/>
  <c r="M3962" i="2"/>
  <c r="L3962" i="2"/>
  <c r="M3961" i="2"/>
  <c r="L3961" i="2"/>
  <c r="M3960" i="2"/>
  <c r="L3960" i="2"/>
  <c r="M3959" i="2"/>
  <c r="L3959" i="2"/>
  <c r="M3958" i="2"/>
  <c r="L3958" i="2"/>
  <c r="M3957" i="2"/>
  <c r="L3957" i="2"/>
  <c r="M3956" i="2"/>
  <c r="L3956" i="2"/>
  <c r="M3955" i="2"/>
  <c r="L3955" i="2"/>
  <c r="M3954" i="2"/>
  <c r="L3954" i="2"/>
  <c r="M3953" i="2"/>
  <c r="L3953" i="2"/>
  <c r="M3952" i="2"/>
  <c r="L3952" i="2"/>
  <c r="M3951" i="2"/>
  <c r="L3951" i="2"/>
  <c r="M3950" i="2"/>
  <c r="L3950" i="2"/>
  <c r="M3949" i="2"/>
  <c r="L3949" i="2"/>
  <c r="M3948" i="2"/>
  <c r="L3948" i="2"/>
  <c r="M3947" i="2"/>
  <c r="L3947" i="2"/>
  <c r="M3946" i="2"/>
  <c r="L3946" i="2"/>
  <c r="M3945" i="2"/>
  <c r="L3945" i="2"/>
  <c r="M3944" i="2"/>
  <c r="L3944" i="2"/>
  <c r="M3943" i="2"/>
  <c r="L3943" i="2"/>
  <c r="M3942" i="2"/>
  <c r="L3942" i="2"/>
  <c r="M3941" i="2"/>
  <c r="L3941" i="2"/>
  <c r="M3940" i="2"/>
  <c r="L3940" i="2"/>
  <c r="M3939" i="2"/>
  <c r="L3939" i="2"/>
  <c r="M3938" i="2"/>
  <c r="L3938" i="2"/>
  <c r="M3937" i="2"/>
  <c r="L3937" i="2"/>
  <c r="M3936" i="2"/>
  <c r="L3936" i="2"/>
  <c r="M3935" i="2"/>
  <c r="L3935" i="2"/>
  <c r="M3934" i="2"/>
  <c r="L3934" i="2"/>
  <c r="M3933" i="2"/>
  <c r="L3933" i="2"/>
  <c r="M3932" i="2"/>
  <c r="L3932" i="2"/>
  <c r="M3931" i="2"/>
  <c r="L3931" i="2"/>
  <c r="M3930" i="2"/>
  <c r="L3930" i="2"/>
  <c r="M3929" i="2"/>
  <c r="L3929" i="2"/>
  <c r="M3928" i="2"/>
  <c r="L3928" i="2"/>
  <c r="M3927" i="2"/>
  <c r="L3927" i="2"/>
  <c r="M3926" i="2"/>
  <c r="L3926" i="2"/>
  <c r="M3925" i="2"/>
  <c r="L3925" i="2"/>
  <c r="M3924" i="2"/>
  <c r="L3924" i="2"/>
  <c r="M3923" i="2"/>
  <c r="L3923" i="2"/>
  <c r="M3922" i="2"/>
  <c r="L3922" i="2"/>
  <c r="M3921" i="2"/>
  <c r="L3921" i="2"/>
  <c r="M3920" i="2"/>
  <c r="L3920" i="2"/>
  <c r="M3919" i="2"/>
  <c r="L3919" i="2"/>
  <c r="M3918" i="2"/>
  <c r="L3918" i="2"/>
  <c r="M3917" i="2"/>
  <c r="L3917" i="2"/>
  <c r="M3916" i="2"/>
  <c r="L3916" i="2"/>
  <c r="M3915" i="2"/>
  <c r="L3915" i="2"/>
  <c r="M3914" i="2"/>
  <c r="L3914" i="2"/>
  <c r="M3913" i="2"/>
  <c r="L3913" i="2"/>
  <c r="M3912" i="2"/>
  <c r="L3912" i="2"/>
  <c r="M3911" i="2"/>
  <c r="L3911" i="2"/>
  <c r="M3910" i="2"/>
  <c r="L3910" i="2"/>
  <c r="M3909" i="2"/>
  <c r="L3909" i="2"/>
  <c r="M3908" i="2"/>
  <c r="L3908" i="2"/>
  <c r="M3907" i="2"/>
  <c r="L3907" i="2"/>
  <c r="M3906" i="2"/>
  <c r="L3906" i="2"/>
  <c r="M3905" i="2"/>
  <c r="L3905" i="2"/>
  <c r="M3904" i="2"/>
  <c r="L3904" i="2"/>
  <c r="M3903" i="2"/>
  <c r="L3903" i="2"/>
  <c r="M3902" i="2"/>
  <c r="L3902" i="2"/>
  <c r="M3901" i="2"/>
  <c r="L3901" i="2"/>
  <c r="M3900" i="2"/>
  <c r="L3900" i="2"/>
  <c r="M3899" i="2"/>
  <c r="L3899" i="2"/>
  <c r="M3898" i="2"/>
  <c r="L3898" i="2"/>
  <c r="M3897" i="2"/>
  <c r="L3897" i="2"/>
  <c r="M3896" i="2"/>
  <c r="L3896" i="2"/>
  <c r="M3895" i="2"/>
  <c r="L3895" i="2"/>
  <c r="M3894" i="2"/>
  <c r="L3894" i="2"/>
  <c r="M3893" i="2"/>
  <c r="L3893" i="2"/>
  <c r="M3892" i="2"/>
  <c r="L3892" i="2"/>
  <c r="M3891" i="2"/>
  <c r="L3891" i="2"/>
  <c r="M3890" i="2"/>
  <c r="L3890" i="2"/>
  <c r="M3889" i="2"/>
  <c r="L3889" i="2"/>
  <c r="M3888" i="2"/>
  <c r="L3888" i="2"/>
  <c r="M3887" i="2"/>
  <c r="L3887" i="2"/>
  <c r="M3886" i="2"/>
  <c r="L3886" i="2"/>
  <c r="M3885" i="2"/>
  <c r="L3885" i="2"/>
  <c r="M3884" i="2"/>
  <c r="L3884" i="2"/>
  <c r="M3883" i="2"/>
  <c r="L3883" i="2"/>
  <c r="M3882" i="2"/>
  <c r="L3882" i="2"/>
  <c r="M3881" i="2"/>
  <c r="L3881" i="2"/>
  <c r="M3880" i="2"/>
  <c r="L3880" i="2"/>
  <c r="M3879" i="2"/>
  <c r="L3879" i="2"/>
  <c r="M3878" i="2"/>
  <c r="L3878" i="2"/>
  <c r="M3877" i="2"/>
  <c r="L3877" i="2"/>
  <c r="M3876" i="2"/>
  <c r="L3876" i="2"/>
  <c r="M3875" i="2"/>
  <c r="L3875" i="2"/>
  <c r="M3874" i="2"/>
  <c r="L3874" i="2"/>
  <c r="M3873" i="2"/>
  <c r="L3873" i="2"/>
  <c r="M3872" i="2"/>
  <c r="L3872" i="2"/>
  <c r="M3871" i="2"/>
  <c r="L3871" i="2"/>
  <c r="M3870" i="2"/>
  <c r="L3870" i="2"/>
  <c r="M3869" i="2"/>
  <c r="L3869" i="2"/>
  <c r="M3868" i="2"/>
  <c r="L3868" i="2"/>
  <c r="M3867" i="2"/>
  <c r="L3867" i="2"/>
  <c r="M3866" i="2"/>
  <c r="L3866" i="2"/>
  <c r="M3865" i="2"/>
  <c r="L3865" i="2"/>
  <c r="M3864" i="2"/>
  <c r="L3864" i="2"/>
  <c r="M3863" i="2"/>
  <c r="L3863" i="2"/>
  <c r="M3862" i="2"/>
  <c r="L3862" i="2"/>
  <c r="M3861" i="2"/>
  <c r="L3861" i="2"/>
  <c r="M3860" i="2"/>
  <c r="L3860" i="2"/>
  <c r="M3859" i="2"/>
  <c r="L3859" i="2"/>
  <c r="M3858" i="2"/>
  <c r="L3858" i="2"/>
  <c r="M3857" i="2"/>
  <c r="L3857" i="2"/>
  <c r="M3856" i="2"/>
  <c r="L3856" i="2"/>
  <c r="M3855" i="2"/>
  <c r="L3855" i="2"/>
  <c r="M3854" i="2"/>
  <c r="L3854" i="2"/>
  <c r="M3853" i="2"/>
  <c r="L3853" i="2"/>
  <c r="M3852" i="2"/>
  <c r="L3852" i="2"/>
  <c r="M3851" i="2"/>
  <c r="L3851" i="2"/>
  <c r="M3850" i="2"/>
  <c r="L3850" i="2"/>
  <c r="M3849" i="2"/>
  <c r="L3849" i="2"/>
  <c r="M3848" i="2"/>
  <c r="L3848" i="2"/>
  <c r="M3847" i="2"/>
  <c r="L3847" i="2"/>
  <c r="M3846" i="2"/>
  <c r="L3846" i="2"/>
  <c r="M3845" i="2"/>
  <c r="L3845" i="2"/>
  <c r="M3844" i="2"/>
  <c r="L3844" i="2"/>
  <c r="M3843" i="2"/>
  <c r="L3843" i="2"/>
  <c r="M3842" i="2"/>
  <c r="L3842" i="2"/>
  <c r="M3841" i="2"/>
  <c r="L3841" i="2"/>
  <c r="M3840" i="2"/>
  <c r="L3840" i="2"/>
  <c r="M3839" i="2"/>
  <c r="L3839" i="2"/>
  <c r="M3838" i="2"/>
  <c r="L3838" i="2"/>
  <c r="M3837" i="2"/>
  <c r="L3837" i="2"/>
  <c r="M3836" i="2"/>
  <c r="L3836" i="2"/>
  <c r="M3835" i="2"/>
  <c r="L3835" i="2"/>
  <c r="M3834" i="2"/>
  <c r="L3834" i="2"/>
  <c r="M3833" i="2"/>
  <c r="L3833" i="2"/>
  <c r="M3832" i="2"/>
  <c r="L3832" i="2"/>
  <c r="M3831" i="2"/>
  <c r="L3831" i="2"/>
  <c r="M3830" i="2"/>
  <c r="L3830" i="2"/>
  <c r="M3829" i="2"/>
  <c r="L3829" i="2"/>
  <c r="M3828" i="2"/>
  <c r="L3828" i="2"/>
  <c r="M3827" i="2"/>
  <c r="L3827" i="2"/>
  <c r="M3826" i="2"/>
  <c r="L3826" i="2"/>
  <c r="M3825" i="2"/>
  <c r="L3825" i="2"/>
  <c r="M3824" i="2"/>
  <c r="L3824" i="2"/>
  <c r="M3823" i="2"/>
  <c r="L3823" i="2"/>
  <c r="M3822" i="2"/>
  <c r="L3822" i="2"/>
  <c r="M3821" i="2"/>
  <c r="L3821" i="2"/>
  <c r="M3820" i="2"/>
  <c r="L3820" i="2"/>
  <c r="M3819" i="2"/>
  <c r="L3819" i="2"/>
  <c r="M3818" i="2"/>
  <c r="L3818" i="2"/>
  <c r="M3817" i="2"/>
  <c r="L3817" i="2"/>
  <c r="M3816" i="2"/>
  <c r="L3816" i="2"/>
  <c r="M3815" i="2"/>
  <c r="L3815" i="2"/>
  <c r="M3814" i="2"/>
  <c r="L3814" i="2"/>
  <c r="M3813" i="2"/>
  <c r="L3813" i="2"/>
  <c r="M3812" i="2"/>
  <c r="L3812" i="2"/>
  <c r="M3811" i="2"/>
  <c r="L3811" i="2"/>
  <c r="M3810" i="2"/>
  <c r="L3810" i="2"/>
  <c r="M3809" i="2"/>
  <c r="L3809" i="2"/>
  <c r="M3808" i="2"/>
  <c r="L3808" i="2"/>
  <c r="M3807" i="2"/>
  <c r="L3807" i="2"/>
  <c r="M3806" i="2"/>
  <c r="L3806" i="2"/>
  <c r="M3805" i="2"/>
  <c r="L3805" i="2"/>
  <c r="M3804" i="2"/>
  <c r="L3804" i="2"/>
  <c r="M3803" i="2"/>
  <c r="L3803" i="2"/>
  <c r="M3802" i="2"/>
  <c r="L3802" i="2"/>
  <c r="M3801" i="2"/>
  <c r="L3801" i="2"/>
  <c r="M3800" i="2"/>
  <c r="L3800" i="2"/>
  <c r="M3799" i="2"/>
  <c r="L3799" i="2"/>
  <c r="M3798" i="2"/>
  <c r="L3798" i="2"/>
  <c r="M3797" i="2"/>
  <c r="L3797" i="2"/>
  <c r="M3796" i="2"/>
  <c r="L3796" i="2"/>
  <c r="M3795" i="2"/>
  <c r="L3795" i="2"/>
  <c r="M3794" i="2"/>
  <c r="L3794" i="2"/>
  <c r="M3793" i="2"/>
  <c r="L3793" i="2"/>
  <c r="M3792" i="2"/>
  <c r="L3792" i="2"/>
  <c r="M3791" i="2"/>
  <c r="L3791" i="2"/>
  <c r="M3790" i="2"/>
  <c r="L3790" i="2"/>
  <c r="M3789" i="2"/>
  <c r="L3789" i="2"/>
  <c r="M3788" i="2"/>
  <c r="L3788" i="2"/>
  <c r="M3787" i="2"/>
  <c r="L3787" i="2"/>
  <c r="M3786" i="2"/>
  <c r="L3786" i="2"/>
  <c r="M3785" i="2"/>
  <c r="L3785" i="2"/>
  <c r="M3784" i="2"/>
  <c r="L3784" i="2"/>
  <c r="M3783" i="2"/>
  <c r="L3783" i="2"/>
  <c r="M3782" i="2"/>
  <c r="L3782" i="2"/>
  <c r="M3781" i="2"/>
  <c r="L3781" i="2"/>
  <c r="M3780" i="2"/>
  <c r="L3780" i="2"/>
  <c r="M3779" i="2"/>
  <c r="L3779" i="2"/>
  <c r="M3778" i="2"/>
  <c r="L3778" i="2"/>
  <c r="M3777" i="2"/>
  <c r="L3777" i="2"/>
  <c r="M3776" i="2"/>
  <c r="L3776" i="2"/>
  <c r="M3775" i="2"/>
  <c r="L3775" i="2"/>
  <c r="M3774" i="2"/>
  <c r="L3774" i="2"/>
  <c r="M3773" i="2"/>
  <c r="L3773" i="2"/>
  <c r="M3772" i="2"/>
  <c r="L3772" i="2"/>
  <c r="M3771" i="2"/>
  <c r="L3771" i="2"/>
  <c r="M3770" i="2"/>
  <c r="L3770" i="2"/>
  <c r="M3769" i="2"/>
  <c r="L3769" i="2"/>
  <c r="M3768" i="2"/>
  <c r="L3768" i="2"/>
  <c r="M3767" i="2"/>
  <c r="L3767" i="2"/>
  <c r="M3766" i="2"/>
  <c r="L3766" i="2"/>
  <c r="M3765" i="2"/>
  <c r="L3765" i="2"/>
  <c r="M3764" i="2"/>
  <c r="L3764" i="2"/>
  <c r="M3763" i="2"/>
  <c r="L3763" i="2"/>
  <c r="M3762" i="2"/>
  <c r="L3762" i="2"/>
  <c r="M3761" i="2"/>
  <c r="L3761" i="2"/>
  <c r="M3760" i="2"/>
  <c r="L3760" i="2"/>
  <c r="M3759" i="2"/>
  <c r="L3759" i="2"/>
  <c r="M3758" i="2"/>
  <c r="L3758" i="2"/>
  <c r="M3757" i="2"/>
  <c r="L3757" i="2"/>
  <c r="M3756" i="2"/>
  <c r="L3756" i="2"/>
  <c r="M3755" i="2"/>
  <c r="L3755" i="2"/>
  <c r="M3754" i="2"/>
  <c r="L3754" i="2"/>
  <c r="M3753" i="2"/>
  <c r="L3753" i="2"/>
  <c r="M3752" i="2"/>
  <c r="L3752" i="2"/>
  <c r="M3751" i="2"/>
  <c r="L3751" i="2"/>
  <c r="M3750" i="2"/>
  <c r="L3750" i="2"/>
  <c r="M3749" i="2"/>
  <c r="L3749" i="2"/>
  <c r="M3748" i="2"/>
  <c r="L3748" i="2"/>
  <c r="M3747" i="2"/>
  <c r="L3747" i="2"/>
  <c r="M3746" i="2"/>
  <c r="L3746" i="2"/>
  <c r="M3745" i="2"/>
  <c r="L3745" i="2"/>
  <c r="M3744" i="2"/>
  <c r="L3744" i="2"/>
  <c r="M3743" i="2"/>
  <c r="L3743" i="2"/>
  <c r="M3742" i="2"/>
  <c r="L3742" i="2"/>
  <c r="M3741" i="2"/>
  <c r="L3741" i="2"/>
  <c r="M3740" i="2"/>
  <c r="L3740" i="2"/>
  <c r="M3739" i="2"/>
  <c r="L3739" i="2"/>
  <c r="M3738" i="2"/>
  <c r="L3738" i="2"/>
  <c r="M3737" i="2"/>
  <c r="L3737" i="2"/>
  <c r="M3736" i="2"/>
  <c r="L3736" i="2"/>
  <c r="M3735" i="2"/>
  <c r="L3735" i="2"/>
  <c r="M3734" i="2"/>
  <c r="L3734" i="2"/>
  <c r="M3733" i="2"/>
  <c r="L3733" i="2"/>
  <c r="M3732" i="2"/>
  <c r="L3732" i="2"/>
  <c r="M3731" i="2"/>
  <c r="L3731" i="2"/>
  <c r="M3730" i="2"/>
  <c r="L3730" i="2"/>
  <c r="M3729" i="2"/>
  <c r="L3729" i="2"/>
  <c r="M3728" i="2"/>
  <c r="L3728" i="2"/>
  <c r="M3727" i="2"/>
  <c r="L3727" i="2"/>
  <c r="M3726" i="2"/>
  <c r="L3726" i="2"/>
  <c r="M3725" i="2"/>
  <c r="L3725" i="2"/>
  <c r="M3724" i="2"/>
  <c r="L3724" i="2"/>
  <c r="M3723" i="2"/>
  <c r="L3723" i="2"/>
  <c r="M3722" i="2"/>
  <c r="L3722" i="2"/>
  <c r="M3721" i="2"/>
  <c r="L3721" i="2"/>
  <c r="M3720" i="2"/>
  <c r="L3720" i="2"/>
  <c r="M3719" i="2"/>
  <c r="L3719" i="2"/>
  <c r="M3718" i="2"/>
  <c r="L3718" i="2"/>
  <c r="M3717" i="2"/>
  <c r="L3717" i="2"/>
  <c r="M3716" i="2"/>
  <c r="L3716" i="2"/>
  <c r="M3715" i="2"/>
  <c r="L3715" i="2"/>
  <c r="M3714" i="2"/>
  <c r="L3714" i="2"/>
  <c r="M3713" i="2"/>
  <c r="L3713" i="2"/>
  <c r="M3712" i="2"/>
  <c r="L3712" i="2"/>
  <c r="M3711" i="2"/>
  <c r="L3711" i="2"/>
  <c r="M3710" i="2"/>
  <c r="L3710" i="2"/>
  <c r="M3709" i="2"/>
  <c r="L3709" i="2"/>
  <c r="M3708" i="2"/>
  <c r="L3708" i="2"/>
  <c r="M3707" i="2"/>
  <c r="L3707" i="2"/>
  <c r="M3706" i="2"/>
  <c r="L3706" i="2"/>
  <c r="M3705" i="2"/>
  <c r="L3705" i="2"/>
  <c r="M3704" i="2"/>
  <c r="L3704" i="2"/>
  <c r="M3703" i="2"/>
  <c r="L3703" i="2"/>
  <c r="M3702" i="2"/>
  <c r="L3702" i="2"/>
  <c r="M3701" i="2"/>
  <c r="L3701" i="2"/>
  <c r="M3700" i="2"/>
  <c r="L3700" i="2"/>
  <c r="M3699" i="2"/>
  <c r="L3699" i="2"/>
  <c r="M3698" i="2"/>
  <c r="L3698" i="2"/>
  <c r="M3697" i="2"/>
  <c r="L3697" i="2"/>
  <c r="M3696" i="2"/>
  <c r="L3696" i="2"/>
  <c r="M3695" i="2"/>
  <c r="L3695" i="2"/>
  <c r="M3694" i="2"/>
  <c r="L3694" i="2"/>
  <c r="M3693" i="2"/>
  <c r="L3693" i="2"/>
  <c r="M3692" i="2"/>
  <c r="L3692" i="2"/>
  <c r="M3691" i="2"/>
  <c r="L3691" i="2"/>
  <c r="M3690" i="2"/>
  <c r="L3690" i="2"/>
  <c r="M3689" i="2"/>
  <c r="L3689" i="2"/>
  <c r="M3688" i="2"/>
  <c r="L3688" i="2"/>
  <c r="M3687" i="2"/>
  <c r="L3687" i="2"/>
  <c r="M3686" i="2"/>
  <c r="L3686" i="2"/>
  <c r="M3685" i="2"/>
  <c r="L3685" i="2"/>
  <c r="M3684" i="2"/>
  <c r="L3684" i="2"/>
  <c r="M3683" i="2"/>
  <c r="L3683" i="2"/>
  <c r="M3682" i="2"/>
  <c r="L3682" i="2"/>
  <c r="M3681" i="2"/>
  <c r="L3681" i="2"/>
  <c r="M3680" i="2"/>
  <c r="L3680" i="2"/>
  <c r="M3679" i="2"/>
  <c r="L3679" i="2"/>
  <c r="M3678" i="2"/>
  <c r="L3678" i="2"/>
  <c r="M3677" i="2"/>
  <c r="L3677" i="2"/>
  <c r="M3676" i="2"/>
  <c r="L3676" i="2"/>
  <c r="M3675" i="2"/>
  <c r="L3675" i="2"/>
  <c r="M3674" i="2"/>
  <c r="L3674" i="2"/>
  <c r="M3673" i="2"/>
  <c r="L3673" i="2"/>
  <c r="M3672" i="2"/>
  <c r="L3672" i="2"/>
  <c r="M3671" i="2"/>
  <c r="L3671" i="2"/>
  <c r="M3670" i="2"/>
  <c r="L3670" i="2"/>
  <c r="M3669" i="2"/>
  <c r="L3669" i="2"/>
  <c r="M3668" i="2"/>
  <c r="L3668" i="2"/>
  <c r="M3667" i="2"/>
  <c r="L3667" i="2"/>
  <c r="M3666" i="2"/>
  <c r="L3666" i="2"/>
  <c r="M3665" i="2"/>
  <c r="L3665" i="2"/>
  <c r="M3664" i="2"/>
  <c r="L3664" i="2"/>
  <c r="M3663" i="2"/>
  <c r="L3663" i="2"/>
  <c r="M3662" i="2"/>
  <c r="L3662" i="2"/>
  <c r="M3661" i="2"/>
  <c r="L3661" i="2"/>
  <c r="M3660" i="2"/>
  <c r="L3660" i="2"/>
  <c r="M3659" i="2"/>
  <c r="L3659" i="2"/>
  <c r="M3658" i="2"/>
  <c r="L3658" i="2"/>
  <c r="M3657" i="2"/>
  <c r="L3657" i="2"/>
  <c r="M3656" i="2"/>
  <c r="L3656" i="2"/>
  <c r="M3655" i="2"/>
  <c r="L3655" i="2"/>
  <c r="M3654" i="2"/>
  <c r="L3654" i="2"/>
  <c r="M3653" i="2"/>
  <c r="L3653" i="2"/>
  <c r="M3652" i="2"/>
  <c r="L3652" i="2"/>
  <c r="M3651" i="2"/>
  <c r="L3651" i="2"/>
  <c r="M3650" i="2"/>
  <c r="L3650" i="2"/>
  <c r="M3649" i="2"/>
  <c r="L3649" i="2"/>
  <c r="M3648" i="2"/>
  <c r="L3648" i="2"/>
  <c r="M3647" i="2"/>
  <c r="L3647" i="2"/>
  <c r="M3646" i="2"/>
  <c r="L3646" i="2"/>
  <c r="M3645" i="2"/>
  <c r="L3645" i="2"/>
  <c r="M3644" i="2"/>
  <c r="L3644" i="2"/>
  <c r="M3643" i="2"/>
  <c r="L3643" i="2"/>
  <c r="M3642" i="2"/>
  <c r="L3642" i="2"/>
  <c r="M3641" i="2"/>
  <c r="L3641" i="2"/>
  <c r="M3640" i="2"/>
  <c r="L3640" i="2"/>
  <c r="M3639" i="2"/>
  <c r="L3639" i="2"/>
  <c r="M3638" i="2"/>
  <c r="L3638" i="2"/>
  <c r="M3637" i="2"/>
  <c r="L3637" i="2"/>
  <c r="M3636" i="2"/>
  <c r="L3636" i="2"/>
  <c r="M3635" i="2"/>
  <c r="L3635" i="2"/>
  <c r="M3634" i="2"/>
  <c r="L3634" i="2"/>
  <c r="M3633" i="2"/>
  <c r="L3633" i="2"/>
  <c r="M3632" i="2"/>
  <c r="L3632" i="2"/>
  <c r="M3631" i="2"/>
  <c r="L3631" i="2"/>
  <c r="M3630" i="2"/>
  <c r="L3630" i="2"/>
  <c r="M3629" i="2"/>
  <c r="L3629" i="2"/>
  <c r="M3628" i="2"/>
  <c r="L3628" i="2"/>
  <c r="M3627" i="2"/>
  <c r="L3627" i="2"/>
  <c r="M3626" i="2"/>
  <c r="L3626" i="2"/>
  <c r="M3625" i="2"/>
  <c r="L3625" i="2"/>
  <c r="M3624" i="2"/>
  <c r="L3624" i="2"/>
  <c r="M3623" i="2"/>
  <c r="L3623" i="2"/>
  <c r="M3622" i="2"/>
  <c r="L3622" i="2"/>
  <c r="M3621" i="2"/>
  <c r="L3621" i="2"/>
  <c r="M3620" i="2"/>
  <c r="L3620" i="2"/>
  <c r="M3619" i="2"/>
  <c r="L3619" i="2"/>
  <c r="M3618" i="2"/>
  <c r="L3618" i="2"/>
  <c r="M3617" i="2"/>
  <c r="L3617" i="2"/>
  <c r="M3616" i="2"/>
  <c r="L3616" i="2"/>
  <c r="M3615" i="2"/>
  <c r="L3615" i="2"/>
  <c r="M3614" i="2"/>
  <c r="L3614" i="2"/>
  <c r="M3613" i="2"/>
  <c r="L3613" i="2"/>
  <c r="M3612" i="2"/>
  <c r="L3612" i="2"/>
  <c r="M3611" i="2"/>
  <c r="L3611" i="2"/>
  <c r="M3610" i="2"/>
  <c r="L3610" i="2"/>
  <c r="M3609" i="2"/>
  <c r="L3609" i="2"/>
  <c r="M3608" i="2"/>
  <c r="L3608" i="2"/>
  <c r="M3607" i="2"/>
  <c r="L3607" i="2"/>
  <c r="M3606" i="2"/>
  <c r="L3606" i="2"/>
  <c r="M3605" i="2"/>
  <c r="L3605" i="2"/>
  <c r="M3604" i="2"/>
  <c r="L3604" i="2"/>
  <c r="M3603" i="2"/>
  <c r="L3603" i="2"/>
  <c r="M3602" i="2"/>
  <c r="L3602" i="2"/>
  <c r="M3601" i="2"/>
  <c r="L3601" i="2"/>
  <c r="M3600" i="2"/>
  <c r="L3600" i="2"/>
  <c r="M3599" i="2"/>
  <c r="L3599" i="2"/>
  <c r="M3598" i="2"/>
  <c r="L3598" i="2"/>
  <c r="M3597" i="2"/>
  <c r="L3597" i="2"/>
  <c r="M3596" i="2"/>
  <c r="L3596" i="2"/>
  <c r="M3595" i="2"/>
  <c r="L3595" i="2"/>
  <c r="M3594" i="2"/>
  <c r="L3594" i="2"/>
  <c r="M3593" i="2"/>
  <c r="L3593" i="2"/>
  <c r="M3592" i="2"/>
  <c r="L3592" i="2"/>
  <c r="M3591" i="2"/>
  <c r="L3591" i="2"/>
  <c r="M3590" i="2"/>
  <c r="L3590" i="2"/>
  <c r="M3589" i="2"/>
  <c r="L3589" i="2"/>
  <c r="M3588" i="2"/>
  <c r="L3588" i="2"/>
  <c r="M3587" i="2"/>
  <c r="L3587" i="2"/>
  <c r="M3586" i="2"/>
  <c r="L3586" i="2"/>
  <c r="M3585" i="2"/>
  <c r="L3585" i="2"/>
  <c r="M3584" i="2"/>
  <c r="L3584" i="2"/>
  <c r="M3583" i="2"/>
  <c r="L3583" i="2"/>
  <c r="M3582" i="2"/>
  <c r="L3582" i="2"/>
  <c r="M3581" i="2"/>
  <c r="L3581" i="2"/>
  <c r="M3580" i="2"/>
  <c r="L3580" i="2"/>
  <c r="M3579" i="2"/>
  <c r="L3579" i="2"/>
  <c r="M3578" i="2"/>
  <c r="L3578" i="2"/>
  <c r="M3577" i="2"/>
  <c r="L3577" i="2"/>
  <c r="M3576" i="2"/>
  <c r="L3576" i="2"/>
  <c r="M3575" i="2"/>
  <c r="L3575" i="2"/>
  <c r="M3574" i="2"/>
  <c r="L3574" i="2"/>
  <c r="M3573" i="2"/>
  <c r="L3573" i="2"/>
  <c r="M3572" i="2"/>
  <c r="L3572" i="2"/>
  <c r="M3571" i="2"/>
  <c r="L3571" i="2"/>
  <c r="M3570" i="2"/>
  <c r="L3570" i="2"/>
  <c r="M3569" i="2"/>
  <c r="L3569" i="2"/>
  <c r="M3568" i="2"/>
  <c r="L3568" i="2"/>
  <c r="M3567" i="2"/>
  <c r="L3567" i="2"/>
  <c r="M3566" i="2"/>
  <c r="L3566" i="2"/>
  <c r="M3565" i="2"/>
  <c r="L3565" i="2"/>
  <c r="M3564" i="2"/>
  <c r="L3564" i="2"/>
  <c r="M3563" i="2"/>
  <c r="L3563" i="2"/>
  <c r="M3562" i="2"/>
  <c r="L3562" i="2"/>
  <c r="M3561" i="2"/>
  <c r="L3561" i="2"/>
  <c r="M3560" i="2"/>
  <c r="L3560" i="2"/>
  <c r="M3559" i="2"/>
  <c r="L3559" i="2"/>
  <c r="M3558" i="2"/>
  <c r="L3558" i="2"/>
  <c r="M3557" i="2"/>
  <c r="L3557" i="2"/>
  <c r="M3556" i="2"/>
  <c r="L3556" i="2"/>
  <c r="M3555" i="2"/>
  <c r="L3555" i="2"/>
  <c r="M3554" i="2"/>
  <c r="L3554" i="2"/>
  <c r="M3553" i="2"/>
  <c r="L3553" i="2"/>
  <c r="M3552" i="2"/>
  <c r="L3552" i="2"/>
  <c r="M3551" i="2"/>
  <c r="L3551" i="2"/>
  <c r="M3550" i="2"/>
  <c r="L3550" i="2"/>
  <c r="M3549" i="2"/>
  <c r="L3549" i="2"/>
  <c r="M3548" i="2"/>
  <c r="L3548" i="2"/>
  <c r="M3547" i="2"/>
  <c r="L3547" i="2"/>
  <c r="M3546" i="2"/>
  <c r="L3546" i="2"/>
  <c r="M3545" i="2"/>
  <c r="L3545" i="2"/>
  <c r="M3544" i="2"/>
  <c r="L3544" i="2"/>
  <c r="M3543" i="2"/>
  <c r="L3543" i="2"/>
  <c r="M3542" i="2"/>
  <c r="L3542" i="2"/>
  <c r="M3541" i="2"/>
  <c r="L3541" i="2"/>
  <c r="M3540" i="2"/>
  <c r="L3540" i="2"/>
  <c r="M3539" i="2"/>
  <c r="L3539" i="2"/>
  <c r="M3538" i="2"/>
  <c r="L3538" i="2"/>
  <c r="M3537" i="2"/>
  <c r="L3537" i="2"/>
  <c r="M3536" i="2"/>
  <c r="L3536" i="2"/>
  <c r="M3535" i="2"/>
  <c r="L3535" i="2"/>
  <c r="M3534" i="2"/>
  <c r="L3534" i="2"/>
  <c r="M3533" i="2"/>
  <c r="L3533" i="2"/>
  <c r="M3532" i="2"/>
  <c r="L3532" i="2"/>
  <c r="M3531" i="2"/>
  <c r="L3531" i="2"/>
  <c r="M3530" i="2"/>
  <c r="L3530" i="2"/>
  <c r="M3529" i="2"/>
  <c r="L3529" i="2"/>
  <c r="M3528" i="2"/>
  <c r="L3528" i="2"/>
  <c r="M3527" i="2"/>
  <c r="L3527" i="2"/>
  <c r="M3526" i="2"/>
  <c r="L3526" i="2"/>
  <c r="M3525" i="2"/>
  <c r="L3525" i="2"/>
  <c r="M3524" i="2"/>
  <c r="L3524" i="2"/>
  <c r="M3523" i="2"/>
  <c r="L3523" i="2"/>
  <c r="M3522" i="2"/>
  <c r="L3522" i="2"/>
  <c r="M3521" i="2"/>
  <c r="L3521" i="2"/>
  <c r="M3520" i="2"/>
  <c r="L3520" i="2"/>
  <c r="M3519" i="2"/>
  <c r="L3519" i="2"/>
  <c r="M3518" i="2"/>
  <c r="L3518" i="2"/>
  <c r="M3517" i="2"/>
  <c r="L3517" i="2"/>
  <c r="M3516" i="2"/>
  <c r="L3516" i="2"/>
  <c r="M3515" i="2"/>
  <c r="L3515" i="2"/>
  <c r="M3514" i="2"/>
  <c r="L3514" i="2"/>
  <c r="M3513" i="2"/>
  <c r="L3513" i="2"/>
  <c r="M3512" i="2"/>
  <c r="L3512" i="2"/>
  <c r="M3511" i="2"/>
  <c r="L3511" i="2"/>
  <c r="M3510" i="2"/>
  <c r="L3510" i="2"/>
  <c r="M3509" i="2"/>
  <c r="L3509" i="2"/>
  <c r="M3508" i="2"/>
  <c r="L3508" i="2"/>
  <c r="M3507" i="2"/>
  <c r="L3507" i="2"/>
  <c r="M3506" i="2"/>
  <c r="L3506" i="2"/>
  <c r="M3505" i="2"/>
  <c r="L3505" i="2"/>
  <c r="M3504" i="2"/>
  <c r="L3504" i="2"/>
  <c r="M3503" i="2"/>
  <c r="L3503" i="2"/>
  <c r="M3502" i="2"/>
  <c r="L3502" i="2"/>
  <c r="M3501" i="2"/>
  <c r="L3501" i="2"/>
  <c r="M3500" i="2"/>
  <c r="L3500" i="2"/>
  <c r="M3499" i="2"/>
  <c r="L3499" i="2"/>
  <c r="M3498" i="2"/>
  <c r="L3498" i="2"/>
  <c r="M3497" i="2"/>
  <c r="L3497" i="2"/>
  <c r="M3496" i="2"/>
  <c r="L3496" i="2"/>
  <c r="M3495" i="2"/>
  <c r="L3495" i="2"/>
  <c r="M3494" i="2"/>
  <c r="L3494" i="2"/>
  <c r="M3493" i="2"/>
  <c r="L3493" i="2"/>
  <c r="M3492" i="2"/>
  <c r="L3492" i="2"/>
  <c r="M3491" i="2"/>
  <c r="L3491" i="2"/>
  <c r="M3490" i="2"/>
  <c r="L3490" i="2"/>
  <c r="M3489" i="2"/>
  <c r="L3489" i="2"/>
  <c r="M3488" i="2"/>
  <c r="L3488" i="2"/>
  <c r="M3487" i="2"/>
  <c r="L3487" i="2"/>
  <c r="M3486" i="2"/>
  <c r="L3486" i="2"/>
  <c r="M3485" i="2"/>
  <c r="L3485" i="2"/>
  <c r="M3484" i="2"/>
  <c r="L3484" i="2"/>
  <c r="M3483" i="2"/>
  <c r="L3483" i="2"/>
  <c r="M3482" i="2"/>
  <c r="L3482" i="2"/>
  <c r="M3481" i="2"/>
  <c r="L3481" i="2"/>
  <c r="M3480" i="2"/>
  <c r="L3480" i="2"/>
  <c r="M3479" i="2"/>
  <c r="L3479" i="2"/>
  <c r="M3478" i="2"/>
  <c r="L3478" i="2"/>
  <c r="M3477" i="2"/>
  <c r="L3477" i="2"/>
  <c r="M3476" i="2"/>
  <c r="L3476" i="2"/>
  <c r="M3475" i="2"/>
  <c r="L3475" i="2"/>
  <c r="M3474" i="2"/>
  <c r="L3474" i="2"/>
  <c r="M3473" i="2"/>
  <c r="L3473" i="2"/>
  <c r="M3472" i="2"/>
  <c r="L3472" i="2"/>
  <c r="M3471" i="2"/>
  <c r="L3471" i="2"/>
  <c r="M3470" i="2"/>
  <c r="L3470" i="2"/>
  <c r="M3469" i="2"/>
  <c r="L3469" i="2"/>
  <c r="M3468" i="2"/>
  <c r="L3468" i="2"/>
  <c r="M3467" i="2"/>
  <c r="L3467" i="2"/>
  <c r="M3466" i="2"/>
  <c r="L3466" i="2"/>
  <c r="M3465" i="2"/>
  <c r="L3465" i="2"/>
  <c r="M3464" i="2"/>
  <c r="L3464" i="2"/>
  <c r="M3463" i="2"/>
  <c r="L3463" i="2"/>
  <c r="M3462" i="2"/>
  <c r="L3462" i="2"/>
  <c r="M3461" i="2"/>
  <c r="L3461" i="2"/>
  <c r="M3460" i="2"/>
  <c r="L3460" i="2"/>
  <c r="M3459" i="2"/>
  <c r="L3459" i="2"/>
  <c r="M3458" i="2"/>
  <c r="L3458" i="2"/>
  <c r="M3457" i="2"/>
  <c r="L3457" i="2"/>
  <c r="M3456" i="2"/>
  <c r="L3456" i="2"/>
  <c r="M3455" i="2"/>
  <c r="L3455" i="2"/>
  <c r="M3454" i="2"/>
  <c r="L3454" i="2"/>
  <c r="M3453" i="2"/>
  <c r="L3453" i="2"/>
  <c r="M3452" i="2"/>
  <c r="L3452" i="2"/>
  <c r="M3451" i="2"/>
  <c r="L3451" i="2"/>
  <c r="M3450" i="2"/>
  <c r="L3450" i="2"/>
  <c r="M3449" i="2"/>
  <c r="L3449" i="2"/>
  <c r="M3448" i="2"/>
  <c r="L3448" i="2"/>
  <c r="M3447" i="2"/>
  <c r="L3447" i="2"/>
  <c r="M3446" i="2"/>
  <c r="L3446" i="2"/>
  <c r="M3445" i="2"/>
  <c r="L3445" i="2"/>
  <c r="M3444" i="2"/>
  <c r="L3444" i="2"/>
  <c r="M3443" i="2"/>
  <c r="L3443" i="2"/>
  <c r="M3442" i="2"/>
  <c r="L3442" i="2"/>
  <c r="M3441" i="2"/>
  <c r="L3441" i="2"/>
  <c r="M3440" i="2"/>
  <c r="L3440" i="2"/>
  <c r="M3439" i="2"/>
  <c r="L3439" i="2"/>
  <c r="M3438" i="2"/>
  <c r="L3438" i="2"/>
  <c r="M3437" i="2"/>
  <c r="L3437" i="2"/>
  <c r="M3436" i="2"/>
  <c r="L3436" i="2"/>
  <c r="M3435" i="2"/>
  <c r="L3435" i="2"/>
  <c r="M3434" i="2"/>
  <c r="L3434" i="2"/>
  <c r="M3433" i="2"/>
  <c r="L3433" i="2"/>
  <c r="M3432" i="2"/>
  <c r="L3432" i="2"/>
  <c r="M3431" i="2"/>
  <c r="L3431" i="2"/>
  <c r="M3430" i="2"/>
  <c r="L3430" i="2"/>
  <c r="M3429" i="2"/>
  <c r="L3429" i="2"/>
  <c r="M3428" i="2"/>
  <c r="L3428" i="2"/>
  <c r="M3427" i="2"/>
  <c r="L3427" i="2"/>
  <c r="M3426" i="2"/>
  <c r="L3426" i="2"/>
  <c r="M3425" i="2"/>
  <c r="L3425" i="2"/>
  <c r="M3424" i="2"/>
  <c r="L3424" i="2"/>
  <c r="M3423" i="2"/>
  <c r="L3423" i="2"/>
  <c r="M3422" i="2"/>
  <c r="L3422" i="2"/>
  <c r="M3421" i="2"/>
  <c r="L3421" i="2"/>
  <c r="M3420" i="2"/>
  <c r="L3420" i="2"/>
  <c r="M3419" i="2"/>
  <c r="L3419" i="2"/>
  <c r="M3418" i="2"/>
  <c r="L3418" i="2"/>
  <c r="M3417" i="2"/>
  <c r="L3417" i="2"/>
  <c r="M3416" i="2"/>
  <c r="L3416" i="2"/>
  <c r="M3415" i="2"/>
  <c r="L3415" i="2"/>
  <c r="M3414" i="2"/>
  <c r="L3414" i="2"/>
  <c r="M3413" i="2"/>
  <c r="L3413" i="2"/>
  <c r="M3412" i="2"/>
  <c r="L3412" i="2"/>
  <c r="M3411" i="2"/>
  <c r="L3411" i="2"/>
  <c r="M3410" i="2"/>
  <c r="L3410" i="2"/>
  <c r="M3409" i="2"/>
  <c r="L3409" i="2"/>
  <c r="M3408" i="2"/>
  <c r="L3408" i="2"/>
  <c r="M3407" i="2"/>
  <c r="L3407" i="2"/>
  <c r="M3406" i="2"/>
  <c r="L3406" i="2"/>
  <c r="M3405" i="2"/>
  <c r="L3405" i="2"/>
  <c r="M3404" i="2"/>
  <c r="L3404" i="2"/>
  <c r="M3403" i="2"/>
  <c r="L3403" i="2"/>
  <c r="M3402" i="2"/>
  <c r="L3402" i="2"/>
  <c r="M3401" i="2"/>
  <c r="L3401" i="2"/>
  <c r="M3400" i="2"/>
  <c r="L3400" i="2"/>
  <c r="M3399" i="2"/>
  <c r="L3399" i="2"/>
  <c r="M3398" i="2"/>
  <c r="L3398" i="2"/>
  <c r="M3397" i="2"/>
  <c r="L3397" i="2"/>
  <c r="M3396" i="2"/>
  <c r="L3396" i="2"/>
  <c r="M3395" i="2"/>
  <c r="L3395" i="2"/>
  <c r="M3394" i="2"/>
  <c r="L3394" i="2"/>
  <c r="M3393" i="2"/>
  <c r="L3393" i="2"/>
  <c r="M3392" i="2"/>
  <c r="L3392" i="2"/>
  <c r="M3391" i="2"/>
  <c r="L3391" i="2"/>
  <c r="M3390" i="2"/>
  <c r="L3390" i="2"/>
  <c r="M3389" i="2"/>
  <c r="L3389" i="2"/>
  <c r="M3388" i="2"/>
  <c r="L3388" i="2"/>
  <c r="M3387" i="2"/>
  <c r="L3387" i="2"/>
  <c r="M3386" i="2"/>
  <c r="L3386" i="2"/>
  <c r="M3385" i="2"/>
  <c r="L3385" i="2"/>
  <c r="M3384" i="2"/>
  <c r="L3384" i="2"/>
  <c r="M3383" i="2"/>
  <c r="L3383" i="2"/>
  <c r="M3382" i="2"/>
  <c r="L3382" i="2"/>
  <c r="M3381" i="2"/>
  <c r="L3381" i="2"/>
  <c r="M3380" i="2"/>
  <c r="L3380" i="2"/>
  <c r="M3379" i="2"/>
  <c r="L3379" i="2"/>
  <c r="M3378" i="2"/>
  <c r="L3378" i="2"/>
  <c r="M3377" i="2"/>
  <c r="L3377" i="2"/>
  <c r="M3376" i="2"/>
  <c r="L3376" i="2"/>
  <c r="M3375" i="2"/>
  <c r="L3375" i="2"/>
  <c r="M3374" i="2"/>
  <c r="L3374" i="2"/>
  <c r="M3373" i="2"/>
  <c r="L3373" i="2"/>
  <c r="M3372" i="2"/>
  <c r="L3372" i="2"/>
  <c r="M3371" i="2"/>
  <c r="L3371" i="2"/>
  <c r="M3370" i="2"/>
  <c r="L3370" i="2"/>
  <c r="M3369" i="2"/>
  <c r="L3369" i="2"/>
  <c r="M3368" i="2"/>
  <c r="L3368" i="2"/>
  <c r="M3367" i="2"/>
  <c r="L3367" i="2"/>
  <c r="M3366" i="2"/>
  <c r="L3366" i="2"/>
  <c r="M3365" i="2"/>
  <c r="L3365" i="2"/>
  <c r="M3364" i="2"/>
  <c r="L3364" i="2"/>
  <c r="M3363" i="2"/>
  <c r="L3363" i="2"/>
  <c r="M3362" i="2"/>
  <c r="L3362" i="2"/>
  <c r="M3361" i="2"/>
  <c r="L3361" i="2"/>
  <c r="M3360" i="2"/>
  <c r="L3360" i="2"/>
  <c r="M3359" i="2"/>
  <c r="L3359" i="2"/>
  <c r="M3358" i="2"/>
  <c r="L3358" i="2"/>
  <c r="M3357" i="2"/>
  <c r="L3357" i="2"/>
  <c r="M3356" i="2"/>
  <c r="L3356" i="2"/>
  <c r="M3355" i="2"/>
  <c r="L3355" i="2"/>
  <c r="M3354" i="2"/>
  <c r="L3354" i="2"/>
  <c r="M3353" i="2"/>
  <c r="L3353" i="2"/>
  <c r="M3352" i="2"/>
  <c r="L3352" i="2"/>
  <c r="M3351" i="2"/>
  <c r="L3351" i="2"/>
  <c r="M3350" i="2"/>
  <c r="L3350" i="2"/>
  <c r="M3349" i="2"/>
  <c r="L3349" i="2"/>
  <c r="M3348" i="2"/>
  <c r="L3348" i="2"/>
  <c r="M3347" i="2"/>
  <c r="L3347" i="2"/>
  <c r="M3346" i="2"/>
  <c r="L3346" i="2"/>
  <c r="M3345" i="2"/>
  <c r="L3345" i="2"/>
  <c r="M3344" i="2"/>
  <c r="L3344" i="2"/>
  <c r="M3343" i="2"/>
  <c r="L3343" i="2"/>
  <c r="M3342" i="2"/>
  <c r="L3342" i="2"/>
  <c r="M3341" i="2"/>
  <c r="L3341" i="2"/>
  <c r="M3340" i="2"/>
  <c r="L3340" i="2"/>
  <c r="M3339" i="2"/>
  <c r="L3339" i="2"/>
  <c r="M3338" i="2"/>
  <c r="L3338" i="2"/>
  <c r="M3337" i="2"/>
  <c r="L3337" i="2"/>
  <c r="M3336" i="2"/>
  <c r="L3336" i="2"/>
  <c r="M3335" i="2"/>
  <c r="L3335" i="2"/>
  <c r="M3334" i="2"/>
  <c r="L3334" i="2"/>
  <c r="M3333" i="2"/>
  <c r="L3333" i="2"/>
  <c r="M3332" i="2"/>
  <c r="L3332" i="2"/>
  <c r="M3331" i="2"/>
  <c r="L3331" i="2"/>
  <c r="M3330" i="2"/>
  <c r="L3330" i="2"/>
  <c r="M3329" i="2"/>
  <c r="L3329" i="2"/>
  <c r="M3328" i="2"/>
  <c r="L3328" i="2"/>
  <c r="M3327" i="2"/>
  <c r="L3327" i="2"/>
  <c r="M3326" i="2"/>
  <c r="L3326" i="2"/>
  <c r="M3325" i="2"/>
  <c r="L3325" i="2"/>
  <c r="M3324" i="2"/>
  <c r="L3324" i="2"/>
  <c r="M3323" i="2"/>
  <c r="L3323" i="2"/>
  <c r="M3322" i="2"/>
  <c r="L3322" i="2"/>
  <c r="M3321" i="2"/>
  <c r="L3321" i="2"/>
  <c r="M3320" i="2"/>
  <c r="L3320" i="2"/>
  <c r="M3319" i="2"/>
  <c r="L3319" i="2"/>
  <c r="M3318" i="2"/>
  <c r="L3318" i="2"/>
  <c r="M3317" i="2"/>
  <c r="L3317" i="2"/>
  <c r="M3316" i="2"/>
  <c r="L3316" i="2"/>
  <c r="M3315" i="2"/>
  <c r="L3315" i="2"/>
  <c r="M3314" i="2"/>
  <c r="L3314" i="2"/>
  <c r="M3313" i="2"/>
  <c r="L3313" i="2"/>
  <c r="M3312" i="2"/>
  <c r="L3312" i="2"/>
  <c r="M3311" i="2"/>
  <c r="L3311" i="2"/>
  <c r="M3310" i="2"/>
  <c r="L3310" i="2"/>
  <c r="M3309" i="2"/>
  <c r="L3309" i="2"/>
  <c r="M3308" i="2"/>
  <c r="L3308" i="2"/>
  <c r="M3307" i="2"/>
  <c r="L3307" i="2"/>
  <c r="M3306" i="2"/>
  <c r="L3306" i="2"/>
  <c r="M3305" i="2"/>
  <c r="L3305" i="2"/>
  <c r="M3304" i="2"/>
  <c r="L3304" i="2"/>
  <c r="M3303" i="2"/>
  <c r="L3303" i="2"/>
  <c r="M3302" i="2"/>
  <c r="L3302" i="2"/>
  <c r="M3301" i="2"/>
  <c r="L3301" i="2"/>
  <c r="M3300" i="2"/>
  <c r="L3300" i="2"/>
  <c r="M3299" i="2"/>
  <c r="L3299" i="2"/>
  <c r="M3298" i="2"/>
  <c r="L3298" i="2"/>
  <c r="M3297" i="2"/>
  <c r="L3297" i="2"/>
  <c r="M3296" i="2"/>
  <c r="L3296" i="2"/>
  <c r="M3295" i="2"/>
  <c r="L3295" i="2"/>
  <c r="M3294" i="2"/>
  <c r="L3294" i="2"/>
  <c r="M3293" i="2"/>
  <c r="L3293" i="2"/>
  <c r="M3292" i="2"/>
  <c r="L3292" i="2"/>
  <c r="M3291" i="2"/>
  <c r="L3291" i="2"/>
  <c r="M3290" i="2"/>
  <c r="L3290" i="2"/>
  <c r="M3289" i="2"/>
  <c r="L3289" i="2"/>
  <c r="M3288" i="2"/>
  <c r="L3288" i="2"/>
  <c r="M3287" i="2"/>
  <c r="L3287" i="2"/>
  <c r="M3286" i="2"/>
  <c r="L3286" i="2"/>
  <c r="M3285" i="2"/>
  <c r="L3285" i="2"/>
  <c r="M3284" i="2"/>
  <c r="L3284" i="2"/>
  <c r="M3283" i="2"/>
  <c r="L3283" i="2"/>
  <c r="M3282" i="2"/>
  <c r="L3282" i="2"/>
  <c r="M3281" i="2"/>
  <c r="L3281" i="2"/>
  <c r="M3280" i="2"/>
  <c r="L3280" i="2"/>
  <c r="M3279" i="2"/>
  <c r="L3279" i="2"/>
  <c r="M3278" i="2"/>
  <c r="L3278" i="2"/>
  <c r="M3277" i="2"/>
  <c r="L3277" i="2"/>
  <c r="M3276" i="2"/>
  <c r="L3276" i="2"/>
  <c r="M3275" i="2"/>
  <c r="L3275" i="2"/>
  <c r="M3274" i="2"/>
  <c r="L3274" i="2"/>
  <c r="M3273" i="2"/>
  <c r="L3273" i="2"/>
  <c r="M3272" i="2"/>
  <c r="L3272" i="2"/>
  <c r="M3271" i="2"/>
  <c r="L3271" i="2"/>
  <c r="M3270" i="2"/>
  <c r="L3270" i="2"/>
  <c r="M3269" i="2"/>
  <c r="L3269" i="2"/>
  <c r="M3268" i="2"/>
  <c r="L3268" i="2"/>
  <c r="M3267" i="2"/>
  <c r="L3267" i="2"/>
  <c r="M3266" i="2"/>
  <c r="L3266" i="2"/>
  <c r="M3265" i="2"/>
  <c r="L3265" i="2"/>
  <c r="M3264" i="2"/>
  <c r="L3264" i="2"/>
  <c r="M3263" i="2"/>
  <c r="L3263" i="2"/>
  <c r="M3262" i="2"/>
  <c r="L3262" i="2"/>
  <c r="M3261" i="2"/>
  <c r="L3261" i="2"/>
  <c r="M3260" i="2"/>
  <c r="L3260" i="2"/>
  <c r="M3259" i="2"/>
  <c r="L3259" i="2"/>
  <c r="M3258" i="2"/>
  <c r="L3258" i="2"/>
  <c r="M3257" i="2"/>
  <c r="L3257" i="2"/>
  <c r="M3256" i="2"/>
  <c r="L3256" i="2"/>
  <c r="M3255" i="2"/>
  <c r="L3255" i="2"/>
  <c r="M3254" i="2"/>
  <c r="L3254" i="2"/>
  <c r="M3253" i="2"/>
  <c r="L3253" i="2"/>
  <c r="M3252" i="2"/>
  <c r="L3252" i="2"/>
  <c r="M3251" i="2"/>
  <c r="L3251" i="2"/>
  <c r="M3250" i="2"/>
  <c r="L3250" i="2"/>
  <c r="M3249" i="2"/>
  <c r="L3249" i="2"/>
  <c r="M3248" i="2"/>
  <c r="L3248" i="2"/>
  <c r="M3247" i="2"/>
  <c r="L3247" i="2"/>
  <c r="M3246" i="2"/>
  <c r="L3246" i="2"/>
  <c r="M3245" i="2"/>
  <c r="L3245" i="2"/>
  <c r="M3244" i="2"/>
  <c r="L3244" i="2"/>
  <c r="M3243" i="2"/>
  <c r="L3243" i="2"/>
  <c r="M3242" i="2"/>
  <c r="L3242" i="2"/>
  <c r="M3241" i="2"/>
  <c r="L3241" i="2"/>
  <c r="M3240" i="2"/>
  <c r="L3240" i="2"/>
  <c r="M3239" i="2"/>
  <c r="L3239" i="2"/>
  <c r="M3238" i="2"/>
  <c r="L3238" i="2"/>
  <c r="M3237" i="2"/>
  <c r="L3237" i="2"/>
  <c r="M3236" i="2"/>
  <c r="L3236" i="2"/>
  <c r="M3235" i="2"/>
  <c r="L3235" i="2"/>
  <c r="M3234" i="2"/>
  <c r="L3234" i="2"/>
  <c r="M3233" i="2"/>
  <c r="L3233" i="2"/>
  <c r="M3232" i="2"/>
  <c r="L3232" i="2"/>
  <c r="M3231" i="2"/>
  <c r="L3231" i="2"/>
  <c r="M3230" i="2"/>
  <c r="L3230" i="2"/>
  <c r="M3229" i="2"/>
  <c r="L3229" i="2"/>
  <c r="M3228" i="2"/>
  <c r="L3228" i="2"/>
  <c r="M3227" i="2"/>
  <c r="L3227" i="2"/>
  <c r="M3226" i="2"/>
  <c r="L3226" i="2"/>
  <c r="M3225" i="2"/>
  <c r="L3225" i="2"/>
  <c r="M3224" i="2"/>
  <c r="L3224" i="2"/>
  <c r="M3223" i="2"/>
  <c r="L3223" i="2"/>
  <c r="M3222" i="2"/>
  <c r="L3222" i="2"/>
  <c r="M3221" i="2"/>
  <c r="L3221" i="2"/>
  <c r="M3220" i="2"/>
  <c r="L3220" i="2"/>
  <c r="M3219" i="2"/>
  <c r="L3219" i="2"/>
  <c r="M3218" i="2"/>
  <c r="L3218" i="2"/>
  <c r="M3217" i="2"/>
  <c r="L3217" i="2"/>
  <c r="M3216" i="2"/>
  <c r="L3216" i="2"/>
  <c r="M3215" i="2"/>
  <c r="L3215" i="2"/>
  <c r="M3214" i="2"/>
  <c r="L3214" i="2"/>
  <c r="M3213" i="2"/>
  <c r="L3213" i="2"/>
  <c r="M3212" i="2"/>
  <c r="L3212" i="2"/>
  <c r="M3211" i="2"/>
  <c r="L3211" i="2"/>
  <c r="M3210" i="2"/>
  <c r="L3210" i="2"/>
  <c r="M3209" i="2"/>
  <c r="L3209" i="2"/>
  <c r="M3208" i="2"/>
  <c r="L3208" i="2"/>
  <c r="M3207" i="2"/>
  <c r="L3207" i="2"/>
  <c r="M3206" i="2"/>
  <c r="L3206" i="2"/>
  <c r="M3205" i="2"/>
  <c r="L3205" i="2"/>
  <c r="M3204" i="2"/>
  <c r="L3204" i="2"/>
  <c r="M3203" i="2"/>
  <c r="L3203" i="2"/>
  <c r="M3202" i="2"/>
  <c r="L3202" i="2"/>
  <c r="M3201" i="2"/>
  <c r="L3201" i="2"/>
  <c r="M3200" i="2"/>
  <c r="L3200" i="2"/>
  <c r="M3199" i="2"/>
  <c r="L3199" i="2"/>
  <c r="M3198" i="2"/>
  <c r="L3198" i="2"/>
  <c r="M3197" i="2"/>
  <c r="L3197" i="2"/>
  <c r="M3196" i="2"/>
  <c r="L3196" i="2"/>
  <c r="M3195" i="2"/>
  <c r="L3195" i="2"/>
  <c r="M3194" i="2"/>
  <c r="L3194" i="2"/>
  <c r="M3193" i="2"/>
  <c r="L3193" i="2"/>
  <c r="M3192" i="2"/>
  <c r="L3192" i="2"/>
  <c r="M3191" i="2"/>
  <c r="L3191" i="2"/>
  <c r="M3190" i="2"/>
  <c r="L3190" i="2"/>
  <c r="M3189" i="2"/>
  <c r="L3189" i="2"/>
  <c r="M3188" i="2"/>
  <c r="L3188" i="2"/>
  <c r="M3187" i="2"/>
  <c r="L3187" i="2"/>
  <c r="M3186" i="2"/>
  <c r="L3186" i="2"/>
  <c r="M3185" i="2"/>
  <c r="L3185" i="2"/>
  <c r="M3184" i="2"/>
  <c r="L3184" i="2"/>
  <c r="M3183" i="2"/>
  <c r="L3183" i="2"/>
  <c r="M3182" i="2"/>
  <c r="L3182" i="2"/>
  <c r="M3181" i="2"/>
  <c r="L3181" i="2"/>
  <c r="M3180" i="2"/>
  <c r="L3180" i="2"/>
  <c r="M3179" i="2"/>
  <c r="L3179" i="2"/>
  <c r="M3178" i="2"/>
  <c r="L3178" i="2"/>
  <c r="M3177" i="2"/>
  <c r="L3177" i="2"/>
  <c r="M3176" i="2"/>
  <c r="L3176" i="2"/>
  <c r="M3175" i="2"/>
  <c r="L3175" i="2"/>
  <c r="M3174" i="2"/>
  <c r="L3174" i="2"/>
  <c r="M3173" i="2"/>
  <c r="L3173" i="2"/>
  <c r="M3172" i="2"/>
  <c r="L3172" i="2"/>
  <c r="M3171" i="2"/>
  <c r="L3171" i="2"/>
  <c r="M3170" i="2"/>
  <c r="L3170" i="2"/>
  <c r="M3169" i="2"/>
  <c r="L3169" i="2"/>
  <c r="M3168" i="2"/>
  <c r="L3168" i="2"/>
  <c r="M3167" i="2"/>
  <c r="L3167" i="2"/>
  <c r="M3166" i="2"/>
  <c r="L3166" i="2"/>
  <c r="M3165" i="2"/>
  <c r="L3165" i="2"/>
  <c r="M3164" i="2"/>
  <c r="L3164" i="2"/>
  <c r="M3163" i="2"/>
  <c r="L3163" i="2"/>
  <c r="M3162" i="2"/>
  <c r="L3162" i="2"/>
  <c r="M3161" i="2"/>
  <c r="L3161" i="2"/>
  <c r="M3160" i="2"/>
  <c r="L3160" i="2"/>
  <c r="M3159" i="2"/>
  <c r="L3159" i="2"/>
  <c r="M3158" i="2"/>
  <c r="L3158" i="2"/>
  <c r="M3157" i="2"/>
  <c r="L3157" i="2"/>
  <c r="M3156" i="2"/>
  <c r="L3156" i="2"/>
  <c r="M3155" i="2"/>
  <c r="L3155" i="2"/>
  <c r="M3154" i="2"/>
  <c r="L3154" i="2"/>
  <c r="M3153" i="2"/>
  <c r="L3153" i="2"/>
  <c r="M3152" i="2"/>
  <c r="L3152" i="2"/>
  <c r="M3151" i="2"/>
  <c r="L3151" i="2"/>
  <c r="M3150" i="2"/>
  <c r="L3150" i="2"/>
  <c r="M3149" i="2"/>
  <c r="L3149" i="2"/>
  <c r="M3148" i="2"/>
  <c r="L3148" i="2"/>
  <c r="M3147" i="2"/>
  <c r="L3147" i="2"/>
  <c r="M3146" i="2"/>
  <c r="L3146" i="2"/>
  <c r="M3145" i="2"/>
  <c r="L3145" i="2"/>
  <c r="M3144" i="2"/>
  <c r="L3144" i="2"/>
  <c r="M3143" i="2"/>
  <c r="L3143" i="2"/>
  <c r="M3142" i="2"/>
  <c r="L3142" i="2"/>
  <c r="M3141" i="2"/>
  <c r="L3141" i="2"/>
  <c r="M3140" i="2"/>
  <c r="L3140" i="2"/>
  <c r="M3139" i="2"/>
  <c r="L3139" i="2"/>
  <c r="M3138" i="2"/>
  <c r="L3138" i="2"/>
  <c r="M3137" i="2"/>
  <c r="L3137" i="2"/>
  <c r="M3136" i="2"/>
  <c r="L3136" i="2"/>
  <c r="M3135" i="2"/>
  <c r="L3135" i="2"/>
  <c r="M3134" i="2"/>
  <c r="L3134" i="2"/>
  <c r="M3133" i="2"/>
  <c r="L3133" i="2"/>
  <c r="M3132" i="2"/>
  <c r="L3132" i="2"/>
  <c r="M3131" i="2"/>
  <c r="L3131" i="2"/>
  <c r="M3130" i="2"/>
  <c r="L3130" i="2"/>
  <c r="M3129" i="2"/>
  <c r="L3129" i="2"/>
  <c r="M3128" i="2"/>
  <c r="L3128" i="2"/>
  <c r="M3127" i="2"/>
  <c r="L3127" i="2"/>
  <c r="M3126" i="2"/>
  <c r="L3126" i="2"/>
  <c r="M3125" i="2"/>
  <c r="L3125" i="2"/>
  <c r="M3124" i="2"/>
  <c r="L3124" i="2"/>
  <c r="M3123" i="2"/>
  <c r="L3123" i="2"/>
  <c r="M3122" i="2"/>
  <c r="L3122" i="2"/>
  <c r="M3121" i="2"/>
  <c r="L3121" i="2"/>
  <c r="M3120" i="2"/>
  <c r="L3120" i="2"/>
  <c r="M3119" i="2"/>
  <c r="L3119" i="2"/>
  <c r="M3118" i="2"/>
  <c r="L3118" i="2"/>
  <c r="M3117" i="2"/>
  <c r="L3117" i="2"/>
  <c r="M3116" i="2"/>
  <c r="L3116" i="2"/>
  <c r="M3115" i="2"/>
  <c r="L3115" i="2"/>
  <c r="M3114" i="2"/>
  <c r="L3114" i="2"/>
  <c r="M3113" i="2"/>
  <c r="L3113" i="2"/>
  <c r="M3112" i="2"/>
  <c r="L3112" i="2"/>
  <c r="M3111" i="2"/>
  <c r="L3111" i="2"/>
  <c r="M3110" i="2"/>
  <c r="L3110" i="2"/>
  <c r="M3109" i="2"/>
  <c r="L3109" i="2"/>
  <c r="M3108" i="2"/>
  <c r="L3108" i="2"/>
  <c r="M3107" i="2"/>
  <c r="L3107" i="2"/>
  <c r="M3106" i="2"/>
  <c r="L3106" i="2"/>
  <c r="M3105" i="2"/>
  <c r="L3105" i="2"/>
  <c r="M3104" i="2"/>
  <c r="L3104" i="2"/>
  <c r="M3103" i="2"/>
  <c r="L3103" i="2"/>
  <c r="M3102" i="2"/>
  <c r="L3102" i="2"/>
  <c r="M3101" i="2"/>
  <c r="L3101" i="2"/>
  <c r="M3100" i="2"/>
  <c r="L3100" i="2"/>
  <c r="M3099" i="2"/>
  <c r="L3099" i="2"/>
  <c r="M3098" i="2"/>
  <c r="L3098" i="2"/>
  <c r="M3097" i="2"/>
  <c r="L3097" i="2"/>
  <c r="M3096" i="2"/>
  <c r="L3096" i="2"/>
  <c r="M3095" i="2"/>
  <c r="L3095" i="2"/>
  <c r="M3094" i="2"/>
  <c r="L3094" i="2"/>
  <c r="M3093" i="2"/>
  <c r="L3093" i="2"/>
  <c r="M3092" i="2"/>
  <c r="L3092" i="2"/>
  <c r="M3091" i="2"/>
  <c r="L3091" i="2"/>
  <c r="M3090" i="2"/>
  <c r="L3090" i="2"/>
  <c r="M3089" i="2"/>
  <c r="L3089" i="2"/>
  <c r="M3088" i="2"/>
  <c r="L3088" i="2"/>
  <c r="M3087" i="2"/>
  <c r="L3087" i="2"/>
  <c r="M3086" i="2"/>
  <c r="L3086" i="2"/>
  <c r="M3085" i="2"/>
  <c r="L3085" i="2"/>
  <c r="M3084" i="2"/>
  <c r="L3084" i="2"/>
  <c r="M3083" i="2"/>
  <c r="L3083" i="2"/>
  <c r="M3082" i="2"/>
  <c r="L3082" i="2"/>
  <c r="M3081" i="2"/>
  <c r="L3081" i="2"/>
  <c r="M3080" i="2"/>
  <c r="L3080" i="2"/>
  <c r="M3079" i="2"/>
  <c r="L3079" i="2"/>
  <c r="M3078" i="2"/>
  <c r="L3078" i="2"/>
  <c r="M3077" i="2"/>
  <c r="L3077" i="2"/>
  <c r="M3076" i="2"/>
  <c r="L3076" i="2"/>
  <c r="M3075" i="2"/>
  <c r="L3075" i="2"/>
  <c r="M3074" i="2"/>
  <c r="L3074" i="2"/>
  <c r="M3073" i="2"/>
  <c r="L3073" i="2"/>
  <c r="M3072" i="2"/>
  <c r="L3072" i="2"/>
  <c r="M3071" i="2"/>
  <c r="L3071" i="2"/>
  <c r="M3070" i="2"/>
  <c r="L3070" i="2"/>
  <c r="M3069" i="2"/>
  <c r="L3069" i="2"/>
  <c r="M3068" i="2"/>
  <c r="L3068" i="2"/>
  <c r="M3067" i="2"/>
  <c r="L3067" i="2"/>
  <c r="M3066" i="2"/>
  <c r="L3066" i="2"/>
  <c r="M3065" i="2"/>
  <c r="L3065" i="2"/>
  <c r="M3064" i="2"/>
  <c r="L3064" i="2"/>
  <c r="M3063" i="2"/>
  <c r="L3063" i="2"/>
  <c r="M3062" i="2"/>
  <c r="L3062" i="2"/>
  <c r="M3061" i="2"/>
  <c r="L3061" i="2"/>
  <c r="M3060" i="2"/>
  <c r="L3060" i="2"/>
  <c r="M3059" i="2"/>
  <c r="L3059" i="2"/>
  <c r="M3058" i="2"/>
  <c r="L3058" i="2"/>
  <c r="M3057" i="2"/>
  <c r="L3057" i="2"/>
  <c r="M3056" i="2"/>
  <c r="L3056" i="2"/>
  <c r="M3055" i="2"/>
  <c r="L3055" i="2"/>
  <c r="M3054" i="2"/>
  <c r="L3054" i="2"/>
  <c r="M3053" i="2"/>
  <c r="L3053" i="2"/>
  <c r="M3052" i="2"/>
  <c r="L3052" i="2"/>
  <c r="M3051" i="2"/>
  <c r="L3051" i="2"/>
  <c r="M3050" i="2"/>
  <c r="L3050" i="2"/>
  <c r="M3049" i="2"/>
  <c r="L3049" i="2"/>
  <c r="M3048" i="2"/>
  <c r="L3048" i="2"/>
  <c r="M3047" i="2"/>
  <c r="L3047" i="2"/>
  <c r="M3046" i="2"/>
  <c r="L3046" i="2"/>
  <c r="M3045" i="2"/>
  <c r="L3045" i="2"/>
  <c r="M3044" i="2"/>
  <c r="L3044" i="2"/>
  <c r="M3043" i="2"/>
  <c r="L3043" i="2"/>
  <c r="M3042" i="2"/>
  <c r="L3042" i="2"/>
  <c r="M3041" i="2"/>
  <c r="L3041" i="2"/>
  <c r="M3040" i="2"/>
  <c r="L3040" i="2"/>
  <c r="M3039" i="2"/>
  <c r="L3039" i="2"/>
  <c r="M3038" i="2"/>
  <c r="L3038" i="2"/>
  <c r="M3037" i="2"/>
  <c r="L3037" i="2"/>
  <c r="M3036" i="2"/>
  <c r="L3036" i="2"/>
  <c r="M3035" i="2"/>
  <c r="L3035" i="2"/>
  <c r="M3034" i="2"/>
  <c r="L3034" i="2"/>
  <c r="M3033" i="2"/>
  <c r="L3033" i="2"/>
  <c r="M3032" i="2"/>
  <c r="L3032" i="2"/>
  <c r="M3031" i="2"/>
  <c r="L3031" i="2"/>
  <c r="M3030" i="2"/>
  <c r="L3030" i="2"/>
  <c r="M3029" i="2"/>
  <c r="L3029" i="2"/>
  <c r="M3028" i="2"/>
  <c r="L3028" i="2"/>
  <c r="M3027" i="2"/>
  <c r="L3027" i="2"/>
  <c r="M3026" i="2"/>
  <c r="L3026" i="2"/>
  <c r="M3025" i="2"/>
  <c r="L3025" i="2"/>
  <c r="M3024" i="2"/>
  <c r="L3024" i="2"/>
  <c r="M3023" i="2"/>
  <c r="L3023" i="2"/>
  <c r="M3022" i="2"/>
  <c r="L3022" i="2"/>
  <c r="M3021" i="2"/>
  <c r="L3021" i="2"/>
  <c r="M3020" i="2"/>
  <c r="L3020" i="2"/>
  <c r="M3019" i="2"/>
  <c r="L3019" i="2"/>
  <c r="M3018" i="2"/>
  <c r="L3018" i="2"/>
  <c r="M3017" i="2"/>
  <c r="L3017" i="2"/>
  <c r="M3016" i="2"/>
  <c r="L3016" i="2"/>
  <c r="M3015" i="2"/>
  <c r="L3015" i="2"/>
  <c r="M3014" i="2"/>
  <c r="L3014" i="2"/>
  <c r="M3013" i="2"/>
  <c r="L3013" i="2"/>
  <c r="M3012" i="2"/>
  <c r="L3012" i="2"/>
  <c r="M3011" i="2"/>
  <c r="L3011" i="2"/>
  <c r="M3010" i="2"/>
  <c r="L3010" i="2"/>
  <c r="M3009" i="2"/>
  <c r="L3009" i="2"/>
  <c r="M3008" i="2"/>
  <c r="L3008" i="2"/>
  <c r="M3007" i="2"/>
  <c r="L3007" i="2"/>
  <c r="M3006" i="2"/>
  <c r="L3006" i="2"/>
  <c r="M3005" i="2"/>
  <c r="L3005" i="2"/>
  <c r="M3004" i="2"/>
  <c r="L3004" i="2"/>
  <c r="M3003" i="2"/>
  <c r="L3003" i="2"/>
  <c r="M3002" i="2"/>
  <c r="L3002" i="2"/>
  <c r="M3001" i="2"/>
  <c r="L3001" i="2"/>
  <c r="M3000" i="2"/>
  <c r="L3000" i="2"/>
  <c r="M2999" i="2"/>
  <c r="L2999" i="2"/>
  <c r="M2998" i="2"/>
  <c r="L2998" i="2"/>
  <c r="M2997" i="2"/>
  <c r="L2997" i="2"/>
  <c r="M2996" i="2"/>
  <c r="L2996" i="2"/>
  <c r="M2995" i="2"/>
  <c r="L2995" i="2"/>
  <c r="M2994" i="2"/>
  <c r="L2994" i="2"/>
  <c r="M2993" i="2"/>
  <c r="L2993" i="2"/>
  <c r="M2992" i="2"/>
  <c r="L2992" i="2"/>
  <c r="M2991" i="2"/>
  <c r="L2991" i="2"/>
  <c r="M2990" i="2"/>
  <c r="L2990" i="2"/>
  <c r="M2989" i="2"/>
  <c r="L2989" i="2"/>
  <c r="M2988" i="2"/>
  <c r="L2988" i="2"/>
  <c r="M2987" i="2"/>
  <c r="L2987" i="2"/>
  <c r="M2986" i="2"/>
  <c r="L2986" i="2"/>
  <c r="M2985" i="2"/>
  <c r="L2985" i="2"/>
  <c r="M2984" i="2"/>
  <c r="L2984" i="2"/>
  <c r="M2983" i="2"/>
  <c r="L2983" i="2"/>
  <c r="M2982" i="2"/>
  <c r="L2982" i="2"/>
  <c r="M2981" i="2"/>
  <c r="L2981" i="2"/>
  <c r="M2980" i="2"/>
  <c r="L2980" i="2"/>
  <c r="M2979" i="2"/>
  <c r="L2979" i="2"/>
  <c r="M2978" i="2"/>
  <c r="L2978" i="2"/>
  <c r="M2977" i="2"/>
  <c r="L2977" i="2"/>
  <c r="M2976" i="2"/>
  <c r="L2976" i="2"/>
  <c r="M2975" i="2"/>
  <c r="L2975" i="2"/>
  <c r="M2974" i="2"/>
  <c r="L2974" i="2"/>
  <c r="M2973" i="2"/>
  <c r="L2973" i="2"/>
  <c r="M2972" i="2"/>
  <c r="L2972" i="2"/>
  <c r="M2971" i="2"/>
  <c r="L2971" i="2"/>
  <c r="M2970" i="2"/>
  <c r="L2970" i="2"/>
  <c r="M2969" i="2"/>
  <c r="L2969" i="2"/>
  <c r="M2968" i="2"/>
  <c r="L2968" i="2"/>
  <c r="M2967" i="2"/>
  <c r="L2967" i="2"/>
  <c r="M2966" i="2"/>
  <c r="L2966" i="2"/>
  <c r="M2965" i="2"/>
  <c r="L2965" i="2"/>
  <c r="M2964" i="2"/>
  <c r="L2964" i="2"/>
  <c r="M2963" i="2"/>
  <c r="L2963" i="2"/>
  <c r="M2962" i="2"/>
  <c r="L2962" i="2"/>
  <c r="M2961" i="2"/>
  <c r="L2961" i="2"/>
  <c r="M2960" i="2"/>
  <c r="L2960" i="2"/>
  <c r="M2959" i="2"/>
  <c r="L2959" i="2"/>
  <c r="M2958" i="2"/>
  <c r="L2958" i="2"/>
  <c r="M2957" i="2"/>
  <c r="L2957" i="2"/>
  <c r="M2956" i="2"/>
  <c r="L2956" i="2"/>
  <c r="M2955" i="2"/>
  <c r="L2955" i="2"/>
  <c r="M2954" i="2"/>
  <c r="L2954" i="2"/>
  <c r="M2953" i="2"/>
  <c r="L2953" i="2"/>
  <c r="M2952" i="2"/>
  <c r="L2952" i="2"/>
  <c r="M2951" i="2"/>
  <c r="L2951" i="2"/>
  <c r="M2950" i="2"/>
  <c r="L2950" i="2"/>
  <c r="M2949" i="2"/>
  <c r="L2949" i="2"/>
  <c r="M2948" i="2"/>
  <c r="L2948" i="2"/>
  <c r="M2947" i="2"/>
  <c r="L2947" i="2"/>
  <c r="M2946" i="2"/>
  <c r="L2946" i="2"/>
  <c r="M2945" i="2"/>
  <c r="L2945" i="2"/>
  <c r="M2944" i="2"/>
  <c r="L2944" i="2"/>
  <c r="M2943" i="2"/>
  <c r="L2943" i="2"/>
  <c r="M2942" i="2"/>
  <c r="L2942" i="2"/>
  <c r="M2941" i="2"/>
  <c r="L2941" i="2"/>
  <c r="M2940" i="2"/>
  <c r="L2940" i="2"/>
  <c r="M2939" i="2"/>
  <c r="L2939" i="2"/>
  <c r="M2938" i="2"/>
  <c r="L2938" i="2"/>
  <c r="M2937" i="2"/>
  <c r="L2937" i="2"/>
  <c r="M2936" i="2"/>
  <c r="L2936" i="2"/>
  <c r="M2935" i="2"/>
  <c r="L2935" i="2"/>
  <c r="M2934" i="2"/>
  <c r="L2934" i="2"/>
  <c r="M2933" i="2"/>
  <c r="L2933" i="2"/>
  <c r="M2932" i="2"/>
  <c r="L2932" i="2"/>
  <c r="M2931" i="2"/>
  <c r="L2931" i="2"/>
  <c r="M2930" i="2"/>
  <c r="L2930" i="2"/>
  <c r="M2929" i="2"/>
  <c r="L2929" i="2"/>
  <c r="M2928" i="2"/>
  <c r="L2928" i="2"/>
  <c r="M2927" i="2"/>
  <c r="L2927" i="2"/>
  <c r="M2926" i="2"/>
  <c r="L2926" i="2"/>
  <c r="M2925" i="2"/>
  <c r="L2925" i="2"/>
  <c r="M2924" i="2"/>
  <c r="L2924" i="2"/>
  <c r="M2923" i="2"/>
  <c r="L2923" i="2"/>
  <c r="M2922" i="2"/>
  <c r="L2922" i="2"/>
  <c r="M2921" i="2"/>
  <c r="L2921" i="2"/>
  <c r="M2920" i="2"/>
  <c r="L2920" i="2"/>
  <c r="M2919" i="2"/>
  <c r="L2919" i="2"/>
  <c r="M2918" i="2"/>
  <c r="L2918" i="2"/>
  <c r="M2917" i="2"/>
  <c r="L2917" i="2"/>
  <c r="M2916" i="2"/>
  <c r="L2916" i="2"/>
  <c r="M2915" i="2"/>
  <c r="L2915" i="2"/>
  <c r="M2914" i="2"/>
  <c r="L2914" i="2"/>
  <c r="M2913" i="2"/>
  <c r="L2913" i="2"/>
  <c r="M2912" i="2"/>
  <c r="L2912" i="2"/>
  <c r="M2911" i="2"/>
  <c r="L2911" i="2"/>
  <c r="M2910" i="2"/>
  <c r="L2910" i="2"/>
  <c r="M2909" i="2"/>
  <c r="L2909" i="2"/>
  <c r="M2908" i="2"/>
  <c r="L2908" i="2"/>
  <c r="M2907" i="2"/>
  <c r="L2907" i="2"/>
  <c r="M2906" i="2"/>
  <c r="L2906" i="2"/>
  <c r="M2905" i="2"/>
  <c r="L2905" i="2"/>
  <c r="M2904" i="2"/>
  <c r="L2904" i="2"/>
  <c r="M2903" i="2"/>
  <c r="L2903" i="2"/>
  <c r="M2902" i="2"/>
  <c r="L2902" i="2"/>
  <c r="M2901" i="2"/>
  <c r="L2901" i="2"/>
  <c r="M2900" i="2"/>
  <c r="L2900" i="2"/>
  <c r="M2899" i="2"/>
  <c r="L2899" i="2"/>
  <c r="M2898" i="2"/>
  <c r="L2898" i="2"/>
  <c r="M2897" i="2"/>
  <c r="L2897" i="2"/>
  <c r="M2896" i="2"/>
  <c r="L2896" i="2"/>
  <c r="M2895" i="2"/>
  <c r="L2895" i="2"/>
  <c r="M2894" i="2"/>
  <c r="L2894" i="2"/>
  <c r="M2893" i="2"/>
  <c r="L2893" i="2"/>
  <c r="M2892" i="2"/>
  <c r="L2892" i="2"/>
  <c r="M2891" i="2"/>
  <c r="L2891" i="2"/>
  <c r="M2890" i="2"/>
  <c r="L2890" i="2"/>
  <c r="M2889" i="2"/>
  <c r="L2889" i="2"/>
  <c r="M2888" i="2"/>
  <c r="L2888" i="2"/>
  <c r="M2887" i="2"/>
  <c r="L2887" i="2"/>
  <c r="M2886" i="2"/>
  <c r="L2886" i="2"/>
  <c r="M2885" i="2"/>
  <c r="L2885" i="2"/>
  <c r="M2884" i="2"/>
  <c r="L2884" i="2"/>
  <c r="M2883" i="2"/>
  <c r="L2883" i="2"/>
  <c r="M2882" i="2"/>
  <c r="L2882" i="2"/>
  <c r="M2881" i="2"/>
  <c r="L2881" i="2"/>
  <c r="M2880" i="2"/>
  <c r="L2880" i="2"/>
  <c r="M2879" i="2"/>
  <c r="L2879" i="2"/>
  <c r="M2878" i="2"/>
  <c r="L2878" i="2"/>
  <c r="M2877" i="2"/>
  <c r="L2877" i="2"/>
  <c r="M2876" i="2"/>
  <c r="L2876" i="2"/>
  <c r="M2875" i="2"/>
  <c r="L2875" i="2"/>
  <c r="M2874" i="2"/>
  <c r="L2874" i="2"/>
  <c r="M2873" i="2"/>
  <c r="L2873" i="2"/>
  <c r="M2872" i="2"/>
  <c r="L2872" i="2"/>
  <c r="M2871" i="2"/>
  <c r="L2871" i="2"/>
  <c r="M2870" i="2"/>
  <c r="L2870" i="2"/>
  <c r="M2869" i="2"/>
  <c r="L2869" i="2"/>
  <c r="M2868" i="2"/>
  <c r="L2868" i="2"/>
  <c r="M2867" i="2"/>
  <c r="L2867" i="2"/>
  <c r="M2866" i="2"/>
  <c r="L2866" i="2"/>
  <c r="M2865" i="2"/>
  <c r="L2865" i="2"/>
  <c r="M2864" i="2"/>
  <c r="L2864" i="2"/>
  <c r="M2863" i="2"/>
  <c r="L2863" i="2"/>
  <c r="M2862" i="2"/>
  <c r="L2862" i="2"/>
  <c r="M2861" i="2"/>
  <c r="L2861" i="2"/>
  <c r="M2860" i="2"/>
  <c r="L2860" i="2"/>
  <c r="M2859" i="2"/>
  <c r="L2859" i="2"/>
  <c r="M2858" i="2"/>
  <c r="L2858" i="2"/>
  <c r="M2857" i="2"/>
  <c r="L2857" i="2"/>
  <c r="M2856" i="2"/>
  <c r="L2856" i="2"/>
  <c r="M2855" i="2"/>
  <c r="L2855" i="2"/>
  <c r="M2854" i="2"/>
  <c r="L2854" i="2"/>
  <c r="M2853" i="2"/>
  <c r="L2853" i="2"/>
  <c r="M2852" i="2"/>
  <c r="L2852" i="2"/>
  <c r="M2851" i="2"/>
  <c r="L2851" i="2"/>
  <c r="M2850" i="2"/>
  <c r="L2850" i="2"/>
  <c r="M2849" i="2"/>
  <c r="L2849" i="2"/>
  <c r="M2848" i="2"/>
  <c r="L2848" i="2"/>
  <c r="M2847" i="2"/>
  <c r="L2847" i="2"/>
  <c r="M2846" i="2"/>
  <c r="L2846" i="2"/>
  <c r="M2845" i="2"/>
  <c r="L2845" i="2"/>
  <c r="M2844" i="2"/>
  <c r="L2844" i="2"/>
  <c r="M2843" i="2"/>
  <c r="L2843" i="2"/>
  <c r="M2842" i="2"/>
  <c r="L2842" i="2"/>
  <c r="M2841" i="2"/>
  <c r="L2841" i="2"/>
  <c r="M2840" i="2"/>
  <c r="L2840" i="2"/>
  <c r="M2839" i="2"/>
  <c r="L2839" i="2"/>
  <c r="M2838" i="2"/>
  <c r="L2838" i="2"/>
  <c r="M2837" i="2"/>
  <c r="L2837" i="2"/>
  <c r="M2836" i="2"/>
  <c r="L2836" i="2"/>
  <c r="M2835" i="2"/>
  <c r="L2835" i="2"/>
  <c r="M2834" i="2"/>
  <c r="L2834" i="2"/>
  <c r="M2833" i="2"/>
  <c r="L2833" i="2"/>
  <c r="M2832" i="2"/>
  <c r="L2832" i="2"/>
  <c r="M2831" i="2"/>
  <c r="L2831" i="2"/>
  <c r="M2830" i="2"/>
  <c r="L2830" i="2"/>
  <c r="M2829" i="2"/>
  <c r="L2829" i="2"/>
  <c r="M2828" i="2"/>
  <c r="L2828" i="2"/>
  <c r="M2827" i="2"/>
  <c r="L2827" i="2"/>
  <c r="M2826" i="2"/>
  <c r="L2826" i="2"/>
  <c r="M2825" i="2"/>
  <c r="L2825" i="2"/>
  <c r="M2824" i="2"/>
  <c r="L2824" i="2"/>
  <c r="M2823" i="2"/>
  <c r="L2823" i="2"/>
  <c r="M2822" i="2"/>
  <c r="L2822" i="2"/>
  <c r="M2821" i="2"/>
  <c r="L2821" i="2"/>
  <c r="M2820" i="2"/>
  <c r="L2820" i="2"/>
  <c r="M2819" i="2"/>
  <c r="L2819" i="2"/>
  <c r="M2818" i="2"/>
  <c r="L2818" i="2"/>
  <c r="M2817" i="2"/>
  <c r="L2817" i="2"/>
  <c r="M2816" i="2"/>
  <c r="L2816" i="2"/>
  <c r="M2815" i="2"/>
  <c r="L2815" i="2"/>
  <c r="M2814" i="2"/>
  <c r="L2814" i="2"/>
  <c r="M2813" i="2"/>
  <c r="L2813" i="2"/>
  <c r="M2812" i="2"/>
  <c r="L2812" i="2"/>
  <c r="M2811" i="2"/>
  <c r="L2811" i="2"/>
  <c r="M2810" i="2"/>
  <c r="L2810" i="2"/>
  <c r="M2809" i="2"/>
  <c r="L2809" i="2"/>
  <c r="M2808" i="2"/>
  <c r="L2808" i="2"/>
  <c r="M2807" i="2"/>
  <c r="L2807" i="2"/>
  <c r="M2806" i="2"/>
  <c r="L2806" i="2"/>
  <c r="M2805" i="2"/>
  <c r="L2805" i="2"/>
  <c r="M2804" i="2"/>
  <c r="L2804" i="2"/>
  <c r="M2803" i="2"/>
  <c r="L2803" i="2"/>
  <c r="M2802" i="2"/>
  <c r="L2802" i="2"/>
  <c r="M2801" i="2"/>
  <c r="L2801" i="2"/>
  <c r="M2800" i="2"/>
  <c r="L2800" i="2"/>
  <c r="M2799" i="2"/>
  <c r="L2799" i="2"/>
  <c r="M2798" i="2"/>
  <c r="L2798" i="2"/>
  <c r="M2797" i="2"/>
  <c r="L2797" i="2"/>
  <c r="M2796" i="2"/>
  <c r="L2796" i="2"/>
  <c r="M2795" i="2"/>
  <c r="L2795" i="2"/>
  <c r="M2794" i="2"/>
  <c r="L2794" i="2"/>
  <c r="M2793" i="2"/>
  <c r="L2793" i="2"/>
  <c r="M2792" i="2"/>
  <c r="L2792" i="2"/>
  <c r="M2791" i="2"/>
  <c r="L2791" i="2"/>
  <c r="M2790" i="2"/>
  <c r="L2790" i="2"/>
  <c r="M2789" i="2"/>
  <c r="L2789" i="2"/>
  <c r="M2788" i="2"/>
  <c r="L2788" i="2"/>
  <c r="M2787" i="2"/>
  <c r="L2787" i="2"/>
  <c r="M2786" i="2"/>
  <c r="L2786" i="2"/>
  <c r="M2785" i="2"/>
  <c r="L2785" i="2"/>
  <c r="M2784" i="2"/>
  <c r="L2784" i="2"/>
  <c r="M2783" i="2"/>
  <c r="L2783" i="2"/>
  <c r="M2782" i="2"/>
  <c r="L2782" i="2"/>
  <c r="M2781" i="2"/>
  <c r="L2781" i="2"/>
  <c r="M2780" i="2"/>
  <c r="L2780" i="2"/>
  <c r="M2779" i="2"/>
  <c r="L2779" i="2"/>
  <c r="M2778" i="2"/>
  <c r="L2778" i="2"/>
  <c r="M2777" i="2"/>
  <c r="L2777" i="2"/>
  <c r="M2776" i="2"/>
  <c r="L2776" i="2"/>
  <c r="M2775" i="2"/>
  <c r="L2775" i="2"/>
  <c r="M2774" i="2"/>
  <c r="L2774" i="2"/>
  <c r="M2773" i="2"/>
  <c r="L2773" i="2"/>
  <c r="M2772" i="2"/>
  <c r="L2772" i="2"/>
  <c r="M2771" i="2"/>
  <c r="L2771" i="2"/>
  <c r="M2770" i="2"/>
  <c r="L2770" i="2"/>
  <c r="M2769" i="2"/>
  <c r="L2769" i="2"/>
  <c r="M2768" i="2"/>
  <c r="L2768" i="2"/>
  <c r="M2767" i="2"/>
  <c r="L2767" i="2"/>
  <c r="M2766" i="2"/>
  <c r="L2766" i="2"/>
  <c r="M2765" i="2"/>
  <c r="L2765" i="2"/>
  <c r="M2764" i="2"/>
  <c r="L2764" i="2"/>
  <c r="M2763" i="2"/>
  <c r="L2763" i="2"/>
  <c r="M2762" i="2"/>
  <c r="L2762" i="2"/>
  <c r="M2761" i="2"/>
  <c r="L2761" i="2"/>
  <c r="M2760" i="2"/>
  <c r="L2760" i="2"/>
  <c r="M2759" i="2"/>
  <c r="L2759" i="2"/>
  <c r="M2758" i="2"/>
  <c r="L2758" i="2"/>
  <c r="M2757" i="2"/>
  <c r="L2757" i="2"/>
  <c r="M2756" i="2"/>
  <c r="L2756" i="2"/>
  <c r="M2755" i="2"/>
  <c r="L2755" i="2"/>
  <c r="M2754" i="2"/>
  <c r="L2754" i="2"/>
  <c r="M2753" i="2"/>
  <c r="L2753" i="2"/>
  <c r="M2752" i="2"/>
  <c r="L2752" i="2"/>
  <c r="M2751" i="2"/>
  <c r="L2751" i="2"/>
  <c r="M2750" i="2"/>
  <c r="L2750" i="2"/>
  <c r="M2749" i="2"/>
  <c r="L2749" i="2"/>
  <c r="M2748" i="2"/>
  <c r="L2748" i="2"/>
  <c r="M2747" i="2"/>
  <c r="L2747" i="2"/>
  <c r="M2746" i="2"/>
  <c r="L2746" i="2"/>
  <c r="M2745" i="2"/>
  <c r="L2745" i="2"/>
  <c r="M2744" i="2"/>
  <c r="L2744" i="2"/>
  <c r="M2743" i="2"/>
  <c r="L2743" i="2"/>
  <c r="M2742" i="2"/>
  <c r="L2742" i="2"/>
  <c r="M2741" i="2"/>
  <c r="L2741" i="2"/>
  <c r="M2740" i="2"/>
  <c r="L2740" i="2"/>
  <c r="M2739" i="2"/>
  <c r="L2739" i="2"/>
  <c r="M2738" i="2"/>
  <c r="L2738" i="2"/>
  <c r="M2737" i="2"/>
  <c r="L2737" i="2"/>
  <c r="M2736" i="2"/>
  <c r="L2736" i="2"/>
  <c r="M2735" i="2"/>
  <c r="L2735" i="2"/>
  <c r="M2734" i="2"/>
  <c r="L2734" i="2"/>
  <c r="M2733" i="2"/>
  <c r="L2733" i="2"/>
  <c r="M2732" i="2"/>
  <c r="L2732" i="2"/>
  <c r="M2731" i="2"/>
  <c r="L2731" i="2"/>
  <c r="M2730" i="2"/>
  <c r="L2730" i="2"/>
  <c r="M2729" i="2"/>
  <c r="L2729" i="2"/>
  <c r="M2728" i="2"/>
  <c r="L2728" i="2"/>
  <c r="M2727" i="2"/>
  <c r="L2727" i="2"/>
  <c r="M2726" i="2"/>
  <c r="L2726" i="2"/>
  <c r="M2725" i="2"/>
  <c r="L2725" i="2"/>
  <c r="M2724" i="2"/>
  <c r="L2724" i="2"/>
  <c r="M2723" i="2"/>
  <c r="L2723" i="2"/>
  <c r="M2722" i="2"/>
  <c r="L2722" i="2"/>
  <c r="M2721" i="2"/>
  <c r="L2721" i="2"/>
  <c r="M2720" i="2"/>
  <c r="L2720" i="2"/>
  <c r="M2719" i="2"/>
  <c r="L2719" i="2"/>
  <c r="M2718" i="2"/>
  <c r="L2718" i="2"/>
  <c r="M2717" i="2"/>
  <c r="L2717" i="2"/>
  <c r="M2716" i="2"/>
  <c r="L2716" i="2"/>
  <c r="M2715" i="2"/>
  <c r="L2715" i="2"/>
  <c r="M2714" i="2"/>
  <c r="L2714" i="2"/>
  <c r="M2713" i="2"/>
  <c r="L2713" i="2"/>
  <c r="M2712" i="2"/>
  <c r="L2712" i="2"/>
  <c r="M2711" i="2"/>
  <c r="L2711" i="2"/>
  <c r="M2710" i="2"/>
  <c r="L2710" i="2"/>
  <c r="M2709" i="2"/>
  <c r="L2709" i="2"/>
  <c r="M2708" i="2"/>
  <c r="L2708" i="2"/>
  <c r="M2707" i="2"/>
  <c r="L2707" i="2"/>
  <c r="M2706" i="2"/>
  <c r="L2706" i="2"/>
  <c r="M2705" i="2"/>
  <c r="L2705" i="2"/>
  <c r="M2704" i="2"/>
  <c r="L2704" i="2"/>
  <c r="M2703" i="2"/>
  <c r="L2703" i="2"/>
  <c r="M2702" i="2"/>
  <c r="L2702" i="2"/>
  <c r="M2701" i="2"/>
  <c r="L2701" i="2"/>
  <c r="M2700" i="2"/>
  <c r="L2700" i="2"/>
  <c r="M2699" i="2"/>
  <c r="L2699" i="2"/>
  <c r="M2698" i="2"/>
  <c r="L2698" i="2"/>
  <c r="M2697" i="2"/>
  <c r="L2697" i="2"/>
  <c r="M2696" i="2"/>
  <c r="L2696" i="2"/>
  <c r="M2695" i="2"/>
  <c r="L2695" i="2"/>
  <c r="M2694" i="2"/>
  <c r="L2694" i="2"/>
  <c r="M2693" i="2"/>
  <c r="L2693" i="2"/>
  <c r="M2692" i="2"/>
  <c r="L2692" i="2"/>
  <c r="M2691" i="2"/>
  <c r="L2691" i="2"/>
  <c r="M2690" i="2"/>
  <c r="L2690" i="2"/>
  <c r="M2689" i="2"/>
  <c r="L2689" i="2"/>
  <c r="M2688" i="2"/>
  <c r="L2688" i="2"/>
  <c r="M2687" i="2"/>
  <c r="L2687" i="2"/>
  <c r="M2686" i="2"/>
  <c r="L2686" i="2"/>
  <c r="M2685" i="2"/>
  <c r="L2685" i="2"/>
  <c r="M2684" i="2"/>
  <c r="L2684" i="2"/>
  <c r="M2683" i="2"/>
  <c r="L2683" i="2"/>
  <c r="M2682" i="2"/>
  <c r="L2682" i="2"/>
  <c r="M2681" i="2"/>
  <c r="L2681" i="2"/>
  <c r="M2680" i="2"/>
  <c r="L2680" i="2"/>
  <c r="M2679" i="2"/>
  <c r="L2679" i="2"/>
  <c r="M2678" i="2"/>
  <c r="L2678" i="2"/>
  <c r="M2677" i="2"/>
  <c r="L2677" i="2"/>
  <c r="M2676" i="2"/>
  <c r="L2676" i="2"/>
  <c r="M2675" i="2"/>
  <c r="L2675" i="2"/>
  <c r="M2674" i="2"/>
  <c r="L2674" i="2"/>
  <c r="M2673" i="2"/>
  <c r="L2673" i="2"/>
  <c r="M2672" i="2"/>
  <c r="L2672" i="2"/>
  <c r="M2671" i="2"/>
  <c r="L2671" i="2"/>
  <c r="M2670" i="2"/>
  <c r="L2670" i="2"/>
  <c r="M2669" i="2"/>
  <c r="L2669" i="2"/>
  <c r="M2668" i="2"/>
  <c r="L2668" i="2"/>
  <c r="M2667" i="2"/>
  <c r="L2667" i="2"/>
  <c r="M2666" i="2"/>
  <c r="L2666" i="2"/>
  <c r="M2665" i="2"/>
  <c r="L2665" i="2"/>
  <c r="M2664" i="2"/>
  <c r="L2664" i="2"/>
  <c r="M2663" i="2"/>
  <c r="L2663" i="2"/>
  <c r="M2662" i="2"/>
  <c r="L2662" i="2"/>
  <c r="M2661" i="2"/>
  <c r="L2661" i="2"/>
  <c r="M2660" i="2"/>
  <c r="L2660" i="2"/>
  <c r="M2659" i="2"/>
  <c r="L2659" i="2"/>
  <c r="M2658" i="2"/>
  <c r="L2658" i="2"/>
  <c r="M2657" i="2"/>
  <c r="L2657" i="2"/>
  <c r="M2656" i="2"/>
  <c r="L2656" i="2"/>
  <c r="M2655" i="2"/>
  <c r="L2655" i="2"/>
  <c r="M2654" i="2"/>
  <c r="L2654" i="2"/>
  <c r="M2653" i="2"/>
  <c r="L2653" i="2"/>
  <c r="M2652" i="2"/>
  <c r="L2652" i="2"/>
  <c r="M2651" i="2"/>
  <c r="L2651" i="2"/>
  <c r="M2650" i="2"/>
  <c r="L2650" i="2"/>
  <c r="M2649" i="2"/>
  <c r="L2649" i="2"/>
  <c r="M2648" i="2"/>
  <c r="L2648" i="2"/>
  <c r="M2647" i="2"/>
  <c r="L2647" i="2"/>
  <c r="M2646" i="2"/>
  <c r="L2646" i="2"/>
  <c r="M2645" i="2"/>
  <c r="L2645" i="2"/>
  <c r="M2644" i="2"/>
  <c r="L2644" i="2"/>
  <c r="M2643" i="2"/>
  <c r="L2643" i="2"/>
  <c r="M2642" i="2"/>
  <c r="L2642" i="2"/>
  <c r="M2641" i="2"/>
  <c r="L2641" i="2"/>
  <c r="M2640" i="2"/>
  <c r="L2640" i="2"/>
  <c r="M2639" i="2"/>
  <c r="L2639" i="2"/>
  <c r="M2638" i="2"/>
  <c r="L2638" i="2"/>
  <c r="M2637" i="2"/>
  <c r="L2637" i="2"/>
  <c r="M2636" i="2"/>
  <c r="L2636" i="2"/>
  <c r="M2635" i="2"/>
  <c r="L2635" i="2"/>
  <c r="M2634" i="2"/>
  <c r="L2634" i="2"/>
  <c r="M2633" i="2"/>
  <c r="L2633" i="2"/>
  <c r="M2632" i="2"/>
  <c r="L2632" i="2"/>
  <c r="M2631" i="2"/>
  <c r="L2631" i="2"/>
  <c r="M2630" i="2"/>
  <c r="L2630" i="2"/>
  <c r="M2629" i="2"/>
  <c r="L2629" i="2"/>
  <c r="M2628" i="2"/>
  <c r="L2628" i="2"/>
  <c r="M2627" i="2"/>
  <c r="L2627" i="2"/>
  <c r="M2626" i="2"/>
  <c r="L2626" i="2"/>
  <c r="M2625" i="2"/>
  <c r="L2625" i="2"/>
  <c r="M2624" i="2"/>
  <c r="L2624" i="2"/>
  <c r="M2623" i="2"/>
  <c r="L2623" i="2"/>
  <c r="M2622" i="2"/>
  <c r="L2622" i="2"/>
  <c r="M2621" i="2"/>
  <c r="L2621" i="2"/>
  <c r="M2620" i="2"/>
  <c r="L2620" i="2"/>
  <c r="M2619" i="2"/>
  <c r="L2619" i="2"/>
  <c r="M2618" i="2"/>
  <c r="L2618" i="2"/>
  <c r="M2617" i="2"/>
  <c r="L2617" i="2"/>
  <c r="M2616" i="2"/>
  <c r="L2616" i="2"/>
  <c r="M2615" i="2"/>
  <c r="L2615" i="2"/>
  <c r="M2614" i="2"/>
  <c r="L2614" i="2"/>
  <c r="M2613" i="2"/>
  <c r="L2613" i="2"/>
  <c r="M2612" i="2"/>
  <c r="L2612" i="2"/>
  <c r="M2611" i="2"/>
  <c r="L2611" i="2"/>
  <c r="M2610" i="2"/>
  <c r="L2610" i="2"/>
  <c r="M2609" i="2"/>
  <c r="L2609" i="2"/>
  <c r="M2608" i="2"/>
  <c r="L2608" i="2"/>
  <c r="M2607" i="2"/>
  <c r="L2607" i="2"/>
  <c r="M2606" i="2"/>
  <c r="L2606" i="2"/>
  <c r="M2605" i="2"/>
  <c r="L2605" i="2"/>
  <c r="M2604" i="2"/>
  <c r="L2604" i="2"/>
  <c r="M2603" i="2"/>
  <c r="L2603" i="2"/>
  <c r="M2602" i="2"/>
  <c r="L2602" i="2"/>
  <c r="M2601" i="2"/>
  <c r="L2601" i="2"/>
  <c r="M2600" i="2"/>
  <c r="L2600" i="2"/>
  <c r="M2599" i="2"/>
  <c r="L2599" i="2"/>
  <c r="M2598" i="2"/>
  <c r="L2598" i="2"/>
  <c r="M2597" i="2"/>
  <c r="L2597" i="2"/>
  <c r="M2596" i="2"/>
  <c r="L2596" i="2"/>
  <c r="M2595" i="2"/>
  <c r="L2595" i="2"/>
  <c r="M2594" i="2"/>
  <c r="L2594" i="2"/>
  <c r="M2593" i="2"/>
  <c r="L2593" i="2"/>
  <c r="M2592" i="2"/>
  <c r="L2592" i="2"/>
  <c r="M2591" i="2"/>
  <c r="L2591" i="2"/>
  <c r="M2590" i="2"/>
  <c r="L2590" i="2"/>
  <c r="M2589" i="2"/>
  <c r="L2589" i="2"/>
  <c r="M2588" i="2"/>
  <c r="L2588" i="2"/>
  <c r="M2587" i="2"/>
  <c r="L2587" i="2"/>
  <c r="M2586" i="2"/>
  <c r="L2586" i="2"/>
  <c r="M2585" i="2"/>
  <c r="L2585" i="2"/>
  <c r="M2584" i="2"/>
  <c r="L2584" i="2"/>
  <c r="M2583" i="2"/>
  <c r="L2583" i="2"/>
  <c r="M2582" i="2"/>
  <c r="L2582" i="2"/>
  <c r="M2581" i="2"/>
  <c r="L2581" i="2"/>
  <c r="M2580" i="2"/>
  <c r="L2580" i="2"/>
  <c r="M2579" i="2"/>
  <c r="L2579" i="2"/>
  <c r="M2578" i="2"/>
  <c r="L2578" i="2"/>
  <c r="M2577" i="2"/>
  <c r="L2577" i="2"/>
  <c r="M2576" i="2"/>
  <c r="L2576" i="2"/>
  <c r="M2575" i="2"/>
  <c r="L2575" i="2"/>
  <c r="M2574" i="2"/>
  <c r="L2574" i="2"/>
  <c r="M2573" i="2"/>
  <c r="L2573" i="2"/>
  <c r="M2572" i="2"/>
  <c r="L2572" i="2"/>
  <c r="M2571" i="2"/>
  <c r="L2571" i="2"/>
  <c r="M2570" i="2"/>
  <c r="L2570" i="2"/>
  <c r="M2569" i="2"/>
  <c r="L2569" i="2"/>
  <c r="M2568" i="2"/>
  <c r="L2568" i="2"/>
  <c r="M2567" i="2"/>
  <c r="L2567" i="2"/>
  <c r="M2566" i="2"/>
  <c r="L2566" i="2"/>
  <c r="M2565" i="2"/>
  <c r="L2565" i="2"/>
  <c r="M2564" i="2"/>
  <c r="L2564" i="2"/>
  <c r="M2563" i="2"/>
  <c r="L2563" i="2"/>
  <c r="M2562" i="2"/>
  <c r="L2562" i="2"/>
  <c r="M2561" i="2"/>
  <c r="L2561" i="2"/>
  <c r="M2560" i="2"/>
  <c r="L2560" i="2"/>
  <c r="M2559" i="2"/>
  <c r="L2559" i="2"/>
  <c r="M2558" i="2"/>
  <c r="L2558" i="2"/>
  <c r="M2557" i="2"/>
  <c r="L2557" i="2"/>
  <c r="M2556" i="2"/>
  <c r="L2556" i="2"/>
  <c r="M2555" i="2"/>
  <c r="L2555" i="2"/>
  <c r="M2554" i="2"/>
  <c r="L2554" i="2"/>
  <c r="M2553" i="2"/>
  <c r="L2553" i="2"/>
  <c r="M2552" i="2"/>
  <c r="L2552" i="2"/>
  <c r="M2551" i="2"/>
  <c r="L2551" i="2"/>
  <c r="M2550" i="2"/>
  <c r="L2550" i="2"/>
  <c r="M2549" i="2"/>
  <c r="L2549" i="2"/>
  <c r="M2548" i="2"/>
  <c r="L2548" i="2"/>
  <c r="M2547" i="2"/>
  <c r="L2547" i="2"/>
  <c r="M2546" i="2"/>
  <c r="L2546" i="2"/>
  <c r="M2545" i="2"/>
  <c r="L2545" i="2"/>
  <c r="M2544" i="2"/>
  <c r="L2544" i="2"/>
  <c r="M2543" i="2"/>
  <c r="L2543" i="2"/>
  <c r="M2542" i="2"/>
  <c r="L2542" i="2"/>
  <c r="M2541" i="2"/>
  <c r="L2541" i="2"/>
  <c r="M2540" i="2"/>
  <c r="L2540" i="2"/>
  <c r="M2539" i="2"/>
  <c r="L2539" i="2"/>
  <c r="M2538" i="2"/>
  <c r="L2538" i="2"/>
  <c r="M2537" i="2"/>
  <c r="L2537" i="2"/>
  <c r="M2536" i="2"/>
  <c r="L2536" i="2"/>
  <c r="M2535" i="2"/>
  <c r="L2535" i="2"/>
  <c r="M2534" i="2"/>
  <c r="L2534" i="2"/>
  <c r="M2533" i="2"/>
  <c r="L2533" i="2"/>
  <c r="M2532" i="2"/>
  <c r="L2532" i="2"/>
  <c r="M2531" i="2"/>
  <c r="L2531" i="2"/>
  <c r="M2530" i="2"/>
  <c r="L2530" i="2"/>
  <c r="M2529" i="2"/>
  <c r="L2529" i="2"/>
  <c r="M2528" i="2"/>
  <c r="L2528" i="2"/>
  <c r="M2527" i="2"/>
  <c r="L2527" i="2"/>
  <c r="M2526" i="2"/>
  <c r="L2526" i="2"/>
  <c r="M2525" i="2"/>
  <c r="L2525" i="2"/>
  <c r="M2524" i="2"/>
  <c r="L2524" i="2"/>
  <c r="M2523" i="2"/>
  <c r="L2523" i="2"/>
  <c r="M2522" i="2"/>
  <c r="L2522" i="2"/>
  <c r="M2521" i="2"/>
  <c r="L2521" i="2"/>
  <c r="M2520" i="2"/>
  <c r="L2520" i="2"/>
  <c r="M2519" i="2"/>
  <c r="L2519" i="2"/>
  <c r="M2518" i="2"/>
  <c r="L2518" i="2"/>
  <c r="M2517" i="2"/>
  <c r="L2517" i="2"/>
  <c r="M2516" i="2"/>
  <c r="L2516" i="2"/>
  <c r="M2515" i="2"/>
  <c r="L2515" i="2"/>
  <c r="M2514" i="2"/>
  <c r="L2514" i="2"/>
  <c r="M2513" i="2"/>
  <c r="L2513" i="2"/>
  <c r="M2512" i="2"/>
  <c r="L2512" i="2"/>
  <c r="M2511" i="2"/>
  <c r="L2511" i="2"/>
  <c r="M2510" i="2"/>
  <c r="L2510" i="2"/>
  <c r="M2509" i="2"/>
  <c r="L2509" i="2"/>
  <c r="M2508" i="2"/>
  <c r="L2508" i="2"/>
  <c r="M2507" i="2"/>
  <c r="L2507" i="2"/>
  <c r="M2506" i="2"/>
  <c r="L2506" i="2"/>
  <c r="M2505" i="2"/>
  <c r="L2505" i="2"/>
  <c r="M2504" i="2"/>
  <c r="L2504" i="2"/>
  <c r="M2503" i="2"/>
  <c r="L2503" i="2"/>
  <c r="M2502" i="2"/>
  <c r="L2502" i="2"/>
  <c r="M2501" i="2"/>
  <c r="L2501" i="2"/>
  <c r="M2500" i="2"/>
  <c r="L2500" i="2"/>
  <c r="M2499" i="2"/>
  <c r="L2499" i="2"/>
  <c r="M2498" i="2"/>
  <c r="L2498" i="2"/>
  <c r="M2497" i="2"/>
  <c r="L2497" i="2"/>
  <c r="M2496" i="2"/>
  <c r="L2496" i="2"/>
  <c r="M2495" i="2"/>
  <c r="L2495" i="2"/>
  <c r="M2494" i="2"/>
  <c r="L2494" i="2"/>
  <c r="M2493" i="2"/>
  <c r="L2493" i="2"/>
  <c r="M2492" i="2"/>
  <c r="L2492" i="2"/>
  <c r="M2491" i="2"/>
  <c r="L2491" i="2"/>
  <c r="M2490" i="2"/>
  <c r="L2490" i="2"/>
  <c r="M2489" i="2"/>
  <c r="L2489" i="2"/>
  <c r="M2488" i="2"/>
  <c r="L2488" i="2"/>
  <c r="M2487" i="2"/>
  <c r="L2487" i="2"/>
  <c r="M2486" i="2"/>
  <c r="L2486" i="2"/>
  <c r="M2485" i="2"/>
  <c r="L2485" i="2"/>
  <c r="M2484" i="2"/>
  <c r="L2484" i="2"/>
  <c r="M2483" i="2"/>
  <c r="L2483" i="2"/>
  <c r="M2482" i="2"/>
  <c r="L2482" i="2"/>
  <c r="M2481" i="2"/>
  <c r="L2481" i="2"/>
  <c r="M2480" i="2"/>
  <c r="L2480" i="2"/>
  <c r="M2479" i="2"/>
  <c r="L2479" i="2"/>
  <c r="M2478" i="2"/>
  <c r="L2478" i="2"/>
  <c r="M2477" i="2"/>
  <c r="L2477" i="2"/>
  <c r="M2476" i="2"/>
  <c r="L2476" i="2"/>
  <c r="M2475" i="2"/>
  <c r="L2475" i="2"/>
  <c r="M2474" i="2"/>
  <c r="L2474" i="2"/>
  <c r="M2473" i="2"/>
  <c r="L2473" i="2"/>
  <c r="M2472" i="2"/>
  <c r="L2472" i="2"/>
  <c r="M2471" i="2"/>
  <c r="L2471" i="2"/>
  <c r="M2470" i="2"/>
  <c r="L2470" i="2"/>
  <c r="M2469" i="2"/>
  <c r="L2469" i="2"/>
  <c r="M2468" i="2"/>
  <c r="L2468" i="2"/>
  <c r="M2467" i="2"/>
  <c r="L2467" i="2"/>
  <c r="M2466" i="2"/>
  <c r="L2466" i="2"/>
  <c r="M2465" i="2"/>
  <c r="L2465" i="2"/>
  <c r="M2464" i="2"/>
  <c r="L2464" i="2"/>
  <c r="M2463" i="2"/>
  <c r="L2463" i="2"/>
  <c r="M2462" i="2"/>
  <c r="L2462" i="2"/>
  <c r="M2461" i="2"/>
  <c r="L2461" i="2"/>
  <c r="M2460" i="2"/>
  <c r="L2460" i="2"/>
  <c r="M2459" i="2"/>
  <c r="L2459" i="2"/>
  <c r="M2458" i="2"/>
  <c r="L2458" i="2"/>
  <c r="M2457" i="2"/>
  <c r="L2457" i="2"/>
  <c r="M2456" i="2"/>
  <c r="L2456" i="2"/>
  <c r="M2455" i="2"/>
  <c r="L2455" i="2"/>
  <c r="M2454" i="2"/>
  <c r="L2454" i="2"/>
  <c r="M2453" i="2"/>
  <c r="L2453" i="2"/>
  <c r="M2452" i="2"/>
  <c r="L2452" i="2"/>
  <c r="M2451" i="2"/>
  <c r="L2451" i="2"/>
  <c r="M2450" i="2"/>
  <c r="L2450" i="2"/>
  <c r="M2449" i="2"/>
  <c r="L2449" i="2"/>
  <c r="M2448" i="2"/>
  <c r="L2448" i="2"/>
  <c r="M2447" i="2"/>
  <c r="L2447" i="2"/>
  <c r="M2446" i="2"/>
  <c r="L2446" i="2"/>
  <c r="M2445" i="2"/>
  <c r="L2445" i="2"/>
  <c r="M2444" i="2"/>
  <c r="L2444" i="2"/>
  <c r="M2443" i="2"/>
  <c r="L2443" i="2"/>
  <c r="M2442" i="2"/>
  <c r="L2442" i="2"/>
  <c r="M2441" i="2"/>
  <c r="L2441" i="2"/>
  <c r="M2440" i="2"/>
  <c r="L2440" i="2"/>
  <c r="M2439" i="2"/>
  <c r="L2439" i="2"/>
  <c r="M2438" i="2"/>
  <c r="L2438" i="2"/>
  <c r="M2437" i="2"/>
  <c r="L2437" i="2"/>
  <c r="M2436" i="2"/>
  <c r="L2436" i="2"/>
  <c r="M2435" i="2"/>
  <c r="L2435" i="2"/>
  <c r="M2434" i="2"/>
  <c r="L2434" i="2"/>
  <c r="M2433" i="2"/>
  <c r="L2433" i="2"/>
  <c r="M2432" i="2"/>
  <c r="L2432" i="2"/>
  <c r="M2431" i="2"/>
  <c r="L2431" i="2"/>
  <c r="M2430" i="2"/>
  <c r="L2430" i="2"/>
  <c r="M2429" i="2"/>
  <c r="L2429" i="2"/>
  <c r="M2428" i="2"/>
  <c r="L2428" i="2"/>
  <c r="M2427" i="2"/>
  <c r="L2427" i="2"/>
  <c r="M2426" i="2"/>
  <c r="L2426" i="2"/>
  <c r="M2425" i="2"/>
  <c r="L2425" i="2"/>
  <c r="M2424" i="2"/>
  <c r="L2424" i="2"/>
  <c r="M2423" i="2"/>
  <c r="L2423" i="2"/>
  <c r="M2422" i="2"/>
  <c r="L2422" i="2"/>
  <c r="M2421" i="2"/>
  <c r="L2421" i="2"/>
  <c r="M2420" i="2"/>
  <c r="L2420" i="2"/>
  <c r="M2419" i="2"/>
  <c r="L2419" i="2"/>
  <c r="M2418" i="2"/>
  <c r="L2418" i="2"/>
  <c r="M2417" i="2"/>
  <c r="L2417" i="2"/>
  <c r="M2416" i="2"/>
  <c r="L2416" i="2"/>
  <c r="M2415" i="2"/>
  <c r="L2415" i="2"/>
  <c r="M2414" i="2"/>
  <c r="L2414" i="2"/>
  <c r="M2413" i="2"/>
  <c r="L2413" i="2"/>
  <c r="M2412" i="2"/>
  <c r="L2412" i="2"/>
  <c r="M2411" i="2"/>
  <c r="L2411" i="2"/>
  <c r="M2410" i="2"/>
  <c r="L2410" i="2"/>
  <c r="M2409" i="2"/>
  <c r="L2409" i="2"/>
  <c r="M2408" i="2"/>
  <c r="L2408" i="2"/>
  <c r="M2407" i="2"/>
  <c r="L2407" i="2"/>
  <c r="M2406" i="2"/>
  <c r="L2406" i="2"/>
  <c r="M2405" i="2"/>
  <c r="L2405" i="2"/>
  <c r="M2404" i="2"/>
  <c r="L2404" i="2"/>
  <c r="M2403" i="2"/>
  <c r="L2403" i="2"/>
  <c r="M2402" i="2"/>
  <c r="L2402" i="2"/>
  <c r="M2401" i="2"/>
  <c r="L2401" i="2"/>
  <c r="M2400" i="2"/>
  <c r="L2400" i="2"/>
  <c r="M2399" i="2"/>
  <c r="L2399" i="2"/>
  <c r="M2398" i="2"/>
  <c r="L2398" i="2"/>
  <c r="M2397" i="2"/>
  <c r="L2397" i="2"/>
  <c r="M2396" i="2"/>
  <c r="L2396" i="2"/>
  <c r="M2395" i="2"/>
  <c r="L2395" i="2"/>
  <c r="M2394" i="2"/>
  <c r="L2394" i="2"/>
  <c r="M2393" i="2"/>
  <c r="L2393" i="2"/>
  <c r="M2392" i="2"/>
  <c r="L2392" i="2"/>
  <c r="M2391" i="2"/>
  <c r="L2391" i="2"/>
  <c r="M2390" i="2"/>
  <c r="L2390" i="2"/>
  <c r="M2389" i="2"/>
  <c r="L2389" i="2"/>
  <c r="M2388" i="2"/>
  <c r="L2388" i="2"/>
  <c r="M2387" i="2"/>
  <c r="L2387" i="2"/>
  <c r="M2386" i="2"/>
  <c r="L2386" i="2"/>
  <c r="M2385" i="2"/>
  <c r="L2385" i="2"/>
  <c r="M2384" i="2"/>
  <c r="L2384" i="2"/>
  <c r="M2383" i="2"/>
  <c r="L2383" i="2"/>
  <c r="M2382" i="2"/>
  <c r="L2382" i="2"/>
  <c r="M2381" i="2"/>
  <c r="L2381" i="2"/>
  <c r="M2380" i="2"/>
  <c r="L2380" i="2"/>
  <c r="M2379" i="2"/>
  <c r="L2379" i="2"/>
  <c r="M2378" i="2"/>
  <c r="L2378" i="2"/>
  <c r="M2377" i="2"/>
  <c r="L2377" i="2"/>
  <c r="M2376" i="2"/>
  <c r="L2376" i="2"/>
  <c r="M2375" i="2"/>
  <c r="L2375" i="2"/>
  <c r="M2374" i="2"/>
  <c r="L2374" i="2"/>
  <c r="M2373" i="2"/>
  <c r="L2373" i="2"/>
  <c r="M2372" i="2"/>
  <c r="L2372" i="2"/>
  <c r="M2371" i="2"/>
  <c r="L2371" i="2"/>
  <c r="M2370" i="2"/>
  <c r="L2370" i="2"/>
  <c r="M2369" i="2"/>
  <c r="L2369" i="2"/>
  <c r="M2368" i="2"/>
  <c r="L2368" i="2"/>
  <c r="M2367" i="2"/>
  <c r="L2367" i="2"/>
  <c r="M2366" i="2"/>
  <c r="L2366" i="2"/>
  <c r="M2365" i="2"/>
  <c r="L2365" i="2"/>
  <c r="M2364" i="2"/>
  <c r="L2364" i="2"/>
  <c r="M2363" i="2"/>
  <c r="L2363" i="2"/>
  <c r="M2362" i="2"/>
  <c r="L2362" i="2"/>
  <c r="M2361" i="2"/>
  <c r="L2361" i="2"/>
  <c r="M2360" i="2"/>
  <c r="L2360" i="2"/>
  <c r="M2359" i="2"/>
  <c r="L2359" i="2"/>
  <c r="M2358" i="2"/>
  <c r="L2358" i="2"/>
  <c r="M2357" i="2"/>
  <c r="L2357" i="2"/>
  <c r="M2356" i="2"/>
  <c r="L2356" i="2"/>
  <c r="M2355" i="2"/>
  <c r="L2355" i="2"/>
  <c r="M2354" i="2"/>
  <c r="L2354" i="2"/>
  <c r="M2353" i="2"/>
  <c r="L2353" i="2"/>
  <c r="M2352" i="2"/>
  <c r="L2352" i="2"/>
  <c r="M2351" i="2"/>
  <c r="L2351" i="2"/>
  <c r="M2350" i="2"/>
  <c r="L2350" i="2"/>
  <c r="M2349" i="2"/>
  <c r="L2349" i="2"/>
  <c r="M2348" i="2"/>
  <c r="L2348" i="2"/>
  <c r="M2347" i="2"/>
  <c r="L2347" i="2"/>
  <c r="M2346" i="2"/>
  <c r="L2346" i="2"/>
  <c r="M2345" i="2"/>
  <c r="L2345" i="2"/>
  <c r="M2344" i="2"/>
  <c r="L2344" i="2"/>
  <c r="M2343" i="2"/>
  <c r="L2343" i="2"/>
  <c r="M2342" i="2"/>
  <c r="L2342" i="2"/>
  <c r="M2341" i="2"/>
  <c r="L2341" i="2"/>
  <c r="M2340" i="2"/>
  <c r="L2340" i="2"/>
  <c r="M2339" i="2"/>
  <c r="L2339" i="2"/>
  <c r="M2338" i="2"/>
  <c r="L2338" i="2"/>
  <c r="M2337" i="2"/>
  <c r="L2337" i="2"/>
  <c r="M2336" i="2"/>
  <c r="L2336" i="2"/>
  <c r="M2335" i="2"/>
  <c r="L2335" i="2"/>
  <c r="M2334" i="2"/>
  <c r="L2334" i="2"/>
  <c r="M2333" i="2"/>
  <c r="L2333" i="2"/>
  <c r="M2332" i="2"/>
  <c r="L2332" i="2"/>
  <c r="M2331" i="2"/>
  <c r="L2331" i="2"/>
  <c r="M2330" i="2"/>
  <c r="L2330" i="2"/>
  <c r="M2329" i="2"/>
  <c r="L2329" i="2"/>
  <c r="M2328" i="2"/>
  <c r="L2328" i="2"/>
  <c r="M2327" i="2"/>
  <c r="L2327" i="2"/>
  <c r="M2326" i="2"/>
  <c r="L2326" i="2"/>
  <c r="M2325" i="2"/>
  <c r="L2325" i="2"/>
  <c r="M2324" i="2"/>
  <c r="L2324" i="2"/>
  <c r="M2323" i="2"/>
  <c r="L2323" i="2"/>
  <c r="M2322" i="2"/>
  <c r="L2322" i="2"/>
  <c r="M2321" i="2"/>
  <c r="L2321" i="2"/>
  <c r="M2320" i="2"/>
  <c r="L2320" i="2"/>
  <c r="M2319" i="2"/>
  <c r="L2319" i="2"/>
  <c r="M2318" i="2"/>
  <c r="L2318" i="2"/>
  <c r="M2317" i="2"/>
  <c r="L2317" i="2"/>
  <c r="M2316" i="2"/>
  <c r="L2316" i="2"/>
  <c r="M2315" i="2"/>
  <c r="L2315" i="2"/>
  <c r="M2314" i="2"/>
  <c r="L2314" i="2"/>
  <c r="M2313" i="2"/>
  <c r="L2313" i="2"/>
  <c r="M2312" i="2"/>
  <c r="L2312" i="2"/>
  <c r="M2311" i="2"/>
  <c r="L2311" i="2"/>
  <c r="M2310" i="2"/>
  <c r="L2310" i="2"/>
  <c r="M2309" i="2"/>
  <c r="L2309" i="2"/>
  <c r="M2308" i="2"/>
  <c r="L2308" i="2"/>
  <c r="M2307" i="2"/>
  <c r="L2307" i="2"/>
  <c r="M2306" i="2"/>
  <c r="L2306" i="2"/>
  <c r="M2305" i="2"/>
  <c r="L2305" i="2"/>
  <c r="M2304" i="2"/>
  <c r="L2304" i="2"/>
  <c r="M2303" i="2"/>
  <c r="L2303" i="2"/>
  <c r="M2302" i="2"/>
  <c r="L2302" i="2"/>
  <c r="M2301" i="2"/>
  <c r="L2301" i="2"/>
  <c r="M2300" i="2"/>
  <c r="L2300" i="2"/>
  <c r="M2299" i="2"/>
  <c r="L2299" i="2"/>
  <c r="M2298" i="2"/>
  <c r="L2298" i="2"/>
  <c r="M2297" i="2"/>
  <c r="L2297" i="2"/>
  <c r="M2296" i="2"/>
  <c r="L2296" i="2"/>
  <c r="M2295" i="2"/>
  <c r="L2295" i="2"/>
  <c r="M2294" i="2"/>
  <c r="L2294" i="2"/>
  <c r="M2293" i="2"/>
  <c r="L2293" i="2"/>
  <c r="M2292" i="2"/>
  <c r="L2292" i="2"/>
  <c r="M2291" i="2"/>
  <c r="L2291" i="2"/>
  <c r="M2290" i="2"/>
  <c r="L2290" i="2"/>
  <c r="M2289" i="2"/>
  <c r="L2289" i="2"/>
  <c r="M2288" i="2"/>
  <c r="L2288" i="2"/>
  <c r="M2287" i="2"/>
  <c r="L2287" i="2"/>
  <c r="M2286" i="2"/>
  <c r="L2286" i="2"/>
  <c r="M2285" i="2"/>
  <c r="L2285" i="2"/>
  <c r="M2284" i="2"/>
  <c r="L2284" i="2"/>
  <c r="M2283" i="2"/>
  <c r="L2283" i="2"/>
  <c r="M2282" i="2"/>
  <c r="L2282" i="2"/>
  <c r="M2281" i="2"/>
  <c r="L2281" i="2"/>
  <c r="M2280" i="2"/>
  <c r="L2280" i="2"/>
  <c r="M2279" i="2"/>
  <c r="L2279" i="2"/>
  <c r="M2278" i="2"/>
  <c r="L2278" i="2"/>
  <c r="M2277" i="2"/>
  <c r="L2277" i="2"/>
  <c r="M2276" i="2"/>
  <c r="L2276" i="2"/>
  <c r="M2275" i="2"/>
  <c r="L2275" i="2"/>
  <c r="M2274" i="2"/>
  <c r="L2274" i="2"/>
  <c r="M2273" i="2"/>
  <c r="L2273" i="2"/>
  <c r="M2272" i="2"/>
  <c r="L2272" i="2"/>
  <c r="M2271" i="2"/>
  <c r="L2271" i="2"/>
  <c r="M2270" i="2"/>
  <c r="L2270" i="2"/>
  <c r="M2269" i="2"/>
  <c r="L2269" i="2"/>
  <c r="M2268" i="2"/>
  <c r="L2268" i="2"/>
  <c r="M2267" i="2"/>
  <c r="L2267" i="2"/>
  <c r="M2266" i="2"/>
  <c r="L2266" i="2"/>
  <c r="M2265" i="2"/>
  <c r="L2265" i="2"/>
  <c r="M2264" i="2"/>
  <c r="L2264" i="2"/>
  <c r="M2263" i="2"/>
  <c r="L2263" i="2"/>
  <c r="M2262" i="2"/>
  <c r="L2262" i="2"/>
  <c r="M2261" i="2"/>
  <c r="L2261" i="2"/>
  <c r="M2260" i="2"/>
  <c r="L2260" i="2"/>
  <c r="M2259" i="2"/>
  <c r="L2259" i="2"/>
  <c r="M2258" i="2"/>
  <c r="L2258" i="2"/>
  <c r="M2257" i="2"/>
  <c r="L2257" i="2"/>
  <c r="M2256" i="2"/>
  <c r="L2256" i="2"/>
  <c r="M2255" i="2"/>
  <c r="L2255" i="2"/>
  <c r="M2254" i="2"/>
  <c r="L2254" i="2"/>
  <c r="M2253" i="2"/>
  <c r="L2253" i="2"/>
  <c r="M2252" i="2"/>
  <c r="L2252" i="2"/>
  <c r="M2251" i="2"/>
  <c r="L2251" i="2"/>
  <c r="M2250" i="2"/>
  <c r="L2250" i="2"/>
  <c r="M2249" i="2"/>
  <c r="L2249" i="2"/>
  <c r="M2248" i="2"/>
  <c r="L2248" i="2"/>
  <c r="M2247" i="2"/>
  <c r="L2247" i="2"/>
  <c r="M2246" i="2"/>
  <c r="L2246" i="2"/>
  <c r="M2245" i="2"/>
  <c r="L2245" i="2"/>
  <c r="M2244" i="2"/>
  <c r="L2244" i="2"/>
  <c r="M2243" i="2"/>
  <c r="L2243" i="2"/>
  <c r="M2242" i="2"/>
  <c r="L2242" i="2"/>
  <c r="M2241" i="2"/>
  <c r="L2241" i="2"/>
  <c r="M2240" i="2"/>
  <c r="L2240" i="2"/>
  <c r="M2239" i="2"/>
  <c r="L2239" i="2"/>
  <c r="M2238" i="2"/>
  <c r="L2238" i="2"/>
  <c r="M2237" i="2"/>
  <c r="L2237" i="2"/>
  <c r="M2236" i="2"/>
  <c r="L2236" i="2"/>
  <c r="M2235" i="2"/>
  <c r="L2235" i="2"/>
  <c r="M2234" i="2"/>
  <c r="L2234" i="2"/>
  <c r="M2233" i="2"/>
  <c r="L2233" i="2"/>
  <c r="M2232" i="2"/>
  <c r="L2232" i="2"/>
  <c r="M2231" i="2"/>
  <c r="L2231" i="2"/>
  <c r="M2230" i="2"/>
  <c r="L2230" i="2"/>
  <c r="M2229" i="2"/>
  <c r="L2229" i="2"/>
  <c r="M2228" i="2"/>
  <c r="L2228" i="2"/>
  <c r="M2227" i="2"/>
  <c r="L2227" i="2"/>
  <c r="M2226" i="2"/>
  <c r="L2226" i="2"/>
  <c r="M2225" i="2"/>
  <c r="L2225" i="2"/>
  <c r="M2224" i="2"/>
  <c r="L2224" i="2"/>
  <c r="M2223" i="2"/>
  <c r="L2223" i="2"/>
  <c r="M2222" i="2"/>
  <c r="L2222" i="2"/>
  <c r="M2221" i="2"/>
  <c r="L2221" i="2"/>
  <c r="M2220" i="2"/>
  <c r="L2220" i="2"/>
  <c r="M2219" i="2"/>
  <c r="L2219" i="2"/>
  <c r="M2218" i="2"/>
  <c r="L2218" i="2"/>
  <c r="M2217" i="2"/>
  <c r="L2217" i="2"/>
  <c r="M2216" i="2"/>
  <c r="L2216" i="2"/>
  <c r="M2215" i="2"/>
  <c r="L2215" i="2"/>
  <c r="M2214" i="2"/>
  <c r="L2214" i="2"/>
  <c r="M2213" i="2"/>
  <c r="L2213" i="2"/>
  <c r="M2212" i="2"/>
  <c r="L2212" i="2"/>
  <c r="M2211" i="2"/>
  <c r="L2211" i="2"/>
  <c r="M2210" i="2"/>
  <c r="L2210" i="2"/>
  <c r="M2209" i="2"/>
  <c r="L2209" i="2"/>
  <c r="M2208" i="2"/>
  <c r="L2208" i="2"/>
  <c r="M2207" i="2"/>
  <c r="L2207" i="2"/>
  <c r="M2206" i="2"/>
  <c r="L2206" i="2"/>
  <c r="M2205" i="2"/>
  <c r="L2205" i="2"/>
  <c r="M2204" i="2"/>
  <c r="L2204" i="2"/>
  <c r="M2203" i="2"/>
  <c r="L2203" i="2"/>
  <c r="M2202" i="2"/>
  <c r="L2202" i="2"/>
  <c r="M2201" i="2"/>
  <c r="L2201" i="2"/>
  <c r="M2200" i="2"/>
  <c r="L2200" i="2"/>
  <c r="M2199" i="2"/>
  <c r="L2199" i="2"/>
  <c r="M2198" i="2"/>
  <c r="L2198" i="2"/>
  <c r="M2197" i="2"/>
  <c r="L2197" i="2"/>
  <c r="M2196" i="2"/>
  <c r="L2196" i="2"/>
  <c r="M2195" i="2"/>
  <c r="L2195" i="2"/>
  <c r="M2194" i="2"/>
  <c r="L2194" i="2"/>
  <c r="M2193" i="2"/>
  <c r="L2193" i="2"/>
  <c r="M2192" i="2"/>
  <c r="L2192" i="2"/>
  <c r="M2191" i="2"/>
  <c r="L2191" i="2"/>
  <c r="M2190" i="2"/>
  <c r="L2190" i="2"/>
  <c r="M2189" i="2"/>
  <c r="L2189" i="2"/>
  <c r="M2188" i="2"/>
  <c r="L2188" i="2"/>
  <c r="M2187" i="2"/>
  <c r="L2187" i="2"/>
  <c r="M2186" i="2"/>
  <c r="L2186" i="2"/>
  <c r="M2185" i="2"/>
  <c r="L2185" i="2"/>
  <c r="M2184" i="2"/>
  <c r="L2184" i="2"/>
  <c r="M2183" i="2"/>
  <c r="L2183" i="2"/>
  <c r="M2182" i="2"/>
  <c r="L2182" i="2"/>
  <c r="M2181" i="2"/>
  <c r="L2181" i="2"/>
  <c r="M2180" i="2"/>
  <c r="L2180" i="2"/>
  <c r="M2179" i="2"/>
  <c r="L2179" i="2"/>
  <c r="M2178" i="2"/>
  <c r="L2178" i="2"/>
  <c r="M2177" i="2"/>
  <c r="L2177" i="2"/>
  <c r="M2176" i="2"/>
  <c r="L2176" i="2"/>
  <c r="M2175" i="2"/>
  <c r="L2175" i="2"/>
  <c r="M2174" i="2"/>
  <c r="L2174" i="2"/>
  <c r="M2173" i="2"/>
  <c r="L2173" i="2"/>
  <c r="M2172" i="2"/>
  <c r="L2172" i="2"/>
  <c r="M2171" i="2"/>
  <c r="L2171" i="2"/>
  <c r="M2170" i="2"/>
  <c r="L2170" i="2"/>
  <c r="M2169" i="2"/>
  <c r="L2169" i="2"/>
  <c r="M2168" i="2"/>
  <c r="L2168" i="2"/>
  <c r="M2167" i="2"/>
  <c r="L2167" i="2"/>
  <c r="M2166" i="2"/>
  <c r="L2166" i="2"/>
  <c r="M2165" i="2"/>
  <c r="L2165" i="2"/>
  <c r="M2164" i="2"/>
  <c r="L2164" i="2"/>
  <c r="M2163" i="2"/>
  <c r="L2163" i="2"/>
  <c r="M2162" i="2"/>
  <c r="L2162" i="2"/>
  <c r="M2161" i="2"/>
  <c r="L2161" i="2"/>
  <c r="M2160" i="2"/>
  <c r="L2160" i="2"/>
  <c r="M2159" i="2"/>
  <c r="L2159" i="2"/>
  <c r="M2158" i="2"/>
  <c r="L2158" i="2"/>
  <c r="M2157" i="2"/>
  <c r="L2157" i="2"/>
  <c r="M2156" i="2"/>
  <c r="L2156" i="2"/>
  <c r="M2155" i="2"/>
  <c r="L2155" i="2"/>
  <c r="M2154" i="2"/>
  <c r="L2154" i="2"/>
  <c r="M2153" i="2"/>
  <c r="L2153" i="2"/>
  <c r="M2152" i="2"/>
  <c r="L2152" i="2"/>
  <c r="M2151" i="2"/>
  <c r="L2151" i="2"/>
  <c r="M2150" i="2"/>
  <c r="L2150" i="2"/>
  <c r="M2149" i="2"/>
  <c r="L2149" i="2"/>
  <c r="M2148" i="2"/>
  <c r="L2148" i="2"/>
  <c r="M2147" i="2"/>
  <c r="L2147" i="2"/>
  <c r="M2146" i="2"/>
  <c r="L2146" i="2"/>
  <c r="M2145" i="2"/>
  <c r="L2145" i="2"/>
  <c r="M2144" i="2"/>
  <c r="L2144" i="2"/>
  <c r="M2143" i="2"/>
  <c r="L2143" i="2"/>
  <c r="M2142" i="2"/>
  <c r="L2142" i="2"/>
  <c r="M2141" i="2"/>
  <c r="L2141" i="2"/>
  <c r="M2140" i="2"/>
  <c r="L2140" i="2"/>
  <c r="M2139" i="2"/>
  <c r="L2139" i="2"/>
  <c r="M2138" i="2"/>
  <c r="L2138" i="2"/>
  <c r="M2137" i="2"/>
  <c r="L2137" i="2"/>
  <c r="M2136" i="2"/>
  <c r="L2136" i="2"/>
  <c r="M2135" i="2"/>
  <c r="L2135" i="2"/>
  <c r="M2134" i="2"/>
  <c r="L2134" i="2"/>
  <c r="M2133" i="2"/>
  <c r="L2133" i="2"/>
  <c r="M2132" i="2"/>
  <c r="L2132" i="2"/>
  <c r="M2131" i="2"/>
  <c r="L2131" i="2"/>
  <c r="M2130" i="2"/>
  <c r="L2130" i="2"/>
  <c r="M2129" i="2"/>
  <c r="L2129" i="2"/>
  <c r="M2128" i="2"/>
  <c r="L2128" i="2"/>
  <c r="M2127" i="2"/>
  <c r="L2127" i="2"/>
  <c r="M2126" i="2"/>
  <c r="L2126" i="2"/>
  <c r="M2125" i="2"/>
  <c r="L2125" i="2"/>
  <c r="M2124" i="2"/>
  <c r="L2124" i="2"/>
  <c r="M2123" i="2"/>
  <c r="L2123" i="2"/>
  <c r="M2122" i="2"/>
  <c r="L2122" i="2"/>
  <c r="M2121" i="2"/>
  <c r="L2121" i="2"/>
  <c r="M2120" i="2"/>
  <c r="L2120" i="2"/>
  <c r="M2119" i="2"/>
  <c r="L2119" i="2"/>
  <c r="M2118" i="2"/>
  <c r="L2118" i="2"/>
  <c r="M2117" i="2"/>
  <c r="L2117" i="2"/>
  <c r="M2116" i="2"/>
  <c r="L2116" i="2"/>
  <c r="M2115" i="2"/>
  <c r="L2115" i="2"/>
  <c r="M2114" i="2"/>
  <c r="L2114" i="2"/>
  <c r="M2113" i="2"/>
  <c r="L2113" i="2"/>
  <c r="M2112" i="2"/>
  <c r="L2112" i="2"/>
  <c r="M2111" i="2"/>
  <c r="L2111" i="2"/>
  <c r="M2110" i="2"/>
  <c r="L2110" i="2"/>
  <c r="M2109" i="2"/>
  <c r="L2109" i="2"/>
  <c r="M2108" i="2"/>
  <c r="L2108" i="2"/>
  <c r="M2107" i="2"/>
  <c r="L2107" i="2"/>
  <c r="M2106" i="2"/>
  <c r="L2106" i="2"/>
  <c r="M2105" i="2"/>
  <c r="L2105" i="2"/>
  <c r="M2104" i="2"/>
  <c r="L2104" i="2"/>
  <c r="M2103" i="2"/>
  <c r="L2103" i="2"/>
  <c r="M2102" i="2"/>
  <c r="L2102" i="2"/>
  <c r="M2101" i="2"/>
  <c r="L2101" i="2"/>
  <c r="M2100" i="2"/>
  <c r="L2100" i="2"/>
  <c r="M2099" i="2"/>
  <c r="L2099" i="2"/>
  <c r="M2098" i="2"/>
  <c r="L2098" i="2"/>
  <c r="M2097" i="2"/>
  <c r="L2097" i="2"/>
  <c r="M2096" i="2"/>
  <c r="L2096" i="2"/>
  <c r="M2095" i="2"/>
  <c r="L2095" i="2"/>
  <c r="M2094" i="2"/>
  <c r="L2094" i="2"/>
  <c r="M2093" i="2"/>
  <c r="L2093" i="2"/>
  <c r="M2092" i="2"/>
  <c r="L2092" i="2"/>
  <c r="M2091" i="2"/>
  <c r="L2091" i="2"/>
  <c r="M2090" i="2"/>
  <c r="L2090" i="2"/>
  <c r="M2089" i="2"/>
  <c r="L2089" i="2"/>
  <c r="M2088" i="2"/>
  <c r="L2088" i="2"/>
  <c r="M2087" i="2"/>
  <c r="L2087" i="2"/>
  <c r="M2086" i="2"/>
  <c r="L2086" i="2"/>
  <c r="M2085" i="2"/>
  <c r="L2085" i="2"/>
  <c r="M2084" i="2"/>
  <c r="L2084" i="2"/>
  <c r="M2083" i="2"/>
  <c r="L2083" i="2"/>
  <c r="M2082" i="2"/>
  <c r="L2082" i="2"/>
  <c r="M2081" i="2"/>
  <c r="L2081" i="2"/>
  <c r="M2080" i="2"/>
  <c r="L2080" i="2"/>
  <c r="M2079" i="2"/>
  <c r="L2079" i="2"/>
  <c r="M2078" i="2"/>
  <c r="L2078" i="2"/>
  <c r="M2077" i="2"/>
  <c r="L2077" i="2"/>
  <c r="M2076" i="2"/>
  <c r="L2076" i="2"/>
  <c r="M2075" i="2"/>
  <c r="L2075" i="2"/>
  <c r="M2074" i="2"/>
  <c r="L2074" i="2"/>
  <c r="M2073" i="2"/>
  <c r="L2073" i="2"/>
  <c r="M2072" i="2"/>
  <c r="L2072" i="2"/>
  <c r="M2071" i="2"/>
  <c r="L2071" i="2"/>
  <c r="M2070" i="2"/>
  <c r="L2070" i="2"/>
  <c r="M2069" i="2"/>
  <c r="L2069" i="2"/>
  <c r="M2068" i="2"/>
  <c r="L2068" i="2"/>
  <c r="M2067" i="2"/>
  <c r="L2067" i="2"/>
  <c r="M2066" i="2"/>
  <c r="L2066" i="2"/>
  <c r="M2065" i="2"/>
  <c r="L2065" i="2"/>
  <c r="M2064" i="2"/>
  <c r="L2064" i="2"/>
  <c r="M2063" i="2"/>
  <c r="L2063" i="2"/>
  <c r="M2062" i="2"/>
  <c r="L2062" i="2"/>
  <c r="M2061" i="2"/>
  <c r="L2061" i="2"/>
  <c r="M2060" i="2"/>
  <c r="L2060" i="2"/>
  <c r="M2059" i="2"/>
  <c r="L2059" i="2"/>
  <c r="M2058" i="2"/>
  <c r="L2058" i="2"/>
  <c r="M2057" i="2"/>
  <c r="L2057" i="2"/>
  <c r="M2056" i="2"/>
  <c r="L2056" i="2"/>
  <c r="M2055" i="2"/>
  <c r="L2055" i="2"/>
  <c r="M2054" i="2"/>
  <c r="L2054" i="2"/>
  <c r="M2053" i="2"/>
  <c r="L2053" i="2"/>
  <c r="M2052" i="2"/>
  <c r="L2052" i="2"/>
  <c r="M2051" i="2"/>
  <c r="L2051" i="2"/>
  <c r="M2050" i="2"/>
  <c r="L2050" i="2"/>
  <c r="M2049" i="2"/>
  <c r="L2049" i="2"/>
  <c r="M2048" i="2"/>
  <c r="L2048" i="2"/>
  <c r="M2047" i="2"/>
  <c r="L2047" i="2"/>
  <c r="M2046" i="2"/>
  <c r="L2046" i="2"/>
  <c r="M2045" i="2"/>
  <c r="L2045" i="2"/>
  <c r="M2044" i="2"/>
  <c r="L2044" i="2"/>
  <c r="M2043" i="2"/>
  <c r="L2043" i="2"/>
  <c r="M2042" i="2"/>
  <c r="L2042" i="2"/>
  <c r="M2041" i="2"/>
  <c r="L2041" i="2"/>
  <c r="M2040" i="2"/>
  <c r="L2040" i="2"/>
  <c r="M2039" i="2"/>
  <c r="L2039" i="2"/>
  <c r="M2038" i="2"/>
  <c r="L2038" i="2"/>
  <c r="M2037" i="2"/>
  <c r="L2037" i="2"/>
  <c r="M2036" i="2"/>
  <c r="L2036" i="2"/>
  <c r="M2035" i="2"/>
  <c r="L2035" i="2"/>
  <c r="M2034" i="2"/>
  <c r="L2034" i="2"/>
  <c r="M2033" i="2"/>
  <c r="L2033" i="2"/>
  <c r="M2032" i="2"/>
  <c r="L2032" i="2"/>
  <c r="M2031" i="2"/>
  <c r="L2031" i="2"/>
  <c r="M2030" i="2"/>
  <c r="L2030" i="2"/>
  <c r="M2029" i="2"/>
  <c r="L2029" i="2"/>
  <c r="M2028" i="2"/>
  <c r="L2028" i="2"/>
  <c r="M2027" i="2"/>
  <c r="L2027" i="2"/>
  <c r="M2026" i="2"/>
  <c r="L2026" i="2"/>
  <c r="M2025" i="2"/>
  <c r="L2025" i="2"/>
  <c r="M2024" i="2"/>
  <c r="L2024" i="2"/>
  <c r="M2023" i="2"/>
  <c r="L2023" i="2"/>
  <c r="M2022" i="2"/>
  <c r="L2022" i="2"/>
  <c r="M2021" i="2"/>
  <c r="L2021" i="2"/>
  <c r="M2020" i="2"/>
  <c r="L2020" i="2"/>
  <c r="M2019" i="2"/>
  <c r="L2019" i="2"/>
  <c r="M2018" i="2"/>
  <c r="L2018" i="2"/>
  <c r="M2017" i="2"/>
  <c r="L2017" i="2"/>
  <c r="M2016" i="2"/>
  <c r="L2016" i="2"/>
  <c r="M2015" i="2"/>
  <c r="L2015" i="2"/>
  <c r="M2014" i="2"/>
  <c r="L2014" i="2"/>
  <c r="M2013" i="2"/>
  <c r="L2013" i="2"/>
  <c r="M2012" i="2"/>
  <c r="L2012" i="2"/>
  <c r="M2011" i="2"/>
  <c r="L2011" i="2"/>
  <c r="M2010" i="2"/>
  <c r="L2010" i="2"/>
  <c r="M2009" i="2"/>
  <c r="L2009" i="2"/>
  <c r="M2008" i="2"/>
  <c r="L2008" i="2"/>
  <c r="M2007" i="2"/>
  <c r="L2007" i="2"/>
  <c r="M2006" i="2"/>
  <c r="L2006" i="2"/>
  <c r="M2005" i="2"/>
  <c r="L2005" i="2"/>
  <c r="M2004" i="2"/>
  <c r="L2004" i="2"/>
  <c r="M2003" i="2"/>
  <c r="L2003" i="2"/>
  <c r="M2002" i="2"/>
  <c r="L2002" i="2"/>
  <c r="M2001" i="2"/>
  <c r="L2001" i="2"/>
  <c r="M2000" i="2"/>
  <c r="L2000" i="2"/>
  <c r="M1999" i="2"/>
  <c r="L1999" i="2"/>
  <c r="M1998" i="2"/>
  <c r="L1998" i="2"/>
  <c r="M1997" i="2"/>
  <c r="L1997" i="2"/>
  <c r="M1996" i="2"/>
  <c r="L1996" i="2"/>
  <c r="M1995" i="2"/>
  <c r="L1995" i="2"/>
  <c r="M1994" i="2"/>
  <c r="L1994" i="2"/>
  <c r="M1993" i="2"/>
  <c r="L1993" i="2"/>
  <c r="M1992" i="2"/>
  <c r="L1992" i="2"/>
  <c r="M1991" i="2"/>
  <c r="L1991" i="2"/>
  <c r="M1990" i="2"/>
  <c r="L1990" i="2"/>
  <c r="M1989" i="2"/>
  <c r="L1989" i="2"/>
  <c r="M1988" i="2"/>
  <c r="L1988" i="2"/>
  <c r="M1987" i="2"/>
  <c r="L1987" i="2"/>
  <c r="M1986" i="2"/>
  <c r="L1986" i="2"/>
  <c r="M1985" i="2"/>
  <c r="L1985" i="2"/>
  <c r="M1984" i="2"/>
  <c r="L1984" i="2"/>
  <c r="M1983" i="2"/>
  <c r="L1983" i="2"/>
  <c r="M1982" i="2"/>
  <c r="L1982" i="2"/>
  <c r="M1981" i="2"/>
  <c r="L1981" i="2"/>
  <c r="M1980" i="2"/>
  <c r="L1980" i="2"/>
  <c r="M1979" i="2"/>
  <c r="L1979" i="2"/>
  <c r="M1978" i="2"/>
  <c r="L1978" i="2"/>
  <c r="M1977" i="2"/>
  <c r="L1977" i="2"/>
  <c r="M1976" i="2"/>
  <c r="L1976" i="2"/>
  <c r="M1975" i="2"/>
  <c r="L1975" i="2"/>
  <c r="M1974" i="2"/>
  <c r="L1974" i="2"/>
  <c r="M1973" i="2"/>
  <c r="L1973" i="2"/>
  <c r="M1972" i="2"/>
  <c r="L1972" i="2"/>
  <c r="M1971" i="2"/>
  <c r="L1971" i="2"/>
  <c r="M1970" i="2"/>
  <c r="L1970" i="2"/>
  <c r="M1969" i="2"/>
  <c r="L1969" i="2"/>
  <c r="M1968" i="2"/>
  <c r="L1968" i="2"/>
  <c r="M1967" i="2"/>
  <c r="L1967" i="2"/>
  <c r="M1966" i="2"/>
  <c r="L1966" i="2"/>
  <c r="M1965" i="2"/>
  <c r="L1965" i="2"/>
  <c r="M1964" i="2"/>
  <c r="L1964" i="2"/>
  <c r="M1963" i="2"/>
  <c r="L1963" i="2"/>
  <c r="M1962" i="2"/>
  <c r="L1962" i="2"/>
  <c r="M1961" i="2"/>
  <c r="L1961" i="2"/>
  <c r="M1960" i="2"/>
  <c r="L1960" i="2"/>
  <c r="M1959" i="2"/>
  <c r="L1959" i="2"/>
  <c r="M1958" i="2"/>
  <c r="L1958" i="2"/>
  <c r="M1957" i="2"/>
  <c r="L1957" i="2"/>
  <c r="M1956" i="2"/>
  <c r="L1956" i="2"/>
  <c r="M1955" i="2"/>
  <c r="L1955" i="2"/>
  <c r="M1954" i="2"/>
  <c r="L1954" i="2"/>
  <c r="M1953" i="2"/>
  <c r="L1953" i="2"/>
  <c r="M1952" i="2"/>
  <c r="L1952" i="2"/>
  <c r="M1951" i="2"/>
  <c r="L1951" i="2"/>
  <c r="M1950" i="2"/>
  <c r="L1950" i="2"/>
  <c r="M1949" i="2"/>
  <c r="L1949" i="2"/>
  <c r="M1948" i="2"/>
  <c r="L1948" i="2"/>
  <c r="M1947" i="2"/>
  <c r="L1947" i="2"/>
  <c r="M1946" i="2"/>
  <c r="L1946" i="2"/>
  <c r="M1945" i="2"/>
  <c r="L1945" i="2"/>
  <c r="M1944" i="2"/>
  <c r="L1944" i="2"/>
  <c r="M1943" i="2"/>
  <c r="L1943" i="2"/>
  <c r="M1942" i="2"/>
  <c r="L1942" i="2"/>
  <c r="M1941" i="2"/>
  <c r="L1941" i="2"/>
  <c r="M1940" i="2"/>
  <c r="L1940" i="2"/>
  <c r="M1939" i="2"/>
  <c r="L1939" i="2"/>
  <c r="M1938" i="2"/>
  <c r="L1938" i="2"/>
  <c r="M1937" i="2"/>
  <c r="L1937" i="2"/>
  <c r="M1936" i="2"/>
  <c r="L1936" i="2"/>
  <c r="M1935" i="2"/>
  <c r="L1935" i="2"/>
  <c r="M1934" i="2"/>
  <c r="L1934" i="2"/>
  <c r="M1933" i="2"/>
  <c r="L1933" i="2"/>
  <c r="M1932" i="2"/>
  <c r="L1932" i="2"/>
  <c r="M1931" i="2"/>
  <c r="L1931" i="2"/>
  <c r="M1930" i="2"/>
  <c r="L1930" i="2"/>
  <c r="M1929" i="2"/>
  <c r="L1929" i="2"/>
  <c r="M1928" i="2"/>
  <c r="L1928" i="2"/>
  <c r="M1927" i="2"/>
  <c r="L1927" i="2"/>
  <c r="M1926" i="2"/>
  <c r="L1926" i="2"/>
  <c r="M1925" i="2"/>
  <c r="L1925" i="2"/>
  <c r="M1924" i="2"/>
  <c r="L1924" i="2"/>
  <c r="M1923" i="2"/>
  <c r="L1923" i="2"/>
  <c r="M1922" i="2"/>
  <c r="L1922" i="2"/>
  <c r="M1921" i="2"/>
  <c r="L1921" i="2"/>
  <c r="M1920" i="2"/>
  <c r="L1920" i="2"/>
  <c r="M1919" i="2"/>
  <c r="L1919" i="2"/>
  <c r="M1918" i="2"/>
  <c r="L1918" i="2"/>
  <c r="M1917" i="2"/>
  <c r="L1917" i="2"/>
  <c r="M1916" i="2"/>
  <c r="L1916" i="2"/>
  <c r="M1915" i="2"/>
  <c r="L1915" i="2"/>
  <c r="M1914" i="2"/>
  <c r="L1914" i="2"/>
  <c r="M1913" i="2"/>
  <c r="L1913" i="2"/>
  <c r="M1912" i="2"/>
  <c r="L1912" i="2"/>
  <c r="M1911" i="2"/>
  <c r="L1911" i="2"/>
  <c r="M1910" i="2"/>
  <c r="L1910" i="2"/>
  <c r="M1909" i="2"/>
  <c r="L1909" i="2"/>
  <c r="M1908" i="2"/>
  <c r="L1908" i="2"/>
  <c r="M1907" i="2"/>
  <c r="L1907" i="2"/>
  <c r="M1906" i="2"/>
  <c r="L1906" i="2"/>
  <c r="M1905" i="2"/>
  <c r="L1905" i="2"/>
  <c r="M1904" i="2"/>
  <c r="L1904" i="2"/>
  <c r="M1903" i="2"/>
  <c r="L1903" i="2"/>
  <c r="M1902" i="2"/>
  <c r="L1902" i="2"/>
  <c r="M1901" i="2"/>
  <c r="L1901" i="2"/>
  <c r="M1900" i="2"/>
  <c r="L1900" i="2"/>
  <c r="M1899" i="2"/>
  <c r="L1899" i="2"/>
  <c r="M1898" i="2"/>
  <c r="L1898" i="2"/>
  <c r="M1897" i="2"/>
  <c r="L1897" i="2"/>
  <c r="M1896" i="2"/>
  <c r="L1896" i="2"/>
  <c r="M1895" i="2"/>
  <c r="L1895" i="2"/>
  <c r="M1894" i="2"/>
  <c r="L1894" i="2"/>
  <c r="M1893" i="2"/>
  <c r="L1893" i="2"/>
  <c r="M1892" i="2"/>
  <c r="L1892" i="2"/>
  <c r="M1891" i="2"/>
  <c r="L1891" i="2"/>
  <c r="M1890" i="2"/>
  <c r="L1890" i="2"/>
  <c r="M1889" i="2"/>
  <c r="L1889" i="2"/>
  <c r="M1888" i="2"/>
  <c r="L1888" i="2"/>
  <c r="M1887" i="2"/>
  <c r="L1887" i="2"/>
  <c r="M1886" i="2"/>
  <c r="L1886" i="2"/>
  <c r="M1885" i="2"/>
  <c r="L1885" i="2"/>
  <c r="M1884" i="2"/>
  <c r="L1884" i="2"/>
  <c r="M1883" i="2"/>
  <c r="L1883" i="2"/>
  <c r="M1882" i="2"/>
  <c r="L1882" i="2"/>
  <c r="M1881" i="2"/>
  <c r="L1881" i="2"/>
  <c r="M1880" i="2"/>
  <c r="L1880" i="2"/>
  <c r="M1879" i="2"/>
  <c r="L1879" i="2"/>
  <c r="M1878" i="2"/>
  <c r="L1878" i="2"/>
  <c r="M1877" i="2"/>
  <c r="L1877" i="2"/>
  <c r="M1876" i="2"/>
  <c r="L1876" i="2"/>
  <c r="M1875" i="2"/>
  <c r="L1875" i="2"/>
  <c r="M1874" i="2"/>
  <c r="L1874" i="2"/>
  <c r="M1873" i="2"/>
  <c r="L1873" i="2"/>
  <c r="M1872" i="2"/>
  <c r="L1872" i="2"/>
  <c r="M1871" i="2"/>
  <c r="L1871" i="2"/>
  <c r="M1870" i="2"/>
  <c r="L1870" i="2"/>
  <c r="M1869" i="2"/>
  <c r="L1869" i="2"/>
  <c r="M1868" i="2"/>
  <c r="L1868" i="2"/>
  <c r="M1867" i="2"/>
  <c r="L1867" i="2"/>
  <c r="M1866" i="2"/>
  <c r="L1866" i="2"/>
  <c r="M1865" i="2"/>
  <c r="L1865" i="2"/>
  <c r="M1864" i="2"/>
  <c r="L1864" i="2"/>
  <c r="M1863" i="2"/>
  <c r="L1863" i="2"/>
  <c r="M1862" i="2"/>
  <c r="L1862" i="2"/>
  <c r="M1861" i="2"/>
  <c r="L1861" i="2"/>
  <c r="M1860" i="2"/>
  <c r="L1860" i="2"/>
  <c r="M1859" i="2"/>
  <c r="L1859" i="2"/>
  <c r="M1858" i="2"/>
  <c r="L1858" i="2"/>
  <c r="M1857" i="2"/>
  <c r="L1857" i="2"/>
  <c r="M1856" i="2"/>
  <c r="L1856" i="2"/>
  <c r="M1855" i="2"/>
  <c r="L1855" i="2"/>
  <c r="M1854" i="2"/>
  <c r="L1854" i="2"/>
  <c r="M1853" i="2"/>
  <c r="L1853" i="2"/>
  <c r="M1852" i="2"/>
  <c r="L1852" i="2"/>
  <c r="M1851" i="2"/>
  <c r="L1851" i="2"/>
  <c r="M1850" i="2"/>
  <c r="L1850" i="2"/>
  <c r="M1849" i="2"/>
  <c r="L1849" i="2"/>
  <c r="M1848" i="2"/>
  <c r="L1848" i="2"/>
  <c r="M1847" i="2"/>
  <c r="L1847" i="2"/>
  <c r="M1846" i="2"/>
  <c r="L1846" i="2"/>
  <c r="M1845" i="2"/>
  <c r="L1845" i="2"/>
  <c r="M1844" i="2"/>
  <c r="L1844" i="2"/>
  <c r="M1843" i="2"/>
  <c r="L1843" i="2"/>
  <c r="M1842" i="2"/>
  <c r="L1842" i="2"/>
  <c r="M1841" i="2"/>
  <c r="L1841" i="2"/>
  <c r="M1840" i="2"/>
  <c r="L1840" i="2"/>
  <c r="M1839" i="2"/>
  <c r="L1839" i="2"/>
  <c r="M1838" i="2"/>
  <c r="L1838" i="2"/>
  <c r="M1837" i="2"/>
  <c r="L1837" i="2"/>
  <c r="M1836" i="2"/>
  <c r="L1836" i="2"/>
  <c r="M1835" i="2"/>
  <c r="L1835" i="2"/>
  <c r="M1834" i="2"/>
  <c r="L1834" i="2"/>
  <c r="M1833" i="2"/>
  <c r="L1833" i="2"/>
  <c r="M1832" i="2"/>
  <c r="L1832" i="2"/>
  <c r="M1831" i="2"/>
  <c r="L1831" i="2"/>
  <c r="M1830" i="2"/>
  <c r="L1830" i="2"/>
  <c r="M1829" i="2"/>
  <c r="L1829" i="2"/>
  <c r="M1828" i="2"/>
  <c r="L1828" i="2"/>
  <c r="M1827" i="2"/>
  <c r="L1827" i="2"/>
  <c r="M1826" i="2"/>
  <c r="L1826" i="2"/>
  <c r="M1825" i="2"/>
  <c r="L1825" i="2"/>
  <c r="M1824" i="2"/>
  <c r="L1824" i="2"/>
  <c r="M1823" i="2"/>
  <c r="L1823" i="2"/>
  <c r="M1822" i="2"/>
  <c r="L1822" i="2"/>
  <c r="M1821" i="2"/>
  <c r="L1821" i="2"/>
  <c r="M1820" i="2"/>
  <c r="L1820" i="2"/>
  <c r="M1819" i="2"/>
  <c r="L1819" i="2"/>
  <c r="M1818" i="2"/>
  <c r="L1818" i="2"/>
  <c r="M1817" i="2"/>
  <c r="L1817" i="2"/>
  <c r="M1816" i="2"/>
  <c r="L1816" i="2"/>
  <c r="M1815" i="2"/>
  <c r="L1815" i="2"/>
  <c r="M1814" i="2"/>
  <c r="L1814" i="2"/>
  <c r="M1813" i="2"/>
  <c r="L1813" i="2"/>
  <c r="M1812" i="2"/>
  <c r="L1812" i="2"/>
  <c r="M1811" i="2"/>
  <c r="L1811" i="2"/>
  <c r="M1810" i="2"/>
  <c r="L1810" i="2"/>
  <c r="M1809" i="2"/>
  <c r="L1809" i="2"/>
  <c r="M1808" i="2"/>
  <c r="L1808" i="2"/>
  <c r="M1807" i="2"/>
  <c r="L1807" i="2"/>
  <c r="M1806" i="2"/>
  <c r="L1806" i="2"/>
  <c r="M1805" i="2"/>
  <c r="L1805" i="2"/>
  <c r="M1804" i="2"/>
  <c r="L1804" i="2"/>
  <c r="M1803" i="2"/>
  <c r="L1803" i="2"/>
  <c r="M1802" i="2"/>
  <c r="L1802" i="2"/>
  <c r="M1801" i="2"/>
  <c r="L1801" i="2"/>
  <c r="M1800" i="2"/>
  <c r="L1800" i="2"/>
  <c r="M1799" i="2"/>
  <c r="L1799" i="2"/>
  <c r="M1798" i="2"/>
  <c r="L1798" i="2"/>
  <c r="M1797" i="2"/>
  <c r="L1797" i="2"/>
  <c r="M1796" i="2"/>
  <c r="L1796" i="2"/>
  <c r="M1795" i="2"/>
  <c r="L1795" i="2"/>
  <c r="M1794" i="2"/>
  <c r="L1794" i="2"/>
  <c r="M1793" i="2"/>
  <c r="L1793" i="2"/>
  <c r="M1792" i="2"/>
  <c r="L1792" i="2"/>
  <c r="M1791" i="2"/>
  <c r="L1791" i="2"/>
  <c r="M1790" i="2"/>
  <c r="L1790" i="2"/>
  <c r="M1789" i="2"/>
  <c r="L1789" i="2"/>
  <c r="M1788" i="2"/>
  <c r="L1788" i="2"/>
  <c r="M1787" i="2"/>
  <c r="L1787" i="2"/>
  <c r="M1786" i="2"/>
  <c r="L1786" i="2"/>
  <c r="M1785" i="2"/>
  <c r="L1785" i="2"/>
  <c r="M1784" i="2"/>
  <c r="L1784" i="2"/>
  <c r="M1783" i="2"/>
  <c r="L1783" i="2"/>
  <c r="M1782" i="2"/>
  <c r="L1782" i="2"/>
  <c r="M1781" i="2"/>
  <c r="L1781" i="2"/>
  <c r="M1780" i="2"/>
  <c r="L1780" i="2"/>
  <c r="M1779" i="2"/>
  <c r="L1779" i="2"/>
  <c r="M1778" i="2"/>
  <c r="L1778" i="2"/>
  <c r="M1777" i="2"/>
  <c r="L1777" i="2"/>
  <c r="M1776" i="2"/>
  <c r="L1776" i="2"/>
  <c r="M1775" i="2"/>
  <c r="L1775" i="2"/>
  <c r="M1774" i="2"/>
  <c r="L1774" i="2"/>
  <c r="M1773" i="2"/>
  <c r="L1773" i="2"/>
  <c r="M1772" i="2"/>
  <c r="L1772" i="2"/>
  <c r="M1771" i="2"/>
  <c r="L1771" i="2"/>
  <c r="M1770" i="2"/>
  <c r="L1770" i="2"/>
  <c r="M1769" i="2"/>
  <c r="L1769" i="2"/>
  <c r="M1768" i="2"/>
  <c r="L1768" i="2"/>
  <c r="M1767" i="2"/>
  <c r="L1767" i="2"/>
  <c r="M1766" i="2"/>
  <c r="L1766" i="2"/>
  <c r="M1765" i="2"/>
  <c r="L1765" i="2"/>
  <c r="M1764" i="2"/>
  <c r="L1764" i="2"/>
  <c r="M1763" i="2"/>
  <c r="L1763" i="2"/>
  <c r="M1762" i="2"/>
  <c r="L1762" i="2"/>
  <c r="M1761" i="2"/>
  <c r="L1761" i="2"/>
  <c r="M1760" i="2"/>
  <c r="L1760" i="2"/>
  <c r="M1759" i="2"/>
  <c r="L1759" i="2"/>
  <c r="M1758" i="2"/>
  <c r="L1758" i="2"/>
  <c r="M1757" i="2"/>
  <c r="L1757" i="2"/>
  <c r="M1756" i="2"/>
  <c r="L1756" i="2"/>
  <c r="M1755" i="2"/>
  <c r="L1755" i="2"/>
  <c r="M1754" i="2"/>
  <c r="L1754" i="2"/>
  <c r="M1753" i="2"/>
  <c r="L1753" i="2"/>
  <c r="M1752" i="2"/>
  <c r="L1752" i="2"/>
  <c r="M1751" i="2"/>
  <c r="L1751" i="2"/>
  <c r="M1750" i="2"/>
  <c r="L1750" i="2"/>
  <c r="M1749" i="2"/>
  <c r="L1749" i="2"/>
  <c r="M1748" i="2"/>
  <c r="L1748" i="2"/>
  <c r="M1747" i="2"/>
  <c r="L1747" i="2"/>
  <c r="M1746" i="2"/>
  <c r="L1746" i="2"/>
  <c r="M1745" i="2"/>
  <c r="L1745" i="2"/>
  <c r="M1744" i="2"/>
  <c r="L1744" i="2"/>
  <c r="M1743" i="2"/>
  <c r="L1743" i="2"/>
  <c r="M1742" i="2"/>
  <c r="L1742" i="2"/>
  <c r="M1741" i="2"/>
  <c r="L1741" i="2"/>
  <c r="M1740" i="2"/>
  <c r="L1740" i="2"/>
  <c r="M1739" i="2"/>
  <c r="L1739" i="2"/>
  <c r="M1738" i="2"/>
  <c r="L1738" i="2"/>
  <c r="M1737" i="2"/>
  <c r="L1737" i="2"/>
  <c r="M1736" i="2"/>
  <c r="L1736" i="2"/>
  <c r="M1735" i="2"/>
  <c r="L1735" i="2"/>
  <c r="M1734" i="2"/>
  <c r="L1734" i="2"/>
  <c r="M1733" i="2"/>
  <c r="L1733" i="2"/>
  <c r="M1732" i="2"/>
  <c r="L1732" i="2"/>
  <c r="M1731" i="2"/>
  <c r="L1731" i="2"/>
  <c r="M1730" i="2"/>
  <c r="L1730" i="2"/>
  <c r="M1729" i="2"/>
  <c r="L1729" i="2"/>
  <c r="M1728" i="2"/>
  <c r="L1728" i="2"/>
  <c r="M1727" i="2"/>
  <c r="L1727" i="2"/>
  <c r="M1726" i="2"/>
  <c r="L1726" i="2"/>
  <c r="M1725" i="2"/>
  <c r="L1725" i="2"/>
  <c r="M1724" i="2"/>
  <c r="L1724" i="2"/>
  <c r="M1723" i="2"/>
  <c r="L1723" i="2"/>
  <c r="M1722" i="2"/>
  <c r="L1722" i="2"/>
  <c r="M1721" i="2"/>
  <c r="L1721" i="2"/>
  <c r="M1720" i="2"/>
  <c r="L1720" i="2"/>
  <c r="M1719" i="2"/>
  <c r="L1719" i="2"/>
  <c r="M1718" i="2"/>
  <c r="L1718" i="2"/>
  <c r="M1717" i="2"/>
  <c r="L1717" i="2"/>
  <c r="M1716" i="2"/>
  <c r="L1716" i="2"/>
  <c r="M1715" i="2"/>
  <c r="L1715" i="2"/>
  <c r="M1714" i="2"/>
  <c r="L1714" i="2"/>
  <c r="M1713" i="2"/>
  <c r="L1713" i="2"/>
  <c r="M1712" i="2"/>
  <c r="L1712" i="2"/>
  <c r="M1711" i="2"/>
  <c r="L1711" i="2"/>
  <c r="M1710" i="2"/>
  <c r="L1710" i="2"/>
  <c r="M1709" i="2"/>
  <c r="L1709" i="2"/>
  <c r="M1708" i="2"/>
  <c r="L1708" i="2"/>
  <c r="M1707" i="2"/>
  <c r="L1707" i="2"/>
  <c r="M1706" i="2"/>
  <c r="L1706" i="2"/>
  <c r="M1705" i="2"/>
  <c r="L1705" i="2"/>
  <c r="M1704" i="2"/>
  <c r="L1704" i="2"/>
  <c r="M1703" i="2"/>
  <c r="L1703" i="2"/>
  <c r="M1702" i="2"/>
  <c r="L1702" i="2"/>
  <c r="M1701" i="2"/>
  <c r="L1701" i="2"/>
  <c r="M1700" i="2"/>
  <c r="L1700" i="2"/>
  <c r="M1699" i="2"/>
  <c r="L1699" i="2"/>
  <c r="M1698" i="2"/>
  <c r="L1698" i="2"/>
  <c r="M1697" i="2"/>
  <c r="L1697" i="2"/>
  <c r="M1696" i="2"/>
  <c r="L1696" i="2"/>
  <c r="M1695" i="2"/>
  <c r="L1695" i="2"/>
  <c r="M1694" i="2"/>
  <c r="L1694" i="2"/>
  <c r="M1693" i="2"/>
  <c r="L1693" i="2"/>
  <c r="M1692" i="2"/>
  <c r="L1692" i="2"/>
  <c r="M1691" i="2"/>
  <c r="L1691" i="2"/>
  <c r="M1690" i="2"/>
  <c r="L1690" i="2"/>
  <c r="M1689" i="2"/>
  <c r="L1689" i="2"/>
  <c r="M1688" i="2"/>
  <c r="L1688" i="2"/>
  <c r="M1687" i="2"/>
  <c r="L1687" i="2"/>
  <c r="M1686" i="2"/>
  <c r="L1686" i="2"/>
  <c r="M1685" i="2"/>
  <c r="L1685" i="2"/>
  <c r="M1684" i="2"/>
  <c r="L1684" i="2"/>
  <c r="M1683" i="2"/>
  <c r="L1683" i="2"/>
  <c r="M1682" i="2"/>
  <c r="L1682" i="2"/>
  <c r="M1681" i="2"/>
  <c r="L1681" i="2"/>
  <c r="M1680" i="2"/>
  <c r="L1680" i="2"/>
  <c r="M1679" i="2"/>
  <c r="L1679" i="2"/>
  <c r="M1678" i="2"/>
  <c r="L1678" i="2"/>
  <c r="M1677" i="2"/>
  <c r="L1677" i="2"/>
  <c r="M1676" i="2"/>
  <c r="L1676" i="2"/>
  <c r="M1675" i="2"/>
  <c r="L1675" i="2"/>
  <c r="M1674" i="2"/>
  <c r="L1674" i="2"/>
  <c r="M1673" i="2"/>
  <c r="L1673" i="2"/>
  <c r="M1672" i="2"/>
  <c r="L1672" i="2"/>
  <c r="M1671" i="2"/>
  <c r="L1671" i="2"/>
  <c r="M1670" i="2"/>
  <c r="L1670" i="2"/>
  <c r="M1669" i="2"/>
  <c r="L1669" i="2"/>
  <c r="M1668" i="2"/>
  <c r="L1668" i="2"/>
  <c r="M1667" i="2"/>
  <c r="L1667" i="2"/>
  <c r="M1666" i="2"/>
  <c r="L1666" i="2"/>
  <c r="M1665" i="2"/>
  <c r="L1665" i="2"/>
  <c r="M1664" i="2"/>
  <c r="L1664" i="2"/>
  <c r="M1663" i="2"/>
  <c r="L1663" i="2"/>
  <c r="M1662" i="2"/>
  <c r="L1662" i="2"/>
  <c r="M1661" i="2"/>
  <c r="L1661" i="2"/>
  <c r="M1660" i="2"/>
  <c r="L1660" i="2"/>
  <c r="M1659" i="2"/>
  <c r="L1659" i="2"/>
  <c r="M1658" i="2"/>
  <c r="L1658" i="2"/>
  <c r="M1657" i="2"/>
  <c r="L1657" i="2"/>
  <c r="M1656" i="2"/>
  <c r="L1656" i="2"/>
  <c r="M1655" i="2"/>
  <c r="L1655" i="2"/>
  <c r="M1654" i="2"/>
  <c r="L1654" i="2"/>
  <c r="M1653" i="2"/>
  <c r="L1653" i="2"/>
  <c r="M1652" i="2"/>
  <c r="L1652" i="2"/>
  <c r="M1651" i="2"/>
  <c r="L1651" i="2"/>
  <c r="M1650" i="2"/>
  <c r="L1650" i="2"/>
  <c r="M1649" i="2"/>
  <c r="L1649" i="2"/>
  <c r="M1648" i="2"/>
  <c r="L1648" i="2"/>
  <c r="M1647" i="2"/>
  <c r="L1647" i="2"/>
  <c r="M1646" i="2"/>
  <c r="L1646" i="2"/>
  <c r="M1645" i="2"/>
  <c r="L1645" i="2"/>
  <c r="M1644" i="2"/>
  <c r="L1644" i="2"/>
  <c r="M1643" i="2"/>
  <c r="L1643" i="2"/>
  <c r="M1642" i="2"/>
  <c r="L1642" i="2"/>
  <c r="M1641" i="2"/>
  <c r="L1641" i="2"/>
  <c r="M1640" i="2"/>
  <c r="L1640" i="2"/>
  <c r="M1639" i="2"/>
  <c r="L1639" i="2"/>
  <c r="M1638" i="2"/>
  <c r="L1638" i="2"/>
  <c r="M1637" i="2"/>
  <c r="L1637" i="2"/>
  <c r="M1636" i="2"/>
  <c r="L1636" i="2"/>
  <c r="M1635" i="2"/>
  <c r="L1635" i="2"/>
  <c r="M1634" i="2"/>
  <c r="L1634" i="2"/>
  <c r="M1633" i="2"/>
  <c r="L1633" i="2"/>
  <c r="M1632" i="2"/>
  <c r="L1632" i="2"/>
  <c r="M1631" i="2"/>
  <c r="L1631" i="2"/>
  <c r="M1630" i="2"/>
  <c r="L1630" i="2"/>
  <c r="M1629" i="2"/>
  <c r="L1629" i="2"/>
  <c r="M1628" i="2"/>
  <c r="L1628" i="2"/>
  <c r="M1627" i="2"/>
  <c r="L1627" i="2"/>
  <c r="M1626" i="2"/>
  <c r="L1626" i="2"/>
  <c r="M1625" i="2"/>
  <c r="L1625" i="2"/>
  <c r="M1624" i="2"/>
  <c r="L1624" i="2"/>
  <c r="M1623" i="2"/>
  <c r="L1623" i="2"/>
  <c r="M1622" i="2"/>
  <c r="L1622" i="2"/>
  <c r="M1621" i="2"/>
  <c r="L1621" i="2"/>
  <c r="M1620" i="2"/>
  <c r="L1620" i="2"/>
  <c r="M1619" i="2"/>
  <c r="L1619" i="2"/>
  <c r="M1618" i="2"/>
  <c r="L1618" i="2"/>
  <c r="M1617" i="2"/>
  <c r="L1617" i="2"/>
  <c r="M1616" i="2"/>
  <c r="L1616" i="2"/>
  <c r="M1615" i="2"/>
  <c r="L1615" i="2"/>
  <c r="M1614" i="2"/>
  <c r="L1614" i="2"/>
  <c r="M1613" i="2"/>
  <c r="L1613" i="2"/>
  <c r="M1612" i="2"/>
  <c r="L1612" i="2"/>
  <c r="M1611" i="2"/>
  <c r="L1611" i="2"/>
  <c r="M1610" i="2"/>
  <c r="L1610" i="2"/>
  <c r="M1609" i="2"/>
  <c r="L1609" i="2"/>
  <c r="M1608" i="2"/>
  <c r="L1608" i="2"/>
  <c r="M1607" i="2"/>
  <c r="L1607" i="2"/>
  <c r="M1606" i="2"/>
  <c r="L1606" i="2"/>
  <c r="M1605" i="2"/>
  <c r="L1605" i="2"/>
  <c r="M1604" i="2"/>
  <c r="L1604" i="2"/>
  <c r="M1603" i="2"/>
  <c r="L1603" i="2"/>
  <c r="M1602" i="2"/>
  <c r="L1602" i="2"/>
  <c r="M1601" i="2"/>
  <c r="L1601" i="2"/>
  <c r="M1600" i="2"/>
  <c r="L1600" i="2"/>
  <c r="M1599" i="2"/>
  <c r="L1599" i="2"/>
  <c r="M1598" i="2"/>
  <c r="L1598" i="2"/>
  <c r="M1597" i="2"/>
  <c r="L1597" i="2"/>
  <c r="M1596" i="2"/>
  <c r="L1596" i="2"/>
  <c r="M1595" i="2"/>
  <c r="L1595" i="2"/>
  <c r="M1594" i="2"/>
  <c r="L1594" i="2"/>
  <c r="M1593" i="2"/>
  <c r="L1593" i="2"/>
  <c r="M1592" i="2"/>
  <c r="L1592" i="2"/>
  <c r="M1591" i="2"/>
  <c r="L1591" i="2"/>
  <c r="M1590" i="2"/>
  <c r="L1590" i="2"/>
  <c r="M1589" i="2"/>
  <c r="L1589" i="2"/>
  <c r="M1588" i="2"/>
  <c r="L1588" i="2"/>
  <c r="M1587" i="2"/>
  <c r="L1587" i="2"/>
  <c r="M1586" i="2"/>
  <c r="L1586" i="2"/>
  <c r="M1585" i="2"/>
  <c r="L1585" i="2"/>
  <c r="M1584" i="2"/>
  <c r="L1584" i="2"/>
  <c r="M1583" i="2"/>
  <c r="L1583" i="2"/>
  <c r="M1582" i="2"/>
  <c r="L1582" i="2"/>
  <c r="M1581" i="2"/>
  <c r="L1581" i="2"/>
  <c r="M1580" i="2"/>
  <c r="L1580" i="2"/>
  <c r="M1579" i="2"/>
  <c r="L1579" i="2"/>
  <c r="M1578" i="2"/>
  <c r="L1578" i="2"/>
  <c r="M1577" i="2"/>
  <c r="L1577" i="2"/>
  <c r="M1576" i="2"/>
  <c r="L1576" i="2"/>
  <c r="M1575" i="2"/>
  <c r="L1575" i="2"/>
  <c r="M1574" i="2"/>
  <c r="L1574" i="2"/>
  <c r="M1573" i="2"/>
  <c r="L1573" i="2"/>
  <c r="M1572" i="2"/>
  <c r="L1572" i="2"/>
  <c r="M1571" i="2"/>
  <c r="L1571" i="2"/>
  <c r="M1570" i="2"/>
  <c r="L1570" i="2"/>
  <c r="M1569" i="2"/>
  <c r="L1569" i="2"/>
  <c r="M1568" i="2"/>
  <c r="L1568" i="2"/>
  <c r="M1567" i="2"/>
  <c r="L1567" i="2"/>
  <c r="M1566" i="2"/>
  <c r="L1566" i="2"/>
  <c r="M1565" i="2"/>
  <c r="L1565" i="2"/>
  <c r="M1564" i="2"/>
  <c r="L1564" i="2"/>
  <c r="M1563" i="2"/>
  <c r="L1563" i="2"/>
  <c r="M1562" i="2"/>
  <c r="L1562" i="2"/>
  <c r="M1561" i="2"/>
  <c r="L1561" i="2"/>
  <c r="M1560" i="2"/>
  <c r="L1560" i="2"/>
  <c r="M1559" i="2"/>
  <c r="L1559" i="2"/>
  <c r="M1558" i="2"/>
  <c r="L1558" i="2"/>
  <c r="M1557" i="2"/>
  <c r="L1557" i="2"/>
  <c r="M1556" i="2"/>
  <c r="L1556" i="2"/>
  <c r="M1555" i="2"/>
  <c r="L1555" i="2"/>
  <c r="M1554" i="2"/>
  <c r="L1554" i="2"/>
  <c r="M1553" i="2"/>
  <c r="L1553" i="2"/>
  <c r="M1552" i="2"/>
  <c r="L1552" i="2"/>
  <c r="M1551" i="2"/>
  <c r="L1551" i="2"/>
  <c r="M1550" i="2"/>
  <c r="L1550" i="2"/>
  <c r="M1549" i="2"/>
  <c r="L1549" i="2"/>
  <c r="M1548" i="2"/>
  <c r="L1548" i="2"/>
  <c r="M1547" i="2"/>
  <c r="L1547" i="2"/>
  <c r="M1546" i="2"/>
  <c r="L1546" i="2"/>
  <c r="M1545" i="2"/>
  <c r="L1545" i="2"/>
  <c r="M1544" i="2"/>
  <c r="L1544" i="2"/>
  <c r="M1543" i="2"/>
  <c r="L1543" i="2"/>
  <c r="M1542" i="2"/>
  <c r="L1542" i="2"/>
  <c r="M1541" i="2"/>
  <c r="L1541" i="2"/>
  <c r="M1540" i="2"/>
  <c r="L1540" i="2"/>
  <c r="M1539" i="2"/>
  <c r="L1539" i="2"/>
  <c r="M1538" i="2"/>
  <c r="L1538" i="2"/>
  <c r="M1537" i="2"/>
  <c r="L1537" i="2"/>
  <c r="M1536" i="2"/>
  <c r="L1536" i="2"/>
  <c r="M1535" i="2"/>
  <c r="L1535" i="2"/>
  <c r="M1534" i="2"/>
  <c r="L1534" i="2"/>
  <c r="M1533" i="2"/>
  <c r="L1533" i="2"/>
  <c r="M1532" i="2"/>
  <c r="L1532" i="2"/>
  <c r="M1531" i="2"/>
  <c r="L1531" i="2"/>
  <c r="M1530" i="2"/>
  <c r="L1530" i="2"/>
  <c r="M1529" i="2"/>
  <c r="L1529" i="2"/>
  <c r="M1528" i="2"/>
  <c r="L1528" i="2"/>
  <c r="M1527" i="2"/>
  <c r="L1527" i="2"/>
  <c r="M1526" i="2"/>
  <c r="L1526" i="2"/>
  <c r="M1525" i="2"/>
  <c r="L1525" i="2"/>
  <c r="M1524" i="2"/>
  <c r="L1524" i="2"/>
  <c r="M1523" i="2"/>
  <c r="L1523" i="2"/>
  <c r="M1522" i="2"/>
  <c r="L1522" i="2"/>
  <c r="M1521" i="2"/>
  <c r="L1521" i="2"/>
  <c r="M1520" i="2"/>
  <c r="L1520" i="2"/>
  <c r="M1519" i="2"/>
  <c r="L1519" i="2"/>
  <c r="M1518" i="2"/>
  <c r="L1518" i="2"/>
  <c r="M1517" i="2"/>
  <c r="L1517" i="2"/>
  <c r="M1516" i="2"/>
  <c r="L1516" i="2"/>
  <c r="M1515" i="2"/>
  <c r="L1515" i="2"/>
  <c r="M1514" i="2"/>
  <c r="L1514" i="2"/>
  <c r="M1513" i="2"/>
  <c r="L1513" i="2"/>
  <c r="M1512" i="2"/>
  <c r="L1512" i="2"/>
  <c r="M1511" i="2"/>
  <c r="L1511" i="2"/>
  <c r="M1510" i="2"/>
  <c r="L1510" i="2"/>
  <c r="M1509" i="2"/>
  <c r="L1509" i="2"/>
  <c r="M1508" i="2"/>
  <c r="L1508" i="2"/>
  <c r="M1507" i="2"/>
  <c r="L1507" i="2"/>
  <c r="M1506" i="2"/>
  <c r="L1506" i="2"/>
  <c r="M1505" i="2"/>
  <c r="L1505" i="2"/>
  <c r="M1504" i="2"/>
  <c r="L1504" i="2"/>
  <c r="M1503" i="2"/>
  <c r="L1503" i="2"/>
  <c r="M1502" i="2"/>
  <c r="L1502" i="2"/>
  <c r="M1501" i="2"/>
  <c r="L1501" i="2"/>
  <c r="M1500" i="2"/>
  <c r="L1500" i="2"/>
  <c r="M1499" i="2"/>
  <c r="L1499" i="2"/>
  <c r="M1498" i="2"/>
  <c r="L1498" i="2"/>
  <c r="M1497" i="2"/>
  <c r="L1497" i="2"/>
  <c r="M1496" i="2"/>
  <c r="L1496" i="2"/>
  <c r="M1495" i="2"/>
  <c r="L1495" i="2"/>
  <c r="M1494" i="2"/>
  <c r="L1494" i="2"/>
  <c r="M1493" i="2"/>
  <c r="L1493" i="2"/>
  <c r="M1492" i="2"/>
  <c r="L1492" i="2"/>
  <c r="M1491" i="2"/>
  <c r="L1491" i="2"/>
  <c r="M1490" i="2"/>
  <c r="L1490" i="2"/>
  <c r="M1489" i="2"/>
  <c r="L1489" i="2"/>
  <c r="M1488" i="2"/>
  <c r="L1488" i="2"/>
  <c r="M1487" i="2"/>
  <c r="L1487" i="2"/>
  <c r="M1486" i="2"/>
  <c r="L1486" i="2"/>
  <c r="M1485" i="2"/>
  <c r="L1485" i="2"/>
  <c r="M1484" i="2"/>
  <c r="L1484" i="2"/>
  <c r="M1483" i="2"/>
  <c r="L1483" i="2"/>
  <c r="M1482" i="2"/>
  <c r="L1482" i="2"/>
  <c r="M1481" i="2"/>
  <c r="L1481" i="2"/>
  <c r="M1480" i="2"/>
  <c r="L1480" i="2"/>
  <c r="M1479" i="2"/>
  <c r="L1479" i="2"/>
  <c r="M1478" i="2"/>
  <c r="L1478" i="2"/>
  <c r="M1477" i="2"/>
  <c r="L1477" i="2"/>
  <c r="M1476" i="2"/>
  <c r="L1476" i="2"/>
  <c r="M1475" i="2"/>
  <c r="L1475" i="2"/>
  <c r="M1474" i="2"/>
  <c r="L1474" i="2"/>
  <c r="M1473" i="2"/>
  <c r="L1473" i="2"/>
  <c r="M1472" i="2"/>
  <c r="L1472" i="2"/>
  <c r="M1471" i="2"/>
  <c r="L1471" i="2"/>
  <c r="M1470" i="2"/>
  <c r="L1470" i="2"/>
  <c r="M1469" i="2"/>
  <c r="L1469" i="2"/>
  <c r="M1468" i="2"/>
  <c r="L1468" i="2"/>
  <c r="M1467" i="2"/>
  <c r="L1467" i="2"/>
  <c r="M1466" i="2"/>
  <c r="L1466" i="2"/>
  <c r="M1465" i="2"/>
  <c r="L1465" i="2"/>
  <c r="M1464" i="2"/>
  <c r="L1464" i="2"/>
  <c r="M1463" i="2"/>
  <c r="L1463" i="2"/>
  <c r="M1462" i="2"/>
  <c r="L1462" i="2"/>
  <c r="M1461" i="2"/>
  <c r="L1461" i="2"/>
  <c r="M1460" i="2"/>
  <c r="L1460" i="2"/>
  <c r="M1459" i="2"/>
  <c r="L1459" i="2"/>
  <c r="M1458" i="2"/>
  <c r="L1458" i="2"/>
  <c r="M1457" i="2"/>
  <c r="L1457" i="2"/>
  <c r="M1456" i="2"/>
  <c r="L1456" i="2"/>
  <c r="M1455" i="2"/>
  <c r="L1455" i="2"/>
  <c r="M1454" i="2"/>
  <c r="L1454" i="2"/>
  <c r="M1453" i="2"/>
  <c r="L1453" i="2"/>
  <c r="M1452" i="2"/>
  <c r="L1452" i="2"/>
  <c r="M1451" i="2"/>
  <c r="L1451" i="2"/>
  <c r="M1450" i="2"/>
  <c r="L1450" i="2"/>
  <c r="M1449" i="2"/>
  <c r="L1449" i="2"/>
  <c r="M1448" i="2"/>
  <c r="L1448" i="2"/>
  <c r="M1447" i="2"/>
  <c r="L1447" i="2"/>
  <c r="M1446" i="2"/>
  <c r="L1446" i="2"/>
  <c r="M1445" i="2"/>
  <c r="L1445" i="2"/>
  <c r="M1444" i="2"/>
  <c r="L1444" i="2"/>
  <c r="M1443" i="2"/>
  <c r="L1443" i="2"/>
  <c r="M1442" i="2"/>
  <c r="L1442" i="2"/>
  <c r="M1441" i="2"/>
  <c r="L1441" i="2"/>
  <c r="M1440" i="2"/>
  <c r="L1440" i="2"/>
  <c r="M1439" i="2"/>
  <c r="L1439" i="2"/>
  <c r="M1438" i="2"/>
  <c r="L1438" i="2"/>
  <c r="M1437" i="2"/>
  <c r="L1437" i="2"/>
  <c r="M1436" i="2"/>
  <c r="L1436" i="2"/>
  <c r="M1435" i="2"/>
  <c r="L1435" i="2"/>
  <c r="M1434" i="2"/>
  <c r="L1434" i="2"/>
  <c r="M1433" i="2"/>
  <c r="L1433" i="2"/>
  <c r="M1432" i="2"/>
  <c r="L1432" i="2"/>
  <c r="M1431" i="2"/>
  <c r="L1431" i="2"/>
  <c r="M1430" i="2"/>
  <c r="L1430" i="2"/>
  <c r="M1429" i="2"/>
  <c r="L1429" i="2"/>
  <c r="M1428" i="2"/>
  <c r="L1428" i="2"/>
  <c r="M1427" i="2"/>
  <c r="L1427" i="2"/>
  <c r="M1426" i="2"/>
  <c r="L1426" i="2"/>
  <c r="M1425" i="2"/>
  <c r="L1425" i="2"/>
  <c r="M1424" i="2"/>
  <c r="L1424" i="2"/>
  <c r="M1423" i="2"/>
  <c r="L1423" i="2"/>
  <c r="M1422" i="2"/>
  <c r="L1422" i="2"/>
  <c r="M1421" i="2"/>
  <c r="L1421" i="2"/>
  <c r="M1420" i="2"/>
  <c r="L1420" i="2"/>
  <c r="M1419" i="2"/>
  <c r="L1419" i="2"/>
  <c r="M1418" i="2"/>
  <c r="L1418" i="2"/>
  <c r="M1417" i="2"/>
  <c r="L1417" i="2"/>
  <c r="M1416" i="2"/>
  <c r="L1416" i="2"/>
  <c r="M1415" i="2"/>
  <c r="L1415" i="2"/>
  <c r="M1414" i="2"/>
  <c r="L1414" i="2"/>
  <c r="M1413" i="2"/>
  <c r="L1413" i="2"/>
  <c r="M1412" i="2"/>
  <c r="L1412" i="2"/>
  <c r="M1411" i="2"/>
  <c r="L1411" i="2"/>
  <c r="M1410" i="2"/>
  <c r="L1410" i="2"/>
  <c r="M1409" i="2"/>
  <c r="L1409" i="2"/>
  <c r="M1408" i="2"/>
  <c r="L1408" i="2"/>
  <c r="M1407" i="2"/>
  <c r="L1407" i="2"/>
  <c r="M1406" i="2"/>
  <c r="L1406" i="2"/>
  <c r="M1405" i="2"/>
  <c r="L1405" i="2"/>
  <c r="M1404" i="2"/>
  <c r="L1404" i="2"/>
  <c r="M1403" i="2"/>
  <c r="L1403" i="2"/>
  <c r="M1402" i="2"/>
  <c r="L1402" i="2"/>
  <c r="M1401" i="2"/>
  <c r="L1401" i="2"/>
  <c r="M1400" i="2"/>
  <c r="L1400" i="2"/>
  <c r="M1399" i="2"/>
  <c r="L1399" i="2"/>
  <c r="M1398" i="2"/>
  <c r="L1398" i="2"/>
  <c r="M1397" i="2"/>
  <c r="L1397" i="2"/>
  <c r="M1396" i="2"/>
  <c r="L1396" i="2"/>
  <c r="M1395" i="2"/>
  <c r="L1395" i="2"/>
  <c r="M1394" i="2"/>
  <c r="L1394" i="2"/>
  <c r="M1393" i="2"/>
  <c r="L1393" i="2"/>
  <c r="M1392" i="2"/>
  <c r="L1392" i="2"/>
  <c r="M1391" i="2"/>
  <c r="L1391" i="2"/>
  <c r="M1390" i="2"/>
  <c r="L1390" i="2"/>
  <c r="M1389" i="2"/>
  <c r="L1389" i="2"/>
  <c r="M1388" i="2"/>
  <c r="L1388" i="2"/>
  <c r="M1387" i="2"/>
  <c r="L1387" i="2"/>
  <c r="M1386" i="2"/>
  <c r="L1386" i="2"/>
  <c r="M1385" i="2"/>
  <c r="L1385" i="2"/>
  <c r="M1384" i="2"/>
  <c r="L1384" i="2"/>
  <c r="M1383" i="2"/>
  <c r="L1383" i="2"/>
  <c r="M1382" i="2"/>
  <c r="L1382" i="2"/>
  <c r="M1381" i="2"/>
  <c r="L1381" i="2"/>
  <c r="M1380" i="2"/>
  <c r="L1380" i="2"/>
  <c r="M1379" i="2"/>
  <c r="L1379" i="2"/>
  <c r="M1378" i="2"/>
  <c r="L1378" i="2"/>
  <c r="M1377" i="2"/>
  <c r="L1377" i="2"/>
  <c r="M1376" i="2"/>
  <c r="L1376" i="2"/>
  <c r="M1375" i="2"/>
  <c r="L1375" i="2"/>
  <c r="M1374" i="2"/>
  <c r="L1374" i="2"/>
  <c r="M1373" i="2"/>
  <c r="L1373" i="2"/>
  <c r="M1372" i="2"/>
  <c r="L1372" i="2"/>
  <c r="M1371" i="2"/>
  <c r="L1371" i="2"/>
  <c r="M1370" i="2"/>
  <c r="L1370" i="2"/>
  <c r="M1369" i="2"/>
  <c r="L1369" i="2"/>
  <c r="M1368" i="2"/>
  <c r="L1368" i="2"/>
  <c r="M1367" i="2"/>
  <c r="L1367" i="2"/>
  <c r="M1366" i="2"/>
  <c r="L1366" i="2"/>
  <c r="M1365" i="2"/>
  <c r="L1365" i="2"/>
  <c r="M1364" i="2"/>
  <c r="L1364" i="2"/>
  <c r="M1363" i="2"/>
  <c r="L1363" i="2"/>
  <c r="M1362" i="2"/>
  <c r="L1362" i="2"/>
  <c r="M1361" i="2"/>
  <c r="L1361" i="2"/>
  <c r="M1360" i="2"/>
  <c r="L1360" i="2"/>
  <c r="M1359" i="2"/>
  <c r="L1359" i="2"/>
  <c r="M1358" i="2"/>
  <c r="L1358" i="2"/>
  <c r="M1357" i="2"/>
  <c r="L1357" i="2"/>
  <c r="M1356" i="2"/>
  <c r="L1356" i="2"/>
  <c r="M1355" i="2"/>
  <c r="L1355" i="2"/>
  <c r="M1354" i="2"/>
  <c r="L1354" i="2"/>
  <c r="M1353" i="2"/>
  <c r="L1353" i="2"/>
  <c r="M1352" i="2"/>
  <c r="L1352" i="2"/>
  <c r="M1351" i="2"/>
  <c r="L1351" i="2"/>
  <c r="M1350" i="2"/>
  <c r="L1350" i="2"/>
  <c r="M1349" i="2"/>
  <c r="L1349" i="2"/>
  <c r="M1348" i="2"/>
  <c r="L1348" i="2"/>
  <c r="M1347" i="2"/>
  <c r="L1347" i="2"/>
  <c r="M1346" i="2"/>
  <c r="L1346" i="2"/>
  <c r="M1345" i="2"/>
  <c r="L1345" i="2"/>
  <c r="M1344" i="2"/>
  <c r="L1344" i="2"/>
  <c r="M1343" i="2"/>
  <c r="L1343" i="2"/>
  <c r="M1342" i="2"/>
  <c r="L1342" i="2"/>
  <c r="M1341" i="2"/>
  <c r="L1341" i="2"/>
  <c r="M1340" i="2"/>
  <c r="L1340" i="2"/>
  <c r="M1339" i="2"/>
  <c r="L1339" i="2"/>
  <c r="M1338" i="2"/>
  <c r="L1338" i="2"/>
  <c r="M1337" i="2"/>
  <c r="L1337" i="2"/>
  <c r="M1336" i="2"/>
  <c r="L1336" i="2"/>
  <c r="M1335" i="2"/>
  <c r="L1335" i="2"/>
  <c r="M1334" i="2"/>
  <c r="L1334" i="2"/>
  <c r="M1333" i="2"/>
  <c r="L1333" i="2"/>
  <c r="M1332" i="2"/>
  <c r="L1332" i="2"/>
  <c r="M1331" i="2"/>
  <c r="L1331" i="2"/>
  <c r="M1330" i="2"/>
  <c r="L1330" i="2"/>
  <c r="M1329" i="2"/>
  <c r="L1329" i="2"/>
  <c r="M1328" i="2"/>
  <c r="L1328" i="2"/>
  <c r="M1327" i="2"/>
  <c r="L1327" i="2"/>
  <c r="M1326" i="2"/>
  <c r="L1326" i="2"/>
  <c r="M1325" i="2"/>
  <c r="L1325" i="2"/>
  <c r="M1324" i="2"/>
  <c r="L1324" i="2"/>
  <c r="M1323" i="2"/>
  <c r="L1323" i="2"/>
  <c r="M1322" i="2"/>
  <c r="L1322" i="2"/>
  <c r="M1321" i="2"/>
  <c r="L1321" i="2"/>
  <c r="M1320" i="2"/>
  <c r="L1320" i="2"/>
  <c r="M1319" i="2"/>
  <c r="L1319" i="2"/>
  <c r="M1318" i="2"/>
  <c r="L1318" i="2"/>
  <c r="M1317" i="2"/>
  <c r="L1317" i="2"/>
  <c r="M1316" i="2"/>
  <c r="L1316" i="2"/>
  <c r="M1315" i="2"/>
  <c r="L1315" i="2"/>
  <c r="M1314" i="2"/>
  <c r="L1314" i="2"/>
  <c r="M1313" i="2"/>
  <c r="L1313" i="2"/>
  <c r="M1312" i="2"/>
  <c r="L1312" i="2"/>
  <c r="M1311" i="2"/>
  <c r="L1311" i="2"/>
  <c r="M1310" i="2"/>
  <c r="L1310" i="2"/>
  <c r="M1309" i="2"/>
  <c r="L1309" i="2"/>
  <c r="M1308" i="2"/>
  <c r="L1308" i="2"/>
  <c r="M1307" i="2"/>
  <c r="L1307" i="2"/>
  <c r="M1306" i="2"/>
  <c r="L1306" i="2"/>
  <c r="M1305" i="2"/>
  <c r="L1305" i="2"/>
  <c r="M1304" i="2"/>
  <c r="L1304" i="2"/>
  <c r="M1303" i="2"/>
  <c r="L1303" i="2"/>
  <c r="M1302" i="2"/>
  <c r="L1302" i="2"/>
  <c r="M1301" i="2"/>
  <c r="L1301" i="2"/>
  <c r="M1300" i="2"/>
  <c r="L1300" i="2"/>
  <c r="M1299" i="2"/>
  <c r="L1299" i="2"/>
  <c r="M1298" i="2"/>
  <c r="L1298" i="2"/>
  <c r="M1297" i="2"/>
  <c r="L1297" i="2"/>
  <c r="M1296" i="2"/>
  <c r="L1296" i="2"/>
  <c r="M1295" i="2"/>
  <c r="L1295" i="2"/>
  <c r="M1294" i="2"/>
  <c r="L1294" i="2"/>
  <c r="M1293" i="2"/>
  <c r="L1293" i="2"/>
  <c r="M1292" i="2"/>
  <c r="L1292" i="2"/>
  <c r="M1291" i="2"/>
  <c r="L1291" i="2"/>
  <c r="M1290" i="2"/>
  <c r="L1290" i="2"/>
  <c r="M1289" i="2"/>
  <c r="L1289" i="2"/>
  <c r="M1288" i="2"/>
  <c r="L1288" i="2"/>
  <c r="M1287" i="2"/>
  <c r="L1287" i="2"/>
  <c r="M1286" i="2"/>
  <c r="L1286" i="2"/>
  <c r="M1285" i="2"/>
  <c r="L1285" i="2"/>
  <c r="M1284" i="2"/>
  <c r="L1284" i="2"/>
  <c r="M1283" i="2"/>
  <c r="L1283" i="2"/>
  <c r="M1282" i="2"/>
  <c r="L1282" i="2"/>
  <c r="M1281" i="2"/>
  <c r="L1281" i="2"/>
  <c r="M1280" i="2"/>
  <c r="L1280" i="2"/>
  <c r="M1279" i="2"/>
  <c r="L1279" i="2"/>
  <c r="M1278" i="2"/>
  <c r="L1278" i="2"/>
  <c r="M1277" i="2"/>
  <c r="L1277" i="2"/>
  <c r="M1276" i="2"/>
  <c r="L1276" i="2"/>
  <c r="M1275" i="2"/>
  <c r="L1275" i="2"/>
  <c r="M1274" i="2"/>
  <c r="L1274" i="2"/>
  <c r="M1273" i="2"/>
  <c r="L1273" i="2"/>
  <c r="M1272" i="2"/>
  <c r="L1272" i="2"/>
  <c r="M1271" i="2"/>
  <c r="L1271" i="2"/>
  <c r="M1270" i="2"/>
  <c r="L1270" i="2"/>
  <c r="M1269" i="2"/>
  <c r="L1269" i="2"/>
  <c r="M1268" i="2"/>
  <c r="L1268" i="2"/>
  <c r="M1267" i="2"/>
  <c r="L1267" i="2"/>
  <c r="M1266" i="2"/>
  <c r="L1266" i="2"/>
  <c r="M1265" i="2"/>
  <c r="L1265" i="2"/>
  <c r="M1264" i="2"/>
  <c r="L1264" i="2"/>
  <c r="M1263" i="2"/>
  <c r="L1263" i="2"/>
  <c r="M1262" i="2"/>
  <c r="L1262" i="2"/>
  <c r="M1261" i="2"/>
  <c r="L1261" i="2"/>
  <c r="M1260" i="2"/>
  <c r="L1260" i="2"/>
  <c r="M1259" i="2"/>
  <c r="L1259" i="2"/>
  <c r="M1258" i="2"/>
  <c r="L1258" i="2"/>
  <c r="M1257" i="2"/>
  <c r="L1257" i="2"/>
  <c r="M1256" i="2"/>
  <c r="L1256" i="2"/>
  <c r="M1255" i="2"/>
  <c r="L1255" i="2"/>
  <c r="M1254" i="2"/>
  <c r="L1254" i="2"/>
  <c r="M1253" i="2"/>
  <c r="L1253" i="2"/>
  <c r="M1252" i="2"/>
  <c r="L1252" i="2"/>
  <c r="M1251" i="2"/>
  <c r="L1251" i="2"/>
  <c r="M1250" i="2"/>
  <c r="L1250" i="2"/>
  <c r="M1249" i="2"/>
  <c r="L1249" i="2"/>
  <c r="M1248" i="2"/>
  <c r="L1248" i="2"/>
  <c r="M1247" i="2"/>
  <c r="L1247" i="2"/>
  <c r="M1246" i="2"/>
  <c r="L1246" i="2"/>
  <c r="M1245" i="2"/>
  <c r="L1245" i="2"/>
  <c r="M1244" i="2"/>
  <c r="L1244" i="2"/>
  <c r="M1243" i="2"/>
  <c r="L1243" i="2"/>
  <c r="M1242" i="2"/>
  <c r="L1242" i="2"/>
  <c r="M1241" i="2"/>
  <c r="L1241" i="2"/>
  <c r="M1240" i="2"/>
  <c r="L1240" i="2"/>
  <c r="M1239" i="2"/>
  <c r="L1239" i="2"/>
  <c r="M1238" i="2"/>
  <c r="L1238" i="2"/>
  <c r="M1237" i="2"/>
  <c r="L1237" i="2"/>
  <c r="M1236" i="2"/>
  <c r="L1236" i="2"/>
  <c r="M1235" i="2"/>
  <c r="L1235" i="2"/>
  <c r="M1234" i="2"/>
  <c r="L1234" i="2"/>
  <c r="M1233" i="2"/>
  <c r="L1233" i="2"/>
  <c r="M1232" i="2"/>
  <c r="L1232" i="2"/>
  <c r="M1231" i="2"/>
  <c r="L1231" i="2"/>
  <c r="M1230" i="2"/>
  <c r="L1230" i="2"/>
  <c r="M1229" i="2"/>
  <c r="L1229" i="2"/>
  <c r="M1228" i="2"/>
  <c r="L1228" i="2"/>
  <c r="M1227" i="2"/>
  <c r="L1227" i="2"/>
  <c r="M1226" i="2"/>
  <c r="L1226" i="2"/>
  <c r="M1225" i="2"/>
  <c r="L1225" i="2"/>
  <c r="M1224" i="2"/>
  <c r="L1224" i="2"/>
  <c r="M1223" i="2"/>
  <c r="L1223" i="2"/>
  <c r="M1222" i="2"/>
  <c r="L1222" i="2"/>
  <c r="M1221" i="2"/>
  <c r="L1221" i="2"/>
  <c r="M1220" i="2"/>
  <c r="L1220" i="2"/>
  <c r="M1219" i="2"/>
  <c r="L1219" i="2"/>
  <c r="M1218" i="2"/>
  <c r="L1218" i="2"/>
  <c r="M1217" i="2"/>
  <c r="L1217" i="2"/>
  <c r="M1216" i="2"/>
  <c r="L1216" i="2"/>
  <c r="M1215" i="2"/>
  <c r="L1215" i="2"/>
  <c r="M1214" i="2"/>
  <c r="L1214" i="2"/>
  <c r="M1213" i="2"/>
  <c r="L1213" i="2"/>
  <c r="M1212" i="2"/>
  <c r="L1212" i="2"/>
  <c r="M1211" i="2"/>
  <c r="L1211" i="2"/>
  <c r="M1210" i="2"/>
  <c r="L1210" i="2"/>
  <c r="M1209" i="2"/>
  <c r="L1209" i="2"/>
  <c r="M1208" i="2"/>
  <c r="L1208" i="2"/>
  <c r="M1207" i="2"/>
  <c r="L1207" i="2"/>
  <c r="M1206" i="2"/>
  <c r="L1206" i="2"/>
  <c r="M1205" i="2"/>
  <c r="L1205" i="2"/>
  <c r="M1204" i="2"/>
  <c r="L1204" i="2"/>
  <c r="M1203" i="2"/>
  <c r="L1203" i="2"/>
  <c r="M1202" i="2"/>
  <c r="L1202" i="2"/>
  <c r="M1201" i="2"/>
  <c r="L1201" i="2"/>
  <c r="M1200" i="2"/>
  <c r="L1200" i="2"/>
  <c r="M1199" i="2"/>
  <c r="L1199" i="2"/>
  <c r="M1198" i="2"/>
  <c r="L1198" i="2"/>
  <c r="M1197" i="2"/>
  <c r="L1197" i="2"/>
  <c r="M1196" i="2"/>
  <c r="L1196" i="2"/>
  <c r="M1195" i="2"/>
  <c r="L1195" i="2"/>
  <c r="M1194" i="2"/>
  <c r="L1194" i="2"/>
  <c r="M1193" i="2"/>
  <c r="L1193" i="2"/>
  <c r="M1192" i="2"/>
  <c r="L1192" i="2"/>
  <c r="M1191" i="2"/>
  <c r="L1191" i="2"/>
  <c r="M1190" i="2"/>
  <c r="L1190" i="2"/>
  <c r="M1189" i="2"/>
  <c r="L1189" i="2"/>
  <c r="M1188" i="2"/>
  <c r="L1188" i="2"/>
  <c r="M1187" i="2"/>
  <c r="L1187" i="2"/>
  <c r="M1186" i="2"/>
  <c r="L1186" i="2"/>
  <c r="M1185" i="2"/>
  <c r="L1185" i="2"/>
  <c r="M1184" i="2"/>
  <c r="L1184" i="2"/>
  <c r="M1183" i="2"/>
  <c r="L1183" i="2"/>
  <c r="M1182" i="2"/>
  <c r="L1182" i="2"/>
  <c r="M1181" i="2"/>
  <c r="L1181" i="2"/>
  <c r="M1180" i="2"/>
  <c r="L1180" i="2"/>
  <c r="M1179" i="2"/>
  <c r="L1179" i="2"/>
  <c r="M1178" i="2"/>
  <c r="L1178" i="2"/>
  <c r="M1177" i="2"/>
  <c r="L1177" i="2"/>
  <c r="M1176" i="2"/>
  <c r="L1176" i="2"/>
  <c r="M1175" i="2"/>
  <c r="L1175" i="2"/>
  <c r="M1174" i="2"/>
  <c r="L1174" i="2"/>
  <c r="M1173" i="2"/>
  <c r="L1173" i="2"/>
  <c r="M1172" i="2"/>
  <c r="L1172" i="2"/>
  <c r="M1171" i="2"/>
  <c r="L1171" i="2"/>
  <c r="M1170" i="2"/>
  <c r="L1170" i="2"/>
  <c r="M1169" i="2"/>
  <c r="L1169" i="2"/>
  <c r="M1168" i="2"/>
  <c r="L1168" i="2"/>
  <c r="M1167" i="2"/>
  <c r="L1167" i="2"/>
  <c r="M1166" i="2"/>
  <c r="L1166" i="2"/>
  <c r="M1165" i="2"/>
  <c r="L1165" i="2"/>
  <c r="M1164" i="2"/>
  <c r="L1164" i="2"/>
  <c r="M1163" i="2"/>
  <c r="L1163" i="2"/>
  <c r="M1162" i="2"/>
  <c r="L1162" i="2"/>
  <c r="M1161" i="2"/>
  <c r="L1161" i="2"/>
  <c r="M1160" i="2"/>
  <c r="L1160" i="2"/>
  <c r="M1159" i="2"/>
  <c r="L1159" i="2"/>
  <c r="M1158" i="2"/>
  <c r="L1158" i="2"/>
  <c r="M1157" i="2"/>
  <c r="L1157" i="2"/>
  <c r="M1156" i="2"/>
  <c r="L1156" i="2"/>
  <c r="M1155" i="2"/>
  <c r="L1155" i="2"/>
  <c r="M1154" i="2"/>
  <c r="L1154" i="2"/>
  <c r="M1153" i="2"/>
  <c r="L1153" i="2"/>
  <c r="M1152" i="2"/>
  <c r="L1152" i="2"/>
  <c r="M1151" i="2"/>
  <c r="L1151" i="2"/>
  <c r="M1150" i="2"/>
  <c r="L1150" i="2"/>
  <c r="M1149" i="2"/>
  <c r="L1149" i="2"/>
  <c r="M1148" i="2"/>
  <c r="L1148" i="2"/>
  <c r="M1147" i="2"/>
  <c r="L1147" i="2"/>
  <c r="M1146" i="2"/>
  <c r="L1146" i="2"/>
  <c r="M1145" i="2"/>
  <c r="L1145" i="2"/>
  <c r="M1144" i="2"/>
  <c r="L1144" i="2"/>
  <c r="M1143" i="2"/>
  <c r="L1143" i="2"/>
  <c r="M1142" i="2"/>
  <c r="L1142" i="2"/>
  <c r="M1141" i="2"/>
  <c r="L1141" i="2"/>
  <c r="M1140" i="2"/>
  <c r="L1140" i="2"/>
  <c r="M1139" i="2"/>
  <c r="L1139" i="2"/>
  <c r="M1138" i="2"/>
  <c r="L1138" i="2"/>
  <c r="M1137" i="2"/>
  <c r="L1137" i="2"/>
  <c r="M1136" i="2"/>
  <c r="L1136" i="2"/>
  <c r="M1135" i="2"/>
  <c r="L1135" i="2"/>
  <c r="M1134" i="2"/>
  <c r="L1134" i="2"/>
  <c r="M1133" i="2"/>
  <c r="L1133" i="2"/>
  <c r="M1132" i="2"/>
  <c r="L1132" i="2"/>
  <c r="M1131" i="2"/>
  <c r="L1131" i="2"/>
  <c r="M1130" i="2"/>
  <c r="L1130" i="2"/>
  <c r="M1129" i="2"/>
  <c r="L1129" i="2"/>
  <c r="M1128" i="2"/>
  <c r="L1128" i="2"/>
  <c r="M1127" i="2"/>
  <c r="L1127" i="2"/>
  <c r="M1126" i="2"/>
  <c r="L1126" i="2"/>
  <c r="M1125" i="2"/>
  <c r="L1125" i="2"/>
  <c r="M1124" i="2"/>
  <c r="L1124" i="2"/>
  <c r="M1123" i="2"/>
  <c r="L1123" i="2"/>
  <c r="M1122" i="2"/>
  <c r="L1122" i="2"/>
  <c r="M1121" i="2"/>
  <c r="L1121" i="2"/>
  <c r="M1120" i="2"/>
  <c r="L1120" i="2"/>
  <c r="M1119" i="2"/>
  <c r="L1119" i="2"/>
  <c r="M1118" i="2"/>
  <c r="L1118" i="2"/>
  <c r="M1117" i="2"/>
  <c r="L1117" i="2"/>
  <c r="M1116" i="2"/>
  <c r="L1116" i="2"/>
  <c r="M1115" i="2"/>
  <c r="L1115" i="2"/>
  <c r="M1114" i="2"/>
  <c r="L1114" i="2"/>
  <c r="M1113" i="2"/>
  <c r="L1113" i="2"/>
  <c r="M1112" i="2"/>
  <c r="L1112" i="2"/>
  <c r="M1111" i="2"/>
  <c r="L1111" i="2"/>
  <c r="M1110" i="2"/>
  <c r="L1110" i="2"/>
  <c r="M1109" i="2"/>
  <c r="L1109" i="2"/>
  <c r="M1108" i="2"/>
  <c r="L1108" i="2"/>
  <c r="M1107" i="2"/>
  <c r="L1107" i="2"/>
  <c r="M1106" i="2"/>
  <c r="L1106" i="2"/>
  <c r="M1105" i="2"/>
  <c r="L1105" i="2"/>
  <c r="M1104" i="2"/>
  <c r="L1104" i="2"/>
  <c r="M1103" i="2"/>
  <c r="L1103" i="2"/>
  <c r="M1102" i="2"/>
  <c r="L1102" i="2"/>
  <c r="M1101" i="2"/>
  <c r="L1101" i="2"/>
  <c r="M1100" i="2"/>
  <c r="L1100" i="2"/>
  <c r="M1099" i="2"/>
  <c r="L1099" i="2"/>
  <c r="M1098" i="2"/>
  <c r="L1098" i="2"/>
  <c r="M1097" i="2"/>
  <c r="L1097" i="2"/>
  <c r="M1096" i="2"/>
  <c r="L1096" i="2"/>
  <c r="M1095" i="2"/>
  <c r="L1095" i="2"/>
  <c r="M1094" i="2"/>
  <c r="L1094" i="2"/>
  <c r="M1093" i="2"/>
  <c r="L1093" i="2"/>
  <c r="M1092" i="2"/>
  <c r="L1092" i="2"/>
  <c r="M1091" i="2"/>
  <c r="L1091" i="2"/>
  <c r="M1090" i="2"/>
  <c r="L1090" i="2"/>
  <c r="M1089" i="2"/>
  <c r="L1089" i="2"/>
  <c r="M1088" i="2"/>
  <c r="L1088" i="2"/>
  <c r="M1087" i="2"/>
  <c r="L1087" i="2"/>
  <c r="M1086" i="2"/>
  <c r="L1086" i="2"/>
  <c r="M1085" i="2"/>
  <c r="L1085" i="2"/>
  <c r="M1084" i="2"/>
  <c r="L1084" i="2"/>
  <c r="M1083" i="2"/>
  <c r="L1083" i="2"/>
  <c r="M1082" i="2"/>
  <c r="L1082" i="2"/>
  <c r="M1081" i="2"/>
  <c r="L1081" i="2"/>
  <c r="M1080" i="2"/>
  <c r="L1080" i="2"/>
  <c r="M1079" i="2"/>
  <c r="L1079" i="2"/>
  <c r="M1078" i="2"/>
  <c r="L1078" i="2"/>
  <c r="M1077" i="2"/>
  <c r="L1077" i="2"/>
  <c r="M1076" i="2"/>
  <c r="L1076" i="2"/>
  <c r="M1075" i="2"/>
  <c r="L1075" i="2"/>
  <c r="M1074" i="2"/>
  <c r="L1074" i="2"/>
  <c r="M1073" i="2"/>
  <c r="L1073" i="2"/>
  <c r="M1072" i="2"/>
  <c r="L1072" i="2"/>
  <c r="M1071" i="2"/>
  <c r="L1071" i="2"/>
  <c r="M1070" i="2"/>
  <c r="L1070" i="2"/>
  <c r="M1069" i="2"/>
  <c r="L1069" i="2"/>
  <c r="M1068" i="2"/>
  <c r="L1068" i="2"/>
  <c r="M1067" i="2"/>
  <c r="L1067" i="2"/>
  <c r="M1066" i="2"/>
  <c r="L1066" i="2"/>
  <c r="M1065" i="2"/>
  <c r="L1065" i="2"/>
  <c r="M1064" i="2"/>
  <c r="L1064" i="2"/>
  <c r="M1063" i="2"/>
  <c r="L1063" i="2"/>
  <c r="M1062" i="2"/>
  <c r="L1062" i="2"/>
  <c r="M1061" i="2"/>
  <c r="L1061" i="2"/>
  <c r="M1060" i="2"/>
  <c r="L1060" i="2"/>
  <c r="M1059" i="2"/>
  <c r="L1059" i="2"/>
  <c r="M1058" i="2"/>
  <c r="L1058" i="2"/>
  <c r="M1057" i="2"/>
  <c r="L1057" i="2"/>
  <c r="M1056" i="2"/>
  <c r="L1056" i="2"/>
  <c r="M1055" i="2"/>
  <c r="L1055" i="2"/>
  <c r="M1054" i="2"/>
  <c r="L1054" i="2"/>
  <c r="M1053" i="2"/>
  <c r="L1053" i="2"/>
  <c r="M1052" i="2"/>
  <c r="L1052" i="2"/>
  <c r="M1051" i="2"/>
  <c r="L1051" i="2"/>
  <c r="M1050" i="2"/>
  <c r="L1050" i="2"/>
  <c r="M1049" i="2"/>
  <c r="L1049" i="2"/>
  <c r="M1048" i="2"/>
  <c r="L1048" i="2"/>
  <c r="M1047" i="2"/>
  <c r="L1047" i="2"/>
  <c r="M1046" i="2"/>
  <c r="L1046" i="2"/>
  <c r="M1045" i="2"/>
  <c r="L1045" i="2"/>
  <c r="M1044" i="2"/>
  <c r="L1044" i="2"/>
  <c r="M1043" i="2"/>
  <c r="L1043" i="2"/>
  <c r="M1042" i="2"/>
  <c r="L1042" i="2"/>
  <c r="M1041" i="2"/>
  <c r="L1041" i="2"/>
  <c r="M1040" i="2"/>
  <c r="L1040" i="2"/>
  <c r="M1039" i="2"/>
  <c r="L1039" i="2"/>
  <c r="M1038" i="2"/>
  <c r="L1038" i="2"/>
  <c r="M1037" i="2"/>
  <c r="L1037" i="2"/>
  <c r="M1036" i="2"/>
  <c r="L1036" i="2"/>
  <c r="M1035" i="2"/>
  <c r="L1035" i="2"/>
  <c r="M1034" i="2"/>
  <c r="L1034" i="2"/>
  <c r="M1033" i="2"/>
  <c r="L1033" i="2"/>
  <c r="M1032" i="2"/>
  <c r="L1032" i="2"/>
  <c r="M1031" i="2"/>
  <c r="L1031" i="2"/>
  <c r="M1030" i="2"/>
  <c r="L1030" i="2"/>
  <c r="M1029" i="2"/>
  <c r="L1029" i="2"/>
  <c r="M1028" i="2"/>
  <c r="L1028" i="2"/>
  <c r="M1027" i="2"/>
  <c r="L1027" i="2"/>
  <c r="M1026" i="2"/>
  <c r="L1026" i="2"/>
  <c r="M1025" i="2"/>
  <c r="L1025" i="2"/>
  <c r="M1024" i="2"/>
  <c r="L1024" i="2"/>
  <c r="M1023" i="2"/>
  <c r="L1023" i="2"/>
  <c r="M1022" i="2"/>
  <c r="L1022" i="2"/>
  <c r="M1021" i="2"/>
  <c r="L1021" i="2"/>
  <c r="M1020" i="2"/>
  <c r="L1020" i="2"/>
  <c r="M1019" i="2"/>
  <c r="L1019" i="2"/>
  <c r="M1018" i="2"/>
  <c r="L1018" i="2"/>
  <c r="M1017" i="2"/>
  <c r="L1017" i="2"/>
  <c r="M1016" i="2"/>
  <c r="L1016" i="2"/>
  <c r="M1015" i="2"/>
  <c r="L1015" i="2"/>
  <c r="M1014" i="2"/>
  <c r="L1014" i="2"/>
  <c r="M1013" i="2"/>
  <c r="L1013" i="2"/>
  <c r="M1012" i="2"/>
  <c r="L1012" i="2"/>
  <c r="M1011" i="2"/>
  <c r="L1011" i="2"/>
  <c r="M1010" i="2"/>
  <c r="L1010" i="2"/>
  <c r="M1009" i="2"/>
  <c r="L1009" i="2"/>
  <c r="M1008" i="2"/>
  <c r="L1008" i="2"/>
  <c r="M1007" i="2"/>
  <c r="L1007" i="2"/>
  <c r="M1006" i="2"/>
  <c r="L1006" i="2"/>
  <c r="M1005" i="2"/>
  <c r="L1005" i="2"/>
  <c r="M1004" i="2"/>
  <c r="L1004" i="2"/>
  <c r="M1003" i="2"/>
  <c r="L1003" i="2"/>
  <c r="M1002" i="2"/>
  <c r="L1002" i="2"/>
  <c r="M1001" i="2"/>
  <c r="L1001" i="2"/>
  <c r="M1000" i="2"/>
  <c r="L1000" i="2"/>
  <c r="M999" i="2"/>
  <c r="L999" i="2"/>
  <c r="M998" i="2"/>
  <c r="L998" i="2"/>
  <c r="M997" i="2"/>
  <c r="L997" i="2"/>
  <c r="M996" i="2"/>
  <c r="L996" i="2"/>
  <c r="M995" i="2"/>
  <c r="L995" i="2"/>
  <c r="M994" i="2"/>
  <c r="L994" i="2"/>
  <c r="M993" i="2"/>
  <c r="L993" i="2"/>
  <c r="M992" i="2"/>
  <c r="L992" i="2"/>
  <c r="M991" i="2"/>
  <c r="L991" i="2"/>
  <c r="M990" i="2"/>
  <c r="L990" i="2"/>
  <c r="M989" i="2"/>
  <c r="L989" i="2"/>
  <c r="M988" i="2"/>
  <c r="L988" i="2"/>
  <c r="M987" i="2"/>
  <c r="L987" i="2"/>
  <c r="M986" i="2"/>
  <c r="L986" i="2"/>
  <c r="M985" i="2"/>
  <c r="L985" i="2"/>
  <c r="M984" i="2"/>
  <c r="L984" i="2"/>
  <c r="M983" i="2"/>
  <c r="L983" i="2"/>
  <c r="M982" i="2"/>
  <c r="L982" i="2"/>
  <c r="M981" i="2"/>
  <c r="L981" i="2"/>
  <c r="M980" i="2"/>
  <c r="L980" i="2"/>
  <c r="M979" i="2"/>
  <c r="L979" i="2"/>
  <c r="M978" i="2"/>
  <c r="L978" i="2"/>
  <c r="M977" i="2"/>
  <c r="L977" i="2"/>
  <c r="M976" i="2"/>
  <c r="L976" i="2"/>
  <c r="M975" i="2"/>
  <c r="L975" i="2"/>
  <c r="M974" i="2"/>
  <c r="L974" i="2"/>
  <c r="M973" i="2"/>
  <c r="L973" i="2"/>
  <c r="M972" i="2"/>
  <c r="L972" i="2"/>
  <c r="M971" i="2"/>
  <c r="L971" i="2"/>
  <c r="M970" i="2"/>
  <c r="L970" i="2"/>
  <c r="M969" i="2"/>
  <c r="L969" i="2"/>
  <c r="M968" i="2"/>
  <c r="L968" i="2"/>
  <c r="M967" i="2"/>
  <c r="L967" i="2"/>
  <c r="M966" i="2"/>
  <c r="L966" i="2"/>
  <c r="M965" i="2"/>
  <c r="L965" i="2"/>
  <c r="M964" i="2"/>
  <c r="L964" i="2"/>
  <c r="M963" i="2"/>
  <c r="L963" i="2"/>
  <c r="M962" i="2"/>
  <c r="L962" i="2"/>
  <c r="M961" i="2"/>
  <c r="L961" i="2"/>
  <c r="M960" i="2"/>
  <c r="L960" i="2"/>
  <c r="M959" i="2"/>
  <c r="L959" i="2"/>
  <c r="M958" i="2"/>
  <c r="L958" i="2"/>
  <c r="M957" i="2"/>
  <c r="L957" i="2"/>
  <c r="M956" i="2"/>
  <c r="L956" i="2"/>
  <c r="M955" i="2"/>
  <c r="L955" i="2"/>
  <c r="M954" i="2"/>
  <c r="L954" i="2"/>
  <c r="M953" i="2"/>
  <c r="L953" i="2"/>
  <c r="M952" i="2"/>
  <c r="L952" i="2"/>
  <c r="M951" i="2"/>
  <c r="L951" i="2"/>
  <c r="M950" i="2"/>
  <c r="L950" i="2"/>
  <c r="M949" i="2"/>
  <c r="L949" i="2"/>
  <c r="M948" i="2"/>
  <c r="L948" i="2"/>
  <c r="M947" i="2"/>
  <c r="L947" i="2"/>
  <c r="M946" i="2"/>
  <c r="L946" i="2"/>
  <c r="M945" i="2"/>
  <c r="L945" i="2"/>
  <c r="M944" i="2"/>
  <c r="L944" i="2"/>
  <c r="M943" i="2"/>
  <c r="L943" i="2"/>
  <c r="M942" i="2"/>
  <c r="L942" i="2"/>
  <c r="M941" i="2"/>
  <c r="L941" i="2"/>
  <c r="M940" i="2"/>
  <c r="L940" i="2"/>
  <c r="M939" i="2"/>
  <c r="L939" i="2"/>
  <c r="M938" i="2"/>
  <c r="L938" i="2"/>
  <c r="M937" i="2"/>
  <c r="L937" i="2"/>
  <c r="M936" i="2"/>
  <c r="L936" i="2"/>
  <c r="M935" i="2"/>
  <c r="L935" i="2"/>
  <c r="M934" i="2"/>
  <c r="L934" i="2"/>
  <c r="M933" i="2"/>
  <c r="L933" i="2"/>
  <c r="M932" i="2"/>
  <c r="L932" i="2"/>
  <c r="M931" i="2"/>
  <c r="L931" i="2"/>
  <c r="M930" i="2"/>
  <c r="L930" i="2"/>
  <c r="M929" i="2"/>
  <c r="L929" i="2"/>
  <c r="M928" i="2"/>
  <c r="L928" i="2"/>
  <c r="M927" i="2"/>
  <c r="L927" i="2"/>
  <c r="M926" i="2"/>
  <c r="L926" i="2"/>
  <c r="M925" i="2"/>
  <c r="L925" i="2"/>
  <c r="M924" i="2"/>
  <c r="L924" i="2"/>
  <c r="M923" i="2"/>
  <c r="L923" i="2"/>
  <c r="M922" i="2"/>
  <c r="L922" i="2"/>
  <c r="M921" i="2"/>
  <c r="L921" i="2"/>
  <c r="M920" i="2"/>
  <c r="L920" i="2"/>
  <c r="M919" i="2"/>
  <c r="L919" i="2"/>
  <c r="M918" i="2"/>
  <c r="L918" i="2"/>
  <c r="M917" i="2"/>
  <c r="L917" i="2"/>
  <c r="M916" i="2"/>
  <c r="L916" i="2"/>
  <c r="M915" i="2"/>
  <c r="L915" i="2"/>
  <c r="M914" i="2"/>
  <c r="L914" i="2"/>
  <c r="M913" i="2"/>
  <c r="L913" i="2"/>
  <c r="M912" i="2"/>
  <c r="L912" i="2"/>
  <c r="M911" i="2"/>
  <c r="L911" i="2"/>
  <c r="M910" i="2"/>
  <c r="L910" i="2"/>
  <c r="M909" i="2"/>
  <c r="L909" i="2"/>
  <c r="M908" i="2"/>
  <c r="L908" i="2"/>
  <c r="M907" i="2"/>
  <c r="L907" i="2"/>
  <c r="M906" i="2"/>
  <c r="L906" i="2"/>
  <c r="M905" i="2"/>
  <c r="L905" i="2"/>
  <c r="M904" i="2"/>
  <c r="L904" i="2"/>
  <c r="M903" i="2"/>
  <c r="L903" i="2"/>
  <c r="M902" i="2"/>
  <c r="L902" i="2"/>
  <c r="M901" i="2"/>
  <c r="L901" i="2"/>
  <c r="M900" i="2"/>
  <c r="L900" i="2"/>
  <c r="M899" i="2"/>
  <c r="L899" i="2"/>
  <c r="M898" i="2"/>
  <c r="L898" i="2"/>
  <c r="M897" i="2"/>
  <c r="L897" i="2"/>
  <c r="M896" i="2"/>
  <c r="L896" i="2"/>
  <c r="M895" i="2"/>
  <c r="L895" i="2"/>
  <c r="M894" i="2"/>
  <c r="L894" i="2"/>
  <c r="M893" i="2"/>
  <c r="L893" i="2"/>
  <c r="M892" i="2"/>
  <c r="L892" i="2"/>
  <c r="M891" i="2"/>
  <c r="L891" i="2"/>
  <c r="M890" i="2"/>
  <c r="L890" i="2"/>
  <c r="M889" i="2"/>
  <c r="L889" i="2"/>
  <c r="M888" i="2"/>
  <c r="L888" i="2"/>
  <c r="M887" i="2"/>
  <c r="L887" i="2"/>
  <c r="M886" i="2"/>
  <c r="L886" i="2"/>
  <c r="M885" i="2"/>
  <c r="L885" i="2"/>
  <c r="M884" i="2"/>
  <c r="L884" i="2"/>
  <c r="M883" i="2"/>
  <c r="L883" i="2"/>
  <c r="M882" i="2"/>
  <c r="L882" i="2"/>
  <c r="M881" i="2"/>
  <c r="L881" i="2"/>
  <c r="M880" i="2"/>
  <c r="L880" i="2"/>
  <c r="M879" i="2"/>
  <c r="L879" i="2"/>
  <c r="M878" i="2"/>
  <c r="L878" i="2"/>
  <c r="M877" i="2"/>
  <c r="L877" i="2"/>
  <c r="M876" i="2"/>
  <c r="L876" i="2"/>
  <c r="M875" i="2"/>
  <c r="L875" i="2"/>
  <c r="M874" i="2"/>
  <c r="L874" i="2"/>
  <c r="M873" i="2"/>
  <c r="L873" i="2"/>
  <c r="M872" i="2"/>
  <c r="L872" i="2"/>
  <c r="M871" i="2"/>
  <c r="L871" i="2"/>
  <c r="M870" i="2"/>
  <c r="L870" i="2"/>
  <c r="M869" i="2"/>
  <c r="L869" i="2"/>
  <c r="M868" i="2"/>
  <c r="L868" i="2"/>
  <c r="M867" i="2"/>
  <c r="L867" i="2"/>
  <c r="M866" i="2"/>
  <c r="L866" i="2"/>
  <c r="M865" i="2"/>
  <c r="L865" i="2"/>
  <c r="M864" i="2"/>
  <c r="L864" i="2"/>
  <c r="M863" i="2"/>
  <c r="L863" i="2"/>
  <c r="M862" i="2"/>
  <c r="L862" i="2"/>
  <c r="M861" i="2"/>
  <c r="L861" i="2"/>
  <c r="M860" i="2"/>
  <c r="L860" i="2"/>
  <c r="M859" i="2"/>
  <c r="L859" i="2"/>
  <c r="M858" i="2"/>
  <c r="L858" i="2"/>
  <c r="M857" i="2"/>
  <c r="L857" i="2"/>
  <c r="M856" i="2"/>
  <c r="L856" i="2"/>
  <c r="M855" i="2"/>
  <c r="L855" i="2"/>
  <c r="M854" i="2"/>
  <c r="L854" i="2"/>
  <c r="M853" i="2"/>
  <c r="L853" i="2"/>
  <c r="M852" i="2"/>
  <c r="L852" i="2"/>
  <c r="M851" i="2"/>
  <c r="L851" i="2"/>
  <c r="M850" i="2"/>
  <c r="L850" i="2"/>
  <c r="M849" i="2"/>
  <c r="L849" i="2"/>
  <c r="M848" i="2"/>
  <c r="L848" i="2"/>
  <c r="M847" i="2"/>
  <c r="L847" i="2"/>
  <c r="M846" i="2"/>
  <c r="L846" i="2"/>
  <c r="M845" i="2"/>
  <c r="L845" i="2"/>
  <c r="M844" i="2"/>
  <c r="L844" i="2"/>
  <c r="M843" i="2"/>
  <c r="L843" i="2"/>
  <c r="M842" i="2"/>
  <c r="L842" i="2"/>
  <c r="M841" i="2"/>
  <c r="L841" i="2"/>
  <c r="M840" i="2"/>
  <c r="L840" i="2"/>
  <c r="M839" i="2"/>
  <c r="L839" i="2"/>
  <c r="M838" i="2"/>
  <c r="L838" i="2"/>
  <c r="M837" i="2"/>
  <c r="L837" i="2"/>
  <c r="M836" i="2"/>
  <c r="L836" i="2"/>
  <c r="M835" i="2"/>
  <c r="L835" i="2"/>
  <c r="M834" i="2"/>
  <c r="L834" i="2"/>
  <c r="M833" i="2"/>
  <c r="L833" i="2"/>
  <c r="M832" i="2"/>
  <c r="L832" i="2"/>
  <c r="M831" i="2"/>
  <c r="L831" i="2"/>
  <c r="M830" i="2"/>
  <c r="L830" i="2"/>
  <c r="M829" i="2"/>
  <c r="L829" i="2"/>
  <c r="M828" i="2"/>
  <c r="L828" i="2"/>
  <c r="M827" i="2"/>
  <c r="L827" i="2"/>
  <c r="M826" i="2"/>
  <c r="L826" i="2"/>
  <c r="M825" i="2"/>
  <c r="L825" i="2"/>
  <c r="M824" i="2"/>
  <c r="L824" i="2"/>
  <c r="M823" i="2"/>
  <c r="L823" i="2"/>
  <c r="M822" i="2"/>
  <c r="L822" i="2"/>
  <c r="M821" i="2"/>
  <c r="L821" i="2"/>
  <c r="M820" i="2"/>
  <c r="L820" i="2"/>
  <c r="M819" i="2"/>
  <c r="L819" i="2"/>
  <c r="M818" i="2"/>
  <c r="L818" i="2"/>
  <c r="M817" i="2"/>
  <c r="L817" i="2"/>
  <c r="M816" i="2"/>
  <c r="L816" i="2"/>
  <c r="M815" i="2"/>
  <c r="L815" i="2"/>
  <c r="M814" i="2"/>
  <c r="L814" i="2"/>
  <c r="M813" i="2"/>
  <c r="L813" i="2"/>
  <c r="M812" i="2"/>
  <c r="L812" i="2"/>
  <c r="M811" i="2"/>
  <c r="L811" i="2"/>
  <c r="M810" i="2"/>
  <c r="L810" i="2"/>
  <c r="M809" i="2"/>
  <c r="L809" i="2"/>
  <c r="M808" i="2"/>
  <c r="L808" i="2"/>
  <c r="M807" i="2"/>
  <c r="L807" i="2"/>
  <c r="M806" i="2"/>
  <c r="L806" i="2"/>
  <c r="M805" i="2"/>
  <c r="L805" i="2"/>
  <c r="M804" i="2"/>
  <c r="L804" i="2"/>
  <c r="M803" i="2"/>
  <c r="L803" i="2"/>
  <c r="M802" i="2"/>
  <c r="L802" i="2"/>
  <c r="M801" i="2"/>
  <c r="L801" i="2"/>
  <c r="M800" i="2"/>
  <c r="L800" i="2"/>
  <c r="M799" i="2"/>
  <c r="L799" i="2"/>
  <c r="M798" i="2"/>
  <c r="L798" i="2"/>
  <c r="M797" i="2"/>
  <c r="L797" i="2"/>
  <c r="M796" i="2"/>
  <c r="L796" i="2"/>
  <c r="M795" i="2"/>
  <c r="L795" i="2"/>
  <c r="M794" i="2"/>
  <c r="L794" i="2"/>
  <c r="M793" i="2"/>
  <c r="L793" i="2"/>
  <c r="M792" i="2"/>
  <c r="L792" i="2"/>
  <c r="M791" i="2"/>
  <c r="L791" i="2"/>
  <c r="M790" i="2"/>
  <c r="L790" i="2"/>
  <c r="M789" i="2"/>
  <c r="L789" i="2"/>
  <c r="M788" i="2"/>
  <c r="L788" i="2"/>
  <c r="M787" i="2"/>
  <c r="L787" i="2"/>
  <c r="M786" i="2"/>
  <c r="L786" i="2"/>
  <c r="M785" i="2"/>
  <c r="L785" i="2"/>
  <c r="M784" i="2"/>
  <c r="L784" i="2"/>
  <c r="M783" i="2"/>
  <c r="L783" i="2"/>
  <c r="M782" i="2"/>
  <c r="L782" i="2"/>
  <c r="M781" i="2"/>
  <c r="L781" i="2"/>
  <c r="M780" i="2"/>
  <c r="L780" i="2"/>
  <c r="M779" i="2"/>
  <c r="L779" i="2"/>
  <c r="M778" i="2"/>
  <c r="L778" i="2"/>
  <c r="M777" i="2"/>
  <c r="L777" i="2"/>
  <c r="M776" i="2"/>
  <c r="L776" i="2"/>
  <c r="M775" i="2"/>
  <c r="L775" i="2"/>
  <c r="M774" i="2"/>
  <c r="L774" i="2"/>
  <c r="M773" i="2"/>
  <c r="L773" i="2"/>
  <c r="M772" i="2"/>
  <c r="L772" i="2"/>
  <c r="M771" i="2"/>
  <c r="L771" i="2"/>
  <c r="M770" i="2"/>
  <c r="L770" i="2"/>
  <c r="M769" i="2"/>
  <c r="L769" i="2"/>
  <c r="M768" i="2"/>
  <c r="L768" i="2"/>
  <c r="M767" i="2"/>
  <c r="L767" i="2"/>
  <c r="M766" i="2"/>
  <c r="L766" i="2"/>
  <c r="M765" i="2"/>
  <c r="L765" i="2"/>
  <c r="M764" i="2"/>
  <c r="L764" i="2"/>
  <c r="M763" i="2"/>
  <c r="L763" i="2"/>
  <c r="M762" i="2"/>
  <c r="L762" i="2"/>
  <c r="M761" i="2"/>
  <c r="L761" i="2"/>
  <c r="M760" i="2"/>
  <c r="L760" i="2"/>
  <c r="M759" i="2"/>
  <c r="L759" i="2"/>
  <c r="M758" i="2"/>
  <c r="L758" i="2"/>
  <c r="M757" i="2"/>
  <c r="L757" i="2"/>
  <c r="M756" i="2"/>
  <c r="L756" i="2"/>
  <c r="M755" i="2"/>
  <c r="L755" i="2"/>
  <c r="M754" i="2"/>
  <c r="L754" i="2"/>
  <c r="M753" i="2"/>
  <c r="L753" i="2"/>
  <c r="M752" i="2"/>
  <c r="L752" i="2"/>
  <c r="M751" i="2"/>
  <c r="L751" i="2"/>
  <c r="M750" i="2"/>
  <c r="L750" i="2"/>
  <c r="M749" i="2"/>
  <c r="L749" i="2"/>
  <c r="M748" i="2"/>
  <c r="L748" i="2"/>
  <c r="M747" i="2"/>
  <c r="L747" i="2"/>
  <c r="M746" i="2"/>
  <c r="L746" i="2"/>
  <c r="M745" i="2"/>
  <c r="L745" i="2"/>
  <c r="M744" i="2"/>
  <c r="L744" i="2"/>
  <c r="M743" i="2"/>
  <c r="L743" i="2"/>
  <c r="M742" i="2"/>
  <c r="L742" i="2"/>
  <c r="M741" i="2"/>
  <c r="L741" i="2"/>
  <c r="M740" i="2"/>
  <c r="L740" i="2"/>
  <c r="M739" i="2"/>
  <c r="L739" i="2"/>
  <c r="M738" i="2"/>
  <c r="L738" i="2"/>
  <c r="M737" i="2"/>
  <c r="L737" i="2"/>
  <c r="M736" i="2"/>
  <c r="L736" i="2"/>
  <c r="M735" i="2"/>
  <c r="L735" i="2"/>
  <c r="M734" i="2"/>
  <c r="L734" i="2"/>
  <c r="M733" i="2"/>
  <c r="L733" i="2"/>
  <c r="M732" i="2"/>
  <c r="L732" i="2"/>
  <c r="M731" i="2"/>
  <c r="L731" i="2"/>
  <c r="M730" i="2"/>
  <c r="L730" i="2"/>
  <c r="M729" i="2"/>
  <c r="L729" i="2"/>
  <c r="M728" i="2"/>
  <c r="L728" i="2"/>
  <c r="M727" i="2"/>
  <c r="L727" i="2"/>
  <c r="M726" i="2"/>
  <c r="L726" i="2"/>
  <c r="M725" i="2"/>
  <c r="L725" i="2"/>
  <c r="M724" i="2"/>
  <c r="L724" i="2"/>
  <c r="M723" i="2"/>
  <c r="L723" i="2"/>
  <c r="M722" i="2"/>
  <c r="L722" i="2"/>
  <c r="M721" i="2"/>
  <c r="L721" i="2"/>
  <c r="M720" i="2"/>
  <c r="L720" i="2"/>
  <c r="M719" i="2"/>
  <c r="L719" i="2"/>
  <c r="M718" i="2"/>
  <c r="L718" i="2"/>
  <c r="M717" i="2"/>
  <c r="L717" i="2"/>
  <c r="M716" i="2"/>
  <c r="L716" i="2"/>
  <c r="M715" i="2"/>
  <c r="L715" i="2"/>
  <c r="M714" i="2"/>
  <c r="L714" i="2"/>
  <c r="M713" i="2"/>
  <c r="L713" i="2"/>
  <c r="M712" i="2"/>
  <c r="L712" i="2"/>
  <c r="M711" i="2"/>
  <c r="L711" i="2"/>
  <c r="M710" i="2"/>
  <c r="L710" i="2"/>
  <c r="M709" i="2"/>
  <c r="L709" i="2"/>
  <c r="M708" i="2"/>
  <c r="L708" i="2"/>
  <c r="M707" i="2"/>
  <c r="L707" i="2"/>
  <c r="M706" i="2"/>
  <c r="L706" i="2"/>
  <c r="M705" i="2"/>
  <c r="L705" i="2"/>
  <c r="M704" i="2"/>
  <c r="L704" i="2"/>
  <c r="M703" i="2"/>
  <c r="L703" i="2"/>
  <c r="M702" i="2"/>
  <c r="L702" i="2"/>
  <c r="M701" i="2"/>
  <c r="L701" i="2"/>
  <c r="M700" i="2"/>
  <c r="L700" i="2"/>
  <c r="M699" i="2"/>
  <c r="L699" i="2"/>
  <c r="M698" i="2"/>
  <c r="L698" i="2"/>
  <c r="M697" i="2"/>
  <c r="L697" i="2"/>
  <c r="M696" i="2"/>
  <c r="L696" i="2"/>
  <c r="M695" i="2"/>
  <c r="L695" i="2"/>
  <c r="M694" i="2"/>
  <c r="L694" i="2"/>
  <c r="M693" i="2"/>
  <c r="L693" i="2"/>
  <c r="M692" i="2"/>
  <c r="L692" i="2"/>
  <c r="M691" i="2"/>
  <c r="L691" i="2"/>
  <c r="M690" i="2"/>
  <c r="L690" i="2"/>
  <c r="M689" i="2"/>
  <c r="L689" i="2"/>
  <c r="M688" i="2"/>
  <c r="L688" i="2"/>
  <c r="M687" i="2"/>
  <c r="L687" i="2"/>
  <c r="M686" i="2"/>
  <c r="L686" i="2"/>
  <c r="M685" i="2"/>
  <c r="L685" i="2"/>
  <c r="M684" i="2"/>
  <c r="L684" i="2"/>
  <c r="M683" i="2"/>
  <c r="L683" i="2"/>
  <c r="M682" i="2"/>
  <c r="L682" i="2"/>
  <c r="M681" i="2"/>
  <c r="L681" i="2"/>
  <c r="M680" i="2"/>
  <c r="L680" i="2"/>
  <c r="M679" i="2"/>
  <c r="L679" i="2"/>
  <c r="M678" i="2"/>
  <c r="L678" i="2"/>
  <c r="M677" i="2"/>
  <c r="L677" i="2"/>
  <c r="M676" i="2"/>
  <c r="L676" i="2"/>
  <c r="M675" i="2"/>
  <c r="L675" i="2"/>
  <c r="M674" i="2"/>
  <c r="L674" i="2"/>
  <c r="M673" i="2"/>
  <c r="L673" i="2"/>
  <c r="M672" i="2"/>
  <c r="L672" i="2"/>
  <c r="M671" i="2"/>
  <c r="L671" i="2"/>
  <c r="M670" i="2"/>
  <c r="L670" i="2"/>
  <c r="M669" i="2"/>
  <c r="L669" i="2"/>
  <c r="M668" i="2"/>
  <c r="L668" i="2"/>
  <c r="M667" i="2"/>
  <c r="L667" i="2"/>
  <c r="M666" i="2"/>
  <c r="L666" i="2"/>
  <c r="M665" i="2"/>
  <c r="L665" i="2"/>
  <c r="M664" i="2"/>
  <c r="L664" i="2"/>
  <c r="M663" i="2"/>
  <c r="L663" i="2"/>
  <c r="M662" i="2"/>
  <c r="L662" i="2"/>
  <c r="M661" i="2"/>
  <c r="L661" i="2"/>
  <c r="M660" i="2"/>
  <c r="L660" i="2"/>
  <c r="M659" i="2"/>
  <c r="L659" i="2"/>
  <c r="M658" i="2"/>
  <c r="L658" i="2"/>
  <c r="M657" i="2"/>
  <c r="L657" i="2"/>
  <c r="M656" i="2"/>
  <c r="L656" i="2"/>
  <c r="M655" i="2"/>
  <c r="L655" i="2"/>
  <c r="M654" i="2"/>
  <c r="L654" i="2"/>
  <c r="M653" i="2"/>
  <c r="L653" i="2"/>
  <c r="M652" i="2"/>
  <c r="L652" i="2"/>
  <c r="M651" i="2"/>
  <c r="L651" i="2"/>
  <c r="M650" i="2"/>
  <c r="L650" i="2"/>
  <c r="M649" i="2"/>
  <c r="L649" i="2"/>
  <c r="M648" i="2"/>
  <c r="L648" i="2"/>
  <c r="M647" i="2"/>
  <c r="L647" i="2"/>
  <c r="M646" i="2"/>
  <c r="L646" i="2"/>
  <c r="M645" i="2"/>
  <c r="L645" i="2"/>
  <c r="M644" i="2"/>
  <c r="L644" i="2"/>
  <c r="M643" i="2"/>
  <c r="L643" i="2"/>
  <c r="M642" i="2"/>
  <c r="L642" i="2"/>
  <c r="M641" i="2"/>
  <c r="L641" i="2"/>
  <c r="M640" i="2"/>
  <c r="L640" i="2"/>
  <c r="M639" i="2"/>
  <c r="L639" i="2"/>
  <c r="M638" i="2"/>
  <c r="L638" i="2"/>
  <c r="M637" i="2"/>
  <c r="L637" i="2"/>
  <c r="M636" i="2"/>
  <c r="L636" i="2"/>
  <c r="M635" i="2"/>
  <c r="L635" i="2"/>
  <c r="M634" i="2"/>
  <c r="L634" i="2"/>
  <c r="M633" i="2"/>
  <c r="L633" i="2"/>
  <c r="M632" i="2"/>
  <c r="L632" i="2"/>
  <c r="M631" i="2"/>
  <c r="L631" i="2"/>
  <c r="M630" i="2"/>
  <c r="L630" i="2"/>
  <c r="M629" i="2"/>
  <c r="L629" i="2"/>
  <c r="M628" i="2"/>
  <c r="L628" i="2"/>
  <c r="M627" i="2"/>
  <c r="L627" i="2"/>
  <c r="M626" i="2"/>
  <c r="L626" i="2"/>
  <c r="M625" i="2"/>
  <c r="L625" i="2"/>
  <c r="M624" i="2"/>
  <c r="L624" i="2"/>
  <c r="M623" i="2"/>
  <c r="L623" i="2"/>
  <c r="M622" i="2"/>
  <c r="L622" i="2"/>
  <c r="M621" i="2"/>
  <c r="L621" i="2"/>
  <c r="M620" i="2"/>
  <c r="L620" i="2"/>
  <c r="M619" i="2"/>
  <c r="L619" i="2"/>
  <c r="M618" i="2"/>
  <c r="L618" i="2"/>
  <c r="M617" i="2"/>
  <c r="L617" i="2"/>
  <c r="M616" i="2"/>
  <c r="L616" i="2"/>
  <c r="M615" i="2"/>
  <c r="L615" i="2"/>
  <c r="M614" i="2"/>
  <c r="L614" i="2"/>
  <c r="M613" i="2"/>
  <c r="L613" i="2"/>
  <c r="M612" i="2"/>
  <c r="L612" i="2"/>
  <c r="M611" i="2"/>
  <c r="L611" i="2"/>
  <c r="M610" i="2"/>
  <c r="L610" i="2"/>
  <c r="M609" i="2"/>
  <c r="L609" i="2"/>
  <c r="M608" i="2"/>
  <c r="L608" i="2"/>
  <c r="M607" i="2"/>
  <c r="L607" i="2"/>
  <c r="M606" i="2"/>
  <c r="L606" i="2"/>
  <c r="M605" i="2"/>
  <c r="L605" i="2"/>
  <c r="M604" i="2"/>
  <c r="L604" i="2"/>
  <c r="M603" i="2"/>
  <c r="L603" i="2"/>
  <c r="M602" i="2"/>
  <c r="L602" i="2"/>
  <c r="M601" i="2"/>
  <c r="L601" i="2"/>
  <c r="M600" i="2"/>
  <c r="L600" i="2"/>
  <c r="M599" i="2"/>
  <c r="L599" i="2"/>
  <c r="M598" i="2"/>
  <c r="L598" i="2"/>
  <c r="M597" i="2"/>
  <c r="L597" i="2"/>
  <c r="M596" i="2"/>
  <c r="L596" i="2"/>
  <c r="M595" i="2"/>
  <c r="L595" i="2"/>
  <c r="M594" i="2"/>
  <c r="L594" i="2"/>
  <c r="M593" i="2"/>
  <c r="L593" i="2"/>
  <c r="M592" i="2"/>
  <c r="L592" i="2"/>
  <c r="M591" i="2"/>
  <c r="L591" i="2"/>
  <c r="M590" i="2"/>
  <c r="L590" i="2"/>
  <c r="M589" i="2"/>
  <c r="L589" i="2"/>
  <c r="M588" i="2"/>
  <c r="L588" i="2"/>
  <c r="M587" i="2"/>
  <c r="L587" i="2"/>
  <c r="M586" i="2"/>
  <c r="L586" i="2"/>
  <c r="M585" i="2"/>
  <c r="L585" i="2"/>
  <c r="M584" i="2"/>
  <c r="L584" i="2"/>
  <c r="M583" i="2"/>
  <c r="L583" i="2"/>
  <c r="M582" i="2"/>
  <c r="L582" i="2"/>
  <c r="M581" i="2"/>
  <c r="L581" i="2"/>
  <c r="M580" i="2"/>
  <c r="L580" i="2"/>
  <c r="M579" i="2"/>
  <c r="L579" i="2"/>
  <c r="M578" i="2"/>
  <c r="L578" i="2"/>
  <c r="M577" i="2"/>
  <c r="L577" i="2"/>
  <c r="M576" i="2"/>
  <c r="L576" i="2"/>
  <c r="M575" i="2"/>
  <c r="L575" i="2"/>
  <c r="M574" i="2"/>
  <c r="L574" i="2"/>
  <c r="M573" i="2"/>
  <c r="L573" i="2"/>
  <c r="M572" i="2"/>
  <c r="L572" i="2"/>
  <c r="M571" i="2"/>
  <c r="L571" i="2"/>
  <c r="M570" i="2"/>
  <c r="L570" i="2"/>
  <c r="M569" i="2"/>
  <c r="L569" i="2"/>
  <c r="M568" i="2"/>
  <c r="L568" i="2"/>
  <c r="M567" i="2"/>
  <c r="L567" i="2"/>
  <c r="M566" i="2"/>
  <c r="L566" i="2"/>
  <c r="M565" i="2"/>
  <c r="L565" i="2"/>
  <c r="M564" i="2"/>
  <c r="L564" i="2"/>
  <c r="M563" i="2"/>
  <c r="L563" i="2"/>
  <c r="M562" i="2"/>
  <c r="L562" i="2"/>
  <c r="M561" i="2"/>
  <c r="L561" i="2"/>
  <c r="M560" i="2"/>
  <c r="L560" i="2"/>
  <c r="M559" i="2"/>
  <c r="L559" i="2"/>
  <c r="M558" i="2"/>
  <c r="L558" i="2"/>
  <c r="M557" i="2"/>
  <c r="L557" i="2"/>
  <c r="M556" i="2"/>
  <c r="L556" i="2"/>
  <c r="M555" i="2"/>
  <c r="L555" i="2"/>
  <c r="M554" i="2"/>
  <c r="L554" i="2"/>
  <c r="M553" i="2"/>
  <c r="L553" i="2"/>
  <c r="M552" i="2"/>
  <c r="L552" i="2"/>
  <c r="M551" i="2"/>
  <c r="L551" i="2"/>
  <c r="M550" i="2"/>
  <c r="L550" i="2"/>
  <c r="M549" i="2"/>
  <c r="L549" i="2"/>
  <c r="M548" i="2"/>
  <c r="L548" i="2"/>
  <c r="M547" i="2"/>
  <c r="L547" i="2"/>
  <c r="M546" i="2"/>
  <c r="L546" i="2"/>
  <c r="M545" i="2"/>
  <c r="L545" i="2"/>
  <c r="M544" i="2"/>
  <c r="L544" i="2"/>
  <c r="M543" i="2"/>
  <c r="L543" i="2"/>
  <c r="M542" i="2"/>
  <c r="L542" i="2"/>
  <c r="M541" i="2"/>
  <c r="L541" i="2"/>
  <c r="M540" i="2"/>
  <c r="L540" i="2"/>
  <c r="M539" i="2"/>
  <c r="L539" i="2"/>
  <c r="M538" i="2"/>
  <c r="L538" i="2"/>
  <c r="M537" i="2"/>
  <c r="L537" i="2"/>
  <c r="M536" i="2"/>
  <c r="L536" i="2"/>
  <c r="M535" i="2"/>
  <c r="L535" i="2"/>
  <c r="M534" i="2"/>
  <c r="L534" i="2"/>
  <c r="M533" i="2"/>
  <c r="L533" i="2"/>
  <c r="M532" i="2"/>
  <c r="L532" i="2"/>
  <c r="M531" i="2"/>
  <c r="L531" i="2"/>
  <c r="M530" i="2"/>
  <c r="L530" i="2"/>
  <c r="M529" i="2"/>
  <c r="L529" i="2"/>
  <c r="M528" i="2"/>
  <c r="L528" i="2"/>
  <c r="M527" i="2"/>
  <c r="L527" i="2"/>
  <c r="M526" i="2"/>
  <c r="L526" i="2"/>
  <c r="M525" i="2"/>
  <c r="L525" i="2"/>
  <c r="M524" i="2"/>
  <c r="L524" i="2"/>
  <c r="M523" i="2"/>
  <c r="L523" i="2"/>
  <c r="M522" i="2"/>
  <c r="L522" i="2"/>
  <c r="M521" i="2"/>
  <c r="L521" i="2"/>
  <c r="M520" i="2"/>
  <c r="L520" i="2"/>
  <c r="M519" i="2"/>
  <c r="L519" i="2"/>
  <c r="M518" i="2"/>
  <c r="L518" i="2"/>
  <c r="M517" i="2"/>
  <c r="L517" i="2"/>
  <c r="M516" i="2"/>
  <c r="L516" i="2"/>
  <c r="M515" i="2"/>
  <c r="L515" i="2"/>
  <c r="M514" i="2"/>
  <c r="L514" i="2"/>
  <c r="M513" i="2"/>
  <c r="L513" i="2"/>
  <c r="M512" i="2"/>
  <c r="L512" i="2"/>
  <c r="M511" i="2"/>
  <c r="L511" i="2"/>
  <c r="M510" i="2"/>
  <c r="L510" i="2"/>
  <c r="M509" i="2"/>
  <c r="L509" i="2"/>
  <c r="M508" i="2"/>
  <c r="L508" i="2"/>
  <c r="M507" i="2"/>
  <c r="L507" i="2"/>
  <c r="M506" i="2"/>
  <c r="L506" i="2"/>
  <c r="M505" i="2"/>
  <c r="L505" i="2"/>
  <c r="M504" i="2"/>
  <c r="L504" i="2"/>
  <c r="M503" i="2"/>
  <c r="L503" i="2"/>
  <c r="M502" i="2"/>
  <c r="L502" i="2"/>
  <c r="M501" i="2"/>
  <c r="L501" i="2"/>
  <c r="M500" i="2"/>
  <c r="L500" i="2"/>
  <c r="M499" i="2"/>
  <c r="L499" i="2"/>
  <c r="M498" i="2"/>
  <c r="L498" i="2"/>
  <c r="M497" i="2"/>
  <c r="L497" i="2"/>
  <c r="M496" i="2"/>
  <c r="L496" i="2"/>
  <c r="M495" i="2"/>
  <c r="L495" i="2"/>
  <c r="M494" i="2"/>
  <c r="L494" i="2"/>
  <c r="M493" i="2"/>
  <c r="L493" i="2"/>
  <c r="M492" i="2"/>
  <c r="L492" i="2"/>
  <c r="M491" i="2"/>
  <c r="L491" i="2"/>
  <c r="M490" i="2"/>
  <c r="L490" i="2"/>
  <c r="M489" i="2"/>
  <c r="L489" i="2"/>
  <c r="M488" i="2"/>
  <c r="L488" i="2"/>
  <c r="M487" i="2"/>
  <c r="L487" i="2"/>
  <c r="M486" i="2"/>
  <c r="L486" i="2"/>
  <c r="M485" i="2"/>
  <c r="L485" i="2"/>
  <c r="M484" i="2"/>
  <c r="L484" i="2"/>
  <c r="M483" i="2"/>
  <c r="L483" i="2"/>
  <c r="M482" i="2"/>
  <c r="L482" i="2"/>
  <c r="M481" i="2"/>
  <c r="L481" i="2"/>
  <c r="M480" i="2"/>
  <c r="L480" i="2"/>
  <c r="M479" i="2"/>
  <c r="L479" i="2"/>
  <c r="M478" i="2"/>
  <c r="L478" i="2"/>
  <c r="M477" i="2"/>
  <c r="L477" i="2"/>
  <c r="M476" i="2"/>
  <c r="L476" i="2"/>
  <c r="M475" i="2"/>
  <c r="L475" i="2"/>
  <c r="M474" i="2"/>
  <c r="L474" i="2"/>
  <c r="M473" i="2"/>
  <c r="L473" i="2"/>
  <c r="M472" i="2"/>
  <c r="L472" i="2"/>
  <c r="M471" i="2"/>
  <c r="L471" i="2"/>
  <c r="M470" i="2"/>
  <c r="L470" i="2"/>
  <c r="M469" i="2"/>
  <c r="L469" i="2"/>
  <c r="M468" i="2"/>
  <c r="L468" i="2"/>
  <c r="M467" i="2"/>
  <c r="L467" i="2"/>
  <c r="M466" i="2"/>
  <c r="L466" i="2"/>
  <c r="M465" i="2"/>
  <c r="L465" i="2"/>
  <c r="M464" i="2"/>
  <c r="L464" i="2"/>
  <c r="M463" i="2"/>
  <c r="L463" i="2"/>
  <c r="M462" i="2"/>
  <c r="L462" i="2"/>
  <c r="M461" i="2"/>
  <c r="L461" i="2"/>
  <c r="M460" i="2"/>
  <c r="L460" i="2"/>
  <c r="M459" i="2"/>
  <c r="L459" i="2"/>
  <c r="M458" i="2"/>
  <c r="L458" i="2"/>
  <c r="M457" i="2"/>
  <c r="L457" i="2"/>
  <c r="M456" i="2"/>
  <c r="L456" i="2"/>
  <c r="M455" i="2"/>
  <c r="L455" i="2"/>
  <c r="M454" i="2"/>
  <c r="L454" i="2"/>
  <c r="M453" i="2"/>
  <c r="L453" i="2"/>
  <c r="M452" i="2"/>
  <c r="L452" i="2"/>
  <c r="M451" i="2"/>
  <c r="L451" i="2"/>
  <c r="M450" i="2"/>
  <c r="L450" i="2"/>
  <c r="M449" i="2"/>
  <c r="L449" i="2"/>
  <c r="M448" i="2"/>
  <c r="L448" i="2"/>
  <c r="M447" i="2"/>
  <c r="L447" i="2"/>
  <c r="M446" i="2"/>
  <c r="L446" i="2"/>
  <c r="M445" i="2"/>
  <c r="L445" i="2"/>
  <c r="M444" i="2"/>
  <c r="L444" i="2"/>
  <c r="M443" i="2"/>
  <c r="L443" i="2"/>
  <c r="M442" i="2"/>
  <c r="L442" i="2"/>
  <c r="M441" i="2"/>
  <c r="L441" i="2"/>
  <c r="M440" i="2"/>
  <c r="L440" i="2"/>
  <c r="M439" i="2"/>
  <c r="L439" i="2"/>
  <c r="M438" i="2"/>
  <c r="L438" i="2"/>
  <c r="M437" i="2"/>
  <c r="L437" i="2"/>
  <c r="M436" i="2"/>
  <c r="L436" i="2"/>
  <c r="M435" i="2"/>
  <c r="L435" i="2"/>
  <c r="M434" i="2"/>
  <c r="L434" i="2"/>
  <c r="M433" i="2"/>
  <c r="L433" i="2"/>
  <c r="M432" i="2"/>
  <c r="L432" i="2"/>
  <c r="M431" i="2"/>
  <c r="L431" i="2"/>
  <c r="M430" i="2"/>
  <c r="L430" i="2"/>
  <c r="M429" i="2"/>
  <c r="L429" i="2"/>
  <c r="M428" i="2"/>
  <c r="L428" i="2"/>
  <c r="M427" i="2"/>
  <c r="L427" i="2"/>
  <c r="M426" i="2"/>
  <c r="L426" i="2"/>
  <c r="M425" i="2"/>
  <c r="L425" i="2"/>
  <c r="M424" i="2"/>
  <c r="L424" i="2"/>
  <c r="M423" i="2"/>
  <c r="L423" i="2"/>
  <c r="M422" i="2"/>
  <c r="L422" i="2"/>
  <c r="M421" i="2"/>
  <c r="L421" i="2"/>
  <c r="M420" i="2"/>
  <c r="L420" i="2"/>
  <c r="M419" i="2"/>
  <c r="L419" i="2"/>
  <c r="M418" i="2"/>
  <c r="L418" i="2"/>
  <c r="M417" i="2"/>
  <c r="L417" i="2"/>
  <c r="M416" i="2"/>
  <c r="L416" i="2"/>
  <c r="M415" i="2"/>
  <c r="L415" i="2"/>
  <c r="M414" i="2"/>
  <c r="L414" i="2"/>
  <c r="M413" i="2"/>
  <c r="L413" i="2"/>
  <c r="M412" i="2"/>
  <c r="L412" i="2"/>
  <c r="M411" i="2"/>
  <c r="L411" i="2"/>
  <c r="M410" i="2"/>
  <c r="L410" i="2"/>
  <c r="M409" i="2"/>
  <c r="L409" i="2"/>
  <c r="M408" i="2"/>
  <c r="L408" i="2"/>
  <c r="M407" i="2"/>
  <c r="L407" i="2"/>
  <c r="M406" i="2"/>
  <c r="L406" i="2"/>
  <c r="M405" i="2"/>
  <c r="L405" i="2"/>
  <c r="M404" i="2"/>
  <c r="L404" i="2"/>
  <c r="M403" i="2"/>
  <c r="L403" i="2"/>
  <c r="M402" i="2"/>
  <c r="L402" i="2"/>
  <c r="M401" i="2"/>
  <c r="L401" i="2"/>
  <c r="M400" i="2"/>
  <c r="L400" i="2"/>
  <c r="M399" i="2"/>
  <c r="L399" i="2"/>
  <c r="M398" i="2"/>
  <c r="L398" i="2"/>
  <c r="M397" i="2"/>
  <c r="L397" i="2"/>
  <c r="M396" i="2"/>
  <c r="L396" i="2"/>
  <c r="M395" i="2"/>
  <c r="L395" i="2"/>
  <c r="M394" i="2"/>
  <c r="L394" i="2"/>
  <c r="M393" i="2"/>
  <c r="L393" i="2"/>
  <c r="M392" i="2"/>
  <c r="L392" i="2"/>
  <c r="M391" i="2"/>
  <c r="L391" i="2"/>
  <c r="M390" i="2"/>
  <c r="L390" i="2"/>
  <c r="M389" i="2"/>
  <c r="L389" i="2"/>
  <c r="M388" i="2"/>
  <c r="L388" i="2"/>
  <c r="M387" i="2"/>
  <c r="L387" i="2"/>
  <c r="M386" i="2"/>
  <c r="L386" i="2"/>
  <c r="M385" i="2"/>
  <c r="L385" i="2"/>
  <c r="M384" i="2"/>
  <c r="L384" i="2"/>
  <c r="M383" i="2"/>
  <c r="L383" i="2"/>
  <c r="M382" i="2"/>
  <c r="L382" i="2"/>
  <c r="M381" i="2"/>
  <c r="L381" i="2"/>
  <c r="M380" i="2"/>
  <c r="L380" i="2"/>
  <c r="M379" i="2"/>
  <c r="L379" i="2"/>
  <c r="M378" i="2"/>
  <c r="L378" i="2"/>
  <c r="M377" i="2"/>
  <c r="L377" i="2"/>
  <c r="M376" i="2"/>
  <c r="L376" i="2"/>
  <c r="M375" i="2"/>
  <c r="L375" i="2"/>
  <c r="M374" i="2"/>
  <c r="L374" i="2"/>
  <c r="M373" i="2"/>
  <c r="L373" i="2"/>
  <c r="M372" i="2"/>
  <c r="L372" i="2"/>
  <c r="M371" i="2"/>
  <c r="L371" i="2"/>
  <c r="M370" i="2"/>
  <c r="L370" i="2"/>
  <c r="M369" i="2"/>
  <c r="L369" i="2"/>
  <c r="M368" i="2"/>
  <c r="L368" i="2"/>
  <c r="M367" i="2"/>
  <c r="L367" i="2"/>
  <c r="M366" i="2"/>
  <c r="L366" i="2"/>
  <c r="M365" i="2"/>
  <c r="L365" i="2"/>
  <c r="M364" i="2"/>
  <c r="L364" i="2"/>
  <c r="M363" i="2"/>
  <c r="L363" i="2"/>
  <c r="M362" i="2"/>
  <c r="L362" i="2"/>
  <c r="M361" i="2"/>
  <c r="L361" i="2"/>
  <c r="M360" i="2"/>
  <c r="L360" i="2"/>
  <c r="M359" i="2"/>
  <c r="L359" i="2"/>
  <c r="M358" i="2"/>
  <c r="L358" i="2"/>
  <c r="M357" i="2"/>
  <c r="L357" i="2"/>
  <c r="M356" i="2"/>
  <c r="L356" i="2"/>
  <c r="M355" i="2"/>
  <c r="L355" i="2"/>
  <c r="M354" i="2"/>
  <c r="L354" i="2"/>
  <c r="M353" i="2"/>
  <c r="L353" i="2"/>
  <c r="M352" i="2"/>
  <c r="L352" i="2"/>
  <c r="M351" i="2"/>
  <c r="L351" i="2"/>
  <c r="M350" i="2"/>
  <c r="L350" i="2"/>
  <c r="M349" i="2"/>
  <c r="L349" i="2"/>
  <c r="M348" i="2"/>
  <c r="L348" i="2"/>
  <c r="M347" i="2"/>
  <c r="L347" i="2"/>
  <c r="M346" i="2"/>
  <c r="L346" i="2"/>
  <c r="M345" i="2"/>
  <c r="L345" i="2"/>
  <c r="M344" i="2"/>
  <c r="L344" i="2"/>
  <c r="M343" i="2"/>
  <c r="L343" i="2"/>
  <c r="M342" i="2"/>
  <c r="L342" i="2"/>
  <c r="M341" i="2"/>
  <c r="L341" i="2"/>
  <c r="M340" i="2"/>
  <c r="L340" i="2"/>
  <c r="M339" i="2"/>
  <c r="L339" i="2"/>
  <c r="M338" i="2"/>
  <c r="L338" i="2"/>
  <c r="M337" i="2"/>
  <c r="L337" i="2"/>
  <c r="M336" i="2"/>
  <c r="L336" i="2"/>
  <c r="M335" i="2"/>
  <c r="L335" i="2"/>
  <c r="M334" i="2"/>
  <c r="L334" i="2"/>
  <c r="M333" i="2"/>
  <c r="L333" i="2"/>
  <c r="M332" i="2"/>
  <c r="L332" i="2"/>
  <c r="M331" i="2"/>
  <c r="L331" i="2"/>
  <c r="M330" i="2"/>
  <c r="L330" i="2"/>
  <c r="M329" i="2"/>
  <c r="L329" i="2"/>
  <c r="M328" i="2"/>
  <c r="L328" i="2"/>
  <c r="M327" i="2"/>
  <c r="L327" i="2"/>
  <c r="M326" i="2"/>
  <c r="L326" i="2"/>
  <c r="M325" i="2"/>
  <c r="L325" i="2"/>
  <c r="M324" i="2"/>
  <c r="L324" i="2"/>
  <c r="M323" i="2"/>
  <c r="L323" i="2"/>
  <c r="M322" i="2"/>
  <c r="L322" i="2"/>
  <c r="M321" i="2"/>
  <c r="L321" i="2"/>
  <c r="M320" i="2"/>
  <c r="L320" i="2"/>
  <c r="M319" i="2"/>
  <c r="L319" i="2"/>
  <c r="M318" i="2"/>
  <c r="L318" i="2"/>
  <c r="M317" i="2"/>
  <c r="L317" i="2"/>
  <c r="M316" i="2"/>
  <c r="L316" i="2"/>
  <c r="M315" i="2"/>
  <c r="L315" i="2"/>
  <c r="M314" i="2"/>
  <c r="L314" i="2"/>
  <c r="M313" i="2"/>
  <c r="L313" i="2"/>
  <c r="M312" i="2"/>
  <c r="L312" i="2"/>
  <c r="M311" i="2"/>
  <c r="L311" i="2"/>
  <c r="M310" i="2"/>
  <c r="L310" i="2"/>
  <c r="M309" i="2"/>
  <c r="L309" i="2"/>
  <c r="M308" i="2"/>
  <c r="L308" i="2"/>
  <c r="M307" i="2"/>
  <c r="L307" i="2"/>
  <c r="M306" i="2"/>
  <c r="L306" i="2"/>
  <c r="M305" i="2"/>
  <c r="L305" i="2"/>
  <c r="M304" i="2"/>
  <c r="L304" i="2"/>
  <c r="M303" i="2"/>
  <c r="L303" i="2"/>
  <c r="M302" i="2"/>
  <c r="L302" i="2"/>
  <c r="M301" i="2"/>
  <c r="L301" i="2"/>
  <c r="M300" i="2"/>
  <c r="L300" i="2"/>
  <c r="M299" i="2"/>
  <c r="L299" i="2"/>
  <c r="M298" i="2"/>
  <c r="L298" i="2"/>
  <c r="M297" i="2"/>
  <c r="L297" i="2"/>
  <c r="M296" i="2"/>
  <c r="L296" i="2"/>
  <c r="M295" i="2"/>
  <c r="L295" i="2"/>
  <c r="M294" i="2"/>
  <c r="L294" i="2"/>
  <c r="M293" i="2"/>
  <c r="L293" i="2"/>
  <c r="M292" i="2"/>
  <c r="L292" i="2"/>
  <c r="M291" i="2"/>
  <c r="L291" i="2"/>
  <c r="M290" i="2"/>
  <c r="L290" i="2"/>
  <c r="M289" i="2"/>
  <c r="L289" i="2"/>
  <c r="M288" i="2"/>
  <c r="L288" i="2"/>
  <c r="M287" i="2"/>
  <c r="L287" i="2"/>
  <c r="M286" i="2"/>
  <c r="L286" i="2"/>
  <c r="M285" i="2"/>
  <c r="L285" i="2"/>
  <c r="M284" i="2"/>
  <c r="L284" i="2"/>
  <c r="M283" i="2"/>
  <c r="L283" i="2"/>
  <c r="M282" i="2"/>
  <c r="L282" i="2"/>
  <c r="M281" i="2"/>
  <c r="L281" i="2"/>
  <c r="M280" i="2"/>
  <c r="L280" i="2"/>
  <c r="M279" i="2"/>
  <c r="L279" i="2"/>
  <c r="M278" i="2"/>
  <c r="L278" i="2"/>
  <c r="M277" i="2"/>
  <c r="L277" i="2"/>
  <c r="M276" i="2"/>
  <c r="L276" i="2"/>
  <c r="M275" i="2"/>
  <c r="L275" i="2"/>
  <c r="M274" i="2"/>
  <c r="L274" i="2"/>
  <c r="M273" i="2"/>
  <c r="L273" i="2"/>
  <c r="M272" i="2"/>
  <c r="L272" i="2"/>
  <c r="M271" i="2"/>
  <c r="L271" i="2"/>
  <c r="M270" i="2"/>
  <c r="L270" i="2"/>
  <c r="M269" i="2"/>
  <c r="L269" i="2"/>
  <c r="M268" i="2"/>
  <c r="L268" i="2"/>
  <c r="M267" i="2"/>
  <c r="L267" i="2"/>
  <c r="M266" i="2"/>
  <c r="L266" i="2"/>
  <c r="M265" i="2"/>
  <c r="L265" i="2"/>
  <c r="M264" i="2"/>
  <c r="L264" i="2"/>
  <c r="M263" i="2"/>
  <c r="L263" i="2"/>
  <c r="M262" i="2"/>
  <c r="L262" i="2"/>
  <c r="M261" i="2"/>
  <c r="L261" i="2"/>
  <c r="M260" i="2"/>
  <c r="L260" i="2"/>
  <c r="M259" i="2"/>
  <c r="L259" i="2"/>
  <c r="M258" i="2"/>
  <c r="L258" i="2"/>
  <c r="M257" i="2"/>
  <c r="L257" i="2"/>
  <c r="M256" i="2"/>
  <c r="L256" i="2"/>
  <c r="M255" i="2"/>
  <c r="L255" i="2"/>
  <c r="M254" i="2"/>
  <c r="L254" i="2"/>
  <c r="M253" i="2"/>
  <c r="L253" i="2"/>
  <c r="M252" i="2"/>
  <c r="L252" i="2"/>
  <c r="M251" i="2"/>
  <c r="L251" i="2"/>
  <c r="M250" i="2"/>
  <c r="L250" i="2"/>
  <c r="M249" i="2"/>
  <c r="L249" i="2"/>
  <c r="M248" i="2"/>
  <c r="L248" i="2"/>
  <c r="M247" i="2"/>
  <c r="L247" i="2"/>
  <c r="M246" i="2"/>
  <c r="L246" i="2"/>
  <c r="M245" i="2"/>
  <c r="L245" i="2"/>
  <c r="M244" i="2"/>
  <c r="L244" i="2"/>
  <c r="M243" i="2"/>
  <c r="L243" i="2"/>
  <c r="M242" i="2"/>
  <c r="L242" i="2"/>
  <c r="M241" i="2"/>
  <c r="L241" i="2"/>
  <c r="M240" i="2"/>
  <c r="L240" i="2"/>
  <c r="M239" i="2"/>
  <c r="L239" i="2"/>
  <c r="M238" i="2"/>
  <c r="L238" i="2"/>
  <c r="M237" i="2"/>
  <c r="L237" i="2"/>
  <c r="M236" i="2"/>
  <c r="L236" i="2"/>
  <c r="M235" i="2"/>
  <c r="L235" i="2"/>
  <c r="M234" i="2"/>
  <c r="L234" i="2"/>
  <c r="M233" i="2"/>
  <c r="L233" i="2"/>
  <c r="M232" i="2"/>
  <c r="L232" i="2"/>
  <c r="M231" i="2"/>
  <c r="L231" i="2"/>
  <c r="M230" i="2"/>
  <c r="L230" i="2"/>
  <c r="M229" i="2"/>
  <c r="L229" i="2"/>
  <c r="M228" i="2"/>
  <c r="L228" i="2"/>
  <c r="M227" i="2"/>
  <c r="L227" i="2"/>
  <c r="M226" i="2"/>
  <c r="L226" i="2"/>
  <c r="M225" i="2"/>
  <c r="L225" i="2"/>
  <c r="M224" i="2"/>
  <c r="L224" i="2"/>
  <c r="M223" i="2"/>
  <c r="L223" i="2"/>
  <c r="M222" i="2"/>
  <c r="L222" i="2"/>
  <c r="M221" i="2"/>
  <c r="L221" i="2"/>
  <c r="M220" i="2"/>
  <c r="L220" i="2"/>
  <c r="M219" i="2"/>
  <c r="L219" i="2"/>
  <c r="M218" i="2"/>
  <c r="L218" i="2"/>
  <c r="M217" i="2"/>
  <c r="L217" i="2"/>
  <c r="M216" i="2"/>
  <c r="L216" i="2"/>
  <c r="M215" i="2"/>
  <c r="L215" i="2"/>
  <c r="M214" i="2"/>
  <c r="L214" i="2"/>
  <c r="M213" i="2"/>
  <c r="L213" i="2"/>
  <c r="M212" i="2"/>
  <c r="L212" i="2"/>
  <c r="M211" i="2"/>
  <c r="L211" i="2"/>
  <c r="M210" i="2"/>
  <c r="L210" i="2"/>
  <c r="M209" i="2"/>
  <c r="L209" i="2"/>
  <c r="M208" i="2"/>
  <c r="L208" i="2"/>
  <c r="M207" i="2"/>
  <c r="L207" i="2"/>
  <c r="M206" i="2"/>
  <c r="L206" i="2"/>
  <c r="M205" i="2"/>
  <c r="L205" i="2"/>
  <c r="M204" i="2"/>
  <c r="L204" i="2"/>
  <c r="M203" i="2"/>
  <c r="L203" i="2"/>
  <c r="M202" i="2"/>
  <c r="L202" i="2"/>
  <c r="M201" i="2"/>
  <c r="L201" i="2"/>
  <c r="M200" i="2"/>
  <c r="L200" i="2"/>
  <c r="M199" i="2"/>
  <c r="L199" i="2"/>
  <c r="M198" i="2"/>
  <c r="L198" i="2"/>
  <c r="M197" i="2"/>
  <c r="L197" i="2"/>
  <c r="M196" i="2"/>
  <c r="L196" i="2"/>
  <c r="M195" i="2"/>
  <c r="L195" i="2"/>
  <c r="M194" i="2"/>
  <c r="L194" i="2"/>
  <c r="M193" i="2"/>
  <c r="L193" i="2"/>
  <c r="M192" i="2"/>
  <c r="L192" i="2"/>
  <c r="M191" i="2"/>
  <c r="L191" i="2"/>
  <c r="M190" i="2"/>
  <c r="L190" i="2"/>
  <c r="M189" i="2"/>
  <c r="L189" i="2"/>
  <c r="M188" i="2"/>
  <c r="L188" i="2"/>
  <c r="M187" i="2"/>
  <c r="L187" i="2"/>
  <c r="M186" i="2"/>
  <c r="L186" i="2"/>
  <c r="M185" i="2"/>
  <c r="L185" i="2"/>
  <c r="M184" i="2"/>
  <c r="L184" i="2"/>
  <c r="M183" i="2"/>
  <c r="L183" i="2"/>
  <c r="M182" i="2"/>
  <c r="L182" i="2"/>
  <c r="M181" i="2"/>
  <c r="L181" i="2"/>
  <c r="M180" i="2"/>
  <c r="L180" i="2"/>
  <c r="M179" i="2"/>
  <c r="L179" i="2"/>
  <c r="M178" i="2"/>
  <c r="L178" i="2"/>
  <c r="M177" i="2"/>
  <c r="L177" i="2"/>
  <c r="M176" i="2"/>
  <c r="L176" i="2"/>
  <c r="M175" i="2"/>
  <c r="L175" i="2"/>
  <c r="M174" i="2"/>
  <c r="L174" i="2"/>
  <c r="M173" i="2"/>
  <c r="L173" i="2"/>
  <c r="M172" i="2"/>
  <c r="L172" i="2"/>
  <c r="M171" i="2"/>
  <c r="L171" i="2"/>
  <c r="M170" i="2"/>
  <c r="L170" i="2"/>
  <c r="M169" i="2"/>
  <c r="L169" i="2"/>
  <c r="M168" i="2"/>
  <c r="L168" i="2"/>
  <c r="M167" i="2"/>
  <c r="L167" i="2"/>
  <c r="M166" i="2"/>
  <c r="L166" i="2"/>
  <c r="M165" i="2"/>
  <c r="L165" i="2"/>
  <c r="M164" i="2"/>
  <c r="L164" i="2"/>
  <c r="M163" i="2"/>
  <c r="L163" i="2"/>
  <c r="M162" i="2"/>
  <c r="L162" i="2"/>
  <c r="M161" i="2"/>
  <c r="L161" i="2"/>
  <c r="M160" i="2"/>
  <c r="L160" i="2"/>
  <c r="M159" i="2"/>
  <c r="L159" i="2"/>
  <c r="M158" i="2"/>
  <c r="L158" i="2"/>
  <c r="M157" i="2"/>
  <c r="L157" i="2"/>
  <c r="M156" i="2"/>
  <c r="L156" i="2"/>
  <c r="M155" i="2"/>
  <c r="L155" i="2"/>
  <c r="M154" i="2"/>
  <c r="L154" i="2"/>
  <c r="M153" i="2"/>
  <c r="L153" i="2"/>
  <c r="M152" i="2"/>
  <c r="L152" i="2"/>
  <c r="M151" i="2"/>
  <c r="L151" i="2"/>
  <c r="M150" i="2"/>
  <c r="L150" i="2"/>
  <c r="M149" i="2"/>
  <c r="L149" i="2"/>
  <c r="M148" i="2"/>
  <c r="L148" i="2"/>
  <c r="M147" i="2"/>
  <c r="L147" i="2"/>
  <c r="M146" i="2"/>
  <c r="L146" i="2"/>
  <c r="M145" i="2"/>
  <c r="L145" i="2"/>
  <c r="M144" i="2"/>
  <c r="L144" i="2"/>
  <c r="M143" i="2"/>
  <c r="L143" i="2"/>
  <c r="M142" i="2"/>
  <c r="L142" i="2"/>
  <c r="M141" i="2"/>
  <c r="L141" i="2"/>
  <c r="M140" i="2"/>
  <c r="L140" i="2"/>
  <c r="M139" i="2"/>
  <c r="L139" i="2"/>
  <c r="M138" i="2"/>
  <c r="L138" i="2"/>
  <c r="M137" i="2"/>
  <c r="L137" i="2"/>
  <c r="M136" i="2"/>
  <c r="L136" i="2"/>
  <c r="M135" i="2"/>
  <c r="L135" i="2"/>
  <c r="M134" i="2"/>
  <c r="L134" i="2"/>
  <c r="M133" i="2"/>
  <c r="L133" i="2"/>
  <c r="M132" i="2"/>
  <c r="L132" i="2"/>
  <c r="M131" i="2"/>
  <c r="L131" i="2"/>
  <c r="M130" i="2"/>
  <c r="L130" i="2"/>
  <c r="M129" i="2"/>
  <c r="L129" i="2"/>
  <c r="M128" i="2"/>
  <c r="L128" i="2"/>
  <c r="M127" i="2"/>
  <c r="L127" i="2"/>
  <c r="M126" i="2"/>
  <c r="L126" i="2"/>
  <c r="M125" i="2"/>
  <c r="L125" i="2"/>
  <c r="M124" i="2"/>
  <c r="L124" i="2"/>
  <c r="M123" i="2"/>
  <c r="L123" i="2"/>
  <c r="M122" i="2"/>
  <c r="L122" i="2"/>
  <c r="M121" i="2"/>
  <c r="L121" i="2"/>
  <c r="M120" i="2"/>
  <c r="L120" i="2"/>
  <c r="M119" i="2"/>
  <c r="L119" i="2"/>
  <c r="M118" i="2"/>
  <c r="L118" i="2"/>
  <c r="M117" i="2"/>
  <c r="L117" i="2"/>
  <c r="M116" i="2"/>
  <c r="L116" i="2"/>
  <c r="M115" i="2"/>
  <c r="L115" i="2"/>
  <c r="M114" i="2"/>
  <c r="L114" i="2"/>
  <c r="M113" i="2"/>
  <c r="L113" i="2"/>
  <c r="M112" i="2"/>
  <c r="L112" i="2"/>
  <c r="M111" i="2"/>
  <c r="L111" i="2"/>
  <c r="M110" i="2"/>
  <c r="L110" i="2"/>
  <c r="M109" i="2"/>
  <c r="L109" i="2"/>
  <c r="M108" i="2"/>
  <c r="L108" i="2"/>
  <c r="M107" i="2"/>
  <c r="L107" i="2"/>
  <c r="M106" i="2"/>
  <c r="L106" i="2"/>
  <c r="M105" i="2"/>
  <c r="L105" i="2"/>
  <c r="M104" i="2"/>
  <c r="L104" i="2"/>
  <c r="M103" i="2"/>
  <c r="L103" i="2"/>
  <c r="M102" i="2"/>
  <c r="L102" i="2"/>
  <c r="M101" i="2"/>
  <c r="L101" i="2"/>
  <c r="M100" i="2"/>
  <c r="L100" i="2"/>
  <c r="M99" i="2"/>
  <c r="L99" i="2"/>
  <c r="M98" i="2"/>
  <c r="L98" i="2"/>
  <c r="M97" i="2"/>
  <c r="L97" i="2"/>
  <c r="M96" i="2"/>
  <c r="L96" i="2"/>
  <c r="M95" i="2"/>
  <c r="L95" i="2"/>
  <c r="M94" i="2"/>
  <c r="L94" i="2"/>
  <c r="M93" i="2"/>
  <c r="L93" i="2"/>
  <c r="M92" i="2"/>
  <c r="L92" i="2"/>
  <c r="M91" i="2"/>
  <c r="L91" i="2"/>
  <c r="M90" i="2"/>
  <c r="L90" i="2"/>
  <c r="M89" i="2"/>
  <c r="L89" i="2"/>
  <c r="M88" i="2"/>
  <c r="L88" i="2"/>
  <c r="M87" i="2"/>
  <c r="L87" i="2"/>
  <c r="M86" i="2"/>
  <c r="L86" i="2"/>
  <c r="M85" i="2"/>
  <c r="L85" i="2"/>
  <c r="M84" i="2"/>
  <c r="L84" i="2"/>
  <c r="M83" i="2"/>
  <c r="L83" i="2"/>
  <c r="M82" i="2"/>
  <c r="L82" i="2"/>
  <c r="M81" i="2"/>
  <c r="L81" i="2"/>
  <c r="M80" i="2"/>
  <c r="L80" i="2"/>
  <c r="M79" i="2"/>
  <c r="L79" i="2"/>
  <c r="M78" i="2"/>
  <c r="L78" i="2"/>
  <c r="M77" i="2"/>
  <c r="L77" i="2"/>
  <c r="M76" i="2"/>
  <c r="L76" i="2"/>
  <c r="M75" i="2"/>
  <c r="L75" i="2"/>
  <c r="M74" i="2"/>
  <c r="L74" i="2"/>
  <c r="M73" i="2"/>
  <c r="L73" i="2"/>
  <c r="M72" i="2"/>
  <c r="L72" i="2"/>
  <c r="M71" i="2"/>
  <c r="L71" i="2"/>
  <c r="M70" i="2"/>
  <c r="L70" i="2"/>
  <c r="M69" i="2"/>
  <c r="L69" i="2"/>
  <c r="M68" i="2"/>
  <c r="L68" i="2"/>
  <c r="M67" i="2"/>
  <c r="L67" i="2"/>
  <c r="M66" i="2"/>
  <c r="L66" i="2"/>
  <c r="M65" i="2"/>
  <c r="L65" i="2"/>
  <c r="M64" i="2"/>
  <c r="L64" i="2"/>
  <c r="M63" i="2"/>
  <c r="L63" i="2"/>
  <c r="M62" i="2"/>
  <c r="L62" i="2"/>
  <c r="M61" i="2"/>
  <c r="L61" i="2"/>
  <c r="M60" i="2"/>
  <c r="L60" i="2"/>
  <c r="M59" i="2"/>
  <c r="L59" i="2"/>
  <c r="M58" i="2"/>
  <c r="L58" i="2"/>
  <c r="M57" i="2"/>
  <c r="L57" i="2"/>
  <c r="M56" i="2"/>
  <c r="L56" i="2"/>
  <c r="M55" i="2"/>
  <c r="L55" i="2"/>
  <c r="M54" i="2"/>
  <c r="L54" i="2"/>
  <c r="M53" i="2"/>
  <c r="L53" i="2"/>
  <c r="M52" i="2"/>
  <c r="L52" i="2"/>
  <c r="M51" i="2"/>
  <c r="L51" i="2"/>
  <c r="M50" i="2"/>
  <c r="L50" i="2"/>
  <c r="M49" i="2"/>
  <c r="L49" i="2"/>
  <c r="M48" i="2"/>
  <c r="L48" i="2"/>
  <c r="M47" i="2"/>
  <c r="L47" i="2"/>
  <c r="M46" i="2"/>
  <c r="L46" i="2"/>
  <c r="M45" i="2"/>
  <c r="L45" i="2"/>
  <c r="M44" i="2"/>
  <c r="L44" i="2"/>
  <c r="M43" i="2"/>
  <c r="L43" i="2"/>
  <c r="M42" i="2"/>
  <c r="L42" i="2"/>
  <c r="M41" i="2"/>
  <c r="L41" i="2"/>
  <c r="M40" i="2"/>
  <c r="L40" i="2"/>
  <c r="M39" i="2"/>
  <c r="L39" i="2"/>
  <c r="M38" i="2"/>
  <c r="L38" i="2"/>
  <c r="M37" i="2"/>
  <c r="L37" i="2"/>
  <c r="M36" i="2"/>
  <c r="L36" i="2"/>
  <c r="M35" i="2"/>
  <c r="L35" i="2"/>
  <c r="M34" i="2"/>
  <c r="L34" i="2"/>
  <c r="M33" i="2"/>
  <c r="L33" i="2"/>
  <c r="M32" i="2"/>
  <c r="L32" i="2"/>
  <c r="M31" i="2"/>
  <c r="L31" i="2"/>
  <c r="M30" i="2"/>
  <c r="L30" i="2"/>
  <c r="M29" i="2"/>
  <c r="L29" i="2"/>
  <c r="M28" i="2"/>
  <c r="L28" i="2"/>
  <c r="M27" i="2"/>
  <c r="L27" i="2"/>
  <c r="M26" i="2"/>
  <c r="L26" i="2"/>
  <c r="M25" i="2"/>
  <c r="L25" i="2"/>
  <c r="M24" i="2"/>
  <c r="L24" i="2"/>
  <c r="M23" i="2"/>
  <c r="L23" i="2"/>
  <c r="M22" i="2"/>
  <c r="L22" i="2"/>
  <c r="M21" i="2"/>
  <c r="L21" i="2"/>
  <c r="M20" i="2"/>
  <c r="L20" i="2"/>
  <c r="M19" i="2"/>
  <c r="L19" i="2"/>
  <c r="M18" i="2"/>
  <c r="L18" i="2"/>
  <c r="M17" i="2"/>
  <c r="L17" i="2"/>
  <c r="M16" i="2"/>
  <c r="L16" i="2"/>
  <c r="M15" i="2"/>
  <c r="L15" i="2"/>
  <c r="M14" i="2"/>
  <c r="L14" i="2"/>
  <c r="M13" i="2"/>
  <c r="L13" i="2"/>
  <c r="M12" i="2"/>
  <c r="L12" i="2"/>
  <c r="M11" i="2"/>
  <c r="L11" i="2"/>
  <c r="M10" i="2"/>
  <c r="L10" i="2"/>
  <c r="M9" i="2"/>
  <c r="L9" i="2"/>
  <c r="M8" i="2"/>
  <c r="L8" i="2"/>
  <c r="M7" i="2"/>
  <c r="L7" i="2"/>
  <c r="M6" i="2"/>
  <c r="L6" i="2"/>
  <c r="M5" i="2"/>
  <c r="L5" i="2"/>
  <c r="M4" i="2"/>
  <c r="L4" i="2"/>
  <c r="M3" i="2"/>
  <c r="L3" i="2"/>
  <c r="R1716" i="5" l="1"/>
  <c r="R1745" i="5"/>
  <c r="R1811" i="5"/>
  <c r="R1813" i="5"/>
  <c r="R232" i="5"/>
  <c r="R1858" i="5"/>
  <c r="R1862" i="5"/>
  <c r="R1772" i="5"/>
  <c r="R1805" i="5"/>
  <c r="R1729" i="5"/>
  <c r="R1731" i="5"/>
  <c r="R1828" i="5"/>
  <c r="R1868" i="5"/>
  <c r="R1897" i="5"/>
  <c r="R1891" i="5"/>
  <c r="R27" i="5"/>
  <c r="R63" i="5"/>
  <c r="R2011" i="5"/>
  <c r="R2027" i="5"/>
  <c r="R808" i="5"/>
  <c r="R898" i="5"/>
  <c r="R950" i="5"/>
  <c r="R976" i="5"/>
  <c r="R1028" i="5"/>
  <c r="R1200" i="5"/>
  <c r="R1202" i="5"/>
  <c r="R1318" i="5"/>
  <c r="R1334" i="5"/>
  <c r="R1366" i="5"/>
  <c r="R1422" i="5"/>
  <c r="R1426" i="5"/>
  <c r="R1432" i="5"/>
  <c r="R1434" i="5"/>
  <c r="R1460" i="5"/>
  <c r="R1528" i="5"/>
  <c r="R1664" i="5"/>
  <c r="R1824" i="5"/>
  <c r="R1864" i="5"/>
  <c r="R1872" i="5"/>
  <c r="R1992" i="5"/>
  <c r="R2132" i="5"/>
  <c r="R295" i="5"/>
  <c r="R511" i="5"/>
  <c r="R517" i="5"/>
  <c r="R543" i="5"/>
  <c r="R557" i="5"/>
  <c r="R607" i="5"/>
  <c r="R777" i="5"/>
  <c r="R783" i="5"/>
  <c r="R787" i="5"/>
  <c r="R861" i="5"/>
  <c r="R865" i="5"/>
  <c r="R1081" i="5"/>
  <c r="R1085" i="5"/>
  <c r="R1183" i="5"/>
  <c r="R1185" i="5"/>
  <c r="R1235" i="5"/>
  <c r="R1313" i="5"/>
  <c r="R1455" i="5"/>
  <c r="R337" i="6"/>
  <c r="R78" i="6"/>
  <c r="R339" i="6"/>
  <c r="R190" i="6"/>
  <c r="R240" i="6"/>
  <c r="R73" i="6"/>
  <c r="R133" i="6"/>
  <c r="R342" i="6"/>
  <c r="R155" i="6"/>
  <c r="R22" i="6"/>
  <c r="R299" i="6"/>
  <c r="R306" i="6"/>
  <c r="R146" i="6"/>
  <c r="R148" i="6"/>
  <c r="R277" i="6"/>
  <c r="R33" i="6"/>
  <c r="R50" i="6"/>
  <c r="R91" i="6"/>
  <c r="R203" i="6"/>
  <c r="R219" i="6"/>
  <c r="R275" i="6"/>
  <c r="R286" i="6"/>
  <c r="R15" i="6"/>
  <c r="R161" i="6"/>
  <c r="R176" i="6"/>
  <c r="R178" i="6"/>
  <c r="R184" i="6"/>
  <c r="R395" i="6"/>
  <c r="R270" i="6"/>
  <c r="R334" i="6"/>
  <c r="R98" i="6"/>
  <c r="R192" i="6"/>
  <c r="R208" i="6"/>
  <c r="R71" i="6"/>
  <c r="R84" i="6"/>
  <c r="R170" i="6"/>
  <c r="R298" i="6"/>
  <c r="R318" i="6"/>
  <c r="R362" i="6"/>
  <c r="R376" i="6"/>
  <c r="R76" i="6"/>
  <c r="R85" i="6"/>
  <c r="R401" i="6"/>
  <c r="R7" i="6"/>
  <c r="R30" i="6"/>
  <c r="R60" i="6"/>
  <c r="R226" i="6"/>
  <c r="R227" i="6"/>
  <c r="R323" i="6"/>
  <c r="R3" i="6"/>
  <c r="R70" i="6"/>
  <c r="R199" i="6"/>
  <c r="R254" i="6"/>
  <c r="R256" i="6"/>
  <c r="R263" i="6"/>
  <c r="R317" i="6"/>
  <c r="R38" i="6"/>
  <c r="R99" i="6"/>
  <c r="R183" i="6"/>
  <c r="R319" i="6"/>
  <c r="R352" i="6"/>
  <c r="R45" i="6"/>
  <c r="R49" i="6"/>
  <c r="R74" i="6"/>
  <c r="R188" i="6"/>
  <c r="R357" i="6"/>
  <c r="R16" i="6"/>
  <c r="R94" i="6"/>
  <c r="R165" i="6"/>
  <c r="R212" i="6"/>
  <c r="R244" i="6"/>
  <c r="R280" i="6"/>
  <c r="R281" i="6"/>
  <c r="R304" i="6"/>
  <c r="R332" i="6"/>
  <c r="R19" i="6"/>
  <c r="R55" i="6"/>
  <c r="R128" i="6"/>
  <c r="R130" i="6"/>
  <c r="R195" i="6"/>
  <c r="R261" i="6"/>
  <c r="R264" i="6"/>
  <c r="R348" i="6"/>
  <c r="R402" i="6"/>
  <c r="R404" i="6"/>
  <c r="R58" i="6"/>
  <c r="R25" i="6"/>
  <c r="R34" i="6"/>
  <c r="R225" i="6"/>
  <c r="R157" i="6"/>
  <c r="R375" i="6"/>
  <c r="R17" i="6"/>
  <c r="R62" i="6"/>
  <c r="R100" i="6"/>
  <c r="R127" i="6"/>
  <c r="R131" i="6"/>
  <c r="R132" i="6"/>
  <c r="R193" i="6"/>
  <c r="R230" i="6"/>
  <c r="R247" i="6"/>
  <c r="R269" i="6"/>
  <c r="R308" i="6"/>
  <c r="R325" i="6"/>
  <c r="R356" i="6"/>
  <c r="R379" i="6"/>
  <c r="R381" i="6"/>
  <c r="R383" i="6"/>
  <c r="R399" i="6"/>
  <c r="R65" i="6"/>
  <c r="R217" i="6"/>
  <c r="R233" i="6"/>
  <c r="R235" i="6"/>
  <c r="R313" i="6"/>
  <c r="R68" i="6"/>
  <c r="R87" i="6"/>
  <c r="R142" i="6"/>
  <c r="R144" i="6"/>
  <c r="R221" i="6"/>
  <c r="R287" i="6"/>
  <c r="R338" i="6"/>
  <c r="R396" i="6"/>
  <c r="R46" i="6"/>
  <c r="R59" i="6"/>
  <c r="R69" i="6"/>
  <c r="R80" i="6"/>
  <c r="R106" i="6"/>
  <c r="R145" i="6"/>
  <c r="R207" i="6"/>
  <c r="R222" i="6"/>
  <c r="R258" i="6"/>
  <c r="R302" i="6"/>
  <c r="R369" i="6"/>
  <c r="R27" i="6"/>
  <c r="R48" i="6"/>
  <c r="R61" i="6"/>
  <c r="R82" i="6"/>
  <c r="R110" i="6"/>
  <c r="R147" i="6"/>
  <c r="R151" i="6"/>
  <c r="R158" i="6"/>
  <c r="R159" i="6"/>
  <c r="R166" i="6"/>
  <c r="R168" i="6"/>
  <c r="R172" i="6"/>
  <c r="R182" i="6"/>
  <c r="R191" i="6"/>
  <c r="R211" i="6"/>
  <c r="R267" i="6"/>
  <c r="R327" i="6"/>
  <c r="R329" i="6"/>
  <c r="R346" i="6"/>
  <c r="R388" i="6"/>
  <c r="R104" i="6"/>
  <c r="R116" i="6"/>
  <c r="R118" i="6"/>
  <c r="R236" i="6"/>
  <c r="R249" i="6"/>
  <c r="R273" i="6"/>
  <c r="R284" i="6"/>
  <c r="R296" i="6"/>
  <c r="R403" i="6"/>
  <c r="R252" i="6"/>
  <c r="R214" i="6"/>
  <c r="R134" i="6"/>
  <c r="R4" i="6"/>
  <c r="R137" i="6"/>
  <c r="R205" i="6"/>
  <c r="R20" i="6"/>
  <c r="R39" i="6"/>
  <c r="R115" i="6"/>
  <c r="R52" i="6"/>
  <c r="R72" i="6"/>
  <c r="R120" i="6"/>
  <c r="R5" i="6"/>
  <c r="R12" i="6"/>
  <c r="R26" i="6"/>
  <c r="R66" i="6"/>
  <c r="R105" i="6"/>
  <c r="R141" i="6"/>
  <c r="R169" i="6"/>
  <c r="R181" i="6"/>
  <c r="R328" i="6"/>
  <c r="R355" i="6"/>
  <c r="R371" i="6"/>
  <c r="R405" i="6"/>
  <c r="R8" i="6"/>
  <c r="R18" i="6"/>
  <c r="R36" i="6"/>
  <c r="R42" i="6"/>
  <c r="R81" i="6"/>
  <c r="R121" i="6"/>
  <c r="R122" i="6"/>
  <c r="R135" i="6"/>
  <c r="R149" i="6"/>
  <c r="R150" i="6"/>
  <c r="R156" i="6"/>
  <c r="R162" i="6"/>
  <c r="R206" i="6"/>
  <c r="R215" i="6"/>
  <c r="R13" i="6"/>
  <c r="R31" i="6"/>
  <c r="R37" i="6"/>
  <c r="R43" i="6"/>
  <c r="R53" i="6"/>
  <c r="R90" i="6"/>
  <c r="R103" i="6"/>
  <c r="R163" i="6"/>
  <c r="R179" i="6"/>
  <c r="R185" i="6"/>
  <c r="R186" i="6"/>
  <c r="R378" i="6"/>
  <c r="R397" i="6"/>
  <c r="R6" i="6"/>
  <c r="R10" i="6"/>
  <c r="R14" i="6"/>
  <c r="R63" i="6"/>
  <c r="R88" i="6"/>
  <c r="R95" i="6"/>
  <c r="R96" i="6"/>
  <c r="R111" i="6"/>
  <c r="R123" i="6"/>
  <c r="R124" i="6"/>
  <c r="R138" i="6"/>
  <c r="R152" i="6"/>
  <c r="R153" i="6"/>
  <c r="R173" i="6"/>
  <c r="R175" i="6"/>
  <c r="R223" i="6"/>
  <c r="R24" i="6"/>
  <c r="R54" i="6"/>
  <c r="R67" i="6"/>
  <c r="R77" i="6"/>
  <c r="R97" i="6"/>
  <c r="R113" i="6"/>
  <c r="R114" i="6"/>
  <c r="R125" i="6"/>
  <c r="R126" i="6"/>
  <c r="R139" i="6"/>
  <c r="R140" i="6"/>
  <c r="R154" i="6"/>
  <c r="R160" i="6"/>
  <c r="R196" i="6"/>
  <c r="R210" i="6"/>
  <c r="R213" i="6"/>
  <c r="R353" i="6"/>
  <c r="R364" i="6"/>
  <c r="R200" i="6"/>
  <c r="R218" i="6"/>
  <c r="R228" i="6"/>
  <c r="R238" i="6"/>
  <c r="R255" i="6"/>
  <c r="R274" i="6"/>
  <c r="R289" i="6"/>
  <c r="R295" i="6"/>
  <c r="R305" i="6"/>
  <c r="R324" i="6"/>
  <c r="R330" i="6"/>
  <c r="R344" i="6"/>
  <c r="R360" i="6"/>
  <c r="R386" i="6"/>
  <c r="R387" i="6"/>
  <c r="R389" i="6"/>
  <c r="R204" i="6"/>
  <c r="R209" i="6"/>
  <c r="R220" i="6"/>
  <c r="R241" i="6"/>
  <c r="R250" i="6"/>
  <c r="R259" i="6"/>
  <c r="R268" i="6"/>
  <c r="R276" i="6"/>
  <c r="R300" i="6"/>
  <c r="R309" i="6"/>
  <c r="R316" i="6"/>
  <c r="R326" i="6"/>
  <c r="R370" i="6"/>
  <c r="R390" i="6"/>
  <c r="R391" i="6"/>
  <c r="R400" i="6"/>
  <c r="R232" i="6"/>
  <c r="R243" i="6"/>
  <c r="R278" i="6"/>
  <c r="R283" i="6"/>
  <c r="R292" i="6"/>
  <c r="R311" i="6"/>
  <c r="R320" i="6"/>
  <c r="R354" i="6"/>
  <c r="R380" i="6"/>
  <c r="R392" i="6"/>
  <c r="R394" i="6"/>
  <c r="R245" i="6"/>
  <c r="R253" i="6"/>
  <c r="R271" i="6"/>
  <c r="R294" i="6"/>
  <c r="R303" i="6"/>
  <c r="R312" i="6"/>
  <c r="R321" i="6"/>
  <c r="R194" i="6"/>
  <c r="R216" i="6"/>
  <c r="R248" i="6"/>
  <c r="R257" i="6"/>
  <c r="R266" i="6"/>
  <c r="R272" i="6"/>
  <c r="R297" i="6"/>
  <c r="R307" i="6"/>
  <c r="R315" i="6"/>
  <c r="R322" i="6"/>
  <c r="R336" i="6"/>
  <c r="R345" i="6"/>
  <c r="R350" i="6"/>
  <c r="R361" i="6"/>
  <c r="R366" i="6"/>
  <c r="R372" i="6"/>
  <c r="R385" i="6"/>
  <c r="R9" i="6"/>
  <c r="R11" i="6"/>
  <c r="R44" i="6"/>
  <c r="R51" i="6"/>
  <c r="R56" i="6"/>
  <c r="R75" i="6"/>
  <c r="R83" i="6"/>
  <c r="R109" i="6"/>
  <c r="R136" i="6"/>
  <c r="R23" i="6"/>
  <c r="R41" i="6"/>
  <c r="R47" i="6"/>
  <c r="R79" i="6"/>
  <c r="R108" i="6"/>
  <c r="R112" i="6"/>
  <c r="R102" i="6"/>
  <c r="R21" i="6"/>
  <c r="R32" i="6"/>
  <c r="R64" i="6"/>
  <c r="R28" i="6"/>
  <c r="R40" i="6"/>
  <c r="R92" i="6"/>
  <c r="R107" i="6"/>
  <c r="R117" i="6"/>
  <c r="R129" i="6"/>
  <c r="R143" i="6"/>
  <c r="R29" i="6"/>
  <c r="R35" i="6"/>
  <c r="R57" i="6"/>
  <c r="R89" i="6"/>
  <c r="R93" i="6"/>
  <c r="R101" i="6"/>
  <c r="R119" i="6"/>
  <c r="R86" i="6"/>
  <c r="R180" i="6"/>
  <c r="R246" i="6"/>
  <c r="R251" i="6"/>
  <c r="R301" i="6"/>
  <c r="R164" i="6"/>
  <c r="R189" i="6"/>
  <c r="R197" i="6"/>
  <c r="R231" i="6"/>
  <c r="R234" i="6"/>
  <c r="R237" i="6"/>
  <c r="R285" i="6"/>
  <c r="R288" i="6"/>
  <c r="R171" i="6"/>
  <c r="R167" i="6"/>
  <c r="R177" i="6"/>
  <c r="R187" i="6"/>
  <c r="R239" i="6"/>
  <c r="R242" i="6"/>
  <c r="R290" i="6"/>
  <c r="R291" i="6"/>
  <c r="R293" i="6"/>
  <c r="R260" i="6"/>
  <c r="R262" i="6"/>
  <c r="R265" i="6"/>
  <c r="R310" i="6"/>
  <c r="R314" i="6"/>
  <c r="R174" i="6"/>
  <c r="R198" i="6"/>
  <c r="R201" i="6"/>
  <c r="R202" i="6"/>
  <c r="R224" i="6"/>
  <c r="R229" i="6"/>
  <c r="R279" i="6"/>
  <c r="R282" i="6"/>
  <c r="R374" i="6"/>
  <c r="R331" i="6"/>
  <c r="R340" i="6"/>
  <c r="R341" i="6"/>
  <c r="R347" i="6"/>
  <c r="R349" i="6"/>
  <c r="R363" i="6"/>
  <c r="R365" i="6"/>
  <c r="R377" i="6"/>
  <c r="R398" i="6"/>
  <c r="R351" i="6"/>
  <c r="R367" i="6"/>
  <c r="R373" i="6"/>
  <c r="R382" i="6"/>
  <c r="R333" i="6"/>
  <c r="R335" i="6"/>
  <c r="R343" i="6"/>
  <c r="R358" i="6"/>
  <c r="R359" i="6"/>
  <c r="R368" i="6"/>
  <c r="R384" i="6"/>
  <c r="R393" i="6"/>
  <c r="R816" i="5"/>
  <c r="R99" i="5"/>
  <c r="R104" i="5"/>
  <c r="R235" i="5"/>
  <c r="R271" i="5"/>
  <c r="R281" i="5"/>
  <c r="R343" i="5"/>
  <c r="R355" i="5"/>
  <c r="R359" i="5"/>
  <c r="R452" i="5"/>
  <c r="R637" i="5"/>
  <c r="R674" i="5"/>
  <c r="R758" i="5"/>
  <c r="R826" i="5"/>
  <c r="R828" i="5"/>
  <c r="R829" i="5"/>
  <c r="R833" i="5"/>
  <c r="R892" i="5"/>
  <c r="R934" i="5"/>
  <c r="R938" i="5"/>
  <c r="R945" i="5"/>
  <c r="R947" i="5"/>
  <c r="R1106" i="5"/>
  <c r="R1152" i="5"/>
  <c r="R1195" i="5"/>
  <c r="R1292" i="5"/>
  <c r="R1296" i="5"/>
  <c r="R1390" i="5"/>
  <c r="R1553" i="5"/>
  <c r="R1557" i="5"/>
  <c r="R1937" i="5"/>
  <c r="R1976" i="5"/>
  <c r="R1989" i="5"/>
  <c r="R2039" i="5"/>
  <c r="R2043" i="5"/>
  <c r="R2051" i="5"/>
  <c r="R2055" i="5"/>
  <c r="R2059" i="5"/>
  <c r="R404" i="5"/>
  <c r="R487" i="5"/>
  <c r="R501" i="5"/>
  <c r="R794" i="5"/>
  <c r="R1031" i="5"/>
  <c r="R1126" i="5"/>
  <c r="R1130" i="5"/>
  <c r="R1177" i="5"/>
  <c r="R1227" i="5"/>
  <c r="R1577" i="5"/>
  <c r="R1650" i="5"/>
  <c r="R1732" i="5"/>
  <c r="R57" i="5"/>
  <c r="R61" i="5"/>
  <c r="R418" i="5"/>
  <c r="R430" i="5"/>
  <c r="R434" i="5"/>
  <c r="R442" i="5"/>
  <c r="R720" i="5"/>
  <c r="R772" i="5"/>
  <c r="R1032" i="5"/>
  <c r="R1131" i="5"/>
  <c r="R1237" i="5"/>
  <c r="R1375" i="5"/>
  <c r="R1461" i="5"/>
  <c r="R1589" i="5"/>
  <c r="R1593" i="5"/>
  <c r="R1601" i="5"/>
  <c r="R1605" i="5"/>
  <c r="R54" i="5"/>
  <c r="R313" i="5"/>
  <c r="R419" i="5"/>
  <c r="R431" i="5"/>
  <c r="R433" i="5"/>
  <c r="R654" i="5"/>
  <c r="R719" i="5"/>
  <c r="R993" i="5"/>
  <c r="R1592" i="5"/>
  <c r="R1608" i="5"/>
  <c r="R1912" i="5"/>
  <c r="R1914" i="5"/>
  <c r="R1961" i="5"/>
  <c r="R1963" i="5"/>
  <c r="R1965" i="5"/>
  <c r="R1348" i="5"/>
  <c r="R80" i="5"/>
  <c r="R100" i="5"/>
  <c r="R119" i="5"/>
  <c r="R274" i="5"/>
  <c r="R385" i="5"/>
  <c r="R391" i="5"/>
  <c r="R631" i="5"/>
  <c r="R677" i="5"/>
  <c r="R701" i="5"/>
  <c r="R827" i="5"/>
  <c r="R971" i="5"/>
  <c r="R1009" i="5"/>
  <c r="R1051" i="5"/>
  <c r="R1071" i="5"/>
  <c r="R1074" i="5"/>
  <c r="R1164" i="5"/>
  <c r="R1224" i="5"/>
  <c r="R1281" i="5"/>
  <c r="R1285" i="5"/>
  <c r="R1289" i="5"/>
  <c r="R1505" i="5"/>
  <c r="R1550" i="5"/>
  <c r="R1554" i="5"/>
  <c r="R1711" i="5"/>
  <c r="R1892" i="5"/>
  <c r="R1894" i="5"/>
  <c r="R1930" i="5"/>
  <c r="R1938" i="5"/>
  <c r="R1944" i="5"/>
  <c r="R1225" i="5"/>
  <c r="R1228" i="5"/>
  <c r="R1394" i="5"/>
  <c r="R1397" i="5"/>
  <c r="R1653" i="5"/>
  <c r="R1683" i="5"/>
  <c r="R1747" i="5"/>
  <c r="R1751" i="5"/>
  <c r="R150" i="5"/>
  <c r="R773" i="5"/>
  <c r="R775" i="5"/>
  <c r="R980" i="5"/>
  <c r="R986" i="5"/>
  <c r="R2019" i="5"/>
  <c r="R2023" i="5"/>
  <c r="R2135" i="5"/>
  <c r="R2137" i="5"/>
  <c r="R2141" i="5"/>
  <c r="R90" i="5"/>
  <c r="R133" i="5"/>
  <c r="R215" i="5"/>
  <c r="R217" i="5"/>
  <c r="R542" i="5"/>
  <c r="R546" i="5"/>
  <c r="R552" i="5"/>
  <c r="R14" i="5"/>
  <c r="R33" i="5"/>
  <c r="R60" i="5"/>
  <c r="R62" i="5"/>
  <c r="R66" i="5"/>
  <c r="R68" i="5"/>
  <c r="R70" i="5"/>
  <c r="R109" i="5"/>
  <c r="R113" i="5"/>
  <c r="R115" i="5"/>
  <c r="R144" i="5"/>
  <c r="R263" i="5"/>
  <c r="R269" i="5"/>
  <c r="R328" i="5"/>
  <c r="R18" i="5"/>
  <c r="R30" i="5"/>
  <c r="R123" i="5"/>
  <c r="R160" i="5"/>
  <c r="R162" i="5"/>
  <c r="R191" i="5"/>
  <c r="R248" i="5"/>
  <c r="R285" i="5"/>
  <c r="R317" i="5"/>
  <c r="R450" i="5"/>
  <c r="R19" i="5"/>
  <c r="R127" i="5"/>
  <c r="R166" i="5"/>
  <c r="R299" i="5"/>
  <c r="R337" i="5"/>
  <c r="R340" i="5"/>
  <c r="R394" i="5"/>
  <c r="R423" i="5"/>
  <c r="R427" i="5"/>
  <c r="R451" i="5"/>
  <c r="R85" i="5"/>
  <c r="R98" i="5"/>
  <c r="R221" i="5"/>
  <c r="R253" i="5"/>
  <c r="R300" i="5"/>
  <c r="R381" i="5"/>
  <c r="R524" i="5"/>
  <c r="R65" i="5"/>
  <c r="R102" i="5"/>
  <c r="R180" i="5"/>
  <c r="R360" i="5"/>
  <c r="R402" i="5"/>
  <c r="R447" i="5"/>
  <c r="R483" i="5"/>
  <c r="R656" i="5"/>
  <c r="R374" i="5"/>
  <c r="R403" i="5"/>
  <c r="R463" i="5"/>
  <c r="R465" i="5"/>
  <c r="R490" i="5"/>
  <c r="R500" i="5"/>
  <c r="R574" i="5"/>
  <c r="R580" i="5"/>
  <c r="R596" i="5"/>
  <c r="R685" i="5"/>
  <c r="R732" i="5"/>
  <c r="R753" i="5"/>
  <c r="R820" i="5"/>
  <c r="R825" i="5"/>
  <c r="R859" i="5"/>
  <c r="R860" i="5"/>
  <c r="R864" i="5"/>
  <c r="R895" i="5"/>
  <c r="R899" i="5"/>
  <c r="R928" i="5"/>
  <c r="R951" i="5"/>
  <c r="R979" i="5"/>
  <c r="R1053" i="5"/>
  <c r="R1054" i="5"/>
  <c r="R1091" i="5"/>
  <c r="R1142" i="5"/>
  <c r="R1191" i="5"/>
  <c r="R1216" i="5"/>
  <c r="R1262" i="5"/>
  <c r="R1293" i="5"/>
  <c r="R1295" i="5"/>
  <c r="R1297" i="5"/>
  <c r="R1308" i="5"/>
  <c r="R1312" i="5"/>
  <c r="R1347" i="5"/>
  <c r="R1418" i="5"/>
  <c r="R1449" i="5"/>
  <c r="R1451" i="5"/>
  <c r="R1487" i="5"/>
  <c r="R1521" i="5"/>
  <c r="R1525" i="5"/>
  <c r="R1566" i="5"/>
  <c r="R1570" i="5"/>
  <c r="R1625" i="5"/>
  <c r="R1660" i="5"/>
  <c r="R1715" i="5"/>
  <c r="R1763" i="5"/>
  <c r="R1920" i="5"/>
  <c r="R1923" i="5"/>
  <c r="R1927" i="5"/>
  <c r="R1958" i="5"/>
  <c r="R1966" i="5"/>
  <c r="R1970" i="5"/>
  <c r="R2008" i="5"/>
  <c r="R2106" i="5"/>
  <c r="R2110" i="5"/>
  <c r="R2114" i="5"/>
  <c r="R837" i="5"/>
  <c r="R841" i="5"/>
  <c r="R1117" i="5"/>
  <c r="R1465" i="5"/>
  <c r="R1641" i="5"/>
  <c r="R1733" i="5"/>
  <c r="R1735" i="5"/>
  <c r="R1832" i="5"/>
  <c r="R1836" i="5"/>
  <c r="R1838" i="5"/>
  <c r="R1844" i="5"/>
  <c r="R1848" i="5"/>
  <c r="R1908" i="5"/>
  <c r="R591" i="5"/>
  <c r="R660" i="5"/>
  <c r="R703" i="5"/>
  <c r="R708" i="5"/>
  <c r="R735" i="5"/>
  <c r="R737" i="5"/>
  <c r="R742" i="5"/>
  <c r="R747" i="5"/>
  <c r="R799" i="5"/>
  <c r="R832" i="5"/>
  <c r="R886" i="5"/>
  <c r="R888" i="5"/>
  <c r="R908" i="5"/>
  <c r="R914" i="5"/>
  <c r="R965" i="5"/>
  <c r="R1047" i="5"/>
  <c r="R1076" i="5"/>
  <c r="R1116" i="5"/>
  <c r="R1247" i="5"/>
  <c r="R1323" i="5"/>
  <c r="R1325" i="5"/>
  <c r="R1327" i="5"/>
  <c r="R1329" i="5"/>
  <c r="R1403" i="5"/>
  <c r="R1464" i="5"/>
  <c r="R1468" i="5"/>
  <c r="R1473" i="5"/>
  <c r="R1477" i="5"/>
  <c r="R1545" i="5"/>
  <c r="R1668" i="5"/>
  <c r="R1685" i="5"/>
  <c r="R1687" i="5"/>
  <c r="R1724" i="5"/>
  <c r="R1726" i="5"/>
  <c r="R1728" i="5"/>
  <c r="R1740" i="5"/>
  <c r="R1743" i="5"/>
  <c r="R1839" i="5"/>
  <c r="R1843" i="5"/>
  <c r="R1890" i="5"/>
  <c r="R2061" i="5"/>
  <c r="R2071" i="5"/>
  <c r="R2073" i="5"/>
  <c r="R2079" i="5"/>
  <c r="R2081" i="5"/>
  <c r="R646" i="5"/>
  <c r="R659" i="5"/>
  <c r="R671" i="5"/>
  <c r="R813" i="5"/>
  <c r="R958" i="5"/>
  <c r="R959" i="5"/>
  <c r="R1000" i="5"/>
  <c r="R1044" i="5"/>
  <c r="R1159" i="5"/>
  <c r="R1274" i="5"/>
  <c r="R1406" i="5"/>
  <c r="R1431" i="5"/>
  <c r="R1439" i="5"/>
  <c r="R1480" i="5"/>
  <c r="R1871" i="5"/>
  <c r="R1875" i="5"/>
  <c r="R1876" i="5"/>
  <c r="R1900" i="5"/>
  <c r="R2068" i="5"/>
  <c r="R2076" i="5"/>
  <c r="R406" i="5"/>
  <c r="R413" i="5"/>
  <c r="R443" i="5"/>
  <c r="R508" i="5"/>
  <c r="R575" i="5"/>
  <c r="R577" i="5"/>
  <c r="R612" i="5"/>
  <c r="R697" i="5"/>
  <c r="R792" i="5"/>
  <c r="R867" i="5"/>
  <c r="R1070" i="5"/>
  <c r="R1105" i="5"/>
  <c r="R1136" i="5"/>
  <c r="R1138" i="5"/>
  <c r="R1169" i="5"/>
  <c r="R1305" i="5"/>
  <c r="R1497" i="5"/>
  <c r="R1518" i="5"/>
  <c r="R1522" i="5"/>
  <c r="R1560" i="5"/>
  <c r="R1655" i="5"/>
  <c r="R1657" i="5"/>
  <c r="R1681" i="5"/>
  <c r="R1696" i="5"/>
  <c r="R1713" i="5"/>
  <c r="R1760" i="5"/>
  <c r="R1924" i="5"/>
  <c r="R1926" i="5"/>
  <c r="R1952" i="5"/>
  <c r="R1967" i="5"/>
  <c r="R1969" i="5"/>
  <c r="R2007" i="5"/>
  <c r="R2022" i="5"/>
  <c r="R2100" i="5"/>
  <c r="R2111" i="5"/>
  <c r="R2113" i="5"/>
  <c r="R755" i="5"/>
  <c r="R691" i="5"/>
  <c r="R919" i="5"/>
  <c r="R1238" i="5"/>
  <c r="R1265" i="5"/>
  <c r="R1866" i="5"/>
  <c r="R6" i="5"/>
  <c r="R32" i="5"/>
  <c r="R69" i="5"/>
  <c r="R155" i="5"/>
  <c r="R212" i="5"/>
  <c r="R216" i="5"/>
  <c r="R218" i="5"/>
  <c r="R59" i="5"/>
  <c r="R72" i="5"/>
  <c r="R73" i="5"/>
  <c r="R74" i="5"/>
  <c r="R225" i="5"/>
  <c r="R270" i="5"/>
  <c r="R279" i="5"/>
  <c r="R307" i="5"/>
  <c r="R521" i="5"/>
  <c r="R84" i="5"/>
  <c r="R290" i="5"/>
  <c r="R35" i="5"/>
  <c r="R107" i="5"/>
  <c r="R117" i="5"/>
  <c r="R135" i="5"/>
  <c r="R169" i="5"/>
  <c r="R224" i="5"/>
  <c r="R260" i="5"/>
  <c r="R265" i="5"/>
  <c r="R101" i="5"/>
  <c r="R151" i="5"/>
  <c r="R13" i="5"/>
  <c r="R43" i="5"/>
  <c r="R45" i="5"/>
  <c r="R116" i="5"/>
  <c r="R147" i="5"/>
  <c r="R105" i="5"/>
  <c r="R125" i="5"/>
  <c r="R141" i="5"/>
  <c r="R142" i="5"/>
  <c r="R165" i="5"/>
  <c r="R181" i="5"/>
  <c r="R182" i="5"/>
  <c r="R184" i="5"/>
  <c r="R256" i="5"/>
  <c r="R262" i="5"/>
  <c r="R320" i="5"/>
  <c r="R334" i="5"/>
  <c r="R346" i="5"/>
  <c r="R362" i="5"/>
  <c r="R365" i="5"/>
  <c r="R426" i="5"/>
  <c r="R428" i="5"/>
  <c r="R1204" i="5"/>
  <c r="R24" i="5"/>
  <c r="R40" i="5"/>
  <c r="R50" i="5"/>
  <c r="R64" i="5"/>
  <c r="R106" i="5"/>
  <c r="R143" i="5"/>
  <c r="R183" i="5"/>
  <c r="R185" i="5"/>
  <c r="R207" i="5"/>
  <c r="R208" i="5"/>
  <c r="R257" i="5"/>
  <c r="R291" i="5"/>
  <c r="R306" i="5"/>
  <c r="R315" i="5"/>
  <c r="R369" i="5"/>
  <c r="R444" i="5"/>
  <c r="R445" i="5"/>
  <c r="R641" i="5"/>
  <c r="R693" i="5"/>
  <c r="R1129" i="5"/>
  <c r="R76" i="5"/>
  <c r="R78" i="5"/>
  <c r="R79" i="5"/>
  <c r="R87" i="5"/>
  <c r="R152" i="5"/>
  <c r="R351" i="5"/>
  <c r="R415" i="5"/>
  <c r="R525" i="5"/>
  <c r="R664" i="5"/>
  <c r="R129" i="5"/>
  <c r="R131" i="5"/>
  <c r="R241" i="5"/>
  <c r="R396" i="5"/>
  <c r="R407" i="5"/>
  <c r="R417" i="5"/>
  <c r="R484" i="5"/>
  <c r="R526" i="5"/>
  <c r="R601" i="5"/>
  <c r="R714" i="5"/>
  <c r="R357" i="5"/>
  <c r="R620" i="5"/>
  <c r="R681" i="5"/>
  <c r="R1011" i="5"/>
  <c r="R22" i="5"/>
  <c r="R36" i="5"/>
  <c r="R53" i="5"/>
  <c r="R71" i="5"/>
  <c r="R120" i="5"/>
  <c r="R138" i="5"/>
  <c r="R159" i="5"/>
  <c r="R296" i="5"/>
  <c r="R498" i="5"/>
  <c r="R615" i="5"/>
  <c r="R578" i="5"/>
  <c r="R730" i="5"/>
  <c r="R806" i="5"/>
  <c r="R810" i="5"/>
  <c r="R904" i="5"/>
  <c r="R917" i="5"/>
  <c r="R957" i="5"/>
  <c r="R983" i="5"/>
  <c r="R1080" i="5"/>
  <c r="R1109" i="5"/>
  <c r="R1110" i="5"/>
  <c r="R1134" i="5"/>
  <c r="R1143" i="5"/>
  <c r="R1213" i="5"/>
  <c r="R1321" i="5"/>
  <c r="R1365" i="5"/>
  <c r="R1502" i="5"/>
  <c r="R1506" i="5"/>
  <c r="R706" i="5"/>
  <c r="R724" i="5"/>
  <c r="R763" i="5"/>
  <c r="R845" i="5"/>
  <c r="R894" i="5"/>
  <c r="R932" i="5"/>
  <c r="R967" i="5"/>
  <c r="R1007" i="5"/>
  <c r="R1035" i="5"/>
  <c r="R1101" i="5"/>
  <c r="R1127" i="5"/>
  <c r="R1149" i="5"/>
  <c r="R1189" i="5"/>
  <c r="R1236" i="5"/>
  <c r="R1253" i="5"/>
  <c r="R1301" i="5"/>
  <c r="R1369" i="5"/>
  <c r="R1442" i="5"/>
  <c r="R1541" i="5"/>
  <c r="R1613" i="5"/>
  <c r="R1617" i="5"/>
  <c r="R1621" i="5"/>
  <c r="R513" i="5"/>
  <c r="R532" i="5"/>
  <c r="R535" i="5"/>
  <c r="R539" i="5"/>
  <c r="R565" i="5"/>
  <c r="R623" i="5"/>
  <c r="R651" i="5"/>
  <c r="R684" i="5"/>
  <c r="R711" i="5"/>
  <c r="R745" i="5"/>
  <c r="R766" i="5"/>
  <c r="R790" i="5"/>
  <c r="R846" i="5"/>
  <c r="R853" i="5"/>
  <c r="R884" i="5"/>
  <c r="R907" i="5"/>
  <c r="R936" i="5"/>
  <c r="R940" i="5"/>
  <c r="R995" i="5"/>
  <c r="R1008" i="5"/>
  <c r="R1015" i="5"/>
  <c r="R1049" i="5"/>
  <c r="R1059" i="5"/>
  <c r="R1093" i="5"/>
  <c r="R1094" i="5"/>
  <c r="R1115" i="5"/>
  <c r="R1118" i="5"/>
  <c r="R1128" i="5"/>
  <c r="R1148" i="5"/>
  <c r="R1165" i="5"/>
  <c r="R1188" i="5"/>
  <c r="R1193" i="5"/>
  <c r="R1206" i="5"/>
  <c r="R1226" i="5"/>
  <c r="R1358" i="5"/>
  <c r="R1544" i="5"/>
  <c r="R2003" i="5"/>
  <c r="R536" i="5"/>
  <c r="R540" i="5"/>
  <c r="R553" i="5"/>
  <c r="R605" i="5"/>
  <c r="R662" i="5"/>
  <c r="R668" i="5"/>
  <c r="R678" i="5"/>
  <c r="R722" i="5"/>
  <c r="R728" i="5"/>
  <c r="R739" i="5"/>
  <c r="R761" i="5"/>
  <c r="R767" i="5"/>
  <c r="R822" i="5"/>
  <c r="R839" i="5"/>
  <c r="R874" i="5"/>
  <c r="R911" i="5"/>
  <c r="R920" i="5"/>
  <c r="R921" i="5"/>
  <c r="R996" i="5"/>
  <c r="R1012" i="5"/>
  <c r="R1018" i="5"/>
  <c r="R1019" i="5"/>
  <c r="R1023" i="5"/>
  <c r="R1039" i="5"/>
  <c r="R1062" i="5"/>
  <c r="R1075" i="5"/>
  <c r="R1078" i="5"/>
  <c r="R1095" i="5"/>
  <c r="R1104" i="5"/>
  <c r="R1122" i="5"/>
  <c r="R1168" i="5"/>
  <c r="R1180" i="5"/>
  <c r="R1207" i="5"/>
  <c r="R1220" i="5"/>
  <c r="R1241" i="5"/>
  <c r="R1248" i="5"/>
  <c r="R1279" i="5"/>
  <c r="R1317" i="5"/>
  <c r="R1379" i="5"/>
  <c r="R1382" i="5"/>
  <c r="R1425" i="5"/>
  <c r="R1493" i="5"/>
  <c r="R1637" i="5"/>
  <c r="R470" i="5"/>
  <c r="R478" i="5"/>
  <c r="R547" i="5"/>
  <c r="R550" i="5"/>
  <c r="R556" i="5"/>
  <c r="R559" i="5"/>
  <c r="R588" i="5"/>
  <c r="R599" i="5"/>
  <c r="R639" i="5"/>
  <c r="R699" i="5"/>
  <c r="R774" i="5"/>
  <c r="R875" i="5"/>
  <c r="R903" i="5"/>
  <c r="R915" i="5"/>
  <c r="R998" i="5"/>
  <c r="R999" i="5"/>
  <c r="R1027" i="5"/>
  <c r="R1040" i="5"/>
  <c r="R1063" i="5"/>
  <c r="R1146" i="5"/>
  <c r="R1198" i="5"/>
  <c r="R1212" i="5"/>
  <c r="R1230" i="5"/>
  <c r="R1232" i="5"/>
  <c r="R1407" i="5"/>
  <c r="R1410" i="5"/>
  <c r="R1640" i="5"/>
  <c r="R1661" i="5"/>
  <c r="R1693" i="5"/>
  <c r="R2078" i="5"/>
  <c r="R1244" i="5"/>
  <c r="R1258" i="5"/>
  <c r="R1286" i="5"/>
  <c r="R1353" i="5"/>
  <c r="R1378" i="5"/>
  <c r="R1405" i="5"/>
  <c r="R1437" i="5"/>
  <c r="R1454" i="5"/>
  <c r="R1458" i="5"/>
  <c r="R1476" i="5"/>
  <c r="R1481" i="5"/>
  <c r="R1512" i="5"/>
  <c r="R1534" i="5"/>
  <c r="R1538" i="5"/>
  <c r="R1561" i="5"/>
  <c r="R1582" i="5"/>
  <c r="R1586" i="5"/>
  <c r="R1609" i="5"/>
  <c r="R1630" i="5"/>
  <c r="R1634" i="5"/>
  <c r="R1684" i="5"/>
  <c r="R1688" i="5"/>
  <c r="R1723" i="5"/>
  <c r="R1727" i="5"/>
  <c r="R1737" i="5"/>
  <c r="R1756" i="5"/>
  <c r="R1758" i="5"/>
  <c r="R1818" i="5"/>
  <c r="R1822" i="5"/>
  <c r="R1869" i="5"/>
  <c r="R1873" i="5"/>
  <c r="R1887" i="5"/>
  <c r="R1922" i="5"/>
  <c r="R1931" i="5"/>
  <c r="R1935" i="5"/>
  <c r="R1939" i="5"/>
  <c r="R1943" i="5"/>
  <c r="R1949" i="5"/>
  <c r="R1971" i="5"/>
  <c r="R2005" i="5"/>
  <c r="R2042" i="5"/>
  <c r="R2046" i="5"/>
  <c r="R2050" i="5"/>
  <c r="R2058" i="5"/>
  <c r="R2084" i="5"/>
  <c r="R2087" i="5"/>
  <c r="R2089" i="5"/>
  <c r="R2122" i="5"/>
  <c r="R1829" i="5"/>
  <c r="R1833" i="5"/>
  <c r="R1837" i="5"/>
  <c r="R1903" i="5"/>
  <c r="R1959" i="5"/>
  <c r="R2021" i="5"/>
  <c r="R2062" i="5"/>
  <c r="R2066" i="5"/>
  <c r="R2095" i="5"/>
  <c r="R2097" i="5"/>
  <c r="R2130" i="5"/>
  <c r="R1277" i="5"/>
  <c r="R1280" i="5"/>
  <c r="R1311" i="5"/>
  <c r="R1333" i="5"/>
  <c r="R1341" i="5"/>
  <c r="R1346" i="5"/>
  <c r="R1357" i="5"/>
  <c r="R1411" i="5"/>
  <c r="R1413" i="5"/>
  <c r="R1415" i="5"/>
  <c r="R1441" i="5"/>
  <c r="R1445" i="5"/>
  <c r="R1489" i="5"/>
  <c r="R1503" i="5"/>
  <c r="R1507" i="5"/>
  <c r="R1529" i="5"/>
  <c r="R1569" i="5"/>
  <c r="R1598" i="5"/>
  <c r="R1602" i="5"/>
  <c r="R1646" i="5"/>
  <c r="R1656" i="5"/>
  <c r="R1675" i="5"/>
  <c r="R1697" i="5"/>
  <c r="R1700" i="5"/>
  <c r="R1704" i="5"/>
  <c r="R1717" i="5"/>
  <c r="R1748" i="5"/>
  <c r="R1845" i="5"/>
  <c r="R1849" i="5"/>
  <c r="R1852" i="5"/>
  <c r="R1889" i="5"/>
  <c r="R1904" i="5"/>
  <c r="R1919" i="5"/>
  <c r="R1947" i="5"/>
  <c r="R1957" i="5"/>
  <c r="R1979" i="5"/>
  <c r="R1990" i="5"/>
  <c r="R2024" i="5"/>
  <c r="R2074" i="5"/>
  <c r="R2103" i="5"/>
  <c r="R2105" i="5"/>
  <c r="R2138" i="5"/>
  <c r="R2142" i="5"/>
  <c r="R1573" i="5"/>
  <c r="R1599" i="5"/>
  <c r="R1647" i="5"/>
  <c r="R1676" i="5"/>
  <c r="R1701" i="5"/>
  <c r="R1708" i="5"/>
  <c r="R1721" i="5"/>
  <c r="R1753" i="5"/>
  <c r="R1863" i="5"/>
  <c r="R1882" i="5"/>
  <c r="R1884" i="5"/>
  <c r="R1907" i="5"/>
  <c r="R1948" i="5"/>
  <c r="R1964" i="5"/>
  <c r="R1987" i="5"/>
  <c r="R1991" i="5"/>
  <c r="R1994" i="5"/>
  <c r="R2108" i="5"/>
  <c r="R1255" i="5"/>
  <c r="R1260" i="5"/>
  <c r="R1302" i="5"/>
  <c r="R1324" i="5"/>
  <c r="R1328" i="5"/>
  <c r="R1351" i="5"/>
  <c r="R1377" i="5"/>
  <c r="R1386" i="5"/>
  <c r="R1429" i="5"/>
  <c r="R1448" i="5"/>
  <c r="R1452" i="5"/>
  <c r="R1457" i="5"/>
  <c r="R1471" i="5"/>
  <c r="R1496" i="5"/>
  <c r="R1537" i="5"/>
  <c r="R1576" i="5"/>
  <c r="R1581" i="5"/>
  <c r="R1585" i="5"/>
  <c r="R1624" i="5"/>
  <c r="R1629" i="5"/>
  <c r="R1633" i="5"/>
  <c r="R1651" i="5"/>
  <c r="R1671" i="5"/>
  <c r="R1679" i="5"/>
  <c r="R1689" i="5"/>
  <c r="R1694" i="5"/>
  <c r="R1695" i="5"/>
  <c r="R1736" i="5"/>
  <c r="R1739" i="5"/>
  <c r="R1759" i="5"/>
  <c r="R1766" i="5"/>
  <c r="R1768" i="5"/>
  <c r="R1814" i="5"/>
  <c r="R1817" i="5"/>
  <c r="R1821" i="5"/>
  <c r="R1823" i="5"/>
  <c r="R1870" i="5"/>
  <c r="R1874" i="5"/>
  <c r="R1910" i="5"/>
  <c r="R1921" i="5"/>
  <c r="R1929" i="5"/>
  <c r="R1932" i="5"/>
  <c r="R1934" i="5"/>
  <c r="R1940" i="5"/>
  <c r="R1942" i="5"/>
  <c r="R1950" i="5"/>
  <c r="R1995" i="5"/>
  <c r="R2006" i="5"/>
  <c r="R2041" i="5"/>
  <c r="R2045" i="5"/>
  <c r="R2047" i="5"/>
  <c r="R2049" i="5"/>
  <c r="R2057" i="5"/>
  <c r="R2090" i="5"/>
  <c r="R2116" i="5"/>
  <c r="R2119" i="5"/>
  <c r="R2121" i="5"/>
  <c r="R1888" i="5"/>
  <c r="R1916" i="5"/>
  <c r="R1956" i="5"/>
  <c r="R2063" i="5"/>
  <c r="R2065" i="5"/>
  <c r="R2098" i="5"/>
  <c r="R2127" i="5"/>
  <c r="R2129" i="5"/>
  <c r="R3" i="5"/>
  <c r="R8" i="5"/>
  <c r="R11" i="5"/>
  <c r="R10" i="5"/>
  <c r="R5" i="5"/>
  <c r="R12" i="5"/>
  <c r="R55" i="5"/>
  <c r="R4" i="5"/>
  <c r="R9" i="5"/>
  <c r="R114" i="5"/>
  <c r="R7" i="5"/>
  <c r="R93" i="5"/>
  <c r="R26" i="5"/>
  <c r="R49" i="5"/>
  <c r="R110" i="5"/>
  <c r="R206" i="5"/>
  <c r="R255" i="5"/>
  <c r="R292" i="5"/>
  <c r="R308" i="5"/>
  <c r="R324" i="5"/>
  <c r="R384" i="5"/>
  <c r="R15" i="5"/>
  <c r="R21" i="5"/>
  <c r="R28" i="5"/>
  <c r="R94" i="5"/>
  <c r="R118" i="5"/>
  <c r="R124" i="5"/>
  <c r="R202" i="5"/>
  <c r="R370" i="5"/>
  <c r="R372" i="5"/>
  <c r="R37" i="5"/>
  <c r="R42" i="5"/>
  <c r="R51" i="5"/>
  <c r="R83" i="5"/>
  <c r="R86" i="5"/>
  <c r="R95" i="5"/>
  <c r="R111" i="5"/>
  <c r="R249" i="5"/>
  <c r="R250" i="5"/>
  <c r="R275" i="5"/>
  <c r="R319" i="5"/>
  <c r="R331" i="5"/>
  <c r="R392" i="5"/>
  <c r="R398" i="5"/>
  <c r="R20" i="5"/>
  <c r="R31" i="5"/>
  <c r="R48" i="5"/>
  <c r="R52" i="5"/>
  <c r="R56" i="5"/>
  <c r="R81" i="5"/>
  <c r="R112" i="5"/>
  <c r="R126" i="5"/>
  <c r="R175" i="5"/>
  <c r="R194" i="5"/>
  <c r="R339" i="5"/>
  <c r="R408" i="5"/>
  <c r="R424" i="5"/>
  <c r="R25" i="5"/>
  <c r="R88" i="5"/>
  <c r="R103" i="5"/>
  <c r="R121" i="5"/>
  <c r="R140" i="5"/>
  <c r="R157" i="5"/>
  <c r="R17" i="5"/>
  <c r="R29" i="5"/>
  <c r="R41" i="5"/>
  <c r="R58" i="5"/>
  <c r="R67" i="5"/>
  <c r="R97" i="5"/>
  <c r="R108" i="5"/>
  <c r="R132" i="5"/>
  <c r="R176" i="5"/>
  <c r="R209" i="5"/>
  <c r="R220" i="5"/>
  <c r="R287" i="5"/>
  <c r="R302" i="5"/>
  <c r="R303" i="5"/>
  <c r="R309" i="5"/>
  <c r="R353" i="5"/>
  <c r="R378" i="5"/>
  <c r="R386" i="5"/>
  <c r="R410" i="5"/>
  <c r="R464" i="5"/>
  <c r="R468" i="5"/>
  <c r="R502" i="5"/>
  <c r="R506" i="5"/>
  <c r="R613" i="5"/>
  <c r="R636" i="5"/>
  <c r="R675" i="5"/>
  <c r="R696" i="5"/>
  <c r="R769" i="5"/>
  <c r="R145" i="5"/>
  <c r="R146" i="5"/>
  <c r="R161" i="5"/>
  <c r="R170" i="5"/>
  <c r="R177" i="5"/>
  <c r="R186" i="5"/>
  <c r="R197" i="5"/>
  <c r="R204" i="5"/>
  <c r="R210" i="5"/>
  <c r="R222" i="5"/>
  <c r="R230" i="5"/>
  <c r="R234" i="5"/>
  <c r="R246" i="5"/>
  <c r="R280" i="5"/>
  <c r="R288" i="5"/>
  <c r="R298" i="5"/>
  <c r="R316" i="5"/>
  <c r="R323" i="5"/>
  <c r="R329" i="5"/>
  <c r="R364" i="5"/>
  <c r="R373" i="5"/>
  <c r="R395" i="5"/>
  <c r="R412" i="5"/>
  <c r="R441" i="5"/>
  <c r="R530" i="5"/>
  <c r="R589" i="5"/>
  <c r="R652" i="5"/>
  <c r="R712" i="5"/>
  <c r="R122" i="5"/>
  <c r="R134" i="5"/>
  <c r="R171" i="5"/>
  <c r="R172" i="5"/>
  <c r="R179" i="5"/>
  <c r="R187" i="5"/>
  <c r="R198" i="5"/>
  <c r="R205" i="5"/>
  <c r="R223" i="5"/>
  <c r="R231" i="5"/>
  <c r="R239" i="5"/>
  <c r="R266" i="5"/>
  <c r="R282" i="5"/>
  <c r="R318" i="5"/>
  <c r="R330" i="5"/>
  <c r="R336" i="5"/>
  <c r="R345" i="5"/>
  <c r="R380" i="5"/>
  <c r="R397" i="5"/>
  <c r="R405" i="5"/>
  <c r="R420" i="5"/>
  <c r="R629" i="5"/>
  <c r="R689" i="5"/>
  <c r="R751" i="5"/>
  <c r="R128" i="5"/>
  <c r="R139" i="5"/>
  <c r="R148" i="5"/>
  <c r="R163" i="5"/>
  <c r="R188" i="5"/>
  <c r="R189" i="5"/>
  <c r="R199" i="5"/>
  <c r="R244" i="5"/>
  <c r="R267" i="5"/>
  <c r="R278" i="5"/>
  <c r="R314" i="5"/>
  <c r="R356" i="5"/>
  <c r="R366" i="5"/>
  <c r="R371" i="5"/>
  <c r="R382" i="5"/>
  <c r="R388" i="5"/>
  <c r="R393" i="5"/>
  <c r="R414" i="5"/>
  <c r="R416" i="5"/>
  <c r="R453" i="5"/>
  <c r="R456" i="5"/>
  <c r="R491" i="5"/>
  <c r="R560" i="5"/>
  <c r="R628" i="5"/>
  <c r="R688" i="5"/>
  <c r="R750" i="5"/>
  <c r="R819" i="5"/>
  <c r="R821" i="5"/>
  <c r="R164" i="5"/>
  <c r="R190" i="5"/>
  <c r="R200" i="5"/>
  <c r="R286" i="5"/>
  <c r="R301" i="5"/>
  <c r="R311" i="5"/>
  <c r="R327" i="5"/>
  <c r="R347" i="5"/>
  <c r="R368" i="5"/>
  <c r="R390" i="5"/>
  <c r="R399" i="5"/>
  <c r="R429" i="5"/>
  <c r="R515" i="5"/>
  <c r="R584" i="5"/>
  <c r="R604" i="5"/>
  <c r="R644" i="5"/>
  <c r="R667" i="5"/>
  <c r="R704" i="5"/>
  <c r="R727" i="5"/>
  <c r="R136" i="5"/>
  <c r="R137" i="5"/>
  <c r="R149" i="5"/>
  <c r="R156" i="5"/>
  <c r="R213" i="5"/>
  <c r="R214" i="5"/>
  <c r="R226" i="5"/>
  <c r="R229" i="5"/>
  <c r="R247" i="5"/>
  <c r="R264" i="5"/>
  <c r="R349" i="5"/>
  <c r="R383" i="5"/>
  <c r="R401" i="5"/>
  <c r="R432" i="5"/>
  <c r="R438" i="5"/>
  <c r="R440" i="5"/>
  <c r="R479" i="5"/>
  <c r="R481" i="5"/>
  <c r="R519" i="5"/>
  <c r="R548" i="5"/>
  <c r="R566" i="5"/>
  <c r="R621" i="5"/>
  <c r="R682" i="5"/>
  <c r="R743" i="5"/>
  <c r="R778" i="5"/>
  <c r="R882" i="5"/>
  <c r="R436" i="5"/>
  <c r="R462" i="5"/>
  <c r="R476" i="5"/>
  <c r="R488" i="5"/>
  <c r="R509" i="5"/>
  <c r="R522" i="5"/>
  <c r="R581" i="5"/>
  <c r="R586" i="5"/>
  <c r="R594" i="5"/>
  <c r="R602" i="5"/>
  <c r="R610" i="5"/>
  <c r="R618" i="5"/>
  <c r="R626" i="5"/>
  <c r="R634" i="5"/>
  <c r="R642" i="5"/>
  <c r="R649" i="5"/>
  <c r="R657" i="5"/>
  <c r="R665" i="5"/>
  <c r="R672" i="5"/>
  <c r="R679" i="5"/>
  <c r="R686" i="5"/>
  <c r="R694" i="5"/>
  <c r="R702" i="5"/>
  <c r="R709" i="5"/>
  <c r="R717" i="5"/>
  <c r="R725" i="5"/>
  <c r="R733" i="5"/>
  <c r="R740" i="5"/>
  <c r="R748" i="5"/>
  <c r="R756" i="5"/>
  <c r="R780" i="5"/>
  <c r="R785" i="5"/>
  <c r="R858" i="5"/>
  <c r="R981" i="5"/>
  <c r="R1014" i="5"/>
  <c r="R1045" i="5"/>
  <c r="R421" i="5"/>
  <c r="R527" i="5"/>
  <c r="R568" i="5"/>
  <c r="R579" i="5"/>
  <c r="R768" i="5"/>
  <c r="R784" i="5"/>
  <c r="R789" i="5"/>
  <c r="R802" i="5"/>
  <c r="R836" i="5"/>
  <c r="R868" i="5"/>
  <c r="R872" i="5"/>
  <c r="R1003" i="5"/>
  <c r="R1061" i="5"/>
  <c r="R1077" i="5"/>
  <c r="R1088" i="5"/>
  <c r="R1162" i="5"/>
  <c r="R1174" i="5"/>
  <c r="R1192" i="5"/>
  <c r="R446" i="5"/>
  <c r="R457" i="5"/>
  <c r="R469" i="5"/>
  <c r="R482" i="5"/>
  <c r="R494" i="5"/>
  <c r="R505" i="5"/>
  <c r="R516" i="5"/>
  <c r="R564" i="5"/>
  <c r="R571" i="5"/>
  <c r="R606" i="5"/>
  <c r="R614" i="5"/>
  <c r="R622" i="5"/>
  <c r="R630" i="5"/>
  <c r="R638" i="5"/>
  <c r="R645" i="5"/>
  <c r="R653" i="5"/>
  <c r="R661" i="5"/>
  <c r="R669" i="5"/>
  <c r="R676" i="5"/>
  <c r="R683" i="5"/>
  <c r="R690" i="5"/>
  <c r="R698" i="5"/>
  <c r="R705" i="5"/>
  <c r="R713" i="5"/>
  <c r="R721" i="5"/>
  <c r="R729" i="5"/>
  <c r="R736" i="5"/>
  <c r="R744" i="5"/>
  <c r="R752" i="5"/>
  <c r="R760" i="5"/>
  <c r="R765" i="5"/>
  <c r="R796" i="5"/>
  <c r="R807" i="5"/>
  <c r="R809" i="5"/>
  <c r="R814" i="5"/>
  <c r="R890" i="5"/>
  <c r="R909" i="5"/>
  <c r="R930" i="5"/>
  <c r="R966" i="5"/>
  <c r="R982" i="5"/>
  <c r="R1013" i="5"/>
  <c r="R1030" i="5"/>
  <c r="R1046" i="5"/>
  <c r="R1056" i="5"/>
  <c r="R1119" i="5"/>
  <c r="R1153" i="5"/>
  <c r="R534" i="5"/>
  <c r="R538" i="5"/>
  <c r="R555" i="5"/>
  <c r="R558" i="5"/>
  <c r="R582" i="5"/>
  <c r="R587" i="5"/>
  <c r="R595" i="5"/>
  <c r="R603" i="5"/>
  <c r="R611" i="5"/>
  <c r="R619" i="5"/>
  <c r="R627" i="5"/>
  <c r="R635" i="5"/>
  <c r="R643" i="5"/>
  <c r="R650" i="5"/>
  <c r="R658" i="5"/>
  <c r="R666" i="5"/>
  <c r="R673" i="5"/>
  <c r="R680" i="5"/>
  <c r="R687" i="5"/>
  <c r="R695" i="5"/>
  <c r="R710" i="5"/>
  <c r="R718" i="5"/>
  <c r="R726" i="5"/>
  <c r="R734" i="5"/>
  <c r="R741" i="5"/>
  <c r="R749" i="5"/>
  <c r="R757" i="5"/>
  <c r="R770" i="5"/>
  <c r="R776" i="5"/>
  <c r="R781" i="5"/>
  <c r="R844" i="5"/>
  <c r="R849" i="5"/>
  <c r="R876" i="5"/>
  <c r="R891" i="5"/>
  <c r="R925" i="5"/>
  <c r="R955" i="5"/>
  <c r="R987" i="5"/>
  <c r="R991" i="5"/>
  <c r="R1072" i="5"/>
  <c r="R1082" i="5"/>
  <c r="R1098" i="5"/>
  <c r="R1583" i="5"/>
  <c r="R448" i="5"/>
  <c r="R459" i="5"/>
  <c r="R473" i="5"/>
  <c r="R485" i="5"/>
  <c r="R496" i="5"/>
  <c r="R520" i="5"/>
  <c r="R544" i="5"/>
  <c r="R583" i="5"/>
  <c r="R616" i="5"/>
  <c r="R624" i="5"/>
  <c r="R632" i="5"/>
  <c r="R640" i="5"/>
  <c r="R647" i="5"/>
  <c r="R655" i="5"/>
  <c r="R663" i="5"/>
  <c r="R670" i="5"/>
  <c r="R692" i="5"/>
  <c r="R700" i="5"/>
  <c r="R707" i="5"/>
  <c r="R715" i="5"/>
  <c r="R723" i="5"/>
  <c r="R731" i="5"/>
  <c r="R738" i="5"/>
  <c r="R746" i="5"/>
  <c r="R754" i="5"/>
  <c r="R762" i="5"/>
  <c r="R788" i="5"/>
  <c r="R793" i="5"/>
  <c r="R800" i="5"/>
  <c r="R831" i="5"/>
  <c r="R852" i="5"/>
  <c r="R977" i="5"/>
  <c r="R1025" i="5"/>
  <c r="R1041" i="5"/>
  <c r="R1050" i="5"/>
  <c r="R1066" i="5"/>
  <c r="R1086" i="5"/>
  <c r="R1111" i="5"/>
  <c r="R1125" i="5"/>
  <c r="R1173" i="5"/>
  <c r="R1190" i="5"/>
  <c r="R805" i="5"/>
  <c r="R812" i="5"/>
  <c r="R817" i="5"/>
  <c r="R835" i="5"/>
  <c r="R840" i="5"/>
  <c r="R855" i="5"/>
  <c r="R879" i="5"/>
  <c r="R887" i="5"/>
  <c r="R900" i="5"/>
  <c r="R956" i="5"/>
  <c r="R964" i="5"/>
  <c r="R989" i="5"/>
  <c r="R994" i="5"/>
  <c r="R1021" i="5"/>
  <c r="R1026" i="5"/>
  <c r="R1052" i="5"/>
  <c r="R1057" i="5"/>
  <c r="R1084" i="5"/>
  <c r="R1089" i="5"/>
  <c r="R1102" i="5"/>
  <c r="R1113" i="5"/>
  <c r="R1114" i="5"/>
  <c r="R1145" i="5"/>
  <c r="R1179" i="5"/>
  <c r="R1272" i="5"/>
  <c r="R1343" i="5"/>
  <c r="R1519" i="5"/>
  <c r="R1551" i="5"/>
  <c r="R1631" i="5"/>
  <c r="R818" i="5"/>
  <c r="R880" i="5"/>
  <c r="R923" i="5"/>
  <c r="R953" i="5"/>
  <c r="R961" i="5"/>
  <c r="R969" i="5"/>
  <c r="R1001" i="5"/>
  <c r="R1006" i="5"/>
  <c r="R1033" i="5"/>
  <c r="R1038" i="5"/>
  <c r="R1058" i="5"/>
  <c r="R1064" i="5"/>
  <c r="R1069" i="5"/>
  <c r="R1090" i="5"/>
  <c r="R1096" i="5"/>
  <c r="R1103" i="5"/>
  <c r="R1709" i="5"/>
  <c r="R1259" i="5"/>
  <c r="R797" i="5"/>
  <c r="R804" i="5"/>
  <c r="R811" i="5"/>
  <c r="R823" i="5"/>
  <c r="R834" i="5"/>
  <c r="R847" i="5"/>
  <c r="R862" i="5"/>
  <c r="R877" i="5"/>
  <c r="R878" i="5"/>
  <c r="R902" i="5"/>
  <c r="R913" i="5"/>
  <c r="R927" i="5"/>
  <c r="R931" i="5"/>
  <c r="R952" i="5"/>
  <c r="R960" i="5"/>
  <c r="R968" i="5"/>
  <c r="R973" i="5"/>
  <c r="R978" i="5"/>
  <c r="R1005" i="5"/>
  <c r="R1010" i="5"/>
  <c r="R1020" i="5"/>
  <c r="R1037" i="5"/>
  <c r="R1042" i="5"/>
  <c r="R1068" i="5"/>
  <c r="R1073" i="5"/>
  <c r="R1083" i="5"/>
  <c r="R1100" i="5"/>
  <c r="R1107" i="5"/>
  <c r="R1112" i="5"/>
  <c r="R1121" i="5"/>
  <c r="R1135" i="5"/>
  <c r="R1176" i="5"/>
  <c r="R1178" i="5"/>
  <c r="R1181" i="5"/>
  <c r="R1221" i="5"/>
  <c r="R1399" i="5"/>
  <c r="R1401" i="5"/>
  <c r="R1535" i="5"/>
  <c r="R1567" i="5"/>
  <c r="R1669" i="5"/>
  <c r="R848" i="5"/>
  <c r="R863" i="5"/>
  <c r="R896" i="5"/>
  <c r="R939" i="5"/>
  <c r="R949" i="5"/>
  <c r="R985" i="5"/>
  <c r="R990" i="5"/>
  <c r="R1017" i="5"/>
  <c r="R1022" i="5"/>
  <c r="R1156" i="5"/>
  <c r="R1157" i="5"/>
  <c r="R1209" i="5"/>
  <c r="R1231" i="5"/>
  <c r="R1252" i="5"/>
  <c r="R1371" i="5"/>
  <c r="R1597" i="5"/>
  <c r="R1615" i="5"/>
  <c r="R801" i="5"/>
  <c r="R843" i="5"/>
  <c r="R851" i="5"/>
  <c r="R870" i="5"/>
  <c r="R997" i="5"/>
  <c r="R1002" i="5"/>
  <c r="R1029" i="5"/>
  <c r="R1034" i="5"/>
  <c r="R1060" i="5"/>
  <c r="R1065" i="5"/>
  <c r="R1092" i="5"/>
  <c r="R1097" i="5"/>
  <c r="R1123" i="5"/>
  <c r="R1141" i="5"/>
  <c r="R1161" i="5"/>
  <c r="R1186" i="5"/>
  <c r="R1210" i="5"/>
  <c r="R1214" i="5"/>
  <c r="R1243" i="5"/>
  <c r="R1309" i="5"/>
  <c r="R1412" i="5"/>
  <c r="R1645" i="5"/>
  <c r="R1154" i="5"/>
  <c r="R1166" i="5"/>
  <c r="R1223" i="5"/>
  <c r="R1233" i="5"/>
  <c r="R1245" i="5"/>
  <c r="R1267" i="5"/>
  <c r="R1363" i="5"/>
  <c r="R1376" i="5"/>
  <c r="R1391" i="5"/>
  <c r="R1419" i="5"/>
  <c r="R1443" i="5"/>
  <c r="R1707" i="5"/>
  <c r="R1765" i="5"/>
  <c r="R1954" i="5"/>
  <c r="R1257" i="5"/>
  <c r="R1389" i="5"/>
  <c r="R1446" i="5"/>
  <c r="R1459" i="5"/>
  <c r="R1475" i="5"/>
  <c r="R1491" i="5"/>
  <c r="R1523" i="5"/>
  <c r="R1539" i="5"/>
  <c r="R1555" i="5"/>
  <c r="R1571" i="5"/>
  <c r="R1587" i="5"/>
  <c r="R1603" i="5"/>
  <c r="R1619" i="5"/>
  <c r="R1635" i="5"/>
  <c r="R1659" i="5"/>
  <c r="R1775" i="5"/>
  <c r="R1284" i="5"/>
  <c r="R1300" i="5"/>
  <c r="R1316" i="5"/>
  <c r="R1332" i="5"/>
  <c r="R1339" i="5"/>
  <c r="R1355" i="5"/>
  <c r="R1361" i="5"/>
  <c r="R1417" i="5"/>
  <c r="R1447" i="5"/>
  <c r="R1453" i="5"/>
  <c r="R1462" i="5"/>
  <c r="R1469" i="5"/>
  <c r="R1478" i="5"/>
  <c r="R1485" i="5"/>
  <c r="R1494" i="5"/>
  <c r="R1501" i="5"/>
  <c r="R1510" i="5"/>
  <c r="R1517" i="5"/>
  <c r="R1526" i="5"/>
  <c r="R1533" i="5"/>
  <c r="R1542" i="5"/>
  <c r="R1549" i="5"/>
  <c r="R1558" i="5"/>
  <c r="R1565" i="5"/>
  <c r="R1574" i="5"/>
  <c r="R1590" i="5"/>
  <c r="R1606" i="5"/>
  <c r="R1622" i="5"/>
  <c r="R1638" i="5"/>
  <c r="R1673" i="5"/>
  <c r="R1719" i="5"/>
  <c r="R1896" i="5"/>
  <c r="R1147" i="5"/>
  <c r="R1163" i="5"/>
  <c r="R1170" i="5"/>
  <c r="R1175" i="5"/>
  <c r="R1182" i="5"/>
  <c r="R1199" i="5"/>
  <c r="R1242" i="5"/>
  <c r="R1249" i="5"/>
  <c r="R1254" i="5"/>
  <c r="R1362" i="5"/>
  <c r="R1395" i="5"/>
  <c r="R1408" i="5"/>
  <c r="R1409" i="5"/>
  <c r="R1414" i="5"/>
  <c r="R1423" i="5"/>
  <c r="R1435" i="5"/>
  <c r="R1440" i="5"/>
  <c r="R1450" i="5"/>
  <c r="R1463" i="5"/>
  <c r="R1479" i="5"/>
  <c r="R1495" i="5"/>
  <c r="R1511" i="5"/>
  <c r="R1527" i="5"/>
  <c r="R1543" i="5"/>
  <c r="R1559" i="5"/>
  <c r="R1575" i="5"/>
  <c r="R1591" i="5"/>
  <c r="R1607" i="5"/>
  <c r="R1623" i="5"/>
  <c r="R1639" i="5"/>
  <c r="R1691" i="5"/>
  <c r="R1699" i="5"/>
  <c r="R1725" i="5"/>
  <c r="R2035" i="5"/>
  <c r="R1120" i="5"/>
  <c r="R1150" i="5"/>
  <c r="R1160" i="5"/>
  <c r="R1172" i="5"/>
  <c r="R1194" i="5"/>
  <c r="R1211" i="5"/>
  <c r="R1217" i="5"/>
  <c r="R1222" i="5"/>
  <c r="R1239" i="5"/>
  <c r="R1251" i="5"/>
  <c r="R1261" i="5"/>
  <c r="R1288" i="5"/>
  <c r="R1304" i="5"/>
  <c r="R1320" i="5"/>
  <c r="R1367" i="5"/>
  <c r="R1380" i="5"/>
  <c r="R1381" i="5"/>
  <c r="R1421" i="5"/>
  <c r="R1430" i="5"/>
  <c r="R1438" i="5"/>
  <c r="R1466" i="5"/>
  <c r="R1482" i="5"/>
  <c r="R1498" i="5"/>
  <c r="R1514" i="5"/>
  <c r="R1530" i="5"/>
  <c r="R1546" i="5"/>
  <c r="R1562" i="5"/>
  <c r="R1578" i="5"/>
  <c r="R1594" i="5"/>
  <c r="R1610" i="5"/>
  <c r="R1626" i="5"/>
  <c r="R1642" i="5"/>
  <c r="R1649" i="5"/>
  <c r="R1665" i="5"/>
  <c r="R1677" i="5"/>
  <c r="R1705" i="5"/>
  <c r="R1749" i="5"/>
  <c r="R1975" i="5"/>
  <c r="R1132" i="5"/>
  <c r="R1133" i="5"/>
  <c r="R1139" i="5"/>
  <c r="R1144" i="5"/>
  <c r="R1151" i="5"/>
  <c r="R1167" i="5"/>
  <c r="R1197" i="5"/>
  <c r="R1208" i="5"/>
  <c r="R1219" i="5"/>
  <c r="R1229" i="5"/>
  <c r="R1240" i="5"/>
  <c r="R1246" i="5"/>
  <c r="R1273" i="5"/>
  <c r="R1276" i="5"/>
  <c r="R1319" i="5"/>
  <c r="R1335" i="5"/>
  <c r="R1337" i="5"/>
  <c r="R1350" i="5"/>
  <c r="R1359" i="5"/>
  <c r="R1373" i="5"/>
  <c r="R1387" i="5"/>
  <c r="R1393" i="5"/>
  <c r="R1427" i="5"/>
  <c r="R1433" i="5"/>
  <c r="R1467" i="5"/>
  <c r="R1483" i="5"/>
  <c r="R1499" i="5"/>
  <c r="R1515" i="5"/>
  <c r="R1531" i="5"/>
  <c r="R1547" i="5"/>
  <c r="R1563" i="5"/>
  <c r="R1579" i="5"/>
  <c r="R1595" i="5"/>
  <c r="R1611" i="5"/>
  <c r="R1627" i="5"/>
  <c r="R1643" i="5"/>
  <c r="R1662" i="5"/>
  <c r="R1672" i="5"/>
  <c r="R1752" i="5"/>
  <c r="R1761" i="5"/>
  <c r="R1767" i="5"/>
  <c r="R1779" i="5"/>
  <c r="R1780" i="5"/>
  <c r="R1782" i="5"/>
  <c r="R1783" i="5"/>
  <c r="R1785" i="5"/>
  <c r="R1787" i="5"/>
  <c r="R1789" i="5"/>
  <c r="R1790" i="5"/>
  <c r="R1792" i="5"/>
  <c r="R1794" i="5"/>
  <c r="R1795" i="5"/>
  <c r="R1797" i="5"/>
  <c r="R1799" i="5"/>
  <c r="R1801" i="5"/>
  <c r="R1803" i="5"/>
  <c r="R1804" i="5"/>
  <c r="R1806" i="5"/>
  <c r="R1808" i="5"/>
  <c r="R1810" i="5"/>
  <c r="R1812" i="5"/>
  <c r="R1830" i="5"/>
  <c r="R1834" i="5"/>
  <c r="R1841" i="5"/>
  <c r="R1865" i="5"/>
  <c r="R1898" i="5"/>
  <c r="R1909" i="5"/>
  <c r="R1915" i="5"/>
  <c r="R1953" i="5"/>
  <c r="R1977" i="5"/>
  <c r="R2009" i="5"/>
  <c r="R2037" i="5"/>
  <c r="R2054" i="5"/>
  <c r="R2067" i="5"/>
  <c r="R2069" i="5"/>
  <c r="R2099" i="5"/>
  <c r="R2101" i="5"/>
  <c r="R2131" i="5"/>
  <c r="R2133" i="5"/>
  <c r="R2118" i="5"/>
  <c r="R1746" i="5"/>
  <c r="R1764" i="5"/>
  <c r="R1771" i="5"/>
  <c r="R1774" i="5"/>
  <c r="R1816" i="5"/>
  <c r="R1820" i="5"/>
  <c r="R1825" i="5"/>
  <c r="R1827" i="5"/>
  <c r="R1846" i="5"/>
  <c r="R1850" i="5"/>
  <c r="R1856" i="5"/>
  <c r="R1867" i="5"/>
  <c r="R1881" i="5"/>
  <c r="R1895" i="5"/>
  <c r="R1902" i="5"/>
  <c r="R1936" i="5"/>
  <c r="R1962" i="5"/>
  <c r="R1974" i="5"/>
  <c r="R1981" i="5"/>
  <c r="R1983" i="5"/>
  <c r="R1985" i="5"/>
  <c r="R1998" i="5"/>
  <c r="R2002" i="5"/>
  <c r="R2013" i="5"/>
  <c r="R2015" i="5"/>
  <c r="R2017" i="5"/>
  <c r="R2030" i="5"/>
  <c r="R2040" i="5"/>
  <c r="R2075" i="5"/>
  <c r="R2077" i="5"/>
  <c r="R2107" i="5"/>
  <c r="R2109" i="5"/>
  <c r="R1741" i="5"/>
  <c r="R1744" i="5"/>
  <c r="R1860" i="5"/>
  <c r="R2034" i="5"/>
  <c r="R2094" i="5"/>
  <c r="R2126" i="5"/>
  <c r="R1734" i="5"/>
  <c r="R1757" i="5"/>
  <c r="R1778" i="5"/>
  <c r="R1781" i="5"/>
  <c r="R1786" i="5"/>
  <c r="R1798" i="5"/>
  <c r="R1807" i="5"/>
  <c r="R1809" i="5"/>
  <c r="R1831" i="5"/>
  <c r="R1835" i="5"/>
  <c r="R1840" i="5"/>
  <c r="R1842" i="5"/>
  <c r="R1861" i="5"/>
  <c r="R1886" i="5"/>
  <c r="R1899" i="5"/>
  <c r="R1906" i="5"/>
  <c r="R1913" i="5"/>
  <c r="R1955" i="5"/>
  <c r="R1968" i="5"/>
  <c r="R1978" i="5"/>
  <c r="R1993" i="5"/>
  <c r="R2025" i="5"/>
  <c r="R2038" i="5"/>
  <c r="R2053" i="5"/>
  <c r="R2080" i="5"/>
  <c r="R2083" i="5"/>
  <c r="R2085" i="5"/>
  <c r="R2112" i="5"/>
  <c r="R2115" i="5"/>
  <c r="R2117" i="5"/>
  <c r="R1911" i="5"/>
  <c r="R2010" i="5"/>
  <c r="R2070" i="5"/>
  <c r="R2102" i="5"/>
  <c r="R2134" i="5"/>
  <c r="R1755" i="5"/>
  <c r="R1769" i="5"/>
  <c r="R1815" i="5"/>
  <c r="R1819" i="5"/>
  <c r="R1826" i="5"/>
  <c r="R1847" i="5"/>
  <c r="R1855" i="5"/>
  <c r="R1857" i="5"/>
  <c r="R1878" i="5"/>
  <c r="R1883" i="5"/>
  <c r="R1918" i="5"/>
  <c r="R1928" i="5"/>
  <c r="R1960" i="5"/>
  <c r="R1973" i="5"/>
  <c r="R1982" i="5"/>
  <c r="R1986" i="5"/>
  <c r="R1997" i="5"/>
  <c r="R1999" i="5"/>
  <c r="R2001" i="5"/>
  <c r="R2014" i="5"/>
  <c r="R2018" i="5"/>
  <c r="R2029" i="5"/>
  <c r="R2031" i="5"/>
  <c r="R2033" i="5"/>
  <c r="R2056" i="5"/>
  <c r="R2091" i="5"/>
  <c r="R2093" i="5"/>
  <c r="R2123" i="5"/>
  <c r="R2125" i="5"/>
  <c r="R77" i="5"/>
  <c r="R16" i="5"/>
  <c r="R23" i="5"/>
  <c r="R154" i="5"/>
  <c r="R173" i="5"/>
  <c r="R192" i="5"/>
  <c r="R233" i="5"/>
  <c r="R237" i="5"/>
  <c r="R252" i="5"/>
  <c r="R284" i="5"/>
  <c r="R158" i="5"/>
  <c r="R178" i="5"/>
  <c r="R201" i="5"/>
  <c r="R219" i="5"/>
  <c r="R240" i="5"/>
  <c r="R242" i="5"/>
  <c r="R258" i="5"/>
  <c r="R305" i="5"/>
  <c r="R168" i="5"/>
  <c r="R228" i="5"/>
  <c r="R245" i="5"/>
  <c r="R276" i="5"/>
  <c r="R293" i="5"/>
  <c r="R174" i="5"/>
  <c r="R196" i="5"/>
  <c r="R236" i="5"/>
  <c r="R238" i="5"/>
  <c r="R297" i="5"/>
  <c r="R352" i="5"/>
  <c r="R377" i="5"/>
  <c r="R425" i="5"/>
  <c r="R449" i="5"/>
  <c r="R455" i="5"/>
  <c r="R467" i="5"/>
  <c r="R474" i="5"/>
  <c r="R493" i="5"/>
  <c r="R497" i="5"/>
  <c r="R504" i="5"/>
  <c r="R507" i="5"/>
  <c r="R531" i="5"/>
  <c r="R549" i="5"/>
  <c r="R227" i="5"/>
  <c r="R243" i="5"/>
  <c r="R273" i="5"/>
  <c r="R321" i="5"/>
  <c r="R344" i="5"/>
  <c r="R458" i="5"/>
  <c r="R471" i="5"/>
  <c r="R477" i="5"/>
  <c r="R489" i="5"/>
  <c r="R495" i="5"/>
  <c r="R499" i="5"/>
  <c r="R510" i="5"/>
  <c r="R518" i="5"/>
  <c r="R523" i="5"/>
  <c r="R326" i="5"/>
  <c r="R341" i="5"/>
  <c r="R367" i="5"/>
  <c r="R389" i="5"/>
  <c r="R439" i="5"/>
  <c r="R454" i="5"/>
  <c r="R460" i="5"/>
  <c r="R466" i="5"/>
  <c r="R475" i="5"/>
  <c r="R480" i="5"/>
  <c r="R486" i="5"/>
  <c r="R492" i="5"/>
  <c r="R503" i="5"/>
  <c r="R514" i="5"/>
  <c r="R259" i="5"/>
  <c r="R268" i="5"/>
  <c r="R277" i="5"/>
  <c r="R289" i="5"/>
  <c r="R310" i="5"/>
  <c r="R332" i="5"/>
  <c r="R348" i="5"/>
  <c r="R375" i="5"/>
  <c r="R400" i="5"/>
  <c r="R422" i="5"/>
  <c r="R563" i="5"/>
  <c r="R325" i="5"/>
  <c r="R338" i="5"/>
  <c r="R342" i="5"/>
  <c r="R254" i="5"/>
  <c r="R272" i="5"/>
  <c r="R283" i="5"/>
  <c r="R294" i="5"/>
  <c r="R304" i="5"/>
  <c r="R322" i="5"/>
  <c r="R358" i="5"/>
  <c r="R363" i="5"/>
  <c r="R387" i="5"/>
  <c r="R411" i="5"/>
  <c r="R435" i="5"/>
  <c r="R569" i="5"/>
  <c r="R528" i="5"/>
  <c r="R585" i="5"/>
  <c r="R791" i="5"/>
  <c r="R803" i="5"/>
  <c r="R824" i="5"/>
  <c r="R545" i="5"/>
  <c r="R561" i="5"/>
  <c r="R592" i="5"/>
  <c r="R600" i="5"/>
  <c r="R608" i="5"/>
  <c r="R771" i="5"/>
  <c r="R830" i="5"/>
  <c r="R854" i="5"/>
  <c r="R842" i="5"/>
  <c r="R541" i="5"/>
  <c r="R576" i="5"/>
  <c r="R764" i="5"/>
  <c r="R795" i="5"/>
  <c r="R857" i="5"/>
  <c r="R910" i="5"/>
  <c r="R537" i="5"/>
  <c r="R554" i="5"/>
  <c r="R573" i="5"/>
  <c r="R551" i="5"/>
  <c r="R570" i="5"/>
  <c r="R533" i="5"/>
  <c r="R529" i="5"/>
  <c r="R567" i="5"/>
  <c r="R590" i="5"/>
  <c r="R598" i="5"/>
  <c r="R779" i="5"/>
  <c r="R815" i="5"/>
  <c r="R838" i="5"/>
  <c r="R850" i="5"/>
  <c r="R871" i="5"/>
  <c r="R883" i="5"/>
  <c r="R885" i="5"/>
  <c r="R912" i="5"/>
  <c r="R918" i="5"/>
  <c r="R924" i="5"/>
  <c r="R948" i="5"/>
  <c r="R972" i="5"/>
  <c r="R1004" i="5"/>
  <c r="R1036" i="5"/>
  <c r="R1067" i="5"/>
  <c r="R1099" i="5"/>
  <c r="R1137" i="5"/>
  <c r="R881" i="5"/>
  <c r="R937" i="5"/>
  <c r="R942" i="5"/>
  <c r="R974" i="5"/>
  <c r="R984" i="5"/>
  <c r="R1016" i="5"/>
  <c r="R1048" i="5"/>
  <c r="R1079" i="5"/>
  <c r="R1184" i="5"/>
  <c r="R926" i="5"/>
  <c r="R1263" i="5"/>
  <c r="R873" i="5"/>
  <c r="R905" i="5"/>
  <c r="R944" i="5"/>
  <c r="R869" i="5"/>
  <c r="R901" i="5"/>
  <c r="R933" i="5"/>
  <c r="R988" i="5"/>
  <c r="R866" i="5"/>
  <c r="R897" i="5"/>
  <c r="R922" i="5"/>
  <c r="R893" i="5"/>
  <c r="R916" i="5"/>
  <c r="R941" i="5"/>
  <c r="R946" i="5"/>
  <c r="R954" i="5"/>
  <c r="R962" i="5"/>
  <c r="R970" i="5"/>
  <c r="R889" i="5"/>
  <c r="R929" i="5"/>
  <c r="R935" i="5"/>
  <c r="R992" i="5"/>
  <c r="R1024" i="5"/>
  <c r="R1055" i="5"/>
  <c r="R1087" i="5"/>
  <c r="R1215" i="5"/>
  <c r="R1275" i="5"/>
  <c r="R1278" i="5"/>
  <c r="R1283" i="5"/>
  <c r="R1290" i="5"/>
  <c r="R1299" i="5"/>
  <c r="R1306" i="5"/>
  <c r="R1315" i="5"/>
  <c r="R1322" i="5"/>
  <c r="R1331" i="5"/>
  <c r="R1345" i="5"/>
  <c r="R1370" i="5"/>
  <c r="R1398" i="5"/>
  <c r="R1108" i="5"/>
  <c r="R1124" i="5"/>
  <c r="R1140" i="5"/>
  <c r="R1155" i="5"/>
  <c r="R1171" i="5"/>
  <c r="R1187" i="5"/>
  <c r="R1203" i="5"/>
  <c r="R1218" i="5"/>
  <c r="R1234" i="5"/>
  <c r="R1250" i="5"/>
  <c r="R1266" i="5"/>
  <c r="R1342" i="5"/>
  <c r="R1287" i="5"/>
  <c r="R1294" i="5"/>
  <c r="R1303" i="5"/>
  <c r="R1310" i="5"/>
  <c r="R1326" i="5"/>
  <c r="R1271" i="5"/>
  <c r="R1349" i="5"/>
  <c r="R1374" i="5"/>
  <c r="R1402" i="5"/>
  <c r="R1282" i="5"/>
  <c r="R1291" i="5"/>
  <c r="R1298" i="5"/>
  <c r="R1307" i="5"/>
  <c r="R1314" i="5"/>
  <c r="R1330" i="5"/>
  <c r="R1270" i="5"/>
  <c r="R1338" i="5"/>
  <c r="R1336" i="5"/>
  <c r="R1368" i="5"/>
  <c r="R1400" i="5"/>
  <c r="R1428" i="5"/>
  <c r="R1444" i="5"/>
  <c r="R1680" i="5"/>
  <c r="R1720" i="5"/>
  <c r="R1364" i="5"/>
  <c r="R1396" i="5"/>
  <c r="R1456" i="5"/>
  <c r="R1472" i="5"/>
  <c r="R1488" i="5"/>
  <c r="R1504" i="5"/>
  <c r="R1520" i="5"/>
  <c r="R1536" i="5"/>
  <c r="R1552" i="5"/>
  <c r="R1568" i="5"/>
  <c r="R1584" i="5"/>
  <c r="R1600" i="5"/>
  <c r="R1616" i="5"/>
  <c r="R1632" i="5"/>
  <c r="R1648" i="5"/>
  <c r="R1360" i="5"/>
  <c r="R1392" i="5"/>
  <c r="R1424" i="5"/>
  <c r="R1436" i="5"/>
  <c r="R1712" i="5"/>
  <c r="R1356" i="5"/>
  <c r="R1388" i="5"/>
  <c r="R1420" i="5"/>
  <c r="R1492" i="5"/>
  <c r="R1508" i="5"/>
  <c r="R1524" i="5"/>
  <c r="R1540" i="5"/>
  <c r="R1556" i="5"/>
  <c r="R1572" i="5"/>
  <c r="R1588" i="5"/>
  <c r="R1604" i="5"/>
  <c r="R1620" i="5"/>
  <c r="R1636" i="5"/>
  <c r="R1652" i="5"/>
  <c r="R1352" i="5"/>
  <c r="R1384" i="5"/>
  <c r="R1416" i="5"/>
  <c r="R1344" i="5"/>
  <c r="R1340" i="5"/>
  <c r="R1372" i="5"/>
  <c r="R1404" i="5"/>
  <c r="R1484" i="5"/>
  <c r="R1500" i="5"/>
  <c r="R1516" i="5"/>
  <c r="R1532" i="5"/>
  <c r="R1548" i="5"/>
  <c r="R1564" i="5"/>
  <c r="R1580" i="5"/>
  <c r="R1596" i="5"/>
  <c r="R1612" i="5"/>
  <c r="R1628" i="5"/>
  <c r="R1644" i="5"/>
  <c r="R1682" i="5"/>
  <c r="R1714" i="5"/>
  <c r="R1742" i="5"/>
  <c r="R1773" i="5"/>
  <c r="R1776" i="5"/>
  <c r="R1678" i="5"/>
  <c r="R1710" i="5"/>
  <c r="R1730" i="5"/>
  <c r="R1762" i="5"/>
  <c r="R1674" i="5"/>
  <c r="R1706" i="5"/>
  <c r="R1750" i="5"/>
  <c r="R1777" i="5"/>
  <c r="R1784" i="5"/>
  <c r="R1788" i="5"/>
  <c r="R1791" i="5"/>
  <c r="R1793" i="5"/>
  <c r="R1796" i="5"/>
  <c r="R1800" i="5"/>
  <c r="R1802" i="5"/>
  <c r="R1670" i="5"/>
  <c r="R1702" i="5"/>
  <c r="R1738" i="5"/>
  <c r="R1770" i="5"/>
  <c r="R1666" i="5"/>
  <c r="R1698" i="5"/>
  <c r="R1658" i="5"/>
  <c r="R1690" i="5"/>
  <c r="R1722" i="5"/>
  <c r="R1654" i="5"/>
  <c r="R1686" i="5"/>
  <c r="R1718" i="5"/>
  <c r="R1754" i="5"/>
  <c r="R1905" i="5"/>
  <c r="R1925" i="5"/>
  <c r="R1933" i="5"/>
  <c r="R1941" i="5"/>
  <c r="R2092" i="5"/>
  <c r="R2124" i="5"/>
  <c r="R1893" i="5"/>
  <c r="R1972" i="5"/>
  <c r="R1984" i="5"/>
  <c r="R2000" i="5"/>
  <c r="R2016" i="5"/>
  <c r="R2032" i="5"/>
  <c r="R2048" i="5"/>
  <c r="R2064" i="5"/>
  <c r="R2096" i="5"/>
  <c r="R2128" i="5"/>
  <c r="R1901" i="5"/>
  <c r="R1988" i="5"/>
  <c r="R2004" i="5"/>
  <c r="R2020" i="5"/>
  <c r="R2036" i="5"/>
  <c r="R2052" i="5"/>
  <c r="R2072" i="5"/>
  <c r="R2104" i="5"/>
  <c r="R2136" i="5"/>
  <c r="R2140" i="5"/>
  <c r="R1885" i="5"/>
  <c r="R1917" i="5"/>
  <c r="R1980" i="5"/>
  <c r="R1996" i="5"/>
  <c r="R2012" i="5"/>
  <c r="R2028" i="5"/>
  <c r="R2044" i="5"/>
  <c r="R2060" i="5"/>
  <c r="R2088" i="5"/>
  <c r="R2120" i="5"/>
  <c r="R2139" i="5"/>
  <c r="R21" i="7"/>
  <c r="R4" i="7"/>
  <c r="R38" i="7"/>
  <c r="R3" i="7"/>
  <c r="R73" i="7"/>
  <c r="R37" i="7"/>
  <c r="R76" i="7"/>
  <c r="R8" i="7"/>
  <c r="R51" i="7"/>
  <c r="R42" i="7"/>
  <c r="R26" i="7"/>
  <c r="R70" i="7"/>
  <c r="R7" i="7"/>
  <c r="R20" i="7"/>
  <c r="R48" i="7"/>
  <c r="R54" i="7"/>
  <c r="R66" i="7"/>
  <c r="R46" i="7"/>
  <c r="R25" i="7"/>
  <c r="R74" i="7"/>
  <c r="R57" i="7"/>
  <c r="R56" i="7"/>
  <c r="R61" i="7"/>
  <c r="R17" i="7"/>
  <c r="R50" i="7"/>
  <c r="R9" i="7"/>
  <c r="R78" i="7"/>
  <c r="R5" i="7"/>
  <c r="R19" i="7"/>
  <c r="R28" i="7"/>
  <c r="R55" i="7"/>
  <c r="R79" i="7"/>
  <c r="R69" i="7"/>
  <c r="R31" i="7"/>
  <c r="R47" i="7"/>
  <c r="R45" i="7"/>
  <c r="R65" i="7"/>
  <c r="R23" i="7"/>
  <c r="R15" i="7"/>
  <c r="R39" i="7"/>
  <c r="R44" i="7"/>
  <c r="R33" i="7"/>
  <c r="R75" i="7"/>
  <c r="R13" i="7"/>
  <c r="R34" i="7"/>
  <c r="R10" i="7"/>
  <c r="R68" i="7"/>
  <c r="R59" i="7"/>
  <c r="R41" i="7"/>
  <c r="R77" i="7"/>
  <c r="R67" i="7"/>
  <c r="R71" i="7"/>
  <c r="R32" i="7"/>
  <c r="R43" i="7"/>
  <c r="R16" i="7"/>
  <c r="R35" i="7"/>
  <c r="R30" i="7"/>
  <c r="R40" i="7"/>
  <c r="R49" i="7"/>
  <c r="R12" i="7"/>
  <c r="R22" i="7"/>
  <c r="R58" i="7"/>
  <c r="R60" i="7"/>
  <c r="R18" i="7"/>
  <c r="R72" i="7"/>
  <c r="R27" i="7"/>
  <c r="R52" i="7"/>
  <c r="R36" i="7"/>
  <c r="R24" i="7"/>
  <c r="R11" i="7"/>
  <c r="R14" i="7"/>
  <c r="R29" i="7"/>
  <c r="R63" i="7"/>
  <c r="R6" i="7"/>
  <c r="R62" i="7"/>
  <c r="R64" i="7"/>
  <c r="R53" i="7"/>
</calcChain>
</file>

<file path=xl/sharedStrings.xml><?xml version="1.0" encoding="utf-8"?>
<sst xmlns="http://schemas.openxmlformats.org/spreadsheetml/2006/main" count="62284" uniqueCount="9608">
  <si>
    <t>_RAJ2000</t>
  </si>
  <si>
    <t>_DEJ2000</t>
  </si>
  <si>
    <t>TBest</t>
  </si>
  <si>
    <t>Source</t>
  </si>
  <si>
    <t>Pf</t>
  </si>
  <si>
    <t>e_Pf</t>
  </si>
  <si>
    <t>Gmag</t>
  </si>
  <si>
    <t>e_Gmag</t>
  </si>
  <si>
    <t>deg</t>
  </si>
  <si>
    <t xml:space="preserve"> </t>
  </si>
  <si>
    <t>d</t>
  </si>
  <si>
    <t>mag</t>
  </si>
  <si>
    <t xml:space="preserve">DCEP </t>
  </si>
  <si>
    <t>5995711814808683648</t>
  </si>
  <si>
    <t>6018697994426978432</t>
  </si>
  <si>
    <t xml:space="preserve">            </t>
  </si>
  <si>
    <t xml:space="preserve">           </t>
  </si>
  <si>
    <t>T2CEP</t>
  </si>
  <si>
    <t>5989694118953196288</t>
  </si>
  <si>
    <t>6005949436284345856</t>
  </si>
  <si>
    <t>5993790074645845888</t>
  </si>
  <si>
    <t>6020749786201756288</t>
  </si>
  <si>
    <t>6007797474808044800</t>
  </si>
  <si>
    <t>2162679246615275264</t>
  </si>
  <si>
    <t>2070224337474904064</t>
  </si>
  <si>
    <t>2037911752331602176</t>
  </si>
  <si>
    <t>2049531563002338432</t>
  </si>
  <si>
    <t>2101097215232231808</t>
  </si>
  <si>
    <t>2031982665929461504</t>
  </si>
  <si>
    <t>2094481964862141568</t>
  </si>
  <si>
    <t>2164475809937299584</t>
  </si>
  <si>
    <t>2166303099490547072</t>
  </si>
  <si>
    <t>4101364914950077568</t>
  </si>
  <si>
    <t>4100580340364879488</t>
  </si>
  <si>
    <t>4096140001386430080</t>
  </si>
  <si>
    <t>4096776962251069312</t>
  </si>
  <si>
    <t>4098080879863992448</t>
  </si>
  <si>
    <t>4096979650282842112</t>
  </si>
  <si>
    <t>4650592413479950976</t>
  </si>
  <si>
    <t>4651365262773526400</t>
  </si>
  <si>
    <t>4655370375634631936</t>
  </si>
  <si>
    <t>4655384188250097920</t>
  </si>
  <si>
    <t>4656851722722486912</t>
  </si>
  <si>
    <t>4657058018590315520</t>
  </si>
  <si>
    <t>4684545126380271488</t>
  </si>
  <si>
    <t>4657943469093234304</t>
  </si>
  <si>
    <t>4689985230739276544</t>
  </si>
  <si>
    <t xml:space="preserve">ACEP </t>
  </si>
  <si>
    <t>4662915671083862656</t>
  </si>
  <si>
    <t>4686923301310658944</t>
  </si>
  <si>
    <t>4689025322730648320</t>
  </si>
  <si>
    <t>4663679728599261824</t>
  </si>
  <si>
    <t>4690002655423507072</t>
  </si>
  <si>
    <t>4650448854192694144</t>
  </si>
  <si>
    <t>4654712111760606848</t>
  </si>
  <si>
    <t>4657662479439348608</t>
  </si>
  <si>
    <t>4661567150190174720</t>
  </si>
  <si>
    <t>4659661288479102976</t>
  </si>
  <si>
    <t>4687172439476667008</t>
  </si>
  <si>
    <t>4659396168752528640</t>
  </si>
  <si>
    <t>4685710333854360576</t>
  </si>
  <si>
    <t>4687359635630406400</t>
  </si>
  <si>
    <t>4685819799658271360</t>
  </si>
  <si>
    <t>4766643426242068992</t>
  </si>
  <si>
    <t>4687430588516325632</t>
  </si>
  <si>
    <t>4689083837363463808</t>
  </si>
  <si>
    <t>4659497285129779584</t>
  </si>
  <si>
    <t>4652053904979830144</t>
  </si>
  <si>
    <t>4652169933485237760</t>
  </si>
  <si>
    <t>4654987608139739520</t>
  </si>
  <si>
    <t>4656167246667858304</t>
  </si>
  <si>
    <t>4757521942202075904</t>
  </si>
  <si>
    <t>4659993169187909888</t>
  </si>
  <si>
    <t>4662232736950100480</t>
  </si>
  <si>
    <t>4690018319172289536</t>
  </si>
  <si>
    <t>4689276943396415360</t>
  </si>
  <si>
    <t>4685572723081041280</t>
  </si>
  <si>
    <t>4659868232868059392</t>
  </si>
  <si>
    <t>4687136258678152832</t>
  </si>
  <si>
    <t>4662476484910060288</t>
  </si>
  <si>
    <t>4757456147604475392</t>
  </si>
  <si>
    <t>4767484964954044544</t>
  </si>
  <si>
    <t>4662227960945916416</t>
  </si>
  <si>
    <t>4628136842683168768</t>
  </si>
  <si>
    <t>4636112425153243904</t>
  </si>
  <si>
    <t>4650514172051326208</t>
  </si>
  <si>
    <t>4652327614621999872</t>
  </si>
  <si>
    <t>4655381645629840896</t>
  </si>
  <si>
    <t>4658290777341739136</t>
  </si>
  <si>
    <t>4658476324200141952</t>
  </si>
  <si>
    <t>4660517086505760640</t>
  </si>
  <si>
    <t>4657939728212962176</t>
  </si>
  <si>
    <t>4661677861526991744</t>
  </si>
  <si>
    <t>4663559641331968128</t>
  </si>
  <si>
    <t>4660219496818765952</t>
  </si>
  <si>
    <t>4685633333672247168</t>
  </si>
  <si>
    <t>4691023998645738368</t>
  </si>
  <si>
    <t>4688951483664768384</t>
  </si>
  <si>
    <t>4659430116175494656</t>
  </si>
  <si>
    <t>4660005710492873600</t>
  </si>
  <si>
    <t>4614893332502359040</t>
  </si>
  <si>
    <t>4649187405119614848</t>
  </si>
  <si>
    <t>4649895391829910016</t>
  </si>
  <si>
    <t>4654487124190642688</t>
  </si>
  <si>
    <t>4655243377723531392</t>
  </si>
  <si>
    <t>4655357830010723072</t>
  </si>
  <si>
    <t>4655778294431132160</t>
  </si>
  <si>
    <t>4657223392057374336</t>
  </si>
  <si>
    <t>4657573453350108416</t>
  </si>
  <si>
    <t>4657584345389582848</t>
  </si>
  <si>
    <t>4662908833490598272</t>
  </si>
  <si>
    <t>4657984842519621376</t>
  </si>
  <si>
    <t>4690834328595493760</t>
  </si>
  <si>
    <t>4686354883863010432</t>
  </si>
  <si>
    <t>4687626365985065088</t>
  </si>
  <si>
    <t>4658521644700967040</t>
  </si>
  <si>
    <t>4658615893441801600</t>
  </si>
  <si>
    <t>4661268151737912576</t>
  </si>
  <si>
    <t>4685945698104721152</t>
  </si>
  <si>
    <t>4660295500556624384</t>
  </si>
  <si>
    <t>4687369874832052992</t>
  </si>
  <si>
    <t>4649352954637972224</t>
  </si>
  <si>
    <t>4650425115918541312</t>
  </si>
  <si>
    <t>4651472950503644032</t>
  </si>
  <si>
    <t>4651696976011451776</t>
  </si>
  <si>
    <t>4658600122320767104</t>
  </si>
  <si>
    <t>4658942860725923456</t>
  </si>
  <si>
    <t>4658160111552999680</t>
  </si>
  <si>
    <t>4658077094094581504</t>
  </si>
  <si>
    <t>4690503822282801664</t>
  </si>
  <si>
    <t>4659387407010260096</t>
  </si>
  <si>
    <t>4685677966976006528</t>
  </si>
  <si>
    <t>4662006679902148224</t>
  </si>
  <si>
    <t>4660426411150543360</t>
  </si>
  <si>
    <t>4563743467462826240</t>
  </si>
  <si>
    <t>4589021819605331712</t>
  </si>
  <si>
    <t>4649732762885142272</t>
  </si>
  <si>
    <t>4651922375917682048</t>
  </si>
  <si>
    <t>4652169731682577664</t>
  </si>
  <si>
    <t>4652801401061740800</t>
  </si>
  <si>
    <t>4653284911300017920</t>
  </si>
  <si>
    <t>4657223430727345408</t>
  </si>
  <si>
    <t>4657767581550207360</t>
  </si>
  <si>
    <t>4688879607413948800</t>
  </si>
  <si>
    <t>4660948095017158912</t>
  </si>
  <si>
    <t>4687445565045298560</t>
  </si>
  <si>
    <t>4663697183347354624</t>
  </si>
  <si>
    <t>4660107965097811328</t>
  </si>
  <si>
    <t>4664714880120551680</t>
  </si>
  <si>
    <t>4636454029673286400</t>
  </si>
  <si>
    <t>4654822677086475776</t>
  </si>
  <si>
    <t>4654987986096844416</t>
  </si>
  <si>
    <t>4655110989652004096</t>
  </si>
  <si>
    <t>4655127349220929664</t>
  </si>
  <si>
    <t>4655144146795764224</t>
  </si>
  <si>
    <t>4656185904005736064</t>
  </si>
  <si>
    <t>4658964679161013760</t>
  </si>
  <si>
    <t>4660320995484700800</t>
  </si>
  <si>
    <t>4659242649425919360</t>
  </si>
  <si>
    <t>4686114193895197696</t>
  </si>
  <si>
    <t>4688334593204806912</t>
  </si>
  <si>
    <t>4658280263196504704</t>
  </si>
  <si>
    <t>4658004393214257152</t>
  </si>
  <si>
    <t>4661247608921540992</t>
  </si>
  <si>
    <t>4658009130717900032</t>
  </si>
  <si>
    <t>4660638681280390528</t>
  </si>
  <si>
    <t>4657862075119902848</t>
  </si>
  <si>
    <t>4687411961226586880</t>
  </si>
  <si>
    <t>4664701999513624704</t>
  </si>
  <si>
    <t>4685951470542902272</t>
  </si>
  <si>
    <t>4658055309996072960</t>
  </si>
  <si>
    <t>4757142237040785536</t>
  </si>
  <si>
    <t>5959326393755405440</t>
  </si>
  <si>
    <t>5960623272099513856</t>
  </si>
  <si>
    <t>5961882006716319104</t>
  </si>
  <si>
    <t>4052922352453886976</t>
  </si>
  <si>
    <t>4103564728516764032</t>
  </si>
  <si>
    <t>4102332175955773568</t>
  </si>
  <si>
    <t>4103813802261866496</t>
  </si>
  <si>
    <t>4103989346187406464</t>
  </si>
  <si>
    <t>4103509886016136064</t>
  </si>
  <si>
    <t>1827156710702022528</t>
  </si>
  <si>
    <t>2016581673416790656</t>
  </si>
  <si>
    <t>1864510384846442752</t>
  </si>
  <si>
    <t>1816932072863381760</t>
  </si>
  <si>
    <t>1819110725094459520</t>
  </si>
  <si>
    <t>1964855904803120640</t>
  </si>
  <si>
    <t>2021540814501736320</t>
  </si>
  <si>
    <t>1977320277858125824</t>
  </si>
  <si>
    <t>1964010169902699648</t>
  </si>
  <si>
    <t>1816085861226864768</t>
  </si>
  <si>
    <t>1979234493243190528</t>
  </si>
  <si>
    <t>2011892320749270912</t>
  </si>
  <si>
    <t>1819177073743315456</t>
  </si>
  <si>
    <t>1944255076986187776</t>
  </si>
  <si>
    <t>2021948080482489600</t>
  </si>
  <si>
    <t>4041469259577608960</t>
  </si>
  <si>
    <t>4161479334488856320</t>
  </si>
  <si>
    <t>4156450099578283776</t>
  </si>
  <si>
    <t>4156512638614879104</t>
  </si>
  <si>
    <t>6759012406208927232</t>
  </si>
  <si>
    <t>6903017574395143040</t>
  </si>
  <si>
    <t>6760603949304010112</t>
  </si>
  <si>
    <t>6760819384863769344</t>
  </si>
  <si>
    <t>6879691160336671744</t>
  </si>
  <si>
    <t>6851491573302994304</t>
  </si>
  <si>
    <t>6899899256340129664</t>
  </si>
  <si>
    <t>6854707988411248896</t>
  </si>
  <si>
    <t>6904301907057503744</t>
  </si>
  <si>
    <t>6897755139944897024</t>
  </si>
  <si>
    <t>6761158378053562240</t>
  </si>
  <si>
    <t>6869460685678439040</t>
  </si>
  <si>
    <t>6770666336110262144</t>
  </si>
  <si>
    <t>6761093468179213056</t>
  </si>
  <si>
    <t>6762216142577779200</t>
  </si>
  <si>
    <t>6761387793719660800</t>
  </si>
  <si>
    <t>6764724575269362176</t>
  </si>
  <si>
    <t>6856867875921986048</t>
  </si>
  <si>
    <t>6892189613948034048</t>
  </si>
  <si>
    <t>6760404417989925376</t>
  </si>
  <si>
    <t>6836508627130440064</t>
  </si>
  <si>
    <t>3503942381453995648</t>
  </si>
  <si>
    <t>3589047952995134720</t>
  </si>
  <si>
    <t>3781318589270200448</t>
  </si>
  <si>
    <t>3618283726658466688</t>
  </si>
  <si>
    <t>3686396376054950272</t>
  </si>
  <si>
    <t>3830315026427160064</t>
  </si>
  <si>
    <t>3425576270732293632</t>
  </si>
  <si>
    <t>3562002337773491328</t>
  </si>
  <si>
    <t>3665617423060748288</t>
  </si>
  <si>
    <t>3882069038746341760</t>
  </si>
  <si>
    <t>3425495186047291136</t>
  </si>
  <si>
    <t>3609358780321640576</t>
  </si>
  <si>
    <t>3635683287713853696</t>
  </si>
  <si>
    <t>3756063696237900032</t>
  </si>
  <si>
    <t>3830758267052086400</t>
  </si>
  <si>
    <t>3967586957211087360</t>
  </si>
  <si>
    <t>3451987987438434944</t>
  </si>
  <si>
    <t>3430067092837622272</t>
  </si>
  <si>
    <t>3445039825569144192</t>
  </si>
  <si>
    <t>3442172745919329664</t>
  </si>
  <si>
    <t>3465480094621539968</t>
  </si>
  <si>
    <t>3704098650701743488</t>
  </si>
  <si>
    <t>3800962429652669824</t>
  </si>
  <si>
    <t>4035680292139180416</t>
  </si>
  <si>
    <t>3637042116582796544</t>
  </si>
  <si>
    <t>3649616200277301248</t>
  </si>
  <si>
    <t>3657943793971994112</t>
  </si>
  <si>
    <t>3938356715464904576</t>
  </si>
  <si>
    <t>4035995439663289344</t>
  </si>
  <si>
    <t>3485111531138893824</t>
  </si>
  <si>
    <t>3491508111832057856</t>
  </si>
  <si>
    <t>3642838565790179456</t>
  </si>
  <si>
    <t>3441484760885586176</t>
  </si>
  <si>
    <t>3506814683782851968</t>
  </si>
  <si>
    <t>3512489435092796416</t>
  </si>
  <si>
    <t>3663199601286545408</t>
  </si>
  <si>
    <t>3671978789317599232</t>
  </si>
  <si>
    <t>3699052820043280640</t>
  </si>
  <si>
    <t>3787613877455692928</t>
  </si>
  <si>
    <t>3458316535848945408</t>
  </si>
  <si>
    <t>4038629530237810944</t>
  </si>
  <si>
    <t>4036718746515296768</t>
  </si>
  <si>
    <t>4036904117302377472</t>
  </si>
  <si>
    <t>4038180070547113856</t>
  </si>
  <si>
    <t>4038623001982306688</t>
  </si>
  <si>
    <t>4038279434549882112</t>
  </si>
  <si>
    <t>4038015379997952512</t>
  </si>
  <si>
    <t>4037281455951370880</t>
  </si>
  <si>
    <t>4037627875180051456</t>
  </si>
  <si>
    <t>4118144527610250880</t>
  </si>
  <si>
    <t>4117993619657572864</t>
  </si>
  <si>
    <t>4117130567344719232</t>
  </si>
  <si>
    <t>4118384800870181632</t>
  </si>
  <si>
    <t>4117652908497020288</t>
  </si>
  <si>
    <t>4118005164433551744</t>
  </si>
  <si>
    <t>4256744187345732224</t>
  </si>
  <si>
    <t>4255871072049894784</t>
  </si>
  <si>
    <t>4261193498570673920</t>
  </si>
  <si>
    <t>4062283667519527936</t>
  </si>
  <si>
    <t>4062494254008169728</t>
  </si>
  <si>
    <t>4066375912402666624</t>
  </si>
  <si>
    <t>4066429066901946368</t>
  </si>
  <si>
    <t>4068437221832861952</t>
  </si>
  <si>
    <t>4071594911751759872</t>
  </si>
  <si>
    <t>4075553570245477888</t>
  </si>
  <si>
    <t>4072780464535420160</t>
  </si>
  <si>
    <t>4073445733415198464</t>
  </si>
  <si>
    <t>4071585153584942592</t>
  </si>
  <si>
    <t>4085983537561699584</t>
  </si>
  <si>
    <t>4087335043492541696</t>
  </si>
  <si>
    <t>4087865901446732160</t>
  </si>
  <si>
    <t>4077746232628589568</t>
  </si>
  <si>
    <t>4080122796947250176</t>
  </si>
  <si>
    <t>4087068064011302784</t>
  </si>
  <si>
    <t>4087670085296593664</t>
  </si>
  <si>
    <t>4076030101140747648</t>
  </si>
  <si>
    <t>4084232324748031616</t>
  </si>
  <si>
    <t>4076266530535593472</t>
  </si>
  <si>
    <t>4085919765884068736</t>
  </si>
  <si>
    <t>4077490291331290368</t>
  </si>
  <si>
    <t>4149348869370690432</t>
  </si>
  <si>
    <t>4148483283206223104</t>
  </si>
  <si>
    <t>4149414427752794496</t>
  </si>
  <si>
    <t>4154536747505387648</t>
  </si>
  <si>
    <t>5219507011318038912</t>
  </si>
  <si>
    <t>5238530486651141888</t>
  </si>
  <si>
    <t>5278244258204713856</t>
  </si>
  <si>
    <t>5282934023203837568</t>
  </si>
  <si>
    <t>5228604301815531136</t>
  </si>
  <si>
    <t>5181126079750184704</t>
  </si>
  <si>
    <t>4951452879691733632</t>
  </si>
  <si>
    <t>5311352065144961024</t>
  </si>
  <si>
    <t>5254660837647740672</t>
  </si>
  <si>
    <t>5265055547511887488</t>
  </si>
  <si>
    <t>5011819710189985536</t>
  </si>
  <si>
    <t>5237294738660182912</t>
  </si>
  <si>
    <t>5027214621028189696</t>
  </si>
  <si>
    <t>5282860493363620224</t>
  </si>
  <si>
    <t>5210112955767640064</t>
  </si>
  <si>
    <t>5236551193933797888</t>
  </si>
  <si>
    <t>5265931622060872704</t>
  </si>
  <si>
    <t>5321579073778197888</t>
  </si>
  <si>
    <t>4907074387075255424</t>
  </si>
  <si>
    <t>5248758861045373952</t>
  </si>
  <si>
    <t>5282938180732156160</t>
  </si>
  <si>
    <t>5298606801235832064</t>
  </si>
  <si>
    <t>5283139185206211840</t>
  </si>
  <si>
    <t>5279729771437900032</t>
  </si>
  <si>
    <t>5258574068220187648</t>
  </si>
  <si>
    <t>5261561063335550208</t>
  </si>
  <si>
    <t>5280412430713809024</t>
  </si>
  <si>
    <t>5283030986387220096</t>
  </si>
  <si>
    <t>5278388470329622272</t>
  </si>
  <si>
    <t>5311837740049326848</t>
  </si>
  <si>
    <t>5284099780405905408</t>
  </si>
  <si>
    <t>6755871994842288640</t>
  </si>
  <si>
    <t>6730669637841731328</t>
  </si>
  <si>
    <t>6734367261085169408</t>
  </si>
  <si>
    <t>6724940155795315328</t>
  </si>
  <si>
    <t>6743628726704460288</t>
  </si>
  <si>
    <t>6744482046508964736</t>
  </si>
  <si>
    <t>6745229443835222016</t>
  </si>
  <si>
    <t>6725613881551002112</t>
  </si>
  <si>
    <t>6735032122023368704</t>
  </si>
  <si>
    <t>6737197163499201536</t>
  </si>
  <si>
    <t>6731997950968830848</t>
  </si>
  <si>
    <t>6743453109781022208</t>
  </si>
  <si>
    <t>6743633807648701696</t>
  </si>
  <si>
    <t>6733291423321652096</t>
  </si>
  <si>
    <t>6734839677456493568</t>
  </si>
  <si>
    <t>6743391300911829120</t>
  </si>
  <si>
    <t>6733431615373985024</t>
  </si>
  <si>
    <t>6747998662649555840</t>
  </si>
  <si>
    <t>5850299065592866304</t>
  </si>
  <si>
    <t>5857396447520828288</t>
  </si>
  <si>
    <t>5852915353554740864</t>
  </si>
  <si>
    <t>5859972946880769408</t>
  </si>
  <si>
    <t>5855676944429471872</t>
  </si>
  <si>
    <t>5845572265108049408</t>
  </si>
  <si>
    <t>5836958209940649472</t>
  </si>
  <si>
    <t>5861920864802544768</t>
  </si>
  <si>
    <t>5863775023734439552</t>
  </si>
  <si>
    <t>5850083595712857472</t>
  </si>
  <si>
    <t>4040579578519065728</t>
  </si>
  <si>
    <t>4040597479946827648</t>
  </si>
  <si>
    <t>4047298109961251200</t>
  </si>
  <si>
    <t>4048087421869545344</t>
  </si>
  <si>
    <t>4049105299124614656</t>
  </si>
  <si>
    <t>4048574883473655168</t>
  </si>
  <si>
    <t>4049318050260697984</t>
  </si>
  <si>
    <t>4056478521009796224</t>
  </si>
  <si>
    <t>4056323623023553920</t>
  </si>
  <si>
    <t>4058723174070783360</t>
  </si>
  <si>
    <t>4089525717386434048</t>
  </si>
  <si>
    <t>4089589175451581952</t>
  </si>
  <si>
    <t>4111915966009505664</t>
  </si>
  <si>
    <t>4112437031430794880</t>
  </si>
  <si>
    <t>4112617278265348480</t>
  </si>
  <si>
    <t>4114967140773219584</t>
  </si>
  <si>
    <t>4112888690163639936</t>
  </si>
  <si>
    <t>4114405122877842688</t>
  </si>
  <si>
    <t>4113644634448907648</t>
  </si>
  <si>
    <t>4112037938717865600</t>
  </si>
  <si>
    <t>4111907302989969664</t>
  </si>
  <si>
    <t>4113480188732411008</t>
  </si>
  <si>
    <t>4112477232327418752</t>
  </si>
  <si>
    <t>4112253619135794304</t>
  </si>
  <si>
    <t>4116400736547210496</t>
  </si>
  <si>
    <t xml:space="preserve"> 956465581616436992</t>
  </si>
  <si>
    <t>1149972618717814528</t>
  </si>
  <si>
    <t xml:space="preserve"> 809525267132087168</t>
  </si>
  <si>
    <t>1361898159212555904</t>
  </si>
  <si>
    <t>1745972169389653760</t>
  </si>
  <si>
    <t>1746868172580228224</t>
  </si>
  <si>
    <t>1423905186179825536</t>
  </si>
  <si>
    <t xml:space="preserve"> 875406556463694336</t>
  </si>
  <si>
    <t xml:space="preserve"> 994409002039937920</t>
  </si>
  <si>
    <t>1006383650035869696</t>
  </si>
  <si>
    <t xml:space="preserve"> 634823589715708928</t>
  </si>
  <si>
    <t xml:space="preserve"> 642190626859164800</t>
  </si>
  <si>
    <t>1336285512583776128</t>
  </si>
  <si>
    <t>1668043428070247808</t>
  </si>
  <si>
    <t>1166261917842760320</t>
  </si>
  <si>
    <t>1171164605830596864</t>
  </si>
  <si>
    <t>1693501722163309312</t>
  </si>
  <si>
    <t>1788934319227880320</t>
  </si>
  <si>
    <t>1520090669535373824</t>
  </si>
  <si>
    <t>1789512215668452864</t>
  </si>
  <si>
    <t xml:space="preserve"> 684721729487753600</t>
  </si>
  <si>
    <t>1745972070608234112</t>
  </si>
  <si>
    <t>1335461398554969472</t>
  </si>
  <si>
    <t>1777139991141078912</t>
  </si>
  <si>
    <t xml:space="preserve"> 921268943100570240</t>
  </si>
  <si>
    <t xml:space="preserve"> 654503129867566080</t>
  </si>
  <si>
    <t>1785352625740690432</t>
  </si>
  <si>
    <t>1208200864738741376</t>
  </si>
  <si>
    <t>1745948770410643328</t>
  </si>
  <si>
    <t>1408588611248562304</t>
  </si>
  <si>
    <t>1374376207437762688</t>
  </si>
  <si>
    <t>1165052691274007296</t>
  </si>
  <si>
    <t xml:space="preserve"> 677478456121200512</t>
  </si>
  <si>
    <t>1454784523573570816</t>
  </si>
  <si>
    <t>4094784475310672128</t>
  </si>
  <si>
    <t>4092905375639902464</t>
  </si>
  <si>
    <t>4093976334264606976</t>
  </si>
  <si>
    <t>4253603501158148736</t>
  </si>
  <si>
    <t>4253894218876973440</t>
  </si>
  <si>
    <t>4253435825622331392</t>
  </si>
  <si>
    <t>4253873740471155200</t>
  </si>
  <si>
    <t>5329778887909167232</t>
  </si>
  <si>
    <t>5328248672646357120</t>
  </si>
  <si>
    <t>5399618148500891264</t>
  </si>
  <si>
    <t>5506374096132016512</t>
  </si>
  <si>
    <t>5328949100222702848</t>
  </si>
  <si>
    <t>5433591404236818176</t>
  </si>
  <si>
    <t>5433200291631896064</t>
  </si>
  <si>
    <t>5338492551952671872</t>
  </si>
  <si>
    <t>5411404225965521024</t>
  </si>
  <si>
    <t>5515778734493663232</t>
  </si>
  <si>
    <t>5521400228203695232</t>
  </si>
  <si>
    <t>5922830033721226624</t>
  </si>
  <si>
    <t>5923970188609330304</t>
  </si>
  <si>
    <t>5927300544930442368</t>
  </si>
  <si>
    <t xml:space="preserve"> 456215755510110208</t>
  </si>
  <si>
    <t xml:space="preserve"> 469128905405009792</t>
  </si>
  <si>
    <t xml:space="preserve"> 182584011855776384</t>
  </si>
  <si>
    <t xml:space="preserve"> 189726984845700480</t>
  </si>
  <si>
    <t xml:space="preserve"> 348184413049730048</t>
  </si>
  <si>
    <t xml:space="preserve"> 429635993926502912</t>
  </si>
  <si>
    <t xml:space="preserve"> 183691323141905664</t>
  </si>
  <si>
    <t xml:space="preserve"> 189739251272296192</t>
  </si>
  <si>
    <t xml:space="preserve"> 200016111582079744</t>
  </si>
  <si>
    <t xml:space="preserve"> 514736269771300224</t>
  </si>
  <si>
    <t xml:space="preserve"> 487546103123764736</t>
  </si>
  <si>
    <t xml:space="preserve"> 466930294463785856</t>
  </si>
  <si>
    <t xml:space="preserve"> 473293889810320128</t>
  </si>
  <si>
    <t xml:space="preserve"> 523887951723531648</t>
  </si>
  <si>
    <t xml:space="preserve"> 382372112206462336</t>
  </si>
  <si>
    <t xml:space="preserve"> 618248555005833472</t>
  </si>
  <si>
    <t xml:space="preserve">  45270673287508864</t>
  </si>
  <si>
    <t xml:space="preserve"> 423454573911964544</t>
  </si>
  <si>
    <t xml:space="preserve"> 334908944015248896</t>
  </si>
  <si>
    <t xml:space="preserve">  99384413653590400</t>
  </si>
  <si>
    <t xml:space="preserve"> 188861261178809600</t>
  </si>
  <si>
    <t xml:space="preserve"> 360698397264777600</t>
  </si>
  <si>
    <t xml:space="preserve"> 429182376660681984</t>
  </si>
  <si>
    <t xml:space="preserve"> 197337185858157440</t>
  </si>
  <si>
    <t xml:space="preserve"> 512524361613040640</t>
  </si>
  <si>
    <t xml:space="preserve">  47299585774090112</t>
  </si>
  <si>
    <t xml:space="preserve"> 458415916940933248</t>
  </si>
  <si>
    <t xml:space="preserve"> 172616183031749760</t>
  </si>
  <si>
    <t xml:space="preserve"> 181174059990205184</t>
  </si>
  <si>
    <t xml:space="preserve"> 514674933331699584</t>
  </si>
  <si>
    <t xml:space="preserve"> 273187064220377600</t>
  </si>
  <si>
    <t xml:space="preserve">  69969728833405184</t>
  </si>
  <si>
    <t>4042605428692186240</t>
  </si>
  <si>
    <t>4042055226200349312</t>
  </si>
  <si>
    <t>4042284547441348224</t>
  </si>
  <si>
    <t>4042820451931092736</t>
  </si>
  <si>
    <t>4042905977694135680</t>
  </si>
  <si>
    <t>4119895701646773120</t>
  </si>
  <si>
    <t>6482342638901422080</t>
  </si>
  <si>
    <t>6600751897953856768</t>
  </si>
  <si>
    <t>6707688680899598336</t>
  </si>
  <si>
    <t>6707403082755302784</t>
  </si>
  <si>
    <t>6704330080883057536</t>
  </si>
  <si>
    <t>6685914571084812672</t>
  </si>
  <si>
    <t>6715705353307835776</t>
  </si>
  <si>
    <t>6501290724645321856</t>
  </si>
  <si>
    <t>6517084938596655744</t>
  </si>
  <si>
    <t>6647271719531588864</t>
  </si>
  <si>
    <t>6705409393286877312</t>
  </si>
  <si>
    <t>6647640365167706240</t>
  </si>
  <si>
    <t>6651451409907292160</t>
  </si>
  <si>
    <t>6515126570947966976</t>
  </si>
  <si>
    <t>6724512544523831040</t>
  </si>
  <si>
    <t>6683417614538232320</t>
  </si>
  <si>
    <t>6709801220687185536</t>
  </si>
  <si>
    <t>6706271066812800128</t>
  </si>
  <si>
    <t>6703004658279987200</t>
  </si>
  <si>
    <t>6704675469269150976</t>
  </si>
  <si>
    <t>6372642714531489664</t>
  </si>
  <si>
    <t>6405145309039919488</t>
  </si>
  <si>
    <t>6580511606874919040</t>
  </si>
  <si>
    <t>6722133961584285696</t>
  </si>
  <si>
    <t>6654793444217803136</t>
  </si>
  <si>
    <t>6710614339593008384</t>
  </si>
  <si>
    <t>6706672903948482176</t>
  </si>
  <si>
    <t>6653018415835666304</t>
  </si>
  <si>
    <t>6638377559519795456</t>
  </si>
  <si>
    <t>6434564460626657536</t>
  </si>
  <si>
    <t>6723719246886877440</t>
  </si>
  <si>
    <t>6686858673616523392</t>
  </si>
  <si>
    <t>6719922255280692992</t>
  </si>
  <si>
    <t>6706868891897261056</t>
  </si>
  <si>
    <t>6654300313254061312</t>
  </si>
  <si>
    <t>4756302446366793856</t>
  </si>
  <si>
    <t>4757126843877524864</t>
  </si>
  <si>
    <t>4757156217148646016</t>
  </si>
  <si>
    <t>4756082479631269120</t>
  </si>
  <si>
    <t>4756672333255337088</t>
  </si>
  <si>
    <t>4756933153724688256</t>
  </si>
  <si>
    <t>4757106056235775744</t>
  </si>
  <si>
    <t>4755821100794270208</t>
  </si>
  <si>
    <t>4756291524279500416</t>
  </si>
  <si>
    <t>4757027028841835648</t>
  </si>
  <si>
    <t>4757580426778468480</t>
  </si>
  <si>
    <t>4756102373923925376</t>
  </si>
  <si>
    <t>4756163323788243456</t>
  </si>
  <si>
    <t>4756593340213780608</t>
  </si>
  <si>
    <t>4756934356316565248</t>
  </si>
  <si>
    <t>4757081420297015808</t>
  </si>
  <si>
    <t>4757138354390547968</t>
  </si>
  <si>
    <t>4757221092637890432</t>
  </si>
  <si>
    <t>4757229682572669568</t>
  </si>
  <si>
    <t>4757230919523245696</t>
  </si>
  <si>
    <t>4755854021729134464</t>
  </si>
  <si>
    <t>4756927900995167744</t>
  </si>
  <si>
    <t>4756944805986367744</t>
  </si>
  <si>
    <t>4757352209396545664</t>
  </si>
  <si>
    <t>4755822032811781248</t>
  </si>
  <si>
    <t>4755867799983964800</t>
  </si>
  <si>
    <t>4755915491302603136</t>
  </si>
  <si>
    <t>4755928887293755648</t>
  </si>
  <si>
    <t>4755955206850861696</t>
  </si>
  <si>
    <t>4756317702090744704</t>
  </si>
  <si>
    <t>4756933364193505920</t>
  </si>
  <si>
    <t>4756955010828534912</t>
  </si>
  <si>
    <t>4756980260926288640</t>
  </si>
  <si>
    <t>4757183606166564864</t>
  </si>
  <si>
    <t>4757337984469805440</t>
  </si>
  <si>
    <t>4755854124808348800</t>
  </si>
  <si>
    <t>4756195042140990464</t>
  </si>
  <si>
    <t>4756255888921096960</t>
  </si>
  <si>
    <t>4756328667157271552</t>
  </si>
  <si>
    <t>4756390617759648000</t>
  </si>
  <si>
    <t>4756497923222089344</t>
  </si>
  <si>
    <t>4756932745718241920</t>
  </si>
  <si>
    <t>4757027681676827520</t>
  </si>
  <si>
    <t>4755823441560872704</t>
  </si>
  <si>
    <t>4755861817083288192</t>
  </si>
  <si>
    <t>4755900785333647104</t>
  </si>
  <si>
    <t>4755908340169181312</t>
  </si>
  <si>
    <t>4756021525454524416</t>
  </si>
  <si>
    <t>4756088045913150080</t>
  </si>
  <si>
    <t>4756955693713203712</t>
  </si>
  <si>
    <t>4757087639415312512</t>
  </si>
  <si>
    <t>4757097706818374912</t>
  </si>
  <si>
    <t>4757607983288353024</t>
  </si>
  <si>
    <t>5827881569673701632</t>
  </si>
  <si>
    <t>5829232354047904256</t>
  </si>
  <si>
    <t>1189542805253589760</t>
  </si>
  <si>
    <t>1149625757159314688</t>
  </si>
  <si>
    <t>1151501489635509120</t>
  </si>
  <si>
    <t>5825745459115274624</t>
  </si>
  <si>
    <t>5826509310466002048</t>
  </si>
  <si>
    <t>5826821125045485568</t>
  </si>
  <si>
    <t>5825379734071464320</t>
  </si>
  <si>
    <t>5826400596245881600</t>
  </si>
  <si>
    <t>1081153704899012096</t>
  </si>
  <si>
    <t>2025217890612425344</t>
  </si>
  <si>
    <t>2023508871570171648</t>
  </si>
  <si>
    <t>2070890023051322368</t>
  </si>
  <si>
    <t>2071433765909167232</t>
  </si>
  <si>
    <t>2072446725377780352</t>
  </si>
  <si>
    <t>2072462977534277376</t>
  </si>
  <si>
    <t>2071706925852317696</t>
  </si>
  <si>
    <t>2071861819554289280</t>
  </si>
  <si>
    <t>2072235820984829312</t>
  </si>
  <si>
    <t>2067030702869079424</t>
  </si>
  <si>
    <t>2072329902270080128</t>
  </si>
  <si>
    <t>3541660994702826624</t>
  </si>
  <si>
    <t>4534830881510613248</t>
  </si>
  <si>
    <t>5312196047720402048</t>
  </si>
  <si>
    <t>5313887130948758016</t>
  </si>
  <si>
    <t>5316627285726082176</t>
  </si>
  <si>
    <t>5310265099146146816</t>
  </si>
  <si>
    <t>5311139245252191616</t>
  </si>
  <si>
    <t>5311347637061714304</t>
  </si>
  <si>
    <t>5311598634949142400</t>
  </si>
  <si>
    <t>5313250548085699712</t>
  </si>
  <si>
    <t>5310669788148987520</t>
  </si>
  <si>
    <t>5311298983669288832</t>
  </si>
  <si>
    <t>5311409896910828800</t>
  </si>
  <si>
    <t>5312211543950752128</t>
  </si>
  <si>
    <t>5312523629150992768</t>
  </si>
  <si>
    <t>5310680130430560768</t>
  </si>
  <si>
    <t>5317494559886504704</t>
  </si>
  <si>
    <t>5310255272261039488</t>
  </si>
  <si>
    <t>5310863370918375552</t>
  </si>
  <si>
    <t>5310969267622303872</t>
  </si>
  <si>
    <t>5311616398935271168</t>
  </si>
  <si>
    <t>5315166481439892096</t>
  </si>
  <si>
    <t>5864184488751391744</t>
  </si>
  <si>
    <t>5864955727424819200</t>
  </si>
  <si>
    <t>5791277453182601600</t>
  </si>
  <si>
    <t>5793723454238778624</t>
  </si>
  <si>
    <t>5804085561048983552</t>
  </si>
  <si>
    <t>5803939841399454592</t>
  </si>
  <si>
    <t>5803917159672446848</t>
  </si>
  <si>
    <t>5788889588797113344</t>
  </si>
  <si>
    <t>1369239289113497344</t>
  </si>
  <si>
    <t>1380969669432001408</t>
  </si>
  <si>
    <t>1408376096265763584</t>
  </si>
  <si>
    <t>1360405396085147008</t>
  </si>
  <si>
    <t>1420002778894668288</t>
  </si>
  <si>
    <t>1425124986955687040</t>
  </si>
  <si>
    <t>1416196166560095104</t>
  </si>
  <si>
    <t>1357162253393663616</t>
  </si>
  <si>
    <t>1400474455952839168</t>
  </si>
  <si>
    <t>4248115048263629184</t>
  </si>
  <si>
    <t>4358079989286734336</t>
  </si>
  <si>
    <t>4346080262981428224</t>
  </si>
  <si>
    <t>4364496842226016384</t>
  </si>
  <si>
    <t>4365623394967300992</t>
  </si>
  <si>
    <t>4358180525881147264</t>
  </si>
  <si>
    <t>4352629469629411840</t>
  </si>
  <si>
    <t>4354638758410134272</t>
  </si>
  <si>
    <t>2286511945530042496</t>
  </si>
  <si>
    <t>4688412207556877824</t>
  </si>
  <si>
    <t>4688444333915593728</t>
  </si>
  <si>
    <t>4688448392664266112</t>
  </si>
  <si>
    <t>4688449698334386432</t>
  </si>
  <si>
    <t>4688469072927068928</t>
  </si>
  <si>
    <t>4688489349473373312</t>
  </si>
  <si>
    <t>4688499726115235712</t>
  </si>
  <si>
    <t>4688506117026278272</t>
  </si>
  <si>
    <t>4688507457056101376</t>
  </si>
  <si>
    <t>4688507731933995904</t>
  </si>
  <si>
    <t>4688513504370290304</t>
  </si>
  <si>
    <t>4688646132951882112</t>
  </si>
  <si>
    <t>4688684306624126848</t>
  </si>
  <si>
    <t>4688725327855945088</t>
  </si>
  <si>
    <t>4688746665251861376</t>
  </si>
  <si>
    <t>4688775802311645568</t>
  </si>
  <si>
    <t>4688810475608636800</t>
  </si>
  <si>
    <t>4688818893744297088</t>
  </si>
  <si>
    <t>4688821810002240768</t>
  </si>
  <si>
    <t>4688822260999299840</t>
  </si>
  <si>
    <t>4688830228137977984</t>
  </si>
  <si>
    <t>4688840987058090624</t>
  </si>
  <si>
    <t>4688847957771626496</t>
  </si>
  <si>
    <t>4688851432424334720</t>
  </si>
  <si>
    <t>4688851569832364288</t>
  </si>
  <si>
    <t>4688854353004190848</t>
  </si>
  <si>
    <t>4688854417402581504</t>
  </si>
  <si>
    <t>4688854834040435968</t>
  </si>
  <si>
    <t>4688854902759874176</t>
  </si>
  <si>
    <t>4688855345147470592</t>
  </si>
  <si>
    <t>4688855761753239296</t>
  </si>
  <si>
    <t>4688856998703472512</t>
  </si>
  <si>
    <t>4688857136142302080</t>
  </si>
  <si>
    <t>4688859227766684032</t>
  </si>
  <si>
    <t>4688859678763328768</t>
  </si>
  <si>
    <t>4688859880600746496</t>
  </si>
  <si>
    <t>4688860327277327104</t>
  </si>
  <si>
    <t>4688860464716284032</t>
  </si>
  <si>
    <t>4688860709555024000</t>
  </si>
  <si>
    <t>4688862049584754688</t>
  </si>
  <si>
    <t>4688869844925417088</t>
  </si>
  <si>
    <t>4688870605161357952</t>
  </si>
  <si>
    <t>4688872288790432128</t>
  </si>
  <si>
    <t>4688872563668197504</t>
  </si>
  <si>
    <t>4688873113424071936</t>
  </si>
  <si>
    <t>4688874414759593216</t>
  </si>
  <si>
    <t>4688874556533287808</t>
  </si>
  <si>
    <t>4688875514330807552</t>
  </si>
  <si>
    <t>4688878675424809344</t>
  </si>
  <si>
    <t>4688901322759510656</t>
  </si>
  <si>
    <t>4688902113033488512</t>
  </si>
  <si>
    <t>4688902181752929920</t>
  </si>
  <si>
    <t>4688908430903679360</t>
  </si>
  <si>
    <t>4688925374579120384</t>
  </si>
  <si>
    <t>4688928020278765440</t>
  </si>
  <si>
    <t>4688935510691819392</t>
  </si>
  <si>
    <t>4688946918123902976</t>
  </si>
  <si>
    <t>4688952312631453056</t>
  </si>
  <si>
    <t>4688954374215111552</t>
  </si>
  <si>
    <t>4688954545993192448</t>
  </si>
  <si>
    <t>4688955748605010688</t>
  </si>
  <si>
    <t>4688958016346997504</t>
  </si>
  <si>
    <t>4688959837415960960</t>
  </si>
  <si>
    <t>4688960211039172608</t>
  </si>
  <si>
    <t>4688960352811987584</t>
  </si>
  <si>
    <t>4688962929791626368</t>
  </si>
  <si>
    <t>4688963097288673408</t>
  </si>
  <si>
    <t>4688965094435563136</t>
  </si>
  <si>
    <t>4688965506772960256</t>
  </si>
  <si>
    <t>4688966468824883456</t>
  </si>
  <si>
    <t>4688971073052207744</t>
  </si>
  <si>
    <t>4688973237699379968</t>
  </si>
  <si>
    <t>4688973611337692672</t>
  </si>
  <si>
    <t>4688977189085047552</t>
  </si>
  <si>
    <t>4688979937866039424</t>
  </si>
  <si>
    <t>4688980487621739776</t>
  </si>
  <si>
    <t>4688980865579290240</t>
  </si>
  <si>
    <t>4688981484054130176</t>
  </si>
  <si>
    <t>4688984125404561152</t>
  </si>
  <si>
    <t>4688984370272421504</t>
  </si>
  <si>
    <t>4688985328034784512</t>
  </si>
  <si>
    <t>4688987943687347584</t>
  </si>
  <si>
    <t>4688992754050377088</t>
  </si>
  <si>
    <t>4688992994509662720</t>
  </si>
  <si>
    <t>4688994330256253696</t>
  </si>
  <si>
    <t>4688995708933736832</t>
  </si>
  <si>
    <t>4688997014660058880</t>
  </si>
  <si>
    <t>4688997014660077312</t>
  </si>
  <si>
    <t>4688998178586364928</t>
  </si>
  <si>
    <t>4688999626000349824</t>
  </si>
  <si>
    <t>4689001893742612864</t>
  </si>
  <si>
    <t>4689005157920128256</t>
  </si>
  <si>
    <t>4689005432797657856</t>
  </si>
  <si>
    <t>4689009139405062016</t>
  </si>
  <si>
    <t>4689013266819712128</t>
  </si>
  <si>
    <t>4689019107974916096</t>
  </si>
  <si>
    <t>4689021100839432832</t>
  </si>
  <si>
    <t>4689021306947755904</t>
  </si>
  <si>
    <t>4689021925453816448</t>
  </si>
  <si>
    <t>4689023982779777792</t>
  </si>
  <si>
    <t>4689024536793566720</t>
  </si>
  <si>
    <t>4689031855389708672</t>
  </si>
  <si>
    <t>4689033882613825408</t>
  </si>
  <si>
    <t>4688414131702254336</t>
  </si>
  <si>
    <t>4688424267828065152</t>
  </si>
  <si>
    <t>4688428670174758912</t>
  </si>
  <si>
    <t>4688433205660047232</t>
  </si>
  <si>
    <t>4688434236452160256</t>
  </si>
  <si>
    <t>4688441829954582656</t>
  </si>
  <si>
    <t>4688491548496585600</t>
  </si>
  <si>
    <t>4688507491415832320</t>
  </si>
  <si>
    <t>4688527110826317312</t>
  </si>
  <si>
    <t>4688592050722159616</t>
  </si>
  <si>
    <t>4688678534188119808</t>
  </si>
  <si>
    <t>4688709664110963328</t>
  </si>
  <si>
    <t>4688819752738422784</t>
  </si>
  <si>
    <t>4688820165055475840</t>
  </si>
  <si>
    <t>4688829888861966720</t>
  </si>
  <si>
    <t>4688831847366938752</t>
  </si>
  <si>
    <t>4688837448005033088</t>
  </si>
  <si>
    <t>4688838891113987840</t>
  </si>
  <si>
    <t>4688849508278839680</t>
  </si>
  <si>
    <t>4688852871214167424</t>
  </si>
  <si>
    <t>4688855796113083648</t>
  </si>
  <si>
    <t>4688857514099727488</t>
  </si>
  <si>
    <t>4688858441812234240</t>
  </si>
  <si>
    <t>4688859197726907264</t>
  </si>
  <si>
    <t>4688860262878676992</t>
  </si>
  <si>
    <t>4688860430356527104</t>
  </si>
  <si>
    <t>4688862702419655424</t>
  </si>
  <si>
    <t>4688870089765359488</t>
  </si>
  <si>
    <t>4688874487788299136</t>
  </si>
  <si>
    <t>4688875759123357696</t>
  </si>
  <si>
    <t>4688878675366422912</t>
  </si>
  <si>
    <t>4688879779212696832</t>
  </si>
  <si>
    <t>4688881359751911680</t>
  </si>
  <si>
    <t>4688894652648427648</t>
  </si>
  <si>
    <t>4688900665602437120</t>
  </si>
  <si>
    <t>4688902383589626112</t>
  </si>
  <si>
    <t>4688917368759136256</t>
  </si>
  <si>
    <t>4688918945047936256</t>
  </si>
  <si>
    <t>4688921010891344384</t>
  </si>
  <si>
    <t>4688939908749192448</t>
  </si>
  <si>
    <t>4688951831595067136</t>
  </si>
  <si>
    <t>4688956500186917760</t>
  </si>
  <si>
    <t>4688956809465796480</t>
  </si>
  <si>
    <t>4688957015624003584</t>
  </si>
  <si>
    <t>4688957157353822848</t>
  </si>
  <si>
    <t>4688957290461137024</t>
  </si>
  <si>
    <t>4688959626960878464</t>
  </si>
  <si>
    <t>4688960249732803584</t>
  </si>
  <si>
    <t>4688961585429185536</t>
  </si>
  <si>
    <t>4688963032871364224</t>
  </si>
  <si>
    <t>4688963406495671552</t>
  </si>
  <si>
    <t>4688963891864278400</t>
  </si>
  <si>
    <t>4688964269803139712</t>
  </si>
  <si>
    <t>4688966812442354688</t>
  </si>
  <si>
    <t>4688967224759154816</t>
  </si>
  <si>
    <t>4688968010731350272</t>
  </si>
  <si>
    <t>4688971554088337024</t>
  </si>
  <si>
    <t>4688971794588795648</t>
  </si>
  <si>
    <t>4688973134636611072</t>
  </si>
  <si>
    <t>4688973993630087296</t>
  </si>
  <si>
    <t>4688974062349577344</t>
  </si>
  <si>
    <t>4688976261372312320</t>
  </si>
  <si>
    <t>4688976845487702912</t>
  </si>
  <si>
    <t>4688977326526748672</t>
  </si>
  <si>
    <t>4688978941418657920</t>
  </si>
  <si>
    <t>4688980929957617408</t>
  </si>
  <si>
    <t>4688985362356680320</t>
  </si>
  <si>
    <t>4688985985179753472</t>
  </si>
  <si>
    <t>4688986156981324672</t>
  </si>
  <si>
    <t>4688989146219219456</t>
  </si>
  <si>
    <t>4688990280090268032</t>
  </si>
  <si>
    <t>4688990589387345024</t>
  </si>
  <si>
    <t>4688991998136296704</t>
  </si>
  <si>
    <t>4688993716122696576</t>
  </si>
  <si>
    <t>4688997358257544192</t>
  </si>
  <si>
    <t>4688999729079453056</t>
  </si>
  <si>
    <t>4689000931670161920</t>
  </si>
  <si>
    <t>4689001447065930112</t>
  </si>
  <si>
    <t>4689004161487479552</t>
  </si>
  <si>
    <t>4689004401950330880</t>
  </si>
  <si>
    <t>4689008834411574144</t>
  </si>
  <si>
    <t>4689013782215848064</t>
  </si>
  <si>
    <t>4689018180262080512</t>
  </si>
  <si>
    <t>4689027457371393920</t>
  </si>
  <si>
    <t>4689027938407753600</t>
  </si>
  <si>
    <t>4688424611425469568</t>
  </si>
  <si>
    <t>4688425951455329024</t>
  </si>
  <si>
    <t>4688433446178216832</t>
  </si>
  <si>
    <t>4688439562204512256</t>
  </si>
  <si>
    <t>4688456772156488192</t>
  </si>
  <si>
    <t>4688473750152182656</t>
  </si>
  <si>
    <t>4688490307246078464</t>
  </si>
  <si>
    <t>4688697702628764032</t>
  </si>
  <si>
    <t>4688708633318756864</t>
  </si>
  <si>
    <t>4688831499448452096</t>
  </si>
  <si>
    <t>4688832702039144960</t>
  </si>
  <si>
    <t>4688845453830220160</t>
  </si>
  <si>
    <t>4688847687212985472</t>
  </si>
  <si>
    <t>4688849126032850176</t>
  </si>
  <si>
    <t>4688851982180114432</t>
  </si>
  <si>
    <t>4688853833320190336</t>
  </si>
  <si>
    <t>4688854284284729216</t>
  </si>
  <si>
    <t>4688855246357388288</t>
  </si>
  <si>
    <t>4688855280717096448</t>
  </si>
  <si>
    <t>4688857170502249344</t>
  </si>
  <si>
    <t>4688857853379012224</t>
  </si>
  <si>
    <t>4688859747482819968</t>
  </si>
  <si>
    <t>4688861770404910336</t>
  </si>
  <si>
    <t>4688864587884953216</t>
  </si>
  <si>
    <t>4688865348121626624</t>
  </si>
  <si>
    <t>4688871910833250304</t>
  </si>
  <si>
    <t>4688872082631945088</t>
  </si>
  <si>
    <t>4688872804186266368</t>
  </si>
  <si>
    <t>4688875896562296576</t>
  </si>
  <si>
    <t>4688875965281758848</t>
  </si>
  <si>
    <t>4688876480678337792</t>
  </si>
  <si>
    <t>4688878610981725184</t>
  </si>
  <si>
    <t>4688882905940089216</t>
  </si>
  <si>
    <t>4688889056333065088</t>
  </si>
  <si>
    <t>4688892453625198592</t>
  </si>
  <si>
    <t>4688907266994183552</t>
  </si>
  <si>
    <t>4688917501882702208</t>
  </si>
  <si>
    <t>4688918674428833152</t>
  </si>
  <si>
    <t>4688923136934770560</t>
  </si>
  <si>
    <t>4688928054638497792</t>
  </si>
  <si>
    <t>4688941489297074944</t>
  </si>
  <si>
    <t>4688955095769369728</t>
  </si>
  <si>
    <t>4688955851662442240</t>
  </si>
  <si>
    <t>4688956053551331072</t>
  </si>
  <si>
    <t>4688957221741597568</t>
  </si>
  <si>
    <t>4688957397871848320</t>
  </si>
  <si>
    <t>4688960284092529664</t>
  </si>
  <si>
    <t>4688961825994214400</t>
  </si>
  <si>
    <t>4688964785218022272</t>
  </si>
  <si>
    <t>4688965742957826560</t>
  </si>
  <si>
    <t>4688967254783607424</t>
  </si>
  <si>
    <t>4688971038692465536</t>
  </si>
  <si>
    <t>4688971760246599424</t>
  </si>
  <si>
    <t>4688972413081700992</t>
  </si>
  <si>
    <t>4688974539119287936</t>
  </si>
  <si>
    <t>4688975020084248832</t>
  </si>
  <si>
    <t>4688975196220550272</t>
  </si>
  <si>
    <t>4688976398811214336</t>
  </si>
  <si>
    <t>4688976708048765952</t>
  </si>
  <si>
    <t>4688977395246198656</t>
  </si>
  <si>
    <t>4688978219879716480</t>
  </si>
  <si>
    <t>4688979972225767296</t>
  </si>
  <si>
    <t>4688980693780606592</t>
  </si>
  <si>
    <t>4688981823353121152</t>
  </si>
  <si>
    <t>4688982377407804288</t>
  </si>
  <si>
    <t>4688982579227132288</t>
  </si>
  <si>
    <t>4688983270761504768</t>
  </si>
  <si>
    <t>4688983884895201408</t>
  </si>
  <si>
    <t>4688984537722725632</t>
  </si>
  <si>
    <t>4688986874194250112</t>
  </si>
  <si>
    <t>4688987153413406592</t>
  </si>
  <si>
    <t>4688988076865387136</t>
  </si>
  <si>
    <t>4688988837040400128</t>
  </si>
  <si>
    <t>4688989077558323712</t>
  </si>
  <si>
    <t>4688989077558346240</t>
  </si>
  <si>
    <t>4688991414020660608</t>
  </si>
  <si>
    <t>4688992101156751744</t>
  </si>
  <si>
    <t>4688992543551446400</t>
  </si>
  <si>
    <t>4688993922281238784</t>
  </si>
  <si>
    <t>4688995326728163328</t>
  </si>
  <si>
    <t>4688996808501783296</t>
  </si>
  <si>
    <t>4688997873591801984</t>
  </si>
  <si>
    <t>4688999316762765312</t>
  </si>
  <si>
    <t>4689002752735946368</t>
  </si>
  <si>
    <t>4689002920275681920</t>
  </si>
  <si>
    <t>4689005192279556864</t>
  </si>
  <si>
    <t>4689006188711824768</t>
  </si>
  <si>
    <t>4689006875908602624</t>
  </si>
  <si>
    <t>4689007734899691392</t>
  </si>
  <si>
    <t>4689008456454963328</t>
  </si>
  <si>
    <t>4689015087885689600</t>
  </si>
  <si>
    <t>4689019004895536512</t>
  </si>
  <si>
    <t>4689023673477820672</t>
  </si>
  <si>
    <t>4689024708592402688</t>
  </si>
  <si>
    <t>4689031683620610816</t>
  </si>
  <si>
    <t>4689031821059532032</t>
  </si>
  <si>
    <t>4689035600630717568</t>
  </si>
  <si>
    <t>4689036867606349952</t>
  </si>
  <si>
    <t>4689038345119035520</t>
  </si>
  <si>
    <t>4689038452488555392</t>
  </si>
  <si>
    <t>4689038589927514880</t>
  </si>
  <si>
    <t>4688413032190576640</t>
  </si>
  <si>
    <t>4688421866945610240</t>
  </si>
  <si>
    <t>4688422790359525376</t>
  </si>
  <si>
    <t>4688425783956621824</t>
  </si>
  <si>
    <t>4688436362456222208</t>
  </si>
  <si>
    <t>4688446468519250432</t>
  </si>
  <si>
    <t>4688451519400413056</t>
  </si>
  <si>
    <t>4688474639204919040</t>
  </si>
  <si>
    <t>4688499927972622464</t>
  </si>
  <si>
    <t>4688503505686233472</t>
  </si>
  <si>
    <t>4688509102037374720</t>
  </si>
  <si>
    <t>4688511953881106048</t>
  </si>
  <si>
    <t>4688574522961691776</t>
  </si>
  <si>
    <t>4688682313759272320</t>
  </si>
  <si>
    <t>4688685298763106176</t>
  </si>
  <si>
    <t>4688697187228570240</t>
  </si>
  <si>
    <t>4688703097107644032</t>
  </si>
  <si>
    <t>4688706949691639168</t>
  </si>
  <si>
    <t>4688723270567283456</t>
  </si>
  <si>
    <t>4688812640272096896</t>
  </si>
  <si>
    <t>4688822879474545664</t>
  </si>
  <si>
    <t>4688826074930185216</t>
  </si>
  <si>
    <t>4688840712179993216</t>
  </si>
  <si>
    <t>4688844113794025472</t>
  </si>
  <si>
    <t>4688853764567730304</t>
  </si>
  <si>
    <t>4688855864803747968</t>
  </si>
  <si>
    <t>4688857372329018496</t>
  </si>
  <si>
    <t>4688858270013657472</t>
  </si>
  <si>
    <t>4688858544892178176</t>
  </si>
  <si>
    <t>4688859060287988608</t>
  </si>
  <si>
    <t>4688859262160013184</t>
  </si>
  <si>
    <t>4688860121152849280</t>
  </si>
  <si>
    <t>4688860464717330816</t>
  </si>
  <si>
    <t>4688861465469133440</t>
  </si>
  <si>
    <t>4688863767573886592</t>
  </si>
  <si>
    <t>4688865691691248896</t>
  </si>
  <si>
    <t>4688871872150010368</t>
  </si>
  <si>
    <t>4688874036861458816</t>
  </si>
  <si>
    <t>4688874659585554432</t>
  </si>
  <si>
    <t>4688874968823181312</t>
  </si>
  <si>
    <t>4688875960946665088</t>
  </si>
  <si>
    <t>4688875999615149568</t>
  </si>
  <si>
    <t>4688876201477181824</t>
  </si>
  <si>
    <t>4688880328968406912</t>
  </si>
  <si>
    <t>4688905686446144256</t>
  </si>
  <si>
    <t>4688925099701246592</t>
  </si>
  <si>
    <t>4688927848480143360</t>
  </si>
  <si>
    <t>4688950457189331584</t>
  </si>
  <si>
    <t>4688951792949192320</t>
  </si>
  <si>
    <t>4688951934652477824</t>
  </si>
  <si>
    <t>4688952724948047616</t>
  </si>
  <si>
    <t>4688953824459186176</t>
  </si>
  <si>
    <t>4688954030617632640</t>
  </si>
  <si>
    <t>4688955950472793472</t>
  </si>
  <si>
    <t>4688956332720212480</t>
  </si>
  <si>
    <t>4688957913267912832</t>
  </si>
  <si>
    <t>4688957981987333760</t>
  </si>
  <si>
    <t>4688958119426231296</t>
  </si>
  <si>
    <t>4688959081498793856</t>
  </si>
  <si>
    <t>4688959562535049984</t>
  </si>
  <si>
    <t>4688959871756061440</t>
  </si>
  <si>
    <t>4688959936158588288</t>
  </si>
  <si>
    <t>4688963101590787328</t>
  </si>
  <si>
    <t>4688971038692537472</t>
  </si>
  <si>
    <t>4688971554088964992</t>
  </si>
  <si>
    <t>4688971554088965376</t>
  </si>
  <si>
    <t>4688974268507925376</t>
  </si>
  <si>
    <t>4688977463965649792</t>
  </si>
  <si>
    <t>4688977631464237824</t>
  </si>
  <si>
    <t>4688977871995309312</t>
  </si>
  <si>
    <t>4688977940665624192</t>
  </si>
  <si>
    <t>4688978941434251776</t>
  </si>
  <si>
    <t>4688980384542595200</t>
  </si>
  <si>
    <t>4688982824084540928</t>
  </si>
  <si>
    <t>4688987531370703616</t>
  </si>
  <si>
    <t>4688987600090140032</t>
  </si>
  <si>
    <t>4688988390363953536</t>
  </si>
  <si>
    <t>4688989352436131712</t>
  </si>
  <si>
    <t>4688990761186026240</t>
  </si>
  <si>
    <t>4688992440470453120</t>
  </si>
  <si>
    <t>4688992582192750208</t>
  </si>
  <si>
    <t>4688994094079923968</t>
  </si>
  <si>
    <t>4688994605134230656</t>
  </si>
  <si>
    <t>4688998457769023488</t>
  </si>
  <si>
    <t>4689000828590888832</t>
  </si>
  <si>
    <t>4689003985342445312</t>
  </si>
  <si>
    <t>4689005157920128896</t>
  </si>
  <si>
    <t>4689008211583029760</t>
  </si>
  <si>
    <t>4689015294044052736</t>
  </si>
  <si>
    <t>4689017080750603008</t>
  </si>
  <si>
    <t>4689030515389622656</t>
  </si>
  <si>
    <t>4689030549749347456</t>
  </si>
  <si>
    <t>4689031095213191808</t>
  </si>
  <si>
    <t>4689032645693164672</t>
  </si>
  <si>
    <t>4689037009379724160</t>
  </si>
  <si>
    <t>4689037898398780544</t>
  </si>
  <si>
    <t>4689038104625919104</t>
  </si>
  <si>
    <t>4688434644469423488</t>
  </si>
  <si>
    <t>4688441589436366720</t>
  </si>
  <si>
    <t>4688443685380219136</t>
  </si>
  <si>
    <t>4688485088865852544</t>
  </si>
  <si>
    <t>4688512851535272576</t>
  </si>
  <si>
    <t>4688521269671030272</t>
  </si>
  <si>
    <t>4688679049584184960</t>
  </si>
  <si>
    <t>4688698664701370496</t>
  </si>
  <si>
    <t>4688708594663249664</t>
  </si>
  <si>
    <t>4688716673497056000</t>
  </si>
  <si>
    <t>4688812571552598528</t>
  </si>
  <si>
    <t>4688819134263332608</t>
  </si>
  <si>
    <t>4688845999267363456</t>
  </si>
  <si>
    <t>4688847133137909120</t>
  </si>
  <si>
    <t>4688847751613244416</t>
  </si>
  <si>
    <t>4688848236968643968</t>
  </si>
  <si>
    <t>4688848271328318976</t>
  </si>
  <si>
    <t>4688848679326127616</t>
  </si>
  <si>
    <t>4688852325777369984</t>
  </si>
  <si>
    <t>4688852630696011776</t>
  </si>
  <si>
    <t>4688854864080024960</t>
  </si>
  <si>
    <t>4688855345115586432</t>
  </si>
  <si>
    <t>4688856002271357696</t>
  </si>
  <si>
    <t>4688856517638417024</t>
  </si>
  <si>
    <t>4688857170502173312</t>
  </si>
  <si>
    <t>4688857548459386496</t>
  </si>
  <si>
    <t>4688857685869043200</t>
  </si>
  <si>
    <t>4688858407452521984</t>
  </si>
  <si>
    <t>4688858991568504320</t>
  </si>
  <si>
    <t>4688859433958706048</t>
  </si>
  <si>
    <t>4688859777522015872</t>
  </si>
  <si>
    <t>4688861151939375872</t>
  </si>
  <si>
    <t>4688861976533964544</t>
  </si>
  <si>
    <t>4688864660927058176</t>
  </si>
  <si>
    <t>4688865657359233280</t>
  </si>
  <si>
    <t>4688866340270906112</t>
  </si>
  <si>
    <t>4688866477670516224</t>
  </si>
  <si>
    <t>4688867203547327360</t>
  </si>
  <si>
    <t>4688872013912478592</t>
  </si>
  <si>
    <t>4688874109856230528</t>
  </si>
  <si>
    <t>4688874247295190912</t>
  </si>
  <si>
    <t>4688874419093799424</t>
  </si>
  <si>
    <t>4688877163537624320</t>
  </si>
  <si>
    <t>4688877270952243200</t>
  </si>
  <si>
    <t>4688895309805262080</t>
  </si>
  <si>
    <t>4688906541123718400</t>
  </si>
  <si>
    <t>4688918704473839872</t>
  </si>
  <si>
    <t>4688922007323704576</t>
  </si>
  <si>
    <t>4688923652330476416</t>
  </si>
  <si>
    <t>4688927058206209536</t>
  </si>
  <si>
    <t>4688930425460529152</t>
  </si>
  <si>
    <t>4688952651942447616</t>
  </si>
  <si>
    <t>4688953274681854336</t>
  </si>
  <si>
    <t>4688953618278834944</t>
  </si>
  <si>
    <t>4688954438605559168</t>
  </si>
  <si>
    <t>4688955439367490688</t>
  </si>
  <si>
    <t>4688956332720238336</t>
  </si>
  <si>
    <t>4688956401418360064</t>
  </si>
  <si>
    <t>4688958806620960384</t>
  </si>
  <si>
    <t>4688959730002489216</t>
  </si>
  <si>
    <t>4688959936192408832</t>
  </si>
  <si>
    <t>4688960799489057536</t>
  </si>
  <si>
    <t>4688960971287672960</t>
  </si>
  <si>
    <t>4688961074366931968</t>
  </si>
  <si>
    <t>4688963647050936320</t>
  </si>
  <si>
    <t>4688964643447871488</t>
  </si>
  <si>
    <t>4688967151758081280</t>
  </si>
  <si>
    <t>4688967156039345664</t>
  </si>
  <si>
    <t>4688967289144071936</t>
  </si>
  <si>
    <t>4688969114547432064</t>
  </si>
  <si>
    <t>4688969148907138688</t>
  </si>
  <si>
    <t>4688969355065523712</t>
  </si>
  <si>
    <t>4688969389425290752</t>
  </si>
  <si>
    <t>4688970488936783488</t>
  </si>
  <si>
    <t>4688972619240094464</t>
  </si>
  <si>
    <t>4688975436738663040</t>
  </si>
  <si>
    <t>4688976467530684800</t>
  </si>
  <si>
    <t>4688977670124077440</t>
  </si>
  <si>
    <t>4688978735275885568</t>
  </si>
  <si>
    <t>4688980414561643136</t>
  </si>
  <si>
    <t>4688981862011870336</t>
  </si>
  <si>
    <t>4688986500578669312</t>
  </si>
  <si>
    <t>4688991684557777792</t>
  </si>
  <si>
    <t>4688991959433924352</t>
  </si>
  <si>
    <t>4688992479172435712</t>
  </si>
  <si>
    <t>4688992749707928064</t>
  </si>
  <si>
    <t>4688992754050390912</t>
  </si>
  <si>
    <t>4688993028928233216</t>
  </si>
  <si>
    <t>4688993200726757120</t>
  </si>
  <si>
    <t>4688996013964114304</t>
  </si>
  <si>
    <t>4688999626000359424</t>
  </si>
  <si>
    <t>4688999793445679360</t>
  </si>
  <si>
    <t>4689004642523712512</t>
  </si>
  <si>
    <t>4689005462890435840</t>
  </si>
  <si>
    <t>4689015775080490496</t>
  </si>
  <si>
    <t>4689016835874656128</t>
  </si>
  <si>
    <t>4689024742952107520</t>
  </si>
  <si>
    <t>4689027487394143488</t>
  </si>
  <si>
    <t>4688438806297298048</t>
  </si>
  <si>
    <t>4688441589436366976</t>
  </si>
  <si>
    <t>4688486016578772992</t>
  </si>
  <si>
    <t>4688491926453700096</t>
  </si>
  <si>
    <t>4688510304611325824</t>
  </si>
  <si>
    <t>4688513057693699712</t>
  </si>
  <si>
    <t>4688670494009356288</t>
  </si>
  <si>
    <t>4688680900716574464</t>
  </si>
  <si>
    <t>4688681042448984192</t>
  </si>
  <si>
    <t>4688685814159200128</t>
  </si>
  <si>
    <t>4688695714057470592</t>
  </si>
  <si>
    <t>4688747494183144960</t>
  </si>
  <si>
    <t>4688776699960373376</t>
  </si>
  <si>
    <t>4688818099150310016</t>
  </si>
  <si>
    <t>4688824666181102592</t>
  </si>
  <si>
    <t>4688826757808111360</t>
  </si>
  <si>
    <t>4688848408767287040</t>
  </si>
  <si>
    <t>4688852939965415040</t>
  </si>
  <si>
    <t>4688853081691593472</t>
  </si>
  <si>
    <t>4688853459648638592</t>
  </si>
  <si>
    <t>4688853833320701184</t>
  </si>
  <si>
    <t>4688854348713621888</t>
  </si>
  <si>
    <t>4688855383796291200</t>
  </si>
  <si>
    <t>4688855589954845824</t>
  </si>
  <si>
    <t>4688857995135849088</t>
  </si>
  <si>
    <t>4688862869916542848</t>
  </si>
  <si>
    <t>4688865863517611264</t>
  </si>
  <si>
    <t>4688867169187603584</t>
  </si>
  <si>
    <t>4688870364643240704</t>
  </si>
  <si>
    <t>4688874178575697664</t>
  </si>
  <si>
    <t>4688881394098472320</t>
  </si>
  <si>
    <t>4688888777132928384</t>
  </si>
  <si>
    <t>4688894858806742016</t>
  </si>
  <si>
    <t>4688895614790313344</t>
  </si>
  <si>
    <t>4688899123736473856</t>
  </si>
  <si>
    <t>4688901357119254784</t>
  </si>
  <si>
    <t>4688905132438355712</t>
  </si>
  <si>
    <t>4688916750283700480</t>
  </si>
  <si>
    <t>4688925816927227776</t>
  </si>
  <si>
    <t>4688930184942354816</t>
  </si>
  <si>
    <t>4688937499238448128</t>
  </si>
  <si>
    <t>4688938156402600064</t>
  </si>
  <si>
    <t>4688939702590758912</t>
  </si>
  <si>
    <t>4688952583207608960</t>
  </si>
  <si>
    <t>4688952587509553920</t>
  </si>
  <si>
    <t>4688952621868987520</t>
  </si>
  <si>
    <t>4688953412142749824</t>
  </si>
  <si>
    <t>4688953957566298240</t>
  </si>
  <si>
    <t>4688953996257977088</t>
  </si>
  <si>
    <t>4688955989102220544</t>
  </si>
  <si>
    <t>4688956710677518208</t>
  </si>
  <si>
    <t>4688957363512191616</t>
  </si>
  <si>
    <t>4688957569670775424</t>
  </si>
  <si>
    <t>4688957604009882496</t>
  </si>
  <si>
    <t>4688960146653578752</t>
  </si>
  <si>
    <t>4688960314157988096</t>
  </si>
  <si>
    <t>4688960588998744704</t>
  </si>
  <si>
    <t>4688961830280547584</t>
  </si>
  <si>
    <t>4688962723612909056</t>
  </si>
  <si>
    <t>4688964128086872320</t>
  </si>
  <si>
    <t>4688965884729972736</t>
  </si>
  <si>
    <t>4688968148176753536</t>
  </si>
  <si>
    <t>4688968491734806400</t>
  </si>
  <si>
    <t>4688969389425266176</t>
  </si>
  <si>
    <t>4688972791038666752</t>
  </si>
  <si>
    <t>4688973409514460928</t>
  </si>
  <si>
    <t>4688974646464794112</t>
  </si>
  <si>
    <t>4688974921342610048</t>
  </si>
  <si>
    <t>4688977704483805952</t>
  </si>
  <si>
    <t>4688978219879729024</t>
  </si>
  <si>
    <t>4688978872714750208</t>
  </si>
  <si>
    <t>4688979628628419072</t>
  </si>
  <si>
    <t>4688980006585492608</t>
  </si>
  <si>
    <t>4688981307915203072</t>
  </si>
  <si>
    <t>4688984885651702016</t>
  </si>
  <si>
    <t>4688985843461681536</t>
  </si>
  <si>
    <t>4688986122621588736</t>
  </si>
  <si>
    <t>4688986324472387328</t>
  </si>
  <si>
    <t>4688986775398351744</t>
  </si>
  <si>
    <t>4688987531370731008</t>
  </si>
  <si>
    <t>4688988459083359744</t>
  </si>
  <si>
    <t>4688988733902713728</t>
  </si>
  <si>
    <t>4688988798337683072</t>
  </si>
  <si>
    <t>4688989421155929600</t>
  </si>
  <si>
    <t>4688996396184996864</t>
  </si>
  <si>
    <t>4688996877221209600</t>
  </si>
  <si>
    <t>4688997633135363072</t>
  </si>
  <si>
    <t>4688998182891197440</t>
  </si>
  <si>
    <t>4689004195847185152</t>
  </si>
  <si>
    <t>4689006497893831424</t>
  </si>
  <si>
    <t>4689007047705199872</t>
  </si>
  <si>
    <t>4689012270385801856</t>
  </si>
  <si>
    <t>4689013541697826304</t>
  </si>
  <si>
    <t>4689013919654833664</t>
  </si>
  <si>
    <t>4689014572489604992</t>
  </si>
  <si>
    <t>4689015053525949952</t>
  </si>
  <si>
    <t>4689017321268737280</t>
  </si>
  <si>
    <t>4689020173126668800</t>
  </si>
  <si>
    <t>4689022470886233856</t>
  </si>
  <si>
    <t>4689024296275516672</t>
  </si>
  <si>
    <t>4689024914750828160</t>
  </si>
  <si>
    <t>4689029862552916736</t>
  </si>
  <si>
    <t>4689030064374355968</t>
  </si>
  <si>
    <t>4689030824597684096</t>
  </si>
  <si>
    <t>4689031546181722240</t>
  </si>
  <si>
    <t>4689032851851500416</t>
  </si>
  <si>
    <t>4689032920570945664</t>
  </si>
  <si>
    <t>4689036833243742848</t>
  </si>
  <si>
    <t>4689039375863876992</t>
  </si>
  <si>
    <t>4688451347601706496</t>
  </si>
  <si>
    <t>4688455505130030208</t>
  </si>
  <si>
    <t>4688468939788836608</t>
  </si>
  <si>
    <t>4688489349468329472</t>
  </si>
  <si>
    <t>4688489482612354944</t>
  </si>
  <si>
    <t>4688577413475226240</t>
  </si>
  <si>
    <t>4688579539483512064</t>
  </si>
  <si>
    <t>4688678053151769728</t>
  </si>
  <si>
    <t>4688679839858161280</t>
  </si>
  <si>
    <t>4688737942175326976</t>
  </si>
  <si>
    <t>4688743096136591872</t>
  </si>
  <si>
    <t>4688771438621323776</t>
  </si>
  <si>
    <t>4688817068358083456</t>
  </si>
  <si>
    <t>4688821878721743872</t>
  </si>
  <si>
    <t>4688835485178177024</t>
  </si>
  <si>
    <t>4688836142334204160</t>
  </si>
  <si>
    <t>4688851810350539392</t>
  </si>
  <si>
    <t>4688852188338418944</t>
  </si>
  <si>
    <t>4688853386610497280</t>
  </si>
  <si>
    <t>4688853768886219904</t>
  </si>
  <si>
    <t>4688853768886220544</t>
  </si>
  <si>
    <t>4688855860512303104</t>
  </si>
  <si>
    <t>4688855963591019904</t>
  </si>
  <si>
    <t>4688856586357766016</t>
  </si>
  <si>
    <t>4688856788259515904</t>
  </si>
  <si>
    <t>4688857303646165248</t>
  </si>
  <si>
    <t>4688857307941063168</t>
  </si>
  <si>
    <t>4688859850562392960</t>
  </si>
  <si>
    <t>4688862904247286912</t>
  </si>
  <si>
    <t>4688865343799178112</t>
  </si>
  <si>
    <t>4688866791230562176</t>
  </si>
  <si>
    <t>4688867134827888000</t>
  </si>
  <si>
    <t>4688871532846367488</t>
  </si>
  <si>
    <t>4688872048272205184</t>
  </si>
  <si>
    <t>4688873349665959680</t>
  </si>
  <si>
    <t>4688873663179736320</t>
  </si>
  <si>
    <t>4688875411190874240</t>
  </si>
  <si>
    <t>4688881565910327424</t>
  </si>
  <si>
    <t>4688889979723763328</t>
  </si>
  <si>
    <t>4688907266994204672</t>
  </si>
  <si>
    <t>4688920495495305856</t>
  </si>
  <si>
    <t>4688924584305211136</t>
  </si>
  <si>
    <t>4688929733937167232</t>
  </si>
  <si>
    <t>4688938083358119424</t>
  </si>
  <si>
    <t>4688951591055357568</t>
  </si>
  <si>
    <t>4688952587487526656</t>
  </si>
  <si>
    <t>4688953339090915968</t>
  </si>
  <si>
    <t>4688954988389814272</t>
  </si>
  <si>
    <t>4688955198848440064</t>
  </si>
  <si>
    <t>4688955263281714560</t>
  </si>
  <si>
    <t>4688955645525940864</t>
  </si>
  <si>
    <t>4688955782964714880</t>
  </si>
  <si>
    <t>4688956740745892864</t>
  </si>
  <si>
    <t>4688958188145651584</t>
  </si>
  <si>
    <t>4688959626924055040</t>
  </si>
  <si>
    <t>4688960348518107008</t>
  </si>
  <si>
    <t>4688962448735047168</t>
  </si>
  <si>
    <t>4688962586194334848</t>
  </si>
  <si>
    <t>4688963887529030784</t>
  </si>
  <si>
    <t>4688965571159244928</t>
  </si>
  <si>
    <t>4688967877594180736</t>
  </si>
  <si>
    <t>4688968839669588992</t>
  </si>
  <si>
    <t>4688971244833863552</t>
  </si>
  <si>
    <t>4688976982908089984</t>
  </si>
  <si>
    <t>4688977425269107072</t>
  </si>
  <si>
    <t>4688978529117467776</t>
  </si>
  <si>
    <t>4688978666556462208</t>
  </si>
  <si>
    <t>4688979967891039232</t>
  </si>
  <si>
    <t>4688980105329978368</t>
  </si>
  <si>
    <t>4688981793292517760</t>
  </si>
  <si>
    <t>4688981930731332480</t>
  </si>
  <si>
    <t>4688986809816135168</t>
  </si>
  <si>
    <t>4688988974420551168</t>
  </si>
  <si>
    <t>4688990383169300096</t>
  </si>
  <si>
    <t>4688992444812693760</t>
  </si>
  <si>
    <t>4688993299464010240</t>
  </si>
  <si>
    <t>4688994472036824320</t>
  </si>
  <si>
    <t>4688995704645772800</t>
  </si>
  <si>
    <t>4689001687584191744</t>
  </si>
  <si>
    <t>4689002993254100864</t>
  </si>
  <si>
    <t>4689006837303795328</t>
  </si>
  <si>
    <t>4689012751423798272</t>
  </si>
  <si>
    <t>4689012820089924352</t>
  </si>
  <si>
    <t>4689013404258700032</t>
  </si>
  <si>
    <t>4689016084318457344</t>
  </si>
  <si>
    <t>4689016702793068288</t>
  </si>
  <si>
    <t>4689016805872226560</t>
  </si>
  <si>
    <t>4689017493067436928</t>
  </si>
  <si>
    <t>4689029656394485888</t>
  </si>
  <si>
    <t>4689035768093675904</t>
  </si>
  <si>
    <t>4688422725939066496</t>
  </si>
  <si>
    <t>4688434644469417088</t>
  </si>
  <si>
    <t>4688448976779853312</t>
  </si>
  <si>
    <t>4688453576696726528</t>
  </si>
  <si>
    <t>4688456535922130048</t>
  </si>
  <si>
    <t>4688722067975996544</t>
  </si>
  <si>
    <t>4688724503222157824</t>
  </si>
  <si>
    <t>4688751681775448832</t>
  </si>
  <si>
    <t>4688822707675853440</t>
  </si>
  <si>
    <t>4688840540381309952</t>
  </si>
  <si>
    <t>4688843014282699520</t>
  </si>
  <si>
    <t>4688844800988793856</t>
  </si>
  <si>
    <t>4688846656420994688</t>
  </si>
  <si>
    <t>4688849061602352128</t>
  </si>
  <si>
    <t>4688854043764105984</t>
  </si>
  <si>
    <t>4688855486875436800</t>
  </si>
  <si>
    <t>4688855624285639040</t>
  </si>
  <si>
    <t>4688856414588247936</t>
  </si>
  <si>
    <t>4688857204861892224</t>
  </si>
  <si>
    <t>4688858952888242944</t>
  </si>
  <si>
    <t>4688859232086616064</t>
  </si>
  <si>
    <t>4688860292954616576</t>
  </si>
  <si>
    <t>4688860881324582656</t>
  </si>
  <si>
    <t>4688861259310773504</t>
  </si>
  <si>
    <t>4688861328030292352</t>
  </si>
  <si>
    <t>4688861602908103424</t>
  </si>
  <si>
    <t>4688865859229136128</t>
  </si>
  <si>
    <t>4688870119803403008</t>
  </si>
  <si>
    <t>4688871876473507456</t>
  </si>
  <si>
    <t>4688873353942096512</t>
  </si>
  <si>
    <t>4688873384014573184</t>
  </si>
  <si>
    <t>4688873422636062720</t>
  </si>
  <si>
    <t>4688875587324783872</t>
  </si>
  <si>
    <t>4688879057658137472</t>
  </si>
  <si>
    <t>4688883176495262976</t>
  </si>
  <si>
    <t>4688890533802121344</t>
  </si>
  <si>
    <t>4688911695079138176</t>
  </si>
  <si>
    <t>4688927088239514752</t>
  </si>
  <si>
    <t>4688927161285356672</t>
  </si>
  <si>
    <t>4688929429016440448</t>
  </si>
  <si>
    <t>4688932590123808768</t>
  </si>
  <si>
    <t>4688941076980252928</t>
  </si>
  <si>
    <t>4688951694156031616</t>
  </si>
  <si>
    <t>4688952308344847744</t>
  </si>
  <si>
    <t>4688953618300987136</t>
  </si>
  <si>
    <t>4688953820166821632</t>
  </si>
  <si>
    <t>4688953824459181568</t>
  </si>
  <si>
    <t>4688955709912770304</t>
  </si>
  <si>
    <t>4688956057842431744</t>
  </si>
  <si>
    <t>4688956779396957440</t>
  </si>
  <si>
    <t>4688957466591261952</t>
  </si>
  <si>
    <t>4688958050684354304</t>
  </si>
  <si>
    <t>4688962689273497728</t>
  </si>
  <si>
    <t>4688962753709345536</t>
  </si>
  <si>
    <t>4688964883962361344</t>
  </si>
  <si>
    <t>4688965712931310592</t>
  </si>
  <si>
    <t>4688965781650785024</t>
  </si>
  <si>
    <t>4688966090868827904</t>
  </si>
  <si>
    <t>4688966567640061312</t>
  </si>
  <si>
    <t>4688966606263894016</t>
  </si>
  <si>
    <t>4688966881161487232</t>
  </si>
  <si>
    <t>4688967843214162688</t>
  </si>
  <si>
    <t>4688969251986295552</t>
  </si>
  <si>
    <t>4688969767382395136</t>
  </si>
  <si>
    <t>4688972310002481024</t>
  </si>
  <si>
    <t>4688973581313037312</t>
  </si>
  <si>
    <t>4688975333659384064</t>
  </si>
  <si>
    <t>4688976566276187648</t>
  </si>
  <si>
    <t>4688977803226666880</t>
  </si>
  <si>
    <t>4688981449694387712</t>
  </si>
  <si>
    <t>4688982824084912640</t>
  </si>
  <si>
    <t>4688983167681818880</t>
  </si>
  <si>
    <t>4688983442559578880</t>
  </si>
  <si>
    <t>4688989318076470144</t>
  </si>
  <si>
    <t>4688991894998708736</t>
  </si>
  <si>
    <t>4688993024621487872</t>
  </si>
  <si>
    <t>4688995331033170176</t>
  </si>
  <si>
    <t>4688997152099135232</t>
  </si>
  <si>
    <t>4688998590862822400</t>
  </si>
  <si>
    <t>4689002168563334400</t>
  </si>
  <si>
    <t>4689002443498240896</t>
  </si>
  <si>
    <t>4689004745602861824</t>
  </si>
  <si>
    <t>4689011789348711680</t>
  </si>
  <si>
    <t>4689015633299728768</t>
  </si>
  <si>
    <t>4689016359195804288</t>
  </si>
  <si>
    <t>4689018725763643776</t>
  </si>
  <si>
    <t>4689020890322269696</t>
  </si>
  <si>
    <t>4689024880359958784</t>
  </si>
  <si>
    <t>4689024979133013376</t>
  </si>
  <si>
    <t>4689025155237698816</t>
  </si>
  <si>
    <t>4689027423011709824</t>
  </si>
  <si>
    <t>4689027457371425664</t>
  </si>
  <si>
    <t>4689029622003378304</t>
  </si>
  <si>
    <t>4689030545486300416</t>
  </si>
  <si>
    <t>4689035188313753600</t>
  </si>
  <si>
    <t>4689036283526492032</t>
  </si>
  <si>
    <t>5394120384204057984</t>
  </si>
  <si>
    <t>5392666348796983552</t>
  </si>
  <si>
    <t>5396497631422915584</t>
  </si>
  <si>
    <t>5945385346530755584</t>
  </si>
  <si>
    <t>5946131429581661568</t>
  </si>
  <si>
    <t>3034976006222041344</t>
  </si>
  <si>
    <t>3036562154819441280</t>
  </si>
  <si>
    <t>3036328405518444800</t>
  </si>
  <si>
    <t>3031875585286182144</t>
  </si>
  <si>
    <t>4189050211325803008</t>
  </si>
  <si>
    <t>4189677242194407808</t>
  </si>
  <si>
    <t>4189721291380078464</t>
  </si>
  <si>
    <t>4190528813947695232</t>
  </si>
  <si>
    <t>4190143160245024256</t>
  </si>
  <si>
    <t>5382028092762032512</t>
  </si>
  <si>
    <t>5235910694044165760</t>
  </si>
  <si>
    <t>5230259955862905216</t>
  </si>
  <si>
    <t>5231039307752058112</t>
  </si>
  <si>
    <t>5233136969784501760</t>
  </si>
  <si>
    <t>5871738271033526016</t>
  </si>
  <si>
    <t>5872419693347405440</t>
  </si>
  <si>
    <t>5872412649600772608</t>
  </si>
  <si>
    <t>5872138351486018048</t>
  </si>
  <si>
    <t>5872414848624226048</t>
  </si>
  <si>
    <t>5871922507947292032</t>
  </si>
  <si>
    <t>5839860366584139648</t>
  </si>
  <si>
    <t>5840058798377003776</t>
  </si>
  <si>
    <t>5971621205838050816</t>
  </si>
  <si>
    <t>3735040935131723136</t>
  </si>
  <si>
    <t>3799150778087557888</t>
  </si>
  <si>
    <t>3695309528410630784</t>
  </si>
  <si>
    <t>3710097345624721152</t>
  </si>
  <si>
    <t>5254598783955470336</t>
  </si>
  <si>
    <t>5254732477703157760</t>
  </si>
  <si>
    <t>5255066591776722432</t>
  </si>
  <si>
    <t>5255254711361371520</t>
  </si>
  <si>
    <t>5256625183876251904</t>
  </si>
  <si>
    <t>5254916611530412672</t>
  </si>
  <si>
    <t>5255808452885356160</t>
  </si>
  <si>
    <t>5255955821811454592</t>
  </si>
  <si>
    <t>5254969315034689536</t>
  </si>
  <si>
    <t>5255969423941124736</t>
  </si>
  <si>
    <t>5254512193075687168</t>
  </si>
  <si>
    <t>5254994264542210560</t>
  </si>
  <si>
    <t>5255220656517219840</t>
  </si>
  <si>
    <t>5256178232392037120</t>
  </si>
  <si>
    <t>5254653759541047424</t>
  </si>
  <si>
    <t>5256605839340504576</t>
  </si>
  <si>
    <t>5254295559276699392</t>
  </si>
  <si>
    <t>5254662177677566464</t>
  </si>
  <si>
    <t>5255209665741407744</t>
  </si>
  <si>
    <t>5253884788591163648</t>
  </si>
  <si>
    <t>5253571526514498176</t>
  </si>
  <si>
    <t>5253381865102606720</t>
  </si>
  <si>
    <t>5253289093802878592</t>
  </si>
  <si>
    <t>5253717937706836480</t>
  </si>
  <si>
    <t>5253875717619475200</t>
  </si>
  <si>
    <t>5254070090673438592</t>
  </si>
  <si>
    <t>5254281334339678208</t>
  </si>
  <si>
    <t>5254000340399606016</t>
  </si>
  <si>
    <t>5254071873026676864</t>
  </si>
  <si>
    <t>5254078504458244352</t>
  </si>
  <si>
    <t>5253795384546671104</t>
  </si>
  <si>
    <t>5254097093074642944</t>
  </si>
  <si>
    <t>5253661725170126720</t>
  </si>
  <si>
    <t>6008752606825164544</t>
  </si>
  <si>
    <t>6015502165106078720</t>
  </si>
  <si>
    <t>6006638104220211968</t>
  </si>
  <si>
    <t>6008381624727734784</t>
  </si>
  <si>
    <t>6006397448606582400</t>
  </si>
  <si>
    <t>6008278614231966976</t>
  </si>
  <si>
    <t>6130597874068100992</t>
  </si>
  <si>
    <t>6576038312536261888</t>
  </si>
  <si>
    <t>6516492301829828992</t>
  </si>
  <si>
    <t>6536608141936031616</t>
  </si>
  <si>
    <t>6528936333914427392</t>
  </si>
  <si>
    <t>6579966558345051904</t>
  </si>
  <si>
    <t xml:space="preserve"> 377753613615880832</t>
  </si>
  <si>
    <t xml:space="preserve"> 355488086540394112</t>
  </si>
  <si>
    <t xml:space="preserve"> 361184828081397632</t>
  </si>
  <si>
    <t xml:space="preserve"> 347039855803880448</t>
  </si>
  <si>
    <t xml:space="preserve"> 337760939738727168</t>
  </si>
  <si>
    <t xml:space="preserve"> 354653527150496896</t>
  </si>
  <si>
    <t>1191865661005663744</t>
  </si>
  <si>
    <t>1248397910338129664</t>
  </si>
  <si>
    <t>1960981328902089088</t>
  </si>
  <si>
    <t>1960750328384177408</t>
  </si>
  <si>
    <t>4288482208940672384</t>
  </si>
  <si>
    <t>4269036830424588800</t>
  </si>
  <si>
    <t>4489059518104904832</t>
  </si>
  <si>
    <t>4494645037176912128</t>
  </si>
  <si>
    <t>4497427003452889984</t>
  </si>
  <si>
    <t>4485762769928798208</t>
  </si>
  <si>
    <t>4503709136195254784</t>
  </si>
  <si>
    <t>2230241826638401024</t>
  </si>
  <si>
    <t>2237141472561304320</t>
  </si>
  <si>
    <t>2231820454756303744</t>
  </si>
  <si>
    <t>2255716965596757632</t>
  </si>
  <si>
    <t>2236411225041103360</t>
  </si>
  <si>
    <t>2243309938950947200</t>
  </si>
  <si>
    <t>5940955031917319040</t>
  </si>
  <si>
    <t>5710151946223264512</t>
  </si>
  <si>
    <t>5710877795703894656</t>
  </si>
  <si>
    <t>5711201189563596416</t>
  </si>
  <si>
    <t>5714714713324195456</t>
  </si>
  <si>
    <t>5709180596419600512</t>
  </si>
  <si>
    <t>5715183929918131968</t>
  </si>
  <si>
    <t>6652381596744276480</t>
  </si>
  <si>
    <t>6666081030586994304</t>
  </si>
  <si>
    <t>6665341810878980736</t>
  </si>
  <si>
    <t>6641655551574932992</t>
  </si>
  <si>
    <t>6663989072278605184</t>
  </si>
  <si>
    <t>6647694752333375232</t>
  </si>
  <si>
    <t>2177876524525216000</t>
  </si>
  <si>
    <t>2170880813073764352</t>
  </si>
  <si>
    <t>2174677564161400064</t>
  </si>
  <si>
    <t>2170785842762144512</t>
  </si>
  <si>
    <t>2177714415280658944</t>
  </si>
  <si>
    <t>2178369930368001536</t>
  </si>
  <si>
    <t>4227673782766536448</t>
  </si>
  <si>
    <t>4237423603350413568</t>
  </si>
  <si>
    <t>4228435679901025024</t>
  </si>
  <si>
    <t>4234276113875026048</t>
  </si>
  <si>
    <t>4228107338241475456</t>
  </si>
  <si>
    <t>4235284503478960384</t>
  </si>
  <si>
    <t>4316782057716383232</t>
  </si>
  <si>
    <t>4318663695732502144</t>
  </si>
  <si>
    <t>4317414345605177600</t>
  </si>
  <si>
    <t>4661298976744060416</t>
  </si>
  <si>
    <t>4661299041183933440</t>
  </si>
  <si>
    <t>4661299629579123072</t>
  </si>
  <si>
    <t>4661300935249883136</t>
  </si>
  <si>
    <t>4661305333297356672</t>
  </si>
  <si>
    <t>4661306329729502720</t>
  </si>
  <si>
    <t>4661318317077141632</t>
  </si>
  <si>
    <t>4661337253472402176</t>
  </si>
  <si>
    <t>4661358109838020480</t>
  </si>
  <si>
    <t>4661359965263814400</t>
  </si>
  <si>
    <t>4661363366877518720</t>
  </si>
  <si>
    <t>4661380306202182784</t>
  </si>
  <si>
    <t>4661390231837143296</t>
  </si>
  <si>
    <t>4661408481163237376</t>
  </si>
  <si>
    <t>4661445624073280256</t>
  </si>
  <si>
    <t>4661451980624994176</t>
  </si>
  <si>
    <t>4661485206496183040</t>
  </si>
  <si>
    <t>4661489604543720064</t>
  </si>
  <si>
    <t>4661492181523907072</t>
  </si>
  <si>
    <t>4661522207590950656</t>
  </si>
  <si>
    <t>4661522860426022528</t>
  </si>
  <si>
    <t>4661541174168075264</t>
  </si>
  <si>
    <t>4661551555136600320</t>
  </si>
  <si>
    <t>4661578179605357312</t>
  </si>
  <si>
    <t>4661583303524396544</t>
  </si>
  <si>
    <t>4661629895332217344</t>
  </si>
  <si>
    <t>4661277463235974016</t>
  </si>
  <si>
    <t>4661277604981465472</t>
  </si>
  <si>
    <t>4661280800438575616</t>
  </si>
  <si>
    <t>4661283480498718336</t>
  </si>
  <si>
    <t>4661301897322406656</t>
  </si>
  <si>
    <t>4661309662625345920</t>
  </si>
  <si>
    <t>4661316392760970368</t>
  </si>
  <si>
    <t>4661328388658276608</t>
  </si>
  <si>
    <t>4661335462482933888</t>
  </si>
  <si>
    <t>4661344469019023232</t>
  </si>
  <si>
    <t>4661363882273578880</t>
  </si>
  <si>
    <t>4661385352757404928</t>
  </si>
  <si>
    <t>4661386594051679872</t>
  </si>
  <si>
    <t>4661399062290189696</t>
  </si>
  <si>
    <t>4661401231284522752</t>
  </si>
  <si>
    <t>4661410508416559232</t>
  </si>
  <si>
    <t>4661417552162817024</t>
  </si>
  <si>
    <t>4661436999778083072</t>
  </si>
  <si>
    <t>4661460330042111360</t>
  </si>
  <si>
    <t>4661484828538973952</t>
  </si>
  <si>
    <t>4661499534509007744</t>
  </si>
  <si>
    <t>4661503073561726208</t>
  </si>
  <si>
    <t>4661519390092375808</t>
  </si>
  <si>
    <t>4661520219050744320</t>
  </si>
  <si>
    <t>4661535062459883904</t>
  </si>
  <si>
    <t>4661537330202662144</t>
  </si>
  <si>
    <t>4661553135684440960</t>
  </si>
  <si>
    <t>4661569009885607552</t>
  </si>
  <si>
    <t>4661598456168307584</t>
  </si>
  <si>
    <t>4661645632093769856</t>
  </si>
  <si>
    <t>4661278876292436992</t>
  </si>
  <si>
    <t>4661281144035975296</t>
  </si>
  <si>
    <t>4661303649669510272</t>
  </si>
  <si>
    <t>4661329625608998400</t>
  </si>
  <si>
    <t>4661333405182176256</t>
  </si>
  <si>
    <t>4661343571310849920</t>
  </si>
  <si>
    <t>4661354845661213312</t>
  </si>
  <si>
    <t>4661358968831308288</t>
  </si>
  <si>
    <t>4661386525332169472</t>
  </si>
  <si>
    <t>4661397928418785920</t>
  </si>
  <si>
    <t>4661428684720262784</t>
  </si>
  <si>
    <t>4661431566603829504</t>
  </si>
  <si>
    <t>4661439130081853824</t>
  </si>
  <si>
    <t>4661461601352649088</t>
  </si>
  <si>
    <t>4661496373411834624</t>
  </si>
  <si>
    <t>4661497404203935872</t>
  </si>
  <si>
    <t>4661508536738888448</t>
  </si>
  <si>
    <t>4661508639817957504</t>
  </si>
  <si>
    <t>4661522211915380096</t>
  </si>
  <si>
    <t>4661541384651574528</t>
  </si>
  <si>
    <t>4661557636809920896</t>
  </si>
  <si>
    <t>4661570075037432576</t>
  </si>
  <si>
    <t>4661587529771955328</t>
  </si>
  <si>
    <t>4661591549861112960</t>
  </si>
  <si>
    <t>4661281590712471808</t>
  </si>
  <si>
    <t>4661290180649239296</t>
  </si>
  <si>
    <t>4661292654550741376</t>
  </si>
  <si>
    <t>4661295094092537088</t>
  </si>
  <si>
    <t>4661305986132183296</t>
  </si>
  <si>
    <t>4661314335524313344</t>
  </si>
  <si>
    <t>4661339830452621568</t>
  </si>
  <si>
    <t>4661356769806483072</t>
  </si>
  <si>
    <t>4661373571710098560</t>
  </si>
  <si>
    <t>4661383226779765632</t>
  </si>
  <si>
    <t>4661422564349573376</t>
  </si>
  <si>
    <t>4661442669134482048</t>
  </si>
  <si>
    <t>4661451976285978112</t>
  </si>
  <si>
    <t>4661455588398772480</t>
  </si>
  <si>
    <t>4661490223019014144</t>
  </si>
  <si>
    <t>4661497404203934848</t>
  </si>
  <si>
    <t>4661510976279890176</t>
  </si>
  <si>
    <t>4661512728626740992</t>
  </si>
  <si>
    <t>4661530557010346240</t>
  </si>
  <si>
    <t>4661544373950112384</t>
  </si>
  <si>
    <t>4661547363247257856</t>
  </si>
  <si>
    <t>4661601887828711552</t>
  </si>
  <si>
    <t>4661614845766296960</t>
  </si>
  <si>
    <t>4661647796757214080</t>
  </si>
  <si>
    <t>4661300351133460864</t>
  </si>
  <si>
    <t>4661301175767947648</t>
  </si>
  <si>
    <t>4661304676092284032</t>
  </si>
  <si>
    <t>4661314335475582976</t>
  </si>
  <si>
    <t>4661321173111570432</t>
  </si>
  <si>
    <t>4661337528350226432</t>
  </si>
  <si>
    <t>4661352646638204800</t>
  </si>
  <si>
    <t>4661357422641477888</t>
  </si>
  <si>
    <t>4661357491360948736</t>
  </si>
  <si>
    <t>4661455107362514688</t>
  </si>
  <si>
    <t>4661462735224558720</t>
  </si>
  <si>
    <t>4661464212673774336</t>
  </si>
  <si>
    <t>4661480563590952064</t>
  </si>
  <si>
    <t>4661495720576771840</t>
  </si>
  <si>
    <t>4661503107921500288</t>
  </si>
  <si>
    <t>4661507609025849600</t>
  </si>
  <si>
    <t>4661540388219219840</t>
  </si>
  <si>
    <t>4661560797907199232</t>
  </si>
  <si>
    <t>4661564336960115840</t>
  </si>
  <si>
    <t>4661566703513769088</t>
  </si>
  <si>
    <t>4661578458801491072</t>
  </si>
  <si>
    <t>4661627176623433216</t>
  </si>
  <si>
    <t>4661650060177127680</t>
  </si>
  <si>
    <t>4661280761763991680</t>
  </si>
  <si>
    <t>4661281865590264320</t>
  </si>
  <si>
    <t>4661282548420822912</t>
  </si>
  <si>
    <t>4661293577959540992</t>
  </si>
  <si>
    <t>4661293990277921152</t>
  </si>
  <si>
    <t>4661299423420872448</t>
  </si>
  <si>
    <t>4661299870097203072</t>
  </si>
  <si>
    <t>4661310830856457984</t>
  </si>
  <si>
    <t>4661331137437311488</t>
  </si>
  <si>
    <t>4661331274878423424</t>
  </si>
  <si>
    <t>4661345568530509568</t>
  </si>
  <si>
    <t>4661347698834838656</t>
  </si>
  <si>
    <t>4661365634620198656</t>
  </si>
  <si>
    <t>4661366734120801024</t>
  </si>
  <si>
    <t>4661391301336572416</t>
  </si>
  <si>
    <t>4661395046531533056</t>
  </si>
  <si>
    <t>4661403460376614656</t>
  </si>
  <si>
    <t>4661441260385422848</t>
  </si>
  <si>
    <t>4661448132334585856</t>
  </si>
  <si>
    <t>4661461944949901440</t>
  </si>
  <si>
    <t>4661467717367417728</t>
  </si>
  <si>
    <t>4661471222060068096</t>
  </si>
  <si>
    <t>4661489432743733248</t>
  </si>
  <si>
    <t>4661496300457367936</t>
  </si>
  <si>
    <t>4661499087832446464</t>
  </si>
  <si>
    <t>4661499293990747648</t>
  </si>
  <si>
    <t>4661499568868815744</t>
  </si>
  <si>
    <t>4661519974208005632</t>
  </si>
  <si>
    <t>4661608557931208704</t>
  </si>
  <si>
    <t>4661638790215403008</t>
  </si>
  <si>
    <t>4661650236294446976</t>
  </si>
  <si>
    <t>4661283407496066176</t>
  </si>
  <si>
    <t>4661309490826558080</t>
  </si>
  <si>
    <t>4661378450776532608</t>
  </si>
  <si>
    <t>4661388174599498112</t>
  </si>
  <si>
    <t>4661395905525458560</t>
  </si>
  <si>
    <t>4661411333050247552</t>
  </si>
  <si>
    <t>4661419407590176384</t>
  </si>
  <si>
    <t>4661434422796244224</t>
  </si>
  <si>
    <t>4661445005596688256</t>
  </si>
  <si>
    <t>4661456997148043776</t>
  </si>
  <si>
    <t>4661462185468053248</t>
  </si>
  <si>
    <t>4661496407771580928</t>
  </si>
  <si>
    <t>4661515065088453248</t>
  </si>
  <si>
    <t>4661521078044183680</t>
  </si>
  <si>
    <t>4661523242707632000</t>
  </si>
  <si>
    <t>4661531003686958336</t>
  </si>
  <si>
    <t>4661534821941846272</t>
  </si>
  <si>
    <t>4661536471209361408</t>
  </si>
  <si>
    <t>4661546293766668288</t>
  </si>
  <si>
    <t>4661557774249028224</t>
  </si>
  <si>
    <t>4661558942480021760</t>
  </si>
  <si>
    <t>4661560282511164544</t>
  </si>
  <si>
    <t>4661610688234962432</t>
  </si>
  <si>
    <t>4661626047041682816</t>
  </si>
  <si>
    <t>4661282995178703232</t>
  </si>
  <si>
    <t>4661287500589168384</t>
  </si>
  <si>
    <t>4661289935763454720</t>
  </si>
  <si>
    <t>4661294887934147712</t>
  </si>
  <si>
    <t>4661297602353950720</t>
  </si>
  <si>
    <t>4661308146423839232</t>
  </si>
  <si>
    <t>4661330518962045824</t>
  </si>
  <si>
    <t>4661360549379367040</t>
  </si>
  <si>
    <t>4661363882273601792</t>
  </si>
  <si>
    <t>4661398551224565632</t>
  </si>
  <si>
    <t>4661417620882085248</t>
  </si>
  <si>
    <t>4661443803005891328</t>
  </si>
  <si>
    <t>4661445658433027968</t>
  </si>
  <si>
    <t>4661467133251434368</t>
  </si>
  <si>
    <t>4661486306007776128</t>
  </si>
  <si>
    <t>4661500908898455808</t>
  </si>
  <si>
    <t>4661503275485789440</t>
  </si>
  <si>
    <t>4661512075791413760</t>
  </si>
  <si>
    <t>4661525162528245376</t>
  </si>
  <si>
    <t>4661543446237255808</t>
  </si>
  <si>
    <t>4661545404742302720</t>
  </si>
  <si>
    <t>4661549802788565888</t>
  </si>
  <si>
    <t>4661598593607242112</t>
  </si>
  <si>
    <t>4661623435701596032</t>
  </si>
  <si>
    <t>4661650923489142144</t>
  </si>
  <si>
    <t>4660309656769816448</t>
  </si>
  <si>
    <t>4660318349784668544</t>
  </si>
  <si>
    <t>4660324122221302400</t>
  </si>
  <si>
    <t>4660324461492647040</t>
  </si>
  <si>
    <t>4660367106257108864</t>
  </si>
  <si>
    <t>4660373806406473088</t>
  </si>
  <si>
    <t>4660388100039395200</t>
  </si>
  <si>
    <t>4660413113930666624</t>
  </si>
  <si>
    <t>4660419642281697280</t>
  </si>
  <si>
    <t>4660419711001062016</t>
  </si>
  <si>
    <t>4660422150542501504</t>
  </si>
  <si>
    <t>4660430362520617856</t>
  </si>
  <si>
    <t>4660432351049502080</t>
  </si>
  <si>
    <t>4660472384464446080</t>
  </si>
  <si>
    <t>4660474549147110912</t>
  </si>
  <si>
    <t>4660476645091258880</t>
  </si>
  <si>
    <t>4660479325151184768</t>
  </si>
  <si>
    <t>4660479462590173312</t>
  </si>
  <si>
    <t>4660493962400532480</t>
  </si>
  <si>
    <t>4660501487183626880</t>
  </si>
  <si>
    <t>4660540962182032128</t>
  </si>
  <si>
    <t>4660545124037657984</t>
  </si>
  <si>
    <t>4660547151262381440</t>
  </si>
  <si>
    <t>4660594980018970368</t>
  </si>
  <si>
    <t>4660611846323900672</t>
  </si>
  <si>
    <t>4660670090401282944</t>
  </si>
  <si>
    <t>4660735614419541504</t>
  </si>
  <si>
    <t>4660757673372292352</t>
  </si>
  <si>
    <t>4660777155344711040</t>
  </si>
  <si>
    <t>4660792789025785984</t>
  </si>
  <si>
    <t>4660874152883313664</t>
  </si>
  <si>
    <t>4660956066498308480</t>
  </si>
  <si>
    <t>4660965721585123328</t>
  </si>
  <si>
    <t>4660970188351143680</t>
  </si>
  <si>
    <t>4660984825600177024</t>
  </si>
  <si>
    <t>4661010384928365312</t>
  </si>
  <si>
    <t>4661052754805508096</t>
  </si>
  <si>
    <t>4661065261750146560</t>
  </si>
  <si>
    <t>4661080070797299968</t>
  </si>
  <si>
    <t>4661164492666004224</t>
  </si>
  <si>
    <t>4661229295166031616</t>
  </si>
  <si>
    <t>4661236098397518208</t>
  </si>
  <si>
    <t>4661248021238307200</t>
  </si>
  <si>
    <t>4661248811512209408</t>
  </si>
  <si>
    <t>4661249666147357952</t>
  </si>
  <si>
    <t>4661251349774838400</t>
  </si>
  <si>
    <t>4661256920413328512</t>
  </si>
  <si>
    <t>4661266334984220672</t>
  </si>
  <si>
    <t>4661275607752021760</t>
  </si>
  <si>
    <t>4660314157896035584</t>
  </si>
  <si>
    <t>4660341817487765120</t>
  </si>
  <si>
    <t>4660394628390254592</t>
  </si>
  <si>
    <t>4660429778404966272</t>
  </si>
  <si>
    <t>4660438471419356544</t>
  </si>
  <si>
    <t>4660442216631061888</t>
  </si>
  <si>
    <t>4660450428609138816</t>
  </si>
  <si>
    <t>4660451528120788992</t>
  </si>
  <si>
    <t>4660473415275816704</t>
  </si>
  <si>
    <t>4660474171170347904</t>
  </si>
  <si>
    <t>4660479634388868992</t>
  </si>
  <si>
    <t>4660486643777057408</t>
  </si>
  <si>
    <t>4660518323456318464</t>
  </si>
  <si>
    <t>4660534609957289216</t>
  </si>
  <si>
    <t>4660540932149475712</t>
  </si>
  <si>
    <t>4660558661770504448</t>
  </si>
  <si>
    <t>4660648856085878272</t>
  </si>
  <si>
    <t>4660658270654480384</t>
  </si>
  <si>
    <t>4660682356828664832</t>
  </si>
  <si>
    <t>4660684658931047424</t>
  </si>
  <si>
    <t>4660725134698445568</t>
  </si>
  <si>
    <t>4660748464962056832</t>
  </si>
  <si>
    <t>4660782000067972864</t>
  </si>
  <si>
    <t>4660900438083419776</t>
  </si>
  <si>
    <t>4660994343248091136</t>
  </si>
  <si>
    <t>4661009117935505664</t>
  </si>
  <si>
    <t>4661015027811271296</t>
  </si>
  <si>
    <t>4661033891307784704</t>
  </si>
  <si>
    <t>4661121233754757376</t>
  </si>
  <si>
    <t>4661235273763933056</t>
  </si>
  <si>
    <t>4661235342455181952</t>
  </si>
  <si>
    <t>4661243107783187584</t>
  </si>
  <si>
    <t>4661251697730838912</t>
  </si>
  <si>
    <t>4661264990636534016</t>
  </si>
  <si>
    <t>4661271557665688064</t>
  </si>
  <si>
    <t>4660298038835469952</t>
  </si>
  <si>
    <t>4660306770551523072</t>
  </si>
  <si>
    <t>4660306942350282368</t>
  </si>
  <si>
    <t>4660312783506277376</t>
  </si>
  <si>
    <t>4660331956242258304</t>
  </si>
  <si>
    <t>4660335323496663040</t>
  </si>
  <si>
    <t>4660341473890634880</t>
  </si>
  <si>
    <t>4660353053123115648</t>
  </si>
  <si>
    <t>4660363498484185856</t>
  </si>
  <si>
    <t>4660378067014105856</t>
  </si>
  <si>
    <t>4660386278973283072</t>
  </si>
  <si>
    <t>4660389852385995264</t>
  </si>
  <si>
    <t>4660436615993541888</t>
  </si>
  <si>
    <t>4660450085011759232</t>
  </si>
  <si>
    <t>4660485131947222784</t>
  </si>
  <si>
    <t>4660498360447427840</t>
  </si>
  <si>
    <t>4660500147153769088</t>
  </si>
  <si>
    <t>4660512207422557696</t>
  </si>
  <si>
    <t>4660521965572741760</t>
  </si>
  <si>
    <t>4660534025841636608</t>
  </si>
  <si>
    <t>4660538252089630464</t>
  </si>
  <si>
    <t>4660646790178649216</t>
  </si>
  <si>
    <t>4660655212637780224</t>
  </si>
  <si>
    <t>4660665451836452864</t>
  </si>
  <si>
    <t>4660670090401273728</t>
  </si>
  <si>
    <t>4660711768760156544</t>
  </si>
  <si>
    <t>4660724069546568064</t>
  </si>
  <si>
    <t>4660923596548185600</t>
  </si>
  <si>
    <t>4660986234349546624</t>
  </si>
  <si>
    <t>4661015783725506816</t>
  </si>
  <si>
    <t>4661016573999538816</t>
  </si>
  <si>
    <t>4661029561980988544</t>
  </si>
  <si>
    <t>4661038770390684032</t>
  </si>
  <si>
    <t>4661111853544899968</t>
  </si>
  <si>
    <t>4661196206705207936</t>
  </si>
  <si>
    <t>4661235308096494208</t>
  </si>
  <si>
    <t>4661239843608511616</t>
  </si>
  <si>
    <t>4661247707641778304</t>
  </si>
  <si>
    <t>4661250838737427968</t>
  </si>
  <si>
    <t>4661255060722367488</t>
  </si>
  <si>
    <t>4661255541758561792</t>
  </si>
  <si>
    <t>4661261485932972160</t>
  </si>
  <si>
    <t>4661263208247508608</t>
  </si>
  <si>
    <t>4661271278424328832</t>
  </si>
  <si>
    <t>4660312714786811520</t>
  </si>
  <si>
    <t>4660345459620329728</t>
  </si>
  <si>
    <t>4660347108888044416</t>
  </si>
  <si>
    <t>4660381709128166656</t>
  </si>
  <si>
    <t>4660392601165859584</t>
  </si>
  <si>
    <t>4660404730153849472</t>
  </si>
  <si>
    <t>4660422322341271552</t>
  </si>
  <si>
    <t>4660447817268876160</t>
  </si>
  <si>
    <t>4660464786642185856</t>
  </si>
  <si>
    <t>4660474446067853568</t>
  </si>
  <si>
    <t>4660482623686122752</t>
  </si>
  <si>
    <t>4660489701792886656</t>
  </si>
  <si>
    <t>4660517017786284800</t>
  </si>
  <si>
    <t>4660528768801240192</t>
  </si>
  <si>
    <t>4660533476085829760</t>
  </si>
  <si>
    <t>4660545295836349568</t>
  </si>
  <si>
    <t>4660552992418159872</t>
  </si>
  <si>
    <t>4660561582348261504</t>
  </si>
  <si>
    <t>4660595632826752512</t>
  </si>
  <si>
    <t>4660631710575779072</t>
  </si>
  <si>
    <t>4660636108622342656</t>
  </si>
  <si>
    <t>4660660259196482944</t>
  </si>
  <si>
    <t>4660732659481358208</t>
  </si>
  <si>
    <t>4660896074397000576</t>
  </si>
  <si>
    <t>4660920328054997888</t>
  </si>
  <si>
    <t>4660937306084070272</t>
  </si>
  <si>
    <t>4660945140101155968</t>
  </si>
  <si>
    <t>4660986028191116544</t>
  </si>
  <si>
    <t>4661015745050197760</t>
  </si>
  <si>
    <t>4661092302853849600</t>
  </si>
  <si>
    <t>4661243520111399680</t>
  </si>
  <si>
    <t>4661251899530933120</t>
  </si>
  <si>
    <t>4661273516171452032</t>
  </si>
  <si>
    <t>4660312852225737216</t>
  </si>
  <si>
    <t>4660317078474149760</t>
  </si>
  <si>
    <t>4660332952674501376</t>
  </si>
  <si>
    <t>4660351128977637120</t>
  </si>
  <si>
    <t>4660360062510189440</t>
  </si>
  <si>
    <t>4660399095156938496</t>
  </si>
  <si>
    <t>4660401225460769536</t>
  </si>
  <si>
    <t>4660408715884046592</t>
  </si>
  <si>
    <t>4660479565669412736</t>
  </si>
  <si>
    <t>4660502174378425728</t>
  </si>
  <si>
    <t>4660505919590243200</t>
  </si>
  <si>
    <t>4660506091388963072</t>
  </si>
  <si>
    <t>4660510519456222592</t>
  </si>
  <si>
    <t>4660526123101365248</t>
  </si>
  <si>
    <t>4660537698007124480</t>
  </si>
  <si>
    <t>4660546635866277376</t>
  </si>
  <si>
    <t>4660554568655616384</t>
  </si>
  <si>
    <t>4660567182985993088</t>
  </si>
  <si>
    <t>4660690706245464320</t>
  </si>
  <si>
    <t>4660721801803674112</t>
  </si>
  <si>
    <t>4660779045130474112</t>
  </si>
  <si>
    <t>4660815260290424704</t>
  </si>
  <si>
    <t>4660860512066455424</t>
  </si>
  <si>
    <t>4660887961180657408</t>
  </si>
  <si>
    <t>4660897139548744832</t>
  </si>
  <si>
    <t>4660920809091353728</t>
  </si>
  <si>
    <t>4660974208440790016</t>
  </si>
  <si>
    <t>4660982901454888704</t>
  </si>
  <si>
    <t>4661004960407055872</t>
  </si>
  <si>
    <t>4661242450602464512</t>
  </si>
  <si>
    <t>4661257951205332608</t>
  </si>
  <si>
    <t>4661260558185992576</t>
  </si>
  <si>
    <t>4660309347532153600</t>
  </si>
  <si>
    <t>4660316425639040256</t>
  </si>
  <si>
    <t>4660322885270628224</t>
  </si>
  <si>
    <t>4660341130293138688</t>
  </si>
  <si>
    <t>4660359615833540352</t>
  </si>
  <si>
    <t>4660359718912801792</t>
  </si>
  <si>
    <t>4660408475365888256</t>
  </si>
  <si>
    <t>4660413388808626816</t>
  </si>
  <si>
    <t>4660434313890948224</t>
  </si>
  <si>
    <t>4660445171568963200</t>
  </si>
  <si>
    <t>4660478466157747456</t>
  </si>
  <si>
    <t>4660509011966692608</t>
  </si>
  <si>
    <t>4660525538985682944</t>
  </si>
  <si>
    <t>4660550965193666560</t>
  </si>
  <si>
    <t>4660622777048547968</t>
  </si>
  <si>
    <t>4660623636041885824</t>
  </si>
  <si>
    <t>4660638548163993728</t>
  </si>
  <si>
    <t>4660640403589927296</t>
  </si>
  <si>
    <t>4660654078766397440</t>
  </si>
  <si>
    <t>4660656754503105664</t>
  </si>
  <si>
    <t>4660665967232524416</t>
  </si>
  <si>
    <t>4660678096220684800</t>
  </si>
  <si>
    <t>4660718949945378688</t>
  </si>
  <si>
    <t>4660730082500816896</t>
  </si>
  <si>
    <t>4660767294099393024</t>
  </si>
  <si>
    <t>4660771382908622080</t>
  </si>
  <si>
    <t>4660773066535696512</t>
  </si>
  <si>
    <t>4660793510580268672</t>
  </si>
  <si>
    <t>4660828248250985856</t>
  </si>
  <si>
    <t>4660850410303587840</t>
  </si>
  <si>
    <t>4660873122090303616</t>
  </si>
  <si>
    <t>4660889511686641152</t>
  </si>
  <si>
    <t>4661163668032215808</t>
  </si>
  <si>
    <t>4661228947224186624</t>
  </si>
  <si>
    <t>4661229192086926848</t>
  </si>
  <si>
    <t>4661235548642525440</t>
  </si>
  <si>
    <t>4661240977479457408</t>
  </si>
  <si>
    <t>4661263998521401600</t>
  </si>
  <si>
    <t>4661269564800052864</t>
  </si>
  <si>
    <t>4661271076629233920</t>
  </si>
  <si>
    <t>4660318899540474368</t>
  </si>
  <si>
    <t>4660357622968774528</t>
  </si>
  <si>
    <t>4660390191653150464</t>
  </si>
  <si>
    <t>4660475442500361728</t>
  </si>
  <si>
    <t>4660510111478386816</t>
  </si>
  <si>
    <t>4660514200287642112</t>
  </si>
  <si>
    <t>4660535228432417024</t>
  </si>
  <si>
    <t>4660586076520533888</t>
  </si>
  <si>
    <t>4660634940391223168</t>
  </si>
  <si>
    <t>4660694760694640768</t>
  </si>
  <si>
    <t>4660755504388232832</t>
  </si>
  <si>
    <t>4660774406565551488</t>
  </si>
  <si>
    <t>4660780660038225536</t>
  </si>
  <si>
    <t>4660830825251716096</t>
  </si>
  <si>
    <t>4660845217668214272</t>
  </si>
  <si>
    <t>4660897654944980736</t>
  </si>
  <si>
    <t>4660981011669222528</t>
  </si>
  <si>
    <t>4660988811330282496</t>
  </si>
  <si>
    <t>4661015818085231744</t>
  </si>
  <si>
    <t>4661232628061388800</t>
  </si>
  <si>
    <t>4661243790631424640</t>
  </si>
  <si>
    <t>4661251972608722304</t>
  </si>
  <si>
    <t>4661261829525089024</t>
  </si>
  <si>
    <t>4661264032881098624</t>
  </si>
  <si>
    <t>4661275852634190080</t>
  </si>
  <si>
    <t>4660300688877580672</t>
  </si>
  <si>
    <t>4660313711219485568</t>
  </si>
  <si>
    <t>4660334636301890432</t>
  </si>
  <si>
    <t>4660351987971113856</t>
  </si>
  <si>
    <t>4660393563238443008</t>
  </si>
  <si>
    <t>4660410846188033920</t>
  </si>
  <si>
    <t>4660410914907428480</t>
  </si>
  <si>
    <t>4660419023806273152</t>
  </si>
  <si>
    <t>4660484066795243136</t>
  </si>
  <si>
    <t>4660490384648091520</t>
  </si>
  <si>
    <t>4660491454139416960</t>
  </si>
  <si>
    <t>4660492313132917248</t>
  </si>
  <si>
    <t>4660594017946235008</t>
  </si>
  <si>
    <t>4660623086286032640</t>
  </si>
  <si>
    <t>4660624112751138432</t>
  </si>
  <si>
    <t>4660641331302809344</t>
  </si>
  <si>
    <t>4660697406394604928</t>
  </si>
  <si>
    <t>4660761311184135552</t>
  </si>
  <si>
    <t>4660797083993269120</t>
  </si>
  <si>
    <t>4660824125102807936</t>
  </si>
  <si>
    <t>4660955379303515520</t>
  </si>
  <si>
    <t>4660985409715769984</t>
  </si>
  <si>
    <t>4661069281839741312</t>
  </si>
  <si>
    <t>4661084915510175232</t>
  </si>
  <si>
    <t>4661092371573320576</t>
  </si>
  <si>
    <t>4661128792897068544</t>
  </si>
  <si>
    <t>4661229398246149120</t>
  </si>
  <si>
    <t>4661241011839817344</t>
  </si>
  <si>
    <t>4661253278279686016</t>
  </si>
  <si>
    <t>4661259394315051648</t>
  </si>
  <si>
    <t>5424247204666300032</t>
  </si>
  <si>
    <t>5426289208217677568</t>
  </si>
  <si>
    <t>5415098722470316544</t>
  </si>
  <si>
    <t>5884100904912624128</t>
  </si>
  <si>
    <t>5836182882547235968</t>
  </si>
  <si>
    <t>5836231845180574592</t>
  </si>
  <si>
    <t>6022865079094081536</t>
  </si>
  <si>
    <t>5927687916632523264</t>
  </si>
  <si>
    <t>5929329693658141056</t>
  </si>
  <si>
    <t>5927305458373279232</t>
  </si>
  <si>
    <t>5930353506443900672</t>
  </si>
  <si>
    <t>5929889413807033728</t>
  </si>
  <si>
    <t>5928285810456681344</t>
  </si>
  <si>
    <t>4506676060912169856</t>
  </si>
  <si>
    <t>4505300988492333312</t>
  </si>
  <si>
    <t>1823352709708147072</t>
  </si>
  <si>
    <t>1823617898156364160</t>
  </si>
  <si>
    <t>5239658688657671680</t>
  </si>
  <si>
    <t>5239856600757862528</t>
  </si>
  <si>
    <t>5238583980437740416</t>
  </si>
  <si>
    <t>5237406545247540608</t>
  </si>
  <si>
    <t>5237052777384409472</t>
  </si>
  <si>
    <t>5238994102591371776</t>
  </si>
  <si>
    <t>5236253535532145792</t>
  </si>
  <si>
    <t>5236671418650716416</t>
  </si>
  <si>
    <t>5238724859690675200</t>
  </si>
  <si>
    <t>5238808628736339584</t>
  </si>
  <si>
    <t>5881792750773412864</t>
  </si>
  <si>
    <t>5881952871520184960</t>
  </si>
  <si>
    <t>5882357904135735168</t>
  </si>
  <si>
    <t>5881995546318024704</t>
  </si>
  <si>
    <t>6072814822874473088</t>
  </si>
  <si>
    <t>6075276496275316352</t>
  </si>
  <si>
    <t xml:space="preserve"> 394818721274314112</t>
  </si>
  <si>
    <t xml:space="preserve"> 393953130749489152</t>
  </si>
  <si>
    <t xml:space="preserve"> 750311858690879360</t>
  </si>
  <si>
    <t xml:space="preserve"> 820324326742658560</t>
  </si>
  <si>
    <t>2930525287803260288</t>
  </si>
  <si>
    <t>2200929331984972672</t>
  </si>
  <si>
    <t>2202500843341252736</t>
  </si>
  <si>
    <t>2203988169026743936</t>
  </si>
  <si>
    <t>2202863166783787520</t>
  </si>
  <si>
    <t>4435120673100939392</t>
  </si>
  <si>
    <t>4441582331138185216</t>
  </si>
  <si>
    <t>4437777711669788416</t>
  </si>
  <si>
    <t>5060201760865629696</t>
  </si>
  <si>
    <t>5062212836355891968</t>
  </si>
  <si>
    <t>5062257602797484416</t>
  </si>
  <si>
    <t>4607612332144061056</t>
  </si>
  <si>
    <t>4628830428362208512</t>
  </si>
  <si>
    <t>4607984688629411968</t>
  </si>
  <si>
    <t>4624268829496653696</t>
  </si>
  <si>
    <t>4594729766718946304</t>
  </si>
  <si>
    <t>4605942822519308672</t>
  </si>
  <si>
    <t>4627678075752483584</t>
  </si>
  <si>
    <t>4589823608398246016</t>
  </si>
  <si>
    <t>4606885623679043200</t>
  </si>
  <si>
    <t>4633993842341089152</t>
  </si>
  <si>
    <t>4589621882374546560</t>
  </si>
  <si>
    <t>4627114812265929856</t>
  </si>
  <si>
    <t>4636099402811865344</t>
  </si>
  <si>
    <t>4636490008613940992</t>
  </si>
  <si>
    <t>4594904554708230784</t>
  </si>
  <si>
    <t>4633068873888274304</t>
  </si>
  <si>
    <t>4635605962609880448</t>
  </si>
  <si>
    <t>5639531448249894272</t>
  </si>
  <si>
    <t>5636886229425378560</t>
  </si>
  <si>
    <t>5831419690696297088</t>
  </si>
  <si>
    <t>5831354823849185664</t>
  </si>
  <si>
    <t>5830310390873722112</t>
  </si>
  <si>
    <t>5877460679352962048</t>
  </si>
  <si>
    <t>5877533315817003648</t>
  </si>
  <si>
    <t>5993655659352495616</t>
  </si>
  <si>
    <t>5995392097447498752</t>
  </si>
  <si>
    <t>5994576843942876544</t>
  </si>
  <si>
    <t>5991001983715638272</t>
  </si>
  <si>
    <t>4144535040077821184</t>
  </si>
  <si>
    <t>4147381366335558784</t>
  </si>
  <si>
    <t>4249529466887856256</t>
  </si>
  <si>
    <t>4222177328438155776</t>
  </si>
  <si>
    <t>4204653587029046400</t>
  </si>
  <si>
    <t>4246675031618783104</t>
  </si>
  <si>
    <t>4204374860822574208</t>
  </si>
  <si>
    <t>4284921543605364224</t>
  </si>
  <si>
    <t>4284500735584253952</t>
  </si>
  <si>
    <t>4285285069657053184</t>
  </si>
  <si>
    <t xml:space="preserve"> 486834100624652800</t>
  </si>
  <si>
    <t xml:space="preserve"> 488753263810889088</t>
  </si>
  <si>
    <t xml:space="preserve"> 906058127442277248</t>
  </si>
  <si>
    <t xml:space="preserve"> 863106873934524928</t>
  </si>
  <si>
    <t xml:space="preserve"> 911861487252782848</t>
  </si>
  <si>
    <t>2048202592752935808</t>
  </si>
  <si>
    <t>2055014277739104896</t>
  </si>
  <si>
    <t>2055122987639665664</t>
  </si>
  <si>
    <t>4549519051176647808</t>
  </si>
  <si>
    <t>4552447909634351232</t>
  </si>
  <si>
    <t>4637995033874773504</t>
  </si>
  <si>
    <t>4644478166748030976</t>
  </si>
  <si>
    <t>4649684869708905600</t>
  </si>
  <si>
    <t>4650810494740144384</t>
  </si>
  <si>
    <t>4638587464483287936</t>
  </si>
  <si>
    <t>4650132886338231296</t>
  </si>
  <si>
    <t>4650241016434474624</t>
  </si>
  <si>
    <t>4650280594551796864</t>
  </si>
  <si>
    <t>4650840353365587584</t>
  </si>
  <si>
    <t>4650861789531519360</t>
  </si>
  <si>
    <t>4637984274980891648</t>
  </si>
  <si>
    <t>4637999638079718272</t>
  </si>
  <si>
    <t>4638107012262506112</t>
  </si>
  <si>
    <t>4649121747955000448</t>
  </si>
  <si>
    <t>4649292305396315904</t>
  </si>
  <si>
    <t>4649467368264365312</t>
  </si>
  <si>
    <t>4649907692617316480</t>
  </si>
  <si>
    <t>4649981772207548672</t>
  </si>
  <si>
    <t>4650722529506457472</t>
  </si>
  <si>
    <t>4650826983115655168</t>
  </si>
  <si>
    <t>4638308837069961856</t>
  </si>
  <si>
    <t>4638315266636230400</t>
  </si>
  <si>
    <t>4638380069102721536</t>
  </si>
  <si>
    <t>4648520761770393088</t>
  </si>
  <si>
    <t>4648894973678313600</t>
  </si>
  <si>
    <t>4649320171152521472</t>
  </si>
  <si>
    <t>4650130545572291712</t>
  </si>
  <si>
    <t>4650327358155154176</t>
  </si>
  <si>
    <t>4650764001712085120</t>
  </si>
  <si>
    <t>4650798224012939264</t>
  </si>
  <si>
    <t>4650854956255355520</t>
  </si>
  <si>
    <t>4650856605522867072</t>
  </si>
  <si>
    <t>4637614151878607232</t>
  </si>
  <si>
    <t>4637822960304562560</t>
  </si>
  <si>
    <t>4638551352398632704</t>
  </si>
  <si>
    <t>4640289096166011392</t>
  </si>
  <si>
    <t>4642866828161408512</t>
  </si>
  <si>
    <t>4649470739818783104</t>
  </si>
  <si>
    <t>4649714659602296448</t>
  </si>
  <si>
    <t>4637883330365589376</t>
  </si>
  <si>
    <t>4650211741937480192</t>
  </si>
  <si>
    <t>4650261219962135424</t>
  </si>
  <si>
    <t>4650275547972932608</t>
  </si>
  <si>
    <t>4650394089074151168</t>
  </si>
  <si>
    <t>4650802969957745536</t>
  </si>
  <si>
    <t>4650825784836315520</t>
  </si>
  <si>
    <t>4650847122235144192</t>
  </si>
  <si>
    <t>4637956099996538752</t>
  </si>
  <si>
    <t>4638054884243635200</t>
  </si>
  <si>
    <t>4638224213329794432</t>
  </si>
  <si>
    <t>4638553066089466624</t>
  </si>
  <si>
    <t>4639539705975935360</t>
  </si>
  <si>
    <t>4649805815979899392</t>
  </si>
  <si>
    <t>4650239813843637248</t>
  </si>
  <si>
    <t>4638055919331408128</t>
  </si>
  <si>
    <t>4649192288497291776</t>
  </si>
  <si>
    <t>4649243243989279488</t>
  </si>
  <si>
    <t>4650770877960894592</t>
  </si>
  <si>
    <t>4650787542435446400</t>
  </si>
  <si>
    <t>4650843514461095424</t>
  </si>
  <si>
    <t>4886750537406923008</t>
  </si>
  <si>
    <t>4870701889593068672</t>
  </si>
  <si>
    <t>4892280324979261824</t>
  </si>
  <si>
    <t>5815950562836663168</t>
  </si>
  <si>
    <t>5338131529834231680</t>
  </si>
  <si>
    <t>5338222621848147584</t>
  </si>
  <si>
    <t>5338072980840100608</t>
  </si>
  <si>
    <t>5338438297925480320</t>
  </si>
  <si>
    <t>5338036117182452096</t>
  </si>
  <si>
    <t>5337634589276921856</t>
  </si>
  <si>
    <t>5337707260130255360</t>
  </si>
  <si>
    <t>5338148473537341312</t>
  </si>
  <si>
    <t>5337764640889249536</t>
  </si>
  <si>
    <t>5337958876494096256</t>
  </si>
  <si>
    <t>5338024572321721216</t>
  </si>
  <si>
    <t>5339149677605627264</t>
  </si>
  <si>
    <t>5338207327417387520</t>
  </si>
  <si>
    <t>5338215200143652992</t>
  </si>
  <si>
    <t>5338290894654350720</t>
  </si>
  <si>
    <t>5338359442320395904</t>
  </si>
  <si>
    <t>6098736462334678144</t>
  </si>
  <si>
    <t>1682922431734385152</t>
  </si>
  <si>
    <t>1645386337417280384</t>
  </si>
  <si>
    <t>4512950187838606464</t>
  </si>
  <si>
    <t>4514145288240593408</t>
  </si>
  <si>
    <t>4513544886184515584</t>
  </si>
  <si>
    <t>4513100717859042176</t>
  </si>
  <si>
    <t>5247994155005001728</t>
  </si>
  <si>
    <t>5251882921501101312</t>
  </si>
  <si>
    <t>5253058471238877312</t>
  </si>
  <si>
    <t>5249864660505483648</t>
  </si>
  <si>
    <t>5251972119383929856</t>
  </si>
  <si>
    <t>5246453288237516160</t>
  </si>
  <si>
    <t>5251623535508264064</t>
  </si>
  <si>
    <t>5252269709082759936</t>
  </si>
  <si>
    <t>5252462982600551424</t>
  </si>
  <si>
    <t>5296958598944189824</t>
  </si>
  <si>
    <t>5293770397477896960</t>
  </si>
  <si>
    <t>5293246995583678336</t>
  </si>
  <si>
    <t>5296488527664669568</t>
  </si>
  <si>
    <t>5297180051761325056</t>
  </si>
  <si>
    <t>5302258008774271488</t>
  </si>
  <si>
    <t>5852813820526847872</t>
  </si>
  <si>
    <t>5852875908570056832</t>
  </si>
  <si>
    <t>5852880955104044800</t>
  </si>
  <si>
    <t>5853152985500341760</t>
  </si>
  <si>
    <t>5853170268450896768</t>
  </si>
  <si>
    <t>5935042378098601856</t>
  </si>
  <si>
    <t>5935901715187592704</t>
  </si>
  <si>
    <t>6070968261816221696</t>
  </si>
  <si>
    <t>6414567573936177408</t>
  </si>
  <si>
    <t>6388401494999249280</t>
  </si>
  <si>
    <t>6391809774888200192</t>
  </si>
  <si>
    <t>6397514457824964736</t>
  </si>
  <si>
    <t>6394890542044709888</t>
  </si>
  <si>
    <t>6388135142603525632</t>
  </si>
  <si>
    <t>6406589380124274944</t>
  </si>
  <si>
    <t>6387613733574110080</t>
  </si>
  <si>
    <t>6387986571094721280</t>
  </si>
  <si>
    <t xml:space="preserve"> 666867447360157440</t>
  </si>
  <si>
    <t xml:space="preserve"> 675401375577988096</t>
  </si>
  <si>
    <t xml:space="preserve"> 667583091989865472</t>
  </si>
  <si>
    <t>1832265900696991104</t>
  </si>
  <si>
    <t>1830476479888599552</t>
  </si>
  <si>
    <t>1833295112309561344</t>
  </si>
  <si>
    <t>1894334122342314240</t>
  </si>
  <si>
    <t>1891884303059803392</t>
  </si>
  <si>
    <t>3409635486731094400</t>
  </si>
  <si>
    <t>3302426196715055616</t>
  </si>
  <si>
    <t>3419422583326134144</t>
  </si>
  <si>
    <t>4662956696612598400</t>
  </si>
  <si>
    <t>4663478174387566080</t>
  </si>
  <si>
    <t>4663483087830244992</t>
  </si>
  <si>
    <t>4663496311998412032</t>
  </si>
  <si>
    <t>4663526724700469120</t>
  </si>
  <si>
    <t>4663565271995095552</t>
  </si>
  <si>
    <t>4663572659338556800</t>
  </si>
  <si>
    <t>4663581459766752384</t>
  </si>
  <si>
    <t>4663637019448251264</t>
  </si>
  <si>
    <t>4663661724096300672</t>
  </si>
  <si>
    <t>4663666736302057472</t>
  </si>
  <si>
    <t>4663704605051144448</t>
  </si>
  <si>
    <t>4663760164739511552</t>
  </si>
  <si>
    <t>4663771812691300736</t>
  </si>
  <si>
    <t>4664103482936463872</t>
  </si>
  <si>
    <t>4675342110975647744</t>
  </si>
  <si>
    <t>4663094994556367360</t>
  </si>
  <si>
    <t>4663164538667755008</t>
  </si>
  <si>
    <t>4663480510849885184</t>
  </si>
  <si>
    <t>4663489306943440384</t>
  </si>
  <si>
    <t>4663501813888780800</t>
  </si>
  <si>
    <t>4663515489065578496</t>
  </si>
  <si>
    <t>4663557442308554112</t>
  </si>
  <si>
    <t>4663558816698149760</t>
  </si>
  <si>
    <t>4663560259807218560</t>
  </si>
  <si>
    <t>4663574622178626304</t>
  </si>
  <si>
    <t>4663635954288069760</t>
  </si>
  <si>
    <t>4663636057376530944</t>
  </si>
  <si>
    <t>4663636057376583040</t>
  </si>
  <si>
    <t>4663636156133535360</t>
  </si>
  <si>
    <t>4664042017668822144</t>
  </si>
  <si>
    <t>4664341114886551040</t>
  </si>
  <si>
    <t>4662956971490538880</t>
  </si>
  <si>
    <t>4663060531738191744</t>
  </si>
  <si>
    <t>4663066201095158016</t>
  </si>
  <si>
    <t>4663496144531752192</t>
  </si>
  <si>
    <t>4663497381482427648</t>
  </si>
  <si>
    <t>4663524353878564480</t>
  </si>
  <si>
    <t>4663582971595416832</t>
  </si>
  <si>
    <t>4663618293389793408</t>
  </si>
  <si>
    <t>4663623924066594944</t>
  </si>
  <si>
    <t>4663623962746705536</t>
  </si>
  <si>
    <t>4663627020763837824</t>
  </si>
  <si>
    <t>4663630525457254016</t>
  </si>
  <si>
    <t>4663636057376575104</t>
  </si>
  <si>
    <t>4663636126094977792</t>
  </si>
  <si>
    <t>4663640421062367104</t>
  </si>
  <si>
    <t>4663724426303112576</t>
  </si>
  <si>
    <t>4663727999716713344</t>
  </si>
  <si>
    <t>4663737620443578624</t>
  </si>
  <si>
    <t>4663759408825250048</t>
  </si>
  <si>
    <t>4664058201105626496</t>
  </si>
  <si>
    <t>4662944705063286912</t>
  </si>
  <si>
    <t>4662958174081410304</t>
  </si>
  <si>
    <t>4663486248926578944</t>
  </si>
  <si>
    <t>4663494563983526272</t>
  </si>
  <si>
    <t>4663502707241970816</t>
  </si>
  <si>
    <t>4663511846932899712</t>
  </si>
  <si>
    <t>4663555174565592832</t>
  </si>
  <si>
    <t>4663584895740820736</t>
  </si>
  <si>
    <t>4663585509880908672</t>
  </si>
  <si>
    <t>4663596612412142464</t>
  </si>
  <si>
    <t>4663600838660306432</t>
  </si>
  <si>
    <t>4663624649941545216</t>
  </si>
  <si>
    <t>4663635851217102976</t>
  </si>
  <si>
    <t>4663636057376592768</t>
  </si>
  <si>
    <t>4663636160446465792</t>
  </si>
  <si>
    <t>4663665946029028608</t>
  </si>
  <si>
    <t>4663699038757253248</t>
  </si>
  <si>
    <t>4663762020165491456</t>
  </si>
  <si>
    <t>4663786346849472000</t>
  </si>
  <si>
    <t>4663788374085763968</t>
  </si>
  <si>
    <t>4663901211458099840</t>
  </si>
  <si>
    <t>4663937284881923840</t>
  </si>
  <si>
    <t>4663485321213345408</t>
  </si>
  <si>
    <t>4663488207431740416</t>
  </si>
  <si>
    <t>4663494873221188352</t>
  </si>
  <si>
    <t>4663495182459083904</t>
  </si>
  <si>
    <t>4663497896878561920</t>
  </si>
  <si>
    <t>4663511297177094400</t>
  </si>
  <si>
    <t>4663517859887512576</t>
  </si>
  <si>
    <t>4663531500704488704</t>
  </si>
  <si>
    <t>4663541121431859456</t>
  </si>
  <si>
    <t>4663543217376039552</t>
  </si>
  <si>
    <t>4663552838103200896</t>
  </si>
  <si>
    <t>4663595925217475200</t>
  </si>
  <si>
    <t>4663622004241681280</t>
  </si>
  <si>
    <t>4663626093050603776</t>
  </si>
  <si>
    <t>4663635885576846336</t>
  </si>
  <si>
    <t>4663649251515679616</t>
  </si>
  <si>
    <t>4663664026198869376</t>
  </si>
  <si>
    <t>4663830808364045824</t>
  </si>
  <si>
    <t>4663875476024727680</t>
  </si>
  <si>
    <t>4664051638395757440</t>
  </si>
  <si>
    <t>4664208898612419200</t>
  </si>
  <si>
    <t>4664225498668621440</t>
  </si>
  <si>
    <t>4662958826916384640</t>
  </si>
  <si>
    <t>4663059844543382528</t>
  </si>
  <si>
    <t>4663304210999532544</t>
  </si>
  <si>
    <t>4663498240475970944</t>
  </si>
  <si>
    <t>4663507758124004224</t>
  </si>
  <si>
    <t>4663514801870742272</t>
  </si>
  <si>
    <t>4663531981740872832</t>
  </si>
  <si>
    <t>4663538922408230912</t>
  </si>
  <si>
    <t>4663540468596723840</t>
  </si>
  <si>
    <t>4663546653349928448</t>
  </si>
  <si>
    <t>4663565379408551424</t>
  </si>
  <si>
    <t>4663567887669559040</t>
  </si>
  <si>
    <t>4663590049701724544</t>
  </si>
  <si>
    <t>4663622004241681408</t>
  </si>
  <si>
    <t>4663628841830049536</t>
  </si>
  <si>
    <t>4663635816857326976</t>
  </si>
  <si>
    <t>4663636023007518208</t>
  </si>
  <si>
    <t>4663654955227614592</t>
  </si>
  <si>
    <t>4663667152935024896</t>
  </si>
  <si>
    <t>4663704845569323776</t>
  </si>
  <si>
    <t>4663729481502388224</t>
  </si>
  <si>
    <t>4663907190052693376</t>
  </si>
  <si>
    <t>4663925606872505216</t>
  </si>
  <si>
    <t>4664140904997448192</t>
  </si>
  <si>
    <t>4664274255137737984</t>
  </si>
  <si>
    <t>4664797687089142784</t>
  </si>
  <si>
    <t>4662940410095896064</t>
  </si>
  <si>
    <t>4663010675762488704</t>
  </si>
  <si>
    <t>4663090699589062400</t>
  </si>
  <si>
    <t>4663489852367743872</t>
  </si>
  <si>
    <t>4663489856699271424</t>
  </si>
  <si>
    <t>4663495972708852608</t>
  </si>
  <si>
    <t>4663501053651424512</t>
  </si>
  <si>
    <t>4663513496180029824</t>
  </si>
  <si>
    <t>4663536822131231488</t>
  </si>
  <si>
    <t>4663541327590272640</t>
  </si>
  <si>
    <t>4663541842986446848</t>
  </si>
  <si>
    <t>4663542117864349440</t>
  </si>
  <si>
    <t>4663556720754010496</t>
  </si>
  <si>
    <t>4663562733708401792</t>
  </si>
  <si>
    <t>4663619255462468864</t>
  </si>
  <si>
    <t>4663636057376583936</t>
  </si>
  <si>
    <t>4663636057376592512</t>
  </si>
  <si>
    <t>4663673436451091072</t>
  </si>
  <si>
    <t>4663719001782038144</t>
  </si>
  <si>
    <t>4664044044893458944</t>
  </si>
  <si>
    <t>4666616485480394368</t>
  </si>
  <si>
    <t>4663486386365539072</t>
  </si>
  <si>
    <t>4663488551029134592</t>
  </si>
  <si>
    <t>4663542079171750528</t>
  </si>
  <si>
    <t>4663634098870135168</t>
  </si>
  <si>
    <t>4663636156133536000</t>
  </si>
  <si>
    <t>4663636229174240512</t>
  </si>
  <si>
    <t>4663654817788629632</t>
  </si>
  <si>
    <t>4663764081749782912</t>
  </si>
  <si>
    <t>4663795447881950976</t>
  </si>
  <si>
    <t>4664131902745936128</t>
  </si>
  <si>
    <t>4664155091263595776</t>
  </si>
  <si>
    <t>3243836520604626304</t>
  </si>
  <si>
    <t>3285706404427137536</t>
  </si>
  <si>
    <t>3279253817359810432</t>
  </si>
  <si>
    <t>3283721030024735360</t>
  </si>
  <si>
    <t>5413351426695264384</t>
  </si>
  <si>
    <t>5403319929273486848</t>
  </si>
  <si>
    <t>5407022014988284928</t>
  </si>
  <si>
    <t>5404862853352596736</t>
  </si>
  <si>
    <t>5405496240766414464</t>
  </si>
  <si>
    <t>5406720409514852352</t>
  </si>
  <si>
    <t>5404319076105537280</t>
  </si>
  <si>
    <t>5885805109216152192</t>
  </si>
  <si>
    <t>5884729035255064064</t>
  </si>
  <si>
    <t>5887482762148283008</t>
  </si>
  <si>
    <t>6034498290078655104</t>
  </si>
  <si>
    <t>6033383728926411648</t>
  </si>
  <si>
    <t>6034683832659675392</t>
  </si>
  <si>
    <t>6036257783541103232</t>
  </si>
  <si>
    <t xml:space="preserve"> 421856742997282816</t>
  </si>
  <si>
    <t xml:space="preserve"> 421355778014109824</t>
  </si>
  <si>
    <t xml:space="preserve"> 425884284148266880</t>
  </si>
  <si>
    <t xml:space="preserve"> 425324052915862912</t>
  </si>
  <si>
    <t xml:space="preserve"> 426097765508018560</t>
  </si>
  <si>
    <t xml:space="preserve"> 420778534409007872</t>
  </si>
  <si>
    <t xml:space="preserve"> 422923956470923008</t>
  </si>
  <si>
    <t xml:space="preserve"> 419703349473530240</t>
  </si>
  <si>
    <t xml:space="preserve"> 422226488141991296</t>
  </si>
  <si>
    <t>1971318829853121408</t>
  </si>
  <si>
    <t>1977074811892425600</t>
  </si>
  <si>
    <t>1964619166204043008</t>
  </si>
  <si>
    <t>1968372795825740160</t>
  </si>
  <si>
    <t>1965002655247293440</t>
  </si>
  <si>
    <t>1965135696153566336</t>
  </si>
  <si>
    <t>1965415590579536128</t>
  </si>
  <si>
    <t>1966768230400741504</t>
  </si>
  <si>
    <t>1968971582984827136</t>
  </si>
  <si>
    <t>1971722045688053248</t>
  </si>
  <si>
    <t>3184429598120069120</t>
  </si>
  <si>
    <t>3137895792132452736</t>
  </si>
  <si>
    <t>3147996421339931136</t>
  </si>
  <si>
    <t>4661693731406088576</t>
  </si>
  <si>
    <t>4661740464976438912</t>
  </si>
  <si>
    <t>4661747680522306944</t>
  </si>
  <si>
    <t>4661748539515722624</t>
  </si>
  <si>
    <t>4661769155359927168</t>
  </si>
  <si>
    <t>4661771453135896192</t>
  </si>
  <si>
    <t>4661781868464576512</t>
  </si>
  <si>
    <t>4661786163431954816</t>
  </si>
  <si>
    <t>4661790316671160448</t>
  </si>
  <si>
    <t>4661796196462375552</t>
  </si>
  <si>
    <t>4661854985979945216</t>
  </si>
  <si>
    <t>4661855359642156032</t>
  </si>
  <si>
    <t>4661866565212686720</t>
  </si>
  <si>
    <t>4661867935336199552</t>
  </si>
  <si>
    <t>4661872402106259328</t>
  </si>
  <si>
    <t>4661876185939940736</t>
  </si>
  <si>
    <t>4661881236822323456</t>
  </si>
  <si>
    <t>4661905013763716608</t>
  </si>
  <si>
    <t>4661905323001562624</t>
  </si>
  <si>
    <t>4661910476962375936</t>
  </si>
  <si>
    <t>4661919513560819584</t>
  </si>
  <si>
    <t>4661960156836389504</t>
  </si>
  <si>
    <t>4661978509252927488</t>
  </si>
  <si>
    <t>4661996479397117824</t>
  </si>
  <si>
    <t>4662058979765600128</t>
  </si>
  <si>
    <t>4662059838759132416</t>
  </si>
  <si>
    <t>4662068772291608448</t>
  </si>
  <si>
    <t>4662075438066647424</t>
  </si>
  <si>
    <t>4662110931678915712</t>
  </si>
  <si>
    <t>4662111859391910528</t>
  </si>
  <si>
    <t>4662122747098589440</t>
  </si>
  <si>
    <t>4662130654170015360</t>
  </si>
  <si>
    <t>4662138385111635456</t>
  </si>
  <si>
    <t>4662160787662771072</t>
  </si>
  <si>
    <t>4662168312445822976</t>
  </si>
  <si>
    <t>4662212224184674816</t>
  </si>
  <si>
    <t>4662218993053497216</t>
  </si>
  <si>
    <t>4662222154149911424</t>
  </si>
  <si>
    <t>4662428209476830464</t>
  </si>
  <si>
    <t>4662501052121054720</t>
  </si>
  <si>
    <t>4662915293126744192</t>
  </si>
  <si>
    <t>4661659032388533504</t>
  </si>
  <si>
    <t>4661669718267990272</t>
  </si>
  <si>
    <t>4661686691980981248</t>
  </si>
  <si>
    <t>4661703661399434624</t>
  </si>
  <si>
    <t>4661718955778893312</t>
  </si>
  <si>
    <t>4661763142405903360</t>
  </si>
  <si>
    <t>4661771285664588800</t>
  </si>
  <si>
    <t>4661847117599089920</t>
  </si>
  <si>
    <t>4661862716921863680</t>
  </si>
  <si>
    <t>4661872578167455360</t>
  </si>
  <si>
    <t>4661879828073236736</t>
  </si>
  <si>
    <t>4661902299343447680</t>
  </si>
  <si>
    <t>4661902642940866944</t>
  </si>
  <si>
    <t>4661912126230371200</t>
  </si>
  <si>
    <t>4661923430585110144</t>
  </si>
  <si>
    <t>4661949406552862592</t>
  </si>
  <si>
    <t>4661967720294589824</t>
  </si>
  <si>
    <t>4661973355292024192</t>
  </si>
  <si>
    <t>4661982288824555136</t>
  </si>
  <si>
    <t>4661987511504957440</t>
  </si>
  <si>
    <t>4662011288445591296</t>
  </si>
  <si>
    <t>4662015033657226752</t>
  </si>
  <si>
    <t>4662015308535118592</t>
  </si>
  <si>
    <t>4662045064070858880</t>
  </si>
  <si>
    <t>4662053035530657152</t>
  </si>
  <si>
    <t>4662074025009068032</t>
  </si>
  <si>
    <t>4662105949516732416</t>
  </si>
  <si>
    <t>4662130413640557952</t>
  </si>
  <si>
    <t>4662130413651913216</t>
  </si>
  <si>
    <t>4662152781843184768</t>
  </si>
  <si>
    <t>4662169034000338816</t>
  </si>
  <si>
    <t>4662185320508619648</t>
  </si>
  <si>
    <t>4662230847164287744</t>
  </si>
  <si>
    <t>4662794037604185984</t>
  </si>
  <si>
    <t>4661683698362152960</t>
  </si>
  <si>
    <t>4661707990747378688</t>
  </si>
  <si>
    <t>4661716206998820736</t>
  </si>
  <si>
    <t>4661723525623833600</t>
  </si>
  <si>
    <t>4661844093942430208</t>
  </si>
  <si>
    <t>4661846155526507648</t>
  </si>
  <si>
    <t>4661852439066001152</t>
  </si>
  <si>
    <t>4661874811550443008</t>
  </si>
  <si>
    <t>4661876735696856576</t>
  </si>
  <si>
    <t>4661896904864904960</t>
  </si>
  <si>
    <t>4661898107455679744</t>
  </si>
  <si>
    <t>4661906486951063680</t>
  </si>
  <si>
    <t>4661919204336679936</t>
  </si>
  <si>
    <t>4661933016956315136</t>
  </si>
  <si>
    <t>4661954010757822208</t>
  </si>
  <si>
    <t>4661967617215373568</t>
  </si>
  <si>
    <t>4661991737753159808</t>
  </si>
  <si>
    <t>4661992184429729152</t>
  </si>
  <si>
    <t>4662000705645426176</t>
  </si>
  <si>
    <t>4662004279058246784</t>
  </si>
  <si>
    <t>4662006649880395008</t>
  </si>
  <si>
    <t>4662043346083696384</t>
  </si>
  <si>
    <t>4662050080592824576</t>
  </si>
  <si>
    <t>4662059873118842496</t>
  </si>
  <si>
    <t>4662070558983691264</t>
  </si>
  <si>
    <t>4662081244863005696</t>
  </si>
  <si>
    <t>4662105674638795520</t>
  </si>
  <si>
    <t>4662117386979135104</t>
  </si>
  <si>
    <t>4662119865211467648</t>
  </si>
  <si>
    <t>4662121411399885184</t>
  </si>
  <si>
    <t>4662126049965028864</t>
  </si>
  <si>
    <t>4662145600657157760</t>
  </si>
  <si>
    <t>4662189100079850624</t>
  </si>
  <si>
    <t>4662190921146081280</t>
  </si>
  <si>
    <t>4662194803796752384</t>
  </si>
  <si>
    <t>4662213529854870656</t>
  </si>
  <si>
    <t>4662213839092569472</t>
  </si>
  <si>
    <t>4662217992294214272</t>
  </si>
  <si>
    <t>4662221913631696512</t>
  </si>
  <si>
    <t>4662232255913699584</t>
  </si>
  <si>
    <t>4662255861055276544</t>
  </si>
  <si>
    <t>4662419860058909056</t>
  </si>
  <si>
    <t>4662459339400797440</t>
  </si>
  <si>
    <t>4662539260151414912</t>
  </si>
  <si>
    <t>4662553927462183168</t>
  </si>
  <si>
    <t>4662928418547113472</t>
  </si>
  <si>
    <t>4661651473223117056</t>
  </si>
  <si>
    <t>4661666728970897280</t>
  </si>
  <si>
    <t>4661690368472784128</t>
  </si>
  <si>
    <t>4661729057542657280</t>
  </si>
  <si>
    <t>4661776920661483136</t>
  </si>
  <si>
    <t>4661838527663794048</t>
  </si>
  <si>
    <t>4661864533665491840</t>
  </si>
  <si>
    <t>4661869623230089728</t>
  </si>
  <si>
    <t>4661891922701848832</t>
  </si>
  <si>
    <t>4661894053005481344</t>
  </si>
  <si>
    <t>4661916897932017920</t>
  </si>
  <si>
    <t>4661975416876447488</t>
  </si>
  <si>
    <t>4661982357544028672</t>
  </si>
  <si>
    <t>4661988026901024768</t>
  </si>
  <si>
    <t>4661994898849245696</t>
  </si>
  <si>
    <t>4662006684240137344</t>
  </si>
  <si>
    <t>4662015411614293248</t>
  </si>
  <si>
    <t>4662023898470357760</t>
  </si>
  <si>
    <t>4662029670907011968</t>
  </si>
  <si>
    <t>4662041181420021760</t>
  </si>
  <si>
    <t>4662079904833161344</t>
  </si>
  <si>
    <t>4662088597847689984</t>
  </si>
  <si>
    <t>4662100898634624512</t>
  </si>
  <si>
    <t>4662109454210312320</t>
  </si>
  <si>
    <t>4662124709935138176</t>
  </si>
  <si>
    <t>4662125946885812992</t>
  </si>
  <si>
    <t>4662133815266262656</t>
  </si>
  <si>
    <t>4662137079441529600</t>
  </si>
  <si>
    <t>4662222978783674368</t>
  </si>
  <si>
    <t>4662228716851578112</t>
  </si>
  <si>
    <t>4662244006944726272</t>
  </si>
  <si>
    <t>4662245862370643072</t>
  </si>
  <si>
    <t>4662253112275921280</t>
  </si>
  <si>
    <t>4662259262669407104</t>
  </si>
  <si>
    <t>4662362960330972544</t>
  </si>
  <si>
    <t>4662432641883302400</t>
  </si>
  <si>
    <t>4662496619714844800</t>
  </si>
  <si>
    <t>4662508297725379200</t>
  </si>
  <si>
    <t>4662603615942863616</t>
  </si>
  <si>
    <t>4662855129219208320</t>
  </si>
  <si>
    <t>4662916839315018624</t>
  </si>
  <si>
    <t>4661673944515650432</t>
  </si>
  <si>
    <t>4661687619693652480</t>
  </si>
  <si>
    <t>4661689440760020096</t>
  </si>
  <si>
    <t>4661750738538729088</t>
  </si>
  <si>
    <t>4661857940917398784</t>
  </si>
  <si>
    <t>4661858696831642112</t>
  </si>
  <si>
    <t>4661883985601737216</t>
  </si>
  <si>
    <t>4661884913314340864</t>
  </si>
  <si>
    <t>4661908857777022848</t>
  </si>
  <si>
    <t>4661911610833796608</t>
  </si>
  <si>
    <t>4661928034790173056</t>
  </si>
  <si>
    <t>4661958924200961152</t>
  </si>
  <si>
    <t>4661985205084954752</t>
  </si>
  <si>
    <t>4661986377633660032</t>
  </si>
  <si>
    <t>4661997849448327040</t>
  </si>
  <si>
    <t>4662005687807658240</t>
  </si>
  <si>
    <t>4662028537035583232</t>
  </si>
  <si>
    <t>4662030048864250624</t>
  </si>
  <si>
    <t>4662040425505712256</t>
  </si>
  <si>
    <t>4662095671627197312</t>
  </si>
  <si>
    <t>4662098733954997376</t>
  </si>
  <si>
    <t>4662117975413293312</t>
  </si>
  <si>
    <t>4662142370841638528</t>
  </si>
  <si>
    <t>4662212327263926784</t>
  </si>
  <si>
    <t>4662247958314987520</t>
  </si>
  <si>
    <t>4662596503476640896</t>
  </si>
  <si>
    <t>4661651606365482880</t>
  </si>
  <si>
    <t>4661651679403341568</t>
  </si>
  <si>
    <t>4661680777786697600</t>
  </si>
  <si>
    <t>4661695797312548352</t>
  </si>
  <si>
    <t>4661696862464221312</t>
  </si>
  <si>
    <t>4661701501030018944</t>
  </si>
  <si>
    <t>4661739051906340864</t>
  </si>
  <si>
    <t>4661754930427650176</t>
  </si>
  <si>
    <t>4661769327158690048</t>
  </si>
  <si>
    <t>4661791214300550912</t>
  </si>
  <si>
    <t>4661881885334243840</t>
  </si>
  <si>
    <t>4661906525592215808</t>
  </si>
  <si>
    <t>4661955316427954304</t>
  </si>
  <si>
    <t>4661961157583938816</t>
  </si>
  <si>
    <t>4661962497613775104</t>
  </si>
  <si>
    <t>4661970812671052800</t>
  </si>
  <si>
    <t>4661978406173716352</t>
  </si>
  <si>
    <t>4661983147818077696</t>
  </si>
  <si>
    <t>4661984865805055488</t>
  </si>
  <si>
    <t>4661999915371359232</t>
  </si>
  <si>
    <t>4662016098809171840</t>
  </si>
  <si>
    <t>4662016614180522752</t>
  </si>
  <si>
    <t>4662024757463886976</t>
  </si>
  <si>
    <t>4662041593736932224</t>
  </si>
  <si>
    <t>4662044922289916544</t>
  </si>
  <si>
    <t>4662050866524880896</t>
  </si>
  <si>
    <t>4662052794998235776</t>
  </si>
  <si>
    <t>4662078083766119040</t>
  </si>
  <si>
    <t>4662099627324481792</t>
  </si>
  <si>
    <t>4662170064792578432</t>
  </si>
  <si>
    <t>4662213564214666496</t>
  </si>
  <si>
    <t>4662216690950804864</t>
  </si>
  <si>
    <t>4662220126925203200</t>
  </si>
  <si>
    <t>4662231122042276480</t>
  </si>
  <si>
    <t>4662358699723324800</t>
  </si>
  <si>
    <t>4662914605931959168</t>
  </si>
  <si>
    <t>4662923402025136768</t>
  </si>
  <si>
    <t>4661673360400155520</t>
  </si>
  <si>
    <t>4661686829419761536</t>
  </si>
  <si>
    <t>4661707582703453184</t>
  </si>
  <si>
    <t>4661710292814110336</t>
  </si>
  <si>
    <t>4661728847127841536</t>
  </si>
  <si>
    <t>4661777882734203648</t>
  </si>
  <si>
    <t>4661869966827597056</t>
  </si>
  <si>
    <t>4661880274749785472</t>
  </si>
  <si>
    <t>4661899447485243904</t>
  </si>
  <si>
    <t>4661911164157135488</t>
  </si>
  <si>
    <t>4661917658148067584</t>
  </si>
  <si>
    <t>4661940335581271936</t>
  </si>
  <si>
    <t>4661959748834771840</t>
  </si>
  <si>
    <t>4661977856417839232</t>
  </si>
  <si>
    <t>4661988507937416704</t>
  </si>
  <si>
    <t>4661988576656896640</t>
  </si>
  <si>
    <t>4661989160772455936</t>
  </si>
  <si>
    <t>4661991291076512512</t>
  </si>
  <si>
    <t>4661993558819345408</t>
  </si>
  <si>
    <t>4662006271923182080</t>
  </si>
  <si>
    <t>4662007337075273600</t>
  </si>
  <si>
    <t>4662023005117036928</t>
  </si>
  <si>
    <t>4662037504928007040</t>
  </si>
  <si>
    <t>4662055337633292032</t>
  </si>
  <si>
    <t>4662057193059024768</t>
  </si>
  <si>
    <t>4662058460029360128</t>
  </si>
  <si>
    <t>4662082000777262720</t>
  </si>
  <si>
    <t>4662129829536298112</t>
  </si>
  <si>
    <t>4662134468101396736</t>
  </si>
  <si>
    <t>4662193566846150656</t>
  </si>
  <si>
    <t>4662364197281711360</t>
  </si>
  <si>
    <t>4662431989048163968</t>
  </si>
  <si>
    <t>4662503491662490496</t>
  </si>
  <si>
    <t>4662523484731360640</t>
  </si>
  <si>
    <t>4662622956171650944</t>
  </si>
  <si>
    <t>4661652950713486592</t>
  </si>
  <si>
    <t>4661682087774691072</t>
  </si>
  <si>
    <t>4661690231033820288</t>
  </si>
  <si>
    <t>4661723456904381568</t>
  </si>
  <si>
    <t>4661733215070790528</t>
  </si>
  <si>
    <t>4661760118748118144</t>
  </si>
  <si>
    <t>4661764482435735424</t>
  </si>
  <si>
    <t>4661813960448747904</t>
  </si>
  <si>
    <t>4661911473394802560</t>
  </si>
  <si>
    <t>4661958511847668096</t>
  </si>
  <si>
    <t>4661988950277715968</t>
  </si>
  <si>
    <t>4662013040792200832</t>
  </si>
  <si>
    <t>4662024791823678592</t>
  </si>
  <si>
    <t>4662027712401825792</t>
  </si>
  <si>
    <t>4662038157762999168</t>
  </si>
  <si>
    <t>4662044926631908224</t>
  </si>
  <si>
    <t>4662062450099498880</t>
  </si>
  <si>
    <t>4662069734364314624</t>
  </si>
  <si>
    <t>4662093683088745600</t>
  </si>
  <si>
    <t>4662138659989599104</t>
  </si>
  <si>
    <t>4662145050901278080</t>
  </si>
  <si>
    <t>4662153743915695104</t>
  </si>
  <si>
    <t>4662156389615857408</t>
  </si>
  <si>
    <t>4662161955893925376</t>
  </si>
  <si>
    <t>4662166525739168256</t>
  </si>
  <si>
    <t>4662174737717016960</t>
  </si>
  <si>
    <t>4662180613224132992</t>
  </si>
  <si>
    <t>4662256170292935040</t>
  </si>
  <si>
    <t>4662351965214884096</t>
  </si>
  <si>
    <t>4662423673991585664</t>
  </si>
  <si>
    <t>4662496035599071616</t>
  </si>
  <si>
    <t>4662519365861289216</t>
  </si>
  <si>
    <t>4662558295446565760</t>
  </si>
  <si>
    <t>5814122315506225792</t>
  </si>
  <si>
    <t>5814366407092443520</t>
  </si>
  <si>
    <t>5814577169727787392</t>
  </si>
  <si>
    <t>5611563995612988928</t>
  </si>
  <si>
    <t>5613411827982576768</t>
  </si>
  <si>
    <t>5613618570524631680</t>
  </si>
  <si>
    <t>5613770715449099136</t>
  </si>
  <si>
    <t>5614312705966204288</t>
  </si>
  <si>
    <t>5613054589780430208</t>
  </si>
  <si>
    <t>5615233993628681216</t>
  </si>
  <si>
    <t>5616130129962210048</t>
  </si>
  <si>
    <t>5612495762995320576</t>
  </si>
  <si>
    <t>5613111347760892672</t>
  </si>
  <si>
    <t>5613165915335320192</t>
  </si>
  <si>
    <t>5614701001056464384</t>
  </si>
  <si>
    <t>5616601820448126336</t>
  </si>
  <si>
    <t>5610898344395382528</t>
  </si>
  <si>
    <t>5611465073923671424</t>
  </si>
  <si>
    <t>5611675694812770176</t>
  </si>
  <si>
    <t>5612661716228387200</t>
  </si>
  <si>
    <t>5613275454180075264</t>
  </si>
  <si>
    <t>5614274807174596864</t>
  </si>
  <si>
    <t>5616666141880130560</t>
  </si>
  <si>
    <t>5612678213207148032</t>
  </si>
  <si>
    <t>5613083555040759296</t>
  </si>
  <si>
    <t>5613375028701902976</t>
  </si>
  <si>
    <t>5613564621430610560</t>
  </si>
  <si>
    <t>5613541295473114496</t>
  </si>
  <si>
    <t>5613972681993587200</t>
  </si>
  <si>
    <t>5933933692489478400</t>
  </si>
  <si>
    <t xml:space="preserve"> 261548119462093568</t>
  </si>
  <si>
    <t xml:space="preserve"> 271532063001936512</t>
  </si>
  <si>
    <t xml:space="preserve"> 279382060625871360</t>
  </si>
  <si>
    <t xml:space="preserve"> 260197781746646528</t>
  </si>
  <si>
    <t xml:space="preserve"> 272444829450300160</t>
  </si>
  <si>
    <t xml:space="preserve"> 261927068718088832</t>
  </si>
  <si>
    <t xml:space="preserve"> 270272675510149504</t>
  </si>
  <si>
    <t>1594266983825389312</t>
  </si>
  <si>
    <t>1594368040111330304</t>
  </si>
  <si>
    <t>4111880369315900032</t>
  </si>
  <si>
    <t>4113412916685330304</t>
  </si>
  <si>
    <t>6029396105127449088</t>
  </si>
  <si>
    <t>6029365323212969216</t>
  </si>
  <si>
    <t>6029629824434210176</t>
  </si>
  <si>
    <t>6029777983564817536</t>
  </si>
  <si>
    <t>1858213722264871040</t>
  </si>
  <si>
    <t>1859869140107576192</t>
  </si>
  <si>
    <t>1857884212378132096</t>
  </si>
  <si>
    <t>1843402574786188672</t>
  </si>
  <si>
    <t>1844096508359673088</t>
  </si>
  <si>
    <t>1844330223297611136</t>
  </si>
  <si>
    <t>1845861907417271680</t>
  </si>
  <si>
    <t>2936194782069439872</t>
  </si>
  <si>
    <t>2934255449716149760</t>
  </si>
  <si>
    <t>2934506447605426944</t>
  </si>
  <si>
    <t>2935055065243490048</t>
  </si>
  <si>
    <t>2932737092877188352</t>
  </si>
  <si>
    <t>2933016781147478272</t>
  </si>
  <si>
    <t>2936037173951564288</t>
  </si>
  <si>
    <t>2936110669428633216</t>
  </si>
  <si>
    <t>2936165984303583360</t>
  </si>
  <si>
    <t>2934712880912798464</t>
  </si>
  <si>
    <t>3099066951319051008</t>
  </si>
  <si>
    <t>3088047370902388992</t>
  </si>
  <si>
    <t>3084698980039140736</t>
  </si>
  <si>
    <t>4559635520223408768</t>
  </si>
  <si>
    <t>4567278053753143552</t>
  </si>
  <si>
    <t>4564531233184753536</t>
  </si>
  <si>
    <t>4658480168162159488</t>
  </si>
  <si>
    <t>4658483432332894592</t>
  </si>
  <si>
    <t>4658499379588732160</t>
  </si>
  <si>
    <t>4658550713041820032</t>
  </si>
  <si>
    <t>4658714780768034688</t>
  </si>
  <si>
    <t>4658921592046784128</t>
  </si>
  <si>
    <t>4658970245439073664</t>
  </si>
  <si>
    <t>4658970726475403264</t>
  </si>
  <si>
    <t>4658978457388299136</t>
  </si>
  <si>
    <t>4659015772065290496</t>
  </si>
  <si>
    <t>4659054186253788928</t>
  </si>
  <si>
    <t>4659112490428308736</t>
  </si>
  <si>
    <t>4659121462624085888</t>
  </si>
  <si>
    <t>4659124623720077952</t>
  </si>
  <si>
    <t>4658458766371648384</t>
  </si>
  <si>
    <t>4658524251756711936</t>
  </si>
  <si>
    <t>4658568545718662912</t>
  </si>
  <si>
    <t>4658630049654361984</t>
  </si>
  <si>
    <t>4658732647833534464</t>
  </si>
  <si>
    <t>4658747834839344640</t>
  </si>
  <si>
    <t>4658811533470821632</t>
  </si>
  <si>
    <t>4658827545109309696</t>
  </si>
  <si>
    <t>4658830160777596928</t>
  </si>
  <si>
    <t>4658874789749087232</t>
  </si>
  <si>
    <t>4658983783147768576</t>
  </si>
  <si>
    <t>4659028760046275968</t>
  </si>
  <si>
    <t>4659111017261976960</t>
  </si>
  <si>
    <t>4659120019515049472</t>
  </si>
  <si>
    <t>4659151042046617344</t>
  </si>
  <si>
    <t>4659172967872776704</t>
  </si>
  <si>
    <t>4659190113383914112</t>
  </si>
  <si>
    <t>4659200112067611520</t>
  </si>
  <si>
    <t>4658450378262168192</t>
  </si>
  <si>
    <t>4658450588752506112</t>
  </si>
  <si>
    <t>4658458250975585664</t>
  </si>
  <si>
    <t>4658462099266103808</t>
  </si>
  <si>
    <t>4658486387311119104</t>
  </si>
  <si>
    <t>4658491300711364992</t>
  </si>
  <si>
    <t>4658503193519128192</t>
  </si>
  <si>
    <t>4658733708665933184</t>
  </si>
  <si>
    <t>4658755359622530816</t>
  </si>
  <si>
    <t>4658796277746829696</t>
  </si>
  <si>
    <t>4658824457061369600</t>
  </si>
  <si>
    <t>4658898497969725952</t>
  </si>
  <si>
    <t>4658956123585603072</t>
  </si>
  <si>
    <t>4658998386036208640</t>
  </si>
  <si>
    <t>4659138230176090880</t>
  </si>
  <si>
    <t>4659145304002006144</t>
  </si>
  <si>
    <t>4659157505990660608</t>
  </si>
  <si>
    <t>4659183138355267584</t>
  </si>
  <si>
    <t>4659184547104520576</t>
  </si>
  <si>
    <t>4659189391829422592</t>
  </si>
  <si>
    <t>4658446809181529728</t>
  </si>
  <si>
    <t>4658459968962424960</t>
  </si>
  <si>
    <t>4658464813686769664</t>
  </si>
  <si>
    <t>4658506423334524160</t>
  </si>
  <si>
    <t>4658574215076243840</t>
  </si>
  <si>
    <t>4658588921045427328</t>
  </si>
  <si>
    <t>4658686537068577920</t>
  </si>
  <si>
    <t>4658687155543930112</t>
  </si>
  <si>
    <t>4658915579091883008</t>
  </si>
  <si>
    <t>4658942512794655232</t>
  </si>
  <si>
    <t>4659023090689530112</t>
  </si>
  <si>
    <t>4659029206722920064</t>
  </si>
  <si>
    <t>4659038793089878528</t>
  </si>
  <si>
    <t>4659117923571180416</t>
  </si>
  <si>
    <t>4659118198448989056</t>
  </si>
  <si>
    <t>4658455055520124416</t>
  </si>
  <si>
    <t>4658476113704700032</t>
  </si>
  <si>
    <t>4658481959198212096</t>
  </si>
  <si>
    <t>4658490446055420800</t>
  </si>
  <si>
    <t>4658503743275090816</t>
  </si>
  <si>
    <t>4658512058333142016</t>
  </si>
  <si>
    <t>4658582113497620608</t>
  </si>
  <si>
    <t>4658904137298516096</t>
  </si>
  <si>
    <t>4658927364482531712</t>
  </si>
  <si>
    <t>4658969077208038016</t>
  </si>
  <si>
    <t>4658969489524735872</t>
  </si>
  <si>
    <t>4658980037936109056</t>
  </si>
  <si>
    <t>4658984229824339072</t>
  </si>
  <si>
    <t>4659106958510041472</t>
  </si>
  <si>
    <t>4658449626679880192</t>
  </si>
  <si>
    <t>4658463817254569216</t>
  </si>
  <si>
    <t>4658487113159005824</t>
  </si>
  <si>
    <t>4658556725967928064</t>
  </si>
  <si>
    <t>4658615927801509760</t>
  </si>
  <si>
    <t>4658628984502536320</t>
  </si>
  <si>
    <t>4658692000266892544</t>
  </si>
  <si>
    <t>4658745322257533824</t>
  </si>
  <si>
    <t>4658858846830260480</t>
  </si>
  <si>
    <t>4658898742819023232</t>
  </si>
  <si>
    <t>4659022128616682496</t>
  </si>
  <si>
    <t>4659177640797631616</t>
  </si>
  <si>
    <t>4658472991305646208</t>
  </si>
  <si>
    <t>4658473197464056064</t>
  </si>
  <si>
    <t>4658498967272210176</t>
  </si>
  <si>
    <t>4658544833188871040</t>
  </si>
  <si>
    <t>4658547208348596608</t>
  </si>
  <si>
    <t>4658568816284294272</t>
  </si>
  <si>
    <t>4658671792421430272</t>
  </si>
  <si>
    <t>4658684471165060736</t>
  </si>
  <si>
    <t>4658692653094978816</t>
  </si>
  <si>
    <t>4658768278884823808</t>
  </si>
  <si>
    <t>4658875653073061888</t>
  </si>
  <si>
    <t>4658925096740034816</t>
  </si>
  <si>
    <t>4658926574208571008</t>
  </si>
  <si>
    <t>4658933892833711104</t>
  </si>
  <si>
    <t>4658960281114341248</t>
  </si>
  <si>
    <t>4658963304771408000</t>
  </si>
  <si>
    <t>4658968115135308288</t>
  </si>
  <si>
    <t>4658980003576444672</t>
  </si>
  <si>
    <t>4658980037936174592</t>
  </si>
  <si>
    <t>4659062570029765376</t>
  </si>
  <si>
    <t>4659092463003562368</t>
  </si>
  <si>
    <t>4659206773546904576</t>
  </si>
  <si>
    <t>4658453646769084928</t>
  </si>
  <si>
    <t>4658456704787408896</t>
  </si>
  <si>
    <t>4658457495061483392</t>
  </si>
  <si>
    <t>4658459621060629120</t>
  </si>
  <si>
    <t>4658498864192991744</t>
  </si>
  <si>
    <t>4658535285518816000</t>
  </si>
  <si>
    <t>4658624758254841472</t>
  </si>
  <si>
    <t>4658658499520256640</t>
  </si>
  <si>
    <t>4658669112357312256</t>
  </si>
  <si>
    <t>4658767381211153792</t>
  </si>
  <si>
    <t>4658833012635929088</t>
  </si>
  <si>
    <t>4658939218593746816</t>
  </si>
  <si>
    <t>4659148641176776320</t>
  </si>
  <si>
    <t>4659193583717355648</t>
  </si>
  <si>
    <t>4659202311090827008</t>
  </si>
  <si>
    <t>4659204991150415616</t>
  </si>
  <si>
    <t>4516275214060040320</t>
  </si>
  <si>
    <t>4517675265992760448</t>
  </si>
  <si>
    <t>4517321536808136320</t>
  </si>
  <si>
    <t>5647013590517003136</t>
  </si>
  <si>
    <t>5648230852964229760</t>
  </si>
  <si>
    <t>5653136461526964224</t>
  </si>
  <si>
    <t>5431347477101421824</t>
  </si>
  <si>
    <t>5436488690393069824</t>
  </si>
  <si>
    <t>5436296928693979392</t>
  </si>
  <si>
    <t>5431999418776812160</t>
  </si>
  <si>
    <t>5932284528150696704</t>
  </si>
  <si>
    <t>6342363504332224384</t>
  </si>
  <si>
    <t>6379351625245757568</t>
  </si>
  <si>
    <t>6372109863708657280</t>
  </si>
  <si>
    <t>6380150523521598080</t>
  </si>
  <si>
    <t>6356740134261172864</t>
  </si>
  <si>
    <t>6377896696484508544</t>
  </si>
  <si>
    <t>6379917835078618752</t>
  </si>
  <si>
    <t>6350220751862829952</t>
  </si>
  <si>
    <t>6360745655121871360</t>
  </si>
  <si>
    <t>6374169283347869696</t>
  </si>
  <si>
    <t>6380124062227694208</t>
  </si>
  <si>
    <t>6380163752021847808</t>
  </si>
  <si>
    <t>6345090464967236736</t>
  </si>
  <si>
    <t>6380344346806422784</t>
  </si>
  <si>
    <t>5257939993613539456</t>
  </si>
  <si>
    <t>5257664497238811776</t>
  </si>
  <si>
    <t>5257064404407296896</t>
  </si>
  <si>
    <t>5262612604471337344</t>
  </si>
  <si>
    <t>5258420858142702208</t>
  </si>
  <si>
    <t>5257722221591844480</t>
  </si>
  <si>
    <t>5265937836871983744</t>
  </si>
  <si>
    <t>5264781017499895936</t>
  </si>
  <si>
    <t>5265006108149270016</t>
  </si>
  <si>
    <t>5265967905944337408</t>
  </si>
  <si>
    <t>5265248962777022080</t>
  </si>
  <si>
    <t>5265845860154530304</t>
  </si>
  <si>
    <t>5265971513716764544</t>
  </si>
  <si>
    <t xml:space="preserve"> 252595410453952384</t>
  </si>
  <si>
    <t xml:space="preserve"> 254137750389796224</t>
  </si>
  <si>
    <t>5850308411442294400</t>
  </si>
  <si>
    <t>5875602191067578752</t>
  </si>
  <si>
    <t>5984686633766186752</t>
  </si>
  <si>
    <t xml:space="preserve"> 409377178640561408</t>
  </si>
  <si>
    <t xml:space="preserve"> 410112687498415872</t>
  </si>
  <si>
    <t xml:space="preserve"> 411528549240420992</t>
  </si>
  <si>
    <t>1016530836688891008</t>
  </si>
  <si>
    <t>1019157363809976448</t>
  </si>
  <si>
    <t>1034909860741847808</t>
  </si>
  <si>
    <t xml:space="preserve"> 429544700100302080</t>
  </si>
  <si>
    <t xml:space="preserve"> 430647231080076416</t>
  </si>
  <si>
    <t xml:space="preserve"> 429890595286480384</t>
  </si>
  <si>
    <t xml:space="preserve"> 430217566859722368</t>
  </si>
  <si>
    <t xml:space="preserve"> 426580107514101376</t>
  </si>
  <si>
    <t xml:space="preserve"> 429385923752386944</t>
  </si>
  <si>
    <t xml:space="preserve"> 430052537038350976</t>
  </si>
  <si>
    <t xml:space="preserve"> 430670222050230912</t>
  </si>
  <si>
    <t xml:space="preserve"> 426487057038039936</t>
  </si>
  <si>
    <t xml:space="preserve"> 428835686898545920</t>
  </si>
  <si>
    <t xml:space="preserve"> 429562773322439296</t>
  </si>
  <si>
    <t xml:space="preserve"> 431673526410519040</t>
  </si>
  <si>
    <t xml:space="preserve"> 428839329030983040</t>
  </si>
  <si>
    <t xml:space="preserve"> 430766016998901376</t>
  </si>
  <si>
    <t xml:space="preserve"> 426881614218441600</t>
  </si>
  <si>
    <t xml:space="preserve"> 428620663657823232</t>
  </si>
  <si>
    <t>2026857124982231296</t>
  </si>
  <si>
    <t>2027263738130844288</t>
  </si>
  <si>
    <t>2027951173435143680</t>
  </si>
  <si>
    <t>2030427789026783488</t>
  </si>
  <si>
    <t>2031815578877743104</t>
  </si>
  <si>
    <t>2031776202613700480</t>
  </si>
  <si>
    <t>2030848897634605440</t>
  </si>
  <si>
    <t>2031590552598614784</t>
  </si>
  <si>
    <t>2031509807205895296</t>
  </si>
  <si>
    <t>2030063919381336832</t>
  </si>
  <si>
    <t>3920940863597900032</t>
  </si>
  <si>
    <t>3957605350136675712</t>
  </si>
  <si>
    <t>5351428787262634624</t>
  </si>
  <si>
    <t>5350852677538959104</t>
  </si>
  <si>
    <t>5351423049186195328</t>
  </si>
  <si>
    <t>5351186104439553920</t>
  </si>
  <si>
    <t>5351331755370445056</t>
  </si>
  <si>
    <t>5351721738384434048</t>
  </si>
  <si>
    <t>5351161399785606016</t>
  </si>
  <si>
    <t>5351436724362450304</t>
  </si>
  <si>
    <t>4291437112079445504</t>
  </si>
  <si>
    <t>4291468035845276544</t>
  </si>
  <si>
    <t>4291911757509527680</t>
  </si>
  <si>
    <t>4294905143558345088</t>
  </si>
  <si>
    <t>5979980380479944704</t>
  </si>
  <si>
    <t>5980064527510861824</t>
  </si>
  <si>
    <t xml:space="preserve"> 506923449381427968</t>
  </si>
  <si>
    <t xml:space="preserve"> 505178760644698880</t>
  </si>
  <si>
    <t xml:space="preserve"> 506581226385580288</t>
  </si>
  <si>
    <t xml:space="preserve"> 506779550797525760</t>
  </si>
  <si>
    <t xml:space="preserve"> 505368121464666112</t>
  </si>
  <si>
    <t xml:space="preserve"> 506602976101284736</t>
  </si>
  <si>
    <t xml:space="preserve"> 506699870563323264</t>
  </si>
  <si>
    <t>1511868830821191040</t>
  </si>
  <si>
    <t>2144438245607124992</t>
  </si>
  <si>
    <t>2166861170366710272</t>
  </si>
  <si>
    <t>2151729931844272896</t>
  </si>
  <si>
    <t>2161786374436607616</t>
  </si>
  <si>
    <t>2165771172070496512</t>
  </si>
  <si>
    <t>2162640763705905920</t>
  </si>
  <si>
    <t>2164359918864249728</t>
  </si>
  <si>
    <t>2166389269407411200</t>
  </si>
  <si>
    <t>1981006115714214912</t>
  </si>
  <si>
    <t>1981367545804985088</t>
  </si>
  <si>
    <t>4652095308475781632</t>
  </si>
  <si>
    <t>4652163065891276288</t>
  </si>
  <si>
    <t>4652373209998248832</t>
  </si>
  <si>
    <t>4652080258907780608</t>
  </si>
  <si>
    <t>4652091284042106752</t>
  </si>
  <si>
    <t>4652130625998863616</t>
  </si>
  <si>
    <t>4652133718320825856</t>
  </si>
  <si>
    <t>4652133722669876736</t>
  </si>
  <si>
    <t>4652143515197580800</t>
  </si>
  <si>
    <t>4652151761535894144</t>
  </si>
  <si>
    <t>4652152036413824768</t>
  </si>
  <si>
    <t>4652153135925768832</t>
  </si>
  <si>
    <t>4652167670098265728</t>
  </si>
  <si>
    <t>4652186941556406016</t>
  </si>
  <si>
    <t>4652839746530357120</t>
  </si>
  <si>
    <t>4653016974065811328</t>
  </si>
  <si>
    <t>4652085447228546560</t>
  </si>
  <si>
    <t>4652126404043513472</t>
  </si>
  <si>
    <t>4652133821544778368</t>
  </si>
  <si>
    <t>4652166192629858432</t>
  </si>
  <si>
    <t>4652198215911090048</t>
  </si>
  <si>
    <t>4652201583168337024</t>
  </si>
  <si>
    <t>4653291400989325312</t>
  </si>
  <si>
    <t>4653957056493376128</t>
  </si>
  <si>
    <t>4652092078659495808</t>
  </si>
  <si>
    <t>4652103172512043776</t>
  </si>
  <si>
    <t>4652108468257122816</t>
  </si>
  <si>
    <t>4652117607948888832</t>
  </si>
  <si>
    <t>4652124372471710720</t>
  </si>
  <si>
    <t>4652180348843236480</t>
  </si>
  <si>
    <t>4652188835700647424</t>
  </si>
  <si>
    <t>4652997178547190016</t>
  </si>
  <si>
    <t>4652100290638188416</t>
  </si>
  <si>
    <t>4652110117524426752</t>
  </si>
  <si>
    <t>4652110392402847744</t>
  </si>
  <si>
    <t>4652194947463814272</t>
  </si>
  <si>
    <t>4652196944600897536</t>
  </si>
  <si>
    <t>4653894105154551040</t>
  </si>
  <si>
    <t>4652090188873509504</t>
  </si>
  <si>
    <t>4652092319176948864</t>
  </si>
  <si>
    <t>4652141281779027968</t>
  </si>
  <si>
    <t>4652161622783463936</t>
  </si>
  <si>
    <t>4652181826312142848</t>
  </si>
  <si>
    <t>4652189724808747776</t>
  </si>
  <si>
    <t>4652192958871875456</t>
  </si>
  <si>
    <t>4652889258915055488</t>
  </si>
  <si>
    <t>4652913207652377216</t>
  </si>
  <si>
    <t>4653274294140982016</t>
  </si>
  <si>
    <t>4652113381701446272</t>
  </si>
  <si>
    <t>4652114309414524160</t>
  </si>
  <si>
    <t>4652122383954789120</t>
  </si>
  <si>
    <t>4652137124283711488</t>
  </si>
  <si>
    <t>4652137227362988032</t>
  </si>
  <si>
    <t>4652200689812028544</t>
  </si>
  <si>
    <t>4652926985909060224</t>
  </si>
  <si>
    <t>4652998557246154880</t>
  </si>
  <si>
    <t>4653103732394110464</t>
  </si>
  <si>
    <t>4652084656954619008</t>
  </si>
  <si>
    <t>4652085344149251840</t>
  </si>
  <si>
    <t>4652102833258249088</t>
  </si>
  <si>
    <t>4652143790074867328</t>
  </si>
  <si>
    <t>4652145125754785920</t>
  </si>
  <si>
    <t>4652163409488538880</t>
  </si>
  <si>
    <t>4652183922258756736</t>
  </si>
  <si>
    <t>4652214364992624640</t>
  </si>
  <si>
    <t>4652312599416423040</t>
  </si>
  <si>
    <t>4653012816537728384</t>
  </si>
  <si>
    <t>4653137267498505216</t>
  </si>
  <si>
    <t>4653221788153862912</t>
  </si>
  <si>
    <t>4658121869197010688</t>
  </si>
  <si>
    <t>4658131073229661184</t>
  </si>
  <si>
    <t>4658143889395082112</t>
  </si>
  <si>
    <t>4658144507991018112</t>
  </si>
  <si>
    <t>4658162929051526400</t>
  </si>
  <si>
    <t>4658168972005342720</t>
  </si>
  <si>
    <t>4658179078136877696</t>
  </si>
  <si>
    <t>4658181105362227072</t>
  </si>
  <si>
    <t>4658182028708785152</t>
  </si>
  <si>
    <t>4658186912159526400</t>
  </si>
  <si>
    <t>4658187938582717696</t>
  </si>
  <si>
    <t>4658194917982733568</t>
  </si>
  <si>
    <t>4658195325976465408</t>
  </si>
  <si>
    <t>4658196017493988736</t>
  </si>
  <si>
    <t>4658196601609202944</t>
  </si>
  <si>
    <t>4658199689615706752</t>
  </si>
  <si>
    <t>4658232709514296192</t>
  </si>
  <si>
    <t>4658235771725201024</t>
  </si>
  <si>
    <t>4658236252761330048</t>
  </si>
  <si>
    <t>4658241681602703872</t>
  </si>
  <si>
    <t>4658246663766647424</t>
  </si>
  <si>
    <t>4658125958006435072</t>
  </si>
  <si>
    <t>4658141832109686912</t>
  </si>
  <si>
    <t>4658149288232386176</t>
  </si>
  <si>
    <t>4658150628261594752</t>
  </si>
  <si>
    <t>4658157014940278144</t>
  </si>
  <si>
    <t>4658163233930220672</t>
  </si>
  <si>
    <t>4658170655653064448</t>
  </si>
  <si>
    <t>4658173236974909824</t>
  </si>
  <si>
    <t>4658175023685489408</t>
  </si>
  <si>
    <t>4658179795325329024</t>
  </si>
  <si>
    <t>4658180005850888320</t>
  </si>
  <si>
    <t>4658182166171437696</t>
  </si>
  <si>
    <t>4658182411034996736</t>
  </si>
  <si>
    <t>4658183510546196224</t>
  </si>
  <si>
    <t>4658193062556916352</t>
  </si>
  <si>
    <t>4658199659625354112</t>
  </si>
  <si>
    <t>4658200170864170880</t>
  </si>
  <si>
    <t>4658215533831351552</t>
  </si>
  <si>
    <t>4658232984389637760</t>
  </si>
  <si>
    <t>4658234019377682048</t>
  </si>
  <si>
    <t>4658241853401371648</t>
  </si>
  <si>
    <t>4658244533462881920</t>
  </si>
  <si>
    <t>4658246182730210048</t>
  </si>
  <si>
    <t>4658246968791409792</t>
  </si>
  <si>
    <t>4658109018650729856</t>
  </si>
  <si>
    <t>4658111801792697088</t>
  </si>
  <si>
    <t>4658121388160768896</t>
  </si>
  <si>
    <t>4658126503376822784</t>
  </si>
  <si>
    <t>4658136197165239296</t>
  </si>
  <si>
    <t>4658144267473156480</t>
  </si>
  <si>
    <t>4658170625637402880</t>
  </si>
  <si>
    <t>4658176977826300288</t>
  </si>
  <si>
    <t>4658186293684634240</t>
  </si>
  <si>
    <t>4658186602923307008</t>
  </si>
  <si>
    <t>4658189313025762560</t>
  </si>
  <si>
    <t>4658189759649805312</t>
  </si>
  <si>
    <t>4658192134844177408</t>
  </si>
  <si>
    <t>4658192405402002816</t>
  </si>
  <si>
    <t>4658193990270345984</t>
  </si>
  <si>
    <t>4658196769078514176</t>
  </si>
  <si>
    <t>4658198800632291584</t>
  </si>
  <si>
    <t>4658213403527967872</t>
  </si>
  <si>
    <t>4658236184041945984</t>
  </si>
  <si>
    <t>4658246521939099904</t>
  </si>
  <si>
    <t>4658108537614585728</t>
  </si>
  <si>
    <t>4658138151318718336</t>
  </si>
  <si>
    <t>4658143580279455360</t>
  </si>
  <si>
    <t>4658146225858535168</t>
  </si>
  <si>
    <t>4658146225983586176</t>
  </si>
  <si>
    <t>4658153686222793344</t>
  </si>
  <si>
    <t>4658155365548076416</t>
  </si>
  <si>
    <t>4658156533780053120</t>
  </si>
  <si>
    <t>4658168392252629376</t>
  </si>
  <si>
    <t>4658186392448080000</t>
  </si>
  <si>
    <t>4658187290116867072</t>
  </si>
  <si>
    <t>4658189832736501248</t>
  </si>
  <si>
    <t>4658212849393667456</t>
  </si>
  <si>
    <t>4658225669956193152</t>
  </si>
  <si>
    <t>4658227903341855872</t>
  </si>
  <si>
    <t>4658233538341470464</t>
  </si>
  <si>
    <t>4658240891327565312</t>
  </si>
  <si>
    <t>4658242295860420992</t>
  </si>
  <si>
    <t>4658140659670188416</t>
  </si>
  <si>
    <t>4658140973172520320</t>
  </si>
  <si>
    <t>4658142038323810432</t>
  </si>
  <si>
    <t>4658144198759439488</t>
  </si>
  <si>
    <t>4658144473638006656</t>
  </si>
  <si>
    <t>4658146470676429568</t>
  </si>
  <si>
    <t>4658146814328726272</t>
  </si>
  <si>
    <t>4658174263436860928</t>
  </si>
  <si>
    <t>4658179005130207360</t>
  </si>
  <si>
    <t>4658190137606719232</t>
  </si>
  <si>
    <t>4658190863528569600</t>
  </si>
  <si>
    <t>4658192272226044928</t>
  </si>
  <si>
    <t>4658194265148817792</t>
  </si>
  <si>
    <t>4658218694930150912</t>
  </si>
  <si>
    <t>4658222302702424832</t>
  </si>
  <si>
    <t>4658228796695924096</t>
  </si>
  <si>
    <t>4658237008675456256</t>
  </si>
  <si>
    <t>4658243738799095936</t>
  </si>
  <si>
    <t>4658121869197030400</t>
  </si>
  <si>
    <t>4658133654488685952</t>
  </si>
  <si>
    <t>4658154270393659392</t>
  </si>
  <si>
    <t>4658157534571478016</t>
  </si>
  <si>
    <t>4658160725773049984</t>
  </si>
  <si>
    <t>4658169766642060032</t>
  </si>
  <si>
    <t>4658170552667576832</t>
  </si>
  <si>
    <t>4658172343621954304</t>
  </si>
  <si>
    <t>4658177802459385984</t>
  </si>
  <si>
    <t>4658178902051398272</t>
  </si>
  <si>
    <t>4658180104562787584</t>
  </si>
  <si>
    <t>4658181410233268992</t>
  </si>
  <si>
    <t>4658181822550328576</t>
  </si>
  <si>
    <t>4658182926430999552</t>
  </si>
  <si>
    <t>4658185262836251648</t>
  </si>
  <si>
    <t>4658188080390159744</t>
  </si>
  <si>
    <t>4658188183469212544</t>
  </si>
  <si>
    <t>4658189282981222912</t>
  </si>
  <si>
    <t>4658192096111910912</t>
  </si>
  <si>
    <t>4658192336629991552</t>
  </si>
  <si>
    <t>4658193023825060736</t>
  </si>
  <si>
    <t>4658194638732958208</t>
  </si>
  <si>
    <t>4658195124141040768</t>
  </si>
  <si>
    <t>4658198319596305664</t>
  </si>
  <si>
    <t>4658199625265626752</t>
  </si>
  <si>
    <t>4658209555237813760</t>
  </si>
  <si>
    <t>4658216525900329856</t>
  </si>
  <si>
    <t>4658235801857135104</t>
  </si>
  <si>
    <t>4658236218401649664</t>
  </si>
  <si>
    <t>4658238206881272960</t>
  </si>
  <si>
    <t>4658246178341696896</t>
  </si>
  <si>
    <t>4658247106054656128</t>
  </si>
  <si>
    <t>4658113725937642624</t>
  </si>
  <si>
    <t>4658146088419557632</t>
  </si>
  <si>
    <t>4658153544700500608</t>
  </si>
  <si>
    <t>4658163547526581120</t>
  </si>
  <si>
    <t>4658169281352987776</t>
  </si>
  <si>
    <t>4658170556863001088</t>
  </si>
  <si>
    <t>4658179662252069888</t>
  </si>
  <si>
    <t>4658180212009246208</t>
  </si>
  <si>
    <t>4658181002283053696</t>
  </si>
  <si>
    <t>4658186877799921536</t>
  </si>
  <si>
    <t>4658188389627887360</t>
  </si>
  <si>
    <t>4658192203506721920</t>
  </si>
  <si>
    <t>4658193573584777856</t>
  </si>
  <si>
    <t>4658194746183899776</t>
  </si>
  <si>
    <t>4658199006790314368</t>
  </si>
  <si>
    <t>4658202988146941056</t>
  </si>
  <si>
    <t>4658211616821770880</t>
  </si>
  <si>
    <t>4658227834622424704</t>
  </si>
  <si>
    <t>4658230892640833280</t>
  </si>
  <si>
    <t>4658234431694533120</t>
  </si>
  <si>
    <t>4658237725844795264</t>
  </si>
  <si>
    <t>4658240749692702336</t>
  </si>
  <si>
    <t>4658244700872711296</t>
  </si>
  <si>
    <t>4658245456957583104</t>
  </si>
  <si>
    <t>4658246045239363328</t>
  </si>
  <si>
    <t>4658117677306992896</t>
  </si>
  <si>
    <t>4658120563524871936</t>
  </si>
  <si>
    <t>4658130115492474368</t>
  </si>
  <si>
    <t>4658162997770934656</t>
  </si>
  <si>
    <t>4658166670001291776</t>
  </si>
  <si>
    <t>4658171892584204288</t>
  </si>
  <si>
    <t>4658173851089213184</t>
  </si>
  <si>
    <t>4658189145543820672</t>
  </si>
  <si>
    <t>4658191447649824128</t>
  </si>
  <si>
    <t>4658192409721834624</t>
  </si>
  <si>
    <t>4658193096916484352</t>
  </si>
  <si>
    <t>4658194540025609088</t>
  </si>
  <si>
    <t>4658195841323706368</t>
  </si>
  <si>
    <t>4658196803564420864</t>
  </si>
  <si>
    <t>4658209275979562496</t>
  </si>
  <si>
    <t>4658214812276877696</t>
  </si>
  <si>
    <t>4658228281298861568</t>
  </si>
  <si>
    <t>4658232335749637376</t>
  </si>
  <si>
    <t>4658232748067581824</t>
  </si>
  <si>
    <t>4658247213522042368</t>
  </si>
  <si>
    <t>5865696111026148096</t>
  </si>
  <si>
    <t>5865415426312734976</t>
  </si>
  <si>
    <t>5446743972782689920</t>
  </si>
  <si>
    <t>5449662935635125248</t>
  </si>
  <si>
    <t>5458432090624389120</t>
  </si>
  <si>
    <t>5964232728179659520</t>
  </si>
  <si>
    <t>5964193485048327808</t>
  </si>
  <si>
    <t>5978153915467156992</t>
  </si>
  <si>
    <t>5978491160724704000</t>
  </si>
  <si>
    <t>6445888777560326784</t>
  </si>
  <si>
    <t>6457394032872723328</t>
  </si>
  <si>
    <t>6455656770141752704</t>
  </si>
  <si>
    <t>2948568273607650560</t>
  </si>
  <si>
    <t>2950541415941942016</t>
  </si>
  <si>
    <t>3291491450496573824</t>
  </si>
  <si>
    <t>3329849043206545920</t>
  </si>
  <si>
    <t>3105345570728492416</t>
  </si>
  <si>
    <t>3046201126584979584</t>
  </si>
  <si>
    <t>3344297935963515008</t>
  </si>
  <si>
    <t>2950975929193648128</t>
  </si>
  <si>
    <t>3017789986635163520</t>
  </si>
  <si>
    <t>3023160963497689856</t>
  </si>
  <si>
    <t>3117307814859500416</t>
  </si>
  <si>
    <t>3135663199412484992</t>
  </si>
  <si>
    <t>3103637208835609728</t>
  </si>
  <si>
    <t>3112550812164329856</t>
  </si>
  <si>
    <t>3418697936444956672</t>
  </si>
  <si>
    <t>3001414478927472768</t>
  </si>
  <si>
    <t>3017371588112037248</t>
  </si>
  <si>
    <t>3019875691474610176</t>
  </si>
  <si>
    <t>3133819112256378368</t>
  </si>
  <si>
    <t>3157950918582624256</t>
  </si>
  <si>
    <t>3052092481686246016</t>
  </si>
  <si>
    <t>3397212822106196992</t>
  </si>
  <si>
    <t>3345952009471468288</t>
  </si>
  <si>
    <t>2952257272558933248</t>
  </si>
  <si>
    <t>3214504535376528896</t>
  </si>
  <si>
    <t>3315820030750497536</t>
  </si>
  <si>
    <t>3113203642894208128</t>
  </si>
  <si>
    <t>3107234707804768384</t>
  </si>
  <si>
    <t>3113605965370125184</t>
  </si>
  <si>
    <t>3390186156826555136</t>
  </si>
  <si>
    <t>3398383973788673024</t>
  </si>
  <si>
    <t>3378049163365268608</t>
  </si>
  <si>
    <t>3350719221309022720</t>
  </si>
  <si>
    <t>3005222633152619904</t>
  </si>
  <si>
    <t>3123434705965998464</t>
  </si>
  <si>
    <t>3340972772281842944</t>
  </si>
  <si>
    <t>3101809648711790080</t>
  </si>
  <si>
    <t>3060568062769059840</t>
  </si>
  <si>
    <t>3398143803515552768</t>
  </si>
  <si>
    <t>3368698813404804352</t>
  </si>
  <si>
    <t>3398373219190569472</t>
  </si>
  <si>
    <t>3399707446488135552</t>
  </si>
  <si>
    <t>2949440564287527552</t>
  </si>
  <si>
    <t>3002879165853875968</t>
  </si>
  <si>
    <t>3128766989464926208</t>
  </si>
  <si>
    <t>3324153371114695680</t>
  </si>
  <si>
    <t>3330259852538068608</t>
  </si>
  <si>
    <t>3063619589785968768</t>
  </si>
  <si>
    <t>3345254098763568768</t>
  </si>
  <si>
    <t>3356119713188276096</t>
  </si>
  <si>
    <t>3019875313517493504</t>
  </si>
  <si>
    <t>3121755094578376832</t>
  </si>
  <si>
    <t>3127458403130026112</t>
  </si>
  <si>
    <t>3159572178541360768</t>
  </si>
  <si>
    <t>3049261303661303552</t>
  </si>
  <si>
    <t>3099348185775497728</t>
  </si>
  <si>
    <t>3112475495616980992</t>
  </si>
  <si>
    <t>3351921532976862336</t>
  </si>
  <si>
    <t>3134002107923090944</t>
  </si>
  <si>
    <t>3199843995225563008</t>
  </si>
  <si>
    <t>3051692843568009600</t>
  </si>
  <si>
    <t>3113441691460573312</t>
  </si>
  <si>
    <t>3392988846324877952</t>
  </si>
  <si>
    <t>4051686608879712640</t>
  </si>
  <si>
    <t>4052025838158485504</t>
  </si>
  <si>
    <t>4056026175045038464</t>
  </si>
  <si>
    <t>4175017625462647168</t>
  </si>
  <si>
    <t>4162616744910354304</t>
  </si>
  <si>
    <t>4188140876549643008</t>
  </si>
  <si>
    <t>4178364985531702784</t>
  </si>
  <si>
    <t>4162280019470004480</t>
  </si>
  <si>
    <t>4167155567562018944</t>
  </si>
  <si>
    <t>4161946665611276416</t>
  </si>
  <si>
    <t>5968962724151782400</t>
  </si>
  <si>
    <t>5965495757804852992</t>
  </si>
  <si>
    <t>5979491265209180800</t>
  </si>
  <si>
    <t>5979494980409153664</t>
  </si>
  <si>
    <t>5978070288281380096</t>
  </si>
  <si>
    <t>5979303734066723456</t>
  </si>
  <si>
    <t>5977456245334552576</t>
  </si>
  <si>
    <t>6147735858723666432</t>
  </si>
  <si>
    <t>6289382918071528960</t>
  </si>
  <si>
    <t>6105670055675091840</t>
  </si>
  <si>
    <t>6162629942015500416</t>
  </si>
  <si>
    <t>6110608443435697536</t>
  </si>
  <si>
    <t>6133826693035085696</t>
  </si>
  <si>
    <t>6172871347369127040</t>
  </si>
  <si>
    <t>6249649277967449216</t>
  </si>
  <si>
    <t>6091811531945560448</t>
  </si>
  <si>
    <t>6157795870424183552</t>
  </si>
  <si>
    <t>6198435748631448832</t>
  </si>
  <si>
    <t>6233343456108402176</t>
  </si>
  <si>
    <t>6271381988580370304</t>
  </si>
  <si>
    <t>6096564686351860992</t>
  </si>
  <si>
    <t>6101135802863101568</t>
  </si>
  <si>
    <t>6202643815850452480</t>
  </si>
  <si>
    <t>6203727148339377664</t>
  </si>
  <si>
    <t>6225221325055140864</t>
  </si>
  <si>
    <t>6231379384740010496</t>
  </si>
  <si>
    <t>6237260328843695104</t>
  </si>
  <si>
    <t>6254114914384373760</t>
  </si>
  <si>
    <t>6117651360865355136</t>
  </si>
  <si>
    <t>6124723935051409920</t>
  </si>
  <si>
    <t>6286245255483553920</t>
  </si>
  <si>
    <t>6087969395939855360</t>
  </si>
  <si>
    <t>6209367471192405120</t>
  </si>
  <si>
    <t>6096455220523450112</t>
  </si>
  <si>
    <t>6096871454393708416</t>
  </si>
  <si>
    <t>6104561198198973184</t>
  </si>
  <si>
    <t>6209743435448380288</t>
  </si>
  <si>
    <t>6269240620965524992</t>
  </si>
  <si>
    <t>6303004561469471232</t>
  </si>
  <si>
    <t>6310721170295782144</t>
  </si>
  <si>
    <t>6317916035087040512</t>
  </si>
  <si>
    <t>6324186717403059072</t>
  </si>
  <si>
    <t>1825621002188696448</t>
  </si>
  <si>
    <t>1826230750118756224</t>
  </si>
  <si>
    <t>3042414198079348736</t>
  </si>
  <si>
    <t>3044483895581000192</t>
  </si>
  <si>
    <t>3045809872243862400</t>
  </si>
  <si>
    <t>3051144427784813824</t>
  </si>
  <si>
    <t>3046774762417915136</t>
  </si>
  <si>
    <t>3050050207554658048</t>
  </si>
  <si>
    <t>3050824676059815168</t>
  </si>
  <si>
    <t>2920400297531324928</t>
  </si>
  <si>
    <t>2924873145192577664</t>
  </si>
  <si>
    <t>4530847007285515264</t>
  </si>
  <si>
    <t>4521180822614788480</t>
  </si>
  <si>
    <t>4522456462251815552</t>
  </si>
  <si>
    <t>4657119526845535872</t>
  </si>
  <si>
    <t>4657120214071086592</t>
  </si>
  <si>
    <t>4657120282790698112</t>
  </si>
  <si>
    <t>4657121863338216832</t>
  </si>
  <si>
    <t>4657125677237628032</t>
  </si>
  <si>
    <t>4657146013879953408</t>
  </si>
  <si>
    <t>4657147353910002816</t>
  </si>
  <si>
    <t>4657150931661611136</t>
  </si>
  <si>
    <t>4657161823702367104</t>
  </si>
  <si>
    <t>4657167767936647680</t>
  </si>
  <si>
    <t>4657168244637406464</t>
  </si>
  <si>
    <t>4657174846044913152</t>
  </si>
  <si>
    <t>4657175533239543168</t>
  </si>
  <si>
    <t>4657177491744680448</t>
  </si>
  <si>
    <t>4657177732226892032</t>
  </si>
  <si>
    <t>4657201303048652928</t>
  </si>
  <si>
    <t>4657206113414307712</t>
  </si>
  <si>
    <t>4657212057648267136</t>
  </si>
  <si>
    <t>4657217413420022528</t>
  </si>
  <si>
    <t>4657218379843212416</t>
  </si>
  <si>
    <t>4657222365572469632</t>
  </si>
  <si>
    <t>4657223460734206976</t>
  </si>
  <si>
    <t>4657223980483125376</t>
  </si>
  <si>
    <t>4657225286152905600</t>
  </si>
  <si>
    <t>4657226488743073664</t>
  </si>
  <si>
    <t>4657229065723788160</t>
  </si>
  <si>
    <t>4657229168802872064</t>
  </si>
  <si>
    <t>4657229203162543616</t>
  </si>
  <si>
    <t>4657230371393317888</t>
  </si>
  <si>
    <t>4657233498131972480</t>
  </si>
  <si>
    <t>4657234490353492736</t>
  </si>
  <si>
    <t>4657241194716546048</t>
  </si>
  <si>
    <t>4657241881911209216</t>
  </si>
  <si>
    <t>4657250265691330176</t>
  </si>
  <si>
    <t>4657250471849610112</t>
  </si>
  <si>
    <t>4657254457578597248</t>
  </si>
  <si>
    <t>4657267819261716096</t>
  </si>
  <si>
    <t>4657271701834054784</t>
  </si>
  <si>
    <t>4657272908761754240</t>
  </si>
  <si>
    <t>4657274661108655104</t>
  </si>
  <si>
    <t>4657282185893369856</t>
  </si>
  <si>
    <t>4657313762426796160</t>
  </si>
  <si>
    <t>4657330907937705600</t>
  </si>
  <si>
    <t>4657119114559285248</t>
  </si>
  <si>
    <t>4657119797402850432</t>
  </si>
  <si>
    <t>4657120690857471872</t>
  </si>
  <si>
    <t>4657121176143880192</t>
  </si>
  <si>
    <t>4657121176143883392</t>
  </si>
  <si>
    <t>4657128769647698944</t>
  </si>
  <si>
    <t>4657147598767237504</t>
  </si>
  <si>
    <t>4657149316753978496</t>
  </si>
  <si>
    <t>4657152821448002432</t>
  </si>
  <si>
    <t>4657160655469446272</t>
  </si>
  <si>
    <t>4657162373458175616</t>
  </si>
  <si>
    <t>4657175258361762560</t>
  </si>
  <si>
    <t>4657175567599457152</t>
  </si>
  <si>
    <t>4657176838909482752</t>
  </si>
  <si>
    <t>4657177384328352768</t>
  </si>
  <si>
    <t>4657190307930702208</t>
  </si>
  <si>
    <t>4657199516342495360</t>
  </si>
  <si>
    <t>4657203570790916736</t>
  </si>
  <si>
    <t>4657212263806645760</t>
  </si>
  <si>
    <t>4657215184387101568</t>
  </si>
  <si>
    <t>4657217344700484608</t>
  </si>
  <si>
    <t>4657218100774879232</t>
  </si>
  <si>
    <t>4657218963957895680</t>
  </si>
  <si>
    <t>4657222606089858304</t>
  </si>
  <si>
    <t>4657223671245417472</t>
  </si>
  <si>
    <t>4657224564598489216</t>
  </si>
  <si>
    <t>4657227721330891136</t>
  </si>
  <si>
    <t>4657229203162576896</t>
  </si>
  <si>
    <t>4657229233319361024</t>
  </si>
  <si>
    <t>4657229267678603392</t>
  </si>
  <si>
    <t>4657229718558672512</t>
  </si>
  <si>
    <t>4657235113040511872</t>
  </si>
  <si>
    <t>4657236281232142080</t>
  </si>
  <si>
    <t>4657239644218966528</t>
  </si>
  <si>
    <t>4657242049390885376</t>
  </si>
  <si>
    <t>4657242156786525184</t>
  </si>
  <si>
    <t>4657242259868270976</t>
  </si>
  <si>
    <t>4657242775264185344</t>
  </si>
  <si>
    <t>4657244935627880832</t>
  </si>
  <si>
    <t>4657247516909872896</t>
  </si>
  <si>
    <t>4657248096725101824</t>
  </si>
  <si>
    <t>4657248822580494976</t>
  </si>
  <si>
    <t>4657251841867966208</t>
  </si>
  <si>
    <t>4657256690961540608</t>
  </si>
  <si>
    <t>4657260500523612288</t>
  </si>
  <si>
    <t>4657261638766265472</t>
  </si>
  <si>
    <t>4657265624496124288</t>
  </si>
  <si>
    <t>4657266719637172224</t>
  </si>
  <si>
    <t>4657267544316837760</t>
  </si>
  <si>
    <t>4657282907448237440</t>
  </si>
  <si>
    <t>4657296823075956608</t>
  </si>
  <si>
    <t>4657120351509878528</t>
  </si>
  <si>
    <t>4657131170530140416</t>
  </si>
  <si>
    <t>4657151030402100480</t>
  </si>
  <si>
    <t>4657160414951285760</t>
  </si>
  <si>
    <t>4657165362755870464</t>
  </si>
  <si>
    <t>4657166359187526528</t>
  </si>
  <si>
    <t>4657166634065361664</t>
  </si>
  <si>
    <t>4657173883972471808</t>
  </si>
  <si>
    <t>4657173952691971456</t>
  </si>
  <si>
    <t>4657176357873105920</t>
  </si>
  <si>
    <t>4657180785980044672</t>
  </si>
  <si>
    <t>4657184398054109056</t>
  </si>
  <si>
    <t>4657201642301851392</t>
  </si>
  <si>
    <t>4657203703873690240</t>
  </si>
  <si>
    <t>4657206281029322112</t>
  </si>
  <si>
    <t>4657209167167519872</t>
  </si>
  <si>
    <t>4657216009020498560</t>
  </si>
  <si>
    <t>4657216039073306624</t>
  </si>
  <si>
    <t>4657216623182022784</t>
  </si>
  <si>
    <t>4657216661856499200</t>
  </si>
  <si>
    <t>4657218586000824576</t>
  </si>
  <si>
    <t>4657219410635446912</t>
  </si>
  <si>
    <t>4657222017625487744</t>
  </si>
  <si>
    <t>4657222155107001344</t>
  </si>
  <si>
    <t>4657227656974121344</t>
  </si>
  <si>
    <t>4657229203122133760</t>
  </si>
  <si>
    <t>4657230371393340672</t>
  </si>
  <si>
    <t>4657234391486127232</t>
  </si>
  <si>
    <t>4657238480295345152</t>
  </si>
  <si>
    <t>4657239648485866752</t>
  </si>
  <si>
    <t>4657240984349788032</t>
  </si>
  <si>
    <t>4657242152420823168</t>
  </si>
  <si>
    <t>4657244321453273600</t>
  </si>
  <si>
    <t>4657244660719707520</t>
  </si>
  <si>
    <t>4657246520477281536</t>
  </si>
  <si>
    <t>4657248032306595584</t>
  </si>
  <si>
    <t>4657250574928792448</t>
  </si>
  <si>
    <t>4657250849806579840</t>
  </si>
  <si>
    <t>4657256656601798784</t>
  </si>
  <si>
    <t>4657259061785912064</t>
  </si>
  <si>
    <t>4657267926600766208</t>
  </si>
  <si>
    <t>4657269988184786176</t>
  </si>
  <si>
    <t>4657121107424001408</t>
  </si>
  <si>
    <t>4657122997209310080</t>
  </si>
  <si>
    <t>4657135602947281280</t>
  </si>
  <si>
    <t>4657143166380696192</t>
  </si>
  <si>
    <t>4657145502823377792</t>
  </si>
  <si>
    <t>4657146533615676672</t>
  </si>
  <si>
    <t>4657153160705897728</t>
  </si>
  <si>
    <t>4657155501509065216</t>
  </si>
  <si>
    <t>4657157185135739520</t>
  </si>
  <si>
    <t>4657160861627621504</t>
  </si>
  <si>
    <t>4657160895987372416</t>
  </si>
  <si>
    <t>4657168730010083584</t>
  </si>
  <si>
    <t>4657170001320139136</t>
  </si>
  <si>
    <t>4657170168783005440</t>
  </si>
  <si>
    <t>4657170241838339968</t>
  </si>
  <si>
    <t>4657176151678903680</t>
  </si>
  <si>
    <t>4657176662812930176</t>
  </si>
  <si>
    <t>4657177800982355712</t>
  </si>
  <si>
    <t>4657180446684346112</t>
  </si>
  <si>
    <t>4657188864821918592</t>
  </si>
  <si>
    <t>4657198657349010176</t>
  </si>
  <si>
    <t>4657206074848960128</t>
  </si>
  <si>
    <t>4657213260239274880</t>
  </si>
  <si>
    <t>4657217172901782144</t>
  </si>
  <si>
    <t>4657217864404689024</t>
  </si>
  <si>
    <t>4657222056334274304</t>
  </si>
  <si>
    <t>4657228550327885440</t>
  </si>
  <si>
    <t>4657229714316697728</t>
  </si>
  <si>
    <t>4657231505264502528</t>
  </si>
  <si>
    <t>4657233085815010688</t>
  </si>
  <si>
    <t>4657235349281064960</t>
  </si>
  <si>
    <t>4657241602785511680</t>
  </si>
  <si>
    <t>4657244630690764672</t>
  </si>
  <si>
    <t>4657244768129702016</t>
  </si>
  <si>
    <t>4657245695843649408</t>
  </si>
  <si>
    <t>4657248818211810944</t>
  </si>
  <si>
    <t>4657249853374338688</t>
  </si>
  <si>
    <t>4657119595595532288</t>
  </si>
  <si>
    <t>4657124985767112320</t>
  </si>
  <si>
    <t>4657126566267002880</t>
  </si>
  <si>
    <t>4657126845502781312</t>
  </si>
  <si>
    <t>4657139352449951360</t>
  </si>
  <si>
    <t>4657152065492758400</t>
  </si>
  <si>
    <t>4657157421313657984</t>
  </si>
  <si>
    <t>4657160827267868032</t>
  </si>
  <si>
    <t>4657169898240961536</t>
  </si>
  <si>
    <t>4657170722877038080</t>
  </si>
  <si>
    <t>4657178655635904384</t>
  </si>
  <si>
    <t>4657200615853905280</t>
  </si>
  <si>
    <t>4657202608718387584</t>
  </si>
  <si>
    <t>4657205563656597120</t>
  </si>
  <si>
    <t>4657212641764028928</t>
  </si>
  <si>
    <t>4657213878714252160</t>
  </si>
  <si>
    <t>4657215802862084608</t>
  </si>
  <si>
    <t>4657217967526524928</t>
  </si>
  <si>
    <t>4657223258924835456</t>
  </si>
  <si>
    <t>4657223357804507264</t>
  </si>
  <si>
    <t>4657225183074084992</t>
  </si>
  <si>
    <t>4657225423592226432</t>
  </si>
  <si>
    <t>4657227205934395520</t>
  </si>
  <si>
    <t>4657229203162563968</t>
  </si>
  <si>
    <t>4657229306241747456</t>
  </si>
  <si>
    <t>4657229714356764160</t>
  </si>
  <si>
    <t>4657233876051620224</t>
  </si>
  <si>
    <t>4657235422277963136</t>
  </si>
  <si>
    <t>4657235727237382144</t>
  </si>
  <si>
    <t>4657243599898839040</t>
  </si>
  <si>
    <t>4657252189836448640</t>
  </si>
  <si>
    <t>4657252258555912448</t>
  </si>
  <si>
    <t>4657255454010865280</t>
  </si>
  <si>
    <t>4657267892240818176</t>
  </si>
  <si>
    <t>4657277203732080768</t>
  </si>
  <si>
    <t>4657319053826700800</t>
  </si>
  <si>
    <t>4657118874041111296</t>
  </si>
  <si>
    <t>4657120553418241920</t>
  </si>
  <si>
    <t>4657121107424003456</t>
  </si>
  <si>
    <t>4657121515389931264</t>
  </si>
  <si>
    <t>4657124543397490432</t>
  </si>
  <si>
    <t>4657149557271987456</t>
  </si>
  <si>
    <t>4657167115101673600</t>
  </si>
  <si>
    <t>4657169589003411584</t>
  </si>
  <si>
    <t>4657169726442325248</t>
  </si>
  <si>
    <t>4657171684949260416</t>
  </si>
  <si>
    <t>4657172543942651648</t>
  </si>
  <si>
    <t>4657174120283066624</t>
  </si>
  <si>
    <t>4657175017844111360</t>
  </si>
  <si>
    <t>4657175911196650240</t>
  </si>
  <si>
    <t>4657176113058634496</t>
  </si>
  <si>
    <t>4657176289153725568</t>
  </si>
  <si>
    <t>4657177182506694784</t>
  </si>
  <si>
    <t>4657177629183557120</t>
  </si>
  <si>
    <t>4657180481044086656</t>
  </si>
  <si>
    <t>4657180648541075456</t>
  </si>
  <si>
    <t>4657215317638058752</t>
  </si>
  <si>
    <t>4657217555208891904</t>
  </si>
  <si>
    <t>4657219238836790144</t>
  </si>
  <si>
    <t>4657219788592476160</t>
  </si>
  <si>
    <t>4657220132189856256</t>
  </si>
  <si>
    <t>4657221162981597952</t>
  </si>
  <si>
    <t>4657221747096690944</t>
  </si>
  <si>
    <t>4657222017668044288</t>
  </si>
  <si>
    <t>4657226729261955328</t>
  </si>
  <si>
    <t>4657228722126443264</t>
  </si>
  <si>
    <t>4657229271882027136</t>
  </si>
  <si>
    <t>4657229718558683776</t>
  </si>
  <si>
    <t>4657229752918401280</t>
  </si>
  <si>
    <t>4657231402185299328</t>
  </si>
  <si>
    <t>4657234769443008768</t>
  </si>
  <si>
    <t>4657234868168216448</t>
  </si>
  <si>
    <t>4657235624082613376</t>
  </si>
  <si>
    <t>4657237724381436800</t>
  </si>
  <si>
    <t>4657240984202329088</t>
  </si>
  <si>
    <t>4657241190347945088</t>
  </si>
  <si>
    <t>4657241778831818752</t>
  </si>
  <si>
    <t>4657244699410260480</t>
  </si>
  <si>
    <t>4657246206935420672</t>
  </si>
  <si>
    <t>4657248238465061760</t>
  </si>
  <si>
    <t>4657251914958114816</t>
  </si>
  <si>
    <t>4657255763210156928</t>
  </si>
  <si>
    <t>4657257751744018688</t>
  </si>
  <si>
    <t>4657260711053167104</t>
  </si>
  <si>
    <t>4657270671006169728</t>
  </si>
  <si>
    <t>4657118320045983744</t>
  </si>
  <si>
    <t>4657119526876124544</t>
  </si>
  <si>
    <t>4657122168329506304</t>
  </si>
  <si>
    <t>4657138321657674624</t>
  </si>
  <si>
    <t>4657151412697997952</t>
  </si>
  <si>
    <t>4657156115687743488</t>
  </si>
  <si>
    <t>4657158353367017728</t>
  </si>
  <si>
    <t>4657159143641541632</t>
  </si>
  <si>
    <t>4657162854494364416</t>
  </si>
  <si>
    <t>4657167798001865728</t>
  </si>
  <si>
    <t>4657168794514107904</t>
  </si>
  <si>
    <t>4657170070039694464</t>
  </si>
  <si>
    <t>4657170482356470272</t>
  </si>
  <si>
    <t>4657172681381580288</t>
  </si>
  <si>
    <t>4657174777325506048</t>
  </si>
  <si>
    <t>4657176392232844672</t>
  </si>
  <si>
    <t>4657177418721764736</t>
  </si>
  <si>
    <t>4657201028170879488</t>
  </si>
  <si>
    <t>4657205357497318400</t>
  </si>
  <si>
    <t>4657207071220213120</t>
  </si>
  <si>
    <t>4657211675429708928</t>
  </si>
  <si>
    <t>4657214840789456128</t>
  </si>
  <si>
    <t>4657215523638644736</t>
  </si>
  <si>
    <t>4657215768502344576</t>
  </si>
  <si>
    <t>4657217727007548160</t>
  </si>
  <si>
    <t>4657218242404331392</t>
  </si>
  <si>
    <t>4657218444372713216</t>
  </si>
  <si>
    <t>4657219165920779520</t>
  </si>
  <si>
    <t>4657221197341776000</t>
  </si>
  <si>
    <t>4657223151641509760</t>
  </si>
  <si>
    <t>4657224427159845120</t>
  </si>
  <si>
    <t>4657227382096257920</t>
  </si>
  <si>
    <t>4657228412888933248</t>
  </si>
  <si>
    <t>4657228923933497728</t>
  </si>
  <si>
    <t>4657229203122115968</t>
  </si>
  <si>
    <t>4657229576771824640</t>
  </si>
  <si>
    <t>4657229714206196096</t>
  </si>
  <si>
    <t>4657229821637767552</t>
  </si>
  <si>
    <t>4657232158099450880</t>
  </si>
  <si>
    <t>4657234219647735168</t>
  </si>
  <si>
    <t>4657236349990704384</t>
  </si>
  <si>
    <t>4657236968467169280</t>
  </si>
  <si>
    <t>4657241572673658368</t>
  </si>
  <si>
    <t>4657243977855958528</t>
  </si>
  <si>
    <t>4657255454010885376</t>
  </si>
  <si>
    <t>4657260573614609024</t>
  </si>
  <si>
    <t>4657277203732079616</t>
  </si>
  <si>
    <t>4657118972768758528</t>
  </si>
  <si>
    <t>4657123718763349504</t>
  </si>
  <si>
    <t>4657126467542338816</t>
  </si>
  <si>
    <t>4657128078133198592</t>
  </si>
  <si>
    <t>4657136844188206720</t>
  </si>
  <si>
    <t>4657144712549421568</t>
  </si>
  <si>
    <t>4657145708981566848</t>
  </si>
  <si>
    <t>4657158250287861376</t>
  </si>
  <si>
    <t>4657160376251928320</t>
  </si>
  <si>
    <t>4657166870365558912</t>
  </si>
  <si>
    <t>4657167939735338880</t>
  </si>
  <si>
    <t>4657170619797846656</t>
  </si>
  <si>
    <t>4657175219789532032</t>
  </si>
  <si>
    <t>4657175666466134016</t>
  </si>
  <si>
    <t>4657176598391195648</t>
  </si>
  <si>
    <t>4657176735830279168</t>
  </si>
  <si>
    <t>4657177251226605824</t>
  </si>
  <si>
    <t>4657178041500403968</t>
  </si>
  <si>
    <t>4657180240525968128</t>
  </si>
  <si>
    <t>4657181065159886848</t>
  </si>
  <si>
    <t>4657182336469606400</t>
  </si>
  <si>
    <t>4657198760428126464</t>
  </si>
  <si>
    <t>4657217452129709056</t>
  </si>
  <si>
    <t>4657218070604932992</t>
  </si>
  <si>
    <t>4657218100614895104</t>
  </si>
  <si>
    <t>4657219337718720512</t>
  </si>
  <si>
    <t>4657219857311921536</t>
  </si>
  <si>
    <t>4657226523102813568</t>
  </si>
  <si>
    <t>4657228649055784704</t>
  </si>
  <si>
    <t>4657228893925140864</t>
  </si>
  <si>
    <t>4657228992802370304</t>
  </si>
  <si>
    <t>4657235899034863104</t>
  </si>
  <si>
    <t>4657236109472609536</t>
  </si>
  <si>
    <t>4657236109472628352</t>
  </si>
  <si>
    <t>4657247478248863616</t>
  </si>
  <si>
    <t>4657256038126289280</t>
  </si>
  <si>
    <t>4657256686591957888</t>
  </si>
  <si>
    <t>4657257133268907776</t>
  </si>
  <si>
    <t>4657259405383355520</t>
  </si>
  <si>
    <t>4657262944436063744</t>
  </si>
  <si>
    <t>4657265379653514624</t>
  </si>
  <si>
    <t>4657275004705729024</t>
  </si>
  <si>
    <t>4657277959646275456</t>
  </si>
  <si>
    <t>4657280845863943296</t>
  </si>
  <si>
    <t>4657281601778039936</t>
  </si>
  <si>
    <t>5282782668554668160</t>
  </si>
  <si>
    <t>5282852178307036160</t>
  </si>
  <si>
    <t>5283008377679146240</t>
  </si>
  <si>
    <t>5283019166637233408</t>
  </si>
  <si>
    <t>5283949284754236416</t>
  </si>
  <si>
    <t>5282790468215344128</t>
  </si>
  <si>
    <t>5283142689899498496</t>
  </si>
  <si>
    <t>5283960520390229888</t>
  </si>
  <si>
    <t>5284087273462317696</t>
  </si>
  <si>
    <t>5282904061511141888</t>
  </si>
  <si>
    <t>5283015009108958592</t>
  </si>
  <si>
    <t>5283021223911764096</t>
  </si>
  <si>
    <t>5283026790187552640</t>
  </si>
  <si>
    <t>5284267249758244096</t>
  </si>
  <si>
    <t>5283779135317992448</t>
  </si>
  <si>
    <t>5283865481350233344</t>
  </si>
  <si>
    <t>5283872009700060544</t>
  </si>
  <si>
    <t>5284234608020423552</t>
  </si>
  <si>
    <t>5282953058498481792</t>
  </si>
  <si>
    <t>5282988105432632960</t>
  </si>
  <si>
    <t>5283012775725888000</t>
  </si>
  <si>
    <t>5283188285265934848</t>
  </si>
  <si>
    <t>5283242917250501248</t>
  </si>
  <si>
    <t>5283850186957893504</t>
  </si>
  <si>
    <t>5283870493563617920</t>
  </si>
  <si>
    <t>5284143073673759616</t>
  </si>
  <si>
    <t>5284159497629610752</t>
  </si>
  <si>
    <t>5282765488685490560</t>
  </si>
  <si>
    <t>5282950825115703040</t>
  </si>
  <si>
    <t>5282967317790090752</t>
  </si>
  <si>
    <t>5283878469331225728</t>
  </si>
  <si>
    <t>5284695814480498432</t>
  </si>
  <si>
    <t>5282949863043050624</t>
  </si>
  <si>
    <t>5283011126458385408</t>
  </si>
  <si>
    <t>5283015833742692992</t>
  </si>
  <si>
    <t>5283936468572096256</t>
  </si>
  <si>
    <t>5284170630185138176</t>
  </si>
  <si>
    <t>5859832651735456256</t>
  </si>
  <si>
    <t>5859962638958489344</t>
  </si>
  <si>
    <t>5859853787292455424</t>
  </si>
  <si>
    <t>5859119760248045312</t>
  </si>
  <si>
    <t>5859919586201646720</t>
  </si>
  <si>
    <t>5860021737714232576</t>
  </si>
  <si>
    <t>6244421207555427456</t>
  </si>
  <si>
    <t>6255004110054714752</t>
  </si>
  <si>
    <t xml:space="preserve"> 609374121781057024</t>
  </si>
  <si>
    <t>1948787229553042048</t>
  </si>
  <si>
    <t>1952859683185470208</t>
  </si>
  <si>
    <t>2015458213056909184</t>
  </si>
  <si>
    <t>2015622212085282048</t>
  </si>
  <si>
    <t>2016028168089215488</t>
  </si>
  <si>
    <t>2016626856473497344</t>
  </si>
  <si>
    <t>2015820463470505600</t>
  </si>
  <si>
    <t>2928116120387181824</t>
  </si>
  <si>
    <t>4444265345668463488</t>
  </si>
  <si>
    <t>4444269090879938688</t>
  </si>
  <si>
    <t>4445130042844217216</t>
  </si>
  <si>
    <t>4461405563720378240</t>
  </si>
  <si>
    <t>5821753750850029184</t>
  </si>
  <si>
    <t>5003212183410989696</t>
  </si>
  <si>
    <t>5002297836412876928</t>
  </si>
  <si>
    <t>5958267083020200448</t>
  </si>
  <si>
    <t>6442781798217777664</t>
  </si>
  <si>
    <t>6441587552494602752</t>
  </si>
  <si>
    <t>2006888825592397440</t>
  </si>
  <si>
    <t>2012787293154800896</t>
  </si>
  <si>
    <t>2012795539493397760</t>
  </si>
  <si>
    <t>2011315528113463808</t>
  </si>
  <si>
    <t>2011303326105008768</t>
  </si>
  <si>
    <t>2012494342018730496</t>
  </si>
  <si>
    <t>2012898545680156672</t>
  </si>
  <si>
    <t>2003938801532007808</t>
  </si>
  <si>
    <t>2006033847910275584</t>
  </si>
  <si>
    <t>2006989121667184384</t>
  </si>
  <si>
    <t>2007201567928631296</t>
  </si>
  <si>
    <t>2009045655078880512</t>
  </si>
  <si>
    <t>2005011237689458688</t>
  </si>
  <si>
    <t>2007997408188526336</t>
  </si>
  <si>
    <t>2008577744163053696</t>
  </si>
  <si>
    <t>2010285491880986112</t>
  </si>
  <si>
    <t>2011892325047232256</t>
  </si>
  <si>
    <t>2011892703004353792</t>
  </si>
  <si>
    <t>2005753545481718912</t>
  </si>
  <si>
    <t>2007654601080023040</t>
  </si>
  <si>
    <t>2008504454839717120</t>
  </si>
  <si>
    <t>2013029941628292352</t>
  </si>
  <si>
    <t>2004036486267748352</t>
  </si>
  <si>
    <t>2004103831357741696</t>
  </si>
  <si>
    <t>2006085421882734336</t>
  </si>
  <si>
    <t>2010134274671099264</t>
  </si>
  <si>
    <t>2014609252631258496</t>
  </si>
  <si>
    <t>4542463725578724352</t>
  </si>
  <si>
    <t>4536954794371066368</t>
  </si>
  <si>
    <t>4536821238066948736</t>
  </si>
  <si>
    <t>4535607549030291200</t>
  </si>
  <si>
    <t>4538286990147126016</t>
  </si>
  <si>
    <t>5339878039670956032</t>
  </si>
  <si>
    <t>5342078987064921856</t>
  </si>
  <si>
    <t>5340054786133816192</t>
  </si>
  <si>
    <t>5339394082770287232</t>
  </si>
  <si>
    <t>5342091837607746816</t>
  </si>
  <si>
    <t>5339554336583678464</t>
  </si>
  <si>
    <t>5867066407423201792</t>
  </si>
  <si>
    <t>5907674910890797056</t>
  </si>
  <si>
    <t>5903821951590649600</t>
  </si>
  <si>
    <t>5907589496888022016</t>
  </si>
  <si>
    <t>5908002569658878720</t>
  </si>
  <si>
    <t>5923677757213367936</t>
  </si>
  <si>
    <t>5916814158936714240</t>
  </si>
  <si>
    <t>5918039491609445760</t>
  </si>
  <si>
    <t>5917461187180276096</t>
  </si>
  <si>
    <t>1788539457114558336</t>
  </si>
  <si>
    <t>1795752184674367104</t>
  </si>
  <si>
    <t>1790753044603017984</t>
  </si>
  <si>
    <t>1806862028132532608</t>
  </si>
  <si>
    <t>2032043383944569344</t>
  </si>
  <si>
    <t>2034428980559814400</t>
  </si>
  <si>
    <t>2033142036553848832</t>
  </si>
  <si>
    <t>2034684200359279488</t>
  </si>
  <si>
    <t>2032565033460518528</t>
  </si>
  <si>
    <t>2033008274099620480</t>
  </si>
  <si>
    <t>2775393199362630016</t>
  </si>
  <si>
    <t>4654535605782234880</t>
  </si>
  <si>
    <t>4654585083808564864</t>
  </si>
  <si>
    <t>4654585118168348672</t>
  </si>
  <si>
    <t>4654659541358372608</t>
  </si>
  <si>
    <t>4654686513755942016</t>
  </si>
  <si>
    <t>4654688163023347200</t>
  </si>
  <si>
    <t>4654692213158467072</t>
  </si>
  <si>
    <t>4654700807406777088</t>
  </si>
  <si>
    <t>4654788076827762944</t>
  </si>
  <si>
    <t>4654899990802580864</t>
  </si>
  <si>
    <t>4655031176289181824</t>
  </si>
  <si>
    <t>4655053647571865856</t>
  </si>
  <si>
    <t>4655056392026933632</t>
  </si>
  <si>
    <t>4655059007690700544</t>
  </si>
  <si>
    <t>4655061687751579392</t>
  </si>
  <si>
    <t>4655066047211792640</t>
  </si>
  <si>
    <t>4655069109456755072</t>
  </si>
  <si>
    <t>4655075809605226624</t>
  </si>
  <si>
    <t>4655091374544580736</t>
  </si>
  <si>
    <t>4655092435393911680</t>
  </si>
  <si>
    <t>4655093401794293760</t>
  </si>
  <si>
    <t>4655097456245333504</t>
  </si>
  <si>
    <t>4655130166720921728</t>
  </si>
  <si>
    <t>4655161124848727040</t>
  </si>
  <si>
    <t>4655180877378733952</t>
  </si>
  <si>
    <t>4655183046361642752</t>
  </si>
  <si>
    <t>4655188887516665984</t>
  </si>
  <si>
    <t>4655205345835196800</t>
  </si>
  <si>
    <t>4654472452582250496</t>
  </si>
  <si>
    <t>4654578241911666816</t>
  </si>
  <si>
    <t>4654649954991856896</t>
  </si>
  <si>
    <t>4654669059006615168</t>
  </si>
  <si>
    <t>4654721285813909888</t>
  </si>
  <si>
    <t>4654948781633572736</t>
  </si>
  <si>
    <t>4654955413062261120</t>
  </si>
  <si>
    <t>4654969741075933312</t>
  </si>
  <si>
    <t>4655006918314352384</t>
  </si>
  <si>
    <t>4655021967879773696</t>
  </si>
  <si>
    <t>4655035535726226560</t>
  </si>
  <si>
    <t>4655036433340346880</t>
  </si>
  <si>
    <t>4655040659587956608</t>
  </si>
  <si>
    <t>4655043683246347264</t>
  </si>
  <si>
    <t>4655045779190252544</t>
  </si>
  <si>
    <t>4655046947421771648</t>
  </si>
  <si>
    <t>4655050864433136896</t>
  </si>
  <si>
    <t>4655055571716981248</t>
  </si>
  <si>
    <t>4655062787263344896</t>
  </si>
  <si>
    <t>4655072579789975936</t>
  </si>
  <si>
    <t>4655078042989808896</t>
  </si>
  <si>
    <t>4655090614328367744</t>
  </si>
  <si>
    <t>4655106321059197440</t>
  </si>
  <si>
    <t>4655110684745780224</t>
  </si>
  <si>
    <t>4655123294771966208</t>
  </si>
  <si>
    <t>4655148995859976576</t>
  </si>
  <si>
    <t>4655197988505916032</t>
  </si>
  <si>
    <t>4655204967878091264</t>
  </si>
  <si>
    <t>4655219845649548288</t>
  </si>
  <si>
    <t>4655224449855067520</t>
  </si>
  <si>
    <t>4654502586072822016</t>
  </si>
  <si>
    <t>4654558283201027200</t>
  </si>
  <si>
    <t>4654596525601194496</t>
  </si>
  <si>
    <t>4654610578733973632</t>
  </si>
  <si>
    <t>4654618275310856448</t>
  </si>
  <si>
    <t>4654668612330013952</t>
  </si>
  <si>
    <t>4654727711084208384</t>
  </si>
  <si>
    <t>4654760558985229696</t>
  </si>
  <si>
    <t>4654901880588334720</t>
  </si>
  <si>
    <t>4654903358056969216</t>
  </si>
  <si>
    <t>4654950018584119040</t>
  </si>
  <si>
    <t>4654957749524411904</t>
  </si>
  <si>
    <t>4654958986475804928</t>
  </si>
  <si>
    <t>4654972524214794240</t>
  </si>
  <si>
    <t>4655018085229027328</t>
  </si>
  <si>
    <t>4655044610959363328</t>
  </si>
  <si>
    <t>4655049558732650752</t>
  </si>
  <si>
    <t>4655050791446270848</t>
  </si>
  <si>
    <t>4655069968449941504</t>
  </si>
  <si>
    <t>4655083540547645568</t>
  </si>
  <si>
    <t>4655116560262057216</t>
  </si>
  <si>
    <t>4655121645504667776</t>
  </si>
  <si>
    <t>4655136729430633600</t>
  </si>
  <si>
    <t>4654596147636255872</t>
  </si>
  <si>
    <t>4654642705084472704</t>
  </si>
  <si>
    <t>4654644251272666624</t>
  </si>
  <si>
    <t>4654682424947230592</t>
  </si>
  <si>
    <t>4654686891712971648</t>
  </si>
  <si>
    <t>4654699707895240064</t>
  </si>
  <si>
    <t>4654732865034413824</t>
  </si>
  <si>
    <t>4654746677659394816</t>
  </si>
  <si>
    <t>4654905625799713408</t>
  </si>
  <si>
    <t>4655005406485710848</t>
  </si>
  <si>
    <t>4655006643436206976</t>
  </si>
  <si>
    <t>4655048905926307840</t>
  </si>
  <si>
    <t>4655059969764936448</t>
  </si>
  <si>
    <t>4655061034916589056</t>
  </si>
  <si>
    <t>4655087143993646720</t>
  </si>
  <si>
    <t>4655099827067219200</t>
  </si>
  <si>
    <t>4655107381879225856</t>
  </si>
  <si>
    <t>4655140435948531712</t>
  </si>
  <si>
    <t>4655156898601158144</t>
  </si>
  <si>
    <t>4655161945141132032</t>
  </si>
  <si>
    <t>4655171192253170688</t>
  </si>
  <si>
    <t>4655186963371558016</t>
  </si>
  <si>
    <t>4655212694474296064</t>
  </si>
  <si>
    <t>4654523579874142592</t>
  </si>
  <si>
    <t>4654532341607194112</t>
  </si>
  <si>
    <t>4654585186887801728</t>
  </si>
  <si>
    <t>4654611643881454208</t>
  </si>
  <si>
    <t>4654617141439458048</t>
  </si>
  <si>
    <t>4654708675786884224</t>
  </si>
  <si>
    <t>4654708950664755584</t>
  </si>
  <si>
    <t>4654717540602482432</t>
  </si>
  <si>
    <t>4654899784644162944</t>
  </si>
  <si>
    <t>4654903289337520384</t>
  </si>
  <si>
    <t>4655000871000618496</t>
  </si>
  <si>
    <t>4655029355223065856</t>
  </si>
  <si>
    <t>4655039044680197120</t>
  </si>
  <si>
    <t>4655043064742706944</t>
  </si>
  <si>
    <t>4655051238065997440</t>
  </si>
  <si>
    <t>4655058178825273728</t>
  </si>
  <si>
    <t>4655059591807847424</t>
  </si>
  <si>
    <t>4655059729246799744</t>
  </si>
  <si>
    <t>4655064711408478336</t>
  </si>
  <si>
    <t>4655072545430259200</t>
  </si>
  <si>
    <t>4655082372316649088</t>
  </si>
  <si>
    <t>4655084193383209984</t>
  </si>
  <si>
    <t>4655113188675291136</t>
  </si>
  <si>
    <t>4655171020454919040</t>
  </si>
  <si>
    <t>4655181328372599552</t>
  </si>
  <si>
    <t>4654502620432559744</t>
  </si>
  <si>
    <t>4654573775147203328</t>
  </si>
  <si>
    <t>4654728776236060032</t>
  </si>
  <si>
    <t>4654733998916127616</t>
  </si>
  <si>
    <t>4654973172749097088</t>
  </si>
  <si>
    <t>4654979361803055104</t>
  </si>
  <si>
    <t>4655044336081557632</t>
  </si>
  <si>
    <t>4655044920197036672</t>
  </si>
  <si>
    <t>4655051998304348800</t>
  </si>
  <si>
    <t>4655063818055345792</t>
  </si>
  <si>
    <t>4655115804347925120</t>
  </si>
  <si>
    <t>4655115873067349248</t>
  </si>
  <si>
    <t>4655116968246698240</t>
  </si>
  <si>
    <t>4655122538857783424</t>
  </si>
  <si>
    <t>4655127417940379904</t>
  </si>
  <si>
    <t>4655167172163949184</t>
  </si>
  <si>
    <t>4655169160687499776</t>
  </si>
  <si>
    <t>4655193938400173696</t>
  </si>
  <si>
    <t>4655216306593706368</t>
  </si>
  <si>
    <t>4655226747627730560</t>
  </si>
  <si>
    <t>4654583881217539840</t>
  </si>
  <si>
    <t>4654593914261138432</t>
  </si>
  <si>
    <t>4654624322624800896</t>
  </si>
  <si>
    <t>4654664420428880128</t>
  </si>
  <si>
    <t>4654688334822030592</t>
  </si>
  <si>
    <t>4654695997043515776</t>
  </si>
  <si>
    <t>4654715582094067584</t>
  </si>
  <si>
    <t>4654769355077980800</t>
  </si>
  <si>
    <t>4654782102540670720</t>
  </si>
  <si>
    <t>4654905694519166464</t>
  </si>
  <si>
    <t>4654926791398934784</t>
  </si>
  <si>
    <t>4655016813919074560</t>
  </si>
  <si>
    <t>4655037498492125184</t>
  </si>
  <si>
    <t>4655044542239886848</t>
  </si>
  <si>
    <t>4655051860865424256</t>
  </si>
  <si>
    <t>4655120614711036672</t>
  </si>
  <si>
    <t>4655124016326638208</t>
  </si>
  <si>
    <t>4655133052911837696</t>
  </si>
  <si>
    <t>4655139134613690112</t>
  </si>
  <si>
    <t>4655158341709988096</t>
  </si>
  <si>
    <t>4655164492102865664</t>
  </si>
  <si>
    <t>4655167618840632448</t>
  </si>
  <si>
    <t>4655177514441812224</t>
  </si>
  <si>
    <t>4655208953607349760</t>
  </si>
  <si>
    <t>4654591814008307584</t>
  </si>
  <si>
    <t>4654630369938572544</t>
  </si>
  <si>
    <t>4654668371799143808</t>
  </si>
  <si>
    <t>4654727092609377408</t>
  </si>
  <si>
    <t>4654747704155029504</t>
  </si>
  <si>
    <t>4654761551109470208</t>
  </si>
  <si>
    <t>4654814224592937088</t>
  </si>
  <si>
    <t>4654861198661984384</t>
  </si>
  <si>
    <t>4654865046952585600</t>
  </si>
  <si>
    <t>4654903701654446336</t>
  </si>
  <si>
    <t>4654907893530157312</t>
  </si>
  <si>
    <t>4654922565150928000</t>
  </si>
  <si>
    <t>4654941737886796800</t>
  </si>
  <si>
    <t>4654965617907431040</t>
  </si>
  <si>
    <t>4655047943853555200</t>
  </si>
  <si>
    <t>4655049146445019136</t>
  </si>
  <si>
    <t>4655058354855716224</t>
  </si>
  <si>
    <t>4655080924926291072</t>
  </si>
  <si>
    <t>4655115048433701120</t>
  </si>
  <si>
    <t>4655129926202773504</t>
  </si>
  <si>
    <t>4655157070399822848</t>
  </si>
  <si>
    <t>4655206788943922688</t>
  </si>
  <si>
    <t>4684794956043501824</t>
  </si>
  <si>
    <t>4684814193198790144</t>
  </si>
  <si>
    <t>4685355187276682240</t>
  </si>
  <si>
    <t>4685393433962182784</t>
  </si>
  <si>
    <t>4685415488619934464</t>
  </si>
  <si>
    <t>4685495929064147840</t>
  </si>
  <si>
    <t>4685496478819950720</t>
  </si>
  <si>
    <t>4685524653806312576</t>
  </si>
  <si>
    <t>4685535747699772032</t>
  </si>
  <si>
    <t>4685542585294400256</t>
  </si>
  <si>
    <t>4685546334802503168</t>
  </si>
  <si>
    <t>4685559769460036608</t>
  </si>
  <si>
    <t>4685565851127066880</t>
  </si>
  <si>
    <t>4685584680281295104</t>
  </si>
  <si>
    <t>4685597874420778752</t>
  </si>
  <si>
    <t>4685599656823261440</t>
  </si>
  <si>
    <t>4685625808889399424</t>
  </si>
  <si>
    <t>4685630825411807744</t>
  </si>
  <si>
    <t>4685639346626358784</t>
  </si>
  <si>
    <t>4685640068180804992</t>
  </si>
  <si>
    <t>4685642262890985088</t>
  </si>
  <si>
    <t>4685642542081879680</t>
  </si>
  <si>
    <t>4685650754061175040</t>
  </si>
  <si>
    <t>4685656870095337600</t>
  </si>
  <si>
    <t>4685659721937427584</t>
  </si>
  <si>
    <t>4685664463598232320</t>
  </si>
  <si>
    <t>4685665253872047872</t>
  </si>
  <si>
    <t>4685668174449843840</t>
  </si>
  <si>
    <t>4685669411400363392</t>
  </si>
  <si>
    <t>4685675321276327936</t>
  </si>
  <si>
    <t>4685684048650972288</t>
  </si>
  <si>
    <t>4685684525373585408</t>
  </si>
  <si>
    <t>4685685319961195136</t>
  </si>
  <si>
    <t>4685688721576464640</t>
  </si>
  <si>
    <t>4685689713691045632</t>
  </si>
  <si>
    <t>4685693085263313664</t>
  </si>
  <si>
    <t>4685694111737600640</t>
  </si>
  <si>
    <t>4685695799682248448</t>
  </si>
  <si>
    <t>4685697723829317632</t>
  </si>
  <si>
    <t>4685698544139986560</t>
  </si>
  <si>
    <t>4685698681579141376</t>
  </si>
  <si>
    <t>4685699162615719040</t>
  </si>
  <si>
    <t>4685702740350679552</t>
  </si>
  <si>
    <t>4685704355245501952</t>
  </si>
  <si>
    <t>4685705626558873344</t>
  </si>
  <si>
    <t>4685706004515529344</t>
  </si>
  <si>
    <t>4685706519923572096</t>
  </si>
  <si>
    <t>4685707928660753152</t>
  </si>
  <si>
    <t>4685708100471157248</t>
  </si>
  <si>
    <t>4685708817705688448</t>
  </si>
  <si>
    <t>4685708822025689216</t>
  </si>
  <si>
    <t>4685713048273387264</t>
  </si>
  <si>
    <t>4685713215751947008</t>
  </si>
  <si>
    <t>4685713769827831808</t>
  </si>
  <si>
    <t>4685758398849976576</t>
  </si>
  <si>
    <t>4685763346614629376</t>
  </si>
  <si>
    <t>4685763655888524032</t>
  </si>
  <si>
    <t>4685764141199681792</t>
  </si>
  <si>
    <t>4685778572291486080</t>
  </si>
  <si>
    <t>4685789636129153664</t>
  </si>
  <si>
    <t>4685790529482312064</t>
  </si>
  <si>
    <t>4685795472963329280</t>
  </si>
  <si>
    <t>4685801249719882240</t>
  </si>
  <si>
    <t>4685809526096531328</t>
  </si>
  <si>
    <t>4685810316370555520</t>
  </si>
  <si>
    <t>4685811763800145152</t>
  </si>
  <si>
    <t>4685815504691069440</t>
  </si>
  <si>
    <t>4685819288582726528</t>
  </si>
  <si>
    <t>4685827638001043712</t>
  </si>
  <si>
    <t>4685829733947048192</t>
  </si>
  <si>
    <t>4685835403286444800</t>
  </si>
  <si>
    <t>4685836090497837696</t>
  </si>
  <si>
    <t>4685836983850781696</t>
  </si>
  <si>
    <t>4684762103834050432</t>
  </si>
  <si>
    <t>4684770869866873856</t>
  </si>
  <si>
    <t>4684866969755021696</t>
  </si>
  <si>
    <t>4685346910876187392</t>
  </si>
  <si>
    <t>4685361754282850176</t>
  </si>
  <si>
    <t>4685430847423259904</t>
  </si>
  <si>
    <t>4685476580236817664</t>
  </si>
  <si>
    <t>4685546193067064960</t>
  </si>
  <si>
    <t>4685561899763843072</t>
  </si>
  <si>
    <t>4685569836863197312</t>
  </si>
  <si>
    <t>4685592922312947200</t>
  </si>
  <si>
    <t>4685599111371303552</t>
  </si>
  <si>
    <t>4685603883073967744</t>
  </si>
  <si>
    <t>4685604024813840896</t>
  </si>
  <si>
    <t>4685607593925806080</t>
  </si>
  <si>
    <t>4685621475248647424</t>
  </si>
  <si>
    <t>4685625907655197312</t>
  </si>
  <si>
    <t>4685640304383008000</t>
  </si>
  <si>
    <t>4685643706012133120</t>
  </si>
  <si>
    <t>4685652437689133568</t>
  </si>
  <si>
    <t>4685655873662820992</t>
  </si>
  <si>
    <t>4685657449897722880</t>
  </si>
  <si>
    <t>4685658308891582592</t>
  </si>
  <si>
    <t>4685664802881740672</t>
  </si>
  <si>
    <t>4685668788638629760</t>
  </si>
  <si>
    <t>4685669377040614016</t>
  </si>
  <si>
    <t>4685672778655723904</t>
  </si>
  <si>
    <t>4685672877422825600</t>
  </si>
  <si>
    <t>4685674599721928192</t>
  </si>
  <si>
    <t>4685676798744956032</t>
  </si>
  <si>
    <t>4685680677082583936</t>
  </si>
  <si>
    <t>4685682949139151616</t>
  </si>
  <si>
    <t>4685686900509132160</t>
  </si>
  <si>
    <t>4685686934868869760</t>
  </si>
  <si>
    <t>4685688064419696128</t>
  </si>
  <si>
    <t>4685688790295935232</t>
  </si>
  <si>
    <t>4685690267764564480</t>
  </si>
  <si>
    <t>4685693703725053440</t>
  </si>
  <si>
    <t>4685694287853894016</t>
  </si>
  <si>
    <t>4685695730962763904</t>
  </si>
  <si>
    <t>4685696108919860096</t>
  </si>
  <si>
    <t>4685697998707152000</t>
  </si>
  <si>
    <t>4685699338736254592</t>
  </si>
  <si>
    <t>4685700472607861760</t>
  </si>
  <si>
    <t>4685702396740883200</t>
  </si>
  <si>
    <t>4685702499832547712</t>
  </si>
  <si>
    <t>4685703118307755520</t>
  </si>
  <si>
    <t>4685704763253837056</t>
  </si>
  <si>
    <t>4685705897127052544</t>
  </si>
  <si>
    <t>4685707305876605696</t>
  </si>
  <si>
    <t>4685707378916756352</t>
  </si>
  <si>
    <t>4685708925104882560</t>
  </si>
  <si>
    <t>4685709165611161472</t>
  </si>
  <si>
    <t>4685711772642671104</t>
  </si>
  <si>
    <t>4685712704675973504</t>
  </si>
  <si>
    <t>4685737851685287296</t>
  </si>
  <si>
    <t>4685738848117770752</t>
  </si>
  <si>
    <t>4685746617731480320</t>
  </si>
  <si>
    <t>4685747201846727296</t>
  </si>
  <si>
    <t>4685755997941079552</t>
  </si>
  <si>
    <t>4685759708793604224</t>
  </si>
  <si>
    <t>4685763999449651712</t>
  </si>
  <si>
    <t>4685774483481962368</t>
  </si>
  <si>
    <t>4685779873654314752</t>
  </si>
  <si>
    <t>4685800047129106560</t>
  </si>
  <si>
    <t>4685810045813483776</t>
  </si>
  <si>
    <t>4685815642130029312</t>
  </si>
  <si>
    <t>4685816093127128320</t>
  </si>
  <si>
    <t>4685818150391099520</t>
  </si>
  <si>
    <t>4685821418888717696</t>
  </si>
  <si>
    <t>4685823583551968128</t>
  </si>
  <si>
    <t>4685826602931556736</t>
  </si>
  <si>
    <t>4685829046752220800</t>
  </si>
  <si>
    <t>4685829871385952000</t>
  </si>
  <si>
    <t>4685832791963718912</t>
  </si>
  <si>
    <t>4685832791963721600</t>
  </si>
  <si>
    <t>4685836292343585408</t>
  </si>
  <si>
    <t>4675910485471619968</t>
  </si>
  <si>
    <t>4684195339947360512</t>
  </si>
  <si>
    <t>4684821889774958592</t>
  </si>
  <si>
    <t>4684829899897839104</t>
  </si>
  <si>
    <t>4684833542030216448</t>
  </si>
  <si>
    <t>4684852783484779776</t>
  </si>
  <si>
    <t>4684859032660348160</t>
  </si>
  <si>
    <t>4685261526923834496</t>
  </si>
  <si>
    <t>4685386935689079680</t>
  </si>
  <si>
    <t>4685420745659963392</t>
  </si>
  <si>
    <t>4685471980326608384</t>
  </si>
  <si>
    <t>4685490878182824320</t>
  </si>
  <si>
    <t>4685505545489387648</t>
  </si>
  <si>
    <t>4685593472069968640</t>
  </si>
  <si>
    <t>4685595327495593984</t>
  </si>
  <si>
    <t>4685608147982216064</t>
  </si>
  <si>
    <t>4685625808889408512</t>
  </si>
  <si>
    <t>4685628729467418496</t>
  </si>
  <si>
    <t>4685632573456605696</t>
  </si>
  <si>
    <t>4685635494021967616</t>
  </si>
  <si>
    <t>4685642507722128384</t>
  </si>
  <si>
    <t>4685642851319484672</t>
  </si>
  <si>
    <t>4685647455526314496</t>
  </si>
  <si>
    <t>4685650307384596736</t>
  </si>
  <si>
    <t>4685653051859609472</t>
  </si>
  <si>
    <t>4685658068375170944</t>
  </si>
  <si>
    <t>4685669651918497792</t>
  </si>
  <si>
    <t>4685669853791029504</t>
  </si>
  <si>
    <t>4685670270377561984</t>
  </si>
  <si>
    <t>4685678516731746560</t>
  </si>
  <si>
    <t>4685679444446187520</t>
  </si>
  <si>
    <t>4685680196045751808</t>
  </si>
  <si>
    <t>4685682021426207488</t>
  </si>
  <si>
    <t>4685686178954529920</t>
  </si>
  <si>
    <t>4685686969214735232</t>
  </si>
  <si>
    <t>4685687656424592896</t>
  </si>
  <si>
    <t>4685687823901333120</t>
  </si>
  <si>
    <t>4685688790295933952</t>
  </si>
  <si>
    <t>4685690645721667584</t>
  </si>
  <si>
    <t>4685691672195221504</t>
  </si>
  <si>
    <t>4685695868401714688</t>
  </si>
  <si>
    <t>4685696315064807040</t>
  </si>
  <si>
    <t>4685696418159298304</t>
  </si>
  <si>
    <t>4685698956457143168</t>
  </si>
  <si>
    <t>4685700472607895296</t>
  </si>
  <si>
    <t>4685700983681678720</t>
  </si>
  <si>
    <t>4685702976547030272</t>
  </si>
  <si>
    <t>4685704870654181376</t>
  </si>
  <si>
    <t>4685706691722204160</t>
  </si>
  <si>
    <t>4685708100459356544</t>
  </si>
  <si>
    <t>4685708478428328192</t>
  </si>
  <si>
    <t>4685708718934739968</t>
  </si>
  <si>
    <t>4685709818458544384</t>
  </si>
  <si>
    <t>4685710917970148480</t>
  </si>
  <si>
    <t>4685711021049348736</t>
  </si>
  <si>
    <t>4685711776963149696</t>
  </si>
  <si>
    <t>4685729334782951296</t>
  </si>
  <si>
    <t>4685745930513956096</t>
  </si>
  <si>
    <t>4685746514651961344</t>
  </si>
  <si>
    <t>4685747919085298816</t>
  </si>
  <si>
    <t>4685748473156983168</t>
  </si>
  <si>
    <t>4685750431663581056</t>
  </si>
  <si>
    <t>4685751668614123264</t>
  </si>
  <si>
    <t>4685760602146721792</t>
  </si>
  <si>
    <t>4685779568700307072</t>
  </si>
  <si>
    <t>4685780393357865472</t>
  </si>
  <si>
    <t>4685783417014418432</t>
  </si>
  <si>
    <t>4685788291781470592</t>
  </si>
  <si>
    <t>4685791452877445632</t>
  </si>
  <si>
    <t>4685808808862959232</t>
  </si>
  <si>
    <t>4685812038678081664</t>
  </si>
  <si>
    <t>4685819593499816064</t>
  </si>
  <si>
    <t>4685828286520442240</t>
  </si>
  <si>
    <t>4685829012392495232</t>
  </si>
  <si>
    <t>4685830141946545024</t>
  </si>
  <si>
    <t>4685830386781879552</t>
  </si>
  <si>
    <t>4685831142695905024</t>
  </si>
  <si>
    <t>4685831481980065152</t>
  </si>
  <si>
    <t>4685835162785175808</t>
  </si>
  <si>
    <t>4685835776949783680</t>
  </si>
  <si>
    <t>4684369749977673472</t>
  </si>
  <si>
    <t>4684719811289723008</t>
  </si>
  <si>
    <t>4684826979320250880</t>
  </si>
  <si>
    <t>4684850790619775232</t>
  </si>
  <si>
    <t>4684852989643194112</t>
  </si>
  <si>
    <t>4684863400643742464</t>
  </si>
  <si>
    <t>4685431195313922432</t>
  </si>
  <si>
    <t>4685480875204165888</t>
  </si>
  <si>
    <t>4685536984650400128</t>
  </si>
  <si>
    <t>4685558596933324928</t>
  </si>
  <si>
    <t>4685563239793544448</t>
  </si>
  <si>
    <t>4685597354721418112</t>
  </si>
  <si>
    <t>4685607593925880960</t>
  </si>
  <si>
    <t>4685618077948562048</t>
  </si>
  <si>
    <t>4685632062362368384</t>
  </si>
  <si>
    <t>4685634222715967744</t>
  </si>
  <si>
    <t>4685636632207019392</t>
  </si>
  <si>
    <t>4685638384553606016</t>
  </si>
  <si>
    <t>4685642434689800192</t>
  </si>
  <si>
    <t>4685651471302591488</t>
  </si>
  <si>
    <t>4685667727773473664</t>
  </si>
  <si>
    <t>4685668311872472576</t>
  </si>
  <si>
    <t>4685674427923307904</t>
  </si>
  <si>
    <t>4685676214611366912</t>
  </si>
  <si>
    <t>4685677206750538112</t>
  </si>
  <si>
    <t>4685677481628539136</t>
  </si>
  <si>
    <t>4685681712188585344</t>
  </si>
  <si>
    <t>4685684838924917120</t>
  </si>
  <si>
    <t>4685687209746644992</t>
  </si>
  <si>
    <t>4685689821088046336</t>
  </si>
  <si>
    <t>4685691534756244992</t>
  </si>
  <si>
    <t>4685692707305976704</t>
  </si>
  <si>
    <t>4685696315064809216</t>
  </si>
  <si>
    <t>4685696761756641408</t>
  </si>
  <si>
    <t>4685704630136014080</t>
  </si>
  <si>
    <t>4685706790478288128</t>
  </si>
  <si>
    <t>4685710814890731392</t>
  </si>
  <si>
    <t>4685712013181346176</t>
  </si>
  <si>
    <t>4685713731148084224</t>
  </si>
  <si>
    <t>4685726001888274432</t>
  </si>
  <si>
    <t>4685729708428272128</t>
  </si>
  <si>
    <t>4685750324265474304</t>
  </si>
  <si>
    <t>4685754864069766912</t>
  </si>
  <si>
    <t>4685761667298540544</t>
  </si>
  <si>
    <t>4685766542069908480</t>
  </si>
  <si>
    <t>4685768401786870912</t>
  </si>
  <si>
    <t>4685780668235969152</t>
  </si>
  <si>
    <t>4685782454941872512</t>
  </si>
  <si>
    <t>4685783176496135808</t>
  </si>
  <si>
    <t>4685787746343533440</t>
  </si>
  <si>
    <t>4685792625426268032</t>
  </si>
  <si>
    <t>4685793858121875200</t>
  </si>
  <si>
    <t>4685809908374560512</t>
  </si>
  <si>
    <t>4685813619225612288</t>
  </si>
  <si>
    <t>4685814615658019584</t>
  </si>
  <si>
    <t>4685817811113645696</t>
  </si>
  <si>
    <t>4685823446113073792</t>
  </si>
  <si>
    <t>4685831688166819840</t>
  </si>
  <si>
    <t>4685832036048957056</t>
  </si>
  <si>
    <t>4685832379629466880</t>
  </si>
  <si>
    <t>4685833616597165056</t>
  </si>
  <si>
    <t>4685837048260406016</t>
  </si>
  <si>
    <t>4684364458577939328</t>
  </si>
  <si>
    <t>4684705101027717248</t>
  </si>
  <si>
    <t>4684771827640350080</t>
  </si>
  <si>
    <t>4684819931274929152</t>
  </si>
  <si>
    <t>4684828211973161856</t>
  </si>
  <si>
    <t>4684849794187435776</t>
  </si>
  <si>
    <t>4685330486921298560</t>
  </si>
  <si>
    <t>4685386523356811648</t>
  </si>
  <si>
    <t>4685419787881051136</t>
  </si>
  <si>
    <t>4685422326208020480</t>
  </si>
  <si>
    <t>4685429129436320000</t>
  </si>
  <si>
    <t>4685501972085044352</t>
  </si>
  <si>
    <t>4685512249940814976</t>
  </si>
  <si>
    <t>4685529876486516480</t>
  </si>
  <si>
    <t>4685529876486701312</t>
  </si>
  <si>
    <t>4685539389831933440</t>
  </si>
  <si>
    <t>4685551007726331008</t>
  </si>
  <si>
    <t>4685553614772587392</t>
  </si>
  <si>
    <t>4685566430953801216</t>
  </si>
  <si>
    <t>4685568183296790400</t>
  </si>
  <si>
    <t>4685584950855227264</t>
  </si>
  <si>
    <t>4685603475058479104</t>
  </si>
  <si>
    <t>4685608040603077504</t>
  </si>
  <si>
    <t>4685616428681141504</t>
  </si>
  <si>
    <t>4685628969985539072</t>
  </si>
  <si>
    <t>4685629347942938112</t>
  </si>
  <si>
    <t>4685632302880536320</t>
  </si>
  <si>
    <t>4685636151170775552</t>
  </si>
  <si>
    <t>4685642095405245824</t>
  </si>
  <si>
    <t>4685648726836683904</t>
  </si>
  <si>
    <t>4685658824334410496</t>
  </si>
  <si>
    <t>4685672400698640128</t>
  </si>
  <si>
    <t>4685674908959572736</t>
  </si>
  <si>
    <t>4685676420787863552</t>
  </si>
  <si>
    <t>4685676730025482112</t>
  </si>
  <si>
    <t>4685678344933064192</t>
  </si>
  <si>
    <t>4685680750116166912</t>
  </si>
  <si>
    <t>4685684942004121984</t>
  </si>
  <si>
    <t>4685686453832575488</t>
  </si>
  <si>
    <t>4685694081695397376</t>
  </si>
  <si>
    <t>4685694562732021376</t>
  </si>
  <si>
    <t>4685694768890127360</t>
  </si>
  <si>
    <t>4685696864823449216</t>
  </si>
  <si>
    <t>4685696967915060096</t>
  </si>
  <si>
    <t>4685697139713656192</t>
  </si>
  <si>
    <t>4685697208433169408</t>
  </si>
  <si>
    <t>4685699441815850240</t>
  </si>
  <si>
    <t>4685703564984216832</t>
  </si>
  <si>
    <t>4685704179177462016</t>
  </si>
  <si>
    <t>4685704767574947200</t>
  </si>
  <si>
    <t>4685708066111424640</t>
  </si>
  <si>
    <t>4685708684586709120</t>
  </si>
  <si>
    <t>4685709199982950912</t>
  </si>
  <si>
    <t>4685710471293327872</t>
  </si>
  <si>
    <t>4685710879287420672</t>
  </si>
  <si>
    <t>4685713701108362368</t>
  </si>
  <si>
    <t>4685716720441146368</t>
  </si>
  <si>
    <t>4685725830089621632</t>
  </si>
  <si>
    <t>4685728510149276544</t>
  </si>
  <si>
    <t>4685747614163534336</t>
  </si>
  <si>
    <t>4685753180442502144</t>
  </si>
  <si>
    <t>4685756341538410752</t>
  </si>
  <si>
    <t>4685756543386222720</t>
  </si>
  <si>
    <t>4685776338885587968</t>
  </si>
  <si>
    <t>4685780496437281152</t>
  </si>
  <si>
    <t>4685793484419204608</t>
  </si>
  <si>
    <t>4685813717984731520</t>
  </si>
  <si>
    <t>4685823613596044800</t>
  </si>
  <si>
    <t>4685828119037345152</t>
  </si>
  <si>
    <t>4685829562148330368</t>
  </si>
  <si>
    <t>4685831447622358784</t>
  </si>
  <si>
    <t>4685833135560935168</t>
  </si>
  <si>
    <t>4685835192834006272</t>
  </si>
  <si>
    <t>4684741561009426432</t>
  </si>
  <si>
    <t>4684824707279136256</t>
  </si>
  <si>
    <t>4684862399914781440</t>
  </si>
  <si>
    <t>4684869482317378176</t>
  </si>
  <si>
    <t>4685201049488750080</t>
  </si>
  <si>
    <t>4685374123788978816</t>
  </si>
  <si>
    <t>4685401504204042752</t>
  </si>
  <si>
    <t>4685428309095990272</t>
  </si>
  <si>
    <t>4685429477327078784</t>
  </si>
  <si>
    <t>4685498918361391232</t>
  </si>
  <si>
    <t>4685537401269141760</t>
  </si>
  <si>
    <t>4685544307578024192</t>
  </si>
  <si>
    <t>4685566881925595392</t>
  </si>
  <si>
    <t>4685587149876900480</t>
  </si>
  <si>
    <t>4685590383997642368</t>
  </si>
  <si>
    <t>4685597118487477376</t>
  </si>
  <si>
    <t>4685613748621583744</t>
  </si>
  <si>
    <t>4685615427946114048</t>
  </si>
  <si>
    <t>4685628484647441920</t>
  </si>
  <si>
    <t>4685636872725154560</t>
  </si>
  <si>
    <t>4685644912905784064</t>
  </si>
  <si>
    <t>4685663737729522304</t>
  </si>
  <si>
    <t>4685664532317688576</t>
  </si>
  <si>
    <t>4685666937499396352</t>
  </si>
  <si>
    <t>4685669823717199744</t>
  </si>
  <si>
    <t>4685674290484019712</t>
  </si>
  <si>
    <t>4685675316964322304</t>
  </si>
  <si>
    <t>4685676523867402752</t>
  </si>
  <si>
    <t>4685677314140958336</t>
  </si>
  <si>
    <t>4685677520299364864</t>
  </si>
  <si>
    <t>4685678138774672896</t>
  </si>
  <si>
    <t>4685688545459925888</t>
  </si>
  <si>
    <t>4685689614916381952</t>
  </si>
  <si>
    <t>4685692913451119872</t>
  </si>
  <si>
    <t>4685694906329052672</t>
  </si>
  <si>
    <t>4685696486878763136</t>
  </si>
  <si>
    <t>4685699373096389760</t>
  </si>
  <si>
    <t>4685704488375873024</t>
  </si>
  <si>
    <t>4685705317332749568</t>
  </si>
  <si>
    <t>4685707550715426944</t>
  </si>
  <si>
    <t>4685708852064926592</t>
  </si>
  <si>
    <t>4685709470540392960</t>
  </si>
  <si>
    <t>4685709715379163776</t>
  </si>
  <si>
    <t>4685711085445866368</t>
  </si>
  <si>
    <t>4685711536445185280</t>
  </si>
  <si>
    <t>4685744723633052416</t>
  </si>
  <si>
    <t>4685753043003573120</t>
  </si>
  <si>
    <t>4685753592759505920</t>
  </si>
  <si>
    <t>4685762354493508096</t>
  </si>
  <si>
    <t>4685766301555667840</t>
  </si>
  <si>
    <t>4685767199217370112</t>
  </si>
  <si>
    <t>4685772039628388480</t>
  </si>
  <si>
    <t>4685778086946125696</t>
  </si>
  <si>
    <t>4685791697713071616</t>
  </si>
  <si>
    <t>4685800047129111424</t>
  </si>
  <si>
    <t>4685801833835372800</t>
  </si>
  <si>
    <t>4685802138756033408</t>
  </si>
  <si>
    <t>4685804410816533888</t>
  </si>
  <si>
    <t>4685812485335439872</t>
  </si>
  <si>
    <t>4685812687192512256</t>
  </si>
  <si>
    <t>4685821002249191808</t>
  </si>
  <si>
    <t>4685821831205572224</t>
  </si>
  <si>
    <t>4685822174802868480</t>
  </si>
  <si>
    <t>4685826705971743744</t>
  </si>
  <si>
    <t>4685830004512733312</t>
  </si>
  <si>
    <t>4685831280118329600</t>
  </si>
  <si>
    <t>4685832787686419968</t>
  </si>
  <si>
    <t>4685835162785146112</t>
  </si>
  <si>
    <t>4685835884339213312</t>
  </si>
  <si>
    <t>4685837018193819008</t>
  </si>
  <si>
    <t>4685837636688255360</t>
  </si>
  <si>
    <t>4684561550335142912</t>
  </si>
  <si>
    <t>4684721975953233664</t>
  </si>
  <si>
    <t>4684850824979560960</t>
  </si>
  <si>
    <t>4684858208026488576</t>
  </si>
  <si>
    <t>4685118349894560128</t>
  </si>
  <si>
    <t>4685422502300737920</t>
  </si>
  <si>
    <t>4685513864848492160</t>
  </si>
  <si>
    <t>4685533479960089088</t>
  </si>
  <si>
    <t>4685563338577269248</t>
  </si>
  <si>
    <t>4685575162634035968</t>
  </si>
  <si>
    <t>4685584194940261760</t>
  </si>
  <si>
    <t>4685587321677163264</t>
  </si>
  <si>
    <t>4685589795578993280</t>
  </si>
  <si>
    <t>4685596083414749824</t>
  </si>
  <si>
    <t>4685606116456852352</t>
  </si>
  <si>
    <t>4685619314899072256</t>
  </si>
  <si>
    <t>4685620173892473216</t>
  </si>
  <si>
    <t>4685627904833942400</t>
  </si>
  <si>
    <t>4685635223457862400</t>
  </si>
  <si>
    <t>4685636902771428096</t>
  </si>
  <si>
    <t>4685637422480973056</t>
  </si>
  <si>
    <t>4685639170518872704</t>
  </si>
  <si>
    <t>4685645497021318400</t>
  </si>
  <si>
    <t>4685647932258443264</t>
  </si>
  <si>
    <t>4685660267397367296</t>
  </si>
  <si>
    <t>4685660718385779072</t>
  </si>
  <si>
    <t>4685670197387359232</t>
  </si>
  <si>
    <t>4685674561049079552</t>
  </si>
  <si>
    <t>4685676317708669952</t>
  </si>
  <si>
    <t>4685678722890149632</t>
  </si>
  <si>
    <t>4685683120937814528</t>
  </si>
  <si>
    <t>4685683979931531008</t>
  </si>
  <si>
    <t>4685687793863539072</t>
  </si>
  <si>
    <t>4685688171820644224</t>
  </si>
  <si>
    <t>4685690645721673728</t>
  </si>
  <si>
    <t>4685693600659173888</t>
  </si>
  <si>
    <t>4685694764571737984</t>
  </si>
  <si>
    <t>4685695215566657408</t>
  </si>
  <si>
    <t>4685695765322490496</t>
  </si>
  <si>
    <t>4685699613614157824</t>
  </si>
  <si>
    <t>4685700605753210368</t>
  </si>
  <si>
    <t>4685702671631258752</t>
  </si>
  <si>
    <t>4685703393185557632</t>
  </si>
  <si>
    <t>4685703530624480256</t>
  </si>
  <si>
    <t>4685707000959822464</t>
  </si>
  <si>
    <t>4685708203550381952</t>
  </si>
  <si>
    <t>4685711394685654784</t>
  </si>
  <si>
    <t>4685712807755168128</t>
  </si>
  <si>
    <t>4685731362007371904</t>
  </si>
  <si>
    <t>4685733183073841664</t>
  </si>
  <si>
    <t>4685752596327003904</t>
  </si>
  <si>
    <t>4685754245594471424</t>
  </si>
  <si>
    <t>4685756135380004864</t>
  </si>
  <si>
    <t>4685756856934509312</t>
  </si>
  <si>
    <t>4685757750287647744</t>
  </si>
  <si>
    <t>4685777575859287680</t>
  </si>
  <si>
    <t>4685779736215157760</t>
  </si>
  <si>
    <t>4685783378347752832</t>
  </si>
  <si>
    <t>4685801352799100032</t>
  </si>
  <si>
    <t>4685820074542712704</t>
  </si>
  <si>
    <t>4685822170487638016</t>
  </si>
  <si>
    <t>4685825164100121472</t>
  </si>
  <si>
    <t>4685831207132174464</t>
  </si>
  <si>
    <t>4685833754035916032</t>
  </si>
  <si>
    <t>4685834166353031808</t>
  </si>
  <si>
    <t>4685834269432138624</t>
  </si>
  <si>
    <t>4685834849230889088</t>
  </si>
  <si>
    <t>4685835162785190144</t>
  </si>
  <si>
    <t>4685836945200695168</t>
  </si>
  <si>
    <t>4682206533865906944</t>
  </si>
  <si>
    <t>4684579451758816640</t>
  </si>
  <si>
    <t>4684743691313211648</t>
  </si>
  <si>
    <t>4684803850913653504</t>
  </si>
  <si>
    <t>4684822680048960512</t>
  </si>
  <si>
    <t>4684822718712787200</t>
  </si>
  <si>
    <t>4684835981572776448</t>
  </si>
  <si>
    <t>4684846804890204160</t>
  </si>
  <si>
    <t>4684869104360260352</t>
  </si>
  <si>
    <t>4685366663427972096</t>
  </si>
  <si>
    <t>4685485101453146496</t>
  </si>
  <si>
    <t>4685494550380136448</t>
  </si>
  <si>
    <t>4685533999655103744</t>
  </si>
  <si>
    <t>4685559219696686464</t>
  </si>
  <si>
    <t>4685572276404451200</t>
  </si>
  <si>
    <t>4685572340825400320</t>
  </si>
  <si>
    <t>4685585401835793536</t>
  </si>
  <si>
    <t>4685603676915379200</t>
  </si>
  <si>
    <t>4685618868222521984</t>
  </si>
  <si>
    <t>4685631753107540864</t>
  </si>
  <si>
    <t>4685633642909838336</t>
  </si>
  <si>
    <t>4685634085320053120</t>
  </si>
  <si>
    <t>4685636838365449856</t>
  </si>
  <si>
    <t>4685641472616824576</t>
  </si>
  <si>
    <t>4685641614368930304</t>
  </si>
  <si>
    <t>4685641992326054272</t>
  </si>
  <si>
    <t>4685642885679225984</t>
  </si>
  <si>
    <t>4685645801952849408</t>
  </si>
  <si>
    <t>4685653777718908800</t>
  </si>
  <si>
    <t>4685654121316332928</t>
  </si>
  <si>
    <t>4685660340428715008</t>
  </si>
  <si>
    <t>4685671679144218240</t>
  </si>
  <si>
    <t>4685676863151985792</t>
  </si>
  <si>
    <t>4685677447268712192</t>
  </si>
  <si>
    <t>4685678619811432448</t>
  </si>
  <si>
    <t>4685685865396454144</t>
  </si>
  <si>
    <t>4685692363708665472</t>
  </si>
  <si>
    <t>4685692398068391424</t>
  </si>
  <si>
    <t>4685694150414982144</t>
  </si>
  <si>
    <t>4685695211249252352</t>
  </si>
  <si>
    <t>4685695249926512640</t>
  </si>
  <si>
    <t>4685698509780675456</t>
  </si>
  <si>
    <t>4685699952889810304</t>
  </si>
  <si>
    <t>4685700129010558848</t>
  </si>
  <si>
    <t>4685702392474678016</t>
  </si>
  <si>
    <t>4685703908568846080</t>
  </si>
  <si>
    <t>4685704492697085952</t>
  </si>
  <si>
    <t>4685706691722203136</t>
  </si>
  <si>
    <t>4685707000948239616</t>
  </si>
  <si>
    <t>4685710368214139008</t>
  </si>
  <si>
    <t>4685712945194414208</t>
  </si>
  <si>
    <t>4685713254431810432</t>
  </si>
  <si>
    <t>4685733522353288832</t>
  </si>
  <si>
    <t>4685740604777152896</t>
  </si>
  <si>
    <t>4685741459457878400</t>
  </si>
  <si>
    <t>4685757372330547840</t>
  </si>
  <si>
    <t>4685762521980807424</t>
  </si>
  <si>
    <t>4685772902933804032</t>
  </si>
  <si>
    <t>4685774277323491072</t>
  </si>
  <si>
    <t>4685780084120242944</t>
  </si>
  <si>
    <t>4685783966770120320</t>
  </si>
  <si>
    <t>4685784001130569216</t>
  </si>
  <si>
    <t>4685787089190537856</t>
  </si>
  <si>
    <t>4685799566092789632</t>
  </si>
  <si>
    <t>4685800940482271744</t>
  </si>
  <si>
    <t>4685804135938638592</t>
  </si>
  <si>
    <t>4685805372889150080</t>
  </si>
  <si>
    <t>4685813443133994752</t>
  </si>
  <si>
    <t>4685819460381041152</t>
  </si>
  <si>
    <t>4685821552011610624</t>
  </si>
  <si>
    <t>4685822312241812608</t>
  </si>
  <si>
    <t>4685832139111786368</t>
  </si>
  <si>
    <t>4685833616597576064</t>
  </si>
  <si>
    <t>4685836842126531072</t>
  </si>
  <si>
    <t>5443039958626646400</t>
  </si>
  <si>
    <t>5439875873399544064</t>
  </si>
  <si>
    <t>5445181463681063936</t>
  </si>
  <si>
    <t>5843995221816383104</t>
  </si>
  <si>
    <t>5845741379403386624</t>
  </si>
  <si>
    <t>5847605601366390272</t>
  </si>
  <si>
    <t>5848500161483878400</t>
  </si>
  <si>
    <t>5844822466883453056</t>
  </si>
  <si>
    <t>5785678430731263616</t>
  </si>
  <si>
    <t>5786857274694422144</t>
  </si>
  <si>
    <t>5788544307788298880</t>
  </si>
  <si>
    <t>5757437057954647424</t>
  </si>
  <si>
    <t>5777358323162450944</t>
  </si>
  <si>
    <t>6078241638616570240</t>
  </si>
  <si>
    <t>2469237382064496128</t>
  </si>
  <si>
    <t>2367033515654862720</t>
  </si>
  <si>
    <t>2452244051899841024</t>
  </si>
  <si>
    <t>2369538890337581056</t>
  </si>
  <si>
    <t>2420978472395485824</t>
  </si>
  <si>
    <t>2000453968145288832</t>
  </si>
  <si>
    <t>2002637323358768000</t>
  </si>
  <si>
    <t>1997268644294336640</t>
  </si>
  <si>
    <t>1999252442448732288</t>
  </si>
  <si>
    <t>2002367526390543872</t>
  </si>
  <si>
    <t>2002398042143268736</t>
  </si>
  <si>
    <t>1994462866719961216</t>
  </si>
  <si>
    <t>2000302716575369344</t>
  </si>
  <si>
    <t>2001127483429335296</t>
  </si>
  <si>
    <t>1998384927774603520</t>
  </si>
  <si>
    <t>4657984876927509120</t>
  </si>
  <si>
    <t>4657986693664626048</t>
  </si>
  <si>
    <t>4657989171846411776</t>
  </si>
  <si>
    <t>4657991989345837056</t>
  </si>
  <si>
    <t>4657992161144482688</t>
  </si>
  <si>
    <t>4657994738125737344</t>
  </si>
  <si>
    <t>4657994806845156992</t>
  </si>
  <si>
    <t>4657995352247397376</t>
  </si>
  <si>
    <t>4657997521224248064</t>
  </si>
  <si>
    <t>4657998139743225088</t>
  </si>
  <si>
    <t>4657999788966910720</t>
  </si>
  <si>
    <t>4658007451234234368</t>
  </si>
  <si>
    <t>4658029819430227584</t>
  </si>
  <si>
    <t>4658030609704747648</t>
  </si>
  <si>
    <t>4658031365618638592</t>
  </si>
  <si>
    <t>4658044246159140608</t>
  </si>
  <si>
    <t>4658054352251515136</t>
  </si>
  <si>
    <t>4658058338020060800</t>
  </si>
  <si>
    <t>4658077407683722880</t>
  </si>
  <si>
    <t>4658083862940134528</t>
  </si>
  <si>
    <t>4657992264223650944</t>
  </si>
  <si>
    <t>4657993221976171392</t>
  </si>
  <si>
    <t>4657998032499753728</t>
  </si>
  <si>
    <t>4657998135578563840</t>
  </si>
  <si>
    <t>4658003465500964736</t>
  </si>
  <si>
    <t>4658010814137930624</t>
  </si>
  <si>
    <t>4658013906508361472</t>
  </si>
  <si>
    <t>4658026452176845440</t>
  </si>
  <si>
    <t>4658046621347287424</t>
  </si>
  <si>
    <t>4658054691520447744</t>
  </si>
  <si>
    <t>4658060330887520512</t>
  </si>
  <si>
    <t>4658078537180138624</t>
  </si>
  <si>
    <t>4658082046249896448</t>
  </si>
  <si>
    <t>4658083107025868288</t>
  </si>
  <si>
    <t>4658094999876488960</t>
  </si>
  <si>
    <t>4658096992648795264</t>
  </si>
  <si>
    <t>4657981234792646144</t>
  </si>
  <si>
    <t>4657985598481476096</t>
  </si>
  <si>
    <t>4657986732354330368</t>
  </si>
  <si>
    <t>4657990614955220480</t>
  </si>
  <si>
    <t>4657993226297604864</t>
  </si>
  <si>
    <t>4657994738125752576</t>
  </si>
  <si>
    <t>4657995249166343168</t>
  </si>
  <si>
    <t>4657996142519880064</t>
  </si>
  <si>
    <t>4658006351722505600</t>
  </si>
  <si>
    <t>4658007004557420032</t>
  </si>
  <si>
    <t>4658008722545277056</t>
  </si>
  <si>
    <t>4658018476352897408</t>
  </si>
  <si>
    <t>4658020370499524096</t>
  </si>
  <si>
    <t>4658022359003789056</t>
  </si>
  <si>
    <t>4658022363365798912</t>
  </si>
  <si>
    <t>4658028479357776896</t>
  </si>
  <si>
    <t>4658036828819820800</t>
  </si>
  <si>
    <t>4658046002872198528</t>
  </si>
  <si>
    <t>4658053557649384320</t>
  </si>
  <si>
    <t>4658057199781916032</t>
  </si>
  <si>
    <t>4658060777563682432</t>
  </si>
  <si>
    <t>4658066275124928128</t>
  </si>
  <si>
    <t>4658066584362469504</t>
  </si>
  <si>
    <t>4658075208659770880</t>
  </si>
  <si>
    <t>4658085134286940416</t>
  </si>
  <si>
    <t>4658090052071101568</t>
  </si>
  <si>
    <t>4657988549028325632</t>
  </si>
  <si>
    <t>4657990752394116224</t>
  </si>
  <si>
    <t>4657994665278517632</t>
  </si>
  <si>
    <t>4657995352247397120</t>
  </si>
  <si>
    <t>4657997894866532096</t>
  </si>
  <si>
    <t>4657999651571912832</t>
  </si>
  <si>
    <t>4658012364678135040</t>
  </si>
  <si>
    <t>4658023355494243456</t>
  </si>
  <si>
    <t>4658036274856153856</t>
  </si>
  <si>
    <t>4658044624114680320</t>
  </si>
  <si>
    <t>4658048717291383424</t>
  </si>
  <si>
    <t>4658061872841838080</t>
  </si>
  <si>
    <t>4658088913822022912</t>
  </si>
  <si>
    <t>4657982639258854016</t>
  </si>
  <si>
    <t>4657994566326945536</t>
  </si>
  <si>
    <t>4657994974516954880</t>
  </si>
  <si>
    <t>4657999101815404288</t>
  </si>
  <si>
    <t>4658001129039558912</t>
  </si>
  <si>
    <t>4658003396781623168</t>
  </si>
  <si>
    <t>4658003465501039232</t>
  </si>
  <si>
    <t>4658004324494881920</t>
  </si>
  <si>
    <t>4658011879282433024</t>
  </si>
  <si>
    <t>4658013842148097152</t>
  </si>
  <si>
    <t>4658024012635713408</t>
  </si>
  <si>
    <t>4658024046952669696</t>
  </si>
  <si>
    <t>4658039710832195200</t>
  </si>
  <si>
    <t>4658047445939238400</t>
  </si>
  <si>
    <t>4658059300095446784</t>
  </si>
  <si>
    <t>4658066653081916032</t>
  </si>
  <si>
    <t>4658067031038849920</t>
  </si>
  <si>
    <t>4658069951617388544</t>
  </si>
  <si>
    <t>4658073348979181440</t>
  </si>
  <si>
    <t>4658075998933503744</t>
  </si>
  <si>
    <t>4658082866541725312</t>
  </si>
  <si>
    <t>4657987247750240896</t>
  </si>
  <si>
    <t>4657995318116351488</t>
  </si>
  <si>
    <t>4657997349466595584</t>
  </si>
  <si>
    <t>4658003323923308672</t>
  </si>
  <si>
    <t>4658007279435193856</t>
  </si>
  <si>
    <t>4658007657392175616</t>
  </si>
  <si>
    <t>4658009714617943808</t>
  </si>
  <si>
    <t>4658015560137174784</t>
  </si>
  <si>
    <t>4658030369185958144</t>
  </si>
  <si>
    <t>4658040745829467392</t>
  </si>
  <si>
    <t>4658057513386828800</t>
  </si>
  <si>
    <t>4658067164221312896</t>
  </si>
  <si>
    <t>4658078434218021504</t>
  </si>
  <si>
    <t>4658084004755969920</t>
  </si>
  <si>
    <t>4658086925335139072</t>
  </si>
  <si>
    <t>4657981436561994240</t>
  </si>
  <si>
    <t>4657984189730982912</t>
  </si>
  <si>
    <t>4657984391560440832</t>
  </si>
  <si>
    <t>4657992500577599232</t>
  </si>
  <si>
    <t>4657993776053323648</t>
  </si>
  <si>
    <t>4657993806057274368</t>
  </si>
  <si>
    <t>4657995734559305472</t>
  </si>
  <si>
    <t>4657997585820338944</t>
  </si>
  <si>
    <t>4657998414577069056</t>
  </si>
  <si>
    <t>4658008241507605760</t>
  </si>
  <si>
    <t>4658009203581654912</t>
  </si>
  <si>
    <t>4658010749770942464</t>
  </si>
  <si>
    <t>4658013837787885056</t>
  </si>
  <si>
    <t>4658041222673354112</t>
  </si>
  <si>
    <t>4658041707905510912</t>
  </si>
  <si>
    <t>4658042287684443648</t>
  </si>
  <si>
    <t>4658058784696659200</t>
  </si>
  <si>
    <t>4658059609332965120</t>
  </si>
  <si>
    <t>4658060120487294720</t>
  </si>
  <si>
    <t>4658061013846897792</t>
  </si>
  <si>
    <t>4658066339522528128</t>
  </si>
  <si>
    <t>4658087990487246464</t>
  </si>
  <si>
    <t>4658102559017763072</t>
  </si>
  <si>
    <t>4657986491836216704</t>
  </si>
  <si>
    <t>4657989579995575296</t>
  </si>
  <si>
    <t>4657998479174968064</t>
  </si>
  <si>
    <t>4658004839890925952</t>
  </si>
  <si>
    <t>4658008825624666112</t>
  </si>
  <si>
    <t>4658010749726753536</t>
  </si>
  <si>
    <t>4658015246569239680</t>
  </si>
  <si>
    <t>4658032598208030208</t>
  </si>
  <si>
    <t>4658032774371311104</t>
  </si>
  <si>
    <t>4658035626229427456</t>
  </si>
  <si>
    <t>4658057960063133440</t>
  </si>
  <si>
    <t>4658059574973245056</t>
  </si>
  <si>
    <t>4658078094878154368</t>
  </si>
  <si>
    <t>4658081496494121984</t>
  </si>
  <si>
    <t>4658083966019351936</t>
  </si>
  <si>
    <t>5643564972301150208</t>
  </si>
  <si>
    <t>5645387137943427584</t>
  </si>
  <si>
    <t>5607793392275328640</t>
  </si>
  <si>
    <t>5598479085688742656</t>
  </si>
  <si>
    <t>5598758018042387072</t>
  </si>
  <si>
    <t>5599566983722741248</t>
  </si>
  <si>
    <t>5600471160241231616</t>
  </si>
  <si>
    <t>5600628115523816320</t>
  </si>
  <si>
    <t>5605736961940589568</t>
  </si>
  <si>
    <t>5599370549100412544</t>
  </si>
  <si>
    <t>5599213559455496064</t>
  </si>
  <si>
    <t>5600052040150252800</t>
  </si>
  <si>
    <t>5606634988063582848</t>
  </si>
  <si>
    <t>5609883112903185152</t>
  </si>
  <si>
    <t>5598880063835318656</t>
  </si>
  <si>
    <t>5599120204043561600</t>
  </si>
  <si>
    <t>5599791971294081664</t>
  </si>
  <si>
    <t>5600862070985787136</t>
  </si>
  <si>
    <t>5600915775257809152</t>
  </si>
  <si>
    <t>5606739884038472704</t>
  </si>
  <si>
    <t>5598174486604978176</t>
  </si>
  <si>
    <t>5602098162574575360</t>
  </si>
  <si>
    <t>5606839187987683840</t>
  </si>
  <si>
    <t>5598852026287511424</t>
  </si>
  <si>
    <t>5604731630351388928</t>
  </si>
  <si>
    <t>6886781739022233088</t>
  </si>
  <si>
    <t>6885191570330590208</t>
  </si>
  <si>
    <t>6909188166792514944</t>
  </si>
  <si>
    <t>1433202480409390848</t>
  </si>
  <si>
    <t>1452873980380919040</t>
  </si>
  <si>
    <t>1456057723674075520</t>
  </si>
  <si>
    <t>1454878497455250048</t>
  </si>
  <si>
    <t>1850441824321539456</t>
  </si>
  <si>
    <t>1852749557493420032</t>
  </si>
  <si>
    <t>1854297811606226432</t>
  </si>
  <si>
    <t>1853025642297186688</t>
  </si>
  <si>
    <t>1848891302469477504</t>
  </si>
  <si>
    <t>1853221080490290304</t>
  </si>
  <si>
    <t>2944769323492573184</t>
  </si>
  <si>
    <t>2945995416399061760</t>
  </si>
  <si>
    <t>4217698085568052736</t>
  </si>
  <si>
    <t>4215811980747489536</t>
  </si>
  <si>
    <t>4221891970813502464</t>
  </si>
  <si>
    <t>4657884271575687808</t>
  </si>
  <si>
    <t>4657884404693080576</t>
  </si>
  <si>
    <t>4657885882122994304</t>
  </si>
  <si>
    <t>4657892620995420672</t>
  </si>
  <si>
    <t>4657892960268321024</t>
  </si>
  <si>
    <t>4657897122122806912</t>
  </si>
  <si>
    <t>4657899458585610624</t>
  </si>
  <si>
    <t>4657899488805527168</t>
  </si>
  <si>
    <t>4657900832976411648</t>
  </si>
  <si>
    <t>4657901107854162560</t>
  </si>
  <si>
    <t>4657909285474478208</t>
  </si>
  <si>
    <t>4657910483917520768</t>
  </si>
  <si>
    <t>4657917596260078336</t>
  </si>
  <si>
    <t>4657930171826923136</t>
  </si>
  <si>
    <t>4657938319463986432</t>
  </si>
  <si>
    <t>4657939724031952128</t>
  </si>
  <si>
    <t>4657939728212926592</t>
  </si>
  <si>
    <t>4657940896443677952</t>
  </si>
  <si>
    <t>4657946630190082560</t>
  </si>
  <si>
    <t>4657946939382935168</t>
  </si>
  <si>
    <t>4657949280222548352</t>
  </si>
  <si>
    <t>4657953472113134720</t>
  </si>
  <si>
    <t>4657963436440809728</t>
  </si>
  <si>
    <t>4657964604673075584</t>
  </si>
  <si>
    <t>4657966906776496000</t>
  </si>
  <si>
    <t>4657968555995203584</t>
  </si>
  <si>
    <t>4657969822970324096</t>
  </si>
  <si>
    <t>4657970235410050560</t>
  </si>
  <si>
    <t>4657971064306569472</t>
  </si>
  <si>
    <t>4657975805903639040</t>
  </si>
  <si>
    <t>4657976832408657664</t>
  </si>
  <si>
    <t>4657977450832010752</t>
  </si>
  <si>
    <t>4657978103667214976</t>
  </si>
  <si>
    <t>4657980268450866304</t>
  </si>
  <si>
    <t>4657871317949668992</t>
  </si>
  <si>
    <t>4657877292188361344</t>
  </si>
  <si>
    <t>4657882106911459840</t>
  </si>
  <si>
    <t>4657885680273951360</t>
  </si>
  <si>
    <t>4657889734776514048</t>
  </si>
  <si>
    <t>4657899355506625408</t>
  </si>
  <si>
    <t>4657900626816530688</t>
  </si>
  <si>
    <t>4657902409196870656</t>
  </si>
  <si>
    <t>4657909285474497792</t>
  </si>
  <si>
    <t>4657909349908772736</t>
  </si>
  <si>
    <t>4657918081570691072</t>
  </si>
  <si>
    <t>4657926087390795136</t>
  </si>
  <si>
    <t>4657926461166626560</t>
  </si>
  <si>
    <t>4657939723907570944</t>
  </si>
  <si>
    <t>4657939728212925056</t>
  </si>
  <si>
    <t>4657940651616838400</t>
  </si>
  <si>
    <t>4657941755436700800</t>
  </si>
  <si>
    <t>4657943194171401216</t>
  </si>
  <si>
    <t>4657947832736467072</t>
  </si>
  <si>
    <t>4657947970210966272</t>
  </si>
  <si>
    <t>4657950581561204992</t>
  </si>
  <si>
    <t>4657950615920841472</t>
  </si>
  <si>
    <t>4657952406958266368</t>
  </si>
  <si>
    <t>4657953265951267456</t>
  </si>
  <si>
    <t>4657959686846302848</t>
  </si>
  <si>
    <t>4657963986196225920</t>
  </si>
  <si>
    <t>4657972404336483072</t>
  </si>
  <si>
    <t>4657975114489136896</t>
  </si>
  <si>
    <t>4657880388923887872</t>
  </si>
  <si>
    <t>4657896434927683968</t>
  </si>
  <si>
    <t>4657905574621720320</t>
  </si>
  <si>
    <t>4657906669952679680</t>
  </si>
  <si>
    <t>4657914675676624640</t>
  </si>
  <si>
    <t>4657918012851295488</t>
  </si>
  <si>
    <t>4657918184595965824</t>
  </si>
  <si>
    <t>4657921307224169472</t>
  </si>
  <si>
    <t>4657924713001148544</t>
  </si>
  <si>
    <t>4657924811703174016</t>
  </si>
  <si>
    <t>4657924919160156800</t>
  </si>
  <si>
    <t>4657930210562975360</t>
  </si>
  <si>
    <t>4657932134707725184</t>
  </si>
  <si>
    <t>4657935811198904832</t>
  </si>
  <si>
    <t>4657938594341626752</t>
  </si>
  <si>
    <t>4657938933757806848</t>
  </si>
  <si>
    <t>4657939728212925568</t>
  </si>
  <si>
    <t>4657944946660375680</t>
  </si>
  <si>
    <t>4657945809889508352</t>
  </si>
  <si>
    <t>4657946806274408960</t>
  </si>
  <si>
    <t>4657950134885249920</t>
  </si>
  <si>
    <t>4657951955905323776</t>
  </si>
  <si>
    <t>4657952166440062080</t>
  </si>
  <si>
    <t>4657954605984250880</t>
  </si>
  <si>
    <t>4657965291867609728</t>
  </si>
  <si>
    <t>4657965699899166848</t>
  </si>
  <si>
    <t>4657965699899873280</t>
  </si>
  <si>
    <t>4657968036379582592</t>
  </si>
  <si>
    <t>4657976390021293312</t>
  </si>
  <si>
    <t>4657876574992434176</t>
  </si>
  <si>
    <t>4657882583770487424</t>
  </si>
  <si>
    <t>4657884821331468032</t>
  </si>
  <si>
    <t>4657890215812649600</t>
  </si>
  <si>
    <t>4657893789226400256</t>
  </si>
  <si>
    <t>4657901447314237568</t>
  </si>
  <si>
    <t>4657909182395066368</t>
  </si>
  <si>
    <t>4657915294054902528</t>
  </si>
  <si>
    <t>4657915534573407104</t>
  </si>
  <si>
    <t>4657915779467297152</t>
  </si>
  <si>
    <t>4657916084328991488</t>
  </si>
  <si>
    <t>4657928385316583424</t>
  </si>
  <si>
    <t>4657928969437664768</t>
  </si>
  <si>
    <t>4657931413153262976</t>
  </si>
  <si>
    <t>4657952956713927296</t>
  </si>
  <si>
    <t>4657955323310777344</t>
  </si>
  <si>
    <t>4657958110631001856</t>
  </si>
  <si>
    <t>4657963333361273472</t>
  </si>
  <si>
    <t>4657964639032828928</t>
  </si>
  <si>
    <t>4657965291867609856</t>
  </si>
  <si>
    <t>4657968208177682432</t>
  </si>
  <si>
    <t>4657862075178283904</t>
  </si>
  <si>
    <t>4657872486180890240</t>
  </si>
  <si>
    <t>4657895571789935872</t>
  </si>
  <si>
    <t>4657907945444625024</t>
  </si>
  <si>
    <t>4657915745107668224</t>
  </si>
  <si>
    <t>4657924472483232512</t>
  </si>
  <si>
    <t>4657931103916066688</t>
  </si>
  <si>
    <t>4657931859829724800</t>
  </si>
  <si>
    <t>4657932340866068480</t>
  </si>
  <si>
    <t>4657937082513109376</t>
  </si>
  <si>
    <t>4657939762572683648</t>
  </si>
  <si>
    <t>4657940204874101632</t>
  </si>
  <si>
    <t>4657942300818126336</t>
  </si>
  <si>
    <t>4657944916536847232</t>
  </si>
  <si>
    <t>4657944946660867840</t>
  </si>
  <si>
    <t>4657946771961860224</t>
  </si>
  <si>
    <t>4657947699675177600</t>
  </si>
  <si>
    <t>4657957556542817536</t>
  </si>
  <si>
    <t>4657957693984182016</t>
  </si>
  <si>
    <t>4657961198675136128</t>
  </si>
  <si>
    <t>4657964531572398208</t>
  </si>
  <si>
    <t>4657966769337531648</t>
  </si>
  <si>
    <t>4657967211629570176</t>
  </si>
  <si>
    <t>4657970033513442176</t>
  </si>
  <si>
    <t>4657972301256938880</t>
  </si>
  <si>
    <t>4657976454399540352</t>
  </si>
  <si>
    <t>4657979241926782336</t>
  </si>
  <si>
    <t>4657880045326474496</t>
  </si>
  <si>
    <t>4657880247126162048</t>
  </si>
  <si>
    <t>4657889970934433664</t>
  </si>
  <si>
    <t>4657893720506966016</t>
  </si>
  <si>
    <t>4657894575168048128</t>
  </si>
  <si>
    <t>4657894820019401728</t>
  </si>
  <si>
    <t>4657899454257429248</t>
  </si>
  <si>
    <t>4657899664744215040</t>
  </si>
  <si>
    <t>4657906120010361856</t>
  </si>
  <si>
    <t>4657912274773414784</t>
  </si>
  <si>
    <t>4657913541926622720</t>
  </si>
  <si>
    <t>4657937494829751040</t>
  </si>
  <si>
    <t>4657941549278467712</t>
  </si>
  <si>
    <t>4657944091898796160</t>
  </si>
  <si>
    <t>4657945221432400512</t>
  </si>
  <si>
    <t>4657948730466888832</t>
  </si>
  <si>
    <t>4657957801440613248</t>
  </si>
  <si>
    <t>4657962229582420096</t>
  </si>
  <si>
    <t>4657964256694448768</t>
  </si>
  <si>
    <t>4657964295433753472</t>
  </si>
  <si>
    <t>4657966700618262016</t>
  </si>
  <si>
    <t>4657966902509040128</t>
  </si>
  <si>
    <t>4657969243239885440</t>
  </si>
  <si>
    <t>4657887020355374976</t>
  </si>
  <si>
    <t>4657896808521354624</t>
  </si>
  <si>
    <t>4657897564435636608</t>
  </si>
  <si>
    <t>4657907253920776576</t>
  </si>
  <si>
    <t>4657910625504948736</t>
  </si>
  <si>
    <t>4657912171694103424</t>
  </si>
  <si>
    <t>4657916599831025920</t>
  </si>
  <si>
    <t>4657916874603162880</t>
  </si>
  <si>
    <t>4657917291296877056</t>
  </si>
  <si>
    <t>4657918734407801728</t>
  </si>
  <si>
    <t>4657924919160116352</t>
  </si>
  <si>
    <t>4657934230651812480</t>
  </si>
  <si>
    <t>4657935192723760896</t>
  </si>
  <si>
    <t>4657937116872935296</t>
  </si>
  <si>
    <t>4657939418975205120</t>
  </si>
  <si>
    <t>4657940926428436608</t>
  </si>
  <si>
    <t>4657950963849059328</t>
  </si>
  <si>
    <t>4657963161562604928</t>
  </si>
  <si>
    <t>4657964020555975296</t>
  </si>
  <si>
    <t>4657965218864135936</t>
  </si>
  <si>
    <t>4657967280349078656</t>
  </si>
  <si>
    <t>4657970170952374016</t>
  </si>
  <si>
    <t>4657976974183355904</t>
  </si>
  <si>
    <t>4657979203237492352</t>
  </si>
  <si>
    <t>4657877811942765056</t>
  </si>
  <si>
    <t>4657878121180290176</t>
  </si>
  <si>
    <t>4657895502889028224</t>
  </si>
  <si>
    <t>4657898732667257216</t>
  </si>
  <si>
    <t>4657899011909273216</t>
  </si>
  <si>
    <t>4657915882546574080</t>
  </si>
  <si>
    <t>4657916153145558016</t>
  </si>
  <si>
    <t>4657922479618729728</t>
  </si>
  <si>
    <t>4657924811899611648</t>
  </si>
  <si>
    <t>4657925606303948800</t>
  </si>
  <si>
    <t>4657932302330856320</t>
  </si>
  <si>
    <t>4657934436811443456</t>
  </si>
  <si>
    <t>4657946084767251072</t>
  </si>
  <si>
    <t>4657948146351530880</t>
  </si>
  <si>
    <t>4657948210821434496</t>
  </si>
  <si>
    <t>4657948867905635840</t>
  </si>
  <si>
    <t>4657949658179626624</t>
  </si>
  <si>
    <t>4657950139168272128</t>
  </si>
  <si>
    <t>4657951135647696384</t>
  </si>
  <si>
    <t>4657951749794171904</t>
  </si>
  <si>
    <t>4657952127754282368</t>
  </si>
  <si>
    <t>4657953639528625792</t>
  </si>
  <si>
    <t>4657959381989385216</t>
  </si>
  <si>
    <t>4657960103545285248</t>
  </si>
  <si>
    <t>4657964123635161728</t>
  </si>
  <si>
    <t>4657964810785406720</t>
  </si>
  <si>
    <t>4657971919049384064</t>
  </si>
  <si>
    <t>4657972468669142784</t>
  </si>
  <si>
    <t>4657973087144877824</t>
  </si>
  <si>
    <t>4657976626250816384</t>
  </si>
  <si>
    <t>4657978726480962560</t>
  </si>
  <si>
    <t>2953155500537706752</t>
  </si>
  <si>
    <t>2964640144306230272</t>
  </si>
  <si>
    <t>2952531635068093952</t>
  </si>
  <si>
    <t>2957745725363336960</t>
  </si>
  <si>
    <t>2957940098405233024</t>
  </si>
  <si>
    <t>5241829944925721472</t>
  </si>
  <si>
    <t>5240318807960764416</t>
  </si>
  <si>
    <t>5240441472232302848</t>
  </si>
  <si>
    <t>5241937353463150848</t>
  </si>
  <si>
    <t>5241983434223208192</t>
  </si>
  <si>
    <t>5241780677399802624</t>
  </si>
  <si>
    <t>5241961409628951296</t>
  </si>
  <si>
    <t>5242076514741190272</t>
  </si>
  <si>
    <t>5242088403212116864</t>
  </si>
  <si>
    <t>5242925475122727040</t>
  </si>
  <si>
    <t>5241536688894529408</t>
  </si>
  <si>
    <t>5241803217391469568</t>
  </si>
  <si>
    <t>5241804518715438336</t>
  </si>
  <si>
    <t>5241157421762533248</t>
  </si>
  <si>
    <t>5242185808733501696</t>
  </si>
  <si>
    <t>5240438203718296192</t>
  </si>
  <si>
    <t>5242728490740579712</t>
  </si>
  <si>
    <t>5243891567884690688</t>
  </si>
  <si>
    <t>5245796334347122944</t>
  </si>
  <si>
    <t>5376245967271638784</t>
  </si>
  <si>
    <t>5372573426635725056</t>
  </si>
  <si>
    <t>5374225477216497152</t>
  </si>
  <si>
    <t>5891529682147019648</t>
  </si>
  <si>
    <t>5889211636765401472</t>
  </si>
  <si>
    <t>5891675303053080704</t>
  </si>
  <si>
    <t>5860785795219397376</t>
  </si>
  <si>
    <t>5861648327739540736</t>
  </si>
  <si>
    <t>5861196531541297664</t>
  </si>
  <si>
    <t>6031320868948118272</t>
  </si>
  <si>
    <t xml:space="preserve"> 201574982848108416</t>
  </si>
  <si>
    <t xml:space="preserve"> 198681686717279616</t>
  </si>
  <si>
    <t xml:space="preserve"> 189015433323753472</t>
  </si>
  <si>
    <t xml:space="preserve"> 202939854734748032</t>
  </si>
  <si>
    <t xml:space="preserve"> 203496585576324224</t>
  </si>
  <si>
    <t xml:space="preserve"> 206211859601169792</t>
  </si>
  <si>
    <t xml:space="preserve"> 188724234539584256</t>
  </si>
  <si>
    <t xml:space="preserve"> 188843600273417472</t>
  </si>
  <si>
    <t xml:space="preserve"> 200708636406382720</t>
  </si>
  <si>
    <t xml:space="preserve"> 204588190167650048</t>
  </si>
  <si>
    <t xml:space="preserve"> 206577210999441536</t>
  </si>
  <si>
    <t xml:space="preserve"> 188469796378771328</t>
  </si>
  <si>
    <t>1328059413265281920</t>
  </si>
  <si>
    <t>1306279466601099904</t>
  </si>
  <si>
    <t>1303409157136772096</t>
  </si>
  <si>
    <t>1328057867076964864</t>
  </si>
  <si>
    <t>1322273271975938304</t>
  </si>
  <si>
    <t>1328057184175359488</t>
  </si>
  <si>
    <t>1335766375592634752</t>
  </si>
  <si>
    <t>2073922579215436288</t>
  </si>
  <si>
    <t>2073935223599391872</t>
  </si>
  <si>
    <t>2077535329583775232</t>
  </si>
  <si>
    <t>2078440919152781440</t>
  </si>
  <si>
    <t>2074102933481447808</t>
  </si>
  <si>
    <t>2078709577944648192</t>
  </si>
  <si>
    <t>2092081490462877824</t>
  </si>
  <si>
    <t>2077108036182676224</t>
  </si>
  <si>
    <t>2079160480792063232</t>
  </si>
  <si>
    <t>2079329736863006848</t>
  </si>
  <si>
    <t>4783671013066036480</t>
  </si>
  <si>
    <t>5349844799004861440</t>
  </si>
  <si>
    <t>5345604605440263936</t>
  </si>
  <si>
    <t>5346996312292850944</t>
  </si>
  <si>
    <t>5346667455232777984</t>
  </si>
  <si>
    <t>5343334629335701120</t>
  </si>
  <si>
    <t>5347071319596612864</t>
  </si>
  <si>
    <t>5344426856689505536</t>
  </si>
  <si>
    <t>5344465030359861504</t>
  </si>
  <si>
    <t>5345042514485408768</t>
  </si>
  <si>
    <t>5893557873128232832</t>
  </si>
  <si>
    <t>6861492112591537792</t>
  </si>
  <si>
    <t>6879550418549562112</t>
  </si>
  <si>
    <t>6858533464239636736</t>
  </si>
  <si>
    <t>6867826429142502784</t>
  </si>
  <si>
    <t>6870785391032582912</t>
  </si>
  <si>
    <t>6876368298759473024</t>
  </si>
  <si>
    <t>3466676191474181504</t>
  </si>
  <si>
    <t>3477972367780215808</t>
  </si>
  <si>
    <t>3492182559135688960</t>
  </si>
  <si>
    <t xml:space="preserve"> 453187361189392128</t>
  </si>
  <si>
    <t xml:space="preserve"> 440689349956503680</t>
  </si>
  <si>
    <t>5932997939411720960</t>
  </si>
  <si>
    <t>5932565900081831040</t>
  </si>
  <si>
    <t>5932569709575669504</t>
  </si>
  <si>
    <t>5932812431123862016</t>
  </si>
  <si>
    <t>5540422122959807232</t>
  </si>
  <si>
    <t>5545066700588440832</t>
  </si>
  <si>
    <t>5547421437881152256</t>
  </si>
  <si>
    <t>5535431989431970048</t>
  </si>
  <si>
    <t>5537860123428416640</t>
  </si>
  <si>
    <t>5541229748611783296</t>
  </si>
  <si>
    <t>5543722994310379136</t>
  </si>
  <si>
    <t>5542032357742851712</t>
  </si>
  <si>
    <t>5544001136384668288</t>
  </si>
  <si>
    <t>5545887726545021952</t>
  </si>
  <si>
    <t>5548252466820885248</t>
  </si>
  <si>
    <t>5554182334876818048</t>
  </si>
  <si>
    <t>5538569613358406144</t>
  </si>
  <si>
    <t>5541507237862358912</t>
  </si>
  <si>
    <t>5546644877742250624</t>
  </si>
  <si>
    <t>5544259212380322560</t>
  </si>
  <si>
    <t>5544445098567183360</t>
  </si>
  <si>
    <t>5545837900614099584</t>
  </si>
  <si>
    <t>5547358117187868288</t>
  </si>
  <si>
    <t>5539107450645759232</t>
  </si>
  <si>
    <t>5542528959037609984</t>
  </si>
  <si>
    <t>5544213926244557184</t>
  </si>
  <si>
    <t>5546003793739552896</t>
  </si>
  <si>
    <t>5546476927338700416</t>
  </si>
  <si>
    <t>5547538196579026816</t>
  </si>
  <si>
    <t>5547742052903182080</t>
  </si>
  <si>
    <t>6205030103979131520</t>
  </si>
  <si>
    <t>6158988088922449792</t>
  </si>
  <si>
    <t>6213841310986885248</t>
  </si>
  <si>
    <t>6217308590845895680</t>
  </si>
  <si>
    <t>6144045107427693824</t>
  </si>
  <si>
    <t>6153706275581365376</t>
  </si>
  <si>
    <t>6217945208078563840</t>
  </si>
  <si>
    <t>1808047748350992000</t>
  </si>
  <si>
    <t>1808784833442397056</t>
  </si>
  <si>
    <t>1808020329279916288</t>
  </si>
  <si>
    <t>1807821313362785664</t>
  </si>
  <si>
    <t>1809422584558236160</t>
  </si>
  <si>
    <t>1808866330442274432</t>
  </si>
  <si>
    <t>1807032108840574336</t>
  </si>
  <si>
    <t>2039259925382537856</t>
  </si>
  <si>
    <t>2039259886717168896</t>
  </si>
  <si>
    <t>2041873945547614208</t>
  </si>
  <si>
    <t>2045359534871088384</t>
  </si>
  <si>
    <t>2037889315421818496</t>
  </si>
  <si>
    <t>2039307337513816448</t>
  </si>
  <si>
    <t>2036316975126680192</t>
  </si>
  <si>
    <t>2036524237372503168</t>
  </si>
  <si>
    <t>2035402872974695936</t>
  </si>
  <si>
    <t>2045846103109302016</t>
  </si>
  <si>
    <t>4906544319390913408</t>
  </si>
  <si>
    <t>4909045712639882496</t>
  </si>
  <si>
    <t>5329861901039268736</t>
  </si>
  <si>
    <t>5332348446618132480</t>
  </si>
  <si>
    <t>5332375453374624640</t>
  </si>
  <si>
    <t>5324781367038315648</t>
  </si>
  <si>
    <t>5329323277776517120</t>
  </si>
  <si>
    <t>5324034867356093056</t>
  </si>
  <si>
    <t>5329405672431387648</t>
  </si>
  <si>
    <t>5322878146768508800</t>
  </si>
  <si>
    <t>5325604110967001344</t>
  </si>
  <si>
    <t>5322072960659445760</t>
  </si>
  <si>
    <t>5322875157471168768</t>
  </si>
  <si>
    <t>5322962499927658880</t>
  </si>
  <si>
    <t>5327836325732931840</t>
  </si>
  <si>
    <t>5329338700985814656</t>
  </si>
  <si>
    <t>5318708901756763520</t>
  </si>
  <si>
    <t>5328292657420033408</t>
  </si>
  <si>
    <t>5329885506170824832</t>
  </si>
  <si>
    <t>5318134956683934976</t>
  </si>
  <si>
    <t>5329838158460391296</t>
  </si>
  <si>
    <t>5321257604065975040</t>
  </si>
  <si>
    <t>5858524752639584256</t>
  </si>
  <si>
    <t>5857294605251013760</t>
  </si>
  <si>
    <t>5857555326945128576</t>
  </si>
  <si>
    <t>5858259014403682304</t>
  </si>
  <si>
    <t>5858474003300201856</t>
  </si>
  <si>
    <t>5857845872913577856</t>
  </si>
  <si>
    <t>5857773580024503552</t>
  </si>
  <si>
    <t>5858749121746467456</t>
  </si>
  <si>
    <t>5987673968176362112</t>
  </si>
  <si>
    <t>5987770454656124672</t>
  </si>
  <si>
    <t>4127045142869149952</t>
  </si>
  <si>
    <t>4126464772527886208</t>
  </si>
  <si>
    <t>4122080469938117760</t>
  </si>
  <si>
    <t>4126279126871525120</t>
  </si>
  <si>
    <t>3027746854704868608</t>
  </si>
  <si>
    <t>3027827978047324544</t>
  </si>
  <si>
    <t>3028237786647550464</t>
  </si>
  <si>
    <t>2993142097039043840</t>
  </si>
  <si>
    <t>3027132189042054400</t>
  </si>
  <si>
    <t>3026471318138219392</t>
  </si>
  <si>
    <t>3027495856819349248</t>
  </si>
  <si>
    <t>3027940437469882880</t>
  </si>
  <si>
    <t>3029525447899149696</t>
  </si>
  <si>
    <t>4685971639713905024</t>
  </si>
  <si>
    <t>4685972498707198464</t>
  </si>
  <si>
    <t>4685972911024610432</t>
  </si>
  <si>
    <t>4685974869529278208</t>
  </si>
  <si>
    <t>4685975552362643584</t>
  </si>
  <si>
    <t>4685977304709409408</t>
  </si>
  <si>
    <t>4685977309070174208</t>
  </si>
  <si>
    <t>4685978683462238336</t>
  </si>
  <si>
    <t>4685980916844728576</t>
  </si>
  <si>
    <t>4685981226050515968</t>
  </si>
  <si>
    <t>4685983528153035904</t>
  </si>
  <si>
    <t>4685990022146885632</t>
  </si>
  <si>
    <t>4685990090896769152</t>
  </si>
  <si>
    <t>4685990537573300480</t>
  </si>
  <si>
    <t>4685990709371857792</t>
  </si>
  <si>
    <t>4685990846780152320</t>
  </si>
  <si>
    <t>4685992255560514560</t>
  </si>
  <si>
    <t>4685993247633669632</t>
  </si>
  <si>
    <t>4686100110699959424</t>
  </si>
  <si>
    <t>4686183467424697088</t>
  </si>
  <si>
    <t>4686188037269885440</t>
  </si>
  <si>
    <t>4686246414465525376</t>
  </si>
  <si>
    <t>4686265342386468480</t>
  </si>
  <si>
    <t>4686268129820068480</t>
  </si>
  <si>
    <t>4686285859447634560</t>
  </si>
  <si>
    <t>4686340624573715456</t>
  </si>
  <si>
    <t>4686353372041032960</t>
  </si>
  <si>
    <t>4686363027122250240</t>
  </si>
  <si>
    <t>4686368632058567424</t>
  </si>
  <si>
    <t>4686369903368907264</t>
  </si>
  <si>
    <t>4686396635246245632</t>
  </si>
  <si>
    <t>4686397081922870272</t>
  </si>
  <si>
    <t>4686410997616777216</t>
  </si>
  <si>
    <t>4686415361303519488</t>
  </si>
  <si>
    <t>4686501191926489984</t>
  </si>
  <si>
    <t>4686511564273519616</t>
  </si>
  <si>
    <t>4686514003811191424</t>
  </si>
  <si>
    <t>4686517512802092416</t>
  </si>
  <si>
    <t>4686519230789338368</t>
  </si>
  <si>
    <t>4686649763433745280</t>
  </si>
  <si>
    <t>4687146605263275648</t>
  </si>
  <si>
    <t>4687154473643114752</t>
  </si>
  <si>
    <t>4687161994123426432</t>
  </si>
  <si>
    <t>4687163097939503488</t>
  </si>
  <si>
    <t>4687166602632743296</t>
  </si>
  <si>
    <t>4687177318570127616</t>
  </si>
  <si>
    <t>4687180861924054016</t>
  </si>
  <si>
    <t>4687196633045178624</t>
  </si>
  <si>
    <t>4687199725421436416</t>
  </si>
  <si>
    <t>4687200412616159744</t>
  </si>
  <si>
    <t>4687207318924485760</t>
  </si>
  <si>
    <t>4687209174350281472</t>
  </si>
  <si>
    <t>4687211991849721472</t>
  </si>
  <si>
    <t>4687214190873026176</t>
  </si>
  <si>
    <t>4687214908123488256</t>
  </si>
  <si>
    <t>4687217175867825792</t>
  </si>
  <si>
    <t>4687218928216187776</t>
  </si>
  <si>
    <t>4687219344835000704</t>
  </si>
  <si>
    <t>4687219997669988352</t>
  </si>
  <si>
    <t>4687221303339891456</t>
  </si>
  <si>
    <t>4687222265412525568</t>
  </si>
  <si>
    <t>4687223742881408768</t>
  </si>
  <si>
    <t>4687228518886188032</t>
  </si>
  <si>
    <t>4687233084415666048</t>
  </si>
  <si>
    <t>4687233741566375424</t>
  </si>
  <si>
    <t>4687233913365052672</t>
  </si>
  <si>
    <t>4687238375816510336</t>
  </si>
  <si>
    <t>4687243087414838784</t>
  </si>
  <si>
    <t>4687244594939996416</t>
  </si>
  <si>
    <t>4687246317230795136</t>
  </si>
  <si>
    <t>4687248413174572928</t>
  </si>
  <si>
    <t>4687255285112287104</t>
  </si>
  <si>
    <t>4687257930822054656</t>
  </si>
  <si>
    <t>4687285109358232704</t>
  </si>
  <si>
    <t>4687288339173543040</t>
  </si>
  <si>
    <t>4687302220507319936</t>
  </si>
  <si>
    <t>4687339947500453760</t>
  </si>
  <si>
    <t>4687357024290315648</t>
  </si>
  <si>
    <t>4687375299378344320</t>
  </si>
  <si>
    <t>4687407395689766528</t>
  </si>
  <si>
    <t>4687408598280518144</t>
  </si>
  <si>
    <t>4687408701359703680</t>
  </si>
  <si>
    <t>4687412034255475200</t>
  </si>
  <si>
    <t>4687412343493105920</t>
  </si>
  <si>
    <t>4687415775146949632</t>
  </si>
  <si>
    <t>4687417394374509952</t>
  </si>
  <si>
    <t>4687420280592275712</t>
  </si>
  <si>
    <t>4687430588516326656</t>
  </si>
  <si>
    <t>4687431825466748032</t>
  </si>
  <si>
    <t>4687433337295064576</t>
  </si>
  <si>
    <t>4687439144084562432</t>
  </si>
  <si>
    <t>4687448726141616640</t>
  </si>
  <si>
    <t>4687449447696394880</t>
  </si>
  <si>
    <t>4687453712612780928</t>
  </si>
  <si>
    <t>4687461546633470976</t>
  </si>
  <si>
    <t>4687471270439030784</t>
  </si>
  <si>
    <t>4687472644828540800</t>
  </si>
  <si>
    <t>4687483914832484608</t>
  </si>
  <si>
    <t>4687484498948016256</t>
  </si>
  <si>
    <t>4687485323581686912</t>
  </si>
  <si>
    <t>4687486899875762176</t>
  </si>
  <si>
    <t>4687488278519047424</t>
  </si>
  <si>
    <t>4687492504768386560</t>
  </si>
  <si>
    <t>4687493535559964800</t>
  </si>
  <si>
    <t>4687495047388554624</t>
  </si>
  <si>
    <t>4687499101837844352</t>
  </si>
  <si>
    <t>4687501090390669824</t>
  </si>
  <si>
    <t>4687501335205524224</t>
  </si>
  <si>
    <t>4687521607458230656</t>
  </si>
  <si>
    <t>4687528479405894528</t>
  </si>
  <si>
    <t>4687539096564612864</t>
  </si>
  <si>
    <t>4687569294456389632</t>
  </si>
  <si>
    <t>4687616405955409024</t>
  </si>
  <si>
    <t>4687618673698614912</t>
  </si>
  <si>
    <t>4687627504150666880</t>
  </si>
  <si>
    <t>4687636368963911168</t>
  </si>
  <si>
    <t>4687638155670185600</t>
  </si>
  <si>
    <t>4688062360997085440</t>
  </si>
  <si>
    <t>4688114725237948672</t>
  </si>
  <si>
    <t>4688179115387628544</t>
  </si>
  <si>
    <t>4688389873726739840</t>
  </si>
  <si>
    <t>4685971467915164160</t>
  </si>
  <si>
    <t>4685972911023931008</t>
  </si>
  <si>
    <t>4685974491571963392</t>
  </si>
  <si>
    <t>4685974525932333824</t>
  </si>
  <si>
    <t>4685977205990996352</t>
  </si>
  <si>
    <t>4685979164498563328</t>
  </si>
  <si>
    <t>4685983558187430016</t>
  </si>
  <si>
    <t>4685985104368130944</t>
  </si>
  <si>
    <t>4685986139524555008</t>
  </si>
  <si>
    <t>4685986723612846080</t>
  </si>
  <si>
    <t>4685987406472462720</t>
  </si>
  <si>
    <t>4685988574730001024</t>
  </si>
  <si>
    <t>4685988750867161600</t>
  </si>
  <si>
    <t>4685989231873138176</t>
  </si>
  <si>
    <t>4685989880373973504</t>
  </si>
  <si>
    <t>4685992045125695616</t>
  </si>
  <si>
    <t>4686158453535464576</t>
  </si>
  <si>
    <t>4686282698351781376</t>
  </si>
  <si>
    <t>4686316641473217536</t>
  </si>
  <si>
    <t>4686351486549047424</t>
  </si>
  <si>
    <t>4686361210354905088</t>
  </si>
  <si>
    <t>4686378871260474880</t>
  </si>
  <si>
    <t>4686386769703071744</t>
  </si>
  <si>
    <t>4686387186318348800</t>
  </si>
  <si>
    <t>4686391378206396544</t>
  </si>
  <si>
    <t>4686405431339293568</t>
  </si>
  <si>
    <t>4686407905240402944</t>
  </si>
  <si>
    <t>4687126401737468544</t>
  </si>
  <si>
    <t>4687129803351324928</t>
  </si>
  <si>
    <t>4687130421826772480</t>
  </si>
  <si>
    <t>4687139664596355584</t>
  </si>
  <si>
    <t>4687140489230295296</t>
  </si>
  <si>
    <t>4687145230873798528</t>
  </si>
  <si>
    <t>4687146330385320576</t>
  </si>
  <si>
    <t>4687147528673597440</t>
  </si>
  <si>
    <t>4687150625352289920</t>
  </si>
  <si>
    <t>4687152824375716096</t>
  </si>
  <si>
    <t>4687162994847240832</t>
  </si>
  <si>
    <t>4687169488850623232</t>
  </si>
  <si>
    <t>4687188485474904064</t>
  </si>
  <si>
    <t>4687193295844996352</t>
  </si>
  <si>
    <t>4687194227863501440</t>
  </si>
  <si>
    <t>4687194777619217536</t>
  </si>
  <si>
    <t>4687199278744810624</t>
  </si>
  <si>
    <t>4687200343896685696</t>
  </si>
  <si>
    <t>4687200412616157696</t>
  </si>
  <si>
    <t>4687201890086018304</t>
  </si>
  <si>
    <t>4687203298835199744</t>
  </si>
  <si>
    <t>4687204570145409024</t>
  </si>
  <si>
    <t>4687207864378711168</t>
  </si>
  <si>
    <t>4687208001817646080</t>
  </si>
  <si>
    <t>4687213675477063552</t>
  </si>
  <si>
    <t>4687215359104042112</t>
  </si>
  <si>
    <t>4687215771420842240</t>
  </si>
  <si>
    <t>4687219276115528448</t>
  </si>
  <si>
    <t>4687225765803487232</t>
  </si>
  <si>
    <t>4687236765223138816</t>
  </si>
  <si>
    <t>4687239032965810432</t>
  </si>
  <si>
    <t>4687242503299303040</t>
  </si>
  <si>
    <t>4687242743807860608</t>
  </si>
  <si>
    <t>4687251093234361472</t>
  </si>
  <si>
    <t>4687252776861309184</t>
  </si>
  <si>
    <t>4687256315914027136</t>
  </si>
  <si>
    <t>4687259717528092288</t>
  </si>
  <si>
    <t>4687259751887820544</t>
  </si>
  <si>
    <t>4687337954635753216</t>
  </si>
  <si>
    <t>4687350599019393408</t>
  </si>
  <si>
    <t>4687404646910665344</t>
  </si>
  <si>
    <t>4687408048524679296</t>
  </si>
  <si>
    <t>4687414817368244864</t>
  </si>
  <si>
    <t>4687415019232470656</t>
  </si>
  <si>
    <t>4687416535381107840</t>
  </si>
  <si>
    <t>4687418322087321856</t>
  </si>
  <si>
    <t>4687423063732331136</t>
  </si>
  <si>
    <t>4687423093782723840</t>
  </si>
  <si>
    <t>4687428526930447232</t>
  </si>
  <si>
    <t>4687428797543997568</t>
  </si>
  <si>
    <t>4687429897049514880</t>
  </si>
  <si>
    <t>4687432272143271936</t>
  </si>
  <si>
    <t>4687440930790200448</t>
  </si>
  <si>
    <t>4687442786216745600</t>
  </si>
  <si>
    <t>4687453575173683968</t>
  </si>
  <si>
    <t>4687456839349522432</t>
  </si>
  <si>
    <t>4687459004012834176</t>
  </si>
  <si>
    <t>4687463913149006592</t>
  </si>
  <si>
    <t>4687468349861134080</t>
  </si>
  <si>
    <t>4687484430228555008</t>
  </si>
  <si>
    <t>4687491405256814080</t>
  </si>
  <si>
    <t>4687499960832823552</t>
  </si>
  <si>
    <t>4687500063912015360</t>
  </si>
  <si>
    <t>4687503839153598464</t>
  </si>
  <si>
    <t>4687508550753003776</t>
  </si>
  <si>
    <t>4687516212979379584</t>
  </si>
  <si>
    <t>4687517209411911168</t>
  </si>
  <si>
    <t>4687518858679117952</t>
  </si>
  <si>
    <t>4687520263155442048</t>
  </si>
  <si>
    <t>4687527379894393088</t>
  </si>
  <si>
    <t>4687532327696439680</t>
  </si>
  <si>
    <t>4687620804001812992</t>
  </si>
  <si>
    <t>4687621693074834688</t>
  </si>
  <si>
    <t>4687626061041631616</t>
  </si>
  <si>
    <t>4687627435431213056</t>
  </si>
  <si>
    <t>4687634616617133952</t>
  </si>
  <si>
    <t>4687640079814685184</t>
  </si>
  <si>
    <t>4687642588075572224</t>
  </si>
  <si>
    <t>4687646986122030464</t>
  </si>
  <si>
    <t>4687741887717412096</t>
  </si>
  <si>
    <t>4688312426876141952</t>
  </si>
  <si>
    <t>4688385892294020608</t>
  </si>
  <si>
    <t>4685970982515048576</t>
  </si>
  <si>
    <t>4685972425626209024</t>
  </si>
  <si>
    <t>4685973800013615616</t>
  </si>
  <si>
    <t>4685974629011180288</t>
  </si>
  <si>
    <t>4685978339865101440</t>
  </si>
  <si>
    <t>4685979061419425536</t>
  </si>
  <si>
    <t>4685981844557392384</t>
  </si>
  <si>
    <t>4685982875350539904</t>
  </si>
  <si>
    <t>4685983283301824128</t>
  </si>
  <si>
    <t>4685983493825201280</t>
  </si>
  <si>
    <t>4685983906141925888</t>
  </si>
  <si>
    <t>4685984108028536064</t>
  </si>
  <si>
    <t>4685985521049473408</t>
  </si>
  <si>
    <t>4685988888306244608</t>
  </si>
  <si>
    <t>4685990258331002240</t>
  </si>
  <si>
    <t>4685992118121622912</t>
  </si>
  <si>
    <t>4685994557662471680</t>
  </si>
  <si>
    <t>4685994832540348288</t>
  </si>
  <si>
    <t>4685995141777981312</t>
  </si>
  <si>
    <t>4686063792456369408</t>
  </si>
  <si>
    <t>4686092242319946496</t>
  </si>
  <si>
    <t>4686107498043712256</t>
  </si>
  <si>
    <t>4686133508365601408</t>
  </si>
  <si>
    <t>4686161683350837248</t>
  </si>
  <si>
    <t>4686224797896169984</t>
  </si>
  <si>
    <t>4686290979048624896</t>
  </si>
  <si>
    <t>4686292422157622656</t>
  </si>
  <si>
    <t>4686296064289998464</t>
  </si>
  <si>
    <t>4686344889478610176</t>
  </si>
  <si>
    <t>4686360145203000064</t>
  </si>
  <si>
    <t>4686370487479643776</t>
  </si>
  <si>
    <t>4686377561292948992</t>
  </si>
  <si>
    <t>4686398799909703680</t>
  </si>
  <si>
    <t>4686789848086667776</t>
  </si>
  <si>
    <t>4686857502411925632</t>
  </si>
  <si>
    <t>4687124026609647616</t>
  </si>
  <si>
    <t>4687127054572481664</t>
  </si>
  <si>
    <t>4687128012339674752</t>
  </si>
  <si>
    <t>4687132174173244032</t>
  </si>
  <si>
    <t>4687141790595607040</t>
  </si>
  <si>
    <t>4687146502183950080</t>
  </si>
  <si>
    <t>4687166667049354112</t>
  </si>
  <si>
    <t>4687171752326543616</t>
  </si>
  <si>
    <t>4687177112411067264</t>
  </si>
  <si>
    <t>4687192131919545728</t>
  </si>
  <si>
    <t>4687193845601264640</t>
  </si>
  <si>
    <t>4687200584415995904</t>
  </si>
  <si>
    <t>4687201890086026880</t>
  </si>
  <si>
    <t>4687204703282320384</t>
  </si>
  <si>
    <t>4687213877330823808</t>
  </si>
  <si>
    <t>4687215462183252480</t>
  </si>
  <si>
    <t>4687215698423304704</t>
  </si>
  <si>
    <t>4687215835856833920</t>
  </si>
  <si>
    <t>4687216286816912256</t>
  </si>
  <si>
    <t>4687216458615566336</t>
  </si>
  <si>
    <t>4687217450764593152</t>
  </si>
  <si>
    <t>4687220341267370496</t>
  </si>
  <si>
    <t>4687221887445172992</t>
  </si>
  <si>
    <t>4687228965562762880</t>
  </si>
  <si>
    <t>4687231164585784960</t>
  </si>
  <si>
    <t>4687232534671677440</t>
  </si>
  <si>
    <t>4687234669279294720</t>
  </si>
  <si>
    <t>4687237452408308224</t>
  </si>
  <si>
    <t>4687243564137837056</t>
  </si>
  <si>
    <t>4687244771042645888</t>
  </si>
  <si>
    <t>4687245561316621056</t>
  </si>
  <si>
    <t>4687245870554249472</t>
  </si>
  <si>
    <t>4687251879194486144</t>
  </si>
  <si>
    <t>4687252501983592064</t>
  </si>
  <si>
    <t>4687252673782273664</t>
  </si>
  <si>
    <t>4687274114241362432</t>
  </si>
  <si>
    <t>4687274801436130688</t>
  </si>
  <si>
    <t>4687282463658404608</t>
  </si>
  <si>
    <t>4687290916153533952</t>
  </si>
  <si>
    <t>4687320328089386112</t>
  </si>
  <si>
    <t>4687352110848191360</t>
  </si>
  <si>
    <t>4687353485237301760</t>
  </si>
  <si>
    <t>4687354172432032768</t>
  </si>
  <si>
    <t>4687404780040746112</t>
  </si>
  <si>
    <t>4687408117244128256</t>
  </si>
  <si>
    <t>4687412064305863424</t>
  </si>
  <si>
    <t>4687412858889189120</t>
  </si>
  <si>
    <t>4687414851753734656</t>
  </si>
  <si>
    <t>4687417183907769088</t>
  </si>
  <si>
    <t>4687417737971790080</t>
  </si>
  <si>
    <t>4687421586263937536</t>
  </si>
  <si>
    <t>4687423888366295936</t>
  </si>
  <si>
    <t>4687424330766250240</t>
  </si>
  <si>
    <t>4687424781719588608</t>
  </si>
  <si>
    <t>4687424919158518784</t>
  </si>
  <si>
    <t>4687425498965677696</t>
  </si>
  <si>
    <t>4687426259188262144</t>
  </si>
  <si>
    <t>4687427491829784960</t>
  </si>
  <si>
    <t>4687429351565778816</t>
  </si>
  <si>
    <t>4687434260689433600</t>
  </si>
  <si>
    <t>4687436051690813568</t>
  </si>
  <si>
    <t>4687436700232930432</t>
  </si>
  <si>
    <t>4687438452574368000</t>
  </si>
  <si>
    <t>4687442683137546880</t>
  </si>
  <si>
    <t>4687443439051664256</t>
  </si>
  <si>
    <t>4687451994625885824</t>
  </si>
  <si>
    <t>4687470686323641984</t>
  </si>
  <si>
    <t>4687474878201182976</t>
  </si>
  <si>
    <t>4687475290536925056</t>
  </si>
  <si>
    <t>4687476355688484608</t>
  </si>
  <si>
    <t>4687482093766496128</t>
  </si>
  <si>
    <t>4687485529740072960</t>
  </si>
  <si>
    <t>4687489515469505152</t>
  </si>
  <si>
    <t>4687500098271761792</t>
  </si>
  <si>
    <t>4687500957265215360</t>
  </si>
  <si>
    <t>4687502331637766400</t>
  </si>
  <si>
    <t>4687504182822540416</t>
  </si>
  <si>
    <t>4687513910877163776</t>
  </si>
  <si>
    <t>4687522221614301056</t>
  </si>
  <si>
    <t>4687537447297230848</t>
  </si>
  <si>
    <t>4687537683497801344</t>
  </si>
  <si>
    <t>4687538787326985600</t>
  </si>
  <si>
    <t>4687540436594473088</t>
  </si>
  <si>
    <t>4687545590534942080</t>
  </si>
  <si>
    <t>4687545659254412544</t>
  </si>
  <si>
    <t>4687549026508781952</t>
  </si>
  <si>
    <t>4687550641416415104</t>
  </si>
  <si>
    <t>4687551844007237632</t>
  </si>
  <si>
    <t>4687553390195435648</t>
  </si>
  <si>
    <t>4687565862780484352</t>
  </si>
  <si>
    <t>4687621594275779328</t>
  </si>
  <si>
    <t>4687628053906431616</t>
  </si>
  <si>
    <t>4687636025366435072</t>
  </si>
  <si>
    <t>4687637880792394624</t>
  </si>
  <si>
    <t>4687639972442261248</t>
  </si>
  <si>
    <t>4687648807188121984</t>
  </si>
  <si>
    <t>4687728895442715136</t>
  </si>
  <si>
    <t>4687744494764243968</t>
  </si>
  <si>
    <t>4687776964714765824</t>
  </si>
  <si>
    <t>4687831150020810752</t>
  </si>
  <si>
    <t>4687994358778930048</t>
  </si>
  <si>
    <t>4688387438482241664</t>
  </si>
  <si>
    <t>4688401938297513600</t>
  </si>
  <si>
    <t>4685974044862341376</t>
  </si>
  <si>
    <t>4685975762882204800</t>
  </si>
  <si>
    <t>4685977171631227776</t>
  </si>
  <si>
    <t>4685978644736226944</t>
  </si>
  <si>
    <t>4685979538089682944</t>
  </si>
  <si>
    <t>4685981500960256768</t>
  </si>
  <si>
    <t>4685981604039369600</t>
  </si>
  <si>
    <t>4685982531752778112</t>
  </si>
  <si>
    <t>4685983803030717952</t>
  </si>
  <si>
    <t>4685984039216149248</t>
  </si>
  <si>
    <t>4685984588971969280</t>
  </si>
  <si>
    <t>4685985246139137664</t>
  </si>
  <si>
    <t>4685985795927276928</t>
  </si>
  <si>
    <t>4685990365774639488</t>
  </si>
  <si>
    <t>4685995347936371072</t>
  </si>
  <si>
    <t>4686098525857772672</t>
  </si>
  <si>
    <t>4686167352707652608</t>
  </si>
  <si>
    <t>4686182264833853440</t>
  </si>
  <si>
    <t>4686221671156164864</t>
  </si>
  <si>
    <t>4686261360951668096</t>
  </si>
  <si>
    <t>4686281010430594816</t>
  </si>
  <si>
    <t>4686316577054335616</t>
  </si>
  <si>
    <t>4686336643141459072</t>
  </si>
  <si>
    <t>4686340147834752128</t>
  </si>
  <si>
    <t>4686341861524345088</t>
  </si>
  <si>
    <t>4686345267435734656</t>
  </si>
  <si>
    <t>4686370448841737728</t>
  </si>
  <si>
    <t>4686373064464778368</t>
  </si>
  <si>
    <t>4686374095256859776</t>
  </si>
  <si>
    <t>4686377015834600960</t>
  </si>
  <si>
    <t>4686385983727482624</t>
  </si>
  <si>
    <t>4686387456897187456</t>
  </si>
  <si>
    <t>4686404881583507712</t>
  </si>
  <si>
    <t>4686415872403140736</t>
  </si>
  <si>
    <t>4686496896959233280</t>
  </si>
  <si>
    <t>4686503906345740160</t>
  </si>
  <si>
    <t>4686643922278206080</t>
  </si>
  <si>
    <t>4686653263832143104</t>
  </si>
  <si>
    <t>4686720922451566464</t>
  </si>
  <si>
    <t>4686957862913707136</t>
  </si>
  <si>
    <t>4687112692188050432</t>
  </si>
  <si>
    <t>4687125985114399488</t>
  </si>
  <si>
    <t>4687126401737462784</t>
  </si>
  <si>
    <t>4687138285903676416</t>
  </si>
  <si>
    <t>4687142477790492544</t>
  </si>
  <si>
    <t>4687143783494317312</t>
  </si>
  <si>
    <t>4687144749837529472</t>
  </si>
  <si>
    <t>4687146566618424960</t>
  </si>
  <si>
    <t>4687151621784843136</t>
  </si>
  <si>
    <t>4687155740652713984</t>
  </si>
  <si>
    <t>4687156088550765184</t>
  </si>
  <si>
    <t>4687156157270240384</t>
  </si>
  <si>
    <t>4687164850273011712</t>
  </si>
  <si>
    <t>4687168114461167488</t>
  </si>
  <si>
    <t>4687174535429252608</t>
  </si>
  <si>
    <t>4687179899851657728</t>
  </si>
  <si>
    <t>4687181342960342400</t>
  </si>
  <si>
    <t>4687181995795366400</t>
  </si>
  <si>
    <t>4687185809726239872</t>
  </si>
  <si>
    <t>4687195670972354688</t>
  </si>
  <si>
    <t>4687196529953829632</t>
  </si>
  <si>
    <t>4687196564313559808</t>
  </si>
  <si>
    <t>4687199553622730240</t>
  </si>
  <si>
    <t>4687206047614301440</t>
  </si>
  <si>
    <t>4687206975327099520</t>
  </si>
  <si>
    <t>4687211304655029248</t>
  </si>
  <si>
    <t>4687216183737709952</t>
  </si>
  <si>
    <t>4687220062102591488</t>
  </si>
  <si>
    <t>4687226075041221248</t>
  </si>
  <si>
    <t>4687226732178191872</t>
  </si>
  <si>
    <t>4687233805970207360</t>
  </si>
  <si>
    <t>4687234974201739392</t>
  </si>
  <si>
    <t>4687235322114091264</t>
  </si>
  <si>
    <t>4687239960678646272</t>
  </si>
  <si>
    <t>4687247859104422400</t>
  </si>
  <si>
    <t>4687248310095372160</t>
  </si>
  <si>
    <t>4687250165521450368</t>
  </si>
  <si>
    <t>4687252261465427968</t>
  </si>
  <si>
    <t>4687252467623851904</t>
  </si>
  <si>
    <t>4687259339570994816</t>
  </si>
  <si>
    <t>4687266829977524608</t>
  </si>
  <si>
    <t>4687269505737626624</t>
  </si>
  <si>
    <t>4687350289781786880</t>
  </si>
  <si>
    <t>4687395472836975616</t>
  </si>
  <si>
    <t>4687403959689571584</t>
  </si>
  <si>
    <t>4687404299033270528</t>
  </si>
  <si>
    <t>4687409491633575936</t>
  </si>
  <si>
    <t>4687409629072496896</t>
  </si>
  <si>
    <t>4687411931176287360</t>
  </si>
  <si>
    <t>4687414714314809600</t>
  </si>
  <si>
    <t>4687426293547998208</t>
  </si>
  <si>
    <t>4687428660049446912</t>
  </si>
  <si>
    <t>4687428801808833792</t>
  </si>
  <si>
    <t>4687429660780039424</t>
  </si>
  <si>
    <t>4687431825466740096</t>
  </si>
  <si>
    <t>4687435016653312256</t>
  </si>
  <si>
    <t>4687436292232534912</t>
  </si>
  <si>
    <t>4687443091142311296</t>
  </si>
  <si>
    <t>4687443507771246336</t>
  </si>
  <si>
    <t>4687446668866781696</t>
  </si>
  <si>
    <t>4687447768377945984</t>
  </si>
  <si>
    <t>4687454056210150144</t>
  </si>
  <si>
    <t>4687460378402486912</t>
  </si>
  <si>
    <t>4687469415013338880</t>
  </si>
  <si>
    <t>4687474053586419456</t>
  </si>
  <si>
    <t>4687474328464541568</t>
  </si>
  <si>
    <t>4687476905444322560</t>
  </si>
  <si>
    <t>4687480719375175424</t>
  </si>
  <si>
    <t>4687482471723581952</t>
  </si>
  <si>
    <t>4687489034433664256</t>
  </si>
  <si>
    <t>4687489068792939520</t>
  </si>
  <si>
    <t>4687491508336023168</t>
  </si>
  <si>
    <t>4687493329402027392</t>
  </si>
  <si>
    <t>4687495356626622848</t>
  </si>
  <si>
    <t>4687496726692533376</t>
  </si>
  <si>
    <t>4687500162706028544</t>
  </si>
  <si>
    <t>4687508099763458176</t>
  </si>
  <si>
    <t>4687508344599736320</t>
  </si>
  <si>
    <t>4687509684629397760</t>
  </si>
  <si>
    <t>4687514976028934272</t>
  </si>
  <si>
    <t>4687516174303408256</t>
  </si>
  <si>
    <t>4687534664158464128</t>
  </si>
  <si>
    <t>4687534767237842304</t>
  </si>
  <si>
    <t>4687541948422905600</t>
  </si>
  <si>
    <t>4687543700749371136</t>
  </si>
  <si>
    <t>4687553836872068608</t>
  </si>
  <si>
    <t>4687621800434167424</t>
  </si>
  <si>
    <t>4687636575122235392</t>
  </si>
  <si>
    <t>4687640629570637056</t>
  </si>
  <si>
    <t>4687645680451983872</t>
  </si>
  <si>
    <t>4687900079951436928</t>
  </si>
  <si>
    <t>4688033735040263168</t>
  </si>
  <si>
    <t>4685972636146192384</t>
  </si>
  <si>
    <t>4685974800809850240</t>
  </si>
  <si>
    <t>4685975243124895616</t>
  </si>
  <si>
    <t>4685975419251389312</t>
  </si>
  <si>
    <t>4685975865927803648</t>
  </si>
  <si>
    <t>4685976823704612096</t>
  </si>
  <si>
    <t>4685977205990973568</t>
  </si>
  <si>
    <t>4685981432240779008</t>
  </si>
  <si>
    <t>4685982875349951104</t>
  </si>
  <si>
    <t>4685986139492156416</t>
  </si>
  <si>
    <t>4685986861081859712</t>
  </si>
  <si>
    <t>4685987788764655872</t>
  </si>
  <si>
    <t>4685989438061831936</t>
  </si>
  <si>
    <t>4685992564797958912</t>
  </si>
  <si>
    <t>4685993522506280960</t>
  </si>
  <si>
    <t>4685994523302768640</t>
  </si>
  <si>
    <t>4685995347905632256</t>
  </si>
  <si>
    <t>4686023385404340352</t>
  </si>
  <si>
    <t>4686089871497989376</t>
  </si>
  <si>
    <t>4686094540127735424</t>
  </si>
  <si>
    <t>4686311693671994496</t>
  </si>
  <si>
    <t>4686359835965364352</t>
  </si>
  <si>
    <t>4686373373702420480</t>
  </si>
  <si>
    <t>4686381929277079296</t>
  </si>
  <si>
    <t>4686400930213637632</t>
  </si>
  <si>
    <t>4686489986358453376</t>
  </si>
  <si>
    <t>4686549359983127808</t>
  </si>
  <si>
    <t>4686722537359275008</t>
  </si>
  <si>
    <t>4686864649237444736</t>
  </si>
  <si>
    <t>4687129592888020992</t>
  </si>
  <si>
    <t>4687129764712950912</t>
  </si>
  <si>
    <t>4687138084048078720</t>
  </si>
  <si>
    <t>4687142722612869248</t>
  </si>
  <si>
    <t>4687143375448092544</t>
  </si>
  <si>
    <t>4687143478527249792</t>
  </si>
  <si>
    <t>4687147223738993536</t>
  </si>
  <si>
    <t>4687151003309615744</t>
  </si>
  <si>
    <t>4687156432148139776</t>
  </si>
  <si>
    <t>4687157252478840192</t>
  </si>
  <si>
    <t>4687161306928572544</t>
  </si>
  <si>
    <t>4687171481715467648</t>
  </si>
  <si>
    <t>4687178864757593856</t>
  </si>
  <si>
    <t>4687189795455870592</t>
  </si>
  <si>
    <t>4687192647315686912</t>
  </si>
  <si>
    <t>4687193089686128896</t>
  </si>
  <si>
    <t>4687193093992215168</t>
  </si>
  <si>
    <t>4687193712467431680</t>
  </si>
  <si>
    <t>4687197457678884352</t>
  </si>
  <si>
    <t>4687200309536949376</t>
  </si>
  <si>
    <t>4687202130604183936</t>
  </si>
  <si>
    <t>4687203539353511936</t>
  </si>
  <si>
    <t>4687208276695337856</t>
  </si>
  <si>
    <t>4687210170783742976</t>
  </si>
  <si>
    <t>4687210956780966656</t>
  </si>
  <si>
    <t>4687221127238520448</t>
  </si>
  <si>
    <t>4687225426508730496</t>
  </si>
  <si>
    <t>4687232470256340352</t>
  </si>
  <si>
    <t>4687233123091339008</t>
  </si>
  <si>
    <t>4687236730863363328</t>
  </si>
  <si>
    <t>4687243705890123776</t>
  </si>
  <si>
    <t>4687245213403629568</t>
  </si>
  <si>
    <t>4687247313662967552</t>
  </si>
  <si>
    <t>4687247622900600320</t>
  </si>
  <si>
    <t>4687249993722795776</t>
  </si>
  <si>
    <t>4687250577838283776</t>
  </si>
  <si>
    <t>4687251746069166592</t>
  </si>
  <si>
    <t>4687254151250590336</t>
  </si>
  <si>
    <t>4687256281554288896</t>
  </si>
  <si>
    <t>4687260267283903744</t>
  </si>
  <si>
    <t>4687294558286136320</t>
  </si>
  <si>
    <t>4687339225946008320</t>
  </si>
  <si>
    <t>4687388734036566784</t>
  </si>
  <si>
    <t>4687403787917238912</t>
  </si>
  <si>
    <t>4687406399257215104</t>
  </si>
  <si>
    <t>4687407258250840832</t>
  </si>
  <si>
    <t>4687407842366265856</t>
  </si>
  <si>
    <t>4687420692910753792</t>
  </si>
  <si>
    <t>4687423579128619264</t>
  </si>
  <si>
    <t>4687435295800259584</t>
  </si>
  <si>
    <t>4687436360951996160</t>
  </si>
  <si>
    <t>4687439002330564736</t>
  </si>
  <si>
    <t>4687439487681903616</t>
  </si>
  <si>
    <t>4687443507771230592</t>
  </si>
  <si>
    <t>4687443576490694016</t>
  </si>
  <si>
    <t>4687446187816199680</t>
  </si>
  <si>
    <t>4687447493500041600</t>
  </si>
  <si>
    <t>4687447699658470656</t>
  </si>
  <si>
    <t>4687454502886756096</t>
  </si>
  <si>
    <t>4687458346937867904</t>
  </si>
  <si>
    <t>4687461443554267776</t>
  </si>
  <si>
    <t>4687463470778678528</t>
  </si>
  <si>
    <t>4687476046450898688</t>
  </si>
  <si>
    <t>4687478451613831680</t>
  </si>
  <si>
    <t>4687487041568578176</t>
  </si>
  <si>
    <t>4687487140385903360</t>
  </si>
  <si>
    <t>4687488209799558656</t>
  </si>
  <si>
    <t>4687489343670801152</t>
  </si>
  <si>
    <t>4687493466840674432</t>
  </si>
  <si>
    <t>4687498277203934336</t>
  </si>
  <si>
    <t>4687503568604998016</t>
  </si>
  <si>
    <t>4687505183512887680</t>
  </si>
  <si>
    <t>4687506970219069312</t>
  </si>
  <si>
    <t>4687513773438103296</t>
  </si>
  <si>
    <t>4687520473586733568</t>
  </si>
  <si>
    <t>4687522706969744512</t>
  </si>
  <si>
    <t>4687524150078626304</t>
  </si>
  <si>
    <t>4687524837273384832</t>
  </si>
  <si>
    <t>4687528307607797376</t>
  </si>
  <si>
    <t>4687530644069441408</t>
  </si>
  <si>
    <t>4687532396415877888</t>
  </si>
  <si>
    <t>4687535282633862656</t>
  </si>
  <si>
    <t>4687535312750379520</t>
  </si>
  <si>
    <t>4687538134492009216</t>
  </si>
  <si>
    <t>4687540432318375808</t>
  </si>
  <si>
    <t>4687544181785863168</t>
  </si>
  <si>
    <t>4687567512047804160</t>
  </si>
  <si>
    <t>4687615856199596160</t>
  </si>
  <si>
    <t>4687621491196496384</t>
  </si>
  <si>
    <t>4688304352339341312</t>
  </si>
  <si>
    <t>4685972322546890880</t>
  </si>
  <si>
    <t>4685972979744085504</t>
  </si>
  <si>
    <t>4685975522363968256</t>
  </si>
  <si>
    <t>4685975694162830592</t>
  </si>
  <si>
    <t>4685976720593721728</t>
  </si>
  <si>
    <t>4685978580382998912</t>
  </si>
  <si>
    <t>4685979057052933504</t>
  </si>
  <si>
    <t>4685979366287320320</t>
  </si>
  <si>
    <t>4685981810197713152</t>
  </si>
  <si>
    <t>4685982046351337344</t>
  </si>
  <si>
    <t>4685983047148597376</t>
  </si>
  <si>
    <t>4685983115836163712</t>
  </si>
  <si>
    <t>4685983493825187456</t>
  </si>
  <si>
    <t>4685983768703025664</t>
  </si>
  <si>
    <t>4685984279730182912</t>
  </si>
  <si>
    <t>4685986002053231744</t>
  </si>
  <si>
    <t>4685988957025691520</t>
  </si>
  <si>
    <t>4685990846811569792</t>
  </si>
  <si>
    <t>4685993939187174784</t>
  </si>
  <si>
    <t>4686099079907820800</t>
  </si>
  <si>
    <t>4686111170238205824</t>
  </si>
  <si>
    <t>4686271011743590016</t>
  </si>
  <si>
    <t>4686310456720887680</t>
  </si>
  <si>
    <t>4686351860212287232</t>
  </si>
  <si>
    <t>4686353273255591680</t>
  </si>
  <si>
    <t>4686355437919077248</t>
  </si>
  <si>
    <t>4686358354195420160</t>
  </si>
  <si>
    <t>4686360591879705088</t>
  </si>
  <si>
    <t>4686369800284909696</t>
  </si>
  <si>
    <t>4686371930593426048</t>
  </si>
  <si>
    <t>4686382375953673600</t>
  </si>
  <si>
    <t>4686388457628641024</t>
  </si>
  <si>
    <t>4686400277378629760</t>
  </si>
  <si>
    <t>4686404568048022656</t>
  </si>
  <si>
    <t>4686413604660194688</t>
  </si>
  <si>
    <t>4686533833677764608</t>
  </si>
  <si>
    <t>4686689139693795200</t>
  </si>
  <si>
    <t>4686692811891603712</t>
  </si>
  <si>
    <t>4686800087288637184</t>
  </si>
  <si>
    <t>4686897256629032064</t>
  </si>
  <si>
    <t>4687127496943577088</t>
  </si>
  <si>
    <t>4687130421826771840</t>
  </si>
  <si>
    <t>4687130554960118912</t>
  </si>
  <si>
    <t>4687143920899353472</t>
  </si>
  <si>
    <t>4687146536543695744</t>
  </si>
  <si>
    <t>4687148804286510976</t>
  </si>
  <si>
    <t>4687153404214263424</t>
  </si>
  <si>
    <t>4687171546123451136</t>
  </si>
  <si>
    <t>4687178864757513344</t>
  </si>
  <si>
    <t>4687179762412702592</t>
  </si>
  <si>
    <t>4687181583478502144</t>
  </si>
  <si>
    <t>4687189039541638784</t>
  </si>
  <si>
    <t>4687192097559823104</t>
  </si>
  <si>
    <t>4687192544236399360</t>
  </si>
  <si>
    <t>4687195151271411712</t>
  </si>
  <si>
    <t>4687195563588513408</t>
  </si>
  <si>
    <t>4687196220728369408</t>
  </si>
  <si>
    <t>4687196289435732608</t>
  </si>
  <si>
    <t>4687196667404896896</t>
  </si>
  <si>
    <t>4687197522093495680</t>
  </si>
  <si>
    <t>4687204604505177728</t>
  </si>
  <si>
    <t>4687204806361684480</t>
  </si>
  <si>
    <t>4687206524350553600</t>
  </si>
  <si>
    <t>4687212365506066304</t>
  </si>
  <si>
    <t>4687212988282081536</t>
  </si>
  <si>
    <t>4687216454337869312</t>
  </si>
  <si>
    <t>4687218451481822208</t>
  </si>
  <si>
    <t>4687222883887993472</t>
  </si>
  <si>
    <t>4687232298457367552</t>
  </si>
  <si>
    <t>4687234561926831232</t>
  </si>
  <si>
    <t>4687239067326180864</t>
  </si>
  <si>
    <t>4687240441715098624</t>
  </si>
  <si>
    <t>4687240819672191872</t>
  </si>
  <si>
    <t>4687241262034572672</t>
  </si>
  <si>
    <t>4687242705169157632</t>
  </si>
  <si>
    <t>4687247794699310336</t>
  </si>
  <si>
    <t>4687254868492000256</t>
  </si>
  <si>
    <t>4687257071828244096</t>
  </si>
  <si>
    <t>4687258132667649280</t>
  </si>
  <si>
    <t>4687261676033141376</t>
  </si>
  <si>
    <t>4687266241562394624</t>
  </si>
  <si>
    <t>4687338126434428800</t>
  </si>
  <si>
    <t>4687355100145022976</t>
  </si>
  <si>
    <t>4687401279632733824</t>
  </si>
  <si>
    <t>4687406639748631296</t>
  </si>
  <si>
    <t>4687407395689754112</t>
  </si>
  <si>
    <t>4687407533128700032</t>
  </si>
  <si>
    <t>4687408357762396544</t>
  </si>
  <si>
    <t>4687409354194550400</t>
  </si>
  <si>
    <t>4687412996328135808</t>
  </si>
  <si>
    <t>4687414095839668864</t>
  </si>
  <si>
    <t>4687415951265293184</t>
  </si>
  <si>
    <t>4687416050082909952</t>
  </si>
  <si>
    <t>4687418867523666304</t>
  </si>
  <si>
    <t>4687419730836483840</t>
  </si>
  <si>
    <t>4687419730836494592</t>
  </si>
  <si>
    <t>4687422544073871488</t>
  </si>
  <si>
    <t>4687423854006258304</t>
  </si>
  <si>
    <t>4687424163243871360</t>
  </si>
  <si>
    <t>4687427324339746304</t>
  </si>
  <si>
    <t>4687428217692869632</t>
  </si>
  <si>
    <t>4687428492570735744</t>
  </si>
  <si>
    <t>4687429385925520768</t>
  </si>
  <si>
    <t>4687429519055608064</t>
  </si>
  <si>
    <t>4687431511910026752</t>
  </si>
  <si>
    <t>4687432718819854464</t>
  </si>
  <si>
    <t>4687436326568651264</t>
  </si>
  <si>
    <t>4687436670190080640</t>
  </si>
  <si>
    <t>4687443301612741120</t>
  </si>
  <si>
    <t>4687444847800919424</t>
  </si>
  <si>
    <t>4687445191398227968</t>
  </si>
  <si>
    <t>4687446634507064960</t>
  </si>
  <si>
    <t>4687453265936177408</t>
  </si>
  <si>
    <t>4687456701910913792</t>
  </si>
  <si>
    <t>4687460893798432128</t>
  </si>
  <si>
    <t>4687462439986606720</t>
  </si>
  <si>
    <t>4687469449373079168</t>
  </si>
  <si>
    <t>4687477523919751808</t>
  </si>
  <si>
    <t>4687483085917420928</t>
  </si>
  <si>
    <t>4687484116672837888</t>
  </si>
  <si>
    <t>4687485667178990976</t>
  </si>
  <si>
    <t>4687486835410203904</t>
  </si>
  <si>
    <t>4687488141080118528</t>
  </si>
  <si>
    <t>4687492848365666816</t>
  </si>
  <si>
    <t>4687495287907190528</t>
  </si>
  <si>
    <t>4687495906364963200</t>
  </si>
  <si>
    <t>4687496524857942400</t>
  </si>
  <si>
    <t>4687497242119110912</t>
  </si>
  <si>
    <t>4687507485598133248</t>
  </si>
  <si>
    <t>4687513910877143296</t>
  </si>
  <si>
    <t>4687526619660171264</t>
  </si>
  <si>
    <t>4687532465135343104</t>
  </si>
  <si>
    <t>4687534389280574080</t>
  </si>
  <si>
    <t>4687535969828607232</t>
  </si>
  <si>
    <t>4687556070254935296</t>
  </si>
  <si>
    <t>4687557685163028224</t>
  </si>
  <si>
    <t>4687583966066176384</t>
  </si>
  <si>
    <t>4687607399410624000</t>
  </si>
  <si>
    <t>4687622418909405440</t>
  </si>
  <si>
    <t>4687639667498651008</t>
  </si>
  <si>
    <t>4687640144240939264</t>
  </si>
  <si>
    <t>4687640973167968640</t>
  </si>
  <si>
    <t>4687756524966198016</t>
  </si>
  <si>
    <t>4685971777152811904</t>
  </si>
  <si>
    <t>4685974349858119040</t>
  </si>
  <si>
    <t>4685979920412445824</t>
  </si>
  <si>
    <t>4685981226082433920</t>
  </si>
  <si>
    <t>4685982188154685056</t>
  </si>
  <si>
    <t>4685982600440411904</t>
  </si>
  <si>
    <t>4685987823154495360</t>
  </si>
  <si>
    <t>4685989850378508672</t>
  </si>
  <si>
    <t>4685991254794550016</t>
  </si>
  <si>
    <t>4685992079397237632</t>
  </si>
  <si>
    <t>4685993526870476800</t>
  </si>
  <si>
    <t>4686116633436858752</t>
  </si>
  <si>
    <t>4686128972880146048</t>
  </si>
  <si>
    <t>4686302450908280576</t>
  </si>
  <si>
    <t>4686308536874882176</t>
  </si>
  <si>
    <t>4686329629457345024</t>
  </si>
  <si>
    <t>4686336845001580416</t>
  </si>
  <si>
    <t>4686348737770157056</t>
  </si>
  <si>
    <t>4686365127365332096</t>
  </si>
  <si>
    <t>4686376156841059584</t>
  </si>
  <si>
    <t>4686378252785259136</t>
  </si>
  <si>
    <t>4686378592084643584</t>
  </si>
  <si>
    <t>4686401784909174016</t>
  </si>
  <si>
    <t>4686478858096447104</t>
  </si>
  <si>
    <t>4686513350979950336</t>
  </si>
  <si>
    <t>4686591759899971456</t>
  </si>
  <si>
    <t>4686609562539697152</t>
  </si>
  <si>
    <t>4687123000123401600</t>
  </si>
  <si>
    <t>4687126195579053824</t>
  </si>
  <si>
    <t>4687133716057313664</t>
  </si>
  <si>
    <t>4687134781208636416</t>
  </si>
  <si>
    <t>4687143581606503296</t>
  </si>
  <si>
    <t>4687146119923431680</t>
  </si>
  <si>
    <t>4687146948860608768</t>
  </si>
  <si>
    <t>4687148288890395392</t>
  </si>
  <si>
    <t>4687148907365681408</t>
  </si>
  <si>
    <t>4687151656144567552</t>
  </si>
  <si>
    <t>4687155263917058048</t>
  </si>
  <si>
    <t>4687161959764496512</t>
  </si>
  <si>
    <t>4687174333573915776</t>
  </si>
  <si>
    <t>4687178937778988160</t>
  </si>
  <si>
    <t>4687185156891254272</t>
  </si>
  <si>
    <t>4687195838466893696</t>
  </si>
  <si>
    <t>4687198488470896896</t>
  </si>
  <si>
    <t>4687198522830622464</t>
  </si>
  <si>
    <t>4687206769168684416</t>
  </si>
  <si>
    <t>4687209930265591808</t>
  </si>
  <si>
    <t>4687210033344788864</t>
  </si>
  <si>
    <t>4687214706269006592</t>
  </si>
  <si>
    <t>4687215359093086848</t>
  </si>
  <si>
    <t>4687225495227663616</t>
  </si>
  <si>
    <t>4687225529587386752</t>
  </si>
  <si>
    <t>4687228205343989120</t>
  </si>
  <si>
    <t>4687232809549702528</t>
  </si>
  <si>
    <t>4687232981348341120</t>
  </si>
  <si>
    <t>4687233020012126336</t>
  </si>
  <si>
    <t>4687233668531316352</t>
  </si>
  <si>
    <t>4687246626468404352</t>
  </si>
  <si>
    <t>4687250543478540800</t>
  </si>
  <si>
    <t>4687250887075903232</t>
  </si>
  <si>
    <t>4687255594359565056</t>
  </si>
  <si>
    <t>4687260473442321152</t>
  </si>
  <si>
    <t>4687272705492218368</t>
  </si>
  <si>
    <t>4687294970602960512</t>
  </si>
  <si>
    <t>4687339981860191616</t>
  </si>
  <si>
    <t>4687341390609520896</t>
  </si>
  <si>
    <t>4687403100722561536</t>
  </si>
  <si>
    <t>4687403478679645568</t>
  </si>
  <si>
    <t>4687403925329807360</t>
  </si>
  <si>
    <t>4687407430022922368</t>
  </si>
  <si>
    <t>4687407876725998080</t>
  </si>
  <si>
    <t>4687408697051229440</t>
  </si>
  <si>
    <t>4687409216755655936</t>
  </si>
  <si>
    <t>4687415367149834368</t>
  </si>
  <si>
    <t>4687416187512311168</t>
  </si>
  <si>
    <t>4687420860445104512</t>
  </si>
  <si>
    <t>4687423029372852224</t>
  </si>
  <si>
    <t>4687425228396274944</t>
  </si>
  <si>
    <t>4687428316464363904</t>
  </si>
  <si>
    <t>4687443954447769600</t>
  </si>
  <si>
    <t>4687456014715868032</t>
  </si>
  <si>
    <t>4687457350435895808</t>
  </si>
  <si>
    <t>4687467112910568960</t>
  </si>
  <si>
    <t>4687476007821279104</t>
  </si>
  <si>
    <t>4687490752421884160</t>
  </si>
  <si>
    <t>4687491851933471232</t>
  </si>
  <si>
    <t>4687495597144763648</t>
  </si>
  <si>
    <t>4687496765375717376</t>
  </si>
  <si>
    <t>4687497315131474176</t>
  </si>
  <si>
    <t>4687499479794964352</t>
  </si>
  <si>
    <t>4687504118361055616</t>
  </si>
  <si>
    <t>4687504565037603200</t>
  </si>
  <si>
    <t>4687506592261943040</t>
  </si>
  <si>
    <t>4687513223677546880</t>
  </si>
  <si>
    <t>4687523153646248576</t>
  </si>
  <si>
    <t>4687530094313413376</t>
  </si>
  <si>
    <t>4687534831638620800</t>
  </si>
  <si>
    <t>4687536828821950720</t>
  </si>
  <si>
    <t>4687539474521865600</t>
  </si>
  <si>
    <t>4687543288452676480</t>
  </si>
  <si>
    <t>4687544353584393088</t>
  </si>
  <si>
    <t>4687547686478931200</t>
  </si>
  <si>
    <t>4687561396014565120</t>
  </si>
  <si>
    <t>4687563972994820736</t>
  </si>
  <si>
    <t>4687603894717129856</t>
  </si>
  <si>
    <t>4687607674288656128</t>
  </si>
  <si>
    <t>4687619906351191680</t>
  </si>
  <si>
    <t>4687622315830184192</t>
  </si>
  <si>
    <t>4687632894332443392</t>
  </si>
  <si>
    <t>4687638842864136576</t>
  </si>
  <si>
    <t>4687671858280714368</t>
  </si>
  <si>
    <t>4688096922599486336</t>
  </si>
  <si>
    <t>4688404893234892928</t>
  </si>
  <si>
    <t>4685970127885734912</t>
  </si>
  <si>
    <t>4685972086390325632</t>
  </si>
  <si>
    <t>4685972155109763456</t>
  </si>
  <si>
    <t>4685974354099772032</t>
  </si>
  <si>
    <t>4685975827241537536</t>
  </si>
  <si>
    <t>4685977510868017664</t>
  </si>
  <si>
    <t>4685978271145451392</t>
  </si>
  <si>
    <t>4685978576016773504</t>
  </si>
  <si>
    <t>4685979611174976384</t>
  </si>
  <si>
    <t>4685979920380618752</t>
  </si>
  <si>
    <t>4685981741479155584</t>
  </si>
  <si>
    <t>4685981844525117312</t>
  </si>
  <si>
    <t>4685982458765327488</t>
  </si>
  <si>
    <t>4685982802261831424</t>
  </si>
  <si>
    <t>4685984696415799808</t>
  </si>
  <si>
    <t>4685985654123974144</t>
  </si>
  <si>
    <t>4685987131592738432</t>
  </si>
  <si>
    <t>4685988819586774272</t>
  </si>
  <si>
    <t>4685994076626160128</t>
  </si>
  <si>
    <t>4686134844098698240</t>
  </si>
  <si>
    <t>4686190335075668992</t>
  </si>
  <si>
    <t>4686206694608113408</t>
  </si>
  <si>
    <t>4686300153098855936</t>
  </si>
  <si>
    <t>4686315958579029632</t>
  </si>
  <si>
    <t>4686322830526735616</t>
  </si>
  <si>
    <t>4686334100520865792</t>
  </si>
  <si>
    <t>4686341900181525120</t>
  </si>
  <si>
    <t>4686358422916156800</t>
  </si>
  <si>
    <t>4686368322820928896</t>
  </si>
  <si>
    <t>4686368597698825728</t>
  </si>
  <si>
    <t>4686379725956543872</t>
  </si>
  <si>
    <t>4686386494824957568</t>
  </si>
  <si>
    <t>4686399207929278848</t>
  </si>
  <si>
    <t>4686401479969454208</t>
  </si>
  <si>
    <t>4686450163420019840</t>
  </si>
  <si>
    <t>4686517203564458624</t>
  </si>
  <si>
    <t>4686519952343844480</t>
  </si>
  <si>
    <t>4686548191751861760</t>
  </si>
  <si>
    <t>4686910412112028032</t>
  </si>
  <si>
    <t>4687124542005807104</t>
  </si>
  <si>
    <t>4687131345234477184</t>
  </si>
  <si>
    <t>4687134476260609024</t>
  </si>
  <si>
    <t>4687136434780728192</t>
  </si>
  <si>
    <t>4687139080480865920</t>
  </si>
  <si>
    <t>4687139870754774656</t>
  </si>
  <si>
    <t>4687140420510599808</t>
  </si>
  <si>
    <t>4687142443430828800</t>
  </si>
  <si>
    <t>4687152820073805952</t>
  </si>
  <si>
    <t>4687153374131553664</t>
  </si>
  <si>
    <t>4687154572420776832</t>
  </si>
  <si>
    <t>4687181789636975872</t>
  </si>
  <si>
    <t>4687182442471926912</t>
  </si>
  <si>
    <t>4687187115396271232</t>
  </si>
  <si>
    <t>4687191925761127424</t>
  </si>
  <si>
    <t>4687191960108852480</t>
  </si>
  <si>
    <t>4687197350294841088</t>
  </si>
  <si>
    <t>4687197453373747968</t>
  </si>
  <si>
    <t>4687198419751441152</t>
  </si>
  <si>
    <t>4687200034659046912</t>
  </si>
  <si>
    <t>4687200618764354304</t>
  </si>
  <si>
    <t>4687201409049675776</t>
  </si>
  <si>
    <t>4687201443409481216</t>
  </si>
  <si>
    <t>4687201610903175808</t>
  </si>
  <si>
    <t>4687206593067239808</t>
  </si>
  <si>
    <t>4687206867969084032</t>
  </si>
  <si>
    <t>4687213160080762496</t>
  </si>
  <si>
    <t>4687215805780575360</t>
  </si>
  <si>
    <t>4687221646937361280</t>
  </si>
  <si>
    <t>4687221745713865472</t>
  </si>
  <si>
    <t>4687222024894638976</t>
  </si>
  <si>
    <t>4687226560379495424</t>
  </si>
  <si>
    <t>4687236623469137024</t>
  </si>
  <si>
    <t>4687236799583067008</t>
  </si>
  <si>
    <t>4687246351590521088</t>
  </si>
  <si>
    <t>4687247038785070464</t>
  </si>
  <si>
    <t>4687247549866883328</t>
  </si>
  <si>
    <t>4687253116145803392</t>
  </si>
  <si>
    <t>4687270781347357440</t>
  </si>
  <si>
    <t>4687280505153353088</t>
  </si>
  <si>
    <t>4687339122866809088</t>
  </si>
  <si>
    <t>4687356371455301632</t>
  </si>
  <si>
    <t>4687404470803027712</t>
  </si>
  <si>
    <t>4687411965536023424</t>
  </si>
  <si>
    <t>4687415848186115968</t>
  </si>
  <si>
    <t>4687424128884127744</t>
  </si>
  <si>
    <t>4687430412395734528</t>
  </si>
  <si>
    <t>4687431584948636800</t>
  </si>
  <si>
    <t>4687435742476729984</t>
  </si>
  <si>
    <t>4687436876348126464</t>
  </si>
  <si>
    <t>4687441583625832960</t>
  </si>
  <si>
    <t>4687445775513769984</t>
  </si>
  <si>
    <t>4687446153470835456</t>
  </si>
  <si>
    <t>4687455911636934016</t>
  </si>
  <si>
    <t>4687461336166372864</t>
  </si>
  <si>
    <t>4687461787151560064</t>
  </si>
  <si>
    <t>4687467525227418368</t>
  </si>
  <si>
    <t>4687470239647055744</t>
  </si>
  <si>
    <t>4687473916147458176</t>
  </si>
  <si>
    <t>4687479344985969024</t>
  </si>
  <si>
    <t>4687483326397196544</t>
  </si>
  <si>
    <t>4687483910569531648</t>
  </si>
  <si>
    <t>4687492229890516608</t>
  </si>
  <si>
    <t>4687494600712011008</t>
  </si>
  <si>
    <t>4687497315114058368</t>
  </si>
  <si>
    <t>4687502056776727552</t>
  </si>
  <si>
    <t>4687502503453207552</t>
  </si>
  <si>
    <t>4687503087568745728</t>
  </si>
  <si>
    <t>4687521057701932800</t>
  </si>
  <si>
    <t>4687530502311009024</t>
  </si>
  <si>
    <t>4687540711472361472</t>
  </si>
  <si>
    <t>4687564144793518592</t>
  </si>
  <si>
    <t>4687576445579527808</t>
  </si>
  <si>
    <t>4687639049022599680</t>
  </si>
  <si>
    <t>4688317546477243904</t>
  </si>
  <si>
    <t>5864085979393757824</t>
  </si>
  <si>
    <t>5864135319959353600</t>
  </si>
  <si>
    <t>5863815636949490048</t>
  </si>
  <si>
    <t>6061694950707440512</t>
  </si>
  <si>
    <t>6061712233648349056</t>
  </si>
  <si>
    <t>4314923363333177984</t>
  </si>
  <si>
    <t>4315278406853454848</t>
  </si>
  <si>
    <t>4314665910161558016</t>
  </si>
  <si>
    <t>4658252539283701504</t>
  </si>
  <si>
    <t>4658259132143916800</t>
  </si>
  <si>
    <t>4658264805713649792</t>
  </si>
  <si>
    <t>4658265144917966336</t>
  </si>
  <si>
    <t>4658272497934551680</t>
  </si>
  <si>
    <t>4658279202390790528</t>
  </si>
  <si>
    <t>4658302532657432448</t>
  </si>
  <si>
    <t>4658308476895527168</t>
  </si>
  <si>
    <t>4658321975921871232</t>
  </si>
  <si>
    <t>4658324076219618816</t>
  </si>
  <si>
    <t>4658336029055560960</t>
  </si>
  <si>
    <t>4658341835848827648</t>
  </si>
  <si>
    <t>4658345104382842752</t>
  </si>
  <si>
    <t>4658356580544341632</t>
  </si>
  <si>
    <t>4658376337387513600</t>
  </si>
  <si>
    <t>4658430934979320832</t>
  </si>
  <si>
    <t>4658433129675122304</t>
  </si>
  <si>
    <t>4658443854242205440</t>
  </si>
  <si>
    <t>4658248347392978304</t>
  </si>
  <si>
    <t>4658248721135834624</t>
  </si>
  <si>
    <t>4658249756141611904</t>
  </si>
  <si>
    <t>4658251783366113408</t>
  </si>
  <si>
    <t>4658259028879202688</t>
  </si>
  <si>
    <t>4658266759825661056</t>
  </si>
  <si>
    <t>4658286722827862144</t>
  </si>
  <si>
    <t>4658286933330534784</t>
  </si>
  <si>
    <t>4658293427323883904</t>
  </si>
  <si>
    <t>4658295759505378944</t>
  </si>
  <si>
    <t>4658317960184846848</t>
  </si>
  <si>
    <t>4658320258026646912</t>
  </si>
  <si>
    <t>4658416499673438592</t>
  </si>
  <si>
    <t>4658429663668051584</t>
  </si>
  <si>
    <t>4658442067535773824</t>
  </si>
  <si>
    <t>4658256280105014272</t>
  </si>
  <si>
    <t>4658257074770627968</t>
  </si>
  <si>
    <t>4658284420774700672</t>
  </si>
  <si>
    <t>4658297271387951232</t>
  </si>
  <si>
    <t>4658336961123002624</t>
  </si>
  <si>
    <t>4658344314108978560</t>
  </si>
  <si>
    <t>4658347058529876992</t>
  </si>
  <si>
    <t>4658352388655074944</t>
  </si>
  <si>
    <t>4658363349414368256</t>
  </si>
  <si>
    <t>4658369362370114688</t>
  </si>
  <si>
    <t>4658414133064093056</t>
  </si>
  <si>
    <t>4658421928400622976</t>
  </si>
  <si>
    <t>4658443334610143744</t>
  </si>
  <si>
    <t>4658247419680097280</t>
  </si>
  <si>
    <t>4658250443336875520</t>
  </si>
  <si>
    <t>4658293667841968256</t>
  </si>
  <si>
    <t>4658295729426142720</t>
  </si>
  <si>
    <t>4658297859733974272</t>
  </si>
  <si>
    <t>4658308202017734912</t>
  </si>
  <si>
    <t>4658313012380365568</t>
  </si>
  <si>
    <t>4658333903106695808</t>
  </si>
  <si>
    <t>4658344687707697280</t>
  </si>
  <si>
    <t>4658430930666489856</t>
  </si>
  <si>
    <t>4658435363167557504</t>
  </si>
  <si>
    <t>4658248411724575104</t>
  </si>
  <si>
    <t>4658249687422221440</t>
  </si>
  <si>
    <t>4658260476385138304</t>
  </si>
  <si>
    <t>4658261197939562752</t>
  </si>
  <si>
    <t>4658269027703993472</t>
  </si>
  <si>
    <t>4658274529462830208</t>
  </si>
  <si>
    <t>4658277858059063552</t>
  </si>
  <si>
    <t>4658278343392708992</t>
  </si>
  <si>
    <t>4658280057085638656</t>
  </si>
  <si>
    <t>4658285524581883520</t>
  </si>
  <si>
    <t>4658285558941636992</t>
  </si>
  <si>
    <t>4658288926187981696</t>
  </si>
  <si>
    <t>4658301742371771520</t>
  </si>
  <si>
    <t>4658303563449860480</t>
  </si>
  <si>
    <t>4658312359545380480</t>
  </si>
  <si>
    <t>4658334517226724480</t>
  </si>
  <si>
    <t>4658341633997128064</t>
  </si>
  <si>
    <t>4658345443758213888</t>
  </si>
  <si>
    <t>4658365514078464640</t>
  </si>
  <si>
    <t>4658366476151074432</t>
  </si>
  <si>
    <t>4658367025907570944</t>
  </si>
  <si>
    <t>4658426193333017600</t>
  </si>
  <si>
    <t>4658438215007879168</t>
  </si>
  <si>
    <t>4658441208514159360</t>
  </si>
  <si>
    <t>4658252638161631232</t>
  </si>
  <si>
    <t>4658252672521803264</t>
  </si>
  <si>
    <t>4658255627269850112</t>
  </si>
  <si>
    <t>4658275074875649536</t>
  </si>
  <si>
    <t>4658275182297626368</t>
  </si>
  <si>
    <t>4658280572434108672</t>
  </si>
  <si>
    <t>4658290060071054976</t>
  </si>
  <si>
    <t>4658293079379848448</t>
  </si>
  <si>
    <t>4658313699575039360</t>
  </si>
  <si>
    <t>4658319540732651648</t>
  </si>
  <si>
    <t>4658320605884463360</t>
  </si>
  <si>
    <t>4658351186007246848</t>
  </si>
  <si>
    <t>4658354690758080768</t>
  </si>
  <si>
    <t>4658431377436276864</t>
  </si>
  <si>
    <t>4658264049799458688</t>
  </si>
  <si>
    <t>4658275869493622016</t>
  </si>
  <si>
    <t>4658276350528324608</t>
  </si>
  <si>
    <t>4658282707083489792</t>
  </si>
  <si>
    <t>4658296519704707072</t>
  </si>
  <si>
    <t>4658310091802746112</t>
  </si>
  <si>
    <t>4658312015889791104</t>
  </si>
  <si>
    <t>4658320674603917312</t>
  </si>
  <si>
    <t>4658345001250690432</t>
  </si>
  <si>
    <t>4658345138742611968</t>
  </si>
  <si>
    <t>4658351594015603968</t>
  </si>
  <si>
    <t>4658357091574479488</t>
  </si>
  <si>
    <t>4658358813927829376</t>
  </si>
  <si>
    <t>4658407982710659712</t>
  </si>
  <si>
    <t>4658440315161900928</t>
  </si>
  <si>
    <t>4658248381752699776</t>
  </si>
  <si>
    <t>4658249442689106176</t>
  </si>
  <si>
    <t>4658265247997170816</t>
  </si>
  <si>
    <t>4658275766412811904</t>
  </si>
  <si>
    <t>4658276487967060736</t>
  </si>
  <si>
    <t>4658277003363554560</t>
  </si>
  <si>
    <t>4658323178511338752</t>
  </si>
  <si>
    <t>4658338782189080448</t>
  </si>
  <si>
    <t>4658341629858086656</t>
  </si>
  <si>
    <t>4658342046366439296</t>
  </si>
  <si>
    <t>4658342523043731840</t>
  </si>
  <si>
    <t>4658392860063300608</t>
  </si>
  <si>
    <t>4658415262707005184</t>
  </si>
  <si>
    <t>4658424612785309952</t>
  </si>
  <si>
    <t>4658425746656561792</t>
  </si>
  <si>
    <t>4655843199978417408</t>
  </si>
  <si>
    <t>4656198307872776576</t>
  </si>
  <si>
    <t>4656628594871585408</t>
  </si>
  <si>
    <t>4656859728541746944</t>
  </si>
  <si>
    <t>4656943566372356224</t>
  </si>
  <si>
    <t>4656959131262568448</t>
  </si>
  <si>
    <t>4656966419846162176</t>
  </si>
  <si>
    <t>4656991846056178176</t>
  </si>
  <si>
    <t>4656992700766671232</t>
  </si>
  <si>
    <t>4656995625629547904</t>
  </si>
  <si>
    <t>4656999130322671616</t>
  </si>
  <si>
    <t>4657011877794447360</t>
  </si>
  <si>
    <t>4657017684591629696</t>
  </si>
  <si>
    <t>4657017856345752576</t>
  </si>
  <si>
    <t>4657020703960123520</t>
  </si>
  <si>
    <t>4657025278095379968</t>
  </si>
  <si>
    <t>4657053315646292224</t>
  </si>
  <si>
    <t>4657066097472769792</t>
  </si>
  <si>
    <t>4657066647228411776</t>
  </si>
  <si>
    <t>4657069773964462848</t>
  </si>
  <si>
    <t>4657079016735550720</t>
  </si>
  <si>
    <t>4657080391124787072</t>
  </si>
  <si>
    <t>4657092240973204480</t>
  </si>
  <si>
    <t>4657116228338781568</t>
  </si>
  <si>
    <t>4656279667438493952</t>
  </si>
  <si>
    <t>4656822246371349248</t>
  </si>
  <si>
    <t>4656936526869631232</t>
  </si>
  <si>
    <t>4656956489879648256</t>
  </si>
  <si>
    <t>4656963048303010560</t>
  </si>
  <si>
    <t>4656964873657990400</t>
  </si>
  <si>
    <t>4656965285974093824</t>
  </si>
  <si>
    <t>4656966415532962432</t>
  </si>
  <si>
    <t>4656971603847944832</t>
  </si>
  <si>
    <t>4656991257620169856</t>
  </si>
  <si>
    <t>4657029087841620480</t>
  </si>
  <si>
    <t>4657029469983099776</t>
  </si>
  <si>
    <t>4657032768520208384</t>
  </si>
  <si>
    <t>4657044279033623040</t>
  </si>
  <si>
    <t>4657048883240563840</t>
  </si>
  <si>
    <t>4657060359394671232</t>
  </si>
  <si>
    <t>4657064615799962880</t>
  </si>
  <si>
    <t>4657070804756441344</t>
  </si>
  <si>
    <t>4657092928091747456</t>
  </si>
  <si>
    <t>4657094169383637888</t>
  </si>
  <si>
    <t>4657095853010692480</t>
  </si>
  <si>
    <t>4657095921730092032</t>
  </si>
  <si>
    <t>4657098189472796928</t>
  </si>
  <si>
    <t>4657107844560680704</t>
  </si>
  <si>
    <t>4656221191458263552</t>
  </si>
  <si>
    <t>4656278537863562368</t>
  </si>
  <si>
    <t>4656292109960161152</t>
  </si>
  <si>
    <t>4656427349891031936</t>
  </si>
  <si>
    <t>4656820665823608960</t>
  </si>
  <si>
    <t>4656853681227668736</t>
  </si>
  <si>
    <t>4656962670346899456</t>
  </si>
  <si>
    <t>4656963190030908928</t>
  </si>
  <si>
    <t>4656964972446289024</t>
  </si>
  <si>
    <t>4656965453454971008</t>
  </si>
  <si>
    <t>4656989887551528320</t>
  </si>
  <si>
    <t>4656996931299698944</t>
  </si>
  <si>
    <t>4657034452147106688</t>
  </si>
  <si>
    <t>4657034452147477888</t>
  </si>
  <si>
    <t>4657037853760842624</t>
  </si>
  <si>
    <t>4657055549029194880</t>
  </si>
  <si>
    <t>4657056304945864704</t>
  </si>
  <si>
    <t>4657056987844134784</t>
  </si>
  <si>
    <t>4657060943510080128</t>
  </si>
  <si>
    <t>4657081658174354432</t>
  </si>
  <si>
    <t>4657089492111499776</t>
  </si>
  <si>
    <t>4657095921714366080</t>
  </si>
  <si>
    <t>4657097089961058816</t>
  </si>
  <si>
    <t>4657099357703642624</t>
  </si>
  <si>
    <t>4657099632581443200</t>
  </si>
  <si>
    <t>4657111555415005056</t>
  </si>
  <si>
    <t>4656184529616501504</t>
  </si>
  <si>
    <t>4656809357158087808</t>
  </si>
  <si>
    <t>4656941848313095040</t>
  </si>
  <si>
    <t>4656990471666958336</t>
  </si>
  <si>
    <t>4656995900492668032</t>
  </si>
  <si>
    <t>4656996617740118912</t>
  </si>
  <si>
    <t>4657000882669098624</t>
  </si>
  <si>
    <t>4657021807762123008</t>
  </si>
  <si>
    <t>4657035792176612480</t>
  </si>
  <si>
    <t>4657066608656368640</t>
  </si>
  <si>
    <t>4656162779902010240</t>
  </si>
  <si>
    <t>4656166731271832832</t>
  </si>
  <si>
    <t>4656338048928924160</t>
  </si>
  <si>
    <t>4656850936755316608</t>
  </si>
  <si>
    <t>4656957451952595328</t>
  </si>
  <si>
    <t>4656966694724034048</t>
  </si>
  <si>
    <t>4656976830847926144</t>
  </si>
  <si>
    <t>4656990226866137856</t>
  </si>
  <si>
    <t>4657042320528797184</t>
  </si>
  <si>
    <t>4657046031380381824</t>
  </si>
  <si>
    <t>4657077745425376384</t>
  </si>
  <si>
    <t>4657093653987735040</t>
  </si>
  <si>
    <t>4657102961129857536</t>
  </si>
  <si>
    <t>4657113681504669696</t>
  </si>
  <si>
    <t>4657116125259410944</t>
  </si>
  <si>
    <t>4657117289250900608</t>
  </si>
  <si>
    <t>4656964323901508608</t>
  </si>
  <si>
    <t>4656966076248550272</t>
  </si>
  <si>
    <t>4656966591644766848</t>
  </si>
  <si>
    <t>4656990162429290368</t>
  </si>
  <si>
    <t>4656999473919906944</t>
  </si>
  <si>
    <t>4657012870058369536</t>
  </si>
  <si>
    <t>4657023697547631872</t>
  </si>
  <si>
    <t>4657029534514177408</t>
  </si>
  <si>
    <t>4657032905959072000</t>
  </si>
  <si>
    <t>4657036857328579200</t>
  </si>
  <si>
    <t>4657044588271226752</t>
  </si>
  <si>
    <t>4657044863107735680</t>
  </si>
  <si>
    <t>4657044966228366720</t>
  </si>
  <si>
    <t>4657058366529855488</t>
  </si>
  <si>
    <t>4657060698775056512</t>
  </si>
  <si>
    <t>4657062146100680192</t>
  </si>
  <si>
    <t>4657063378710804736</t>
  </si>
  <si>
    <t>4657065444600124800</t>
  </si>
  <si>
    <t>4657072488383685376</t>
  </si>
  <si>
    <t>4657092863678936320</t>
  </si>
  <si>
    <t>4657095921714347136</t>
  </si>
  <si>
    <t>4656162058347627136</t>
  </si>
  <si>
    <t>4656966209391609728</t>
  </si>
  <si>
    <t>4657006861272901760</t>
  </si>
  <si>
    <t>4657028439147565056</t>
  </si>
  <si>
    <t>4657030603856815616</t>
  </si>
  <si>
    <t>4657075993078625792</t>
  </si>
  <si>
    <t>4657078466980119552</t>
  </si>
  <si>
    <t>4657082109111827584</t>
  </si>
  <si>
    <t>4657086782038061184</t>
  </si>
  <si>
    <t>4657115816021915392</t>
  </si>
  <si>
    <t>4656244620504676992</t>
  </si>
  <si>
    <t>4656298152968750080</t>
  </si>
  <si>
    <t>4656334853471397248</t>
  </si>
  <si>
    <t>4656817539086376960</t>
  </si>
  <si>
    <t>4656857121509931776</t>
  </si>
  <si>
    <t>4656862000592205952</t>
  </si>
  <si>
    <t>4656939546210252544</t>
  </si>
  <si>
    <t>4656957520671988096</t>
  </si>
  <si>
    <t>4656965870090259328</t>
  </si>
  <si>
    <t>4657030290289608576</t>
  </si>
  <si>
    <t>4657037647602476672</t>
  </si>
  <si>
    <t>4657048848840957440</t>
  </si>
  <si>
    <t>4657048951920016512</t>
  </si>
  <si>
    <t>4657067231343929856</t>
  </si>
  <si>
    <t>4657093001152480256</t>
  </si>
  <si>
    <t>4657095921714363776</t>
  </si>
  <si>
    <t>4657107191725656704</t>
  </si>
  <si>
    <t>5352181712213705856</t>
  </si>
  <si>
    <t>5353193022391404160</t>
  </si>
  <si>
    <t>5355057622305532928</t>
  </si>
  <si>
    <t>5895841249526120064</t>
  </si>
  <si>
    <t>6026305309220584576</t>
  </si>
  <si>
    <t>6027007317365233920</t>
  </si>
  <si>
    <t>6027070573648725632</t>
  </si>
  <si>
    <t>6026412893938675712</t>
  </si>
  <si>
    <t>6026616058697966336</t>
  </si>
  <si>
    <t>6679489781046015104</t>
  </si>
  <si>
    <t>6698269577088851584</t>
  </si>
  <si>
    <t>6684845089869881088</t>
  </si>
  <si>
    <t>4111218875639075712</t>
  </si>
  <si>
    <t>4109968284175880192</t>
  </si>
  <si>
    <t>4306046593639867776</t>
  </si>
  <si>
    <t>4368941549268283392</t>
  </si>
  <si>
    <t>4304937396883833344</t>
  </si>
  <si>
    <t>4312135860839059072</t>
  </si>
  <si>
    <t>4311050922079027584</t>
  </si>
  <si>
    <t>4347983002212674304</t>
  </si>
  <si>
    <t>4321358774850542720</t>
  </si>
  <si>
    <t>4330948165482558592</t>
  </si>
  <si>
    <t>4365635279142583424</t>
  </si>
  <si>
    <t>4317499248521095168</t>
  </si>
  <si>
    <t>4365039549995933824</t>
  </si>
  <si>
    <t>4307944836090489600</t>
  </si>
  <si>
    <t>4312361436842603520</t>
  </si>
  <si>
    <t>4368928561286582272</t>
  </si>
  <si>
    <t>4313179507891570304</t>
  </si>
  <si>
    <t>4319599865468760832</t>
  </si>
  <si>
    <t>4331228025550606848</t>
  </si>
  <si>
    <t>4365635455242920448</t>
  </si>
  <si>
    <t>5888096873755708160</t>
  </si>
  <si>
    <t>5865206961464617088</t>
  </si>
  <si>
    <t>5879216457587855872</t>
  </si>
  <si>
    <t>5876217269099607424</t>
  </si>
  <si>
    <t>5878388529664102016</t>
  </si>
  <si>
    <t>5887206917823792896</t>
  </si>
  <si>
    <t xml:space="preserve"> 174489098011145216</t>
  </si>
  <si>
    <t xml:space="preserve"> 176698978943854464</t>
  </si>
  <si>
    <t xml:space="preserve"> 181620805307496192</t>
  </si>
  <si>
    <t xml:space="preserve"> 156797882903836544</t>
  </si>
  <si>
    <t xml:space="preserve"> 515599111517099136</t>
  </si>
  <si>
    <t xml:space="preserve"> 522468168674975616</t>
  </si>
  <si>
    <t xml:space="preserve"> 515832929535462016</t>
  </si>
  <si>
    <t xml:space="preserve"> 524799786155513984</t>
  </si>
  <si>
    <t xml:space="preserve"> 532198472919029120</t>
  </si>
  <si>
    <t xml:space="preserve"> 525136962570940160</t>
  </si>
  <si>
    <t xml:space="preserve"> 515527570241664512</t>
  </si>
  <si>
    <t xml:space="preserve"> 532154183216635520</t>
  </si>
  <si>
    <t xml:space="preserve"> 523700107035878272</t>
  </si>
  <si>
    <t>1827400527412737920</t>
  </si>
  <si>
    <t>1829189570235590272</t>
  </si>
  <si>
    <t>1828645999179202048</t>
  </si>
  <si>
    <t>1827869808377481216</t>
  </si>
  <si>
    <t>1910559645497034880</t>
  </si>
  <si>
    <t>1909176567246861440</t>
  </si>
  <si>
    <t>2872682454955750656</t>
  </si>
  <si>
    <t>4380463606486873216</t>
  </si>
  <si>
    <t>4396509638666473856</t>
  </si>
  <si>
    <t>4389884359553618688</t>
  </si>
  <si>
    <t>4392367984521092608</t>
  </si>
  <si>
    <t>4381270235704822656</t>
  </si>
  <si>
    <t>4386131210971537536</t>
  </si>
  <si>
    <t>4689048485534215552</t>
  </si>
  <si>
    <t>4689057487786533760</t>
  </si>
  <si>
    <t>4689059137053679232</t>
  </si>
  <si>
    <t>4689066966782095360</t>
  </si>
  <si>
    <t>4689067864428491776</t>
  </si>
  <si>
    <t>4689071575280146432</t>
  </si>
  <si>
    <t>4689072228115490048</t>
  </si>
  <si>
    <t>4689081299086833408</t>
  </si>
  <si>
    <t>4689082570397131392</t>
  </si>
  <si>
    <t>4689089579784553472</t>
  </si>
  <si>
    <t>4689097310682200192</t>
  </si>
  <si>
    <t>4689109675895735936</t>
  </si>
  <si>
    <t>4689199118590105856</t>
  </si>
  <si>
    <t>4689261618951644672</t>
  </si>
  <si>
    <t>4689274572574837632</t>
  </si>
  <si>
    <t>4689281612020345600</t>
  </si>
  <si>
    <t>4689286216243023616</t>
  </si>
  <si>
    <t>4690377382729299328</t>
  </si>
  <si>
    <t>4690502791478089984</t>
  </si>
  <si>
    <t>4690504032745885056</t>
  </si>
  <si>
    <t>4690510625526969088</t>
  </si>
  <si>
    <t>4690512519602276352</t>
  </si>
  <si>
    <t>4690514989186767360</t>
  </si>
  <si>
    <t>4690519082293627264</t>
  </si>
  <si>
    <t>4690520010026045440</t>
  </si>
  <si>
    <t>4690526263499287424</t>
  </si>
  <si>
    <t>4690527225571936640</t>
  </si>
  <si>
    <t>4690532615735087104</t>
  </si>
  <si>
    <t>4690542034611933952</t>
  </si>
  <si>
    <t>4690544542872768768</t>
  </si>
  <si>
    <t>4690544577232481920</t>
  </si>
  <si>
    <t>4690552136375176832</t>
  </si>
  <si>
    <t>4690554026151154176</t>
  </si>
  <si>
    <t>4690554747714942080</t>
  </si>
  <si>
    <t>4690565983349159040</t>
  </si>
  <si>
    <t>4690566017708897536</t>
  </si>
  <si>
    <t>4690568560329506944</t>
  </si>
  <si>
    <t>4690568800847657856</t>
  </si>
  <si>
    <t>4690570862434585088</t>
  </si>
  <si>
    <t>4690571755787714944</t>
  </si>
  <si>
    <t>4690572855299277184</t>
  </si>
  <si>
    <t>4690573301975819904</t>
  </si>
  <si>
    <t>4690575123042038528</t>
  </si>
  <si>
    <t>4690579138821454336</t>
  </si>
  <si>
    <t>4690580998556538752</t>
  </si>
  <si>
    <t>4690591856234347648</t>
  </si>
  <si>
    <t>4690592474709663872</t>
  </si>
  <si>
    <t>4690606699642779392</t>
  </si>
  <si>
    <t>4690619756343205376</t>
  </si>
  <si>
    <t>4690643567624394752</t>
  </si>
  <si>
    <t>4690660575694862848</t>
  </si>
  <si>
    <t>4690791623736978432</t>
  </si>
  <si>
    <t>4690809795741849472</t>
  </si>
  <si>
    <t>4689049207088691584</t>
  </si>
  <si>
    <t>4689054047477011840</t>
  </si>
  <si>
    <t>4689057556506101632</t>
  </si>
  <si>
    <t>4689057693945005952</t>
  </si>
  <si>
    <t>4689059068334210304</t>
  </si>
  <si>
    <t>4689071025524438784</t>
  </si>
  <si>
    <t>4689098238395116672</t>
  </si>
  <si>
    <t>4689114043874866560</t>
  </si>
  <si>
    <t>4689121465577951232</t>
  </si>
  <si>
    <t>4689211449433259904</t>
  </si>
  <si>
    <t>4689235505550908416</t>
  </si>
  <si>
    <t>4689268589682937600</t>
  </si>
  <si>
    <t>4689270174522082688</t>
  </si>
  <si>
    <t>4689275225409776896</t>
  </si>
  <si>
    <t>4689284365099815552</t>
  </si>
  <si>
    <t>4690502551007602304</t>
  </si>
  <si>
    <t>4690504204544129408</t>
  </si>
  <si>
    <t>4690514409387546880</t>
  </si>
  <si>
    <t>4690521006458656256</t>
  </si>
  <si>
    <t>4690522415207754240</t>
  </si>
  <si>
    <t>4690525370144970880</t>
  </si>
  <si>
    <t>4690526022981136128</t>
  </si>
  <si>
    <t>4690529768192440832</t>
  </si>
  <si>
    <t>4690531962900360832</t>
  </si>
  <si>
    <t>4690542339566875392</t>
  </si>
  <si>
    <t>4690542996684763264</t>
  </si>
  <si>
    <t>4690553785642374912</t>
  </si>
  <si>
    <t>4690553785642393088</t>
  </si>
  <si>
    <t>4690558522982627712</t>
  </si>
  <si>
    <t>4690560795028822912</t>
  </si>
  <si>
    <t>4690561443581796992</t>
  </si>
  <si>
    <t>4690566979781567360</t>
  </si>
  <si>
    <t>4690570793715134592</t>
  </si>
  <si>
    <t>4690578520345242752</t>
  </si>
  <si>
    <t>4690582613464720640</t>
  </si>
  <si>
    <t>4690591405272371968</t>
  </si>
  <si>
    <t>4690598522023213184</t>
  </si>
  <si>
    <t>4690600755406216064</t>
  </si>
  <si>
    <t>4690615908052560896</t>
  </si>
  <si>
    <t>4690619962501838080</t>
  </si>
  <si>
    <t>4690626868809307520</t>
  </si>
  <si>
    <t>4690631644812655232</t>
  </si>
  <si>
    <t>4690730875719654656</t>
  </si>
  <si>
    <t>4690768156035338624</t>
  </si>
  <si>
    <t>4690786843435014528</t>
  </si>
  <si>
    <t>4690794338162571264</t>
  </si>
  <si>
    <t>4690794544320995968</t>
  </si>
  <si>
    <t>4690800866512881280</t>
  </si>
  <si>
    <t>4690822921162141184</t>
  </si>
  <si>
    <t>4690868516534837632</t>
  </si>
  <si>
    <t>4689051401777154816</t>
  </si>
  <si>
    <t>4689057006750263424</t>
  </si>
  <si>
    <t>4689057453426565248</t>
  </si>
  <si>
    <t>4689058312420235520</t>
  </si>
  <si>
    <t>4689058381139732352</t>
  </si>
  <si>
    <t>4689066696197543936</t>
  </si>
  <si>
    <t>4689070681926946176</t>
  </si>
  <si>
    <t>4689073808662975872</t>
  </si>
  <si>
    <t>4689074319722735616</t>
  </si>
  <si>
    <t>4689074908175602560</t>
  </si>
  <si>
    <t>4689129780636186752</t>
  </si>
  <si>
    <t>4689136274626321792</t>
  </si>
  <si>
    <t>4689155172482490752</t>
  </si>
  <si>
    <t>4689241308045437952</t>
  </si>
  <si>
    <t>4689275225409769728</t>
  </si>
  <si>
    <t>4689276977756155392</t>
  </si>
  <si>
    <t>4689279142419623168</t>
  </si>
  <si>
    <t>4689280688607812992</t>
  </si>
  <si>
    <t>4689281783815129856</t>
  </si>
  <si>
    <t>4689347926316597376</t>
  </si>
  <si>
    <t>4689518286200931456</t>
  </si>
  <si>
    <t>4690037977234854144</t>
  </si>
  <si>
    <t>4690500047016022784</t>
  </si>
  <si>
    <t>4690500459332958848</t>
  </si>
  <si>
    <t>4690504234609233408</t>
  </si>
  <si>
    <t>4690512377891367936</t>
  </si>
  <si>
    <t>4690523514699461248</t>
  </si>
  <si>
    <t>4690527431730368256</t>
  </si>
  <si>
    <t>4690534028800057088</t>
  </si>
  <si>
    <t>4690537292968236928</t>
  </si>
  <si>
    <t>4690539079674819840</t>
  </si>
  <si>
    <t>4690539595070686464</t>
  </si>
  <si>
    <t>4690545779823233280</t>
  </si>
  <si>
    <t>4690547257291871616</t>
  </si>
  <si>
    <t>4690553751282665984</t>
  </si>
  <si>
    <t>4690555194392088448</t>
  </si>
  <si>
    <t>4690556671860384128</t>
  </si>
  <si>
    <t>4690559450696040320</t>
  </si>
  <si>
    <t>4690561031243642880</t>
  </si>
  <si>
    <t>4690576153834090368</t>
  </si>
  <si>
    <t>4690582815314089472</t>
  </si>
  <si>
    <t>4690587797475093376</t>
  </si>
  <si>
    <t>4690589691562845440</t>
  </si>
  <si>
    <t>4690589691570744064</t>
  </si>
  <si>
    <t>4690596593570901888</t>
  </si>
  <si>
    <t>4690599514152946560</t>
  </si>
  <si>
    <t>4690603950861790208</t>
  </si>
  <si>
    <t>4690605187814318080</t>
  </si>
  <si>
    <t>4690607215038850816</t>
  </si>
  <si>
    <t>4690610410494609536</t>
  </si>
  <si>
    <t>4690617179362823296</t>
  </si>
  <si>
    <t>4690617660393569920</t>
  </si>
  <si>
    <t>4690620233074418816</t>
  </si>
  <si>
    <t>4690624154389933696</t>
  </si>
  <si>
    <t>4690657655117367808</t>
  </si>
  <si>
    <t>4690658204873157120</t>
  </si>
  <si>
    <t>4690719846243518208</t>
  </si>
  <si>
    <t>4690781311516848640</t>
  </si>
  <si>
    <t>4690792581512336000</t>
  </si>
  <si>
    <t>4693901042617667584</t>
  </si>
  <si>
    <t>4689043361630672768</t>
  </si>
  <si>
    <t>4689056005984060032</t>
  </si>
  <si>
    <t>4689057350347613184</t>
  </si>
  <si>
    <t>4689057419066835328</t>
  </si>
  <si>
    <t>4689057556506099328</t>
  </si>
  <si>
    <t>4689061159942324096</t>
  </si>
  <si>
    <t>4689064600251889024</t>
  </si>
  <si>
    <t>4689071536576981376</t>
  </si>
  <si>
    <t>4689081367806238976</t>
  </si>
  <si>
    <t>4689082398598438272</t>
  </si>
  <si>
    <t>4689085181738136832</t>
  </si>
  <si>
    <t>4689085559695198208</t>
  </si>
  <si>
    <t>4689090129540567808</t>
  </si>
  <si>
    <t>4689090198259791616</t>
  </si>
  <si>
    <t>4689112768262213120</t>
  </si>
  <si>
    <t>4689130055514046976</t>
  </si>
  <si>
    <t>4689162834705649664</t>
  </si>
  <si>
    <t>4689225816106542336</t>
  </si>
  <si>
    <t>4689257044804499200</t>
  </si>
  <si>
    <t>4689276015683750400</t>
  </si>
  <si>
    <t>4689278588359302912</t>
  </si>
  <si>
    <t>4689280894766404608</t>
  </si>
  <si>
    <t>4689284433819282816</t>
  </si>
  <si>
    <t>4689288007232413952</t>
  </si>
  <si>
    <t>4689313463502944896</t>
  </si>
  <si>
    <t>4689948710634445440</t>
  </si>
  <si>
    <t>4690118688259853312</t>
  </si>
  <si>
    <t>4690203483799384832</t>
  </si>
  <si>
    <t>4690503826587150976</t>
  </si>
  <si>
    <t>4690505956890675328</t>
  </si>
  <si>
    <t>4690508499512713216</t>
  </si>
  <si>
    <t>4690508740030853888</t>
  </si>
  <si>
    <t>4690509113676124288</t>
  </si>
  <si>
    <t>4690510217499565696</t>
  </si>
  <si>
    <t>4690510835974783232</t>
  </si>
  <si>
    <t>4690519906947148928</t>
  </si>
  <si>
    <t>4690519975666623104</t>
  </si>
  <si>
    <t>4690520697220627584</t>
  </si>
  <si>
    <t>4690521521854565504</t>
  </si>
  <si>
    <t>4690532791849414784</t>
  </si>
  <si>
    <t>4690536468334601984</t>
  </si>
  <si>
    <t>4690537632278120832</t>
  </si>
  <si>
    <t>4690540935100437888</t>
  </si>
  <si>
    <t>4690542927964987904</t>
  </si>
  <si>
    <t>4690543099764199296</t>
  </si>
  <si>
    <t>4690551208661714304</t>
  </si>
  <si>
    <t>4690552681822668544</t>
  </si>
  <si>
    <t>4690553407685309696</t>
  </si>
  <si>
    <t>4690558424206930432</t>
  </si>
  <si>
    <t>4690562547375376256</t>
  </si>
  <si>
    <t>4690562650454573568</t>
  </si>
  <si>
    <t>4690564437160930688</t>
  </si>
  <si>
    <t>4690567598256841984</t>
  </si>
  <si>
    <t>4690568010573692416</t>
  </si>
  <si>
    <t>4690568938286609920</t>
  </si>
  <si>
    <t>4690572511701845632</t>
  </si>
  <si>
    <t>4690579070104516096</t>
  </si>
  <si>
    <t>4690579761606434176</t>
  </si>
  <si>
    <t>4690591924953818624</t>
  </si>
  <si>
    <t>4690592028032978944</t>
  </si>
  <si>
    <t>4690597967960959616</t>
  </si>
  <si>
    <t>4690615701894132864</t>
  </si>
  <si>
    <t>4690630579660744448</t>
  </si>
  <si>
    <t>4690636730053899776</t>
  </si>
  <si>
    <t>4690637211090214016</t>
  </si>
  <si>
    <t>4690659888500311680</t>
  </si>
  <si>
    <t>4690728814135394560</t>
  </si>
  <si>
    <t>4690781070998667520</t>
  </si>
  <si>
    <t>4690783033808798464</t>
  </si>
  <si>
    <t>4690795712552054912</t>
  </si>
  <si>
    <t>4690797533618147072</t>
  </si>
  <si>
    <t>4690797739776554112</t>
  </si>
  <si>
    <t>4690803409133523072</t>
  </si>
  <si>
    <t>4690806359767794944</t>
  </si>
  <si>
    <t>4690821443693097984</t>
  </si>
  <si>
    <t>4691296265212110720</t>
  </si>
  <si>
    <t>4689041269988389504</t>
  </si>
  <si>
    <t>4689054876445272192</t>
  </si>
  <si>
    <t>4689056521445026048</t>
  </si>
  <si>
    <t>4689065768484611200</t>
  </si>
  <si>
    <t>4689065837204089600</t>
  </si>
  <si>
    <t>4689073774303244672</t>
  </si>
  <si>
    <t>4689084627637505280</t>
  </si>
  <si>
    <t>4689090095180581248</t>
  </si>
  <si>
    <t>4689091022893509888</t>
  </si>
  <si>
    <t>4689158367938139136</t>
  </si>
  <si>
    <t>4689161700832578176</t>
  </si>
  <si>
    <t>4689279314218300416</t>
  </si>
  <si>
    <t>4689279451657257984</t>
  </si>
  <si>
    <t>4689283540466094208</t>
  </si>
  <si>
    <t>4689286976440317184</t>
  </si>
  <si>
    <t>4689841439531398016</t>
  </si>
  <si>
    <t>4689953108681026304</t>
  </si>
  <si>
    <t>4689992175700908544</t>
  </si>
  <si>
    <t>4690127037676227840</t>
  </si>
  <si>
    <t>4690389954099065984</t>
  </si>
  <si>
    <t>4690500871649655680</t>
  </si>
  <si>
    <t>4690501249585339392</t>
  </si>
  <si>
    <t>4690503753578779008</t>
  </si>
  <si>
    <t>4690505269695919744</t>
  </si>
  <si>
    <t>4690506609725545216</t>
  </si>
  <si>
    <t>4690507812318230400</t>
  </si>
  <si>
    <t>4690513928351443072</t>
  </si>
  <si>
    <t>4690516466656627840</t>
  </si>
  <si>
    <t>4690521345737369344</t>
  </si>
  <si>
    <t>4690521556214334848</t>
  </si>
  <si>
    <t>4690522449567525248</t>
  </si>
  <si>
    <t>4690525645024017920</t>
  </si>
  <si>
    <t>4690526435297973248</t>
  </si>
  <si>
    <t>4690529562034026752</t>
  </si>
  <si>
    <t>4690533101087151232</t>
  </si>
  <si>
    <t>4690535987298253312</t>
  </si>
  <si>
    <t>4690546192140013952</t>
  </si>
  <si>
    <t>4690550349668276224</t>
  </si>
  <si>
    <t>4690554369757911552</t>
  </si>
  <si>
    <t>4690557633933015424</t>
  </si>
  <si>
    <t>4690559180121072896</t>
  </si>
  <si>
    <t>4690560588870439424</t>
  </si>
  <si>
    <t>4690565433593384192</t>
  </si>
  <si>
    <t>4690565845910226176</t>
  </si>
  <si>
    <t>4690570862434595072</t>
  </si>
  <si>
    <t>4690572855299282304</t>
  </si>
  <si>
    <t>4690575500999120640</t>
  </si>
  <si>
    <t>4690577352139395456</t>
  </si>
  <si>
    <t>4690591714486186496</t>
  </si>
  <si>
    <t>4690599965132170880</t>
  </si>
  <si>
    <t>4690608829946515456</t>
  </si>
  <si>
    <t>4690610062592521856</t>
  </si>
  <si>
    <t>4690616045491498240</t>
  </si>
  <si>
    <t>4690636145938335232</t>
  </si>
  <si>
    <t>4690636214657812864</t>
  </si>
  <si>
    <t>4690646075885538176</t>
  </si>
  <si>
    <t>4690649546218746240</t>
  </si>
  <si>
    <t>4690651053762332800</t>
  </si>
  <si>
    <t>4690784030241176704</t>
  </si>
  <si>
    <t>4690801789921476736</t>
  </si>
  <si>
    <t>4690810212361578624</t>
  </si>
  <si>
    <t>4690838421706602624</t>
  </si>
  <si>
    <t>4689049481966548096</t>
  </si>
  <si>
    <t>4689062195070834816</t>
  </si>
  <si>
    <t>4689066455679471232</t>
  </si>
  <si>
    <t>4689066867971013504</t>
  </si>
  <si>
    <t>4689069032659481600</t>
  </si>
  <si>
    <t>4689078378509004032</t>
  </si>
  <si>
    <t>4689090503153293440</t>
  </si>
  <si>
    <t>4689238082523498752</t>
  </si>
  <si>
    <t>4689243854967098624</t>
  </si>
  <si>
    <t>4689251723347334912</t>
  </si>
  <si>
    <t>4689273163825662848</t>
  </si>
  <si>
    <t>4689351980765931648</t>
  </si>
  <si>
    <t>4689596145369319808</t>
  </si>
  <si>
    <t>4689947606827892736</t>
  </si>
  <si>
    <t>4690509491671978240</t>
  </si>
  <si>
    <t>4690512725760632320</t>
  </si>
  <si>
    <t>4690514031430360320</t>
  </si>
  <si>
    <t>4690517433045890688</t>
  </si>
  <si>
    <t>4690518463837910272</t>
  </si>
  <si>
    <t>4690522415207742592</t>
  </si>
  <si>
    <t>4690528634321096576</t>
  </si>
  <si>
    <t>4690534063159725824</t>
  </si>
  <si>
    <t>4690534131879199616</t>
  </si>
  <si>
    <t>4690538083242176000</t>
  </si>
  <si>
    <t>4690541240074102656</t>
  </si>
  <si>
    <t>4690552720490561792</t>
  </si>
  <si>
    <t>4690557633923571328</t>
  </si>
  <si>
    <t>4690586526168144000</t>
  </si>
  <si>
    <t>4690605595826474368</t>
  </si>
  <si>
    <t>4690618588112136832</t>
  </si>
  <si>
    <t>4690623295396488832</t>
  </si>
  <si>
    <t>4690626765730050560</t>
  </si>
  <si>
    <t>4690631129416598016</t>
  </si>
  <si>
    <t>4690642399393301504</t>
  </si>
  <si>
    <t>4690642876132659200</t>
  </si>
  <si>
    <t>4690714692282949376</t>
  </si>
  <si>
    <t>4690780697346627840</t>
  </si>
  <si>
    <t>4690788531366857984</t>
  </si>
  <si>
    <t>4690810796477103232</t>
  </si>
  <si>
    <t>4693976423589147648</t>
  </si>
  <si>
    <t>4689043086753736832</t>
  </si>
  <si>
    <t>4689052260770030336</t>
  </si>
  <si>
    <t>4689060717601508736</t>
  </si>
  <si>
    <t>4689063397661829248</t>
  </si>
  <si>
    <t>4689063633844456832</t>
  </si>
  <si>
    <t>4689067658270101760</t>
  </si>
  <si>
    <t>4689082810915285248</t>
  </si>
  <si>
    <t>4689138920326142208</t>
  </si>
  <si>
    <t>4689153626294309504</t>
  </si>
  <si>
    <t>4689157302786078080</t>
  </si>
  <si>
    <t>4689217466690224384</t>
  </si>
  <si>
    <t>4689244400426592000</t>
  </si>
  <si>
    <t>4689253338255280128</t>
  </si>
  <si>
    <t>4689268280459336320</t>
  </si>
  <si>
    <t>4689278386505395584</t>
  </si>
  <si>
    <t>4689278730102778368</t>
  </si>
  <si>
    <t>4689347552660741632</t>
  </si>
  <si>
    <t>4689354592101226496</t>
  </si>
  <si>
    <t>4689355352321265792</t>
  </si>
  <si>
    <t>4689632665488948864</t>
  </si>
  <si>
    <t>4689835250480872576</t>
  </si>
  <si>
    <t>4690503860946858624</t>
  </si>
  <si>
    <t>4690504341983091968</t>
  </si>
  <si>
    <t>4690506261811911936</t>
  </si>
  <si>
    <t>4690507331280071424</t>
  </si>
  <si>
    <t>4690507979798689280</t>
  </si>
  <si>
    <t>4690508362073774464</t>
  </si>
  <si>
    <t>4690516951990226048</t>
  </si>
  <si>
    <t>4690517325647671552</t>
  </si>
  <si>
    <t>4690518463818315392</t>
  </si>
  <si>
    <t>4690521281336532864</t>
  </si>
  <si>
    <t>4690521861139213184</t>
  </si>
  <si>
    <t>4690525438865703936</t>
  </si>
  <si>
    <t>4690532443936483840</t>
  </si>
  <si>
    <t>4690532860568896000</t>
  </si>
  <si>
    <t>4690535536350583040</t>
  </si>
  <si>
    <t>4690539938668099584</t>
  </si>
  <si>
    <t>4690541175618588672</t>
  </si>
  <si>
    <t>4690547119852929920</t>
  </si>
  <si>
    <t>4690548975278855168</t>
  </si>
  <si>
    <t>4690550109150133632</t>
  </si>
  <si>
    <t>4690552857929460096</t>
  </si>
  <si>
    <t>4690553545124222336</t>
  </si>
  <si>
    <t>4690563406368803200</t>
  </si>
  <si>
    <t>4690570312678777984</t>
  </si>
  <si>
    <t>4690570896794324224</t>
  </si>
  <si>
    <t>4690576836718679424</t>
  </si>
  <si>
    <t>4690581239074700032</t>
  </si>
  <si>
    <t>4690594742452181376</t>
  </si>
  <si>
    <t>4690596391719547392</t>
  </si>
  <si>
    <t>4690616457808342144</t>
  </si>
  <si>
    <t>4690640543967439616</t>
  </si>
  <si>
    <t>4690649202621372672</t>
  </si>
  <si>
    <t>4690662289383764224</t>
  </si>
  <si>
    <t>4690696550340676864</t>
  </si>
  <si>
    <t>4690721839108141568</t>
  </si>
  <si>
    <t>4690792787670824320</t>
  </si>
  <si>
    <t>4690792929413278976</t>
  </si>
  <si>
    <t>4690804027608809088</t>
  </si>
  <si>
    <t>4690825223263522176</t>
  </si>
  <si>
    <t>4690829659971892480</t>
  </si>
  <si>
    <t>4692022866304563584</t>
  </si>
  <si>
    <t>4689045805473760640</t>
  </si>
  <si>
    <t>4689047897082324608</t>
  </si>
  <si>
    <t>4689059682517993088</t>
  </si>
  <si>
    <t>4689063157143226880</t>
  </si>
  <si>
    <t>4689066352600203008</t>
  </si>
  <si>
    <t>4689070063451796608</t>
  </si>
  <si>
    <t>4689075870248251008</t>
  </si>
  <si>
    <t>4689085044299218560</t>
  </si>
  <si>
    <t>4689087621279577728</t>
  </si>
  <si>
    <t>4689089820302925824</t>
  </si>
  <si>
    <t>4689090782375341568</t>
  </si>
  <si>
    <t>4689141531666445056</t>
  </si>
  <si>
    <t>4689151358551634432</t>
  </si>
  <si>
    <t>4689234573536186624</t>
  </si>
  <si>
    <t>4689246260148791680</t>
  </si>
  <si>
    <t>4689268216023421952</t>
  </si>
  <si>
    <t>4689270518125467136</t>
  </si>
  <si>
    <t>4689271514551789312</t>
  </si>
  <si>
    <t>4689364388932495616</t>
  </si>
  <si>
    <t>4689601638653467776</t>
  </si>
  <si>
    <t>4690414800484275840</t>
  </si>
  <si>
    <t>4690436069162376576</t>
  </si>
  <si>
    <t>4690500837289930368</t>
  </si>
  <si>
    <t>4690501009088663168</t>
  </si>
  <si>
    <t>4690503757867748352</t>
  </si>
  <si>
    <t>4690503856635971456</t>
  </si>
  <si>
    <t>4690507503078723840</t>
  </si>
  <si>
    <t>4690511076492862464</t>
  </si>
  <si>
    <t>4690512004184945536</t>
  </si>
  <si>
    <t>4690512210344292864</t>
  </si>
  <si>
    <t>4690514031430629760</t>
  </si>
  <si>
    <t>4690514649905643648</t>
  </si>
  <si>
    <t>4690517055088774656</t>
  </si>
  <si>
    <t>4690517158167997312</t>
  </si>
  <si>
    <t>4690517982801722880</t>
  </si>
  <si>
    <t>4690519078016424192</t>
  </si>
  <si>
    <t>4690527294291408640</t>
  </si>
  <si>
    <t>4690530317948478720</t>
  </si>
  <si>
    <t>4690530386667852800</t>
  </si>
  <si>
    <t>4690530966506910848</t>
  </si>
  <si>
    <t>4690541931532809728</t>
  </si>
  <si>
    <t>4690558492926404352</t>
  </si>
  <si>
    <t>4690558900961068288</t>
  </si>
  <si>
    <t>4690561447863800064</t>
  </si>
  <si>
    <t>4690565639751797376</t>
  </si>
  <si>
    <t>4690569659843798912</t>
  </si>
  <si>
    <t>4690572168104751616</t>
  </si>
  <si>
    <t>4690574367127835264</t>
  </si>
  <si>
    <t>4690579074411679488</t>
  </si>
  <si>
    <t>4690583811794588800</t>
  </si>
  <si>
    <t>4690590550564241152</t>
  </si>
  <si>
    <t>4690599758973737216</t>
  </si>
  <si>
    <t>4690599862052946304</t>
  </si>
  <si>
    <t>4690601610093477504</t>
  </si>
  <si>
    <t>4690614121346200960</t>
  </si>
  <si>
    <t>4690616079851223680</t>
  </si>
  <si>
    <t>4690653841186030720</t>
  </si>
  <si>
    <t>4690657517678416640</t>
  </si>
  <si>
    <t>4690711874784408448</t>
  </si>
  <si>
    <t>4690714829721906816</t>
  </si>
  <si>
    <t>4690800866512888448</t>
  </si>
  <si>
    <t>4691081375113472256</t>
  </si>
  <si>
    <t>4691766748813216256</t>
  </si>
  <si>
    <t>4691907009561849088</t>
  </si>
  <si>
    <t>5719887881173205504</t>
  </si>
  <si>
    <t>5723872786185811968</t>
  </si>
  <si>
    <t>4659234368728481280</t>
  </si>
  <si>
    <t>4659245776161261824</t>
  </si>
  <si>
    <t>4659250242927140352</t>
  </si>
  <si>
    <t>4659264742736529792</t>
  </si>
  <si>
    <t>4659289275589020800</t>
  </si>
  <si>
    <t>4659296903453332480</t>
  </si>
  <si>
    <t>4659322604537112576</t>
  </si>
  <si>
    <t>4659360640771458304</t>
  </si>
  <si>
    <t>4659408637007882496</t>
  </si>
  <si>
    <t>4659431353126933120</t>
  </si>
  <si>
    <t>4659432143400744064</t>
  </si>
  <si>
    <t>4659453721317465472</t>
  </si>
  <si>
    <t>4659478357251757696</t>
  </si>
  <si>
    <t>4659495159165105408</t>
  </si>
  <si>
    <t>4659499759031442432</t>
  </si>
  <si>
    <t>4659530137381312896</t>
  </si>
  <si>
    <t>4659533435915936512</t>
  </si>
  <si>
    <t>4659545118198056192</t>
  </si>
  <si>
    <t>4659548244934085632</t>
  </si>
  <si>
    <t>4659562882182244864</t>
  </si>
  <si>
    <t>4659665823964406784</t>
  </si>
  <si>
    <t>4659755399795128064</t>
  </si>
  <si>
    <t>4659798242080899712</t>
  </si>
  <si>
    <t>4659824497245776128</t>
  </si>
  <si>
    <t>4659837244710045952</t>
  </si>
  <si>
    <t>4659842639188934016</t>
  </si>
  <si>
    <t>4659856211286828672</t>
  </si>
  <si>
    <t>4659886585296730496</t>
  </si>
  <si>
    <t>4659909537603275264</t>
  </si>
  <si>
    <t>4659956679166110848</t>
  </si>
  <si>
    <t>4660057421900172800</t>
  </si>
  <si>
    <t>4660114012370840704</t>
  </si>
  <si>
    <t>4660187061221999872</t>
  </si>
  <si>
    <t>4660222039439574784</t>
  </si>
  <si>
    <t>4660226781083955456</t>
  </si>
  <si>
    <t>4660277427332604032</t>
  </si>
  <si>
    <t>4659228802450840576</t>
  </si>
  <si>
    <t>4659235640038870656</t>
  </si>
  <si>
    <t>4659243886375716224</t>
  </si>
  <si>
    <t>4659251789115315968</t>
  </si>
  <si>
    <t>4659343529621364992</t>
  </si>
  <si>
    <t>4659360121057082112</t>
  </si>
  <si>
    <t>4659372666681353088</t>
  </si>
  <si>
    <t>4659391358379977600</t>
  </si>
  <si>
    <t>4659392698409793024</t>
  </si>
  <si>
    <t>4659417849748502784</t>
  </si>
  <si>
    <t>4659434926539498112</t>
  </si>
  <si>
    <t>4659443035438337664</t>
  </si>
  <si>
    <t>4659454236713439360</t>
  </si>
  <si>
    <t>4659518592507630592</t>
  </si>
  <si>
    <t>4659523849548258176</t>
  </si>
  <si>
    <t>4659525601894818688</t>
  </si>
  <si>
    <t>4659553020937638912</t>
  </si>
  <si>
    <t>4659559377489386880</t>
  </si>
  <si>
    <t>4659566111997842816</t>
  </si>
  <si>
    <t>4659577588152269696</t>
  </si>
  <si>
    <t>4659608752436010368</t>
  </si>
  <si>
    <t>4659628200048984448</t>
  </si>
  <si>
    <t>4659629986755228416</t>
  </si>
  <si>
    <t>4659881981091701376</t>
  </si>
  <si>
    <t>4660197334785585152</t>
  </si>
  <si>
    <t>4660202420026932352</t>
  </si>
  <si>
    <t>4660215820326193024</t>
  </si>
  <si>
    <t>4660225922090576384</t>
  </si>
  <si>
    <t>4660232759665049216</t>
  </si>
  <si>
    <t>4660260969016510208</t>
  </si>
  <si>
    <t>4660262377765568256</t>
  </si>
  <si>
    <t>4660264267550995072</t>
  </si>
  <si>
    <t>4660265401422500864</t>
  </si>
  <si>
    <t>4660268287641298048</t>
  </si>
  <si>
    <t>4659225366477837440</t>
  </si>
  <si>
    <t>4659238972934006016</t>
  </si>
  <si>
    <t>4659251857834808576</t>
  </si>
  <si>
    <t>4659292024370712576</t>
  </si>
  <si>
    <t>4659302023054633216</t>
  </si>
  <si>
    <t>4659315904388238720</t>
  </si>
  <si>
    <t>4659321470665891072</t>
  </si>
  <si>
    <t>4659324906639528448</t>
  </si>
  <si>
    <t>4659386444936776064</t>
  </si>
  <si>
    <t>4659403349937699200</t>
  </si>
  <si>
    <t>4659405617681106688</t>
  </si>
  <si>
    <t>4659418708741804160</t>
  </si>
  <si>
    <t>4659425683769319680</t>
  </si>
  <si>
    <t>4659430219254640000</t>
  </si>
  <si>
    <t>4659439251540550016</t>
  </si>
  <si>
    <t>4659450727692443392</t>
  </si>
  <si>
    <t>4659456057779612928</t>
  </si>
  <si>
    <t>4659461246100826496</t>
  </si>
  <si>
    <t>4659465231830407424</t>
  </si>
  <si>
    <t>4659555078217001600</t>
  </si>
  <si>
    <t>4659569582331202816</t>
  </si>
  <si>
    <t>4659594317032566528</t>
  </si>
  <si>
    <t>4659620469107306496</t>
  </si>
  <si>
    <t>4659629436999519488</t>
  </si>
  <si>
    <t>4659641840865509120</t>
  </si>
  <si>
    <t>4659670428170108544</t>
  </si>
  <si>
    <t>4659781410118274944</t>
  </si>
  <si>
    <t>4659827383464774912</t>
  </si>
  <si>
    <t>4659879197952648192</t>
  </si>
  <si>
    <t>4659885966821421568</t>
  </si>
  <si>
    <t>4659889196637324288</t>
  </si>
  <si>
    <t>4659925308723952512</t>
  </si>
  <si>
    <t>4659978669377965312</t>
  </si>
  <si>
    <t>4660177715372745216</t>
  </si>
  <si>
    <t>4660226678004703488</t>
  </si>
  <si>
    <t>4660257636120585088</t>
  </si>
  <si>
    <t>4660290655832910720</t>
  </si>
  <si>
    <t>4659241339466934784</t>
  </si>
  <si>
    <t>4659267319716468992</t>
  </si>
  <si>
    <t>4659369711743900288</t>
  </si>
  <si>
    <t>4659383661798053376</t>
  </si>
  <si>
    <t>4659396065673318272</t>
  </si>
  <si>
    <t>4659399742165221120</t>
  </si>
  <si>
    <t>4659425786848528128</t>
  </si>
  <si>
    <t>4659430970840920960</t>
  </si>
  <si>
    <t>4659432315199589376</t>
  </si>
  <si>
    <t>4659446608851146240</t>
  </si>
  <si>
    <t>4659450457142428032</t>
  </si>
  <si>
    <t>4659472206857998208</t>
  </si>
  <si>
    <t>4659477257740202496</t>
  </si>
  <si>
    <t>4659479250604940928</t>
  </si>
  <si>
    <t>4659483339413684352</t>
  </si>
  <si>
    <t>4659502065473089920</t>
  </si>
  <si>
    <t>4659522062823390464</t>
  </si>
  <si>
    <t>4659613528439498752</t>
  </si>
  <si>
    <t>4659617720328266752</t>
  </si>
  <si>
    <t>4659624867154444416</t>
  </si>
  <si>
    <t>4659626585141278080</t>
  </si>
  <si>
    <t>4659662078753090560</t>
  </si>
  <si>
    <t>4659674001582806528</t>
  </si>
  <si>
    <t>4659761928145771392</t>
  </si>
  <si>
    <t>4659773129421027840</t>
  </si>
  <si>
    <t>4659781646326951040</t>
  </si>
  <si>
    <t>4659823294655234688</t>
  </si>
  <si>
    <t>4659824531605510784</t>
  </si>
  <si>
    <t>4659834805142876416</t>
  </si>
  <si>
    <t>4659845697206334848</t>
  </si>
  <si>
    <t>4659875109143710208</t>
  </si>
  <si>
    <t>4659889574594399872</t>
  </si>
  <si>
    <t>4659902253338302208</t>
  </si>
  <si>
    <t>4659922663023922432</t>
  </si>
  <si>
    <t>4659974236971451648</t>
  </si>
  <si>
    <t>4659980009407779200</t>
  </si>
  <si>
    <t>4660116177075985024</t>
  </si>
  <si>
    <t>4660134009781505792</t>
  </si>
  <si>
    <t>4660206886793428608</t>
  </si>
  <si>
    <t>4660211074342055296</t>
  </si>
  <si>
    <t>4660235061767655424</t>
  </si>
  <si>
    <t>4660261828009742592</t>
  </si>
  <si>
    <t>4659216432943094272</t>
  </si>
  <si>
    <t>4659217463735150848</t>
  </si>
  <si>
    <t>4659219868917517824</t>
  </si>
  <si>
    <t>4659249246494771840</t>
  </si>
  <si>
    <t>4659287248364435584</t>
  </si>
  <si>
    <t>4659292127449968640</t>
  </si>
  <si>
    <t>4659304771833450496</t>
  </si>
  <si>
    <t>4659377236526361728</t>
  </si>
  <si>
    <t>4659414276335651968</t>
  </si>
  <si>
    <t>4659441901566934144</t>
  </si>
  <si>
    <t>4659442210804735104</t>
  </si>
  <si>
    <t>4659450044825683584</t>
  </si>
  <si>
    <t>4659456744974325888</t>
  </si>
  <si>
    <t>4659458699145525248</t>
  </si>
  <si>
    <t>4659473168930684544</t>
  </si>
  <si>
    <t>4659477738776587904</t>
  </si>
  <si>
    <t>4659515293972794368</t>
  </si>
  <si>
    <t>4659524571102777216</t>
  </si>
  <si>
    <t>4659533813872995072</t>
  </si>
  <si>
    <t>4659572159313811456</t>
  </si>
  <si>
    <t>4659614692356770560</t>
  </si>
  <si>
    <t>4659614799749866624</t>
  </si>
  <si>
    <t>4659639057726687232</t>
  </si>
  <si>
    <t>4659707708476487296</t>
  </si>
  <si>
    <t>4659800754646021632</t>
  </si>
  <si>
    <t>4659827280385483648</t>
  </si>
  <si>
    <t>4659920051683674240</t>
  </si>
  <si>
    <t>4659946027646860416</t>
  </si>
  <si>
    <t>4660070409882238080</t>
  </si>
  <si>
    <t>4660104181215977984</t>
  </si>
  <si>
    <t>4660264920386099968</t>
  </si>
  <si>
    <t>4660268012763427840</t>
  </si>
  <si>
    <t>4660278973520995840</t>
  </si>
  <si>
    <t>4660289693760163584</t>
  </si>
  <si>
    <t>4659293020803174912</t>
  </si>
  <si>
    <t>4659305493387940864</t>
  </si>
  <si>
    <t>4659319787038952960</t>
  </si>
  <si>
    <t>4659359816137770496</t>
  </si>
  <si>
    <t>4659419876972844672</t>
  </si>
  <si>
    <t>4659421148283426560</t>
  </si>
  <si>
    <t>4659425993006945792</t>
  </si>
  <si>
    <t>4659433827027924736</t>
  </si>
  <si>
    <t>4659441798487827584</t>
  </si>
  <si>
    <t>4659464888233109760</t>
  </si>
  <si>
    <t>4659470931244450688</t>
  </si>
  <si>
    <t>4659479830388770048</t>
  </si>
  <si>
    <t>4659508074088115712</t>
  </si>
  <si>
    <t>4659510174371122944</t>
  </si>
  <si>
    <t>4659512442114636160</t>
  </si>
  <si>
    <t>4659528419394302592</t>
  </si>
  <si>
    <t>4659542021508380672</t>
  </si>
  <si>
    <t>4659622736850019456</t>
  </si>
  <si>
    <t>4659667541951448448</t>
  </si>
  <si>
    <t>4659781547557254784</t>
  </si>
  <si>
    <t>4659818965328268288</t>
  </si>
  <si>
    <t>4659822229503270272</t>
  </si>
  <si>
    <t>4659824497245764352</t>
  </si>
  <si>
    <t>4659837038551637760</t>
  </si>
  <si>
    <t>4659837279046370176</t>
  </si>
  <si>
    <t>4659841505317479808</t>
  </si>
  <si>
    <t>4659870779816331136</t>
  </si>
  <si>
    <t>4659890914624232320</t>
  </si>
  <si>
    <t>4659909365804600448</t>
  </si>
  <si>
    <t>4660114832708424704</t>
  </si>
  <si>
    <t>4660121743354300800</t>
  </si>
  <si>
    <t>4660145245417340800</t>
  </si>
  <si>
    <t>4660162906324432128</t>
  </si>
  <si>
    <t>4660171530619866880</t>
  </si>
  <si>
    <t>4660215133131474304</t>
  </si>
  <si>
    <t>4660239597267349504</t>
  </si>
  <si>
    <t>4660251932404277376</t>
  </si>
  <si>
    <t>4660279523276815232</t>
  </si>
  <si>
    <t>4659252373231018752</t>
  </si>
  <si>
    <t>4659259584459299840</t>
  </si>
  <si>
    <t>4659261203683762048</t>
  </si>
  <si>
    <t>4659289687905797376</t>
  </si>
  <si>
    <t>4659306695978817280</t>
  </si>
  <si>
    <t>4659394278957715584</t>
  </si>
  <si>
    <t>4659401013475522048</t>
  </si>
  <si>
    <t>4659402387864944896</t>
  </si>
  <si>
    <t>4659404999205665536</t>
  </si>
  <si>
    <t>4659427882792508288</t>
  </si>
  <si>
    <t>4659429257182049280</t>
  </si>
  <si>
    <t>4659431834163139200</t>
  </si>
  <si>
    <t>4659438843517188736</t>
  </si>
  <si>
    <t>4659441867207289984</t>
  </si>
  <si>
    <t>4659448017600194688</t>
  </si>
  <si>
    <t>4659454649030367488</t>
  </si>
  <si>
    <t>4659457226010693376</t>
  </si>
  <si>
    <t>4659458531681592064</t>
  </si>
  <si>
    <t>4659460627625755776</t>
  </si>
  <si>
    <t>4659477631365679872</t>
  </si>
  <si>
    <t>4659478494690817536</t>
  </si>
  <si>
    <t>4659479456763363584</t>
  </si>
  <si>
    <t>4659480315756799232</t>
  </si>
  <si>
    <t>4659536631371931520</t>
  </si>
  <si>
    <t>4659560202123070720</t>
  </si>
  <si>
    <t>4659629845002095360</t>
  </si>
  <si>
    <t>4659630777029186816</t>
  </si>
  <si>
    <t>4659647304064646144</t>
  </si>
  <si>
    <t>4659648163057920256</t>
  </si>
  <si>
    <t>4659661632076538752</t>
  </si>
  <si>
    <t>4659740247150136704</t>
  </si>
  <si>
    <t>4659836523155715712</t>
  </si>
  <si>
    <t>4659836828085553664</t>
  </si>
  <si>
    <t>4659871840640331136</t>
  </si>
  <si>
    <t>4659910667162630144</t>
  </si>
  <si>
    <t>4659930497044563584</t>
  </si>
  <si>
    <t>4659960866719418880</t>
  </si>
  <si>
    <t>4660122293110098688</t>
  </si>
  <si>
    <t>4660216748039430400</t>
  </si>
  <si>
    <t>4660224238463249536</t>
  </si>
  <si>
    <t>4660244132742535552</t>
  </si>
  <si>
    <t>4660253066275547008</t>
  </si>
  <si>
    <t>4660258250254527872</t>
  </si>
  <si>
    <t>4660265985537879424</t>
  </si>
  <si>
    <t>4660288628608373504</t>
  </si>
  <si>
    <t>4659243096101783936</t>
  </si>
  <si>
    <t>4659246772593928960</t>
  </si>
  <si>
    <t>4659268311833401856</t>
  </si>
  <si>
    <t>4659300786103943424</t>
  </si>
  <si>
    <t>4659333015539826048</t>
  </si>
  <si>
    <t>4659341949072415104</t>
  </si>
  <si>
    <t>4659357170438018304</t>
  </si>
  <si>
    <t>4659364656567605760</t>
  </si>
  <si>
    <t>4659376549331629824</t>
  </si>
  <si>
    <t>4659384211553810688</t>
  </si>
  <si>
    <t>4659425374531693824</t>
  </si>
  <si>
    <t>4659433444739325440</t>
  </si>
  <si>
    <t>4659437194282127872</t>
  </si>
  <si>
    <t>4659438087635368832</t>
  </si>
  <si>
    <t>4659440046141223680</t>
  </si>
  <si>
    <t>4659442829279910272</t>
  </si>
  <si>
    <t>4659447811441777152</t>
  </si>
  <si>
    <t>4659464029239443584</t>
  </si>
  <si>
    <t>4659471931979977984</t>
  </si>
  <si>
    <t>4659476364387106432</t>
  </si>
  <si>
    <t>4659494128372822400</t>
  </si>
  <si>
    <t>4659494849927324288</t>
  </si>
  <si>
    <t>4659532473843284480</t>
  </si>
  <si>
    <t>4659579684096283648</t>
  </si>
  <si>
    <t>4659627856451616896</t>
  </si>
  <si>
    <t>4659629436999518464</t>
  </si>
  <si>
    <t>4659638679769650432</t>
  </si>
  <si>
    <t>4659650602599426432</t>
  </si>
  <si>
    <t>4659686645956052608</t>
  </si>
  <si>
    <t>4659853703025951104</t>
  </si>
  <si>
    <t>4659890193069568896</t>
  </si>
  <si>
    <t>4659904795959092608</t>
  </si>
  <si>
    <t>4660083672741191680</t>
  </si>
  <si>
    <t>4660105456836929792</t>
  </si>
  <si>
    <t>4660127928108044928</t>
  </si>
  <si>
    <t>4660137377036741120</t>
  </si>
  <si>
    <t>4660141190967511296</t>
  </si>
  <si>
    <t>4660172733210659584</t>
  </si>
  <si>
    <t>4660173729643014784</t>
  </si>
  <si>
    <t>4660185721192378880</t>
  </si>
  <si>
    <t>4660223684365191552</t>
  </si>
  <si>
    <t>4660266226056004864</t>
  </si>
  <si>
    <t>4660281516105808896</t>
  </si>
  <si>
    <t>5976387485659225472</t>
  </si>
  <si>
    <t>6060173364061645696</t>
  </si>
  <si>
    <t>6059764002146656128</t>
  </si>
  <si>
    <t>6060761362259462528</t>
  </si>
  <si>
    <t>6059635702888301952</t>
  </si>
  <si>
    <t>6059700127404165248</t>
  </si>
  <si>
    <t>6059594535580299904</t>
  </si>
  <si>
    <t>6058510868128651136</t>
  </si>
  <si>
    <t xml:space="preserve"> 207722317998325632</t>
  </si>
  <si>
    <t xml:space="preserve"> 208360790657462144</t>
  </si>
  <si>
    <t xml:space="preserve"> 228673477705878400</t>
  </si>
  <si>
    <t xml:space="preserve"> 228741784865956224</t>
  </si>
  <si>
    <t xml:space="preserve"> 145203159127518336</t>
  </si>
  <si>
    <t xml:space="preserve">  61259706956316800</t>
  </si>
  <si>
    <t xml:space="preserve"> 484232278156390656</t>
  </si>
  <si>
    <t xml:space="preserve"> 481732126153267200</t>
  </si>
  <si>
    <t xml:space="preserve"> 470386952863752576</t>
  </si>
  <si>
    <t xml:space="preserve"> 473486304343757824</t>
  </si>
  <si>
    <t xml:space="preserve"> 465719182408723072</t>
  </si>
  <si>
    <t xml:space="preserve"> 466906311366699520</t>
  </si>
  <si>
    <t xml:space="preserve"> 470361114339849472</t>
  </si>
  <si>
    <t xml:space="preserve"> 473043922712140928</t>
  </si>
  <si>
    <t xml:space="preserve"> 470144751068871808</t>
  </si>
  <si>
    <t xml:space="preserve"> 467560314629168640</t>
  </si>
  <si>
    <t xml:space="preserve"> 468646563398354176</t>
  </si>
  <si>
    <t>1820309639468685824</t>
  </si>
  <si>
    <t>1821039990087976960</t>
  </si>
  <si>
    <t>1734225231970510336</t>
  </si>
  <si>
    <t>1734124248699204096</t>
  </si>
  <si>
    <t>1736511700760007552</t>
  </si>
  <si>
    <t>1747783580433794048</t>
  </si>
  <si>
    <t>1750217486861133440</t>
  </si>
  <si>
    <t>2896018382368707328</t>
  </si>
  <si>
    <t>2905500849820723072</t>
  </si>
  <si>
    <t>2899501261545453696</t>
  </si>
  <si>
    <t>2060460704279873536</t>
  </si>
  <si>
    <t>2057879158354381312</t>
  </si>
  <si>
    <t>2059517087110475392</t>
  </si>
  <si>
    <t>2061974358149624064</t>
  </si>
  <si>
    <t>2058374144759464064</t>
  </si>
  <si>
    <t>2061168587910077056</t>
  </si>
  <si>
    <t>2059598687167348352</t>
  </si>
  <si>
    <t>2060021625508894592</t>
  </si>
  <si>
    <t>2060303547165604608</t>
  </si>
  <si>
    <t>5850702517654588928</t>
  </si>
  <si>
    <t>5850730619576727552</t>
  </si>
  <si>
    <t>5851830444814064512</t>
  </si>
  <si>
    <t>5852389305960163328</t>
  </si>
  <si>
    <t>5852543237574940800</t>
  </si>
  <si>
    <t>5851370058646053120</t>
  </si>
  <si>
    <t>5834368688367510400</t>
  </si>
  <si>
    <t>5833028040040620288</t>
  </si>
  <si>
    <t>6054829806275577216</t>
  </si>
  <si>
    <t>6054992602724692608</t>
  </si>
  <si>
    <t>6055722403534963840</t>
  </si>
  <si>
    <t>6057402526059795072</t>
  </si>
  <si>
    <t>6058408540492668800</t>
  </si>
  <si>
    <t>6058398099468300416</t>
  </si>
  <si>
    <t>6057514092119497472</t>
  </si>
  <si>
    <t>6057943520139661184</t>
  </si>
  <si>
    <t xml:space="preserve"> 509629965971797376</t>
  </si>
  <si>
    <t xml:space="preserve"> 508915489570374272</t>
  </si>
  <si>
    <t xml:space="preserve"> 511706805997227648</t>
  </si>
  <si>
    <t xml:space="preserve"> 508824711142351488</t>
  </si>
  <si>
    <t xml:space="preserve"> 513282131279401728</t>
  </si>
  <si>
    <t xml:space="preserve"> 513830684503187840</t>
  </si>
  <si>
    <t xml:space="preserve"> 511226491206912128</t>
  </si>
  <si>
    <t xml:space="preserve"> 510584788742165760</t>
  </si>
  <si>
    <t xml:space="preserve"> 512491028363231616</t>
  </si>
  <si>
    <t xml:space="preserve"> 513074186146353536</t>
  </si>
  <si>
    <t>3054600330268450560</t>
  </si>
  <si>
    <t>3055152285104260864</t>
  </si>
  <si>
    <t>4244016309425761024</t>
  </si>
  <si>
    <t>4330973900926628352</t>
  </si>
  <si>
    <t>4322971517869342080</t>
  </si>
  <si>
    <t>4324569829811305856</t>
  </si>
  <si>
    <t>4326738650856461312</t>
  </si>
  <si>
    <t>4333737385964345472</t>
  </si>
  <si>
    <t>5211833622744394240</t>
  </si>
  <si>
    <t>5208284601072687744</t>
  </si>
  <si>
    <t>5211831178906807040</t>
  </si>
  <si>
    <t>5196289174028610304</t>
  </si>
  <si>
    <t>5215675105917524608</t>
  </si>
  <si>
    <t>5212091801818509184</t>
  </si>
  <si>
    <t>5223728517494534528</t>
  </si>
  <si>
    <t>5511121271942890496</t>
  </si>
  <si>
    <t>5513266968886279168</t>
  </si>
  <si>
    <t>5476429687224769408</t>
  </si>
  <si>
    <t>5476671064386298368</t>
  </si>
  <si>
    <t>5476672129538157184</t>
  </si>
  <si>
    <t>5476889072624696448</t>
  </si>
  <si>
    <t>5516268395117070720</t>
  </si>
  <si>
    <t>5476415492351031552</t>
  </si>
  <si>
    <t>5476540497379216128</t>
  </si>
  <si>
    <t>5476395945960778752</t>
  </si>
  <si>
    <t>5502483847893261568</t>
  </si>
  <si>
    <t>6805415232868766848</t>
  </si>
  <si>
    <t>6856534788321988352</t>
  </si>
  <si>
    <t>6849002313335584000</t>
  </si>
  <si>
    <t>6851339394020853504</t>
  </si>
  <si>
    <t>6001765760188117760</t>
  </si>
  <si>
    <t>6003618265474918144</t>
  </si>
  <si>
    <t>6000740877916016640</t>
  </si>
  <si>
    <t>6000811826466060800</t>
  </si>
  <si>
    <t>6002197765178985600</t>
  </si>
  <si>
    <t>6000027604110627840</t>
  </si>
  <si>
    <t xml:space="preserve"> 457599392117044224</t>
  </si>
  <si>
    <t xml:space="preserve"> 458239995077788544</t>
  </si>
  <si>
    <t xml:space="preserve"> 462407693902385792</t>
  </si>
  <si>
    <t xml:space="preserve"> 462252662762965120</t>
  </si>
  <si>
    <t xml:space="preserve"> 460909093912435072</t>
  </si>
  <si>
    <t xml:space="preserve"> 457807268533229056</t>
  </si>
  <si>
    <t xml:space="preserve"> 459035766618689280</t>
  </si>
  <si>
    <t xml:space="preserve"> 459263743483634304</t>
  </si>
  <si>
    <t>1824672978320474496</t>
  </si>
  <si>
    <t>1824960745472142464</t>
  </si>
  <si>
    <t>1824605019111851648</t>
  </si>
  <si>
    <t>2641587994382309632</t>
  </si>
  <si>
    <t>4296034376370310144</t>
  </si>
  <si>
    <t>4296338318281270144</t>
  </si>
  <si>
    <t>4295988952813227776</t>
  </si>
  <si>
    <t>4980356188527065472</t>
  </si>
  <si>
    <t>4685842820739339776</t>
  </si>
  <si>
    <t>4685845058391331840</t>
  </si>
  <si>
    <t>4685846398409758208</t>
  </si>
  <si>
    <t>4685848593132499200</t>
  </si>
  <si>
    <t>4685849525159079424</t>
  </si>
  <si>
    <t>4685852269664015616</t>
  </si>
  <si>
    <t>4685854782219294208</t>
  </si>
  <si>
    <t>4685859592582746752</t>
  </si>
  <si>
    <t>4685860451576208128</t>
  </si>
  <si>
    <t>4685861997763942016</t>
  </si>
  <si>
    <t>4685862233949074560</t>
  </si>
  <si>
    <t>4685863440872872576</t>
  </si>
  <si>
    <t>4685867117366558976</t>
  </si>
  <si>
    <t>4685869346444107776</t>
  </si>
  <si>
    <t>4685869453828748032</t>
  </si>
  <si>
    <t>4685869900505752192</t>
  </si>
  <si>
    <t>4685872718006071040</t>
  </si>
  <si>
    <t>4685875668607274880</t>
  </si>
  <si>
    <t>4685876257058422784</t>
  </si>
  <si>
    <t>4685877768848481920</t>
  </si>
  <si>
    <t>4685877975046129408</t>
  </si>
  <si>
    <t>4685879005837529472</t>
  </si>
  <si>
    <t>4685881170466277632</t>
  </si>
  <si>
    <t>4685882265675261056</t>
  </si>
  <si>
    <t>4685882888490316288</t>
  </si>
  <si>
    <t>4685884499167854464</t>
  </si>
  <si>
    <t>4685884915676249216</t>
  </si>
  <si>
    <t>4685885289335555328</t>
  </si>
  <si>
    <t>4685885946507016064</t>
  </si>
  <si>
    <t>4685886668061434112</t>
  </si>
  <si>
    <t>4685887488345009536</t>
  </si>
  <si>
    <t>4685887763222862976</t>
  </si>
  <si>
    <t>4685887797579784448</t>
  </si>
  <si>
    <t>4685887801932451584</t>
  </si>
  <si>
    <t>4685889103250496256</t>
  </si>
  <si>
    <t>4685889485559302144</t>
  </si>
  <si>
    <t>4685891306628233088</t>
  </si>
  <si>
    <t>4685892298704918144</t>
  </si>
  <si>
    <t>4685892921474983168</t>
  </si>
  <si>
    <t>4685893398219896576</t>
  </si>
  <si>
    <t>4685894605163004928</t>
  </si>
  <si>
    <t>4685897766258375424</t>
  </si>
  <si>
    <t>4685899003211056128</t>
  </si>
  <si>
    <t>4685899411180869376</t>
  </si>
  <si>
    <t>4685902297505110400</t>
  </si>
  <si>
    <t>4685907245201824128</t>
  </si>
  <si>
    <t>4685910857321848960</t>
  </si>
  <si>
    <t>4685913331223046016</t>
  </si>
  <si>
    <t>4685915869577073792</t>
  </si>
  <si>
    <t>4685916419247860864</t>
  </si>
  <si>
    <t>4685919442909152768</t>
  </si>
  <si>
    <t>4685921985527017344</t>
  </si>
  <si>
    <t>4685922191685585536</t>
  </si>
  <si>
    <t>4685922505218087424</t>
  </si>
  <si>
    <t>4685922844551430528</t>
  </si>
  <si>
    <t>4685922883231763456</t>
  </si>
  <si>
    <t>4685924566858742784</t>
  </si>
  <si>
    <t>4685926353566589184</t>
  </si>
  <si>
    <t>4685926422286128128</t>
  </si>
  <si>
    <t>4685927556158164480</t>
  </si>
  <si>
    <t>4685928105913684352</t>
  </si>
  <si>
    <t>4685928690029402624</t>
  </si>
  <si>
    <t>4685929205425363456</t>
  </si>
  <si>
    <t>4685931159647572352</t>
  </si>
  <si>
    <t>4685931301369901184</t>
  </si>
  <si>
    <t>4685932057285011200</t>
  </si>
  <si>
    <t>4685932091644858112</t>
  </si>
  <si>
    <t>4685932637090623744</t>
  </si>
  <si>
    <t>4685932877629609216</t>
  </si>
  <si>
    <t>4685932946316820992</t>
  </si>
  <si>
    <t>4685933702191476096</t>
  </si>
  <si>
    <t>4685934664314449664</t>
  </si>
  <si>
    <t>4685935424539872384</t>
  </si>
  <si>
    <t>4685937314285926528</t>
  </si>
  <si>
    <t>4685937486124808960</t>
  </si>
  <si>
    <t>4685938482557887616</t>
  </si>
  <si>
    <t>4685939990079743104</t>
  </si>
  <si>
    <t>4685940269264374272</t>
  </si>
  <si>
    <t>4685940337983468800</t>
  </si>
  <si>
    <t>4685941162618022656</t>
  </si>
  <si>
    <t>4685941368776402176</t>
  </si>
  <si>
    <t>4685941746733584128</t>
  </si>
  <si>
    <t>4685943391708673792</t>
  </si>
  <si>
    <t>4685945354507531392</t>
  </si>
  <si>
    <t>4685949340238459392</t>
  </si>
  <si>
    <t>4685949374598199040</t>
  </si>
  <si>
    <t>4685949580756622720</t>
  </si>
  <si>
    <t>4685949786914986880</t>
  </si>
  <si>
    <t>4685950130512240512</t>
  </si>
  <si>
    <t>4685950645908362368</t>
  </si>
  <si>
    <t>4685951053864857216</t>
  </si>
  <si>
    <t>4685951985903468288</t>
  </si>
  <si>
    <t>4685952771904962304</t>
  </si>
  <si>
    <t>4685952806263790464</t>
  </si>
  <si>
    <t>4685953566486516992</t>
  </si>
  <si>
    <t>4685954253682197120</t>
  </si>
  <si>
    <t>4685954597279466752</t>
  </si>
  <si>
    <t>4685955524955032320</t>
  </si>
  <si>
    <t>4685955623708764032</t>
  </si>
  <si>
    <t>4685956383986680192</t>
  </si>
  <si>
    <t>4685958308132695296</t>
  </si>
  <si>
    <t>4685960507157257600</t>
  </si>
  <si>
    <t>4685960610236424320</t>
  </si>
  <si>
    <t>4685961194351799296</t>
  </si>
  <si>
    <t>4685961400510382080</t>
  </si>
  <si>
    <t>4685961606668830976</t>
  </si>
  <si>
    <t>4685963840051341440</t>
  </si>
  <si>
    <t>4685964183648525824</t>
  </si>
  <si>
    <t>4685964733404861568</t>
  </si>
  <si>
    <t>4685966176513534080</t>
  </si>
  <si>
    <t>4685966313952480640</t>
  </si>
  <si>
    <t>4685966520075666304</t>
  </si>
  <si>
    <t>4685968302455132416</t>
  </si>
  <si>
    <t>4685969200172810880</t>
  </si>
  <si>
    <t>4685969749928548992</t>
  </si>
  <si>
    <t>4685839079797175808</t>
  </si>
  <si>
    <t>4685844336836763648</t>
  </si>
  <si>
    <t>4685849628238125312</t>
  </si>
  <si>
    <t>4685850968268241024</t>
  </si>
  <si>
    <t>4685851105707257728</t>
  </si>
  <si>
    <t>4685851964700505600</t>
  </si>
  <si>
    <t>4685852205218640896</t>
  </si>
  <si>
    <t>4685853923205235456</t>
  </si>
  <si>
    <t>4685854468670525440</t>
  </si>
  <si>
    <t>4685855057054647296</t>
  </si>
  <si>
    <t>4685856225328268928</t>
  </si>
  <si>
    <t>4685859833100687360</t>
  </si>
  <si>
    <t>4685860550321171072</t>
  </si>
  <si>
    <t>4685862616239242240</t>
  </si>
  <si>
    <t>4685863402178554880</t>
  </si>
  <si>
    <t>4685863952003369344</t>
  </si>
  <si>
    <t>4685866911208087936</t>
  </si>
  <si>
    <t>4685866945567767680</t>
  </si>
  <si>
    <t>4685868491756167936</t>
  </si>
  <si>
    <t>4685869007111020160</t>
  </si>
  <si>
    <t>4685870720792252928</t>
  </si>
  <si>
    <t>4685871859009998592</t>
  </si>
  <si>
    <t>4685872580567136896</t>
  </si>
  <si>
    <t>4685873645719214848</t>
  </si>
  <si>
    <t>4685876287083054720</t>
  </si>
  <si>
    <t>4685877287851128448</t>
  </si>
  <si>
    <t>4685877734527617792</t>
  </si>
  <si>
    <t>4685880101011725696</t>
  </si>
  <si>
    <t>4685880483306499840</t>
  </si>
  <si>
    <t>4685880582050767744</t>
  </si>
  <si>
    <t>4685881028727725696</t>
  </si>
  <si>
    <t>4685881342302442240</t>
  </si>
  <si>
    <t>4685881823338628736</t>
  </si>
  <si>
    <t>4685881960777600896</t>
  </si>
  <si>
    <t>4685882751051410816</t>
  </si>
  <si>
    <t>4685885426758495744</t>
  </si>
  <si>
    <t>4685886805463481600</t>
  </si>
  <si>
    <t>4685887183457287168</t>
  </si>
  <si>
    <t>4685887389615682560</t>
  </si>
  <si>
    <t>4685889966538447232</t>
  </si>
  <si>
    <t>4685891268043136768</t>
  </si>
  <si>
    <t>4685891512786594688</t>
  </si>
  <si>
    <t>4685891890743550208</t>
  </si>
  <si>
    <t>4685893608730198912</t>
  </si>
  <si>
    <t>4685894429008617216</t>
  </si>
  <si>
    <t>4685897658865912960</t>
  </si>
  <si>
    <t>4685898212874212736</t>
  </si>
  <si>
    <t>4685898311700984320</t>
  </si>
  <si>
    <t>4685899071930510848</t>
  </si>
  <si>
    <t>4685901751989468544</t>
  </si>
  <si>
    <t>4685901958148141696</t>
  </si>
  <si>
    <t>4685905978177910400</t>
  </si>
  <si>
    <t>4685907966746919936</t>
  </si>
  <si>
    <t>4685908447783666560</t>
  </si>
  <si>
    <t>4685909311133796864</t>
  </si>
  <si>
    <t>4685911956833727872</t>
  </si>
  <si>
    <t>4685914254582142592</t>
  </si>
  <si>
    <t>4685916835918409600</t>
  </si>
  <si>
    <t>4685918412149845760</t>
  </si>
  <si>
    <t>4685919172323033856</t>
  </si>
  <si>
    <t>4685922092957938048</t>
  </si>
  <si>
    <t>4685922775803910016</t>
  </si>
  <si>
    <t>4685924154541913088</t>
  </si>
  <si>
    <t>4685925043624456064</t>
  </si>
  <si>
    <t>4685927105199113600</t>
  </si>
  <si>
    <t>4685930854693508224</t>
  </si>
  <si>
    <t>4685931095169804416</t>
  </si>
  <si>
    <t>4685931713644901888</t>
  </si>
  <si>
    <t>4685934011468654592</t>
  </si>
  <si>
    <t>4685934393747954560</t>
  </si>
  <si>
    <t>4685935596299869568</t>
  </si>
  <si>
    <t>4685936798929981440</t>
  </si>
  <si>
    <t>4685937383045555712</t>
  </si>
  <si>
    <t>4685938787472451584</t>
  </si>
  <si>
    <t>4685939268469942272</t>
  </si>
  <si>
    <t>4685940200544595456</t>
  </si>
  <si>
    <t>4685943086764182016</t>
  </si>
  <si>
    <t>4685945178343881472</t>
  </si>
  <si>
    <t>4685945247096939776</t>
  </si>
  <si>
    <t>4685949615116332160</t>
  </si>
  <si>
    <t>4685949889953838848</t>
  </si>
  <si>
    <t>4685950130471935872</t>
  </si>
  <si>
    <t>4685952260816606848</t>
  </si>
  <si>
    <t>4685953119809995776</t>
  </si>
  <si>
    <t>4685954833436510976</t>
  </si>
  <si>
    <t>4685954975199810944</t>
  </si>
  <si>
    <t>4685955834230960768</t>
  </si>
  <si>
    <t>4685955967306118272</t>
  </si>
  <si>
    <t>4685956418346370944</t>
  </si>
  <si>
    <t>4685958097612002304</t>
  </si>
  <si>
    <t>4685960915109273856</t>
  </si>
  <si>
    <t>4685961537949284096</t>
  </si>
  <si>
    <t>4685963393374580352</t>
  </si>
  <si>
    <t>4685963462094029568</t>
  </si>
  <si>
    <t>4685963771331788416</t>
  </si>
  <si>
    <t>4685966898067946624</t>
  </si>
  <si>
    <t>4685966966787349120</t>
  </si>
  <si>
    <t>4685968375536392064</t>
  </si>
  <si>
    <t>4685969028341049984</t>
  </si>
  <si>
    <t>4685969780010183680</t>
  </si>
  <si>
    <t>4685838598745816192</t>
  </si>
  <si>
    <t>4685839797031991808</t>
  </si>
  <si>
    <t>4685845883027388672</t>
  </si>
  <si>
    <t>4685847669733571456</t>
  </si>
  <si>
    <t>4685848661851916032</t>
  </si>
  <si>
    <t>4685848975403226496</t>
  </si>
  <si>
    <t>4685849319000697728</t>
  </si>
  <si>
    <t>4685850040554869760</t>
  </si>
  <si>
    <t>4685850139342211968</t>
  </si>
  <si>
    <t>4685850315419855488</t>
  </si>
  <si>
    <t>4685850796469585024</t>
  </si>
  <si>
    <t>4685851311865451136</t>
  </si>
  <si>
    <t>4685852338365353216</t>
  </si>
  <si>
    <t>4685852995492303488</t>
  </si>
  <si>
    <t>4685853270355489024</t>
  </si>
  <si>
    <t>4685857359199527936</t>
  </si>
  <si>
    <t>4685860107978554880</t>
  </si>
  <si>
    <t>4685861752912448768</t>
  </si>
  <si>
    <t>4685861894684782080</t>
  </si>
  <si>
    <t>4685862989863405312</t>
  </si>
  <si>
    <t>4685863200354758016</t>
  </si>
  <si>
    <t>4685863436608493696</t>
  </si>
  <si>
    <t>4685867392244272512</t>
  </si>
  <si>
    <t>4685869385067828992</t>
  </si>
  <si>
    <t>4685874229834460288</t>
  </si>
  <si>
    <t>4685875191906599424</t>
  </si>
  <si>
    <t>4685875810341827072</t>
  </si>
  <si>
    <t>4685876222698696960</t>
  </si>
  <si>
    <t>4685876325777851392</t>
  </si>
  <si>
    <t>4685877390930293376</t>
  </si>
  <si>
    <t>4685877493969914240</t>
  </si>
  <si>
    <t>4685877597088725120</t>
  </si>
  <si>
    <t>4685878073788934528</t>
  </si>
  <si>
    <t>4685878383099947136</t>
  </si>
  <si>
    <t>4685879418154317568</t>
  </si>
  <si>
    <t>4685882300037496192</t>
  </si>
  <si>
    <t>4685883021578689152</t>
  </si>
  <si>
    <t>4685883124657931008</t>
  </si>
  <si>
    <t>4685885083163333632</t>
  </si>
  <si>
    <t>4685885190592310016</t>
  </si>
  <si>
    <t>4685886595036464384</t>
  </si>
  <si>
    <t>4685886702421180928</t>
  </si>
  <si>
    <t>4685887561375733760</t>
  </si>
  <si>
    <t>4685887595773953024</t>
  </si>
  <si>
    <t>4685889141923462784</t>
  </si>
  <si>
    <t>4685891130473442688</t>
  </si>
  <si>
    <t>4685897353941497856</t>
  </si>
  <si>
    <t>4685899995287923072</t>
  </si>
  <si>
    <t>4685900991731031936</t>
  </si>
  <si>
    <t>4685902606636825216</t>
  </si>
  <si>
    <t>4685908452140377728</t>
  </si>
  <si>
    <t>4685908795737835648</t>
  </si>
  <si>
    <t>4685909586011597568</t>
  </si>
  <si>
    <t>4685911200861095936</t>
  </si>
  <si>
    <t>4685916350638833280</t>
  </si>
  <si>
    <t>4685916561040440704</t>
  </si>
  <si>
    <t>4685918347746451840</t>
  </si>
  <si>
    <t>4685918618276932608</t>
  </si>
  <si>
    <t>4685921543145707776</t>
  </si>
  <si>
    <t>4685921955519409664</t>
  </si>
  <si>
    <t>4685922436555166592</t>
  </si>
  <si>
    <t>4685928307761521408</t>
  </si>
  <si>
    <t>4685929720754211968</t>
  </si>
  <si>
    <t>4685929926980613376</t>
  </si>
  <si>
    <t>4685930098779226368</t>
  </si>
  <si>
    <t>4685930163215839616</t>
  </si>
  <si>
    <t>4685931232650441984</t>
  </si>
  <si>
    <t>4685931644968334976</t>
  </si>
  <si>
    <t>4685932018576691328</t>
  </si>
  <si>
    <t>4685932126004493568</t>
  </si>
  <si>
    <t>4685932194723970688</t>
  </si>
  <si>
    <t>4685934732985397760</t>
  </si>
  <si>
    <t>4685934840424258816</t>
  </si>
  <si>
    <t>4685936382251051136</t>
  </si>
  <si>
    <t>4685937692283161088</t>
  </si>
  <si>
    <t>4685937795362327040</t>
  </si>
  <si>
    <t>4685938306396106112</t>
  </si>
  <si>
    <t>4685938585637268224</t>
  </si>
  <si>
    <t>4685939101033079680</t>
  </si>
  <si>
    <t>4685939375911109248</t>
  </si>
  <si>
    <t>4685939788227793280</t>
  </si>
  <si>
    <t>4685941776732801152</t>
  </si>
  <si>
    <t>4685943116772190592</t>
  </si>
  <si>
    <t>4685944044488010880</t>
  </si>
  <si>
    <t>4685945659382579840</t>
  </si>
  <si>
    <t>4685946247860868608</t>
  </si>
  <si>
    <t>4685947033782393088</t>
  </si>
  <si>
    <t>4685947171224216064</t>
  </si>
  <si>
    <t>4685947205601883008</t>
  </si>
  <si>
    <t>4685947622250807808</t>
  </si>
  <si>
    <t>4685949065359982720</t>
  </si>
  <si>
    <t>4685949713898847488</t>
  </si>
  <si>
    <t>4685949889953852288</t>
  </si>
  <si>
    <t>4685949993073300736</t>
  </si>
  <si>
    <t>4685950405390279936</t>
  </si>
  <si>
    <t>4685952329500740224</t>
  </si>
  <si>
    <t>4685955250114476672</t>
  </si>
  <si>
    <t>4685956242241661952</t>
  </si>
  <si>
    <t>4685957066874888704</t>
  </si>
  <si>
    <t>4685957101179350912</t>
  </si>
  <si>
    <t>4685958166390388224</t>
  </si>
  <si>
    <t>4685960197918369408</t>
  </si>
  <si>
    <t>4685961744107653760</t>
  </si>
  <si>
    <t>4685961946003943296</t>
  </si>
  <si>
    <t>4685965450699531136</t>
  </si>
  <si>
    <t>4685968031939122560</t>
  </si>
  <si>
    <t>4685840763424180992</t>
  </si>
  <si>
    <t>4685844126360206208</t>
  </si>
  <si>
    <t>4685845741268049664</t>
  </si>
  <si>
    <t>4685847394855771904</t>
  </si>
  <si>
    <t>4685848082036783232</t>
  </si>
  <si>
    <t>4685848219489274752</t>
  </si>
  <si>
    <t>4685849108550643840</t>
  </si>
  <si>
    <t>4685849349071083520</t>
  </si>
  <si>
    <t>4685851449304742400</t>
  </si>
  <si>
    <t>4685851483664465536</t>
  </si>
  <si>
    <t>4685852686254743040</t>
  </si>
  <si>
    <t>4685853373449307904</t>
  </si>
  <si>
    <t>4685853407808989568</t>
  </si>
  <si>
    <t>4685853609694862720</t>
  </si>
  <si>
    <t>4685857737156605056</t>
  </si>
  <si>
    <t>4685861344929127424</t>
  </si>
  <si>
    <t>4685862100843210240</t>
  </si>
  <si>
    <t>4685863024223302400</t>
  </si>
  <si>
    <t>4685863165994976768</t>
  </si>
  <si>
    <t>4685864196789219328</t>
  </si>
  <si>
    <t>4685866838270432768</t>
  </si>
  <si>
    <t>4685868045038427776</t>
  </si>
  <si>
    <t>4685870003584284160</t>
  </si>
  <si>
    <t>4685871412333456512</t>
  </si>
  <si>
    <t>4685871412333458432</t>
  </si>
  <si>
    <t>4685873984979550080</t>
  </si>
  <si>
    <t>4685874917028782720</t>
  </si>
  <si>
    <t>4685874951388529920</t>
  </si>
  <si>
    <t>4685875221928603520</t>
  </si>
  <si>
    <t>4685878142508522112</t>
  </si>
  <si>
    <t>4685878490402119424</t>
  </si>
  <si>
    <t>4685879826136477312</t>
  </si>
  <si>
    <t>4685880208428178688</t>
  </si>
  <si>
    <t>4685880689464441472</t>
  </si>
  <si>
    <t>4685881234883026688</t>
  </si>
  <si>
    <t>4685882922850017280</t>
  </si>
  <si>
    <t>4685885190553869824</t>
  </si>
  <si>
    <t>4685885328031175296</t>
  </si>
  <si>
    <t>4685885431110297216</t>
  </si>
  <si>
    <t>4685886633663988864</t>
  </si>
  <si>
    <t>4685890172756920704</t>
  </si>
  <si>
    <t>4685891718884650880</t>
  </si>
  <si>
    <t>4685894635167155968</t>
  </si>
  <si>
    <t>4685894639522704384</t>
  </si>
  <si>
    <t>4685895395436893824</t>
  </si>
  <si>
    <t>4685895773393906560</t>
  </si>
  <si>
    <t>4685897865110142464</t>
  </si>
  <si>
    <t>4685899209369161088</t>
  </si>
  <si>
    <t>4685902675356306816</t>
  </si>
  <si>
    <t>4685908520859830016</t>
  </si>
  <si>
    <t>4685910616803537536</t>
  </si>
  <si>
    <t>4685914155856518272</t>
  </si>
  <si>
    <t>4685914190216323584</t>
  </si>
  <si>
    <t>4685916281808642048</t>
  </si>
  <si>
    <t>4685916629703580288</t>
  </si>
  <si>
    <t>4685920404981925760</t>
  </si>
  <si>
    <t>4685920959086718080</t>
  </si>
  <si>
    <t>4685923742225064832</t>
  </si>
  <si>
    <t>4685924738657266048</t>
  </si>
  <si>
    <t>4685926898975505408</t>
  </si>
  <si>
    <t>4685927762316442624</t>
  </si>
  <si>
    <t>4685929342820942208</t>
  </si>
  <si>
    <t>4685929476018010752</t>
  </si>
  <si>
    <t>4685929750833761792</t>
  </si>
  <si>
    <t>4685931198290730752</t>
  </si>
  <si>
    <t>4685931400101541376</t>
  </si>
  <si>
    <t>4685932430932202240</t>
  </si>
  <si>
    <t>4685932602731701760</t>
  </si>
  <si>
    <t>4685933019357805312</t>
  </si>
  <si>
    <t>4685935218381555840</t>
  </si>
  <si>
    <t>4685935390180358016</t>
  </si>
  <si>
    <t>4685935630698216960</t>
  </si>
  <si>
    <t>4685936214814555648</t>
  </si>
  <si>
    <t>4685937142527507968</t>
  </si>
  <si>
    <t>4685938963594324864</t>
  </si>
  <si>
    <t>4685939960026463616</t>
  </si>
  <si>
    <t>4685939994386193792</t>
  </si>
  <si>
    <t>4685940299295149184</t>
  </si>
  <si>
    <t>4685942296489247232</t>
  </si>
  <si>
    <t>4685943430361396096</t>
  </si>
  <si>
    <t>4685943464721223040</t>
  </si>
  <si>
    <t>4685943773922676096</t>
  </si>
  <si>
    <t>4685944766100061312</t>
  </si>
  <si>
    <t>4685945251428353664</t>
  </si>
  <si>
    <t>4685945899899433856</t>
  </si>
  <si>
    <t>4685945938585163264</t>
  </si>
  <si>
    <t>4685946140417070976</t>
  </si>
  <si>
    <t>4685949060995490688</t>
  </si>
  <si>
    <t>4685949340198568192</t>
  </si>
  <si>
    <t>4685949645178535040</t>
  </si>
  <si>
    <t>4685950126216233472</t>
  </si>
  <si>
    <t>4685951161304295936</t>
  </si>
  <si>
    <t>4685951711061063424</t>
  </si>
  <si>
    <t>4685952982371446272</t>
  </si>
  <si>
    <t>4685953493462818432</t>
  </si>
  <si>
    <t>4685953669530303232</t>
  </si>
  <si>
    <t>4685954352400337152</t>
  </si>
  <si>
    <t>4685954421116935168</t>
  </si>
  <si>
    <t>4685954661696533504</t>
  </si>
  <si>
    <t>4685955731150705408</t>
  </si>
  <si>
    <t>4685955834230961536</t>
  </si>
  <si>
    <t>4685956414040578176</t>
  </si>
  <si>
    <t>4685956521425380608</t>
  </si>
  <si>
    <t>4685958033254811264</t>
  </si>
  <si>
    <t>4685958200689142528</t>
  </si>
  <si>
    <t>4685958376813638016</t>
  </si>
  <si>
    <t>4685959128437326208</t>
  </si>
  <si>
    <t>4685960060479041152</t>
  </si>
  <si>
    <t>4685962431302354048</t>
  </si>
  <si>
    <t>4685844714793801472</t>
  </si>
  <si>
    <t>4685847669733574144</t>
  </si>
  <si>
    <t>4685847978971048704</t>
  </si>
  <si>
    <t>4685848975403254144</t>
  </si>
  <si>
    <t>4685850590311333120</t>
  </si>
  <si>
    <t>4685852136499045376</t>
  </si>
  <si>
    <t>4685852338344543360</t>
  </si>
  <si>
    <t>4685852617535332864</t>
  </si>
  <si>
    <t>4685853132916791040</t>
  </si>
  <si>
    <t>4685855538133505536</t>
  </si>
  <si>
    <t>4685858596150011008</t>
  </si>
  <si>
    <t>4685859008466746880</t>
  </si>
  <si>
    <t>4685859420784077952</t>
  </si>
  <si>
    <t>4685859760047081344</t>
  </si>
  <si>
    <t>4685862100843185024</t>
  </si>
  <si>
    <t>4685864471666916480</t>
  </si>
  <si>
    <t>4685865639897785472</t>
  </si>
  <si>
    <t>4685865846056342528</t>
  </si>
  <si>
    <t>4685866086574466688</t>
  </si>
  <si>
    <t>4685870067967958400</t>
  </si>
  <si>
    <t>4685870828217898112</t>
  </si>
  <si>
    <t>4685872855445016960</t>
  </si>
  <si>
    <t>4685876806814868608</t>
  </si>
  <si>
    <t>4685877901990135808</t>
  </si>
  <si>
    <t>4685877970707647744</t>
  </si>
  <si>
    <t>4685879040156992896</t>
  </si>
  <si>
    <t>4685879211996332160</t>
  </si>
  <si>
    <t>4685879516896177536</t>
  </si>
  <si>
    <t>4685879933509790464</t>
  </si>
  <si>
    <t>4685882781074610176</t>
  </si>
  <si>
    <t>4685883472605766528</t>
  </si>
  <si>
    <t>4685884537757430016</t>
  </si>
  <si>
    <t>4685887492694817792</t>
  </si>
  <si>
    <t>4685887664493597056</t>
  </si>
  <si>
    <t>4685891375347648768</t>
  </si>
  <si>
    <t>4685891439711212288</t>
  </si>
  <si>
    <t>4685891714589290496</t>
  </si>
  <si>
    <t>4685893466936392704</t>
  </si>
  <si>
    <t>4685896563667721984</t>
  </si>
  <si>
    <t>4685896666746871552</t>
  </si>
  <si>
    <t>4685897147783074176</t>
  </si>
  <si>
    <t>4685898006776498688</t>
  </si>
  <si>
    <t>4685901477111577088</t>
  </si>
  <si>
    <t>4685901923788141568</t>
  </si>
  <si>
    <t>4685904122811795712</t>
  </si>
  <si>
    <t>4685906218755394944</t>
  </si>
  <si>
    <t>4685908108485640064</t>
  </si>
  <si>
    <t>4685908555219777792</t>
  </si>
  <si>
    <t>4685909998270822144</t>
  </si>
  <si>
    <t>4685911200919081728</t>
  </si>
  <si>
    <t>4685911269638520320</t>
  </si>
  <si>
    <t>4685914499453813632</t>
  </si>
  <si>
    <t>4685915976922439424</t>
  </si>
  <si>
    <t>4685916389241732736</t>
  </si>
  <si>
    <t>4685916526624412544</t>
  </si>
  <si>
    <t>4685917381320700672</t>
  </si>
  <si>
    <t>4685917523112993024</t>
  </si>
  <si>
    <t>4685917832350597504</t>
  </si>
  <si>
    <t>4685918966221320576</t>
  </si>
  <si>
    <t>4685919344178445440</t>
  </si>
  <si>
    <t>4685921435806831232</t>
  </si>
  <si>
    <t>4685922638362423040</t>
  </si>
  <si>
    <t>4685926074344284416</t>
  </si>
  <si>
    <t>4685926113048254592</t>
  </si>
  <si>
    <t>4685927762274200960</t>
  </si>
  <si>
    <t>4685928896187772800</t>
  </si>
  <si>
    <t>4685930953427503232</t>
  </si>
  <si>
    <t>4685931297080494208</t>
  </si>
  <si>
    <t>4685932091644751616</t>
  </si>
  <si>
    <t>4685932606996568576</t>
  </si>
  <si>
    <t>4685932778839636352</t>
  </si>
  <si>
    <t>4685933225516192512</t>
  </si>
  <si>
    <t>4685934462467275904</t>
  </si>
  <si>
    <t>4685935836818028800</t>
  </si>
  <si>
    <t>4685935939896853760</t>
  </si>
  <si>
    <t>4685936489652561920</t>
  </si>
  <si>
    <t>4685937554844229760</t>
  </si>
  <si>
    <t>4685938104600228224</t>
  </si>
  <si>
    <t>4685938237676383744</t>
  </si>
  <si>
    <t>4685940406703325824</t>
  </si>
  <si>
    <t>4685942429570665728</t>
  </si>
  <si>
    <t>4685943567800380672</t>
  </si>
  <si>
    <t>4685944426793711488</t>
  </si>
  <si>
    <t>4685945178417489920</t>
  </si>
  <si>
    <t>4685945595025505152</t>
  </si>
  <si>
    <t>4685948137646998528</t>
  </si>
  <si>
    <t>4685948167679123712</t>
  </si>
  <si>
    <t>4685948996640141952</t>
  </si>
  <si>
    <t>4685949305878731904</t>
  </si>
  <si>
    <t>4685949340198580864</t>
  </si>
  <si>
    <t>4685951230023754752</t>
  </si>
  <si>
    <t>4685951298702746496</t>
  </si>
  <si>
    <t>4685951809778197504</t>
  </si>
  <si>
    <t>4685952020298439040</t>
  </si>
  <si>
    <t>4685952982336752000</t>
  </si>
  <si>
    <t>4685953016696508160</t>
  </si>
  <si>
    <t>4685953635207053440</t>
  </si>
  <si>
    <t>4685953837001117184</t>
  </si>
  <si>
    <t>4685955829868242048</t>
  </si>
  <si>
    <t>4685956727583974144</t>
  </si>
  <si>
    <t>4685957036821691392</t>
  </si>
  <si>
    <t>4685957861455223168</t>
  </si>
  <si>
    <t>4685958406908748032</t>
  </si>
  <si>
    <t>4685961537949273216</t>
  </si>
  <si>
    <t>4685961744107640960</t>
  </si>
  <si>
    <t>4685962534381490688</t>
  </si>
  <si>
    <t>4685964179285945600</t>
  </si>
  <si>
    <t>4685964252367921792</t>
  </si>
  <si>
    <t>4685965386239591040</t>
  </si>
  <si>
    <t>4685966417031601152</t>
  </si>
  <si>
    <t>4685966657549654656</t>
  </si>
  <si>
    <t>4685966962424713344</t>
  </si>
  <si>
    <t>4685968336848444288</t>
  </si>
  <si>
    <t>4685969127088376576</t>
  </si>
  <si>
    <t>4685840076229315200</t>
  </si>
  <si>
    <t>4685846157905293056</t>
  </si>
  <si>
    <t>4685847287456535680</t>
  </si>
  <si>
    <t>4685847875878225408</t>
  </si>
  <si>
    <t>4685848597446166016</t>
  </si>
  <si>
    <t>4685849108526127360</t>
  </si>
  <si>
    <t>4685853403518894208</t>
  </si>
  <si>
    <t>4685853888830967680</t>
  </si>
  <si>
    <t>4685854365569115904</t>
  </si>
  <si>
    <t>4685854472960822400</t>
  </si>
  <si>
    <t>4685858110779640448</t>
  </si>
  <si>
    <t>4685863921911212288</t>
  </si>
  <si>
    <t>4685865188886652544</t>
  </si>
  <si>
    <t>4685866047996332800</t>
  </si>
  <si>
    <t>4685866601970307712</t>
  </si>
  <si>
    <t>4685868938432549760</t>
  </si>
  <si>
    <t>4685869419427505664</t>
  </si>
  <si>
    <t>4685871515412712576</t>
  </si>
  <si>
    <t>4685871682861709696</t>
  </si>
  <si>
    <t>4685871721571106304</t>
  </si>
  <si>
    <t>4685873542639753088</t>
  </si>
  <si>
    <t>4685877730265290496</t>
  </si>
  <si>
    <t>4685877975046119808</t>
  </si>
  <si>
    <t>4685880066651968000</t>
  </si>
  <si>
    <t>4685880620744993280</t>
  </si>
  <si>
    <t>4685881170503737088</t>
  </si>
  <si>
    <t>4685882338734713856</t>
  </si>
  <si>
    <t>4685882647972313216</t>
  </si>
  <si>
    <t>4685882957209683200</t>
  </si>
  <si>
    <t>4685883163368068096</t>
  </si>
  <si>
    <t>4685883403886352512</t>
  </si>
  <si>
    <t>4685883949288760448</t>
  </si>
  <si>
    <t>4685885259311732992</t>
  </si>
  <si>
    <t>4685885362390839680</t>
  </si>
  <si>
    <t>4685885568550055552</t>
  </si>
  <si>
    <t>4685886255706164736</t>
  </si>
  <si>
    <t>4685887350903285248</t>
  </si>
  <si>
    <t>4685888076810292480</t>
  </si>
  <si>
    <t>4685890207116653696</t>
  </si>
  <si>
    <t>4685890546375461504</t>
  </si>
  <si>
    <t>4685890615077380352</t>
  </si>
  <si>
    <t>4685893329497427712</t>
  </si>
  <si>
    <t>4685893741814524800</t>
  </si>
  <si>
    <t>4685895532875721600</t>
  </si>
  <si>
    <t>4685896323149458048</t>
  </si>
  <si>
    <t>4685896563667658368</t>
  </si>
  <si>
    <t>4685897418419897472</t>
  </si>
  <si>
    <t>4685898414740277888</t>
  </si>
  <si>
    <t>4685901064794961280</t>
  </si>
  <si>
    <t>4685901958148138240</t>
  </si>
  <si>
    <t>4685903126379590400</t>
  </si>
  <si>
    <t>4685903573056281088</t>
  </si>
  <si>
    <t>4685905046174394112</t>
  </si>
  <si>
    <t>4685905497201656704</t>
  </si>
  <si>
    <t>4685908967536528896</t>
  </si>
  <si>
    <t>4685910238846533376</t>
  </si>
  <si>
    <t>4685910719882660864</t>
  </si>
  <si>
    <t>4685913533027605632</t>
  </si>
  <si>
    <t>4685914087137089664</t>
  </si>
  <si>
    <t>4685916492320912256</t>
  </si>
  <si>
    <t>4685918897502208256</t>
  </si>
  <si>
    <t>4685920508061168384</t>
  </si>
  <si>
    <t>4685921023537833472</t>
  </si>
  <si>
    <t>4685921199604793856</t>
  </si>
  <si>
    <t>4685921607572659072</t>
  </si>
  <si>
    <t>4685921921102770432</t>
  </si>
  <si>
    <t>4685924012754564352</t>
  </si>
  <si>
    <t>4685926834602862592</t>
  </si>
  <si>
    <t>4685926903322298496</t>
  </si>
  <si>
    <t>4685929892620918272</t>
  </si>
  <si>
    <t>4685932229083683456</t>
  </si>
  <si>
    <t>4685932332162874496</t>
  </si>
  <si>
    <t>4685933466034078848</t>
  </si>
  <si>
    <t>4685935317114608512</t>
  </si>
  <si>
    <t>4685936764570227712</t>
  </si>
  <si>
    <t>4685936764570242816</t>
  </si>
  <si>
    <t>4685937348645560576</t>
  </si>
  <si>
    <t>4685937623563684992</t>
  </si>
  <si>
    <t>4685938001520727040</t>
  </si>
  <si>
    <t>4685938512556804480</t>
  </si>
  <si>
    <t>4685939788227800448</t>
  </si>
  <si>
    <t>4685940097424380160</t>
  </si>
  <si>
    <t>4685941089540066816</t>
  </si>
  <si>
    <t>4685941746691227776</t>
  </si>
  <si>
    <t>4685942021571648384</t>
  </si>
  <si>
    <t>4685942502647680640</t>
  </si>
  <si>
    <t>4685944048836845696</t>
  </si>
  <si>
    <t>4685944461116735232</t>
  </si>
  <si>
    <t>4685945045269982080</t>
  </si>
  <si>
    <t>4685946625778112256</t>
  </si>
  <si>
    <t>4685947141176614912</t>
  </si>
  <si>
    <t>4685947381732753664</t>
  </si>
  <si>
    <t>4685947514803856640</t>
  </si>
  <si>
    <t>4685947755391799552</t>
  </si>
  <si>
    <t>4685947965848073600</t>
  </si>
  <si>
    <t>4685950474109688064</t>
  </si>
  <si>
    <t>4685951195664008320</t>
  </si>
  <si>
    <t>4685951367462658560</t>
  </si>
  <si>
    <t>4685951672337255424</t>
  </si>
  <si>
    <t>4685954592918730752</t>
  </si>
  <si>
    <t>4685954730357117056</t>
  </si>
  <si>
    <t>4685956487029624960</t>
  </si>
  <si>
    <t>4685957204313992960</t>
  </si>
  <si>
    <t>4685957861455220992</t>
  </si>
  <si>
    <t>4685959472060759168</t>
  </si>
  <si>
    <t>4685959819960893696</t>
  </si>
  <si>
    <t>4685960472797461760</t>
  </si>
  <si>
    <t>4685961331790947840</t>
  </si>
  <si>
    <t>4685962981058478080</t>
  </si>
  <si>
    <t>4685966794988545792</t>
  </si>
  <si>
    <t>4685966898033047680</t>
  </si>
  <si>
    <t>4685967649648605312</t>
  </si>
  <si>
    <t>4685969264527439360</t>
  </si>
  <si>
    <t>4685843752706108800</t>
  </si>
  <si>
    <t>4685844302461512064</t>
  </si>
  <si>
    <t>4685847497934931328</t>
  </si>
  <si>
    <t>4685847734160328320</t>
  </si>
  <si>
    <t>4685849761363729280</t>
  </si>
  <si>
    <t>4685850899548834560</t>
  </si>
  <si>
    <t>4685851002627876608</t>
  </si>
  <si>
    <t>4685851243146073344</t>
  </si>
  <si>
    <t>4685851414944972032</t>
  </si>
  <si>
    <t>4685851655463114112</t>
  </si>
  <si>
    <t>4685851960425848320</t>
  </si>
  <si>
    <t>4685853918932276608</t>
  </si>
  <si>
    <t>4685857114346069888</t>
  </si>
  <si>
    <t>4685857462278718080</t>
  </si>
  <si>
    <t>4685857595383666176</t>
  </si>
  <si>
    <t>4685858110779655936</t>
  </si>
  <si>
    <t>4685860997074028160</t>
  </si>
  <si>
    <t>4685861138770642304</t>
  </si>
  <si>
    <t>4685862337096866048</t>
  </si>
  <si>
    <t>4685866013520550400</t>
  </si>
  <si>
    <t>4685866327050936320</t>
  </si>
  <si>
    <t>4685866631979757952</t>
  </si>
  <si>
    <t>4685868865379446144</t>
  </si>
  <si>
    <t>4685869763024540928</t>
  </si>
  <si>
    <t>4685871274894576384</t>
  </si>
  <si>
    <t>4685874367273359360</t>
  </si>
  <si>
    <t>4685875123187152512</t>
  </si>
  <si>
    <t>4685877871966938112</t>
  </si>
  <si>
    <t>4685878864136798464</t>
  </si>
  <si>
    <t>4685880070989723264</t>
  </si>
  <si>
    <t>4685881857698310400</t>
  </si>
  <si>
    <t>4685883575685005312</t>
  </si>
  <si>
    <t>4685883953641916800</t>
  </si>
  <si>
    <t>4685885740348741504</t>
  </si>
  <si>
    <t>4685885912147209216</t>
  </si>
  <si>
    <t>4685888111131477760</t>
  </si>
  <si>
    <t>4685889313722097536</t>
  </si>
  <si>
    <t>4685889756086579200</t>
  </si>
  <si>
    <t>4685890894251041408</t>
  </si>
  <si>
    <t>4685890928670978688</t>
  </si>
  <si>
    <t>4685891203548970240</t>
  </si>
  <si>
    <t>4685892749736806144</t>
  </si>
  <si>
    <t>4685896215715876992</t>
  </si>
  <si>
    <t>4685896563667691008</t>
  </si>
  <si>
    <t>4685897766258367232</t>
  </si>
  <si>
    <t>4685898350373802880</t>
  </si>
  <si>
    <t>4685899862204483072</t>
  </si>
  <si>
    <t>4685901030435681792</t>
  </si>
  <si>
    <t>4685901064794954240</t>
  </si>
  <si>
    <t>4685901992448822016</t>
  </si>
  <si>
    <t>4685903160739315456</t>
  </si>
  <si>
    <t>4685903190856423680</t>
  </si>
  <si>
    <t>4685908997539413632</t>
  </si>
  <si>
    <t>4685909104975501312</t>
  </si>
  <si>
    <t>4685911063480204800</t>
  </si>
  <si>
    <t>4685912644028169216</t>
  </si>
  <si>
    <t>4685913021985483776</t>
  </si>
  <si>
    <t>4685914568173281152</t>
  </si>
  <si>
    <t>4685915014849778816</t>
  </si>
  <si>
    <t>4685919064951875840</t>
  </si>
  <si>
    <t>4685921027806140288</t>
  </si>
  <si>
    <t>4685921130885292544</t>
  </si>
  <si>
    <t>4685921577505301248</t>
  </si>
  <si>
    <t>4685922299116250752</t>
  </si>
  <si>
    <t>4685924218912967936</t>
  </si>
  <si>
    <t>4685925043575278720</t>
  </si>
  <si>
    <t>4685925150936205824</t>
  </si>
  <si>
    <t>4685925180990559232</t>
  </si>
  <si>
    <t>4685925730746640896</t>
  </si>
  <si>
    <t>4685926009969177728</t>
  </si>
  <si>
    <t>4685926211782935680</t>
  </si>
  <si>
    <t>4685928930547467008</t>
  </si>
  <si>
    <t>4685930094495993472</t>
  </si>
  <si>
    <t>4685930476694379008</t>
  </si>
  <si>
    <t>4685930717254536576</t>
  </si>
  <si>
    <t>4685931370089427328</t>
  </si>
  <si>
    <t>4685931438808884352</t>
  </si>
  <si>
    <t>4685931576247783040</t>
  </si>
  <si>
    <t>4685932430880560384</t>
  </si>
  <si>
    <t>4685933362954965248</t>
  </si>
  <si>
    <t>4685933977070961792</t>
  </si>
  <si>
    <t>4685934359388044416</t>
  </si>
  <si>
    <t>4685935282738752768</t>
  </si>
  <si>
    <t>4685936176146595840</t>
  </si>
  <si>
    <t>4685937550539525632</t>
  </si>
  <si>
    <t>4685938551237355136</t>
  </si>
  <si>
    <t>4685939891266341504</t>
  </si>
  <si>
    <t>4685940127518715520</t>
  </si>
  <si>
    <t>4685941368776406016</t>
  </si>
  <si>
    <t>4685941433138028160</t>
  </si>
  <si>
    <t>4685943494787415552</t>
  </si>
  <si>
    <t>4685943872689445504</t>
  </si>
  <si>
    <t>4685943877038157952</t>
  </si>
  <si>
    <t>4685943941405943424</t>
  </si>
  <si>
    <t>4685945388867121024</t>
  </si>
  <si>
    <t>4685950989505599872</t>
  </si>
  <si>
    <t>4685951607946352768</t>
  </si>
  <si>
    <t>4685951848499964928</t>
  </si>
  <si>
    <t>4685953085450651904</t>
  </si>
  <si>
    <t>4685953703926531456</t>
  </si>
  <si>
    <t>4685955524992272384</t>
  </si>
  <si>
    <t>4685956040389347584</t>
  </si>
  <si>
    <t>4685956074712916992</t>
  </si>
  <si>
    <t>4685960988193396480</t>
  </si>
  <si>
    <t>4685961877182290560</t>
  </si>
  <si>
    <t>4685965832916292736</t>
  </si>
  <si>
    <t>4685966691909401856</t>
  </si>
  <si>
    <t>4685967928860775808</t>
  </si>
  <si>
    <t>4685968100658549888</t>
  </si>
  <si>
    <t>4685838907998450944</t>
  </si>
  <si>
    <t>4685839182876325376</t>
  </si>
  <si>
    <t>4685841725497006976</t>
  </si>
  <si>
    <t>4685846089185805312</t>
  </si>
  <si>
    <t>4685847184377245056</t>
  </si>
  <si>
    <t>4685847360496039936</t>
  </si>
  <si>
    <t>4685847871571815296</t>
  </si>
  <si>
    <t>4685848116410158848</t>
  </si>
  <si>
    <t>4685849971820919936</t>
  </si>
  <si>
    <t>4685850693390517248</t>
  </si>
  <si>
    <t>4685851758542224768</t>
  </si>
  <si>
    <t>4685854232442641536</t>
  </si>
  <si>
    <t>4685856255352676096</t>
  </si>
  <si>
    <t>4685858939747310592</t>
  </si>
  <si>
    <t>4685860966971951360</t>
  </si>
  <si>
    <t>4685865154526959616</t>
  </si>
  <si>
    <t>4685870690737237760</t>
  </si>
  <si>
    <t>4685873267761420032</t>
  </si>
  <si>
    <t>4685873847540580608</t>
  </si>
  <si>
    <t>4685874023676049792</t>
  </si>
  <si>
    <t>4685874573431457664</t>
  </si>
  <si>
    <t>4685875260626038528</t>
  </si>
  <si>
    <t>4685875737396706432</t>
  </si>
  <si>
    <t>4685878318603564288</t>
  </si>
  <si>
    <t>4685879211996309376</t>
  </si>
  <si>
    <t>4685880547690998784</t>
  </si>
  <si>
    <t>4685882334397340032</t>
  </si>
  <si>
    <t>4685882785411237632</t>
  </si>
  <si>
    <t>4685883060289032192</t>
  </si>
  <si>
    <t>4685884262879359744</t>
  </si>
  <si>
    <t>4685884297239123968</t>
  </si>
  <si>
    <t>4685886148311881984</t>
  </si>
  <si>
    <t>4685887458335074944</t>
  </si>
  <si>
    <t>4685888076810289536</t>
  </si>
  <si>
    <t>4685888592206172288</t>
  </si>
  <si>
    <t>4685891405482526976</t>
  </si>
  <si>
    <t>4685894158485878144</t>
  </si>
  <si>
    <t>4685897766258377088</t>
  </si>
  <si>
    <t>4685899381167834112</t>
  </si>
  <si>
    <t>4685899479891533568</t>
  </si>
  <si>
    <t>4685902915874519808</t>
  </si>
  <si>
    <t>4685904431990721920</t>
  </si>
  <si>
    <t>4685904500769000064</t>
  </si>
  <si>
    <t>4685905325402451712</t>
  </si>
  <si>
    <t>4685905634640057984</t>
  </si>
  <si>
    <t>4685905772078961408</t>
  </si>
  <si>
    <t>4685906321834605056</t>
  </si>
  <si>
    <t>4685908898817110784</t>
  </si>
  <si>
    <t>4685912953266101376</t>
  </si>
  <si>
    <t>4685913395590478976</t>
  </si>
  <si>
    <t>4685915152288877952</t>
  </si>
  <si>
    <t>4685922196037061120</t>
  </si>
  <si>
    <t>4685924498139272960</t>
  </si>
  <si>
    <t>4685925769450887168</t>
  </si>
  <si>
    <t>4685925769450892672</t>
  </si>
  <si>
    <t>4685925872530260096</t>
  </si>
  <si>
    <t>4685926422246306688</t>
  </si>
  <si>
    <t>4685927242572793600</t>
  </si>
  <si>
    <t>4685927659237332224</t>
  </si>
  <si>
    <t>4685928243352595712</t>
  </si>
  <si>
    <t>4685929995700151040</t>
  </si>
  <si>
    <t>4685930201858432512</t>
  </si>
  <si>
    <t>4685930304937616640</t>
  </si>
  <si>
    <t>4685932190411151104</t>
  </si>
  <si>
    <t>4685932813156283264</t>
  </si>
  <si>
    <t>4685934050150481408</t>
  </si>
  <si>
    <t>4685935287102308096</t>
  </si>
  <si>
    <t>4685935768098685824</t>
  </si>
  <si>
    <t>4685937967161021440</t>
  </si>
  <si>
    <t>4685939616429388800</t>
  </si>
  <si>
    <t>4685940750301306752</t>
  </si>
  <si>
    <t>4685940849032567936</t>
  </si>
  <si>
    <t>4685941059538898048</t>
  </si>
  <si>
    <t>4685941776790674048</t>
  </si>
  <si>
    <t>4685942674447452288</t>
  </si>
  <si>
    <t>4685943636519766784</t>
  </si>
  <si>
    <t>4685945075264831744</t>
  </si>
  <si>
    <t>4685945079629654272</t>
  </si>
  <si>
    <t>4685945178417788672</t>
  </si>
  <si>
    <t>4685945801184063104</t>
  </si>
  <si>
    <t>4685945865539638784</t>
  </si>
  <si>
    <t>4685946381003234176</t>
  </si>
  <si>
    <t>4685946454019060352</t>
  </si>
  <si>
    <t>4685948275085856896</t>
  </si>
  <si>
    <t>4685948584323356928</t>
  </si>
  <si>
    <t>4685949134079072640</t>
  </si>
  <si>
    <t>4685949821274677760</t>
  </si>
  <si>
    <t>4685949851337650560</t>
  </si>
  <si>
    <t>4685950023072251392</t>
  </si>
  <si>
    <t>4685950847705098880</t>
  </si>
  <si>
    <t>4685951058225048576</t>
  </si>
  <si>
    <t>4685951264343083264</t>
  </si>
  <si>
    <t>4685952260816615552</t>
  </si>
  <si>
    <t>4685952295176344448</t>
  </si>
  <si>
    <t>4685952913651764224</t>
  </si>
  <si>
    <t>4685955417610238720</t>
  </si>
  <si>
    <t>4685955451971909760</t>
  </si>
  <si>
    <t>4685956723222212352</t>
  </si>
  <si>
    <t>4685958101974279040</t>
  </si>
  <si>
    <t>4685958342492492672</t>
  </si>
  <si>
    <t>4685962156424471808</t>
  </si>
  <si>
    <t>4685963496453706240</t>
  </si>
  <si>
    <t>4685963599533227776</t>
  </si>
  <si>
    <t>4685964630325699584</t>
  </si>
  <si>
    <t>4685969681209084544</t>
  </si>
  <si>
    <t>5360604761536992384</t>
  </si>
  <si>
    <t>5369956245371775104</t>
  </si>
  <si>
    <t>5358910242322441728</t>
  </si>
  <si>
    <t>5359204292963648768</t>
  </si>
  <si>
    <t>2849862812674440448</t>
  </si>
  <si>
    <t>2842394208144893184</t>
  </si>
  <si>
    <t>2972082493697861504</t>
  </si>
  <si>
    <t>2976160827140900096</t>
  </si>
  <si>
    <t>4651708245983871872</t>
  </si>
  <si>
    <t>4651774766466341632</t>
  </si>
  <si>
    <t>4651796786858079488</t>
  </si>
  <si>
    <t>4651808576447638400</t>
  </si>
  <si>
    <t>4651812660967570048</t>
  </si>
  <si>
    <t>4651847849632900864</t>
  </si>
  <si>
    <t>4651858088809612032</t>
  </si>
  <si>
    <t>4651867499065778176</t>
  </si>
  <si>
    <t>4651870733222828288</t>
  </si>
  <si>
    <t>4651879838554274944</t>
  </si>
  <si>
    <t>4651881689638089984</t>
  </si>
  <si>
    <t>4651917015796141184</t>
  </si>
  <si>
    <t>4651923471133738496</t>
  </si>
  <si>
    <t>4651971029279100160</t>
  </si>
  <si>
    <t>4652018892398284032</t>
  </si>
  <si>
    <t>4652024630474258688</t>
  </si>
  <si>
    <t>4652034629160276224</t>
  </si>
  <si>
    <t>4652051465438517632</t>
  </si>
  <si>
    <t>4652053045986275584</t>
  </si>
  <si>
    <t>4652065071896050944</t>
  </si>
  <si>
    <t>4651713361282600192</t>
  </si>
  <si>
    <t>4651721126588291584</t>
  </si>
  <si>
    <t>4651724532524662144</t>
  </si>
  <si>
    <t>4651729377248593664</t>
  </si>
  <si>
    <t>4651751092604491392</t>
  </si>
  <si>
    <t>4651786822400925440</t>
  </si>
  <si>
    <t>4651838091465721856</t>
  </si>
  <si>
    <t>4651853003594910080</t>
  </si>
  <si>
    <t>4651865854137984768</t>
  </si>
  <si>
    <t>4651911105921833088</t>
  </si>
  <si>
    <t>4651916053723600768</t>
  </si>
  <si>
    <t>4651917015796137728</t>
  </si>
  <si>
    <t>4651935638777716480</t>
  </si>
  <si>
    <t>4651944091244740480</t>
  </si>
  <si>
    <t>4651962198826402816</t>
  </si>
  <si>
    <t>4651980031536781056</t>
  </si>
  <si>
    <t>4652013807156063872</t>
  </si>
  <si>
    <t>4652031772977462400</t>
  </si>
  <si>
    <t>4652035591232836480</t>
  </si>
  <si>
    <t>4652037515378090112</t>
  </si>
  <si>
    <t>4652047823304601984</t>
  </si>
  <si>
    <t>4652058062507896320</t>
  </si>
  <si>
    <t>4652066167152654080</t>
  </si>
  <si>
    <t>4652067339638666496</t>
  </si>
  <si>
    <t>4651731644991427712</t>
  </si>
  <si>
    <t>4651743980138845312</t>
  </si>
  <si>
    <t>4651772906706635264</t>
  </si>
  <si>
    <t>4651799398108683392</t>
  </si>
  <si>
    <t>4651808232850317696</t>
  </si>
  <si>
    <t>4651822285984047616</t>
  </si>
  <si>
    <t>4651823626014856064</t>
  </si>
  <si>
    <t>4651827061988585088</t>
  </si>
  <si>
    <t>4651828195859897472</t>
  </si>
  <si>
    <t>4651857500386021120</t>
  </si>
  <si>
    <t>4651873447642057216</t>
  </si>
  <si>
    <t>4651898147953160704</t>
  </si>
  <si>
    <t>4651904199612710144</t>
  </si>
  <si>
    <t>4651905711440752640</t>
  </si>
  <si>
    <t>4651929037358603008</t>
  </si>
  <si>
    <t>4651983944219727232</t>
  </si>
  <si>
    <t>4652001059699836544</t>
  </si>
  <si>
    <t>4652035556873103744</t>
  </si>
  <si>
    <t>4652063353909236992</t>
  </si>
  <si>
    <t>4652063731866250240</t>
  </si>
  <si>
    <t>4652068164272121984</t>
  </si>
  <si>
    <t>4651706768538089856</t>
  </si>
  <si>
    <t>4651761915923570176</t>
  </si>
  <si>
    <t>4651826855830361344</t>
  </si>
  <si>
    <t>4651830188725112064</t>
  </si>
  <si>
    <t>4651832456469009152</t>
  </si>
  <si>
    <t>4651836132961318400</t>
  </si>
  <si>
    <t>4651836442198536704</t>
  </si>
  <si>
    <t>4651840114388043776</t>
  </si>
  <si>
    <t>4651847437315719680</t>
  </si>
  <si>
    <t>4651847471675499904</t>
  </si>
  <si>
    <t>4651894956841853824</t>
  </si>
  <si>
    <t>4651917462472908416</t>
  </si>
  <si>
    <t>4651919524059449216</t>
  </si>
  <si>
    <t>4651925945031234816</t>
  </si>
  <si>
    <t>4651930897134457216</t>
  </si>
  <si>
    <t>4651953643251845248</t>
  </si>
  <si>
    <t>4652006935214703360</t>
  </si>
  <si>
    <t>4652070947412645760</t>
  </si>
  <si>
    <t>4651735149685494144</t>
  </si>
  <si>
    <t>4651803044528676608</t>
  </si>
  <si>
    <t>4651814933000339584</t>
  </si>
  <si>
    <t>4651837954026617728</t>
  </si>
  <si>
    <t>4651842008477556992</t>
  </si>
  <si>
    <t>4651888840806936832</t>
  </si>
  <si>
    <t>4651913133146220160</t>
  </si>
  <si>
    <t>4651915950644406528</t>
  </si>
  <si>
    <t>4651952578100045952</t>
  </si>
  <si>
    <t>4652032292696871808</t>
  </si>
  <si>
    <t>4652034624927397376</t>
  </si>
  <si>
    <t>4652035350714751232</t>
  </si>
  <si>
    <t>4652035453793898624</t>
  </si>
  <si>
    <t>4652038717968913152</t>
  </si>
  <si>
    <t>4652048819736885888</t>
  </si>
  <si>
    <t>4652061051806890624</t>
  </si>
  <si>
    <t>4652071737687136640</t>
  </si>
  <si>
    <t>4651725116640133504</t>
  </si>
  <si>
    <t>4651731370113567744</t>
  </si>
  <si>
    <t>4651742326594650752</t>
  </si>
  <si>
    <t>4651778477317901824</t>
  </si>
  <si>
    <t>4651789816033517696</t>
  </si>
  <si>
    <t>4651802735290902400</t>
  </si>
  <si>
    <t>4651802769650639872</t>
  </si>
  <si>
    <t>4651807506970170240</t>
  </si>
  <si>
    <t>4651841458721743872</t>
  </si>
  <si>
    <t>4651847643474140928</t>
  </si>
  <si>
    <t>4651869015236034304</t>
  </si>
  <si>
    <t>4651901519551312128</t>
  </si>
  <si>
    <t>4651912480311090560</t>
  </si>
  <si>
    <t>4651938731126321664</t>
  </si>
  <si>
    <t>4651991954368242688</t>
  </si>
  <si>
    <t>4652033873246112640</t>
  </si>
  <si>
    <t>4652058715342861056</t>
  </si>
  <si>
    <t>4652062563635377408</t>
  </si>
  <si>
    <t>4652069229425900160</t>
  </si>
  <si>
    <t>4652069779181681408</t>
  </si>
  <si>
    <t>4652075723416673536</t>
  </si>
  <si>
    <t>4651711304024801152</t>
  </si>
  <si>
    <t>4651748137667264000</t>
  </si>
  <si>
    <t>4651784215395075072</t>
  </si>
  <si>
    <t>4651798818281090944</t>
  </si>
  <si>
    <t>4651809435441083904</t>
  </si>
  <si>
    <t>4651817406901409280</t>
  </si>
  <si>
    <t>4651832387749602688</t>
  </si>
  <si>
    <t>4651841527441211776</t>
  </si>
  <si>
    <t>4651847501732449280</t>
  </si>
  <si>
    <t>4651879250208888832</t>
  </si>
  <si>
    <t>4651910212566338176</t>
  </si>
  <si>
    <t>4651931167662529280</t>
  </si>
  <si>
    <t>4651937081833010304</t>
  </si>
  <si>
    <t>4652001643815346176</t>
  </si>
  <si>
    <t>4652006346770480896</t>
  </si>
  <si>
    <t>4652033564007375872</t>
  </si>
  <si>
    <t>4652037068701575040</t>
  </si>
  <si>
    <t>4652045345073360128</t>
  </si>
  <si>
    <t>4652053973699271808</t>
  </si>
  <si>
    <t>4652072871558535808</t>
  </si>
  <si>
    <t>4651713808037876096</t>
  </si>
  <si>
    <t>4651726868987979008</t>
  </si>
  <si>
    <t>4651735145433292032</t>
  </si>
  <si>
    <t>4651805411025612288</t>
  </si>
  <si>
    <t>4651847540395298560</t>
  </si>
  <si>
    <t>4651898117937701248</t>
  </si>
  <si>
    <t>4651958556694289920</t>
  </si>
  <si>
    <t>4651979614892465280</t>
  </si>
  <si>
    <t>4651991743942462464</t>
  </si>
  <si>
    <t>4652033357848674304</t>
  </si>
  <si>
    <t>4652034590475126400</t>
  </si>
  <si>
    <t>4652036175348519552</t>
  </si>
  <si>
    <t>4652036656384863872</t>
  </si>
  <si>
    <t>4652037618457359744</t>
  </si>
  <si>
    <t>4652055034567069056</t>
  </si>
  <si>
    <t>4652071909485459584</t>
  </si>
  <si>
    <t>4589283026634957696</t>
  </si>
  <si>
    <t>4578235236881587968</t>
  </si>
  <si>
    <t>4589034532709089664</t>
  </si>
  <si>
    <t>5594100246268225280</t>
  </si>
  <si>
    <t>5597327141100381568</t>
  </si>
  <si>
    <t>5581019012825860096</t>
  </si>
  <si>
    <t>5590867853875570944</t>
  </si>
  <si>
    <t>5596920115637629184</t>
  </si>
  <si>
    <t>5572641588918519936</t>
  </si>
  <si>
    <t>5586922973654572416</t>
  </si>
  <si>
    <t>5587972801102905984</t>
  </si>
  <si>
    <t>5592331544376193792</t>
  </si>
  <si>
    <t>5594091823824942464</t>
  </si>
  <si>
    <t>5587749948138698880</t>
  </si>
  <si>
    <t>5596601154188852352</t>
  </si>
  <si>
    <t>5584776353297776000</t>
  </si>
  <si>
    <t>5587628692622346624</t>
  </si>
  <si>
    <t>5594180167020044544</t>
  </si>
  <si>
    <t>5594382644652353664</t>
  </si>
  <si>
    <t>5583633410960028160</t>
  </si>
  <si>
    <t>5593427031607304704</t>
  </si>
  <si>
    <t>5594991812757424768</t>
  </si>
  <si>
    <t>5595072420703114624</t>
  </si>
  <si>
    <t>5597379741549105280</t>
  </si>
  <si>
    <t>5594087803735560704</t>
  </si>
  <si>
    <t>5595650351503904896</t>
  </si>
  <si>
    <t>5597352047599988352</t>
  </si>
  <si>
    <t>5968379570695649408</t>
  </si>
  <si>
    <t>5969465780746207360</t>
  </si>
  <si>
    <t>5808490032840224384</t>
  </si>
  <si>
    <t>5810933731785862144</t>
  </si>
  <si>
    <t>5809152454235466880</t>
  </si>
  <si>
    <t>6484218676320441088</t>
  </si>
  <si>
    <t>6498717390695909376</t>
  </si>
  <si>
    <t>6499632424888893824</t>
  </si>
  <si>
    <t>6634352251749247360</t>
  </si>
  <si>
    <t>6629734646509655936</t>
  </si>
  <si>
    <t>6631275405896525568</t>
  </si>
  <si>
    <t>6634099604595037952</t>
  </si>
  <si>
    <t>6631442767883845376</t>
  </si>
  <si>
    <t>6637797743231941376</t>
  </si>
  <si>
    <t>6637934907307759360</t>
  </si>
  <si>
    <t>6632023829717219200</t>
  </si>
  <si>
    <t>6632574543305145472</t>
  </si>
  <si>
    <t>6636621197069927424</t>
  </si>
  <si>
    <t>4650891098383030272</t>
  </si>
  <si>
    <t>4650947345315606912</t>
  </si>
  <si>
    <t>4650980850346879360</t>
  </si>
  <si>
    <t>4651084341893757312</t>
  </si>
  <si>
    <t>4651090213078747520</t>
  </si>
  <si>
    <t>4651091110761617536</t>
  </si>
  <si>
    <t>4651429137526136320</t>
  </si>
  <si>
    <t>4651537718616636160</t>
  </si>
  <si>
    <t>4651574994617486976</t>
  </si>
  <si>
    <t>4651585027683904640</t>
  </si>
  <si>
    <t>4651592797280764672</t>
  </si>
  <si>
    <t>4651608190443313024</t>
  </si>
  <si>
    <t>4650899898794587648</t>
  </si>
  <si>
    <t>4650924461692127232</t>
  </si>
  <si>
    <t>4650946902920615168</t>
  </si>
  <si>
    <t>4650978823122432256</t>
  </si>
  <si>
    <t>4651056682298840704</t>
  </si>
  <si>
    <t>4651071594427630592</t>
  </si>
  <si>
    <t>4651072247262617088</t>
  </si>
  <si>
    <t>4651091110744154368</t>
  </si>
  <si>
    <t>4651197625917673472</t>
  </si>
  <si>
    <t>4651347503109127168</t>
  </si>
  <si>
    <t>4651373204194160000</t>
  </si>
  <si>
    <t>4651570184253896320</t>
  </si>
  <si>
    <t>4651570562211089280</t>
  </si>
  <si>
    <t>4651585478656668928</t>
  </si>
  <si>
    <t>4651594274749644160</t>
  </si>
  <si>
    <t>4651695185042406272</t>
  </si>
  <si>
    <t>4651702164333305728</t>
  </si>
  <si>
    <t>4650948895785170048</t>
  </si>
  <si>
    <t>4650999679486736512</t>
  </si>
  <si>
    <t>4651038918312040064</t>
  </si>
  <si>
    <t>4651052284252618496</t>
  </si>
  <si>
    <t>4651055200502364288</t>
  </si>
  <si>
    <t>4651058602112774272</t>
  </si>
  <si>
    <t>4651072109824104192</t>
  </si>
  <si>
    <t>4651075511439273088</t>
  </si>
  <si>
    <t>4651250608618576000</t>
  </si>
  <si>
    <t>4651352794508921344</t>
  </si>
  <si>
    <t>4651415535379759744</t>
  </si>
  <si>
    <t>4651523558085390464</t>
  </si>
  <si>
    <t>4651531980540485120</t>
  </si>
  <si>
    <t>4651633994608959872</t>
  </si>
  <si>
    <t>4650942848470377344</t>
  </si>
  <si>
    <t>4651020222375084928</t>
  </si>
  <si>
    <t>4651043518267084416</t>
  </si>
  <si>
    <t>4651071109101222528</t>
  </si>
  <si>
    <t>4651088155824420992</t>
  </si>
  <si>
    <t>4651091179463608832</t>
  </si>
  <si>
    <t>4651492462527845504</t>
  </si>
  <si>
    <t>4651511394738576640</t>
  </si>
  <si>
    <t>4651568951620291712</t>
  </si>
  <si>
    <t>4651569123418983296</t>
  </si>
  <si>
    <t>4651596954809211776</t>
  </si>
  <si>
    <t>4651691993849657344</t>
  </si>
  <si>
    <t>4651696147082996480</t>
  </si>
  <si>
    <t>4650944978775254400</t>
  </si>
  <si>
    <t>4650947826317648512</t>
  </si>
  <si>
    <t>4650948861425398400</t>
  </si>
  <si>
    <t>4650949067583947776</t>
  </si>
  <si>
    <t>4651047680046314752</t>
  </si>
  <si>
    <t>4651050669344903680</t>
  </si>
  <si>
    <t>4651054689434079104</t>
  </si>
  <si>
    <t>4651056574892394368</t>
  </si>
  <si>
    <t>4651086059880692480</t>
  </si>
  <si>
    <t>4651091110761592192</t>
  </si>
  <si>
    <t>4651233050808834176</t>
  </si>
  <si>
    <t>4651364919176731648</t>
  </si>
  <si>
    <t>4651405777212717824</t>
  </si>
  <si>
    <t>4651424915588010752</t>
  </si>
  <si>
    <t>4651503595077295744</t>
  </si>
  <si>
    <t>4651508233648219264</t>
  </si>
  <si>
    <t>4651518236645506176</t>
  </si>
  <si>
    <t>4651599394350512256</t>
  </si>
  <si>
    <t>4651606468133422208</t>
  </si>
  <si>
    <t>4651638530094086272</t>
  </si>
  <si>
    <t>4651686874247759872</t>
  </si>
  <si>
    <t>4650914398604598656</t>
  </si>
  <si>
    <t>4650946147006457216</t>
  </si>
  <si>
    <t>4650985282752749184</t>
  </si>
  <si>
    <t>4651031286118609792</t>
  </si>
  <si>
    <t>4651043488158794752</t>
  </si>
  <si>
    <t>4651064069643767680</t>
  </si>
  <si>
    <t>4651074102688422912</t>
  </si>
  <si>
    <t>4651074858602612352</t>
  </si>
  <si>
    <t>4651078569438503680</t>
  </si>
  <si>
    <t>4651082349027592832</t>
  </si>
  <si>
    <t>4651091037707087488</t>
  </si>
  <si>
    <t>4651287953367260672</t>
  </si>
  <si>
    <t>4651299227673510272</t>
  </si>
  <si>
    <t>4651355921245015680</t>
  </si>
  <si>
    <t>4651368325111110528</t>
  </si>
  <si>
    <t>4651566718237718528</t>
  </si>
  <si>
    <t>4651575102013408768</t>
  </si>
  <si>
    <t>4651578572347436160</t>
  </si>
  <si>
    <t>4651587712039654528</t>
  </si>
  <si>
    <t>4651592419323693568</t>
  </si>
  <si>
    <t>4651682854158499072</t>
  </si>
  <si>
    <t>4651691581532871680</t>
  </si>
  <si>
    <t>4650950304534592640</t>
  </si>
  <si>
    <t>4650960887339445376</t>
  </si>
  <si>
    <t>4650964048435298176</t>
  </si>
  <si>
    <t>4650964392032601600</t>
  </si>
  <si>
    <t>4651017683991560960</t>
  </si>
  <si>
    <t>4651086094240433024</t>
  </si>
  <si>
    <t>4651091110761622912</t>
  </si>
  <si>
    <t>4651215218104758144</t>
  </si>
  <si>
    <t>4651506206423377280</t>
  </si>
  <si>
    <t>4651525623989052672</t>
  </si>
  <si>
    <t>4651529644078314112</t>
  </si>
  <si>
    <t>4651544384405930752</t>
  </si>
  <si>
    <t>4651560529188892544</t>
  </si>
  <si>
    <t>4651560808362856960</t>
  </si>
  <si>
    <t>4651624232122782592</t>
  </si>
  <si>
    <t>4650875537738360192</t>
  </si>
  <si>
    <t>4651001019516207360</t>
  </si>
  <si>
    <t>4651048298521582080</t>
  </si>
  <si>
    <t>4651051975015064832</t>
  </si>
  <si>
    <t>4651061939318102016</t>
  </si>
  <si>
    <t>4651077504304727680</t>
  </si>
  <si>
    <t>4651373719590236416</t>
  </si>
  <si>
    <t>4651506966645442176</t>
  </si>
  <si>
    <t>4651521638259374080</t>
  </si>
  <si>
    <t>4651528785084906496</t>
  </si>
  <si>
    <t>4651562526349785344</t>
  </si>
  <si>
    <t>4651570699650090496</t>
  </si>
  <si>
    <t>4651573658904386560</t>
  </si>
  <si>
    <t>4651575235135625856</t>
  </si>
  <si>
    <t>4651586062772216448</t>
  </si>
  <si>
    <t>4651631108390970880</t>
  </si>
  <si>
    <t>4651639732684906880</t>
  </si>
  <si>
    <t>4651650311159766144</t>
  </si>
  <si>
    <t>4651658974138320384</t>
  </si>
  <si>
    <t>4651672786753413376</t>
  </si>
  <si>
    <t>4651699827871134848</t>
  </si>
  <si>
    <t>5716848899758250624</t>
  </si>
  <si>
    <t>5718755624717348096</t>
  </si>
  <si>
    <t>5717805852828704768</t>
  </si>
  <si>
    <t>5715901567412202496</t>
  </si>
  <si>
    <t>5868480143187802240</t>
  </si>
  <si>
    <t>5868451040512196224</t>
  </si>
  <si>
    <t>5306043592977093504</t>
  </si>
  <si>
    <t>5306051873674535680</t>
  </si>
  <si>
    <t>5307761545524640256</t>
  </si>
  <si>
    <t>5305402405888598400</t>
  </si>
  <si>
    <t>5306502089316773248</t>
  </si>
  <si>
    <t>5308893149150949248</t>
  </si>
  <si>
    <t>5309174967720762496</t>
  </si>
  <si>
    <t>5307006215391311360</t>
  </si>
  <si>
    <t>5308064426619165184</t>
  </si>
  <si>
    <t>5306782361701536128</t>
  </si>
  <si>
    <t>5930925527370195968</t>
  </si>
  <si>
    <t>5930952980798060032</t>
  </si>
  <si>
    <t>6430900544288021248</t>
  </si>
  <si>
    <t>6427819918867500800</t>
  </si>
  <si>
    <t>6428175473440929536</t>
  </si>
  <si>
    <t>1869357891101773952</t>
  </si>
  <si>
    <t>1869396855046333184</t>
  </si>
  <si>
    <t>1868173923229541376</t>
  </si>
  <si>
    <t>1868338197139575808</t>
  </si>
  <si>
    <t>1869102495165230592</t>
  </si>
  <si>
    <t>1872631412092969728</t>
  </si>
  <si>
    <t>1873112207907294848</t>
  </si>
  <si>
    <t>1873298884367855872</t>
  </si>
  <si>
    <t>1867218653781793536</t>
  </si>
  <si>
    <t>1873250780732545920</t>
  </si>
  <si>
    <t>1870258975238302208</t>
  </si>
  <si>
    <t>4301032859295314816</t>
  </si>
  <si>
    <t>4303770918113986304</t>
  </si>
  <si>
    <t>4303407323363992960</t>
  </si>
  <si>
    <t>4304198452030449792</t>
  </si>
  <si>
    <t>4299958597754397312</t>
  </si>
  <si>
    <t>4304421347975794048</t>
  </si>
  <si>
    <t>5335934297643679360</t>
  </si>
  <si>
    <t>5337191279923824384</t>
  </si>
  <si>
    <t>5337257834740652160</t>
  </si>
  <si>
    <t>5335963189825411072</t>
  </si>
  <si>
    <t>5336389564126521728</t>
  </si>
  <si>
    <t>5336254496038515456</t>
  </si>
  <si>
    <t>5335753015664095104</t>
  </si>
  <si>
    <t>5336579363014965376</t>
  </si>
  <si>
    <t>5873984023533350400</t>
  </si>
  <si>
    <t>5873876649369353600</t>
  </si>
  <si>
    <t>5912554513440283136</t>
  </si>
  <si>
    <t>5914096922097061120</t>
  </si>
  <si>
    <t>5912112269245327616</t>
  </si>
  <si>
    <t>5913224700146249984</t>
  </si>
  <si>
    <t>5911862886266844160</t>
  </si>
  <si>
    <t>5916073672208090752</t>
  </si>
  <si>
    <t>5915136201110061824</t>
  </si>
  <si>
    <t>6786226555939312256</t>
  </si>
  <si>
    <t>6790999879512924800</t>
  </si>
  <si>
    <t>6755189954031860864</t>
  </si>
  <si>
    <t>6749914394160095872</t>
  </si>
  <si>
    <t>6747245364042812544</t>
  </si>
  <si>
    <t>1271000295994160128</t>
  </si>
  <si>
    <t>1285665719523300480</t>
  </si>
  <si>
    <t>1265918318889238784</t>
  </si>
  <si>
    <t>2097364991728613248</t>
  </si>
  <si>
    <t>2102159102945378688</t>
  </si>
  <si>
    <t>2138168108752611456</t>
  </si>
  <si>
    <t>2114084062458197504</t>
  </si>
  <si>
    <t>2106072814582280320</t>
  </si>
  <si>
    <t>2130507330205591296</t>
  </si>
  <si>
    <t>2137480398589822464</t>
  </si>
  <si>
    <t>2129677198927518464</t>
  </si>
  <si>
    <t>2117150840907657216</t>
  </si>
  <si>
    <t>5334449269746243328</t>
  </si>
  <si>
    <t>5333259323269569792</t>
  </si>
  <si>
    <t>5333445449935612416</t>
  </si>
  <si>
    <t>5334506135119058304</t>
  </si>
  <si>
    <t>5334591003669216000</t>
  </si>
  <si>
    <t>5334563996911649408</t>
  </si>
  <si>
    <t>5333340824575196800</t>
  </si>
  <si>
    <t>5333640230992516480</t>
  </si>
  <si>
    <t>5854560115494081024</t>
  </si>
  <si>
    <t>5855201856644115712</t>
  </si>
  <si>
    <t>5855841188294884224</t>
  </si>
  <si>
    <t>5856994365517642112</t>
  </si>
  <si>
    <t>5855852527008107008</t>
  </si>
  <si>
    <t>5855208174517042048</t>
  </si>
  <si>
    <t>5855431379701774592</t>
  </si>
  <si>
    <t>5856454406560083072</t>
  </si>
  <si>
    <t>5855468247702904704</t>
  </si>
  <si>
    <t>5856662557855409280</t>
  </si>
  <si>
    <t>5520506531407532928</t>
  </si>
  <si>
    <t>5521459979795304320</t>
  </si>
  <si>
    <t>5525918495131126912</t>
  </si>
  <si>
    <t>5530071831587999232</t>
  </si>
  <si>
    <t>5519196703818908800</t>
  </si>
  <si>
    <t>5520505328816739584</t>
  </si>
  <si>
    <t>5523162573544337408</t>
  </si>
  <si>
    <t>5533237604747205120</t>
  </si>
  <si>
    <t>5533523988858712320</t>
  </si>
  <si>
    <t>5534744416711687424</t>
  </si>
  <si>
    <t>5519861423017907840</t>
  </si>
  <si>
    <t>5532683072927405952</t>
  </si>
  <si>
    <t>5533064637824258816</t>
  </si>
  <si>
    <t>5533407170051636608</t>
  </si>
  <si>
    <t>5533567316490181760</t>
  </si>
  <si>
    <t>5520440663787736192</t>
  </si>
  <si>
    <t>5520935444020919296</t>
  </si>
  <si>
    <t>5521712145909463680</t>
  </si>
  <si>
    <t>5531199969180474624</t>
  </si>
  <si>
    <t>5533667238912747648</t>
  </si>
  <si>
    <t>5516452460238707968</t>
  </si>
  <si>
    <t>5519380077440172672</t>
  </si>
  <si>
    <t>5521352536886237952</t>
  </si>
  <si>
    <t>5525825109665030528</t>
  </si>
  <si>
    <t>5521137101325930624</t>
  </si>
  <si>
    <t>5532102084106450176</t>
  </si>
  <si>
    <t>5534012004528220160</t>
  </si>
  <si>
    <t>5516409029527928064</t>
  </si>
  <si>
    <t>5516544028942005120</t>
  </si>
  <si>
    <t>5949988997408748288</t>
  </si>
  <si>
    <t>5948221017072011776</t>
  </si>
  <si>
    <t>4657354994114418048</t>
  </si>
  <si>
    <t>4657405949612125184</t>
  </si>
  <si>
    <t>4657458623079768448</t>
  </si>
  <si>
    <t>4657505661565000320</t>
  </si>
  <si>
    <t>4657506997289686272</t>
  </si>
  <si>
    <t>4657544969107603072</t>
  </si>
  <si>
    <t>4657570498412307456</t>
  </si>
  <si>
    <t>4657585754138677376</t>
  </si>
  <si>
    <t>4657587575204755968</t>
  </si>
  <si>
    <t>4657591595293840000</t>
  </si>
  <si>
    <t>4657606571812930048</t>
  </si>
  <si>
    <t>4657606777971493120</t>
  </si>
  <si>
    <t>4657611970613456128</t>
  </si>
  <si>
    <t>4657636778346220544</t>
  </si>
  <si>
    <t>4657656530945120000</t>
  </si>
  <si>
    <t>4657672370758129792</t>
  </si>
  <si>
    <t>4657711304605187584</t>
  </si>
  <si>
    <t>4657713155748246016</t>
  </si>
  <si>
    <t>4657731679931403776</t>
  </si>
  <si>
    <t>4657770265919449600</t>
  </si>
  <si>
    <t>4657771159273577216</t>
  </si>
  <si>
    <t>4657352898169854464</t>
  </si>
  <si>
    <t>4657369871882992512</t>
  </si>
  <si>
    <t>4657377873387546496</t>
  </si>
  <si>
    <t>4657380008006671488</t>
  </si>
  <si>
    <t>4657407598879467136</t>
  </si>
  <si>
    <t>4657417524529601280</t>
  </si>
  <si>
    <t>4657419109393412352</t>
  </si>
  <si>
    <t>4657499545530867840</t>
  </si>
  <si>
    <t>4657505833363683840</t>
  </si>
  <si>
    <t>4657517721833571072</t>
  </si>
  <si>
    <t>4657557063735113600</t>
  </si>
  <si>
    <t>4657579221484747648</t>
  </si>
  <si>
    <t>4657592557366298752</t>
  </si>
  <si>
    <t>4657601456540860160</t>
  </si>
  <si>
    <t>4657609221833653632</t>
  </si>
  <si>
    <t>4657609462351996160</t>
  </si>
  <si>
    <t>4657611214699286784</t>
  </si>
  <si>
    <t>4657611386497960064</t>
  </si>
  <si>
    <t>4657611764455047680</t>
  </si>
  <si>
    <t>4657620251311698688</t>
  </si>
  <si>
    <t>4657634682402315904</t>
  </si>
  <si>
    <t>4657656737101291392</t>
  </si>
  <si>
    <t>4657663578953100288</t>
  </si>
  <si>
    <t>4657679384433817088</t>
  </si>
  <si>
    <t>4657705154221560704</t>
  </si>
  <si>
    <t>4657709036862512512</t>
  </si>
  <si>
    <t>4657719894540532992</t>
  </si>
  <si>
    <t>4657757484097027456</t>
  </si>
  <si>
    <t>4657757690255404672</t>
  </si>
  <si>
    <t>4657397050438952704</t>
  </si>
  <si>
    <t>4657400791336259200</t>
  </si>
  <si>
    <t>4657480441515115264</t>
  </si>
  <si>
    <t>4657501778913732992</t>
  </si>
  <si>
    <t>4657505867723327616</t>
  </si>
  <si>
    <t>4657505897783284352</t>
  </si>
  <si>
    <t>4657510506287838720</t>
  </si>
  <si>
    <t>4657515454090961792</t>
  </si>
  <si>
    <t>4657564176200929792</t>
  </si>
  <si>
    <t>4657566856280232448</t>
  </si>
  <si>
    <t>4657609805949442688</t>
  </si>
  <si>
    <t>4657663544593357568</t>
  </si>
  <si>
    <t>4657705291679698048</t>
  </si>
  <si>
    <t>4657735970658527232</t>
  </si>
  <si>
    <t>4657736524655701504</t>
  </si>
  <si>
    <t>4657765558635181440</t>
  </si>
  <si>
    <t>4657834071960808832</t>
  </si>
  <si>
    <t>4657860043630157952</t>
  </si>
  <si>
    <t>4657378766770114816</t>
  </si>
  <si>
    <t>4657395847848230656</t>
  </si>
  <si>
    <t>4657403544430423040</t>
  </si>
  <si>
    <t>4657438110316217472</t>
  </si>
  <si>
    <t>4657479719960648960</t>
  </si>
  <si>
    <t>4657481403587849984</t>
  </si>
  <si>
    <t>4657489649925029248</t>
  </si>
  <si>
    <t>4657517477010188928</t>
  </si>
  <si>
    <t>4657575648047485824</t>
  </si>
  <si>
    <t>4657593377673062912</t>
  </si>
  <si>
    <t>4657595787183897856</t>
  </si>
  <si>
    <t>4657596611817343488</t>
  </si>
  <si>
    <t>4657601731410667264</t>
  </si>
  <si>
    <t>4657649762050576256</t>
  </si>
  <si>
    <t>4657654366225416576</t>
  </si>
  <si>
    <t>4657672061469109376</t>
  </si>
  <si>
    <t>4657673440199504256</t>
  </si>
  <si>
    <t>4657718863748456704</t>
  </si>
  <si>
    <t>4657747932089863552</t>
  </si>
  <si>
    <t>4657767787708369536</t>
  </si>
  <si>
    <t>4657773255216619776</t>
  </si>
  <si>
    <t>4657797719354473472</t>
  </si>
  <si>
    <t>4657798681427278208</t>
  </si>
  <si>
    <t>4657855752984296064</t>
  </si>
  <si>
    <t>4657355268992315264</t>
  </si>
  <si>
    <t>4657360040692826112</t>
  </si>
  <si>
    <t>4657412306164190592</t>
  </si>
  <si>
    <t>4657474943957109888</t>
  </si>
  <si>
    <t>4657499648610065024</t>
  </si>
  <si>
    <t>4657503909217505408</t>
  </si>
  <si>
    <t>4657531083468603136</t>
  </si>
  <si>
    <t>4657566203425493888</t>
  </si>
  <si>
    <t>4657570910729090048</t>
  </si>
  <si>
    <t>4657582764840061568</t>
  </si>
  <si>
    <t>4657692028820004608</t>
  </si>
  <si>
    <t>4657738483160608000</t>
  </si>
  <si>
    <t>4657749306479417344</t>
  </si>
  <si>
    <t>4657852557528902016</t>
  </si>
  <si>
    <t>4657363618409646336</t>
  </si>
  <si>
    <t>4657413676241375360</t>
  </si>
  <si>
    <t>4657417253953596160</t>
  </si>
  <si>
    <t>4657425534664154112</t>
  </si>
  <si>
    <t>4657451407534813312</t>
  </si>
  <si>
    <t>4657458142043534592</t>
  </si>
  <si>
    <t>4657466388382261760</t>
  </si>
  <si>
    <t>4657529953901015808</t>
  </si>
  <si>
    <t>4657532011180057472</t>
  </si>
  <si>
    <t>4657556136022313088</t>
  </si>
  <si>
    <t>4657593210169679360</t>
  </si>
  <si>
    <t>4657595924622796928</t>
  </si>
  <si>
    <t>4657598467243021824</t>
  </si>
  <si>
    <t>4657598673401344256</t>
  </si>
  <si>
    <t>4657683301445458176</t>
  </si>
  <si>
    <t>4657777172227537792</t>
  </si>
  <si>
    <t>4657790709966824448</t>
  </si>
  <si>
    <t>4657800914809818240</t>
  </si>
  <si>
    <t>4657850976981257984</t>
  </si>
  <si>
    <t>4657337505007345408</t>
  </si>
  <si>
    <t>4657353447925731968</t>
  </si>
  <si>
    <t>4657385436846617856</t>
  </si>
  <si>
    <t>4657402376199400192</t>
  </si>
  <si>
    <t>4657415364181158528</t>
  </si>
  <si>
    <t>4657505661564992384</t>
  </si>
  <si>
    <t>4657523975306642048</t>
  </si>
  <si>
    <t>4657571151247191808</t>
  </si>
  <si>
    <t>4657606438694733568</t>
  </si>
  <si>
    <t>4657621763139897984</t>
  </si>
  <si>
    <t>4657624614998404864</t>
  </si>
  <si>
    <t>4657626053875223168</t>
  </si>
  <si>
    <t>4657639625879342976</t>
  </si>
  <si>
    <t>4657641210759201024</t>
  </si>
  <si>
    <t>4657655775028036864</t>
  </si>
  <si>
    <t>4657658665508912128</t>
  </si>
  <si>
    <t>4657660520934456320</t>
  </si>
  <si>
    <t>4657684847633596800</t>
  </si>
  <si>
    <t>4657706459910622976</t>
  </si>
  <si>
    <t>4657709483539164672</t>
  </si>
  <si>
    <t>4657711716922039552</t>
  </si>
  <si>
    <t>4657725735696886912</t>
  </si>
  <si>
    <t>4657739032916414336</t>
  </si>
  <si>
    <t>4657759816243153152</t>
  </si>
  <si>
    <t>4657760159839292928</t>
  </si>
  <si>
    <t>4657786827316524928</t>
  </si>
  <si>
    <t>4657844757840041728</t>
  </si>
  <si>
    <t>4657395259470649216</t>
  </si>
  <si>
    <t>4657434876193567872</t>
  </si>
  <si>
    <t>4657507345192159616</t>
  </si>
  <si>
    <t>4657549534663667968</t>
  </si>
  <si>
    <t>4657635781913854592</t>
  </si>
  <si>
    <t>4657636778319396352</t>
  </si>
  <si>
    <t>4657644406214686848</t>
  </si>
  <si>
    <t>4657663441514519168</t>
  </si>
  <si>
    <t>4657674157414628480</t>
  </si>
  <si>
    <t>4657680861904133376</t>
  </si>
  <si>
    <t>4657717008322546048</t>
  </si>
  <si>
    <t>4657755422513487104</t>
  </si>
  <si>
    <t>4657765146318411264</t>
  </si>
  <si>
    <t>4657788820181351296</t>
  </si>
  <si>
    <t>4657789713534489856</t>
  </si>
  <si>
    <t>4657801224047522304</t>
  </si>
  <si>
    <t>4657821977332298624</t>
  </si>
  <si>
    <t>5617745003304609536</t>
  </si>
  <si>
    <t>5619786177922254336</t>
  </si>
  <si>
    <t>5620149154199221632</t>
  </si>
  <si>
    <t>5620323048837384320</t>
  </si>
  <si>
    <t>5617316606087829888</t>
  </si>
  <si>
    <t>5618453226232054912</t>
  </si>
  <si>
    <t>5618354751226656640</t>
  </si>
  <si>
    <t>5626653074714096768</t>
  </si>
  <si>
    <t>5620400182140135168</t>
  </si>
  <si>
    <t>5630008131362605568</t>
  </si>
  <si>
    <t>5628296947671950336</t>
  </si>
  <si>
    <t>5628635219297382272</t>
  </si>
  <si>
    <t>6028122119165853440</t>
  </si>
  <si>
    <t>6027700314600370304</t>
  </si>
  <si>
    <t>1013346788454541312</t>
  </si>
  <si>
    <t>1004234379680339328</t>
  </si>
  <si>
    <t>2838846565158953856</t>
  </si>
  <si>
    <t>4655232352596388992</t>
  </si>
  <si>
    <t>4655251559695130496</t>
  </si>
  <si>
    <t>4655258672162525440</t>
  </si>
  <si>
    <t>4655293031910073088</t>
  </si>
  <si>
    <t>4655300414889835520</t>
  </si>
  <si>
    <t>4655300728488988928</t>
  </si>
  <si>
    <t>4655308734312017152</t>
  </si>
  <si>
    <t>4655328388029213184</t>
  </si>
  <si>
    <t>4655330483973148160</t>
  </si>
  <si>
    <t>4655341165587177984</t>
  </si>
  <si>
    <t>4655342643009054592</t>
  </si>
  <si>
    <t>4655357147133212288</t>
  </si>
  <si>
    <t>4655367794338029184</t>
  </si>
  <si>
    <t>4655369207403208960</t>
  </si>
  <si>
    <t>4655379549685627136</t>
  </si>
  <si>
    <t>4655384531847490688</t>
  </si>
  <si>
    <t>4655384703646068992</t>
  </si>
  <si>
    <t>4655424629665413888</t>
  </si>
  <si>
    <t>4655429641870201344</t>
  </si>
  <si>
    <t>4655436346336883456</t>
  </si>
  <si>
    <t>4655440400786891392</t>
  </si>
  <si>
    <t>4655443695006886784</t>
  </si>
  <si>
    <t>4655454075963067264</t>
  </si>
  <si>
    <t>4655455897022134656</t>
  </si>
  <si>
    <t>4655459053862500352</t>
  </si>
  <si>
    <t>4655485991890310784</t>
  </si>
  <si>
    <t>4655493310458813184</t>
  </si>
  <si>
    <t>4655497781547733248</t>
  </si>
  <si>
    <t>4655498292664584576</t>
  </si>
  <si>
    <t>4655499293375952256</t>
  </si>
  <si>
    <t>4655502965562765312</t>
  </si>
  <si>
    <t>4655512659317545856</t>
  </si>
  <si>
    <t>4655521558490763392</t>
  </si>
  <si>
    <t>4655525544220567680</t>
  </si>
  <si>
    <t>4655527601485855616</t>
  </si>
  <si>
    <t>4655534580833718272</t>
  </si>
  <si>
    <t>4655536230101022592</t>
  </si>
  <si>
    <t>4655536848576391680</t>
  </si>
  <si>
    <t>4655576121760410368</t>
  </si>
  <si>
    <t>4655235135734927360</t>
  </si>
  <si>
    <t>4655238365554148352</t>
  </si>
  <si>
    <t>4655268052372716160</t>
  </si>
  <si>
    <t>4655269048805292672</t>
  </si>
  <si>
    <t>4655275126275785728</t>
  </si>
  <si>
    <t>4655279562888799360</t>
  </si>
  <si>
    <t>4655284304531992320</t>
  </si>
  <si>
    <t>4655285850719899008</t>
  </si>
  <si>
    <t>4655300591050136704</t>
  </si>
  <si>
    <t>4655304336261393792</t>
  </si>
  <si>
    <t>4655311002055198848</t>
  </si>
  <si>
    <t>4655312101566701824</t>
  </si>
  <si>
    <t>4655326360804897024</t>
  </si>
  <si>
    <t>4655354394082075008</t>
  </si>
  <si>
    <t>4655362404173984768</t>
  </si>
  <si>
    <t>4655383741573419648</t>
  </si>
  <si>
    <t>4655395252087566592</t>
  </si>
  <si>
    <t>4655421262411279616</t>
  </si>
  <si>
    <t>4655430127224494976</t>
  </si>
  <si>
    <t>4655441500298469376</t>
  </si>
  <si>
    <t>4655458989398422144</t>
  </si>
  <si>
    <t>4655472355337551872</t>
  </si>
  <si>
    <t>4655494792250574720</t>
  </si>
  <si>
    <t>4655503549709266560</t>
  </si>
  <si>
    <t>4655504477372277760</t>
  </si>
  <si>
    <t>4655513552670654720</t>
  </si>
  <si>
    <t>4655529804829099136</t>
  </si>
  <si>
    <t>4655542002536898304</t>
  </si>
  <si>
    <t>4655231562323437824</t>
  </si>
  <si>
    <t>4655233860074588416</t>
  </si>
  <si>
    <t>4655250322744884864</t>
  </si>
  <si>
    <t>4655251868932705536</t>
  </si>
  <si>
    <t>4655256335700719360</t>
  </si>
  <si>
    <t>4655256576218814720</t>
  </si>
  <si>
    <t>4655271003105481472</t>
  </si>
  <si>
    <t>4655280829836940928</t>
  </si>
  <si>
    <t>4655282552185733760</t>
  </si>
  <si>
    <t>4655284368890341504</t>
  </si>
  <si>
    <t>4655291760599126272</t>
  </si>
  <si>
    <t>4655293066269873408</t>
  </si>
  <si>
    <t>4655301965439429120</t>
  </si>
  <si>
    <t>4655306019892239488</t>
  </si>
  <si>
    <t>4655374808040426240</t>
  </si>
  <si>
    <t>4655429783627145088</t>
  </si>
  <si>
    <t>4655430642620570752</t>
  </si>
  <si>
    <t>4655430917498440576</t>
  </si>
  <si>
    <t>4655443836760658048</t>
  </si>
  <si>
    <t>4655458955038685696</t>
  </si>
  <si>
    <t>4655463181286212864</t>
  </si>
  <si>
    <t>4655483384816206592</t>
  </si>
  <si>
    <t>4655493898897613056</t>
  </si>
  <si>
    <t>4655508879746633216</t>
  </si>
  <si>
    <t>4655517847639097088</t>
  </si>
  <si>
    <t>4655522486203657728</t>
  </si>
  <si>
    <t>4655523413917084288</t>
  </si>
  <si>
    <t>4655547809333531264</t>
  </si>
  <si>
    <t>4655549321161923328</t>
  </si>
  <si>
    <t>4655553135093645056</t>
  </si>
  <si>
    <t>4655572032951409280</t>
  </si>
  <si>
    <t>4655576327918605952</t>
  </si>
  <si>
    <t>4655590724650329984</t>
  </si>
  <si>
    <t>4655623499507921280</t>
  </si>
  <si>
    <t>4655243072837249664</t>
  </si>
  <si>
    <t>4655250838140449920</t>
  </si>
  <si>
    <t>4655281212155871104</t>
  </si>
  <si>
    <t>4655282449106640256</t>
  </si>
  <si>
    <t>4655296154387639168</t>
  </si>
  <si>
    <t>4655306324908757376</t>
  </si>
  <si>
    <t>4655308218915959936</t>
  </si>
  <si>
    <t>4655312372079342720</t>
  </si>
  <si>
    <t>4655312445164624640</t>
  </si>
  <si>
    <t>4655314747212414592</t>
  </si>
  <si>
    <t>4655342200645872512</t>
  </si>
  <si>
    <t>4655365496550353536</t>
  </si>
  <si>
    <t>4655375289077019520</t>
  </si>
  <si>
    <t>4655386249835488384</t>
  </si>
  <si>
    <t>4655448887642657152</t>
  </si>
  <si>
    <t>4655465758268166528</t>
  </si>
  <si>
    <t>4655469159882212224</t>
  </si>
  <si>
    <t>4655469915796257664</t>
  </si>
  <si>
    <t>4655476787745340032</t>
  </si>
  <si>
    <t>4655477543659615232</t>
  </si>
  <si>
    <t>4655483208766129664</t>
  </si>
  <si>
    <t>4655489019790740096</t>
  </si>
  <si>
    <t>4655514033706889088</t>
  </si>
  <si>
    <t>4655517400962529920</t>
  </si>
  <si>
    <t>4655535714704955392</t>
  </si>
  <si>
    <t>4655573338621563776</t>
  </si>
  <si>
    <t>4655583371665610880</t>
  </si>
  <si>
    <t>4655747611183837312</t>
  </si>
  <si>
    <t>4655760049408795008</t>
  </si>
  <si>
    <t>4655784273025471744</t>
  </si>
  <si>
    <t>4655234757777734656</t>
  </si>
  <si>
    <t>4655237364826127360</t>
  </si>
  <si>
    <t>4655239087108027264</t>
  </si>
  <si>
    <t>4655239224546938624</t>
  </si>
  <si>
    <t>4655242106442468224</t>
  </si>
  <si>
    <t>4655258775241714816</t>
  </si>
  <si>
    <t>4655265612831544448</t>
  </si>
  <si>
    <t>4655266746702789248</t>
  </si>
  <si>
    <t>4655267365178481280</t>
  </si>
  <si>
    <t>4655273549932747520</t>
  </si>
  <si>
    <t>4655276023833567360</t>
  </si>
  <si>
    <t>4655277776180658176</t>
  </si>
  <si>
    <t>4655285747641775744</t>
  </si>
  <si>
    <t>4655306535288286976</t>
  </si>
  <si>
    <t>4655317049314841216</t>
  </si>
  <si>
    <t>4655329521900452992</t>
  </si>
  <si>
    <t>4655358968200466688</t>
  </si>
  <si>
    <t>4655367833013718144</t>
  </si>
  <si>
    <t>4655376319870352256</t>
  </si>
  <si>
    <t>4655376835266415744</t>
  </si>
  <si>
    <t>4655384669286332672</t>
  </si>
  <si>
    <t>4655398859860033024</t>
  </si>
  <si>
    <t>4655430264663454464</t>
  </si>
  <si>
    <t>4655462562811105664</t>
  </si>
  <si>
    <t>4655474107685918208</t>
  </si>
  <si>
    <t>4655483659694161920</t>
  </si>
  <si>
    <t>4655486648991242624</t>
  </si>
  <si>
    <t>4655490188044168064</t>
  </si>
  <si>
    <t>4655491077085958016</t>
  </si>
  <si>
    <t>4655492180910585088</t>
  </si>
  <si>
    <t>4655496716395680384</t>
  </si>
  <si>
    <t>4655520115382110336</t>
  </si>
  <si>
    <t>4655528327360419456</t>
  </si>
  <si>
    <t>4655561347071889408</t>
  </si>
  <si>
    <t>4655564954844317184</t>
  </si>
  <si>
    <t>4655744759325293696</t>
  </si>
  <si>
    <t>4655753761576600320</t>
  </si>
  <si>
    <t>4655241213060266368</t>
  </si>
  <si>
    <t>4655273305069550720</t>
  </si>
  <si>
    <t>4655276229991893504</t>
  </si>
  <si>
    <t>4655287603066512000</t>
  </si>
  <si>
    <t>4655290141464200320</t>
  </si>
  <si>
    <t>4655293169349029632</t>
  </si>
  <si>
    <t>4655314438029286656</t>
  </si>
  <si>
    <t>4655326395164619520</t>
  </si>
  <si>
    <t>4655327391596851584</t>
  </si>
  <si>
    <t>4655334568469825024</t>
  </si>
  <si>
    <t>4655335942887993728</t>
  </si>
  <si>
    <t>4655377453741630336</t>
  </si>
  <si>
    <t>4655390510442923008</t>
  </si>
  <si>
    <t>4655398241384768256</t>
  </si>
  <si>
    <t>4655446241942224640</t>
  </si>
  <si>
    <t>4655475031078273280</t>
  </si>
  <si>
    <t>4655475653874105216</t>
  </si>
  <si>
    <t>4655478952408677632</t>
  </si>
  <si>
    <t>4655484724846204288</t>
  </si>
  <si>
    <t>4655497330548266240</t>
  </si>
  <si>
    <t>4655497437950295936</t>
  </si>
  <si>
    <t>4655504275539748608</t>
  </si>
  <si>
    <t>4655508192551889920</t>
  </si>
  <si>
    <t>4655511899078937088</t>
  </si>
  <si>
    <t>4655577633588582144</t>
  </si>
  <si>
    <t>4655762214072306816</t>
  </si>
  <si>
    <t>4655797295366027904</t>
  </si>
  <si>
    <t>4655801109297053824</t>
  </si>
  <si>
    <t>4655229878695880192</t>
  </si>
  <si>
    <t>4655236647526713088</t>
  </si>
  <si>
    <t>4655241973325322624</t>
  </si>
  <si>
    <t>4655264204082507776</t>
  </si>
  <si>
    <t>4655270010877709568</t>
  </si>
  <si>
    <t>4655274782523451136</t>
  </si>
  <si>
    <t>4655304473700908800</t>
  </si>
  <si>
    <t>4655309352787183232</t>
  </si>
  <si>
    <t>4655318011387428736</t>
  </si>
  <si>
    <t>4655321172483504384</t>
  </si>
  <si>
    <t>4655334126106516224</t>
  </si>
  <si>
    <t>4655359139998994432</t>
  </si>
  <si>
    <t>4655368417129249536</t>
  </si>
  <si>
    <t>4655418307473028608</t>
  </si>
  <si>
    <t>4655423427074517120</t>
  </si>
  <si>
    <t>4655457030893475328</t>
  </si>
  <si>
    <t>4655458645801126656</t>
  </si>
  <si>
    <t>4655459023758150400</t>
  </si>
  <si>
    <t>4655471805581874688</t>
  </si>
  <si>
    <t>4655481838628259712</t>
  </si>
  <si>
    <t>4655487130027578112</t>
  </si>
  <si>
    <t>4655494964049384960</t>
  </si>
  <si>
    <t>4655496235359413888</t>
  </si>
  <si>
    <t>4655497163072519808</t>
  </si>
  <si>
    <t>4655502076517180160</t>
  </si>
  <si>
    <t>4655506337124032128</t>
  </si>
  <si>
    <t>4655518947150668672</t>
  </si>
  <si>
    <t>4655524616507396352</t>
  </si>
  <si>
    <t>4655527846324000128</t>
  </si>
  <si>
    <t>4655530388944603392</t>
  </si>
  <si>
    <t>4655238193755174784</t>
  </si>
  <si>
    <t>4655247501059495680</t>
  </si>
  <si>
    <t>4655253788725788544</t>
  </si>
  <si>
    <t>4655257847528880896</t>
  </si>
  <si>
    <t>4655259428077442560</t>
  </si>
  <si>
    <t>4655261077344077184</t>
  </si>
  <si>
    <t>4655264440239791104</t>
  </si>
  <si>
    <t>4655288530783314048</t>
  </si>
  <si>
    <t>4655298009706737408</t>
  </si>
  <si>
    <t>4655322237635075584</t>
  </si>
  <si>
    <t>4655345396101432832</t>
  </si>
  <si>
    <t>4655353882958025344</t>
  </si>
  <si>
    <t>4655364981154172032</t>
  </si>
  <si>
    <t>4655366149385321472</t>
  </si>
  <si>
    <t>4655367111457861248</t>
  </si>
  <si>
    <t>4655382504622942080</t>
  </si>
  <si>
    <t>4655413462749971840</t>
  </si>
  <si>
    <t>4655455965741787776</t>
  </si>
  <si>
    <t>4655495612561288320</t>
  </si>
  <si>
    <t>4655499499536515840</t>
  </si>
  <si>
    <t>4655502763711450752</t>
  </si>
  <si>
    <t>4655511869043619584</t>
  </si>
  <si>
    <t>4655519359467922560</t>
  </si>
  <si>
    <t>4655521695929694848</t>
  </si>
  <si>
    <t>4655528499159192832</t>
  </si>
  <si>
    <t>4655570177525294720</t>
  </si>
  <si>
    <t>4655577015113108608</t>
  </si>
  <si>
    <t>4655710365224434048</t>
  </si>
  <si>
    <t>4655742835179944704</t>
  </si>
  <si>
    <t>4655774721018271872</t>
  </si>
  <si>
    <t>4655793928111724416</t>
  </si>
  <si>
    <t xml:space="preserve"> 557097360402739968</t>
  </si>
  <si>
    <t xml:space="preserve"> 543759459725179136</t>
  </si>
  <si>
    <t xml:space="preserve"> 582320496444448896</t>
  </si>
  <si>
    <t xml:space="preserve"> 584122909535873280</t>
  </si>
  <si>
    <t>5698902774046382848</t>
  </si>
  <si>
    <t>5698636279917579520</t>
  </si>
  <si>
    <t>5697861021140628224</t>
  </si>
  <si>
    <t>5699042480743325312</t>
  </si>
  <si>
    <t>5699169470032041728</t>
  </si>
  <si>
    <t>5699939235553933952</t>
  </si>
  <si>
    <t>5700986962755085440</t>
  </si>
  <si>
    <t>5896561910667174528</t>
  </si>
  <si>
    <t>5896072250036106112</t>
  </si>
  <si>
    <t>5897539960619629568</t>
  </si>
  <si>
    <t>5900710814725780736</t>
  </si>
  <si>
    <t>5897930940078599552</t>
  </si>
  <si>
    <t>5896071081804972672</t>
  </si>
  <si>
    <t>5937099633141128448</t>
  </si>
  <si>
    <t>5937186357109151744</t>
  </si>
  <si>
    <t>5938140458294493696</t>
  </si>
  <si>
    <t>4267397694768545920</t>
  </si>
  <si>
    <t>4263294562218097920</t>
  </si>
  <si>
    <t>4265371574109405824</t>
  </si>
  <si>
    <t>4267549637851481344</t>
  </si>
  <si>
    <t>4496817740870705280</t>
  </si>
  <si>
    <t>4499105274811605120</t>
  </si>
  <si>
    <t>4510925780739110272</t>
  </si>
  <si>
    <t>4518466845645809792</t>
  </si>
  <si>
    <t>4523147299146391296</t>
  </si>
  <si>
    <t>4379075782292287104</t>
  </si>
  <si>
    <t>4389902192257874560</t>
  </si>
  <si>
    <t>4510321530372682240</t>
  </si>
  <si>
    <t>4427943301711857152</t>
  </si>
  <si>
    <t>4473770602761121024</t>
  </si>
  <si>
    <t>4394035806222544640</t>
  </si>
  <si>
    <t>4500728841169873408</t>
  </si>
  <si>
    <t>4481196291983931392</t>
  </si>
  <si>
    <t>4476204303032774144</t>
  </si>
  <si>
    <t>4467682847402219776</t>
  </si>
  <si>
    <t>4421478929255408768</t>
  </si>
  <si>
    <t>4505713270989483136</t>
  </si>
  <si>
    <t>4392705672029913600</t>
  </si>
  <si>
    <t>4421573384179219840</t>
  </si>
  <si>
    <t>4401931021261787392</t>
  </si>
  <si>
    <t>4478405971998198784</t>
  </si>
  <si>
    <t>6060984906707154688</t>
  </si>
  <si>
    <t>6050413068034176256</t>
  </si>
  <si>
    <t>6030635804488868480</t>
  </si>
  <si>
    <t>6033332704705238016</t>
  </si>
  <si>
    <t>6073329329911803136</t>
  </si>
  <si>
    <t>6065637765021194240</t>
  </si>
  <si>
    <t>6026596989041710336</t>
  </si>
  <si>
    <t>6058439910929477120</t>
  </si>
  <si>
    <t xml:space="preserve"> 241901255424872448</t>
  </si>
  <si>
    <t xml:space="preserve"> 233871315849083904</t>
  </si>
  <si>
    <t xml:space="preserve"> 234769818707661312</t>
  </si>
  <si>
    <t xml:space="preserve"> 236814021279324160</t>
  </si>
  <si>
    <t>1811618408045800832</t>
  </si>
  <si>
    <t>1816709082463903744</t>
  </si>
  <si>
    <t>1865551416198078464</t>
  </si>
  <si>
    <t>1866388312043579904</t>
  </si>
  <si>
    <t>1865228537734352896</t>
  </si>
  <si>
    <t>1865641610512400000</t>
  </si>
  <si>
    <t>1865829347816710400</t>
  </si>
  <si>
    <t>2194403932327601408</t>
  </si>
  <si>
    <t>2198162651491732608</t>
  </si>
  <si>
    <t>2181818892183094272</t>
  </si>
  <si>
    <t>2195158098523149312</t>
  </si>
  <si>
    <t>2195343499374100224</t>
  </si>
  <si>
    <t>2200018111723748224</t>
  </si>
  <si>
    <t>3068381299771030144</t>
  </si>
  <si>
    <t>3073073156400935168</t>
  </si>
  <si>
    <t>3068089482512577152</t>
  </si>
  <si>
    <t>4704080802304630784</t>
  </si>
  <si>
    <t>4705079227581740800</t>
  </si>
  <si>
    <t>4707189186100201088</t>
  </si>
  <si>
    <t>4703273275437711232</t>
  </si>
  <si>
    <t>4708141225730167168</t>
  </si>
  <si>
    <t>4698739817197286912</t>
  </si>
  <si>
    <t>4703373747608086272</t>
  </si>
  <si>
    <t>4705205254805823232</t>
  </si>
  <si>
    <t>4698416118397803776</t>
  </si>
  <si>
    <t>4703965697180635136</t>
  </si>
  <si>
    <t>4705063044144940416</t>
  </si>
  <si>
    <t>4710022047744580352</t>
  </si>
  <si>
    <t>4711142067840447360</t>
  </si>
  <si>
    <t>4702506576531479424</t>
  </si>
  <si>
    <t>4698182369097818112</t>
  </si>
  <si>
    <t>4707044742055169152</t>
  </si>
  <si>
    <t>4743636248509810944</t>
  </si>
  <si>
    <t>4701974275464880384</t>
  </si>
  <si>
    <t>4708238463790545920</t>
  </si>
  <si>
    <t>4712510788018361856</t>
  </si>
  <si>
    <t>4715156629607665280</t>
  </si>
  <si>
    <t>5266352253979330816</t>
  </si>
  <si>
    <t>5278302158666471296</t>
  </si>
  <si>
    <t>5279400227184998784</t>
  </si>
  <si>
    <t>5280590173638560128</t>
  </si>
  <si>
    <t>5278221481999140096</t>
  </si>
  <si>
    <t>5278432004118558976</t>
  </si>
  <si>
    <t>5279103771359717760</t>
  </si>
  <si>
    <t>5279664591013399040</t>
  </si>
  <si>
    <t>5279757362308393600</t>
  </si>
  <si>
    <t>5275872375404159360</t>
  </si>
  <si>
    <t>5278525634403075200</t>
  </si>
  <si>
    <t>5278596793422657920</t>
  </si>
  <si>
    <t>5279656722632401920</t>
  </si>
  <si>
    <t>5280009803301298944</t>
  </si>
  <si>
    <t>5266299649220539264</t>
  </si>
  <si>
    <t>5278301845126808832</t>
  </si>
  <si>
    <t>5278544051223583616</t>
  </si>
  <si>
    <t>5279161938097753088</t>
  </si>
  <si>
    <t>5279659368332250752</t>
  </si>
  <si>
    <t>5279832537114412032</t>
  </si>
  <si>
    <t>5279897721828904832</t>
  </si>
  <si>
    <t>5279973240241242624</t>
  </si>
  <si>
    <t>5280267054661904256</t>
  </si>
  <si>
    <t>5280952256562534784</t>
  </si>
  <si>
    <t>5278378540365808512</t>
  </si>
  <si>
    <t>5278547624636470400</t>
  </si>
  <si>
    <t>5278581121081056640</t>
  </si>
  <si>
    <t>5278783637377356672</t>
  </si>
  <si>
    <t>5279541651870653696</t>
  </si>
  <si>
    <t>5279839722603458304</t>
  </si>
  <si>
    <t>5279846143568375936</t>
  </si>
  <si>
    <t>5278302089946913408</t>
  </si>
  <si>
    <t>5278352426964444672</t>
  </si>
  <si>
    <t>5278421009002062080</t>
  </si>
  <si>
    <t>5278451451729893248</t>
  </si>
  <si>
    <t>5278603592350649856</t>
  </si>
  <si>
    <t>5279540586718692352</t>
  </si>
  <si>
    <t>5279648922971869440</t>
  </si>
  <si>
    <t>5279679400060488576</t>
  </si>
  <si>
    <t>5273896690446674816</t>
  </si>
  <si>
    <t>5279568521186635136</t>
  </si>
  <si>
    <t>5279660188664601984</t>
  </si>
  <si>
    <t>5268616973048513664</t>
  </si>
  <si>
    <t>5278302944638212992</t>
  </si>
  <si>
    <t>5278607582381418368</t>
  </si>
  <si>
    <t>5278789929508902528</t>
  </si>
  <si>
    <t>5279717711169597952</t>
  </si>
  <si>
    <t>5279766364559807872</t>
  </si>
  <si>
    <t>5834840099568788864</t>
  </si>
  <si>
    <t>5835124087174043136</t>
  </si>
  <si>
    <t>5823038186598509952</t>
  </si>
  <si>
    <t>5823134325151372032</t>
  </si>
  <si>
    <t>5824226655600824704</t>
  </si>
  <si>
    <t>5824464493705913472</t>
  </si>
  <si>
    <t>5822821651526965632</t>
  </si>
  <si>
    <t>6038694026431516032</t>
  </si>
  <si>
    <t>6041296020697361408</t>
  </si>
  <si>
    <t>6043326024096810496</t>
  </si>
  <si>
    <t>6037442713485254272</t>
  </si>
  <si>
    <t>6053428684887800320</t>
  </si>
  <si>
    <t>6046808525330579712</t>
  </si>
  <si>
    <t>6053076566300433920</t>
  </si>
  <si>
    <t>6053622679932061056</t>
  </si>
  <si>
    <t>4122020821451345664</t>
  </si>
  <si>
    <t>4122190249308740480</t>
  </si>
  <si>
    <t>5819146877495757568</t>
  </si>
  <si>
    <t>5830275721895849600</t>
  </si>
  <si>
    <t>5610147893350949504</t>
  </si>
  <si>
    <t>5614191175568405376</t>
  </si>
  <si>
    <t>5614916921960857088</t>
  </si>
  <si>
    <t>5718760258978008320</t>
  </si>
  <si>
    <t>5804727121786685824</t>
  </si>
  <si>
    <t>5541251257807418368</t>
  </si>
  <si>
    <t>5651934489159093504</t>
  </si>
  <si>
    <t>5654982747708173568</t>
  </si>
  <si>
    <t>5539023922122441728</t>
  </si>
  <si>
    <t>5565530879721492352</t>
  </si>
  <si>
    <t>5619369359933924992</t>
  </si>
  <si>
    <t>5543304767573682432</t>
  </si>
  <si>
    <t>5631368811358200320</t>
  </si>
  <si>
    <t>5618290567233509120</t>
  </si>
  <si>
    <t>5598642947280233984</t>
  </si>
  <si>
    <t>5577329081864722176</t>
  </si>
  <si>
    <t>5679054763795183616</t>
  </si>
  <si>
    <t>5615958881027868544</t>
  </si>
  <si>
    <t>5594517472269659264</t>
  </si>
  <si>
    <t>5829124803774708224</t>
  </si>
  <si>
    <t>5626365410677889792</t>
  </si>
  <si>
    <t>5643572187846151040</t>
  </si>
  <si>
    <t>5717854265702401792</t>
  </si>
  <si>
    <t>5784674881551467392</t>
  </si>
  <si>
    <t>5956191136342834944</t>
  </si>
  <si>
    <t>5956503058396476928</t>
  </si>
  <si>
    <t>5957698772945957248</t>
  </si>
  <si>
    <t>5956362046015245056</t>
  </si>
  <si>
    <t>5955679146220145280</t>
  </si>
  <si>
    <t>5950119117739256704</t>
  </si>
  <si>
    <t>5956996945289080448</t>
  </si>
  <si>
    <t>5957872294006202112</t>
  </si>
  <si>
    <t>5951833943563667200</t>
  </si>
  <si>
    <t>5954640069033366656</t>
  </si>
  <si>
    <t>5958329106699082624</t>
  </si>
  <si>
    <t>5956637576761601536</t>
  </si>
  <si>
    <t>2402633571858638848</t>
  </si>
  <si>
    <t>2947842664653933824</t>
  </si>
  <si>
    <t>2408425936552330880</t>
  </si>
  <si>
    <t>2459336348575424512</t>
  </si>
  <si>
    <t>2564983026409349120</t>
  </si>
  <si>
    <t>2570323560543900032</t>
  </si>
  <si>
    <t>2572634527826961792</t>
  </si>
  <si>
    <t>2613721658154144768</t>
  </si>
  <si>
    <t>2684997709878560512</t>
  </si>
  <si>
    <t>2808845595823847680</t>
  </si>
  <si>
    <t>2409340558427973248</t>
  </si>
  <si>
    <t>2784365935799633536</t>
  </si>
  <si>
    <t>2535151351802433792</t>
  </si>
  <si>
    <t>2584941808153393408</t>
  </si>
  <si>
    <t>2648605764784426624</t>
  </si>
  <si>
    <t>2678701734498867200</t>
  </si>
  <si>
    <t>2688646164337625216</t>
  </si>
  <si>
    <t>2755668678019315200</t>
  </si>
  <si>
    <t>2863845508203281024</t>
  </si>
  <si>
    <t>2928335747830554240</t>
  </si>
  <si>
    <t>2930223059544294912</t>
  </si>
  <si>
    <t>2931247014102560000</t>
  </si>
  <si>
    <t>2947530506428832768</t>
  </si>
  <si>
    <t>2379524203969431936</t>
  </si>
  <si>
    <t>2422853521974230400</t>
  </si>
  <si>
    <t>2853452301527791744</t>
  </si>
  <si>
    <t>2246124001521354368</t>
  </si>
  <si>
    <t>2928096226097916160</t>
  </si>
  <si>
    <t>2932101334643047680</t>
  </si>
  <si>
    <t>2638680812622984960</t>
  </si>
  <si>
    <t>2640440860156386944</t>
  </si>
  <si>
    <t>2710315373857215616</t>
  </si>
  <si>
    <t>4044981924341043584</t>
  </si>
  <si>
    <t>4043821561616680448</t>
  </si>
  <si>
    <t>4043909415252379136</t>
  </si>
  <si>
    <t>4044404165342126848</t>
  </si>
  <si>
    <t>4045253297571203968</t>
  </si>
  <si>
    <t>4045563527285331584</t>
  </si>
  <si>
    <t>4043900928263216000</t>
  </si>
  <si>
    <t>4054440301294394624</t>
  </si>
  <si>
    <t>4057701830728920064</t>
  </si>
  <si>
    <t>4058018868083879296</t>
  </si>
  <si>
    <t>4065975621383085824</t>
  </si>
  <si>
    <t>4065566018985121664</t>
  </si>
  <si>
    <t>4066032173197151488</t>
  </si>
  <si>
    <t>4068787244472118784</t>
  </si>
  <si>
    <t>4068898810519269248</t>
  </si>
  <si>
    <t>4069685128773266176</t>
  </si>
  <si>
    <t>4069913208714541312</t>
  </si>
  <si>
    <t>4108890728502518144</t>
  </si>
  <si>
    <t>4108167833903339520</t>
  </si>
  <si>
    <t>4109399557488476160</t>
  </si>
  <si>
    <t>4108763872339455104</t>
  </si>
  <si>
    <t>4106982182477514624</t>
  </si>
  <si>
    <t>4108800671623776128</t>
  </si>
  <si>
    <t>4108984530571244288</t>
  </si>
  <si>
    <t>4125177446265160448</t>
  </si>
  <si>
    <t>4136939132623615872</t>
  </si>
  <si>
    <t>4141385793847061632</t>
  </si>
  <si>
    <t>4129327552905180672</t>
  </si>
  <si>
    <t>4134649262221615104</t>
  </si>
  <si>
    <t>4124649066555078272</t>
  </si>
  <si>
    <t>Gaia DR2</t>
  </si>
  <si>
    <t>Plx</t>
  </si>
  <si>
    <t>mas</t>
  </si>
  <si>
    <t>e_Plx</t>
  </si>
  <si>
    <t>MG</t>
  </si>
  <si>
    <t>e_MG</t>
  </si>
  <si>
    <t xml:space="preserve">          </t>
  </si>
  <si>
    <t>LOG10(P)</t>
  </si>
  <si>
    <t>AG</t>
  </si>
  <si>
    <t>distanza (pc)</t>
  </si>
  <si>
    <t>A</t>
  </si>
  <si>
    <t>MG - A</t>
  </si>
  <si>
    <t>Tipo I</t>
  </si>
  <si>
    <t>Tipo II</t>
  </si>
  <si>
    <t>Tipo</t>
  </si>
  <si>
    <t>AG (mag)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</si>
</sst>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000000"/>
    <numFmt numFmtId="166" formatCode="0.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49" fontId="16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164" fontId="16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1" fontId="0" fillId="0" borderId="0" xfId="0" applyNumberFormat="1" applyAlignment="1">
      <alignment horizont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ACEP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'Cefeidi-Gaia_grafico_prel'!$N$3:$N$37</c:f>
              <c:numCache>
                <c:formatCode>General</c:formatCode>
                <c:ptCount val="35"/>
                <c:pt idx="0">
                  <c:v>-5.2535089438425886E-2</c:v>
                </c:pt>
                <c:pt idx="1">
                  <c:v>0.18913608592644876</c:v>
                </c:pt>
                <c:pt idx="2">
                  <c:v>-5.2693560731839527E-2</c:v>
                </c:pt>
                <c:pt idx="3">
                  <c:v>7.7464914745702995E-2</c:v>
                </c:pt>
                <c:pt idx="4">
                  <c:v>3.3771582552052107E-2</c:v>
                </c:pt>
                <c:pt idx="5">
                  <c:v>0.3704969202938333</c:v>
                </c:pt>
                <c:pt idx="6">
                  <c:v>8.1700919348673948E-2</c:v>
                </c:pt>
                <c:pt idx="7">
                  <c:v>6.2579931194850544E-2</c:v>
                </c:pt>
                <c:pt idx="8">
                  <c:v>-5.6531295209483273E-2</c:v>
                </c:pt>
                <c:pt idx="9">
                  <c:v>5.4860949092773975E-2</c:v>
                </c:pt>
                <c:pt idx="10">
                  <c:v>0.30892049785756082</c:v>
                </c:pt>
                <c:pt idx="11">
                  <c:v>0.17484980434443578</c:v>
                </c:pt>
                <c:pt idx="12">
                  <c:v>8.941265664608164E-2</c:v>
                </c:pt>
                <c:pt idx="13">
                  <c:v>0.25466822012949714</c:v>
                </c:pt>
                <c:pt idx="14">
                  <c:v>0.33802582059220587</c:v>
                </c:pt>
                <c:pt idx="15">
                  <c:v>0.16709221437538602</c:v>
                </c:pt>
                <c:pt idx="16">
                  <c:v>0.11254855633918714</c:v>
                </c:pt>
                <c:pt idx="17">
                  <c:v>0.10278998971354571</c:v>
                </c:pt>
                <c:pt idx="18">
                  <c:v>-7.1527891712833774E-2</c:v>
                </c:pt>
                <c:pt idx="19">
                  <c:v>0.25242330120087053</c:v>
                </c:pt>
                <c:pt idx="20">
                  <c:v>0.18917656791386897</c:v>
                </c:pt>
                <c:pt idx="21">
                  <c:v>2.428072101844634E-2</c:v>
                </c:pt>
                <c:pt idx="22">
                  <c:v>0.20448968129410891</c:v>
                </c:pt>
                <c:pt idx="23">
                  <c:v>-0.11920147685628171</c:v>
                </c:pt>
                <c:pt idx="24">
                  <c:v>-0.11188899854230795</c:v>
                </c:pt>
                <c:pt idx="25">
                  <c:v>5.0752725794593008E-2</c:v>
                </c:pt>
                <c:pt idx="26">
                  <c:v>0.16748970362934015</c:v>
                </c:pt>
                <c:pt idx="27">
                  <c:v>-0.18964470024495508</c:v>
                </c:pt>
                <c:pt idx="28">
                  <c:v>0.14688911782601835</c:v>
                </c:pt>
                <c:pt idx="29">
                  <c:v>-9.7274680282676981E-2</c:v>
                </c:pt>
                <c:pt idx="30">
                  <c:v>-0.14875819148714398</c:v>
                </c:pt>
                <c:pt idx="31">
                  <c:v>-0.14709541054809616</c:v>
                </c:pt>
                <c:pt idx="32">
                  <c:v>0.29498427728374871</c:v>
                </c:pt>
                <c:pt idx="33">
                  <c:v>-3.9978447668168604E-2</c:v>
                </c:pt>
                <c:pt idx="34">
                  <c:v>0.36730081804899611</c:v>
                </c:pt>
              </c:numCache>
            </c:numRef>
          </c:xVal>
          <c:yVal>
            <c:numRef>
              <c:f>'Cefeidi-Gaia_grafico_prel'!$L$3:$L$37</c:f>
              <c:numCache>
                <c:formatCode>0.0000</c:formatCode>
                <c:ptCount val="35"/>
                <c:pt idx="0">
                  <c:v>-3.2969108415921298</c:v>
                </c:pt>
                <c:pt idx="1">
                  <c:v>-3.680697252732088</c:v>
                </c:pt>
                <c:pt idx="2">
                  <c:v>-2.1712856993977212</c:v>
                </c:pt>
                <c:pt idx="3">
                  <c:v>-2.092573148417749</c:v>
                </c:pt>
                <c:pt idx="4">
                  <c:v>-1.6387813952202137</c:v>
                </c:pt>
                <c:pt idx="5">
                  <c:v>-2.2162417951645708</c:v>
                </c:pt>
                <c:pt idx="6">
                  <c:v>-0.10202694318740768</c:v>
                </c:pt>
                <c:pt idx="7">
                  <c:v>-0.90441971289755685</c:v>
                </c:pt>
                <c:pt idx="8">
                  <c:v>0.3274901567110966</c:v>
                </c:pt>
                <c:pt idx="9">
                  <c:v>-0.34251078621725739</c:v>
                </c:pt>
                <c:pt idx="10">
                  <c:v>0.2651644784337428</c:v>
                </c:pt>
                <c:pt idx="11">
                  <c:v>0.7164394817668267</c:v>
                </c:pt>
                <c:pt idx="12">
                  <c:v>1.5157351911942492</c:v>
                </c:pt>
                <c:pt idx="13">
                  <c:v>0.97949538864599361</c:v>
                </c:pt>
                <c:pt idx="14">
                  <c:v>1.1627613319753536</c:v>
                </c:pt>
                <c:pt idx="15">
                  <c:v>1.1057716556468442</c:v>
                </c:pt>
                <c:pt idx="16">
                  <c:v>1.7331377041535845</c:v>
                </c:pt>
                <c:pt idx="17">
                  <c:v>1.460040396840089</c:v>
                </c:pt>
                <c:pt idx="18">
                  <c:v>2.4225994826765991</c:v>
                </c:pt>
                <c:pt idx="19">
                  <c:v>2.1328088102897169</c:v>
                </c:pt>
                <c:pt idx="20">
                  <c:v>1.8142002366019092</c:v>
                </c:pt>
                <c:pt idx="21">
                  <c:v>2.6443572944427345</c:v>
                </c:pt>
                <c:pt idx="22">
                  <c:v>2.3493314356226769</c:v>
                </c:pt>
                <c:pt idx="23">
                  <c:v>3.4359987770460734</c:v>
                </c:pt>
                <c:pt idx="24">
                  <c:v>3.8836347879784228</c:v>
                </c:pt>
                <c:pt idx="25">
                  <c:v>3.5563408699844601</c:v>
                </c:pt>
                <c:pt idx="26">
                  <c:v>3.9905500995320047</c:v>
                </c:pt>
                <c:pt idx="27">
                  <c:v>4.7530742502005197</c:v>
                </c:pt>
                <c:pt idx="28">
                  <c:v>4.2238484369860494</c:v>
                </c:pt>
                <c:pt idx="29">
                  <c:v>4.8329909667039743</c:v>
                </c:pt>
                <c:pt idx="30">
                  <c:v>5.4176437602651113</c:v>
                </c:pt>
                <c:pt idx="31">
                  <c:v>5.6473342349288664</c:v>
                </c:pt>
                <c:pt idx="32">
                  <c:v>5.5381492440708939</c:v>
                </c:pt>
                <c:pt idx="33">
                  <c:v>6.3537421090166291</c:v>
                </c:pt>
                <c:pt idx="34">
                  <c:v>6.7752360785424948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D7-4E1C-A232-B63F66BEF14E}"/>
            </c:ext>
          </c:extLst>
        </c:ser>
        <c:ser>
          <c:idx val="1"/>
          <c:order val="1"/>
          <c:tx>
            <c:v>Tipo 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7172422891582997"/>
                  <c:y val="-7.910479660747471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'Cefeidi-Gaia_grafico_prel'!$N$38:$N$2881</c:f>
              <c:numCache>
                <c:formatCode>General</c:formatCode>
                <c:ptCount val="2844"/>
                <c:pt idx="0">
                  <c:v>0.28880471566834076</c:v>
                </c:pt>
                <c:pt idx="1">
                  <c:v>0.77193576220740046</c:v>
                </c:pt>
                <c:pt idx="2">
                  <c:v>0.43805135179948973</c:v>
                </c:pt>
                <c:pt idx="3">
                  <c:v>0.71953878955510531</c:v>
                </c:pt>
                <c:pt idx="4">
                  <c:v>0.87449155761522313</c:v>
                </c:pt>
                <c:pt idx="5">
                  <c:v>0.49761337373424813</c:v>
                </c:pt>
                <c:pt idx="6">
                  <c:v>0.20523891930949395</c:v>
                </c:pt>
                <c:pt idx="7">
                  <c:v>1.2041014617728296</c:v>
                </c:pt>
                <c:pt idx="8">
                  <c:v>0.47531666081337498</c:v>
                </c:pt>
                <c:pt idx="9">
                  <c:v>0.31442950579727791</c:v>
                </c:pt>
                <c:pt idx="10">
                  <c:v>0.67661632301678487</c:v>
                </c:pt>
                <c:pt idx="11">
                  <c:v>0.35506106583694658</c:v>
                </c:pt>
                <c:pt idx="12">
                  <c:v>1.0404047605587377E-2</c:v>
                </c:pt>
                <c:pt idx="13">
                  <c:v>0.77504934125355296</c:v>
                </c:pt>
                <c:pt idx="14">
                  <c:v>1.02791551446816</c:v>
                </c:pt>
                <c:pt idx="15">
                  <c:v>0.51180956740925565</c:v>
                </c:pt>
                <c:pt idx="16">
                  <c:v>0.47451725261847072</c:v>
                </c:pt>
                <c:pt idx="17">
                  <c:v>1.2847095601925984</c:v>
                </c:pt>
                <c:pt idx="18">
                  <c:v>0.61529068247019536</c:v>
                </c:pt>
                <c:pt idx="19">
                  <c:v>0.11422672384692974</c:v>
                </c:pt>
                <c:pt idx="20">
                  <c:v>0.23780180277716251</c:v>
                </c:pt>
                <c:pt idx="21">
                  <c:v>0.47828045818048898</c:v>
                </c:pt>
                <c:pt idx="22">
                  <c:v>0.12209334733521948</c:v>
                </c:pt>
                <c:pt idx="23">
                  <c:v>0.67254923964732782</c:v>
                </c:pt>
                <c:pt idx="24">
                  <c:v>0.21445588691540304</c:v>
                </c:pt>
                <c:pt idx="25">
                  <c:v>0.29258736704651001</c:v>
                </c:pt>
                <c:pt idx="26">
                  <c:v>0.97877990399471648</c:v>
                </c:pt>
                <c:pt idx="27">
                  <c:v>0.35692767496542027</c:v>
                </c:pt>
                <c:pt idx="28">
                  <c:v>0.19132638984123687</c:v>
                </c:pt>
                <c:pt idx="29">
                  <c:v>0.71946395611396541</c:v>
                </c:pt>
                <c:pt idx="30">
                  <c:v>0.30607607064506548</c:v>
                </c:pt>
                <c:pt idx="31">
                  <c:v>0.57310761891205131</c:v>
                </c:pt>
                <c:pt idx="32">
                  <c:v>8.0323493314569755E-2</c:v>
                </c:pt>
                <c:pt idx="33">
                  <c:v>0.63272546871667379</c:v>
                </c:pt>
                <c:pt idx="34">
                  <c:v>0.64976541859872505</c:v>
                </c:pt>
                <c:pt idx="35">
                  <c:v>0.49565806063405077</c:v>
                </c:pt>
                <c:pt idx="36">
                  <c:v>7.4612321801970485E-2</c:v>
                </c:pt>
                <c:pt idx="37">
                  <c:v>0.54687590842594702</c:v>
                </c:pt>
                <c:pt idx="38">
                  <c:v>0.48071370241161387</c:v>
                </c:pt>
                <c:pt idx="39">
                  <c:v>0.61874374472319671</c:v>
                </c:pt>
                <c:pt idx="40">
                  <c:v>0.68733862540338841</c:v>
                </c:pt>
                <c:pt idx="41">
                  <c:v>0.56983628417601717</c:v>
                </c:pt>
                <c:pt idx="42">
                  <c:v>1.127053123646224</c:v>
                </c:pt>
                <c:pt idx="43">
                  <c:v>0.44613595061147931</c:v>
                </c:pt>
                <c:pt idx="44">
                  <c:v>0.52896055152723576</c:v>
                </c:pt>
                <c:pt idx="45">
                  <c:v>0.12251442274329588</c:v>
                </c:pt>
                <c:pt idx="46">
                  <c:v>0.14853829857651574</c:v>
                </c:pt>
                <c:pt idx="47">
                  <c:v>0.4550241165334224</c:v>
                </c:pt>
                <c:pt idx="48">
                  <c:v>0.50371722525924678</c:v>
                </c:pt>
                <c:pt idx="49">
                  <c:v>1.1363022933254803</c:v>
                </c:pt>
                <c:pt idx="50">
                  <c:v>0.60817426987156364</c:v>
                </c:pt>
                <c:pt idx="51">
                  <c:v>0.92128242648588865</c:v>
                </c:pt>
                <c:pt idx="52">
                  <c:v>0.51490963344661633</c:v>
                </c:pt>
                <c:pt idx="53">
                  <c:v>0.44846742161016356</c:v>
                </c:pt>
                <c:pt idx="54">
                  <c:v>0.49058388379383039</c:v>
                </c:pt>
                <c:pt idx="55">
                  <c:v>0.40740709799868335</c:v>
                </c:pt>
                <c:pt idx="56">
                  <c:v>1.0924236418327771</c:v>
                </c:pt>
                <c:pt idx="57">
                  <c:v>0.50014265626112187</c:v>
                </c:pt>
                <c:pt idx="58">
                  <c:v>0.59268267225774618</c:v>
                </c:pt>
                <c:pt idx="59">
                  <c:v>0.71528994714907213</c:v>
                </c:pt>
                <c:pt idx="60">
                  <c:v>1.0995299658826985</c:v>
                </c:pt>
                <c:pt idx="61">
                  <c:v>8.4083361820317934E-2</c:v>
                </c:pt>
                <c:pt idx="62">
                  <c:v>0.83721633531701556</c:v>
                </c:pt>
                <c:pt idx="63">
                  <c:v>0.53643903178633967</c:v>
                </c:pt>
                <c:pt idx="64">
                  <c:v>0.43332898610651349</c:v>
                </c:pt>
                <c:pt idx="65">
                  <c:v>0.42448145893591283</c:v>
                </c:pt>
                <c:pt idx="66">
                  <c:v>0.47676977408364479</c:v>
                </c:pt>
                <c:pt idx="67">
                  <c:v>0.62727180219222745</c:v>
                </c:pt>
                <c:pt idx="68">
                  <c:v>0.23309259939861074</c:v>
                </c:pt>
                <c:pt idx="69">
                  <c:v>0.59453927512946525</c:v>
                </c:pt>
                <c:pt idx="70">
                  <c:v>1.1202028197299747</c:v>
                </c:pt>
                <c:pt idx="71">
                  <c:v>0.31246306503507776</c:v>
                </c:pt>
                <c:pt idx="72">
                  <c:v>0.46264723835487459</c:v>
                </c:pt>
                <c:pt idx="73">
                  <c:v>0.44655273056697731</c:v>
                </c:pt>
                <c:pt idx="74">
                  <c:v>0.30281376192060022</c:v>
                </c:pt>
                <c:pt idx="75">
                  <c:v>0.41301416097514448</c:v>
                </c:pt>
                <c:pt idx="76">
                  <c:v>1.3553335587687971</c:v>
                </c:pt>
                <c:pt idx="77">
                  <c:v>0.21192943953142954</c:v>
                </c:pt>
                <c:pt idx="78">
                  <c:v>0.7031573066293525</c:v>
                </c:pt>
                <c:pt idx="79">
                  <c:v>0.48156033788665931</c:v>
                </c:pt>
                <c:pt idx="80">
                  <c:v>0.70614582484795818</c:v>
                </c:pt>
                <c:pt idx="81">
                  <c:v>0.28912680959000281</c:v>
                </c:pt>
                <c:pt idx="82">
                  <c:v>0.36038440781079234</c:v>
                </c:pt>
                <c:pt idx="83">
                  <c:v>0.54420374141495576</c:v>
                </c:pt>
                <c:pt idx="84">
                  <c:v>1.1230750253760517</c:v>
                </c:pt>
                <c:pt idx="85">
                  <c:v>0.50307439853362657</c:v>
                </c:pt>
                <c:pt idx="86">
                  <c:v>0.50709390565939239</c:v>
                </c:pt>
                <c:pt idx="87">
                  <c:v>0.48436988468581132</c:v>
                </c:pt>
                <c:pt idx="88">
                  <c:v>0.17380736069580235</c:v>
                </c:pt>
                <c:pt idx="89">
                  <c:v>0.70626839129491559</c:v>
                </c:pt>
                <c:pt idx="90">
                  <c:v>0.54734197809350105</c:v>
                </c:pt>
                <c:pt idx="91">
                  <c:v>0.53585999272722595</c:v>
                </c:pt>
                <c:pt idx="92">
                  <c:v>1.1910828897750307</c:v>
                </c:pt>
                <c:pt idx="93">
                  <c:v>1.1933441043453648</c:v>
                </c:pt>
                <c:pt idx="94">
                  <c:v>7.7528273888695584E-2</c:v>
                </c:pt>
                <c:pt idx="95">
                  <c:v>0.55620735331359805</c:v>
                </c:pt>
                <c:pt idx="96">
                  <c:v>0.65086619682487534</c:v>
                </c:pt>
                <c:pt idx="97">
                  <c:v>1.2772264333721655</c:v>
                </c:pt>
                <c:pt idx="98">
                  <c:v>0.26543021831826674</c:v>
                </c:pt>
                <c:pt idx="99">
                  <c:v>0.55899536930952654</c:v>
                </c:pt>
                <c:pt idx="100">
                  <c:v>1.216308810497021</c:v>
                </c:pt>
                <c:pt idx="101">
                  <c:v>1.2035624802578246</c:v>
                </c:pt>
                <c:pt idx="102">
                  <c:v>0.5548581740900711</c:v>
                </c:pt>
                <c:pt idx="103">
                  <c:v>0.19883398194565857</c:v>
                </c:pt>
                <c:pt idx="104">
                  <c:v>0.27046215181894051</c:v>
                </c:pt>
                <c:pt idx="105">
                  <c:v>0.707887873163624</c:v>
                </c:pt>
                <c:pt idx="106">
                  <c:v>1.1452734724016629</c:v>
                </c:pt>
                <c:pt idx="107">
                  <c:v>0.14827022138528595</c:v>
                </c:pt>
                <c:pt idx="108">
                  <c:v>0.44751973948906182</c:v>
                </c:pt>
                <c:pt idx="109">
                  <c:v>0.79882904169146951</c:v>
                </c:pt>
                <c:pt idx="110">
                  <c:v>0.28080190847799824</c:v>
                </c:pt>
                <c:pt idx="111">
                  <c:v>0.37725807522813093</c:v>
                </c:pt>
                <c:pt idx="112">
                  <c:v>0.68799116478016464</c:v>
                </c:pt>
                <c:pt idx="113">
                  <c:v>0.91920542977820341</c:v>
                </c:pt>
                <c:pt idx="114">
                  <c:v>3.3727052506498892E-2</c:v>
                </c:pt>
                <c:pt idx="115">
                  <c:v>0.6357969933726747</c:v>
                </c:pt>
                <c:pt idx="116">
                  <c:v>0.4668652828652321</c:v>
                </c:pt>
                <c:pt idx="117">
                  <c:v>0.43113575601082454</c:v>
                </c:pt>
                <c:pt idx="118">
                  <c:v>0.63715277544108884</c:v>
                </c:pt>
                <c:pt idx="119">
                  <c:v>0.66633932055010348</c:v>
                </c:pt>
                <c:pt idx="120">
                  <c:v>0.91197392962662727</c:v>
                </c:pt>
                <c:pt idx="121">
                  <c:v>1.596382818279745</c:v>
                </c:pt>
                <c:pt idx="122">
                  <c:v>0.53356429446346276</c:v>
                </c:pt>
                <c:pt idx="123">
                  <c:v>0.56224620444448903</c:v>
                </c:pt>
                <c:pt idx="124">
                  <c:v>0.54958898408179924</c:v>
                </c:pt>
                <c:pt idx="125">
                  <c:v>0.89260333337884168</c:v>
                </c:pt>
                <c:pt idx="126">
                  <c:v>0.46141713921456223</c:v>
                </c:pt>
                <c:pt idx="127">
                  <c:v>0.96242473286258357</c:v>
                </c:pt>
                <c:pt idx="128">
                  <c:v>0.49182434079555476</c:v>
                </c:pt>
                <c:pt idx="129">
                  <c:v>0.49474611211285691</c:v>
                </c:pt>
                <c:pt idx="130">
                  <c:v>0.98972786711180061</c:v>
                </c:pt>
                <c:pt idx="131">
                  <c:v>0.50139809890127529</c:v>
                </c:pt>
                <c:pt idx="132">
                  <c:v>1.9657134226501662</c:v>
                </c:pt>
                <c:pt idx="133">
                  <c:v>0.67373902251177575</c:v>
                </c:pt>
                <c:pt idx="134">
                  <c:v>1.3438989648378967</c:v>
                </c:pt>
                <c:pt idx="135">
                  <c:v>0.64069438383762578</c:v>
                </c:pt>
                <c:pt idx="136">
                  <c:v>0.4789782366044612</c:v>
                </c:pt>
                <c:pt idx="137">
                  <c:v>0.93027184161533993</c:v>
                </c:pt>
                <c:pt idx="138">
                  <c:v>0.6458935787190484</c:v>
                </c:pt>
                <c:pt idx="139">
                  <c:v>0.30536341772641318</c:v>
                </c:pt>
                <c:pt idx="140">
                  <c:v>0.70014270153183333</c:v>
                </c:pt>
                <c:pt idx="141">
                  <c:v>0.43372811725653637</c:v>
                </c:pt>
                <c:pt idx="142">
                  <c:v>0.55218649164094036</c:v>
                </c:pt>
                <c:pt idx="143">
                  <c:v>0.49154469918748711</c:v>
                </c:pt>
                <c:pt idx="144">
                  <c:v>0.67860050482846934</c:v>
                </c:pt>
                <c:pt idx="145">
                  <c:v>0.12881521987102634</c:v>
                </c:pt>
                <c:pt idx="146">
                  <c:v>1.5848984648899291</c:v>
                </c:pt>
                <c:pt idx="147">
                  <c:v>8.7427966233620744E-2</c:v>
                </c:pt>
                <c:pt idx="148">
                  <c:v>0.29144885451334612</c:v>
                </c:pt>
                <c:pt idx="149">
                  <c:v>0.44287768111060716</c:v>
                </c:pt>
                <c:pt idx="150">
                  <c:v>0.31338194993844809</c:v>
                </c:pt>
                <c:pt idx="151">
                  <c:v>0.19031238704696307</c:v>
                </c:pt>
                <c:pt idx="152">
                  <c:v>0.58418655759343008</c:v>
                </c:pt>
                <c:pt idx="153">
                  <c:v>0.67272121247603356</c:v>
                </c:pt>
                <c:pt idx="154">
                  <c:v>0.91545446370031336</c:v>
                </c:pt>
                <c:pt idx="155">
                  <c:v>0.11006345086122778</c:v>
                </c:pt>
                <c:pt idx="156">
                  <c:v>9.8494385893954886E-2</c:v>
                </c:pt>
                <c:pt idx="157">
                  <c:v>0.64515108177133618</c:v>
                </c:pt>
                <c:pt idx="158">
                  <c:v>0.3916488957883012</c:v>
                </c:pt>
                <c:pt idx="159">
                  <c:v>0.45653746361062764</c:v>
                </c:pt>
                <c:pt idx="160">
                  <c:v>0.38775818674322149</c:v>
                </c:pt>
                <c:pt idx="161">
                  <c:v>0.32222528175229509</c:v>
                </c:pt>
                <c:pt idx="162">
                  <c:v>0.49054223127683155</c:v>
                </c:pt>
                <c:pt idx="163">
                  <c:v>0.65746635978852053</c:v>
                </c:pt>
                <c:pt idx="164">
                  <c:v>1.1466469900034681</c:v>
                </c:pt>
                <c:pt idx="165">
                  <c:v>0.18381736160886669</c:v>
                </c:pt>
                <c:pt idx="166">
                  <c:v>1.0409953190114927</c:v>
                </c:pt>
                <c:pt idx="167">
                  <c:v>0.38099263935828565</c:v>
                </c:pt>
                <c:pt idx="168">
                  <c:v>0.70478657034252923</c:v>
                </c:pt>
                <c:pt idx="169">
                  <c:v>0.25523737891022519</c:v>
                </c:pt>
                <c:pt idx="170">
                  <c:v>1.0781894706677966</c:v>
                </c:pt>
                <c:pt idx="171">
                  <c:v>1.051441170567176</c:v>
                </c:pt>
                <c:pt idx="172">
                  <c:v>0.15019975967712779</c:v>
                </c:pt>
                <c:pt idx="173">
                  <c:v>0.2022863422395613</c:v>
                </c:pt>
                <c:pt idx="174">
                  <c:v>1.482102841692537</c:v>
                </c:pt>
                <c:pt idx="175">
                  <c:v>0.4999759146992947</c:v>
                </c:pt>
                <c:pt idx="176">
                  <c:v>0.12894982731698401</c:v>
                </c:pt>
                <c:pt idx="177">
                  <c:v>0.86997973079734681</c:v>
                </c:pt>
                <c:pt idx="178">
                  <c:v>0.34695601167993279</c:v>
                </c:pt>
                <c:pt idx="179">
                  <c:v>0.60978939781427066</c:v>
                </c:pt>
                <c:pt idx="180">
                  <c:v>0.61583144677993673</c:v>
                </c:pt>
                <c:pt idx="181">
                  <c:v>0.65232602721334609</c:v>
                </c:pt>
                <c:pt idx="182">
                  <c:v>0.62200361903892942</c:v>
                </c:pt>
                <c:pt idx="183">
                  <c:v>0.6537127229683134</c:v>
                </c:pt>
                <c:pt idx="184">
                  <c:v>0.58467921943630741</c:v>
                </c:pt>
                <c:pt idx="185">
                  <c:v>0.76168749888415099</c:v>
                </c:pt>
                <c:pt idx="186">
                  <c:v>0.30054530671950935</c:v>
                </c:pt>
                <c:pt idx="187">
                  <c:v>0.49013784535476496</c:v>
                </c:pt>
                <c:pt idx="188">
                  <c:v>0.48919105839342147</c:v>
                </c:pt>
                <c:pt idx="189">
                  <c:v>0.5377425631250291</c:v>
                </c:pt>
                <c:pt idx="190">
                  <c:v>0.58752618671870938</c:v>
                </c:pt>
                <c:pt idx="191">
                  <c:v>0.16698534190527889</c:v>
                </c:pt>
                <c:pt idx="192">
                  <c:v>0.6609098278262111</c:v>
                </c:pt>
                <c:pt idx="193">
                  <c:v>0.62558907943745234</c:v>
                </c:pt>
                <c:pt idx="194">
                  <c:v>0.55234292331973545</c:v>
                </c:pt>
                <c:pt idx="195">
                  <c:v>0.48798408199772536</c:v>
                </c:pt>
                <c:pt idx="196">
                  <c:v>0.64128234302269382</c:v>
                </c:pt>
                <c:pt idx="197">
                  <c:v>0.80405161620383858</c:v>
                </c:pt>
                <c:pt idx="198">
                  <c:v>0.8382719675197513</c:v>
                </c:pt>
                <c:pt idx="199">
                  <c:v>0.55844237922695361</c:v>
                </c:pt>
                <c:pt idx="200">
                  <c:v>0.10416207461505898</c:v>
                </c:pt>
                <c:pt idx="201">
                  <c:v>0.68590326700239768</c:v>
                </c:pt>
                <c:pt idx="202">
                  <c:v>0.55226598391348314</c:v>
                </c:pt>
                <c:pt idx="203">
                  <c:v>0.33290356236603491</c:v>
                </c:pt>
                <c:pt idx="204">
                  <c:v>1.0110764845672122</c:v>
                </c:pt>
                <c:pt idx="205">
                  <c:v>0.27891229744457569</c:v>
                </c:pt>
                <c:pt idx="206">
                  <c:v>0.20047325838787378</c:v>
                </c:pt>
                <c:pt idx="207">
                  <c:v>0.1995713528266751</c:v>
                </c:pt>
                <c:pt idx="208">
                  <c:v>0.3908170035517804</c:v>
                </c:pt>
                <c:pt idx="209">
                  <c:v>0.97351380680813093</c:v>
                </c:pt>
                <c:pt idx="210">
                  <c:v>0.49468900269143873</c:v>
                </c:pt>
                <c:pt idx="211">
                  <c:v>0.4884206737770212</c:v>
                </c:pt>
                <c:pt idx="212">
                  <c:v>0.64470461231838616</c:v>
                </c:pt>
                <c:pt idx="213">
                  <c:v>0.50596174615804768</c:v>
                </c:pt>
                <c:pt idx="214">
                  <c:v>0.47105314011110466</c:v>
                </c:pt>
                <c:pt idx="215">
                  <c:v>0.35671070632558638</c:v>
                </c:pt>
                <c:pt idx="216">
                  <c:v>0.56960944990180695</c:v>
                </c:pt>
                <c:pt idx="217">
                  <c:v>1.7739716602309916E-2</c:v>
                </c:pt>
                <c:pt idx="218">
                  <c:v>0.35474564642789996</c:v>
                </c:pt>
                <c:pt idx="219">
                  <c:v>0.6962008423868955</c:v>
                </c:pt>
                <c:pt idx="220">
                  <c:v>0.90779701123173251</c:v>
                </c:pt>
                <c:pt idx="221">
                  <c:v>0.48605108270814729</c:v>
                </c:pt>
                <c:pt idx="222">
                  <c:v>0.60319108113328312</c:v>
                </c:pt>
                <c:pt idx="223">
                  <c:v>0.62765539145761584</c:v>
                </c:pt>
                <c:pt idx="224">
                  <c:v>0.67052197563925864</c:v>
                </c:pt>
                <c:pt idx="225">
                  <c:v>1.2813529672139776</c:v>
                </c:pt>
                <c:pt idx="226">
                  <c:v>0.5071807084433555</c:v>
                </c:pt>
                <c:pt idx="227">
                  <c:v>0.3119425644353146</c:v>
                </c:pt>
                <c:pt idx="228">
                  <c:v>0.69192215139083635</c:v>
                </c:pt>
                <c:pt idx="229">
                  <c:v>1.3841698783249918</c:v>
                </c:pt>
                <c:pt idx="230">
                  <c:v>0.45190701606905542</c:v>
                </c:pt>
                <c:pt idx="231">
                  <c:v>1.5373450826368669</c:v>
                </c:pt>
                <c:pt idx="232">
                  <c:v>0.8120715447444089</c:v>
                </c:pt>
                <c:pt idx="233">
                  <c:v>0.94666635920691222</c:v>
                </c:pt>
                <c:pt idx="234">
                  <c:v>0.18538102239419577</c:v>
                </c:pt>
                <c:pt idx="235">
                  <c:v>1.0819212382042331</c:v>
                </c:pt>
                <c:pt idx="236">
                  <c:v>0.43155462037651654</c:v>
                </c:pt>
                <c:pt idx="237">
                  <c:v>1.2680439111701738</c:v>
                </c:pt>
                <c:pt idx="238">
                  <c:v>0.67240269680149367</c:v>
                </c:pt>
                <c:pt idx="239">
                  <c:v>0.47258747150777031</c:v>
                </c:pt>
                <c:pt idx="240">
                  <c:v>0.2611911626389446</c:v>
                </c:pt>
                <c:pt idx="241">
                  <c:v>0.61313470434978257</c:v>
                </c:pt>
                <c:pt idx="242">
                  <c:v>0.21375186494001205</c:v>
                </c:pt>
                <c:pt idx="243">
                  <c:v>0.50674032379403455</c:v>
                </c:pt>
                <c:pt idx="244">
                  <c:v>0.12104063575037183</c:v>
                </c:pt>
                <c:pt idx="245">
                  <c:v>7.8699052729976238E-2</c:v>
                </c:pt>
                <c:pt idx="246">
                  <c:v>0.45513013129523927</c:v>
                </c:pt>
                <c:pt idx="247">
                  <c:v>0.53060021609862595</c:v>
                </c:pt>
                <c:pt idx="248">
                  <c:v>0.23248590592089435</c:v>
                </c:pt>
                <c:pt idx="249">
                  <c:v>0.42858582735675971</c:v>
                </c:pt>
                <c:pt idx="250">
                  <c:v>8.5542463772915994E-2</c:v>
                </c:pt>
                <c:pt idx="251">
                  <c:v>1.1374657895111731</c:v>
                </c:pt>
                <c:pt idx="252">
                  <c:v>0.55961469540659714</c:v>
                </c:pt>
                <c:pt idx="253">
                  <c:v>0.89461473849634432</c:v>
                </c:pt>
                <c:pt idx="254">
                  <c:v>0.37568132550014988</c:v>
                </c:pt>
                <c:pt idx="255">
                  <c:v>0.69203130997477769</c:v>
                </c:pt>
                <c:pt idx="256">
                  <c:v>0.20553863119670923</c:v>
                </c:pt>
                <c:pt idx="257">
                  <c:v>0.44198030985397957</c:v>
                </c:pt>
                <c:pt idx="258">
                  <c:v>0.46872711289135172</c:v>
                </c:pt>
                <c:pt idx="259">
                  <c:v>0.85336388865710844</c:v>
                </c:pt>
                <c:pt idx="260">
                  <c:v>0.4731350358379699</c:v>
                </c:pt>
                <c:pt idx="261">
                  <c:v>0.6019938378115558</c:v>
                </c:pt>
                <c:pt idx="262">
                  <c:v>0.21592993840856881</c:v>
                </c:pt>
                <c:pt idx="263">
                  <c:v>0.86525529308992544</c:v>
                </c:pt>
                <c:pt idx="264">
                  <c:v>0.14717561409817689</c:v>
                </c:pt>
                <c:pt idx="265">
                  <c:v>0.5207024026116206</c:v>
                </c:pt>
                <c:pt idx="266">
                  <c:v>0.21540218500745525</c:v>
                </c:pt>
                <c:pt idx="267">
                  <c:v>0.70267840131772796</c:v>
                </c:pt>
                <c:pt idx="268">
                  <c:v>0.67978430700350034</c:v>
                </c:pt>
                <c:pt idx="269">
                  <c:v>0.68544696575238639</c:v>
                </c:pt>
                <c:pt idx="270">
                  <c:v>0.57780410265674487</c:v>
                </c:pt>
                <c:pt idx="271">
                  <c:v>0.65559336685572989</c:v>
                </c:pt>
                <c:pt idx="272">
                  <c:v>0.46430263838159741</c:v>
                </c:pt>
                <c:pt idx="273">
                  <c:v>0.56039661434716237</c:v>
                </c:pt>
                <c:pt idx="274">
                  <c:v>0.5521540855792465</c:v>
                </c:pt>
                <c:pt idx="275">
                  <c:v>1.0765751548010867</c:v>
                </c:pt>
                <c:pt idx="276">
                  <c:v>0.95553598717553423</c:v>
                </c:pt>
                <c:pt idx="277">
                  <c:v>0.90785616382184531</c:v>
                </c:pt>
                <c:pt idx="278">
                  <c:v>0.23136048317590066</c:v>
                </c:pt>
                <c:pt idx="279">
                  <c:v>0.26965037900807742</c:v>
                </c:pt>
                <c:pt idx="280">
                  <c:v>0.2408509855911844</c:v>
                </c:pt>
                <c:pt idx="281">
                  <c:v>0.43318347183395178</c:v>
                </c:pt>
                <c:pt idx="282">
                  <c:v>0.78469002266734733</c:v>
                </c:pt>
                <c:pt idx="283">
                  <c:v>0.70970400371240294</c:v>
                </c:pt>
                <c:pt idx="284">
                  <c:v>0.5538714994904308</c:v>
                </c:pt>
                <c:pt idx="285">
                  <c:v>0.40496139581582075</c:v>
                </c:pt>
                <c:pt idx="286">
                  <c:v>0.73727484543831368</c:v>
                </c:pt>
                <c:pt idx="287">
                  <c:v>0.86173330682809379</c:v>
                </c:pt>
                <c:pt idx="288">
                  <c:v>1.1635039658715718</c:v>
                </c:pt>
                <c:pt idx="289">
                  <c:v>0.46109276416927769</c:v>
                </c:pt>
                <c:pt idx="290">
                  <c:v>0.25345842779515459</c:v>
                </c:pt>
                <c:pt idx="291">
                  <c:v>0.60350956574688919</c:v>
                </c:pt>
                <c:pt idx="292">
                  <c:v>0.47011379180641505</c:v>
                </c:pt>
                <c:pt idx="293">
                  <c:v>0.64648115314455279</c:v>
                </c:pt>
                <c:pt idx="294">
                  <c:v>0.47710490467230271</c:v>
                </c:pt>
                <c:pt idx="295">
                  <c:v>0.44901517734881896</c:v>
                </c:pt>
                <c:pt idx="296">
                  <c:v>0.47598681295692691</c:v>
                </c:pt>
                <c:pt idx="297">
                  <c:v>0.73078628843199478</c:v>
                </c:pt>
                <c:pt idx="298">
                  <c:v>0.72608823097105379</c:v>
                </c:pt>
                <c:pt idx="299">
                  <c:v>0.80552689057978799</c:v>
                </c:pt>
                <c:pt idx="300">
                  <c:v>0.29496165424669257</c:v>
                </c:pt>
                <c:pt idx="301">
                  <c:v>0.31291685994064977</c:v>
                </c:pt>
                <c:pt idx="302">
                  <c:v>0.68924923412514716</c:v>
                </c:pt>
                <c:pt idx="303">
                  <c:v>0.50699778658288519</c:v>
                </c:pt>
                <c:pt idx="304">
                  <c:v>0.5325418143374625</c:v>
                </c:pt>
                <c:pt idx="305">
                  <c:v>0.64683568728006968</c:v>
                </c:pt>
                <c:pt idx="306">
                  <c:v>1.0512278916713023</c:v>
                </c:pt>
                <c:pt idx="307">
                  <c:v>0.56061273635417685</c:v>
                </c:pt>
                <c:pt idx="308">
                  <c:v>0.46480403771348994</c:v>
                </c:pt>
                <c:pt idx="309">
                  <c:v>0.98811187303588499</c:v>
                </c:pt>
                <c:pt idx="310">
                  <c:v>0.62906763805073518</c:v>
                </c:pt>
                <c:pt idx="311">
                  <c:v>0.50824296572655092</c:v>
                </c:pt>
                <c:pt idx="312">
                  <c:v>0.47839418501862252</c:v>
                </c:pt>
                <c:pt idx="313">
                  <c:v>0.45180739471476611</c:v>
                </c:pt>
                <c:pt idx="314">
                  <c:v>0.48754545807283456</c:v>
                </c:pt>
                <c:pt idx="315">
                  <c:v>0.70748535861933393</c:v>
                </c:pt>
                <c:pt idx="316">
                  <c:v>0.39339621776354178</c:v>
                </c:pt>
                <c:pt idx="317">
                  <c:v>0.57747144956186314</c:v>
                </c:pt>
                <c:pt idx="318">
                  <c:v>0.52809654113745164</c:v>
                </c:pt>
                <c:pt idx="319">
                  <c:v>1.0183179355915035</c:v>
                </c:pt>
                <c:pt idx="320">
                  <c:v>0.4270734030904752</c:v>
                </c:pt>
                <c:pt idx="321">
                  <c:v>0.9727988687694783</c:v>
                </c:pt>
                <c:pt idx="322">
                  <c:v>1.2415599781298059</c:v>
                </c:pt>
                <c:pt idx="323">
                  <c:v>0.4491884667896815</c:v>
                </c:pt>
                <c:pt idx="324">
                  <c:v>0.47297276913398184</c:v>
                </c:pt>
                <c:pt idx="325">
                  <c:v>0.54685949648605314</c:v>
                </c:pt>
                <c:pt idx="326">
                  <c:v>0.61033995833352805</c:v>
                </c:pt>
                <c:pt idx="327">
                  <c:v>0.55183955248929584</c:v>
                </c:pt>
                <c:pt idx="328">
                  <c:v>0.18373747080593622</c:v>
                </c:pt>
                <c:pt idx="329">
                  <c:v>0.73748414098882142</c:v>
                </c:pt>
                <c:pt idx="330">
                  <c:v>0.68257334134472469</c:v>
                </c:pt>
                <c:pt idx="331">
                  <c:v>0.9602498171838828</c:v>
                </c:pt>
                <c:pt idx="332">
                  <c:v>1.0189130213277826</c:v>
                </c:pt>
                <c:pt idx="333">
                  <c:v>0.62370789890352041</c:v>
                </c:pt>
                <c:pt idx="334">
                  <c:v>-0.28583381059387247</c:v>
                </c:pt>
                <c:pt idx="335">
                  <c:v>1.0867718247982439</c:v>
                </c:pt>
                <c:pt idx="336">
                  <c:v>9.6280190872960247E-2</c:v>
                </c:pt>
                <c:pt idx="337">
                  <c:v>0.69351580235339239</c:v>
                </c:pt>
                <c:pt idx="338">
                  <c:v>0.27391678820780169</c:v>
                </c:pt>
                <c:pt idx="339">
                  <c:v>9.0060497507550658E-2</c:v>
                </c:pt>
                <c:pt idx="340">
                  <c:v>0.41736719253487792</c:v>
                </c:pt>
                <c:pt idx="341">
                  <c:v>0.47523571403851672</c:v>
                </c:pt>
                <c:pt idx="342">
                  <c:v>0.49101034340512245</c:v>
                </c:pt>
                <c:pt idx="343">
                  <c:v>0.60684914387603528</c:v>
                </c:pt>
                <c:pt idx="344">
                  <c:v>0.22674417010819203</c:v>
                </c:pt>
                <c:pt idx="345">
                  <c:v>1.0585559854761157</c:v>
                </c:pt>
                <c:pt idx="346">
                  <c:v>0.63344454751528967</c:v>
                </c:pt>
                <c:pt idx="347">
                  <c:v>0.54225013975862713</c:v>
                </c:pt>
                <c:pt idx="348">
                  <c:v>0.10103030920287379</c:v>
                </c:pt>
                <c:pt idx="349">
                  <c:v>0.48692198634013073</c:v>
                </c:pt>
                <c:pt idx="350">
                  <c:v>0.68348203744597891</c:v>
                </c:pt>
                <c:pt idx="351">
                  <c:v>0.80967439969400434</c:v>
                </c:pt>
                <c:pt idx="352">
                  <c:v>0.6150093696956116</c:v>
                </c:pt>
                <c:pt idx="353">
                  <c:v>0.57215511653526396</c:v>
                </c:pt>
                <c:pt idx="354">
                  <c:v>0.3940471205114196</c:v>
                </c:pt>
                <c:pt idx="355">
                  <c:v>0.67301034285629135</c:v>
                </c:pt>
                <c:pt idx="356">
                  <c:v>0.43085091355653427</c:v>
                </c:pt>
                <c:pt idx="357">
                  <c:v>0.67675698822252539</c:v>
                </c:pt>
                <c:pt idx="358">
                  <c:v>0.91766172243939059</c:v>
                </c:pt>
                <c:pt idx="359">
                  <c:v>0.54269616342841276</c:v>
                </c:pt>
                <c:pt idx="360">
                  <c:v>0.60162610991084331</c:v>
                </c:pt>
                <c:pt idx="361">
                  <c:v>0.38918801834091898</c:v>
                </c:pt>
                <c:pt idx="362">
                  <c:v>0.17008308679635392</c:v>
                </c:pt>
                <c:pt idx="363">
                  <c:v>0.75956442270599778</c:v>
                </c:pt>
                <c:pt idx="364">
                  <c:v>0.17439298418017452</c:v>
                </c:pt>
                <c:pt idx="365">
                  <c:v>0.56688727432076724</c:v>
                </c:pt>
                <c:pt idx="366">
                  <c:v>0.47347545490393222</c:v>
                </c:pt>
                <c:pt idx="367">
                  <c:v>5.1662998954240258E-2</c:v>
                </c:pt>
                <c:pt idx="368">
                  <c:v>0.26209459177680894</c:v>
                </c:pt>
                <c:pt idx="369">
                  <c:v>1.0012700922542233</c:v>
                </c:pt>
                <c:pt idx="370">
                  <c:v>0.68296530930241506</c:v>
                </c:pt>
                <c:pt idx="371">
                  <c:v>0.47837412835431503</c:v>
                </c:pt>
                <c:pt idx="372">
                  <c:v>0.52090477482346287</c:v>
                </c:pt>
                <c:pt idx="373">
                  <c:v>0.87502050960166644</c:v>
                </c:pt>
                <c:pt idx="374">
                  <c:v>0.51802908749584031</c:v>
                </c:pt>
                <c:pt idx="375">
                  <c:v>0.1535240700952028</c:v>
                </c:pt>
                <c:pt idx="376">
                  <c:v>0.48941193938311489</c:v>
                </c:pt>
                <c:pt idx="377">
                  <c:v>6.0497350185492682E-2</c:v>
                </c:pt>
                <c:pt idx="378">
                  <c:v>0.88959831118635468</c:v>
                </c:pt>
                <c:pt idx="379">
                  <c:v>1.0016514464419788</c:v>
                </c:pt>
                <c:pt idx="380">
                  <c:v>0.43571798509687482</c:v>
                </c:pt>
                <c:pt idx="381">
                  <c:v>0.66294094638460377</c:v>
                </c:pt>
                <c:pt idx="382">
                  <c:v>0.38448910503421824</c:v>
                </c:pt>
                <c:pt idx="383">
                  <c:v>0.85447458095257645</c:v>
                </c:pt>
                <c:pt idx="384">
                  <c:v>0.56996011454844209</c:v>
                </c:pt>
                <c:pt idx="385">
                  <c:v>0.79441778356095571</c:v>
                </c:pt>
                <c:pt idx="386">
                  <c:v>0.52379896125985281</c:v>
                </c:pt>
                <c:pt idx="387">
                  <c:v>0.2632836785183148</c:v>
                </c:pt>
                <c:pt idx="388">
                  <c:v>0.65163252984093045</c:v>
                </c:pt>
                <c:pt idx="389">
                  <c:v>0.4841612488178228</c:v>
                </c:pt>
                <c:pt idx="390">
                  <c:v>0.58081140136833553</c:v>
                </c:pt>
                <c:pt idx="391">
                  <c:v>0.82586606497202419</c:v>
                </c:pt>
                <c:pt idx="392">
                  <c:v>0.83839688323370876</c:v>
                </c:pt>
                <c:pt idx="393">
                  <c:v>0.21216917447345662</c:v>
                </c:pt>
                <c:pt idx="394">
                  <c:v>1.1224897501045714</c:v>
                </c:pt>
                <c:pt idx="395">
                  <c:v>0.22957646513768698</c:v>
                </c:pt>
                <c:pt idx="396">
                  <c:v>1.1992182590338265</c:v>
                </c:pt>
                <c:pt idx="397">
                  <c:v>0.66937691042202274</c:v>
                </c:pt>
                <c:pt idx="398">
                  <c:v>2.5048162057107869E-2</c:v>
                </c:pt>
                <c:pt idx="399">
                  <c:v>0.62132643547008093</c:v>
                </c:pt>
                <c:pt idx="400">
                  <c:v>0.80334085051652482</c:v>
                </c:pt>
                <c:pt idx="401">
                  <c:v>0.76521956842351924</c:v>
                </c:pt>
                <c:pt idx="402">
                  <c:v>0.54203704846551259</c:v>
                </c:pt>
                <c:pt idx="403">
                  <c:v>1.5068064199036106</c:v>
                </c:pt>
                <c:pt idx="404">
                  <c:v>1.0205657333445954</c:v>
                </c:pt>
                <c:pt idx="405">
                  <c:v>0.56861173803153353</c:v>
                </c:pt>
                <c:pt idx="406">
                  <c:v>0.46619118933504128</c:v>
                </c:pt>
                <c:pt idx="407">
                  <c:v>0.58253781708160302</c:v>
                </c:pt>
                <c:pt idx="408">
                  <c:v>1.1390066726572146</c:v>
                </c:pt>
                <c:pt idx="409">
                  <c:v>0.66138041843768314</c:v>
                </c:pt>
                <c:pt idx="410">
                  <c:v>0.59701861183535121</c:v>
                </c:pt>
                <c:pt idx="411">
                  <c:v>0.45429147089833538</c:v>
                </c:pt>
                <c:pt idx="412">
                  <c:v>0.69504343181362471</c:v>
                </c:pt>
                <c:pt idx="413">
                  <c:v>0.48797250577420459</c:v>
                </c:pt>
                <c:pt idx="414">
                  <c:v>0.79329481083672537</c:v>
                </c:pt>
                <c:pt idx="415">
                  <c:v>1.1456210196144263</c:v>
                </c:pt>
                <c:pt idx="416">
                  <c:v>6.1840388630910487E-2</c:v>
                </c:pt>
                <c:pt idx="417">
                  <c:v>0.74850744013107962</c:v>
                </c:pt>
                <c:pt idx="418">
                  <c:v>0.21714308935976243</c:v>
                </c:pt>
                <c:pt idx="419">
                  <c:v>0.42591732450633074</c:v>
                </c:pt>
                <c:pt idx="420">
                  <c:v>0.36880306669094998</c:v>
                </c:pt>
                <c:pt idx="421">
                  <c:v>0.9712078206452095</c:v>
                </c:pt>
                <c:pt idx="422">
                  <c:v>0.70843778629773901</c:v>
                </c:pt>
                <c:pt idx="423">
                  <c:v>0.49980373823807145</c:v>
                </c:pt>
                <c:pt idx="424">
                  <c:v>1.2289457092268672</c:v>
                </c:pt>
                <c:pt idx="425">
                  <c:v>9.2972813063311996E-2</c:v>
                </c:pt>
                <c:pt idx="426">
                  <c:v>0.56703744346945084</c:v>
                </c:pt>
                <c:pt idx="427">
                  <c:v>0.48399998722891074</c:v>
                </c:pt>
                <c:pt idx="428">
                  <c:v>0.4432843025782941</c:v>
                </c:pt>
                <c:pt idx="429">
                  <c:v>7.6927325929704079E-3</c:v>
                </c:pt>
                <c:pt idx="430">
                  <c:v>0.72682952017653324</c:v>
                </c:pt>
                <c:pt idx="431">
                  <c:v>0.61857668906738406</c:v>
                </c:pt>
                <c:pt idx="432">
                  <c:v>0.56639792893534613</c:v>
                </c:pt>
                <c:pt idx="433">
                  <c:v>0.64529412079883797</c:v>
                </c:pt>
                <c:pt idx="434">
                  <c:v>0.4386058824497478</c:v>
                </c:pt>
                <c:pt idx="435">
                  <c:v>0.21592903764834057</c:v>
                </c:pt>
                <c:pt idx="436">
                  <c:v>0.43401522334787052</c:v>
                </c:pt>
                <c:pt idx="437">
                  <c:v>0.47204542762644741</c:v>
                </c:pt>
                <c:pt idx="438">
                  <c:v>0.1431848354329692</c:v>
                </c:pt>
                <c:pt idx="439">
                  <c:v>0.3915279749923205</c:v>
                </c:pt>
                <c:pt idx="440">
                  <c:v>0.47837578979436757</c:v>
                </c:pt>
                <c:pt idx="441">
                  <c:v>0.4118960363714762</c:v>
                </c:pt>
                <c:pt idx="442">
                  <c:v>1.0508522207892204</c:v>
                </c:pt>
                <c:pt idx="443">
                  <c:v>0.20340433834179503</c:v>
                </c:pt>
                <c:pt idx="444">
                  <c:v>0.45501837703476494</c:v>
                </c:pt>
                <c:pt idx="445">
                  <c:v>0.57257935259939874</c:v>
                </c:pt>
                <c:pt idx="446">
                  <c:v>0.68422549531900945</c:v>
                </c:pt>
                <c:pt idx="447">
                  <c:v>0.88771752247448843</c:v>
                </c:pt>
                <c:pt idx="448">
                  <c:v>0.70534989712134544</c:v>
                </c:pt>
                <c:pt idx="449">
                  <c:v>0.15528500030914233</c:v>
                </c:pt>
                <c:pt idx="450">
                  <c:v>0.31650614400256344</c:v>
                </c:pt>
                <c:pt idx="451">
                  <c:v>1.1246993204075832</c:v>
                </c:pt>
                <c:pt idx="452">
                  <c:v>0.55379631194324319</c:v>
                </c:pt>
                <c:pt idx="453">
                  <c:v>0.52448711966014538</c:v>
                </c:pt>
                <c:pt idx="454">
                  <c:v>0.48733383049308293</c:v>
                </c:pt>
                <c:pt idx="455">
                  <c:v>0.3541854946001447</c:v>
                </c:pt>
                <c:pt idx="456">
                  <c:v>0.51197723193731381</c:v>
                </c:pt>
                <c:pt idx="457">
                  <c:v>0.92226569691130844</c:v>
                </c:pt>
                <c:pt idx="458">
                  <c:v>0.3769930453539761</c:v>
                </c:pt>
                <c:pt idx="459">
                  <c:v>0.92290437899659927</c:v>
                </c:pt>
                <c:pt idx="460">
                  <c:v>0.39911003955222285</c:v>
                </c:pt>
                <c:pt idx="461">
                  <c:v>0.43569515032862627</c:v>
                </c:pt>
                <c:pt idx="462">
                  <c:v>0.35089451547426542</c:v>
                </c:pt>
                <c:pt idx="463">
                  <c:v>0.45558284716078634</c:v>
                </c:pt>
                <c:pt idx="464">
                  <c:v>0.50044687686235034</c:v>
                </c:pt>
                <c:pt idx="465">
                  <c:v>0.89048049742156254</c:v>
                </c:pt>
                <c:pt idx="466">
                  <c:v>0.46174119717288487</c:v>
                </c:pt>
                <c:pt idx="467">
                  <c:v>0.64547387265146983</c:v>
                </c:pt>
                <c:pt idx="468">
                  <c:v>0.53680349604501965</c:v>
                </c:pt>
                <c:pt idx="469">
                  <c:v>0.4007536446420743</c:v>
                </c:pt>
                <c:pt idx="470">
                  <c:v>0.45564957027911773</c:v>
                </c:pt>
                <c:pt idx="471">
                  <c:v>0.52955529872596485</c:v>
                </c:pt>
                <c:pt idx="472">
                  <c:v>0.45403866965076212</c:v>
                </c:pt>
                <c:pt idx="473">
                  <c:v>0.49149679864191409</c:v>
                </c:pt>
                <c:pt idx="474">
                  <c:v>0.74867194601277065</c:v>
                </c:pt>
                <c:pt idx="475">
                  <c:v>0.98705082249733467</c:v>
                </c:pt>
                <c:pt idx="476">
                  <c:v>0.60045176065451211</c:v>
                </c:pt>
                <c:pt idx="477">
                  <c:v>1.3456729608532962</c:v>
                </c:pt>
                <c:pt idx="478">
                  <c:v>0.49325113532929676</c:v>
                </c:pt>
                <c:pt idx="479">
                  <c:v>0.30284013368383988</c:v>
                </c:pt>
                <c:pt idx="480">
                  <c:v>0.63491165265100635</c:v>
                </c:pt>
                <c:pt idx="481">
                  <c:v>0.27836750844956376</c:v>
                </c:pt>
                <c:pt idx="482">
                  <c:v>4.5004543780717984E-2</c:v>
                </c:pt>
                <c:pt idx="483">
                  <c:v>0.69352440882292576</c:v>
                </c:pt>
                <c:pt idx="484">
                  <c:v>0.82263771366734939</c:v>
                </c:pt>
                <c:pt idx="485">
                  <c:v>0.26960712220528854</c:v>
                </c:pt>
                <c:pt idx="486">
                  <c:v>0.45062670947434735</c:v>
                </c:pt>
                <c:pt idx="487">
                  <c:v>0.81645689920486897</c:v>
                </c:pt>
                <c:pt idx="488">
                  <c:v>0.80186222077031721</c:v>
                </c:pt>
                <c:pt idx="489">
                  <c:v>0.31048523438577963</c:v>
                </c:pt>
                <c:pt idx="490">
                  <c:v>0.86764785291052993</c:v>
                </c:pt>
                <c:pt idx="491">
                  <c:v>0.30636607316707271</c:v>
                </c:pt>
                <c:pt idx="492">
                  <c:v>0.39781877495092433</c:v>
                </c:pt>
                <c:pt idx="493">
                  <c:v>8.7506526029063614E-2</c:v>
                </c:pt>
                <c:pt idx="494">
                  <c:v>0.79935733840224943</c:v>
                </c:pt>
                <c:pt idx="495">
                  <c:v>0.40660215920091042</c:v>
                </c:pt>
                <c:pt idx="496">
                  <c:v>0.10860521440681614</c:v>
                </c:pt>
                <c:pt idx="497">
                  <c:v>0.59645333025542391</c:v>
                </c:pt>
                <c:pt idx="498">
                  <c:v>0.60627699504640775</c:v>
                </c:pt>
                <c:pt idx="499">
                  <c:v>0.85888969918756075</c:v>
                </c:pt>
                <c:pt idx="500">
                  <c:v>0.48910626923249917</c:v>
                </c:pt>
                <c:pt idx="501">
                  <c:v>0.25047701557625718</c:v>
                </c:pt>
                <c:pt idx="502">
                  <c:v>0.30723628209860554</c:v>
                </c:pt>
                <c:pt idx="503">
                  <c:v>1.2479692465429222</c:v>
                </c:pt>
                <c:pt idx="504">
                  <c:v>0.18422444099990029</c:v>
                </c:pt>
                <c:pt idx="505">
                  <c:v>0.47077890572174247</c:v>
                </c:pt>
                <c:pt idx="506">
                  <c:v>0.66325819517545115</c:v>
                </c:pt>
                <c:pt idx="507">
                  <c:v>0.7658898604212302</c:v>
                </c:pt>
                <c:pt idx="508">
                  <c:v>0.41872292079513473</c:v>
                </c:pt>
                <c:pt idx="509">
                  <c:v>1.5092364660260014</c:v>
                </c:pt>
                <c:pt idx="510">
                  <c:v>1.0219814023624572</c:v>
                </c:pt>
                <c:pt idx="511">
                  <c:v>0.49744701327808405</c:v>
                </c:pt>
                <c:pt idx="512">
                  <c:v>0.72801216072596053</c:v>
                </c:pt>
                <c:pt idx="513">
                  <c:v>0.44503660813441764</c:v>
                </c:pt>
                <c:pt idx="514">
                  <c:v>0.5496958471603931</c:v>
                </c:pt>
                <c:pt idx="515">
                  <c:v>0.7532832723405215</c:v>
                </c:pt>
                <c:pt idx="516">
                  <c:v>0.18528636990010589</c:v>
                </c:pt>
                <c:pt idx="517">
                  <c:v>0.57852085260601227</c:v>
                </c:pt>
                <c:pt idx="518">
                  <c:v>0.18432247580665845</c:v>
                </c:pt>
                <c:pt idx="519">
                  <c:v>1.7094285574797687</c:v>
                </c:pt>
                <c:pt idx="520">
                  <c:v>0.64423272843173562</c:v>
                </c:pt>
                <c:pt idx="521">
                  <c:v>0.65954680147441846</c:v>
                </c:pt>
                <c:pt idx="522">
                  <c:v>0.52305708208920421</c:v>
                </c:pt>
                <c:pt idx="523">
                  <c:v>0.68407569885210873</c:v>
                </c:pt>
                <c:pt idx="524">
                  <c:v>0.12088145742801654</c:v>
                </c:pt>
                <c:pt idx="525">
                  <c:v>0.48137574773584269</c:v>
                </c:pt>
                <c:pt idx="526">
                  <c:v>0.7266823986057892</c:v>
                </c:pt>
                <c:pt idx="527">
                  <c:v>0.36228134833337761</c:v>
                </c:pt>
                <c:pt idx="528">
                  <c:v>0.66358426538436588</c:v>
                </c:pt>
                <c:pt idx="529">
                  <c:v>0.32491698768941152</c:v>
                </c:pt>
                <c:pt idx="530">
                  <c:v>0.27856562962870418</c:v>
                </c:pt>
                <c:pt idx="531">
                  <c:v>0.63857411779201201</c:v>
                </c:pt>
                <c:pt idx="532">
                  <c:v>0.54903105598323243</c:v>
                </c:pt>
                <c:pt idx="533">
                  <c:v>0.51674849210113738</c:v>
                </c:pt>
                <c:pt idx="534">
                  <c:v>0.65507426690475801</c:v>
                </c:pt>
                <c:pt idx="535">
                  <c:v>-0.18001697131604791</c:v>
                </c:pt>
                <c:pt idx="536">
                  <c:v>0.48766526518653702</c:v>
                </c:pt>
                <c:pt idx="537">
                  <c:v>0.40377267289532998</c:v>
                </c:pt>
                <c:pt idx="538">
                  <c:v>0.4057699774446345</c:v>
                </c:pt>
                <c:pt idx="539">
                  <c:v>0.40861277429930959</c:v>
                </c:pt>
                <c:pt idx="540">
                  <c:v>0.52557332894119735</c:v>
                </c:pt>
                <c:pt idx="541">
                  <c:v>0.61013435604496646</c:v>
                </c:pt>
                <c:pt idx="542">
                  <c:v>0.43947748400221115</c:v>
                </c:pt>
                <c:pt idx="543">
                  <c:v>0.46209577506072513</c:v>
                </c:pt>
                <c:pt idx="544">
                  <c:v>0.55829331731655263</c:v>
                </c:pt>
                <c:pt idx="545">
                  <c:v>1.3821628069835823</c:v>
                </c:pt>
                <c:pt idx="546">
                  <c:v>0.44994832301743837</c:v>
                </c:pt>
                <c:pt idx="547">
                  <c:v>0.21772749142749726</c:v>
                </c:pt>
                <c:pt idx="548">
                  <c:v>0.49377171441581708</c:v>
                </c:pt>
                <c:pt idx="549">
                  <c:v>0.42088734233834019</c:v>
                </c:pt>
                <c:pt idx="550">
                  <c:v>0.7139950001543901</c:v>
                </c:pt>
                <c:pt idx="551">
                  <c:v>0.56084201689952962</c:v>
                </c:pt>
                <c:pt idx="552">
                  <c:v>0.45833040928725377</c:v>
                </c:pt>
                <c:pt idx="553">
                  <c:v>0.59015850365917788</c:v>
                </c:pt>
                <c:pt idx="554">
                  <c:v>0.8474772414425874</c:v>
                </c:pt>
                <c:pt idx="555">
                  <c:v>0.43319704664392755</c:v>
                </c:pt>
                <c:pt idx="556">
                  <c:v>0.68683212854043518</c:v>
                </c:pt>
                <c:pt idx="557">
                  <c:v>0.37375897824958554</c:v>
                </c:pt>
                <c:pt idx="558">
                  <c:v>0.62151557008594571</c:v>
                </c:pt>
                <c:pt idx="559">
                  <c:v>0.77369932364292437</c:v>
                </c:pt>
                <c:pt idx="560">
                  <c:v>0.10142009618756759</c:v>
                </c:pt>
                <c:pt idx="561">
                  <c:v>0.64076249453935852</c:v>
                </c:pt>
                <c:pt idx="562">
                  <c:v>0.24938356223052635</c:v>
                </c:pt>
                <c:pt idx="563">
                  <c:v>0.1923968826040468</c:v>
                </c:pt>
                <c:pt idx="564">
                  <c:v>0.22693994448158328</c:v>
                </c:pt>
                <c:pt idx="565">
                  <c:v>0.20487491438267372</c:v>
                </c:pt>
                <c:pt idx="566">
                  <c:v>0.14302208009338893</c:v>
                </c:pt>
                <c:pt idx="567">
                  <c:v>0.41131292176298467</c:v>
                </c:pt>
                <c:pt idx="568">
                  <c:v>0.44702404478768226</c:v>
                </c:pt>
                <c:pt idx="569">
                  <c:v>0.30856154315333467</c:v>
                </c:pt>
                <c:pt idx="570">
                  <c:v>0.45952397161960373</c:v>
                </c:pt>
                <c:pt idx="571">
                  <c:v>0.4847658961551915</c:v>
                </c:pt>
                <c:pt idx="572">
                  <c:v>0.82574842900648682</c:v>
                </c:pt>
                <c:pt idx="573">
                  <c:v>3.9697658573498502E-2</c:v>
                </c:pt>
                <c:pt idx="574">
                  <c:v>0.66355430223110345</c:v>
                </c:pt>
                <c:pt idx="575">
                  <c:v>0.55528827606921238</c:v>
                </c:pt>
                <c:pt idx="576">
                  <c:v>0.65773063810559074</c:v>
                </c:pt>
                <c:pt idx="577">
                  <c:v>0.54459439170205004</c:v>
                </c:pt>
                <c:pt idx="578">
                  <c:v>0.52522733051974024</c:v>
                </c:pt>
                <c:pt idx="579">
                  <c:v>0.16768674152008187</c:v>
                </c:pt>
                <c:pt idx="580">
                  <c:v>0.64651407201935929</c:v>
                </c:pt>
                <c:pt idx="581">
                  <c:v>0.40029394403887575</c:v>
                </c:pt>
                <c:pt idx="582">
                  <c:v>0.49570331850035665</c:v>
                </c:pt>
                <c:pt idx="583">
                  <c:v>0.52789271898329038</c:v>
                </c:pt>
                <c:pt idx="584">
                  <c:v>0.85610541833999343</c:v>
                </c:pt>
                <c:pt idx="585">
                  <c:v>0.50559115885299677</c:v>
                </c:pt>
                <c:pt idx="586">
                  <c:v>1.467457677459157E-2</c:v>
                </c:pt>
                <c:pt idx="587">
                  <c:v>0.42701617909306966</c:v>
                </c:pt>
                <c:pt idx="588">
                  <c:v>0.55905453900203672</c:v>
                </c:pt>
                <c:pt idx="589">
                  <c:v>0.46288774211250877</c:v>
                </c:pt>
                <c:pt idx="590">
                  <c:v>0.38015075294494105</c:v>
                </c:pt>
                <c:pt idx="591">
                  <c:v>0.91690667374723078</c:v>
                </c:pt>
                <c:pt idx="592">
                  <c:v>0.238612615804047</c:v>
                </c:pt>
                <c:pt idx="593">
                  <c:v>0.27451690160760528</c:v>
                </c:pt>
                <c:pt idx="594">
                  <c:v>0.30897103436390072</c:v>
                </c:pt>
                <c:pt idx="595">
                  <c:v>0.17471535917674647</c:v>
                </c:pt>
                <c:pt idx="596">
                  <c:v>0.67074149453465504</c:v>
                </c:pt>
                <c:pt idx="597">
                  <c:v>0.36293815810263086</c:v>
                </c:pt>
                <c:pt idx="598">
                  <c:v>0.63232185015126163</c:v>
                </c:pt>
                <c:pt idx="599">
                  <c:v>0.78769649724495572</c:v>
                </c:pt>
                <c:pt idx="600">
                  <c:v>0.5661415054051957</c:v>
                </c:pt>
                <c:pt idx="601">
                  <c:v>1.4351568436604283</c:v>
                </c:pt>
                <c:pt idx="602">
                  <c:v>0.55096473348262998</c:v>
                </c:pt>
                <c:pt idx="603">
                  <c:v>0.85817411219312889</c:v>
                </c:pt>
                <c:pt idx="604">
                  <c:v>0.54622880317519029</c:v>
                </c:pt>
                <c:pt idx="605">
                  <c:v>0.98862254604428734</c:v>
                </c:pt>
                <c:pt idx="606">
                  <c:v>0.56070997242095622</c:v>
                </c:pt>
                <c:pt idx="607">
                  <c:v>1.0629934947343149</c:v>
                </c:pt>
                <c:pt idx="608">
                  <c:v>0.28284464933299297</c:v>
                </c:pt>
                <c:pt idx="609">
                  <c:v>0.4021928238745977</c:v>
                </c:pt>
                <c:pt idx="610">
                  <c:v>0.38008051749589861</c:v>
                </c:pt>
                <c:pt idx="611">
                  <c:v>0.68527366443632609</c:v>
                </c:pt>
                <c:pt idx="612">
                  <c:v>1.1524799391423164</c:v>
                </c:pt>
                <c:pt idx="613">
                  <c:v>0.73620163405985084</c:v>
                </c:pt>
                <c:pt idx="614">
                  <c:v>0.49658156128099079</c:v>
                </c:pt>
                <c:pt idx="615">
                  <c:v>0.43534755342853187</c:v>
                </c:pt>
                <c:pt idx="616">
                  <c:v>0.48253164212991417</c:v>
                </c:pt>
                <c:pt idx="617">
                  <c:v>0.11215350614147335</c:v>
                </c:pt>
                <c:pt idx="618">
                  <c:v>0.31675223564932642</c:v>
                </c:pt>
                <c:pt idx="619">
                  <c:v>0.82589924743241017</c:v>
                </c:pt>
                <c:pt idx="620">
                  <c:v>0.57948708257635839</c:v>
                </c:pt>
                <c:pt idx="621">
                  <c:v>0.80497648828968271</c:v>
                </c:pt>
                <c:pt idx="622">
                  <c:v>0.51706194694858809</c:v>
                </c:pt>
                <c:pt idx="623">
                  <c:v>0.65241421318502979</c:v>
                </c:pt>
                <c:pt idx="624">
                  <c:v>0.53039672071201072</c:v>
                </c:pt>
                <c:pt idx="625">
                  <c:v>0.1330098614733996</c:v>
                </c:pt>
                <c:pt idx="626">
                  <c:v>0.17698546220750597</c:v>
                </c:pt>
                <c:pt idx="627">
                  <c:v>0.40352350705580459</c:v>
                </c:pt>
                <c:pt idx="628">
                  <c:v>0.61551356728095041</c:v>
                </c:pt>
                <c:pt idx="629">
                  <c:v>7.0426018896840456E-2</c:v>
                </c:pt>
                <c:pt idx="630">
                  <c:v>1.1131437339389805</c:v>
                </c:pt>
                <c:pt idx="631">
                  <c:v>1.3933734951703431</c:v>
                </c:pt>
                <c:pt idx="632">
                  <c:v>0.63409477954764437</c:v>
                </c:pt>
                <c:pt idx="633">
                  <c:v>0.51919129899714911</c:v>
                </c:pt>
                <c:pt idx="634">
                  <c:v>0.56237647772732247</c:v>
                </c:pt>
                <c:pt idx="635">
                  <c:v>0.60240964325604074</c:v>
                </c:pt>
                <c:pt idx="636">
                  <c:v>0.17985811061356616</c:v>
                </c:pt>
                <c:pt idx="637">
                  <c:v>0.36791576263294462</c:v>
                </c:pt>
                <c:pt idx="638">
                  <c:v>0.41144263426946059</c:v>
                </c:pt>
                <c:pt idx="639">
                  <c:v>0.50402510612349971</c:v>
                </c:pt>
                <c:pt idx="640">
                  <c:v>0.6780090454733011</c:v>
                </c:pt>
                <c:pt idx="641">
                  <c:v>0.4910561456650947</c:v>
                </c:pt>
                <c:pt idx="642">
                  <c:v>0.68090559531701644</c:v>
                </c:pt>
                <c:pt idx="643">
                  <c:v>0.59429709345124737</c:v>
                </c:pt>
                <c:pt idx="644">
                  <c:v>0.78228477626626591</c:v>
                </c:pt>
                <c:pt idx="645">
                  <c:v>0.74223721845084012</c:v>
                </c:pt>
                <c:pt idx="646">
                  <c:v>0.49074563485753919</c:v>
                </c:pt>
                <c:pt idx="647">
                  <c:v>0.51936104946622019</c:v>
                </c:pt>
                <c:pt idx="648">
                  <c:v>0.42321914351798279</c:v>
                </c:pt>
                <c:pt idx="649">
                  <c:v>0.10934683100595784</c:v>
                </c:pt>
                <c:pt idx="650">
                  <c:v>0.40892795835291773</c:v>
                </c:pt>
                <c:pt idx="651">
                  <c:v>0.56859494988864201</c:v>
                </c:pt>
                <c:pt idx="652">
                  <c:v>0.39351506291909033</c:v>
                </c:pt>
                <c:pt idx="653">
                  <c:v>5.8153814191628704E-2</c:v>
                </c:pt>
                <c:pt idx="654">
                  <c:v>0.49937607415839852</c:v>
                </c:pt>
                <c:pt idx="655">
                  <c:v>0.39256162219210056</c:v>
                </c:pt>
                <c:pt idx="656">
                  <c:v>0.77650873800690656</c:v>
                </c:pt>
                <c:pt idx="657">
                  <c:v>0.44598198718793214</c:v>
                </c:pt>
                <c:pt idx="658">
                  <c:v>0.94799788763001358</c:v>
                </c:pt>
                <c:pt idx="659">
                  <c:v>0.74757526918164274</c:v>
                </c:pt>
                <c:pt idx="660">
                  <c:v>0.27405322251332825</c:v>
                </c:pt>
                <c:pt idx="661">
                  <c:v>0.15401657699522187</c:v>
                </c:pt>
                <c:pt idx="662">
                  <c:v>0.3390565447875874</c:v>
                </c:pt>
                <c:pt idx="663">
                  <c:v>0.36428112553966624</c:v>
                </c:pt>
                <c:pt idx="664">
                  <c:v>0.51254910361903716</c:v>
                </c:pt>
                <c:pt idx="665">
                  <c:v>0.18456712532913802</c:v>
                </c:pt>
                <c:pt idx="666">
                  <c:v>0.49546833213673552</c:v>
                </c:pt>
                <c:pt idx="667">
                  <c:v>0.48907327422040836</c:v>
                </c:pt>
                <c:pt idx="668">
                  <c:v>0.27608158185397247</c:v>
                </c:pt>
                <c:pt idx="669">
                  <c:v>0.62453924684379725</c:v>
                </c:pt>
                <c:pt idx="670">
                  <c:v>0.13889290900197027</c:v>
                </c:pt>
                <c:pt idx="671">
                  <c:v>0.34564355632971649</c:v>
                </c:pt>
                <c:pt idx="672">
                  <c:v>0.66643472655995872</c:v>
                </c:pt>
                <c:pt idx="673">
                  <c:v>0.53284520199488472</c:v>
                </c:pt>
                <c:pt idx="674">
                  <c:v>0.62206807757352955</c:v>
                </c:pt>
                <c:pt idx="675">
                  <c:v>0.93627134857972127</c:v>
                </c:pt>
                <c:pt idx="676">
                  <c:v>0.66206871606397655</c:v>
                </c:pt>
                <c:pt idx="677">
                  <c:v>0.86641414932928051</c:v>
                </c:pt>
                <c:pt idx="678">
                  <c:v>0.21929958482377554</c:v>
                </c:pt>
                <c:pt idx="679">
                  <c:v>0.27680296815233141</c:v>
                </c:pt>
                <c:pt idx="680">
                  <c:v>0.46621683259384789</c:v>
                </c:pt>
                <c:pt idx="681">
                  <c:v>0.53464405330364395</c:v>
                </c:pt>
                <c:pt idx="682">
                  <c:v>0.49103019645778873</c:v>
                </c:pt>
                <c:pt idx="683">
                  <c:v>0.61838674364321189</c:v>
                </c:pt>
                <c:pt idx="684">
                  <c:v>0.6106673523071664</c:v>
                </c:pt>
                <c:pt idx="685">
                  <c:v>0.66860147734752284</c:v>
                </c:pt>
                <c:pt idx="686">
                  <c:v>0.70792358969573699</c:v>
                </c:pt>
                <c:pt idx="687">
                  <c:v>0.46067704331831155</c:v>
                </c:pt>
                <c:pt idx="688">
                  <c:v>0.5203224103907631</c:v>
                </c:pt>
                <c:pt idx="689">
                  <c:v>0.59069803476971994</c:v>
                </c:pt>
                <c:pt idx="690">
                  <c:v>0.36679369576636484</c:v>
                </c:pt>
                <c:pt idx="691">
                  <c:v>0.5968260898500749</c:v>
                </c:pt>
                <c:pt idx="692">
                  <c:v>0.81234769067246371</c:v>
                </c:pt>
                <c:pt idx="693">
                  <c:v>0.48076677927717482</c:v>
                </c:pt>
                <c:pt idx="694">
                  <c:v>0.22674582683265779</c:v>
                </c:pt>
                <c:pt idx="695">
                  <c:v>0.15568055445097839</c:v>
                </c:pt>
                <c:pt idx="696">
                  <c:v>0.46411118281293839</c:v>
                </c:pt>
                <c:pt idx="697">
                  <c:v>0.31006037417066062</c:v>
                </c:pt>
                <c:pt idx="698">
                  <c:v>0.20406724253190478</c:v>
                </c:pt>
                <c:pt idx="699">
                  <c:v>7.609501988009762E-2</c:v>
                </c:pt>
                <c:pt idx="700">
                  <c:v>0.25230773413096452</c:v>
                </c:pt>
                <c:pt idx="701">
                  <c:v>1.2673427687135312</c:v>
                </c:pt>
                <c:pt idx="702">
                  <c:v>0.68309491521484522</c:v>
                </c:pt>
                <c:pt idx="703">
                  <c:v>0.60693080412255263</c:v>
                </c:pt>
                <c:pt idx="704">
                  <c:v>0.31520536208322392</c:v>
                </c:pt>
                <c:pt idx="705">
                  <c:v>1.1761884652855512</c:v>
                </c:pt>
                <c:pt idx="706">
                  <c:v>0.44300152452670616</c:v>
                </c:pt>
                <c:pt idx="707">
                  <c:v>0.65774401899921087</c:v>
                </c:pt>
                <c:pt idx="708">
                  <c:v>0.54639736026663188</c:v>
                </c:pt>
                <c:pt idx="709">
                  <c:v>0.75570580679211496</c:v>
                </c:pt>
                <c:pt idx="710">
                  <c:v>0.57019112279227546</c:v>
                </c:pt>
                <c:pt idx="711">
                  <c:v>0.21014552753252635</c:v>
                </c:pt>
                <c:pt idx="712">
                  <c:v>0.57230761597620528</c:v>
                </c:pt>
                <c:pt idx="713">
                  <c:v>0.21209324567618093</c:v>
                </c:pt>
                <c:pt idx="714">
                  <c:v>0.67298530550908164</c:v>
                </c:pt>
                <c:pt idx="715">
                  <c:v>0.1348878439294432</c:v>
                </c:pt>
                <c:pt idx="716">
                  <c:v>0.50467566662150876</c:v>
                </c:pt>
                <c:pt idx="717">
                  <c:v>0.96462200782117768</c:v>
                </c:pt>
                <c:pt idx="718">
                  <c:v>0.53402979881339852</c:v>
                </c:pt>
                <c:pt idx="719">
                  <c:v>0.37804573799600566</c:v>
                </c:pt>
                <c:pt idx="720">
                  <c:v>0.85971365113578313</c:v>
                </c:pt>
                <c:pt idx="721">
                  <c:v>0.39068927099655099</c:v>
                </c:pt>
                <c:pt idx="722">
                  <c:v>0.28099140464267919</c:v>
                </c:pt>
                <c:pt idx="723">
                  <c:v>0.14462036801356248</c:v>
                </c:pt>
                <c:pt idx="724">
                  <c:v>0.42728063563626256</c:v>
                </c:pt>
                <c:pt idx="725">
                  <c:v>0.49036998152430628</c:v>
                </c:pt>
                <c:pt idx="726">
                  <c:v>0.52327067983285136</c:v>
                </c:pt>
                <c:pt idx="727">
                  <c:v>1.0223965869252218</c:v>
                </c:pt>
                <c:pt idx="728">
                  <c:v>0.39854410714011712</c:v>
                </c:pt>
                <c:pt idx="729">
                  <c:v>0.48856394395009267</c:v>
                </c:pt>
                <c:pt idx="730">
                  <c:v>1.5932129877235444</c:v>
                </c:pt>
                <c:pt idx="731">
                  <c:v>1.0859916225156305</c:v>
                </c:pt>
                <c:pt idx="732">
                  <c:v>0.69196135475450016</c:v>
                </c:pt>
                <c:pt idx="733">
                  <c:v>0.44745428197378706</c:v>
                </c:pt>
                <c:pt idx="734">
                  <c:v>0.53790159437671481</c:v>
                </c:pt>
                <c:pt idx="735">
                  <c:v>0.64617675148607723</c:v>
                </c:pt>
                <c:pt idx="736">
                  <c:v>0.72733517119221691</c:v>
                </c:pt>
                <c:pt idx="737">
                  <c:v>1.0785718201725767</c:v>
                </c:pt>
                <c:pt idx="738">
                  <c:v>0.43304093874584149</c:v>
                </c:pt>
                <c:pt idx="739">
                  <c:v>0.5190743707412504</c:v>
                </c:pt>
                <c:pt idx="740">
                  <c:v>0.67585487704165848</c:v>
                </c:pt>
                <c:pt idx="741">
                  <c:v>0.55259429338701671</c:v>
                </c:pt>
                <c:pt idx="742">
                  <c:v>0.83131254333000537</c:v>
                </c:pt>
                <c:pt idx="743">
                  <c:v>0.40455201095111665</c:v>
                </c:pt>
                <c:pt idx="744">
                  <c:v>0.80845693412481168</c:v>
                </c:pt>
                <c:pt idx="745">
                  <c:v>0.73877576616097196</c:v>
                </c:pt>
                <c:pt idx="746">
                  <c:v>1.6298391979155593</c:v>
                </c:pt>
                <c:pt idx="747">
                  <c:v>0.45137029259115607</c:v>
                </c:pt>
                <c:pt idx="748">
                  <c:v>0.22572083402378951</c:v>
                </c:pt>
                <c:pt idx="749">
                  <c:v>0.50283963896742734</c:v>
                </c:pt>
                <c:pt idx="750">
                  <c:v>0.75110145199049905</c:v>
                </c:pt>
                <c:pt idx="751">
                  <c:v>0.3386567428507008</c:v>
                </c:pt>
                <c:pt idx="752">
                  <c:v>4.736847404781068E-2</c:v>
                </c:pt>
                <c:pt idx="753">
                  <c:v>0.49320984526759171</c:v>
                </c:pt>
                <c:pt idx="754">
                  <c:v>0.66060956523949188</c:v>
                </c:pt>
                <c:pt idx="755">
                  <c:v>0.34968788464433354</c:v>
                </c:pt>
                <c:pt idx="756">
                  <c:v>0.63374217480513317</c:v>
                </c:pt>
                <c:pt idx="757">
                  <c:v>0.40358178868938971</c:v>
                </c:pt>
                <c:pt idx="758">
                  <c:v>0.56139429999217538</c:v>
                </c:pt>
                <c:pt idx="759">
                  <c:v>0.84645083104605046</c:v>
                </c:pt>
                <c:pt idx="760">
                  <c:v>0.39865540049081871</c:v>
                </c:pt>
                <c:pt idx="761">
                  <c:v>0.31639036520540209</c:v>
                </c:pt>
                <c:pt idx="762">
                  <c:v>3.3020466613606365E-2</c:v>
                </c:pt>
                <c:pt idx="763">
                  <c:v>0.9618817059352518</c:v>
                </c:pt>
                <c:pt idx="764">
                  <c:v>1.0151677090996016</c:v>
                </c:pt>
                <c:pt idx="765">
                  <c:v>1.0690912842276823E-2</c:v>
                </c:pt>
                <c:pt idx="766">
                  <c:v>1.5501382919615954</c:v>
                </c:pt>
                <c:pt idx="767">
                  <c:v>0.46992721438677559</c:v>
                </c:pt>
                <c:pt idx="768">
                  <c:v>0.19837956659061412</c:v>
                </c:pt>
                <c:pt idx="769">
                  <c:v>0.28187714294438054</c:v>
                </c:pt>
                <c:pt idx="770">
                  <c:v>1.3160299863586249</c:v>
                </c:pt>
                <c:pt idx="771">
                  <c:v>1.0504197354242997</c:v>
                </c:pt>
                <c:pt idx="772">
                  <c:v>-0.24080239951522445</c:v>
                </c:pt>
                <c:pt idx="773">
                  <c:v>0.26851899883141439</c:v>
                </c:pt>
                <c:pt idx="774">
                  <c:v>0.4837755887674709</c:v>
                </c:pt>
                <c:pt idx="775">
                  <c:v>0.82567125487093573</c:v>
                </c:pt>
                <c:pt idx="776">
                  <c:v>0.40497068415156473</c:v>
                </c:pt>
                <c:pt idx="777">
                  <c:v>0.54911701878530261</c:v>
                </c:pt>
                <c:pt idx="778">
                  <c:v>0.8106692134056791</c:v>
                </c:pt>
                <c:pt idx="779">
                  <c:v>0.61228596104288313</c:v>
                </c:pt>
                <c:pt idx="780">
                  <c:v>0.19046151320363192</c:v>
                </c:pt>
                <c:pt idx="781">
                  <c:v>1.5269127701282112</c:v>
                </c:pt>
                <c:pt idx="782">
                  <c:v>0.47210100671622801</c:v>
                </c:pt>
                <c:pt idx="783">
                  <c:v>0.65083864351578702</c:v>
                </c:pt>
                <c:pt idx="784">
                  <c:v>0.47869191644514869</c:v>
                </c:pt>
                <c:pt idx="785">
                  <c:v>1.1188875949941004</c:v>
                </c:pt>
                <c:pt idx="786">
                  <c:v>0.68471999485799229</c:v>
                </c:pt>
                <c:pt idx="787">
                  <c:v>0.10221206289484325</c:v>
                </c:pt>
                <c:pt idx="788">
                  <c:v>0.21816642393323771</c:v>
                </c:pt>
                <c:pt idx="789">
                  <c:v>9.9950258416428114E-2</c:v>
                </c:pt>
                <c:pt idx="790">
                  <c:v>0.41158432467157241</c:v>
                </c:pt>
                <c:pt idx="791">
                  <c:v>0.14910702865608974</c:v>
                </c:pt>
                <c:pt idx="792">
                  <c:v>1.1121420949098479</c:v>
                </c:pt>
                <c:pt idx="793">
                  <c:v>0.6789850012135259</c:v>
                </c:pt>
                <c:pt idx="794">
                  <c:v>0.56167290882901844</c:v>
                </c:pt>
                <c:pt idx="795">
                  <c:v>5.0847227748145027E-2</c:v>
                </c:pt>
                <c:pt idx="796">
                  <c:v>0.59110097599613576</c:v>
                </c:pt>
                <c:pt idx="797">
                  <c:v>0.31740427976443164</c:v>
                </c:pt>
                <c:pt idx="798">
                  <c:v>0.4697801214701573</c:v>
                </c:pt>
                <c:pt idx="799">
                  <c:v>0.32248612599877846</c:v>
                </c:pt>
                <c:pt idx="800">
                  <c:v>0.45869070284662672</c:v>
                </c:pt>
                <c:pt idx="801">
                  <c:v>0.227326684588506</c:v>
                </c:pt>
                <c:pt idx="802">
                  <c:v>0.45847741745069726</c:v>
                </c:pt>
                <c:pt idx="803">
                  <c:v>0.80318414408299532</c:v>
                </c:pt>
                <c:pt idx="804">
                  <c:v>0.76710058467142295</c:v>
                </c:pt>
                <c:pt idx="805">
                  <c:v>-4.0207412840645551E-2</c:v>
                </c:pt>
                <c:pt idx="806">
                  <c:v>0.60373078203105823</c:v>
                </c:pt>
                <c:pt idx="807">
                  <c:v>0.50351976354857486</c:v>
                </c:pt>
                <c:pt idx="808">
                  <c:v>0.42305867561977678</c:v>
                </c:pt>
                <c:pt idx="809">
                  <c:v>1.0485331962182278</c:v>
                </c:pt>
                <c:pt idx="810">
                  <c:v>0.37575180427236315</c:v>
                </c:pt>
                <c:pt idx="811">
                  <c:v>0.41228334769692049</c:v>
                </c:pt>
                <c:pt idx="812">
                  <c:v>0.87892912487909114</c:v>
                </c:pt>
                <c:pt idx="813">
                  <c:v>0.4404763533073478</c:v>
                </c:pt>
                <c:pt idx="814">
                  <c:v>0.10744309945079311</c:v>
                </c:pt>
                <c:pt idx="815">
                  <c:v>0.47948414914902454</c:v>
                </c:pt>
                <c:pt idx="816">
                  <c:v>0.57546194261127714</c:v>
                </c:pt>
                <c:pt idx="817">
                  <c:v>0.61974348576686289</c:v>
                </c:pt>
                <c:pt idx="818">
                  <c:v>0.48905787080773128</c:v>
                </c:pt>
                <c:pt idx="819">
                  <c:v>0.54452882451010665</c:v>
                </c:pt>
                <c:pt idx="820">
                  <c:v>0.69451776884785554</c:v>
                </c:pt>
                <c:pt idx="821">
                  <c:v>0.19144293494735262</c:v>
                </c:pt>
                <c:pt idx="822">
                  <c:v>0.50363562314064159</c:v>
                </c:pt>
                <c:pt idx="823">
                  <c:v>0.44123133801027448</c:v>
                </c:pt>
                <c:pt idx="824">
                  <c:v>0.65431925782971012</c:v>
                </c:pt>
                <c:pt idx="825">
                  <c:v>0.49530395216766293</c:v>
                </c:pt>
                <c:pt idx="826">
                  <c:v>0.47744926925088166</c:v>
                </c:pt>
                <c:pt idx="827">
                  <c:v>0.53412269282061098</c:v>
                </c:pt>
                <c:pt idx="828">
                  <c:v>0.52766968274346659</c:v>
                </c:pt>
                <c:pt idx="829">
                  <c:v>0.48344740023848648</c:v>
                </c:pt>
                <c:pt idx="830">
                  <c:v>0.19787489205251763</c:v>
                </c:pt>
                <c:pt idx="831">
                  <c:v>0.9934669765767471</c:v>
                </c:pt>
                <c:pt idx="832">
                  <c:v>0.51625984333392871</c:v>
                </c:pt>
                <c:pt idx="833">
                  <c:v>7.5134642160368276E-2</c:v>
                </c:pt>
                <c:pt idx="834">
                  <c:v>0.71101432892757033</c:v>
                </c:pt>
                <c:pt idx="835">
                  <c:v>2.5375289473022016E-2</c:v>
                </c:pt>
                <c:pt idx="836">
                  <c:v>0.47468797223843567</c:v>
                </c:pt>
                <c:pt idx="837">
                  <c:v>0.41466797838667219</c:v>
                </c:pt>
                <c:pt idx="838">
                  <c:v>0.73973965719328416</c:v>
                </c:pt>
                <c:pt idx="839">
                  <c:v>0.66576370238323712</c:v>
                </c:pt>
                <c:pt idx="840">
                  <c:v>0.54906978986313193</c:v>
                </c:pt>
                <c:pt idx="841">
                  <c:v>0.41610215948958146</c:v>
                </c:pt>
                <c:pt idx="842">
                  <c:v>0.63109573841091404</c:v>
                </c:pt>
                <c:pt idx="843">
                  <c:v>0.97098807136683563</c:v>
                </c:pt>
                <c:pt idx="844">
                  <c:v>0.60754639773915209</c:v>
                </c:pt>
                <c:pt idx="845">
                  <c:v>0.17357804678890007</c:v>
                </c:pt>
                <c:pt idx="846">
                  <c:v>1.0459999010563363</c:v>
                </c:pt>
                <c:pt idx="847">
                  <c:v>0.70714506289728285</c:v>
                </c:pt>
                <c:pt idx="848">
                  <c:v>0.50910407557320858</c:v>
                </c:pt>
                <c:pt idx="849">
                  <c:v>0.34431218711519407</c:v>
                </c:pt>
                <c:pt idx="850">
                  <c:v>0.87500939511027276</c:v>
                </c:pt>
                <c:pt idx="851">
                  <c:v>0.68808897809907099</c:v>
                </c:pt>
                <c:pt idx="852">
                  <c:v>0.75661001404549433</c:v>
                </c:pt>
                <c:pt idx="853">
                  <c:v>0.71720839087602839</c:v>
                </c:pt>
                <c:pt idx="854">
                  <c:v>0.54136435729328802</c:v>
                </c:pt>
                <c:pt idx="855">
                  <c:v>0.72946806116225071</c:v>
                </c:pt>
                <c:pt idx="856">
                  <c:v>0.51452799247588588</c:v>
                </c:pt>
                <c:pt idx="857">
                  <c:v>0.70620979767368508</c:v>
                </c:pt>
                <c:pt idx="858">
                  <c:v>0.50925416937835566</c:v>
                </c:pt>
                <c:pt idx="859">
                  <c:v>0.75291628902270158</c:v>
                </c:pt>
                <c:pt idx="860">
                  <c:v>0.54959311532562294</c:v>
                </c:pt>
                <c:pt idx="861">
                  <c:v>0.20351070718526659</c:v>
                </c:pt>
                <c:pt idx="862">
                  <c:v>0.64980583417798132</c:v>
                </c:pt>
                <c:pt idx="863">
                  <c:v>0.48083179322273883</c:v>
                </c:pt>
                <c:pt idx="864">
                  <c:v>0.48744869460125384</c:v>
                </c:pt>
                <c:pt idx="865">
                  <c:v>0.48566890347788949</c:v>
                </c:pt>
                <c:pt idx="866">
                  <c:v>0.50975631943659383</c:v>
                </c:pt>
                <c:pt idx="867">
                  <c:v>1.1644695838072252</c:v>
                </c:pt>
                <c:pt idx="868">
                  <c:v>0.3989578713166691</c:v>
                </c:pt>
                <c:pt idx="869">
                  <c:v>0.13517661629747024</c:v>
                </c:pt>
                <c:pt idx="870">
                  <c:v>0.61859097071571056</c:v>
                </c:pt>
                <c:pt idx="871">
                  <c:v>0.41999593290631743</c:v>
                </c:pt>
                <c:pt idx="872">
                  <c:v>0.18529660283066088</c:v>
                </c:pt>
                <c:pt idx="873">
                  <c:v>0.15320359994566013</c:v>
                </c:pt>
                <c:pt idx="874">
                  <c:v>0.58394900827457075</c:v>
                </c:pt>
                <c:pt idx="875">
                  <c:v>0.49321065994731239</c:v>
                </c:pt>
                <c:pt idx="876">
                  <c:v>0.4837147084079983</c:v>
                </c:pt>
                <c:pt idx="877">
                  <c:v>0.44391559596446262</c:v>
                </c:pt>
                <c:pt idx="878">
                  <c:v>0.16867308978554535</c:v>
                </c:pt>
                <c:pt idx="879">
                  <c:v>0.50868824993875916</c:v>
                </c:pt>
                <c:pt idx="880">
                  <c:v>0.55961881378264378</c:v>
                </c:pt>
                <c:pt idx="881">
                  <c:v>1.4392133350434038</c:v>
                </c:pt>
                <c:pt idx="882">
                  <c:v>0.14056936473486534</c:v>
                </c:pt>
                <c:pt idx="883">
                  <c:v>0.19332293098482067</c:v>
                </c:pt>
                <c:pt idx="884">
                  <c:v>0.45108812584910118</c:v>
                </c:pt>
                <c:pt idx="885">
                  <c:v>0.51063689532149792</c:v>
                </c:pt>
                <c:pt idx="886">
                  <c:v>0.58105270672081744</c:v>
                </c:pt>
                <c:pt idx="887">
                  <c:v>0.54897472033418449</c:v>
                </c:pt>
                <c:pt idx="888">
                  <c:v>0.4752705288596214</c:v>
                </c:pt>
                <c:pt idx="889">
                  <c:v>0.54408625579732461</c:v>
                </c:pt>
                <c:pt idx="890">
                  <c:v>0.71505782065779733</c:v>
                </c:pt>
                <c:pt idx="891">
                  <c:v>0.82347489234920623</c:v>
                </c:pt>
                <c:pt idx="892">
                  <c:v>0.65340854672864568</c:v>
                </c:pt>
                <c:pt idx="893">
                  <c:v>0.4785682082401343</c:v>
                </c:pt>
                <c:pt idx="894">
                  <c:v>0.16487473064634886</c:v>
                </c:pt>
                <c:pt idx="895">
                  <c:v>0.18000948069476216</c:v>
                </c:pt>
                <c:pt idx="896">
                  <c:v>0.53110902167964635</c:v>
                </c:pt>
                <c:pt idx="897">
                  <c:v>0.30873806675389603</c:v>
                </c:pt>
                <c:pt idx="898">
                  <c:v>0.44186838379310206</c:v>
                </c:pt>
                <c:pt idx="899">
                  <c:v>0.48044666489773941</c:v>
                </c:pt>
                <c:pt idx="900">
                  <c:v>0.30182750057797086</c:v>
                </c:pt>
                <c:pt idx="901">
                  <c:v>0.69663714318671954</c:v>
                </c:pt>
                <c:pt idx="902">
                  <c:v>0.39964202893930761</c:v>
                </c:pt>
                <c:pt idx="903">
                  <c:v>0.30760909807496301</c:v>
                </c:pt>
                <c:pt idx="904">
                  <c:v>0.1244778174923412</c:v>
                </c:pt>
                <c:pt idx="905">
                  <c:v>0.20484221338153036</c:v>
                </c:pt>
                <c:pt idx="906">
                  <c:v>0.52563398594842548</c:v>
                </c:pt>
                <c:pt idx="907">
                  <c:v>0.68331744111446835</c:v>
                </c:pt>
                <c:pt idx="908">
                  <c:v>0.1602874943380633</c:v>
                </c:pt>
                <c:pt idx="909">
                  <c:v>0.14682969482043087</c:v>
                </c:pt>
                <c:pt idx="910">
                  <c:v>0.20927074904589341</c:v>
                </c:pt>
                <c:pt idx="911">
                  <c:v>0.92200609688125323</c:v>
                </c:pt>
                <c:pt idx="912">
                  <c:v>0.68356623767050029</c:v>
                </c:pt>
                <c:pt idx="913">
                  <c:v>0.2923841338929577</c:v>
                </c:pt>
                <c:pt idx="914">
                  <c:v>0.78612284282466838</c:v>
                </c:pt>
                <c:pt idx="915">
                  <c:v>0.68638441894052238</c:v>
                </c:pt>
                <c:pt idx="916">
                  <c:v>8.1857239164000585E-4</c:v>
                </c:pt>
                <c:pt idx="917">
                  <c:v>0.58044824633433123</c:v>
                </c:pt>
                <c:pt idx="918">
                  <c:v>0.27133199402890629</c:v>
                </c:pt>
                <c:pt idx="919">
                  <c:v>0.64096693530648918</c:v>
                </c:pt>
                <c:pt idx="920">
                  <c:v>0.66610106839888472</c:v>
                </c:pt>
                <c:pt idx="921">
                  <c:v>0.14263999865451699</c:v>
                </c:pt>
                <c:pt idx="922">
                  <c:v>0.6036156382607194</c:v>
                </c:pt>
                <c:pt idx="923">
                  <c:v>0.19494182962043835</c:v>
                </c:pt>
                <c:pt idx="924">
                  <c:v>0.18644681653253584</c:v>
                </c:pt>
                <c:pt idx="925">
                  <c:v>0.94666974344983013</c:v>
                </c:pt>
                <c:pt idx="926">
                  <c:v>0.16718980775737444</c:v>
                </c:pt>
                <c:pt idx="927">
                  <c:v>0.57428815509670428</c:v>
                </c:pt>
                <c:pt idx="928">
                  <c:v>1.6545480803395636</c:v>
                </c:pt>
                <c:pt idx="929">
                  <c:v>0.24844975225901605</c:v>
                </c:pt>
                <c:pt idx="930">
                  <c:v>0.35771905189820019</c:v>
                </c:pt>
                <c:pt idx="931">
                  <c:v>0.57200846613055945</c:v>
                </c:pt>
                <c:pt idx="932">
                  <c:v>0.42172760422259703</c:v>
                </c:pt>
                <c:pt idx="933">
                  <c:v>1.0304549393489804</c:v>
                </c:pt>
                <c:pt idx="934">
                  <c:v>1.4098784646917657</c:v>
                </c:pt>
                <c:pt idx="935">
                  <c:v>0.54724562786820241</c:v>
                </c:pt>
                <c:pt idx="936">
                  <c:v>0.59133154258518927</c:v>
                </c:pt>
                <c:pt idx="937">
                  <c:v>0.86343570312697571</c:v>
                </c:pt>
                <c:pt idx="938">
                  <c:v>0.87834913889469834</c:v>
                </c:pt>
                <c:pt idx="939">
                  <c:v>0.51232019379813665</c:v>
                </c:pt>
                <c:pt idx="940">
                  <c:v>0.60201034971740697</c:v>
                </c:pt>
                <c:pt idx="941">
                  <c:v>0.47517696333338977</c:v>
                </c:pt>
                <c:pt idx="942">
                  <c:v>0.49070707478020709</c:v>
                </c:pt>
                <c:pt idx="943">
                  <c:v>0.44998879398147829</c:v>
                </c:pt>
                <c:pt idx="944">
                  <c:v>0.53030450553940567</c:v>
                </c:pt>
                <c:pt idx="945">
                  <c:v>0.49462954007963722</c:v>
                </c:pt>
                <c:pt idx="946">
                  <c:v>1.5015937246739814</c:v>
                </c:pt>
                <c:pt idx="947">
                  <c:v>0.58208995751839598</c:v>
                </c:pt>
                <c:pt idx="948">
                  <c:v>0.21874850408958535</c:v>
                </c:pt>
                <c:pt idx="949">
                  <c:v>1.366744260733398E-2</c:v>
                </c:pt>
                <c:pt idx="950">
                  <c:v>0.54057240773714321</c:v>
                </c:pt>
                <c:pt idx="951">
                  <c:v>0.11515675812595505</c:v>
                </c:pt>
                <c:pt idx="952">
                  <c:v>0.7496233170739377</c:v>
                </c:pt>
                <c:pt idx="953">
                  <c:v>0.61847173318391724</c:v>
                </c:pt>
                <c:pt idx="954">
                  <c:v>0.48129149639538149</c:v>
                </c:pt>
                <c:pt idx="955">
                  <c:v>-0.13666003615284511</c:v>
                </c:pt>
                <c:pt idx="956">
                  <c:v>0.50591094027809147</c:v>
                </c:pt>
                <c:pt idx="957">
                  <c:v>0.75227469473543573</c:v>
                </c:pt>
                <c:pt idx="958">
                  <c:v>0.30892988447586922</c:v>
                </c:pt>
                <c:pt idx="959">
                  <c:v>0.70853996209039816</c:v>
                </c:pt>
                <c:pt idx="960">
                  <c:v>0.11041638885374556</c:v>
                </c:pt>
                <c:pt idx="961">
                  <c:v>0.56435589447530532</c:v>
                </c:pt>
                <c:pt idx="962">
                  <c:v>0.56401396753897981</c:v>
                </c:pt>
                <c:pt idx="963">
                  <c:v>0.46600188206190279</c:v>
                </c:pt>
                <c:pt idx="964">
                  <c:v>0.16281322121780781</c:v>
                </c:pt>
                <c:pt idx="965">
                  <c:v>0.10685555274110854</c:v>
                </c:pt>
                <c:pt idx="966">
                  <c:v>0.36406977631589532</c:v>
                </c:pt>
                <c:pt idx="967">
                  <c:v>1.2113582251907389</c:v>
                </c:pt>
                <c:pt idx="968">
                  <c:v>0.66429499455648611</c:v>
                </c:pt>
                <c:pt idx="969">
                  <c:v>0.49165106448778267</c:v>
                </c:pt>
                <c:pt idx="970">
                  <c:v>0.62589190396075767</c:v>
                </c:pt>
                <c:pt idx="971">
                  <c:v>0.13901454376180633</c:v>
                </c:pt>
                <c:pt idx="972">
                  <c:v>0.64903604312775975</c:v>
                </c:pt>
                <c:pt idx="973">
                  <c:v>0.39227241198245516</c:v>
                </c:pt>
                <c:pt idx="974">
                  <c:v>0.43162339463738719</c:v>
                </c:pt>
                <c:pt idx="975">
                  <c:v>0.69135784986163795</c:v>
                </c:pt>
                <c:pt idx="976">
                  <c:v>0.33968952643192657</c:v>
                </c:pt>
                <c:pt idx="977">
                  <c:v>0.17780275191391048</c:v>
                </c:pt>
                <c:pt idx="978">
                  <c:v>0.82609155966253844</c:v>
                </c:pt>
                <c:pt idx="979">
                  <c:v>0.25224973376062948</c:v>
                </c:pt>
                <c:pt idx="980">
                  <c:v>0.55613519157970503</c:v>
                </c:pt>
                <c:pt idx="981">
                  <c:v>0.64248015357280819</c:v>
                </c:pt>
                <c:pt idx="982">
                  <c:v>0.67144142773224036</c:v>
                </c:pt>
                <c:pt idx="983">
                  <c:v>1.1867468655039952</c:v>
                </c:pt>
                <c:pt idx="984">
                  <c:v>8.8288288448130345E-2</c:v>
                </c:pt>
                <c:pt idx="985">
                  <c:v>0.65801604310596618</c:v>
                </c:pt>
                <c:pt idx="986">
                  <c:v>0.35578201179527341</c:v>
                </c:pt>
                <c:pt idx="987">
                  <c:v>0.21092663329916653</c:v>
                </c:pt>
                <c:pt idx="988">
                  <c:v>0.23602558094577183</c:v>
                </c:pt>
                <c:pt idx="989">
                  <c:v>0.46362580376861795</c:v>
                </c:pt>
                <c:pt idx="990">
                  <c:v>0.70325280331567641</c:v>
                </c:pt>
                <c:pt idx="991">
                  <c:v>0.38405984981050711</c:v>
                </c:pt>
                <c:pt idx="992">
                  <c:v>1.0514350288576151</c:v>
                </c:pt>
                <c:pt idx="993">
                  <c:v>0.92086684158657439</c:v>
                </c:pt>
                <c:pt idx="994">
                  <c:v>0.2562836891524054</c:v>
                </c:pt>
                <c:pt idx="995">
                  <c:v>0.52443763711399338</c:v>
                </c:pt>
                <c:pt idx="996">
                  <c:v>0.59641981782402631</c:v>
                </c:pt>
                <c:pt idx="997">
                  <c:v>0.73076029722631608</c:v>
                </c:pt>
                <c:pt idx="998">
                  <c:v>1.3888999478328652</c:v>
                </c:pt>
                <c:pt idx="999">
                  <c:v>0.67333122274139967</c:v>
                </c:pt>
                <c:pt idx="1000">
                  <c:v>0.62054936907290825</c:v>
                </c:pt>
                <c:pt idx="1001">
                  <c:v>0.709451637041011</c:v>
                </c:pt>
                <c:pt idx="1002">
                  <c:v>0.14302272683715803</c:v>
                </c:pt>
                <c:pt idx="1003">
                  <c:v>0.17021386994038809</c:v>
                </c:pt>
                <c:pt idx="1004">
                  <c:v>0.63545598526136782</c:v>
                </c:pt>
                <c:pt idx="1005">
                  <c:v>8.9346843256367492E-2</c:v>
                </c:pt>
                <c:pt idx="1006">
                  <c:v>0.718060690186754</c:v>
                </c:pt>
                <c:pt idx="1007">
                  <c:v>0.5052652464918358</c:v>
                </c:pt>
                <c:pt idx="1008">
                  <c:v>0.54017378047459075</c:v>
                </c:pt>
                <c:pt idx="1009">
                  <c:v>0.47953034246179133</c:v>
                </c:pt>
                <c:pt idx="1010">
                  <c:v>1.1338842822817845</c:v>
                </c:pt>
                <c:pt idx="1011">
                  <c:v>0.46599128806235046</c:v>
                </c:pt>
                <c:pt idx="1012">
                  <c:v>0.16716138616998363</c:v>
                </c:pt>
                <c:pt idx="1013">
                  <c:v>0.4828711792678449</c:v>
                </c:pt>
                <c:pt idx="1014">
                  <c:v>0.4228200254913394</c:v>
                </c:pt>
                <c:pt idx="1015">
                  <c:v>0.21336224110593385</c:v>
                </c:pt>
                <c:pt idx="1016">
                  <c:v>0.20776037797234562</c:v>
                </c:pt>
                <c:pt idx="1017">
                  <c:v>0.85552531691205935</c:v>
                </c:pt>
                <c:pt idx="1018">
                  <c:v>0.44118763353820473</c:v>
                </c:pt>
                <c:pt idx="1019">
                  <c:v>0.84418272245599546</c:v>
                </c:pt>
                <c:pt idx="1020">
                  <c:v>0.98027603836691046</c:v>
                </c:pt>
                <c:pt idx="1021">
                  <c:v>1.1798964933429275</c:v>
                </c:pt>
                <c:pt idx="1022">
                  <c:v>0.59230950348406175</c:v>
                </c:pt>
                <c:pt idx="1023">
                  <c:v>1.2352940780193944</c:v>
                </c:pt>
                <c:pt idx="1024">
                  <c:v>0.47800376021559859</c:v>
                </c:pt>
                <c:pt idx="1025">
                  <c:v>0.29801183907688689</c:v>
                </c:pt>
                <c:pt idx="1026">
                  <c:v>0.30387265569798227</c:v>
                </c:pt>
                <c:pt idx="1027">
                  <c:v>-0.14783387311695681</c:v>
                </c:pt>
                <c:pt idx="1028">
                  <c:v>1.0214348794037322</c:v>
                </c:pt>
                <c:pt idx="1029">
                  <c:v>0.78313878297804107</c:v>
                </c:pt>
                <c:pt idx="1030">
                  <c:v>0.57832431598654799</c:v>
                </c:pt>
                <c:pt idx="1031">
                  <c:v>0.59271070787026214</c:v>
                </c:pt>
                <c:pt idx="1032">
                  <c:v>0.56201994540831723</c:v>
                </c:pt>
                <c:pt idx="1033">
                  <c:v>0.5501385757186229</c:v>
                </c:pt>
                <c:pt idx="1034">
                  <c:v>0.87808751259250684</c:v>
                </c:pt>
                <c:pt idx="1035">
                  <c:v>3.461073961554946E-2</c:v>
                </c:pt>
                <c:pt idx="1036">
                  <c:v>-3.5809560641760788E-2</c:v>
                </c:pt>
                <c:pt idx="1037">
                  <c:v>1.104468635308308</c:v>
                </c:pt>
                <c:pt idx="1038">
                  <c:v>0.42553033563197518</c:v>
                </c:pt>
                <c:pt idx="1039">
                  <c:v>1.2025695669377177</c:v>
                </c:pt>
                <c:pt idx="1040">
                  <c:v>0.80579088699896473</c:v>
                </c:pt>
                <c:pt idx="1041">
                  <c:v>0.63618544687891299</c:v>
                </c:pt>
                <c:pt idx="1042">
                  <c:v>0.47533507413819276</c:v>
                </c:pt>
                <c:pt idx="1043">
                  <c:v>0.32512970048563217</c:v>
                </c:pt>
                <c:pt idx="1044">
                  <c:v>0.17673895167003381</c:v>
                </c:pt>
                <c:pt idx="1045">
                  <c:v>6.2941220875764439E-2</c:v>
                </c:pt>
                <c:pt idx="1046">
                  <c:v>0.64728617817343459</c:v>
                </c:pt>
                <c:pt idx="1047">
                  <c:v>0.43255899492772626</c:v>
                </c:pt>
                <c:pt idx="1048">
                  <c:v>0.66214066310095454</c:v>
                </c:pt>
                <c:pt idx="1049">
                  <c:v>0.39951199021182215</c:v>
                </c:pt>
                <c:pt idx="1050">
                  <c:v>0.49585359909366494</c:v>
                </c:pt>
                <c:pt idx="1051">
                  <c:v>0.25710481694335269</c:v>
                </c:pt>
                <c:pt idx="1052">
                  <c:v>0.12117823603184989</c:v>
                </c:pt>
                <c:pt idx="1053">
                  <c:v>1.0927273926838987</c:v>
                </c:pt>
                <c:pt idx="1054">
                  <c:v>0.79726288962965997</c:v>
                </c:pt>
                <c:pt idx="1055">
                  <c:v>0.50426115978122299</c:v>
                </c:pt>
                <c:pt idx="1056">
                  <c:v>0.19229452585028839</c:v>
                </c:pt>
                <c:pt idx="1057">
                  <c:v>0.41344702195378402</c:v>
                </c:pt>
                <c:pt idx="1058">
                  <c:v>0.20578100777850458</c:v>
                </c:pt>
                <c:pt idx="1059">
                  <c:v>0.52158035218555165</c:v>
                </c:pt>
                <c:pt idx="1060">
                  <c:v>0.14590538097582897</c:v>
                </c:pt>
                <c:pt idx="1061">
                  <c:v>0.40888567791534747</c:v>
                </c:pt>
                <c:pt idx="1062">
                  <c:v>0.621740440870587</c:v>
                </c:pt>
                <c:pt idx="1063">
                  <c:v>0.56099761066429332</c:v>
                </c:pt>
                <c:pt idx="1064">
                  <c:v>0.47678676551630944</c:v>
                </c:pt>
                <c:pt idx="1065">
                  <c:v>0.74088534123573879</c:v>
                </c:pt>
                <c:pt idx="1066">
                  <c:v>0.4067736778191865</c:v>
                </c:pt>
                <c:pt idx="1067">
                  <c:v>0.46705429128398829</c:v>
                </c:pt>
                <c:pt idx="1068">
                  <c:v>1.9268063819936814</c:v>
                </c:pt>
                <c:pt idx="1069">
                  <c:v>0.50323756395794284</c:v>
                </c:pt>
                <c:pt idx="1070">
                  <c:v>0.84897396724652308</c:v>
                </c:pt>
                <c:pt idx="1071">
                  <c:v>0.97146492147848562</c:v>
                </c:pt>
                <c:pt idx="1072">
                  <c:v>0.24981808019946738</c:v>
                </c:pt>
                <c:pt idx="1073">
                  <c:v>0.22273596455103009</c:v>
                </c:pt>
                <c:pt idx="1074">
                  <c:v>0.74597019625129868</c:v>
                </c:pt>
                <c:pt idx="1075">
                  <c:v>0.74742457393658657</c:v>
                </c:pt>
                <c:pt idx="1076">
                  <c:v>1.2107692951384017</c:v>
                </c:pt>
                <c:pt idx="1077">
                  <c:v>0.52610826953133749</c:v>
                </c:pt>
                <c:pt idx="1078">
                  <c:v>0.49023324889006348</c:v>
                </c:pt>
                <c:pt idx="1079">
                  <c:v>0.71621126996336004</c:v>
                </c:pt>
                <c:pt idx="1080">
                  <c:v>0.54706192089003824</c:v>
                </c:pt>
                <c:pt idx="1081">
                  <c:v>0.67027268199341017</c:v>
                </c:pt>
                <c:pt idx="1082">
                  <c:v>0.21286839065303151</c:v>
                </c:pt>
                <c:pt idx="1083">
                  <c:v>0.46140307655567575</c:v>
                </c:pt>
                <c:pt idx="1084">
                  <c:v>0.79354027916081404</c:v>
                </c:pt>
                <c:pt idx="1085">
                  <c:v>0.54537139842732985</c:v>
                </c:pt>
                <c:pt idx="1086">
                  <c:v>0.8325342990313942</c:v>
                </c:pt>
                <c:pt idx="1087">
                  <c:v>0.3058885023692125</c:v>
                </c:pt>
                <c:pt idx="1088">
                  <c:v>0.99303281376878416</c:v>
                </c:pt>
                <c:pt idx="1089">
                  <c:v>0.75824799206471938</c:v>
                </c:pt>
                <c:pt idx="1090">
                  <c:v>0.21196169920754332</c:v>
                </c:pt>
                <c:pt idx="1091">
                  <c:v>0.50593244846030672</c:v>
                </c:pt>
                <c:pt idx="1092">
                  <c:v>0.15439947602372681</c:v>
                </c:pt>
                <c:pt idx="1093">
                  <c:v>0.569821754641893</c:v>
                </c:pt>
                <c:pt idx="1094">
                  <c:v>1.2004607107511771</c:v>
                </c:pt>
                <c:pt idx="1095">
                  <c:v>0.53518450953024133</c:v>
                </c:pt>
                <c:pt idx="1096">
                  <c:v>0.79908743368280744</c:v>
                </c:pt>
                <c:pt idx="1097">
                  <c:v>0.2731708060648701</c:v>
                </c:pt>
                <c:pt idx="1098">
                  <c:v>0.55267222936394655</c:v>
                </c:pt>
                <c:pt idx="1099">
                  <c:v>0.11761713149309905</c:v>
                </c:pt>
                <c:pt idx="1100">
                  <c:v>0.54688928951711235</c:v>
                </c:pt>
                <c:pt idx="1101">
                  <c:v>0.30278043973491353</c:v>
                </c:pt>
                <c:pt idx="1102">
                  <c:v>0.51261784109040309</c:v>
                </c:pt>
                <c:pt idx="1103">
                  <c:v>0.37955953745311322</c:v>
                </c:pt>
                <c:pt idx="1104">
                  <c:v>-3.6093036529129575E-2</c:v>
                </c:pt>
                <c:pt idx="1105">
                  <c:v>0.77015188753260355</c:v>
                </c:pt>
                <c:pt idx="1106">
                  <c:v>6.9290266572835255E-2</c:v>
                </c:pt>
                <c:pt idx="1107">
                  <c:v>0.1330125535362521</c:v>
                </c:pt>
                <c:pt idx="1108">
                  <c:v>0.58024209062882359</c:v>
                </c:pt>
                <c:pt idx="1109">
                  <c:v>0.6348870719061821</c:v>
                </c:pt>
                <c:pt idx="1110">
                  <c:v>0.51371662535202944</c:v>
                </c:pt>
                <c:pt idx="1111">
                  <c:v>0.77450713596388276</c:v>
                </c:pt>
                <c:pt idx="1112">
                  <c:v>0.51874139402355102</c:v>
                </c:pt>
                <c:pt idx="1113">
                  <c:v>0.40496703311063986</c:v>
                </c:pt>
                <c:pt idx="1114">
                  <c:v>0.69797881122523286</c:v>
                </c:pt>
                <c:pt idx="1115">
                  <c:v>0.85257923505522171</c:v>
                </c:pt>
                <c:pt idx="1116">
                  <c:v>0.90989584935594736</c:v>
                </c:pt>
                <c:pt idx="1117">
                  <c:v>0.60433010060251346</c:v>
                </c:pt>
                <c:pt idx="1118">
                  <c:v>0.10496936784197972</c:v>
                </c:pt>
                <c:pt idx="1119">
                  <c:v>0.49231131008533541</c:v>
                </c:pt>
                <c:pt idx="1120">
                  <c:v>0.30691555680471094</c:v>
                </c:pt>
                <c:pt idx="1121">
                  <c:v>0.58114366823737151</c:v>
                </c:pt>
                <c:pt idx="1122">
                  <c:v>3.1102981158350803E-2</c:v>
                </c:pt>
                <c:pt idx="1123">
                  <c:v>0.10762933290169883</c:v>
                </c:pt>
                <c:pt idx="1124">
                  <c:v>0.90633235305053339</c:v>
                </c:pt>
                <c:pt idx="1125">
                  <c:v>0.44185245682422125</c:v>
                </c:pt>
                <c:pt idx="1126">
                  <c:v>0.55747508097165233</c:v>
                </c:pt>
                <c:pt idx="1127">
                  <c:v>0.71581344444424455</c:v>
                </c:pt>
                <c:pt idx="1128">
                  <c:v>0.24729997841330079</c:v>
                </c:pt>
                <c:pt idx="1129">
                  <c:v>0.37583606502837413</c:v>
                </c:pt>
                <c:pt idx="1130">
                  <c:v>0.4828679791737352</c:v>
                </c:pt>
                <c:pt idx="1131">
                  <c:v>0.65486238562276311</c:v>
                </c:pt>
                <c:pt idx="1132">
                  <c:v>0.80215349377893819</c:v>
                </c:pt>
                <c:pt idx="1133">
                  <c:v>0.14050668547298845</c:v>
                </c:pt>
                <c:pt idx="1134">
                  <c:v>0.45661728786663047</c:v>
                </c:pt>
                <c:pt idx="1135">
                  <c:v>8.0591695077421449E-2</c:v>
                </c:pt>
                <c:pt idx="1136">
                  <c:v>0.33769155169688564</c:v>
                </c:pt>
                <c:pt idx="1137">
                  <c:v>0.50658686823329613</c:v>
                </c:pt>
                <c:pt idx="1138">
                  <c:v>0.42567108646364477</c:v>
                </c:pt>
                <c:pt idx="1139">
                  <c:v>0.89918860940541201</c:v>
                </c:pt>
                <c:pt idx="1140">
                  <c:v>0.40801453002996613</c:v>
                </c:pt>
                <c:pt idx="1141">
                  <c:v>0.33743436901402873</c:v>
                </c:pt>
                <c:pt idx="1142">
                  <c:v>1.45888644989483</c:v>
                </c:pt>
                <c:pt idx="1143">
                  <c:v>1.1980165389577999</c:v>
                </c:pt>
                <c:pt idx="1144">
                  <c:v>0.46947711549053495</c:v>
                </c:pt>
                <c:pt idx="1145">
                  <c:v>0.4222990606640476</c:v>
                </c:pt>
                <c:pt idx="1146">
                  <c:v>0.1327660199102817</c:v>
                </c:pt>
                <c:pt idx="1147">
                  <c:v>2.5865498591740234E-2</c:v>
                </c:pt>
                <c:pt idx="1148">
                  <c:v>0.58667392315594857</c:v>
                </c:pt>
                <c:pt idx="1149">
                  <c:v>0.27117876471889496</c:v>
                </c:pt>
                <c:pt idx="1150">
                  <c:v>0.81599885821921758</c:v>
                </c:pt>
                <c:pt idx="1151">
                  <c:v>0.2125474055140944</c:v>
                </c:pt>
                <c:pt idx="1152">
                  <c:v>0.24413826047424114</c:v>
                </c:pt>
                <c:pt idx="1153">
                  <c:v>0.27880510750972909</c:v>
                </c:pt>
                <c:pt idx="1154">
                  <c:v>1.1739507421922986</c:v>
                </c:pt>
                <c:pt idx="1155">
                  <c:v>0.4379710238403034</c:v>
                </c:pt>
                <c:pt idx="1156">
                  <c:v>0.38194675146077373</c:v>
                </c:pt>
                <c:pt idx="1157">
                  <c:v>-0.13088395885816934</c:v>
                </c:pt>
                <c:pt idx="1158">
                  <c:v>9.9301824279402102E-3</c:v>
                </c:pt>
                <c:pt idx="1159">
                  <c:v>0.42112000629852875</c:v>
                </c:pt>
                <c:pt idx="1160">
                  <c:v>0.30598507787056711</c:v>
                </c:pt>
                <c:pt idx="1161">
                  <c:v>0.76818465353017096</c:v>
                </c:pt>
                <c:pt idx="1162">
                  <c:v>0.67949150337564534</c:v>
                </c:pt>
                <c:pt idx="1163">
                  <c:v>0.67285656427078433</c:v>
                </c:pt>
                <c:pt idx="1164">
                  <c:v>1.8942146968271241</c:v>
                </c:pt>
                <c:pt idx="1165">
                  <c:v>0.76319242601623349</c:v>
                </c:pt>
                <c:pt idx="1166">
                  <c:v>0.48740244100646624</c:v>
                </c:pt>
                <c:pt idx="1167">
                  <c:v>0.25412671587592911</c:v>
                </c:pt>
                <c:pt idx="1168">
                  <c:v>0.18481847033698498</c:v>
                </c:pt>
                <c:pt idx="1169">
                  <c:v>0.58191777823698743</c:v>
                </c:pt>
                <c:pt idx="1170">
                  <c:v>0.45741967652649934</c:v>
                </c:pt>
                <c:pt idx="1171">
                  <c:v>0.1459249089809472</c:v>
                </c:pt>
                <c:pt idx="1172">
                  <c:v>0.49820027310936427</c:v>
                </c:pt>
                <c:pt idx="1173">
                  <c:v>0.24161428650164835</c:v>
                </c:pt>
                <c:pt idx="1174">
                  <c:v>0.37267968162549703</c:v>
                </c:pt>
                <c:pt idx="1175">
                  <c:v>0.85521519703686877</c:v>
                </c:pt>
                <c:pt idx="1176">
                  <c:v>0.54753858062815697</c:v>
                </c:pt>
                <c:pt idx="1177">
                  <c:v>0.3840955426841588</c:v>
                </c:pt>
                <c:pt idx="1178">
                  <c:v>4.7893850744598308E-2</c:v>
                </c:pt>
                <c:pt idx="1179">
                  <c:v>5.6604848354180663E-2</c:v>
                </c:pt>
                <c:pt idx="1180">
                  <c:v>0.59288310856507898</c:v>
                </c:pt>
                <c:pt idx="1181">
                  <c:v>0.55320850475269812</c:v>
                </c:pt>
                <c:pt idx="1182">
                  <c:v>0.71932559884909275</c:v>
                </c:pt>
                <c:pt idx="1183">
                  <c:v>3.3632014089510762E-2</c:v>
                </c:pt>
                <c:pt idx="1184">
                  <c:v>1.0744118945122809</c:v>
                </c:pt>
                <c:pt idx="1185">
                  <c:v>0.38925833821234196</c:v>
                </c:pt>
                <c:pt idx="1186">
                  <c:v>5.3679214309813823E-2</c:v>
                </c:pt>
                <c:pt idx="1187">
                  <c:v>0.41996104420805369</c:v>
                </c:pt>
                <c:pt idx="1188">
                  <c:v>0.42495748786478682</c:v>
                </c:pt>
                <c:pt idx="1189">
                  <c:v>0.23853983861547504</c:v>
                </c:pt>
                <c:pt idx="1190">
                  <c:v>0.18583410769922901</c:v>
                </c:pt>
                <c:pt idx="1191">
                  <c:v>-0.18621897517085945</c:v>
                </c:pt>
                <c:pt idx="1192">
                  <c:v>2.3342470700851301E-2</c:v>
                </c:pt>
                <c:pt idx="1193">
                  <c:v>0.15038959310171621</c:v>
                </c:pt>
                <c:pt idx="1194">
                  <c:v>1.5870363179072519E-2</c:v>
                </c:pt>
                <c:pt idx="1195">
                  <c:v>0.90092187684268055</c:v>
                </c:pt>
                <c:pt idx="1196">
                  <c:v>0.73960559716087981</c:v>
                </c:pt>
                <c:pt idx="1197">
                  <c:v>0.37978398442070882</c:v>
                </c:pt>
                <c:pt idx="1198">
                  <c:v>1.9243332307719871</c:v>
                </c:pt>
                <c:pt idx="1199">
                  <c:v>0.77969350628120782</c:v>
                </c:pt>
                <c:pt idx="1200">
                  <c:v>0.14244048020848457</c:v>
                </c:pt>
                <c:pt idx="1201">
                  <c:v>1.0968988275015815E-2</c:v>
                </c:pt>
                <c:pt idx="1202">
                  <c:v>0.20125134352607615</c:v>
                </c:pt>
                <c:pt idx="1203">
                  <c:v>0.61283093592671656</c:v>
                </c:pt>
                <c:pt idx="1204">
                  <c:v>0.15232760038325718</c:v>
                </c:pt>
                <c:pt idx="1205">
                  <c:v>0.4757146097919136</c:v>
                </c:pt>
                <c:pt idx="1206">
                  <c:v>1.1984559601203104</c:v>
                </c:pt>
                <c:pt idx="1207">
                  <c:v>0.4294883522012321</c:v>
                </c:pt>
                <c:pt idx="1208">
                  <c:v>0.56955177355295072</c:v>
                </c:pt>
                <c:pt idx="1209">
                  <c:v>0.34506046873701929</c:v>
                </c:pt>
                <c:pt idx="1210">
                  <c:v>0.26039180294766923</c:v>
                </c:pt>
                <c:pt idx="1211">
                  <c:v>0.93717873109149519</c:v>
                </c:pt>
                <c:pt idx="1212">
                  <c:v>0.63379981197710855</c:v>
                </c:pt>
                <c:pt idx="1213">
                  <c:v>0.51558364733295958</c:v>
                </c:pt>
                <c:pt idx="1214">
                  <c:v>0.97694639584076737</c:v>
                </c:pt>
                <c:pt idx="1215">
                  <c:v>0.48520821590751484</c:v>
                </c:pt>
                <c:pt idx="1216">
                  <c:v>0.75004064625544653</c:v>
                </c:pt>
                <c:pt idx="1217">
                  <c:v>0.66488225534924761</c:v>
                </c:pt>
                <c:pt idx="1218">
                  <c:v>0.45094485875594359</c:v>
                </c:pt>
                <c:pt idx="1219">
                  <c:v>0.14769693496629241</c:v>
                </c:pt>
                <c:pt idx="1220">
                  <c:v>0.47830286232671487</c:v>
                </c:pt>
                <c:pt idx="1221">
                  <c:v>0.84665443636211901</c:v>
                </c:pt>
                <c:pt idx="1222">
                  <c:v>0.43998750608601372</c:v>
                </c:pt>
                <c:pt idx="1223">
                  <c:v>0.85910082080921679</c:v>
                </c:pt>
                <c:pt idx="1224">
                  <c:v>0.15654699196821498</c:v>
                </c:pt>
                <c:pt idx="1225">
                  <c:v>0.45838938871396562</c:v>
                </c:pt>
                <c:pt idx="1226">
                  <c:v>0.30241986767653345</c:v>
                </c:pt>
                <c:pt idx="1227">
                  <c:v>0.88762948122503782</c:v>
                </c:pt>
                <c:pt idx="1228">
                  <c:v>0.59493956044792085</c:v>
                </c:pt>
                <c:pt idx="1229">
                  <c:v>1.1388298973933959</c:v>
                </c:pt>
                <c:pt idx="1230">
                  <c:v>4.5708316521320069E-2</c:v>
                </c:pt>
                <c:pt idx="1231">
                  <c:v>0.49152843370467902</c:v>
                </c:pt>
                <c:pt idx="1232">
                  <c:v>0.60755024015171299</c:v>
                </c:pt>
                <c:pt idx="1233">
                  <c:v>0.30582792023335237</c:v>
                </c:pt>
                <c:pt idx="1234">
                  <c:v>0.47522340474816277</c:v>
                </c:pt>
                <c:pt idx="1235">
                  <c:v>0.15115681594661082</c:v>
                </c:pt>
                <c:pt idx="1236">
                  <c:v>0.47214817064726644</c:v>
                </c:pt>
                <c:pt idx="1237">
                  <c:v>0.60272817112444821</c:v>
                </c:pt>
                <c:pt idx="1238">
                  <c:v>0.57339176231979394</c:v>
                </c:pt>
                <c:pt idx="1239">
                  <c:v>0.28691427655553636</c:v>
                </c:pt>
                <c:pt idx="1240">
                  <c:v>1.152724652572418</c:v>
                </c:pt>
                <c:pt idx="1241">
                  <c:v>0.25215184390906981</c:v>
                </c:pt>
                <c:pt idx="1242">
                  <c:v>2.6566548263320101E-2</c:v>
                </c:pt>
                <c:pt idx="1243">
                  <c:v>0.24011607817079908</c:v>
                </c:pt>
                <c:pt idx="1244">
                  <c:v>0.49228999872925461</c:v>
                </c:pt>
                <c:pt idx="1245">
                  <c:v>0.10865827879811818</c:v>
                </c:pt>
                <c:pt idx="1246">
                  <c:v>0.52262787776372743</c:v>
                </c:pt>
                <c:pt idx="1247">
                  <c:v>0.40658991707740028</c:v>
                </c:pt>
                <c:pt idx="1248">
                  <c:v>0.48966700517581491</c:v>
                </c:pt>
                <c:pt idx="1249">
                  <c:v>0.52616037196829202</c:v>
                </c:pt>
                <c:pt idx="1250">
                  <c:v>0.57398015694567106</c:v>
                </c:pt>
                <c:pt idx="1251">
                  <c:v>0.63164924113052634</c:v>
                </c:pt>
                <c:pt idx="1252">
                  <c:v>0.17571228183664328</c:v>
                </c:pt>
                <c:pt idx="1253">
                  <c:v>1.8351204077811045</c:v>
                </c:pt>
                <c:pt idx="1254">
                  <c:v>0.49569153287846557</c:v>
                </c:pt>
                <c:pt idx="1255">
                  <c:v>0.10862907406321305</c:v>
                </c:pt>
                <c:pt idx="1256">
                  <c:v>0.7231351183234721</c:v>
                </c:pt>
                <c:pt idx="1257">
                  <c:v>0.68337672728965693</c:v>
                </c:pt>
                <c:pt idx="1258">
                  <c:v>0.43296430206817971</c:v>
                </c:pt>
                <c:pt idx="1259">
                  <c:v>0.42507170499384855</c:v>
                </c:pt>
                <c:pt idx="1260">
                  <c:v>0.4552774090778981</c:v>
                </c:pt>
                <c:pt idx="1261">
                  <c:v>0.21447042998602303</c:v>
                </c:pt>
                <c:pt idx="1262">
                  <c:v>1.1290383540841684</c:v>
                </c:pt>
                <c:pt idx="1263">
                  <c:v>0.53669948205006179</c:v>
                </c:pt>
                <c:pt idx="1264">
                  <c:v>0.25689424864882421</c:v>
                </c:pt>
                <c:pt idx="1265">
                  <c:v>0.80053045373611831</c:v>
                </c:pt>
                <c:pt idx="1266">
                  <c:v>2.0998519172199755E-2</c:v>
                </c:pt>
                <c:pt idx="1267">
                  <c:v>0.15917246157531847</c:v>
                </c:pt>
                <c:pt idx="1268">
                  <c:v>0.23004385000288086</c:v>
                </c:pt>
                <c:pt idx="1269">
                  <c:v>0.5366123031096528</c:v>
                </c:pt>
                <c:pt idx="1270">
                  <c:v>0.64937965300139067</c:v>
                </c:pt>
                <c:pt idx="1271">
                  <c:v>0.70651327022629928</c:v>
                </c:pt>
                <c:pt idx="1272">
                  <c:v>0.50377476634925134</c:v>
                </c:pt>
                <c:pt idx="1273">
                  <c:v>0.59200237259292599</c:v>
                </c:pt>
                <c:pt idx="1274">
                  <c:v>0.61100253955050721</c:v>
                </c:pt>
                <c:pt idx="1275">
                  <c:v>0.56886890505570042</c:v>
                </c:pt>
                <c:pt idx="1276">
                  <c:v>0.19075920051209919</c:v>
                </c:pt>
                <c:pt idx="1277">
                  <c:v>0.62832294702042291</c:v>
                </c:pt>
                <c:pt idx="1278">
                  <c:v>0.43208492550394034</c:v>
                </c:pt>
                <c:pt idx="1279">
                  <c:v>0.28694340591054995</c:v>
                </c:pt>
                <c:pt idx="1280">
                  <c:v>0.17295435737431963</c:v>
                </c:pt>
                <c:pt idx="1281">
                  <c:v>0.87036548139432213</c:v>
                </c:pt>
                <c:pt idx="1282">
                  <c:v>0.61296068449578012</c:v>
                </c:pt>
                <c:pt idx="1283">
                  <c:v>3.7818357535440258E-2</c:v>
                </c:pt>
                <c:pt idx="1284">
                  <c:v>0.47990350384025332</c:v>
                </c:pt>
                <c:pt idx="1285">
                  <c:v>0.45196724240118713</c:v>
                </c:pt>
                <c:pt idx="1286">
                  <c:v>0.43647013478504687</c:v>
                </c:pt>
                <c:pt idx="1287">
                  <c:v>0.33596446391655832</c:v>
                </c:pt>
                <c:pt idx="1288">
                  <c:v>0.13373999444174886</c:v>
                </c:pt>
                <c:pt idx="1289">
                  <c:v>0.13969065928452024</c:v>
                </c:pt>
                <c:pt idx="1290">
                  <c:v>-7.7157506822985681E-4</c:v>
                </c:pt>
                <c:pt idx="1291">
                  <c:v>0.32773028027703993</c:v>
                </c:pt>
                <c:pt idx="1292">
                  <c:v>0.45796197053033105</c:v>
                </c:pt>
                <c:pt idx="1293">
                  <c:v>0.10723379751095923</c:v>
                </c:pt>
                <c:pt idx="1294">
                  <c:v>0.69838935809910208</c:v>
                </c:pt>
                <c:pt idx="1295">
                  <c:v>0.42809559232106859</c:v>
                </c:pt>
                <c:pt idx="1296">
                  <c:v>0.23960671825084964</c:v>
                </c:pt>
                <c:pt idx="1297">
                  <c:v>0.43628342774302886</c:v>
                </c:pt>
                <c:pt idx="1298">
                  <c:v>0.11813090109613071</c:v>
                </c:pt>
                <c:pt idx="1299">
                  <c:v>0.97837307859218992</c:v>
                </c:pt>
                <c:pt idx="1300">
                  <c:v>0.70562835495275766</c:v>
                </c:pt>
                <c:pt idx="1301">
                  <c:v>0.17120826967050151</c:v>
                </c:pt>
                <c:pt idx="1302">
                  <c:v>0.23571097634987792</c:v>
                </c:pt>
                <c:pt idx="1303">
                  <c:v>0.61163463386101091</c:v>
                </c:pt>
                <c:pt idx="1304">
                  <c:v>0.53503322316662949</c:v>
                </c:pt>
                <c:pt idx="1305">
                  <c:v>0.45612791526449142</c:v>
                </c:pt>
                <c:pt idx="1306">
                  <c:v>0.20758308099446432</c:v>
                </c:pt>
                <c:pt idx="1307">
                  <c:v>1.5295692248359184E-2</c:v>
                </c:pt>
                <c:pt idx="1308">
                  <c:v>0.23586131965076321</c:v>
                </c:pt>
                <c:pt idx="1309">
                  <c:v>0.26250175921043356</c:v>
                </c:pt>
                <c:pt idx="1310">
                  <c:v>0.52381276967560753</c:v>
                </c:pt>
                <c:pt idx="1311">
                  <c:v>0.54318372015327221</c:v>
                </c:pt>
                <c:pt idx="1312">
                  <c:v>0.66716454445120776</c:v>
                </c:pt>
                <c:pt idx="1313">
                  <c:v>0.16601221451198156</c:v>
                </c:pt>
                <c:pt idx="1314">
                  <c:v>0.23454412744744307</c:v>
                </c:pt>
                <c:pt idx="1315">
                  <c:v>0.5949532105972456</c:v>
                </c:pt>
                <c:pt idx="1316">
                  <c:v>0.16873686288468737</c:v>
                </c:pt>
                <c:pt idx="1317">
                  <c:v>0.3128499473523822</c:v>
                </c:pt>
                <c:pt idx="1318">
                  <c:v>0.19657364380190015</c:v>
                </c:pt>
                <c:pt idx="1319">
                  <c:v>0.65001762664613083</c:v>
                </c:pt>
                <c:pt idx="1320">
                  <c:v>0.2322957884242236</c:v>
                </c:pt>
                <c:pt idx="1321">
                  <c:v>0.18975225995976649</c:v>
                </c:pt>
                <c:pt idx="1322">
                  <c:v>9.6025584367910796E-2</c:v>
                </c:pt>
                <c:pt idx="1323">
                  <c:v>0.33464064655637954</c:v>
                </c:pt>
                <c:pt idx="1324">
                  <c:v>0.14064895219248028</c:v>
                </c:pt>
                <c:pt idx="1325">
                  <c:v>0.43446213270473011</c:v>
                </c:pt>
                <c:pt idx="1326">
                  <c:v>0.11621714163308518</c:v>
                </c:pt>
                <c:pt idx="1327">
                  <c:v>0.44038531562343086</c:v>
                </c:pt>
                <c:pt idx="1328">
                  <c:v>0.42384883279488633</c:v>
                </c:pt>
                <c:pt idx="1329">
                  <c:v>0.55256408243912669</c:v>
                </c:pt>
                <c:pt idx="1330">
                  <c:v>0.48896868026639367</c:v>
                </c:pt>
                <c:pt idx="1331">
                  <c:v>1.2565363637075389</c:v>
                </c:pt>
                <c:pt idx="1332">
                  <c:v>0.30247089573590813</c:v>
                </c:pt>
                <c:pt idx="1333">
                  <c:v>1.214941603088471</c:v>
                </c:pt>
                <c:pt idx="1334">
                  <c:v>0.50313377693369099</c:v>
                </c:pt>
                <c:pt idx="1335">
                  <c:v>0.25085271726873093</c:v>
                </c:pt>
                <c:pt idx="1336">
                  <c:v>-5.1299777417000572E-3</c:v>
                </c:pt>
                <c:pt idx="1337">
                  <c:v>1.2056516737043403</c:v>
                </c:pt>
                <c:pt idx="1338">
                  <c:v>0.47375390248097693</c:v>
                </c:pt>
                <c:pt idx="1339">
                  <c:v>0.48453161669718103</c:v>
                </c:pt>
                <c:pt idx="1340">
                  <c:v>0.61050551820880572</c:v>
                </c:pt>
                <c:pt idx="1341">
                  <c:v>0.6880220495288708</c:v>
                </c:pt>
                <c:pt idx="1342">
                  <c:v>1.1712109862914888</c:v>
                </c:pt>
                <c:pt idx="1343">
                  <c:v>0.48316202362773147</c:v>
                </c:pt>
                <c:pt idx="1344">
                  <c:v>0.2965436036893867</c:v>
                </c:pt>
                <c:pt idx="1345">
                  <c:v>0.66726722754190948</c:v>
                </c:pt>
                <c:pt idx="1346">
                  <c:v>0.40238920273867917</c:v>
                </c:pt>
                <c:pt idx="1347">
                  <c:v>0.51653593709010504</c:v>
                </c:pt>
                <c:pt idx="1348">
                  <c:v>0.54304090426479823</c:v>
                </c:pt>
                <c:pt idx="1349">
                  <c:v>0.61190477969688684</c:v>
                </c:pt>
                <c:pt idx="1350">
                  <c:v>0.48416346370877156</c:v>
                </c:pt>
                <c:pt idx="1351">
                  <c:v>0.46510736487271209</c:v>
                </c:pt>
                <c:pt idx="1352">
                  <c:v>0.4020619843396927</c:v>
                </c:pt>
                <c:pt idx="1353">
                  <c:v>2.0114170829143863</c:v>
                </c:pt>
                <c:pt idx="1354">
                  <c:v>0.46175484244572701</c:v>
                </c:pt>
                <c:pt idx="1355">
                  <c:v>0.17658790919069436</c:v>
                </c:pt>
                <c:pt idx="1356">
                  <c:v>0.52993093666413826</c:v>
                </c:pt>
                <c:pt idx="1357">
                  <c:v>0.44541941447085337</c:v>
                </c:pt>
                <c:pt idx="1358">
                  <c:v>0.1043111864200284</c:v>
                </c:pt>
                <c:pt idx="1359">
                  <c:v>0.20256130727345392</c:v>
                </c:pt>
                <c:pt idx="1360">
                  <c:v>0.30950970638488101</c:v>
                </c:pt>
                <c:pt idx="1361">
                  <c:v>0.52354528726525162</c:v>
                </c:pt>
                <c:pt idx="1362">
                  <c:v>3.3447198713737678E-2</c:v>
                </c:pt>
                <c:pt idx="1363">
                  <c:v>0.70778191030851312</c:v>
                </c:pt>
                <c:pt idx="1364">
                  <c:v>0.31109586430209574</c:v>
                </c:pt>
                <c:pt idx="1365">
                  <c:v>0.58791529345910631</c:v>
                </c:pt>
                <c:pt idx="1366">
                  <c:v>1.0130786063704653</c:v>
                </c:pt>
                <c:pt idx="1367">
                  <c:v>0.61987278544647295</c:v>
                </c:pt>
                <c:pt idx="1368">
                  <c:v>0.52862531430066739</c:v>
                </c:pt>
                <c:pt idx="1369">
                  <c:v>0.66641072746268581</c:v>
                </c:pt>
                <c:pt idx="1370">
                  <c:v>0.65291222080908029</c:v>
                </c:pt>
                <c:pt idx="1371">
                  <c:v>0.94038641966104497</c:v>
                </c:pt>
                <c:pt idx="1372">
                  <c:v>1.1712359387056817</c:v>
                </c:pt>
                <c:pt idx="1373">
                  <c:v>0.16585626189710492</c:v>
                </c:pt>
                <c:pt idx="1374">
                  <c:v>0.67611332195410923</c:v>
                </c:pt>
                <c:pt idx="1375">
                  <c:v>0.48132581624487791</c:v>
                </c:pt>
                <c:pt idx="1376">
                  <c:v>1.9081424251084096</c:v>
                </c:pt>
                <c:pt idx="1377">
                  <c:v>0.14661774911941425</c:v>
                </c:pt>
                <c:pt idx="1378">
                  <c:v>0.17991703946704252</c:v>
                </c:pt>
                <c:pt idx="1379">
                  <c:v>8.6905879545964515E-2</c:v>
                </c:pt>
                <c:pt idx="1380">
                  <c:v>0.58922687799318807</c:v>
                </c:pt>
                <c:pt idx="1381">
                  <c:v>0.32646047737039358</c:v>
                </c:pt>
                <c:pt idx="1382">
                  <c:v>0.62399968579946374</c:v>
                </c:pt>
                <c:pt idx="1383">
                  <c:v>0.37247712462342142</c:v>
                </c:pt>
                <c:pt idx="1384">
                  <c:v>0.98699558626392181</c:v>
                </c:pt>
                <c:pt idx="1385">
                  <c:v>1.373395873212345</c:v>
                </c:pt>
                <c:pt idx="1386">
                  <c:v>7.4997837684623106E-2</c:v>
                </c:pt>
                <c:pt idx="1387">
                  <c:v>1.5430339590687143</c:v>
                </c:pt>
                <c:pt idx="1388">
                  <c:v>0.58673116170506434</c:v>
                </c:pt>
                <c:pt idx="1389">
                  <c:v>0.44529925264025499</c:v>
                </c:pt>
                <c:pt idx="1390">
                  <c:v>0.4614324756843064</c:v>
                </c:pt>
                <c:pt idx="1391">
                  <c:v>0.51694764553436856</c:v>
                </c:pt>
                <c:pt idx="1392">
                  <c:v>0.26632425083769223</c:v>
                </c:pt>
                <c:pt idx="1393">
                  <c:v>3.4884446485233644E-2</c:v>
                </c:pt>
                <c:pt idx="1394">
                  <c:v>0.92305900035262711</c:v>
                </c:pt>
                <c:pt idx="1395">
                  <c:v>0.68629986997610459</c:v>
                </c:pt>
                <c:pt idx="1396">
                  <c:v>0.53510589553601573</c:v>
                </c:pt>
                <c:pt idx="1397">
                  <c:v>0.71385478353897036</c:v>
                </c:pt>
                <c:pt idx="1398">
                  <c:v>0.15164619672188159</c:v>
                </c:pt>
                <c:pt idx="1399">
                  <c:v>0.4725221361571918</c:v>
                </c:pt>
                <c:pt idx="1400">
                  <c:v>0.43725502283559026</c:v>
                </c:pt>
                <c:pt idx="1401">
                  <c:v>1.1477519022143088</c:v>
                </c:pt>
                <c:pt idx="1402">
                  <c:v>0.1635374644242423</c:v>
                </c:pt>
                <c:pt idx="1403">
                  <c:v>0.29433493474862032</c:v>
                </c:pt>
                <c:pt idx="1404">
                  <c:v>0.1951531311421541</c:v>
                </c:pt>
                <c:pt idx="1405">
                  <c:v>0.21748771334723591</c:v>
                </c:pt>
                <c:pt idx="1406">
                  <c:v>0.24822041018692559</c:v>
                </c:pt>
                <c:pt idx="1407">
                  <c:v>0.21607476744588702</c:v>
                </c:pt>
                <c:pt idx="1408">
                  <c:v>0.57497669414671748</c:v>
                </c:pt>
                <c:pt idx="1409">
                  <c:v>0.67472878654427071</c:v>
                </c:pt>
                <c:pt idx="1410">
                  <c:v>0.24278123772712468</c:v>
                </c:pt>
                <c:pt idx="1411">
                  <c:v>0.61340465623605811</c:v>
                </c:pt>
                <c:pt idx="1412">
                  <c:v>0.75950218451241058</c:v>
                </c:pt>
                <c:pt idx="1413">
                  <c:v>0.12092865424442308</c:v>
                </c:pt>
                <c:pt idx="1414">
                  <c:v>0.27434744902465091</c:v>
                </c:pt>
                <c:pt idx="1415">
                  <c:v>0.15303779121910857</c:v>
                </c:pt>
                <c:pt idx="1416">
                  <c:v>0.79841383171057834</c:v>
                </c:pt>
                <c:pt idx="1417">
                  <c:v>0.14489547289686525</c:v>
                </c:pt>
                <c:pt idx="1418">
                  <c:v>0.48770375720377152</c:v>
                </c:pt>
                <c:pt idx="1419">
                  <c:v>1.0987241334466795</c:v>
                </c:pt>
                <c:pt idx="1420">
                  <c:v>0.27167083252786928</c:v>
                </c:pt>
                <c:pt idx="1421">
                  <c:v>0.62807049489696765</c:v>
                </c:pt>
                <c:pt idx="1422">
                  <c:v>0.59271207571245543</c:v>
                </c:pt>
                <c:pt idx="1423">
                  <c:v>0.22069874529205613</c:v>
                </c:pt>
                <c:pt idx="1424">
                  <c:v>0.87454912175056987</c:v>
                </c:pt>
                <c:pt idx="1425">
                  <c:v>0.25744515685046099</c:v>
                </c:pt>
                <c:pt idx="1426">
                  <c:v>0.25404053097672369</c:v>
                </c:pt>
                <c:pt idx="1427">
                  <c:v>0.32176501889219944</c:v>
                </c:pt>
                <c:pt idx="1428">
                  <c:v>0.31908767691209911</c:v>
                </c:pt>
                <c:pt idx="1429">
                  <c:v>0.86200851028571857</c:v>
                </c:pt>
                <c:pt idx="1430">
                  <c:v>0.5877648994733099</c:v>
                </c:pt>
                <c:pt idx="1431">
                  <c:v>0.54677738185660907</c:v>
                </c:pt>
                <c:pt idx="1432">
                  <c:v>0.19511921873754889</c:v>
                </c:pt>
                <c:pt idx="1433">
                  <c:v>0.59810398590560432</c:v>
                </c:pt>
                <c:pt idx="1434">
                  <c:v>-0.12577562880750007</c:v>
                </c:pt>
                <c:pt idx="1435">
                  <c:v>0.44662269882017741</c:v>
                </c:pt>
                <c:pt idx="1436">
                  <c:v>0.58093796328017777</c:v>
                </c:pt>
                <c:pt idx="1437">
                  <c:v>0.58999983925790134</c:v>
                </c:pt>
                <c:pt idx="1438">
                  <c:v>0.52697581598850463</c:v>
                </c:pt>
                <c:pt idx="1439">
                  <c:v>1.8607664908626946</c:v>
                </c:pt>
                <c:pt idx="1440">
                  <c:v>0.28206080585250931</c:v>
                </c:pt>
                <c:pt idx="1441">
                  <c:v>0.50699901230832212</c:v>
                </c:pt>
                <c:pt idx="1442">
                  <c:v>0.89093949993339139</c:v>
                </c:pt>
                <c:pt idx="1443">
                  <c:v>0.25965328812298216</c:v>
                </c:pt>
                <c:pt idx="1444">
                  <c:v>0.57946069180198412</c:v>
                </c:pt>
                <c:pt idx="1445">
                  <c:v>0.77119494676724787</c:v>
                </c:pt>
                <c:pt idx="1446">
                  <c:v>1.0004927817953886</c:v>
                </c:pt>
                <c:pt idx="1447">
                  <c:v>2.3128703065756918E-2</c:v>
                </c:pt>
                <c:pt idx="1448">
                  <c:v>0.19245442171298499</c:v>
                </c:pt>
                <c:pt idx="1449">
                  <c:v>0.23966272777307981</c:v>
                </c:pt>
                <c:pt idx="1450">
                  <c:v>0.49542986852219589</c:v>
                </c:pt>
                <c:pt idx="1451">
                  <c:v>0.549513695938457</c:v>
                </c:pt>
                <c:pt idx="1452">
                  <c:v>0.30320840546864658</c:v>
                </c:pt>
                <c:pt idx="1453">
                  <c:v>0.46443402900850339</c:v>
                </c:pt>
                <c:pt idx="1454">
                  <c:v>0.4875355110505884</c:v>
                </c:pt>
                <c:pt idx="1455">
                  <c:v>0.63213109351817343</c:v>
                </c:pt>
                <c:pt idx="1456">
                  <c:v>0.23208630417424703</c:v>
                </c:pt>
                <c:pt idx="1457">
                  <c:v>0.23229863241972062</c:v>
                </c:pt>
                <c:pt idx="1458">
                  <c:v>0.15554140411700404</c:v>
                </c:pt>
                <c:pt idx="1459">
                  <c:v>0.21079262932778461</c:v>
                </c:pt>
                <c:pt idx="1460">
                  <c:v>0.6516516547490353</c:v>
                </c:pt>
                <c:pt idx="1461">
                  <c:v>0.57706319136975448</c:v>
                </c:pt>
                <c:pt idx="1462">
                  <c:v>0.35242726768841087</c:v>
                </c:pt>
                <c:pt idx="1463">
                  <c:v>1.3717090862968633</c:v>
                </c:pt>
                <c:pt idx="1464">
                  <c:v>0.24427903614764204</c:v>
                </c:pt>
                <c:pt idx="1465">
                  <c:v>0.52785651510554843</c:v>
                </c:pt>
                <c:pt idx="1466">
                  <c:v>0.5695340691894456</c:v>
                </c:pt>
                <c:pt idx="1467">
                  <c:v>0.32397194932323614</c:v>
                </c:pt>
                <c:pt idx="1468">
                  <c:v>0.10217559083465586</c:v>
                </c:pt>
                <c:pt idx="1469">
                  <c:v>0.35741388796510598</c:v>
                </c:pt>
                <c:pt idx="1470">
                  <c:v>0.47276634292998881</c:v>
                </c:pt>
                <c:pt idx="1471">
                  <c:v>0.76346297981567612</c:v>
                </c:pt>
                <c:pt idx="1472">
                  <c:v>0.20887460700452851</c:v>
                </c:pt>
                <c:pt idx="1473">
                  <c:v>0.27877570140810148</c:v>
                </c:pt>
                <c:pt idx="1474">
                  <c:v>0.47606677964568722</c:v>
                </c:pt>
                <c:pt idx="1475">
                  <c:v>0.55761094860006477</c:v>
                </c:pt>
                <c:pt idx="1476">
                  <c:v>1.3438416048308157</c:v>
                </c:pt>
                <c:pt idx="1477">
                  <c:v>0.14901362119705702</c:v>
                </c:pt>
                <c:pt idx="1478">
                  <c:v>0.51804558640969234</c:v>
                </c:pt>
                <c:pt idx="1479">
                  <c:v>0.23734062028209346</c:v>
                </c:pt>
                <c:pt idx="1480">
                  <c:v>0.50332820462051908</c:v>
                </c:pt>
                <c:pt idx="1481">
                  <c:v>8.5019343198702968E-2</c:v>
                </c:pt>
                <c:pt idx="1482">
                  <c:v>0.55542512198287131</c:v>
                </c:pt>
                <c:pt idx="1483">
                  <c:v>0.37977631332189449</c:v>
                </c:pt>
                <c:pt idx="1484">
                  <c:v>0.51520975810408476</c:v>
                </c:pt>
                <c:pt idx="1485">
                  <c:v>0.48147035366502128</c:v>
                </c:pt>
                <c:pt idx="1486">
                  <c:v>0.56476075852547647</c:v>
                </c:pt>
                <c:pt idx="1487">
                  <c:v>0.80935722493609463</c:v>
                </c:pt>
                <c:pt idx="1488">
                  <c:v>0.10834900998612437</c:v>
                </c:pt>
                <c:pt idx="1489">
                  <c:v>0.22220992371542153</c:v>
                </c:pt>
                <c:pt idx="1490">
                  <c:v>0.93499614518302487</c:v>
                </c:pt>
                <c:pt idx="1491">
                  <c:v>0.59758354034708427</c:v>
                </c:pt>
                <c:pt idx="1492">
                  <c:v>0.20340759003472517</c:v>
                </c:pt>
                <c:pt idx="1493">
                  <c:v>0.44750034070434358</c:v>
                </c:pt>
                <c:pt idx="1494">
                  <c:v>0.5293107631820021</c:v>
                </c:pt>
                <c:pt idx="1495">
                  <c:v>0.1100275176498953</c:v>
                </c:pt>
                <c:pt idx="1496">
                  <c:v>-1.1931046669961507E-2</c:v>
                </c:pt>
                <c:pt idx="1497">
                  <c:v>0.48595714892045377</c:v>
                </c:pt>
                <c:pt idx="1498">
                  <c:v>0.65861859769045872</c:v>
                </c:pt>
                <c:pt idx="1499">
                  <c:v>0.58889535067155141</c:v>
                </c:pt>
                <c:pt idx="1500">
                  <c:v>0.18550077450598534</c:v>
                </c:pt>
                <c:pt idx="1501">
                  <c:v>0.37501394671695498</c:v>
                </c:pt>
                <c:pt idx="1502">
                  <c:v>-0.24344974755731186</c:v>
                </c:pt>
                <c:pt idx="1503">
                  <c:v>0.51449247155605637</c:v>
                </c:pt>
                <c:pt idx="1504">
                  <c:v>0.5713462087389467</c:v>
                </c:pt>
                <c:pt idx="1505">
                  <c:v>1.8408194679098246</c:v>
                </c:pt>
                <c:pt idx="1506">
                  <c:v>0.16769359571353912</c:v>
                </c:pt>
                <c:pt idx="1507">
                  <c:v>0.27438021578304228</c:v>
                </c:pt>
                <c:pt idx="1508">
                  <c:v>0.35752669465167108</c:v>
                </c:pt>
                <c:pt idx="1509">
                  <c:v>0.29443105349793602</c:v>
                </c:pt>
                <c:pt idx="1510">
                  <c:v>0.50184423083979479</c:v>
                </c:pt>
                <c:pt idx="1511">
                  <c:v>0.36009735501040824</c:v>
                </c:pt>
                <c:pt idx="1512">
                  <c:v>0.3673313948107727</c:v>
                </c:pt>
                <c:pt idx="1513">
                  <c:v>0.59007592803574371</c:v>
                </c:pt>
                <c:pt idx="1514">
                  <c:v>0.47219336454773397</c:v>
                </c:pt>
                <c:pt idx="1515">
                  <c:v>0.18037899736320018</c:v>
                </c:pt>
                <c:pt idx="1516">
                  <c:v>0.47276751564301789</c:v>
                </c:pt>
                <c:pt idx="1517">
                  <c:v>0.9166023397814963</c:v>
                </c:pt>
                <c:pt idx="1518">
                  <c:v>1.1485205644658014</c:v>
                </c:pt>
                <c:pt idx="1519">
                  <c:v>0.25739457581048969</c:v>
                </c:pt>
                <c:pt idx="1520">
                  <c:v>0.41576374413112371</c:v>
                </c:pt>
                <c:pt idx="1521">
                  <c:v>0.76195125813334563</c:v>
                </c:pt>
                <c:pt idx="1522">
                  <c:v>0.55037057160779812</c:v>
                </c:pt>
                <c:pt idx="1523">
                  <c:v>0.91672863530749549</c:v>
                </c:pt>
                <c:pt idx="1524">
                  <c:v>0.88941255225184856</c:v>
                </c:pt>
                <c:pt idx="1525">
                  <c:v>0.209524005953827</c:v>
                </c:pt>
                <c:pt idx="1526">
                  <c:v>0.17868512993162305</c:v>
                </c:pt>
                <c:pt idx="1527">
                  <c:v>0.68556495820539964</c:v>
                </c:pt>
                <c:pt idx="1528">
                  <c:v>0.12422770120825211</c:v>
                </c:pt>
                <c:pt idx="1529">
                  <c:v>0.42396734381297319</c:v>
                </c:pt>
                <c:pt idx="1530">
                  <c:v>1.2047212259112146</c:v>
                </c:pt>
                <c:pt idx="1531">
                  <c:v>1.0352976609590439</c:v>
                </c:pt>
                <c:pt idx="1532">
                  <c:v>0.76960157979069299</c:v>
                </c:pt>
                <c:pt idx="1533">
                  <c:v>0.21946577837529591</c:v>
                </c:pt>
                <c:pt idx="1534">
                  <c:v>1.2446634769241827</c:v>
                </c:pt>
                <c:pt idx="1535">
                  <c:v>0.14744914272734416</c:v>
                </c:pt>
                <c:pt idx="1536">
                  <c:v>1.9959963596234609</c:v>
                </c:pt>
                <c:pt idx="1537">
                  <c:v>7.3917786813649675E-2</c:v>
                </c:pt>
                <c:pt idx="1538">
                  <c:v>0.23432609112137884</c:v>
                </c:pt>
                <c:pt idx="1539">
                  <c:v>0.27918002871698017</c:v>
                </c:pt>
                <c:pt idx="1540">
                  <c:v>5.717688209190859E-2</c:v>
                </c:pt>
                <c:pt idx="1541">
                  <c:v>0.18382759792472239</c:v>
                </c:pt>
                <c:pt idx="1542">
                  <c:v>9.0904744076474628E-2</c:v>
                </c:pt>
                <c:pt idx="1543">
                  <c:v>0.334706587723899</c:v>
                </c:pt>
                <c:pt idx="1544">
                  <c:v>0.78273931159420818</c:v>
                </c:pt>
                <c:pt idx="1545">
                  <c:v>0.56669486003230163</c:v>
                </c:pt>
                <c:pt idx="1546">
                  <c:v>0.3105978165222576</c:v>
                </c:pt>
                <c:pt idx="1547">
                  <c:v>0.49187184700845177</c:v>
                </c:pt>
                <c:pt idx="1548">
                  <c:v>0.5376359289464987</c:v>
                </c:pt>
                <c:pt idx="1549">
                  <c:v>1.1237453440180467</c:v>
                </c:pt>
                <c:pt idx="1550">
                  <c:v>0.29972062587666576</c:v>
                </c:pt>
                <c:pt idx="1551">
                  <c:v>0.65409135980650912</c:v>
                </c:pt>
                <c:pt idx="1552">
                  <c:v>0.56223976900801675</c:v>
                </c:pt>
                <c:pt idx="1553">
                  <c:v>1.0343602790063742</c:v>
                </c:pt>
                <c:pt idx="1554">
                  <c:v>0.27018153001480366</c:v>
                </c:pt>
                <c:pt idx="1555">
                  <c:v>0.4782113384812075</c:v>
                </c:pt>
                <c:pt idx="1556">
                  <c:v>0.55426732606543383</c:v>
                </c:pt>
                <c:pt idx="1557">
                  <c:v>0.1465771089811313</c:v>
                </c:pt>
                <c:pt idx="1558">
                  <c:v>0.1062270030805593</c:v>
                </c:pt>
                <c:pt idx="1559">
                  <c:v>0.16579781006725292</c:v>
                </c:pt>
                <c:pt idx="1560">
                  <c:v>0.46351945154624546</c:v>
                </c:pt>
                <c:pt idx="1561">
                  <c:v>0.28840735868925788</c:v>
                </c:pt>
                <c:pt idx="1562">
                  <c:v>0.46914329900165175</c:v>
                </c:pt>
                <c:pt idx="1563">
                  <c:v>0.22235822292355334</c:v>
                </c:pt>
                <c:pt idx="1564">
                  <c:v>0.26804228243311523</c:v>
                </c:pt>
                <c:pt idx="1565">
                  <c:v>0.28998925751475785</c:v>
                </c:pt>
                <c:pt idx="1566">
                  <c:v>0.33673785342130219</c:v>
                </c:pt>
                <c:pt idx="1567">
                  <c:v>8.1120068416716026E-2</c:v>
                </c:pt>
                <c:pt idx="1568">
                  <c:v>4.78184390367839E-2</c:v>
                </c:pt>
                <c:pt idx="1569">
                  <c:v>0.19139641680725211</c:v>
                </c:pt>
                <c:pt idx="1570">
                  <c:v>0.1095774333273644</c:v>
                </c:pt>
                <c:pt idx="1571">
                  <c:v>1.1925944520667775</c:v>
                </c:pt>
                <c:pt idx="1572">
                  <c:v>0.46137006676897341</c:v>
                </c:pt>
                <c:pt idx="1573">
                  <c:v>0.52210724939424769</c:v>
                </c:pt>
                <c:pt idx="1574">
                  <c:v>0.48456989649977511</c:v>
                </c:pt>
                <c:pt idx="1575">
                  <c:v>0.10841185041939133</c:v>
                </c:pt>
                <c:pt idx="1576">
                  <c:v>0.26360035793662145</c:v>
                </c:pt>
                <c:pt idx="1577">
                  <c:v>0.35588712865076422</c:v>
                </c:pt>
                <c:pt idx="1578">
                  <c:v>0.62728887517061616</c:v>
                </c:pt>
                <c:pt idx="1579">
                  <c:v>0.27760959015772818</c:v>
                </c:pt>
                <c:pt idx="1580">
                  <c:v>0.2640161974092286</c:v>
                </c:pt>
                <c:pt idx="1581">
                  <c:v>0.61521090788580646</c:v>
                </c:pt>
                <c:pt idx="1582">
                  <c:v>0.44089124258092371</c:v>
                </c:pt>
                <c:pt idx="1583">
                  <c:v>0.59878257124433942</c:v>
                </c:pt>
                <c:pt idx="1584">
                  <c:v>0.146129406805795</c:v>
                </c:pt>
                <c:pt idx="1585">
                  <c:v>0.37166373961913507</c:v>
                </c:pt>
                <c:pt idx="1586">
                  <c:v>7.8021678497906935E-2</c:v>
                </c:pt>
                <c:pt idx="1587">
                  <c:v>0.46406081510318598</c:v>
                </c:pt>
                <c:pt idx="1588">
                  <c:v>0.67220610019948324</c:v>
                </c:pt>
                <c:pt idx="1589">
                  <c:v>0.11104291758371054</c:v>
                </c:pt>
                <c:pt idx="1590">
                  <c:v>0.20289895073519706</c:v>
                </c:pt>
                <c:pt idx="1591">
                  <c:v>8.232446859969933E-2</c:v>
                </c:pt>
                <c:pt idx="1592">
                  <c:v>0.30331021216968002</c:v>
                </c:pt>
                <c:pt idx="1593">
                  <c:v>0.65333169967351279</c:v>
                </c:pt>
                <c:pt idx="1594">
                  <c:v>0.43043475792417923</c:v>
                </c:pt>
                <c:pt idx="1595">
                  <c:v>0.14673471509457517</c:v>
                </c:pt>
                <c:pt idx="1596">
                  <c:v>0.48825153686073108</c:v>
                </c:pt>
                <c:pt idx="1597">
                  <c:v>0.26003941605292569</c:v>
                </c:pt>
                <c:pt idx="1598">
                  <c:v>4.7521135293062027E-3</c:v>
                </c:pt>
                <c:pt idx="1599">
                  <c:v>1.2075091093532857</c:v>
                </c:pt>
                <c:pt idx="1600">
                  <c:v>0.25801684727444929</c:v>
                </c:pt>
                <c:pt idx="1601">
                  <c:v>0.61262181876424082</c:v>
                </c:pt>
                <c:pt idx="1602">
                  <c:v>0.1231242779439566</c:v>
                </c:pt>
                <c:pt idx="1603">
                  <c:v>0.1219273781563696</c:v>
                </c:pt>
                <c:pt idx="1604">
                  <c:v>0.1793490529867913</c:v>
                </c:pt>
                <c:pt idx="1605">
                  <c:v>0.51051771983882732</c:v>
                </c:pt>
                <c:pt idx="1606">
                  <c:v>0.82740087393664397</c:v>
                </c:pt>
                <c:pt idx="1607">
                  <c:v>0.75925773754979264</c:v>
                </c:pt>
                <c:pt idx="1608">
                  <c:v>1.1218741697927856</c:v>
                </c:pt>
                <c:pt idx="1609">
                  <c:v>0.41236415864051917</c:v>
                </c:pt>
                <c:pt idx="1610">
                  <c:v>0.17047107996016123</c:v>
                </c:pt>
                <c:pt idx="1611">
                  <c:v>0.26998391927584964</c:v>
                </c:pt>
                <c:pt idx="1612">
                  <c:v>0.19254525023017222</c:v>
                </c:pt>
                <c:pt idx="1613">
                  <c:v>0.15399854272976043</c:v>
                </c:pt>
                <c:pt idx="1614">
                  <c:v>0.39369253291083295</c:v>
                </c:pt>
                <c:pt idx="1615">
                  <c:v>1.3338753481491465</c:v>
                </c:pt>
                <c:pt idx="1616">
                  <c:v>0.3696754540439301</c:v>
                </c:pt>
                <c:pt idx="1617">
                  <c:v>0.37177247557185045</c:v>
                </c:pt>
                <c:pt idx="1618">
                  <c:v>9.007647212166571E-2</c:v>
                </c:pt>
                <c:pt idx="1619">
                  <c:v>0.71626257430007079</c:v>
                </c:pt>
                <c:pt idx="1620">
                  <c:v>0.34999919714920125</c:v>
                </c:pt>
                <c:pt idx="1621">
                  <c:v>0.32122262286154335</c:v>
                </c:pt>
                <c:pt idx="1622">
                  <c:v>0.55809213332091012</c:v>
                </c:pt>
                <c:pt idx="1623">
                  <c:v>0.4937047549825434</c:v>
                </c:pt>
                <c:pt idx="1624">
                  <c:v>0.48329599950013646</c:v>
                </c:pt>
                <c:pt idx="1625">
                  <c:v>0.1548743041011795</c:v>
                </c:pt>
                <c:pt idx="1626">
                  <c:v>0.3125087456614386</c:v>
                </c:pt>
                <c:pt idx="1627">
                  <c:v>0.37479514467449038</c:v>
                </c:pt>
                <c:pt idx="1628">
                  <c:v>8.2570230003194175E-2</c:v>
                </c:pt>
                <c:pt idx="1629">
                  <c:v>0.51452651022658369</c:v>
                </c:pt>
                <c:pt idx="1630">
                  <c:v>0.60031143847074475</c:v>
                </c:pt>
                <c:pt idx="1631">
                  <c:v>2.4993515722117606E-2</c:v>
                </c:pt>
                <c:pt idx="1632">
                  <c:v>0.56715388877858874</c:v>
                </c:pt>
                <c:pt idx="1633">
                  <c:v>0.24829287534465194</c:v>
                </c:pt>
                <c:pt idx="1634">
                  <c:v>0.49604127036621193</c:v>
                </c:pt>
                <c:pt idx="1635">
                  <c:v>0.22426098267303057</c:v>
                </c:pt>
                <c:pt idx="1636">
                  <c:v>0.49216328185797104</c:v>
                </c:pt>
                <c:pt idx="1637">
                  <c:v>1.0632135503461924</c:v>
                </c:pt>
                <c:pt idx="1638">
                  <c:v>0.49900503346064079</c:v>
                </c:pt>
                <c:pt idx="1639">
                  <c:v>0.62771409281397494</c:v>
                </c:pt>
                <c:pt idx="1640">
                  <c:v>0.19148281405297798</c:v>
                </c:pt>
                <c:pt idx="1641">
                  <c:v>0.15473357526244874</c:v>
                </c:pt>
                <c:pt idx="1642">
                  <c:v>0.37408544046855757</c:v>
                </c:pt>
                <c:pt idx="1643">
                  <c:v>0.5551547060839529</c:v>
                </c:pt>
                <c:pt idx="1644">
                  <c:v>0.45578495336055419</c:v>
                </c:pt>
                <c:pt idx="1645">
                  <c:v>0.21047816260688049</c:v>
                </c:pt>
                <c:pt idx="1646">
                  <c:v>1.086987944171065</c:v>
                </c:pt>
                <c:pt idx="1647">
                  <c:v>1.085758306945527</c:v>
                </c:pt>
                <c:pt idx="1648">
                  <c:v>0.48002518581835513</c:v>
                </c:pt>
                <c:pt idx="1649">
                  <c:v>0.49810346038646569</c:v>
                </c:pt>
                <c:pt idx="1650">
                  <c:v>0.50076095566390888</c:v>
                </c:pt>
                <c:pt idx="1651">
                  <c:v>0.61434977921812495</c:v>
                </c:pt>
                <c:pt idx="1652">
                  <c:v>0.42321697354544385</c:v>
                </c:pt>
                <c:pt idx="1653">
                  <c:v>0.66359454130113193</c:v>
                </c:pt>
                <c:pt idx="1654">
                  <c:v>0.46745784773597437</c:v>
                </c:pt>
                <c:pt idx="1655">
                  <c:v>0.4443495277777641</c:v>
                </c:pt>
                <c:pt idx="1656">
                  <c:v>0.75313706459554985</c:v>
                </c:pt>
                <c:pt idx="1657">
                  <c:v>0.46520039159529891</c:v>
                </c:pt>
                <c:pt idx="1658">
                  <c:v>0.34267532525494659</c:v>
                </c:pt>
                <c:pt idx="1659">
                  <c:v>0.29843602554389265</c:v>
                </c:pt>
                <c:pt idx="1660">
                  <c:v>0.32957900849381327</c:v>
                </c:pt>
                <c:pt idx="1661">
                  <c:v>0.50116693609027896</c:v>
                </c:pt>
                <c:pt idx="1662">
                  <c:v>1.1868102919587822</c:v>
                </c:pt>
                <c:pt idx="1663">
                  <c:v>0.82713167872087301</c:v>
                </c:pt>
                <c:pt idx="1664">
                  <c:v>-9.2683624655142696E-2</c:v>
                </c:pt>
                <c:pt idx="1665">
                  <c:v>1.2279811133125493</c:v>
                </c:pt>
                <c:pt idx="1666">
                  <c:v>0.62071904804520617</c:v>
                </c:pt>
                <c:pt idx="1667">
                  <c:v>0.52324786809974377</c:v>
                </c:pt>
                <c:pt idx="1668">
                  <c:v>0.33658902828408621</c:v>
                </c:pt>
                <c:pt idx="1669">
                  <c:v>0.35443762487478225</c:v>
                </c:pt>
                <c:pt idx="1670">
                  <c:v>0.29823201482107248</c:v>
                </c:pt>
                <c:pt idx="1671">
                  <c:v>0.68123604300156404</c:v>
                </c:pt>
                <c:pt idx="1672">
                  <c:v>9.9449706288465903E-2</c:v>
                </c:pt>
                <c:pt idx="1673">
                  <c:v>0.59896698590066833</c:v>
                </c:pt>
                <c:pt idx="1674">
                  <c:v>0.38595398994446534</c:v>
                </c:pt>
                <c:pt idx="1675">
                  <c:v>0.30321785586360622</c:v>
                </c:pt>
                <c:pt idx="1676">
                  <c:v>0.85561299735344909</c:v>
                </c:pt>
                <c:pt idx="1677">
                  <c:v>0.46148763777035046</c:v>
                </c:pt>
                <c:pt idx="1678">
                  <c:v>1.209501068104174</c:v>
                </c:pt>
                <c:pt idx="1679">
                  <c:v>0.28601945838519927</c:v>
                </c:pt>
                <c:pt idx="1680">
                  <c:v>0.18872492201327598</c:v>
                </c:pt>
                <c:pt idx="1681">
                  <c:v>6.9732500757677413E-3</c:v>
                </c:pt>
                <c:pt idx="1682">
                  <c:v>0.68395664286540436</c:v>
                </c:pt>
                <c:pt idx="1683">
                  <c:v>8.2848051355932942E-2</c:v>
                </c:pt>
                <c:pt idx="1684">
                  <c:v>0.79416921536474894</c:v>
                </c:pt>
                <c:pt idx="1685">
                  <c:v>0.18957287794890573</c:v>
                </c:pt>
                <c:pt idx="1686">
                  <c:v>0.18725283928611544</c:v>
                </c:pt>
                <c:pt idx="1687">
                  <c:v>0.59452327543951866</c:v>
                </c:pt>
                <c:pt idx="1688">
                  <c:v>0.75498931083286802</c:v>
                </c:pt>
                <c:pt idx="1689">
                  <c:v>0.50817261849324058</c:v>
                </c:pt>
                <c:pt idx="1690">
                  <c:v>0.51074388494156719</c:v>
                </c:pt>
                <c:pt idx="1691">
                  <c:v>0.19886513288925439</c:v>
                </c:pt>
                <c:pt idx="1692">
                  <c:v>0.27588856402411321</c:v>
                </c:pt>
                <c:pt idx="1693">
                  <c:v>0.12088745101104212</c:v>
                </c:pt>
                <c:pt idx="1694">
                  <c:v>0.1546236965580326</c:v>
                </c:pt>
                <c:pt idx="1695">
                  <c:v>9.0255089417023274E-2</c:v>
                </c:pt>
                <c:pt idx="1696">
                  <c:v>0.40352123983721933</c:v>
                </c:pt>
                <c:pt idx="1697">
                  <c:v>0.14486232789076761</c:v>
                </c:pt>
                <c:pt idx="1698">
                  <c:v>0.7009836931825999</c:v>
                </c:pt>
                <c:pt idx="1699">
                  <c:v>-0.1132548189781907</c:v>
                </c:pt>
                <c:pt idx="1700">
                  <c:v>9.3648387242527151E-2</c:v>
                </c:pt>
                <c:pt idx="1701">
                  <c:v>0.26236966493504954</c:v>
                </c:pt>
                <c:pt idx="1702">
                  <c:v>0.49779751730109206</c:v>
                </c:pt>
                <c:pt idx="1703">
                  <c:v>0.19216003176965907</c:v>
                </c:pt>
                <c:pt idx="1704">
                  <c:v>0.20733315391103116</c:v>
                </c:pt>
                <c:pt idx="1705">
                  <c:v>0.16506961139329018</c:v>
                </c:pt>
                <c:pt idx="1706">
                  <c:v>0.46529055257644342</c:v>
                </c:pt>
                <c:pt idx="1707">
                  <c:v>3.9892301597897778E-2</c:v>
                </c:pt>
                <c:pt idx="1708">
                  <c:v>0.93647615527879746</c:v>
                </c:pt>
                <c:pt idx="1709">
                  <c:v>0.29431895331892682</c:v>
                </c:pt>
                <c:pt idx="1710">
                  <c:v>0.18791690710770242</c:v>
                </c:pt>
                <c:pt idx="1711">
                  <c:v>2.7213499355284304E-2</c:v>
                </c:pt>
                <c:pt idx="1712">
                  <c:v>0.71272415823154223</c:v>
                </c:pt>
                <c:pt idx="1713">
                  <c:v>0.21556341513411625</c:v>
                </c:pt>
                <c:pt idx="1714">
                  <c:v>0.4732406107069102</c:v>
                </c:pt>
                <c:pt idx="1715">
                  <c:v>0.52232722298483281</c:v>
                </c:pt>
                <c:pt idx="1716">
                  <c:v>1.1320779168706614</c:v>
                </c:pt>
                <c:pt idx="1717">
                  <c:v>2.5464833015870544E-2</c:v>
                </c:pt>
                <c:pt idx="1718">
                  <c:v>0.28253280713264445</c:v>
                </c:pt>
                <c:pt idx="1719">
                  <c:v>0.39831745323525869</c:v>
                </c:pt>
                <c:pt idx="1720">
                  <c:v>1.1682841415680119</c:v>
                </c:pt>
                <c:pt idx="1721">
                  <c:v>0.65168957081568646</c:v>
                </c:pt>
                <c:pt idx="1722">
                  <c:v>0.19428805020038889</c:v>
                </c:pt>
                <c:pt idx="1723">
                  <c:v>0.51161793263730881</c:v>
                </c:pt>
                <c:pt idx="1724">
                  <c:v>0.68029612683112017</c:v>
                </c:pt>
                <c:pt idx="1725">
                  <c:v>0.5423479035132126</c:v>
                </c:pt>
                <c:pt idx="1726">
                  <c:v>1.0706404380016938</c:v>
                </c:pt>
                <c:pt idx="1727">
                  <c:v>0.321884788145402</c:v>
                </c:pt>
                <c:pt idx="1728">
                  <c:v>0.7492963023471213</c:v>
                </c:pt>
                <c:pt idx="1729">
                  <c:v>0.33842503998268658</c:v>
                </c:pt>
                <c:pt idx="1730">
                  <c:v>0.54957727622714736</c:v>
                </c:pt>
                <c:pt idx="1731">
                  <c:v>0.33874790303742575</c:v>
                </c:pt>
                <c:pt idx="1732">
                  <c:v>1.0991033847628422</c:v>
                </c:pt>
                <c:pt idx="1733">
                  <c:v>-0.17779048803699454</c:v>
                </c:pt>
                <c:pt idx="1734">
                  <c:v>0.18986254691322196</c:v>
                </c:pt>
                <c:pt idx="1735">
                  <c:v>0.14242530019304528</c:v>
                </c:pt>
                <c:pt idx="1736">
                  <c:v>0.27023295366370292</c:v>
                </c:pt>
                <c:pt idx="1737">
                  <c:v>0.25769920696610654</c:v>
                </c:pt>
                <c:pt idx="1738">
                  <c:v>0.30975462818154947</c:v>
                </c:pt>
                <c:pt idx="1739">
                  <c:v>9.6316636038680639E-2</c:v>
                </c:pt>
                <c:pt idx="1740">
                  <c:v>0.39697972504802209</c:v>
                </c:pt>
                <c:pt idx="1741">
                  <c:v>0.64379280114655746</c:v>
                </c:pt>
                <c:pt idx="1742">
                  <c:v>0.11722258232216272</c:v>
                </c:pt>
                <c:pt idx="1743">
                  <c:v>0.24718583953186274</c:v>
                </c:pt>
                <c:pt idx="1744">
                  <c:v>0.58887140687994777</c:v>
                </c:pt>
                <c:pt idx="1745">
                  <c:v>0.38628118584504867</c:v>
                </c:pt>
                <c:pt idx="1746">
                  <c:v>0.59823823530117781</c:v>
                </c:pt>
                <c:pt idx="1747">
                  <c:v>0.39189703959090549</c:v>
                </c:pt>
                <c:pt idx="1748">
                  <c:v>1.20489217137867</c:v>
                </c:pt>
                <c:pt idx="1749">
                  <c:v>1.0922892142794631</c:v>
                </c:pt>
                <c:pt idx="1750">
                  <c:v>0.4202863568573979</c:v>
                </c:pt>
                <c:pt idx="1751">
                  <c:v>0.15240835823033475</c:v>
                </c:pt>
                <c:pt idx="1752">
                  <c:v>0.99306911682337029</c:v>
                </c:pt>
                <c:pt idx="1753">
                  <c:v>0.8757617877978634</c:v>
                </c:pt>
                <c:pt idx="1754">
                  <c:v>0.14096547992460304</c:v>
                </c:pt>
                <c:pt idx="1755">
                  <c:v>0.19202966574963123</c:v>
                </c:pt>
                <c:pt idx="1756">
                  <c:v>0.34312713100170839</c:v>
                </c:pt>
                <c:pt idx="1757">
                  <c:v>1.0407002885786572</c:v>
                </c:pt>
                <c:pt idx="1758">
                  <c:v>-0.12933525105229618</c:v>
                </c:pt>
                <c:pt idx="1759">
                  <c:v>0.19304687495925441</c:v>
                </c:pt>
                <c:pt idx="1760">
                  <c:v>0.65309688919394637</c:v>
                </c:pt>
                <c:pt idx="1761">
                  <c:v>0.57906151237918657</c:v>
                </c:pt>
                <c:pt idx="1762">
                  <c:v>0.20725088007034978</c:v>
                </c:pt>
                <c:pt idx="1763">
                  <c:v>0.61827854755847533</c:v>
                </c:pt>
                <c:pt idx="1764">
                  <c:v>0.71350590441451334</c:v>
                </c:pt>
                <c:pt idx="1765">
                  <c:v>0.23712566174036528</c:v>
                </c:pt>
                <c:pt idx="1766">
                  <c:v>0.23742219910784124</c:v>
                </c:pt>
                <c:pt idx="1767">
                  <c:v>1.0133474641607763</c:v>
                </c:pt>
                <c:pt idx="1768">
                  <c:v>0.40570983018452367</c:v>
                </c:pt>
                <c:pt idx="1769">
                  <c:v>0.13995192847092164</c:v>
                </c:pt>
                <c:pt idx="1770">
                  <c:v>0.36110205987415223</c:v>
                </c:pt>
                <c:pt idx="1771">
                  <c:v>1.3767249760664992</c:v>
                </c:pt>
                <c:pt idx="1772">
                  <c:v>0.13234889329542893</c:v>
                </c:pt>
                <c:pt idx="1773">
                  <c:v>6.1396224506804008E-2</c:v>
                </c:pt>
                <c:pt idx="1774">
                  <c:v>0.23439422103723109</c:v>
                </c:pt>
                <c:pt idx="1775">
                  <c:v>0.41642513706407897</c:v>
                </c:pt>
                <c:pt idx="1776">
                  <c:v>9.8655934338143986E-2</c:v>
                </c:pt>
                <c:pt idx="1777">
                  <c:v>0.5057926723075935</c:v>
                </c:pt>
                <c:pt idx="1778">
                  <c:v>7.6831189198227609E-2</c:v>
                </c:pt>
                <c:pt idx="1779">
                  <c:v>0.1213091120174809</c:v>
                </c:pt>
                <c:pt idx="1780">
                  <c:v>0.10089394737810951</c:v>
                </c:pt>
                <c:pt idx="1781">
                  <c:v>0.21171834224035327</c:v>
                </c:pt>
                <c:pt idx="1782">
                  <c:v>0.48182613608095087</c:v>
                </c:pt>
                <c:pt idx="1783">
                  <c:v>0.24631774468483622</c:v>
                </c:pt>
                <c:pt idx="1784">
                  <c:v>0.29370976526985065</c:v>
                </c:pt>
                <c:pt idx="1785">
                  <c:v>1.0737177778833145</c:v>
                </c:pt>
                <c:pt idx="1786">
                  <c:v>0.47116615539638379</c:v>
                </c:pt>
                <c:pt idx="1787">
                  <c:v>6.8848381619517939E-3</c:v>
                </c:pt>
                <c:pt idx="1788">
                  <c:v>0.43162142700791833</c:v>
                </c:pt>
                <c:pt idx="1789">
                  <c:v>0.10972559834615869</c:v>
                </c:pt>
                <c:pt idx="1790">
                  <c:v>0.44037020068900973</c:v>
                </c:pt>
                <c:pt idx="1791">
                  <c:v>0.27339988027814116</c:v>
                </c:pt>
                <c:pt idx="1792">
                  <c:v>0.39989777174237734</c:v>
                </c:pt>
                <c:pt idx="1793">
                  <c:v>0.42630439033446393</c:v>
                </c:pt>
                <c:pt idx="1794">
                  <c:v>0.13261745714950243</c:v>
                </c:pt>
                <c:pt idx="1795">
                  <c:v>0.40105965130708432</c:v>
                </c:pt>
                <c:pt idx="1796">
                  <c:v>6.3618608364603896E-2</c:v>
                </c:pt>
                <c:pt idx="1797">
                  <c:v>0.49899034447716706</c:v>
                </c:pt>
                <c:pt idx="1798">
                  <c:v>7.9644875660783584E-2</c:v>
                </c:pt>
                <c:pt idx="1799">
                  <c:v>0.70117981657304052</c:v>
                </c:pt>
                <c:pt idx="1800">
                  <c:v>0.37220954720646415</c:v>
                </c:pt>
                <c:pt idx="1801">
                  <c:v>8.746028665512269E-2</c:v>
                </c:pt>
                <c:pt idx="1802">
                  <c:v>0.35493843549407839</c:v>
                </c:pt>
                <c:pt idx="1803">
                  <c:v>9.3962423273632467E-2</c:v>
                </c:pt>
                <c:pt idx="1804">
                  <c:v>-2.5213574864907827E-3</c:v>
                </c:pt>
                <c:pt idx="1805">
                  <c:v>0.15587716520153772</c:v>
                </c:pt>
                <c:pt idx="1806">
                  <c:v>1.205744624217975</c:v>
                </c:pt>
                <c:pt idx="1807">
                  <c:v>0.32270453376287345</c:v>
                </c:pt>
                <c:pt idx="1808">
                  <c:v>0.24412871273688855</c:v>
                </c:pt>
                <c:pt idx="1809">
                  <c:v>1.1603666268358759</c:v>
                </c:pt>
                <c:pt idx="1810">
                  <c:v>0.47039832056261055</c:v>
                </c:pt>
                <c:pt idx="1811">
                  <c:v>6.1965902124198148E-2</c:v>
                </c:pt>
                <c:pt idx="1812">
                  <c:v>0.53840395632602545</c:v>
                </c:pt>
                <c:pt idx="1813">
                  <c:v>0.51614243930072834</c:v>
                </c:pt>
                <c:pt idx="1814">
                  <c:v>0.81701936884927928</c:v>
                </c:pt>
                <c:pt idx="1815">
                  <c:v>0.70151822138213449</c:v>
                </c:pt>
                <c:pt idx="1816">
                  <c:v>0.50842493564950653</c:v>
                </c:pt>
                <c:pt idx="1817">
                  <c:v>0.16126698557172164</c:v>
                </c:pt>
                <c:pt idx="1818">
                  <c:v>0.23790988149491554</c:v>
                </c:pt>
                <c:pt idx="1819">
                  <c:v>1.1589482117315559</c:v>
                </c:pt>
                <c:pt idx="1820">
                  <c:v>0.14246424406410826</c:v>
                </c:pt>
                <c:pt idx="1821">
                  <c:v>0.17390820871308185</c:v>
                </c:pt>
                <c:pt idx="1822">
                  <c:v>1.1335044281709814</c:v>
                </c:pt>
                <c:pt idx="1823">
                  <c:v>0.15913630619496213</c:v>
                </c:pt>
                <c:pt idx="1824">
                  <c:v>0.68372342137653463</c:v>
                </c:pt>
                <c:pt idx="1825">
                  <c:v>0.43446432546735148</c:v>
                </c:pt>
                <c:pt idx="1826">
                  <c:v>0.29608560180750421</c:v>
                </c:pt>
                <c:pt idx="1827">
                  <c:v>0.38716362282729805</c:v>
                </c:pt>
                <c:pt idx="1828">
                  <c:v>0.17114409121842825</c:v>
                </c:pt>
                <c:pt idx="1829">
                  <c:v>0.54417169559143574</c:v>
                </c:pt>
                <c:pt idx="1830">
                  <c:v>0.61639425173190598</c:v>
                </c:pt>
                <c:pt idx="1831">
                  <c:v>0.28708204078241317</c:v>
                </c:pt>
                <c:pt idx="1832">
                  <c:v>0.23436205876997906</c:v>
                </c:pt>
                <c:pt idx="1833">
                  <c:v>0.97594158600313596</c:v>
                </c:pt>
                <c:pt idx="1834">
                  <c:v>0.47080644315237608</c:v>
                </c:pt>
                <c:pt idx="1835">
                  <c:v>0.49068946597996704</c:v>
                </c:pt>
                <c:pt idx="1836">
                  <c:v>1.1101810294341568</c:v>
                </c:pt>
                <c:pt idx="1837">
                  <c:v>0.53923886972314272</c:v>
                </c:pt>
                <c:pt idx="1838">
                  <c:v>1.2154722423479598</c:v>
                </c:pt>
                <c:pt idx="1839">
                  <c:v>0.4770776001396676</c:v>
                </c:pt>
                <c:pt idx="1840">
                  <c:v>0.20654993586208717</c:v>
                </c:pt>
                <c:pt idx="1841">
                  <c:v>0.74163629019166488</c:v>
                </c:pt>
                <c:pt idx="1842">
                  <c:v>0.60284075640531409</c:v>
                </c:pt>
                <c:pt idx="1843">
                  <c:v>0.55081905896910399</c:v>
                </c:pt>
                <c:pt idx="1844">
                  <c:v>0.61627904966898572</c:v>
                </c:pt>
                <c:pt idx="1845">
                  <c:v>0.26729264732217456</c:v>
                </c:pt>
                <c:pt idx="1846">
                  <c:v>0.1762954568425576</c:v>
                </c:pt>
                <c:pt idx="1847">
                  <c:v>0.26537158236922137</c:v>
                </c:pt>
                <c:pt idx="1848">
                  <c:v>0.68015481022807989</c:v>
                </c:pt>
                <c:pt idx="1849">
                  <c:v>-0.12774740617130523</c:v>
                </c:pt>
                <c:pt idx="1850">
                  <c:v>0.42896859852385782</c:v>
                </c:pt>
                <c:pt idx="1851">
                  <c:v>0.31976975377522143</c:v>
                </c:pt>
                <c:pt idx="1852">
                  <c:v>0.49999938471127697</c:v>
                </c:pt>
                <c:pt idx="1853">
                  <c:v>0.5846861794775956</c:v>
                </c:pt>
                <c:pt idx="1854">
                  <c:v>-9.3761381195467536E-2</c:v>
                </c:pt>
                <c:pt idx="1855">
                  <c:v>7.4127889293533436E-2</c:v>
                </c:pt>
                <c:pt idx="1856">
                  <c:v>0.26387057161998545</c:v>
                </c:pt>
                <c:pt idx="1857">
                  <c:v>0.21339691069414285</c:v>
                </c:pt>
                <c:pt idx="1858">
                  <c:v>0.11867482987735939</c:v>
                </c:pt>
                <c:pt idx="1859">
                  <c:v>0.1170178191570931</c:v>
                </c:pt>
                <c:pt idx="1860">
                  <c:v>0.16251901231273433</c:v>
                </c:pt>
                <c:pt idx="1861">
                  <c:v>0.44696124671262299</c:v>
                </c:pt>
                <c:pt idx="1862">
                  <c:v>0.63224159674103642</c:v>
                </c:pt>
                <c:pt idx="1863">
                  <c:v>0.13573391259540127</c:v>
                </c:pt>
                <c:pt idx="1864">
                  <c:v>0.47940167427482705</c:v>
                </c:pt>
                <c:pt idx="1865">
                  <c:v>0.18816628767289487</c:v>
                </c:pt>
                <c:pt idx="1866">
                  <c:v>0.26627208231679561</c:v>
                </c:pt>
                <c:pt idx="1867">
                  <c:v>0.77943967687075999</c:v>
                </c:pt>
                <c:pt idx="1868">
                  <c:v>0.39341489182322326</c:v>
                </c:pt>
                <c:pt idx="1869">
                  <c:v>0.46785652495038965</c:v>
                </c:pt>
                <c:pt idx="1870">
                  <c:v>0.64372845572303516</c:v>
                </c:pt>
                <c:pt idx="1871">
                  <c:v>0.65415051616985231</c:v>
                </c:pt>
                <c:pt idx="1872">
                  <c:v>0.50413380348959724</c:v>
                </c:pt>
                <c:pt idx="1873">
                  <c:v>1.1020922434606819</c:v>
                </c:pt>
                <c:pt idx="1874">
                  <c:v>0.17845696971169714</c:v>
                </c:pt>
                <c:pt idx="1875">
                  <c:v>0.80980560180264127</c:v>
                </c:pt>
                <c:pt idx="1876">
                  <c:v>0.24414353057692531</c:v>
                </c:pt>
                <c:pt idx="1877">
                  <c:v>0.20100341502428648</c:v>
                </c:pt>
                <c:pt idx="1878">
                  <c:v>0.48934245067711457</c:v>
                </c:pt>
                <c:pt idx="1879">
                  <c:v>0.56599440844379012</c:v>
                </c:pt>
                <c:pt idx="1880">
                  <c:v>0.11378791722559377</c:v>
                </c:pt>
                <c:pt idx="1881">
                  <c:v>0.26057582623598574</c:v>
                </c:pt>
                <c:pt idx="1882">
                  <c:v>0.10846748593418745</c:v>
                </c:pt>
                <c:pt idx="1883">
                  <c:v>0.39473604009068142</c:v>
                </c:pt>
                <c:pt idx="1884">
                  <c:v>0.11859101564689586</c:v>
                </c:pt>
                <c:pt idx="1885">
                  <c:v>0.17049066321231451</c:v>
                </c:pt>
                <c:pt idx="1886">
                  <c:v>0.28581184123249742</c:v>
                </c:pt>
                <c:pt idx="1887">
                  <c:v>1.0490177205864144</c:v>
                </c:pt>
                <c:pt idx="1888">
                  <c:v>0.27362745755365436</c:v>
                </c:pt>
                <c:pt idx="1889">
                  <c:v>5.332396951810485E-2</c:v>
                </c:pt>
                <c:pt idx="1890">
                  <c:v>0.50517369150838698</c:v>
                </c:pt>
                <c:pt idx="1891">
                  <c:v>9.7983290082348753E-2</c:v>
                </c:pt>
                <c:pt idx="1892">
                  <c:v>1.0116741387938417</c:v>
                </c:pt>
                <c:pt idx="1893">
                  <c:v>0.33722263513740325</c:v>
                </c:pt>
                <c:pt idx="1894">
                  <c:v>5.3330046161946101E-2</c:v>
                </c:pt>
                <c:pt idx="1895">
                  <c:v>0.13659839910434615</c:v>
                </c:pt>
                <c:pt idx="1896">
                  <c:v>0.43360414017082016</c:v>
                </c:pt>
                <c:pt idx="1897">
                  <c:v>0.24274696392907449</c:v>
                </c:pt>
                <c:pt idx="1898">
                  <c:v>7.9412623550126418E-2</c:v>
                </c:pt>
                <c:pt idx="1899">
                  <c:v>0.66970390902621391</c:v>
                </c:pt>
                <c:pt idx="1900">
                  <c:v>0.15442069230721986</c:v>
                </c:pt>
                <c:pt idx="1901">
                  <c:v>0.62705626638540068</c:v>
                </c:pt>
                <c:pt idx="1902">
                  <c:v>0.11168582508271327</c:v>
                </c:pt>
                <c:pt idx="1903">
                  <c:v>0.21198198790610318</c:v>
                </c:pt>
                <c:pt idx="1904">
                  <c:v>0.1388060710684216</c:v>
                </c:pt>
                <c:pt idx="1905">
                  <c:v>0.17969641701592748</c:v>
                </c:pt>
                <c:pt idx="1906">
                  <c:v>1.364979330467277</c:v>
                </c:pt>
                <c:pt idx="1907">
                  <c:v>0.13541038693482171</c:v>
                </c:pt>
                <c:pt idx="1908">
                  <c:v>0.5962838376640397</c:v>
                </c:pt>
                <c:pt idx="1909">
                  <c:v>0.21928661539339761</c:v>
                </c:pt>
                <c:pt idx="1910">
                  <c:v>0.6595503149152504</c:v>
                </c:pt>
                <c:pt idx="1911">
                  <c:v>0.60797237895058953</c:v>
                </c:pt>
                <c:pt idx="1912">
                  <c:v>0.2428941840464946</c:v>
                </c:pt>
                <c:pt idx="1913">
                  <c:v>3.6053097589265615E-2</c:v>
                </c:pt>
                <c:pt idx="1914">
                  <c:v>0.75267251085000397</c:v>
                </c:pt>
                <c:pt idx="1915">
                  <c:v>0.28117964300679216</c:v>
                </c:pt>
                <c:pt idx="1916">
                  <c:v>0.6696691485681695</c:v>
                </c:pt>
                <c:pt idx="1917">
                  <c:v>0.4139183371924629</c:v>
                </c:pt>
                <c:pt idx="1918">
                  <c:v>0.83979642562582968</c:v>
                </c:pt>
                <c:pt idx="1919">
                  <c:v>0.12367415785838208</c:v>
                </c:pt>
                <c:pt idx="1920">
                  <c:v>0.16027219284227734</c:v>
                </c:pt>
                <c:pt idx="1921">
                  <c:v>0.31108134936042686</c:v>
                </c:pt>
                <c:pt idx="1922">
                  <c:v>1.082053571614884</c:v>
                </c:pt>
                <c:pt idx="1923">
                  <c:v>0.25064663024837902</c:v>
                </c:pt>
                <c:pt idx="1924">
                  <c:v>0.70394302128462927</c:v>
                </c:pt>
                <c:pt idx="1925">
                  <c:v>0.84951662898011782</c:v>
                </c:pt>
                <c:pt idx="1926">
                  <c:v>0.59211440444900354</c:v>
                </c:pt>
                <c:pt idx="1927">
                  <c:v>0.39389937476854581</c:v>
                </c:pt>
                <c:pt idx="1928">
                  <c:v>0.57884158872557268</c:v>
                </c:pt>
                <c:pt idx="1929">
                  <c:v>0.71739225159606812</c:v>
                </c:pt>
                <c:pt idx="1930">
                  <c:v>0.6821193059651659</c:v>
                </c:pt>
                <c:pt idx="1931">
                  <c:v>0.48495189201375832</c:v>
                </c:pt>
                <c:pt idx="1932">
                  <c:v>0.60894533603437451</c:v>
                </c:pt>
                <c:pt idx="1933">
                  <c:v>6.0725751374234915E-2</c:v>
                </c:pt>
                <c:pt idx="1934">
                  <c:v>0.93502943177973552</c:v>
                </c:pt>
                <c:pt idx="1935">
                  <c:v>9.8665924445741501E-2</c:v>
                </c:pt>
                <c:pt idx="1936">
                  <c:v>0.46679621083831024</c:v>
                </c:pt>
                <c:pt idx="1937">
                  <c:v>0.18011926603525577</c:v>
                </c:pt>
                <c:pt idx="1938">
                  <c:v>0.36847978969923384</c:v>
                </c:pt>
                <c:pt idx="1939">
                  <c:v>0.56666250332733714</c:v>
                </c:pt>
                <c:pt idx="1940">
                  <c:v>0.3099249490557251</c:v>
                </c:pt>
                <c:pt idx="1941">
                  <c:v>0.10971665555863856</c:v>
                </c:pt>
                <c:pt idx="1942">
                  <c:v>0.70467118889557878</c:v>
                </c:pt>
                <c:pt idx="1943">
                  <c:v>0.20734082999591436</c:v>
                </c:pt>
                <c:pt idx="1944">
                  <c:v>1.0152067398409739</c:v>
                </c:pt>
                <c:pt idx="1945">
                  <c:v>0.81307523612939325</c:v>
                </c:pt>
                <c:pt idx="1946">
                  <c:v>0.27218968293400153</c:v>
                </c:pt>
                <c:pt idx="1947">
                  <c:v>0.15247876828565396</c:v>
                </c:pt>
                <c:pt idx="1948">
                  <c:v>0.20671929626067956</c:v>
                </c:pt>
                <c:pt idx="1949">
                  <c:v>0.1826590840099595</c:v>
                </c:pt>
                <c:pt idx="1950">
                  <c:v>0.18964475694940885</c:v>
                </c:pt>
                <c:pt idx="1951">
                  <c:v>0.23018201651339518</c:v>
                </c:pt>
                <c:pt idx="1952">
                  <c:v>0.39591448907118432</c:v>
                </c:pt>
                <c:pt idx="1953">
                  <c:v>0.63235338821504983</c:v>
                </c:pt>
                <c:pt idx="1954">
                  <c:v>0.16302810129040343</c:v>
                </c:pt>
                <c:pt idx="1955">
                  <c:v>0.59315550312831555</c:v>
                </c:pt>
                <c:pt idx="1956">
                  <c:v>-0.25655743852679508</c:v>
                </c:pt>
                <c:pt idx="1957">
                  <c:v>0.57772408640254636</c:v>
                </c:pt>
                <c:pt idx="1958">
                  <c:v>2.6683513409142826E-2</c:v>
                </c:pt>
                <c:pt idx="1959">
                  <c:v>0.6687567408777384</c:v>
                </c:pt>
                <c:pt idx="1960">
                  <c:v>7.443718865963149E-2</c:v>
                </c:pt>
                <c:pt idx="1961">
                  <c:v>0.62933340126271031</c:v>
                </c:pt>
                <c:pt idx="1962">
                  <c:v>0.41981296102924032</c:v>
                </c:pt>
                <c:pt idx="1963">
                  <c:v>1.1509819658170339</c:v>
                </c:pt>
                <c:pt idx="1964">
                  <c:v>0.99743992209190924</c:v>
                </c:pt>
                <c:pt idx="1965">
                  <c:v>0.50419432258323049</c:v>
                </c:pt>
                <c:pt idx="1966">
                  <c:v>0.67985055015503837</c:v>
                </c:pt>
                <c:pt idx="1967">
                  <c:v>1.6156279181055739</c:v>
                </c:pt>
                <c:pt idx="1968">
                  <c:v>0.69108263933111325</c:v>
                </c:pt>
                <c:pt idx="1969">
                  <c:v>0.21185630321557217</c:v>
                </c:pt>
                <c:pt idx="1970">
                  <c:v>1.135771844040188</c:v>
                </c:pt>
                <c:pt idx="1971">
                  <c:v>0.76014609070681027</c:v>
                </c:pt>
                <c:pt idx="1972">
                  <c:v>0.14693023658558993</c:v>
                </c:pt>
                <c:pt idx="1973">
                  <c:v>0.63316758225470982</c:v>
                </c:pt>
                <c:pt idx="1974">
                  <c:v>3.6838986385366139E-2</c:v>
                </c:pt>
                <c:pt idx="1975">
                  <c:v>0.15600527653779039</c:v>
                </c:pt>
                <c:pt idx="1976">
                  <c:v>0.69407977796293641</c:v>
                </c:pt>
                <c:pt idx="1977">
                  <c:v>0.17808755699843076</c:v>
                </c:pt>
                <c:pt idx="1978">
                  <c:v>0.56205311176115691</c:v>
                </c:pt>
                <c:pt idx="1979">
                  <c:v>0.20214656124820463</c:v>
                </c:pt>
                <c:pt idx="1980">
                  <c:v>0.52257168349437821</c:v>
                </c:pt>
                <c:pt idx="1981">
                  <c:v>0.1222583420028793</c:v>
                </c:pt>
                <c:pt idx="1982">
                  <c:v>0.6979705128382635</c:v>
                </c:pt>
                <c:pt idx="1983">
                  <c:v>2.7422289947321134E-2</c:v>
                </c:pt>
                <c:pt idx="1984">
                  <c:v>0.44589823471357865</c:v>
                </c:pt>
                <c:pt idx="1985">
                  <c:v>0.78237891681460869</c:v>
                </c:pt>
                <c:pt idx="1986">
                  <c:v>0.63601591994777529</c:v>
                </c:pt>
                <c:pt idx="1987">
                  <c:v>0.6020861057557404</c:v>
                </c:pt>
                <c:pt idx="1988">
                  <c:v>0.17991746421253127</c:v>
                </c:pt>
                <c:pt idx="1989">
                  <c:v>0.97657056704116996</c:v>
                </c:pt>
                <c:pt idx="1990">
                  <c:v>0.45818473497930789</c:v>
                </c:pt>
                <c:pt idx="1991">
                  <c:v>0.67759254503578681</c:v>
                </c:pt>
                <c:pt idx="1992">
                  <c:v>0.54283936895709561</c:v>
                </c:pt>
                <c:pt idx="1993">
                  <c:v>0.38825973809502223</c:v>
                </c:pt>
                <c:pt idx="1994">
                  <c:v>0.5167478855759956</c:v>
                </c:pt>
                <c:pt idx="1995">
                  <c:v>0.1399689162739351</c:v>
                </c:pt>
                <c:pt idx="1996">
                  <c:v>0.18761563482942767</c:v>
                </c:pt>
                <c:pt idx="1997">
                  <c:v>0.22968353649791295</c:v>
                </c:pt>
                <c:pt idx="1998">
                  <c:v>0.42693338557553973</c:v>
                </c:pt>
                <c:pt idx="1999">
                  <c:v>6.4462910283979418E-3</c:v>
                </c:pt>
                <c:pt idx="2000">
                  <c:v>3.8538639648354092E-2</c:v>
                </c:pt>
                <c:pt idx="2001">
                  <c:v>3.8194348650190481E-2</c:v>
                </c:pt>
                <c:pt idx="2002">
                  <c:v>0.37612344646977264</c:v>
                </c:pt>
                <c:pt idx="2003">
                  <c:v>0.70133459224701278</c:v>
                </c:pt>
                <c:pt idx="2004">
                  <c:v>0.63400147934031836</c:v>
                </c:pt>
                <c:pt idx="2005">
                  <c:v>0.24407196657672134</c:v>
                </c:pt>
                <c:pt idx="2006">
                  <c:v>0.6910447338637753</c:v>
                </c:pt>
                <c:pt idx="2007">
                  <c:v>0.46313662101323011</c:v>
                </c:pt>
                <c:pt idx="2008">
                  <c:v>0.4601853914319155</c:v>
                </c:pt>
                <c:pt idx="2009">
                  <c:v>-0.35332688888944475</c:v>
                </c:pt>
                <c:pt idx="2010">
                  <c:v>0.94668031241013406</c:v>
                </c:pt>
                <c:pt idx="2011">
                  <c:v>0.14556798701807896</c:v>
                </c:pt>
                <c:pt idx="2012">
                  <c:v>-2.2041970971650095E-2</c:v>
                </c:pt>
                <c:pt idx="2013">
                  <c:v>0.17312041096793132</c:v>
                </c:pt>
                <c:pt idx="2014">
                  <c:v>1.1145252386323241</c:v>
                </c:pt>
                <c:pt idx="2015">
                  <c:v>0.18111574942221531</c:v>
                </c:pt>
                <c:pt idx="2016">
                  <c:v>0.16314336152393999</c:v>
                </c:pt>
                <c:pt idx="2017">
                  <c:v>8.2772086444884332E-2</c:v>
                </c:pt>
                <c:pt idx="2018">
                  <c:v>0.72017950962409538</c:v>
                </c:pt>
                <c:pt idx="2019">
                  <c:v>0.20509904288928832</c:v>
                </c:pt>
                <c:pt idx="2020">
                  <c:v>0.25943713192712681</c:v>
                </c:pt>
                <c:pt idx="2021">
                  <c:v>0.12190178783887028</c:v>
                </c:pt>
                <c:pt idx="2022">
                  <c:v>2.3145111824496446E-2</c:v>
                </c:pt>
                <c:pt idx="2023">
                  <c:v>0.77120649561252741</c:v>
                </c:pt>
                <c:pt idx="2024">
                  <c:v>0.11854820833051161</c:v>
                </c:pt>
                <c:pt idx="2025">
                  <c:v>0.55182838294578929</c:v>
                </c:pt>
                <c:pt idx="2026">
                  <c:v>0.6430086578706864</c:v>
                </c:pt>
                <c:pt idx="2027">
                  <c:v>0.87265075223751176</c:v>
                </c:pt>
                <c:pt idx="2028">
                  <c:v>0.6162743705908631</c:v>
                </c:pt>
                <c:pt idx="2029">
                  <c:v>0.46060795589879516</c:v>
                </c:pt>
                <c:pt idx="2030">
                  <c:v>0.85835007980418987</c:v>
                </c:pt>
                <c:pt idx="2031">
                  <c:v>1.2209313856673889</c:v>
                </c:pt>
                <c:pt idx="2032">
                  <c:v>0.56173435854980514</c:v>
                </c:pt>
                <c:pt idx="2033">
                  <c:v>0.25246741984598597</c:v>
                </c:pt>
                <c:pt idx="2034">
                  <c:v>0.24429577402976926</c:v>
                </c:pt>
                <c:pt idx="2035">
                  <c:v>1.453007352480489</c:v>
                </c:pt>
                <c:pt idx="2036">
                  <c:v>0.99640274251685024</c:v>
                </c:pt>
                <c:pt idx="2037">
                  <c:v>7.9514732139814137E-2</c:v>
                </c:pt>
                <c:pt idx="2038">
                  <c:v>0.63199457580395557</c:v>
                </c:pt>
                <c:pt idx="2039">
                  <c:v>0.60172302509386666</c:v>
                </c:pt>
                <c:pt idx="2040">
                  <c:v>5.9480333622866866E-2</c:v>
                </c:pt>
                <c:pt idx="2041">
                  <c:v>0.64010839772384653</c:v>
                </c:pt>
                <c:pt idx="2042">
                  <c:v>0.10987447831775543</c:v>
                </c:pt>
                <c:pt idx="2043">
                  <c:v>0.16696683292225636</c:v>
                </c:pt>
                <c:pt idx="2044">
                  <c:v>0.65122346493050653</c:v>
                </c:pt>
                <c:pt idx="2045">
                  <c:v>0.6802879324423613</c:v>
                </c:pt>
                <c:pt idx="2046">
                  <c:v>0.21517074608376016</c:v>
                </c:pt>
                <c:pt idx="2047">
                  <c:v>1.2598508667090975</c:v>
                </c:pt>
                <c:pt idx="2048">
                  <c:v>0.8829198204208053</c:v>
                </c:pt>
                <c:pt idx="2049">
                  <c:v>0.43053661429888551</c:v>
                </c:pt>
                <c:pt idx="2050">
                  <c:v>0.23271932074836468</c:v>
                </c:pt>
                <c:pt idx="2051">
                  <c:v>0.23616723312239529</c:v>
                </c:pt>
                <c:pt idx="2052">
                  <c:v>-9.4481487678773388E-2</c:v>
                </c:pt>
                <c:pt idx="2053">
                  <c:v>0.62375225534814394</c:v>
                </c:pt>
                <c:pt idx="2054">
                  <c:v>0.50661069652074464</c:v>
                </c:pt>
                <c:pt idx="2055">
                  <c:v>2.7920392975047694E-2</c:v>
                </c:pt>
                <c:pt idx="2056">
                  <c:v>0.28714181756374835</c:v>
                </c:pt>
                <c:pt idx="2057">
                  <c:v>0.85110396935462196</c:v>
                </c:pt>
                <c:pt idx="2058">
                  <c:v>0.10525224285592047</c:v>
                </c:pt>
                <c:pt idx="2059">
                  <c:v>0.97344593495293896</c:v>
                </c:pt>
                <c:pt idx="2060">
                  <c:v>0.10480206202452999</c:v>
                </c:pt>
                <c:pt idx="2061">
                  <c:v>0.65167319335608642</c:v>
                </c:pt>
                <c:pt idx="2062">
                  <c:v>0.32613235448502781</c:v>
                </c:pt>
                <c:pt idx="2063">
                  <c:v>0.17851775889711877</c:v>
                </c:pt>
                <c:pt idx="2064">
                  <c:v>0.42482186967958041</c:v>
                </c:pt>
                <c:pt idx="2065">
                  <c:v>0.26952212034309297</c:v>
                </c:pt>
                <c:pt idx="2066">
                  <c:v>0.62025836506962384</c:v>
                </c:pt>
                <c:pt idx="2067">
                  <c:v>0.31767444227933905</c:v>
                </c:pt>
                <c:pt idx="2068">
                  <c:v>1.0423191286164966</c:v>
                </c:pt>
                <c:pt idx="2069">
                  <c:v>0.51989282870846865</c:v>
                </c:pt>
                <c:pt idx="2070">
                  <c:v>0.61157426633659484</c:v>
                </c:pt>
                <c:pt idx="2071">
                  <c:v>0.10215015193904871</c:v>
                </c:pt>
                <c:pt idx="2072">
                  <c:v>-0.37803225761781178</c:v>
                </c:pt>
                <c:pt idx="2073">
                  <c:v>0.13089636860916801</c:v>
                </c:pt>
                <c:pt idx="2074">
                  <c:v>0.40786314472517277</c:v>
                </c:pt>
                <c:pt idx="2075">
                  <c:v>0.49265338719123569</c:v>
                </c:pt>
                <c:pt idx="2076">
                  <c:v>0.83545873838951812</c:v>
                </c:pt>
                <c:pt idx="2077">
                  <c:v>0.12547728383630372</c:v>
                </c:pt>
                <c:pt idx="2078">
                  <c:v>0.17781786621821705</c:v>
                </c:pt>
                <c:pt idx="2079">
                  <c:v>0.55846354614147975</c:v>
                </c:pt>
                <c:pt idx="2080">
                  <c:v>0.54272912734802214</c:v>
                </c:pt>
                <c:pt idx="2081">
                  <c:v>7.2712830824956651E-2</c:v>
                </c:pt>
                <c:pt idx="2082">
                  <c:v>0.46045729437198063</c:v>
                </c:pt>
                <c:pt idx="2083">
                  <c:v>0.5256962266716998</c:v>
                </c:pt>
                <c:pt idx="2084">
                  <c:v>-0.17623122214612716</c:v>
                </c:pt>
                <c:pt idx="2085">
                  <c:v>0.47906100954411135</c:v>
                </c:pt>
                <c:pt idx="2086">
                  <c:v>0.16787414202302808</c:v>
                </c:pt>
                <c:pt idx="2087">
                  <c:v>0.12319194973605774</c:v>
                </c:pt>
                <c:pt idx="2088">
                  <c:v>0.50762746176156337</c:v>
                </c:pt>
                <c:pt idx="2089">
                  <c:v>0.28780642431479564</c:v>
                </c:pt>
                <c:pt idx="2090">
                  <c:v>0.20363049589381538</c:v>
                </c:pt>
                <c:pt idx="2091">
                  <c:v>0.14329698747279471</c:v>
                </c:pt>
                <c:pt idx="2092">
                  <c:v>0.85919764922067321</c:v>
                </c:pt>
                <c:pt idx="2093">
                  <c:v>0.41264867631165281</c:v>
                </c:pt>
                <c:pt idx="2094">
                  <c:v>0.31174269212916889</c:v>
                </c:pt>
                <c:pt idx="2095">
                  <c:v>1.053275713645544</c:v>
                </c:pt>
                <c:pt idx="2096">
                  <c:v>1.0521647759375314</c:v>
                </c:pt>
                <c:pt idx="2097">
                  <c:v>1.1364891876099916</c:v>
                </c:pt>
                <c:pt idx="2098">
                  <c:v>0.83206055650410382</c:v>
                </c:pt>
                <c:pt idx="2099">
                  <c:v>0.21946156260747141</c:v>
                </c:pt>
                <c:pt idx="2100">
                  <c:v>1.1141888293433231</c:v>
                </c:pt>
                <c:pt idx="2101">
                  <c:v>1.5321294721017997</c:v>
                </c:pt>
                <c:pt idx="2102">
                  <c:v>9.4054180551874547E-2</c:v>
                </c:pt>
                <c:pt idx="2103">
                  <c:v>9.6474871745684795E-2</c:v>
                </c:pt>
                <c:pt idx="2104">
                  <c:v>0.2994639019497537</c:v>
                </c:pt>
                <c:pt idx="2105">
                  <c:v>0.85047596572314799</c:v>
                </c:pt>
                <c:pt idx="2106">
                  <c:v>0.82589389044822181</c:v>
                </c:pt>
                <c:pt idx="2107">
                  <c:v>0.28312849444177424</c:v>
                </c:pt>
                <c:pt idx="2108">
                  <c:v>0.84798314357675575</c:v>
                </c:pt>
                <c:pt idx="2109">
                  <c:v>0.11428417311462152</c:v>
                </c:pt>
                <c:pt idx="2110">
                  <c:v>0.87067397294365212</c:v>
                </c:pt>
                <c:pt idx="2111">
                  <c:v>0.83441510868627411</c:v>
                </c:pt>
                <c:pt idx="2112">
                  <c:v>0.30033477244780116</c:v>
                </c:pt>
                <c:pt idx="2113">
                  <c:v>0.30091415604952032</c:v>
                </c:pt>
                <c:pt idx="2114">
                  <c:v>1.0237574438894275</c:v>
                </c:pt>
                <c:pt idx="2115">
                  <c:v>0.58784301535227113</c:v>
                </c:pt>
                <c:pt idx="2116">
                  <c:v>4.5393649572602258E-2</c:v>
                </c:pt>
                <c:pt idx="2117">
                  <c:v>0.5405261343689991</c:v>
                </c:pt>
                <c:pt idx="2118">
                  <c:v>0.15025784150728191</c:v>
                </c:pt>
                <c:pt idx="2119">
                  <c:v>0.40594871328498416</c:v>
                </c:pt>
                <c:pt idx="2120">
                  <c:v>0.34678202146280895</c:v>
                </c:pt>
                <c:pt idx="2121">
                  <c:v>0.72727335053615416</c:v>
                </c:pt>
                <c:pt idx="2122">
                  <c:v>0.18541515401953967</c:v>
                </c:pt>
                <c:pt idx="2123">
                  <c:v>0.85724943027139422</c:v>
                </c:pt>
                <c:pt idx="2124">
                  <c:v>0.55323499334613058</c:v>
                </c:pt>
                <c:pt idx="2125">
                  <c:v>0.37911798354398379</c:v>
                </c:pt>
                <c:pt idx="2126">
                  <c:v>0.53264374716876395</c:v>
                </c:pt>
                <c:pt idx="2127">
                  <c:v>8.3195785612000694E-2</c:v>
                </c:pt>
                <c:pt idx="2128">
                  <c:v>0.53234669593889938</c:v>
                </c:pt>
                <c:pt idx="2129">
                  <c:v>0.21477561078706148</c:v>
                </c:pt>
                <c:pt idx="2130">
                  <c:v>0.60057814401702292</c:v>
                </c:pt>
                <c:pt idx="2131">
                  <c:v>0.50006625403683003</c:v>
                </c:pt>
                <c:pt idx="2132">
                  <c:v>0.40203317256499621</c:v>
                </c:pt>
                <c:pt idx="2133">
                  <c:v>1.0709781776953584</c:v>
                </c:pt>
                <c:pt idx="2134">
                  <c:v>0.35015765241534907</c:v>
                </c:pt>
                <c:pt idx="2135">
                  <c:v>8.2608264093753075E-2</c:v>
                </c:pt>
                <c:pt idx="2136">
                  <c:v>0.32972630959885774</c:v>
                </c:pt>
                <c:pt idx="2137">
                  <c:v>0.12674183258339902</c:v>
                </c:pt>
                <c:pt idx="2138">
                  <c:v>1.0917899977699426</c:v>
                </c:pt>
                <c:pt idx="2139">
                  <c:v>0.98941045082552803</c:v>
                </c:pt>
                <c:pt idx="2140">
                  <c:v>0.67986054452741418</c:v>
                </c:pt>
                <c:pt idx="2141">
                  <c:v>9.8889089972834868E-2</c:v>
                </c:pt>
                <c:pt idx="2142">
                  <c:v>0.5447006383431533</c:v>
                </c:pt>
                <c:pt idx="2143">
                  <c:v>0.56882983226016404</c:v>
                </c:pt>
                <c:pt idx="2144">
                  <c:v>0.14866257282384665</c:v>
                </c:pt>
                <c:pt idx="2145">
                  <c:v>0.30392299350502638</c:v>
                </c:pt>
                <c:pt idx="2146">
                  <c:v>0.27694464117621048</c:v>
                </c:pt>
                <c:pt idx="2147">
                  <c:v>0.52478361900221027</c:v>
                </c:pt>
                <c:pt idx="2148">
                  <c:v>1.1288814271718466</c:v>
                </c:pt>
                <c:pt idx="2149">
                  <c:v>8.1190072664293442E-2</c:v>
                </c:pt>
                <c:pt idx="2150">
                  <c:v>1.1822887581280341</c:v>
                </c:pt>
                <c:pt idx="2151">
                  <c:v>0.33091099728656603</c:v>
                </c:pt>
                <c:pt idx="2152">
                  <c:v>0.15743002661800046</c:v>
                </c:pt>
                <c:pt idx="2153">
                  <c:v>3.386160914414775E-2</c:v>
                </c:pt>
                <c:pt idx="2154">
                  <c:v>8.205545121463502E-2</c:v>
                </c:pt>
                <c:pt idx="2155">
                  <c:v>0.61046415092916295</c:v>
                </c:pt>
                <c:pt idx="2156">
                  <c:v>0.72623949716758762</c:v>
                </c:pt>
                <c:pt idx="2157">
                  <c:v>0.73755871555111907</c:v>
                </c:pt>
                <c:pt idx="2158">
                  <c:v>0.18246461054712781</c:v>
                </c:pt>
                <c:pt idx="2159">
                  <c:v>0.503839852211314</c:v>
                </c:pt>
                <c:pt idx="2160">
                  <c:v>1.4470819401611767</c:v>
                </c:pt>
                <c:pt idx="2161">
                  <c:v>0.56267666824965334</c:v>
                </c:pt>
                <c:pt idx="2162">
                  <c:v>0.65482595611664673</c:v>
                </c:pt>
                <c:pt idx="2163">
                  <c:v>0.59780242258457106</c:v>
                </c:pt>
                <c:pt idx="2164">
                  <c:v>0.33453240963655262</c:v>
                </c:pt>
                <c:pt idx="2165">
                  <c:v>0.73909242208368686</c:v>
                </c:pt>
                <c:pt idx="2166">
                  <c:v>5.6112547362068742E-2</c:v>
                </c:pt>
                <c:pt idx="2167">
                  <c:v>0.90422763811247353</c:v>
                </c:pt>
                <c:pt idx="2168">
                  <c:v>0.74611369809493377</c:v>
                </c:pt>
                <c:pt idx="2169">
                  <c:v>0.76214560578937052</c:v>
                </c:pt>
                <c:pt idx="2170">
                  <c:v>0.84532960550740799</c:v>
                </c:pt>
                <c:pt idx="2171">
                  <c:v>0.76461301165932261</c:v>
                </c:pt>
                <c:pt idx="2172">
                  <c:v>4.8938844465691016E-2</c:v>
                </c:pt>
                <c:pt idx="2173">
                  <c:v>0.73993338179291168</c:v>
                </c:pt>
                <c:pt idx="2174">
                  <c:v>0.26658913671673329</c:v>
                </c:pt>
                <c:pt idx="2175">
                  <c:v>5.0406145355713725E-3</c:v>
                </c:pt>
                <c:pt idx="2176">
                  <c:v>0.94930303998347765</c:v>
                </c:pt>
                <c:pt idx="2177">
                  <c:v>1.0884345116654814</c:v>
                </c:pt>
                <c:pt idx="2178">
                  <c:v>0.72516475987561124</c:v>
                </c:pt>
                <c:pt idx="2179">
                  <c:v>0.72093900379123588</c:v>
                </c:pt>
                <c:pt idx="2180">
                  <c:v>1.0668117837194608</c:v>
                </c:pt>
                <c:pt idx="2181">
                  <c:v>0.23826445316740885</c:v>
                </c:pt>
                <c:pt idx="2182">
                  <c:v>0.20432145127213375</c:v>
                </c:pt>
                <c:pt idx="2183">
                  <c:v>1.0163973368890404</c:v>
                </c:pt>
                <c:pt idx="2184">
                  <c:v>0.62274144396539255</c:v>
                </c:pt>
                <c:pt idx="2185">
                  <c:v>0.13456474483356154</c:v>
                </c:pt>
                <c:pt idx="2186">
                  <c:v>0.66144331480211838</c:v>
                </c:pt>
                <c:pt idx="2187">
                  <c:v>0.94470998555284469</c:v>
                </c:pt>
                <c:pt idx="2188">
                  <c:v>1.1773736028929851</c:v>
                </c:pt>
                <c:pt idx="2189">
                  <c:v>0.7479608501977395</c:v>
                </c:pt>
                <c:pt idx="2190">
                  <c:v>0.97149424347695612</c:v>
                </c:pt>
                <c:pt idx="2191">
                  <c:v>0.9914781140364185</c:v>
                </c:pt>
                <c:pt idx="2192">
                  <c:v>1.6268035672365875E-2</c:v>
                </c:pt>
                <c:pt idx="2193">
                  <c:v>0.50544395316675617</c:v>
                </c:pt>
                <c:pt idx="2194">
                  <c:v>0.76269825354782939</c:v>
                </c:pt>
                <c:pt idx="2195">
                  <c:v>0.52800764619959273</c:v>
                </c:pt>
                <c:pt idx="2196">
                  <c:v>1.1532469071167879</c:v>
                </c:pt>
                <c:pt idx="2197">
                  <c:v>-0.10499405703025136</c:v>
                </c:pt>
                <c:pt idx="2198">
                  <c:v>-7.6408508619848908E-2</c:v>
                </c:pt>
                <c:pt idx="2199">
                  <c:v>0.61871360799752639</c:v>
                </c:pt>
                <c:pt idx="2200">
                  <c:v>0.83758063790832038</c:v>
                </c:pt>
                <c:pt idx="2201">
                  <c:v>0.69675650590697236</c:v>
                </c:pt>
                <c:pt idx="2202">
                  <c:v>0.22945653424853002</c:v>
                </c:pt>
                <c:pt idx="2203">
                  <c:v>0.24542354193540245</c:v>
                </c:pt>
                <c:pt idx="2204">
                  <c:v>0.64000003856259058</c:v>
                </c:pt>
                <c:pt idx="2205">
                  <c:v>0.14121529143390957</c:v>
                </c:pt>
                <c:pt idx="2206">
                  <c:v>0.5760526880749246</c:v>
                </c:pt>
                <c:pt idx="2207">
                  <c:v>0.62720317055074104</c:v>
                </c:pt>
                <c:pt idx="2208">
                  <c:v>0.29087915167653167</c:v>
                </c:pt>
                <c:pt idx="2209">
                  <c:v>0.65946389162029773</c:v>
                </c:pt>
                <c:pt idx="2210">
                  <c:v>8.8364276196168254E-2</c:v>
                </c:pt>
                <c:pt idx="2211">
                  <c:v>0.35790216130113162</c:v>
                </c:pt>
                <c:pt idx="2212">
                  <c:v>0.33205473771944805</c:v>
                </c:pt>
                <c:pt idx="2213">
                  <c:v>0.43896119108917603</c:v>
                </c:pt>
                <c:pt idx="2214">
                  <c:v>0.11561062482380524</c:v>
                </c:pt>
                <c:pt idx="2215">
                  <c:v>2.0201011675419649E-2</c:v>
                </c:pt>
                <c:pt idx="2216">
                  <c:v>0.21423793166850688</c:v>
                </c:pt>
                <c:pt idx="2217">
                  <c:v>0.7859134015305459</c:v>
                </c:pt>
                <c:pt idx="2218">
                  <c:v>0.92865863459524822</c:v>
                </c:pt>
                <c:pt idx="2219">
                  <c:v>0.75328953214062067</c:v>
                </c:pt>
                <c:pt idx="2220">
                  <c:v>0.44933288384617875</c:v>
                </c:pt>
                <c:pt idx="2221">
                  <c:v>0.64794184960206447</c:v>
                </c:pt>
                <c:pt idx="2222">
                  <c:v>1.0084317567540024</c:v>
                </c:pt>
                <c:pt idx="2223">
                  <c:v>0.84415183444963837</c:v>
                </c:pt>
                <c:pt idx="2224">
                  <c:v>0.1130527474169848</c:v>
                </c:pt>
                <c:pt idx="2225">
                  <c:v>0.63250323892020055</c:v>
                </c:pt>
                <c:pt idx="2226">
                  <c:v>0.53310013458946881</c:v>
                </c:pt>
                <c:pt idx="2227">
                  <c:v>0.65114328910848918</c:v>
                </c:pt>
                <c:pt idx="2228">
                  <c:v>0.63695523253482411</c:v>
                </c:pt>
                <c:pt idx="2229">
                  <c:v>0.83453231128757654</c:v>
                </c:pt>
                <c:pt idx="2230">
                  <c:v>1.0491922205461068</c:v>
                </c:pt>
                <c:pt idx="2231">
                  <c:v>1.282141606041479</c:v>
                </c:pt>
                <c:pt idx="2232">
                  <c:v>0.45576582752086614</c:v>
                </c:pt>
                <c:pt idx="2233">
                  <c:v>1.1265939047648597</c:v>
                </c:pt>
                <c:pt idx="2234">
                  <c:v>0.17809563233900483</c:v>
                </c:pt>
                <c:pt idx="2235">
                  <c:v>0.42417803565058027</c:v>
                </c:pt>
                <c:pt idx="2236">
                  <c:v>0.16402962340826854</c:v>
                </c:pt>
                <c:pt idx="2237">
                  <c:v>0.27407173953642772</c:v>
                </c:pt>
                <c:pt idx="2238">
                  <c:v>1.073801205829108</c:v>
                </c:pt>
                <c:pt idx="2239">
                  <c:v>0.17972079419209555</c:v>
                </c:pt>
                <c:pt idx="2240">
                  <c:v>0.90128739533815994</c:v>
                </c:pt>
                <c:pt idx="2241">
                  <c:v>1.7505757686011962</c:v>
                </c:pt>
                <c:pt idx="2242">
                  <c:v>0.72836524562072247</c:v>
                </c:pt>
                <c:pt idx="2243">
                  <c:v>7.1974020142338738E-2</c:v>
                </c:pt>
                <c:pt idx="2244">
                  <c:v>0.60806999467837519</c:v>
                </c:pt>
                <c:pt idx="2245">
                  <c:v>1.1576120189433021</c:v>
                </c:pt>
                <c:pt idx="2246">
                  <c:v>1.3925852891790496</c:v>
                </c:pt>
                <c:pt idx="2247">
                  <c:v>0.84267812847670809</c:v>
                </c:pt>
                <c:pt idx="2248">
                  <c:v>0.5599598988141582</c:v>
                </c:pt>
                <c:pt idx="2249">
                  <c:v>6.6499940066334778E-2</c:v>
                </c:pt>
                <c:pt idx="2250">
                  <c:v>1.3191698467564106</c:v>
                </c:pt>
                <c:pt idx="2251">
                  <c:v>0.92789517047636472</c:v>
                </c:pt>
                <c:pt idx="2252">
                  <c:v>0.78683760898391963</c:v>
                </c:pt>
                <c:pt idx="2253">
                  <c:v>0.67530235255157989</c:v>
                </c:pt>
                <c:pt idx="2254">
                  <c:v>0.76003397503517145</c:v>
                </c:pt>
                <c:pt idx="2255">
                  <c:v>0.67395037896454812</c:v>
                </c:pt>
                <c:pt idx="2256">
                  <c:v>0.91158616577360485</c:v>
                </c:pt>
                <c:pt idx="2257">
                  <c:v>0.28329226450149542</c:v>
                </c:pt>
                <c:pt idx="2258">
                  <c:v>0.60242225568347207</c:v>
                </c:pt>
                <c:pt idx="2259">
                  <c:v>0.55671804838727479</c:v>
                </c:pt>
                <c:pt idx="2260">
                  <c:v>0.55904475346958438</c:v>
                </c:pt>
                <c:pt idx="2261">
                  <c:v>0.44234551682846718</c:v>
                </c:pt>
                <c:pt idx="2262">
                  <c:v>0.4485126045525662</c:v>
                </c:pt>
                <c:pt idx="2263">
                  <c:v>0.93280043418024117</c:v>
                </c:pt>
                <c:pt idx="2264">
                  <c:v>0.59319848913427797</c:v>
                </c:pt>
                <c:pt idx="2265">
                  <c:v>1.0151449092796647</c:v>
                </c:pt>
                <c:pt idx="2266">
                  <c:v>0.51536813786883018</c:v>
                </c:pt>
                <c:pt idx="2267">
                  <c:v>0.47616384899764602</c:v>
                </c:pt>
                <c:pt idx="2268">
                  <c:v>0.46957161204761882</c:v>
                </c:pt>
                <c:pt idx="2269">
                  <c:v>0.27508124192741173</c:v>
                </c:pt>
                <c:pt idx="2270">
                  <c:v>0.54185082643501292</c:v>
                </c:pt>
                <c:pt idx="2271">
                  <c:v>0.53105055025002412</c:v>
                </c:pt>
                <c:pt idx="2272">
                  <c:v>1.2526505372859291</c:v>
                </c:pt>
                <c:pt idx="2273">
                  <c:v>0.72531718590468497</c:v>
                </c:pt>
                <c:pt idx="2274">
                  <c:v>0.62009635739407909</c:v>
                </c:pt>
                <c:pt idx="2275">
                  <c:v>1.0269234072089743</c:v>
                </c:pt>
                <c:pt idx="2276">
                  <c:v>0.42675331713675213</c:v>
                </c:pt>
                <c:pt idx="2277">
                  <c:v>0.69710138581515868</c:v>
                </c:pt>
                <c:pt idx="2278">
                  <c:v>0.6611821708497857</c:v>
                </c:pt>
                <c:pt idx="2279">
                  <c:v>0.41057956332754159</c:v>
                </c:pt>
                <c:pt idx="2280">
                  <c:v>0.22421709881253304</c:v>
                </c:pt>
                <c:pt idx="2281">
                  <c:v>0.72805455315673995</c:v>
                </c:pt>
                <c:pt idx="2282">
                  <c:v>0.16555115378001795</c:v>
                </c:pt>
                <c:pt idx="2283">
                  <c:v>0.10987072844530978</c:v>
                </c:pt>
                <c:pt idx="2284">
                  <c:v>1.0658539610778066</c:v>
                </c:pt>
                <c:pt idx="2285">
                  <c:v>0.31011388082795854</c:v>
                </c:pt>
                <c:pt idx="2286">
                  <c:v>0.85926647514056387</c:v>
                </c:pt>
                <c:pt idx="2287">
                  <c:v>0.56222399773950338</c:v>
                </c:pt>
                <c:pt idx="2288">
                  <c:v>0.30286000605787378</c:v>
                </c:pt>
                <c:pt idx="2289">
                  <c:v>1.4976013610162431</c:v>
                </c:pt>
                <c:pt idx="2290">
                  <c:v>0.24844789933640499</c:v>
                </c:pt>
                <c:pt idx="2291">
                  <c:v>0.69418744103671193</c:v>
                </c:pt>
                <c:pt idx="2292">
                  <c:v>0.81351384585435005</c:v>
                </c:pt>
                <c:pt idx="2293">
                  <c:v>0.10060996149884657</c:v>
                </c:pt>
                <c:pt idx="2294">
                  <c:v>0.98612769477295514</c:v>
                </c:pt>
                <c:pt idx="2295">
                  <c:v>0.90370150324417575</c:v>
                </c:pt>
                <c:pt idx="2296">
                  <c:v>9.6390637278919666E-2</c:v>
                </c:pt>
                <c:pt idx="2297">
                  <c:v>1.0253341479768077</c:v>
                </c:pt>
                <c:pt idx="2298">
                  <c:v>1.1787880508186848</c:v>
                </c:pt>
                <c:pt idx="2299">
                  <c:v>0.43154304894793316</c:v>
                </c:pt>
                <c:pt idx="2300">
                  <c:v>0.9865641630959241</c:v>
                </c:pt>
                <c:pt idx="2301">
                  <c:v>0.75199782919295322</c:v>
                </c:pt>
                <c:pt idx="2302">
                  <c:v>0.76088897646282483</c:v>
                </c:pt>
                <c:pt idx="2303">
                  <c:v>1.1827347492938478</c:v>
                </c:pt>
                <c:pt idx="2304">
                  <c:v>0.80981549934529229</c:v>
                </c:pt>
                <c:pt idx="2305">
                  <c:v>0.84477745085494016</c:v>
                </c:pt>
                <c:pt idx="2306">
                  <c:v>0.17388755966507824</c:v>
                </c:pt>
                <c:pt idx="2307">
                  <c:v>8.2297117657122887E-2</c:v>
                </c:pt>
                <c:pt idx="2308">
                  <c:v>0.54444337436783885</c:v>
                </c:pt>
                <c:pt idx="2309">
                  <c:v>0.78246392385635</c:v>
                </c:pt>
                <c:pt idx="2310">
                  <c:v>1.0977690738754642</c:v>
                </c:pt>
                <c:pt idx="2311">
                  <c:v>0.75804945691568826</c:v>
                </c:pt>
                <c:pt idx="2312">
                  <c:v>0.58640036254977446</c:v>
                </c:pt>
                <c:pt idx="2313">
                  <c:v>0.6664315726290686</c:v>
                </c:pt>
                <c:pt idx="2314">
                  <c:v>0.24960543201248148</c:v>
                </c:pt>
                <c:pt idx="2315">
                  <c:v>0.70565531635417889</c:v>
                </c:pt>
                <c:pt idx="2316">
                  <c:v>0.45810988839196254</c:v>
                </c:pt>
                <c:pt idx="2317">
                  <c:v>0.49875163083053592</c:v>
                </c:pt>
                <c:pt idx="2318">
                  <c:v>0.18788494113771975</c:v>
                </c:pt>
                <c:pt idx="2319">
                  <c:v>1.4441627837926752</c:v>
                </c:pt>
                <c:pt idx="2320">
                  <c:v>0.69124001782232958</c:v>
                </c:pt>
                <c:pt idx="2321">
                  <c:v>0.10599027966253821</c:v>
                </c:pt>
                <c:pt idx="2322">
                  <c:v>0.65600567880482863</c:v>
                </c:pt>
                <c:pt idx="2323">
                  <c:v>0.14219286582603011</c:v>
                </c:pt>
                <c:pt idx="2324">
                  <c:v>0.45857425308326133</c:v>
                </c:pt>
                <c:pt idx="2325">
                  <c:v>0.12823184242378247</c:v>
                </c:pt>
                <c:pt idx="2326">
                  <c:v>0.98981046202871614</c:v>
                </c:pt>
                <c:pt idx="2327">
                  <c:v>0.68798669280791769</c:v>
                </c:pt>
                <c:pt idx="2328">
                  <c:v>0.21527549431343737</c:v>
                </c:pt>
                <c:pt idx="2329">
                  <c:v>0.71102785868967677</c:v>
                </c:pt>
                <c:pt idx="2330">
                  <c:v>1.2521725694055466</c:v>
                </c:pt>
                <c:pt idx="2331">
                  <c:v>0.78452952062229453</c:v>
                </c:pt>
                <c:pt idx="2332">
                  <c:v>1.188724037548623</c:v>
                </c:pt>
                <c:pt idx="2333">
                  <c:v>1.1299880364181289</c:v>
                </c:pt>
                <c:pt idx="2334">
                  <c:v>-0.10877215019809577</c:v>
                </c:pt>
                <c:pt idx="2335">
                  <c:v>1.4784251702028122</c:v>
                </c:pt>
                <c:pt idx="2336">
                  <c:v>0.56912650552525235</c:v>
                </c:pt>
                <c:pt idx="2337">
                  <c:v>0.80599412472281773</c:v>
                </c:pt>
                <c:pt idx="2338">
                  <c:v>0.77073382035200144</c:v>
                </c:pt>
                <c:pt idx="2339">
                  <c:v>0.49279322379987256</c:v>
                </c:pt>
                <c:pt idx="2340">
                  <c:v>0.6492803045881711</c:v>
                </c:pt>
                <c:pt idx="2341">
                  <c:v>0.10548483826375882</c:v>
                </c:pt>
                <c:pt idx="2342">
                  <c:v>1.029773263762356</c:v>
                </c:pt>
                <c:pt idx="2343">
                  <c:v>0.37725482857748516</c:v>
                </c:pt>
                <c:pt idx="2344">
                  <c:v>0.76422267490284446</c:v>
                </c:pt>
                <c:pt idx="2345">
                  <c:v>0.62186965367707225</c:v>
                </c:pt>
                <c:pt idx="2346">
                  <c:v>0.18436678366448869</c:v>
                </c:pt>
                <c:pt idx="2347">
                  <c:v>0.79093647188730165</c:v>
                </c:pt>
                <c:pt idx="2348">
                  <c:v>-8.5855214228523893E-2</c:v>
                </c:pt>
                <c:pt idx="2349">
                  <c:v>0.58100646150935276</c:v>
                </c:pt>
                <c:pt idx="2350">
                  <c:v>1.1548294622817925</c:v>
                </c:pt>
                <c:pt idx="2351">
                  <c:v>1.0665383615712032</c:v>
                </c:pt>
                <c:pt idx="2352">
                  <c:v>0.71567672326429232</c:v>
                </c:pt>
                <c:pt idx="2353">
                  <c:v>0.88379178341372966</c:v>
                </c:pt>
                <c:pt idx="2354">
                  <c:v>0.152242704363443</c:v>
                </c:pt>
                <c:pt idx="2355">
                  <c:v>0.80981650739075994</c:v>
                </c:pt>
                <c:pt idx="2356">
                  <c:v>5.2987574191343645E-2</c:v>
                </c:pt>
                <c:pt idx="2357">
                  <c:v>0.58352475459299902</c:v>
                </c:pt>
                <c:pt idx="2358">
                  <c:v>0.1788984335596214</c:v>
                </c:pt>
                <c:pt idx="2359">
                  <c:v>1.7747483606976477E-2</c:v>
                </c:pt>
                <c:pt idx="2360">
                  <c:v>0.73962151582589764</c:v>
                </c:pt>
                <c:pt idx="2361">
                  <c:v>0.92382059594274957</c:v>
                </c:pt>
                <c:pt idx="2362">
                  <c:v>0.76972866258565786</c:v>
                </c:pt>
                <c:pt idx="2363">
                  <c:v>0.67929029704778254</c:v>
                </c:pt>
                <c:pt idx="2364">
                  <c:v>0.85335209081708008</c:v>
                </c:pt>
                <c:pt idx="2365">
                  <c:v>1.2782487880045044</c:v>
                </c:pt>
                <c:pt idx="2366">
                  <c:v>-7.158251037916484E-2</c:v>
                </c:pt>
                <c:pt idx="2367">
                  <c:v>0.66931938588936601</c:v>
                </c:pt>
                <c:pt idx="2368">
                  <c:v>0.11261709526113443</c:v>
                </c:pt>
                <c:pt idx="2369">
                  <c:v>1.0559500239841528</c:v>
                </c:pt>
                <c:pt idx="2370">
                  <c:v>1.0398017893157041</c:v>
                </c:pt>
                <c:pt idx="2371">
                  <c:v>0.26441051167395974</c:v>
                </c:pt>
                <c:pt idx="2372">
                  <c:v>0.81733740958166967</c:v>
                </c:pt>
                <c:pt idx="2373">
                  <c:v>0.55910374862827916</c:v>
                </c:pt>
                <c:pt idx="2374">
                  <c:v>0.21373280568463354</c:v>
                </c:pt>
                <c:pt idx="2375">
                  <c:v>0.4567795942809626</c:v>
                </c:pt>
                <c:pt idx="2376">
                  <c:v>1.0842405990976327</c:v>
                </c:pt>
                <c:pt idx="2377">
                  <c:v>0.63583817946431131</c:v>
                </c:pt>
                <c:pt idx="2378">
                  <c:v>1.2595359915525537</c:v>
                </c:pt>
                <c:pt idx="2379">
                  <c:v>0.57494071188759599</c:v>
                </c:pt>
                <c:pt idx="2380">
                  <c:v>-0.16239206944960194</c:v>
                </c:pt>
                <c:pt idx="2381">
                  <c:v>1.1158084466068579</c:v>
                </c:pt>
                <c:pt idx="2382">
                  <c:v>0.62694260456944029</c:v>
                </c:pt>
                <c:pt idx="2383">
                  <c:v>0.80746461321347374</c:v>
                </c:pt>
                <c:pt idx="2384">
                  <c:v>1.1798621838269689</c:v>
                </c:pt>
                <c:pt idx="2385">
                  <c:v>0.52882760809050788</c:v>
                </c:pt>
                <c:pt idx="2386">
                  <c:v>4.4112840619033304E-2</c:v>
                </c:pt>
                <c:pt idx="2387">
                  <c:v>1.1110140930715953</c:v>
                </c:pt>
                <c:pt idx="2388">
                  <c:v>0.96368525470345245</c:v>
                </c:pt>
                <c:pt idx="2389">
                  <c:v>0.63121020596479915</c:v>
                </c:pt>
                <c:pt idx="2390">
                  <c:v>0.28019018622667213</c:v>
                </c:pt>
                <c:pt idx="2391">
                  <c:v>1.0947512515101889</c:v>
                </c:pt>
                <c:pt idx="2392">
                  <c:v>1.0365198841453866</c:v>
                </c:pt>
                <c:pt idx="2393">
                  <c:v>0.45886057666399754</c:v>
                </c:pt>
                <c:pt idx="2394">
                  <c:v>0.90323292398200905</c:v>
                </c:pt>
                <c:pt idx="2395">
                  <c:v>1.0156608543531971</c:v>
                </c:pt>
                <c:pt idx="2396">
                  <c:v>1.2714364965727847</c:v>
                </c:pt>
                <c:pt idx="2397">
                  <c:v>0.45447969649756931</c:v>
                </c:pt>
                <c:pt idx="2398">
                  <c:v>0.41797559091353803</c:v>
                </c:pt>
                <c:pt idx="2399">
                  <c:v>0.79283044215049026</c:v>
                </c:pt>
                <c:pt idx="2400">
                  <c:v>0.95105684765303411</c:v>
                </c:pt>
                <c:pt idx="2401">
                  <c:v>0.5493559119209952</c:v>
                </c:pt>
                <c:pt idx="2402">
                  <c:v>0.5017797191805482</c:v>
                </c:pt>
                <c:pt idx="2403">
                  <c:v>0.83330506370277158</c:v>
                </c:pt>
                <c:pt idx="2404">
                  <c:v>0.81656354162473033</c:v>
                </c:pt>
                <c:pt idx="2405">
                  <c:v>0.76769726000246385</c:v>
                </c:pt>
                <c:pt idx="2406">
                  <c:v>0.52210527592737843</c:v>
                </c:pt>
                <c:pt idx="2407">
                  <c:v>1.2226922061509602</c:v>
                </c:pt>
                <c:pt idx="2408">
                  <c:v>0.69464448983975802</c:v>
                </c:pt>
                <c:pt idx="2409">
                  <c:v>0.7413664568315016</c:v>
                </c:pt>
                <c:pt idx="2410">
                  <c:v>0.52132803814338535</c:v>
                </c:pt>
                <c:pt idx="2411">
                  <c:v>9.6727685712057948E-2</c:v>
                </c:pt>
                <c:pt idx="2412">
                  <c:v>0.79505555721550281</c:v>
                </c:pt>
                <c:pt idx="2413">
                  <c:v>1.093517876690536</c:v>
                </c:pt>
                <c:pt idx="2414">
                  <c:v>0.86885006311279567</c:v>
                </c:pt>
                <c:pt idx="2415">
                  <c:v>0.52434741996595546</c:v>
                </c:pt>
                <c:pt idx="2416">
                  <c:v>0.56856813864326283</c:v>
                </c:pt>
                <c:pt idx="2417">
                  <c:v>0.24703812229825986</c:v>
                </c:pt>
                <c:pt idx="2418">
                  <c:v>1.2332562858251781</c:v>
                </c:pt>
                <c:pt idx="2419">
                  <c:v>0.52564574245044415</c:v>
                </c:pt>
                <c:pt idx="2420">
                  <c:v>0.84404187536345177</c:v>
                </c:pt>
                <c:pt idx="2421">
                  <c:v>0.31380691671287214</c:v>
                </c:pt>
                <c:pt idx="2422">
                  <c:v>0.61848841860312376</c:v>
                </c:pt>
                <c:pt idx="2423">
                  <c:v>1.1700378460978564</c:v>
                </c:pt>
                <c:pt idx="2424">
                  <c:v>0.51536422862372899</c:v>
                </c:pt>
                <c:pt idx="2425">
                  <c:v>1.1899107455289362</c:v>
                </c:pt>
                <c:pt idx="2426">
                  <c:v>1.3040668056029441</c:v>
                </c:pt>
                <c:pt idx="2427">
                  <c:v>0.59779487358139993</c:v>
                </c:pt>
                <c:pt idx="2428">
                  <c:v>0.7495291610244772</c:v>
                </c:pt>
                <c:pt idx="2429">
                  <c:v>0.73117665711690005</c:v>
                </c:pt>
                <c:pt idx="2430">
                  <c:v>0.50103161445240851</c:v>
                </c:pt>
                <c:pt idx="2431">
                  <c:v>0.75781222584058738</c:v>
                </c:pt>
                <c:pt idx="2432">
                  <c:v>0.8571028537912716</c:v>
                </c:pt>
                <c:pt idx="2433">
                  <c:v>0.69875651524257454</c:v>
                </c:pt>
                <c:pt idx="2434">
                  <c:v>0.82694276811588818</c:v>
                </c:pt>
                <c:pt idx="2435">
                  <c:v>0.76410227287586108</c:v>
                </c:pt>
                <c:pt idx="2436">
                  <c:v>4.7633045697504782E-2</c:v>
                </c:pt>
                <c:pt idx="2437">
                  <c:v>0.67532456564929222</c:v>
                </c:pt>
                <c:pt idx="2438">
                  <c:v>1.1795361887407703</c:v>
                </c:pt>
                <c:pt idx="2439">
                  <c:v>1.1146456013262289</c:v>
                </c:pt>
                <c:pt idx="2440">
                  <c:v>0.93479155714211326</c:v>
                </c:pt>
                <c:pt idx="2441">
                  <c:v>1.1347710033418479</c:v>
                </c:pt>
                <c:pt idx="2442">
                  <c:v>0.69307166180648538</c:v>
                </c:pt>
                <c:pt idx="2443">
                  <c:v>0.67212716812803952</c:v>
                </c:pt>
                <c:pt idx="2444">
                  <c:v>0.81822390166296421</c:v>
                </c:pt>
                <c:pt idx="2445">
                  <c:v>1.0893520618158616</c:v>
                </c:pt>
                <c:pt idx="2446">
                  <c:v>0.83492930795520481</c:v>
                </c:pt>
                <c:pt idx="2447">
                  <c:v>0.5452105500655392</c:v>
                </c:pt>
                <c:pt idx="2448">
                  <c:v>1.6520161662335107</c:v>
                </c:pt>
                <c:pt idx="2449">
                  <c:v>0.71638361739571388</c:v>
                </c:pt>
                <c:pt idx="2450">
                  <c:v>0.79746042102207026</c:v>
                </c:pt>
                <c:pt idx="2451">
                  <c:v>0.63003943599484458</c:v>
                </c:pt>
                <c:pt idx="2452">
                  <c:v>1.0890701624017398</c:v>
                </c:pt>
                <c:pt idx="2453">
                  <c:v>0.67002911574995372</c:v>
                </c:pt>
                <c:pt idx="2454">
                  <c:v>0.59303234389252135</c:v>
                </c:pt>
                <c:pt idx="2455">
                  <c:v>1.0197299441099248</c:v>
                </c:pt>
                <c:pt idx="2456">
                  <c:v>0.55500893132592699</c:v>
                </c:pt>
                <c:pt idx="2457">
                  <c:v>0.76594984996370508</c:v>
                </c:pt>
                <c:pt idx="2458">
                  <c:v>1.0264555801468813</c:v>
                </c:pt>
                <c:pt idx="2459">
                  <c:v>1.2323273918501148</c:v>
                </c:pt>
                <c:pt idx="2460">
                  <c:v>0.89215714772769394</c:v>
                </c:pt>
                <c:pt idx="2461">
                  <c:v>0.58321361456669807</c:v>
                </c:pt>
                <c:pt idx="2462">
                  <c:v>0.65187254087441771</c:v>
                </c:pt>
                <c:pt idx="2463">
                  <c:v>0.86042184906082075</c:v>
                </c:pt>
                <c:pt idx="2464">
                  <c:v>0.93524906046473222</c:v>
                </c:pt>
                <c:pt idx="2465">
                  <c:v>1.3219316756800705</c:v>
                </c:pt>
                <c:pt idx="2466">
                  <c:v>0.801847304224514</c:v>
                </c:pt>
                <c:pt idx="2467">
                  <c:v>0.63130430359351442</c:v>
                </c:pt>
                <c:pt idx="2468">
                  <c:v>1.0492429721714993</c:v>
                </c:pt>
                <c:pt idx="2469">
                  <c:v>0.60535681785439277</c:v>
                </c:pt>
                <c:pt idx="2470">
                  <c:v>0.74277979320997156</c:v>
                </c:pt>
                <c:pt idx="2471">
                  <c:v>0.97363256707461809</c:v>
                </c:pt>
                <c:pt idx="2472">
                  <c:v>0.60971927494563749</c:v>
                </c:pt>
                <c:pt idx="2473">
                  <c:v>0.63995409511794243</c:v>
                </c:pt>
                <c:pt idx="2474">
                  <c:v>1.1393622067377158</c:v>
                </c:pt>
                <c:pt idx="2475">
                  <c:v>0.22023257666853932</c:v>
                </c:pt>
                <c:pt idx="2476">
                  <c:v>0.62146447558890638</c:v>
                </c:pt>
                <c:pt idx="2477">
                  <c:v>1.1015222817853689</c:v>
                </c:pt>
                <c:pt idx="2478">
                  <c:v>0.89310852142259312</c:v>
                </c:pt>
                <c:pt idx="2479">
                  <c:v>0.90028153962761015</c:v>
                </c:pt>
                <c:pt idx="2480">
                  <c:v>7.6226800583459348E-2</c:v>
                </c:pt>
                <c:pt idx="2481">
                  <c:v>1.1731556434506125</c:v>
                </c:pt>
                <c:pt idx="2482">
                  <c:v>0.6358407800842143</c:v>
                </c:pt>
                <c:pt idx="2483">
                  <c:v>0.6533691934349749</c:v>
                </c:pt>
                <c:pt idx="2484">
                  <c:v>0.8138024803029269</c:v>
                </c:pt>
                <c:pt idx="2485">
                  <c:v>0.85610319172143912</c:v>
                </c:pt>
                <c:pt idx="2486">
                  <c:v>1.1494383870921756</c:v>
                </c:pt>
                <c:pt idx="2487">
                  <c:v>0.76784951635238863</c:v>
                </c:pt>
                <c:pt idx="2488">
                  <c:v>1.0954798283043623</c:v>
                </c:pt>
                <c:pt idx="2489">
                  <c:v>1.0192881726273413</c:v>
                </c:pt>
                <c:pt idx="2490">
                  <c:v>0.98050915053698262</c:v>
                </c:pt>
                <c:pt idx="2491">
                  <c:v>1.1109458005521735</c:v>
                </c:pt>
                <c:pt idx="2492">
                  <c:v>0.48412245434637946</c:v>
                </c:pt>
                <c:pt idx="2493">
                  <c:v>0.10425905366934776</c:v>
                </c:pt>
                <c:pt idx="2494">
                  <c:v>0.90207083353011064</c:v>
                </c:pt>
                <c:pt idx="2495">
                  <c:v>1.1092525998247857</c:v>
                </c:pt>
                <c:pt idx="2496">
                  <c:v>0.39313136272127619</c:v>
                </c:pt>
                <c:pt idx="2497">
                  <c:v>1.8998865450232744E-2</c:v>
                </c:pt>
                <c:pt idx="2498">
                  <c:v>0.73567078944295694</c:v>
                </c:pt>
                <c:pt idx="2499">
                  <c:v>0.69244970443343679</c:v>
                </c:pt>
                <c:pt idx="2500">
                  <c:v>0.98031707853850336</c:v>
                </c:pt>
                <c:pt idx="2501">
                  <c:v>0.71577378590341945</c:v>
                </c:pt>
                <c:pt idx="2502">
                  <c:v>1.0911948181144353</c:v>
                </c:pt>
                <c:pt idx="2503">
                  <c:v>1.0254210502872738</c:v>
                </c:pt>
                <c:pt idx="2504">
                  <c:v>0.79234454007008381</c:v>
                </c:pt>
                <c:pt idx="2505">
                  <c:v>1.1259029856136415</c:v>
                </c:pt>
                <c:pt idx="2506">
                  <c:v>0.71640053889220989</c:v>
                </c:pt>
                <c:pt idx="2507">
                  <c:v>0.81523327200026718</c:v>
                </c:pt>
                <c:pt idx="2508">
                  <c:v>0.90312560419332444</c:v>
                </c:pt>
                <c:pt idx="2509">
                  <c:v>1.2216743568378554</c:v>
                </c:pt>
                <c:pt idx="2510">
                  <c:v>0.81457675144290731</c:v>
                </c:pt>
                <c:pt idx="2511">
                  <c:v>0.28013011701464741</c:v>
                </c:pt>
                <c:pt idx="2512">
                  <c:v>0.74405235019285909</c:v>
                </c:pt>
                <c:pt idx="2513">
                  <c:v>0.79578159158766693</c:v>
                </c:pt>
                <c:pt idx="2514">
                  <c:v>0.75889892011557336</c:v>
                </c:pt>
                <c:pt idx="2515">
                  <c:v>0.93195837964599082</c:v>
                </c:pt>
                <c:pt idx="2516">
                  <c:v>0.6870277093618371</c:v>
                </c:pt>
                <c:pt idx="2517">
                  <c:v>0.69751665559169262</c:v>
                </c:pt>
                <c:pt idx="2518">
                  <c:v>0.48791814041303017</c:v>
                </c:pt>
                <c:pt idx="2519">
                  <c:v>1.0565294160067047</c:v>
                </c:pt>
                <c:pt idx="2520">
                  <c:v>0.59766100692092072</c:v>
                </c:pt>
                <c:pt idx="2521">
                  <c:v>0.43721647712325301</c:v>
                </c:pt>
                <c:pt idx="2522">
                  <c:v>0.94519929718605489</c:v>
                </c:pt>
                <c:pt idx="2523">
                  <c:v>0.17966585603873017</c:v>
                </c:pt>
                <c:pt idx="2524">
                  <c:v>0.64586652574677694</c:v>
                </c:pt>
                <c:pt idx="2525">
                  <c:v>0.89519153664087081</c:v>
                </c:pt>
                <c:pt idx="2526">
                  <c:v>1.0063791947800134</c:v>
                </c:pt>
                <c:pt idx="2527">
                  <c:v>1.1212399024565056</c:v>
                </c:pt>
                <c:pt idx="2528">
                  <c:v>0.70154251980208682</c:v>
                </c:pt>
                <c:pt idx="2529">
                  <c:v>0.85149024959343345</c:v>
                </c:pt>
                <c:pt idx="2530">
                  <c:v>0.87281480722402272</c:v>
                </c:pt>
                <c:pt idx="2531">
                  <c:v>0.96037986252542329</c:v>
                </c:pt>
                <c:pt idx="2532">
                  <c:v>0.16973526334838174</c:v>
                </c:pt>
                <c:pt idx="2533">
                  <c:v>0.23953647415641521</c:v>
                </c:pt>
                <c:pt idx="2534">
                  <c:v>0.81223102534286551</c:v>
                </c:pt>
                <c:pt idx="2535">
                  <c:v>1.0368039099086783</c:v>
                </c:pt>
                <c:pt idx="2536">
                  <c:v>1.129191548262845</c:v>
                </c:pt>
                <c:pt idx="2537">
                  <c:v>0.97247744928228053</c:v>
                </c:pt>
                <c:pt idx="2538">
                  <c:v>0.18067914479289401</c:v>
                </c:pt>
                <c:pt idx="2539">
                  <c:v>0.91455575966684266</c:v>
                </c:pt>
                <c:pt idx="2540">
                  <c:v>0.64077173684324074</c:v>
                </c:pt>
                <c:pt idx="2541">
                  <c:v>0.59696074797285392</c:v>
                </c:pt>
                <c:pt idx="2542">
                  <c:v>0.61187583750885255</c:v>
                </c:pt>
                <c:pt idx="2543">
                  <c:v>6.8625049109402855E-2</c:v>
                </c:pt>
                <c:pt idx="2544">
                  <c:v>1.1244133900786635</c:v>
                </c:pt>
                <c:pt idx="2545">
                  <c:v>0.71026830235093186</c:v>
                </c:pt>
                <c:pt idx="2546">
                  <c:v>0.70482634086988205</c:v>
                </c:pt>
                <c:pt idx="2547">
                  <c:v>0.78015135545605707</c:v>
                </c:pt>
                <c:pt idx="2548">
                  <c:v>1.1283990386450735</c:v>
                </c:pt>
                <c:pt idx="2549">
                  <c:v>0.51130614228344518</c:v>
                </c:pt>
                <c:pt idx="2550">
                  <c:v>0.27930640072135821</c:v>
                </c:pt>
                <c:pt idx="2551">
                  <c:v>1.5879119553262779</c:v>
                </c:pt>
                <c:pt idx="2552">
                  <c:v>-4.9043671413443721E-2</c:v>
                </c:pt>
                <c:pt idx="2553">
                  <c:v>0.36878169118997595</c:v>
                </c:pt>
                <c:pt idx="2554">
                  <c:v>1.2218577908384869</c:v>
                </c:pt>
                <c:pt idx="2555">
                  <c:v>0.77552226598950702</c:v>
                </c:pt>
                <c:pt idx="2556">
                  <c:v>0.74995476097620151</c:v>
                </c:pt>
                <c:pt idx="2557">
                  <c:v>0.46948859276889648</c:v>
                </c:pt>
                <c:pt idx="2558">
                  <c:v>1.0525984320287414</c:v>
                </c:pt>
                <c:pt idx="2559">
                  <c:v>0.59484697466846947</c:v>
                </c:pt>
                <c:pt idx="2560">
                  <c:v>0.55642353383627363</c:v>
                </c:pt>
                <c:pt idx="2561">
                  <c:v>0.74916748650960652</c:v>
                </c:pt>
                <c:pt idx="2562">
                  <c:v>1.1364868874710581</c:v>
                </c:pt>
                <c:pt idx="2563">
                  <c:v>0.62909244223552574</c:v>
                </c:pt>
                <c:pt idx="2564">
                  <c:v>0.90584774551932079</c:v>
                </c:pt>
                <c:pt idx="2565">
                  <c:v>0.97612927749025891</c:v>
                </c:pt>
                <c:pt idx="2566">
                  <c:v>0.73604980250879193</c:v>
                </c:pt>
                <c:pt idx="2567">
                  <c:v>0.72937792735924178</c:v>
                </c:pt>
                <c:pt idx="2568">
                  <c:v>0.58085349016436105</c:v>
                </c:pt>
                <c:pt idx="2569">
                  <c:v>0.71708423172907909</c:v>
                </c:pt>
                <c:pt idx="2570">
                  <c:v>0.89490506551615756</c:v>
                </c:pt>
                <c:pt idx="2571">
                  <c:v>1.4603729871126252</c:v>
                </c:pt>
                <c:pt idx="2572">
                  <c:v>0.24163165522158217</c:v>
                </c:pt>
                <c:pt idx="2573">
                  <c:v>0.86128193532952035</c:v>
                </c:pt>
                <c:pt idx="2574">
                  <c:v>0.44552215122454941</c:v>
                </c:pt>
                <c:pt idx="2575">
                  <c:v>1.2634562268145748</c:v>
                </c:pt>
                <c:pt idx="2576">
                  <c:v>0.42620006492158663</c:v>
                </c:pt>
                <c:pt idx="2577">
                  <c:v>0.72686233588245797</c:v>
                </c:pt>
                <c:pt idx="2578">
                  <c:v>0.67675109452368654</c:v>
                </c:pt>
                <c:pt idx="2579">
                  <c:v>1.275841453058975</c:v>
                </c:pt>
                <c:pt idx="2580">
                  <c:v>1.3391352146813795</c:v>
                </c:pt>
                <c:pt idx="2581">
                  <c:v>0.57231898029342176</c:v>
                </c:pt>
                <c:pt idx="2582">
                  <c:v>0.31257065079731877</c:v>
                </c:pt>
                <c:pt idx="2583">
                  <c:v>0.95622576221004907</c:v>
                </c:pt>
                <c:pt idx="2584">
                  <c:v>1.0224834628746899</c:v>
                </c:pt>
                <c:pt idx="2585">
                  <c:v>0.6965735009202576</c:v>
                </c:pt>
                <c:pt idx="2586">
                  <c:v>0.79381816817559392</c:v>
                </c:pt>
                <c:pt idx="2587">
                  <c:v>1.0474680807688543</c:v>
                </c:pt>
                <c:pt idx="2588">
                  <c:v>0.94553941071824821</c:v>
                </c:pt>
                <c:pt idx="2589">
                  <c:v>1.2577323132070239</c:v>
                </c:pt>
                <c:pt idx="2590">
                  <c:v>0.46356561652931572</c:v>
                </c:pt>
                <c:pt idx="2591">
                  <c:v>0.60737057421700591</c:v>
                </c:pt>
                <c:pt idx="2592">
                  <c:v>0.70753192499142903</c:v>
                </c:pt>
                <c:pt idx="2593">
                  <c:v>0.73722869083227105</c:v>
                </c:pt>
                <c:pt idx="2594">
                  <c:v>1.0027290367168282</c:v>
                </c:pt>
                <c:pt idx="2595">
                  <c:v>0.91489373776307104</c:v>
                </c:pt>
                <c:pt idx="2596">
                  <c:v>0.57821153910327661</c:v>
                </c:pt>
                <c:pt idx="2597">
                  <c:v>1.0393929520594813</c:v>
                </c:pt>
                <c:pt idx="2598">
                  <c:v>1.343968607384294</c:v>
                </c:pt>
                <c:pt idx="2599">
                  <c:v>1.1218816822116684</c:v>
                </c:pt>
                <c:pt idx="2600">
                  <c:v>0.57042182955351928</c:v>
                </c:pt>
                <c:pt idx="2601">
                  <c:v>1.0654192306336419</c:v>
                </c:pt>
                <c:pt idx="2602">
                  <c:v>0.75267182618678563</c:v>
                </c:pt>
                <c:pt idx="2603">
                  <c:v>0.53818562714838214</c:v>
                </c:pt>
                <c:pt idx="2604">
                  <c:v>1.3117037645224572</c:v>
                </c:pt>
                <c:pt idx="2605">
                  <c:v>0.72509109660281579</c:v>
                </c:pt>
                <c:pt idx="2606">
                  <c:v>0.37168481687970351</c:v>
                </c:pt>
                <c:pt idx="2607">
                  <c:v>0.85973604440252982</c:v>
                </c:pt>
                <c:pt idx="2608">
                  <c:v>0.9771273303975202</c:v>
                </c:pt>
                <c:pt idx="2609">
                  <c:v>0.81021577716640469</c:v>
                </c:pt>
                <c:pt idx="2610">
                  <c:v>0.99961651200444379</c:v>
                </c:pt>
                <c:pt idx="2611">
                  <c:v>0.81371219372660719</c:v>
                </c:pt>
                <c:pt idx="2612">
                  <c:v>0.56610851536684736</c:v>
                </c:pt>
                <c:pt idx="2613">
                  <c:v>0.25463785102388581</c:v>
                </c:pt>
                <c:pt idx="2614">
                  <c:v>1.1306858176811707</c:v>
                </c:pt>
                <c:pt idx="2615">
                  <c:v>0.82374988736352139</c:v>
                </c:pt>
                <c:pt idx="2616">
                  <c:v>0.76250796125297038</c:v>
                </c:pt>
                <c:pt idx="2617">
                  <c:v>0.70448177690297342</c:v>
                </c:pt>
                <c:pt idx="2618">
                  <c:v>0.89057726124944714</c:v>
                </c:pt>
                <c:pt idx="2619">
                  <c:v>1.617672391962131</c:v>
                </c:pt>
                <c:pt idx="2620">
                  <c:v>0.7991088053150448</c:v>
                </c:pt>
                <c:pt idx="2621">
                  <c:v>0.91530283634399923</c:v>
                </c:pt>
                <c:pt idx="2622">
                  <c:v>0.54474593511073155</c:v>
                </c:pt>
                <c:pt idx="2623">
                  <c:v>0.95263562183767492</c:v>
                </c:pt>
                <c:pt idx="2624">
                  <c:v>0.24596142728313503</c:v>
                </c:pt>
                <c:pt idx="2625">
                  <c:v>0.67309036010805812</c:v>
                </c:pt>
                <c:pt idx="2626">
                  <c:v>1.0406178727858479</c:v>
                </c:pt>
                <c:pt idx="2627">
                  <c:v>0.56493168011370121</c:v>
                </c:pt>
                <c:pt idx="2628">
                  <c:v>0.67008806415898092</c:v>
                </c:pt>
                <c:pt idx="2629">
                  <c:v>1.0534025848135378</c:v>
                </c:pt>
                <c:pt idx="2630">
                  <c:v>0.58414348601790667</c:v>
                </c:pt>
                <c:pt idx="2631">
                  <c:v>0.44949243214930401</c:v>
                </c:pt>
                <c:pt idx="2632">
                  <c:v>0.52309507774822139</c:v>
                </c:pt>
                <c:pt idx="2633">
                  <c:v>1.1568715570658239</c:v>
                </c:pt>
                <c:pt idx="2634">
                  <c:v>1.1904222200822532</c:v>
                </c:pt>
                <c:pt idx="2635">
                  <c:v>0.94171286029363177</c:v>
                </c:pt>
                <c:pt idx="2636">
                  <c:v>0.92355661471422634</c:v>
                </c:pt>
                <c:pt idx="2637">
                  <c:v>0.95784568759120692</c:v>
                </c:pt>
                <c:pt idx="2638">
                  <c:v>0.11060468141764379</c:v>
                </c:pt>
                <c:pt idx="2639">
                  <c:v>0.76951926694932726</c:v>
                </c:pt>
                <c:pt idx="2640">
                  <c:v>0.64589420295321598</c:v>
                </c:pt>
                <c:pt idx="2641">
                  <c:v>0.52367181505662241</c:v>
                </c:pt>
                <c:pt idx="2642">
                  <c:v>0.74507940242147797</c:v>
                </c:pt>
                <c:pt idx="2643">
                  <c:v>0.98282460490014678</c:v>
                </c:pt>
                <c:pt idx="2644">
                  <c:v>0.96212616025433861</c:v>
                </c:pt>
                <c:pt idx="2645">
                  <c:v>0.98233444090628286</c:v>
                </c:pt>
                <c:pt idx="2646">
                  <c:v>0.90668468696825766</c:v>
                </c:pt>
                <c:pt idx="2647">
                  <c:v>0.63566395269089881</c:v>
                </c:pt>
                <c:pt idx="2648">
                  <c:v>0.79476480759404855</c:v>
                </c:pt>
                <c:pt idx="2649">
                  <c:v>0.48941459064082654</c:v>
                </c:pt>
                <c:pt idx="2650">
                  <c:v>0.70046720449876787</c:v>
                </c:pt>
                <c:pt idx="2651">
                  <c:v>0.70255874038142774</c:v>
                </c:pt>
                <c:pt idx="2652">
                  <c:v>0.9768334065841523</c:v>
                </c:pt>
                <c:pt idx="2653">
                  <c:v>0.87635374252578535</c:v>
                </c:pt>
                <c:pt idx="2654">
                  <c:v>0.77494745928559539</c:v>
                </c:pt>
                <c:pt idx="2655">
                  <c:v>0.84759940382607668</c:v>
                </c:pt>
                <c:pt idx="2656">
                  <c:v>0.64483924757160482</c:v>
                </c:pt>
                <c:pt idx="2657">
                  <c:v>1.1048002090776101</c:v>
                </c:pt>
                <c:pt idx="2658">
                  <c:v>1.2466090671119123</c:v>
                </c:pt>
                <c:pt idx="2659">
                  <c:v>0.87691037477052936</c:v>
                </c:pt>
                <c:pt idx="2660">
                  <c:v>0.79159507617860625</c:v>
                </c:pt>
                <c:pt idx="2661">
                  <c:v>0.97636514694324239</c:v>
                </c:pt>
                <c:pt idx="2662">
                  <c:v>0.85790355343868041</c:v>
                </c:pt>
                <c:pt idx="2663">
                  <c:v>0.36719364724145998</c:v>
                </c:pt>
                <c:pt idx="2664">
                  <c:v>6.2512495312223276E-2</c:v>
                </c:pt>
                <c:pt idx="2665">
                  <c:v>0.74897437184275029</c:v>
                </c:pt>
                <c:pt idx="2666">
                  <c:v>0.70470206977188665</c:v>
                </c:pt>
                <c:pt idx="2667">
                  <c:v>0.90889993804300628</c:v>
                </c:pt>
                <c:pt idx="2668">
                  <c:v>0.73978277044765017</c:v>
                </c:pt>
                <c:pt idx="2669">
                  <c:v>0.39171057803866666</c:v>
                </c:pt>
                <c:pt idx="2670">
                  <c:v>0.40450124297298812</c:v>
                </c:pt>
                <c:pt idx="2671">
                  <c:v>1.0017759030741191</c:v>
                </c:pt>
                <c:pt idx="2672">
                  <c:v>0.7692697606142771</c:v>
                </c:pt>
                <c:pt idx="2673">
                  <c:v>0.73051415169000633</c:v>
                </c:pt>
                <c:pt idx="2674">
                  <c:v>0.50134118947021311</c:v>
                </c:pt>
                <c:pt idx="2675">
                  <c:v>0.66956826058484875</c:v>
                </c:pt>
                <c:pt idx="2676">
                  <c:v>1.1843948066119527</c:v>
                </c:pt>
                <c:pt idx="2677">
                  <c:v>0.27128871604710553</c:v>
                </c:pt>
                <c:pt idx="2678">
                  <c:v>0.85882887691839893</c:v>
                </c:pt>
                <c:pt idx="2679">
                  <c:v>0.80435154735798042</c:v>
                </c:pt>
                <c:pt idx="2680">
                  <c:v>0.3740155681305618</c:v>
                </c:pt>
                <c:pt idx="2681">
                  <c:v>0.82587698189159497</c:v>
                </c:pt>
                <c:pt idx="2682">
                  <c:v>1.0133731830322208</c:v>
                </c:pt>
                <c:pt idx="2683">
                  <c:v>0.68315247250022093</c:v>
                </c:pt>
                <c:pt idx="2684">
                  <c:v>1.1871514810065846</c:v>
                </c:pt>
                <c:pt idx="2685">
                  <c:v>0.34435407767269183</c:v>
                </c:pt>
                <c:pt idx="2686">
                  <c:v>0.49942069045809762</c:v>
                </c:pt>
                <c:pt idx="2687">
                  <c:v>1.1678478006381166</c:v>
                </c:pt>
                <c:pt idx="2688">
                  <c:v>0.89848412897357999</c:v>
                </c:pt>
                <c:pt idx="2689">
                  <c:v>0.63875454082591387</c:v>
                </c:pt>
                <c:pt idx="2690">
                  <c:v>0.72145380825139016</c:v>
                </c:pt>
                <c:pt idx="2691">
                  <c:v>1.1170915802409882</c:v>
                </c:pt>
                <c:pt idx="2692">
                  <c:v>0.8876630479245472</c:v>
                </c:pt>
                <c:pt idx="2693">
                  <c:v>0.14242196502375373</c:v>
                </c:pt>
                <c:pt idx="2694">
                  <c:v>0.15152487520664487</c:v>
                </c:pt>
                <c:pt idx="2695">
                  <c:v>0.24412122193575306</c:v>
                </c:pt>
                <c:pt idx="2696">
                  <c:v>0.84495710161733617</c:v>
                </c:pt>
                <c:pt idx="2697">
                  <c:v>1.3539846198991716</c:v>
                </c:pt>
                <c:pt idx="2698">
                  <c:v>0.75874770031981675</c:v>
                </c:pt>
                <c:pt idx="2699">
                  <c:v>0.83265204343639598</c:v>
                </c:pt>
                <c:pt idx="2700">
                  <c:v>0.86269454093974396</c:v>
                </c:pt>
                <c:pt idx="2701">
                  <c:v>1.2195558180858499</c:v>
                </c:pt>
                <c:pt idx="2702">
                  <c:v>0.83158535195842753</c:v>
                </c:pt>
                <c:pt idx="2703">
                  <c:v>0.83338087734572153</c:v>
                </c:pt>
                <c:pt idx="2704">
                  <c:v>0.95314509364855593</c:v>
                </c:pt>
                <c:pt idx="2705">
                  <c:v>0.86090736884504859</c:v>
                </c:pt>
                <c:pt idx="2706">
                  <c:v>1.2183215207269109</c:v>
                </c:pt>
                <c:pt idx="2707">
                  <c:v>1.2226328731169205</c:v>
                </c:pt>
                <c:pt idx="2708">
                  <c:v>0.83040154432239077</c:v>
                </c:pt>
                <c:pt idx="2709">
                  <c:v>0.80075764581423348</c:v>
                </c:pt>
                <c:pt idx="2710">
                  <c:v>0.70576990565938347</c:v>
                </c:pt>
                <c:pt idx="2711">
                  <c:v>0.94664995468298174</c:v>
                </c:pt>
                <c:pt idx="2712">
                  <c:v>1.1344663403316835</c:v>
                </c:pt>
                <c:pt idx="2713">
                  <c:v>0.66650380585021407</c:v>
                </c:pt>
                <c:pt idx="2714">
                  <c:v>1.2217324012202109</c:v>
                </c:pt>
                <c:pt idx="2715">
                  <c:v>1.0578565755637679</c:v>
                </c:pt>
                <c:pt idx="2716">
                  <c:v>0.784084293175354</c:v>
                </c:pt>
                <c:pt idx="2717">
                  <c:v>1.0687347643552745</c:v>
                </c:pt>
                <c:pt idx="2718">
                  <c:v>0.40945998491037022</c:v>
                </c:pt>
                <c:pt idx="2719">
                  <c:v>0.99542407661230603</c:v>
                </c:pt>
                <c:pt idx="2720">
                  <c:v>0.73647489053548998</c:v>
                </c:pt>
                <c:pt idx="2721">
                  <c:v>0.24711993549188174</c:v>
                </c:pt>
                <c:pt idx="2722">
                  <c:v>0.72078752936449042</c:v>
                </c:pt>
                <c:pt idx="2723">
                  <c:v>0.76313006047375609</c:v>
                </c:pt>
                <c:pt idx="2724">
                  <c:v>1.2145954124630316</c:v>
                </c:pt>
                <c:pt idx="2725">
                  <c:v>0.49197964030458274</c:v>
                </c:pt>
                <c:pt idx="2726">
                  <c:v>0.7430493112441503</c:v>
                </c:pt>
                <c:pt idx="2727">
                  <c:v>0.33009932977924822</c:v>
                </c:pt>
                <c:pt idx="2728">
                  <c:v>0.51163698199243823</c:v>
                </c:pt>
                <c:pt idx="2729">
                  <c:v>1.3054586269378989</c:v>
                </c:pt>
                <c:pt idx="2730">
                  <c:v>1.1217303581195046</c:v>
                </c:pt>
                <c:pt idx="2731">
                  <c:v>1.2126528396771663</c:v>
                </c:pt>
                <c:pt idx="2732">
                  <c:v>0.7139716604334766</c:v>
                </c:pt>
                <c:pt idx="2733">
                  <c:v>1.2807975809414547</c:v>
                </c:pt>
                <c:pt idx="2734">
                  <c:v>0.83289251905420036</c:v>
                </c:pt>
                <c:pt idx="2735">
                  <c:v>0.91557912382641549</c:v>
                </c:pt>
                <c:pt idx="2736">
                  <c:v>1.0456475031959613</c:v>
                </c:pt>
                <c:pt idx="2737">
                  <c:v>0.87698207471171741</c:v>
                </c:pt>
                <c:pt idx="2738">
                  <c:v>0.73971899968035504</c:v>
                </c:pt>
                <c:pt idx="2739">
                  <c:v>0.9712113990165312</c:v>
                </c:pt>
                <c:pt idx="2740">
                  <c:v>0.17700041718071124</c:v>
                </c:pt>
                <c:pt idx="2741">
                  <c:v>0.98597558431842147</c:v>
                </c:pt>
                <c:pt idx="2742">
                  <c:v>0.79354677562474607</c:v>
                </c:pt>
                <c:pt idx="2743">
                  <c:v>0.74259405747343143</c:v>
                </c:pt>
                <c:pt idx="2744">
                  <c:v>0.82055432917432924</c:v>
                </c:pt>
                <c:pt idx="2745">
                  <c:v>0.50120577147474643</c:v>
                </c:pt>
                <c:pt idx="2746">
                  <c:v>0.87565586913173055</c:v>
                </c:pt>
                <c:pt idx="2747">
                  <c:v>0.41800139199526387</c:v>
                </c:pt>
                <c:pt idx="2748">
                  <c:v>0.53365938640948851</c:v>
                </c:pt>
                <c:pt idx="2749">
                  <c:v>0.84037979948138009</c:v>
                </c:pt>
                <c:pt idx="2750">
                  <c:v>0.84918962905132023</c:v>
                </c:pt>
                <c:pt idx="2751">
                  <c:v>0.70708505719048453</c:v>
                </c:pt>
                <c:pt idx="2752">
                  <c:v>0.38184284654692063</c:v>
                </c:pt>
                <c:pt idx="2753">
                  <c:v>0.67114644440150584</c:v>
                </c:pt>
                <c:pt idx="2754">
                  <c:v>0.87335958075744979</c:v>
                </c:pt>
                <c:pt idx="2755">
                  <c:v>0.61720408653089032</c:v>
                </c:pt>
                <c:pt idx="2756">
                  <c:v>1.1180054221873867</c:v>
                </c:pt>
                <c:pt idx="2757">
                  <c:v>0.81054590299292451</c:v>
                </c:pt>
                <c:pt idx="2758">
                  <c:v>0.80390533839083334</c:v>
                </c:pt>
                <c:pt idx="2759">
                  <c:v>0.90255438673868738</c:v>
                </c:pt>
                <c:pt idx="2760">
                  <c:v>0.58245020948198811</c:v>
                </c:pt>
                <c:pt idx="2761">
                  <c:v>0.98917200329140798</c:v>
                </c:pt>
                <c:pt idx="2762">
                  <c:v>0.8004851924666031</c:v>
                </c:pt>
                <c:pt idx="2763">
                  <c:v>0.71408994202949516</c:v>
                </c:pt>
                <c:pt idx="2764">
                  <c:v>0.31339944209508463</c:v>
                </c:pt>
                <c:pt idx="2765">
                  <c:v>1.3203391325851017</c:v>
                </c:pt>
                <c:pt idx="2766">
                  <c:v>1.1745277180406135</c:v>
                </c:pt>
                <c:pt idx="2767">
                  <c:v>0.44551221494210513</c:v>
                </c:pt>
                <c:pt idx="2768">
                  <c:v>0.96195999953431754</c:v>
                </c:pt>
                <c:pt idx="2769">
                  <c:v>1.1642831233149862</c:v>
                </c:pt>
                <c:pt idx="2770">
                  <c:v>0.40483067141842616</c:v>
                </c:pt>
                <c:pt idx="2771">
                  <c:v>0.98492767472254006</c:v>
                </c:pt>
                <c:pt idx="2772">
                  <c:v>0.40678559986564428</c:v>
                </c:pt>
                <c:pt idx="2773">
                  <c:v>0.31460650840500248</c:v>
                </c:pt>
                <c:pt idx="2774">
                  <c:v>1.2168094530614593</c:v>
                </c:pt>
                <c:pt idx="2775">
                  <c:v>0.82820025616993553</c:v>
                </c:pt>
                <c:pt idx="2776">
                  <c:v>1.1769429394231519</c:v>
                </c:pt>
                <c:pt idx="2777">
                  <c:v>0.5227485933470839</c:v>
                </c:pt>
                <c:pt idx="2778">
                  <c:v>0.55429360351165136</c:v>
                </c:pt>
                <c:pt idx="2779">
                  <c:v>0.58500781870120011</c:v>
                </c:pt>
                <c:pt idx="2780">
                  <c:v>7.6829075074932959E-2</c:v>
                </c:pt>
                <c:pt idx="2781">
                  <c:v>1.0224830038920683</c:v>
                </c:pt>
                <c:pt idx="2782">
                  <c:v>0.99887623094082034</c:v>
                </c:pt>
                <c:pt idx="2783">
                  <c:v>0.21977779925354296</c:v>
                </c:pt>
                <c:pt idx="2784">
                  <c:v>0.6360286866395245</c:v>
                </c:pt>
                <c:pt idx="2785">
                  <c:v>0.39682179074321416</c:v>
                </c:pt>
                <c:pt idx="2786">
                  <c:v>0.71531221566532233</c:v>
                </c:pt>
                <c:pt idx="2787">
                  <c:v>0.29281553637511276</c:v>
                </c:pt>
                <c:pt idx="2788">
                  <c:v>0.75533825824515399</c:v>
                </c:pt>
                <c:pt idx="2789">
                  <c:v>0.51724115594095943</c:v>
                </c:pt>
                <c:pt idx="2790">
                  <c:v>0.48767887002627902</c:v>
                </c:pt>
                <c:pt idx="2791">
                  <c:v>0.5178378991767949</c:v>
                </c:pt>
                <c:pt idx="2792">
                  <c:v>1.016616627231145</c:v>
                </c:pt>
                <c:pt idx="2793">
                  <c:v>0.92308920548119144</c:v>
                </c:pt>
                <c:pt idx="2794">
                  <c:v>0.94060438779770161</c:v>
                </c:pt>
                <c:pt idx="2795">
                  <c:v>0.74214716114191426</c:v>
                </c:pt>
                <c:pt idx="2796">
                  <c:v>1.1825496519496488</c:v>
                </c:pt>
                <c:pt idx="2797">
                  <c:v>0.73993368768041989</c:v>
                </c:pt>
                <c:pt idx="2798">
                  <c:v>1.2336265387343517</c:v>
                </c:pt>
                <c:pt idx="2799">
                  <c:v>8.9715594120811384E-2</c:v>
                </c:pt>
                <c:pt idx="2800">
                  <c:v>0.2406674276913611</c:v>
                </c:pt>
                <c:pt idx="2801">
                  <c:v>0.50605400737837603</c:v>
                </c:pt>
                <c:pt idx="2802">
                  <c:v>0.51766771570730219</c:v>
                </c:pt>
                <c:pt idx="2803">
                  <c:v>0.6066871254653734</c:v>
                </c:pt>
                <c:pt idx="2804">
                  <c:v>0.7848544303969246</c:v>
                </c:pt>
                <c:pt idx="2805">
                  <c:v>1.036861955946647</c:v>
                </c:pt>
                <c:pt idx="2806">
                  <c:v>1.4813699880372417</c:v>
                </c:pt>
                <c:pt idx="2807">
                  <c:v>0.53011298310157851</c:v>
                </c:pt>
                <c:pt idx="2808">
                  <c:v>0.7445377630962442</c:v>
                </c:pt>
                <c:pt idx="2809">
                  <c:v>0.79293312511363634</c:v>
                </c:pt>
                <c:pt idx="2810">
                  <c:v>0.88639232094390918</c:v>
                </c:pt>
                <c:pt idx="2811">
                  <c:v>0.34580701474851044</c:v>
                </c:pt>
                <c:pt idx="2812">
                  <c:v>0.82017024106602154</c:v>
                </c:pt>
                <c:pt idx="2813">
                  <c:v>0.99321816213305025</c:v>
                </c:pt>
                <c:pt idx="2814">
                  <c:v>1.0849877026563162</c:v>
                </c:pt>
                <c:pt idx="2815">
                  <c:v>1.003993448834821</c:v>
                </c:pt>
                <c:pt idx="2816">
                  <c:v>0.72230208528425399</c:v>
                </c:pt>
                <c:pt idx="2817">
                  <c:v>0.5240684145167599</c:v>
                </c:pt>
                <c:pt idx="2818">
                  <c:v>0.92766828745939756</c:v>
                </c:pt>
                <c:pt idx="2819">
                  <c:v>0.60028712165359932</c:v>
                </c:pt>
                <c:pt idx="2820">
                  <c:v>0.47001379929080289</c:v>
                </c:pt>
                <c:pt idx="2821">
                  <c:v>0.81749521244455381</c:v>
                </c:pt>
                <c:pt idx="2822">
                  <c:v>0.82602656481366732</c:v>
                </c:pt>
                <c:pt idx="2823">
                  <c:v>0.11778779220818615</c:v>
                </c:pt>
                <c:pt idx="2824">
                  <c:v>0.69067923411082</c:v>
                </c:pt>
                <c:pt idx="2825">
                  <c:v>0.16358351218567754</c:v>
                </c:pt>
                <c:pt idx="2826">
                  <c:v>0.29469063889582431</c:v>
                </c:pt>
                <c:pt idx="2827">
                  <c:v>0.69377274875192829</c:v>
                </c:pt>
                <c:pt idx="2828">
                  <c:v>0.81141192984920141</c:v>
                </c:pt>
                <c:pt idx="2829">
                  <c:v>0.99913073711149214</c:v>
                </c:pt>
                <c:pt idx="2830">
                  <c:v>0.24805403517076127</c:v>
                </c:pt>
                <c:pt idx="2831">
                  <c:v>0.7014358021377598</c:v>
                </c:pt>
                <c:pt idx="2832">
                  <c:v>0.50240938456525386</c:v>
                </c:pt>
                <c:pt idx="2833">
                  <c:v>0.7498284604547687</c:v>
                </c:pt>
                <c:pt idx="2834">
                  <c:v>0.59712013727353108</c:v>
                </c:pt>
                <c:pt idx="2835">
                  <c:v>1.0735257224021997</c:v>
                </c:pt>
                <c:pt idx="2836">
                  <c:v>1.2888779136231976</c:v>
                </c:pt>
                <c:pt idx="2837">
                  <c:v>0.17865512228715058</c:v>
                </c:pt>
                <c:pt idx="2838">
                  <c:v>0.84618423522093078</c:v>
                </c:pt>
                <c:pt idx="2839">
                  <c:v>1.3261584944938545</c:v>
                </c:pt>
                <c:pt idx="2840">
                  <c:v>0.85354745623201844</c:v>
                </c:pt>
                <c:pt idx="2841">
                  <c:v>1.0717511865719214</c:v>
                </c:pt>
                <c:pt idx="2842">
                  <c:v>0.77187883587756168</c:v>
                </c:pt>
                <c:pt idx="2843">
                  <c:v>0.56405031905948022</c:v>
                </c:pt>
              </c:numCache>
            </c:numRef>
          </c:xVal>
          <c:yVal>
            <c:numRef>
              <c:f>'Cefeidi-Gaia_grafico_prel'!$L$38:$L$2881</c:f>
              <c:numCache>
                <c:formatCode>0.0000</c:formatCode>
                <c:ptCount val="2844"/>
                <c:pt idx="0">
                  <c:v>-12.813500000000001</c:v>
                </c:pt>
                <c:pt idx="1">
                  <c:v>-14.085550021680092</c:v>
                </c:pt>
                <c:pt idx="2">
                  <c:v>-11.644950021680092</c:v>
                </c:pt>
                <c:pt idx="3">
                  <c:v>-12.746393726401685</c:v>
                </c:pt>
                <c:pt idx="4">
                  <c:v>-12.665793726401688</c:v>
                </c:pt>
                <c:pt idx="5">
                  <c:v>-11.583693726401687</c:v>
                </c:pt>
                <c:pt idx="6">
                  <c:v>-9.2845499783199053</c:v>
                </c:pt>
                <c:pt idx="7">
                  <c:v>-12.118449978319909</c:v>
                </c:pt>
                <c:pt idx="8">
                  <c:v>-10.141243748081781</c:v>
                </c:pt>
                <c:pt idx="9">
                  <c:v>-9.2067437480817809</c:v>
                </c:pt>
                <c:pt idx="10">
                  <c:v>-9.829809799928718</c:v>
                </c:pt>
                <c:pt idx="11">
                  <c:v>-9.0472097999287158</c:v>
                </c:pt>
                <c:pt idx="12">
                  <c:v>-7.7820874528033741</c:v>
                </c:pt>
                <c:pt idx="13">
                  <c:v>-12.408987452803373</c:v>
                </c:pt>
                <c:pt idx="14">
                  <c:v>-10.485987452803371</c:v>
                </c:pt>
                <c:pt idx="15">
                  <c:v>-9.5719874528033735</c:v>
                </c:pt>
                <c:pt idx="16">
                  <c:v>-9.1049874528033747</c:v>
                </c:pt>
                <c:pt idx="17">
                  <c:v>-11.328087452803373</c:v>
                </c:pt>
                <c:pt idx="18">
                  <c:v>-9.4894999999999996</c:v>
                </c:pt>
                <c:pt idx="19">
                  <c:v>-8.7857999999999983</c:v>
                </c:pt>
                <c:pt idx="20">
                  <c:v>-7.8649999999999984</c:v>
                </c:pt>
                <c:pt idx="21">
                  <c:v>-8.8314999999999984</c:v>
                </c:pt>
                <c:pt idx="22">
                  <c:v>-7.2595365742088731</c:v>
                </c:pt>
                <c:pt idx="23">
                  <c:v>-9.6170365742088713</c:v>
                </c:pt>
                <c:pt idx="24">
                  <c:v>-7.246936574208874</c:v>
                </c:pt>
                <c:pt idx="25">
                  <c:v>-7.6586365742088738</c:v>
                </c:pt>
                <c:pt idx="26">
                  <c:v>-9.7947937697618741</c:v>
                </c:pt>
                <c:pt idx="27">
                  <c:v>-7.4980832384658136</c:v>
                </c:pt>
                <c:pt idx="28">
                  <c:v>-7.4032832384658143</c:v>
                </c:pt>
                <c:pt idx="29">
                  <c:v>-9.1074832384658144</c:v>
                </c:pt>
                <c:pt idx="30">
                  <c:v>-7.464383238465814</c:v>
                </c:pt>
                <c:pt idx="31">
                  <c:v>-8.6212832384658178</c:v>
                </c:pt>
                <c:pt idx="32">
                  <c:v>-7.2820598216088079</c:v>
                </c:pt>
                <c:pt idx="33">
                  <c:v>-8.1247437047215953</c:v>
                </c:pt>
                <c:pt idx="34">
                  <c:v>-8.9320437047215933</c:v>
                </c:pt>
                <c:pt idx="35">
                  <c:v>-7.6219437047215948</c:v>
                </c:pt>
                <c:pt idx="36">
                  <c:v>-6.3472000867203739</c:v>
                </c:pt>
                <c:pt idx="37">
                  <c:v>-8.1668000867203752</c:v>
                </c:pt>
                <c:pt idx="38">
                  <c:v>-7.9350000867203754</c:v>
                </c:pt>
                <c:pt idx="39">
                  <c:v>-8.1864000867203757</c:v>
                </c:pt>
                <c:pt idx="40">
                  <c:v>-8.4383553931086297</c:v>
                </c:pt>
                <c:pt idx="41">
                  <c:v>-7.6767553931086283</c:v>
                </c:pt>
                <c:pt idx="42">
                  <c:v>-9.8228553931086253</c:v>
                </c:pt>
                <c:pt idx="43">
                  <c:v>-7.8149374744834681</c:v>
                </c:pt>
                <c:pt idx="44">
                  <c:v>-7.9694374744834668</c:v>
                </c:pt>
                <c:pt idx="45">
                  <c:v>-6.767037474483466</c:v>
                </c:pt>
                <c:pt idx="46">
                  <c:v>-6.5792319952358547</c:v>
                </c:pt>
                <c:pt idx="47">
                  <c:v>-7.0920319952358568</c:v>
                </c:pt>
                <c:pt idx="48">
                  <c:v>-7.1424319952358566</c:v>
                </c:pt>
                <c:pt idx="49">
                  <c:v>-10.714750021680096</c:v>
                </c:pt>
                <c:pt idx="50">
                  <c:v>-7.7252035263304037</c:v>
                </c:pt>
                <c:pt idx="51">
                  <c:v>-8.5956035263304003</c:v>
                </c:pt>
                <c:pt idx="52">
                  <c:v>-7.5411035263304029</c:v>
                </c:pt>
                <c:pt idx="53">
                  <c:v>-7.2709035263304038</c:v>
                </c:pt>
                <c:pt idx="54">
                  <c:v>-7.3592035263304041</c:v>
                </c:pt>
                <c:pt idx="55">
                  <c:v>-6.8099035263304017</c:v>
                </c:pt>
                <c:pt idx="56">
                  <c:v>-8.7455035263304026</c:v>
                </c:pt>
                <c:pt idx="57">
                  <c:v>-7.3403865958889689</c:v>
                </c:pt>
                <c:pt idx="58">
                  <c:v>-7.8249865958889693</c:v>
                </c:pt>
                <c:pt idx="59">
                  <c:v>-7.499086595888965</c:v>
                </c:pt>
                <c:pt idx="60">
                  <c:v>-9.165886595888967</c:v>
                </c:pt>
                <c:pt idx="61">
                  <c:v>-5.6376865958889653</c:v>
                </c:pt>
                <c:pt idx="62">
                  <c:v>-7.776086595888966</c:v>
                </c:pt>
                <c:pt idx="63">
                  <c:v>-7.5810608199120324</c:v>
                </c:pt>
                <c:pt idx="64">
                  <c:v>-7.1449608199120362</c:v>
                </c:pt>
                <c:pt idx="65">
                  <c:v>-7.5958608199120334</c:v>
                </c:pt>
                <c:pt idx="66">
                  <c:v>-7.3432608199120324</c:v>
                </c:pt>
                <c:pt idx="67">
                  <c:v>-8.3627608199120331</c:v>
                </c:pt>
                <c:pt idx="68">
                  <c:v>-6.9105608199120354</c:v>
                </c:pt>
                <c:pt idx="69">
                  <c:v>-7.5072437914419687</c:v>
                </c:pt>
                <c:pt idx="70">
                  <c:v>-8.8392437914419659</c:v>
                </c:pt>
                <c:pt idx="71">
                  <c:v>-6.0568437914419668</c:v>
                </c:pt>
                <c:pt idx="72">
                  <c:v>-7.1307437914419687</c:v>
                </c:pt>
                <c:pt idx="73">
                  <c:v>-6.7779437914419667</c:v>
                </c:pt>
                <c:pt idx="74">
                  <c:v>-5.9328999566398117</c:v>
                </c:pt>
                <c:pt idx="75">
                  <c:v>-6.9516999566398141</c:v>
                </c:pt>
                <c:pt idx="76">
                  <c:v>-11.379933260145908</c:v>
                </c:pt>
                <c:pt idx="77">
                  <c:v>-8.1560332601459073</c:v>
                </c:pt>
                <c:pt idx="78">
                  <c:v>-7.5706332601459074</c:v>
                </c:pt>
                <c:pt idx="79">
                  <c:v>-6.6247811792050655</c:v>
                </c:pt>
                <c:pt idx="80">
                  <c:v>-7.5205811792050632</c:v>
                </c:pt>
                <c:pt idx="81">
                  <c:v>-6.0311811792050634</c:v>
                </c:pt>
                <c:pt idx="82">
                  <c:v>-6.7516811792050646</c:v>
                </c:pt>
                <c:pt idx="83">
                  <c:v>-6.2188100105052229</c:v>
                </c:pt>
                <c:pt idx="84">
                  <c:v>-8.3090937264016844</c:v>
                </c:pt>
                <c:pt idx="85">
                  <c:v>-7.991593726401689</c:v>
                </c:pt>
                <c:pt idx="86">
                  <c:v>-6.723493726401685</c:v>
                </c:pt>
                <c:pt idx="87">
                  <c:v>-6.2834937264016872</c:v>
                </c:pt>
                <c:pt idx="88">
                  <c:v>-5.0521915308286367</c:v>
                </c:pt>
                <c:pt idx="89">
                  <c:v>-6.668791530828635</c:v>
                </c:pt>
                <c:pt idx="90">
                  <c:v>-6.7258915308286369</c:v>
                </c:pt>
                <c:pt idx="91">
                  <c:v>-6.6555501084004689</c:v>
                </c:pt>
                <c:pt idx="92">
                  <c:v>-8.995730300610564</c:v>
                </c:pt>
                <c:pt idx="93">
                  <c:v>-8.2105303006105643</c:v>
                </c:pt>
                <c:pt idx="94">
                  <c:v>-5.9586303006105652</c:v>
                </c:pt>
                <c:pt idx="95">
                  <c:v>-6.7074303006105644</c:v>
                </c:pt>
                <c:pt idx="96">
                  <c:v>-7.1010054147887232</c:v>
                </c:pt>
                <c:pt idx="97">
                  <c:v>-8.6258054147887222</c:v>
                </c:pt>
                <c:pt idx="98">
                  <c:v>-4.814905414788722</c:v>
                </c:pt>
                <c:pt idx="99">
                  <c:v>-6.5527597782486211</c:v>
                </c:pt>
                <c:pt idx="100">
                  <c:v>-7.5305597782486231</c:v>
                </c:pt>
                <c:pt idx="101">
                  <c:v>-8.1577874961635644</c:v>
                </c:pt>
                <c:pt idx="102">
                  <c:v>-6.2579913796650253</c:v>
                </c:pt>
                <c:pt idx="103">
                  <c:v>-5.2361913796650263</c:v>
                </c:pt>
                <c:pt idx="104">
                  <c:v>-5.1709820169159499</c:v>
                </c:pt>
                <c:pt idx="105">
                  <c:v>-6.8425820169159515</c:v>
                </c:pt>
                <c:pt idx="106">
                  <c:v>-7.976876964867504</c:v>
                </c:pt>
                <c:pt idx="107">
                  <c:v>-4.637776964867502</c:v>
                </c:pt>
                <c:pt idx="108">
                  <c:v>-5.9231000433601864</c:v>
                </c:pt>
                <c:pt idx="109">
                  <c:v>-7.015800043360187</c:v>
                </c:pt>
                <c:pt idx="110">
                  <c:v>-5.2369000433601869</c:v>
                </c:pt>
                <c:pt idx="111">
                  <c:v>-5.7472807164013204</c:v>
                </c:pt>
                <c:pt idx="112">
                  <c:v>-6.1735807164013217</c:v>
                </c:pt>
                <c:pt idx="113">
                  <c:v>-7.5026807164013221</c:v>
                </c:pt>
                <c:pt idx="114">
                  <c:v>-4.0963535480104944</c:v>
                </c:pt>
                <c:pt idx="115">
                  <c:v>-6.5350535480104952</c:v>
                </c:pt>
                <c:pt idx="116">
                  <c:v>-5.9025535480104949</c:v>
                </c:pt>
                <c:pt idx="117">
                  <c:v>-6.0115535480104967</c:v>
                </c:pt>
                <c:pt idx="118">
                  <c:v>-6.3257366175690599</c:v>
                </c:pt>
                <c:pt idx="119">
                  <c:v>-6.4752366175690632</c:v>
                </c:pt>
                <c:pt idx="120">
                  <c:v>-7.2731366175690617</c:v>
                </c:pt>
                <c:pt idx="121">
                  <c:v>-8.9553374311232794</c:v>
                </c:pt>
                <c:pt idx="122">
                  <c:v>-5.7015374311232812</c:v>
                </c:pt>
                <c:pt idx="123">
                  <c:v>-5.9806374311232808</c:v>
                </c:pt>
                <c:pt idx="124">
                  <c:v>-5.8360374311232803</c:v>
                </c:pt>
                <c:pt idx="125">
                  <c:v>-6.8693374311232809</c:v>
                </c:pt>
                <c:pt idx="126">
                  <c:v>-5.6751374311232787</c:v>
                </c:pt>
                <c:pt idx="127">
                  <c:v>-7.0201374311232811</c:v>
                </c:pt>
                <c:pt idx="128">
                  <c:v>-5.6482108415921282</c:v>
                </c:pt>
                <c:pt idx="129">
                  <c:v>-5.6256108415921275</c:v>
                </c:pt>
                <c:pt idx="130">
                  <c:v>-6.6072108415921278</c:v>
                </c:pt>
                <c:pt idx="131">
                  <c:v>-5.0382108415921287</c:v>
                </c:pt>
                <c:pt idx="132">
                  <c:v>-5.7790938131220599</c:v>
                </c:pt>
                <c:pt idx="133">
                  <c:v>-5.9837938131220625</c:v>
                </c:pt>
                <c:pt idx="134">
                  <c:v>-7.5190938131220619</c:v>
                </c:pt>
                <c:pt idx="135">
                  <c:v>-8.371193813122062</c:v>
                </c:pt>
                <c:pt idx="136">
                  <c:v>-5.3430938131220636</c:v>
                </c:pt>
                <c:pt idx="137">
                  <c:v>-6.7566938131220624</c:v>
                </c:pt>
                <c:pt idx="138">
                  <c:v>-5.7117195998574317</c:v>
                </c:pt>
                <c:pt idx="139">
                  <c:v>-4.1550499783199051</c:v>
                </c:pt>
                <c:pt idx="140">
                  <c:v>-5.2440499783199073</c:v>
                </c:pt>
                <c:pt idx="141">
                  <c:v>-5.402549119510315</c:v>
                </c:pt>
                <c:pt idx="142">
                  <c:v>-5.6492491195103156</c:v>
                </c:pt>
                <c:pt idx="143">
                  <c:v>-5.4642491195103133</c:v>
                </c:pt>
                <c:pt idx="144">
                  <c:v>-5.636449119510317</c:v>
                </c:pt>
                <c:pt idx="145">
                  <c:v>-6.2181832818260041</c:v>
                </c:pt>
                <c:pt idx="146">
                  <c:v>-7.8426832818260017</c:v>
                </c:pt>
                <c:pt idx="147">
                  <c:v>-3.7119832818260043</c:v>
                </c:pt>
                <c:pt idx="148">
                  <c:v>-4.225183281826002</c:v>
                </c:pt>
                <c:pt idx="149">
                  <c:v>-7.4006832818260015</c:v>
                </c:pt>
                <c:pt idx="150">
                  <c:v>-4.9861206519960568</c:v>
                </c:pt>
                <c:pt idx="151">
                  <c:v>-6.5966206519960551</c:v>
                </c:pt>
                <c:pt idx="152">
                  <c:v>-5.2956206519960567</c:v>
                </c:pt>
                <c:pt idx="153">
                  <c:v>-5.7090206519960525</c:v>
                </c:pt>
                <c:pt idx="154">
                  <c:v>-6.4622206519960557</c:v>
                </c:pt>
                <c:pt idx="155">
                  <c:v>-3.8347312008851588</c:v>
                </c:pt>
                <c:pt idx="156">
                  <c:v>-3.9613865525287792</c:v>
                </c:pt>
                <c:pt idx="157">
                  <c:v>-5.0486865525287783</c:v>
                </c:pt>
                <c:pt idx="158">
                  <c:v>-5.0035865525287804</c:v>
                </c:pt>
                <c:pt idx="159">
                  <c:v>-4.8933865525287779</c:v>
                </c:pt>
                <c:pt idx="160">
                  <c:v>-5.2139865525287803</c:v>
                </c:pt>
                <c:pt idx="161">
                  <c:v>-4.6897865525287799</c:v>
                </c:pt>
                <c:pt idx="162">
                  <c:v>-5.3681865525287797</c:v>
                </c:pt>
                <c:pt idx="163">
                  <c:v>-5.6585598649689963</c:v>
                </c:pt>
                <c:pt idx="164">
                  <c:v>-7.7547598649689959</c:v>
                </c:pt>
                <c:pt idx="165">
                  <c:v>-3.642725721637543</c:v>
                </c:pt>
                <c:pt idx="166">
                  <c:v>-7.1001257216375429</c:v>
                </c:pt>
                <c:pt idx="167">
                  <c:v>-5.2205257216375429</c:v>
                </c:pt>
                <c:pt idx="168">
                  <c:v>-5.8722257216375446</c:v>
                </c:pt>
                <c:pt idx="169">
                  <c:v>-4.0861257216375435</c:v>
                </c:pt>
                <c:pt idx="170">
                  <c:v>-5.2845600321853183</c:v>
                </c:pt>
                <c:pt idx="171">
                  <c:v>-6.7186600321853192</c:v>
                </c:pt>
                <c:pt idx="172">
                  <c:v>-3.5774600321853178</c:v>
                </c:pt>
                <c:pt idx="173">
                  <c:v>-3.9118600321853165</c:v>
                </c:pt>
                <c:pt idx="174">
                  <c:v>-8.3827600321853168</c:v>
                </c:pt>
                <c:pt idx="175">
                  <c:v>-5.2380399417892818</c:v>
                </c:pt>
                <c:pt idx="176">
                  <c:v>-3.9675399417892798</c:v>
                </c:pt>
                <c:pt idx="177">
                  <c:v>-6.1521437480817802</c:v>
                </c:pt>
                <c:pt idx="178">
                  <c:v>-4.5986437480817806</c:v>
                </c:pt>
                <c:pt idx="179">
                  <c:v>-5.2051508249461627</c:v>
                </c:pt>
                <c:pt idx="180">
                  <c:v>-4.8655415525087342</c:v>
                </c:pt>
                <c:pt idx="181">
                  <c:v>-5.3034415525087333</c:v>
                </c:pt>
                <c:pt idx="182">
                  <c:v>-5.0860415525087355</c:v>
                </c:pt>
                <c:pt idx="183">
                  <c:v>-6.5218972527320886</c:v>
                </c:pt>
                <c:pt idx="184">
                  <c:v>-4.4949972527320909</c:v>
                </c:pt>
                <c:pt idx="185">
                  <c:v>-5.440297252732087</c:v>
                </c:pt>
                <c:pt idx="186">
                  <c:v>-4.2978972527320884</c:v>
                </c:pt>
                <c:pt idx="187">
                  <c:v>-5.0242972527320902</c:v>
                </c:pt>
                <c:pt idx="188">
                  <c:v>-5.0041001300805625</c:v>
                </c:pt>
                <c:pt idx="189">
                  <c:v>-5.1488001300805628</c:v>
                </c:pt>
                <c:pt idx="190">
                  <c:v>-5.3679001300805638</c:v>
                </c:pt>
                <c:pt idx="191">
                  <c:v>-3.5129001300805633</c:v>
                </c:pt>
                <c:pt idx="192">
                  <c:v>-5.2918332167857223</c:v>
                </c:pt>
                <c:pt idx="193">
                  <c:v>-4.7807332167857233</c:v>
                </c:pt>
                <c:pt idx="194">
                  <c:v>-5.2078803222906558</c:v>
                </c:pt>
                <c:pt idx="195">
                  <c:v>-5.0545803222906578</c:v>
                </c:pt>
                <c:pt idx="196">
                  <c:v>-5.263080322290655</c:v>
                </c:pt>
                <c:pt idx="197">
                  <c:v>-6.1332259864958694</c:v>
                </c:pt>
                <c:pt idx="198">
                  <c:v>-5.7301259864958709</c:v>
                </c:pt>
                <c:pt idx="199">
                  <c:v>-4.6801259864958702</c:v>
                </c:pt>
                <c:pt idx="200">
                  <c:v>-6.1104554364688148</c:v>
                </c:pt>
                <c:pt idx="201">
                  <c:v>-4.9349554364688153</c:v>
                </c:pt>
                <c:pt idx="202">
                  <c:v>-5.157655436468815</c:v>
                </c:pt>
                <c:pt idx="203">
                  <c:v>-3.9990554364688151</c:v>
                </c:pt>
                <c:pt idx="204">
                  <c:v>-5.1717554364688141</c:v>
                </c:pt>
                <c:pt idx="205">
                  <c:v>-7.550955436468815</c:v>
                </c:pt>
                <c:pt idx="206">
                  <c:v>-3.1857545463137207</c:v>
                </c:pt>
                <c:pt idx="207">
                  <c:v>-4.5085545463137215</c:v>
                </c:pt>
                <c:pt idx="208">
                  <c:v>-4.206954546313721</c:v>
                </c:pt>
                <c:pt idx="209">
                  <c:v>-6.1143545463137201</c:v>
                </c:pt>
                <c:pt idx="210">
                  <c:v>-4.8694545463137224</c:v>
                </c:pt>
                <c:pt idx="211">
                  <c:v>-4.7455097999287155</c:v>
                </c:pt>
                <c:pt idx="212">
                  <c:v>-5.0910097999287132</c:v>
                </c:pt>
                <c:pt idx="213">
                  <c:v>-4.4624082564046219</c:v>
                </c:pt>
                <c:pt idx="214">
                  <c:v>-4.5900375178436583</c:v>
                </c:pt>
                <c:pt idx="215">
                  <c:v>-4.4970856993977222</c:v>
                </c:pt>
                <c:pt idx="216">
                  <c:v>-4.3874856993977218</c:v>
                </c:pt>
                <c:pt idx="217">
                  <c:v>-4.3205414013451175</c:v>
                </c:pt>
                <c:pt idx="218">
                  <c:v>-3.4058414013451177</c:v>
                </c:pt>
                <c:pt idx="219">
                  <c:v>-5.2661414013451164</c:v>
                </c:pt>
                <c:pt idx="220">
                  <c:v>-5.2390936830414994</c:v>
                </c:pt>
                <c:pt idx="221">
                  <c:v>-4.6934936830414991</c:v>
                </c:pt>
                <c:pt idx="222">
                  <c:v>-4.7890936830415001</c:v>
                </c:pt>
                <c:pt idx="223">
                  <c:v>-5.0012320385960436</c:v>
                </c:pt>
                <c:pt idx="224">
                  <c:v>-5.554432038596044</c:v>
                </c:pt>
                <c:pt idx="225">
                  <c:v>-6.7673320385960416</c:v>
                </c:pt>
                <c:pt idx="226">
                  <c:v>-4.2947320385960417</c:v>
                </c:pt>
                <c:pt idx="227">
                  <c:v>-3.8370463741375893</c:v>
                </c:pt>
                <c:pt idx="228">
                  <c:v>-5.1165463741375881</c:v>
                </c:pt>
                <c:pt idx="229">
                  <c:v>-8.1243269865475973</c:v>
                </c:pt>
                <c:pt idx="230">
                  <c:v>-4.1298269865475952</c:v>
                </c:pt>
                <c:pt idx="231">
                  <c:v>-7.7441269865475952</c:v>
                </c:pt>
                <c:pt idx="232">
                  <c:v>-4.5286269865475965</c:v>
                </c:pt>
                <c:pt idx="233">
                  <c:v>-5.2032645435477924</c:v>
                </c:pt>
                <c:pt idx="234">
                  <c:v>-3.0866645435477906</c:v>
                </c:pt>
                <c:pt idx="235">
                  <c:v>-6.2990500650402836</c:v>
                </c:pt>
                <c:pt idx="236">
                  <c:v>-4.5154500650402838</c:v>
                </c:pt>
                <c:pt idx="237">
                  <c:v>-6.6963500650402814</c:v>
                </c:pt>
                <c:pt idx="238">
                  <c:v>-5.73965006504028</c:v>
                </c:pt>
                <c:pt idx="239">
                  <c:v>-4.3800749056067509</c:v>
                </c:pt>
                <c:pt idx="240">
                  <c:v>-3.1582307380814143</c:v>
                </c:pt>
                <c:pt idx="241">
                  <c:v>-5.2767307380814152</c:v>
                </c:pt>
                <c:pt idx="242">
                  <c:v>-3.1959307380814153</c:v>
                </c:pt>
                <c:pt idx="243">
                  <c:v>-4.1818095381196301</c:v>
                </c:pt>
                <c:pt idx="244">
                  <c:v>-3.5044095381196279</c:v>
                </c:pt>
                <c:pt idx="245">
                  <c:v>-3.2810035696905899</c:v>
                </c:pt>
                <c:pt idx="246">
                  <c:v>-3.5705053714285349</c:v>
                </c:pt>
                <c:pt idx="247">
                  <c:v>-4.6863053714285314</c:v>
                </c:pt>
                <c:pt idx="248">
                  <c:v>-2.822805371428533</c:v>
                </c:pt>
                <c:pt idx="249">
                  <c:v>-4.1595077437821644</c:v>
                </c:pt>
                <c:pt idx="250">
                  <c:v>-2.7229077437821623</c:v>
                </c:pt>
                <c:pt idx="251">
                  <c:v>-5.5598037369069111</c:v>
                </c:pt>
                <c:pt idx="252">
                  <c:v>-4.2004037369069103</c:v>
                </c:pt>
                <c:pt idx="253">
                  <c:v>-5.4372866392491588</c:v>
                </c:pt>
                <c:pt idx="254">
                  <c:v>-4.0375866392491595</c:v>
                </c:pt>
                <c:pt idx="255">
                  <c:v>-4.7385866392491565</c:v>
                </c:pt>
                <c:pt idx="256">
                  <c:v>-2.8493866392491576</c:v>
                </c:pt>
                <c:pt idx="257">
                  <c:v>-4.3334499667754365</c:v>
                </c:pt>
                <c:pt idx="258">
                  <c:v>-4.4598499667754403</c:v>
                </c:pt>
                <c:pt idx="259">
                  <c:v>-6.4027874528033735</c:v>
                </c:pt>
                <c:pt idx="260">
                  <c:v>-3.6093874528033751</c:v>
                </c:pt>
                <c:pt idx="261">
                  <c:v>-4.3246874528033743</c:v>
                </c:pt>
                <c:pt idx="262">
                  <c:v>-3.6796874528033747</c:v>
                </c:pt>
                <c:pt idx="263">
                  <c:v>-4.3616930383945309</c:v>
                </c:pt>
                <c:pt idx="264">
                  <c:v>-3.46119303839453</c:v>
                </c:pt>
                <c:pt idx="265">
                  <c:v>-4.1100930383945311</c:v>
                </c:pt>
                <c:pt idx="266">
                  <c:v>-2.9801930383945319</c:v>
                </c:pt>
                <c:pt idx="267">
                  <c:v>-5.0567608632722241</c:v>
                </c:pt>
                <c:pt idx="268">
                  <c:v>-4.722960732001507</c:v>
                </c:pt>
                <c:pt idx="269">
                  <c:v>-4.3071819735557604</c:v>
                </c:pt>
                <c:pt idx="270">
                  <c:v>-4.5199819735557618</c:v>
                </c:pt>
                <c:pt idx="271">
                  <c:v>-6.417841328668775</c:v>
                </c:pt>
                <c:pt idx="272">
                  <c:v>-4.0678413286687736</c:v>
                </c:pt>
                <c:pt idx="273">
                  <c:v>-3.4555413286687724</c:v>
                </c:pt>
                <c:pt idx="274">
                  <c:v>-4.5363696215375242</c:v>
                </c:pt>
                <c:pt idx="275">
                  <c:v>-7.0534240270122481</c:v>
                </c:pt>
                <c:pt idx="276">
                  <c:v>-4.8896240270122533</c:v>
                </c:pt>
                <c:pt idx="277">
                  <c:v>-5.4070999999999998</c:v>
                </c:pt>
                <c:pt idx="278">
                  <c:v>-5.0293931310867919</c:v>
                </c:pt>
                <c:pt idx="279">
                  <c:v>-3.0305931310867891</c:v>
                </c:pt>
                <c:pt idx="280">
                  <c:v>-3.4257931310867882</c:v>
                </c:pt>
                <c:pt idx="281">
                  <c:v>-3.6359991411904069</c:v>
                </c:pt>
                <c:pt idx="282">
                  <c:v>-4.5757991411904086</c:v>
                </c:pt>
                <c:pt idx="283">
                  <c:v>-4.0608991411904078</c:v>
                </c:pt>
                <c:pt idx="284">
                  <c:v>-3.8755138764741375</c:v>
                </c:pt>
                <c:pt idx="285">
                  <c:v>-3.5586138764741406</c:v>
                </c:pt>
                <c:pt idx="286">
                  <c:v>-4.3375138764741372</c:v>
                </c:pt>
                <c:pt idx="287">
                  <c:v>-4.6354138764741393</c:v>
                </c:pt>
                <c:pt idx="288">
                  <c:v>-5.3938138764741375</c:v>
                </c:pt>
                <c:pt idx="289">
                  <c:v>-4.1125138764741394</c:v>
                </c:pt>
                <c:pt idx="290">
                  <c:v>-3.5600333035060956</c:v>
                </c:pt>
                <c:pt idx="291">
                  <c:v>-4.2929333035060964</c:v>
                </c:pt>
                <c:pt idx="292">
                  <c:v>-3.8954333035060955</c:v>
                </c:pt>
                <c:pt idx="293">
                  <c:v>-4.4568333035060981</c:v>
                </c:pt>
                <c:pt idx="294">
                  <c:v>-3.810053504650309</c:v>
                </c:pt>
                <c:pt idx="295">
                  <c:v>-3.7257535046503101</c:v>
                </c:pt>
                <c:pt idx="296">
                  <c:v>-3.7169535046503093</c:v>
                </c:pt>
                <c:pt idx="297">
                  <c:v>-4.6685535046503084</c:v>
                </c:pt>
                <c:pt idx="298">
                  <c:v>-4.5764535046503099</c:v>
                </c:pt>
                <c:pt idx="299">
                  <c:v>-5.0214706736761485</c:v>
                </c:pt>
                <c:pt idx="300">
                  <c:v>-3.4179706736761482</c:v>
                </c:pt>
                <c:pt idx="301">
                  <c:v>-3.1368706736761496</c:v>
                </c:pt>
                <c:pt idx="302">
                  <c:v>-4.4820811115739474</c:v>
                </c:pt>
                <c:pt idx="303">
                  <c:v>-4.4696811115739479</c:v>
                </c:pt>
                <c:pt idx="304">
                  <c:v>-3.7719811115739503</c:v>
                </c:pt>
                <c:pt idx="305">
                  <c:v>-4.2277812225652518</c:v>
                </c:pt>
                <c:pt idx="306">
                  <c:v>-5.541867510296882</c:v>
                </c:pt>
                <c:pt idx="307">
                  <c:v>-4.0463365742088726</c:v>
                </c:pt>
                <c:pt idx="308">
                  <c:v>-3.6461365742088745</c:v>
                </c:pt>
                <c:pt idx="309">
                  <c:v>-4.5686365742088739</c:v>
                </c:pt>
                <c:pt idx="310">
                  <c:v>-4.1215365742088714</c:v>
                </c:pt>
                <c:pt idx="311">
                  <c:v>-3.8954851060667117</c:v>
                </c:pt>
                <c:pt idx="312">
                  <c:v>-3.5840851060667127</c:v>
                </c:pt>
                <c:pt idx="313">
                  <c:v>-3.1312098866490921</c:v>
                </c:pt>
                <c:pt idx="314">
                  <c:v>-3.9540077825828988</c:v>
                </c:pt>
                <c:pt idx="315">
                  <c:v>-3.7576077825828982</c:v>
                </c:pt>
                <c:pt idx="316">
                  <c:v>-3.4368077825828998</c:v>
                </c:pt>
                <c:pt idx="317">
                  <c:v>-4.4669757433176365</c:v>
                </c:pt>
                <c:pt idx="318">
                  <c:v>-3.669475743317637</c:v>
                </c:pt>
                <c:pt idx="319">
                  <c:v>-4.9231107982319386</c:v>
                </c:pt>
                <c:pt idx="320">
                  <c:v>-3.3242107982319418</c:v>
                </c:pt>
                <c:pt idx="321">
                  <c:v>-4.9534100538654116</c:v>
                </c:pt>
                <c:pt idx="322">
                  <c:v>-5.1457706912691918</c:v>
                </c:pt>
                <c:pt idx="323">
                  <c:v>-2.977570691269193</c:v>
                </c:pt>
                <c:pt idx="324">
                  <c:v>-3.6159899634693744</c:v>
                </c:pt>
                <c:pt idx="325">
                  <c:v>-4.1261899634693719</c:v>
                </c:pt>
                <c:pt idx="326">
                  <c:v>-3.9630899634693719</c:v>
                </c:pt>
                <c:pt idx="327">
                  <c:v>-3.8845651930373428</c:v>
                </c:pt>
                <c:pt idx="328">
                  <c:v>-2.2828651930373418</c:v>
                </c:pt>
                <c:pt idx="329">
                  <c:v>-4.2478937697618733</c:v>
                </c:pt>
                <c:pt idx="330">
                  <c:v>-3.6912937697618737</c:v>
                </c:pt>
                <c:pt idx="331">
                  <c:v>-4.8691937697618748</c:v>
                </c:pt>
                <c:pt idx="332">
                  <c:v>-4.5144731484177498</c:v>
                </c:pt>
                <c:pt idx="333">
                  <c:v>-3.9730731484177504</c:v>
                </c:pt>
                <c:pt idx="334">
                  <c:v>-1.6960731484177494</c:v>
                </c:pt>
                <c:pt idx="335">
                  <c:v>-2.8843731484177511</c:v>
                </c:pt>
                <c:pt idx="336">
                  <c:v>-2.020073148417751</c:v>
                </c:pt>
                <c:pt idx="337">
                  <c:v>-4.0153731484177477</c:v>
                </c:pt>
                <c:pt idx="338">
                  <c:v>-2.7796008466262592</c:v>
                </c:pt>
                <c:pt idx="339">
                  <c:v>-2.0130008466262588</c:v>
                </c:pt>
                <c:pt idx="340">
                  <c:v>-3.0875008466262592</c:v>
                </c:pt>
                <c:pt idx="341">
                  <c:v>-3.1951008466262572</c:v>
                </c:pt>
                <c:pt idx="342">
                  <c:v>-3.5257008466262576</c:v>
                </c:pt>
                <c:pt idx="343">
                  <c:v>-3.9986744428030079</c:v>
                </c:pt>
                <c:pt idx="344">
                  <c:v>-2.9680744428030081</c:v>
                </c:pt>
                <c:pt idx="345">
                  <c:v>-5.1802744428030074</c:v>
                </c:pt>
                <c:pt idx="346">
                  <c:v>-3.774974442803007</c:v>
                </c:pt>
                <c:pt idx="347">
                  <c:v>-3.5853915741888294</c:v>
                </c:pt>
                <c:pt idx="348">
                  <c:v>-2.2868915741888287</c:v>
                </c:pt>
                <c:pt idx="349">
                  <c:v>-3.5579499349597192</c:v>
                </c:pt>
                <c:pt idx="350">
                  <c:v>-4.7917472744121845</c:v>
                </c:pt>
                <c:pt idx="351">
                  <c:v>-4.4196813952202127</c:v>
                </c:pt>
                <c:pt idx="352">
                  <c:v>-3.7212813952202097</c:v>
                </c:pt>
                <c:pt idx="353">
                  <c:v>-4.0643813952202095</c:v>
                </c:pt>
                <c:pt idx="354">
                  <c:v>-2.7440813952202134</c:v>
                </c:pt>
                <c:pt idx="355">
                  <c:v>-4.0421813952202115</c:v>
                </c:pt>
                <c:pt idx="356">
                  <c:v>-3.2596813952202126</c:v>
                </c:pt>
                <c:pt idx="357">
                  <c:v>-4.2314501517606544</c:v>
                </c:pt>
                <c:pt idx="358">
                  <c:v>-4.7735501517606558</c:v>
                </c:pt>
                <c:pt idx="359">
                  <c:v>-3.6038501517606569</c:v>
                </c:pt>
                <c:pt idx="360">
                  <c:v>-3.6880514485037565</c:v>
                </c:pt>
                <c:pt idx="361">
                  <c:v>-2.5416514485037567</c:v>
                </c:pt>
                <c:pt idx="362">
                  <c:v>-1.9258832384658149</c:v>
                </c:pt>
                <c:pt idx="363">
                  <c:v>-3.295183238465814</c:v>
                </c:pt>
                <c:pt idx="364">
                  <c:v>-1.9672435217211763</c:v>
                </c:pt>
                <c:pt idx="365">
                  <c:v>-2.9616303439707501</c:v>
                </c:pt>
                <c:pt idx="366">
                  <c:v>-3.3996417951645732</c:v>
                </c:pt>
                <c:pt idx="367">
                  <c:v>-1.7498417951645706</c:v>
                </c:pt>
                <c:pt idx="368">
                  <c:v>-2.0394417951645707</c:v>
                </c:pt>
                <c:pt idx="369">
                  <c:v>-5.068676008175963</c:v>
                </c:pt>
                <c:pt idx="370">
                  <c:v>-3.9020760081759605</c:v>
                </c:pt>
                <c:pt idx="371">
                  <c:v>-3.6497760081759623</c:v>
                </c:pt>
                <c:pt idx="372">
                  <c:v>-3.3722760081759624</c:v>
                </c:pt>
                <c:pt idx="373">
                  <c:v>-4.6583760081759635</c:v>
                </c:pt>
                <c:pt idx="374">
                  <c:v>-3.0208311575249702</c:v>
                </c:pt>
                <c:pt idx="375">
                  <c:v>-3.2150311575249724</c:v>
                </c:pt>
                <c:pt idx="376">
                  <c:v>-3.5053311575249708</c:v>
                </c:pt>
                <c:pt idx="377">
                  <c:v>-1.396705458148908</c:v>
                </c:pt>
                <c:pt idx="378">
                  <c:v>-3.9672054581489107</c:v>
                </c:pt>
                <c:pt idx="379">
                  <c:v>-4.1836054581489108</c:v>
                </c:pt>
                <c:pt idx="380">
                  <c:v>-3.0682971642179666</c:v>
                </c:pt>
                <c:pt idx="381">
                  <c:v>-3.2585971642179672</c:v>
                </c:pt>
                <c:pt idx="382">
                  <c:v>-2.8981971642179687</c:v>
                </c:pt>
                <c:pt idx="383">
                  <c:v>-5.0499045679938135</c:v>
                </c:pt>
                <c:pt idx="384">
                  <c:v>-3.237204567993814</c:v>
                </c:pt>
                <c:pt idx="385">
                  <c:v>-4.0732259987295265</c:v>
                </c:pt>
                <c:pt idx="386">
                  <c:v>-3.4759259987295295</c:v>
                </c:pt>
                <c:pt idx="387">
                  <c:v>-2.1615259987295268</c:v>
                </c:pt>
                <c:pt idx="388">
                  <c:v>-6.4254598216088112</c:v>
                </c:pt>
                <c:pt idx="389">
                  <c:v>-3.4008598216088117</c:v>
                </c:pt>
                <c:pt idx="390">
                  <c:v>-3.2085598216088087</c:v>
                </c:pt>
                <c:pt idx="391">
                  <c:v>-3.2744044367230991</c:v>
                </c:pt>
                <c:pt idx="392">
                  <c:v>-4.4457044367231013</c:v>
                </c:pt>
                <c:pt idx="393">
                  <c:v>-2.3093044367230995</c:v>
                </c:pt>
                <c:pt idx="394">
                  <c:v>-4.3977582780847158</c:v>
                </c:pt>
                <c:pt idx="395">
                  <c:v>-2.2760582780847187</c:v>
                </c:pt>
                <c:pt idx="396">
                  <c:v>-4.6636582780847178</c:v>
                </c:pt>
                <c:pt idx="397">
                  <c:v>-3.2211198126746936</c:v>
                </c:pt>
                <c:pt idx="398">
                  <c:v>-2.1497875395237536</c:v>
                </c:pt>
                <c:pt idx="399">
                  <c:v>-3.0306599888251213</c:v>
                </c:pt>
                <c:pt idx="400">
                  <c:v>-4.0302599888251223</c:v>
                </c:pt>
                <c:pt idx="401">
                  <c:v>-3.6007599888251249</c:v>
                </c:pt>
                <c:pt idx="402">
                  <c:v>-2.9380357210778136</c:v>
                </c:pt>
                <c:pt idx="403">
                  <c:v>-5.405013326259116</c:v>
                </c:pt>
                <c:pt idx="404">
                  <c:v>-4.4413133262591202</c:v>
                </c:pt>
                <c:pt idx="405">
                  <c:v>-3.8770133262591173</c:v>
                </c:pt>
                <c:pt idx="406">
                  <c:v>-3.3712133262591166</c:v>
                </c:pt>
                <c:pt idx="407">
                  <c:v>-2.8102133262591167</c:v>
                </c:pt>
                <c:pt idx="408">
                  <c:v>-6.6541914230252104</c:v>
                </c:pt>
                <c:pt idx="409">
                  <c:v>-4.4437914230252105</c:v>
                </c:pt>
                <c:pt idx="410">
                  <c:v>-3.6613914230252149</c:v>
                </c:pt>
                <c:pt idx="411">
                  <c:v>-2.3150686579386317</c:v>
                </c:pt>
                <c:pt idx="412">
                  <c:v>-3.1194686579386293</c:v>
                </c:pt>
                <c:pt idx="413">
                  <c:v>-2.7048686579386292</c:v>
                </c:pt>
                <c:pt idx="414">
                  <c:v>-3.9532686579386329</c:v>
                </c:pt>
                <c:pt idx="415">
                  <c:v>-4.994243704721594</c:v>
                </c:pt>
                <c:pt idx="416">
                  <c:v>-1.9787437047215946</c:v>
                </c:pt>
                <c:pt idx="417">
                  <c:v>-5.9277437047215926</c:v>
                </c:pt>
                <c:pt idx="418">
                  <c:v>-2.3727437047215929</c:v>
                </c:pt>
                <c:pt idx="419">
                  <c:v>-4.294543704721594</c:v>
                </c:pt>
                <c:pt idx="420">
                  <c:v>-2.4255437047215942</c:v>
                </c:pt>
                <c:pt idx="421">
                  <c:v>-4.0467437047215924</c:v>
                </c:pt>
                <c:pt idx="422">
                  <c:v>-3.5014152635341524</c:v>
                </c:pt>
                <c:pt idx="423">
                  <c:v>-2.5685152635341524</c:v>
                </c:pt>
                <c:pt idx="424">
                  <c:v>-6.4235152635341528</c:v>
                </c:pt>
                <c:pt idx="425">
                  <c:v>-3.4043820602761379</c:v>
                </c:pt>
                <c:pt idx="426">
                  <c:v>-3.4158820602761359</c:v>
                </c:pt>
                <c:pt idx="427">
                  <c:v>-3.7166820602761383</c:v>
                </c:pt>
                <c:pt idx="428">
                  <c:v>-4.0206820602761368</c:v>
                </c:pt>
                <c:pt idx="429">
                  <c:v>-2.0502428459120097</c:v>
                </c:pt>
                <c:pt idx="430">
                  <c:v>-3.7073428459120095</c:v>
                </c:pt>
                <c:pt idx="431">
                  <c:v>-3.193841509148541</c:v>
                </c:pt>
                <c:pt idx="432">
                  <c:v>-3.0993415091485446</c:v>
                </c:pt>
                <c:pt idx="433">
                  <c:v>-3.487677008227692</c:v>
                </c:pt>
                <c:pt idx="434">
                  <c:v>-3.0663770082276933</c:v>
                </c:pt>
                <c:pt idx="435">
                  <c:v>-2.7983017379538282</c:v>
                </c:pt>
                <c:pt idx="436">
                  <c:v>-4.2232017379538291</c:v>
                </c:pt>
                <c:pt idx="437">
                  <c:v>-3.1543017379538298</c:v>
                </c:pt>
                <c:pt idx="438">
                  <c:v>-1.7324145652278844</c:v>
                </c:pt>
                <c:pt idx="439">
                  <c:v>-2.8253145652278846</c:v>
                </c:pt>
                <c:pt idx="440">
                  <c:v>-3.2972145652278861</c:v>
                </c:pt>
                <c:pt idx="441">
                  <c:v>-2.4325145652278835</c:v>
                </c:pt>
                <c:pt idx="442">
                  <c:v>-4.8884145652278868</c:v>
                </c:pt>
                <c:pt idx="443">
                  <c:v>-3.4093145652278842</c:v>
                </c:pt>
                <c:pt idx="444">
                  <c:v>-2.889414378397742</c:v>
                </c:pt>
                <c:pt idx="445">
                  <c:v>-3.2864000867203771</c:v>
                </c:pt>
                <c:pt idx="446">
                  <c:v>-3.6481000867203761</c:v>
                </c:pt>
                <c:pt idx="447">
                  <c:v>-3.5874706198407509</c:v>
                </c:pt>
                <c:pt idx="448">
                  <c:v>-2.9848249272868479</c:v>
                </c:pt>
                <c:pt idx="449">
                  <c:v>-1.660261977980209</c:v>
                </c:pt>
                <c:pt idx="450">
                  <c:v>-1.8892807597615082</c:v>
                </c:pt>
                <c:pt idx="451">
                  <c:v>-4.2456802789304682</c:v>
                </c:pt>
                <c:pt idx="452">
                  <c:v>-2.7821802789304648</c:v>
                </c:pt>
                <c:pt idx="453">
                  <c:v>-2.7398802789304675</c:v>
                </c:pt>
                <c:pt idx="454">
                  <c:v>-1.9093595597997215</c:v>
                </c:pt>
                <c:pt idx="455">
                  <c:v>-2.1424595597997218</c:v>
                </c:pt>
                <c:pt idx="456">
                  <c:v>-3.0464595597997217</c:v>
                </c:pt>
                <c:pt idx="457">
                  <c:v>-3.6298176442620829</c:v>
                </c:pt>
                <c:pt idx="458">
                  <c:v>-2.7966176442620814</c:v>
                </c:pt>
                <c:pt idx="459">
                  <c:v>-4.2389176442620808</c:v>
                </c:pt>
                <c:pt idx="460">
                  <c:v>-2.5418176442620819</c:v>
                </c:pt>
                <c:pt idx="461">
                  <c:v>-2.13561764426208</c:v>
                </c:pt>
                <c:pt idx="462">
                  <c:v>-2.2216535913706856</c:v>
                </c:pt>
                <c:pt idx="463">
                  <c:v>-2.405953591370686</c:v>
                </c:pt>
                <c:pt idx="464">
                  <c:v>-2.349266476931632</c:v>
                </c:pt>
                <c:pt idx="465">
                  <c:v>-3.828366476931631</c:v>
                </c:pt>
                <c:pt idx="466">
                  <c:v>-3.3866664769316301</c:v>
                </c:pt>
                <c:pt idx="467">
                  <c:v>-3.3939553931086266</c:v>
                </c:pt>
                <c:pt idx="468">
                  <c:v>-2.1310553931086282</c:v>
                </c:pt>
                <c:pt idx="469">
                  <c:v>-2.3568553931086278</c:v>
                </c:pt>
                <c:pt idx="470">
                  <c:v>-4.7468194480392292</c:v>
                </c:pt>
                <c:pt idx="471">
                  <c:v>-2.921157765462258</c:v>
                </c:pt>
                <c:pt idx="472">
                  <c:v>-2.9425577654622579</c:v>
                </c:pt>
                <c:pt idx="473">
                  <c:v>-2.8886694843560257</c:v>
                </c:pt>
                <c:pt idx="474">
                  <c:v>-3.708553758587005</c:v>
                </c:pt>
                <c:pt idx="475">
                  <c:v>-3.9613097565685287</c:v>
                </c:pt>
                <c:pt idx="476">
                  <c:v>-3.25340975656853</c:v>
                </c:pt>
                <c:pt idx="477">
                  <c:v>-4.5506097565685266</c:v>
                </c:pt>
                <c:pt idx="478">
                  <c:v>-2.9083366609292511</c:v>
                </c:pt>
                <c:pt idx="479">
                  <c:v>-2.4875336681909666</c:v>
                </c:pt>
                <c:pt idx="480">
                  <c:v>-3.6815336681909656</c:v>
                </c:pt>
                <c:pt idx="481">
                  <c:v>-1.9408336681909688</c:v>
                </c:pt>
                <c:pt idx="482">
                  <c:v>-1.3010336681909678</c:v>
                </c:pt>
                <c:pt idx="483">
                  <c:v>-3.054433668190967</c:v>
                </c:pt>
                <c:pt idx="484">
                  <c:v>-3.4412336681909679</c:v>
                </c:pt>
                <c:pt idx="485">
                  <c:v>-1.7935999884555329</c:v>
                </c:pt>
                <c:pt idx="486">
                  <c:v>-2.5381999884555313</c:v>
                </c:pt>
                <c:pt idx="487">
                  <c:v>-3.6352374744834712</c:v>
                </c:pt>
                <c:pt idx="488">
                  <c:v>-3.5199374744834735</c:v>
                </c:pt>
                <c:pt idx="489">
                  <c:v>-3.9967374744834707</c:v>
                </c:pt>
                <c:pt idx="490">
                  <c:v>-3.7001071256540783</c:v>
                </c:pt>
                <c:pt idx="491">
                  <c:v>-1.2491071256540778</c:v>
                </c:pt>
                <c:pt idx="492">
                  <c:v>-2.514007125654075</c:v>
                </c:pt>
                <c:pt idx="493">
                  <c:v>-1.0166430600746246</c:v>
                </c:pt>
                <c:pt idx="494">
                  <c:v>-4.0875430600746263</c:v>
                </c:pt>
                <c:pt idx="495">
                  <c:v>-2.0040445513478495</c:v>
                </c:pt>
                <c:pt idx="496">
                  <c:v>-0.97361088495231485</c:v>
                </c:pt>
                <c:pt idx="497">
                  <c:v>-2.8036108849523167</c:v>
                </c:pt>
                <c:pt idx="498">
                  <c:v>-2.4365413579849324</c:v>
                </c:pt>
                <c:pt idx="499">
                  <c:v>-3.7514352789104208</c:v>
                </c:pt>
                <c:pt idx="500">
                  <c:v>-3.2789352789104207</c:v>
                </c:pt>
                <c:pt idx="501">
                  <c:v>-2.0266919673175074</c:v>
                </c:pt>
                <c:pt idx="502">
                  <c:v>-1.7467919673175096</c:v>
                </c:pt>
                <c:pt idx="503">
                  <c:v>-4.1452107536815994</c:v>
                </c:pt>
                <c:pt idx="504">
                  <c:v>-0.8598107536816002</c:v>
                </c:pt>
                <c:pt idx="505">
                  <c:v>-2.9029909791337793</c:v>
                </c:pt>
                <c:pt idx="506">
                  <c:v>-3.1368909791337778</c:v>
                </c:pt>
                <c:pt idx="507">
                  <c:v>-2.9870909791337787</c:v>
                </c:pt>
                <c:pt idx="508">
                  <c:v>-5.6430319952358552</c:v>
                </c:pt>
                <c:pt idx="509">
                  <c:v>-5.7535331637613645</c:v>
                </c:pt>
                <c:pt idx="510">
                  <c:v>-4.0190913503488694</c:v>
                </c:pt>
                <c:pt idx="511">
                  <c:v>-2.6044913503488694</c:v>
                </c:pt>
                <c:pt idx="512">
                  <c:v>-3.1193913503488666</c:v>
                </c:pt>
                <c:pt idx="513">
                  <c:v>-2.2652913503488676</c:v>
                </c:pt>
                <c:pt idx="514">
                  <c:v>-2.5873913503488701</c:v>
                </c:pt>
                <c:pt idx="515">
                  <c:v>-2.9266913503488681</c:v>
                </c:pt>
                <c:pt idx="516">
                  <c:v>-1.1711196432176187</c:v>
                </c:pt>
                <c:pt idx="517">
                  <c:v>-2.7785196432176207</c:v>
                </c:pt>
                <c:pt idx="518">
                  <c:v>-1.4301196432176191</c:v>
                </c:pt>
                <c:pt idx="519">
                  <c:v>-5.9584196432176171</c:v>
                </c:pt>
                <c:pt idx="520">
                  <c:v>-2.9572688691920384</c:v>
                </c:pt>
                <c:pt idx="521">
                  <c:v>-3.2849740486923444</c:v>
                </c:pt>
                <c:pt idx="522">
                  <c:v>-2.5882740486923446</c:v>
                </c:pt>
                <c:pt idx="523">
                  <c:v>-3.0148740486923451</c:v>
                </c:pt>
                <c:pt idx="524">
                  <c:v>-1.042774048692344</c:v>
                </c:pt>
                <c:pt idx="525">
                  <c:v>-2.298474048692345</c:v>
                </c:pt>
                <c:pt idx="526">
                  <c:v>-3.0753740486923462</c:v>
                </c:pt>
                <c:pt idx="527">
                  <c:v>-3.8904346179514704</c:v>
                </c:pt>
                <c:pt idx="528">
                  <c:v>-2.9327346179514677</c:v>
                </c:pt>
                <c:pt idx="529">
                  <c:v>-1.3704346179514673</c:v>
                </c:pt>
                <c:pt idx="530">
                  <c:v>-1.9453346179514668</c:v>
                </c:pt>
                <c:pt idx="531">
                  <c:v>-2.6350500216800938</c:v>
                </c:pt>
                <c:pt idx="532">
                  <c:v>-2.6486197128975562</c:v>
                </c:pt>
                <c:pt idx="533">
                  <c:v>-2.6703197128975553</c:v>
                </c:pt>
                <c:pt idx="534">
                  <c:v>-2.675843152766884</c:v>
                </c:pt>
                <c:pt idx="535">
                  <c:v>-1.1523431527668819</c:v>
                </c:pt>
                <c:pt idx="536">
                  <c:v>-2.4152198104339391</c:v>
                </c:pt>
                <c:pt idx="537">
                  <c:v>-2.7232198104339389</c:v>
                </c:pt>
                <c:pt idx="538">
                  <c:v>-5.5376491628705011</c:v>
                </c:pt>
                <c:pt idx="539">
                  <c:v>-2.1454491628705021</c:v>
                </c:pt>
                <c:pt idx="540">
                  <c:v>-2.5260491628704997</c:v>
                </c:pt>
                <c:pt idx="541">
                  <c:v>-3.3926306947212268</c:v>
                </c:pt>
                <c:pt idx="542">
                  <c:v>-2.3898306947212262</c:v>
                </c:pt>
                <c:pt idx="543">
                  <c:v>-1.9580306947212271</c:v>
                </c:pt>
                <c:pt idx="544">
                  <c:v>-2.6496306947212247</c:v>
                </c:pt>
                <c:pt idx="545">
                  <c:v>-4.9055306947212287</c:v>
                </c:pt>
                <c:pt idx="546">
                  <c:v>-2.3788638981542327</c:v>
                </c:pt>
                <c:pt idx="547">
                  <c:v>-1.4310638981542319</c:v>
                </c:pt>
                <c:pt idx="548">
                  <c:v>-1.8344638981542332</c:v>
                </c:pt>
                <c:pt idx="549">
                  <c:v>-2.4746638981542333</c:v>
                </c:pt>
                <c:pt idx="550">
                  <c:v>-3.1489482727154119</c:v>
                </c:pt>
                <c:pt idx="551">
                  <c:v>-2.5111482727154133</c:v>
                </c:pt>
                <c:pt idx="552">
                  <c:v>-2.3808482727154114</c:v>
                </c:pt>
                <c:pt idx="553">
                  <c:v>-4.1161833251861921</c:v>
                </c:pt>
                <c:pt idx="554">
                  <c:v>-3.1532833251861945</c:v>
                </c:pt>
                <c:pt idx="555">
                  <c:v>-2.0940833251861939</c:v>
                </c:pt>
                <c:pt idx="556">
                  <c:v>-4.4944833251861951</c:v>
                </c:pt>
                <c:pt idx="557">
                  <c:v>-2.3173685694447279</c:v>
                </c:pt>
                <c:pt idx="558">
                  <c:v>-2.6272685694447304</c:v>
                </c:pt>
                <c:pt idx="559">
                  <c:v>-2.8177685694447305</c:v>
                </c:pt>
                <c:pt idx="560">
                  <c:v>-1.3250035263304021</c:v>
                </c:pt>
                <c:pt idx="561">
                  <c:v>-1.488803526330404</c:v>
                </c:pt>
                <c:pt idx="562">
                  <c:v>-3.4831877235115343</c:v>
                </c:pt>
                <c:pt idx="563">
                  <c:v>-1.2751877235115359</c:v>
                </c:pt>
                <c:pt idx="564">
                  <c:v>-1.1357877235115375</c:v>
                </c:pt>
                <c:pt idx="565">
                  <c:v>-1.2105206953562409</c:v>
                </c:pt>
                <c:pt idx="566">
                  <c:v>-0.95512069535624278</c:v>
                </c:pt>
                <c:pt idx="567">
                  <c:v>-2.4354206953562425</c:v>
                </c:pt>
                <c:pt idx="568">
                  <c:v>-2.168020695356244</c:v>
                </c:pt>
                <c:pt idx="569">
                  <c:v>-1.6550206953562423</c:v>
                </c:pt>
                <c:pt idx="570">
                  <c:v>-2.4444206953562428</c:v>
                </c:pt>
                <c:pt idx="571">
                  <c:v>-2.3481311332540429</c:v>
                </c:pt>
                <c:pt idx="572">
                  <c:v>-3.5380311332540444</c:v>
                </c:pt>
                <c:pt idx="573">
                  <c:v>-2.9194311332540437</c:v>
                </c:pt>
                <c:pt idx="574">
                  <c:v>-2.6444311332540451</c:v>
                </c:pt>
                <c:pt idx="575">
                  <c:v>-4.1798311332540408</c:v>
                </c:pt>
                <c:pt idx="576">
                  <c:v>-4.4431311332540417</c:v>
                </c:pt>
                <c:pt idx="577">
                  <c:v>-4.1109077004219756</c:v>
                </c:pt>
                <c:pt idx="578">
                  <c:v>-1.9976077004219768</c:v>
                </c:pt>
                <c:pt idx="579">
                  <c:v>8.1922995780239205E-3</c:v>
                </c:pt>
                <c:pt idx="580">
                  <c:v>-1.9208312442453455</c:v>
                </c:pt>
                <c:pt idx="581">
                  <c:v>-1.8804312442453472</c:v>
                </c:pt>
                <c:pt idx="582">
                  <c:v>-2.233531244245345</c:v>
                </c:pt>
                <c:pt idx="583">
                  <c:v>-2.2582013307573554</c:v>
                </c:pt>
                <c:pt idx="584">
                  <c:v>-3.3636175319769777</c:v>
                </c:pt>
                <c:pt idx="585">
                  <c:v>-2.2451175319769767</c:v>
                </c:pt>
                <c:pt idx="586">
                  <c:v>-0.91747942579941011</c:v>
                </c:pt>
                <c:pt idx="587">
                  <c:v>-2.1793794257994072</c:v>
                </c:pt>
                <c:pt idx="588">
                  <c:v>-2.578586595888968</c:v>
                </c:pt>
                <c:pt idx="589">
                  <c:v>-2.114086595888967</c:v>
                </c:pt>
                <c:pt idx="590">
                  <c:v>-5.1264865958889665</c:v>
                </c:pt>
                <c:pt idx="591">
                  <c:v>-3.3018865958889663</c:v>
                </c:pt>
                <c:pt idx="592">
                  <c:v>-0.90903863157444675</c:v>
                </c:pt>
                <c:pt idx="593">
                  <c:v>-1.6922386315744475</c:v>
                </c:pt>
                <c:pt idx="594">
                  <c:v>-1.1859351277468058</c:v>
                </c:pt>
                <c:pt idx="595">
                  <c:v>-4.4011351277468052</c:v>
                </c:pt>
                <c:pt idx="596">
                  <c:v>-2.9709756847591962</c:v>
                </c:pt>
                <c:pt idx="597">
                  <c:v>-1.5177756847591972</c:v>
                </c:pt>
                <c:pt idx="598">
                  <c:v>-2.2642599083291834</c:v>
                </c:pt>
                <c:pt idx="599">
                  <c:v>-2.8322599083291848</c:v>
                </c:pt>
                <c:pt idx="600">
                  <c:v>-2.023159908329184</c:v>
                </c:pt>
                <c:pt idx="601">
                  <c:v>-4.2935599083291862</c:v>
                </c:pt>
                <c:pt idx="602">
                  <c:v>-2.4110874094431871</c:v>
                </c:pt>
                <c:pt idx="603">
                  <c:v>-2.7186578042629925</c:v>
                </c:pt>
                <c:pt idx="604">
                  <c:v>-2.6065578042629909</c:v>
                </c:pt>
                <c:pt idx="605">
                  <c:v>-2.7835707140343864</c:v>
                </c:pt>
                <c:pt idx="606">
                  <c:v>-2.6828257649977303</c:v>
                </c:pt>
                <c:pt idx="607">
                  <c:v>-2.1423225883005586</c:v>
                </c:pt>
                <c:pt idx="608">
                  <c:v>-1.2608225883005559</c:v>
                </c:pt>
                <c:pt idx="609">
                  <c:v>-1.8870608199120333</c:v>
                </c:pt>
                <c:pt idx="610">
                  <c:v>-1.8343608199120354</c:v>
                </c:pt>
                <c:pt idx="611">
                  <c:v>-5.3851608199120342</c:v>
                </c:pt>
                <c:pt idx="612">
                  <c:v>-4.0470401005392773</c:v>
                </c:pt>
                <c:pt idx="613">
                  <c:v>-2.9857600755455067</c:v>
                </c:pt>
                <c:pt idx="614">
                  <c:v>-2.3670203948699076</c:v>
                </c:pt>
                <c:pt idx="615">
                  <c:v>-2.1449203948699065</c:v>
                </c:pt>
                <c:pt idx="616">
                  <c:v>-2.0560203948699076</c:v>
                </c:pt>
                <c:pt idx="617">
                  <c:v>-1.2733207129492854</c:v>
                </c:pt>
                <c:pt idx="618">
                  <c:v>-0.81676068864132034</c:v>
                </c:pt>
                <c:pt idx="619">
                  <c:v>-5.6045606886413175</c:v>
                </c:pt>
                <c:pt idx="620">
                  <c:v>-5.0240606886413204</c:v>
                </c:pt>
                <c:pt idx="621">
                  <c:v>-3.0543399851494684</c:v>
                </c:pt>
                <c:pt idx="622">
                  <c:v>-3.59783998514947</c:v>
                </c:pt>
                <c:pt idx="623">
                  <c:v>-2.2813582699494788</c:v>
                </c:pt>
                <c:pt idx="624">
                  <c:v>-2.5946104952593103</c:v>
                </c:pt>
                <c:pt idx="625">
                  <c:v>-0.49831049525931093</c:v>
                </c:pt>
                <c:pt idx="626">
                  <c:v>-0.87371049525930999</c:v>
                </c:pt>
                <c:pt idx="627">
                  <c:v>-1.6580104952593118</c:v>
                </c:pt>
                <c:pt idx="628">
                  <c:v>-1.9298104952593107</c:v>
                </c:pt>
                <c:pt idx="629">
                  <c:v>-2.40421049525931</c:v>
                </c:pt>
                <c:pt idx="630">
                  <c:v>-3.6661437914419679</c:v>
                </c:pt>
                <c:pt idx="631">
                  <c:v>-5.0103147871256581</c:v>
                </c:pt>
                <c:pt idx="632">
                  <c:v>-0.78531478712565672</c:v>
                </c:pt>
                <c:pt idx="633">
                  <c:v>-6.0377147871256582</c:v>
                </c:pt>
                <c:pt idx="634">
                  <c:v>-2.5902231700978433</c:v>
                </c:pt>
                <c:pt idx="635">
                  <c:v>-2.3908686320084378</c:v>
                </c:pt>
                <c:pt idx="636">
                  <c:v>-2.0605508683063505</c:v>
                </c:pt>
                <c:pt idx="637">
                  <c:v>-1.917050868306351</c:v>
                </c:pt>
                <c:pt idx="638">
                  <c:v>-1.6600508683063531</c:v>
                </c:pt>
                <c:pt idx="639">
                  <c:v>-2.3348695781773365</c:v>
                </c:pt>
                <c:pt idx="640">
                  <c:v>-3.2657695781773377</c:v>
                </c:pt>
                <c:pt idx="641">
                  <c:v>-1.8829695781773381</c:v>
                </c:pt>
                <c:pt idx="642">
                  <c:v>-2.3715244644831017</c:v>
                </c:pt>
                <c:pt idx="643">
                  <c:v>-2.4085244644831008</c:v>
                </c:pt>
                <c:pt idx="644">
                  <c:v>-2.784315233701669</c:v>
                </c:pt>
                <c:pt idx="645">
                  <c:v>-0.71181523370167099</c:v>
                </c:pt>
                <c:pt idx="646">
                  <c:v>-1.5047152337016705</c:v>
                </c:pt>
                <c:pt idx="647">
                  <c:v>-2.1378415958689203</c:v>
                </c:pt>
                <c:pt idx="648">
                  <c:v>-1.7103415958689219</c:v>
                </c:pt>
                <c:pt idx="649">
                  <c:v>-0.44170326452131548</c:v>
                </c:pt>
                <c:pt idx="650">
                  <c:v>-1.468903264521316</c:v>
                </c:pt>
                <c:pt idx="651">
                  <c:v>-2.2051999566398131</c:v>
                </c:pt>
                <c:pt idx="652">
                  <c:v>-1.3679999566398138</c:v>
                </c:pt>
                <c:pt idx="653">
                  <c:v>-0.6081972960922819</c:v>
                </c:pt>
                <c:pt idx="654">
                  <c:v>-1.8776973941209114</c:v>
                </c:pt>
                <c:pt idx="655">
                  <c:v>-0.49669739412091118</c:v>
                </c:pt>
                <c:pt idx="656">
                  <c:v>-3.0024314169003148</c:v>
                </c:pt>
                <c:pt idx="657">
                  <c:v>-1.2717314169003124</c:v>
                </c:pt>
                <c:pt idx="658">
                  <c:v>-3.1066314169003135</c:v>
                </c:pt>
                <c:pt idx="659">
                  <c:v>-4.8940314169003116</c:v>
                </c:pt>
                <c:pt idx="660">
                  <c:v>-0.77339909783022165</c:v>
                </c:pt>
                <c:pt idx="661">
                  <c:v>-0.3539990978302221</c:v>
                </c:pt>
                <c:pt idx="662">
                  <c:v>-0.98659909783022215</c:v>
                </c:pt>
                <c:pt idx="663">
                  <c:v>-1.7670990978302221</c:v>
                </c:pt>
                <c:pt idx="664">
                  <c:v>-2.1782990978302195</c:v>
                </c:pt>
                <c:pt idx="665">
                  <c:v>-0.75569909783022027</c:v>
                </c:pt>
                <c:pt idx="666">
                  <c:v>-1.7383990978302215</c:v>
                </c:pt>
                <c:pt idx="667">
                  <c:v>-2.1094001734407506</c:v>
                </c:pt>
                <c:pt idx="668">
                  <c:v>-0.97840017344075036</c:v>
                </c:pt>
                <c:pt idx="669">
                  <c:v>-2.2195001734407498</c:v>
                </c:pt>
                <c:pt idx="670">
                  <c:v>-0.4269001734407496</c:v>
                </c:pt>
                <c:pt idx="671">
                  <c:v>-0.89490147018385002</c:v>
                </c:pt>
                <c:pt idx="672">
                  <c:v>-2.4385014701838514</c:v>
                </c:pt>
                <c:pt idx="673">
                  <c:v>-2.0192014701838517</c:v>
                </c:pt>
                <c:pt idx="674">
                  <c:v>-2.6652014701838525</c:v>
                </c:pt>
                <c:pt idx="675">
                  <c:v>-3.4273014701838491</c:v>
                </c:pt>
                <c:pt idx="676">
                  <c:v>-2.3566014701838505</c:v>
                </c:pt>
                <c:pt idx="677">
                  <c:v>-2.5494011795937404</c:v>
                </c:pt>
                <c:pt idx="678">
                  <c:v>-1.1171011795937389</c:v>
                </c:pt>
                <c:pt idx="679">
                  <c:v>-0.82250117959373981</c:v>
                </c:pt>
                <c:pt idx="680">
                  <c:v>-1.9420011795937384</c:v>
                </c:pt>
                <c:pt idx="681">
                  <c:v>-2.247233260145908</c:v>
                </c:pt>
                <c:pt idx="682">
                  <c:v>-1.7133332601459088</c:v>
                </c:pt>
                <c:pt idx="683">
                  <c:v>-2.4204974633085996</c:v>
                </c:pt>
                <c:pt idx="684">
                  <c:v>-1.8961974633085958</c:v>
                </c:pt>
                <c:pt idx="685">
                  <c:v>-2.5267935434012685</c:v>
                </c:pt>
                <c:pt idx="686">
                  <c:v>-2.0102935434012714</c:v>
                </c:pt>
                <c:pt idx="687">
                  <c:v>-1.8221935434012693</c:v>
                </c:pt>
                <c:pt idx="688">
                  <c:v>-2.0851212575512079</c:v>
                </c:pt>
                <c:pt idx="689">
                  <c:v>-4.3016803656508458</c:v>
                </c:pt>
                <c:pt idx="690">
                  <c:v>-1.5222803656508432</c:v>
                </c:pt>
                <c:pt idx="691">
                  <c:v>-2.2618803656508462</c:v>
                </c:pt>
                <c:pt idx="692">
                  <c:v>-2.2138803656508443</c:v>
                </c:pt>
                <c:pt idx="693">
                  <c:v>-1.6482803656508445</c:v>
                </c:pt>
                <c:pt idx="694">
                  <c:v>-0.46637063031596071</c:v>
                </c:pt>
                <c:pt idx="695">
                  <c:v>-0.63617063031596288</c:v>
                </c:pt>
                <c:pt idx="696">
                  <c:v>-3.7701918168446653</c:v>
                </c:pt>
                <c:pt idx="697">
                  <c:v>-0.87939181684466305</c:v>
                </c:pt>
                <c:pt idx="698">
                  <c:v>-0.97874369317712606</c:v>
                </c:pt>
                <c:pt idx="699">
                  <c:v>0.13167397014394311</c:v>
                </c:pt>
                <c:pt idx="700">
                  <c:v>-0.80073859998796237</c:v>
                </c:pt>
                <c:pt idx="701">
                  <c:v>-3.7735385999879618</c:v>
                </c:pt>
                <c:pt idx="702">
                  <c:v>-2.4342385999879603</c:v>
                </c:pt>
                <c:pt idx="703">
                  <c:v>-1.9673385999879613</c:v>
                </c:pt>
                <c:pt idx="704">
                  <c:v>-0.52388117920506616</c:v>
                </c:pt>
                <c:pt idx="705">
                  <c:v>-4.7202811792050632</c:v>
                </c:pt>
                <c:pt idx="706">
                  <c:v>-1.490181179205063</c:v>
                </c:pt>
                <c:pt idx="707">
                  <c:v>-2.0045535456279744</c:v>
                </c:pt>
                <c:pt idx="708">
                  <c:v>-2.0420535456279723</c:v>
                </c:pt>
                <c:pt idx="709">
                  <c:v>-2.4821535456279733</c:v>
                </c:pt>
                <c:pt idx="710">
                  <c:v>-1.7036535456279758</c:v>
                </c:pt>
                <c:pt idx="711">
                  <c:v>-0.49365547982900893</c:v>
                </c:pt>
                <c:pt idx="712">
                  <c:v>-2.0841554798290076</c:v>
                </c:pt>
                <c:pt idx="713">
                  <c:v>-1.0900554798290081</c:v>
                </c:pt>
                <c:pt idx="714">
                  <c:v>-2.7697554798290085</c:v>
                </c:pt>
                <c:pt idx="715">
                  <c:v>-0.52398676479621642</c:v>
                </c:pt>
                <c:pt idx="716">
                  <c:v>-1.7791867647962185</c:v>
                </c:pt>
                <c:pt idx="717">
                  <c:v>-3.1686471858980596</c:v>
                </c:pt>
                <c:pt idx="718">
                  <c:v>-1.4261365308486873</c:v>
                </c:pt>
                <c:pt idx="719">
                  <c:v>-1.5902011546777608</c:v>
                </c:pt>
                <c:pt idx="720">
                  <c:v>-2.5134011546777586</c:v>
                </c:pt>
                <c:pt idx="721">
                  <c:v>-3.6771011546777572</c:v>
                </c:pt>
                <c:pt idx="722">
                  <c:v>-0.80617602040961955</c:v>
                </c:pt>
                <c:pt idx="723">
                  <c:v>-0.86937602040962147</c:v>
                </c:pt>
                <c:pt idx="724">
                  <c:v>-1.2390760204096196</c:v>
                </c:pt>
                <c:pt idx="725">
                  <c:v>-1.4216760204096204</c:v>
                </c:pt>
                <c:pt idx="726">
                  <c:v>-2.2585760204096204</c:v>
                </c:pt>
                <c:pt idx="727">
                  <c:v>-2.5639760204096191</c:v>
                </c:pt>
                <c:pt idx="728">
                  <c:v>-1.3201789836320152</c:v>
                </c:pt>
                <c:pt idx="729">
                  <c:v>-1.4846789836320156</c:v>
                </c:pt>
                <c:pt idx="730">
                  <c:v>-4.3244098432889047</c:v>
                </c:pt>
                <c:pt idx="731">
                  <c:v>-3.0623684004746039</c:v>
                </c:pt>
                <c:pt idx="732">
                  <c:v>-2.251368400474604</c:v>
                </c:pt>
                <c:pt idx="733">
                  <c:v>-1.6971684004746024</c:v>
                </c:pt>
                <c:pt idx="734">
                  <c:v>-1.7575544584031952</c:v>
                </c:pt>
                <c:pt idx="735">
                  <c:v>-2.2976544584031942</c:v>
                </c:pt>
                <c:pt idx="736">
                  <c:v>-2.4992544584031968</c:v>
                </c:pt>
                <c:pt idx="737">
                  <c:v>-3.3735544584031949</c:v>
                </c:pt>
                <c:pt idx="738">
                  <c:v>-1.283554458403195</c:v>
                </c:pt>
                <c:pt idx="739">
                  <c:v>-1.9794678223785453</c:v>
                </c:pt>
                <c:pt idx="740">
                  <c:v>-2.1782756999574495</c:v>
                </c:pt>
                <c:pt idx="741">
                  <c:v>-1.8487756999574465</c:v>
                </c:pt>
                <c:pt idx="742">
                  <c:v>-2.8811756999574492</c:v>
                </c:pt>
                <c:pt idx="743">
                  <c:v>-1.6960698343547875</c:v>
                </c:pt>
                <c:pt idx="744">
                  <c:v>-2.2512698343547832</c:v>
                </c:pt>
                <c:pt idx="745">
                  <c:v>-1.8918905163300366</c:v>
                </c:pt>
                <c:pt idx="746">
                  <c:v>-4.7012905163300367</c:v>
                </c:pt>
                <c:pt idx="747">
                  <c:v>-1.6294905163300371</c:v>
                </c:pt>
                <c:pt idx="748">
                  <c:v>-0.9019375612038445</c:v>
                </c:pt>
                <c:pt idx="749">
                  <c:v>-1.7369375612038453</c:v>
                </c:pt>
                <c:pt idx="750">
                  <c:v>-2.2415375612038453</c:v>
                </c:pt>
                <c:pt idx="751">
                  <c:v>-1.0599107862172588</c:v>
                </c:pt>
                <c:pt idx="752">
                  <c:v>6.2289989494782816E-2</c:v>
                </c:pt>
                <c:pt idx="753">
                  <c:v>-2.0508100105052165</c:v>
                </c:pt>
                <c:pt idx="754">
                  <c:v>-1.8906350550704651</c:v>
                </c:pt>
                <c:pt idx="755">
                  <c:v>-0.70258574275790764</c:v>
                </c:pt>
                <c:pt idx="756">
                  <c:v>-2.0701857427579107</c:v>
                </c:pt>
                <c:pt idx="757">
                  <c:v>-1.3832857427579093</c:v>
                </c:pt>
                <c:pt idx="758">
                  <c:v>-1.639485742757909</c:v>
                </c:pt>
                <c:pt idx="759">
                  <c:v>-2.8065618982294573</c:v>
                </c:pt>
                <c:pt idx="760">
                  <c:v>-1.4179618982294571</c:v>
                </c:pt>
                <c:pt idx="761">
                  <c:v>-0.78716189822945637</c:v>
                </c:pt>
                <c:pt idx="762">
                  <c:v>8.8236652060789567E-2</c:v>
                </c:pt>
                <c:pt idx="763">
                  <c:v>-2.5526899201091844</c:v>
                </c:pt>
                <c:pt idx="764">
                  <c:v>-2.7993177534139377</c:v>
                </c:pt>
                <c:pt idx="765">
                  <c:v>-0.20801775341393736</c:v>
                </c:pt>
                <c:pt idx="766">
                  <c:v>-3.0693186796187248</c:v>
                </c:pt>
                <c:pt idx="767">
                  <c:v>-1.7272186796187263</c:v>
                </c:pt>
                <c:pt idx="768">
                  <c:v>-0.31064405837785003</c:v>
                </c:pt>
                <c:pt idx="769">
                  <c:v>7.6955941622149027E-2</c:v>
                </c:pt>
                <c:pt idx="770">
                  <c:v>-3.6447937264016872</c:v>
                </c:pt>
                <c:pt idx="771">
                  <c:v>-3.3673937264016871</c:v>
                </c:pt>
                <c:pt idx="772">
                  <c:v>0.65380627359831323</c:v>
                </c:pt>
                <c:pt idx="773">
                  <c:v>-3.6742675220307852</c:v>
                </c:pt>
                <c:pt idx="774">
                  <c:v>-1.4764675220307844</c:v>
                </c:pt>
                <c:pt idx="775">
                  <c:v>-2.0667652852142453</c:v>
                </c:pt>
                <c:pt idx="776">
                  <c:v>-1.3638652852142457</c:v>
                </c:pt>
                <c:pt idx="777">
                  <c:v>-1.3409652852142457</c:v>
                </c:pt>
                <c:pt idx="778">
                  <c:v>-5.7128868574884777</c:v>
                </c:pt>
                <c:pt idx="779">
                  <c:v>-3.2709868574884773</c:v>
                </c:pt>
                <c:pt idx="780">
                  <c:v>0.2464131425115248</c:v>
                </c:pt>
                <c:pt idx="781">
                  <c:v>-6.3410320819562322</c:v>
                </c:pt>
                <c:pt idx="782">
                  <c:v>-2.2192320819562319</c:v>
                </c:pt>
                <c:pt idx="783">
                  <c:v>-2.0332928675921025</c:v>
                </c:pt>
                <c:pt idx="784">
                  <c:v>-0.74909286759210403</c:v>
                </c:pt>
                <c:pt idx="785">
                  <c:v>-2.9805081226140686</c:v>
                </c:pt>
                <c:pt idx="786">
                  <c:v>-1.6070081226140687</c:v>
                </c:pt>
                <c:pt idx="787">
                  <c:v>8.3753582502218649E-2</c:v>
                </c:pt>
                <c:pt idx="788">
                  <c:v>-0.5038464174977797</c:v>
                </c:pt>
                <c:pt idx="789">
                  <c:v>-0.43074641749777953</c:v>
                </c:pt>
                <c:pt idx="790">
                  <c:v>-1.3533915308286346</c:v>
                </c:pt>
                <c:pt idx="791">
                  <c:v>-3.5532980548658131</c:v>
                </c:pt>
                <c:pt idx="792">
                  <c:v>-2.0686980548658127</c:v>
                </c:pt>
                <c:pt idx="793">
                  <c:v>-2.1058980548658113</c:v>
                </c:pt>
                <c:pt idx="794">
                  <c:v>-1.8121980548658136</c:v>
                </c:pt>
                <c:pt idx="795">
                  <c:v>0.15370194513418767</c:v>
                </c:pt>
                <c:pt idx="796">
                  <c:v>-1.8044270299077851</c:v>
                </c:pt>
                <c:pt idx="797">
                  <c:v>-1.1805783122677589</c:v>
                </c:pt>
                <c:pt idx="798">
                  <c:v>-1.0836783122677573</c:v>
                </c:pt>
                <c:pt idx="799">
                  <c:v>-0.49574723105199681</c:v>
                </c:pt>
                <c:pt idx="800">
                  <c:v>-1.1720472310519945</c:v>
                </c:pt>
                <c:pt idx="801">
                  <c:v>-0.29254723105199432</c:v>
                </c:pt>
                <c:pt idx="802">
                  <c:v>-1.6046645869079796</c:v>
                </c:pt>
                <c:pt idx="803">
                  <c:v>-2.4322036889112439</c:v>
                </c:pt>
                <c:pt idx="804">
                  <c:v>-2.1873644000778363</c:v>
                </c:pt>
                <c:pt idx="805">
                  <c:v>-6.2964400077834881E-2</c:v>
                </c:pt>
                <c:pt idx="806">
                  <c:v>-1.7319644000778354</c:v>
                </c:pt>
                <c:pt idx="807">
                  <c:v>-1.5042465847140924</c:v>
                </c:pt>
                <c:pt idx="808">
                  <c:v>-0.90644658471409301</c:v>
                </c:pt>
                <c:pt idx="809">
                  <c:v>-6.2225501084004691</c:v>
                </c:pt>
                <c:pt idx="810">
                  <c:v>-0.89775010840046932</c:v>
                </c:pt>
                <c:pt idx="811">
                  <c:v>-0.65282064152084374</c:v>
                </c:pt>
                <c:pt idx="812">
                  <c:v>-3.2565206415208436</c:v>
                </c:pt>
                <c:pt idx="813">
                  <c:v>-1.2155206415208433</c:v>
                </c:pt>
                <c:pt idx="814">
                  <c:v>0.17717935847915456</c:v>
                </c:pt>
                <c:pt idx="815">
                  <c:v>-1.4518873883444883</c:v>
                </c:pt>
                <c:pt idx="816">
                  <c:v>-0.84567494896693773</c:v>
                </c:pt>
                <c:pt idx="817">
                  <c:v>-1.6202831951056282</c:v>
                </c:pt>
                <c:pt idx="818">
                  <c:v>-1.6564831951056256</c:v>
                </c:pt>
                <c:pt idx="819">
                  <c:v>-1.3551831951056279</c:v>
                </c:pt>
                <c:pt idx="820">
                  <c:v>-2.0075119996603021</c:v>
                </c:pt>
                <c:pt idx="821">
                  <c:v>-7.9061236698571236E-2</c:v>
                </c:pt>
                <c:pt idx="822">
                  <c:v>-1.5477307814416008</c:v>
                </c:pt>
                <c:pt idx="823">
                  <c:v>-1.3106307814416027</c:v>
                </c:pt>
                <c:pt idx="824">
                  <c:v>-1.6395307814416</c:v>
                </c:pt>
                <c:pt idx="825">
                  <c:v>-1.4840307814416036</c:v>
                </c:pt>
                <c:pt idx="826">
                  <c:v>-1.3332205102501291</c:v>
                </c:pt>
                <c:pt idx="827">
                  <c:v>-1.5524303006105633</c:v>
                </c:pt>
                <c:pt idx="828">
                  <c:v>-4.1829303006105647</c:v>
                </c:pt>
                <c:pt idx="829">
                  <c:v>-1.5199303006105644</c:v>
                </c:pt>
                <c:pt idx="830">
                  <c:v>-0.30186003112140369</c:v>
                </c:pt>
                <c:pt idx="831">
                  <c:v>-2.9489600311214019</c:v>
                </c:pt>
                <c:pt idx="832">
                  <c:v>-3.9454095814798151</c:v>
                </c:pt>
                <c:pt idx="833">
                  <c:v>-0.3273676659421767</c:v>
                </c:pt>
                <c:pt idx="834">
                  <c:v>-1.4805676659421749</c:v>
                </c:pt>
                <c:pt idx="835">
                  <c:v>0.96073233405782332</c:v>
                </c:pt>
                <c:pt idx="836">
                  <c:v>-1.5593759648157715</c:v>
                </c:pt>
                <c:pt idx="837">
                  <c:v>-1.0999759648157728</c:v>
                </c:pt>
                <c:pt idx="838">
                  <c:v>-2.0218036130507819</c:v>
                </c:pt>
                <c:pt idx="839">
                  <c:v>-2.9467504956433039</c:v>
                </c:pt>
                <c:pt idx="840">
                  <c:v>-1.618350495643309</c:v>
                </c:pt>
                <c:pt idx="841">
                  <c:v>-1.2166504956433073</c:v>
                </c:pt>
                <c:pt idx="842">
                  <c:v>-1.70051649861173</c:v>
                </c:pt>
                <c:pt idx="843">
                  <c:v>-1.9248164986117295</c:v>
                </c:pt>
                <c:pt idx="844">
                  <c:v>-1.561101508984585</c:v>
                </c:pt>
                <c:pt idx="845">
                  <c:v>0.15479458521127754</c:v>
                </c:pt>
                <c:pt idx="846">
                  <c:v>-8.7436054147887212</c:v>
                </c:pt>
                <c:pt idx="847">
                  <c:v>-1.7047054147887195</c:v>
                </c:pt>
                <c:pt idx="848">
                  <c:v>-1.5443054147887239</c:v>
                </c:pt>
                <c:pt idx="849">
                  <c:v>-0.24262810503751453</c:v>
                </c:pt>
                <c:pt idx="850">
                  <c:v>-2.172728105037514</c:v>
                </c:pt>
                <c:pt idx="851">
                  <c:v>-1.5924694697193225</c:v>
                </c:pt>
                <c:pt idx="852">
                  <c:v>-1.9847694697193212</c:v>
                </c:pt>
                <c:pt idx="853">
                  <c:v>-2.8948694697193211</c:v>
                </c:pt>
                <c:pt idx="854">
                  <c:v>-1.2875694697193225</c:v>
                </c:pt>
                <c:pt idx="855">
                  <c:v>-2.2438694697193249</c:v>
                </c:pt>
                <c:pt idx="856">
                  <c:v>-1.545729399786147</c:v>
                </c:pt>
                <c:pt idx="857">
                  <c:v>-1.9885077871423533</c:v>
                </c:pt>
                <c:pt idx="858">
                  <c:v>-1.6555077871423514</c:v>
                </c:pt>
                <c:pt idx="859">
                  <c:v>-1.5098077871423499</c:v>
                </c:pt>
                <c:pt idx="860">
                  <c:v>-1.4097077871423522</c:v>
                </c:pt>
                <c:pt idx="861">
                  <c:v>-0.19430452463362968</c:v>
                </c:pt>
                <c:pt idx="862">
                  <c:v>-4.8865045246336294</c:v>
                </c:pt>
                <c:pt idx="863">
                  <c:v>-2.1015045246336257</c:v>
                </c:pt>
                <c:pt idx="864">
                  <c:v>-1.2271045246336278</c:v>
                </c:pt>
                <c:pt idx="865">
                  <c:v>-1.2624728652041028</c:v>
                </c:pt>
                <c:pt idx="866">
                  <c:v>-1.1291728652041009</c:v>
                </c:pt>
                <c:pt idx="867">
                  <c:v>-2.5217644176708802</c:v>
                </c:pt>
                <c:pt idx="868">
                  <c:v>-1.3159866826093456</c:v>
                </c:pt>
                <c:pt idx="869">
                  <c:v>0.3762735269391122</c:v>
                </c:pt>
                <c:pt idx="870">
                  <c:v>-1.8044264730608894</c:v>
                </c:pt>
                <c:pt idx="871">
                  <c:v>-1.0397264730608882</c:v>
                </c:pt>
                <c:pt idx="872">
                  <c:v>0.37717352693911366</c:v>
                </c:pt>
                <c:pt idx="873">
                  <c:v>0.37681631012893746</c:v>
                </c:pt>
                <c:pt idx="874">
                  <c:v>-1.4674836898710595</c:v>
                </c:pt>
                <c:pt idx="875">
                  <c:v>-1.5050582347245296</c:v>
                </c:pt>
                <c:pt idx="876">
                  <c:v>-1.0056582347245282</c:v>
                </c:pt>
                <c:pt idx="877">
                  <c:v>-0.63525823472452814</c:v>
                </c:pt>
                <c:pt idx="878">
                  <c:v>0.11274176527546942</c:v>
                </c:pt>
                <c:pt idx="879">
                  <c:v>-1.4007500101356278</c:v>
                </c:pt>
                <c:pt idx="880">
                  <c:v>-1.0324589194390299</c:v>
                </c:pt>
                <c:pt idx="881">
                  <c:v>-0.28348486678062912</c:v>
                </c:pt>
                <c:pt idx="882">
                  <c:v>0.2283151332193718</c:v>
                </c:pt>
                <c:pt idx="883">
                  <c:v>-0.55772775710840605</c:v>
                </c:pt>
                <c:pt idx="884">
                  <c:v>-4.3128277571084048</c:v>
                </c:pt>
                <c:pt idx="885">
                  <c:v>-1.259827757108404</c:v>
                </c:pt>
                <c:pt idx="886">
                  <c:v>0.17937224289159559</c:v>
                </c:pt>
                <c:pt idx="887">
                  <c:v>-1.3128639904717119</c:v>
                </c:pt>
                <c:pt idx="888">
                  <c:v>-1.0991571473341715</c:v>
                </c:pt>
                <c:pt idx="889">
                  <c:v>-1.0994571473341708</c:v>
                </c:pt>
                <c:pt idx="890">
                  <c:v>-4.8298668748194373</c:v>
                </c:pt>
                <c:pt idx="891">
                  <c:v>-1.4782930817547175</c:v>
                </c:pt>
                <c:pt idx="892">
                  <c:v>-1.7653356777176263</c:v>
                </c:pt>
                <c:pt idx="893">
                  <c:v>-1.3920356777176259</c:v>
                </c:pt>
                <c:pt idx="894">
                  <c:v>0.45400542697205637</c:v>
                </c:pt>
                <c:pt idx="895">
                  <c:v>-2.6909945730279468</c:v>
                </c:pt>
                <c:pt idx="896">
                  <c:v>-1.5399945730279434</c:v>
                </c:pt>
                <c:pt idx="897">
                  <c:v>-3.131194573027944</c:v>
                </c:pt>
                <c:pt idx="898">
                  <c:v>-0.932469678739551</c:v>
                </c:pt>
                <c:pt idx="899">
                  <c:v>-1.1918696787395504</c:v>
                </c:pt>
                <c:pt idx="900">
                  <c:v>-0.31186090663241117</c:v>
                </c:pt>
                <c:pt idx="901">
                  <c:v>-1.8594609066324104</c:v>
                </c:pt>
                <c:pt idx="902">
                  <c:v>-1.8658609066324097</c:v>
                </c:pt>
                <c:pt idx="903">
                  <c:v>-0.71406090663240818</c:v>
                </c:pt>
                <c:pt idx="904">
                  <c:v>0.2265390933675917</c:v>
                </c:pt>
                <c:pt idx="905">
                  <c:v>0.39623909336759056</c:v>
                </c:pt>
                <c:pt idx="906">
                  <c:v>-0.87828530059051602</c:v>
                </c:pt>
                <c:pt idx="907">
                  <c:v>-0.82678530059051525</c:v>
                </c:pt>
                <c:pt idx="908">
                  <c:v>5.8344159043439703E-2</c:v>
                </c:pt>
                <c:pt idx="909">
                  <c:v>0.19655801100239856</c:v>
                </c:pt>
                <c:pt idx="910">
                  <c:v>-0.45674198899760299</c:v>
                </c:pt>
                <c:pt idx="911">
                  <c:v>-2.5393436613614071</c:v>
                </c:pt>
                <c:pt idx="912">
                  <c:v>-1.8677607753616954</c:v>
                </c:pt>
                <c:pt idx="913">
                  <c:v>-0.84490395015963671</c:v>
                </c:pt>
                <c:pt idx="914">
                  <c:v>-1.6062039501596388</c:v>
                </c:pt>
                <c:pt idx="915">
                  <c:v>-1.0406039501596389</c:v>
                </c:pt>
                <c:pt idx="916">
                  <c:v>-1.0522820169159495</c:v>
                </c:pt>
                <c:pt idx="917">
                  <c:v>-3.3836820169159516</c:v>
                </c:pt>
                <c:pt idx="918">
                  <c:v>-0.30308201691595116</c:v>
                </c:pt>
                <c:pt idx="919">
                  <c:v>-1.2812820169159487</c:v>
                </c:pt>
                <c:pt idx="920">
                  <c:v>-1.8685751216219053</c:v>
                </c:pt>
                <c:pt idx="921">
                  <c:v>0.58162487837809351</c:v>
                </c:pt>
                <c:pt idx="922">
                  <c:v>-1.6782751216219083</c:v>
                </c:pt>
                <c:pt idx="923">
                  <c:v>0.50261681455854301</c:v>
                </c:pt>
                <c:pt idx="924">
                  <c:v>7.6993869843114737E-2</c:v>
                </c:pt>
                <c:pt idx="925">
                  <c:v>-2.5088438781623488</c:v>
                </c:pt>
                <c:pt idx="926">
                  <c:v>0.49875612183765483</c:v>
                </c:pt>
                <c:pt idx="927">
                  <c:v>-1.2860963524574949</c:v>
                </c:pt>
                <c:pt idx="928">
                  <c:v>-4.6141634766412238</c:v>
                </c:pt>
                <c:pt idx="929">
                  <c:v>0.18853652335877769</c:v>
                </c:pt>
                <c:pt idx="930">
                  <c:v>-0.15344517490544263</c:v>
                </c:pt>
                <c:pt idx="931">
                  <c:v>-1.0940413720289648</c:v>
                </c:pt>
                <c:pt idx="932">
                  <c:v>-0.91614137202896373</c:v>
                </c:pt>
                <c:pt idx="933">
                  <c:v>-1.9869519933714663</c:v>
                </c:pt>
                <c:pt idx="934">
                  <c:v>-5.8338519933714643</c:v>
                </c:pt>
                <c:pt idx="935">
                  <c:v>-3.2557769648675041</c:v>
                </c:pt>
                <c:pt idx="936">
                  <c:v>-0.99181621302066247</c:v>
                </c:pt>
                <c:pt idx="937">
                  <c:v>-3.6404696648977115</c:v>
                </c:pt>
                <c:pt idx="938">
                  <c:v>-5.0076372481228617</c:v>
                </c:pt>
                <c:pt idx="939">
                  <c:v>-1.0043372481228623</c:v>
                </c:pt>
                <c:pt idx="940">
                  <c:v>-1.188418890872132</c:v>
                </c:pt>
                <c:pt idx="941">
                  <c:v>-0.90131889087212969</c:v>
                </c:pt>
                <c:pt idx="942">
                  <c:v>-1.1530145218676964</c:v>
                </c:pt>
                <c:pt idx="943">
                  <c:v>-1.0113145218676962</c:v>
                </c:pt>
                <c:pt idx="944">
                  <c:v>-3.8895240703724383</c:v>
                </c:pt>
                <c:pt idx="945">
                  <c:v>-0.95102407037243708</c:v>
                </c:pt>
                <c:pt idx="946">
                  <c:v>-5.6996474661844232</c:v>
                </c:pt>
                <c:pt idx="947">
                  <c:v>-1.3756474661844216</c:v>
                </c:pt>
                <c:pt idx="948">
                  <c:v>-2.7356846396315611</c:v>
                </c:pt>
                <c:pt idx="949">
                  <c:v>-1.9590846396315627</c:v>
                </c:pt>
                <c:pt idx="950">
                  <c:v>-1.1829846396315631</c:v>
                </c:pt>
                <c:pt idx="951">
                  <c:v>0.25596447843374293</c:v>
                </c:pt>
                <c:pt idx="952">
                  <c:v>-0.84370004336018667</c:v>
                </c:pt>
                <c:pt idx="953">
                  <c:v>-1.6095000433601854</c:v>
                </c:pt>
                <c:pt idx="954">
                  <c:v>-0.71176973457765058</c:v>
                </c:pt>
                <c:pt idx="955">
                  <c:v>-1.66626973457765</c:v>
                </c:pt>
                <c:pt idx="956">
                  <c:v>-0.98367476929445274</c:v>
                </c:pt>
                <c:pt idx="957">
                  <c:v>-1.7007747692944548</c:v>
                </c:pt>
                <c:pt idx="958">
                  <c:v>-0.63299317444697678</c:v>
                </c:pt>
                <c:pt idx="959">
                  <c:v>-4.1032931744469749</c:v>
                </c:pt>
                <c:pt idx="960">
                  <c:v>0.36140682555302206</c:v>
                </c:pt>
                <c:pt idx="961">
                  <c:v>-4.3699248839266573</c:v>
                </c:pt>
                <c:pt idx="962">
                  <c:v>-1.2133698321140329</c:v>
                </c:pt>
                <c:pt idx="963">
                  <c:v>-0.87316983211403354</c:v>
                </c:pt>
                <c:pt idx="964">
                  <c:v>-1.8038991845506018</c:v>
                </c:pt>
                <c:pt idx="965">
                  <c:v>0.38540081544939753</c:v>
                </c:pt>
                <c:pt idx="966">
                  <c:v>-2.9038991845506033</c:v>
                </c:pt>
                <c:pt idx="967">
                  <c:v>1.1888165400367079</c:v>
                </c:pt>
                <c:pt idx="968">
                  <c:v>-3.0256807164013217</c:v>
                </c:pt>
                <c:pt idx="969">
                  <c:v>-0.94438071640131938</c:v>
                </c:pt>
                <c:pt idx="970">
                  <c:v>-0.36701391983432785</c:v>
                </c:pt>
                <c:pt idx="971">
                  <c:v>4.8386080165673917E-2</c:v>
                </c:pt>
                <c:pt idx="972">
                  <c:v>-1.3065982943955063</c:v>
                </c:pt>
                <c:pt idx="973">
                  <c:v>-0.82369829439550557</c:v>
                </c:pt>
                <c:pt idx="974">
                  <c:v>-0.68209829439550518</c:v>
                </c:pt>
                <c:pt idx="975">
                  <c:v>-1.4576595164395343</c:v>
                </c:pt>
                <c:pt idx="976">
                  <c:v>-1.1708595164395348</c:v>
                </c:pt>
                <c:pt idx="977">
                  <c:v>0.37574048356046319</c:v>
                </c:pt>
                <c:pt idx="978">
                  <c:v>-2.9958595164395376</c:v>
                </c:pt>
                <c:pt idx="979">
                  <c:v>-0.35033334686628592</c:v>
                </c:pt>
                <c:pt idx="980">
                  <c:v>-0.96241972513121254</c:v>
                </c:pt>
                <c:pt idx="981">
                  <c:v>-0.6405185911248239</c:v>
                </c:pt>
                <c:pt idx="982">
                  <c:v>-1.3361185911248228</c:v>
                </c:pt>
                <c:pt idx="983">
                  <c:v>-2.8060185911248219</c:v>
                </c:pt>
                <c:pt idx="984">
                  <c:v>0.12177011483147737</c:v>
                </c:pt>
                <c:pt idx="985">
                  <c:v>-1.1017535480104961</c:v>
                </c:pt>
                <c:pt idx="986">
                  <c:v>-0.66825354801049741</c:v>
                </c:pt>
                <c:pt idx="987">
                  <c:v>0.88211047917834051</c:v>
                </c:pt>
                <c:pt idx="988">
                  <c:v>0.38256225480837003</c:v>
                </c:pt>
                <c:pt idx="989">
                  <c:v>-0.12043774519163009</c:v>
                </c:pt>
                <c:pt idx="990">
                  <c:v>-1.2656981631247852</c:v>
                </c:pt>
                <c:pt idx="991">
                  <c:v>-0.33379816312478638</c:v>
                </c:pt>
                <c:pt idx="992">
                  <c:v>-2.2935707170363351</c:v>
                </c:pt>
                <c:pt idx="993">
                  <c:v>-1.7418707170363383</c:v>
                </c:pt>
                <c:pt idx="994">
                  <c:v>0.6236446502515598</c:v>
                </c:pt>
                <c:pt idx="995">
                  <c:v>-1.1284606248748794</c:v>
                </c:pt>
                <c:pt idx="996">
                  <c:v>-1.1077811549341376</c:v>
                </c:pt>
                <c:pt idx="997">
                  <c:v>-0.95608115493413948</c:v>
                </c:pt>
                <c:pt idx="998">
                  <c:v>-2.4255135390763805</c:v>
                </c:pt>
                <c:pt idx="999">
                  <c:v>-0.63241353907637787</c:v>
                </c:pt>
                <c:pt idx="1000">
                  <c:v>-1.445857722102069</c:v>
                </c:pt>
                <c:pt idx="1001">
                  <c:v>-1.4817812659254379</c:v>
                </c:pt>
                <c:pt idx="1002">
                  <c:v>0.70141873407456146</c:v>
                </c:pt>
                <c:pt idx="1003">
                  <c:v>0.46903948176682775</c:v>
                </c:pt>
                <c:pt idx="1004">
                  <c:v>-1.3068605182331723</c:v>
                </c:pt>
                <c:pt idx="1005">
                  <c:v>0.98474628477318404</c:v>
                </c:pt>
                <c:pt idx="1006">
                  <c:v>-1.6888537152268164</c:v>
                </c:pt>
                <c:pt idx="1007">
                  <c:v>-0.72015371522681804</c:v>
                </c:pt>
                <c:pt idx="1008">
                  <c:v>-0.99775371522681766</c:v>
                </c:pt>
                <c:pt idx="1009">
                  <c:v>-0.9525675536570688</c:v>
                </c:pt>
                <c:pt idx="1010">
                  <c:v>-2.6792675536570698</c:v>
                </c:pt>
                <c:pt idx="1011">
                  <c:v>-0.27299281514789087</c:v>
                </c:pt>
                <c:pt idx="1012">
                  <c:v>0.84960718485211117</c:v>
                </c:pt>
                <c:pt idx="1013">
                  <c:v>-0.4498928151478907</c:v>
                </c:pt>
                <c:pt idx="1014">
                  <c:v>0.10312260121060746</c:v>
                </c:pt>
                <c:pt idx="1015">
                  <c:v>0.37392260121060872</c:v>
                </c:pt>
                <c:pt idx="1016">
                  <c:v>-0.283877398789393</c:v>
                </c:pt>
                <c:pt idx="1017">
                  <c:v>-3.6574773987893892</c:v>
                </c:pt>
                <c:pt idx="1018">
                  <c:v>2.5163382430935854E-2</c:v>
                </c:pt>
                <c:pt idx="1019">
                  <c:v>-2.8382070526608096</c:v>
                </c:pt>
                <c:pt idx="1020">
                  <c:v>-1.8902813688846507</c:v>
                </c:pt>
                <c:pt idx="1021">
                  <c:v>-2.7356813688846522</c:v>
                </c:pt>
                <c:pt idx="1022">
                  <c:v>-0.58518514942689848</c:v>
                </c:pt>
                <c:pt idx="1023">
                  <c:v>-2.5943851494268984</c:v>
                </c:pt>
                <c:pt idx="1024">
                  <c:v>-2.2951257064392934</c:v>
                </c:pt>
                <c:pt idx="1025">
                  <c:v>0.21229006999071842</c:v>
                </c:pt>
                <c:pt idx="1026">
                  <c:v>-0.39586829498338361</c:v>
                </c:pt>
                <c:pt idx="1027">
                  <c:v>0.8525910100641596</c:v>
                </c:pt>
                <c:pt idx="1028">
                  <c:v>-4.101408989935841</c:v>
                </c:pt>
                <c:pt idx="1029">
                  <c:v>-0.85050898993583957</c:v>
                </c:pt>
                <c:pt idx="1030">
                  <c:v>-0.84780898993583875</c:v>
                </c:pt>
                <c:pt idx="1031">
                  <c:v>-1.3223089899358413</c:v>
                </c:pt>
                <c:pt idx="1032">
                  <c:v>-0.56622073571448084</c:v>
                </c:pt>
                <c:pt idx="1033">
                  <c:v>-0.71972073571448192</c:v>
                </c:pt>
                <c:pt idx="1034">
                  <c:v>-2.0192207357144802</c:v>
                </c:pt>
                <c:pt idx="1035">
                  <c:v>-1.0959430167144362</c:v>
                </c:pt>
                <c:pt idx="1036">
                  <c:v>-0.63967578667782377</c:v>
                </c:pt>
                <c:pt idx="1037">
                  <c:v>-2.3125757866778223</c:v>
                </c:pt>
                <c:pt idx="1038">
                  <c:v>-0.86867578667782297</c:v>
                </c:pt>
                <c:pt idx="1039">
                  <c:v>2.0163427686302526E-2</c:v>
                </c:pt>
                <c:pt idx="1040">
                  <c:v>-4.1242365723136949</c:v>
                </c:pt>
                <c:pt idx="1041">
                  <c:v>-2.9206108415921292</c:v>
                </c:pt>
                <c:pt idx="1042">
                  <c:v>-0.450110841592128</c:v>
                </c:pt>
                <c:pt idx="1043">
                  <c:v>4.7489158407870491E-2</c:v>
                </c:pt>
                <c:pt idx="1044">
                  <c:v>0.55800462694823949</c:v>
                </c:pt>
                <c:pt idx="1045">
                  <c:v>1.4144046269482402</c:v>
                </c:pt>
                <c:pt idx="1046">
                  <c:v>-1.3116901222193746</c:v>
                </c:pt>
                <c:pt idx="1047">
                  <c:v>-0.38699504491023262</c:v>
                </c:pt>
                <c:pt idx="1048">
                  <c:v>-1.0937100972255962</c:v>
                </c:pt>
                <c:pt idx="1049">
                  <c:v>0.64188990277440183</c:v>
                </c:pt>
                <c:pt idx="1050">
                  <c:v>-0.62391009722559687</c:v>
                </c:pt>
                <c:pt idx="1051">
                  <c:v>-1.7335235550234529E-2</c:v>
                </c:pt>
                <c:pt idx="1052">
                  <c:v>0.48336476444976739</c:v>
                </c:pt>
                <c:pt idx="1053">
                  <c:v>-3.7039704165499998</c:v>
                </c:pt>
                <c:pt idx="1054">
                  <c:v>-1.0752704165500013</c:v>
                </c:pt>
                <c:pt idx="1055">
                  <c:v>-0.58997041654999904</c:v>
                </c:pt>
                <c:pt idx="1056">
                  <c:v>0.63262958345000087</c:v>
                </c:pt>
                <c:pt idx="1057">
                  <c:v>0.13502958344999882</c:v>
                </c:pt>
                <c:pt idx="1058">
                  <c:v>0.42672958345000112</c:v>
                </c:pt>
                <c:pt idx="1059">
                  <c:v>-0.50427041654999982</c:v>
                </c:pt>
                <c:pt idx="1060">
                  <c:v>-1.2022704165500002</c:v>
                </c:pt>
                <c:pt idx="1061">
                  <c:v>-0.45621559716944304</c:v>
                </c:pt>
                <c:pt idx="1062">
                  <c:v>-1.2156357864245848</c:v>
                </c:pt>
                <c:pt idx="1063">
                  <c:v>-1.1830357864245826</c:v>
                </c:pt>
                <c:pt idx="1064">
                  <c:v>-0.76729000682956183</c:v>
                </c:pt>
                <c:pt idx="1065">
                  <c:v>-1.5433900068295614</c:v>
                </c:pt>
                <c:pt idx="1066">
                  <c:v>0.35100999317043957</c:v>
                </c:pt>
                <c:pt idx="1067">
                  <c:v>-0.61929429631094379</c:v>
                </c:pt>
                <c:pt idx="1068">
                  <c:v>-4.253831951875668</c:v>
                </c:pt>
                <c:pt idx="1069">
                  <c:v>-1.533231951875667</c:v>
                </c:pt>
                <c:pt idx="1070">
                  <c:v>-1.1936319518756697</c:v>
                </c:pt>
                <c:pt idx="1071">
                  <c:v>-1.7031319518756689</c:v>
                </c:pt>
                <c:pt idx="1072">
                  <c:v>0.48959189520057222</c:v>
                </c:pt>
                <c:pt idx="1073">
                  <c:v>0.34963948306059578</c:v>
                </c:pt>
                <c:pt idx="1074">
                  <c:v>-6.1405938131220612</c:v>
                </c:pt>
                <c:pt idx="1075">
                  <c:v>-0.65859381312206011</c:v>
                </c:pt>
                <c:pt idx="1076">
                  <c:v>-3.9226746181308378</c:v>
                </c:pt>
                <c:pt idx="1077">
                  <c:v>-0.50827461813084085</c:v>
                </c:pt>
                <c:pt idx="1078">
                  <c:v>-0.46526480880575249</c:v>
                </c:pt>
                <c:pt idx="1079">
                  <c:v>-1.6684643462424376</c:v>
                </c:pt>
                <c:pt idx="1080">
                  <c:v>-0.99507319177793718</c:v>
                </c:pt>
                <c:pt idx="1081">
                  <c:v>0.21652680822206349</c:v>
                </c:pt>
                <c:pt idx="1082">
                  <c:v>1.1070268082220629</c:v>
                </c:pt>
                <c:pt idx="1083">
                  <c:v>-0.36119130698867963</c:v>
                </c:pt>
                <c:pt idx="1084">
                  <c:v>-1.4345913069886826</c:v>
                </c:pt>
                <c:pt idx="1085">
                  <c:v>-0.66859130698868086</c:v>
                </c:pt>
                <c:pt idx="1086">
                  <c:v>-0.96101865368853012</c:v>
                </c:pt>
                <c:pt idx="1087">
                  <c:v>0.89068134631146734</c:v>
                </c:pt>
                <c:pt idx="1088">
                  <c:v>-4.3650186536885336</c:v>
                </c:pt>
                <c:pt idx="1089">
                  <c:v>-0.98361865368853429</c:v>
                </c:pt>
                <c:pt idx="1090">
                  <c:v>0.3013813463114694</c:v>
                </c:pt>
                <c:pt idx="1091">
                  <c:v>0.27108134631146896</c:v>
                </c:pt>
                <c:pt idx="1092">
                  <c:v>-7.8355193926824995E-2</c:v>
                </c:pt>
                <c:pt idx="1093">
                  <c:v>-0.7448551939268242</c:v>
                </c:pt>
                <c:pt idx="1094">
                  <c:v>-2.1128008899864454</c:v>
                </c:pt>
                <c:pt idx="1095">
                  <c:v>-0.1768008899864455</c:v>
                </c:pt>
                <c:pt idx="1096">
                  <c:v>-0.9918557043819014</c:v>
                </c:pt>
                <c:pt idx="1097">
                  <c:v>0.62404429561809849</c:v>
                </c:pt>
                <c:pt idx="1098">
                  <c:v>-0.27829253938515564</c:v>
                </c:pt>
                <c:pt idx="1099">
                  <c:v>0.85400746061484156</c:v>
                </c:pt>
                <c:pt idx="1100">
                  <c:v>-3.0926744861631974</c:v>
                </c:pt>
                <c:pt idx="1101">
                  <c:v>0.29872551383680346</c:v>
                </c:pt>
                <c:pt idx="1102">
                  <c:v>-0.62667448616319632</c:v>
                </c:pt>
                <c:pt idx="1103">
                  <c:v>-3.8074486163196752E-2</c:v>
                </c:pt>
                <c:pt idx="1104">
                  <c:v>0.97273459638615023</c:v>
                </c:pt>
                <c:pt idx="1105">
                  <c:v>-1.1545654036138515</c:v>
                </c:pt>
                <c:pt idx="1106">
                  <c:v>0.54653474461823492</c:v>
                </c:pt>
                <c:pt idx="1107">
                  <c:v>0.18872599466784123</c:v>
                </c:pt>
                <c:pt idx="1108">
                  <c:v>-1.0079740053321586</c:v>
                </c:pt>
                <c:pt idx="1109">
                  <c:v>-0.16201805633333777</c:v>
                </c:pt>
                <c:pt idx="1110">
                  <c:v>0.2553467137985912</c:v>
                </c:pt>
                <c:pt idx="1111">
                  <c:v>-0.78069727188304938</c:v>
                </c:pt>
                <c:pt idx="1112">
                  <c:v>-0.54474997831990635</c:v>
                </c:pt>
                <c:pt idx="1113">
                  <c:v>-1.5132499783199052</c:v>
                </c:pt>
                <c:pt idx="1114">
                  <c:v>-1.2994113706637691</c:v>
                </c:pt>
                <c:pt idx="1115">
                  <c:v>-2.7911113706637707</c:v>
                </c:pt>
                <c:pt idx="1116">
                  <c:v>-1.9384814142749036</c:v>
                </c:pt>
                <c:pt idx="1117">
                  <c:v>-0.81808141427490355</c:v>
                </c:pt>
                <c:pt idx="1118">
                  <c:v>-4.2702814142749048</c:v>
                </c:pt>
                <c:pt idx="1119">
                  <c:v>-0.21124741580100448</c:v>
                </c:pt>
                <c:pt idx="1120">
                  <c:v>-0.63944741580100484</c:v>
                </c:pt>
                <c:pt idx="1121">
                  <c:v>-0.57604741580100693</c:v>
                </c:pt>
                <c:pt idx="1122">
                  <c:v>0.29803979666667857</c:v>
                </c:pt>
                <c:pt idx="1123">
                  <c:v>0.70353979666667854</c:v>
                </c:pt>
                <c:pt idx="1124">
                  <c:v>-1.5147814385804068</c:v>
                </c:pt>
                <c:pt idx="1125">
                  <c:v>-0.37708143858040799</c:v>
                </c:pt>
                <c:pt idx="1126">
                  <c:v>-0.44101108831620195</c:v>
                </c:pt>
                <c:pt idx="1127">
                  <c:v>-0.3391110883162014</c:v>
                </c:pt>
                <c:pt idx="1128">
                  <c:v>0.89565088048968633</c:v>
                </c:pt>
                <c:pt idx="1129">
                  <c:v>0.43575088048968524</c:v>
                </c:pt>
                <c:pt idx="1130">
                  <c:v>-0.49129549932643712</c:v>
                </c:pt>
                <c:pt idx="1131">
                  <c:v>-0.77089549932643919</c:v>
                </c:pt>
                <c:pt idx="1132">
                  <c:v>-1.2176954993264353</c:v>
                </c:pt>
                <c:pt idx="1133">
                  <c:v>1.0657498048791538</c:v>
                </c:pt>
                <c:pt idx="1134">
                  <c:v>-2.2321501951208482</c:v>
                </c:pt>
                <c:pt idx="1135">
                  <c:v>-0.88778440502362344</c:v>
                </c:pt>
                <c:pt idx="1136">
                  <c:v>0.60501559497637558</c:v>
                </c:pt>
                <c:pt idx="1137">
                  <c:v>-0.66408440502362254</c:v>
                </c:pt>
                <c:pt idx="1138">
                  <c:v>-1.701984405023623</c:v>
                </c:pt>
                <c:pt idx="1139">
                  <c:v>-1.8796638547940461</c:v>
                </c:pt>
                <c:pt idx="1140">
                  <c:v>0.46453614520595465</c:v>
                </c:pt>
                <c:pt idx="1141">
                  <c:v>-0.53295149186394397</c:v>
                </c:pt>
                <c:pt idx="1142">
                  <c:v>-3.4677472845302866</c:v>
                </c:pt>
                <c:pt idx="1143">
                  <c:v>-3.2539472845302875</c:v>
                </c:pt>
                <c:pt idx="1144">
                  <c:v>-0.23294728453028668</c:v>
                </c:pt>
                <c:pt idx="1145">
                  <c:v>0.1185527154697148</c:v>
                </c:pt>
                <c:pt idx="1146">
                  <c:v>1.0215527154697135</c:v>
                </c:pt>
                <c:pt idx="1147">
                  <c:v>-2.3569832818260004</c:v>
                </c:pt>
                <c:pt idx="1148">
                  <c:v>-2.2183281826002599E-2</c:v>
                </c:pt>
                <c:pt idx="1149">
                  <c:v>0.45491671817399748</c:v>
                </c:pt>
                <c:pt idx="1150">
                  <c:v>-1.0330832818260021</c:v>
                </c:pt>
                <c:pt idx="1151">
                  <c:v>0.86191671817399751</c:v>
                </c:pt>
                <c:pt idx="1152">
                  <c:v>0.78378861649762044</c:v>
                </c:pt>
                <c:pt idx="1153">
                  <c:v>0.38825251501130964</c:v>
                </c:pt>
                <c:pt idx="1154">
                  <c:v>-2.1385474849886918</c:v>
                </c:pt>
                <c:pt idx="1155">
                  <c:v>-0.34449155566363032</c:v>
                </c:pt>
                <c:pt idx="1156">
                  <c:v>0.44575643491863559</c:v>
                </c:pt>
                <c:pt idx="1157">
                  <c:v>1.6261287207686976</c:v>
                </c:pt>
                <c:pt idx="1158">
                  <c:v>0.740728720768697</c:v>
                </c:pt>
                <c:pt idx="1159">
                  <c:v>-0.10104692393726822</c:v>
                </c:pt>
                <c:pt idx="1160">
                  <c:v>0.50126961266906278</c:v>
                </c:pt>
                <c:pt idx="1161">
                  <c:v>-3.2622303873309377</c:v>
                </c:pt>
                <c:pt idx="1162">
                  <c:v>-2.5791216398240699</c:v>
                </c:pt>
                <c:pt idx="1163">
                  <c:v>-0.40522163982407022</c:v>
                </c:pt>
                <c:pt idx="1164">
                  <c:v>-4.2616273945926544</c:v>
                </c:pt>
                <c:pt idx="1165">
                  <c:v>-0.47052739459265425</c:v>
                </c:pt>
                <c:pt idx="1166">
                  <c:v>-0.36744183852475842</c:v>
                </c:pt>
                <c:pt idx="1167">
                  <c:v>1.0710581614752428</c:v>
                </c:pt>
                <c:pt idx="1168">
                  <c:v>-1.1153639548671421</c:v>
                </c:pt>
                <c:pt idx="1169">
                  <c:v>-0.75999371485722023</c:v>
                </c:pt>
                <c:pt idx="1170">
                  <c:v>-0.44839371485722168</c:v>
                </c:pt>
                <c:pt idx="1171">
                  <c:v>0.48600628514277844</c:v>
                </c:pt>
                <c:pt idx="1172">
                  <c:v>-1.5447310898938582</c:v>
                </c:pt>
                <c:pt idx="1173">
                  <c:v>-2.6168760515361527</c:v>
                </c:pt>
                <c:pt idx="1174">
                  <c:v>0.46802394846384843</c:v>
                </c:pt>
                <c:pt idx="1175">
                  <c:v>-1.2792760515361508</c:v>
                </c:pt>
                <c:pt idx="1176">
                  <c:v>-0.32002857150222042</c:v>
                </c:pt>
                <c:pt idx="1177">
                  <c:v>0.35917142849777761</c:v>
                </c:pt>
                <c:pt idx="1178">
                  <c:v>-2.1241886216680577</c:v>
                </c:pt>
                <c:pt idx="1179">
                  <c:v>1.5155113783319436</c:v>
                </c:pt>
                <c:pt idx="1180">
                  <c:v>-0.68445617406630532</c:v>
                </c:pt>
                <c:pt idx="1181">
                  <c:v>-0.28745617406630686</c:v>
                </c:pt>
                <c:pt idx="1182">
                  <c:v>-3.7156136744671535</c:v>
                </c:pt>
                <c:pt idx="1183">
                  <c:v>1.5569991479442358</c:v>
                </c:pt>
                <c:pt idx="1184">
                  <c:v>-2.9115055015091045</c:v>
                </c:pt>
                <c:pt idx="1185">
                  <c:v>-7.236786476312318E-3</c:v>
                </c:pt>
                <c:pt idx="1186">
                  <c:v>0.25883663166715465</c:v>
                </c:pt>
                <c:pt idx="1187">
                  <c:v>-1.7774972075781541</c:v>
                </c:pt>
                <c:pt idx="1188">
                  <c:v>-6.693827774953931E-2</c:v>
                </c:pt>
                <c:pt idx="1189">
                  <c:v>0.98796172225046064</c:v>
                </c:pt>
                <c:pt idx="1190">
                  <c:v>1.0267617222504626</c:v>
                </c:pt>
                <c:pt idx="1191">
                  <c:v>1.6026134474712208</c:v>
                </c:pt>
                <c:pt idx="1192">
                  <c:v>-0.87834200574107157</c:v>
                </c:pt>
                <c:pt idx="1193">
                  <c:v>0.95435799425892753</c:v>
                </c:pt>
                <c:pt idx="1194">
                  <c:v>1.1988953886459939</c:v>
                </c:pt>
                <c:pt idx="1195">
                  <c:v>-1.8022046113540071</c:v>
                </c:pt>
                <c:pt idx="1196">
                  <c:v>-1.2917743434765114</c:v>
                </c:pt>
                <c:pt idx="1197">
                  <c:v>-1.8401511763578533</c:v>
                </c:pt>
                <c:pt idx="1198">
                  <c:v>-4.1575260420897138</c:v>
                </c:pt>
                <c:pt idx="1199">
                  <c:v>-2.753026042089715</c:v>
                </c:pt>
                <c:pt idx="1200">
                  <c:v>1.5891759758686419</c:v>
                </c:pt>
                <c:pt idx="1201">
                  <c:v>-1.7062240241313553</c:v>
                </c:pt>
                <c:pt idx="1202">
                  <c:v>0.95007597586864279</c:v>
                </c:pt>
                <c:pt idx="1203">
                  <c:v>1.9075709946878909</c:v>
                </c:pt>
                <c:pt idx="1204">
                  <c:v>0.98817099468789138</c:v>
                </c:pt>
                <c:pt idx="1205">
                  <c:v>-0.20244096056788408</c:v>
                </c:pt>
                <c:pt idx="1206">
                  <c:v>-1.9206598649689965</c:v>
                </c:pt>
                <c:pt idx="1207">
                  <c:v>-0.26545986496899587</c:v>
                </c:pt>
                <c:pt idx="1208">
                  <c:v>-0.64835776090280461</c:v>
                </c:pt>
                <c:pt idx="1209">
                  <c:v>0.7249422390971958</c:v>
                </c:pt>
                <c:pt idx="1210">
                  <c:v>1.0961821559413565</c:v>
                </c:pt>
                <c:pt idx="1211">
                  <c:v>1.295415294464533</c:v>
                </c:pt>
                <c:pt idx="1212">
                  <c:v>0.17001529446453389</c:v>
                </c:pt>
                <c:pt idx="1213">
                  <c:v>0.25631529446453172</c:v>
                </c:pt>
                <c:pt idx="1214">
                  <c:v>-1.2292847055354663</c:v>
                </c:pt>
                <c:pt idx="1215">
                  <c:v>-9.1858321444906466E-2</c:v>
                </c:pt>
                <c:pt idx="1216">
                  <c:v>-0.31135832144490649</c:v>
                </c:pt>
                <c:pt idx="1217">
                  <c:v>-1.017538668024649</c:v>
                </c:pt>
                <c:pt idx="1218">
                  <c:v>-8.632572163754304E-2</c:v>
                </c:pt>
                <c:pt idx="1219">
                  <c:v>0.95088054122924248</c:v>
                </c:pt>
                <c:pt idx="1220">
                  <c:v>0.80398054122924378</c:v>
                </c:pt>
                <c:pt idx="1221">
                  <c:v>-1.18991985603488</c:v>
                </c:pt>
                <c:pt idx="1222">
                  <c:v>0.43933922344815102</c:v>
                </c:pt>
                <c:pt idx="1223">
                  <c:v>-0.90066080789735636</c:v>
                </c:pt>
                <c:pt idx="1224">
                  <c:v>0.66483919210264375</c:v>
                </c:pt>
                <c:pt idx="1225">
                  <c:v>4.0992818637182182E-2</c:v>
                </c:pt>
                <c:pt idx="1226">
                  <c:v>0.77229281863718313</c:v>
                </c:pt>
                <c:pt idx="1227">
                  <c:v>-1.3981600321853165</c:v>
                </c:pt>
                <c:pt idx="1228">
                  <c:v>-0.35801933804834363</c:v>
                </c:pt>
                <c:pt idx="1229">
                  <c:v>-4.0065850767505609</c:v>
                </c:pt>
                <c:pt idx="1230">
                  <c:v>-0.39558507675055665</c:v>
                </c:pt>
                <c:pt idx="1231">
                  <c:v>-0.22093576443800345</c:v>
                </c:pt>
                <c:pt idx="1232">
                  <c:v>-0.70413576443800352</c:v>
                </c:pt>
                <c:pt idx="1233">
                  <c:v>0.86457933041090484</c:v>
                </c:pt>
                <c:pt idx="1234">
                  <c:v>-2.1045119199095517</c:v>
                </c:pt>
                <c:pt idx="1235">
                  <c:v>-0.18801191990954891</c:v>
                </c:pt>
                <c:pt idx="1236">
                  <c:v>0.74119050623807325</c:v>
                </c:pt>
                <c:pt idx="1237">
                  <c:v>4.9790506238075238E-2</c:v>
                </c:pt>
                <c:pt idx="1238">
                  <c:v>-0.66040949376192515</c:v>
                </c:pt>
                <c:pt idx="1239">
                  <c:v>0.78457647393551255</c:v>
                </c:pt>
                <c:pt idx="1240">
                  <c:v>-1.4639399417892776</c:v>
                </c:pt>
                <c:pt idx="1241">
                  <c:v>1.0816374044062762</c:v>
                </c:pt>
                <c:pt idx="1242">
                  <c:v>1.5952374044062765</c:v>
                </c:pt>
                <c:pt idx="1243">
                  <c:v>1.3320374044062753</c:v>
                </c:pt>
                <c:pt idx="1244">
                  <c:v>-0.18839146638540072</c:v>
                </c:pt>
                <c:pt idx="1245">
                  <c:v>1.3090085336145982</c:v>
                </c:pt>
                <c:pt idx="1246">
                  <c:v>-0.16772653317868702</c:v>
                </c:pt>
                <c:pt idx="1247">
                  <c:v>-0.21236777509403026</c:v>
                </c:pt>
                <c:pt idx="1248">
                  <c:v>-0.33006777509402951</c:v>
                </c:pt>
                <c:pt idx="1249">
                  <c:v>-0.42446777509402978</c:v>
                </c:pt>
                <c:pt idx="1250">
                  <c:v>-0.44401517135725044</c:v>
                </c:pt>
                <c:pt idx="1251">
                  <c:v>-0.50726870129881618</c:v>
                </c:pt>
                <c:pt idx="1252">
                  <c:v>1.2975716556468448</c:v>
                </c:pt>
                <c:pt idx="1253">
                  <c:v>-4.1268940800579443</c:v>
                </c:pt>
                <c:pt idx="1254">
                  <c:v>0.46633411194655849</c:v>
                </c:pt>
                <c:pt idx="1255">
                  <c:v>1.6384341119465589</c:v>
                </c:pt>
                <c:pt idx="1256">
                  <c:v>-0.44826588805344159</c:v>
                </c:pt>
                <c:pt idx="1257">
                  <c:v>-3.6685437480817811</c:v>
                </c:pt>
                <c:pt idx="1258">
                  <c:v>0.13135625191821987</c:v>
                </c:pt>
                <c:pt idx="1259">
                  <c:v>0.80468245628912172</c:v>
                </c:pt>
                <c:pt idx="1260">
                  <c:v>0.34558245628912232</c:v>
                </c:pt>
                <c:pt idx="1261">
                  <c:v>-3.6300134392992405</c:v>
                </c:pt>
                <c:pt idx="1262">
                  <c:v>-4.6044134392992433</c:v>
                </c:pt>
                <c:pt idx="1263">
                  <c:v>-0.44901530689433855</c:v>
                </c:pt>
                <c:pt idx="1264">
                  <c:v>1.3156768732623441</c:v>
                </c:pt>
                <c:pt idx="1265">
                  <c:v>-1.0172231267376581</c:v>
                </c:pt>
                <c:pt idx="1266">
                  <c:v>0.93457687326234407</c:v>
                </c:pt>
                <c:pt idx="1267">
                  <c:v>1.4597434553762874</c:v>
                </c:pt>
                <c:pt idx="1268">
                  <c:v>1.0901864631643754</c:v>
                </c:pt>
                <c:pt idx="1269">
                  <c:v>-0.14721353683562555</c:v>
                </c:pt>
                <c:pt idx="1270">
                  <c:v>1.2436491750538359</c:v>
                </c:pt>
                <c:pt idx="1271">
                  <c:v>-0.475250824946162</c:v>
                </c:pt>
                <c:pt idx="1272">
                  <c:v>-0.23519394878722721</c:v>
                </c:pt>
                <c:pt idx="1273">
                  <c:v>0.82530605121277034</c:v>
                </c:pt>
                <c:pt idx="1274">
                  <c:v>-0.22949762740792679</c:v>
                </c:pt>
                <c:pt idx="1275">
                  <c:v>-0.30535814429416419</c:v>
                </c:pt>
                <c:pt idx="1276">
                  <c:v>1.3438418557058363</c:v>
                </c:pt>
                <c:pt idx="1277">
                  <c:v>-2.4335244211229146</c:v>
                </c:pt>
                <c:pt idx="1278">
                  <c:v>4.872582016621152E-2</c:v>
                </c:pt>
                <c:pt idx="1279">
                  <c:v>1.1841532451005889</c:v>
                </c:pt>
                <c:pt idx="1280">
                  <c:v>1.5390580008828998</c:v>
                </c:pt>
                <c:pt idx="1281">
                  <c:v>-3.3377419991170996</c:v>
                </c:pt>
                <c:pt idx="1282">
                  <c:v>-1.3929419991170988</c:v>
                </c:pt>
                <c:pt idx="1283">
                  <c:v>0.33045192345409191</c:v>
                </c:pt>
                <c:pt idx="1284">
                  <c:v>9.1951923454093532E-2</c:v>
                </c:pt>
                <c:pt idx="1285">
                  <c:v>-2.7409480765459051</c:v>
                </c:pt>
                <c:pt idx="1286">
                  <c:v>0.15135192345409365</c:v>
                </c:pt>
                <c:pt idx="1287">
                  <c:v>0.50625192345409076</c:v>
                </c:pt>
                <c:pt idx="1288">
                  <c:v>1.6228000867203747</c:v>
                </c:pt>
                <c:pt idx="1289">
                  <c:v>1.6279716660521473</c:v>
                </c:pt>
                <c:pt idx="1290">
                  <c:v>1.0776982186859847</c:v>
                </c:pt>
                <c:pt idx="1291">
                  <c:v>0.99490274726791128</c:v>
                </c:pt>
                <c:pt idx="1292">
                  <c:v>0.13448539141192484</c:v>
                </c:pt>
                <c:pt idx="1293">
                  <c:v>1.9422853914119251</c:v>
                </c:pt>
                <c:pt idx="1294">
                  <c:v>-0.46621460858807495</c:v>
                </c:pt>
                <c:pt idx="1295">
                  <c:v>0.49321855008677318</c:v>
                </c:pt>
                <c:pt idx="1296">
                  <c:v>1.240468626459883</c:v>
                </c:pt>
                <c:pt idx="1297">
                  <c:v>-1.2114421757932092E-2</c:v>
                </c:pt>
                <c:pt idx="1298">
                  <c:v>1.7477855782420697</c:v>
                </c:pt>
                <c:pt idx="1299">
                  <c:v>-2.5469966063941882</c:v>
                </c:pt>
                <c:pt idx="1300">
                  <c:v>-0.61789660639418642</c:v>
                </c:pt>
                <c:pt idx="1301">
                  <c:v>1.3442033936058131</c:v>
                </c:pt>
                <c:pt idx="1302">
                  <c:v>1.1704042907919998</c:v>
                </c:pt>
                <c:pt idx="1303">
                  <c:v>-2.0023001300805632</c:v>
                </c:pt>
                <c:pt idx="1304">
                  <c:v>0.61459986991943794</c:v>
                </c:pt>
                <c:pt idx="1305">
                  <c:v>0.29939986991943712</c:v>
                </c:pt>
                <c:pt idx="1306">
                  <c:v>0.8745901475940876</c:v>
                </c:pt>
                <c:pt idx="1307">
                  <c:v>2.9127293367990639</c:v>
                </c:pt>
                <c:pt idx="1308">
                  <c:v>1.324029336799061</c:v>
                </c:pt>
                <c:pt idx="1309">
                  <c:v>1.3619293367990615</c:v>
                </c:pt>
                <c:pt idx="1310">
                  <c:v>-1.4737410024579845E-2</c:v>
                </c:pt>
                <c:pt idx="1311">
                  <c:v>4.9175029352969801E-2</c:v>
                </c:pt>
                <c:pt idx="1312">
                  <c:v>-0.33467651599815085</c:v>
                </c:pt>
                <c:pt idx="1313">
                  <c:v>0.97102348400184724</c:v>
                </c:pt>
                <c:pt idx="1314">
                  <c:v>1.3409234840018449</c:v>
                </c:pt>
                <c:pt idx="1315">
                  <c:v>-0.53259505715904254</c:v>
                </c:pt>
                <c:pt idx="1316">
                  <c:v>0.86443797865960192</c:v>
                </c:pt>
                <c:pt idx="1317">
                  <c:v>0.89286590637536989</c:v>
                </c:pt>
                <c:pt idx="1318">
                  <c:v>1.1753659063753688</c:v>
                </c:pt>
                <c:pt idx="1319">
                  <c:v>-0.29623409362462993</c:v>
                </c:pt>
                <c:pt idx="1320">
                  <c:v>0.86268874162133713</c:v>
                </c:pt>
                <c:pt idx="1321">
                  <c:v>1.3694887416213355</c:v>
                </c:pt>
                <c:pt idx="1322">
                  <c:v>1.7552887416213352</c:v>
                </c:pt>
                <c:pt idx="1323">
                  <c:v>0.9261191968783038</c:v>
                </c:pt>
                <c:pt idx="1324">
                  <c:v>1.680619196878304</c:v>
                </c:pt>
                <c:pt idx="1325">
                  <c:v>0.64462684779890367</c:v>
                </c:pt>
                <c:pt idx="1326">
                  <c:v>1.5726847798905652E-2</c:v>
                </c:pt>
                <c:pt idx="1327">
                  <c:v>0.28172946806977706</c:v>
                </c:pt>
                <c:pt idx="1328">
                  <c:v>0.76662707297004928</c:v>
                </c:pt>
                <c:pt idx="1329">
                  <c:v>-2.2061803222906562</c:v>
                </c:pt>
                <c:pt idx="1330">
                  <c:v>-8.6780322290657352E-2</c:v>
                </c:pt>
                <c:pt idx="1331">
                  <c:v>-4.237010052801498</c:v>
                </c:pt>
                <c:pt idx="1332">
                  <c:v>-2.2578100528014957</c:v>
                </c:pt>
                <c:pt idx="1333">
                  <c:v>-2.9042100528014956</c:v>
                </c:pt>
                <c:pt idx="1334">
                  <c:v>-3.1143323579761351</c:v>
                </c:pt>
                <c:pt idx="1335">
                  <c:v>-0.40555960315991157</c:v>
                </c:pt>
                <c:pt idx="1336">
                  <c:v>1.5251403968400901</c:v>
                </c:pt>
                <c:pt idx="1337">
                  <c:v>0.68017114585150651</c:v>
                </c:pt>
                <c:pt idx="1338">
                  <c:v>0.70937114585150596</c:v>
                </c:pt>
                <c:pt idx="1339">
                  <c:v>-2.2833708304172582</c:v>
                </c:pt>
                <c:pt idx="1340">
                  <c:v>-0.40497083041725901</c:v>
                </c:pt>
                <c:pt idx="1341">
                  <c:v>-0.2147708304172582</c:v>
                </c:pt>
                <c:pt idx="1342">
                  <c:v>-0.81496652029182215</c:v>
                </c:pt>
                <c:pt idx="1343">
                  <c:v>0.58254334342572278</c:v>
                </c:pt>
                <c:pt idx="1344">
                  <c:v>0.75834846933531352</c:v>
                </c:pt>
                <c:pt idx="1345">
                  <c:v>-1.1080515306646888</c:v>
                </c:pt>
                <c:pt idx="1346">
                  <c:v>1.0782488714025078</c:v>
                </c:pt>
                <c:pt idx="1347">
                  <c:v>0.32764887140250565</c:v>
                </c:pt>
                <c:pt idx="1348">
                  <c:v>0.15614887140250744</c:v>
                </c:pt>
                <c:pt idx="1349">
                  <c:v>0.33114887140250815</c:v>
                </c:pt>
                <c:pt idx="1350">
                  <c:v>0.73084456353118554</c:v>
                </c:pt>
                <c:pt idx="1351">
                  <c:v>0.78663555956392628</c:v>
                </c:pt>
                <c:pt idx="1352">
                  <c:v>0.47852187328239282</c:v>
                </c:pt>
                <c:pt idx="1353">
                  <c:v>-3.9068471425378739</c:v>
                </c:pt>
                <c:pt idx="1354">
                  <c:v>0.29655285746212456</c:v>
                </c:pt>
                <c:pt idx="1355">
                  <c:v>1.3742836852977511</c:v>
                </c:pt>
                <c:pt idx="1356">
                  <c:v>0.3919421911775558</c:v>
                </c:pt>
                <c:pt idx="1357">
                  <c:v>0.29934219117755489</c:v>
                </c:pt>
                <c:pt idx="1358">
                  <c:v>1.671242191177555</c:v>
                </c:pt>
                <c:pt idx="1359">
                  <c:v>1.5463421911775548</c:v>
                </c:pt>
                <c:pt idx="1360">
                  <c:v>1.312845453686279</c:v>
                </c:pt>
                <c:pt idx="1361">
                  <c:v>0.1913902368709941</c:v>
                </c:pt>
                <c:pt idx="1362">
                  <c:v>1.8401304722837892</c:v>
                </c:pt>
                <c:pt idx="1363">
                  <c:v>-2.1761338269409656</c:v>
                </c:pt>
                <c:pt idx="1364">
                  <c:v>1.3431973522742737</c:v>
                </c:pt>
                <c:pt idx="1365">
                  <c:v>0.35969735227427435</c:v>
                </c:pt>
                <c:pt idx="1366">
                  <c:v>-5.8689538019471925</c:v>
                </c:pt>
                <c:pt idx="1367">
                  <c:v>-0.46565380194719097</c:v>
                </c:pt>
                <c:pt idx="1368">
                  <c:v>0.10726389049004936</c:v>
                </c:pt>
                <c:pt idx="1369">
                  <c:v>-0.42763610950995101</c:v>
                </c:pt>
                <c:pt idx="1370">
                  <c:v>0.20086389049004794</c:v>
                </c:pt>
                <c:pt idx="1371">
                  <c:v>-1.2167228868841953</c:v>
                </c:pt>
                <c:pt idx="1372">
                  <c:v>-0.52771412127159323</c:v>
                </c:pt>
                <c:pt idx="1373">
                  <c:v>1.5852900898332969</c:v>
                </c:pt>
                <c:pt idx="1374">
                  <c:v>0.26268556064902526</c:v>
                </c:pt>
                <c:pt idx="1375">
                  <c:v>1.0488455849569931</c:v>
                </c:pt>
                <c:pt idx="1376">
                  <c:v>-4.4942544150430059</c:v>
                </c:pt>
                <c:pt idx="1377">
                  <c:v>1.1760235052590176</c:v>
                </c:pt>
                <c:pt idx="1378">
                  <c:v>1.9331235052590188</c:v>
                </c:pt>
                <c:pt idx="1379">
                  <c:v>1.8005970689844943</c:v>
                </c:pt>
                <c:pt idx="1380">
                  <c:v>-0.17900293101550346</c:v>
                </c:pt>
                <c:pt idx="1381">
                  <c:v>-2.3990337115511551</c:v>
                </c:pt>
                <c:pt idx="1382">
                  <c:v>-0.3724082564046256</c:v>
                </c:pt>
                <c:pt idx="1383">
                  <c:v>0.274848003648831</c:v>
                </c:pt>
                <c:pt idx="1384">
                  <c:v>-3.7859000318157179</c:v>
                </c:pt>
                <c:pt idx="1385">
                  <c:v>-1.8578000318157208</c:v>
                </c:pt>
                <c:pt idx="1386">
                  <c:v>2.0993910588808689</c:v>
                </c:pt>
                <c:pt idx="1387">
                  <c:v>-3.7620089411191309</c:v>
                </c:pt>
                <c:pt idx="1388">
                  <c:v>-0.18250422166100222</c:v>
                </c:pt>
                <c:pt idx="1389">
                  <c:v>0.6506222212115027</c:v>
                </c:pt>
                <c:pt idx="1390">
                  <c:v>0.5415444519144117</c:v>
                </c:pt>
                <c:pt idx="1391">
                  <c:v>0.35106248215634039</c:v>
                </c:pt>
                <c:pt idx="1392">
                  <c:v>0.13657632359714356</c:v>
                </c:pt>
                <c:pt idx="1393">
                  <c:v>-0.15081401215180534</c:v>
                </c:pt>
                <c:pt idx="1394">
                  <c:v>-0.69231401215180455</c:v>
                </c:pt>
                <c:pt idx="1395">
                  <c:v>-0.26171401215180623</c:v>
                </c:pt>
                <c:pt idx="1396">
                  <c:v>0.10058598784819495</c:v>
                </c:pt>
                <c:pt idx="1397">
                  <c:v>0.77029148647265444</c:v>
                </c:pt>
                <c:pt idx="1398">
                  <c:v>1.6181928309857376</c:v>
                </c:pt>
                <c:pt idx="1399">
                  <c:v>-1.5470071690142646</c:v>
                </c:pt>
                <c:pt idx="1400">
                  <c:v>0.43169003285496999</c:v>
                </c:pt>
                <c:pt idx="1401">
                  <c:v>-1.5176099671450274</c:v>
                </c:pt>
                <c:pt idx="1402">
                  <c:v>1.8642376415898738</c:v>
                </c:pt>
                <c:pt idx="1403">
                  <c:v>1.4262143006022789</c:v>
                </c:pt>
                <c:pt idx="1404">
                  <c:v>1.5922143006022793</c:v>
                </c:pt>
                <c:pt idx="1405">
                  <c:v>1.5078198732056443</c:v>
                </c:pt>
                <c:pt idx="1406">
                  <c:v>0.82713669542097534</c:v>
                </c:pt>
                <c:pt idx="1407">
                  <c:v>0.98643669542097712</c:v>
                </c:pt>
                <c:pt idx="1408">
                  <c:v>-1.8334109283125066</c:v>
                </c:pt>
                <c:pt idx="1409">
                  <c:v>0.12463743929525961</c:v>
                </c:pt>
                <c:pt idx="1410">
                  <c:v>0.94038180911521252</c:v>
                </c:pt>
                <c:pt idx="1411">
                  <c:v>-3.1918190884788089E-2</c:v>
                </c:pt>
                <c:pt idx="1412">
                  <c:v>-0.26571819088479032</c:v>
                </c:pt>
                <c:pt idx="1413">
                  <c:v>1.6497818091152112</c:v>
                </c:pt>
                <c:pt idx="1414">
                  <c:v>1.6728818091152107</c:v>
                </c:pt>
                <c:pt idx="1415">
                  <c:v>1.7587585986548824</c:v>
                </c:pt>
                <c:pt idx="1416">
                  <c:v>-3.3170089601033581</c:v>
                </c:pt>
                <c:pt idx="1417">
                  <c:v>1.1598910398966424</c:v>
                </c:pt>
                <c:pt idx="1418">
                  <c:v>0.92711952639513484</c:v>
                </c:pt>
                <c:pt idx="1419">
                  <c:v>-0.65508047360486543</c:v>
                </c:pt>
                <c:pt idx="1420">
                  <c:v>2.0084813637414634</c:v>
                </c:pt>
                <c:pt idx="1421">
                  <c:v>-0.25040586263665432</c:v>
                </c:pt>
                <c:pt idx="1422">
                  <c:v>0.12729413736334649</c:v>
                </c:pt>
                <c:pt idx="1423">
                  <c:v>1.6287030090769967</c:v>
                </c:pt>
                <c:pt idx="1424">
                  <c:v>-0.5334969909230054</c:v>
                </c:pt>
                <c:pt idx="1425">
                  <c:v>1.1977030090769958</c:v>
                </c:pt>
                <c:pt idx="1426">
                  <c:v>2.4550030090769965</c:v>
                </c:pt>
                <c:pt idx="1427">
                  <c:v>0.67420300907699726</c:v>
                </c:pt>
                <c:pt idx="1428">
                  <c:v>-1.2265251189964985</c:v>
                </c:pt>
                <c:pt idx="1429">
                  <c:v>-0.18314327065112934</c:v>
                </c:pt>
                <c:pt idx="1430">
                  <c:v>3.5979397500366161E-2</c:v>
                </c:pt>
                <c:pt idx="1431">
                  <c:v>-2.912120602499634</c:v>
                </c:pt>
                <c:pt idx="1432">
                  <c:v>1.4879793975003679</c:v>
                </c:pt>
                <c:pt idx="1433">
                  <c:v>0.42307939750036638</c:v>
                </c:pt>
                <c:pt idx="1434">
                  <c:v>1.6081460281602702</c:v>
                </c:pt>
                <c:pt idx="1435">
                  <c:v>0.38116796140395692</c:v>
                </c:pt>
                <c:pt idx="1436">
                  <c:v>0.45492328385286029</c:v>
                </c:pt>
                <c:pt idx="1437">
                  <c:v>0.28796679287844995</c:v>
                </c:pt>
                <c:pt idx="1438">
                  <c:v>0.24030717576809124</c:v>
                </c:pt>
                <c:pt idx="1439">
                  <c:v>-4.0882231802550955</c:v>
                </c:pt>
                <c:pt idx="1440">
                  <c:v>1.5388768197449032</c:v>
                </c:pt>
                <c:pt idx="1441">
                  <c:v>1.1015768197449063</c:v>
                </c:pt>
                <c:pt idx="1442">
                  <c:v>-2.1468231802550939</c:v>
                </c:pt>
                <c:pt idx="1443">
                  <c:v>1.7456061001575591</c:v>
                </c:pt>
                <c:pt idx="1444">
                  <c:v>0.36920610015755884</c:v>
                </c:pt>
                <c:pt idx="1445">
                  <c:v>-3.610393899842439</c:v>
                </c:pt>
                <c:pt idx="1446">
                  <c:v>2.6954536258624131</c:v>
                </c:pt>
                <c:pt idx="1447">
                  <c:v>2.1021718902547804</c:v>
                </c:pt>
                <c:pt idx="1448">
                  <c:v>1.9658718902547818</c:v>
                </c:pt>
                <c:pt idx="1449">
                  <c:v>1.432104803414461</c:v>
                </c:pt>
                <c:pt idx="1450">
                  <c:v>0.22160509400457329</c:v>
                </c:pt>
                <c:pt idx="1451">
                  <c:v>-2.2874949059954268</c:v>
                </c:pt>
                <c:pt idx="1452">
                  <c:v>1.5909979849484408</c:v>
                </c:pt>
                <c:pt idx="1453">
                  <c:v>0.377497984948441</c:v>
                </c:pt>
                <c:pt idx="1454">
                  <c:v>0.70848728836282149</c:v>
                </c:pt>
                <c:pt idx="1455">
                  <c:v>3.6687288362820425E-2</c:v>
                </c:pt>
                <c:pt idx="1456">
                  <c:v>1.7587730134524051</c:v>
                </c:pt>
                <c:pt idx="1457">
                  <c:v>1.7555730134524055</c:v>
                </c:pt>
                <c:pt idx="1458">
                  <c:v>1.6430551693864999</c:v>
                </c:pt>
                <c:pt idx="1459">
                  <c:v>-0.65749118971028508</c:v>
                </c:pt>
                <c:pt idx="1460">
                  <c:v>-6.6191189710284704E-2</c:v>
                </c:pt>
                <c:pt idx="1461">
                  <c:v>0.40370881028971439</c:v>
                </c:pt>
                <c:pt idx="1462">
                  <c:v>1.7112803134221899</c:v>
                </c:pt>
                <c:pt idx="1463">
                  <c:v>-3.6868196865778096</c:v>
                </c:pt>
                <c:pt idx="1464">
                  <c:v>1.630812730197043</c:v>
                </c:pt>
                <c:pt idx="1465">
                  <c:v>0.60891273019704073</c:v>
                </c:pt>
                <c:pt idx="1466">
                  <c:v>0.62287366179532455</c:v>
                </c:pt>
                <c:pt idx="1467">
                  <c:v>0.86283545645220983</c:v>
                </c:pt>
                <c:pt idx="1468">
                  <c:v>2.1063824174883869</c:v>
                </c:pt>
                <c:pt idx="1469">
                  <c:v>0.81236593658801937</c:v>
                </c:pt>
                <c:pt idx="1470">
                  <c:v>0.62176593658801949</c:v>
                </c:pt>
                <c:pt idx="1471">
                  <c:v>-2.8934340634119806</c:v>
                </c:pt>
                <c:pt idx="1472">
                  <c:v>1.6544025121354835</c:v>
                </c:pt>
                <c:pt idx="1473">
                  <c:v>1.6401025121354813</c:v>
                </c:pt>
                <c:pt idx="1474">
                  <c:v>0.58630251213548235</c:v>
                </c:pt>
                <c:pt idx="1475">
                  <c:v>0.40093564328235232</c:v>
                </c:pt>
                <c:pt idx="1476">
                  <c:v>-1.8420855432463519</c:v>
                </c:pt>
                <c:pt idx="1477">
                  <c:v>2.1375144567536495</c:v>
                </c:pt>
                <c:pt idx="1478">
                  <c:v>-1.9204281585791811</c:v>
                </c:pt>
                <c:pt idx="1479">
                  <c:v>1.2128718414208173</c:v>
                </c:pt>
                <c:pt idx="1480">
                  <c:v>0.82467184142081607</c:v>
                </c:pt>
                <c:pt idx="1481">
                  <c:v>2.2688794018393423</c:v>
                </c:pt>
                <c:pt idx="1482">
                  <c:v>-2.638420598160657</c:v>
                </c:pt>
                <c:pt idx="1483">
                  <c:v>-1.5718205981606559</c:v>
                </c:pt>
                <c:pt idx="1484">
                  <c:v>-2.6703205981606573</c:v>
                </c:pt>
                <c:pt idx="1485">
                  <c:v>1.0185752090254496</c:v>
                </c:pt>
                <c:pt idx="1486">
                  <c:v>-1.4863323263896469</c:v>
                </c:pt>
                <c:pt idx="1487">
                  <c:v>0.7729426080613635</c:v>
                </c:pt>
                <c:pt idx="1488">
                  <c:v>1.77502509439325</c:v>
                </c:pt>
                <c:pt idx="1489">
                  <c:v>-0.84857490560674975</c:v>
                </c:pt>
                <c:pt idx="1490">
                  <c:v>-0.65399572894422064</c:v>
                </c:pt>
                <c:pt idx="1491">
                  <c:v>8.6042710557805435E-3</c:v>
                </c:pt>
                <c:pt idx="1492">
                  <c:v>-0.17681985379412879</c:v>
                </c:pt>
                <c:pt idx="1493">
                  <c:v>0.91828014620587339</c:v>
                </c:pt>
                <c:pt idx="1494">
                  <c:v>-1.6853198537941267</c:v>
                </c:pt>
                <c:pt idx="1495">
                  <c:v>2.8160507937693033</c:v>
                </c:pt>
                <c:pt idx="1496">
                  <c:v>1.4065102826620759</c:v>
                </c:pt>
                <c:pt idx="1497">
                  <c:v>1.0173665183566172</c:v>
                </c:pt>
                <c:pt idx="1498">
                  <c:v>-0.22358049119790735</c:v>
                </c:pt>
                <c:pt idx="1499">
                  <c:v>0.49961950880209116</c:v>
                </c:pt>
                <c:pt idx="1500">
                  <c:v>1.7321195088020929</c:v>
                </c:pt>
                <c:pt idx="1501">
                  <c:v>1.2566195088020926</c:v>
                </c:pt>
                <c:pt idx="1502">
                  <c:v>2.5323195088020931</c:v>
                </c:pt>
                <c:pt idx="1503">
                  <c:v>0.53376926191858587</c:v>
                </c:pt>
                <c:pt idx="1504">
                  <c:v>0.40686926191858674</c:v>
                </c:pt>
                <c:pt idx="1505">
                  <c:v>-5.0534409122997488</c:v>
                </c:pt>
                <c:pt idx="1506">
                  <c:v>2.1004991760613478</c:v>
                </c:pt>
                <c:pt idx="1507">
                  <c:v>1.7951360584855784</c:v>
                </c:pt>
                <c:pt idx="1508">
                  <c:v>1.5001697427496268</c:v>
                </c:pt>
                <c:pt idx="1509">
                  <c:v>1.3778002366019102</c:v>
                </c:pt>
                <c:pt idx="1510">
                  <c:v>-1.3612724522372623</c:v>
                </c:pt>
                <c:pt idx="1511">
                  <c:v>1.2808904618803716</c:v>
                </c:pt>
                <c:pt idx="1512">
                  <c:v>0.88361663145362002</c:v>
                </c:pt>
                <c:pt idx="1513">
                  <c:v>-1.6472833685463826</c:v>
                </c:pt>
                <c:pt idx="1514">
                  <c:v>0.41112500703394161</c:v>
                </c:pt>
                <c:pt idx="1515">
                  <c:v>2.037925007033941</c:v>
                </c:pt>
                <c:pt idx="1516">
                  <c:v>0.56672500703394135</c:v>
                </c:pt>
                <c:pt idx="1517">
                  <c:v>0.83673138719508344</c:v>
                </c:pt>
                <c:pt idx="1518">
                  <c:v>-2.1021727100337024</c:v>
                </c:pt>
                <c:pt idx="1519">
                  <c:v>1.9188098041434998</c:v>
                </c:pt>
                <c:pt idx="1520">
                  <c:v>-2.0785901958565027</c:v>
                </c:pt>
                <c:pt idx="1521">
                  <c:v>3.0213098041434989</c:v>
                </c:pt>
                <c:pt idx="1522">
                  <c:v>0.61439643030941227</c:v>
                </c:pt>
                <c:pt idx="1523">
                  <c:v>2.0483964303094098</c:v>
                </c:pt>
                <c:pt idx="1524">
                  <c:v>0.84609643030940873</c:v>
                </c:pt>
                <c:pt idx="1525">
                  <c:v>1.4587799789895612</c:v>
                </c:pt>
                <c:pt idx="1526">
                  <c:v>1.7375799789895616</c:v>
                </c:pt>
                <c:pt idx="1527">
                  <c:v>0.40007997898955949</c:v>
                </c:pt>
                <c:pt idx="1528">
                  <c:v>2.1961604574982481</c:v>
                </c:pt>
                <c:pt idx="1529">
                  <c:v>0.80473787312370959</c:v>
                </c:pt>
                <c:pt idx="1530">
                  <c:v>-1.2736621268762889</c:v>
                </c:pt>
                <c:pt idx="1531">
                  <c:v>-2.9596164552515347</c:v>
                </c:pt>
                <c:pt idx="1532">
                  <c:v>0.59715181519511873</c:v>
                </c:pt>
                <c:pt idx="1533">
                  <c:v>1.7100170516535336</c:v>
                </c:pt>
                <c:pt idx="1534">
                  <c:v>-0.83918294834646545</c:v>
                </c:pt>
                <c:pt idx="1535">
                  <c:v>2.2729792612835702</c:v>
                </c:pt>
                <c:pt idx="1536">
                  <c:v>-4.1066548441623887</c:v>
                </c:pt>
                <c:pt idx="1537">
                  <c:v>2.6200305736408644</c:v>
                </c:pt>
                <c:pt idx="1538">
                  <c:v>2.5812305736408625</c:v>
                </c:pt>
                <c:pt idx="1539">
                  <c:v>2.1100688233857703</c:v>
                </c:pt>
                <c:pt idx="1540">
                  <c:v>1.9179688233857703</c:v>
                </c:pt>
                <c:pt idx="1541">
                  <c:v>1.8705658191562122</c:v>
                </c:pt>
                <c:pt idx="1542">
                  <c:v>1.8564922562178374</c:v>
                </c:pt>
                <c:pt idx="1543">
                  <c:v>1.1817157572682753</c:v>
                </c:pt>
                <c:pt idx="1544">
                  <c:v>0.13425397857604793</c:v>
                </c:pt>
                <c:pt idx="1545">
                  <c:v>0.54075397857604912</c:v>
                </c:pt>
                <c:pt idx="1546">
                  <c:v>1.7437894600867345</c:v>
                </c:pt>
                <c:pt idx="1547">
                  <c:v>1.0014954873810495</c:v>
                </c:pt>
                <c:pt idx="1548">
                  <c:v>0.63379548738105029</c:v>
                </c:pt>
                <c:pt idx="1549">
                  <c:v>-0.2216045126189492</c:v>
                </c:pt>
                <c:pt idx="1550">
                  <c:v>2.4401986258824557</c:v>
                </c:pt>
                <c:pt idx="1551">
                  <c:v>0.35789862588245924</c:v>
                </c:pt>
                <c:pt idx="1552">
                  <c:v>1.4968986258824586</c:v>
                </c:pt>
                <c:pt idx="1553">
                  <c:v>1.7834986258824586</c:v>
                </c:pt>
                <c:pt idx="1554">
                  <c:v>1.9354988822433334</c:v>
                </c:pt>
                <c:pt idx="1555">
                  <c:v>0.6701824246628334</c:v>
                </c:pt>
                <c:pt idx="1556">
                  <c:v>-1.1153175753371656</c:v>
                </c:pt>
                <c:pt idx="1557">
                  <c:v>2.4943824246628346</c:v>
                </c:pt>
                <c:pt idx="1558">
                  <c:v>2.2781824246628375</c:v>
                </c:pt>
                <c:pt idx="1559">
                  <c:v>1.4872824246628369</c:v>
                </c:pt>
                <c:pt idx="1560">
                  <c:v>0.8181712185278478</c:v>
                </c:pt>
                <c:pt idx="1561">
                  <c:v>1.6087571631720152</c:v>
                </c:pt>
                <c:pt idx="1562">
                  <c:v>0.93565716317201719</c:v>
                </c:pt>
                <c:pt idx="1563">
                  <c:v>-4.4267866392491584</c:v>
                </c:pt>
                <c:pt idx="1564">
                  <c:v>1.7730133607508414</c:v>
                </c:pt>
                <c:pt idx="1565">
                  <c:v>2.9280613250653644</c:v>
                </c:pt>
                <c:pt idx="1566">
                  <c:v>1.7327088048510646</c:v>
                </c:pt>
                <c:pt idx="1567">
                  <c:v>1.8895242718806138</c:v>
                </c:pt>
                <c:pt idx="1568">
                  <c:v>2.5911151765795601</c:v>
                </c:pt>
                <c:pt idx="1569">
                  <c:v>2.1407622152204588</c:v>
                </c:pt>
                <c:pt idx="1570">
                  <c:v>2.2123622152204589</c:v>
                </c:pt>
                <c:pt idx="1571">
                  <c:v>-1.6869377847795413</c:v>
                </c:pt>
                <c:pt idx="1572">
                  <c:v>0.59509845866614342</c:v>
                </c:pt>
                <c:pt idx="1573">
                  <c:v>0.71019845866614517</c:v>
                </c:pt>
                <c:pt idx="1574">
                  <c:v>1.1668984586661431</c:v>
                </c:pt>
                <c:pt idx="1575">
                  <c:v>2.2526326877097098</c:v>
                </c:pt>
                <c:pt idx="1576">
                  <c:v>2.065142152376815</c:v>
                </c:pt>
                <c:pt idx="1577">
                  <c:v>1.9817428960260166</c:v>
                </c:pt>
                <c:pt idx="1578">
                  <c:v>-1.2365571039739827</c:v>
                </c:pt>
                <c:pt idx="1579">
                  <c:v>-5.5137635646995236</c:v>
                </c:pt>
                <c:pt idx="1580">
                  <c:v>2.0274292426054252</c:v>
                </c:pt>
                <c:pt idx="1581">
                  <c:v>0.37087419164208413</c:v>
                </c:pt>
                <c:pt idx="1582">
                  <c:v>-0.65684611232850543</c:v>
                </c:pt>
                <c:pt idx="1583">
                  <c:v>-2.4789461123285079</c:v>
                </c:pt>
                <c:pt idx="1584">
                  <c:v>2.3427309786691595</c:v>
                </c:pt>
                <c:pt idx="1585">
                  <c:v>1.3590054703322423</c:v>
                </c:pt>
                <c:pt idx="1586">
                  <c:v>2.0531391367277791</c:v>
                </c:pt>
                <c:pt idx="1587">
                  <c:v>0.72975460526814828</c:v>
                </c:pt>
                <c:pt idx="1588">
                  <c:v>-5.131745394731853</c:v>
                </c:pt>
                <c:pt idx="1589">
                  <c:v>2.5267085051295624</c:v>
                </c:pt>
                <c:pt idx="1590">
                  <c:v>1.6948986707224876</c:v>
                </c:pt>
                <c:pt idx="1591">
                  <c:v>2.5657785699682059</c:v>
                </c:pt>
                <c:pt idx="1592">
                  <c:v>1.3362147427696733</c:v>
                </c:pt>
                <c:pt idx="1593">
                  <c:v>0.74577956176990412</c:v>
                </c:pt>
                <c:pt idx="1594">
                  <c:v>0.8580795617699053</c:v>
                </c:pt>
                <c:pt idx="1595">
                  <c:v>2.0847082187324979</c:v>
                </c:pt>
                <c:pt idx="1596">
                  <c:v>1.0450082187324981</c:v>
                </c:pt>
                <c:pt idx="1597">
                  <c:v>2.0029343811504638</c:v>
                </c:pt>
                <c:pt idx="1598">
                  <c:v>3.4783792436905259</c:v>
                </c:pt>
                <c:pt idx="1599">
                  <c:v>-2.2713858081046787</c:v>
                </c:pt>
                <c:pt idx="1600">
                  <c:v>2.1842141918953217</c:v>
                </c:pt>
                <c:pt idx="1601">
                  <c:v>0.71123926799849002</c:v>
                </c:pt>
                <c:pt idx="1602">
                  <c:v>1.6002392679984929</c:v>
                </c:pt>
                <c:pt idx="1603">
                  <c:v>2.7078392679984908</c:v>
                </c:pt>
                <c:pt idx="1604">
                  <c:v>2.0047481171362875</c:v>
                </c:pt>
                <c:pt idx="1605">
                  <c:v>-1.9975415363133564</c:v>
                </c:pt>
                <c:pt idx="1606">
                  <c:v>1.2864584636866461</c:v>
                </c:pt>
                <c:pt idx="1607">
                  <c:v>0.7449590425463164</c:v>
                </c:pt>
                <c:pt idx="1608">
                  <c:v>-4.267244317991036</c:v>
                </c:pt>
                <c:pt idx="1609">
                  <c:v>1.9090498950163699</c:v>
                </c:pt>
                <c:pt idx="1610">
                  <c:v>-1.389881973555763</c:v>
                </c:pt>
                <c:pt idx="1611">
                  <c:v>2.8118180264442394</c:v>
                </c:pt>
                <c:pt idx="1612">
                  <c:v>2.500164503191634</c:v>
                </c:pt>
                <c:pt idx="1613">
                  <c:v>2.6270645031916331</c:v>
                </c:pt>
                <c:pt idx="1614">
                  <c:v>1.2576168579187303</c:v>
                </c:pt>
                <c:pt idx="1615">
                  <c:v>-0.16101053861949666</c:v>
                </c:pt>
                <c:pt idx="1616">
                  <c:v>1.5934894613805</c:v>
                </c:pt>
                <c:pt idx="1617">
                  <c:v>1.9012596888842204</c:v>
                </c:pt>
                <c:pt idx="1618">
                  <c:v>2.6292930358533155</c:v>
                </c:pt>
                <c:pt idx="1619">
                  <c:v>0.20681693834272608</c:v>
                </c:pt>
                <c:pt idx="1620">
                  <c:v>1.0276753601890647</c:v>
                </c:pt>
                <c:pt idx="1621">
                  <c:v>1.7839314356226765</c:v>
                </c:pt>
                <c:pt idx="1622">
                  <c:v>2.8795314356226775</c:v>
                </c:pt>
                <c:pt idx="1623">
                  <c:v>-7.8423213458030716E-2</c:v>
                </c:pt>
                <c:pt idx="1624">
                  <c:v>1.6134586713312267</c:v>
                </c:pt>
                <c:pt idx="1625">
                  <c:v>2.3447586713312276</c:v>
                </c:pt>
                <c:pt idx="1626">
                  <c:v>2.4173313246313732</c:v>
                </c:pt>
                <c:pt idx="1627">
                  <c:v>1.2955642013417581</c:v>
                </c:pt>
                <c:pt idx="1628">
                  <c:v>0.20359478439307921</c:v>
                </c:pt>
                <c:pt idx="1629">
                  <c:v>-1.5851769215073155</c:v>
                </c:pt>
                <c:pt idx="1630">
                  <c:v>1.4008230784926852</c:v>
                </c:pt>
                <c:pt idx="1631">
                  <c:v>2.8484230784926865</c:v>
                </c:pt>
                <c:pt idx="1632">
                  <c:v>1.2064728185938627</c:v>
                </c:pt>
                <c:pt idx="1633">
                  <c:v>1.8728728185938621</c:v>
                </c:pt>
                <c:pt idx="1634">
                  <c:v>1.6841728185938614</c:v>
                </c:pt>
                <c:pt idx="1635">
                  <c:v>3.0548942739380074</c:v>
                </c:pt>
                <c:pt idx="1636">
                  <c:v>1.0805942739380079</c:v>
                </c:pt>
                <c:pt idx="1637">
                  <c:v>-3.4964549631002555</c:v>
                </c:pt>
                <c:pt idx="1638">
                  <c:v>-2.6811425610652506</c:v>
                </c:pt>
                <c:pt idx="1639">
                  <c:v>-2.8741425610652485</c:v>
                </c:pt>
                <c:pt idx="1640">
                  <c:v>2.8806675891606766</c:v>
                </c:pt>
                <c:pt idx="1641">
                  <c:v>2.5241811524880582</c:v>
                </c:pt>
                <c:pt idx="1642">
                  <c:v>1.3568857633481848</c:v>
                </c:pt>
                <c:pt idx="1643">
                  <c:v>-3.3459152770618559</c:v>
                </c:pt>
                <c:pt idx="1644">
                  <c:v>-0.30521527706185836</c:v>
                </c:pt>
                <c:pt idx="1645">
                  <c:v>2.5416759729877505</c:v>
                </c:pt>
                <c:pt idx="1646">
                  <c:v>-3.8891416392291092</c:v>
                </c:pt>
                <c:pt idx="1647">
                  <c:v>-4.1131416392291094</c:v>
                </c:pt>
                <c:pt idx="1648">
                  <c:v>0.88031540372862338</c:v>
                </c:pt>
                <c:pt idx="1649">
                  <c:v>0.87689669211849619</c:v>
                </c:pt>
                <c:pt idx="1650">
                  <c:v>0.70609999999999928</c:v>
                </c:pt>
                <c:pt idx="1651">
                  <c:v>0.46937038739659087</c:v>
                </c:pt>
                <c:pt idx="1652">
                  <c:v>1.2167703873965934</c:v>
                </c:pt>
                <c:pt idx="1653">
                  <c:v>0.50447038739659078</c:v>
                </c:pt>
                <c:pt idx="1654">
                  <c:v>1.5619046651020874</c:v>
                </c:pt>
                <c:pt idx="1655">
                  <c:v>-1.0894696912174631</c:v>
                </c:pt>
                <c:pt idx="1656">
                  <c:v>-2.8314696912174639</c:v>
                </c:pt>
                <c:pt idx="1657">
                  <c:v>1.2177899035995416</c:v>
                </c:pt>
                <c:pt idx="1658">
                  <c:v>-0.14141009640045965</c:v>
                </c:pt>
                <c:pt idx="1659">
                  <c:v>1.9820473527680882</c:v>
                </c:pt>
                <c:pt idx="1660">
                  <c:v>2.1879026605475325</c:v>
                </c:pt>
                <c:pt idx="1661">
                  <c:v>0.77165583118455316</c:v>
                </c:pt>
                <c:pt idx="1662">
                  <c:v>-1.206793131086787</c:v>
                </c:pt>
                <c:pt idx="1663">
                  <c:v>-2.1252931310867886</c:v>
                </c:pt>
                <c:pt idx="1664">
                  <c:v>2.0457068689132143</c:v>
                </c:pt>
                <c:pt idx="1665">
                  <c:v>1.5953025625189028</c:v>
                </c:pt>
                <c:pt idx="1666">
                  <c:v>-2.4613102250134169</c:v>
                </c:pt>
                <c:pt idx="1667">
                  <c:v>-2.1021697887538409</c:v>
                </c:pt>
                <c:pt idx="1668">
                  <c:v>1.9986302112461587</c:v>
                </c:pt>
                <c:pt idx="1669">
                  <c:v>1.6387047646137241</c:v>
                </c:pt>
                <c:pt idx="1670">
                  <c:v>2.1744709200321353</c:v>
                </c:pt>
                <c:pt idx="1671">
                  <c:v>1.0008287104345541</c:v>
                </c:pt>
                <c:pt idx="1672">
                  <c:v>2.2861781685607987</c:v>
                </c:pt>
                <c:pt idx="1673">
                  <c:v>1.2093781685608</c:v>
                </c:pt>
                <c:pt idx="1674">
                  <c:v>1.9046997831990602</c:v>
                </c:pt>
                <c:pt idx="1675">
                  <c:v>-1.131880673041131</c:v>
                </c:pt>
                <c:pt idx="1676">
                  <c:v>8.2352217986390031E-2</c:v>
                </c:pt>
                <c:pt idx="1677">
                  <c:v>1.2510768738121634</c:v>
                </c:pt>
                <c:pt idx="1678">
                  <c:v>-2.0079066735824149</c:v>
                </c:pt>
                <c:pt idx="1679">
                  <c:v>2.2258017489646811</c:v>
                </c:pt>
                <c:pt idx="1680">
                  <c:v>2.4482017489646815</c:v>
                </c:pt>
                <c:pt idx="1681">
                  <c:v>-1.9447012229539276</c:v>
                </c:pt>
                <c:pt idx="1682">
                  <c:v>0.94049877704607354</c:v>
                </c:pt>
                <c:pt idx="1683">
                  <c:v>-0.78180122295392707</c:v>
                </c:pt>
                <c:pt idx="1684">
                  <c:v>-2.243701222953927</c:v>
                </c:pt>
                <c:pt idx="1685">
                  <c:v>2.2234777377858883</c:v>
                </c:pt>
                <c:pt idx="1686">
                  <c:v>2.5703536475526825</c:v>
                </c:pt>
                <c:pt idx="1687">
                  <c:v>1.2041024933312166</c:v>
                </c:pt>
                <c:pt idx="1688">
                  <c:v>-1.8007185477646352</c:v>
                </c:pt>
                <c:pt idx="1689">
                  <c:v>1.4495814522353641</c:v>
                </c:pt>
                <c:pt idx="1690">
                  <c:v>1.589658422656278</c:v>
                </c:pt>
                <c:pt idx="1691">
                  <c:v>2.420033408394211</c:v>
                </c:pt>
                <c:pt idx="1692">
                  <c:v>2.3284064132385396</c:v>
                </c:pt>
                <c:pt idx="1693">
                  <c:v>2.510906413238537</c:v>
                </c:pt>
                <c:pt idx="1694">
                  <c:v>2.3929064132385385</c:v>
                </c:pt>
                <c:pt idx="1695">
                  <c:v>2.0666774409677906</c:v>
                </c:pt>
                <c:pt idx="1696">
                  <c:v>2.0077464953496893</c:v>
                </c:pt>
                <c:pt idx="1697">
                  <c:v>2.1041418559274341</c:v>
                </c:pt>
                <c:pt idx="1698">
                  <c:v>0.98874185592743302</c:v>
                </c:pt>
                <c:pt idx="1699">
                  <c:v>2.8641030543826389</c:v>
                </c:pt>
                <c:pt idx="1700">
                  <c:v>2.802619590988968</c:v>
                </c:pt>
                <c:pt idx="1701">
                  <c:v>1.6844195909889663</c:v>
                </c:pt>
                <c:pt idx="1702">
                  <c:v>1.670079800537426</c:v>
                </c:pt>
                <c:pt idx="1703">
                  <c:v>2.5777293263238512</c:v>
                </c:pt>
                <c:pt idx="1704">
                  <c:v>2.8773860234527682</c:v>
                </c:pt>
                <c:pt idx="1705">
                  <c:v>2.4212860234527653</c:v>
                </c:pt>
                <c:pt idx="1706">
                  <c:v>1.3151220971223481</c:v>
                </c:pt>
                <c:pt idx="1707">
                  <c:v>2.3139562634626856</c:v>
                </c:pt>
                <c:pt idx="1708">
                  <c:v>-3.7263114739561125</c:v>
                </c:pt>
                <c:pt idx="1709">
                  <c:v>0.54698852604389003</c:v>
                </c:pt>
                <c:pt idx="1710">
                  <c:v>2.2024188884260489</c:v>
                </c:pt>
                <c:pt idx="1711">
                  <c:v>2.5054214068176854</c:v>
                </c:pt>
                <c:pt idx="1712">
                  <c:v>-2.983157678741879</c:v>
                </c:pt>
                <c:pt idx="1713">
                  <c:v>2.7404938042535996</c:v>
                </c:pt>
                <c:pt idx="1714">
                  <c:v>1.8131938042535971</c:v>
                </c:pt>
                <c:pt idx="1715">
                  <c:v>-1.0592927765854476</c:v>
                </c:pt>
                <c:pt idx="1716">
                  <c:v>-2.1340715302334488</c:v>
                </c:pt>
                <c:pt idx="1717">
                  <c:v>1.7964363038527509</c:v>
                </c:pt>
                <c:pt idx="1718">
                  <c:v>2.6520363038527499</c:v>
                </c:pt>
                <c:pt idx="1719">
                  <c:v>2.1080422831266006</c:v>
                </c:pt>
                <c:pt idx="1720">
                  <c:v>-3.0238513090772585</c:v>
                </c:pt>
                <c:pt idx="1721">
                  <c:v>0.82034869092274221</c:v>
                </c:pt>
                <c:pt idx="1722">
                  <c:v>2.4316491262641406</c:v>
                </c:pt>
                <c:pt idx="1723">
                  <c:v>1.074247720431476</c:v>
                </c:pt>
                <c:pt idx="1724">
                  <c:v>0.65764772043147701</c:v>
                </c:pt>
                <c:pt idx="1725">
                  <c:v>0.99334447681080817</c:v>
                </c:pt>
                <c:pt idx="1726">
                  <c:v>2.5636237529417087</c:v>
                </c:pt>
                <c:pt idx="1727">
                  <c:v>2.2500008097485136</c:v>
                </c:pt>
                <c:pt idx="1728">
                  <c:v>1.8386705958806857</c:v>
                </c:pt>
                <c:pt idx="1729">
                  <c:v>2.1947884621174509</c:v>
                </c:pt>
                <c:pt idx="1730">
                  <c:v>1.4675884621174511</c:v>
                </c:pt>
                <c:pt idx="1731">
                  <c:v>2.1996453669658997</c:v>
                </c:pt>
                <c:pt idx="1732">
                  <c:v>-1.4724886098943522</c:v>
                </c:pt>
                <c:pt idx="1733">
                  <c:v>2.5306756348433979</c:v>
                </c:pt>
                <c:pt idx="1734">
                  <c:v>2.2484756348433947</c:v>
                </c:pt>
                <c:pt idx="1735">
                  <c:v>2.3219381043936131</c:v>
                </c:pt>
                <c:pt idx="1736">
                  <c:v>2.5270381043936148</c:v>
                </c:pt>
                <c:pt idx="1737">
                  <c:v>2.2663988019620582</c:v>
                </c:pt>
                <c:pt idx="1738">
                  <c:v>1.9939702947043365</c:v>
                </c:pt>
                <c:pt idx="1739">
                  <c:v>-0.44237404581144801</c:v>
                </c:pt>
                <c:pt idx="1740">
                  <c:v>-0.85407404581144775</c:v>
                </c:pt>
                <c:pt idx="1741">
                  <c:v>-2.9351341344219541</c:v>
                </c:pt>
                <c:pt idx="1742">
                  <c:v>2.7829658655780456</c:v>
                </c:pt>
                <c:pt idx="1743">
                  <c:v>2.4133090177520202</c:v>
                </c:pt>
                <c:pt idx="1744">
                  <c:v>1.0267090177520224</c:v>
                </c:pt>
                <c:pt idx="1745">
                  <c:v>1.9459280629748648</c:v>
                </c:pt>
                <c:pt idx="1746">
                  <c:v>0.91896428460071178</c:v>
                </c:pt>
                <c:pt idx="1747">
                  <c:v>1.8716987813072912</c:v>
                </c:pt>
                <c:pt idx="1748">
                  <c:v>2.5127987813072892</c:v>
                </c:pt>
                <c:pt idx="1749">
                  <c:v>2.5363315561652087</c:v>
                </c:pt>
                <c:pt idx="1750">
                  <c:v>9.6331556165210941E-2</c:v>
                </c:pt>
                <c:pt idx="1751">
                  <c:v>2.4085315561652081</c:v>
                </c:pt>
                <c:pt idx="1752">
                  <c:v>-2.8291080474233645</c:v>
                </c:pt>
                <c:pt idx="1753">
                  <c:v>-2.3496080474233665</c:v>
                </c:pt>
                <c:pt idx="1754">
                  <c:v>3.0095919525766348</c:v>
                </c:pt>
                <c:pt idx="1755">
                  <c:v>2.5407697096248398</c:v>
                </c:pt>
                <c:pt idx="1756">
                  <c:v>1.68396970962484</c:v>
                </c:pt>
                <c:pt idx="1757">
                  <c:v>-3.6894077825828973</c:v>
                </c:pt>
                <c:pt idx="1758">
                  <c:v>2.5531922174171022</c:v>
                </c:pt>
                <c:pt idx="1759">
                  <c:v>2.7982793076457071</c:v>
                </c:pt>
                <c:pt idx="1760">
                  <c:v>2.3205916568750027</c:v>
                </c:pt>
                <c:pt idx="1761">
                  <c:v>0.30250232343867367</c:v>
                </c:pt>
                <c:pt idx="1762">
                  <c:v>2.714911310295264</c:v>
                </c:pt>
                <c:pt idx="1763">
                  <c:v>0.83861862039550061</c:v>
                </c:pt>
                <c:pt idx="1764">
                  <c:v>0.35621862039550223</c:v>
                </c:pt>
                <c:pt idx="1765">
                  <c:v>2.8888242566823621</c:v>
                </c:pt>
                <c:pt idx="1766">
                  <c:v>2.6469242566823645</c:v>
                </c:pt>
                <c:pt idx="1767">
                  <c:v>0.91543051954914745</c:v>
                </c:pt>
                <c:pt idx="1768">
                  <c:v>1.8998311519764073</c:v>
                </c:pt>
                <c:pt idx="1769">
                  <c:v>2.2643274333795347</c:v>
                </c:pt>
                <c:pt idx="1770">
                  <c:v>2.9562274333795315</c:v>
                </c:pt>
                <c:pt idx="1771">
                  <c:v>-1.6375769118431478</c:v>
                </c:pt>
                <c:pt idx="1772">
                  <c:v>2.3284230881568533</c:v>
                </c:pt>
                <c:pt idx="1773">
                  <c:v>3.2538230881568531</c:v>
                </c:pt>
                <c:pt idx="1774">
                  <c:v>2.2773094403097751</c:v>
                </c:pt>
                <c:pt idx="1775">
                  <c:v>2.5108094403097745</c:v>
                </c:pt>
                <c:pt idx="1776">
                  <c:v>2.6266001434414257</c:v>
                </c:pt>
                <c:pt idx="1777">
                  <c:v>1.1146892017680585</c:v>
                </c:pt>
                <c:pt idx="1778">
                  <c:v>3.0864623954359658</c:v>
                </c:pt>
                <c:pt idx="1779">
                  <c:v>2.6886623954359656</c:v>
                </c:pt>
                <c:pt idx="1780">
                  <c:v>3.0130891704225498</c:v>
                </c:pt>
                <c:pt idx="1781">
                  <c:v>2.8628667947587481</c:v>
                </c:pt>
                <c:pt idx="1782">
                  <c:v>-1.4979572030429118</c:v>
                </c:pt>
                <c:pt idx="1783">
                  <c:v>2.5702899461345936</c:v>
                </c:pt>
                <c:pt idx="1784">
                  <c:v>1.9247899461345916</c:v>
                </c:pt>
                <c:pt idx="1785">
                  <c:v>2.2579610986928706</c:v>
                </c:pt>
                <c:pt idx="1786">
                  <c:v>1.2349306402715605</c:v>
                </c:pt>
                <c:pt idx="1787">
                  <c:v>1.8110296268101855</c:v>
                </c:pt>
                <c:pt idx="1788">
                  <c:v>-1.9383857861180971</c:v>
                </c:pt>
                <c:pt idx="1789">
                  <c:v>2.6568725558092012</c:v>
                </c:pt>
                <c:pt idx="1790">
                  <c:v>1.9361893330387723</c:v>
                </c:pt>
                <c:pt idx="1791">
                  <c:v>2.3900893330387731</c:v>
                </c:pt>
                <c:pt idx="1792">
                  <c:v>1.8164690254754454</c:v>
                </c:pt>
                <c:pt idx="1793">
                  <c:v>2.3057873827261837</c:v>
                </c:pt>
                <c:pt idx="1794">
                  <c:v>3.175791751730614</c:v>
                </c:pt>
                <c:pt idx="1795">
                  <c:v>2.3512822032258747</c:v>
                </c:pt>
                <c:pt idx="1796">
                  <c:v>4.1440822032258744</c:v>
                </c:pt>
                <c:pt idx="1797">
                  <c:v>1.3420588074138848</c:v>
                </c:pt>
                <c:pt idx="1798">
                  <c:v>3.3017588074138864</c:v>
                </c:pt>
                <c:pt idx="1799">
                  <c:v>0.69143952642078332</c:v>
                </c:pt>
                <c:pt idx="1800">
                  <c:v>2.4237558982619589</c:v>
                </c:pt>
                <c:pt idx="1801">
                  <c:v>3.1573150370145271</c:v>
                </c:pt>
                <c:pt idx="1802">
                  <c:v>-1.2771849629854728</c:v>
                </c:pt>
                <c:pt idx="1803">
                  <c:v>2.9958223383336033</c:v>
                </c:pt>
                <c:pt idx="1804">
                  <c:v>2.5362281366992221</c:v>
                </c:pt>
                <c:pt idx="1805">
                  <c:v>2.8378281366992226</c:v>
                </c:pt>
                <c:pt idx="1806">
                  <c:v>-0.83746756539097333</c:v>
                </c:pt>
                <c:pt idx="1807">
                  <c:v>2.0193324346090264</c:v>
                </c:pt>
                <c:pt idx="1808">
                  <c:v>2.2886352345544374</c:v>
                </c:pt>
                <c:pt idx="1809">
                  <c:v>-1.1990636495132527</c:v>
                </c:pt>
                <c:pt idx="1810">
                  <c:v>1.3990346714255679</c:v>
                </c:pt>
                <c:pt idx="1811">
                  <c:v>0.98520400433286426</c:v>
                </c:pt>
                <c:pt idx="1812">
                  <c:v>1.3499934336961914</c:v>
                </c:pt>
                <c:pt idx="1813">
                  <c:v>1.8509813896716558</c:v>
                </c:pt>
                <c:pt idx="1814">
                  <c:v>0.56918138967165532</c:v>
                </c:pt>
                <c:pt idx="1815">
                  <c:v>-2.676118610328345</c:v>
                </c:pt>
                <c:pt idx="1816">
                  <c:v>1.3882528911503229</c:v>
                </c:pt>
                <c:pt idx="1817">
                  <c:v>3.0775991533737432</c:v>
                </c:pt>
                <c:pt idx="1818">
                  <c:v>2.7166070890477094</c:v>
                </c:pt>
                <c:pt idx="1819">
                  <c:v>-0.7667195564972431</c:v>
                </c:pt>
                <c:pt idx="1820">
                  <c:v>3.017180443502756</c:v>
                </c:pt>
                <c:pt idx="1821">
                  <c:v>2.3429228136350204</c:v>
                </c:pt>
                <c:pt idx="1822">
                  <c:v>-5.0526771863649813</c:v>
                </c:pt>
                <c:pt idx="1823">
                  <c:v>2.9271535391420329</c:v>
                </c:pt>
                <c:pt idx="1824">
                  <c:v>-1.3040652120215768</c:v>
                </c:pt>
                <c:pt idx="1825">
                  <c:v>-1.7401515018543954</c:v>
                </c:pt>
                <c:pt idx="1826">
                  <c:v>1.7589565318803189</c:v>
                </c:pt>
                <c:pt idx="1827">
                  <c:v>2.0869589074936492</c:v>
                </c:pt>
                <c:pt idx="1828">
                  <c:v>2.8475902116157563</c:v>
                </c:pt>
                <c:pt idx="1829">
                  <c:v>1.7511902116157536</c:v>
                </c:pt>
                <c:pt idx="1830">
                  <c:v>-4.312767732607286</c:v>
                </c:pt>
                <c:pt idx="1831">
                  <c:v>3.0512729267320253</c:v>
                </c:pt>
                <c:pt idx="1832">
                  <c:v>2.6121500650402822</c:v>
                </c:pt>
                <c:pt idx="1833">
                  <c:v>-2.7871783556279439</c:v>
                </c:pt>
                <c:pt idx="1834">
                  <c:v>1.9361553549707509</c:v>
                </c:pt>
                <c:pt idx="1835">
                  <c:v>0.22705535497074791</c:v>
                </c:pt>
                <c:pt idx="1836">
                  <c:v>-3.4545123175265111</c:v>
                </c:pt>
                <c:pt idx="1837">
                  <c:v>1.3991286505393141</c:v>
                </c:pt>
                <c:pt idx="1838">
                  <c:v>-1.9782713494606874</c:v>
                </c:pt>
                <c:pt idx="1839">
                  <c:v>1.4596754328654065</c:v>
                </c:pt>
                <c:pt idx="1840">
                  <c:v>2.7105967745405799</c:v>
                </c:pt>
                <c:pt idx="1841">
                  <c:v>-4.2168169255827923</c:v>
                </c:pt>
                <c:pt idx="1842">
                  <c:v>-2.249716925582792</c:v>
                </c:pt>
                <c:pt idx="1843">
                  <c:v>1.4274830744172107</c:v>
                </c:pt>
                <c:pt idx="1844">
                  <c:v>0.98000811047352343</c:v>
                </c:pt>
                <c:pt idx="1845">
                  <c:v>2.417508110473527</c:v>
                </c:pt>
                <c:pt idx="1846">
                  <c:v>3.5148186047797836</c:v>
                </c:pt>
                <c:pt idx="1847">
                  <c:v>2.4425355565619782</c:v>
                </c:pt>
                <c:pt idx="1848">
                  <c:v>-1.9306466280742782</c:v>
                </c:pt>
                <c:pt idx="1849">
                  <c:v>3.4772533719257197</c:v>
                </c:pt>
                <c:pt idx="1850">
                  <c:v>1.1860544863170759</c:v>
                </c:pt>
                <c:pt idx="1851">
                  <c:v>2.6857498482393396</c:v>
                </c:pt>
                <c:pt idx="1852">
                  <c:v>-2.1256543512765695</c:v>
                </c:pt>
                <c:pt idx="1853">
                  <c:v>-2.1292543512765718</c:v>
                </c:pt>
                <c:pt idx="1854">
                  <c:v>3.4385401259139918</c:v>
                </c:pt>
                <c:pt idx="1855">
                  <c:v>2.0372401259139927</c:v>
                </c:pt>
                <c:pt idx="1856">
                  <c:v>2.2627401259139894</c:v>
                </c:pt>
                <c:pt idx="1857">
                  <c:v>2.7392927345219356</c:v>
                </c:pt>
                <c:pt idx="1858">
                  <c:v>3.1030125682953269</c:v>
                </c:pt>
                <c:pt idx="1859">
                  <c:v>3.1006926244019688</c:v>
                </c:pt>
                <c:pt idx="1860">
                  <c:v>3.0336488420863539</c:v>
                </c:pt>
                <c:pt idx="1861">
                  <c:v>-0.40735115791364507</c:v>
                </c:pt>
                <c:pt idx="1862">
                  <c:v>1.8226549211608685</c:v>
                </c:pt>
                <c:pt idx="1863">
                  <c:v>-2.8368779214370754</c:v>
                </c:pt>
                <c:pt idx="1864">
                  <c:v>1.6680220785629238</c:v>
                </c:pt>
                <c:pt idx="1865">
                  <c:v>0.37481588469527338</c:v>
                </c:pt>
                <c:pt idx="1866">
                  <c:v>0.7347158846952766</c:v>
                </c:pt>
                <c:pt idx="1867">
                  <c:v>0.5865779379027245</c:v>
                </c:pt>
                <c:pt idx="1868">
                  <c:v>2.605138719941241</c:v>
                </c:pt>
                <c:pt idx="1869">
                  <c:v>1.6233387199412412</c:v>
                </c:pt>
                <c:pt idx="1870">
                  <c:v>-2.7664763695526027</c:v>
                </c:pt>
                <c:pt idx="1871">
                  <c:v>1.6213239777318265</c:v>
                </c:pt>
                <c:pt idx="1872">
                  <c:v>1.8299696560292489</c:v>
                </c:pt>
                <c:pt idx="1873">
                  <c:v>-4.1352859119273635</c:v>
                </c:pt>
                <c:pt idx="1874">
                  <c:v>2.8673992209375037</c:v>
                </c:pt>
                <c:pt idx="1875">
                  <c:v>-3.171209624840003</c:v>
                </c:pt>
                <c:pt idx="1876">
                  <c:v>2.5165903751599963</c:v>
                </c:pt>
                <c:pt idx="1877">
                  <c:v>2.7763903751599948</c:v>
                </c:pt>
                <c:pt idx="1878">
                  <c:v>1.979124904713661</c:v>
                </c:pt>
                <c:pt idx="1879">
                  <c:v>-0.10104179516457279</c:v>
                </c:pt>
                <c:pt idx="1880">
                  <c:v>3.0950902773733766</c:v>
                </c:pt>
                <c:pt idx="1881">
                  <c:v>2.3025902773733762</c:v>
                </c:pt>
                <c:pt idx="1882">
                  <c:v>3.312179147902647</c:v>
                </c:pt>
                <c:pt idx="1883">
                  <c:v>2.0000791479026496</c:v>
                </c:pt>
                <c:pt idx="1884">
                  <c:v>2.9804322906976388</c:v>
                </c:pt>
                <c:pt idx="1885">
                  <c:v>3.2917028850600474</c:v>
                </c:pt>
                <c:pt idx="1886">
                  <c:v>3.0274800633435781</c:v>
                </c:pt>
                <c:pt idx="1887">
                  <c:v>6.7597483595207564E-3</c:v>
                </c:pt>
                <c:pt idx="1888">
                  <c:v>-1.5212402516404815</c:v>
                </c:pt>
                <c:pt idx="1889">
                  <c:v>2.501876745110156</c:v>
                </c:pt>
                <c:pt idx="1890">
                  <c:v>-2.8635110170118843</c:v>
                </c:pt>
                <c:pt idx="1891">
                  <c:v>3.021493321745627</c:v>
                </c:pt>
                <c:pt idx="1892">
                  <c:v>-3.2501007617013151</c:v>
                </c:pt>
                <c:pt idx="1893">
                  <c:v>2.5804945418510883</c:v>
                </c:pt>
                <c:pt idx="1894">
                  <c:v>2.2248632568838715</c:v>
                </c:pt>
                <c:pt idx="1895">
                  <c:v>3.3054304869204856</c:v>
                </c:pt>
                <c:pt idx="1896">
                  <c:v>1.7518028357820334</c:v>
                </c:pt>
                <c:pt idx="1897">
                  <c:v>2.7158872739475619</c:v>
                </c:pt>
                <c:pt idx="1898">
                  <c:v>2.9219705568536618</c:v>
                </c:pt>
                <c:pt idx="1899">
                  <c:v>-3.3736473138162228</c:v>
                </c:pt>
                <c:pt idx="1900">
                  <c:v>3.3506526861837749</c:v>
                </c:pt>
                <c:pt idx="1901">
                  <c:v>-2.3560663363823409</c:v>
                </c:pt>
                <c:pt idx="1902">
                  <c:v>2.8743134908314083</c:v>
                </c:pt>
                <c:pt idx="1903">
                  <c:v>3.0296460878580369</c:v>
                </c:pt>
                <c:pt idx="1904">
                  <c:v>3.4998683928931555</c:v>
                </c:pt>
                <c:pt idx="1905">
                  <c:v>3.4374402151909003</c:v>
                </c:pt>
                <c:pt idx="1906">
                  <c:v>-5.0802597848090993</c:v>
                </c:pt>
                <c:pt idx="1907">
                  <c:v>3.246310900546554</c:v>
                </c:pt>
                <c:pt idx="1908">
                  <c:v>-1.7743195493963064</c:v>
                </c:pt>
                <c:pt idx="1909">
                  <c:v>3.1152473305941832</c:v>
                </c:pt>
                <c:pt idx="1910">
                  <c:v>-2.8385887713119224</c:v>
                </c:pt>
                <c:pt idx="1911">
                  <c:v>-2.0553259987295291</c:v>
                </c:pt>
                <c:pt idx="1912">
                  <c:v>3.1734961763727156</c:v>
                </c:pt>
                <c:pt idx="1913">
                  <c:v>0.3441710380480778</c:v>
                </c:pt>
                <c:pt idx="1914">
                  <c:v>-2.0943289619519199</c:v>
                </c:pt>
                <c:pt idx="1915">
                  <c:v>0.65542709143570832</c:v>
                </c:pt>
                <c:pt idx="1916">
                  <c:v>-3.2053641429516873</c:v>
                </c:pt>
                <c:pt idx="1917">
                  <c:v>2.216440178391192</c:v>
                </c:pt>
                <c:pt idx="1918">
                  <c:v>3.5372906764288707</c:v>
                </c:pt>
                <c:pt idx="1919">
                  <c:v>4.5123906764288719</c:v>
                </c:pt>
                <c:pt idx="1920">
                  <c:v>3.0531883551417991</c:v>
                </c:pt>
                <c:pt idx="1921">
                  <c:v>-2.0709295128262717</c:v>
                </c:pt>
                <c:pt idx="1922">
                  <c:v>-0.86838672596953259</c:v>
                </c:pt>
                <c:pt idx="1923">
                  <c:v>2.4818955632769004</c:v>
                </c:pt>
                <c:pt idx="1924">
                  <c:v>-2.3514044367231008</c:v>
                </c:pt>
                <c:pt idx="1925">
                  <c:v>0.43279556327690116</c:v>
                </c:pt>
                <c:pt idx="1926">
                  <c:v>1.74883506877174</c:v>
                </c:pt>
                <c:pt idx="1927">
                  <c:v>-1.4959178006984573</c:v>
                </c:pt>
                <c:pt idx="1928">
                  <c:v>0.82994925123730212</c:v>
                </c:pt>
                <c:pt idx="1929">
                  <c:v>-1.9074507487626988</c:v>
                </c:pt>
                <c:pt idx="1930">
                  <c:v>-1.676118845764762</c:v>
                </c:pt>
                <c:pt idx="1931">
                  <c:v>1.6372119772873681</c:v>
                </c:pt>
                <c:pt idx="1932">
                  <c:v>-1.9967880227126322</c:v>
                </c:pt>
                <c:pt idx="1933">
                  <c:v>3.2470245004214249</c:v>
                </c:pt>
                <c:pt idx="1934">
                  <c:v>3.1735499465041848</c:v>
                </c:pt>
                <c:pt idx="1935">
                  <c:v>3.2887743217226451</c:v>
                </c:pt>
                <c:pt idx="1936">
                  <c:v>1.7614743217226447</c:v>
                </c:pt>
                <c:pt idx="1937">
                  <c:v>3.1374976275792363</c:v>
                </c:pt>
                <c:pt idx="1938">
                  <c:v>1.8079198655732327</c:v>
                </c:pt>
                <c:pt idx="1939">
                  <c:v>1.7498198655732331</c:v>
                </c:pt>
                <c:pt idx="1940">
                  <c:v>2.9149801873253089</c:v>
                </c:pt>
                <c:pt idx="1941">
                  <c:v>3.4173838406711283</c:v>
                </c:pt>
                <c:pt idx="1942">
                  <c:v>-2.6902800959300528</c:v>
                </c:pt>
                <c:pt idx="1943">
                  <c:v>3.0950263019170521</c:v>
                </c:pt>
                <c:pt idx="1944">
                  <c:v>-3.3547640338318985</c:v>
                </c:pt>
                <c:pt idx="1945">
                  <c:v>3.3016359661680994</c:v>
                </c:pt>
                <c:pt idx="1946">
                  <c:v>2.7732426555951868</c:v>
                </c:pt>
                <c:pt idx="1947">
                  <c:v>3.0567428093056428</c:v>
                </c:pt>
                <c:pt idx="1948">
                  <c:v>-1.265807264412544E-2</c:v>
                </c:pt>
                <c:pt idx="1949">
                  <c:v>3.2519370621886807</c:v>
                </c:pt>
                <c:pt idx="1950">
                  <c:v>3.0022330818203748</c:v>
                </c:pt>
                <c:pt idx="1951">
                  <c:v>3.2215510796714817</c:v>
                </c:pt>
                <c:pt idx="1952">
                  <c:v>-0.21734892032851505</c:v>
                </c:pt>
                <c:pt idx="1953">
                  <c:v>-1.9213494307835894</c:v>
                </c:pt>
                <c:pt idx="1954">
                  <c:v>2.4501633636376532</c:v>
                </c:pt>
                <c:pt idx="1955">
                  <c:v>-1.0662398984290924</c:v>
                </c:pt>
                <c:pt idx="1956">
                  <c:v>3.3940408699844618</c:v>
                </c:pt>
                <c:pt idx="1957">
                  <c:v>-2.2618247073939557</c:v>
                </c:pt>
                <c:pt idx="1958">
                  <c:v>3.446041018216544</c:v>
                </c:pt>
                <c:pt idx="1959">
                  <c:v>-1.5480304952849586</c:v>
                </c:pt>
                <c:pt idx="1960">
                  <c:v>1.1512322682661562</c:v>
                </c:pt>
                <c:pt idx="1961">
                  <c:v>-3.1769059528772186</c:v>
                </c:pt>
                <c:pt idx="1962">
                  <c:v>2.4489146560492969</c:v>
                </c:pt>
                <c:pt idx="1963">
                  <c:v>-4.1487686579386303</c:v>
                </c:pt>
                <c:pt idx="1964">
                  <c:v>1.0458441156832485</c:v>
                </c:pt>
                <c:pt idx="1965">
                  <c:v>2.0225949029345394</c:v>
                </c:pt>
                <c:pt idx="1966">
                  <c:v>3.121939181278119</c:v>
                </c:pt>
                <c:pt idx="1967">
                  <c:v>-4.1397175003506881</c:v>
                </c:pt>
                <c:pt idx="1968">
                  <c:v>1.0361824996493105</c:v>
                </c:pt>
                <c:pt idx="1969">
                  <c:v>3.1604248593234097</c:v>
                </c:pt>
                <c:pt idx="1970">
                  <c:v>-4.62193373842684</c:v>
                </c:pt>
                <c:pt idx="1971">
                  <c:v>1.441422321695125</c:v>
                </c:pt>
                <c:pt idx="1972">
                  <c:v>3.3100946401159348</c:v>
                </c:pt>
                <c:pt idx="1973">
                  <c:v>2.0809279039336523</c:v>
                </c:pt>
                <c:pt idx="1974">
                  <c:v>3.2180179397238646</c:v>
                </c:pt>
                <c:pt idx="1975">
                  <c:v>3.545846070264993</c:v>
                </c:pt>
                <c:pt idx="1976">
                  <c:v>1.6588460702649925</c:v>
                </c:pt>
                <c:pt idx="1977">
                  <c:v>3.1056732621727683</c:v>
                </c:pt>
                <c:pt idx="1978">
                  <c:v>1.9810492184140216</c:v>
                </c:pt>
                <c:pt idx="1979">
                  <c:v>3.3622726680943096</c:v>
                </c:pt>
                <c:pt idx="1980">
                  <c:v>-2.474804814717892</c:v>
                </c:pt>
                <c:pt idx="1981">
                  <c:v>-0.19538322880164571</c:v>
                </c:pt>
                <c:pt idx="1982">
                  <c:v>-2.0111428459120049</c:v>
                </c:pt>
                <c:pt idx="1983">
                  <c:v>3.9114938264829249</c:v>
                </c:pt>
                <c:pt idx="1984">
                  <c:v>1.8841560784774636</c:v>
                </c:pt>
                <c:pt idx="1985">
                  <c:v>0.35111319359209858</c:v>
                </c:pt>
                <c:pt idx="1986">
                  <c:v>1.5619570887960279</c:v>
                </c:pt>
                <c:pt idx="1987">
                  <c:v>-1.5358427213572092</c:v>
                </c:pt>
                <c:pt idx="1988">
                  <c:v>3.575855072324476</c:v>
                </c:pt>
                <c:pt idx="1989">
                  <c:v>3.0627372666827277</c:v>
                </c:pt>
                <c:pt idx="1990">
                  <c:v>-0.76506942405579181</c:v>
                </c:pt>
                <c:pt idx="1991">
                  <c:v>-2.4967770082276957</c:v>
                </c:pt>
                <c:pt idx="1992">
                  <c:v>2.3876145153120873</c:v>
                </c:pt>
                <c:pt idx="1993">
                  <c:v>2.902394890095934</c:v>
                </c:pt>
                <c:pt idx="1994">
                  <c:v>1.6652837436191454</c:v>
                </c:pt>
                <c:pt idx="1995">
                  <c:v>3.6341837436191469</c:v>
                </c:pt>
                <c:pt idx="1996">
                  <c:v>3.1494717094123388</c:v>
                </c:pt>
                <c:pt idx="1997">
                  <c:v>3.3472587886096221</c:v>
                </c:pt>
                <c:pt idx="1998">
                  <c:v>3.4165982620461683</c:v>
                </c:pt>
                <c:pt idx="1999">
                  <c:v>-2.2199372914830526</c:v>
                </c:pt>
                <c:pt idx="2000">
                  <c:v>3.0034810657676836</c:v>
                </c:pt>
                <c:pt idx="2001">
                  <c:v>4.0781584666445134</c:v>
                </c:pt>
                <c:pt idx="2002">
                  <c:v>2.8328593496610459</c:v>
                </c:pt>
                <c:pt idx="2003">
                  <c:v>-3.9165536672311472</c:v>
                </c:pt>
                <c:pt idx="2004">
                  <c:v>-1.8729754193075827</c:v>
                </c:pt>
                <c:pt idx="2005">
                  <c:v>3.2324423187311737</c:v>
                </c:pt>
                <c:pt idx="2006">
                  <c:v>-2.0850323882292763</c:v>
                </c:pt>
                <c:pt idx="2007">
                  <c:v>1.914221819740721</c:v>
                </c:pt>
                <c:pt idx="2008">
                  <c:v>-0.7969697779378393</c:v>
                </c:pt>
                <c:pt idx="2009">
                  <c:v>4.2028777020960923</c:v>
                </c:pt>
                <c:pt idx="2010">
                  <c:v>0.54372518734536257</c:v>
                </c:pt>
                <c:pt idx="2011">
                  <c:v>3.6567718369448095</c:v>
                </c:pt>
                <c:pt idx="2012">
                  <c:v>3.7595626333356051</c:v>
                </c:pt>
                <c:pt idx="2013">
                  <c:v>3.406606782192835</c:v>
                </c:pt>
                <c:pt idx="2014">
                  <c:v>3.4128067821928347</c:v>
                </c:pt>
                <c:pt idx="2015">
                  <c:v>3.4745925863812666</c:v>
                </c:pt>
                <c:pt idx="2016">
                  <c:v>-6.5084925757428636E-2</c:v>
                </c:pt>
                <c:pt idx="2017">
                  <c:v>3.763066826574466</c:v>
                </c:pt>
                <c:pt idx="2018">
                  <c:v>-3.6068972937097552</c:v>
                </c:pt>
                <c:pt idx="2019">
                  <c:v>3.6323054215425472</c:v>
                </c:pt>
                <c:pt idx="2020">
                  <c:v>3.7787380220197875</c:v>
                </c:pt>
                <c:pt idx="2021">
                  <c:v>3.4004694871219989</c:v>
                </c:pt>
                <c:pt idx="2022">
                  <c:v>-2.5600342360828918</c:v>
                </c:pt>
                <c:pt idx="2023">
                  <c:v>-2.8108967217774037</c:v>
                </c:pt>
                <c:pt idx="2024">
                  <c:v>3.7035197210695294</c:v>
                </c:pt>
                <c:pt idx="2025">
                  <c:v>-2.0850497850781835</c:v>
                </c:pt>
                <c:pt idx="2026">
                  <c:v>-3.586298337755693</c:v>
                </c:pt>
                <c:pt idx="2027">
                  <c:v>0.89210166224430409</c:v>
                </c:pt>
                <c:pt idx="2028">
                  <c:v>-1.2377680698781965</c:v>
                </c:pt>
                <c:pt idx="2029">
                  <c:v>2.4529404402002761</c:v>
                </c:pt>
                <c:pt idx="2030">
                  <c:v>-3.9647595597997238</c:v>
                </c:pt>
                <c:pt idx="2031">
                  <c:v>3.1616612460975979</c:v>
                </c:pt>
                <c:pt idx="2032">
                  <c:v>2.2008711892116928</c:v>
                </c:pt>
                <c:pt idx="2033">
                  <c:v>3.2395802315085973</c:v>
                </c:pt>
                <c:pt idx="2034">
                  <c:v>3.3269816833962338</c:v>
                </c:pt>
                <c:pt idx="2035">
                  <c:v>-3.4837245870543736</c:v>
                </c:pt>
                <c:pt idx="2036">
                  <c:v>4.0149482478550418</c:v>
                </c:pt>
                <c:pt idx="2037">
                  <c:v>3.829933523068366</c:v>
                </c:pt>
                <c:pt idx="2038">
                  <c:v>-2.8956115704603302</c:v>
                </c:pt>
                <c:pt idx="2039">
                  <c:v>-1.1087331056547747</c:v>
                </c:pt>
                <c:pt idx="2040">
                  <c:v>1.1477668943452279</c:v>
                </c:pt>
                <c:pt idx="2041">
                  <c:v>-1.7143784319371527</c:v>
                </c:pt>
                <c:pt idx="2042">
                  <c:v>4.0595215680628449</c:v>
                </c:pt>
                <c:pt idx="2043">
                  <c:v>3.4137188017056737</c:v>
                </c:pt>
                <c:pt idx="2044">
                  <c:v>-2.3807842025238841</c:v>
                </c:pt>
                <c:pt idx="2045">
                  <c:v>-1.680920616564741</c:v>
                </c:pt>
                <c:pt idx="2046">
                  <c:v>3.366979383435261</c:v>
                </c:pt>
                <c:pt idx="2047">
                  <c:v>-4.0421136925565317</c:v>
                </c:pt>
                <c:pt idx="2048">
                  <c:v>-1.5029545029535392</c:v>
                </c:pt>
                <c:pt idx="2049">
                  <c:v>2.1355616878372956</c:v>
                </c:pt>
                <c:pt idx="2050">
                  <c:v>3.4320454657009556</c:v>
                </c:pt>
                <c:pt idx="2051">
                  <c:v>3.2073979100135617</c:v>
                </c:pt>
                <c:pt idx="2052">
                  <c:v>4.0846979100135599</c:v>
                </c:pt>
                <c:pt idx="2053">
                  <c:v>-2.2026061444133411</c:v>
                </c:pt>
                <c:pt idx="2054">
                  <c:v>2.1439407533582227</c:v>
                </c:pt>
                <c:pt idx="2055">
                  <c:v>3.6692324029827432</c:v>
                </c:pt>
                <c:pt idx="2056">
                  <c:v>3.322077156475995</c:v>
                </c:pt>
                <c:pt idx="2057">
                  <c:v>-1.8158788031522448</c:v>
                </c:pt>
                <c:pt idx="2058">
                  <c:v>4.1044645249146541</c:v>
                </c:pt>
                <c:pt idx="2059">
                  <c:v>2.2512479451501086</c:v>
                </c:pt>
                <c:pt idx="2060">
                  <c:v>3.8912113033852727</c:v>
                </c:pt>
                <c:pt idx="2061">
                  <c:v>1.8958663318090316</c:v>
                </c:pt>
                <c:pt idx="2062">
                  <c:v>-0.89080821304443703</c:v>
                </c:pt>
                <c:pt idx="2063">
                  <c:v>3.8017917869555653</c:v>
                </c:pt>
                <c:pt idx="2064">
                  <c:v>-0.59946150149571764</c:v>
                </c:pt>
                <c:pt idx="2065">
                  <c:v>3.5934375722994965</c:v>
                </c:pt>
                <c:pt idx="2066">
                  <c:v>-1.3189220707548444</c:v>
                </c:pt>
                <c:pt idx="2067">
                  <c:v>2.4414222645716883</c:v>
                </c:pt>
                <c:pt idx="2068">
                  <c:v>2.5372625255165282</c:v>
                </c:pt>
                <c:pt idx="2069">
                  <c:v>2.4862625255165298</c:v>
                </c:pt>
                <c:pt idx="2070">
                  <c:v>-1.9962374744834719</c:v>
                </c:pt>
                <c:pt idx="2071">
                  <c:v>3.8834928342990693</c:v>
                </c:pt>
                <c:pt idx="2072">
                  <c:v>4.1524890204775424</c:v>
                </c:pt>
                <c:pt idx="2073">
                  <c:v>3.9670831468606558</c:v>
                </c:pt>
                <c:pt idx="2074">
                  <c:v>-1.0544207790746682</c:v>
                </c:pt>
                <c:pt idx="2075">
                  <c:v>2.3768634953174157</c:v>
                </c:pt>
                <c:pt idx="2076">
                  <c:v>-2.7223581368151013</c:v>
                </c:pt>
                <c:pt idx="2077">
                  <c:v>4.1161809569890622</c:v>
                </c:pt>
                <c:pt idx="2078">
                  <c:v>3.6448633843261184</c:v>
                </c:pt>
                <c:pt idx="2079">
                  <c:v>3.2093457815290414</c:v>
                </c:pt>
                <c:pt idx="2080">
                  <c:v>2.3572086461903901</c:v>
                </c:pt>
                <c:pt idx="2081">
                  <c:v>4.1039891150476819</c:v>
                </c:pt>
                <c:pt idx="2082">
                  <c:v>-0.89999541641194725</c:v>
                </c:pt>
                <c:pt idx="2083">
                  <c:v>-0.97261814752460296</c:v>
                </c:pt>
                <c:pt idx="2084">
                  <c:v>4.199634477201208</c:v>
                </c:pt>
                <c:pt idx="2085">
                  <c:v>-1.7959950882704234</c:v>
                </c:pt>
                <c:pt idx="2086">
                  <c:v>3.4317195697553231</c:v>
                </c:pt>
                <c:pt idx="2087">
                  <c:v>3.5074898594142141</c:v>
                </c:pt>
                <c:pt idx="2088">
                  <c:v>2.3910595186989028</c:v>
                </c:pt>
                <c:pt idx="2089">
                  <c:v>-1.6635714517118849</c:v>
                </c:pt>
                <c:pt idx="2090">
                  <c:v>3.8156983832266214</c:v>
                </c:pt>
                <c:pt idx="2091">
                  <c:v>4.2018642744812134</c:v>
                </c:pt>
                <c:pt idx="2092">
                  <c:v>-2.2525936396813115</c:v>
                </c:pt>
                <c:pt idx="2093">
                  <c:v>-2.0430936396813095</c:v>
                </c:pt>
                <c:pt idx="2094">
                  <c:v>3.6025641702152278</c:v>
                </c:pt>
                <c:pt idx="2095">
                  <c:v>-4.2907220603495393</c:v>
                </c:pt>
                <c:pt idx="2096">
                  <c:v>-1.8695220603495386</c:v>
                </c:pt>
                <c:pt idx="2097">
                  <c:v>3.4637892463183988</c:v>
                </c:pt>
                <c:pt idx="2098">
                  <c:v>-3.4632019045438067</c:v>
                </c:pt>
                <c:pt idx="2099">
                  <c:v>3.790705660328868</c:v>
                </c:pt>
                <c:pt idx="2100">
                  <c:v>1.134453069818985</c:v>
                </c:pt>
                <c:pt idx="2101">
                  <c:v>-4.5116539284795429</c:v>
                </c:pt>
                <c:pt idx="2102">
                  <c:v>-2.8524751763149148</c:v>
                </c:pt>
                <c:pt idx="2103">
                  <c:v>-2.647517631491425E-2</c:v>
                </c:pt>
                <c:pt idx="2104">
                  <c:v>3.3811248236850844</c:v>
                </c:pt>
                <c:pt idx="2105">
                  <c:v>-1.4630894156727834</c:v>
                </c:pt>
                <c:pt idx="2106">
                  <c:v>-3.7550465347699706</c:v>
                </c:pt>
                <c:pt idx="2107">
                  <c:v>3.5537918518403835</c:v>
                </c:pt>
                <c:pt idx="2108">
                  <c:v>2.1818096672041278</c:v>
                </c:pt>
                <c:pt idx="2109">
                  <c:v>3.5129438915232072</c:v>
                </c:pt>
                <c:pt idx="2110">
                  <c:v>-3.2337251263226428</c:v>
                </c:pt>
                <c:pt idx="2111">
                  <c:v>-2.4319330833373662</c:v>
                </c:pt>
                <c:pt idx="2112">
                  <c:v>3.542825338508969</c:v>
                </c:pt>
                <c:pt idx="2113">
                  <c:v>-0.51529142672273665</c:v>
                </c:pt>
                <c:pt idx="2114">
                  <c:v>1.8794351478340623</c:v>
                </c:pt>
                <c:pt idx="2115">
                  <c:v>-1.3454723230581891</c:v>
                </c:pt>
                <c:pt idx="2116">
                  <c:v>3.0170141796616647</c:v>
                </c:pt>
                <c:pt idx="2117">
                  <c:v>4.1186591955881049</c:v>
                </c:pt>
                <c:pt idx="2118">
                  <c:v>3.8594730568125897</c:v>
                </c:pt>
                <c:pt idx="2119">
                  <c:v>-0.29055574774208637</c:v>
                </c:pt>
                <c:pt idx="2120">
                  <c:v>3.8022074172546532</c:v>
                </c:pt>
                <c:pt idx="2121">
                  <c:v>-2.0893872264427742</c:v>
                </c:pt>
                <c:pt idx="2122">
                  <c:v>3.6445127735572278</c:v>
                </c:pt>
                <c:pt idx="2123">
                  <c:v>-3.2115782004033182</c:v>
                </c:pt>
                <c:pt idx="2124">
                  <c:v>4.1502311308079669</c:v>
                </c:pt>
                <c:pt idx="2125">
                  <c:v>3.0535331213972192</c:v>
                </c:pt>
                <c:pt idx="2126">
                  <c:v>2.0269345530259599</c:v>
                </c:pt>
                <c:pt idx="2127">
                  <c:v>4.1350357416680907</c:v>
                </c:pt>
                <c:pt idx="2128">
                  <c:v>-0.97656529874195641</c:v>
                </c:pt>
                <c:pt idx="2129">
                  <c:v>3.8508347012580444</c:v>
                </c:pt>
                <c:pt idx="2130">
                  <c:v>3.5821259513076562</c:v>
                </c:pt>
                <c:pt idx="2131">
                  <c:v>2.8550962207968134</c:v>
                </c:pt>
                <c:pt idx="2132">
                  <c:v>3.6549739156221754</c:v>
                </c:pt>
                <c:pt idx="2133">
                  <c:v>2.3030653820485334</c:v>
                </c:pt>
                <c:pt idx="2134">
                  <c:v>3.0803257698781863</c:v>
                </c:pt>
                <c:pt idx="2135">
                  <c:v>-1.3540796342835009</c:v>
                </c:pt>
                <c:pt idx="2136">
                  <c:v>3.5437047464678813</c:v>
                </c:pt>
                <c:pt idx="2137">
                  <c:v>4.6725996837412467</c:v>
                </c:pt>
                <c:pt idx="2138">
                  <c:v>-4.0962601180805507</c:v>
                </c:pt>
                <c:pt idx="2139">
                  <c:v>-2.4666026689120031</c:v>
                </c:pt>
                <c:pt idx="2140">
                  <c:v>4.3521973310879964</c:v>
                </c:pt>
                <c:pt idx="2141">
                  <c:v>4.6009526388674367</c:v>
                </c:pt>
                <c:pt idx="2142">
                  <c:v>2.0622058095044551</c:v>
                </c:pt>
                <c:pt idx="2143">
                  <c:v>-2.1479941904955417</c:v>
                </c:pt>
                <c:pt idx="2144">
                  <c:v>4.2285815947181966</c:v>
                </c:pt>
                <c:pt idx="2145">
                  <c:v>-1.593331256534956</c:v>
                </c:pt>
                <c:pt idx="2146">
                  <c:v>4.1983397533064917</c:v>
                </c:pt>
                <c:pt idx="2147">
                  <c:v>2.5457868931901899</c:v>
                </c:pt>
                <c:pt idx="2148">
                  <c:v>-2.5525452570663703</c:v>
                </c:pt>
                <c:pt idx="2149">
                  <c:v>4.4747208983520395</c:v>
                </c:pt>
                <c:pt idx="2150">
                  <c:v>-1.5920791016479612</c:v>
                </c:pt>
                <c:pt idx="2151">
                  <c:v>3.227266561716803</c:v>
                </c:pt>
                <c:pt idx="2152">
                  <c:v>4.0230665617168029</c:v>
                </c:pt>
                <c:pt idx="2153">
                  <c:v>4.468789213312526</c:v>
                </c:pt>
                <c:pt idx="2154">
                  <c:v>-2.8549285415263803</c:v>
                </c:pt>
                <c:pt idx="2155">
                  <c:v>2.572900494467266</c:v>
                </c:pt>
                <c:pt idx="2156">
                  <c:v>-3.6290034895306924</c:v>
                </c:pt>
                <c:pt idx="2157">
                  <c:v>-2.4174395989418649</c:v>
                </c:pt>
                <c:pt idx="2158">
                  <c:v>2.6102463497387305</c:v>
                </c:pt>
                <c:pt idx="2159">
                  <c:v>3.061971520452559</c:v>
                </c:pt>
                <c:pt idx="2160">
                  <c:v>3.4564122453272681</c:v>
                </c:pt>
                <c:pt idx="2161">
                  <c:v>2.6085524716511195</c:v>
                </c:pt>
                <c:pt idx="2162">
                  <c:v>-1.8685685694447329</c:v>
                </c:pt>
                <c:pt idx="2163">
                  <c:v>-0.85172983591164098</c:v>
                </c:pt>
                <c:pt idx="2164">
                  <c:v>3.5434201365115712</c:v>
                </c:pt>
                <c:pt idx="2165">
                  <c:v>-2.1998036365683937</c:v>
                </c:pt>
                <c:pt idx="2166">
                  <c:v>4.0564547835539706</c:v>
                </c:pt>
                <c:pt idx="2167">
                  <c:v>3.3555793046437579</c:v>
                </c:pt>
                <c:pt idx="2168">
                  <c:v>-1.5282966574171937</c:v>
                </c:pt>
                <c:pt idx="2169">
                  <c:v>-2.3156966574171918</c:v>
                </c:pt>
                <c:pt idx="2170">
                  <c:v>-1.9231418818849519</c:v>
                </c:pt>
                <c:pt idx="2171">
                  <c:v>-1.9097827514289918</c:v>
                </c:pt>
                <c:pt idx="2172">
                  <c:v>4.8162172485710109</c:v>
                </c:pt>
                <c:pt idx="2173">
                  <c:v>-1.7080279245577437</c:v>
                </c:pt>
                <c:pt idx="2174">
                  <c:v>3.9311893968052125</c:v>
                </c:pt>
                <c:pt idx="2175">
                  <c:v>4.4441364826037137</c:v>
                </c:pt>
                <c:pt idx="2176">
                  <c:v>3.6905485881496602</c:v>
                </c:pt>
                <c:pt idx="2177">
                  <c:v>-1.1649077004219741</c:v>
                </c:pt>
                <c:pt idx="2178">
                  <c:v>1.4937632116711512</c:v>
                </c:pt>
                <c:pt idx="2179">
                  <c:v>-1.7677174028045393</c:v>
                </c:pt>
                <c:pt idx="2180">
                  <c:v>-2.9082174028045422</c:v>
                </c:pt>
                <c:pt idx="2181">
                  <c:v>4.1203895034469227</c:v>
                </c:pt>
                <c:pt idx="2182">
                  <c:v>1.9564977600709632</c:v>
                </c:pt>
                <c:pt idx="2183">
                  <c:v>4.2485631701634965</c:v>
                </c:pt>
                <c:pt idx="2184">
                  <c:v>2.8194572065322028</c:v>
                </c:pt>
                <c:pt idx="2185">
                  <c:v>3.9527831161934621</c:v>
                </c:pt>
                <c:pt idx="2186">
                  <c:v>-2.2104383211097272</c:v>
                </c:pt>
                <c:pt idx="2187">
                  <c:v>4.4464384404373583</c:v>
                </c:pt>
                <c:pt idx="2188">
                  <c:v>-3.56398659588897</c:v>
                </c:pt>
                <c:pt idx="2189">
                  <c:v>3.1315724857538356</c:v>
                </c:pt>
                <c:pt idx="2190">
                  <c:v>3.012511665808276</c:v>
                </c:pt>
                <c:pt idx="2191">
                  <c:v>-3.8391386315744462</c:v>
                </c:pt>
                <c:pt idx="2192">
                  <c:v>4.1027437128935702</c:v>
                </c:pt>
                <c:pt idx="2193">
                  <c:v>2.229568652795443</c:v>
                </c:pt>
                <c:pt idx="2194">
                  <c:v>4.4402686527954423</c:v>
                </c:pt>
                <c:pt idx="2195">
                  <c:v>2.5886487802819573</c:v>
                </c:pt>
                <c:pt idx="2196">
                  <c:v>3.6726284655724406</c:v>
                </c:pt>
                <c:pt idx="2197">
                  <c:v>4.2617648722531953</c:v>
                </c:pt>
                <c:pt idx="2198">
                  <c:v>4.2649739145500973</c:v>
                </c:pt>
                <c:pt idx="2199">
                  <c:v>-1.4218260854499007</c:v>
                </c:pt>
                <c:pt idx="2200">
                  <c:v>2.8073500765847506</c:v>
                </c:pt>
                <c:pt idx="2201">
                  <c:v>-1.484574200006552</c:v>
                </c:pt>
                <c:pt idx="2202">
                  <c:v>-1.7103756847591995</c:v>
                </c:pt>
                <c:pt idx="2203">
                  <c:v>4.1419709513277034</c:v>
                </c:pt>
                <c:pt idx="2204">
                  <c:v>-2.3934410039280731</c:v>
                </c:pt>
                <c:pt idx="2205">
                  <c:v>3.8897299204831519</c:v>
                </c:pt>
                <c:pt idx="2206">
                  <c:v>-1.580953632085162</c:v>
                </c:pt>
                <c:pt idx="2207">
                  <c:v>-2.2750672689301048</c:v>
                </c:pt>
                <c:pt idx="2208">
                  <c:v>4.0162954765565253</c:v>
                </c:pt>
                <c:pt idx="2209">
                  <c:v>-1.9625578042629961</c:v>
                </c:pt>
                <c:pt idx="2210">
                  <c:v>4.5144028117267965</c:v>
                </c:pt>
                <c:pt idx="2211">
                  <c:v>-1.7818369970528138</c:v>
                </c:pt>
                <c:pt idx="2212">
                  <c:v>-1.6450275205753186</c:v>
                </c:pt>
                <c:pt idx="2213">
                  <c:v>3.7960724794246801</c:v>
                </c:pt>
                <c:pt idx="2214">
                  <c:v>4.5134971786248528</c:v>
                </c:pt>
                <c:pt idx="2215">
                  <c:v>4.7224612886151647</c:v>
                </c:pt>
                <c:pt idx="2216">
                  <c:v>4.1885264263832411</c:v>
                </c:pt>
                <c:pt idx="2217">
                  <c:v>-3.3097704425488246</c:v>
                </c:pt>
                <c:pt idx="2218">
                  <c:v>2.0709308230337413</c:v>
                </c:pt>
                <c:pt idx="2219">
                  <c:v>-2.1422198993950694</c:v>
                </c:pt>
                <c:pt idx="2220">
                  <c:v>4.6490254459469895</c:v>
                </c:pt>
                <c:pt idx="2221">
                  <c:v>2.5610594186296787</c:v>
                </c:pt>
                <c:pt idx="2222">
                  <c:v>3.1747049759751285</c:v>
                </c:pt>
                <c:pt idx="2223">
                  <c:v>-2.9759498782386675</c:v>
                </c:pt>
                <c:pt idx="2224">
                  <c:v>4.2982997273955448</c:v>
                </c:pt>
                <c:pt idx="2225">
                  <c:v>-2.5033072247230077</c:v>
                </c:pt>
                <c:pt idx="2226">
                  <c:v>-1.1226193814085335</c:v>
                </c:pt>
                <c:pt idx="2227">
                  <c:v>-2.592120394869907</c:v>
                </c:pt>
                <c:pt idx="2228">
                  <c:v>4.0600427304348834</c:v>
                </c:pt>
                <c:pt idx="2229">
                  <c:v>-3.4067263060312367</c:v>
                </c:pt>
                <c:pt idx="2230">
                  <c:v>-0.53016557548934529</c:v>
                </c:pt>
                <c:pt idx="2231">
                  <c:v>3.026364192201811</c:v>
                </c:pt>
                <c:pt idx="2232">
                  <c:v>3.2809792870507124</c:v>
                </c:pt>
                <c:pt idx="2233">
                  <c:v>3.7982373610460876</c:v>
                </c:pt>
                <c:pt idx="2234">
                  <c:v>4.438737361046087</c:v>
                </c:pt>
                <c:pt idx="2235">
                  <c:v>2.9130373610460865</c:v>
                </c:pt>
                <c:pt idx="2236">
                  <c:v>4.2820084902544089</c:v>
                </c:pt>
                <c:pt idx="2237">
                  <c:v>4.0352417300505188</c:v>
                </c:pt>
                <c:pt idx="2238">
                  <c:v>3.0123417300505189</c:v>
                </c:pt>
                <c:pt idx="2239">
                  <c:v>4.3704886910866954</c:v>
                </c:pt>
                <c:pt idx="2240">
                  <c:v>-3.0117478033283849</c:v>
                </c:pt>
                <c:pt idx="2241">
                  <c:v>-3.1824021194211252</c:v>
                </c:pt>
                <c:pt idx="2242">
                  <c:v>3.4507401701682667</c:v>
                </c:pt>
                <c:pt idx="2243">
                  <c:v>4.9446804513751488</c:v>
                </c:pt>
                <c:pt idx="2244">
                  <c:v>5.1227824129289345</c:v>
                </c:pt>
                <c:pt idx="2245">
                  <c:v>-2.3004412853085903</c:v>
                </c:pt>
                <c:pt idx="2246">
                  <c:v>2.0792570673676138</c:v>
                </c:pt>
                <c:pt idx="2247">
                  <c:v>-0.94591225896806819</c:v>
                </c:pt>
                <c:pt idx="2248">
                  <c:v>-1.1318542525513209</c:v>
                </c:pt>
                <c:pt idx="2249">
                  <c:v>-1.1820015235344918</c:v>
                </c:pt>
                <c:pt idx="2250">
                  <c:v>-3.4340699670708155</c:v>
                </c:pt>
                <c:pt idx="2251">
                  <c:v>2.8912584041310829</c:v>
                </c:pt>
                <c:pt idx="2252">
                  <c:v>-1.6995943784718683</c:v>
                </c:pt>
                <c:pt idx="2253">
                  <c:v>-1.2954634732129939</c:v>
                </c:pt>
                <c:pt idx="2254">
                  <c:v>4.8735042480411153</c:v>
                </c:pt>
                <c:pt idx="2255">
                  <c:v>3.4888335635646115</c:v>
                </c:pt>
                <c:pt idx="2256">
                  <c:v>2.3578263667496984</c:v>
                </c:pt>
                <c:pt idx="2257">
                  <c:v>3.8390027039077204</c:v>
                </c:pt>
                <c:pt idx="2258">
                  <c:v>3.8036862525878732</c:v>
                </c:pt>
                <c:pt idx="2259">
                  <c:v>-1.2829332689034381</c:v>
                </c:pt>
                <c:pt idx="2260">
                  <c:v>-1.307610181653228</c:v>
                </c:pt>
                <c:pt idx="2261">
                  <c:v>3.4178135043686133</c:v>
                </c:pt>
                <c:pt idx="2262">
                  <c:v>4.1495685830996898</c:v>
                </c:pt>
                <c:pt idx="2263">
                  <c:v>3.5414855348818826</c:v>
                </c:pt>
                <c:pt idx="2264">
                  <c:v>-1.4797610666361152</c:v>
                </c:pt>
                <c:pt idx="2265">
                  <c:v>-2.6579508226536621</c:v>
                </c:pt>
                <c:pt idx="2266">
                  <c:v>2.952702700713175</c:v>
                </c:pt>
                <c:pt idx="2267">
                  <c:v>4.3194514294359259</c:v>
                </c:pt>
                <c:pt idx="2268">
                  <c:v>3.0387430309212178</c:v>
                </c:pt>
                <c:pt idx="2269">
                  <c:v>3.9307368472391744</c:v>
                </c:pt>
                <c:pt idx="2270">
                  <c:v>-2.5080249030159205</c:v>
                </c:pt>
                <c:pt idx="2271">
                  <c:v>4.8225989310517292</c:v>
                </c:pt>
                <c:pt idx="2272">
                  <c:v>-2.3554279072454758</c:v>
                </c:pt>
                <c:pt idx="2273">
                  <c:v>3.9626720927545236</c:v>
                </c:pt>
                <c:pt idx="2274">
                  <c:v>-1.6630432893103126</c:v>
                </c:pt>
                <c:pt idx="2275">
                  <c:v>3.6026811896520066</c:v>
                </c:pt>
                <c:pt idx="2276">
                  <c:v>-1.863977969133412</c:v>
                </c:pt>
                <c:pt idx="2277">
                  <c:v>-1.1682779691334133</c:v>
                </c:pt>
                <c:pt idx="2278">
                  <c:v>-1.1726765593583401</c:v>
                </c:pt>
                <c:pt idx="2279">
                  <c:v>3.0473597481465156</c:v>
                </c:pt>
                <c:pt idx="2280">
                  <c:v>4.3374465387098802</c:v>
                </c:pt>
                <c:pt idx="2281">
                  <c:v>-3.8701957595714873</c:v>
                </c:pt>
                <c:pt idx="2282">
                  <c:v>-1.3249030488997491</c:v>
                </c:pt>
                <c:pt idx="2283">
                  <c:v>2.9466420060346223</c:v>
                </c:pt>
                <c:pt idx="2284">
                  <c:v>-3.5560359336074558</c:v>
                </c:pt>
                <c:pt idx="2285">
                  <c:v>4.1425640663925449</c:v>
                </c:pt>
                <c:pt idx="2286">
                  <c:v>-2.262210096161688</c:v>
                </c:pt>
                <c:pt idx="2287">
                  <c:v>-1.7555324013363212</c:v>
                </c:pt>
                <c:pt idx="2288">
                  <c:v>4.4131862499116465</c:v>
                </c:pt>
                <c:pt idx="2289">
                  <c:v>-4.218859646520098</c:v>
                </c:pt>
                <c:pt idx="2290">
                  <c:v>4.2168402556932847</c:v>
                </c:pt>
                <c:pt idx="2291">
                  <c:v>-1.3011139331870467</c:v>
                </c:pt>
                <c:pt idx="2292">
                  <c:v>3.6855428689375387</c:v>
                </c:pt>
                <c:pt idx="2293">
                  <c:v>-3.1240471366200477</c:v>
                </c:pt>
                <c:pt idx="2294">
                  <c:v>3.6845938675779024</c:v>
                </c:pt>
                <c:pt idx="2295">
                  <c:v>-3.2297459888834936</c:v>
                </c:pt>
                <c:pt idx="2296">
                  <c:v>4.6950817670575518</c:v>
                </c:pt>
                <c:pt idx="2297">
                  <c:v>3.8052188207949342</c:v>
                </c:pt>
                <c:pt idx="2298">
                  <c:v>-2.7147566999344654</c:v>
                </c:pt>
                <c:pt idx="2299">
                  <c:v>3.9831433000655352</c:v>
                </c:pt>
                <c:pt idx="2300">
                  <c:v>3.3948481920894515</c:v>
                </c:pt>
                <c:pt idx="2301">
                  <c:v>3.7197406043365824</c:v>
                </c:pt>
                <c:pt idx="2302">
                  <c:v>3.4312372522674686</c:v>
                </c:pt>
                <c:pt idx="2303">
                  <c:v>-4.7861882560694475</c:v>
                </c:pt>
                <c:pt idx="2304">
                  <c:v>-1.7403578521826333</c:v>
                </c:pt>
                <c:pt idx="2305">
                  <c:v>-3.5620161694711339</c:v>
                </c:pt>
                <c:pt idx="2306">
                  <c:v>4.5481585023959283</c:v>
                </c:pt>
                <c:pt idx="2307">
                  <c:v>4.8341320331963153</c:v>
                </c:pt>
                <c:pt idx="2308">
                  <c:v>4.5957304289235985</c:v>
                </c:pt>
                <c:pt idx="2309">
                  <c:v>3.2194147787278737</c:v>
                </c:pt>
                <c:pt idx="2310">
                  <c:v>4.4515322836863298</c:v>
                </c:pt>
                <c:pt idx="2311">
                  <c:v>-2.1847677163136705</c:v>
                </c:pt>
                <c:pt idx="2312">
                  <c:v>3.100261207007982</c:v>
                </c:pt>
                <c:pt idx="2313">
                  <c:v>-1.3211572661131399</c:v>
                </c:pt>
                <c:pt idx="2314">
                  <c:v>4.2586461546926202</c:v>
                </c:pt>
                <c:pt idx="2315">
                  <c:v>-2.2277740024512607</c:v>
                </c:pt>
                <c:pt idx="2316">
                  <c:v>-1.7611141646317812</c:v>
                </c:pt>
                <c:pt idx="2317">
                  <c:v>4.0021385507790441</c:v>
                </c:pt>
                <c:pt idx="2318">
                  <c:v>4.5762901567110958</c:v>
                </c:pt>
                <c:pt idx="2319">
                  <c:v>-0.99350995352689253</c:v>
                </c:pt>
                <c:pt idx="2320">
                  <c:v>2.5813383334617015</c:v>
                </c:pt>
                <c:pt idx="2321">
                  <c:v>5.2335486608260062</c:v>
                </c:pt>
                <c:pt idx="2322">
                  <c:v>2.8517049438666895</c:v>
                </c:pt>
                <c:pt idx="2323">
                  <c:v>4.7211234618988307</c:v>
                </c:pt>
                <c:pt idx="2324">
                  <c:v>4.4889647372849524</c:v>
                </c:pt>
                <c:pt idx="2325">
                  <c:v>5.0170243000425501</c:v>
                </c:pt>
                <c:pt idx="2326">
                  <c:v>-4.1267615352675779</c:v>
                </c:pt>
                <c:pt idx="2327">
                  <c:v>-2.0505340375174672</c:v>
                </c:pt>
                <c:pt idx="2328">
                  <c:v>4.6623221778513155</c:v>
                </c:pt>
                <c:pt idx="2329">
                  <c:v>-2.2108555914457746</c:v>
                </c:pt>
                <c:pt idx="2330">
                  <c:v>-2.8774006905483702</c:v>
                </c:pt>
                <c:pt idx="2331">
                  <c:v>3.3806859444880075</c:v>
                </c:pt>
                <c:pt idx="2332">
                  <c:v>2.6235926339150915</c:v>
                </c:pt>
                <c:pt idx="2333">
                  <c:v>-3.0618575239811925</c:v>
                </c:pt>
                <c:pt idx="2334">
                  <c:v>5.6555410767749876</c:v>
                </c:pt>
                <c:pt idx="2335">
                  <c:v>-4.5639100105052197</c:v>
                </c:pt>
                <c:pt idx="2336">
                  <c:v>-0.21336482084163322</c:v>
                </c:pt>
                <c:pt idx="2337">
                  <c:v>-2.2098813937647073</c:v>
                </c:pt>
                <c:pt idx="2338">
                  <c:v>-3.5553131585708844</c:v>
                </c:pt>
                <c:pt idx="2339">
                  <c:v>4.4134405279181657</c:v>
                </c:pt>
                <c:pt idx="2340">
                  <c:v>3.3139822465860647</c:v>
                </c:pt>
                <c:pt idx="2341">
                  <c:v>4.591564634369206</c:v>
                </c:pt>
                <c:pt idx="2342">
                  <c:v>-3.3618474839247821</c:v>
                </c:pt>
                <c:pt idx="2343">
                  <c:v>3.8547662668103158</c:v>
                </c:pt>
                <c:pt idx="2344">
                  <c:v>4.4177940940031561</c:v>
                </c:pt>
                <c:pt idx="2345">
                  <c:v>3.5104581425613048</c:v>
                </c:pt>
                <c:pt idx="2346">
                  <c:v>4.3173062735983123</c:v>
                </c:pt>
                <c:pt idx="2347">
                  <c:v>-2.893100358339348</c:v>
                </c:pt>
                <c:pt idx="2348">
                  <c:v>-3.9800675220307813</c:v>
                </c:pt>
                <c:pt idx="2349">
                  <c:v>-0.91952064585982285</c:v>
                </c:pt>
                <c:pt idx="2350">
                  <c:v>2.0806793541401767</c:v>
                </c:pt>
                <c:pt idx="2351">
                  <c:v>4.2627622711133668</c:v>
                </c:pt>
                <c:pt idx="2352">
                  <c:v>2.4943166479866719</c:v>
                </c:pt>
                <c:pt idx="2353">
                  <c:v>3.9360349840328617</c:v>
                </c:pt>
                <c:pt idx="2354">
                  <c:v>4.733076776384717</c:v>
                </c:pt>
                <c:pt idx="2355">
                  <c:v>2.2548844421591134</c:v>
                </c:pt>
                <c:pt idx="2356">
                  <c:v>1.2218918773859322</c:v>
                </c:pt>
                <c:pt idx="2357">
                  <c:v>-2.1300081226140684</c:v>
                </c:pt>
                <c:pt idx="2358">
                  <c:v>4.9015256005571786</c:v>
                </c:pt>
                <c:pt idx="2359">
                  <c:v>4.5591484445159907</c:v>
                </c:pt>
                <c:pt idx="2360">
                  <c:v>4.4159484445159904</c:v>
                </c:pt>
                <c:pt idx="2361">
                  <c:v>4.343808967387929</c:v>
                </c:pt>
                <c:pt idx="2362">
                  <c:v>-1.90679112207917</c:v>
                </c:pt>
                <c:pt idx="2363">
                  <c:v>3.5950062662748721</c:v>
                </c:pt>
                <c:pt idx="2364">
                  <c:v>-2.8350400788490049</c:v>
                </c:pt>
                <c:pt idx="2365">
                  <c:v>1.2036501084004705</c:v>
                </c:pt>
                <c:pt idx="2366">
                  <c:v>5.2543337219390516</c:v>
                </c:pt>
                <c:pt idx="2367">
                  <c:v>-2.4325274065112747</c:v>
                </c:pt>
                <c:pt idx="2368">
                  <c:v>5.1658482403660742</c:v>
                </c:pt>
                <c:pt idx="2369">
                  <c:v>3.5923837145661039</c:v>
                </c:pt>
                <c:pt idx="2370">
                  <c:v>3.6592198537395255</c:v>
                </c:pt>
                <c:pt idx="2371">
                  <c:v>4.6456403168595592</c:v>
                </c:pt>
                <c:pt idx="2372">
                  <c:v>4.1066658932278308</c:v>
                </c:pt>
                <c:pt idx="2373">
                  <c:v>2.3786860741357394</c:v>
                </c:pt>
                <c:pt idx="2374">
                  <c:v>4.7005831931050146</c:v>
                </c:pt>
                <c:pt idx="2375">
                  <c:v>4.2383288573255662</c:v>
                </c:pt>
                <c:pt idx="2376">
                  <c:v>-3.1570054073027762</c:v>
                </c:pt>
                <c:pt idx="2377">
                  <c:v>4.6168338532097692</c:v>
                </c:pt>
                <c:pt idx="2378">
                  <c:v>-4.1725374629390011</c:v>
                </c:pt>
                <c:pt idx="2379">
                  <c:v>-2.5486514145224817</c:v>
                </c:pt>
                <c:pt idx="2380">
                  <c:v>4.9628301988150554</c:v>
                </c:pt>
                <c:pt idx="2381">
                  <c:v>3.0813048834280679</c:v>
                </c:pt>
                <c:pt idx="2382">
                  <c:v>3.2438402250858083</c:v>
                </c:pt>
                <c:pt idx="2383">
                  <c:v>-3.9082873883444869</c:v>
                </c:pt>
                <c:pt idx="2384">
                  <c:v>3.5144126116555157</c:v>
                </c:pt>
                <c:pt idx="2385">
                  <c:v>1.8753567605127408</c:v>
                </c:pt>
                <c:pt idx="2386">
                  <c:v>5.3090567605127426</c:v>
                </c:pt>
                <c:pt idx="2387">
                  <c:v>2.5640134970128656</c:v>
                </c:pt>
                <c:pt idx="2388">
                  <c:v>-3.6124842577629845</c:v>
                </c:pt>
                <c:pt idx="2389">
                  <c:v>-1.0634205102501291</c:v>
                </c:pt>
                <c:pt idx="2390">
                  <c:v>-0.84656058852813132</c:v>
                </c:pt>
                <c:pt idx="2391">
                  <c:v>-3.5612229053498563</c:v>
                </c:pt>
                <c:pt idx="2392">
                  <c:v>-3.571846743457499</c:v>
                </c:pt>
                <c:pt idx="2393">
                  <c:v>-2.3820426808917059</c:v>
                </c:pt>
                <c:pt idx="2394">
                  <c:v>-3.3422724955974541</c:v>
                </c:pt>
                <c:pt idx="2395">
                  <c:v>3.7763273575974097</c:v>
                </c:pt>
                <c:pt idx="2396">
                  <c:v>1.350673163455884</c:v>
                </c:pt>
                <c:pt idx="2397">
                  <c:v>4.4433322277868612</c:v>
                </c:pt>
                <c:pt idx="2398">
                  <c:v>2.460432227786864</c:v>
                </c:pt>
                <c:pt idx="2399">
                  <c:v>-2.0756703168681199</c:v>
                </c:pt>
                <c:pt idx="2400">
                  <c:v>-3.6371214382111141</c:v>
                </c:pt>
                <c:pt idx="2401">
                  <c:v>3.1750785617888866</c:v>
                </c:pt>
                <c:pt idx="2402">
                  <c:v>-2.536627860823641</c:v>
                </c:pt>
                <c:pt idx="2403">
                  <c:v>-2.0442902392166893</c:v>
                </c:pt>
                <c:pt idx="2404">
                  <c:v>4.5150799356293732</c:v>
                </c:pt>
                <c:pt idx="2405">
                  <c:v>3.0038982261749467</c:v>
                </c:pt>
                <c:pt idx="2406">
                  <c:v>5.1618409588744818</c:v>
                </c:pt>
                <c:pt idx="2407">
                  <c:v>3.394209988939906</c:v>
                </c:pt>
                <c:pt idx="2408">
                  <c:v>-8.2242155813109008E-2</c:v>
                </c:pt>
                <c:pt idx="2409">
                  <c:v>-1.1794615921404237</c:v>
                </c:pt>
                <c:pt idx="2410">
                  <c:v>3.1791558229152947</c:v>
                </c:pt>
                <c:pt idx="2411">
                  <c:v>5.616609745479046</c:v>
                </c:pt>
                <c:pt idx="2412">
                  <c:v>3.3515855812440236</c:v>
                </c:pt>
                <c:pt idx="2413">
                  <c:v>4.4511350061444546</c:v>
                </c:pt>
                <c:pt idx="2414">
                  <c:v>-1.4376397080764107</c:v>
                </c:pt>
                <c:pt idx="2415">
                  <c:v>3.4730530280672411E-2</c:v>
                </c:pt>
                <c:pt idx="2416">
                  <c:v>3.4889363958833393</c:v>
                </c:pt>
                <c:pt idx="2417">
                  <c:v>-2.1413309828712475</c:v>
                </c:pt>
                <c:pt idx="2418">
                  <c:v>-2.4699985458755105</c:v>
                </c:pt>
                <c:pt idx="2419">
                  <c:v>4.0346922128576495</c:v>
                </c:pt>
                <c:pt idx="2420">
                  <c:v>4.2828064170397404</c:v>
                </c:pt>
                <c:pt idx="2421">
                  <c:v>2.3413659718369573</c:v>
                </c:pt>
                <c:pt idx="2422">
                  <c:v>-2.3883883338427996</c:v>
                </c:pt>
                <c:pt idx="2423">
                  <c:v>-3.5003597414489125</c:v>
                </c:pt>
                <c:pt idx="2424">
                  <c:v>4.2020427918894896</c:v>
                </c:pt>
                <c:pt idx="2425">
                  <c:v>-2.7163521116665326</c:v>
                </c:pt>
                <c:pt idx="2426">
                  <c:v>-3.0083640995914998</c:v>
                </c:pt>
                <c:pt idx="2427">
                  <c:v>1.3286725361703233</c:v>
                </c:pt>
                <c:pt idx="2428">
                  <c:v>3.9684266467792142</c:v>
                </c:pt>
                <c:pt idx="2429">
                  <c:v>2.6656956066370867</c:v>
                </c:pt>
                <c:pt idx="2430">
                  <c:v>3.9361034745276555</c:v>
                </c:pt>
                <c:pt idx="2431">
                  <c:v>-3.4229352144671843</c:v>
                </c:pt>
                <c:pt idx="2432">
                  <c:v>-3.295335214467185</c:v>
                </c:pt>
                <c:pt idx="2433">
                  <c:v>-1.7493352144671839</c:v>
                </c:pt>
                <c:pt idx="2434">
                  <c:v>4.6804410805609677</c:v>
                </c:pt>
                <c:pt idx="2435">
                  <c:v>-3.4436485738691793</c:v>
                </c:pt>
                <c:pt idx="2436">
                  <c:v>-0.39144311662017017</c:v>
                </c:pt>
                <c:pt idx="2437">
                  <c:v>4.8439984153059576</c:v>
                </c:pt>
                <c:pt idx="2438">
                  <c:v>-3.3917578909833708</c:v>
                </c:pt>
                <c:pt idx="2439">
                  <c:v>4.6004377779021723</c:v>
                </c:pt>
                <c:pt idx="2440">
                  <c:v>2.8475918415048049</c:v>
                </c:pt>
                <c:pt idx="2441">
                  <c:v>-3.0489408352513649</c:v>
                </c:pt>
                <c:pt idx="2442">
                  <c:v>-1.9482516389404143</c:v>
                </c:pt>
                <c:pt idx="2443">
                  <c:v>4.2720483610595856</c:v>
                </c:pt>
                <c:pt idx="2444">
                  <c:v>-1.7222690646910319</c:v>
                </c:pt>
                <c:pt idx="2445">
                  <c:v>2.2688466349899166</c:v>
                </c:pt>
                <c:pt idx="2446">
                  <c:v>5.220878526608022</c:v>
                </c:pt>
                <c:pt idx="2447">
                  <c:v>5.2218785266080232</c:v>
                </c:pt>
                <c:pt idx="2448">
                  <c:v>-5.486438083193466</c:v>
                </c:pt>
                <c:pt idx="2449">
                  <c:v>-3.0743035147859352</c:v>
                </c:pt>
                <c:pt idx="2450">
                  <c:v>-1.9030226742289038</c:v>
                </c:pt>
                <c:pt idx="2451">
                  <c:v>-2.6918810841800447</c:v>
                </c:pt>
                <c:pt idx="2452">
                  <c:v>3.3684388651960901</c:v>
                </c:pt>
                <c:pt idx="2453">
                  <c:v>-2.7188646792463871</c:v>
                </c:pt>
                <c:pt idx="2454">
                  <c:v>-1.6121289084006794</c:v>
                </c:pt>
                <c:pt idx="2455">
                  <c:v>4.2442710915993196</c:v>
                </c:pt>
                <c:pt idx="2456">
                  <c:v>3.1029067510289643</c:v>
                </c:pt>
                <c:pt idx="2457">
                  <c:v>3.4719584203264553</c:v>
                </c:pt>
                <c:pt idx="2458">
                  <c:v>2.6284097679290745</c:v>
                </c:pt>
                <c:pt idx="2459">
                  <c:v>-3.6316153014378152</c:v>
                </c:pt>
                <c:pt idx="2460">
                  <c:v>-2.0091751715436157</c:v>
                </c:pt>
                <c:pt idx="2461">
                  <c:v>1.9683950450650052</c:v>
                </c:pt>
                <c:pt idx="2462">
                  <c:v>3.9129219119348768</c:v>
                </c:pt>
                <c:pt idx="2463">
                  <c:v>-2.1178676729451791</c:v>
                </c:pt>
                <c:pt idx="2464">
                  <c:v>-3.3881625150695864</c:v>
                </c:pt>
                <c:pt idx="2465">
                  <c:v>4.10399808191546</c:v>
                </c:pt>
                <c:pt idx="2466">
                  <c:v>-3.0243414657883552</c:v>
                </c:pt>
                <c:pt idx="2467">
                  <c:v>-0.47824797103654859</c:v>
                </c:pt>
                <c:pt idx="2468">
                  <c:v>-3.1610609202393487</c:v>
                </c:pt>
                <c:pt idx="2469">
                  <c:v>4.2058303351022843</c:v>
                </c:pt>
                <c:pt idx="2470">
                  <c:v>-1.6527169002828757</c:v>
                </c:pt>
                <c:pt idx="2471">
                  <c:v>2.6472846795779503</c:v>
                </c:pt>
                <c:pt idx="2472">
                  <c:v>-2.4564135281776558</c:v>
                </c:pt>
                <c:pt idx="2473">
                  <c:v>-2.4982596973265832</c:v>
                </c:pt>
                <c:pt idx="2474">
                  <c:v>4.4027403026734184</c:v>
                </c:pt>
                <c:pt idx="2475">
                  <c:v>5.1142839182500524</c:v>
                </c:pt>
                <c:pt idx="2476">
                  <c:v>-1.4299429793323934</c:v>
                </c:pt>
                <c:pt idx="2477">
                  <c:v>-3.0233145784990398</c:v>
                </c:pt>
                <c:pt idx="2478">
                  <c:v>-2.6212720494744755</c:v>
                </c:pt>
                <c:pt idx="2479">
                  <c:v>4.1432547247877878</c:v>
                </c:pt>
                <c:pt idx="2480">
                  <c:v>5.5072103313036145</c:v>
                </c:pt>
                <c:pt idx="2481">
                  <c:v>3.7073294235194396</c:v>
                </c:pt>
                <c:pt idx="2482">
                  <c:v>-3.0108205306162681</c:v>
                </c:pt>
                <c:pt idx="2483">
                  <c:v>-2.423220530616268</c:v>
                </c:pt>
                <c:pt idx="2484">
                  <c:v>4.7951897316263974</c:v>
                </c:pt>
                <c:pt idx="2485">
                  <c:v>4.3036602134866371</c:v>
                </c:pt>
                <c:pt idx="2486">
                  <c:v>-3.8849350525498139</c:v>
                </c:pt>
                <c:pt idx="2487">
                  <c:v>-2.7448948766792736</c:v>
                </c:pt>
                <c:pt idx="2488">
                  <c:v>3.112370876671946</c:v>
                </c:pt>
                <c:pt idx="2489">
                  <c:v>3.8180650019002584</c:v>
                </c:pt>
                <c:pt idx="2490">
                  <c:v>-3.9699768114420344</c:v>
                </c:pt>
                <c:pt idx="2491">
                  <c:v>-2.8394217198382652</c:v>
                </c:pt>
                <c:pt idx="2492">
                  <c:v>3.9082782801617348</c:v>
                </c:pt>
                <c:pt idx="2493">
                  <c:v>5.1517091093803451</c:v>
                </c:pt>
                <c:pt idx="2494">
                  <c:v>4.1945935475458747</c:v>
                </c:pt>
                <c:pt idx="2495">
                  <c:v>4.4643317114100611</c:v>
                </c:pt>
                <c:pt idx="2496">
                  <c:v>4.795939937215973</c:v>
                </c:pt>
                <c:pt idx="2497">
                  <c:v>2.9722666740067929</c:v>
                </c:pt>
                <c:pt idx="2498">
                  <c:v>-2.6424802355702823</c:v>
                </c:pt>
                <c:pt idx="2499">
                  <c:v>-3.0152476385436504</c:v>
                </c:pt>
                <c:pt idx="2500">
                  <c:v>3.7666261525118898</c:v>
                </c:pt>
                <c:pt idx="2501">
                  <c:v>-1.8636038799866625</c:v>
                </c:pt>
                <c:pt idx="2502">
                  <c:v>4.4506518018060959</c:v>
                </c:pt>
                <c:pt idx="2503">
                  <c:v>-4.0018895208216598</c:v>
                </c:pt>
                <c:pt idx="2504">
                  <c:v>-2.3914273436395952</c:v>
                </c:pt>
                <c:pt idx="2505">
                  <c:v>3.429332877017341</c:v>
                </c:pt>
                <c:pt idx="2506">
                  <c:v>4.0406622548083675</c:v>
                </c:pt>
                <c:pt idx="2507">
                  <c:v>4.5508911448581877</c:v>
                </c:pt>
                <c:pt idx="2508">
                  <c:v>-3.367608855141814</c:v>
                </c:pt>
                <c:pt idx="2509">
                  <c:v>-3.6749707170363362</c:v>
                </c:pt>
                <c:pt idx="2510">
                  <c:v>3.6318874278335507</c:v>
                </c:pt>
                <c:pt idx="2511">
                  <c:v>5.3843473107990896</c:v>
                </c:pt>
                <c:pt idx="2512">
                  <c:v>-1.7691197688046341</c:v>
                </c:pt>
                <c:pt idx="2513">
                  <c:v>2.814380231195365</c:v>
                </c:pt>
                <c:pt idx="2514">
                  <c:v>-2.9559897994988518</c:v>
                </c:pt>
                <c:pt idx="2515">
                  <c:v>4.2052379290657811</c:v>
                </c:pt>
                <c:pt idx="2516">
                  <c:v>-3.1393537152268127</c:v>
                </c:pt>
                <c:pt idx="2517">
                  <c:v>-3.1899840403933002</c:v>
                </c:pt>
                <c:pt idx="2518">
                  <c:v>4.1629827330655722</c:v>
                </c:pt>
                <c:pt idx="2519">
                  <c:v>-2.3226252740393729</c:v>
                </c:pt>
                <c:pt idx="2520">
                  <c:v>3.8436501910866454</c:v>
                </c:pt>
                <c:pt idx="2521">
                  <c:v>4.2989852888920375</c:v>
                </c:pt>
                <c:pt idx="2522">
                  <c:v>4.1926113467454584</c:v>
                </c:pt>
                <c:pt idx="2523">
                  <c:v>0.2757087501580564</c:v>
                </c:pt>
                <c:pt idx="2524">
                  <c:v>-2.2934521702609061</c:v>
                </c:pt>
                <c:pt idx="2525">
                  <c:v>-2.705579070352389</c:v>
                </c:pt>
                <c:pt idx="2526">
                  <c:v>-2.3285201011969434</c:v>
                </c:pt>
                <c:pt idx="2527">
                  <c:v>4.0654503892815619</c:v>
                </c:pt>
                <c:pt idx="2528">
                  <c:v>-3.3501099300092818</c:v>
                </c:pt>
                <c:pt idx="2529">
                  <c:v>3.550159260995212</c:v>
                </c:pt>
                <c:pt idx="2530">
                  <c:v>3.9341152753135731</c:v>
                </c:pt>
                <c:pt idx="2531">
                  <c:v>3.411097255498067</c:v>
                </c:pt>
                <c:pt idx="2532">
                  <c:v>5.9046929177061109</c:v>
                </c:pt>
                <c:pt idx="2533">
                  <c:v>5.8030112669350729</c:v>
                </c:pt>
                <c:pt idx="2534">
                  <c:v>3.1321716042217851</c:v>
                </c:pt>
                <c:pt idx="2535">
                  <c:v>-3.6557445079876647</c:v>
                </c:pt>
                <c:pt idx="2536">
                  <c:v>3.3684230447966677</c:v>
                </c:pt>
                <c:pt idx="2537">
                  <c:v>3.2231093969495852</c:v>
                </c:pt>
                <c:pt idx="2538">
                  <c:v>6.1314611663239802</c:v>
                </c:pt>
                <c:pt idx="2539">
                  <c:v>4.1462667513985565</c:v>
                </c:pt>
                <c:pt idx="2540">
                  <c:v>-3.0180950449102326</c:v>
                </c:pt>
                <c:pt idx="2541">
                  <c:v>4.095723672288667</c:v>
                </c:pt>
                <c:pt idx="2542">
                  <c:v>5.5687272251147597</c:v>
                </c:pt>
                <c:pt idx="2543">
                  <c:v>-1.8362868760553948</c:v>
                </c:pt>
                <c:pt idx="2544">
                  <c:v>3.756604535644481</c:v>
                </c:pt>
                <c:pt idx="2545">
                  <c:v>4.3504871987981808</c:v>
                </c:pt>
                <c:pt idx="2546">
                  <c:v>2.2533257596352101</c:v>
                </c:pt>
                <c:pt idx="2547">
                  <c:v>2.9716812336608989</c:v>
                </c:pt>
                <c:pt idx="2548">
                  <c:v>-1.521633120401173</c:v>
                </c:pt>
                <c:pt idx="2549">
                  <c:v>4.7173171374097436</c:v>
                </c:pt>
                <c:pt idx="2550">
                  <c:v>5.3828775670728177</c:v>
                </c:pt>
                <c:pt idx="2551">
                  <c:v>-5.6740224329271847</c:v>
                </c:pt>
                <c:pt idx="2552">
                  <c:v>5.9777775670728168</c:v>
                </c:pt>
                <c:pt idx="2553">
                  <c:v>5.4884537496621064</c:v>
                </c:pt>
                <c:pt idx="2554">
                  <c:v>3.4360293201293075</c:v>
                </c:pt>
                <c:pt idx="2555">
                  <c:v>3.3174293201293068</c:v>
                </c:pt>
                <c:pt idx="2556">
                  <c:v>-5.1857706798706946</c:v>
                </c:pt>
                <c:pt idx="2557">
                  <c:v>4.7496754132044465</c:v>
                </c:pt>
                <c:pt idx="2558">
                  <c:v>-3.579455193926826</c:v>
                </c:pt>
                <c:pt idx="2559">
                  <c:v>3.7380363981240947</c:v>
                </c:pt>
                <c:pt idx="2560">
                  <c:v>4.7833731001727777</c:v>
                </c:pt>
                <c:pt idx="2561">
                  <c:v>-2.2317905337691073</c:v>
                </c:pt>
                <c:pt idx="2562">
                  <c:v>3.2897757607203104</c:v>
                </c:pt>
                <c:pt idx="2563">
                  <c:v>-2.2249989585491914</c:v>
                </c:pt>
                <c:pt idx="2564">
                  <c:v>3.0392554279795654</c:v>
                </c:pt>
                <c:pt idx="2565">
                  <c:v>-3.2626435114798706</c:v>
                </c:pt>
                <c:pt idx="2566">
                  <c:v>-3.4383054054742459</c:v>
                </c:pt>
                <c:pt idx="2567">
                  <c:v>4.1635204090766855</c:v>
                </c:pt>
                <c:pt idx="2568">
                  <c:v>3.7971216010118667</c:v>
                </c:pt>
                <c:pt idx="2569">
                  <c:v>3.9316081781046357</c:v>
                </c:pt>
                <c:pt idx="2570">
                  <c:v>4.0684660560617196</c:v>
                </c:pt>
                <c:pt idx="2571">
                  <c:v>-2.6339782082211567</c:v>
                </c:pt>
                <c:pt idx="2572">
                  <c:v>6.0789217917788427</c:v>
                </c:pt>
                <c:pt idx="2573">
                  <c:v>2.8569233970428378</c:v>
                </c:pt>
                <c:pt idx="2574">
                  <c:v>4.2961816865439353</c:v>
                </c:pt>
                <c:pt idx="2575">
                  <c:v>2.2502243115870222</c:v>
                </c:pt>
                <c:pt idx="2576">
                  <c:v>4.4348419749080854</c:v>
                </c:pt>
                <c:pt idx="2577">
                  <c:v>-2.8950052968620188</c:v>
                </c:pt>
                <c:pt idx="2578">
                  <c:v>3.6674731679435411</c:v>
                </c:pt>
                <c:pt idx="2579">
                  <c:v>-4.3050261208280212</c:v>
                </c:pt>
                <c:pt idx="2580">
                  <c:v>-3.9652899267230772</c:v>
                </c:pt>
                <c:pt idx="2581">
                  <c:v>4.9382704996516367</c:v>
                </c:pt>
                <c:pt idx="2582">
                  <c:v>5.3382708412508499</c:v>
                </c:pt>
                <c:pt idx="2583">
                  <c:v>3.9223713383032184</c:v>
                </c:pt>
                <c:pt idx="2584">
                  <c:v>3.7346916129752827</c:v>
                </c:pt>
                <c:pt idx="2585">
                  <c:v>-2.2991963307672236</c:v>
                </c:pt>
                <c:pt idx="2586">
                  <c:v>-3.3370165699256944</c:v>
                </c:pt>
                <c:pt idx="2587">
                  <c:v>4.7607419922397298</c:v>
                </c:pt>
                <c:pt idx="2588">
                  <c:v>2.5573828638407043</c:v>
                </c:pt>
                <c:pt idx="2589">
                  <c:v>3.6462828638407032</c:v>
                </c:pt>
                <c:pt idx="2590">
                  <c:v>-0.37797641291279049</c:v>
                </c:pt>
                <c:pt idx="2591">
                  <c:v>-1.0958645291143814</c:v>
                </c:pt>
                <c:pt idx="2592">
                  <c:v>-0.85890801564547203</c:v>
                </c:pt>
                <c:pt idx="2593">
                  <c:v>4.6936269411867997</c:v>
                </c:pt>
                <c:pt idx="2594">
                  <c:v>3.1051990795486866</c:v>
                </c:pt>
                <c:pt idx="2595">
                  <c:v>-2.3564922496287046</c:v>
                </c:pt>
                <c:pt idx="2596">
                  <c:v>3.3485340482343062</c:v>
                </c:pt>
                <c:pt idx="2597">
                  <c:v>-3.8821157971565334</c:v>
                </c:pt>
                <c:pt idx="2598">
                  <c:v>2.2463547105843631</c:v>
                </c:pt>
                <c:pt idx="2599">
                  <c:v>-2.9806291135940342</c:v>
                </c:pt>
                <c:pt idx="2600">
                  <c:v>4.4744989471278842</c:v>
                </c:pt>
                <c:pt idx="2601">
                  <c:v>-3.9872008520557642</c:v>
                </c:pt>
                <c:pt idx="2602">
                  <c:v>3.0443905826564865</c:v>
                </c:pt>
                <c:pt idx="2603">
                  <c:v>-1.522649168571391</c:v>
                </c:pt>
                <c:pt idx="2604">
                  <c:v>-4.6547546305422109</c:v>
                </c:pt>
                <c:pt idx="2605">
                  <c:v>-2.8107615162024544</c:v>
                </c:pt>
                <c:pt idx="2606">
                  <c:v>3.6848810352865584</c:v>
                </c:pt>
                <c:pt idx="2607">
                  <c:v>-1.9333511763578493</c:v>
                </c:pt>
                <c:pt idx="2608">
                  <c:v>3.8635739579102832</c:v>
                </c:pt>
                <c:pt idx="2609">
                  <c:v>-3.1902038669874724</c:v>
                </c:pt>
                <c:pt idx="2610">
                  <c:v>3.0935046568249298</c:v>
                </c:pt>
                <c:pt idx="2611">
                  <c:v>2.1379123101775441</c:v>
                </c:pt>
                <c:pt idx="2612">
                  <c:v>-3.180347219507528</c:v>
                </c:pt>
                <c:pt idx="2613">
                  <c:v>6.1021704438135416</c:v>
                </c:pt>
                <c:pt idx="2614">
                  <c:v>4.3240043690545029</c:v>
                </c:pt>
                <c:pt idx="2615">
                  <c:v>-3.5212880660728167</c:v>
                </c:pt>
                <c:pt idx="2616">
                  <c:v>4.1912211203027461</c:v>
                </c:pt>
                <c:pt idx="2617">
                  <c:v>5.2620359155666492</c:v>
                </c:pt>
                <c:pt idx="2618">
                  <c:v>3.3260370188284938</c:v>
                </c:pt>
                <c:pt idx="2619">
                  <c:v>-4.7070489636887061</c:v>
                </c:pt>
                <c:pt idx="2620">
                  <c:v>-1.9140215464280086</c:v>
                </c:pt>
                <c:pt idx="2621">
                  <c:v>1.0938699498983304</c:v>
                </c:pt>
                <c:pt idx="2622">
                  <c:v>3.821641699859267</c:v>
                </c:pt>
                <c:pt idx="2623">
                  <c:v>2.8426181338304808</c:v>
                </c:pt>
                <c:pt idx="2624">
                  <c:v>-1.1681040368800115</c:v>
                </c:pt>
                <c:pt idx="2625">
                  <c:v>-1.3584679209594341</c:v>
                </c:pt>
                <c:pt idx="2626">
                  <c:v>3.3110755788770874</c:v>
                </c:pt>
                <c:pt idx="2627">
                  <c:v>-3.0619439560329518</c:v>
                </c:pt>
                <c:pt idx="2628">
                  <c:v>-3.2201868497680906</c:v>
                </c:pt>
                <c:pt idx="2629">
                  <c:v>3.3544937179591265</c:v>
                </c:pt>
                <c:pt idx="2630">
                  <c:v>-3.0433419991171</c:v>
                </c:pt>
                <c:pt idx="2631">
                  <c:v>5.7557076462277514</c:v>
                </c:pt>
                <c:pt idx="2632">
                  <c:v>-2.4981437554052199</c:v>
                </c:pt>
                <c:pt idx="2633">
                  <c:v>2.5558365356280746</c:v>
                </c:pt>
                <c:pt idx="2634">
                  <c:v>3.9009026370299154</c:v>
                </c:pt>
                <c:pt idx="2635">
                  <c:v>3.6691211787404399</c:v>
                </c:pt>
                <c:pt idx="2636">
                  <c:v>-5.5714963939225051</c:v>
                </c:pt>
                <c:pt idx="2637">
                  <c:v>3.0127717935846228</c:v>
                </c:pt>
                <c:pt idx="2638">
                  <c:v>6.6260264227157464</c:v>
                </c:pt>
                <c:pt idx="2639">
                  <c:v>3.5293634753327723</c:v>
                </c:pt>
                <c:pt idx="2640">
                  <c:v>6.0533101072657551</c:v>
                </c:pt>
                <c:pt idx="2641">
                  <c:v>1.9214270143637808</c:v>
                </c:pt>
                <c:pt idx="2642">
                  <c:v>4.1082634801305122</c:v>
                </c:pt>
                <c:pt idx="2643">
                  <c:v>4.0989268477989018</c:v>
                </c:pt>
                <c:pt idx="2644">
                  <c:v>-2.259338443953375</c:v>
                </c:pt>
                <c:pt idx="2645">
                  <c:v>2.984561556046625</c:v>
                </c:pt>
                <c:pt idx="2646">
                  <c:v>2.7934035870932643</c:v>
                </c:pt>
                <c:pt idx="2647">
                  <c:v>4.1797695946248741</c:v>
                </c:pt>
                <c:pt idx="2648">
                  <c:v>-1.838452694657434</c:v>
                </c:pt>
                <c:pt idx="2649">
                  <c:v>-2.1339212469770068</c:v>
                </c:pt>
                <c:pt idx="2650">
                  <c:v>3.8287392884047424</c:v>
                </c:pt>
                <c:pt idx="2651">
                  <c:v>3.2578265472480066</c:v>
                </c:pt>
                <c:pt idx="2652">
                  <c:v>-2.906539862970007</c:v>
                </c:pt>
                <c:pt idx="2653">
                  <c:v>3.8956341824750744</c:v>
                </c:pt>
                <c:pt idx="2654">
                  <c:v>-1.8696131078102205</c:v>
                </c:pt>
                <c:pt idx="2655">
                  <c:v>2.6923211534875691</c:v>
                </c:pt>
                <c:pt idx="2656">
                  <c:v>4.6172320522510049</c:v>
                </c:pt>
                <c:pt idx="2657">
                  <c:v>-2.3563958743533373</c:v>
                </c:pt>
                <c:pt idx="2658">
                  <c:v>1.8799766250991219</c:v>
                </c:pt>
                <c:pt idx="2659">
                  <c:v>-2.9635536875041382</c:v>
                </c:pt>
                <c:pt idx="2660">
                  <c:v>3.6648801036708285</c:v>
                </c:pt>
                <c:pt idx="2661">
                  <c:v>3.7691694192230099</c:v>
                </c:pt>
                <c:pt idx="2662">
                  <c:v>3.7937662884488432</c:v>
                </c:pt>
                <c:pt idx="2663">
                  <c:v>6.0816315772121392</c:v>
                </c:pt>
                <c:pt idx="2664">
                  <c:v>7.0375384551440909</c:v>
                </c:pt>
                <c:pt idx="2665">
                  <c:v>2.874243073564946</c:v>
                </c:pt>
                <c:pt idx="2666">
                  <c:v>-0.73114834052332434</c:v>
                </c:pt>
                <c:pt idx="2667">
                  <c:v>2.6769222212115018</c:v>
                </c:pt>
                <c:pt idx="2668">
                  <c:v>4.4956608678202059</c:v>
                </c:pt>
                <c:pt idx="2669">
                  <c:v>4.4114624821563435</c:v>
                </c:pt>
                <c:pt idx="2670">
                  <c:v>3.670369351069553</c:v>
                </c:pt>
                <c:pt idx="2671">
                  <c:v>3.463077867121239</c:v>
                </c:pt>
                <c:pt idx="2672">
                  <c:v>3.4611086028301994</c:v>
                </c:pt>
                <c:pt idx="2673">
                  <c:v>-3.122818190884793</c:v>
                </c:pt>
                <c:pt idx="2674">
                  <c:v>3.96128180911521</c:v>
                </c:pt>
                <c:pt idx="2675">
                  <c:v>5.4795979739120515</c:v>
                </c:pt>
                <c:pt idx="2676">
                  <c:v>-2.0059177100537511</c:v>
                </c:pt>
                <c:pt idx="2677">
                  <c:v>3.8548235104409763</c:v>
                </c:pt>
                <c:pt idx="2678">
                  <c:v>3.2687813637414642</c:v>
                </c:pt>
                <c:pt idx="2679">
                  <c:v>3.8050654675680953</c:v>
                </c:pt>
                <c:pt idx="2680">
                  <c:v>4.7406864857033213</c:v>
                </c:pt>
                <c:pt idx="2681">
                  <c:v>-3.4869750475662329</c:v>
                </c:pt>
                <c:pt idx="2682">
                  <c:v>4.3987768100583438</c:v>
                </c:pt>
                <c:pt idx="2683">
                  <c:v>3.6915259910036617</c:v>
                </c:pt>
                <c:pt idx="2684">
                  <c:v>2.8256545612251447</c:v>
                </c:pt>
                <c:pt idx="2685">
                  <c:v>0.67227836635283467</c:v>
                </c:pt>
                <c:pt idx="2686">
                  <c:v>5.5230629842880017</c:v>
                </c:pt>
                <c:pt idx="2687">
                  <c:v>-2.1484791031765624</c:v>
                </c:pt>
                <c:pt idx="2688">
                  <c:v>-3.3686333487698761</c:v>
                </c:pt>
                <c:pt idx="2689">
                  <c:v>2.6650992178233075</c:v>
                </c:pt>
                <c:pt idx="2690">
                  <c:v>-1.5162366060245933</c:v>
                </c:pt>
                <c:pt idx="2691">
                  <c:v>2.4882310874477778</c:v>
                </c:pt>
                <c:pt idx="2692">
                  <c:v>-3.8908261277380127</c:v>
                </c:pt>
                <c:pt idx="2693">
                  <c:v>6.9280191341262594</c:v>
                </c:pt>
                <c:pt idx="2694">
                  <c:v>7.1162088204667846</c:v>
                </c:pt>
                <c:pt idx="2695">
                  <c:v>6.6414534586460938</c:v>
                </c:pt>
                <c:pt idx="2696">
                  <c:v>2.4175203438344646</c:v>
                </c:pt>
                <c:pt idx="2697">
                  <c:v>2.3738491332115945</c:v>
                </c:pt>
                <c:pt idx="2698">
                  <c:v>4.0836139690851621</c:v>
                </c:pt>
                <c:pt idx="2699">
                  <c:v>3.8290220244460063</c:v>
                </c:pt>
                <c:pt idx="2700">
                  <c:v>4.0691887737135257</c:v>
                </c:pt>
                <c:pt idx="2701">
                  <c:v>3.3770185049053776</c:v>
                </c:pt>
                <c:pt idx="2702">
                  <c:v>4.0680489824971033</c:v>
                </c:pt>
                <c:pt idx="2703">
                  <c:v>3.9891281035205211</c:v>
                </c:pt>
                <c:pt idx="2704">
                  <c:v>3.4220157855972033</c:v>
                </c:pt>
                <c:pt idx="2705">
                  <c:v>3.8492223227069893</c:v>
                </c:pt>
                <c:pt idx="2706">
                  <c:v>3.5583853879940648</c:v>
                </c:pt>
                <c:pt idx="2707">
                  <c:v>4.5716775827974665</c:v>
                </c:pt>
                <c:pt idx="2708">
                  <c:v>3.4148469283470888</c:v>
                </c:pt>
                <c:pt idx="2709">
                  <c:v>-2.1477364848990703</c:v>
                </c:pt>
                <c:pt idx="2710">
                  <c:v>-2.9473455554219452</c:v>
                </c:pt>
                <c:pt idx="2711">
                  <c:v>3.9067072739541455</c:v>
                </c:pt>
                <c:pt idx="2712">
                  <c:v>2.7945226346803125</c:v>
                </c:pt>
                <c:pt idx="2713">
                  <c:v>-2.6388667637724019</c:v>
                </c:pt>
                <c:pt idx="2714">
                  <c:v>3.2854764089202391</c:v>
                </c:pt>
                <c:pt idx="2715">
                  <c:v>2.4473479316936544</c:v>
                </c:pt>
                <c:pt idx="2716">
                  <c:v>2.4912540107681682</c:v>
                </c:pt>
                <c:pt idx="2717">
                  <c:v>3.8318684016710503</c:v>
                </c:pt>
                <c:pt idx="2718">
                  <c:v>-2.5444068849725721</c:v>
                </c:pt>
                <c:pt idx="2719">
                  <c:v>2.3944001694065502</c:v>
                </c:pt>
                <c:pt idx="2720">
                  <c:v>3.9434346751679215</c:v>
                </c:pt>
                <c:pt idx="2721">
                  <c:v>6.4764835423236917</c:v>
                </c:pt>
                <c:pt idx="2722">
                  <c:v>-1.3561599516893725</c:v>
                </c:pt>
                <c:pt idx="2723">
                  <c:v>3.2701042833785081</c:v>
                </c:pt>
                <c:pt idx="2724">
                  <c:v>-4.1605930015948243</c:v>
                </c:pt>
                <c:pt idx="2725">
                  <c:v>4.0830196445845566</c:v>
                </c:pt>
                <c:pt idx="2726">
                  <c:v>3.9770229515834856</c:v>
                </c:pt>
                <c:pt idx="2727">
                  <c:v>-2.6082945296677575</c:v>
                </c:pt>
                <c:pt idx="2728">
                  <c:v>3.8264830499830289</c:v>
                </c:pt>
                <c:pt idx="2729">
                  <c:v>1.4479901101118777</c:v>
                </c:pt>
                <c:pt idx="2730">
                  <c:v>3.8526391053822664</c:v>
                </c:pt>
                <c:pt idx="2731">
                  <c:v>3.3852110336525865</c:v>
                </c:pt>
                <c:pt idx="2732">
                  <c:v>3.3989868278624265</c:v>
                </c:pt>
                <c:pt idx="2733">
                  <c:v>2.1669371771180828</c:v>
                </c:pt>
                <c:pt idx="2734">
                  <c:v>-2.7819904774952491</c:v>
                </c:pt>
                <c:pt idx="2735">
                  <c:v>4.8274779898344757</c:v>
                </c:pt>
                <c:pt idx="2736">
                  <c:v>3.2821442253247852</c:v>
                </c:pt>
                <c:pt idx="2737">
                  <c:v>2.5479823695687465</c:v>
                </c:pt>
                <c:pt idx="2738">
                  <c:v>5.5557839566315277</c:v>
                </c:pt>
                <c:pt idx="2739">
                  <c:v>3.1697860085270797</c:v>
                </c:pt>
                <c:pt idx="2740">
                  <c:v>7.1920063514502246</c:v>
                </c:pt>
                <c:pt idx="2741">
                  <c:v>4.1872612381193655</c:v>
                </c:pt>
                <c:pt idx="2742">
                  <c:v>5.2279151388192524</c:v>
                </c:pt>
                <c:pt idx="2743">
                  <c:v>3.9342901093975797</c:v>
                </c:pt>
                <c:pt idx="2744">
                  <c:v>4.4703878276505158</c:v>
                </c:pt>
                <c:pt idx="2745">
                  <c:v>5.5440828419009609</c:v>
                </c:pt>
                <c:pt idx="2746">
                  <c:v>-3.900165748941756</c:v>
                </c:pt>
                <c:pt idx="2747">
                  <c:v>4.8369715793317738</c:v>
                </c:pt>
                <c:pt idx="2748">
                  <c:v>4.7369941697543112</c:v>
                </c:pt>
                <c:pt idx="2749">
                  <c:v>-2.7614902673915385</c:v>
                </c:pt>
                <c:pt idx="2750">
                  <c:v>-3.542697707251536</c:v>
                </c:pt>
                <c:pt idx="2751">
                  <c:v>5.7989134610084232</c:v>
                </c:pt>
                <c:pt idx="2752">
                  <c:v>5.2669096278934031</c:v>
                </c:pt>
                <c:pt idx="2753">
                  <c:v>-3.5911081451576674</c:v>
                </c:pt>
                <c:pt idx="2754">
                  <c:v>2.7465937819452044</c:v>
                </c:pt>
                <c:pt idx="2755">
                  <c:v>4.1398683317945419</c:v>
                </c:pt>
                <c:pt idx="2756">
                  <c:v>3.4827217654833902</c:v>
                </c:pt>
                <c:pt idx="2757">
                  <c:v>-2.8629614051824746</c:v>
                </c:pt>
                <c:pt idx="2758">
                  <c:v>3.6619553441537143</c:v>
                </c:pt>
                <c:pt idx="2759">
                  <c:v>-3.3108581440725668</c:v>
                </c:pt>
                <c:pt idx="2760">
                  <c:v>5.7592849002551478</c:v>
                </c:pt>
                <c:pt idx="2761">
                  <c:v>-3.717995450718103</c:v>
                </c:pt>
                <c:pt idx="2762">
                  <c:v>-3.6203517709828859</c:v>
                </c:pt>
                <c:pt idx="2763">
                  <c:v>3.6756376479828177</c:v>
                </c:pt>
                <c:pt idx="2764">
                  <c:v>4.2131382922342393</c:v>
                </c:pt>
                <c:pt idx="2765">
                  <c:v>2.3383217700424197</c:v>
                </c:pt>
                <c:pt idx="2766">
                  <c:v>2.8935157706171211</c:v>
                </c:pt>
                <c:pt idx="2767">
                  <c:v>-2.9359495673582501</c:v>
                </c:pt>
                <c:pt idx="2768">
                  <c:v>3.6388990956637244</c:v>
                </c:pt>
                <c:pt idx="2769">
                  <c:v>-3.062755094379499</c:v>
                </c:pt>
                <c:pt idx="2770">
                  <c:v>7.110405011932075</c:v>
                </c:pt>
                <c:pt idx="2771">
                  <c:v>-3.866519127978048</c:v>
                </c:pt>
                <c:pt idx="2772">
                  <c:v>4.250332829241998</c:v>
                </c:pt>
                <c:pt idx="2773">
                  <c:v>7.1314879800620332</c:v>
                </c:pt>
                <c:pt idx="2774">
                  <c:v>3.4125836792506945</c:v>
                </c:pt>
                <c:pt idx="2775">
                  <c:v>-3.4180472586280874</c:v>
                </c:pt>
                <c:pt idx="2776">
                  <c:v>2.2960242566823617</c:v>
                </c:pt>
                <c:pt idx="2777">
                  <c:v>-3.9740781515525985</c:v>
                </c:pt>
                <c:pt idx="2778">
                  <c:v>3.9261128311425573</c:v>
                </c:pt>
                <c:pt idx="2779">
                  <c:v>-2.968498869274141</c:v>
                </c:pt>
                <c:pt idx="2780">
                  <c:v>8.1677425988908094</c:v>
                </c:pt>
                <c:pt idx="2781">
                  <c:v>2.5520844753618128</c:v>
                </c:pt>
                <c:pt idx="2782">
                  <c:v>3.7873553185715867</c:v>
                </c:pt>
                <c:pt idx="2783">
                  <c:v>7.7069346257595477</c:v>
                </c:pt>
                <c:pt idx="2784">
                  <c:v>3.8638749906159617</c:v>
                </c:pt>
                <c:pt idx="2785">
                  <c:v>3.7993644800970099</c:v>
                </c:pt>
                <c:pt idx="2786">
                  <c:v>-2.888857266563166</c:v>
                </c:pt>
                <c:pt idx="2787">
                  <c:v>7.6055277723707793</c:v>
                </c:pt>
                <c:pt idx="2788">
                  <c:v>-4.0607245671345904</c:v>
                </c:pt>
                <c:pt idx="2789">
                  <c:v>6.2281805152974634</c:v>
                </c:pt>
                <c:pt idx="2790">
                  <c:v>6.4089408791937856</c:v>
                </c:pt>
                <c:pt idx="2791">
                  <c:v>-2.289405896762025</c:v>
                </c:pt>
                <c:pt idx="2792">
                  <c:v>2.8231485421173304</c:v>
                </c:pt>
                <c:pt idx="2793">
                  <c:v>-2.8005723948455366</c:v>
                </c:pt>
                <c:pt idx="2794">
                  <c:v>4.560687148930775</c:v>
                </c:pt>
                <c:pt idx="2795">
                  <c:v>4.4575686348794985</c:v>
                </c:pt>
                <c:pt idx="2796">
                  <c:v>3.0289715123614958</c:v>
                </c:pt>
                <c:pt idx="2797">
                  <c:v>-2.8131622131433662</c:v>
                </c:pt>
                <c:pt idx="2798">
                  <c:v>-3.8083498300716041</c:v>
                </c:pt>
                <c:pt idx="2799">
                  <c:v>8.5940126469092792</c:v>
                </c:pt>
                <c:pt idx="2800">
                  <c:v>7.9956778778200945</c:v>
                </c:pt>
                <c:pt idx="2801">
                  <c:v>4.2836787860473251</c:v>
                </c:pt>
                <c:pt idx="2802">
                  <c:v>4.0037330818203749</c:v>
                </c:pt>
                <c:pt idx="2803">
                  <c:v>3.8994700205978763</c:v>
                </c:pt>
                <c:pt idx="2804">
                  <c:v>-2.8244869951841558</c:v>
                </c:pt>
                <c:pt idx="2805">
                  <c:v>3.2494363417647154</c:v>
                </c:pt>
                <c:pt idx="2806">
                  <c:v>2.9938204621010449</c:v>
                </c:pt>
                <c:pt idx="2807">
                  <c:v>-2.716851104388196</c:v>
                </c:pt>
                <c:pt idx="2808">
                  <c:v>3.1956660278868672</c:v>
                </c:pt>
                <c:pt idx="2809">
                  <c:v>3.1021557444641772</c:v>
                </c:pt>
                <c:pt idx="2810">
                  <c:v>3.0452806629491693</c:v>
                </c:pt>
                <c:pt idx="2811">
                  <c:v>-3.4228821823873226</c:v>
                </c:pt>
                <c:pt idx="2812">
                  <c:v>3.6043525259170828</c:v>
                </c:pt>
                <c:pt idx="2813">
                  <c:v>3.0414767174118538</c:v>
                </c:pt>
                <c:pt idx="2814">
                  <c:v>2.6315938128241392</c:v>
                </c:pt>
                <c:pt idx="2815">
                  <c:v>3.7649740758325958</c:v>
                </c:pt>
                <c:pt idx="2816">
                  <c:v>-3.1647472867693782</c:v>
                </c:pt>
                <c:pt idx="2817">
                  <c:v>-3.4870076379131447</c:v>
                </c:pt>
                <c:pt idx="2818">
                  <c:v>3.8638853395189479</c:v>
                </c:pt>
                <c:pt idx="2819">
                  <c:v>3.3548567158767728</c:v>
                </c:pt>
                <c:pt idx="2820">
                  <c:v>3.6777224143843981</c:v>
                </c:pt>
                <c:pt idx="2821">
                  <c:v>3.7804512784253248</c:v>
                </c:pt>
                <c:pt idx="2822">
                  <c:v>4.1017068536983139</c:v>
                </c:pt>
                <c:pt idx="2823">
                  <c:v>9.4869441179518557</c:v>
                </c:pt>
                <c:pt idx="2824">
                  <c:v>3.7624405822671179</c:v>
                </c:pt>
                <c:pt idx="2825">
                  <c:v>8.9181611353462866</c:v>
                </c:pt>
                <c:pt idx="2826">
                  <c:v>3.5082166796979362</c:v>
                </c:pt>
                <c:pt idx="2827">
                  <c:v>4.1808216581813262</c:v>
                </c:pt>
                <c:pt idx="2828">
                  <c:v>4.7397451588812842</c:v>
                </c:pt>
                <c:pt idx="2829">
                  <c:v>2.8696781965911757</c:v>
                </c:pt>
                <c:pt idx="2830">
                  <c:v>8.9569658942913506</c:v>
                </c:pt>
                <c:pt idx="2831">
                  <c:v>3.287508077521025</c:v>
                </c:pt>
                <c:pt idx="2832">
                  <c:v>5.1301875711114011</c:v>
                </c:pt>
                <c:pt idx="2833">
                  <c:v>3.4369675250503473</c:v>
                </c:pt>
                <c:pt idx="2834">
                  <c:v>3.8614139666554905</c:v>
                </c:pt>
                <c:pt idx="2835">
                  <c:v>3.2302964114571999</c:v>
                </c:pt>
                <c:pt idx="2836">
                  <c:v>3.6473446154431333</c:v>
                </c:pt>
                <c:pt idx="2837">
                  <c:v>10.007111927121112</c:v>
                </c:pt>
                <c:pt idx="2838">
                  <c:v>-3.1120432653484222</c:v>
                </c:pt>
                <c:pt idx="2839">
                  <c:v>2.4674118481822731</c:v>
                </c:pt>
                <c:pt idx="2840">
                  <c:v>2.5766546596401554</c:v>
                </c:pt>
                <c:pt idx="2841">
                  <c:v>3.5837537125827872</c:v>
                </c:pt>
                <c:pt idx="2842">
                  <c:v>3.1597247154538319</c:v>
                </c:pt>
                <c:pt idx="2843">
                  <c:v>6.0957784722901209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D7-4E1C-A232-B63F66BEF14E}"/>
            </c:ext>
          </c:extLst>
        </c:ser>
        <c:ser>
          <c:idx val="2"/>
          <c:order val="2"/>
          <c:tx>
            <c:v>Tipo II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'Cefeidi-Gaia_grafico_prel'!$N$2882:$N$3350</c:f>
              <c:numCache>
                <c:formatCode>General</c:formatCode>
                <c:ptCount val="469"/>
                <c:pt idx="0">
                  <c:v>0.13425221935862022</c:v>
                </c:pt>
                <c:pt idx="1">
                  <c:v>1.6486469045320367</c:v>
                </c:pt>
                <c:pt idx="2">
                  <c:v>1.0848254339340282</c:v>
                </c:pt>
                <c:pt idx="3">
                  <c:v>2.0489196559034801</c:v>
                </c:pt>
                <c:pt idx="4">
                  <c:v>0.28222293587192476</c:v>
                </c:pt>
                <c:pt idx="5">
                  <c:v>2.0941398253010339</c:v>
                </c:pt>
                <c:pt idx="6">
                  <c:v>1.5126674258553998</c:v>
                </c:pt>
                <c:pt idx="7">
                  <c:v>0.25443912489008652</c:v>
                </c:pt>
                <c:pt idx="8">
                  <c:v>0.37613729425877335</c:v>
                </c:pt>
                <c:pt idx="9">
                  <c:v>0.27982395964794465</c:v>
                </c:pt>
                <c:pt idx="10">
                  <c:v>0.44294776152956972</c:v>
                </c:pt>
                <c:pt idx="11">
                  <c:v>1.2639431096500198</c:v>
                </c:pt>
                <c:pt idx="12">
                  <c:v>1.1580592522087377E-2</c:v>
                </c:pt>
                <c:pt idx="13">
                  <c:v>1.1110033881147692</c:v>
                </c:pt>
                <c:pt idx="14">
                  <c:v>1.0404075956752989</c:v>
                </c:pt>
                <c:pt idx="15">
                  <c:v>2.1593054932697515</c:v>
                </c:pt>
                <c:pt idx="16">
                  <c:v>1.1728185679198391</c:v>
                </c:pt>
                <c:pt idx="17">
                  <c:v>0.27846466016804422</c:v>
                </c:pt>
                <c:pt idx="18">
                  <c:v>0.26117266181515492</c:v>
                </c:pt>
                <c:pt idx="19">
                  <c:v>1.213159877099621</c:v>
                </c:pt>
                <c:pt idx="20">
                  <c:v>2.0424926564268717</c:v>
                </c:pt>
                <c:pt idx="21">
                  <c:v>0.15230095709035291</c:v>
                </c:pt>
                <c:pt idx="22">
                  <c:v>1.0293416783035825</c:v>
                </c:pt>
                <c:pt idx="23">
                  <c:v>1.5928451887457389</c:v>
                </c:pt>
                <c:pt idx="24">
                  <c:v>0.29759211878641822</c:v>
                </c:pt>
                <c:pt idx="25">
                  <c:v>1.0222241684847477</c:v>
                </c:pt>
                <c:pt idx="26">
                  <c:v>0.4802109631023444</c:v>
                </c:pt>
                <c:pt idx="27">
                  <c:v>1.0437864331321136</c:v>
                </c:pt>
                <c:pt idx="28">
                  <c:v>0.46128530098634279</c:v>
                </c:pt>
                <c:pt idx="29">
                  <c:v>5.1762349258564856E-2</c:v>
                </c:pt>
                <c:pt idx="30">
                  <c:v>1.0052250099593003</c:v>
                </c:pt>
                <c:pt idx="31">
                  <c:v>1.4082094611605056</c:v>
                </c:pt>
                <c:pt idx="32">
                  <c:v>0.97573575284126546</c:v>
                </c:pt>
                <c:pt idx="33">
                  <c:v>1.0749394064396214</c:v>
                </c:pt>
                <c:pt idx="34">
                  <c:v>0.11910738203851581</c:v>
                </c:pt>
                <c:pt idx="35">
                  <c:v>0.50284207716000995</c:v>
                </c:pt>
                <c:pt idx="36">
                  <c:v>0.12486044145636983</c:v>
                </c:pt>
                <c:pt idx="37">
                  <c:v>1.2207723676592848</c:v>
                </c:pt>
                <c:pt idx="38">
                  <c:v>0.89215084352488194</c:v>
                </c:pt>
                <c:pt idx="39">
                  <c:v>0.4100444456070253</c:v>
                </c:pt>
                <c:pt idx="40">
                  <c:v>1.1439899336945727</c:v>
                </c:pt>
                <c:pt idx="41">
                  <c:v>0.17136998120240543</c:v>
                </c:pt>
                <c:pt idx="42">
                  <c:v>0.30251044614917372</c:v>
                </c:pt>
                <c:pt idx="43">
                  <c:v>0.73307723312706519</c:v>
                </c:pt>
                <c:pt idx="44">
                  <c:v>1.2305205559214152</c:v>
                </c:pt>
                <c:pt idx="45">
                  <c:v>1.4434531977694642</c:v>
                </c:pt>
                <c:pt idx="46">
                  <c:v>0.26015411081877143</c:v>
                </c:pt>
                <c:pt idx="47">
                  <c:v>0.39819296016959227</c:v>
                </c:pt>
                <c:pt idx="48">
                  <c:v>1.4263235896645452</c:v>
                </c:pt>
                <c:pt idx="49">
                  <c:v>0.87556221736109241</c:v>
                </c:pt>
                <c:pt idx="50">
                  <c:v>1.485278689439343</c:v>
                </c:pt>
                <c:pt idx="51">
                  <c:v>2.1163157485927417</c:v>
                </c:pt>
                <c:pt idx="52">
                  <c:v>1.0247098026797437</c:v>
                </c:pt>
                <c:pt idx="53">
                  <c:v>0.3302143803281592</c:v>
                </c:pt>
                <c:pt idx="54">
                  <c:v>1.0721633459771234</c:v>
                </c:pt>
                <c:pt idx="55">
                  <c:v>1.208765609533746</c:v>
                </c:pt>
                <c:pt idx="56">
                  <c:v>1.3761634564425511</c:v>
                </c:pt>
                <c:pt idx="57">
                  <c:v>1.5698419633668914</c:v>
                </c:pt>
                <c:pt idx="58">
                  <c:v>1.5585133928926016</c:v>
                </c:pt>
                <c:pt idx="59">
                  <c:v>0.60631491619660804</c:v>
                </c:pt>
                <c:pt idx="60">
                  <c:v>0.4067453642005765</c:v>
                </c:pt>
                <c:pt idx="61">
                  <c:v>1.4071002598099414</c:v>
                </c:pt>
                <c:pt idx="62">
                  <c:v>1.8964129903738082E-3</c:v>
                </c:pt>
                <c:pt idx="63">
                  <c:v>1.1160247750683379</c:v>
                </c:pt>
                <c:pt idx="64">
                  <c:v>1.2076127646725983</c:v>
                </c:pt>
                <c:pt idx="65">
                  <c:v>1.1579362693809818</c:v>
                </c:pt>
                <c:pt idx="66">
                  <c:v>1.6011195214030192</c:v>
                </c:pt>
                <c:pt idx="67">
                  <c:v>0.33773858353723601</c:v>
                </c:pt>
                <c:pt idx="68">
                  <c:v>0.38976012424038842</c:v>
                </c:pt>
                <c:pt idx="69">
                  <c:v>1.1591308151907869</c:v>
                </c:pt>
                <c:pt idx="70">
                  <c:v>1.2305723729853713</c:v>
                </c:pt>
                <c:pt idx="71">
                  <c:v>0.67620372446290611</c:v>
                </c:pt>
                <c:pt idx="72">
                  <c:v>1.1780106576506362</c:v>
                </c:pt>
                <c:pt idx="73">
                  <c:v>1.4178448883871055</c:v>
                </c:pt>
                <c:pt idx="74">
                  <c:v>0.79929921230267265</c:v>
                </c:pt>
                <c:pt idx="75">
                  <c:v>1.2341063883436036</c:v>
                </c:pt>
                <c:pt idx="76">
                  <c:v>5.1100828676631543E-2</c:v>
                </c:pt>
                <c:pt idx="77">
                  <c:v>2.0027477458667957</c:v>
                </c:pt>
                <c:pt idx="78">
                  <c:v>5.6005265958826198E-2</c:v>
                </c:pt>
                <c:pt idx="79">
                  <c:v>0.99966553832315586</c:v>
                </c:pt>
                <c:pt idx="80">
                  <c:v>1.4207774852001915</c:v>
                </c:pt>
                <c:pt idx="81">
                  <c:v>0.74860918454384073</c:v>
                </c:pt>
                <c:pt idx="82">
                  <c:v>7.9397648112708386E-2</c:v>
                </c:pt>
                <c:pt idx="83">
                  <c:v>0.42122430771640684</c:v>
                </c:pt>
                <c:pt idx="84">
                  <c:v>1.3989352761576028</c:v>
                </c:pt>
                <c:pt idx="85">
                  <c:v>0.2270737621502614</c:v>
                </c:pt>
                <c:pt idx="86">
                  <c:v>1.4623334752164681</c:v>
                </c:pt>
                <c:pt idx="87">
                  <c:v>0.36844193476004627</c:v>
                </c:pt>
                <c:pt idx="88">
                  <c:v>0.61267258257498847</c:v>
                </c:pt>
                <c:pt idx="89">
                  <c:v>0.30753292356577583</c:v>
                </c:pt>
                <c:pt idx="90">
                  <c:v>1.3452566831106043</c:v>
                </c:pt>
                <c:pt idx="91">
                  <c:v>0.23985282064171298</c:v>
                </c:pt>
                <c:pt idx="92">
                  <c:v>0.26611146328915769</c:v>
                </c:pt>
                <c:pt idx="93">
                  <c:v>0.43030199094129146</c:v>
                </c:pt>
                <c:pt idx="94">
                  <c:v>2.0089032121166723</c:v>
                </c:pt>
                <c:pt idx="95">
                  <c:v>0.91817500093708559</c:v>
                </c:pt>
                <c:pt idx="96">
                  <c:v>1.0206614785877979</c:v>
                </c:pt>
                <c:pt idx="97">
                  <c:v>0.33982703003856551</c:v>
                </c:pt>
                <c:pt idx="98">
                  <c:v>0.14062177119061867</c:v>
                </c:pt>
                <c:pt idx="99">
                  <c:v>6.7098505619350116E-2</c:v>
                </c:pt>
                <c:pt idx="100">
                  <c:v>2.8967856139709815E-3</c:v>
                </c:pt>
                <c:pt idx="101">
                  <c:v>0.17844587459439462</c:v>
                </c:pt>
                <c:pt idx="102">
                  <c:v>8.2586062385341052E-2</c:v>
                </c:pt>
                <c:pt idx="103">
                  <c:v>3.220820288283073E-2</c:v>
                </c:pt>
                <c:pt idx="104">
                  <c:v>0.26508276802441372</c:v>
                </c:pt>
                <c:pt idx="105">
                  <c:v>1.6190943030903413</c:v>
                </c:pt>
                <c:pt idx="106">
                  <c:v>1.9497074778867078</c:v>
                </c:pt>
                <c:pt idx="107">
                  <c:v>0.65882397697828232</c:v>
                </c:pt>
                <c:pt idx="108">
                  <c:v>0.71071288231134722</c:v>
                </c:pt>
                <c:pt idx="109">
                  <c:v>0.81705368748748819</c:v>
                </c:pt>
                <c:pt idx="110">
                  <c:v>1.1899854397991929</c:v>
                </c:pt>
                <c:pt idx="111">
                  <c:v>6.520305957729601E-2</c:v>
                </c:pt>
                <c:pt idx="112">
                  <c:v>1.1327284450395525</c:v>
                </c:pt>
                <c:pt idx="113">
                  <c:v>0.31063433773213556</c:v>
                </c:pt>
                <c:pt idx="114">
                  <c:v>9.3026314782732072E-2</c:v>
                </c:pt>
                <c:pt idx="115">
                  <c:v>0.33871961227631575</c:v>
                </c:pt>
                <c:pt idx="116">
                  <c:v>0.24867531593034919</c:v>
                </c:pt>
                <c:pt idx="117">
                  <c:v>1.1704473231196881</c:v>
                </c:pt>
                <c:pt idx="118">
                  <c:v>8.1392697488053639E-2</c:v>
                </c:pt>
                <c:pt idx="119">
                  <c:v>0.2212207706884857</c:v>
                </c:pt>
                <c:pt idx="120">
                  <c:v>1.1895226628013527</c:v>
                </c:pt>
                <c:pt idx="121">
                  <c:v>0.49519754054643061</c:v>
                </c:pt>
                <c:pt idx="122">
                  <c:v>1.1496738429477058</c:v>
                </c:pt>
                <c:pt idx="123">
                  <c:v>0.83239888622978531</c:v>
                </c:pt>
                <c:pt idx="124">
                  <c:v>0.45213237976394444</c:v>
                </c:pt>
                <c:pt idx="125">
                  <c:v>0.33643678167927898</c:v>
                </c:pt>
                <c:pt idx="126">
                  <c:v>1.518717568742971</c:v>
                </c:pt>
                <c:pt idx="127">
                  <c:v>0.27084157875481929</c:v>
                </c:pt>
                <c:pt idx="128">
                  <c:v>0.44401246008414058</c:v>
                </c:pt>
                <c:pt idx="129">
                  <c:v>1.5401214300763857</c:v>
                </c:pt>
                <c:pt idx="130">
                  <c:v>1.6762678806649336</c:v>
                </c:pt>
                <c:pt idx="131">
                  <c:v>0.67471253334870729</c:v>
                </c:pt>
                <c:pt idx="132">
                  <c:v>0.16214541795206722</c:v>
                </c:pt>
                <c:pt idx="133">
                  <c:v>0.83176282553112157</c:v>
                </c:pt>
                <c:pt idx="134">
                  <c:v>3.1693193219513353E-3</c:v>
                </c:pt>
                <c:pt idx="135">
                  <c:v>0.14104619378389779</c:v>
                </c:pt>
                <c:pt idx="136">
                  <c:v>1.2724204530942316</c:v>
                </c:pt>
                <c:pt idx="137">
                  <c:v>1.1695314491839499</c:v>
                </c:pt>
                <c:pt idx="138">
                  <c:v>1.2055641542950537</c:v>
                </c:pt>
                <c:pt idx="139">
                  <c:v>0.4711745002906591</c:v>
                </c:pt>
                <c:pt idx="140">
                  <c:v>0.89158611711356972</c:v>
                </c:pt>
                <c:pt idx="141">
                  <c:v>0.99482920069464131</c:v>
                </c:pt>
                <c:pt idx="142">
                  <c:v>2.0385713149010596</c:v>
                </c:pt>
                <c:pt idx="143">
                  <c:v>1.2584429247805269</c:v>
                </c:pt>
                <c:pt idx="144">
                  <c:v>1.3909472666490197</c:v>
                </c:pt>
                <c:pt idx="145">
                  <c:v>8.4185405055739002E-2</c:v>
                </c:pt>
                <c:pt idx="146">
                  <c:v>5.2648655852590804E-3</c:v>
                </c:pt>
                <c:pt idx="147">
                  <c:v>1.183094319927553</c:v>
                </c:pt>
                <c:pt idx="148">
                  <c:v>0.22956607474185656</c:v>
                </c:pt>
                <c:pt idx="149">
                  <c:v>0.15768644222241893</c:v>
                </c:pt>
                <c:pt idx="150">
                  <c:v>0.32490946536307613</c:v>
                </c:pt>
                <c:pt idx="151">
                  <c:v>1.00861700928805</c:v>
                </c:pt>
                <c:pt idx="152">
                  <c:v>1.0919297700480528</c:v>
                </c:pt>
                <c:pt idx="153">
                  <c:v>2.0295303300624843</c:v>
                </c:pt>
                <c:pt idx="154">
                  <c:v>0.48351501978908329</c:v>
                </c:pt>
                <c:pt idx="155">
                  <c:v>1.1918610653403412</c:v>
                </c:pt>
                <c:pt idx="156">
                  <c:v>0.94418130493207919</c:v>
                </c:pt>
                <c:pt idx="157">
                  <c:v>1.1505483162905938</c:v>
                </c:pt>
                <c:pt idx="158">
                  <c:v>7.2556318285272259E-2</c:v>
                </c:pt>
                <c:pt idx="159">
                  <c:v>1.2270042425183194</c:v>
                </c:pt>
                <c:pt idx="160">
                  <c:v>1.1604275641422888</c:v>
                </c:pt>
                <c:pt idx="161">
                  <c:v>0.60985310764726852</c:v>
                </c:pt>
                <c:pt idx="162">
                  <c:v>0.29393700591622018</c:v>
                </c:pt>
                <c:pt idx="163">
                  <c:v>0.40505271850334323</c:v>
                </c:pt>
                <c:pt idx="164">
                  <c:v>3.5397326998941978E-2</c:v>
                </c:pt>
                <c:pt idx="165">
                  <c:v>1.2776339340091611</c:v>
                </c:pt>
                <c:pt idx="166">
                  <c:v>0.64770744291666793</c:v>
                </c:pt>
                <c:pt idx="167">
                  <c:v>0.21928101388464616</c:v>
                </c:pt>
                <c:pt idx="168">
                  <c:v>1.7923922751649821</c:v>
                </c:pt>
                <c:pt idx="169">
                  <c:v>1.1234084976078353</c:v>
                </c:pt>
                <c:pt idx="170">
                  <c:v>1.140865171250945</c:v>
                </c:pt>
                <c:pt idx="171">
                  <c:v>0.25928140652624487</c:v>
                </c:pt>
                <c:pt idx="172">
                  <c:v>1.0453564060463527</c:v>
                </c:pt>
                <c:pt idx="173">
                  <c:v>1.2069258285985183</c:v>
                </c:pt>
                <c:pt idx="174">
                  <c:v>9.9597861801714566E-2</c:v>
                </c:pt>
                <c:pt idx="175">
                  <c:v>1.7538522671228929</c:v>
                </c:pt>
                <c:pt idx="176">
                  <c:v>1.7139515099521763</c:v>
                </c:pt>
                <c:pt idx="177">
                  <c:v>0.2506713250842213</c:v>
                </c:pt>
                <c:pt idx="178">
                  <c:v>0.13050063419502139</c:v>
                </c:pt>
                <c:pt idx="179">
                  <c:v>0.13127104798441569</c:v>
                </c:pt>
                <c:pt idx="180">
                  <c:v>1.7466034561044488</c:v>
                </c:pt>
                <c:pt idx="181">
                  <c:v>1.0454411995628841</c:v>
                </c:pt>
                <c:pt idx="182">
                  <c:v>0.54785980031461323</c:v>
                </c:pt>
                <c:pt idx="183">
                  <c:v>1.175929512729931</c:v>
                </c:pt>
                <c:pt idx="184">
                  <c:v>0.53215743297612039</c:v>
                </c:pt>
                <c:pt idx="185">
                  <c:v>0.76789975635831775</c:v>
                </c:pt>
                <c:pt idx="186">
                  <c:v>0.26990394606519647</c:v>
                </c:pt>
                <c:pt idx="187">
                  <c:v>1.0929440583809862</c:v>
                </c:pt>
                <c:pt idx="188">
                  <c:v>2.2113238717374598E-2</c:v>
                </c:pt>
                <c:pt idx="189">
                  <c:v>1.1094827010008732</c:v>
                </c:pt>
                <c:pt idx="190">
                  <c:v>0.3150034640698115</c:v>
                </c:pt>
                <c:pt idx="191">
                  <c:v>1.5514415888035609</c:v>
                </c:pt>
                <c:pt idx="192">
                  <c:v>0.6243533988664921</c:v>
                </c:pt>
                <c:pt idx="193">
                  <c:v>1.3495591011104919</c:v>
                </c:pt>
                <c:pt idx="194">
                  <c:v>0.85929626585522756</c:v>
                </c:pt>
                <c:pt idx="195">
                  <c:v>1.2139177547798465</c:v>
                </c:pt>
                <c:pt idx="196">
                  <c:v>0.18216203473961881</c:v>
                </c:pt>
                <c:pt idx="197">
                  <c:v>1.5656604101505081</c:v>
                </c:pt>
                <c:pt idx="198">
                  <c:v>0.27840200929140618</c:v>
                </c:pt>
                <c:pt idx="199">
                  <c:v>0.12860836477303828</c:v>
                </c:pt>
                <c:pt idx="200">
                  <c:v>0.97592248756726097</c:v>
                </c:pt>
                <c:pt idx="201">
                  <c:v>1.4102782801614107</c:v>
                </c:pt>
                <c:pt idx="202">
                  <c:v>1.4678534799618987</c:v>
                </c:pt>
                <c:pt idx="203">
                  <c:v>1.455359682403544</c:v>
                </c:pt>
                <c:pt idx="204">
                  <c:v>0.42689776756507253</c:v>
                </c:pt>
                <c:pt idx="205">
                  <c:v>1.1894747756730688</c:v>
                </c:pt>
                <c:pt idx="206">
                  <c:v>1.9769738041311186E-2</c:v>
                </c:pt>
                <c:pt idx="207">
                  <c:v>0.17093415731194148</c:v>
                </c:pt>
                <c:pt idx="208">
                  <c:v>0.14493201222563928</c:v>
                </c:pt>
                <c:pt idx="209">
                  <c:v>0.63112848161037294</c:v>
                </c:pt>
                <c:pt idx="210">
                  <c:v>1.4829142218135409</c:v>
                </c:pt>
                <c:pt idx="211">
                  <c:v>1.2031588470721972</c:v>
                </c:pt>
                <c:pt idx="212">
                  <c:v>1.0476864049274854</c:v>
                </c:pt>
                <c:pt idx="213">
                  <c:v>1.3337987394728335</c:v>
                </c:pt>
                <c:pt idx="214">
                  <c:v>9.327315907380565E-2</c:v>
                </c:pt>
                <c:pt idx="215">
                  <c:v>0.88145359169616366</c:v>
                </c:pt>
                <c:pt idx="216">
                  <c:v>1.5002438875542525</c:v>
                </c:pt>
                <c:pt idx="217">
                  <c:v>0.37441614129931783</c:v>
                </c:pt>
                <c:pt idx="218">
                  <c:v>0.16409305809496685</c:v>
                </c:pt>
                <c:pt idx="219">
                  <c:v>0.36961396932134433</c:v>
                </c:pt>
                <c:pt idx="220">
                  <c:v>0.43975383260428108</c:v>
                </c:pt>
                <c:pt idx="221">
                  <c:v>1.0172764619465411</c:v>
                </c:pt>
                <c:pt idx="222">
                  <c:v>1.1364751943811464</c:v>
                </c:pt>
                <c:pt idx="223">
                  <c:v>0.98014674013105341</c:v>
                </c:pt>
                <c:pt idx="224">
                  <c:v>1.2187874298008738</c:v>
                </c:pt>
                <c:pt idx="225">
                  <c:v>1.4050244661028954</c:v>
                </c:pt>
                <c:pt idx="226">
                  <c:v>8.2317706480175834E-2</c:v>
                </c:pt>
                <c:pt idx="227">
                  <c:v>2.0261437683641228</c:v>
                </c:pt>
                <c:pt idx="228">
                  <c:v>1.2807740287588314</c:v>
                </c:pt>
                <c:pt idx="229">
                  <c:v>1.2941625064759532</c:v>
                </c:pt>
                <c:pt idx="230">
                  <c:v>0.59394837710735304</c:v>
                </c:pt>
                <c:pt idx="231">
                  <c:v>1.0734777476043342</c:v>
                </c:pt>
                <c:pt idx="232">
                  <c:v>0.89407456770595151</c:v>
                </c:pt>
                <c:pt idx="233">
                  <c:v>0.49478001193623733</c:v>
                </c:pt>
                <c:pt idx="234">
                  <c:v>1.5465840236163504</c:v>
                </c:pt>
                <c:pt idx="235">
                  <c:v>2.016697137848424</c:v>
                </c:pt>
                <c:pt idx="236">
                  <c:v>0.77597376007176033</c:v>
                </c:pt>
                <c:pt idx="237">
                  <c:v>1.3233619916554615</c:v>
                </c:pt>
                <c:pt idx="238">
                  <c:v>0.47493747399484837</c:v>
                </c:pt>
                <c:pt idx="239">
                  <c:v>0.16494625569342045</c:v>
                </c:pt>
                <c:pt idx="240">
                  <c:v>1.4576174306080472</c:v>
                </c:pt>
                <c:pt idx="241">
                  <c:v>0.27498431482502639</c:v>
                </c:pt>
                <c:pt idx="242">
                  <c:v>1.1174998292344642</c:v>
                </c:pt>
                <c:pt idx="243">
                  <c:v>0.96765464138102331</c:v>
                </c:pt>
                <c:pt idx="244">
                  <c:v>1.1651303101945749</c:v>
                </c:pt>
                <c:pt idx="245">
                  <c:v>1.5236915839947287</c:v>
                </c:pt>
                <c:pt idx="246">
                  <c:v>1.1919596503825254</c:v>
                </c:pt>
                <c:pt idx="247">
                  <c:v>0.20470635375903884</c:v>
                </c:pt>
                <c:pt idx="248">
                  <c:v>0.22187974237045061</c:v>
                </c:pt>
                <c:pt idx="249">
                  <c:v>0.9270599220096678</c:v>
                </c:pt>
                <c:pt idx="250">
                  <c:v>4.1638438134493236E-2</c:v>
                </c:pt>
                <c:pt idx="251">
                  <c:v>1.1560757447096572</c:v>
                </c:pt>
                <c:pt idx="252">
                  <c:v>0.79575968651168183</c:v>
                </c:pt>
                <c:pt idx="253">
                  <c:v>3.3047053202719047E-3</c:v>
                </c:pt>
                <c:pt idx="254">
                  <c:v>1.0502647879753908</c:v>
                </c:pt>
                <c:pt idx="255">
                  <c:v>2.0796114892667772</c:v>
                </c:pt>
                <c:pt idx="256">
                  <c:v>0.66876195817502859</c:v>
                </c:pt>
                <c:pt idx="257">
                  <c:v>0.15775233835886326</c:v>
                </c:pt>
                <c:pt idx="258">
                  <c:v>1.9285395751320831</c:v>
                </c:pt>
                <c:pt idx="259">
                  <c:v>7.8105840281000413E-2</c:v>
                </c:pt>
                <c:pt idx="260">
                  <c:v>0.23264895769138752</c:v>
                </c:pt>
                <c:pt idx="261">
                  <c:v>1.164792003162971</c:v>
                </c:pt>
                <c:pt idx="262">
                  <c:v>0.45163410188971026</c:v>
                </c:pt>
                <c:pt idx="263">
                  <c:v>1.1913978850388327</c:v>
                </c:pt>
                <c:pt idx="264">
                  <c:v>1.6447089804344492</c:v>
                </c:pt>
                <c:pt idx="265">
                  <c:v>0.62862299767223062</c:v>
                </c:pt>
                <c:pt idx="266">
                  <c:v>0.38380934324329308</c:v>
                </c:pt>
                <c:pt idx="267">
                  <c:v>1.5738100374862058</c:v>
                </c:pt>
                <c:pt idx="268">
                  <c:v>1.3088002685124218</c:v>
                </c:pt>
                <c:pt idx="269">
                  <c:v>3.9937626130354155E-2</c:v>
                </c:pt>
                <c:pt idx="270">
                  <c:v>0.13311112525723226</c:v>
                </c:pt>
                <c:pt idx="271">
                  <c:v>2.3294251648498672</c:v>
                </c:pt>
                <c:pt idx="272">
                  <c:v>1.1415768278110976</c:v>
                </c:pt>
                <c:pt idx="273">
                  <c:v>0.30178340078459681</c:v>
                </c:pt>
                <c:pt idx="274">
                  <c:v>1.3804472265893157</c:v>
                </c:pt>
                <c:pt idx="275">
                  <c:v>1.466462664561182</c:v>
                </c:pt>
                <c:pt idx="276">
                  <c:v>0.58636751068154158</c:v>
                </c:pt>
                <c:pt idx="277">
                  <c:v>0.99438131130988217</c:v>
                </c:pt>
                <c:pt idx="278">
                  <c:v>0.64858708371787066</c:v>
                </c:pt>
                <c:pt idx="279">
                  <c:v>1.0224139575661924</c:v>
                </c:pt>
                <c:pt idx="280">
                  <c:v>0.62024732841810892</c:v>
                </c:pt>
                <c:pt idx="281">
                  <c:v>0.6572195051223203</c:v>
                </c:pt>
                <c:pt idx="282">
                  <c:v>0.89116026107912627</c:v>
                </c:pt>
                <c:pt idx="283">
                  <c:v>0.28489466216249498</c:v>
                </c:pt>
                <c:pt idx="284">
                  <c:v>1.1750088928084572</c:v>
                </c:pt>
                <c:pt idx="285">
                  <c:v>1.290039649594714</c:v>
                </c:pt>
                <c:pt idx="286">
                  <c:v>0.58626368987244293</c:v>
                </c:pt>
                <c:pt idx="287">
                  <c:v>0.59723734195928813</c:v>
                </c:pt>
                <c:pt idx="288">
                  <c:v>0.73257360896135204</c:v>
                </c:pt>
                <c:pt idx="289">
                  <c:v>1.3273930598037653</c:v>
                </c:pt>
                <c:pt idx="290">
                  <c:v>0.97880294123437273</c:v>
                </c:pt>
                <c:pt idx="291">
                  <c:v>1.1400333251297858</c:v>
                </c:pt>
                <c:pt idx="292">
                  <c:v>1.3151937237532918</c:v>
                </c:pt>
                <c:pt idx="293">
                  <c:v>0.81671378138020501</c:v>
                </c:pt>
                <c:pt idx="294">
                  <c:v>1.0644274411516499</c:v>
                </c:pt>
                <c:pt idx="295">
                  <c:v>0.34898921765008678</c:v>
                </c:pt>
                <c:pt idx="296">
                  <c:v>1.5630339826821853</c:v>
                </c:pt>
                <c:pt idx="297">
                  <c:v>2.1425286077990493</c:v>
                </c:pt>
                <c:pt idx="298">
                  <c:v>0.22754237306710365</c:v>
                </c:pt>
                <c:pt idx="299">
                  <c:v>1.1524889598297874</c:v>
                </c:pt>
                <c:pt idx="300">
                  <c:v>0.20319638878666682</c:v>
                </c:pt>
                <c:pt idx="301">
                  <c:v>0.99898209425751228</c:v>
                </c:pt>
                <c:pt idx="302">
                  <c:v>1.2298497965805799</c:v>
                </c:pt>
                <c:pt idx="303">
                  <c:v>0.12713526273009901</c:v>
                </c:pt>
                <c:pt idx="304">
                  <c:v>8.3491902084196254E-2</c:v>
                </c:pt>
                <c:pt idx="305">
                  <c:v>0.53859894125615748</c:v>
                </c:pt>
                <c:pt idx="306">
                  <c:v>0.34442614929862414</c:v>
                </c:pt>
                <c:pt idx="307">
                  <c:v>0.17478416385083864</c:v>
                </c:pt>
                <c:pt idx="308">
                  <c:v>1.1806941404180531</c:v>
                </c:pt>
                <c:pt idx="309">
                  <c:v>7.9804304630058095E-2</c:v>
                </c:pt>
                <c:pt idx="310">
                  <c:v>1.0370475489820168</c:v>
                </c:pt>
                <c:pt idx="311">
                  <c:v>0.64736436058862301</c:v>
                </c:pt>
                <c:pt idx="312">
                  <c:v>2.0427444913036159</c:v>
                </c:pt>
                <c:pt idx="313">
                  <c:v>1.0495475755844106</c:v>
                </c:pt>
                <c:pt idx="314">
                  <c:v>5.6249612644944998E-2</c:v>
                </c:pt>
                <c:pt idx="315">
                  <c:v>0.57293812660718846</c:v>
                </c:pt>
                <c:pt idx="316">
                  <c:v>6.962379587515824E-2</c:v>
                </c:pt>
                <c:pt idx="317">
                  <c:v>0.32420476109288837</c:v>
                </c:pt>
                <c:pt idx="318">
                  <c:v>0.15862330109744804</c:v>
                </c:pt>
                <c:pt idx="319">
                  <c:v>8.4641317151965878E-2</c:v>
                </c:pt>
                <c:pt idx="320">
                  <c:v>0.23013608860645537</c:v>
                </c:pt>
                <c:pt idx="321">
                  <c:v>1.0608654366178394</c:v>
                </c:pt>
                <c:pt idx="322">
                  <c:v>0.41794552144649216</c:v>
                </c:pt>
                <c:pt idx="323">
                  <c:v>0.19372891884993509</c:v>
                </c:pt>
                <c:pt idx="324">
                  <c:v>1.0420892525890311</c:v>
                </c:pt>
                <c:pt idx="325">
                  <c:v>0.41801121338781455</c:v>
                </c:pt>
                <c:pt idx="326">
                  <c:v>0.1633310358396291</c:v>
                </c:pt>
                <c:pt idx="327">
                  <c:v>1.1319798881486314</c:v>
                </c:pt>
                <c:pt idx="328">
                  <c:v>1.010214731133589</c:v>
                </c:pt>
                <c:pt idx="329">
                  <c:v>0.16908612209699586</c:v>
                </c:pt>
                <c:pt idx="330">
                  <c:v>0.96171599710738787</c:v>
                </c:pt>
                <c:pt idx="331">
                  <c:v>0.59724369522874365</c:v>
                </c:pt>
                <c:pt idx="332">
                  <c:v>0.144480682574847</c:v>
                </c:pt>
                <c:pt idx="333">
                  <c:v>6.7189576746951543E-2</c:v>
                </c:pt>
                <c:pt idx="334">
                  <c:v>1.1132368640352062</c:v>
                </c:pt>
                <c:pt idx="335">
                  <c:v>2.5163294249603112</c:v>
                </c:pt>
                <c:pt idx="336">
                  <c:v>1.2127429516186727</c:v>
                </c:pt>
                <c:pt idx="337">
                  <c:v>0.17499730753033624</c:v>
                </c:pt>
                <c:pt idx="338">
                  <c:v>0.32485849919801102</c:v>
                </c:pt>
                <c:pt idx="339">
                  <c:v>1.2708637049447264</c:v>
                </c:pt>
                <c:pt idx="340">
                  <c:v>1.2715190045165141</c:v>
                </c:pt>
                <c:pt idx="341">
                  <c:v>1.2018047854344821E-2</c:v>
                </c:pt>
                <c:pt idx="342">
                  <c:v>0.15403866185765608</c:v>
                </c:pt>
                <c:pt idx="343">
                  <c:v>0.25300055201332128</c:v>
                </c:pt>
                <c:pt idx="344">
                  <c:v>0.52577139971801268</c:v>
                </c:pt>
                <c:pt idx="345">
                  <c:v>0.5686118635062688</c:v>
                </c:pt>
                <c:pt idx="346">
                  <c:v>9.2984004060468819E-2</c:v>
                </c:pt>
                <c:pt idx="347">
                  <c:v>1.7636462610124271</c:v>
                </c:pt>
                <c:pt idx="348">
                  <c:v>0.54271363587459809</c:v>
                </c:pt>
                <c:pt idx="349">
                  <c:v>0.28833714229645757</c:v>
                </c:pt>
                <c:pt idx="350">
                  <c:v>0.18185718514927909</c:v>
                </c:pt>
                <c:pt idx="351">
                  <c:v>1.7765162541305173</c:v>
                </c:pt>
                <c:pt idx="352">
                  <c:v>1.9967590958412016</c:v>
                </c:pt>
                <c:pt idx="353">
                  <c:v>7.596431148427279E-3</c:v>
                </c:pt>
                <c:pt idx="354">
                  <c:v>0.44429705398521452</c:v>
                </c:pt>
                <c:pt idx="355">
                  <c:v>0.16003265837306954</c:v>
                </c:pt>
                <c:pt idx="356">
                  <c:v>0.32091511266987821</c:v>
                </c:pt>
                <c:pt idx="357">
                  <c:v>1.0825470779205615</c:v>
                </c:pt>
                <c:pt idx="358">
                  <c:v>0.1748309887076635</c:v>
                </c:pt>
                <c:pt idx="359">
                  <c:v>0.8883816617825</c:v>
                </c:pt>
                <c:pt idx="360">
                  <c:v>1.3561259989284757</c:v>
                </c:pt>
                <c:pt idx="361">
                  <c:v>1.2058220784652285</c:v>
                </c:pt>
                <c:pt idx="362">
                  <c:v>0.69678352700614976</c:v>
                </c:pt>
                <c:pt idx="363">
                  <c:v>1.8042690402834971</c:v>
                </c:pt>
                <c:pt idx="364">
                  <c:v>0.40176790362304249</c:v>
                </c:pt>
                <c:pt idx="365">
                  <c:v>0.24658435533299508</c:v>
                </c:pt>
                <c:pt idx="366">
                  <c:v>0.55429317083930352</c:v>
                </c:pt>
                <c:pt idx="367">
                  <c:v>1.2773842724186792</c:v>
                </c:pt>
                <c:pt idx="368">
                  <c:v>9.4597157077189201E-2</c:v>
                </c:pt>
                <c:pt idx="369">
                  <c:v>0.13933566445521697</c:v>
                </c:pt>
                <c:pt idx="370">
                  <c:v>1.4640831695161598</c:v>
                </c:pt>
                <c:pt idx="371">
                  <c:v>1.0559336166446616</c:v>
                </c:pt>
                <c:pt idx="372">
                  <c:v>0.95179871899665025</c:v>
                </c:pt>
                <c:pt idx="373">
                  <c:v>0.19512445901161635</c:v>
                </c:pt>
                <c:pt idx="374">
                  <c:v>0.39892348156181007</c:v>
                </c:pt>
                <c:pt idx="375">
                  <c:v>0.91039697671694564</c:v>
                </c:pt>
                <c:pt idx="376">
                  <c:v>0.75721007678436103</c:v>
                </c:pt>
                <c:pt idx="377">
                  <c:v>1.4256863405459865</c:v>
                </c:pt>
                <c:pt idx="378">
                  <c:v>1.7001040606174611</c:v>
                </c:pt>
                <c:pt idx="379">
                  <c:v>0.91199237522593979</c:v>
                </c:pt>
                <c:pt idx="380">
                  <c:v>1.1017235980459132</c:v>
                </c:pt>
                <c:pt idx="381">
                  <c:v>0.17042285570011043</c:v>
                </c:pt>
                <c:pt idx="382">
                  <c:v>0.2044846748562506</c:v>
                </c:pt>
                <c:pt idx="383">
                  <c:v>0.9983685680621659</c:v>
                </c:pt>
                <c:pt idx="384">
                  <c:v>0.95727928813529684</c:v>
                </c:pt>
                <c:pt idx="385">
                  <c:v>2.4879507175075797</c:v>
                </c:pt>
                <c:pt idx="386">
                  <c:v>0.80275206679387945</c:v>
                </c:pt>
                <c:pt idx="387">
                  <c:v>1.0164722920242752</c:v>
                </c:pt>
                <c:pt idx="388">
                  <c:v>3.8192443512238487E-2</c:v>
                </c:pt>
                <c:pt idx="389">
                  <c:v>1.0830578559300348</c:v>
                </c:pt>
                <c:pt idx="390">
                  <c:v>0.24205109201478658</c:v>
                </c:pt>
                <c:pt idx="391">
                  <c:v>1.8981569689069404</c:v>
                </c:pt>
                <c:pt idx="392">
                  <c:v>1.3025849830980119</c:v>
                </c:pt>
                <c:pt idx="393">
                  <c:v>1.1358970406781523</c:v>
                </c:pt>
                <c:pt idx="394">
                  <c:v>0.3051074467579063</c:v>
                </c:pt>
                <c:pt idx="395">
                  <c:v>0.90245982855114582</c:v>
                </c:pt>
                <c:pt idx="396">
                  <c:v>0.30496452677298952</c:v>
                </c:pt>
                <c:pt idx="397">
                  <c:v>9.2723458117429589E-2</c:v>
                </c:pt>
                <c:pt idx="398">
                  <c:v>1.2431993075249275</c:v>
                </c:pt>
                <c:pt idx="399">
                  <c:v>1.2736521405834589</c:v>
                </c:pt>
                <c:pt idx="400">
                  <c:v>0.59240584783646744</c:v>
                </c:pt>
                <c:pt idx="401">
                  <c:v>2.5243820576290759</c:v>
                </c:pt>
                <c:pt idx="402">
                  <c:v>1.3753684366290986</c:v>
                </c:pt>
                <c:pt idx="403">
                  <c:v>0.57627260527973712</c:v>
                </c:pt>
                <c:pt idx="404">
                  <c:v>1.261581233662209</c:v>
                </c:pt>
                <c:pt idx="405">
                  <c:v>0.21774309856888058</c:v>
                </c:pt>
                <c:pt idx="406">
                  <c:v>1.2369706307981845</c:v>
                </c:pt>
                <c:pt idx="407">
                  <c:v>0.55883609402052103</c:v>
                </c:pt>
                <c:pt idx="408">
                  <c:v>6.1545735330594395E-3</c:v>
                </c:pt>
                <c:pt idx="409">
                  <c:v>0.48207312023569882</c:v>
                </c:pt>
                <c:pt idx="410">
                  <c:v>1.5265727929065465</c:v>
                </c:pt>
                <c:pt idx="411">
                  <c:v>0.21478958962586814</c:v>
                </c:pt>
                <c:pt idx="412">
                  <c:v>1.4716735078250638</c:v>
                </c:pt>
                <c:pt idx="413">
                  <c:v>0.98677093462639043</c:v>
                </c:pt>
                <c:pt idx="414">
                  <c:v>1.4020876118420948</c:v>
                </c:pt>
                <c:pt idx="415">
                  <c:v>0.1373688366162073</c:v>
                </c:pt>
                <c:pt idx="416">
                  <c:v>0.83786674569327213</c:v>
                </c:pt>
                <c:pt idx="417">
                  <c:v>1.3826974745401213</c:v>
                </c:pt>
                <c:pt idx="418">
                  <c:v>1.1209202235649953</c:v>
                </c:pt>
                <c:pt idx="419">
                  <c:v>1.1396005693466686</c:v>
                </c:pt>
                <c:pt idx="420">
                  <c:v>1.3520479476224825</c:v>
                </c:pt>
                <c:pt idx="421">
                  <c:v>1.0881686680732903</c:v>
                </c:pt>
                <c:pt idx="422">
                  <c:v>1.0282928164773315</c:v>
                </c:pt>
                <c:pt idx="423">
                  <c:v>1.2834504370581887</c:v>
                </c:pt>
                <c:pt idx="424">
                  <c:v>0.7327285739145295</c:v>
                </c:pt>
                <c:pt idx="425">
                  <c:v>0.85535595869442205</c:v>
                </c:pt>
                <c:pt idx="426">
                  <c:v>1.1876134497286503</c:v>
                </c:pt>
                <c:pt idx="427">
                  <c:v>1.6468135102559416</c:v>
                </c:pt>
                <c:pt idx="428">
                  <c:v>0.11989948144140758</c:v>
                </c:pt>
                <c:pt idx="429">
                  <c:v>0.86934207578255185</c:v>
                </c:pt>
                <c:pt idx="430">
                  <c:v>1.4592714669560762</c:v>
                </c:pt>
                <c:pt idx="431">
                  <c:v>0.15769011227521573</c:v>
                </c:pt>
                <c:pt idx="432">
                  <c:v>1.6362611878274604</c:v>
                </c:pt>
                <c:pt idx="433">
                  <c:v>0.35738613133920105</c:v>
                </c:pt>
                <c:pt idx="434">
                  <c:v>0.24825378641441573</c:v>
                </c:pt>
                <c:pt idx="435">
                  <c:v>0.7965642950642956</c:v>
                </c:pt>
                <c:pt idx="436">
                  <c:v>0.63828740389011085</c:v>
                </c:pt>
                <c:pt idx="437">
                  <c:v>1.0897093078330504</c:v>
                </c:pt>
                <c:pt idx="438">
                  <c:v>0.93298080874740275</c:v>
                </c:pt>
                <c:pt idx="439">
                  <c:v>0.65489743059858341</c:v>
                </c:pt>
                <c:pt idx="440">
                  <c:v>2.2446283128578526</c:v>
                </c:pt>
                <c:pt idx="441">
                  <c:v>1.3756902418878489</c:v>
                </c:pt>
                <c:pt idx="442">
                  <c:v>1.6696828327759052</c:v>
                </c:pt>
                <c:pt idx="443">
                  <c:v>0.18827849825971948</c:v>
                </c:pt>
                <c:pt idx="444">
                  <c:v>1.4151436944639209</c:v>
                </c:pt>
                <c:pt idx="445">
                  <c:v>1.460891144952285</c:v>
                </c:pt>
                <c:pt idx="446">
                  <c:v>1.8359433596255608</c:v>
                </c:pt>
                <c:pt idx="447">
                  <c:v>0.29487932806556233</c:v>
                </c:pt>
                <c:pt idx="448">
                  <c:v>2.15616313641087</c:v>
                </c:pt>
                <c:pt idx="449">
                  <c:v>0.78989502900988706</c:v>
                </c:pt>
                <c:pt idx="450">
                  <c:v>1.4526510133920318</c:v>
                </c:pt>
                <c:pt idx="451">
                  <c:v>0.95777996498647044</c:v>
                </c:pt>
                <c:pt idx="452">
                  <c:v>0.80635520698662488</c:v>
                </c:pt>
                <c:pt idx="453">
                  <c:v>0.41577820794480486</c:v>
                </c:pt>
                <c:pt idx="454">
                  <c:v>0.19969093859418027</c:v>
                </c:pt>
                <c:pt idx="455">
                  <c:v>0.47020203694286561</c:v>
                </c:pt>
                <c:pt idx="456">
                  <c:v>1.5542735321511714</c:v>
                </c:pt>
                <c:pt idx="457">
                  <c:v>1.3738613617368611</c:v>
                </c:pt>
                <c:pt idx="458">
                  <c:v>1.0081512007388813</c:v>
                </c:pt>
                <c:pt idx="459">
                  <c:v>1.2152855495023196</c:v>
                </c:pt>
                <c:pt idx="460">
                  <c:v>0.38252768880355353</c:v>
                </c:pt>
                <c:pt idx="461">
                  <c:v>0.31400482775246508</c:v>
                </c:pt>
                <c:pt idx="462">
                  <c:v>1.592350505294881</c:v>
                </c:pt>
                <c:pt idx="463">
                  <c:v>6.2159708685794984E-2</c:v>
                </c:pt>
                <c:pt idx="464">
                  <c:v>1.485890767600657</c:v>
                </c:pt>
                <c:pt idx="465">
                  <c:v>1.4491839268630331</c:v>
                </c:pt>
                <c:pt idx="466">
                  <c:v>1.2224785298872896</c:v>
                </c:pt>
                <c:pt idx="467">
                  <c:v>9.3404393593350593E-2</c:v>
                </c:pt>
                <c:pt idx="468">
                  <c:v>0.95794662430352195</c:v>
                </c:pt>
              </c:numCache>
            </c:numRef>
          </c:xVal>
          <c:yVal>
            <c:numRef>
              <c:f>'Cefeidi-Gaia_grafico_prel'!$M$2282:$M$3350</c:f>
              <c:numCache>
                <c:formatCode>0.0000</c:formatCode>
                <c:ptCount val="1069"/>
                <c:pt idx="0">
                  <c:v>1.8576566326143793</c:v>
                </c:pt>
                <c:pt idx="1">
                  <c:v>0.24714528162943566</c:v>
                </c:pt>
                <c:pt idx="2">
                  <c:v>0.25724170542784708</c:v>
                </c:pt>
                <c:pt idx="3">
                  <c:v>0.27796287336847508</c:v>
                </c:pt>
                <c:pt idx="4">
                  <c:v>0.22005212584885739</c:v>
                </c:pt>
                <c:pt idx="5">
                  <c:v>0.31334608214901871</c:v>
                </c:pt>
                <c:pt idx="6">
                  <c:v>0.40852118930996617</c:v>
                </c:pt>
                <c:pt idx="7">
                  <c:v>0.30208014000261763</c:v>
                </c:pt>
                <c:pt idx="8">
                  <c:v>0.27339962009621838</c:v>
                </c:pt>
                <c:pt idx="9">
                  <c:v>0.25689710002743282</c:v>
                </c:pt>
                <c:pt idx="10">
                  <c:v>1.0983166453845075</c:v>
                </c:pt>
                <c:pt idx="11">
                  <c:v>0.46698373178652197</c:v>
                </c:pt>
                <c:pt idx="12">
                  <c:v>0.40337253556357477</c:v>
                </c:pt>
                <c:pt idx="13">
                  <c:v>0.44463536376678153</c:v>
                </c:pt>
                <c:pt idx="14">
                  <c:v>0.72898875364732374</c:v>
                </c:pt>
                <c:pt idx="15">
                  <c:v>0.30087732450075305</c:v>
                </c:pt>
                <c:pt idx="16">
                  <c:v>0.34349588091402572</c:v>
                </c:pt>
                <c:pt idx="17">
                  <c:v>0.59952883832726067</c:v>
                </c:pt>
                <c:pt idx="18">
                  <c:v>0.75659684473532585</c:v>
                </c:pt>
                <c:pt idx="19">
                  <c:v>0.48653321654161169</c:v>
                </c:pt>
                <c:pt idx="20">
                  <c:v>0.23634520861530345</c:v>
                </c:pt>
                <c:pt idx="21">
                  <c:v>0.26238292973729876</c:v>
                </c:pt>
                <c:pt idx="22">
                  <c:v>0.62478706201216261</c:v>
                </c:pt>
                <c:pt idx="23">
                  <c:v>1.0343992907212849</c:v>
                </c:pt>
                <c:pt idx="24">
                  <c:v>0.80233605823427023</c:v>
                </c:pt>
                <c:pt idx="25">
                  <c:v>0.86605006994400269</c:v>
                </c:pt>
                <c:pt idx="26">
                  <c:v>0.30525787053463538</c:v>
                </c:pt>
                <c:pt idx="27">
                  <c:v>0.86757720814743233</c:v>
                </c:pt>
                <c:pt idx="28">
                  <c:v>0.20813122928262232</c:v>
                </c:pt>
                <c:pt idx="29">
                  <c:v>0.63450537936289864</c:v>
                </c:pt>
                <c:pt idx="30">
                  <c:v>0.26690868552108582</c:v>
                </c:pt>
                <c:pt idx="31">
                  <c:v>0.4802137814457238</c:v>
                </c:pt>
                <c:pt idx="32">
                  <c:v>0.38839386692237082</c:v>
                </c:pt>
                <c:pt idx="33">
                  <c:v>0.3480411679139146</c:v>
                </c:pt>
                <c:pt idx="34">
                  <c:v>0.32622306590181521</c:v>
                </c:pt>
                <c:pt idx="35">
                  <c:v>1.0853193764145834</c:v>
                </c:pt>
                <c:pt idx="36">
                  <c:v>0.70728072552125831</c:v>
                </c:pt>
                <c:pt idx="37">
                  <c:v>0.23934912942685682</c:v>
                </c:pt>
                <c:pt idx="38">
                  <c:v>0.53484588804836219</c:v>
                </c:pt>
                <c:pt idx="39">
                  <c:v>0.53937426600232918</c:v>
                </c:pt>
                <c:pt idx="40">
                  <c:v>0.21698361036025751</c:v>
                </c:pt>
                <c:pt idx="41">
                  <c:v>2.5873583510037084</c:v>
                </c:pt>
                <c:pt idx="42">
                  <c:v>0.28947528670416395</c:v>
                </c:pt>
                <c:pt idx="43">
                  <c:v>0.32752263417594463</c:v>
                </c:pt>
                <c:pt idx="44">
                  <c:v>0.74974981082746106</c:v>
                </c:pt>
                <c:pt idx="45">
                  <c:v>0.22156267117775438</c:v>
                </c:pt>
                <c:pt idx="46">
                  <c:v>0.6419808957325317</c:v>
                </c:pt>
                <c:pt idx="47">
                  <c:v>0.2371103320493923</c:v>
                </c:pt>
                <c:pt idx="48">
                  <c:v>0.36937039749782818</c:v>
                </c:pt>
                <c:pt idx="49">
                  <c:v>0.27569133925265554</c:v>
                </c:pt>
                <c:pt idx="50">
                  <c:v>0.48335955235760775</c:v>
                </c:pt>
                <c:pt idx="51">
                  <c:v>0.35693258705432368</c:v>
                </c:pt>
                <c:pt idx="52">
                  <c:v>0.79182623246044159</c:v>
                </c:pt>
                <c:pt idx="53">
                  <c:v>0.67638641282280576</c:v>
                </c:pt>
                <c:pt idx="54">
                  <c:v>0.22773234665459566</c:v>
                </c:pt>
                <c:pt idx="55">
                  <c:v>0.89809928963323327</c:v>
                </c:pt>
                <c:pt idx="56">
                  <c:v>0.32767975542671124</c:v>
                </c:pt>
                <c:pt idx="57">
                  <c:v>0.6493684746728261</c:v>
                </c:pt>
                <c:pt idx="58">
                  <c:v>0.32865132772844824</c:v>
                </c:pt>
                <c:pt idx="59">
                  <c:v>0.63918452056799535</c:v>
                </c:pt>
                <c:pt idx="60">
                  <c:v>0.20752118429158134</c:v>
                </c:pt>
                <c:pt idx="61">
                  <c:v>0.3851472630773512</c:v>
                </c:pt>
                <c:pt idx="62">
                  <c:v>1.2254401308764751</c:v>
                </c:pt>
                <c:pt idx="63">
                  <c:v>1.1348924238437252</c:v>
                </c:pt>
                <c:pt idx="64">
                  <c:v>0.69662917092660814</c:v>
                </c:pt>
                <c:pt idx="65">
                  <c:v>0.40465178770147497</c:v>
                </c:pt>
                <c:pt idx="66">
                  <c:v>0.79375483422443738</c:v>
                </c:pt>
                <c:pt idx="67">
                  <c:v>0.29198307385859318</c:v>
                </c:pt>
                <c:pt idx="68">
                  <c:v>0.46509265306373054</c:v>
                </c:pt>
                <c:pt idx="69">
                  <c:v>0.23207209877619203</c:v>
                </c:pt>
                <c:pt idx="70">
                  <c:v>1.8852203670793521</c:v>
                </c:pt>
                <c:pt idx="71">
                  <c:v>0.22689379684147637</c:v>
                </c:pt>
                <c:pt idx="72">
                  <c:v>0.26716284626915177</c:v>
                </c:pt>
                <c:pt idx="73">
                  <c:v>0.47806605083857234</c:v>
                </c:pt>
                <c:pt idx="74">
                  <c:v>1.6510959922812001</c:v>
                </c:pt>
                <c:pt idx="75">
                  <c:v>0.40269850025560733</c:v>
                </c:pt>
                <c:pt idx="76">
                  <c:v>0.50069308131791723</c:v>
                </c:pt>
                <c:pt idx="77">
                  <c:v>1.080719677507662</c:v>
                </c:pt>
                <c:pt idx="78">
                  <c:v>0.9154406843996673</c:v>
                </c:pt>
                <c:pt idx="79">
                  <c:v>1.5878524090991015</c:v>
                </c:pt>
                <c:pt idx="80">
                  <c:v>0.74454934606922374</c:v>
                </c:pt>
                <c:pt idx="81">
                  <c:v>1.0628805126033793</c:v>
                </c:pt>
                <c:pt idx="82">
                  <c:v>0.22873576738287377</c:v>
                </c:pt>
                <c:pt idx="83">
                  <c:v>0.2435439694948299</c:v>
                </c:pt>
                <c:pt idx="84">
                  <c:v>0.7439872082343908</c:v>
                </c:pt>
                <c:pt idx="85">
                  <c:v>0.23708030073116385</c:v>
                </c:pt>
                <c:pt idx="86">
                  <c:v>0.23926220605893919</c:v>
                </c:pt>
                <c:pt idx="87">
                  <c:v>0.59024324826712427</c:v>
                </c:pt>
                <c:pt idx="88">
                  <c:v>0.20184064757935422</c:v>
                </c:pt>
                <c:pt idx="89">
                  <c:v>0.30507082169882493</c:v>
                </c:pt>
                <c:pt idx="90">
                  <c:v>1.7407752898040201</c:v>
                </c:pt>
                <c:pt idx="91">
                  <c:v>0.2568330553558566</c:v>
                </c:pt>
                <c:pt idx="92">
                  <c:v>0.39420152472003922</c:v>
                </c:pt>
                <c:pt idx="93">
                  <c:v>0.28365811629547183</c:v>
                </c:pt>
                <c:pt idx="94">
                  <c:v>0.21239474263100044</c:v>
                </c:pt>
                <c:pt idx="95">
                  <c:v>0.60076225983479614</c:v>
                </c:pt>
                <c:pt idx="96">
                  <c:v>0.51545109066789985</c:v>
                </c:pt>
                <c:pt idx="97">
                  <c:v>0.71142080802902918</c:v>
                </c:pt>
                <c:pt idx="98">
                  <c:v>0.24054599953958106</c:v>
                </c:pt>
                <c:pt idx="99">
                  <c:v>0.64205181870895989</c:v>
                </c:pt>
                <c:pt idx="100">
                  <c:v>0.62000542744452092</c:v>
                </c:pt>
                <c:pt idx="101">
                  <c:v>0.82208926626129963</c:v>
                </c:pt>
                <c:pt idx="102">
                  <c:v>0.55952008142891729</c:v>
                </c:pt>
                <c:pt idx="103">
                  <c:v>0.30721590019803174</c:v>
                </c:pt>
                <c:pt idx="104">
                  <c:v>0.24456139522539372</c:v>
                </c:pt>
                <c:pt idx="105">
                  <c:v>0.23952200137329957</c:v>
                </c:pt>
                <c:pt idx="106">
                  <c:v>0.23235062448645499</c:v>
                </c:pt>
                <c:pt idx="107">
                  <c:v>0.60433564572979681</c:v>
                </c:pt>
                <c:pt idx="108">
                  <c:v>0.53134082205389743</c:v>
                </c:pt>
                <c:pt idx="109">
                  <c:v>0.50121857709279927</c:v>
                </c:pt>
                <c:pt idx="110">
                  <c:v>0.59595237317047967</c:v>
                </c:pt>
                <c:pt idx="111">
                  <c:v>0.15566126177385814</c:v>
                </c:pt>
                <c:pt idx="112">
                  <c:v>0.28080633799930127</c:v>
                </c:pt>
                <c:pt idx="113">
                  <c:v>0.19804978518882888</c:v>
                </c:pt>
                <c:pt idx="114">
                  <c:v>0.75772132211535048</c:v>
                </c:pt>
                <c:pt idx="115">
                  <c:v>0.67563289948377914</c:v>
                </c:pt>
                <c:pt idx="116">
                  <c:v>0.44430960415464854</c:v>
                </c:pt>
                <c:pt idx="117">
                  <c:v>0.46551599356630596</c:v>
                </c:pt>
                <c:pt idx="118">
                  <c:v>0.22113628833900756</c:v>
                </c:pt>
                <c:pt idx="119">
                  <c:v>0.50110957972041803</c:v>
                </c:pt>
                <c:pt idx="120">
                  <c:v>0.1981653695112385</c:v>
                </c:pt>
                <c:pt idx="121">
                  <c:v>0.21124102933738986</c:v>
                </c:pt>
                <c:pt idx="122">
                  <c:v>0.72197419631925641</c:v>
                </c:pt>
                <c:pt idx="123">
                  <c:v>0.2318916519070785</c:v>
                </c:pt>
                <c:pt idx="124">
                  <c:v>0.78145423436339445</c:v>
                </c:pt>
                <c:pt idx="125">
                  <c:v>0.43125881537350502</c:v>
                </c:pt>
                <c:pt idx="126">
                  <c:v>0.39119146790260295</c:v>
                </c:pt>
                <c:pt idx="127">
                  <c:v>0.62120576810740369</c:v>
                </c:pt>
                <c:pt idx="128">
                  <c:v>0.37446312727428793</c:v>
                </c:pt>
                <c:pt idx="129">
                  <c:v>0.21393506676131119</c:v>
                </c:pt>
                <c:pt idx="130">
                  <c:v>0.708134144071634</c:v>
                </c:pt>
                <c:pt idx="131">
                  <c:v>0.39530928179507607</c:v>
                </c:pt>
                <c:pt idx="132">
                  <c:v>0.22782465448744396</c:v>
                </c:pt>
                <c:pt idx="133">
                  <c:v>0.53131822867489431</c:v>
                </c:pt>
                <c:pt idx="134">
                  <c:v>0.2080668969763638</c:v>
                </c:pt>
                <c:pt idx="135">
                  <c:v>0.35458168822631692</c:v>
                </c:pt>
                <c:pt idx="136">
                  <c:v>0.91839204197946789</c:v>
                </c:pt>
                <c:pt idx="137">
                  <c:v>0.32919527261646642</c:v>
                </c:pt>
                <c:pt idx="138">
                  <c:v>1.0376539737779999</c:v>
                </c:pt>
                <c:pt idx="139">
                  <c:v>0.22185348665325172</c:v>
                </c:pt>
                <c:pt idx="140">
                  <c:v>0.31597308255930767</c:v>
                </c:pt>
                <c:pt idx="141">
                  <c:v>0.1384046387414701</c:v>
                </c:pt>
                <c:pt idx="142">
                  <c:v>0.86939820231123333</c:v>
                </c:pt>
                <c:pt idx="143">
                  <c:v>0.26497982126078778</c:v>
                </c:pt>
                <c:pt idx="144">
                  <c:v>0.19241749818801504</c:v>
                </c:pt>
                <c:pt idx="145">
                  <c:v>0.28776989654995488</c:v>
                </c:pt>
                <c:pt idx="146">
                  <c:v>0.29692004494572305</c:v>
                </c:pt>
                <c:pt idx="147">
                  <c:v>0.17529983936565796</c:v>
                </c:pt>
                <c:pt idx="148">
                  <c:v>0.20279444274592193</c:v>
                </c:pt>
                <c:pt idx="149">
                  <c:v>0.16622785485232855</c:v>
                </c:pt>
                <c:pt idx="150">
                  <c:v>0.2842347464627632</c:v>
                </c:pt>
                <c:pt idx="151">
                  <c:v>0.32143322756517484</c:v>
                </c:pt>
                <c:pt idx="152">
                  <c:v>0.67732268596658474</c:v>
                </c:pt>
                <c:pt idx="153">
                  <c:v>0.521101970167411</c:v>
                </c:pt>
                <c:pt idx="154">
                  <c:v>0.21896692896431655</c:v>
                </c:pt>
                <c:pt idx="155">
                  <c:v>0.27256999579038677</c:v>
                </c:pt>
                <c:pt idx="156">
                  <c:v>0.24394214232964873</c:v>
                </c:pt>
                <c:pt idx="157">
                  <c:v>0.17257633630642893</c:v>
                </c:pt>
                <c:pt idx="158">
                  <c:v>0.17042608198274931</c:v>
                </c:pt>
                <c:pt idx="159">
                  <c:v>0.32093307191717135</c:v>
                </c:pt>
                <c:pt idx="160">
                  <c:v>0.42409606228476304</c:v>
                </c:pt>
                <c:pt idx="161">
                  <c:v>0.14335086073325234</c:v>
                </c:pt>
                <c:pt idx="162">
                  <c:v>1.0095845407365263</c:v>
                </c:pt>
                <c:pt idx="163">
                  <c:v>0.23685326793951081</c:v>
                </c:pt>
                <c:pt idx="164">
                  <c:v>0.2146486152986217</c:v>
                </c:pt>
                <c:pt idx="165">
                  <c:v>0.22187922185850872</c:v>
                </c:pt>
                <c:pt idx="166">
                  <c:v>0.17824148703823314</c:v>
                </c:pt>
                <c:pt idx="167">
                  <c:v>0.94503499964519311</c:v>
                </c:pt>
                <c:pt idx="168">
                  <c:v>0.23149644991203858</c:v>
                </c:pt>
                <c:pt idx="169">
                  <c:v>0.72170178156796327</c:v>
                </c:pt>
                <c:pt idx="170">
                  <c:v>0.36593597402239342</c:v>
                </c:pt>
                <c:pt idx="171">
                  <c:v>0.99176685533744191</c:v>
                </c:pt>
                <c:pt idx="172">
                  <c:v>0.5422359720372546</c:v>
                </c:pt>
                <c:pt idx="173">
                  <c:v>0.16951796517266693</c:v>
                </c:pt>
                <c:pt idx="174">
                  <c:v>0.30100306186260256</c:v>
                </c:pt>
                <c:pt idx="175">
                  <c:v>0.49552560418207814</c:v>
                </c:pt>
                <c:pt idx="176">
                  <c:v>0.37041716436505034</c:v>
                </c:pt>
                <c:pt idx="177">
                  <c:v>0.16495408710792475</c:v>
                </c:pt>
                <c:pt idx="178">
                  <c:v>0.18797650950104364</c:v>
                </c:pt>
                <c:pt idx="179">
                  <c:v>0.24197332408874916</c:v>
                </c:pt>
                <c:pt idx="180">
                  <c:v>0.57450729415553881</c:v>
                </c:pt>
                <c:pt idx="181">
                  <c:v>0.22538886661655286</c:v>
                </c:pt>
                <c:pt idx="182">
                  <c:v>0.17210325579838612</c:v>
                </c:pt>
                <c:pt idx="183">
                  <c:v>0.10820277311443241</c:v>
                </c:pt>
                <c:pt idx="184">
                  <c:v>0.29900268302422595</c:v>
                </c:pt>
                <c:pt idx="185">
                  <c:v>1.1045258814075203</c:v>
                </c:pt>
                <c:pt idx="186">
                  <c:v>0.28157863160687191</c:v>
                </c:pt>
                <c:pt idx="187">
                  <c:v>0.17912219205283678</c:v>
                </c:pt>
                <c:pt idx="188">
                  <c:v>0.18401311624015768</c:v>
                </c:pt>
                <c:pt idx="189">
                  <c:v>0.16017079723671923</c:v>
                </c:pt>
                <c:pt idx="190">
                  <c:v>0.45132627752556431</c:v>
                </c:pt>
                <c:pt idx="191">
                  <c:v>0.1968012244968374</c:v>
                </c:pt>
                <c:pt idx="192">
                  <c:v>0.27362891200386663</c:v>
                </c:pt>
                <c:pt idx="193">
                  <c:v>0.58574289019876902</c:v>
                </c:pt>
                <c:pt idx="194">
                  <c:v>0.15733592032957841</c:v>
                </c:pt>
                <c:pt idx="195">
                  <c:v>0.40172591105251554</c:v>
                </c:pt>
                <c:pt idx="196">
                  <c:v>0.13884577461615624</c:v>
                </c:pt>
                <c:pt idx="197">
                  <c:v>0.24682609411215753</c:v>
                </c:pt>
                <c:pt idx="198">
                  <c:v>0.19200371646886227</c:v>
                </c:pt>
                <c:pt idx="199">
                  <c:v>0.35190637737223668</c:v>
                </c:pt>
                <c:pt idx="200">
                  <c:v>0.20491218267163752</c:v>
                </c:pt>
                <c:pt idx="201">
                  <c:v>0.16753751999921696</c:v>
                </c:pt>
                <c:pt idx="202">
                  <c:v>0.48326428585745851</c:v>
                </c:pt>
                <c:pt idx="203">
                  <c:v>0.59955156008775423</c:v>
                </c:pt>
                <c:pt idx="204">
                  <c:v>0.17644330684996642</c:v>
                </c:pt>
                <c:pt idx="205">
                  <c:v>0.16149552638839987</c:v>
                </c:pt>
                <c:pt idx="206">
                  <c:v>0.16029080848797844</c:v>
                </c:pt>
                <c:pt idx="207">
                  <c:v>0.15435923198383547</c:v>
                </c:pt>
                <c:pt idx="208">
                  <c:v>0.2237558350616369</c:v>
                </c:pt>
                <c:pt idx="209">
                  <c:v>0.15167334654063025</c:v>
                </c:pt>
                <c:pt idx="210">
                  <c:v>0.37451182080580975</c:v>
                </c:pt>
                <c:pt idx="211">
                  <c:v>0.28795286955199728</c:v>
                </c:pt>
                <c:pt idx="212">
                  <c:v>0.24249090090833914</c:v>
                </c:pt>
                <c:pt idx="213">
                  <c:v>0.25675454231960276</c:v>
                </c:pt>
                <c:pt idx="214">
                  <c:v>0.10863123052733052</c:v>
                </c:pt>
                <c:pt idx="215">
                  <c:v>0.18932012293651493</c:v>
                </c:pt>
                <c:pt idx="216">
                  <c:v>0.174240343254389</c:v>
                </c:pt>
                <c:pt idx="217">
                  <c:v>0.14709444201265182</c:v>
                </c:pt>
                <c:pt idx="218">
                  <c:v>0.30023262026020625</c:v>
                </c:pt>
                <c:pt idx="219">
                  <c:v>0.15662911384351</c:v>
                </c:pt>
                <c:pt idx="220">
                  <c:v>0.33247743481325953</c:v>
                </c:pt>
                <c:pt idx="221">
                  <c:v>0.23654177331906875</c:v>
                </c:pt>
                <c:pt idx="222">
                  <c:v>0.22135029115494936</c:v>
                </c:pt>
                <c:pt idx="223">
                  <c:v>0.15156312138467909</c:v>
                </c:pt>
                <c:pt idx="224">
                  <c:v>0.18044725346666401</c:v>
                </c:pt>
                <c:pt idx="225">
                  <c:v>0.24373740764577126</c:v>
                </c:pt>
                <c:pt idx="226">
                  <c:v>0.19445225309172295</c:v>
                </c:pt>
                <c:pt idx="227">
                  <c:v>0.16868512637790298</c:v>
                </c:pt>
                <c:pt idx="228">
                  <c:v>0.16397747275846769</c:v>
                </c:pt>
                <c:pt idx="229">
                  <c:v>0.15168788696099209</c:v>
                </c:pt>
                <c:pt idx="230">
                  <c:v>0.2854342915228138</c:v>
                </c:pt>
                <c:pt idx="231">
                  <c:v>0.69791585573194004</c:v>
                </c:pt>
                <c:pt idx="232">
                  <c:v>0.23079036385571422</c:v>
                </c:pt>
                <c:pt idx="233">
                  <c:v>0.19045257628732556</c:v>
                </c:pt>
                <c:pt idx="234">
                  <c:v>0.17521524070823224</c:v>
                </c:pt>
                <c:pt idx="235">
                  <c:v>0.25205628260406515</c:v>
                </c:pt>
                <c:pt idx="236">
                  <c:v>0.52478252856206253</c:v>
                </c:pt>
                <c:pt idx="237">
                  <c:v>0.22497031731217443</c:v>
                </c:pt>
                <c:pt idx="238">
                  <c:v>0.18409633088736102</c:v>
                </c:pt>
                <c:pt idx="239">
                  <c:v>0.16202623815982967</c:v>
                </c:pt>
                <c:pt idx="240">
                  <c:v>0.37957979679248888</c:v>
                </c:pt>
                <c:pt idx="241">
                  <c:v>0.2440099917883041</c:v>
                </c:pt>
                <c:pt idx="242">
                  <c:v>0.19998431632555136</c:v>
                </c:pt>
                <c:pt idx="243">
                  <c:v>0.15617134449070894</c:v>
                </c:pt>
                <c:pt idx="244">
                  <c:v>0.19871449203899541</c:v>
                </c:pt>
                <c:pt idx="245">
                  <c:v>0.2053379277070477</c:v>
                </c:pt>
                <c:pt idx="246">
                  <c:v>0.21836964016934507</c:v>
                </c:pt>
                <c:pt idx="247">
                  <c:v>0.24245146848449581</c:v>
                </c:pt>
                <c:pt idx="248">
                  <c:v>0.69400362784560221</c:v>
                </c:pt>
                <c:pt idx="249">
                  <c:v>0.98377314410048045</c:v>
                </c:pt>
                <c:pt idx="250">
                  <c:v>0.39440080313489162</c:v>
                </c:pt>
                <c:pt idx="251">
                  <c:v>0.34117785136240691</c:v>
                </c:pt>
                <c:pt idx="252">
                  <c:v>0.82286347748161282</c:v>
                </c:pt>
                <c:pt idx="253">
                  <c:v>0.1248222209317707</c:v>
                </c:pt>
                <c:pt idx="254">
                  <c:v>0.16792745364855888</c:v>
                </c:pt>
                <c:pt idx="255">
                  <c:v>0.1229137940548453</c:v>
                </c:pt>
                <c:pt idx="256">
                  <c:v>0.17304698081475103</c:v>
                </c:pt>
                <c:pt idx="257">
                  <c:v>0.17689277584286084</c:v>
                </c:pt>
                <c:pt idx="258">
                  <c:v>0.24000784965746644</c:v>
                </c:pt>
                <c:pt idx="259">
                  <c:v>0.23158961011073395</c:v>
                </c:pt>
                <c:pt idx="260">
                  <c:v>0.23652322344210944</c:v>
                </c:pt>
                <c:pt idx="261">
                  <c:v>0.21519122528499127</c:v>
                </c:pt>
                <c:pt idx="262">
                  <c:v>0.30771152630776516</c:v>
                </c:pt>
                <c:pt idx="263">
                  <c:v>0.28185045705295447</c:v>
                </c:pt>
                <c:pt idx="264">
                  <c:v>0.17589877797243827</c:v>
                </c:pt>
                <c:pt idx="265">
                  <c:v>0.17668837334832591</c:v>
                </c:pt>
                <c:pt idx="266">
                  <c:v>0.19550416305741455</c:v>
                </c:pt>
                <c:pt idx="267">
                  <c:v>0.52563476875676363</c:v>
                </c:pt>
                <c:pt idx="268">
                  <c:v>0.2703584787445284</c:v>
                </c:pt>
                <c:pt idx="269">
                  <c:v>0.32756962793889177</c:v>
                </c:pt>
                <c:pt idx="270">
                  <c:v>0.33780882401550333</c:v>
                </c:pt>
                <c:pt idx="271">
                  <c:v>0.25532050441404436</c:v>
                </c:pt>
                <c:pt idx="272">
                  <c:v>0.14226913685277051</c:v>
                </c:pt>
                <c:pt idx="273">
                  <c:v>0.17453367388999058</c:v>
                </c:pt>
                <c:pt idx="274">
                  <c:v>0.33933958258816083</c:v>
                </c:pt>
                <c:pt idx="275">
                  <c:v>0.18446879651270895</c:v>
                </c:pt>
                <c:pt idx="276">
                  <c:v>0.17906533608399075</c:v>
                </c:pt>
                <c:pt idx="277">
                  <c:v>0.39087539804985627</c:v>
                </c:pt>
                <c:pt idx="278">
                  <c:v>0.22353430536439028</c:v>
                </c:pt>
                <c:pt idx="279">
                  <c:v>0.14260869647243565</c:v>
                </c:pt>
                <c:pt idx="280">
                  <c:v>0.1513511002225274</c:v>
                </c:pt>
                <c:pt idx="281">
                  <c:v>0.13717704182075785</c:v>
                </c:pt>
                <c:pt idx="282">
                  <c:v>0.14220888606102763</c:v>
                </c:pt>
                <c:pt idx="283">
                  <c:v>0.18483730420526068</c:v>
                </c:pt>
                <c:pt idx="284">
                  <c:v>0.30245559304682412</c:v>
                </c:pt>
                <c:pt idx="285">
                  <c:v>1.3725539235811532</c:v>
                </c:pt>
                <c:pt idx="286">
                  <c:v>0.17745079504803649</c:v>
                </c:pt>
                <c:pt idx="287">
                  <c:v>0.14772620302142045</c:v>
                </c:pt>
                <c:pt idx="288">
                  <c:v>0.539871635660507</c:v>
                </c:pt>
                <c:pt idx="289">
                  <c:v>0.55002468090627021</c:v>
                </c:pt>
                <c:pt idx="290">
                  <c:v>0.1057630811845288</c:v>
                </c:pt>
                <c:pt idx="291">
                  <c:v>0.18178682550487607</c:v>
                </c:pt>
                <c:pt idx="292">
                  <c:v>0.2070102970376885</c:v>
                </c:pt>
                <c:pt idx="293">
                  <c:v>0.11680189732696918</c:v>
                </c:pt>
                <c:pt idx="294">
                  <c:v>0.41390726684397044</c:v>
                </c:pt>
                <c:pt idx="295">
                  <c:v>0.1515530522482253</c:v>
                </c:pt>
                <c:pt idx="296">
                  <c:v>0.17775136813694972</c:v>
                </c:pt>
                <c:pt idx="297">
                  <c:v>0.25596061784430757</c:v>
                </c:pt>
                <c:pt idx="298">
                  <c:v>0.43253908614451697</c:v>
                </c:pt>
                <c:pt idx="299">
                  <c:v>0.23922245952812654</c:v>
                </c:pt>
                <c:pt idx="300">
                  <c:v>0.13231715372097116</c:v>
                </c:pt>
                <c:pt idx="301">
                  <c:v>0.58882756812123949</c:v>
                </c:pt>
                <c:pt idx="302">
                  <c:v>0.24324891755759329</c:v>
                </c:pt>
                <c:pt idx="303">
                  <c:v>0.11522311000158859</c:v>
                </c:pt>
                <c:pt idx="304">
                  <c:v>0.22874805371427323</c:v>
                </c:pt>
                <c:pt idx="305">
                  <c:v>1.1208927099253907</c:v>
                </c:pt>
                <c:pt idx="306">
                  <c:v>0.38669530018584558</c:v>
                </c:pt>
                <c:pt idx="307">
                  <c:v>0.13282847977712209</c:v>
                </c:pt>
                <c:pt idx="308">
                  <c:v>0.65779088055644608</c:v>
                </c:pt>
                <c:pt idx="309">
                  <c:v>0.41492878612917838</c:v>
                </c:pt>
                <c:pt idx="310">
                  <c:v>0.1431796110376202</c:v>
                </c:pt>
                <c:pt idx="311">
                  <c:v>0.10996514833087564</c:v>
                </c:pt>
                <c:pt idx="312">
                  <c:v>0.69345346865447544</c:v>
                </c:pt>
                <c:pt idx="313">
                  <c:v>0.93703989935404564</c:v>
                </c:pt>
                <c:pt idx="314">
                  <c:v>0.23810416844331819</c:v>
                </c:pt>
                <c:pt idx="315">
                  <c:v>0.18051050229508542</c:v>
                </c:pt>
                <c:pt idx="316">
                  <c:v>0.35189029842211178</c:v>
                </c:pt>
                <c:pt idx="317">
                  <c:v>0.23030124121799389</c:v>
                </c:pt>
                <c:pt idx="318">
                  <c:v>0.20857466795392945</c:v>
                </c:pt>
                <c:pt idx="319">
                  <c:v>0.17488385304599646</c:v>
                </c:pt>
                <c:pt idx="320">
                  <c:v>0.16270677274904424</c:v>
                </c:pt>
                <c:pt idx="321">
                  <c:v>0.13538855861758892</c:v>
                </c:pt>
                <c:pt idx="322">
                  <c:v>0.16733977704433725</c:v>
                </c:pt>
                <c:pt idx="323">
                  <c:v>0.3475227662670019</c:v>
                </c:pt>
                <c:pt idx="324">
                  <c:v>0.12791266716419425</c:v>
                </c:pt>
                <c:pt idx="325">
                  <c:v>0.18912424184861099</c:v>
                </c:pt>
                <c:pt idx="326">
                  <c:v>0.15227076627568123</c:v>
                </c:pt>
                <c:pt idx="327">
                  <c:v>0.19176566398826456</c:v>
                </c:pt>
                <c:pt idx="328">
                  <c:v>0.47963008256250711</c:v>
                </c:pt>
                <c:pt idx="329">
                  <c:v>9.9581391117175289E-2</c:v>
                </c:pt>
                <c:pt idx="330">
                  <c:v>0.14201909851448999</c:v>
                </c:pt>
                <c:pt idx="331">
                  <c:v>0.12456156345851153</c:v>
                </c:pt>
                <c:pt idx="332">
                  <c:v>0.46482869282247874</c:v>
                </c:pt>
                <c:pt idx="333">
                  <c:v>0.13044206361520921</c:v>
                </c:pt>
                <c:pt idx="334">
                  <c:v>0.14016471299048675</c:v>
                </c:pt>
                <c:pt idx="335">
                  <c:v>0.17554978431361726</c:v>
                </c:pt>
                <c:pt idx="336">
                  <c:v>0.32714010387360365</c:v>
                </c:pt>
                <c:pt idx="337">
                  <c:v>0.38586270146136781</c:v>
                </c:pt>
                <c:pt idx="338">
                  <c:v>0.66405691430413216</c:v>
                </c:pt>
                <c:pt idx="339">
                  <c:v>0.15228899474942303</c:v>
                </c:pt>
                <c:pt idx="340">
                  <c:v>0.13673642174787587</c:v>
                </c:pt>
                <c:pt idx="341">
                  <c:v>0.15686358221118674</c:v>
                </c:pt>
                <c:pt idx="342">
                  <c:v>0.19039288901765158</c:v>
                </c:pt>
                <c:pt idx="343">
                  <c:v>0.21553114215208474</c:v>
                </c:pt>
                <c:pt idx="344">
                  <c:v>0.15058452286534019</c:v>
                </c:pt>
                <c:pt idx="345">
                  <c:v>0.1414830150600086</c:v>
                </c:pt>
                <c:pt idx="346">
                  <c:v>0.16579685744294417</c:v>
                </c:pt>
                <c:pt idx="347">
                  <c:v>0.1152200922833564</c:v>
                </c:pt>
                <c:pt idx="348">
                  <c:v>0.1126784746902845</c:v>
                </c:pt>
                <c:pt idx="349">
                  <c:v>0.22021772325215414</c:v>
                </c:pt>
                <c:pt idx="350">
                  <c:v>9.3594553927749069E-2</c:v>
                </c:pt>
                <c:pt idx="351">
                  <c:v>0.21861869891404323</c:v>
                </c:pt>
                <c:pt idx="352">
                  <c:v>0.11055971163276603</c:v>
                </c:pt>
                <c:pt idx="353">
                  <c:v>0.17054946033194074</c:v>
                </c:pt>
                <c:pt idx="354">
                  <c:v>0.10829195335237995</c:v>
                </c:pt>
                <c:pt idx="355">
                  <c:v>0.23881801510520662</c:v>
                </c:pt>
                <c:pt idx="356">
                  <c:v>0.50304893043254695</c:v>
                </c:pt>
                <c:pt idx="357">
                  <c:v>0.20435053874376208</c:v>
                </c:pt>
                <c:pt idx="358">
                  <c:v>9.1342373105662081E-2</c:v>
                </c:pt>
                <c:pt idx="359">
                  <c:v>0.14224847925025436</c:v>
                </c:pt>
                <c:pt idx="360">
                  <c:v>0.12591169939295457</c:v>
                </c:pt>
                <c:pt idx="361">
                  <c:v>0.12724565848925962</c:v>
                </c:pt>
                <c:pt idx="362">
                  <c:v>9.7807096182238845E-2</c:v>
                </c:pt>
                <c:pt idx="363">
                  <c:v>0.21597173519552901</c:v>
                </c:pt>
                <c:pt idx="364">
                  <c:v>0.10701154278545141</c:v>
                </c:pt>
                <c:pt idx="365">
                  <c:v>0.15053685492990102</c:v>
                </c:pt>
                <c:pt idx="366">
                  <c:v>9.1741696747468682E-2</c:v>
                </c:pt>
                <c:pt idx="367">
                  <c:v>7.4142284697221256E-2</c:v>
                </c:pt>
                <c:pt idx="368">
                  <c:v>0.14523022939903243</c:v>
                </c:pt>
                <c:pt idx="369">
                  <c:v>0.65360329174195297</c:v>
                </c:pt>
                <c:pt idx="370">
                  <c:v>0.12961170049602183</c:v>
                </c:pt>
                <c:pt idx="371">
                  <c:v>0.11324390216558498</c:v>
                </c:pt>
                <c:pt idx="372">
                  <c:v>0.14595604023158923</c:v>
                </c:pt>
                <c:pt idx="373">
                  <c:v>0.47319726069250956</c:v>
                </c:pt>
                <c:pt idx="374">
                  <c:v>0.10288691838610528</c:v>
                </c:pt>
                <c:pt idx="375">
                  <c:v>9.660951438218715E-2</c:v>
                </c:pt>
                <c:pt idx="376">
                  <c:v>0.11934441662624953</c:v>
                </c:pt>
                <c:pt idx="377">
                  <c:v>0.11649457386705875</c:v>
                </c:pt>
                <c:pt idx="378">
                  <c:v>0.14344436887108006</c:v>
                </c:pt>
                <c:pt idx="379">
                  <c:v>8.4311587016241918E-2</c:v>
                </c:pt>
                <c:pt idx="380">
                  <c:v>0.19301207077436136</c:v>
                </c:pt>
                <c:pt idx="381">
                  <c:v>0.21029259749702861</c:v>
                </c:pt>
                <c:pt idx="382">
                  <c:v>7.485413518282874E-2</c:v>
                </c:pt>
                <c:pt idx="383">
                  <c:v>0.10890872340319666</c:v>
                </c:pt>
                <c:pt idx="384">
                  <c:v>0.16733458909294846</c:v>
                </c:pt>
                <c:pt idx="385">
                  <c:v>8.8882593201939072E-2</c:v>
                </c:pt>
                <c:pt idx="386">
                  <c:v>0.13427476751152026</c:v>
                </c:pt>
                <c:pt idx="387">
                  <c:v>0.41359893882705911</c:v>
                </c:pt>
                <c:pt idx="388">
                  <c:v>0.10483479748670582</c:v>
                </c:pt>
                <c:pt idx="389">
                  <c:v>7.5793230145487722E-2</c:v>
                </c:pt>
                <c:pt idx="390">
                  <c:v>0.10945142955666347</c:v>
                </c:pt>
                <c:pt idx="391">
                  <c:v>8.3152970693776612E-2</c:v>
                </c:pt>
                <c:pt idx="392">
                  <c:v>0.31494661765945881</c:v>
                </c:pt>
                <c:pt idx="393">
                  <c:v>8.9881150504021415E-2</c:v>
                </c:pt>
                <c:pt idx="394">
                  <c:v>0.81526958486980972</c:v>
                </c:pt>
                <c:pt idx="395">
                  <c:v>6.3058025057853878E-2</c:v>
                </c:pt>
                <c:pt idx="396">
                  <c:v>0.51698621978750359</c:v>
                </c:pt>
                <c:pt idx="397">
                  <c:v>0.11638276365669149</c:v>
                </c:pt>
                <c:pt idx="398">
                  <c:v>0.11892606003497047</c:v>
                </c:pt>
                <c:pt idx="399">
                  <c:v>0.14575662150165994</c:v>
                </c:pt>
                <c:pt idx="400">
                  <c:v>0.37979595052160192</c:v>
                </c:pt>
                <c:pt idx="401">
                  <c:v>9.7087940968529615E-2</c:v>
                </c:pt>
                <c:pt idx="402">
                  <c:v>4.8841176454095747E-2</c:v>
                </c:pt>
                <c:pt idx="403">
                  <c:v>0.13111761319542437</c:v>
                </c:pt>
                <c:pt idx="404">
                  <c:v>9.682958343374698E-2</c:v>
                </c:pt>
                <c:pt idx="405">
                  <c:v>0.10080635686939445</c:v>
                </c:pt>
                <c:pt idx="406">
                  <c:v>0.15955516415647494</c:v>
                </c:pt>
                <c:pt idx="407">
                  <c:v>5.997683713717096E-2</c:v>
                </c:pt>
                <c:pt idx="408">
                  <c:v>0.1567073302620203</c:v>
                </c:pt>
                <c:pt idx="409">
                  <c:v>7.8945929567010367E-2</c:v>
                </c:pt>
                <c:pt idx="410">
                  <c:v>0.12084525609466792</c:v>
                </c:pt>
                <c:pt idx="411">
                  <c:v>6.622630613003172E-2</c:v>
                </c:pt>
                <c:pt idx="412">
                  <c:v>0.43149750770107942</c:v>
                </c:pt>
                <c:pt idx="413">
                  <c:v>0.18121412671352485</c:v>
                </c:pt>
                <c:pt idx="414">
                  <c:v>6.9808486806139464E-2</c:v>
                </c:pt>
                <c:pt idx="415">
                  <c:v>9.2869295136470797E-2</c:v>
                </c:pt>
                <c:pt idx="416">
                  <c:v>8.9424580843544738E-2</c:v>
                </c:pt>
                <c:pt idx="417">
                  <c:v>6.8657202595281117E-2</c:v>
                </c:pt>
                <c:pt idx="418">
                  <c:v>7.3609904677614663E-2</c:v>
                </c:pt>
                <c:pt idx="419">
                  <c:v>0.42439628276687613</c:v>
                </c:pt>
                <c:pt idx="420">
                  <c:v>0.46213945987079286</c:v>
                </c:pt>
                <c:pt idx="421">
                  <c:v>8.4982882118423725E-2</c:v>
                </c:pt>
                <c:pt idx="422">
                  <c:v>9.5586340929097749E-2</c:v>
                </c:pt>
                <c:pt idx="423">
                  <c:v>4.7482200306096192E-2</c:v>
                </c:pt>
                <c:pt idx="424">
                  <c:v>9.9238289679939015E-2</c:v>
                </c:pt>
                <c:pt idx="425">
                  <c:v>0.10616566834811746</c:v>
                </c:pt>
                <c:pt idx="426">
                  <c:v>0.12870001241702861</c:v>
                </c:pt>
                <c:pt idx="427">
                  <c:v>6.1762233828727295E-2</c:v>
                </c:pt>
                <c:pt idx="428">
                  <c:v>6.5829159187708444E-2</c:v>
                </c:pt>
                <c:pt idx="429">
                  <c:v>0.1532978692090953</c:v>
                </c:pt>
                <c:pt idx="430">
                  <c:v>8.2386613944768913E-2</c:v>
                </c:pt>
                <c:pt idx="431">
                  <c:v>0.25732981647451758</c:v>
                </c:pt>
                <c:pt idx="432">
                  <c:v>0.1547086851166001</c:v>
                </c:pt>
                <c:pt idx="433">
                  <c:v>0.11375087268992549</c:v>
                </c:pt>
                <c:pt idx="434">
                  <c:v>5.1299352640849269E-2</c:v>
                </c:pt>
                <c:pt idx="435">
                  <c:v>9.4140441476817285E-2</c:v>
                </c:pt>
                <c:pt idx="436">
                  <c:v>0.28048999199177338</c:v>
                </c:pt>
                <c:pt idx="437">
                  <c:v>6.4833220871790706E-2</c:v>
                </c:pt>
                <c:pt idx="438">
                  <c:v>0.12221292941362311</c:v>
                </c:pt>
                <c:pt idx="439">
                  <c:v>5.0091449380583394E-2</c:v>
                </c:pt>
                <c:pt idx="440">
                  <c:v>3.6533285557931221E-2</c:v>
                </c:pt>
                <c:pt idx="441">
                  <c:v>0.17920071475112809</c:v>
                </c:pt>
                <c:pt idx="442">
                  <c:v>0.23940402059826812</c:v>
                </c:pt>
                <c:pt idx="443">
                  <c:v>0.10208300091871281</c:v>
                </c:pt>
                <c:pt idx="444">
                  <c:v>0.11019770661060016</c:v>
                </c:pt>
                <c:pt idx="445">
                  <c:v>7.7691962169969292E-2</c:v>
                </c:pt>
                <c:pt idx="446">
                  <c:v>0.12393408969081103</c:v>
                </c:pt>
                <c:pt idx="447">
                  <c:v>5.9798544018603218E-2</c:v>
                </c:pt>
                <c:pt idx="448">
                  <c:v>9.4435865022655038E-2</c:v>
                </c:pt>
                <c:pt idx="449">
                  <c:v>0.36758957750886118</c:v>
                </c:pt>
                <c:pt idx="450">
                  <c:v>0.64302715395063215</c:v>
                </c:pt>
                <c:pt idx="451">
                  <c:v>0.81740014919141879</c:v>
                </c:pt>
                <c:pt idx="452">
                  <c:v>5.2923364075514429E-2</c:v>
                </c:pt>
                <c:pt idx="453">
                  <c:v>7.309278926588017E-2</c:v>
                </c:pt>
                <c:pt idx="454">
                  <c:v>0.10746980439774133</c:v>
                </c:pt>
                <c:pt idx="455">
                  <c:v>7.6829155281653932E-2</c:v>
                </c:pt>
                <c:pt idx="456">
                  <c:v>8.108840344011578E-2</c:v>
                </c:pt>
                <c:pt idx="457">
                  <c:v>7.6399420794756784E-2</c:v>
                </c:pt>
                <c:pt idx="458">
                  <c:v>5.453300869117627E-2</c:v>
                </c:pt>
                <c:pt idx="459">
                  <c:v>4.6433144936219112E-2</c:v>
                </c:pt>
                <c:pt idx="460">
                  <c:v>5.1840405112164568E-2</c:v>
                </c:pt>
                <c:pt idx="461">
                  <c:v>5.5247191576794315E-2</c:v>
                </c:pt>
                <c:pt idx="462">
                  <c:v>0.16335390189102014</c:v>
                </c:pt>
                <c:pt idx="463">
                  <c:v>0.13725914768744396</c:v>
                </c:pt>
                <c:pt idx="464">
                  <c:v>4.7532093893308341E-2</c:v>
                </c:pt>
                <c:pt idx="465">
                  <c:v>0.10175601033005029</c:v>
                </c:pt>
                <c:pt idx="466">
                  <c:v>8.7757414665007388E-2</c:v>
                </c:pt>
                <c:pt idx="467">
                  <c:v>8.3757079043500604E-2</c:v>
                </c:pt>
                <c:pt idx="468">
                  <c:v>5.7713685402919525E-2</c:v>
                </c:pt>
                <c:pt idx="469">
                  <c:v>8.8980438415172697E-2</c:v>
                </c:pt>
                <c:pt idx="470">
                  <c:v>8.091659189616085E-2</c:v>
                </c:pt>
                <c:pt idx="471">
                  <c:v>8.2163947749089555E-2</c:v>
                </c:pt>
                <c:pt idx="472">
                  <c:v>0.12817215789438566</c:v>
                </c:pt>
                <c:pt idx="473">
                  <c:v>7.1383412761018908E-2</c:v>
                </c:pt>
                <c:pt idx="474">
                  <c:v>0.1022365771164364</c:v>
                </c:pt>
                <c:pt idx="475">
                  <c:v>7.5227192415534092E-2</c:v>
                </c:pt>
                <c:pt idx="476">
                  <c:v>7.6588346534501917E-2</c:v>
                </c:pt>
                <c:pt idx="477">
                  <c:v>0.27599630566800448</c:v>
                </c:pt>
                <c:pt idx="478">
                  <c:v>6.6162405406394925E-2</c:v>
                </c:pt>
                <c:pt idx="479">
                  <c:v>4.7442752660434129E-2</c:v>
                </c:pt>
                <c:pt idx="480">
                  <c:v>6.5267814110239061E-2</c:v>
                </c:pt>
                <c:pt idx="481">
                  <c:v>3.9189621159354225E-2</c:v>
                </c:pt>
                <c:pt idx="482">
                  <c:v>7.7046953734236256E-2</c:v>
                </c:pt>
                <c:pt idx="483">
                  <c:v>0.11035364983899212</c:v>
                </c:pt>
                <c:pt idx="484">
                  <c:v>4.3204318506065334E-2</c:v>
                </c:pt>
                <c:pt idx="485">
                  <c:v>0.10832662543406413</c:v>
                </c:pt>
                <c:pt idx="486">
                  <c:v>3.9682125565530746E-2</c:v>
                </c:pt>
                <c:pt idx="487">
                  <c:v>4.2784329841175146E-2</c:v>
                </c:pt>
                <c:pt idx="488">
                  <c:v>5.7107752589494909E-2</c:v>
                </c:pt>
                <c:pt idx="489">
                  <c:v>0.10827441049775684</c:v>
                </c:pt>
                <c:pt idx="490">
                  <c:v>0.10955189483398163</c:v>
                </c:pt>
                <c:pt idx="491">
                  <c:v>8.1999003463150894E-2</c:v>
                </c:pt>
                <c:pt idx="492">
                  <c:v>5.2519258588740958E-2</c:v>
                </c:pt>
                <c:pt idx="493">
                  <c:v>5.8164572221711515E-2</c:v>
                </c:pt>
                <c:pt idx="494">
                  <c:v>0.18839297365471508</c:v>
                </c:pt>
                <c:pt idx="495">
                  <c:v>4.7734708704147422E-2</c:v>
                </c:pt>
                <c:pt idx="496">
                  <c:v>0.34356111222584623</c:v>
                </c:pt>
                <c:pt idx="497">
                  <c:v>5.0479109249618639E-2</c:v>
                </c:pt>
                <c:pt idx="498">
                  <c:v>6.568861406577263E-2</c:v>
                </c:pt>
                <c:pt idx="499">
                  <c:v>4.2655245652915286E-2</c:v>
                </c:pt>
                <c:pt idx="500">
                  <c:v>4.3942988862953322E-2</c:v>
                </c:pt>
                <c:pt idx="501">
                  <c:v>0.67235570046439586</c:v>
                </c:pt>
                <c:pt idx="502">
                  <c:v>6.3177974696492459E-2</c:v>
                </c:pt>
                <c:pt idx="503">
                  <c:v>9.0839644128345276E-2</c:v>
                </c:pt>
                <c:pt idx="504">
                  <c:v>8.1702687383026829E-2</c:v>
                </c:pt>
                <c:pt idx="505">
                  <c:v>8.0401080583520704E-2</c:v>
                </c:pt>
                <c:pt idx="506">
                  <c:v>6.8259853996142442E-2</c:v>
                </c:pt>
                <c:pt idx="507">
                  <c:v>0.41201581981690122</c:v>
                </c:pt>
                <c:pt idx="508">
                  <c:v>5.5552907081092659E-2</c:v>
                </c:pt>
                <c:pt idx="509">
                  <c:v>9.5234710334498887E-2</c:v>
                </c:pt>
                <c:pt idx="510">
                  <c:v>8.8576099553463378E-2</c:v>
                </c:pt>
                <c:pt idx="511">
                  <c:v>5.3355837513056975E-2</c:v>
                </c:pt>
                <c:pt idx="512">
                  <c:v>4.3562996146619237E-2</c:v>
                </c:pt>
                <c:pt idx="513">
                  <c:v>0.13275206568789855</c:v>
                </c:pt>
                <c:pt idx="514">
                  <c:v>5.8964504820337479E-2</c:v>
                </c:pt>
                <c:pt idx="515">
                  <c:v>8.0425217332565538E-2</c:v>
                </c:pt>
                <c:pt idx="516">
                  <c:v>0.24915209595599236</c:v>
                </c:pt>
                <c:pt idx="517">
                  <c:v>8.6319192968576458E-2</c:v>
                </c:pt>
                <c:pt idx="518">
                  <c:v>6.0788343749799197E-2</c:v>
                </c:pt>
                <c:pt idx="519">
                  <c:v>2.8693650874302201E-2</c:v>
                </c:pt>
                <c:pt idx="520">
                  <c:v>6.5607768000775946E-2</c:v>
                </c:pt>
                <c:pt idx="521">
                  <c:v>7.371284556291105E-2</c:v>
                </c:pt>
                <c:pt idx="522">
                  <c:v>6.4508957858728094E-2</c:v>
                </c:pt>
                <c:pt idx="523">
                  <c:v>0.10226711951438282</c:v>
                </c:pt>
                <c:pt idx="524">
                  <c:v>5.0145164099171392E-2</c:v>
                </c:pt>
                <c:pt idx="525">
                  <c:v>0.10601930532668584</c:v>
                </c:pt>
                <c:pt idx="526">
                  <c:v>0.41717060605592798</c:v>
                </c:pt>
                <c:pt idx="527">
                  <c:v>0.22398025547293479</c:v>
                </c:pt>
                <c:pt idx="528">
                  <c:v>3.6408546190061342E-2</c:v>
                </c:pt>
                <c:pt idx="529">
                  <c:v>0.5912292957435975</c:v>
                </c:pt>
                <c:pt idx="530">
                  <c:v>4.978967734464014E-2</c:v>
                </c:pt>
                <c:pt idx="531">
                  <c:v>5.2587226387839456E-2</c:v>
                </c:pt>
                <c:pt idx="532">
                  <c:v>4.4381996676160912E-2</c:v>
                </c:pt>
                <c:pt idx="533">
                  <c:v>0.12512528262585698</c:v>
                </c:pt>
                <c:pt idx="534">
                  <c:v>3.1994131832661657E-2</c:v>
                </c:pt>
                <c:pt idx="535">
                  <c:v>9.5808991557149725E-2</c:v>
                </c:pt>
                <c:pt idx="536">
                  <c:v>0.40643319042405823</c:v>
                </c:pt>
                <c:pt idx="537">
                  <c:v>3.7087652384866582E-2</c:v>
                </c:pt>
                <c:pt idx="538">
                  <c:v>3.5041861867199306E-2</c:v>
                </c:pt>
                <c:pt idx="539">
                  <c:v>0.35015465617245961</c:v>
                </c:pt>
                <c:pt idx="540">
                  <c:v>4.8556397861268842E-2</c:v>
                </c:pt>
                <c:pt idx="541">
                  <c:v>0.25860427613793624</c:v>
                </c:pt>
                <c:pt idx="542">
                  <c:v>7.148448030323229E-2</c:v>
                </c:pt>
                <c:pt idx="543">
                  <c:v>0.2522639481497238</c:v>
                </c:pt>
                <c:pt idx="544">
                  <c:v>0.11073170334740096</c:v>
                </c:pt>
                <c:pt idx="545">
                  <c:v>0.42906288248667807</c:v>
                </c:pt>
                <c:pt idx="546">
                  <c:v>0.52420309760525541</c:v>
                </c:pt>
                <c:pt idx="547">
                  <c:v>5.9246941706562223E-2</c:v>
                </c:pt>
                <c:pt idx="548">
                  <c:v>6.4454086030808627E-2</c:v>
                </c:pt>
                <c:pt idx="549">
                  <c:v>5.2431740050484656E-2</c:v>
                </c:pt>
                <c:pt idx="550">
                  <c:v>6.7749132926037348E-2</c:v>
                </c:pt>
                <c:pt idx="551">
                  <c:v>2.6718924985227457E-2</c:v>
                </c:pt>
                <c:pt idx="552">
                  <c:v>5.9981017678272547E-2</c:v>
                </c:pt>
                <c:pt idx="553">
                  <c:v>7.2453330406495903E-2</c:v>
                </c:pt>
                <c:pt idx="554">
                  <c:v>0.13305788506522875</c:v>
                </c:pt>
                <c:pt idx="555">
                  <c:v>0.2518725301898343</c:v>
                </c:pt>
                <c:pt idx="556">
                  <c:v>0.2834640481313061</c:v>
                </c:pt>
                <c:pt idx="557">
                  <c:v>0.14225728829919243</c:v>
                </c:pt>
                <c:pt idx="558">
                  <c:v>3.499497427985953E-2</c:v>
                </c:pt>
                <c:pt idx="559">
                  <c:v>0.23755866633851136</c:v>
                </c:pt>
                <c:pt idx="560">
                  <c:v>6.6480131550171198E-2</c:v>
                </c:pt>
                <c:pt idx="561">
                  <c:v>6.9808571137987371E-2</c:v>
                </c:pt>
                <c:pt idx="562">
                  <c:v>4.3556576024684192E-2</c:v>
                </c:pt>
                <c:pt idx="563">
                  <c:v>5.4603379559653296E-2</c:v>
                </c:pt>
                <c:pt idx="564">
                  <c:v>7.7886305429838182E-2</c:v>
                </c:pt>
                <c:pt idx="565">
                  <c:v>3.7661973879062637E-2</c:v>
                </c:pt>
                <c:pt idx="566">
                  <c:v>4.7430089670244334E-2</c:v>
                </c:pt>
                <c:pt idx="567">
                  <c:v>0.11559504164264556</c:v>
                </c:pt>
                <c:pt idx="568">
                  <c:v>5.1198294535816251E-2</c:v>
                </c:pt>
                <c:pt idx="569">
                  <c:v>5.4917140537654036E-2</c:v>
                </c:pt>
                <c:pt idx="570">
                  <c:v>3.8907713730203602E-2</c:v>
                </c:pt>
                <c:pt idx="571">
                  <c:v>4.975810112851331E-2</c:v>
                </c:pt>
                <c:pt idx="572">
                  <c:v>0.42934226291147337</c:v>
                </c:pt>
                <c:pt idx="573">
                  <c:v>0.10701673506601247</c:v>
                </c:pt>
                <c:pt idx="574">
                  <c:v>2.1699124454960573E-2</c:v>
                </c:pt>
                <c:pt idx="575">
                  <c:v>6.7592230746992443E-2</c:v>
                </c:pt>
                <c:pt idx="576">
                  <c:v>4.2467797581528424E-2</c:v>
                </c:pt>
                <c:pt idx="577">
                  <c:v>4.4049109196085623E-2</c:v>
                </c:pt>
                <c:pt idx="578">
                  <c:v>7.2768611546739637E-2</c:v>
                </c:pt>
                <c:pt idx="579">
                  <c:v>0.35611546840475372</c:v>
                </c:pt>
                <c:pt idx="580">
                  <c:v>5.6111384318021568E-2</c:v>
                </c:pt>
                <c:pt idx="581">
                  <c:v>0.33796499315153411</c:v>
                </c:pt>
                <c:pt idx="582">
                  <c:v>4.2570482486745151E-2</c:v>
                </c:pt>
                <c:pt idx="583">
                  <c:v>5.2334115131899665E-2</c:v>
                </c:pt>
                <c:pt idx="584">
                  <c:v>7.0564324981035917E-2</c:v>
                </c:pt>
                <c:pt idx="585">
                  <c:v>2.4933137067376526E-2</c:v>
                </c:pt>
                <c:pt idx="586">
                  <c:v>0.29264604561578533</c:v>
                </c:pt>
                <c:pt idx="587">
                  <c:v>3.2553106017091472E-2</c:v>
                </c:pt>
                <c:pt idx="588">
                  <c:v>3.5890055448641774E-2</c:v>
                </c:pt>
                <c:pt idx="589">
                  <c:v>4.0554771064098702E-2</c:v>
                </c:pt>
                <c:pt idx="590">
                  <c:v>1.9127833868438311E-2</c:v>
                </c:pt>
                <c:pt idx="591">
                  <c:v>2.9597314656388016E-2</c:v>
                </c:pt>
                <c:pt idx="592">
                  <c:v>2.63771553713265E-2</c:v>
                </c:pt>
                <c:pt idx="593">
                  <c:v>0.22472684867630324</c:v>
                </c:pt>
                <c:pt idx="594">
                  <c:v>0.12783619100731827</c:v>
                </c:pt>
                <c:pt idx="595">
                  <c:v>2.0602581659424253E-2</c:v>
                </c:pt>
                <c:pt idx="596">
                  <c:v>1.3248191961647388E-2</c:v>
                </c:pt>
                <c:pt idx="597">
                  <c:v>1.6206348030314423E-2</c:v>
                </c:pt>
                <c:pt idx="598">
                  <c:v>1.0237229093514997E-2</c:v>
                </c:pt>
                <c:pt idx="599">
                  <c:v>1.630152680070265E-2</c:v>
                </c:pt>
                <c:pt idx="600">
                  <c:v>442.98072734619058</c:v>
                </c:pt>
                <c:pt idx="601">
                  <c:v>83.330320646643983</c:v>
                </c:pt>
                <c:pt idx="602">
                  <c:v>93.518153553444137</c:v>
                </c:pt>
                <c:pt idx="603">
                  <c:v>30.400638151854643</c:v>
                </c:pt>
                <c:pt idx="604">
                  <c:v>55.886887429133075</c:v>
                </c:pt>
                <c:pt idx="605">
                  <c:v>38.198204430368385</c:v>
                </c:pt>
                <c:pt idx="606">
                  <c:v>20.865034261207914</c:v>
                </c:pt>
                <c:pt idx="607">
                  <c:v>53.157692431857875</c:v>
                </c:pt>
                <c:pt idx="608">
                  <c:v>49.943905556634235</c:v>
                </c:pt>
                <c:pt idx="609">
                  <c:v>67.21469996737946</c:v>
                </c:pt>
                <c:pt idx="610">
                  <c:v>33.657849387030062</c:v>
                </c:pt>
                <c:pt idx="611">
                  <c:v>19.809162181276072</c:v>
                </c:pt>
                <c:pt idx="612">
                  <c:v>26.248170039657833</c:v>
                </c:pt>
                <c:pt idx="613">
                  <c:v>21.844388874700066</c:v>
                </c:pt>
                <c:pt idx="614">
                  <c:v>16.698942083351163</c:v>
                </c:pt>
                <c:pt idx="615">
                  <c:v>8.4178133881570272</c:v>
                </c:pt>
                <c:pt idx="616">
                  <c:v>11.074518194937422</c:v>
                </c:pt>
                <c:pt idx="617">
                  <c:v>19.732091234776949</c:v>
                </c:pt>
                <c:pt idx="618">
                  <c:v>30.400638159255806</c:v>
                </c:pt>
                <c:pt idx="619">
                  <c:v>14.738303303652602</c:v>
                </c:pt>
                <c:pt idx="620">
                  <c:v>8.5030356385592913</c:v>
                </c:pt>
                <c:pt idx="621">
                  <c:v>12.921346215393841</c:v>
                </c:pt>
                <c:pt idx="622">
                  <c:v>12.426852093701978</c:v>
                </c:pt>
                <c:pt idx="623">
                  <c:v>10.314502231809348</c:v>
                </c:pt>
                <c:pt idx="624">
                  <c:v>8.7601350523682076</c:v>
                </c:pt>
                <c:pt idx="625">
                  <c:v>19.167106527030722</c:v>
                </c:pt>
                <c:pt idx="626">
                  <c:v>12.489826534621322</c:v>
                </c:pt>
                <c:pt idx="627">
                  <c:v>14.978740096683783</c:v>
                </c:pt>
                <c:pt idx="628">
                  <c:v>4.6305608168690391</c:v>
                </c:pt>
                <c:pt idx="629">
                  <c:v>21.112332611915974</c:v>
                </c:pt>
                <c:pt idx="630">
                  <c:v>8.3641967424029513</c:v>
                </c:pt>
                <c:pt idx="631">
                  <c:v>5.721249270615747</c:v>
                </c:pt>
                <c:pt idx="632">
                  <c:v>10.527205278955131</c:v>
                </c:pt>
                <c:pt idx="633">
                  <c:v>4.832471391727676</c:v>
                </c:pt>
                <c:pt idx="634">
                  <c:v>7.1077216914414452</c:v>
                </c:pt>
                <c:pt idx="635">
                  <c:v>6.6435371591926398</c:v>
                </c:pt>
                <c:pt idx="636">
                  <c:v>10.746013136129474</c:v>
                </c:pt>
                <c:pt idx="637">
                  <c:v>6.3828179793433577</c:v>
                </c:pt>
                <c:pt idx="638">
                  <c:v>3.1343903005733815</c:v>
                </c:pt>
                <c:pt idx="639">
                  <c:v>7.8692738788612147</c:v>
                </c:pt>
                <c:pt idx="640">
                  <c:v>5.1158459226137918</c:v>
                </c:pt>
                <c:pt idx="641">
                  <c:v>5.3884729081664586</c:v>
                </c:pt>
                <c:pt idx="642">
                  <c:v>4.1374178366987477</c:v>
                </c:pt>
                <c:pt idx="643">
                  <c:v>3.8574561651509676</c:v>
                </c:pt>
                <c:pt idx="644">
                  <c:v>4.0604801690540393</c:v>
                </c:pt>
                <c:pt idx="645">
                  <c:v>3.8613713832549021</c:v>
                </c:pt>
                <c:pt idx="646">
                  <c:v>4.1590734845951864</c:v>
                </c:pt>
                <c:pt idx="647">
                  <c:v>2.800279524781677</c:v>
                </c:pt>
                <c:pt idx="648">
                  <c:v>5.0066819255327921</c:v>
                </c:pt>
                <c:pt idx="649">
                  <c:v>7.6564570321830514</c:v>
                </c:pt>
                <c:pt idx="650">
                  <c:v>3.2688865630226522</c:v>
                </c:pt>
                <c:pt idx="651">
                  <c:v>3.0476830374416819</c:v>
                </c:pt>
                <c:pt idx="652">
                  <c:v>5.3734784290219872</c:v>
                </c:pt>
                <c:pt idx="653">
                  <c:v>4.1976992298240203</c:v>
                </c:pt>
                <c:pt idx="654">
                  <c:v>2.3857643997210731</c:v>
                </c:pt>
                <c:pt idx="655">
                  <c:v>4.2500892258046647</c:v>
                </c:pt>
                <c:pt idx="656">
                  <c:v>3.2536514506214629</c:v>
                </c:pt>
                <c:pt idx="657">
                  <c:v>1.920113804069127</c:v>
                </c:pt>
                <c:pt idx="658">
                  <c:v>2.3231326745848717</c:v>
                </c:pt>
                <c:pt idx="659">
                  <c:v>1.9361751200008028</c:v>
                </c:pt>
                <c:pt idx="660">
                  <c:v>2.3404363331388023</c:v>
                </c:pt>
                <c:pt idx="661">
                  <c:v>3.6562428276103986</c:v>
                </c:pt>
                <c:pt idx="662">
                  <c:v>4.9536754221139923</c:v>
                </c:pt>
                <c:pt idx="663">
                  <c:v>3.5315027152686915</c:v>
                </c:pt>
                <c:pt idx="664">
                  <c:v>3.0514926854422382</c:v>
                </c:pt>
                <c:pt idx="665">
                  <c:v>2.7718559252607906</c:v>
                </c:pt>
                <c:pt idx="666">
                  <c:v>5.3866026268936054</c:v>
                </c:pt>
                <c:pt idx="667">
                  <c:v>2.2639931224359722</c:v>
                </c:pt>
                <c:pt idx="668">
                  <c:v>1.3745538398193822</c:v>
                </c:pt>
                <c:pt idx="669">
                  <c:v>3.0389994081370975</c:v>
                </c:pt>
                <c:pt idx="670">
                  <c:v>3.2757937855965555</c:v>
                </c:pt>
                <c:pt idx="671">
                  <c:v>2.5316466204355534</c:v>
                </c:pt>
                <c:pt idx="672">
                  <c:v>7.5847225342299929</c:v>
                </c:pt>
                <c:pt idx="673">
                  <c:v>1.8788641719648937</c:v>
                </c:pt>
                <c:pt idx="674">
                  <c:v>2.8833489420987402</c:v>
                </c:pt>
                <c:pt idx="675">
                  <c:v>2.6686808692537016</c:v>
                </c:pt>
                <c:pt idx="676">
                  <c:v>2.6147337935890507</c:v>
                </c:pt>
                <c:pt idx="677">
                  <c:v>1.6174762042688378</c:v>
                </c:pt>
                <c:pt idx="678">
                  <c:v>2.6314906907393425</c:v>
                </c:pt>
                <c:pt idx="679">
                  <c:v>0.89123998119779035</c:v>
                </c:pt>
                <c:pt idx="680">
                  <c:v>1.1053884311586024</c:v>
                </c:pt>
                <c:pt idx="681">
                  <c:v>4.5096078340444974</c:v>
                </c:pt>
                <c:pt idx="682">
                  <c:v>1.6432777409452268</c:v>
                </c:pt>
                <c:pt idx="683">
                  <c:v>2.1568685763580939</c:v>
                </c:pt>
                <c:pt idx="684">
                  <c:v>1.8433402923986248</c:v>
                </c:pt>
                <c:pt idx="685">
                  <c:v>2.5373990831719246</c:v>
                </c:pt>
                <c:pt idx="686">
                  <c:v>2.3381443531746924</c:v>
                </c:pt>
                <c:pt idx="687">
                  <c:v>5.9397590728793697</c:v>
                </c:pt>
                <c:pt idx="688">
                  <c:v>1.1231763041809082</c:v>
                </c:pt>
                <c:pt idx="689">
                  <c:v>1.0507133191912579</c:v>
                </c:pt>
                <c:pt idx="690">
                  <c:v>1.6785914437822846</c:v>
                </c:pt>
                <c:pt idx="691">
                  <c:v>2.0217173377319813</c:v>
                </c:pt>
                <c:pt idx="692">
                  <c:v>7.4331230704949487</c:v>
                </c:pt>
                <c:pt idx="693">
                  <c:v>3.3835593454277304</c:v>
                </c:pt>
                <c:pt idx="694">
                  <c:v>1.6371547383001688</c:v>
                </c:pt>
                <c:pt idx="695">
                  <c:v>3.231563953662445</c:v>
                </c:pt>
                <c:pt idx="696">
                  <c:v>5.5112509639964218</c:v>
                </c:pt>
                <c:pt idx="697">
                  <c:v>1.5803734420256443</c:v>
                </c:pt>
                <c:pt idx="698">
                  <c:v>2.1469838529686558</c:v>
                </c:pt>
                <c:pt idx="699">
                  <c:v>2.3817472644566395</c:v>
                </c:pt>
                <c:pt idx="700">
                  <c:v>1.3165314684918823</c:v>
                </c:pt>
                <c:pt idx="701">
                  <c:v>1.586846509506741</c:v>
                </c:pt>
                <c:pt idx="702">
                  <c:v>1.9856796139533499</c:v>
                </c:pt>
                <c:pt idx="703">
                  <c:v>6.4141414385136652</c:v>
                </c:pt>
                <c:pt idx="704">
                  <c:v>6.0562568555290692</c:v>
                </c:pt>
                <c:pt idx="705">
                  <c:v>0.8573579219265024</c:v>
                </c:pt>
                <c:pt idx="706">
                  <c:v>1.272289854889803</c:v>
                </c:pt>
                <c:pt idx="707">
                  <c:v>3.681094950323994</c:v>
                </c:pt>
                <c:pt idx="708">
                  <c:v>1.1043284696579512</c:v>
                </c:pt>
                <c:pt idx="709">
                  <c:v>1.3340114854242577</c:v>
                </c:pt>
                <c:pt idx="710">
                  <c:v>1.6422915258971145</c:v>
                </c:pt>
                <c:pt idx="711">
                  <c:v>1.9166400906958205</c:v>
                </c:pt>
                <c:pt idx="712">
                  <c:v>0.88865622994716476</c:v>
                </c:pt>
                <c:pt idx="713">
                  <c:v>1.0570707702878475</c:v>
                </c:pt>
                <c:pt idx="714">
                  <c:v>0.79060267299468046</c:v>
                </c:pt>
                <c:pt idx="715">
                  <c:v>2.1857837856194728</c:v>
                </c:pt>
                <c:pt idx="716">
                  <c:v>2.7472169371156387</c:v>
                </c:pt>
                <c:pt idx="717">
                  <c:v>1.7428205531576058</c:v>
                </c:pt>
                <c:pt idx="718">
                  <c:v>1.7073682767922445</c:v>
                </c:pt>
                <c:pt idx="719">
                  <c:v>2.4024821443216844</c:v>
                </c:pt>
                <c:pt idx="720">
                  <c:v>1.2143326597171036</c:v>
                </c:pt>
                <c:pt idx="721">
                  <c:v>0.72925069713993329</c:v>
                </c:pt>
                <c:pt idx="722">
                  <c:v>0.54854885926634722</c:v>
                </c:pt>
                <c:pt idx="723">
                  <c:v>0.55015016181830412</c:v>
                </c:pt>
                <c:pt idx="724">
                  <c:v>2.5466336883573351</c:v>
                </c:pt>
                <c:pt idx="725">
                  <c:v>2.4155669204872008</c:v>
                </c:pt>
                <c:pt idx="726">
                  <c:v>1.1015641887702516</c:v>
                </c:pt>
                <c:pt idx="727">
                  <c:v>1.4970250104382525</c:v>
                </c:pt>
                <c:pt idx="728">
                  <c:v>1.5586848048673509</c:v>
                </c:pt>
                <c:pt idx="729">
                  <c:v>1.3085343637968632</c:v>
                </c:pt>
                <c:pt idx="730">
                  <c:v>1.4868867545945605</c:v>
                </c:pt>
                <c:pt idx="731">
                  <c:v>0.79570107509671573</c:v>
                </c:pt>
                <c:pt idx="732">
                  <c:v>1.8281342982210087</c:v>
                </c:pt>
                <c:pt idx="733">
                  <c:v>2.5244870778784403</c:v>
                </c:pt>
                <c:pt idx="734">
                  <c:v>0.96872081131841736</c:v>
                </c:pt>
                <c:pt idx="735">
                  <c:v>0.88793073243005005</c:v>
                </c:pt>
                <c:pt idx="736">
                  <c:v>0.54725832009850506</c:v>
                </c:pt>
                <c:pt idx="737">
                  <c:v>1.6898972510473218</c:v>
                </c:pt>
                <c:pt idx="738">
                  <c:v>0.80414217274583344</c:v>
                </c:pt>
                <c:pt idx="739">
                  <c:v>1.0915276928944844</c:v>
                </c:pt>
                <c:pt idx="740">
                  <c:v>0.72860560135232477</c:v>
                </c:pt>
                <c:pt idx="741">
                  <c:v>1.4675973644742641</c:v>
                </c:pt>
                <c:pt idx="742">
                  <c:v>1.178800271808726</c:v>
                </c:pt>
                <c:pt idx="743">
                  <c:v>1.1586807609308054</c:v>
                </c:pt>
                <c:pt idx="744">
                  <c:v>1.0966490254862178</c:v>
                </c:pt>
                <c:pt idx="745">
                  <c:v>1.678946855676881</c:v>
                </c:pt>
                <c:pt idx="746">
                  <c:v>0.70477672737169195</c:v>
                </c:pt>
                <c:pt idx="747">
                  <c:v>1.0236179134541556</c:v>
                </c:pt>
                <c:pt idx="748">
                  <c:v>2.3006325219619552</c:v>
                </c:pt>
                <c:pt idx="749">
                  <c:v>1.1655707540546871</c:v>
                </c:pt>
                <c:pt idx="750">
                  <c:v>1.2089971865265454</c:v>
                </c:pt>
                <c:pt idx="751">
                  <c:v>0.80918143103188345</c:v>
                </c:pt>
                <c:pt idx="752">
                  <c:v>0.71459937830092324</c:v>
                </c:pt>
                <c:pt idx="753">
                  <c:v>0.99649841799711103</c:v>
                </c:pt>
                <c:pt idx="754">
                  <c:v>0.71390931779500399</c:v>
                </c:pt>
                <c:pt idx="755">
                  <c:v>1.1722992626174868</c:v>
                </c:pt>
                <c:pt idx="756">
                  <c:v>0.5969098844066606</c:v>
                </c:pt>
                <c:pt idx="757">
                  <c:v>0.73443344249061004</c:v>
                </c:pt>
                <c:pt idx="758">
                  <c:v>1.4524911587392546</c:v>
                </c:pt>
                <c:pt idx="759">
                  <c:v>1.1467874994096754</c:v>
                </c:pt>
                <c:pt idx="760">
                  <c:v>0.93268167812263836</c:v>
                </c:pt>
                <c:pt idx="761">
                  <c:v>2.0979854209975835</c:v>
                </c:pt>
                <c:pt idx="762">
                  <c:v>0.5855142963967056</c:v>
                </c:pt>
                <c:pt idx="763">
                  <c:v>1.2753102329095338</c:v>
                </c:pt>
                <c:pt idx="764">
                  <c:v>1.384142648425601</c:v>
                </c:pt>
                <c:pt idx="765">
                  <c:v>0.75052037111829184</c:v>
                </c:pt>
                <c:pt idx="766">
                  <c:v>1.0445933991012881</c:v>
                </c:pt>
                <c:pt idx="767">
                  <c:v>1.5222261566698263</c:v>
                </c:pt>
                <c:pt idx="768">
                  <c:v>0.91795119303467987</c:v>
                </c:pt>
                <c:pt idx="769">
                  <c:v>1.3145406534081578</c:v>
                </c:pt>
                <c:pt idx="770">
                  <c:v>0.6435576077736177</c:v>
                </c:pt>
                <c:pt idx="771">
                  <c:v>3.0464506679323282</c:v>
                </c:pt>
                <c:pt idx="772">
                  <c:v>0.56227546859396005</c:v>
                </c:pt>
                <c:pt idx="773">
                  <c:v>0.67561565749181818</c:v>
                </c:pt>
                <c:pt idx="774">
                  <c:v>0.63369065919510636</c:v>
                </c:pt>
                <c:pt idx="775">
                  <c:v>0.583442654774044</c:v>
                </c:pt>
                <c:pt idx="776">
                  <c:v>1.0785603491339542</c:v>
                </c:pt>
                <c:pt idx="777">
                  <c:v>0.91173427694626819</c:v>
                </c:pt>
                <c:pt idx="778">
                  <c:v>0.98092838895141499</c:v>
                </c:pt>
                <c:pt idx="779">
                  <c:v>0.87834914709369827</c:v>
                </c:pt>
                <c:pt idx="780">
                  <c:v>1.0533270338210319</c:v>
                </c:pt>
                <c:pt idx="781">
                  <c:v>0.41322830253455978</c:v>
                </c:pt>
                <c:pt idx="782">
                  <c:v>0.44871791743358513</c:v>
                </c:pt>
                <c:pt idx="783">
                  <c:v>0.73706962156371791</c:v>
                </c:pt>
                <c:pt idx="784">
                  <c:v>2.7644157167502397</c:v>
                </c:pt>
                <c:pt idx="785">
                  <c:v>2.1734518996381027</c:v>
                </c:pt>
                <c:pt idx="786">
                  <c:v>0.68957647984003545</c:v>
                </c:pt>
                <c:pt idx="787">
                  <c:v>0.846105756533997</c:v>
                </c:pt>
                <c:pt idx="788">
                  <c:v>0.57538157093723663</c:v>
                </c:pt>
                <c:pt idx="789">
                  <c:v>0.66602384048004815</c:v>
                </c:pt>
                <c:pt idx="790">
                  <c:v>0.54090166039527254</c:v>
                </c:pt>
                <c:pt idx="791">
                  <c:v>1.4281396856645754</c:v>
                </c:pt>
                <c:pt idx="792">
                  <c:v>0.80237431233612233</c:v>
                </c:pt>
                <c:pt idx="793">
                  <c:v>0.53949676754943476</c:v>
                </c:pt>
                <c:pt idx="794">
                  <c:v>0.39848865817454932</c:v>
                </c:pt>
                <c:pt idx="795">
                  <c:v>0.39201835553858461</c:v>
                </c:pt>
                <c:pt idx="796">
                  <c:v>0.91943582096811649</c:v>
                </c:pt>
                <c:pt idx="797">
                  <c:v>0.80453213338179541</c:v>
                </c:pt>
                <c:pt idx="798">
                  <c:v>0.37715078731349766</c:v>
                </c:pt>
                <c:pt idx="799">
                  <c:v>2.4424348814060641</c:v>
                </c:pt>
                <c:pt idx="800">
                  <c:v>0.71878065015276382</c:v>
                </c:pt>
                <c:pt idx="801">
                  <c:v>0.74396598791344126</c:v>
                </c:pt>
                <c:pt idx="802">
                  <c:v>0.67753003138759815</c:v>
                </c:pt>
                <c:pt idx="803">
                  <c:v>0.65293467585354081</c:v>
                </c:pt>
                <c:pt idx="804">
                  <c:v>2.3151199966315255</c:v>
                </c:pt>
                <c:pt idx="805">
                  <c:v>0.45254568685192176</c:v>
                </c:pt>
                <c:pt idx="806">
                  <c:v>1.4729065155252339</c:v>
                </c:pt>
                <c:pt idx="807">
                  <c:v>1.9023442484969899</c:v>
                </c:pt>
                <c:pt idx="808">
                  <c:v>1.1499276525981708</c:v>
                </c:pt>
                <c:pt idx="809">
                  <c:v>0.46466255080165592</c:v>
                </c:pt>
                <c:pt idx="810">
                  <c:v>0.7354107985176056</c:v>
                </c:pt>
                <c:pt idx="811">
                  <c:v>0.77865998157765837</c:v>
                </c:pt>
                <c:pt idx="812">
                  <c:v>1.1225593008371544</c:v>
                </c:pt>
                <c:pt idx="813">
                  <c:v>0.54286857525555854</c:v>
                </c:pt>
                <c:pt idx="814">
                  <c:v>0.82347771770189448</c:v>
                </c:pt>
                <c:pt idx="815">
                  <c:v>1.5092012890217621</c:v>
                </c:pt>
                <c:pt idx="816">
                  <c:v>1.3050064692334129</c:v>
                </c:pt>
                <c:pt idx="817">
                  <c:v>0.3968982129005359</c:v>
                </c:pt>
                <c:pt idx="818">
                  <c:v>0.4053888929563601</c:v>
                </c:pt>
                <c:pt idx="819">
                  <c:v>0.46242738671482686</c:v>
                </c:pt>
                <c:pt idx="820">
                  <c:v>1.9162132385869817</c:v>
                </c:pt>
                <c:pt idx="821">
                  <c:v>0.48351261119516464</c:v>
                </c:pt>
                <c:pt idx="822">
                  <c:v>0.87032012657300539</c:v>
                </c:pt>
                <c:pt idx="823">
                  <c:v>0.34577615357756508</c:v>
                </c:pt>
                <c:pt idx="824">
                  <c:v>0.57089598419315946</c:v>
                </c:pt>
                <c:pt idx="825">
                  <c:v>0.74789490521334623</c:v>
                </c:pt>
                <c:pt idx="826">
                  <c:v>0.8319811100427279</c:v>
                </c:pt>
                <c:pt idx="827">
                  <c:v>0.9269937060081902</c:v>
                </c:pt>
                <c:pt idx="828">
                  <c:v>0.65212004915695132</c:v>
                </c:pt>
                <c:pt idx="829">
                  <c:v>1.1848988897516999</c:v>
                </c:pt>
                <c:pt idx="830">
                  <c:v>1.2911919739105893</c:v>
                </c:pt>
                <c:pt idx="831">
                  <c:v>0.37938410867751166</c:v>
                </c:pt>
                <c:pt idx="832">
                  <c:v>0.67464886975067195</c:v>
                </c:pt>
                <c:pt idx="833">
                  <c:v>2.0904371948461451</c:v>
                </c:pt>
                <c:pt idx="834">
                  <c:v>0.56926944876163277</c:v>
                </c:pt>
                <c:pt idx="835">
                  <c:v>0.46977432997596236</c:v>
                </c:pt>
                <c:pt idx="836">
                  <c:v>1.8806372002961089</c:v>
                </c:pt>
                <c:pt idx="837">
                  <c:v>0.68736137470995318</c:v>
                </c:pt>
                <c:pt idx="838">
                  <c:v>0.65649221645424571</c:v>
                </c:pt>
                <c:pt idx="839">
                  <c:v>0.42973702555213267</c:v>
                </c:pt>
                <c:pt idx="840">
                  <c:v>0.76879292880256977</c:v>
                </c:pt>
                <c:pt idx="841">
                  <c:v>0.33606153567410418</c:v>
                </c:pt>
                <c:pt idx="842">
                  <c:v>1.118834006507281</c:v>
                </c:pt>
                <c:pt idx="843">
                  <c:v>1.6745841545086044</c:v>
                </c:pt>
                <c:pt idx="844">
                  <c:v>1.0896852162417676</c:v>
                </c:pt>
                <c:pt idx="845">
                  <c:v>0.55887077844992172</c:v>
                </c:pt>
                <c:pt idx="846">
                  <c:v>0.53233127532966906</c:v>
                </c:pt>
                <c:pt idx="847">
                  <c:v>0.55220383987213806</c:v>
                </c:pt>
                <c:pt idx="848">
                  <c:v>0.59999217600489851</c:v>
                </c:pt>
                <c:pt idx="849">
                  <c:v>0.4336754790660175</c:v>
                </c:pt>
                <c:pt idx="850">
                  <c:v>1.031258517859498</c:v>
                </c:pt>
                <c:pt idx="851">
                  <c:v>0.82040255163348874</c:v>
                </c:pt>
                <c:pt idx="852">
                  <c:v>0.96813457480616649</c:v>
                </c:pt>
                <c:pt idx="853">
                  <c:v>0.6104007121039764</c:v>
                </c:pt>
                <c:pt idx="854">
                  <c:v>0.33258156466679872</c:v>
                </c:pt>
                <c:pt idx="855">
                  <c:v>0.40063550447860091</c:v>
                </c:pt>
                <c:pt idx="856">
                  <c:v>0.41668833153707663</c:v>
                </c:pt>
                <c:pt idx="857">
                  <c:v>2.0966968628334675</c:v>
                </c:pt>
                <c:pt idx="858">
                  <c:v>0.62477022150126693</c:v>
                </c:pt>
                <c:pt idx="859">
                  <c:v>1.4952317025940647</c:v>
                </c:pt>
                <c:pt idx="860">
                  <c:v>0.39650218309251467</c:v>
                </c:pt>
                <c:pt idx="861">
                  <c:v>0.49990772882933632</c:v>
                </c:pt>
                <c:pt idx="862">
                  <c:v>1.6764745203903566</c:v>
                </c:pt>
                <c:pt idx="863">
                  <c:v>0.50794718028960428</c:v>
                </c:pt>
                <c:pt idx="864">
                  <c:v>0.49105085979203961</c:v>
                </c:pt>
                <c:pt idx="865">
                  <c:v>0.30882578942055194</c:v>
                </c:pt>
                <c:pt idx="866">
                  <c:v>0.36673787069577241</c:v>
                </c:pt>
                <c:pt idx="867">
                  <c:v>0.49232920275696596</c:v>
                </c:pt>
                <c:pt idx="868">
                  <c:v>0.59808135434640375</c:v>
                </c:pt>
                <c:pt idx="869">
                  <c:v>0.48905849276000668</c:v>
                </c:pt>
                <c:pt idx="870">
                  <c:v>0.44137878814198972</c:v>
                </c:pt>
                <c:pt idx="871">
                  <c:v>0.25850884715799755</c:v>
                </c:pt>
                <c:pt idx="872">
                  <c:v>0.95816305379421196</c:v>
                </c:pt>
                <c:pt idx="873">
                  <c:v>0.33727725032452804</c:v>
                </c:pt>
                <c:pt idx="874">
                  <c:v>0.87953380716458351</c:v>
                </c:pt>
                <c:pt idx="875">
                  <c:v>0.41304494286197851</c:v>
                </c:pt>
                <c:pt idx="876">
                  <c:v>1.003444091400943</c:v>
                </c:pt>
                <c:pt idx="877">
                  <c:v>0.50977879422129513</c:v>
                </c:pt>
                <c:pt idx="878">
                  <c:v>1.1347620002851582</c:v>
                </c:pt>
                <c:pt idx="879">
                  <c:v>0.49992625289769743</c:v>
                </c:pt>
                <c:pt idx="880">
                  <c:v>1.1489286502056366</c:v>
                </c:pt>
                <c:pt idx="881">
                  <c:v>0.97424950953805334</c:v>
                </c:pt>
                <c:pt idx="882">
                  <c:v>1.370593347684318</c:v>
                </c:pt>
                <c:pt idx="883">
                  <c:v>4.8817162366515232</c:v>
                </c:pt>
                <c:pt idx="884">
                  <c:v>0.23918783641242555</c:v>
                </c:pt>
                <c:pt idx="885">
                  <c:v>0.33656604326428735</c:v>
                </c:pt>
                <c:pt idx="886">
                  <c:v>1.6254893738636775</c:v>
                </c:pt>
                <c:pt idx="887">
                  <c:v>0.44710453500805664</c:v>
                </c:pt>
                <c:pt idx="888">
                  <c:v>0.51696042773566031</c:v>
                </c:pt>
                <c:pt idx="889">
                  <c:v>0.30626439560312202</c:v>
                </c:pt>
                <c:pt idx="890">
                  <c:v>0.41589052991269843</c:v>
                </c:pt>
                <c:pt idx="891">
                  <c:v>0.64370829847094591</c:v>
                </c:pt>
                <c:pt idx="892">
                  <c:v>0.57622609348374076</c:v>
                </c:pt>
                <c:pt idx="893">
                  <c:v>0.34267841953354328</c:v>
                </c:pt>
                <c:pt idx="894">
                  <c:v>1.5190898890066133</c:v>
                </c:pt>
                <c:pt idx="895">
                  <c:v>0.422067808902654</c:v>
                </c:pt>
                <c:pt idx="896">
                  <c:v>0.64802332759009273</c:v>
                </c:pt>
                <c:pt idx="897">
                  <c:v>0.46972848268714923</c:v>
                </c:pt>
                <c:pt idx="898">
                  <c:v>0.34836485183783461</c:v>
                </c:pt>
                <c:pt idx="899">
                  <c:v>0.5577605741559678</c:v>
                </c:pt>
                <c:pt idx="900">
                  <c:v>0.30222738141507971</c:v>
                </c:pt>
                <c:pt idx="901">
                  <c:v>0.38032112867977308</c:v>
                </c:pt>
                <c:pt idx="902">
                  <c:v>0.2331025100653849</c:v>
                </c:pt>
                <c:pt idx="903">
                  <c:v>0.47441133315980272</c:v>
                </c:pt>
                <c:pt idx="904">
                  <c:v>0.7950937138022226</c:v>
                </c:pt>
                <c:pt idx="905">
                  <c:v>0.52987090304954632</c:v>
                </c:pt>
                <c:pt idx="906">
                  <c:v>0.37995276435890896</c:v>
                </c:pt>
                <c:pt idx="907">
                  <c:v>0.83636298602415438</c:v>
                </c:pt>
                <c:pt idx="908">
                  <c:v>0.24650950826336418</c:v>
                </c:pt>
                <c:pt idx="909">
                  <c:v>0.19790376233021517</c:v>
                </c:pt>
                <c:pt idx="910">
                  <c:v>0.39282950786208187</c:v>
                </c:pt>
                <c:pt idx="911">
                  <c:v>0.35284357415052281</c:v>
                </c:pt>
                <c:pt idx="912">
                  <c:v>0.21758267244584831</c:v>
                </c:pt>
                <c:pt idx="913">
                  <c:v>1.4448082083806466</c:v>
                </c:pt>
                <c:pt idx="914">
                  <c:v>0.5817397219355479</c:v>
                </c:pt>
                <c:pt idx="915">
                  <c:v>0.84883958419978023</c:v>
                </c:pt>
                <c:pt idx="916">
                  <c:v>0.88032756406000812</c:v>
                </c:pt>
                <c:pt idx="917">
                  <c:v>0.74185988401217351</c:v>
                </c:pt>
                <c:pt idx="918">
                  <c:v>0.56259041998812598</c:v>
                </c:pt>
                <c:pt idx="919">
                  <c:v>0.29028752711681233</c:v>
                </c:pt>
                <c:pt idx="920">
                  <c:v>0.49490843891633252</c:v>
                </c:pt>
                <c:pt idx="921">
                  <c:v>0.3637752814139934</c:v>
                </c:pt>
                <c:pt idx="922">
                  <c:v>0.65003399703762899</c:v>
                </c:pt>
                <c:pt idx="923">
                  <c:v>0.28044876274598785</c:v>
                </c:pt>
                <c:pt idx="924">
                  <c:v>0.30178795692889443</c:v>
                </c:pt>
                <c:pt idx="925">
                  <c:v>0.41541255511260078</c:v>
                </c:pt>
                <c:pt idx="926">
                  <c:v>0.34953511250426622</c:v>
                </c:pt>
                <c:pt idx="927">
                  <c:v>0.32104340655635788</c:v>
                </c:pt>
                <c:pt idx="928">
                  <c:v>0.68609151723174633</c:v>
                </c:pt>
                <c:pt idx="929">
                  <c:v>1.5626774309926457</c:v>
                </c:pt>
                <c:pt idx="930">
                  <c:v>0.36419676087057912</c:v>
                </c:pt>
                <c:pt idx="931">
                  <c:v>0.9402262625456328</c:v>
                </c:pt>
                <c:pt idx="932">
                  <c:v>0.3208846812367625</c:v>
                </c:pt>
                <c:pt idx="933">
                  <c:v>1.5272641383466075</c:v>
                </c:pt>
                <c:pt idx="934">
                  <c:v>0.25597149365089039</c:v>
                </c:pt>
                <c:pt idx="935">
                  <c:v>0.30328397281390068</c:v>
                </c:pt>
                <c:pt idx="936">
                  <c:v>0.74665678397974067</c:v>
                </c:pt>
                <c:pt idx="937">
                  <c:v>0.30127784419759029</c:v>
                </c:pt>
                <c:pt idx="938">
                  <c:v>1.6330699408737783</c:v>
                </c:pt>
                <c:pt idx="939">
                  <c:v>0.41535542382943286</c:v>
                </c:pt>
                <c:pt idx="940">
                  <c:v>0.34643284614614772</c:v>
                </c:pt>
                <c:pt idx="941">
                  <c:v>0.20499608930236271</c:v>
                </c:pt>
                <c:pt idx="942">
                  <c:v>1.7045107334177156</c:v>
                </c:pt>
                <c:pt idx="943">
                  <c:v>0.31982239734800161</c:v>
                </c:pt>
                <c:pt idx="944">
                  <c:v>0.16958884284167847</c:v>
                </c:pt>
                <c:pt idx="945">
                  <c:v>0.20802359841967544</c:v>
                </c:pt>
                <c:pt idx="946">
                  <c:v>0.40072096604623264</c:v>
                </c:pt>
                <c:pt idx="947">
                  <c:v>0.23930550293702682</c:v>
                </c:pt>
                <c:pt idx="948">
                  <c:v>0.45389907414792008</c:v>
                </c:pt>
                <c:pt idx="949">
                  <c:v>0.3838241726532739</c:v>
                </c:pt>
                <c:pt idx="950">
                  <c:v>0.31333651969741316</c:v>
                </c:pt>
                <c:pt idx="951">
                  <c:v>0.33433809893066846</c:v>
                </c:pt>
                <c:pt idx="952">
                  <c:v>0.901706578240977</c:v>
                </c:pt>
                <c:pt idx="953">
                  <c:v>0.29244578581638347</c:v>
                </c:pt>
                <c:pt idx="954">
                  <c:v>0.39830261654297</c:v>
                </c:pt>
                <c:pt idx="955">
                  <c:v>1.13452983858585</c:v>
                </c:pt>
                <c:pt idx="956">
                  <c:v>0.44260430454238509</c:v>
                </c:pt>
                <c:pt idx="957">
                  <c:v>0.20258162882998171</c:v>
                </c:pt>
                <c:pt idx="958">
                  <c:v>0.19337339883078572</c:v>
                </c:pt>
                <c:pt idx="959">
                  <c:v>0.66179061521099647</c:v>
                </c:pt>
                <c:pt idx="960">
                  <c:v>0.16404119126766398</c:v>
                </c:pt>
                <c:pt idx="961">
                  <c:v>0.22036633896261679</c:v>
                </c:pt>
                <c:pt idx="962">
                  <c:v>0.53958355179979711</c:v>
                </c:pt>
                <c:pt idx="963">
                  <c:v>0.22018031684520273</c:v>
                </c:pt>
                <c:pt idx="964">
                  <c:v>0.34721340816109414</c:v>
                </c:pt>
                <c:pt idx="965">
                  <c:v>0.21949921520653934</c:v>
                </c:pt>
                <c:pt idx="966">
                  <c:v>0.14919151146362375</c:v>
                </c:pt>
                <c:pt idx="967">
                  <c:v>0.22890483840707712</c:v>
                </c:pt>
                <c:pt idx="968">
                  <c:v>0.14688930212841803</c:v>
                </c:pt>
                <c:pt idx="969">
                  <c:v>0.34319054259985193</c:v>
                </c:pt>
                <c:pt idx="970">
                  <c:v>0.19362031107291031</c:v>
                </c:pt>
                <c:pt idx="971">
                  <c:v>0.19954496939614524</c:v>
                </c:pt>
                <c:pt idx="972">
                  <c:v>0.2305126652497983</c:v>
                </c:pt>
                <c:pt idx="973">
                  <c:v>0.37037528791050706</c:v>
                </c:pt>
                <c:pt idx="974">
                  <c:v>0.25191465217036035</c:v>
                </c:pt>
                <c:pt idx="975">
                  <c:v>0.39016394217340011</c:v>
                </c:pt>
                <c:pt idx="976">
                  <c:v>0.27170789357022335</c:v>
                </c:pt>
                <c:pt idx="977">
                  <c:v>0.26151023615056107</c:v>
                </c:pt>
                <c:pt idx="978">
                  <c:v>0.1404943405352522</c:v>
                </c:pt>
                <c:pt idx="979">
                  <c:v>0.49984065897903573</c:v>
                </c:pt>
                <c:pt idx="980">
                  <c:v>0.22924243570091746</c:v>
                </c:pt>
                <c:pt idx="981">
                  <c:v>0.31497261397688697</c:v>
                </c:pt>
                <c:pt idx="982">
                  <c:v>0.19511996366519183</c:v>
                </c:pt>
                <c:pt idx="983">
                  <c:v>0.27295082663742726</c:v>
                </c:pt>
                <c:pt idx="984">
                  <c:v>0.5008037689783883</c:v>
                </c:pt>
                <c:pt idx="985">
                  <c:v>0.20141768041942365</c:v>
                </c:pt>
                <c:pt idx="986">
                  <c:v>0.45560971656129023</c:v>
                </c:pt>
                <c:pt idx="987">
                  <c:v>0.24128021105534864</c:v>
                </c:pt>
                <c:pt idx="988">
                  <c:v>0.24809616361996129</c:v>
                </c:pt>
                <c:pt idx="989">
                  <c:v>0.15114880996365959</c:v>
                </c:pt>
                <c:pt idx="990">
                  <c:v>0.87696717379958478</c:v>
                </c:pt>
                <c:pt idx="991">
                  <c:v>0.25246815092030395</c:v>
                </c:pt>
                <c:pt idx="992">
                  <c:v>0.22724749317221457</c:v>
                </c:pt>
                <c:pt idx="993">
                  <c:v>0.19446949651854215</c:v>
                </c:pt>
                <c:pt idx="994">
                  <c:v>0.20161535499556854</c:v>
                </c:pt>
                <c:pt idx="995">
                  <c:v>0.12134534177230391</c:v>
                </c:pt>
                <c:pt idx="996">
                  <c:v>0.35595997945788227</c:v>
                </c:pt>
                <c:pt idx="997">
                  <c:v>0.15217561000875626</c:v>
                </c:pt>
                <c:pt idx="998">
                  <c:v>0.14129661113499234</c:v>
                </c:pt>
                <c:pt idx="999">
                  <c:v>0.15385178422612222</c:v>
                </c:pt>
                <c:pt idx="1000">
                  <c:v>0.25450070374629891</c:v>
                </c:pt>
                <c:pt idx="1001">
                  <c:v>0.18762350697286961</c:v>
                </c:pt>
                <c:pt idx="1002">
                  <c:v>0.11206523045135286</c:v>
                </c:pt>
                <c:pt idx="1003">
                  <c:v>0.20483503069071385</c:v>
                </c:pt>
                <c:pt idx="1004">
                  <c:v>0.10060252314845748</c:v>
                </c:pt>
                <c:pt idx="1005">
                  <c:v>0.16568627321594462</c:v>
                </c:pt>
                <c:pt idx="1006">
                  <c:v>0.36118711324462899</c:v>
                </c:pt>
                <c:pt idx="1007">
                  <c:v>0.28036087080326016</c:v>
                </c:pt>
                <c:pt idx="1008">
                  <c:v>0.26013278854143068</c:v>
                </c:pt>
                <c:pt idx="1009">
                  <c:v>0.46222888617082047</c:v>
                </c:pt>
                <c:pt idx="1010">
                  <c:v>0.16347820425739515</c:v>
                </c:pt>
                <c:pt idx="1011">
                  <c:v>0.20707894080625935</c:v>
                </c:pt>
                <c:pt idx="1012">
                  <c:v>0.11488467846034481</c:v>
                </c:pt>
                <c:pt idx="1013">
                  <c:v>0.11351123398416411</c:v>
                </c:pt>
                <c:pt idx="1014">
                  <c:v>9.5345239417677349E-2</c:v>
                </c:pt>
                <c:pt idx="1015">
                  <c:v>1.077309649130012</c:v>
                </c:pt>
                <c:pt idx="1016">
                  <c:v>0.22443162111520878</c:v>
                </c:pt>
                <c:pt idx="1017">
                  <c:v>8.8876763874180337E-2</c:v>
                </c:pt>
                <c:pt idx="1018">
                  <c:v>0.1464239116049845</c:v>
                </c:pt>
                <c:pt idx="1019">
                  <c:v>0.17181949205674404</c:v>
                </c:pt>
                <c:pt idx="1020">
                  <c:v>0.27288769198202661</c:v>
                </c:pt>
                <c:pt idx="1021">
                  <c:v>0.13568918276726896</c:v>
                </c:pt>
                <c:pt idx="1022">
                  <c:v>0.10014727318534616</c:v>
                </c:pt>
                <c:pt idx="1023">
                  <c:v>0.15709475045206286</c:v>
                </c:pt>
                <c:pt idx="1024">
                  <c:v>0.21814698484437486</c:v>
                </c:pt>
                <c:pt idx="1025">
                  <c:v>0.18620027186666102</c:v>
                </c:pt>
                <c:pt idx="1026">
                  <c:v>8.8257825167415163E-2</c:v>
                </c:pt>
                <c:pt idx="1027">
                  <c:v>8.6080926998406249E-2</c:v>
                </c:pt>
                <c:pt idx="1028">
                  <c:v>0.32837717532070837</c:v>
                </c:pt>
                <c:pt idx="1029">
                  <c:v>0.11466157502785454</c:v>
                </c:pt>
                <c:pt idx="1030">
                  <c:v>0.10334744295374987</c:v>
                </c:pt>
                <c:pt idx="1031">
                  <c:v>9.121231189592463E-2</c:v>
                </c:pt>
                <c:pt idx="1032">
                  <c:v>0.1468095917537996</c:v>
                </c:pt>
                <c:pt idx="1033">
                  <c:v>0.20325335174853751</c:v>
                </c:pt>
                <c:pt idx="1034">
                  <c:v>0.10408365651789352</c:v>
                </c:pt>
                <c:pt idx="1035">
                  <c:v>0.20210054039980763</c:v>
                </c:pt>
                <c:pt idx="1036">
                  <c:v>0.21657850039918033</c:v>
                </c:pt>
                <c:pt idx="1037">
                  <c:v>0.14448739524677609</c:v>
                </c:pt>
                <c:pt idx="1038">
                  <c:v>9.1504262739655284E-2</c:v>
                </c:pt>
                <c:pt idx="1039">
                  <c:v>0.13946762877452809</c:v>
                </c:pt>
                <c:pt idx="1040">
                  <c:v>0.1999269706541647</c:v>
                </c:pt>
                <c:pt idx="1041">
                  <c:v>7.6128033483403565E-2</c:v>
                </c:pt>
                <c:pt idx="1042">
                  <c:v>9.2679644871228886E-2</c:v>
                </c:pt>
                <c:pt idx="1043">
                  <c:v>0.15167136294451766</c:v>
                </c:pt>
                <c:pt idx="1044">
                  <c:v>7.7756156112160468E-2</c:v>
                </c:pt>
                <c:pt idx="1045">
                  <c:v>7.973748081187558E-2</c:v>
                </c:pt>
                <c:pt idx="1046">
                  <c:v>0.10609504441965054</c:v>
                </c:pt>
                <c:pt idx="1047">
                  <c:v>0.11210150662752469</c:v>
                </c:pt>
                <c:pt idx="1048">
                  <c:v>9.4254111520016157E-2</c:v>
                </c:pt>
                <c:pt idx="1049">
                  <c:v>8.7969751451357353E-2</c:v>
                </c:pt>
                <c:pt idx="1050">
                  <c:v>0.10489087674418016</c:v>
                </c:pt>
                <c:pt idx="1051">
                  <c:v>0.10046048532168286</c:v>
                </c:pt>
                <c:pt idx="1052">
                  <c:v>0.10766241047078512</c:v>
                </c:pt>
                <c:pt idx="1053">
                  <c:v>6.8716540834712486E-2</c:v>
                </c:pt>
                <c:pt idx="1054">
                  <c:v>9.9110706117866057E-2</c:v>
                </c:pt>
                <c:pt idx="1055">
                  <c:v>7.1794415111716414E-2</c:v>
                </c:pt>
                <c:pt idx="1056">
                  <c:v>6.5003753039478723E-2</c:v>
                </c:pt>
                <c:pt idx="1057">
                  <c:v>0.91907200432983482</c:v>
                </c:pt>
                <c:pt idx="1058">
                  <c:v>7.5686066043327921E-2</c:v>
                </c:pt>
                <c:pt idx="1059">
                  <c:v>0.26398769971642816</c:v>
                </c:pt>
                <c:pt idx="1060">
                  <c:v>5.8117083514515819E-2</c:v>
                </c:pt>
                <c:pt idx="1061">
                  <c:v>9.641750138164297E-2</c:v>
                </c:pt>
                <c:pt idx="1062">
                  <c:v>2.4974359991959377E-2</c:v>
                </c:pt>
                <c:pt idx="1063">
                  <c:v>4.3400738529179334E-2</c:v>
                </c:pt>
                <c:pt idx="1064">
                  <c:v>2.7957262395436746E-2</c:v>
                </c:pt>
                <c:pt idx="1065">
                  <c:v>3.6161012389932169E-2</c:v>
                </c:pt>
                <c:pt idx="1066">
                  <c:v>4.3756761314998609E-2</c:v>
                </c:pt>
                <c:pt idx="1067">
                  <c:v>2.9551228312769618E-2</c:v>
                </c:pt>
                <c:pt idx="1068">
                  <c:v>0.12922646177594863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6D7-4E1C-A232-B63F66BEF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539823"/>
        <c:axId val="486222399"/>
      </c:scatterChart>
      <c:valAx>
        <c:axId val="32453982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6222399"/>
        <c:crosses val="max"/>
        <c:crossBetween val="midCat"/>
      </c:valAx>
      <c:valAx>
        <c:axId val="486222399"/>
        <c:scaling>
          <c:orientation val="maxMin"/>
          <c:min val="-1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24539823"/>
        <c:crossesAt val="-1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ACEP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'Cefeidi-Gaia_graf_e_mis-err&lt;0'!$O$3:$O$12</c:f>
              <c:numCache>
                <c:formatCode>General</c:formatCode>
                <c:ptCount val="10"/>
                <c:pt idx="0">
                  <c:v>0.20448968129410891</c:v>
                </c:pt>
                <c:pt idx="1">
                  <c:v>5.0752725794593008E-2</c:v>
                </c:pt>
                <c:pt idx="2">
                  <c:v>0.16748970362934015</c:v>
                </c:pt>
                <c:pt idx="3">
                  <c:v>-0.18964470024495508</c:v>
                </c:pt>
                <c:pt idx="4">
                  <c:v>0.14688911782601835</c:v>
                </c:pt>
                <c:pt idx="5">
                  <c:v>-0.14875819148714398</c:v>
                </c:pt>
                <c:pt idx="6">
                  <c:v>-0.14709541054809616</c:v>
                </c:pt>
                <c:pt idx="7">
                  <c:v>0.29498427728374871</c:v>
                </c:pt>
                <c:pt idx="8">
                  <c:v>-3.9978447668168604E-2</c:v>
                </c:pt>
                <c:pt idx="9">
                  <c:v>0.36730081804899611</c:v>
                </c:pt>
              </c:numCache>
            </c:numRef>
          </c:xVal>
          <c:yVal>
            <c:numRef>
              <c:f>'Cefeidi-Gaia_graf_e_mis-err&lt;0'!$R$3:$R$12</c:f>
              <c:numCache>
                <c:formatCode>0.00</c:formatCode>
                <c:ptCount val="10"/>
                <c:pt idx="0">
                  <c:v>-0.76593336188511163</c:v>
                </c:pt>
                <c:pt idx="1">
                  <c:v>1.5279433040615396</c:v>
                </c:pt>
                <c:pt idx="2">
                  <c:v>2.1352625299587209</c:v>
                </c:pt>
                <c:pt idx="3">
                  <c:v>3.0714599004247352</c:v>
                </c:pt>
                <c:pt idx="4">
                  <c:v>2.5553278585655819</c:v>
                </c:pt>
                <c:pt idx="5">
                  <c:v>3.9711635288282743</c:v>
                </c:pt>
                <c:pt idx="6">
                  <c:v>4.5823715086242869</c:v>
                </c:pt>
                <c:pt idx="7">
                  <c:v>4.6787966230453994</c:v>
                </c:pt>
                <c:pt idx="8">
                  <c:v>5.5240960913175137</c:v>
                </c:pt>
                <c:pt idx="9">
                  <c:v>6.4462526373757001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C2-4A70-A536-B6580FAC7BEB}"/>
            </c:ext>
          </c:extLst>
        </c:ser>
        <c:ser>
          <c:idx val="1"/>
          <c:order val="1"/>
          <c:tx>
            <c:v>Tipo 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'Cefeidi-Gaia_graf_e_mis-err&lt;0'!$O$13:$O$1772</c:f>
              <c:numCache>
                <c:formatCode>General</c:formatCode>
                <c:ptCount val="1760"/>
                <c:pt idx="0">
                  <c:v>1.2479692465429222</c:v>
                </c:pt>
                <c:pt idx="1">
                  <c:v>1.3821628069835823</c:v>
                </c:pt>
                <c:pt idx="2">
                  <c:v>0.59015850365917788</c:v>
                </c:pt>
                <c:pt idx="3">
                  <c:v>0.68683212854043518</c:v>
                </c:pt>
                <c:pt idx="4">
                  <c:v>0.65773063810559074</c:v>
                </c:pt>
                <c:pt idx="5">
                  <c:v>0.54459439170205004</c:v>
                </c:pt>
                <c:pt idx="6">
                  <c:v>0.91690667374723078</c:v>
                </c:pt>
                <c:pt idx="7">
                  <c:v>0.17471535917674647</c:v>
                </c:pt>
                <c:pt idx="8">
                  <c:v>1.4351568436604283</c:v>
                </c:pt>
                <c:pt idx="9">
                  <c:v>1.1524799391423164</c:v>
                </c:pt>
                <c:pt idx="10">
                  <c:v>0.57948708257635839</c:v>
                </c:pt>
                <c:pt idx="11">
                  <c:v>0.80497648828968271</c:v>
                </c:pt>
                <c:pt idx="12">
                  <c:v>0.51706194694858809</c:v>
                </c:pt>
                <c:pt idx="13">
                  <c:v>1.1131437339389805</c:v>
                </c:pt>
                <c:pt idx="14">
                  <c:v>1.3933734951703431</c:v>
                </c:pt>
                <c:pt idx="15">
                  <c:v>0.51919129899714911</c:v>
                </c:pt>
                <c:pt idx="16">
                  <c:v>0.6780090454733011</c:v>
                </c:pt>
                <c:pt idx="17">
                  <c:v>0.94799788763001358</c:v>
                </c:pt>
                <c:pt idx="18">
                  <c:v>0.93627134857972127</c:v>
                </c:pt>
                <c:pt idx="19">
                  <c:v>0.59069803476971994</c:v>
                </c:pt>
                <c:pt idx="20">
                  <c:v>0.46411118281293839</c:v>
                </c:pt>
                <c:pt idx="21">
                  <c:v>1.2673427687135312</c:v>
                </c:pt>
                <c:pt idx="22">
                  <c:v>1.1761884652855512</c:v>
                </c:pt>
                <c:pt idx="23">
                  <c:v>0.75570580679211496</c:v>
                </c:pt>
                <c:pt idx="24">
                  <c:v>0.67298530550908164</c:v>
                </c:pt>
                <c:pt idx="25">
                  <c:v>0.96462200782117768</c:v>
                </c:pt>
                <c:pt idx="26">
                  <c:v>0.85971365113578313</c:v>
                </c:pt>
                <c:pt idx="27">
                  <c:v>0.39068927099655099</c:v>
                </c:pt>
                <c:pt idx="28">
                  <c:v>1.0223965869252218</c:v>
                </c:pt>
                <c:pt idx="29">
                  <c:v>1.5932129877235444</c:v>
                </c:pt>
                <c:pt idx="30">
                  <c:v>1.0859916225156305</c:v>
                </c:pt>
                <c:pt idx="31">
                  <c:v>0.69196135475450016</c:v>
                </c:pt>
                <c:pt idx="32">
                  <c:v>0.64617675148607723</c:v>
                </c:pt>
                <c:pt idx="33">
                  <c:v>0.72733517119221691</c:v>
                </c:pt>
                <c:pt idx="34">
                  <c:v>1.0785718201725767</c:v>
                </c:pt>
                <c:pt idx="35">
                  <c:v>0.67585487704165848</c:v>
                </c:pt>
                <c:pt idx="36">
                  <c:v>0.83131254333000537</c:v>
                </c:pt>
                <c:pt idx="37">
                  <c:v>0.80845693412481168</c:v>
                </c:pt>
                <c:pt idx="38">
                  <c:v>1.6298391979155593</c:v>
                </c:pt>
                <c:pt idx="39">
                  <c:v>0.63374217480513317</c:v>
                </c:pt>
                <c:pt idx="40">
                  <c:v>1.0151677090996016</c:v>
                </c:pt>
                <c:pt idx="41">
                  <c:v>0.46992721438677559</c:v>
                </c:pt>
                <c:pt idx="42">
                  <c:v>1.3160299863586249</c:v>
                </c:pt>
                <c:pt idx="43">
                  <c:v>1.0504197354242997</c:v>
                </c:pt>
                <c:pt idx="44">
                  <c:v>0.26851899883141439</c:v>
                </c:pt>
                <c:pt idx="45">
                  <c:v>0.82567125487093573</c:v>
                </c:pt>
                <c:pt idx="46">
                  <c:v>0.61228596104288313</c:v>
                </c:pt>
                <c:pt idx="47">
                  <c:v>1.1188875949941004</c:v>
                </c:pt>
                <c:pt idx="48">
                  <c:v>0.14910702865608974</c:v>
                </c:pt>
                <c:pt idx="49">
                  <c:v>0.80318414408299532</c:v>
                </c:pt>
                <c:pt idx="50">
                  <c:v>0.76710058467142295</c:v>
                </c:pt>
                <c:pt idx="51">
                  <c:v>0.87892912487909114</c:v>
                </c:pt>
                <c:pt idx="52">
                  <c:v>0.61974348576686289</c:v>
                </c:pt>
                <c:pt idx="53">
                  <c:v>0.54452882451010665</c:v>
                </c:pt>
                <c:pt idx="54">
                  <c:v>0.69451776884785554</c:v>
                </c:pt>
                <c:pt idx="55">
                  <c:v>0.52766968274346659</c:v>
                </c:pt>
                <c:pt idx="56">
                  <c:v>0.9934669765767471</c:v>
                </c:pt>
                <c:pt idx="57">
                  <c:v>0.51625984333392871</c:v>
                </c:pt>
                <c:pt idx="58">
                  <c:v>0.73973965719328416</c:v>
                </c:pt>
                <c:pt idx="59">
                  <c:v>0.66576370238323712</c:v>
                </c:pt>
                <c:pt idx="60">
                  <c:v>0.97098807136683563</c:v>
                </c:pt>
                <c:pt idx="61">
                  <c:v>0.70714506289728285</c:v>
                </c:pt>
                <c:pt idx="62">
                  <c:v>0.87500939511027276</c:v>
                </c:pt>
                <c:pt idx="63">
                  <c:v>0.68808897809907099</c:v>
                </c:pt>
                <c:pt idx="64">
                  <c:v>0.75661001404549433</c:v>
                </c:pt>
                <c:pt idx="65">
                  <c:v>0.71720839087602839</c:v>
                </c:pt>
                <c:pt idx="66">
                  <c:v>0.72946806116225071</c:v>
                </c:pt>
                <c:pt idx="67">
                  <c:v>0.70620979767368508</c:v>
                </c:pt>
                <c:pt idx="68">
                  <c:v>0.64980583417798132</c:v>
                </c:pt>
                <c:pt idx="69">
                  <c:v>0.48083179322273883</c:v>
                </c:pt>
                <c:pt idx="70">
                  <c:v>1.1644695838072252</c:v>
                </c:pt>
                <c:pt idx="71">
                  <c:v>0.61859097071571056</c:v>
                </c:pt>
                <c:pt idx="72">
                  <c:v>0.45108812584910118</c:v>
                </c:pt>
                <c:pt idx="73">
                  <c:v>0.54897472033418449</c:v>
                </c:pt>
                <c:pt idx="74">
                  <c:v>0.4752705288596214</c:v>
                </c:pt>
                <c:pt idx="75">
                  <c:v>0.71505782065779733</c:v>
                </c:pt>
                <c:pt idx="76">
                  <c:v>0.82347489234920623</c:v>
                </c:pt>
                <c:pt idx="77">
                  <c:v>0.65340854672864568</c:v>
                </c:pt>
                <c:pt idx="78">
                  <c:v>0.4785682082401343</c:v>
                </c:pt>
                <c:pt idx="79">
                  <c:v>0.18000948069476216</c:v>
                </c:pt>
                <c:pt idx="80">
                  <c:v>0.53110902167964635</c:v>
                </c:pt>
                <c:pt idx="81">
                  <c:v>0.30873806675389603</c:v>
                </c:pt>
                <c:pt idx="82">
                  <c:v>0.48044666489773941</c:v>
                </c:pt>
                <c:pt idx="83">
                  <c:v>0.69663714318671954</c:v>
                </c:pt>
                <c:pt idx="84">
                  <c:v>0.39964202893930761</c:v>
                </c:pt>
                <c:pt idx="85">
                  <c:v>0.92200609688125323</c:v>
                </c:pt>
                <c:pt idx="86">
                  <c:v>0.68356623767050029</c:v>
                </c:pt>
                <c:pt idx="87">
                  <c:v>0.78612284282466838</c:v>
                </c:pt>
                <c:pt idx="88">
                  <c:v>0.58044824633433123</c:v>
                </c:pt>
                <c:pt idx="89">
                  <c:v>0.66610106839888472</c:v>
                </c:pt>
                <c:pt idx="90">
                  <c:v>0.6036156382607194</c:v>
                </c:pt>
                <c:pt idx="91">
                  <c:v>0.94666974344983013</c:v>
                </c:pt>
                <c:pt idx="92">
                  <c:v>0.57428815509670428</c:v>
                </c:pt>
                <c:pt idx="93">
                  <c:v>1.6545480803395636</c:v>
                </c:pt>
                <c:pt idx="94">
                  <c:v>0.42172760422259703</c:v>
                </c:pt>
                <c:pt idx="95">
                  <c:v>0.54724562786820241</c:v>
                </c:pt>
                <c:pt idx="96">
                  <c:v>0.86343570312697571</c:v>
                </c:pt>
                <c:pt idx="97">
                  <c:v>0.87834913889469834</c:v>
                </c:pt>
                <c:pt idx="98">
                  <c:v>0.47517696333338977</c:v>
                </c:pt>
                <c:pt idx="99">
                  <c:v>0.49070707478020709</c:v>
                </c:pt>
                <c:pt idx="100">
                  <c:v>0.44998879398147829</c:v>
                </c:pt>
                <c:pt idx="101">
                  <c:v>0.53030450553940567</c:v>
                </c:pt>
                <c:pt idx="102">
                  <c:v>0.58208995751839598</c:v>
                </c:pt>
                <c:pt idx="103">
                  <c:v>0.21874850408958535</c:v>
                </c:pt>
                <c:pt idx="104">
                  <c:v>1.366744260733398E-2</c:v>
                </c:pt>
                <c:pt idx="105">
                  <c:v>0.54057240773714321</c:v>
                </c:pt>
                <c:pt idx="106">
                  <c:v>0.7496233170739377</c:v>
                </c:pt>
                <c:pt idx="107">
                  <c:v>0.61847173318391724</c:v>
                </c:pt>
                <c:pt idx="108">
                  <c:v>0.48129149639538149</c:v>
                </c:pt>
                <c:pt idx="109">
                  <c:v>0.75227469473543573</c:v>
                </c:pt>
                <c:pt idx="110">
                  <c:v>0.70853996209039816</c:v>
                </c:pt>
                <c:pt idx="111">
                  <c:v>0.56401396753897981</c:v>
                </c:pt>
                <c:pt idx="112">
                  <c:v>0.46600188206190279</c:v>
                </c:pt>
                <c:pt idx="113">
                  <c:v>0.36406977631589532</c:v>
                </c:pt>
                <c:pt idx="114">
                  <c:v>0.66429499455648611</c:v>
                </c:pt>
                <c:pt idx="115">
                  <c:v>0.49165106448778267</c:v>
                </c:pt>
                <c:pt idx="116">
                  <c:v>0.64903604312775975</c:v>
                </c:pt>
                <c:pt idx="117">
                  <c:v>0.39227241198245516</c:v>
                </c:pt>
                <c:pt idx="118">
                  <c:v>0.43162339463738719</c:v>
                </c:pt>
                <c:pt idx="119">
                  <c:v>0.69135784986163795</c:v>
                </c:pt>
                <c:pt idx="120">
                  <c:v>0.33968952643192657</c:v>
                </c:pt>
                <c:pt idx="121">
                  <c:v>0.82609155966253844</c:v>
                </c:pt>
                <c:pt idx="122">
                  <c:v>0.55613519157970503</c:v>
                </c:pt>
                <c:pt idx="123">
                  <c:v>0.67144142773224036</c:v>
                </c:pt>
                <c:pt idx="124">
                  <c:v>1.1867468655039952</c:v>
                </c:pt>
                <c:pt idx="125">
                  <c:v>0.65801604310596618</c:v>
                </c:pt>
                <c:pt idx="126">
                  <c:v>0.70325280331567641</c:v>
                </c:pt>
                <c:pt idx="127">
                  <c:v>1.0514350288576151</c:v>
                </c:pt>
                <c:pt idx="128">
                  <c:v>0.92086684158657439</c:v>
                </c:pt>
                <c:pt idx="129">
                  <c:v>0.52443763711399338</c:v>
                </c:pt>
                <c:pt idx="130">
                  <c:v>0.59641981782402631</c:v>
                </c:pt>
                <c:pt idx="131">
                  <c:v>0.73076029722631608</c:v>
                </c:pt>
                <c:pt idx="132">
                  <c:v>1.3888999478328652</c:v>
                </c:pt>
                <c:pt idx="133">
                  <c:v>0.67333122274139967</c:v>
                </c:pt>
                <c:pt idx="134">
                  <c:v>0.62054936907290825</c:v>
                </c:pt>
                <c:pt idx="135">
                  <c:v>0.709451637041011</c:v>
                </c:pt>
                <c:pt idx="136">
                  <c:v>0.63545598526136782</c:v>
                </c:pt>
                <c:pt idx="137">
                  <c:v>0.718060690186754</c:v>
                </c:pt>
                <c:pt idx="138">
                  <c:v>0.5052652464918358</c:v>
                </c:pt>
                <c:pt idx="139">
                  <c:v>0.54017378047459075</c:v>
                </c:pt>
                <c:pt idx="140">
                  <c:v>0.47953034246179133</c:v>
                </c:pt>
                <c:pt idx="141">
                  <c:v>1.1338842822817845</c:v>
                </c:pt>
                <c:pt idx="142">
                  <c:v>0.85552531691205935</c:v>
                </c:pt>
                <c:pt idx="143">
                  <c:v>0.84418272245599546</c:v>
                </c:pt>
                <c:pt idx="144">
                  <c:v>0.98027603836691046</c:v>
                </c:pt>
                <c:pt idx="145">
                  <c:v>0.59230950348406175</c:v>
                </c:pt>
                <c:pt idx="146">
                  <c:v>1.2352940780193944</c:v>
                </c:pt>
                <c:pt idx="147">
                  <c:v>0.47800376021559859</c:v>
                </c:pt>
                <c:pt idx="148">
                  <c:v>0.30387265569798227</c:v>
                </c:pt>
                <c:pt idx="149">
                  <c:v>1.0214348794037322</c:v>
                </c:pt>
                <c:pt idx="150">
                  <c:v>0.78313878297804107</c:v>
                </c:pt>
                <c:pt idx="151">
                  <c:v>0.57832431598654799</c:v>
                </c:pt>
                <c:pt idx="152">
                  <c:v>0.59271070787026214</c:v>
                </c:pt>
                <c:pt idx="153">
                  <c:v>0.56201994540831723</c:v>
                </c:pt>
                <c:pt idx="154">
                  <c:v>0.5501385757186229</c:v>
                </c:pt>
                <c:pt idx="155">
                  <c:v>0.87808751259250684</c:v>
                </c:pt>
                <c:pt idx="156">
                  <c:v>1.104468635308308</c:v>
                </c:pt>
                <c:pt idx="157">
                  <c:v>0.42553033563197518</c:v>
                </c:pt>
                <c:pt idx="158">
                  <c:v>0.80579088699896473</c:v>
                </c:pt>
                <c:pt idx="159">
                  <c:v>0.63618544687891299</c:v>
                </c:pt>
                <c:pt idx="160">
                  <c:v>0.47533507413819276</c:v>
                </c:pt>
                <c:pt idx="161">
                  <c:v>0.64728617817343459</c:v>
                </c:pt>
                <c:pt idx="162">
                  <c:v>0.66214066310095454</c:v>
                </c:pt>
                <c:pt idx="163">
                  <c:v>0.49585359909366494</c:v>
                </c:pt>
                <c:pt idx="164">
                  <c:v>1.0927273926838987</c:v>
                </c:pt>
                <c:pt idx="165">
                  <c:v>0.79726288962965997</c:v>
                </c:pt>
                <c:pt idx="166">
                  <c:v>0.50426115978122299</c:v>
                </c:pt>
                <c:pt idx="167">
                  <c:v>0.52158035218555165</c:v>
                </c:pt>
                <c:pt idx="168">
                  <c:v>0.14590538097582897</c:v>
                </c:pt>
                <c:pt idx="169">
                  <c:v>0.40888567791534747</c:v>
                </c:pt>
                <c:pt idx="170">
                  <c:v>0.621740440870587</c:v>
                </c:pt>
                <c:pt idx="171">
                  <c:v>0.56099761066429332</c:v>
                </c:pt>
                <c:pt idx="172">
                  <c:v>0.47678676551630944</c:v>
                </c:pt>
                <c:pt idx="173">
                  <c:v>0.74088534123573879</c:v>
                </c:pt>
                <c:pt idx="174">
                  <c:v>0.46705429128398829</c:v>
                </c:pt>
                <c:pt idx="175">
                  <c:v>1.9268063819936814</c:v>
                </c:pt>
                <c:pt idx="176">
                  <c:v>0.50323756395794284</c:v>
                </c:pt>
                <c:pt idx="177">
                  <c:v>0.84897396724652308</c:v>
                </c:pt>
                <c:pt idx="178">
                  <c:v>0.97146492147848562</c:v>
                </c:pt>
                <c:pt idx="179">
                  <c:v>0.74597019625129868</c:v>
                </c:pt>
                <c:pt idx="180">
                  <c:v>0.74742457393658657</c:v>
                </c:pt>
                <c:pt idx="181">
                  <c:v>1.2107692951384017</c:v>
                </c:pt>
                <c:pt idx="182">
                  <c:v>0.52610826953133749</c:v>
                </c:pt>
                <c:pt idx="183">
                  <c:v>0.49023324889006348</c:v>
                </c:pt>
                <c:pt idx="184">
                  <c:v>0.71621126996336004</c:v>
                </c:pt>
                <c:pt idx="185">
                  <c:v>0.54706192089003824</c:v>
                </c:pt>
                <c:pt idx="186">
                  <c:v>0.46140307655567575</c:v>
                </c:pt>
                <c:pt idx="187">
                  <c:v>0.79354027916081404</c:v>
                </c:pt>
                <c:pt idx="188">
                  <c:v>0.8325342990313942</c:v>
                </c:pt>
                <c:pt idx="189">
                  <c:v>0.99303281376878416</c:v>
                </c:pt>
                <c:pt idx="190">
                  <c:v>0.75824799206471938</c:v>
                </c:pt>
                <c:pt idx="191">
                  <c:v>0.569821754641893</c:v>
                </c:pt>
                <c:pt idx="192">
                  <c:v>1.2004607107511771</c:v>
                </c:pt>
                <c:pt idx="193">
                  <c:v>0.79908743368280744</c:v>
                </c:pt>
                <c:pt idx="194">
                  <c:v>0.54688928951711235</c:v>
                </c:pt>
                <c:pt idx="195">
                  <c:v>0.51261784109040309</c:v>
                </c:pt>
                <c:pt idx="196">
                  <c:v>0.77015188753260355</c:v>
                </c:pt>
                <c:pt idx="197">
                  <c:v>0.1330125535362521</c:v>
                </c:pt>
                <c:pt idx="198">
                  <c:v>0.58024209062882359</c:v>
                </c:pt>
                <c:pt idx="199">
                  <c:v>0.77450713596388276</c:v>
                </c:pt>
                <c:pt idx="200">
                  <c:v>0.51874139402355102</c:v>
                </c:pt>
                <c:pt idx="201">
                  <c:v>0.40496703311063986</c:v>
                </c:pt>
                <c:pt idx="202">
                  <c:v>0.69797881122523286</c:v>
                </c:pt>
                <c:pt idx="203">
                  <c:v>0.85257923505522171</c:v>
                </c:pt>
                <c:pt idx="204">
                  <c:v>0.90989584935594736</c:v>
                </c:pt>
                <c:pt idx="205">
                  <c:v>0.60433010060251346</c:v>
                </c:pt>
                <c:pt idx="206">
                  <c:v>0.10496936784197972</c:v>
                </c:pt>
                <c:pt idx="207">
                  <c:v>0.49231131008533541</c:v>
                </c:pt>
                <c:pt idx="208">
                  <c:v>0.30691555680471094</c:v>
                </c:pt>
                <c:pt idx="209">
                  <c:v>0.58114366823737151</c:v>
                </c:pt>
                <c:pt idx="210">
                  <c:v>3.1102981158350803E-2</c:v>
                </c:pt>
                <c:pt idx="211">
                  <c:v>0.90633235305053339</c:v>
                </c:pt>
                <c:pt idx="212">
                  <c:v>0.44185245682422125</c:v>
                </c:pt>
                <c:pt idx="213">
                  <c:v>0.55747508097165233</c:v>
                </c:pt>
                <c:pt idx="214">
                  <c:v>0.71581344444424455</c:v>
                </c:pt>
                <c:pt idx="215">
                  <c:v>0.4828679791737352</c:v>
                </c:pt>
                <c:pt idx="216">
                  <c:v>0.65486238562276311</c:v>
                </c:pt>
                <c:pt idx="217">
                  <c:v>0.80215349377893819</c:v>
                </c:pt>
                <c:pt idx="218">
                  <c:v>0.45661728786663047</c:v>
                </c:pt>
                <c:pt idx="219">
                  <c:v>8.0591695077421449E-2</c:v>
                </c:pt>
                <c:pt idx="220">
                  <c:v>0.42567108646364477</c:v>
                </c:pt>
                <c:pt idx="221">
                  <c:v>0.89918860940541201</c:v>
                </c:pt>
                <c:pt idx="222">
                  <c:v>0.33743436901402873</c:v>
                </c:pt>
                <c:pt idx="223">
                  <c:v>1.45888644989483</c:v>
                </c:pt>
                <c:pt idx="224">
                  <c:v>1.1980165389577999</c:v>
                </c:pt>
                <c:pt idx="225">
                  <c:v>2.5865498591740234E-2</c:v>
                </c:pt>
                <c:pt idx="226">
                  <c:v>0.58667392315594857</c:v>
                </c:pt>
                <c:pt idx="227">
                  <c:v>0.81599885821921758</c:v>
                </c:pt>
                <c:pt idx="228">
                  <c:v>1.1739507421922986</c:v>
                </c:pt>
                <c:pt idx="229">
                  <c:v>0.4379710238403034</c:v>
                </c:pt>
                <c:pt idx="230">
                  <c:v>0.42112000629852875</c:v>
                </c:pt>
                <c:pt idx="231">
                  <c:v>0.76818465353017096</c:v>
                </c:pt>
                <c:pt idx="232">
                  <c:v>0.67949150337564534</c:v>
                </c:pt>
                <c:pt idx="233">
                  <c:v>0.67285656427078433</c:v>
                </c:pt>
                <c:pt idx="234">
                  <c:v>1.8942146968271241</c:v>
                </c:pt>
                <c:pt idx="235">
                  <c:v>0.76319242601623349</c:v>
                </c:pt>
                <c:pt idx="236">
                  <c:v>0.48740244100646624</c:v>
                </c:pt>
                <c:pt idx="237">
                  <c:v>0.18481847033698498</c:v>
                </c:pt>
                <c:pt idx="238">
                  <c:v>0.58191777823698743</c:v>
                </c:pt>
                <c:pt idx="239">
                  <c:v>0.45741967652649934</c:v>
                </c:pt>
                <c:pt idx="240">
                  <c:v>0.49820027310936427</c:v>
                </c:pt>
                <c:pt idx="241">
                  <c:v>0.24161428650164835</c:v>
                </c:pt>
                <c:pt idx="242">
                  <c:v>0.85521519703686877</c:v>
                </c:pt>
                <c:pt idx="243">
                  <c:v>0.54753858062815697</c:v>
                </c:pt>
                <c:pt idx="244">
                  <c:v>4.7893850744598308E-2</c:v>
                </c:pt>
                <c:pt idx="245">
                  <c:v>0.59288310856507898</c:v>
                </c:pt>
                <c:pt idx="246">
                  <c:v>0.55320850475269812</c:v>
                </c:pt>
                <c:pt idx="247">
                  <c:v>0.71932559884909275</c:v>
                </c:pt>
                <c:pt idx="248">
                  <c:v>1.0744118945122809</c:v>
                </c:pt>
                <c:pt idx="249">
                  <c:v>0.38925833821234196</c:v>
                </c:pt>
                <c:pt idx="250">
                  <c:v>0.41996104420805369</c:v>
                </c:pt>
                <c:pt idx="251">
                  <c:v>0.42495748786478682</c:v>
                </c:pt>
                <c:pt idx="252">
                  <c:v>2.3342470700851301E-2</c:v>
                </c:pt>
                <c:pt idx="253">
                  <c:v>0.90092187684268055</c:v>
                </c:pt>
                <c:pt idx="254">
                  <c:v>0.73960559716087981</c:v>
                </c:pt>
                <c:pt idx="255">
                  <c:v>0.37978398442070882</c:v>
                </c:pt>
                <c:pt idx="256">
                  <c:v>1.9243332307719871</c:v>
                </c:pt>
                <c:pt idx="257">
                  <c:v>0.77969350628120782</c:v>
                </c:pt>
                <c:pt idx="258">
                  <c:v>1.0968988275015815E-2</c:v>
                </c:pt>
                <c:pt idx="259">
                  <c:v>0.4757146097919136</c:v>
                </c:pt>
                <c:pt idx="260">
                  <c:v>1.1984559601203104</c:v>
                </c:pt>
                <c:pt idx="261">
                  <c:v>0.4294883522012321</c:v>
                </c:pt>
                <c:pt idx="262">
                  <c:v>0.56955177355295072</c:v>
                </c:pt>
                <c:pt idx="263">
                  <c:v>0.63379981197710855</c:v>
                </c:pt>
                <c:pt idx="264">
                  <c:v>0.51558364733295958</c:v>
                </c:pt>
                <c:pt idx="265">
                  <c:v>0.97694639584076737</c:v>
                </c:pt>
                <c:pt idx="266">
                  <c:v>0.48520821590751484</c:v>
                </c:pt>
                <c:pt idx="267">
                  <c:v>0.75004064625544653</c:v>
                </c:pt>
                <c:pt idx="268">
                  <c:v>0.66488225534924761</c:v>
                </c:pt>
                <c:pt idx="269">
                  <c:v>0.45094485875594359</c:v>
                </c:pt>
                <c:pt idx="270">
                  <c:v>0.84665443636211901</c:v>
                </c:pt>
                <c:pt idx="271">
                  <c:v>0.43998750608601372</c:v>
                </c:pt>
                <c:pt idx="272">
                  <c:v>0.85910082080921679</c:v>
                </c:pt>
                <c:pt idx="273">
                  <c:v>0.45838938871396562</c:v>
                </c:pt>
                <c:pt idx="274">
                  <c:v>0.88762948122503782</c:v>
                </c:pt>
                <c:pt idx="275">
                  <c:v>0.59493956044792085</c:v>
                </c:pt>
                <c:pt idx="276">
                  <c:v>1.1388298973933959</c:v>
                </c:pt>
                <c:pt idx="277">
                  <c:v>4.5708316521320069E-2</c:v>
                </c:pt>
                <c:pt idx="278">
                  <c:v>0.49152843370467902</c:v>
                </c:pt>
                <c:pt idx="279">
                  <c:v>0.60755024015171299</c:v>
                </c:pt>
                <c:pt idx="280">
                  <c:v>0.47522340474816277</c:v>
                </c:pt>
                <c:pt idx="281">
                  <c:v>0.60272817112444821</c:v>
                </c:pt>
                <c:pt idx="282">
                  <c:v>0.57339176231979394</c:v>
                </c:pt>
                <c:pt idx="283">
                  <c:v>1.152724652572418</c:v>
                </c:pt>
                <c:pt idx="284">
                  <c:v>0.49228999872925461</c:v>
                </c:pt>
                <c:pt idx="285">
                  <c:v>0.52262787776372743</c:v>
                </c:pt>
                <c:pt idx="286">
                  <c:v>0.40658991707740028</c:v>
                </c:pt>
                <c:pt idx="287">
                  <c:v>0.48966700517581491</c:v>
                </c:pt>
                <c:pt idx="288">
                  <c:v>0.52616037196829202</c:v>
                </c:pt>
                <c:pt idx="289">
                  <c:v>0.57398015694567106</c:v>
                </c:pt>
                <c:pt idx="290">
                  <c:v>0.63164924113052634</c:v>
                </c:pt>
                <c:pt idx="291">
                  <c:v>1.8351204077811045</c:v>
                </c:pt>
                <c:pt idx="292">
                  <c:v>0.49569153287846557</c:v>
                </c:pt>
                <c:pt idx="293">
                  <c:v>0.7231351183234721</c:v>
                </c:pt>
                <c:pt idx="294">
                  <c:v>0.68337672728965693</c:v>
                </c:pt>
                <c:pt idx="295">
                  <c:v>0.43296430206817971</c:v>
                </c:pt>
                <c:pt idx="296">
                  <c:v>0.4552774090778981</c:v>
                </c:pt>
                <c:pt idx="297">
                  <c:v>0.21447042998602303</c:v>
                </c:pt>
                <c:pt idx="298">
                  <c:v>1.1290383540841684</c:v>
                </c:pt>
                <c:pt idx="299">
                  <c:v>0.53669948205006179</c:v>
                </c:pt>
                <c:pt idx="300">
                  <c:v>0.80053045373611831</c:v>
                </c:pt>
                <c:pt idx="301">
                  <c:v>0.5366123031096528</c:v>
                </c:pt>
                <c:pt idx="302">
                  <c:v>0.70651327022629928</c:v>
                </c:pt>
                <c:pt idx="303">
                  <c:v>0.50377476634925134</c:v>
                </c:pt>
                <c:pt idx="304">
                  <c:v>0.59200237259292599</c:v>
                </c:pt>
                <c:pt idx="305">
                  <c:v>0.61100253955050721</c:v>
                </c:pt>
                <c:pt idx="306">
                  <c:v>0.56886890505570042</c:v>
                </c:pt>
                <c:pt idx="307">
                  <c:v>0.62832294702042291</c:v>
                </c:pt>
                <c:pt idx="308">
                  <c:v>0.43208492550394034</c:v>
                </c:pt>
                <c:pt idx="309">
                  <c:v>0.87036548139432213</c:v>
                </c:pt>
                <c:pt idx="310">
                  <c:v>0.61296068449578012</c:v>
                </c:pt>
                <c:pt idx="311">
                  <c:v>3.7818357535440258E-2</c:v>
                </c:pt>
                <c:pt idx="312">
                  <c:v>0.47990350384025332</c:v>
                </c:pt>
                <c:pt idx="313">
                  <c:v>0.45196724240118713</c:v>
                </c:pt>
                <c:pt idx="314">
                  <c:v>0.43647013478504687</c:v>
                </c:pt>
                <c:pt idx="315">
                  <c:v>0.33596446391655832</c:v>
                </c:pt>
                <c:pt idx="316">
                  <c:v>0.45796197053033105</c:v>
                </c:pt>
                <c:pt idx="317">
                  <c:v>0.69838935809910208</c:v>
                </c:pt>
                <c:pt idx="318">
                  <c:v>0.42809559232106859</c:v>
                </c:pt>
                <c:pt idx="319">
                  <c:v>0.43628342774302886</c:v>
                </c:pt>
                <c:pt idx="320">
                  <c:v>0.97837307859218992</c:v>
                </c:pt>
                <c:pt idx="321">
                  <c:v>0.70562835495275766</c:v>
                </c:pt>
                <c:pt idx="322">
                  <c:v>0.61163463386101091</c:v>
                </c:pt>
                <c:pt idx="323">
                  <c:v>0.53503322316662949</c:v>
                </c:pt>
                <c:pt idx="324">
                  <c:v>0.45612791526449142</c:v>
                </c:pt>
                <c:pt idx="325">
                  <c:v>0.20758308099446432</c:v>
                </c:pt>
                <c:pt idx="326">
                  <c:v>0.52381276967560753</c:v>
                </c:pt>
                <c:pt idx="327">
                  <c:v>0.54318372015327221</c:v>
                </c:pt>
                <c:pt idx="328">
                  <c:v>0.66716454445120776</c:v>
                </c:pt>
                <c:pt idx="329">
                  <c:v>0.16873686288468737</c:v>
                </c:pt>
                <c:pt idx="330">
                  <c:v>0.65001762664613083</c:v>
                </c:pt>
                <c:pt idx="331">
                  <c:v>0.2322957884242236</c:v>
                </c:pt>
                <c:pt idx="332">
                  <c:v>0.11621714163308518</c:v>
                </c:pt>
                <c:pt idx="333">
                  <c:v>0.44038531562343086</c:v>
                </c:pt>
                <c:pt idx="334">
                  <c:v>0.42384883279488633</c:v>
                </c:pt>
                <c:pt idx="335">
                  <c:v>0.55256408243912669</c:v>
                </c:pt>
                <c:pt idx="336">
                  <c:v>0.48896868026639367</c:v>
                </c:pt>
                <c:pt idx="337">
                  <c:v>1.2565363637075389</c:v>
                </c:pt>
                <c:pt idx="338">
                  <c:v>0.30247089573590813</c:v>
                </c:pt>
                <c:pt idx="339">
                  <c:v>1.214941603088471</c:v>
                </c:pt>
                <c:pt idx="340">
                  <c:v>0.50313377693369099</c:v>
                </c:pt>
                <c:pt idx="341">
                  <c:v>0.25085271726873093</c:v>
                </c:pt>
                <c:pt idx="342">
                  <c:v>1.2056516737043403</c:v>
                </c:pt>
                <c:pt idx="343">
                  <c:v>0.47375390248097693</c:v>
                </c:pt>
                <c:pt idx="344">
                  <c:v>0.48453161669718103</c:v>
                </c:pt>
                <c:pt idx="345">
                  <c:v>0.61050551820880572</c:v>
                </c:pt>
                <c:pt idx="346">
                  <c:v>0.6880220495288708</c:v>
                </c:pt>
                <c:pt idx="347">
                  <c:v>1.1712109862914888</c:v>
                </c:pt>
                <c:pt idx="348">
                  <c:v>0.48316202362773147</c:v>
                </c:pt>
                <c:pt idx="349">
                  <c:v>0.2965436036893867</c:v>
                </c:pt>
                <c:pt idx="350">
                  <c:v>0.66726722754190948</c:v>
                </c:pt>
                <c:pt idx="351">
                  <c:v>0.40238920273867917</c:v>
                </c:pt>
                <c:pt idx="352">
                  <c:v>0.51653593709010504</c:v>
                </c:pt>
                <c:pt idx="353">
                  <c:v>0.54304090426479823</c:v>
                </c:pt>
                <c:pt idx="354">
                  <c:v>0.61190477969688684</c:v>
                </c:pt>
                <c:pt idx="355">
                  <c:v>0.48416346370877156</c:v>
                </c:pt>
                <c:pt idx="356">
                  <c:v>0.46510736487271209</c:v>
                </c:pt>
                <c:pt idx="357">
                  <c:v>0.4020619843396927</c:v>
                </c:pt>
                <c:pt idx="358">
                  <c:v>2.0114170829143863</c:v>
                </c:pt>
                <c:pt idx="359">
                  <c:v>0.46175484244572701</c:v>
                </c:pt>
                <c:pt idx="360">
                  <c:v>0.52993093666413826</c:v>
                </c:pt>
                <c:pt idx="361">
                  <c:v>0.44541941447085337</c:v>
                </c:pt>
                <c:pt idx="362">
                  <c:v>0.52354528726525162</c:v>
                </c:pt>
                <c:pt idx="363">
                  <c:v>0.70778191030851312</c:v>
                </c:pt>
                <c:pt idx="364">
                  <c:v>0.58791529345910631</c:v>
                </c:pt>
                <c:pt idx="365">
                  <c:v>1.0130786063704653</c:v>
                </c:pt>
                <c:pt idx="366">
                  <c:v>0.61987278544647295</c:v>
                </c:pt>
                <c:pt idx="367">
                  <c:v>0.52862531430066739</c:v>
                </c:pt>
                <c:pt idx="368">
                  <c:v>0.66641072746268581</c:v>
                </c:pt>
                <c:pt idx="369">
                  <c:v>0.65291222080908029</c:v>
                </c:pt>
                <c:pt idx="370">
                  <c:v>1.1712359387056817</c:v>
                </c:pt>
                <c:pt idx="371">
                  <c:v>0.67611332195410923</c:v>
                </c:pt>
                <c:pt idx="372">
                  <c:v>0.48132581624487791</c:v>
                </c:pt>
                <c:pt idx="373">
                  <c:v>1.9081424251084096</c:v>
                </c:pt>
                <c:pt idx="374">
                  <c:v>0.14661774911941425</c:v>
                </c:pt>
                <c:pt idx="375">
                  <c:v>0.58922687799318807</c:v>
                </c:pt>
                <c:pt idx="376">
                  <c:v>0.32646047737039358</c:v>
                </c:pt>
                <c:pt idx="377">
                  <c:v>0.62399968579946374</c:v>
                </c:pt>
                <c:pt idx="378">
                  <c:v>0.37247712462342142</c:v>
                </c:pt>
                <c:pt idx="379">
                  <c:v>0.98699558626392181</c:v>
                </c:pt>
                <c:pt idx="380">
                  <c:v>1.373395873212345</c:v>
                </c:pt>
                <c:pt idx="381">
                  <c:v>1.5430339590687143</c:v>
                </c:pt>
                <c:pt idx="382">
                  <c:v>0.58673116170506434</c:v>
                </c:pt>
                <c:pt idx="383">
                  <c:v>0.44529925264025499</c:v>
                </c:pt>
                <c:pt idx="384">
                  <c:v>0.4614324756843064</c:v>
                </c:pt>
                <c:pt idx="385">
                  <c:v>0.51694764553436856</c:v>
                </c:pt>
                <c:pt idx="386">
                  <c:v>0.26632425083769223</c:v>
                </c:pt>
                <c:pt idx="387">
                  <c:v>3.4884446485233644E-2</c:v>
                </c:pt>
                <c:pt idx="388">
                  <c:v>0.92305900035262711</c:v>
                </c:pt>
                <c:pt idx="389">
                  <c:v>0.68629986997610459</c:v>
                </c:pt>
                <c:pt idx="390">
                  <c:v>0.53510589553601573</c:v>
                </c:pt>
                <c:pt idx="391">
                  <c:v>0.4725221361571918</c:v>
                </c:pt>
                <c:pt idx="392">
                  <c:v>0.43725502283559026</c:v>
                </c:pt>
                <c:pt idx="393">
                  <c:v>1.1477519022143088</c:v>
                </c:pt>
                <c:pt idx="394">
                  <c:v>0.21748771334723591</c:v>
                </c:pt>
                <c:pt idx="395">
                  <c:v>0.24822041018692559</c:v>
                </c:pt>
                <c:pt idx="396">
                  <c:v>0.21607476744588702</c:v>
                </c:pt>
                <c:pt idx="397">
                  <c:v>0.57497669414671748</c:v>
                </c:pt>
                <c:pt idx="398">
                  <c:v>0.67472878654427071</c:v>
                </c:pt>
                <c:pt idx="399">
                  <c:v>0.24278123772712468</c:v>
                </c:pt>
                <c:pt idx="400">
                  <c:v>0.61340465623605811</c:v>
                </c:pt>
                <c:pt idx="401">
                  <c:v>0.75950218451241058</c:v>
                </c:pt>
                <c:pt idx="402">
                  <c:v>0.79841383171057834</c:v>
                </c:pt>
                <c:pt idx="403">
                  <c:v>0.14489547289686525</c:v>
                </c:pt>
                <c:pt idx="404">
                  <c:v>0.48770375720377152</c:v>
                </c:pt>
                <c:pt idx="405">
                  <c:v>1.0987241334466795</c:v>
                </c:pt>
                <c:pt idx="406">
                  <c:v>0.62807049489696765</c:v>
                </c:pt>
                <c:pt idx="407">
                  <c:v>0.59271207571245543</c:v>
                </c:pt>
                <c:pt idx="408">
                  <c:v>0.87454912175056987</c:v>
                </c:pt>
                <c:pt idx="409">
                  <c:v>0.25744515685046099</c:v>
                </c:pt>
                <c:pt idx="410">
                  <c:v>0.32176501889219944</c:v>
                </c:pt>
                <c:pt idx="411">
                  <c:v>0.31908767691209911</c:v>
                </c:pt>
                <c:pt idx="412">
                  <c:v>0.86200851028571857</c:v>
                </c:pt>
                <c:pt idx="413">
                  <c:v>0.5877648994733099</c:v>
                </c:pt>
                <c:pt idx="414">
                  <c:v>0.54677738185660907</c:v>
                </c:pt>
                <c:pt idx="415">
                  <c:v>0.19511921873754889</c:v>
                </c:pt>
                <c:pt idx="416">
                  <c:v>0.59810398590560432</c:v>
                </c:pt>
                <c:pt idx="417">
                  <c:v>0.44662269882017741</c:v>
                </c:pt>
                <c:pt idx="418">
                  <c:v>0.58093796328017777</c:v>
                </c:pt>
                <c:pt idx="419">
                  <c:v>0.58999983925790134</c:v>
                </c:pt>
                <c:pt idx="420">
                  <c:v>0.52697581598850463</c:v>
                </c:pt>
                <c:pt idx="421">
                  <c:v>1.8607664908626946</c:v>
                </c:pt>
                <c:pt idx="422">
                  <c:v>0.50699901230832212</c:v>
                </c:pt>
                <c:pt idx="423">
                  <c:v>0.89093949993339139</c:v>
                </c:pt>
                <c:pt idx="424">
                  <c:v>0.25965328812298216</c:v>
                </c:pt>
                <c:pt idx="425">
                  <c:v>0.57946069180198412</c:v>
                </c:pt>
                <c:pt idx="426">
                  <c:v>0.77119494676724787</c:v>
                </c:pt>
                <c:pt idx="427">
                  <c:v>0.23966272777307981</c:v>
                </c:pt>
                <c:pt idx="428">
                  <c:v>0.49542986852219589</c:v>
                </c:pt>
                <c:pt idx="429">
                  <c:v>0.549513695938457</c:v>
                </c:pt>
                <c:pt idx="430">
                  <c:v>0.46443402900850339</c:v>
                </c:pt>
                <c:pt idx="431">
                  <c:v>0.4875355110505884</c:v>
                </c:pt>
                <c:pt idx="432">
                  <c:v>0.63213109351817343</c:v>
                </c:pt>
                <c:pt idx="433">
                  <c:v>0.15554140411700404</c:v>
                </c:pt>
                <c:pt idx="434">
                  <c:v>0.21079262932778461</c:v>
                </c:pt>
                <c:pt idx="435">
                  <c:v>0.6516516547490353</c:v>
                </c:pt>
                <c:pt idx="436">
                  <c:v>0.57706319136975448</c:v>
                </c:pt>
                <c:pt idx="437">
                  <c:v>1.3717090862968633</c:v>
                </c:pt>
                <c:pt idx="438">
                  <c:v>0.52785651510554843</c:v>
                </c:pt>
                <c:pt idx="439">
                  <c:v>0.5695340691894456</c:v>
                </c:pt>
                <c:pt idx="440">
                  <c:v>0.32397194932323614</c:v>
                </c:pt>
                <c:pt idx="441">
                  <c:v>0.35741388796510598</c:v>
                </c:pt>
                <c:pt idx="442">
                  <c:v>0.47276634292998881</c:v>
                </c:pt>
                <c:pt idx="443">
                  <c:v>0.76346297981567612</c:v>
                </c:pt>
                <c:pt idx="444">
                  <c:v>0.20887460700452851</c:v>
                </c:pt>
                <c:pt idx="445">
                  <c:v>0.47606677964568722</c:v>
                </c:pt>
                <c:pt idx="446">
                  <c:v>1.3438416048308157</c:v>
                </c:pt>
                <c:pt idx="447">
                  <c:v>0.51804558640969234</c:v>
                </c:pt>
                <c:pt idx="448">
                  <c:v>0.23734062028209346</c:v>
                </c:pt>
                <c:pt idx="449">
                  <c:v>0.50332820462051908</c:v>
                </c:pt>
                <c:pt idx="450">
                  <c:v>0.55542512198287131</c:v>
                </c:pt>
                <c:pt idx="451">
                  <c:v>0.37977631332189449</c:v>
                </c:pt>
                <c:pt idx="452">
                  <c:v>0.51520975810408476</c:v>
                </c:pt>
                <c:pt idx="453">
                  <c:v>0.48147035366502128</c:v>
                </c:pt>
                <c:pt idx="454">
                  <c:v>0.56476075852547647</c:v>
                </c:pt>
                <c:pt idx="455">
                  <c:v>0.80935722493609463</c:v>
                </c:pt>
                <c:pt idx="456">
                  <c:v>0.10834900998612437</c:v>
                </c:pt>
                <c:pt idx="457">
                  <c:v>0.22220992371542153</c:v>
                </c:pt>
                <c:pt idx="458">
                  <c:v>0.93499614518302487</c:v>
                </c:pt>
                <c:pt idx="459">
                  <c:v>0.59758354034708427</c:v>
                </c:pt>
                <c:pt idx="460">
                  <c:v>0.20340759003472517</c:v>
                </c:pt>
                <c:pt idx="461">
                  <c:v>0.44750034070434358</c:v>
                </c:pt>
                <c:pt idx="462">
                  <c:v>0.5293107631820021</c:v>
                </c:pt>
                <c:pt idx="463">
                  <c:v>-1.1931046669961507E-2</c:v>
                </c:pt>
                <c:pt idx="464">
                  <c:v>0.48595714892045377</c:v>
                </c:pt>
                <c:pt idx="465">
                  <c:v>0.65861859769045872</c:v>
                </c:pt>
                <c:pt idx="466">
                  <c:v>0.58889535067155141</c:v>
                </c:pt>
                <c:pt idx="467">
                  <c:v>0.37501394671695498</c:v>
                </c:pt>
                <c:pt idx="468">
                  <c:v>0.51449247155605637</c:v>
                </c:pt>
                <c:pt idx="469">
                  <c:v>0.5713462087389467</c:v>
                </c:pt>
                <c:pt idx="470">
                  <c:v>1.8408194679098246</c:v>
                </c:pt>
                <c:pt idx="471">
                  <c:v>0.27438021578304228</c:v>
                </c:pt>
                <c:pt idx="472">
                  <c:v>0.35752669465167108</c:v>
                </c:pt>
                <c:pt idx="473">
                  <c:v>0.50184423083979479</c:v>
                </c:pt>
                <c:pt idx="474">
                  <c:v>0.36009735501040824</c:v>
                </c:pt>
                <c:pt idx="475">
                  <c:v>0.3673313948107727</c:v>
                </c:pt>
                <c:pt idx="476">
                  <c:v>0.59007592803574371</c:v>
                </c:pt>
                <c:pt idx="477">
                  <c:v>0.47219336454773397</c:v>
                </c:pt>
                <c:pt idx="478">
                  <c:v>0.47276751564301789</c:v>
                </c:pt>
                <c:pt idx="479">
                  <c:v>0.9166023397814963</c:v>
                </c:pt>
                <c:pt idx="480">
                  <c:v>1.1485205644658014</c:v>
                </c:pt>
                <c:pt idx="481">
                  <c:v>0.41576374413112371</c:v>
                </c:pt>
                <c:pt idx="482">
                  <c:v>0.55037057160779812</c:v>
                </c:pt>
                <c:pt idx="483">
                  <c:v>0.88941255225184856</c:v>
                </c:pt>
                <c:pt idx="484">
                  <c:v>0.209524005953827</c:v>
                </c:pt>
                <c:pt idx="485">
                  <c:v>0.68556495820539964</c:v>
                </c:pt>
                <c:pt idx="486">
                  <c:v>0.42396734381297319</c:v>
                </c:pt>
                <c:pt idx="487">
                  <c:v>1.2047212259112146</c:v>
                </c:pt>
                <c:pt idx="488">
                  <c:v>1.0352976609590439</c:v>
                </c:pt>
                <c:pt idx="489">
                  <c:v>0.76960157979069299</c:v>
                </c:pt>
                <c:pt idx="490">
                  <c:v>0.21946577837529591</c:v>
                </c:pt>
                <c:pt idx="491">
                  <c:v>1.2446634769241827</c:v>
                </c:pt>
                <c:pt idx="492">
                  <c:v>1.9959963596234609</c:v>
                </c:pt>
                <c:pt idx="493">
                  <c:v>0.27918002871698017</c:v>
                </c:pt>
                <c:pt idx="494">
                  <c:v>0.18382759792472239</c:v>
                </c:pt>
                <c:pt idx="495">
                  <c:v>0.334706587723899</c:v>
                </c:pt>
                <c:pt idx="496">
                  <c:v>0.78273931159420818</c:v>
                </c:pt>
                <c:pt idx="497">
                  <c:v>0.56669486003230163</c:v>
                </c:pt>
                <c:pt idx="498">
                  <c:v>0.3105978165222576</c:v>
                </c:pt>
                <c:pt idx="499">
                  <c:v>0.49187184700845177</c:v>
                </c:pt>
                <c:pt idx="500">
                  <c:v>0.5376359289464987</c:v>
                </c:pt>
                <c:pt idx="501">
                  <c:v>1.1237453440180467</c:v>
                </c:pt>
                <c:pt idx="502">
                  <c:v>0.65409135980650912</c:v>
                </c:pt>
                <c:pt idx="503">
                  <c:v>0.56223976900801675</c:v>
                </c:pt>
                <c:pt idx="504">
                  <c:v>1.0343602790063742</c:v>
                </c:pt>
                <c:pt idx="505">
                  <c:v>0.27018153001480366</c:v>
                </c:pt>
                <c:pt idx="506">
                  <c:v>0.4782113384812075</c:v>
                </c:pt>
                <c:pt idx="507">
                  <c:v>0.55426732606543383</c:v>
                </c:pt>
                <c:pt idx="508">
                  <c:v>0.16579781006725292</c:v>
                </c:pt>
                <c:pt idx="509">
                  <c:v>0.46351945154624546</c:v>
                </c:pt>
                <c:pt idx="510">
                  <c:v>0.28840735868925788</c:v>
                </c:pt>
                <c:pt idx="511">
                  <c:v>0.46914329900165175</c:v>
                </c:pt>
                <c:pt idx="512">
                  <c:v>0.22235822292355334</c:v>
                </c:pt>
                <c:pt idx="513">
                  <c:v>0.26804228243311523</c:v>
                </c:pt>
                <c:pt idx="514">
                  <c:v>0.33673785342130219</c:v>
                </c:pt>
                <c:pt idx="515">
                  <c:v>8.1120068416716026E-2</c:v>
                </c:pt>
                <c:pt idx="516">
                  <c:v>1.1925944520667775</c:v>
                </c:pt>
                <c:pt idx="517">
                  <c:v>0.46137006676897341</c:v>
                </c:pt>
                <c:pt idx="518">
                  <c:v>0.52210724939424769</c:v>
                </c:pt>
                <c:pt idx="519">
                  <c:v>0.48456989649977511</c:v>
                </c:pt>
                <c:pt idx="520">
                  <c:v>0.10841185041939133</c:v>
                </c:pt>
                <c:pt idx="521">
                  <c:v>0.26360035793662145</c:v>
                </c:pt>
                <c:pt idx="522">
                  <c:v>0.35588712865076422</c:v>
                </c:pt>
                <c:pt idx="523">
                  <c:v>0.62728887517061616</c:v>
                </c:pt>
                <c:pt idx="524">
                  <c:v>0.27760959015772818</c:v>
                </c:pt>
                <c:pt idx="525">
                  <c:v>0.2640161974092286</c:v>
                </c:pt>
                <c:pt idx="526">
                  <c:v>0.61521090788580646</c:v>
                </c:pt>
                <c:pt idx="527">
                  <c:v>0.44089124258092371</c:v>
                </c:pt>
                <c:pt idx="528">
                  <c:v>0.59878257124433942</c:v>
                </c:pt>
                <c:pt idx="529">
                  <c:v>0.146129406805795</c:v>
                </c:pt>
                <c:pt idx="530">
                  <c:v>0.37166373961913507</c:v>
                </c:pt>
                <c:pt idx="531">
                  <c:v>7.8021678497906935E-2</c:v>
                </c:pt>
                <c:pt idx="532">
                  <c:v>0.46406081510318598</c:v>
                </c:pt>
                <c:pt idx="533">
                  <c:v>0.67220610019948324</c:v>
                </c:pt>
                <c:pt idx="534">
                  <c:v>0.20289895073519706</c:v>
                </c:pt>
                <c:pt idx="535">
                  <c:v>0.30331021216968002</c:v>
                </c:pt>
                <c:pt idx="536">
                  <c:v>0.65333169967351279</c:v>
                </c:pt>
                <c:pt idx="537">
                  <c:v>0.43043475792417923</c:v>
                </c:pt>
                <c:pt idx="538">
                  <c:v>0.14673471509457517</c:v>
                </c:pt>
                <c:pt idx="539">
                  <c:v>0.48825153686073108</c:v>
                </c:pt>
                <c:pt idx="540">
                  <c:v>0.26003941605292569</c:v>
                </c:pt>
                <c:pt idx="541">
                  <c:v>1.2075091093532857</c:v>
                </c:pt>
                <c:pt idx="542">
                  <c:v>0.25801684727444929</c:v>
                </c:pt>
                <c:pt idx="543">
                  <c:v>0.61262181876424082</c:v>
                </c:pt>
                <c:pt idx="544">
                  <c:v>0.1231242779439566</c:v>
                </c:pt>
                <c:pt idx="545">
                  <c:v>0.1793490529867913</c:v>
                </c:pt>
                <c:pt idx="546">
                  <c:v>0.51051771983882732</c:v>
                </c:pt>
                <c:pt idx="547">
                  <c:v>0.82740087393664397</c:v>
                </c:pt>
                <c:pt idx="548">
                  <c:v>0.75925773754979264</c:v>
                </c:pt>
                <c:pt idx="549">
                  <c:v>1.1218741697927856</c:v>
                </c:pt>
                <c:pt idx="550">
                  <c:v>0.41236415864051917</c:v>
                </c:pt>
                <c:pt idx="551">
                  <c:v>0.17047107996016123</c:v>
                </c:pt>
                <c:pt idx="552">
                  <c:v>0.19254525023017222</c:v>
                </c:pt>
                <c:pt idx="553">
                  <c:v>0.39369253291083295</c:v>
                </c:pt>
                <c:pt idx="554">
                  <c:v>1.3338753481491465</c:v>
                </c:pt>
                <c:pt idx="555">
                  <c:v>0.3696754540439301</c:v>
                </c:pt>
                <c:pt idx="556">
                  <c:v>0.37177247557185045</c:v>
                </c:pt>
                <c:pt idx="557">
                  <c:v>0.71626257430007079</c:v>
                </c:pt>
                <c:pt idx="558">
                  <c:v>0.34999919714920125</c:v>
                </c:pt>
                <c:pt idx="559">
                  <c:v>0.32122262286154335</c:v>
                </c:pt>
                <c:pt idx="560">
                  <c:v>0.4937047549825434</c:v>
                </c:pt>
                <c:pt idx="561">
                  <c:v>0.48329599950013646</c:v>
                </c:pt>
                <c:pt idx="562">
                  <c:v>0.1548743041011795</c:v>
                </c:pt>
                <c:pt idx="563">
                  <c:v>0.37479514467449038</c:v>
                </c:pt>
                <c:pt idx="564">
                  <c:v>8.2570230003194175E-2</c:v>
                </c:pt>
                <c:pt idx="565">
                  <c:v>0.51452651022658369</c:v>
                </c:pt>
                <c:pt idx="566">
                  <c:v>0.56715388877858874</c:v>
                </c:pt>
                <c:pt idx="567">
                  <c:v>0.24829287534465194</c:v>
                </c:pt>
                <c:pt idx="568">
                  <c:v>0.49604127036621193</c:v>
                </c:pt>
                <c:pt idx="569">
                  <c:v>0.49216328185797104</c:v>
                </c:pt>
                <c:pt idx="570">
                  <c:v>1.0632135503461924</c:v>
                </c:pt>
                <c:pt idx="571">
                  <c:v>0.49900503346064079</c:v>
                </c:pt>
                <c:pt idx="572">
                  <c:v>0.62771409281397494</c:v>
                </c:pt>
                <c:pt idx="573">
                  <c:v>0.15473357526244874</c:v>
                </c:pt>
                <c:pt idx="574">
                  <c:v>0.37408544046855757</c:v>
                </c:pt>
                <c:pt idx="575">
                  <c:v>0.5551547060839529</c:v>
                </c:pt>
                <c:pt idx="576">
                  <c:v>0.45578495336055419</c:v>
                </c:pt>
                <c:pt idx="577">
                  <c:v>0.21047816260688049</c:v>
                </c:pt>
                <c:pt idx="578">
                  <c:v>1.086987944171065</c:v>
                </c:pt>
                <c:pt idx="579">
                  <c:v>1.085758306945527</c:v>
                </c:pt>
                <c:pt idx="580">
                  <c:v>0.48002518581835513</c:v>
                </c:pt>
                <c:pt idx="581">
                  <c:v>0.49810346038646569</c:v>
                </c:pt>
                <c:pt idx="582">
                  <c:v>0.50076095566390888</c:v>
                </c:pt>
                <c:pt idx="583">
                  <c:v>0.61434977921812495</c:v>
                </c:pt>
                <c:pt idx="584">
                  <c:v>0.42321697354544385</c:v>
                </c:pt>
                <c:pt idx="585">
                  <c:v>0.66359454130113193</c:v>
                </c:pt>
                <c:pt idx="586">
                  <c:v>0.46745784773597437</c:v>
                </c:pt>
                <c:pt idx="587">
                  <c:v>0.4443495277777641</c:v>
                </c:pt>
                <c:pt idx="588">
                  <c:v>0.75313706459554985</c:v>
                </c:pt>
                <c:pt idx="589">
                  <c:v>0.46520039159529891</c:v>
                </c:pt>
                <c:pt idx="590">
                  <c:v>0.34267532525494659</c:v>
                </c:pt>
                <c:pt idx="591">
                  <c:v>0.29843602554389265</c:v>
                </c:pt>
                <c:pt idx="592">
                  <c:v>0.32957900849381327</c:v>
                </c:pt>
                <c:pt idx="593">
                  <c:v>0.50116693609027896</c:v>
                </c:pt>
                <c:pt idx="594">
                  <c:v>1.1868102919587822</c:v>
                </c:pt>
                <c:pt idx="595">
                  <c:v>0.82713167872087301</c:v>
                </c:pt>
                <c:pt idx="596">
                  <c:v>-9.2683624655142696E-2</c:v>
                </c:pt>
                <c:pt idx="597">
                  <c:v>1.2279811133125493</c:v>
                </c:pt>
                <c:pt idx="598">
                  <c:v>0.62071904804520617</c:v>
                </c:pt>
                <c:pt idx="599">
                  <c:v>0.52324786809974377</c:v>
                </c:pt>
                <c:pt idx="600">
                  <c:v>0.33658902828408621</c:v>
                </c:pt>
                <c:pt idx="601">
                  <c:v>0.35443762487478225</c:v>
                </c:pt>
                <c:pt idx="602">
                  <c:v>0.29823201482107248</c:v>
                </c:pt>
                <c:pt idx="603">
                  <c:v>0.68123604300156404</c:v>
                </c:pt>
                <c:pt idx="604">
                  <c:v>9.9449706288465903E-2</c:v>
                </c:pt>
                <c:pt idx="605">
                  <c:v>0.59896698590066833</c:v>
                </c:pt>
                <c:pt idx="606">
                  <c:v>0.38595398994446534</c:v>
                </c:pt>
                <c:pt idx="607">
                  <c:v>0.30321785586360622</c:v>
                </c:pt>
                <c:pt idx="608">
                  <c:v>0.85561299735344909</c:v>
                </c:pt>
                <c:pt idx="609">
                  <c:v>0.46148763777035046</c:v>
                </c:pt>
                <c:pt idx="610">
                  <c:v>1.209501068104174</c:v>
                </c:pt>
                <c:pt idx="611">
                  <c:v>0.28601945838519927</c:v>
                </c:pt>
                <c:pt idx="612">
                  <c:v>0.18872492201327598</c:v>
                </c:pt>
                <c:pt idx="613">
                  <c:v>6.9732500757677413E-3</c:v>
                </c:pt>
                <c:pt idx="614">
                  <c:v>0.68395664286540436</c:v>
                </c:pt>
                <c:pt idx="615">
                  <c:v>8.2848051355932942E-2</c:v>
                </c:pt>
                <c:pt idx="616">
                  <c:v>0.79416921536474894</c:v>
                </c:pt>
                <c:pt idx="617">
                  <c:v>0.18957287794890573</c:v>
                </c:pt>
                <c:pt idx="618">
                  <c:v>0.18725283928611544</c:v>
                </c:pt>
                <c:pt idx="619">
                  <c:v>0.59452327543951866</c:v>
                </c:pt>
                <c:pt idx="620">
                  <c:v>0.75498931083286802</c:v>
                </c:pt>
                <c:pt idx="621">
                  <c:v>0.50817261849324058</c:v>
                </c:pt>
                <c:pt idx="622">
                  <c:v>0.51074388494156719</c:v>
                </c:pt>
                <c:pt idx="623">
                  <c:v>0.19886513288925439</c:v>
                </c:pt>
                <c:pt idx="624">
                  <c:v>0.27588856402411321</c:v>
                </c:pt>
                <c:pt idx="625">
                  <c:v>0.12088745101104212</c:v>
                </c:pt>
                <c:pt idx="626">
                  <c:v>0.1546236965580326</c:v>
                </c:pt>
                <c:pt idx="627">
                  <c:v>9.0255089417023274E-2</c:v>
                </c:pt>
                <c:pt idx="628">
                  <c:v>0.40352123983721933</c:v>
                </c:pt>
                <c:pt idx="629">
                  <c:v>0.14486232789076761</c:v>
                </c:pt>
                <c:pt idx="630">
                  <c:v>0.7009836931825999</c:v>
                </c:pt>
                <c:pt idx="631">
                  <c:v>9.3648387242527151E-2</c:v>
                </c:pt>
                <c:pt idx="632">
                  <c:v>0.26236966493504954</c:v>
                </c:pt>
                <c:pt idx="633">
                  <c:v>0.49779751730109206</c:v>
                </c:pt>
                <c:pt idx="634">
                  <c:v>0.19216003176965907</c:v>
                </c:pt>
                <c:pt idx="635">
                  <c:v>0.20733315391103116</c:v>
                </c:pt>
                <c:pt idx="636">
                  <c:v>0.16506961139329018</c:v>
                </c:pt>
                <c:pt idx="637">
                  <c:v>0.46529055257644342</c:v>
                </c:pt>
                <c:pt idx="638">
                  <c:v>3.9892301597897778E-2</c:v>
                </c:pt>
                <c:pt idx="639">
                  <c:v>0.93647615527879746</c:v>
                </c:pt>
                <c:pt idx="640">
                  <c:v>0.29431895331892682</c:v>
                </c:pt>
                <c:pt idx="641">
                  <c:v>0.18791690710770242</c:v>
                </c:pt>
                <c:pt idx="642">
                  <c:v>2.7213499355284304E-2</c:v>
                </c:pt>
                <c:pt idx="643">
                  <c:v>0.71272415823154223</c:v>
                </c:pt>
                <c:pt idx="644">
                  <c:v>0.21556341513411625</c:v>
                </c:pt>
                <c:pt idx="645">
                  <c:v>0.4732406107069102</c:v>
                </c:pt>
                <c:pt idx="646">
                  <c:v>0.52232722298483281</c:v>
                </c:pt>
                <c:pt idx="647">
                  <c:v>1.1320779168706614</c:v>
                </c:pt>
                <c:pt idx="648">
                  <c:v>2.5464833015870544E-2</c:v>
                </c:pt>
                <c:pt idx="649">
                  <c:v>0.28253280713264445</c:v>
                </c:pt>
                <c:pt idx="650">
                  <c:v>0.39831745323525869</c:v>
                </c:pt>
                <c:pt idx="651">
                  <c:v>1.1682841415680119</c:v>
                </c:pt>
                <c:pt idx="652">
                  <c:v>0.65168957081568646</c:v>
                </c:pt>
                <c:pt idx="653">
                  <c:v>0.19428805020038889</c:v>
                </c:pt>
                <c:pt idx="654">
                  <c:v>0.51161793263730881</c:v>
                </c:pt>
                <c:pt idx="655">
                  <c:v>0.68029612683112017</c:v>
                </c:pt>
                <c:pt idx="656">
                  <c:v>0.5423479035132126</c:v>
                </c:pt>
                <c:pt idx="657">
                  <c:v>0.321884788145402</c:v>
                </c:pt>
                <c:pt idx="658">
                  <c:v>0.7492963023471213</c:v>
                </c:pt>
                <c:pt idx="659">
                  <c:v>0.33842503998268658</c:v>
                </c:pt>
                <c:pt idx="660">
                  <c:v>0.54957727622714736</c:v>
                </c:pt>
                <c:pt idx="661">
                  <c:v>0.33874790303742575</c:v>
                </c:pt>
                <c:pt idx="662">
                  <c:v>1.0991033847628422</c:v>
                </c:pt>
                <c:pt idx="663">
                  <c:v>-0.17779048803699454</c:v>
                </c:pt>
                <c:pt idx="664">
                  <c:v>0.18986254691322196</c:v>
                </c:pt>
                <c:pt idx="665">
                  <c:v>0.27023295366370292</c:v>
                </c:pt>
                <c:pt idx="666">
                  <c:v>0.25769920696610654</c:v>
                </c:pt>
                <c:pt idx="667">
                  <c:v>0.30975462818154947</c:v>
                </c:pt>
                <c:pt idx="668">
                  <c:v>9.6316636038680639E-2</c:v>
                </c:pt>
                <c:pt idx="669">
                  <c:v>0.39697972504802209</c:v>
                </c:pt>
                <c:pt idx="670">
                  <c:v>0.64379280114655746</c:v>
                </c:pt>
                <c:pt idx="671">
                  <c:v>0.11722258232216272</c:v>
                </c:pt>
                <c:pt idx="672">
                  <c:v>0.58887140687994777</c:v>
                </c:pt>
                <c:pt idx="673">
                  <c:v>0.38628118584504867</c:v>
                </c:pt>
                <c:pt idx="674">
                  <c:v>0.59823823530117781</c:v>
                </c:pt>
                <c:pt idx="675">
                  <c:v>0.39189703959090549</c:v>
                </c:pt>
                <c:pt idx="676">
                  <c:v>1.20489217137867</c:v>
                </c:pt>
                <c:pt idx="677">
                  <c:v>1.0922892142794631</c:v>
                </c:pt>
                <c:pt idx="678">
                  <c:v>0.4202863568573979</c:v>
                </c:pt>
                <c:pt idx="679">
                  <c:v>0.15240835823033475</c:v>
                </c:pt>
                <c:pt idx="680">
                  <c:v>0.99306911682337029</c:v>
                </c:pt>
                <c:pt idx="681">
                  <c:v>0.8757617877978634</c:v>
                </c:pt>
                <c:pt idx="682">
                  <c:v>0.14096547992460304</c:v>
                </c:pt>
                <c:pt idx="683">
                  <c:v>0.19202966574963123</c:v>
                </c:pt>
                <c:pt idx="684">
                  <c:v>0.34312713100170839</c:v>
                </c:pt>
                <c:pt idx="685">
                  <c:v>1.0407002885786572</c:v>
                </c:pt>
                <c:pt idx="686">
                  <c:v>-0.12933525105229618</c:v>
                </c:pt>
                <c:pt idx="687">
                  <c:v>0.19304687495925441</c:v>
                </c:pt>
                <c:pt idx="688">
                  <c:v>0.65309688919394637</c:v>
                </c:pt>
                <c:pt idx="689">
                  <c:v>0.57906151237918657</c:v>
                </c:pt>
                <c:pt idx="690">
                  <c:v>0.61827854755847533</c:v>
                </c:pt>
                <c:pt idx="691">
                  <c:v>0.71350590441451334</c:v>
                </c:pt>
                <c:pt idx="692">
                  <c:v>0.23712566174036528</c:v>
                </c:pt>
                <c:pt idx="693">
                  <c:v>0.23742219910784124</c:v>
                </c:pt>
                <c:pt idx="694">
                  <c:v>1.0133474641607763</c:v>
                </c:pt>
                <c:pt idx="695">
                  <c:v>0.40570983018452367</c:v>
                </c:pt>
                <c:pt idx="696">
                  <c:v>0.13995192847092164</c:v>
                </c:pt>
                <c:pt idx="697">
                  <c:v>0.36110205987415223</c:v>
                </c:pt>
                <c:pt idx="698">
                  <c:v>1.3767249760664992</c:v>
                </c:pt>
                <c:pt idx="699">
                  <c:v>0.13234889329542893</c:v>
                </c:pt>
                <c:pt idx="700">
                  <c:v>6.1396224506804008E-2</c:v>
                </c:pt>
                <c:pt idx="701">
                  <c:v>0.23439422103723109</c:v>
                </c:pt>
                <c:pt idx="702">
                  <c:v>0.41642513706407897</c:v>
                </c:pt>
                <c:pt idx="703">
                  <c:v>9.8655934338143986E-2</c:v>
                </c:pt>
                <c:pt idx="704">
                  <c:v>0.5057926723075935</c:v>
                </c:pt>
                <c:pt idx="705">
                  <c:v>7.6831189198227609E-2</c:v>
                </c:pt>
                <c:pt idx="706">
                  <c:v>0.1213091120174809</c:v>
                </c:pt>
                <c:pt idx="707">
                  <c:v>0.10089394737810951</c:v>
                </c:pt>
                <c:pt idx="708">
                  <c:v>0.21171834224035327</c:v>
                </c:pt>
                <c:pt idx="709">
                  <c:v>0.48182613608095087</c:v>
                </c:pt>
                <c:pt idx="710">
                  <c:v>0.24631774468483622</c:v>
                </c:pt>
                <c:pt idx="711">
                  <c:v>0.29370976526985065</c:v>
                </c:pt>
                <c:pt idx="712">
                  <c:v>1.0737177778833145</c:v>
                </c:pt>
                <c:pt idx="713">
                  <c:v>0.47116615539638379</c:v>
                </c:pt>
                <c:pt idx="714">
                  <c:v>6.8848381619517939E-3</c:v>
                </c:pt>
                <c:pt idx="715">
                  <c:v>0.43162142700791833</c:v>
                </c:pt>
                <c:pt idx="716">
                  <c:v>0.10972559834615869</c:v>
                </c:pt>
                <c:pt idx="717">
                  <c:v>0.44037020068900973</c:v>
                </c:pt>
                <c:pt idx="718">
                  <c:v>0.27339988027814116</c:v>
                </c:pt>
                <c:pt idx="719">
                  <c:v>0.39989777174237734</c:v>
                </c:pt>
                <c:pt idx="720">
                  <c:v>0.42630439033446393</c:v>
                </c:pt>
                <c:pt idx="721">
                  <c:v>0.13261745714950243</c:v>
                </c:pt>
                <c:pt idx="722">
                  <c:v>0.40105965130708432</c:v>
                </c:pt>
                <c:pt idx="723">
                  <c:v>0.49899034447716706</c:v>
                </c:pt>
                <c:pt idx="724">
                  <c:v>7.9644875660783584E-2</c:v>
                </c:pt>
                <c:pt idx="725">
                  <c:v>0.70117981657304052</c:v>
                </c:pt>
                <c:pt idx="726">
                  <c:v>0.37220954720646415</c:v>
                </c:pt>
                <c:pt idx="727">
                  <c:v>8.746028665512269E-2</c:v>
                </c:pt>
                <c:pt idx="728">
                  <c:v>0.35493843549407839</c:v>
                </c:pt>
                <c:pt idx="729">
                  <c:v>9.3962423273632467E-2</c:v>
                </c:pt>
                <c:pt idx="730">
                  <c:v>-2.5213574864907827E-3</c:v>
                </c:pt>
                <c:pt idx="731">
                  <c:v>0.15587716520153772</c:v>
                </c:pt>
                <c:pt idx="732">
                  <c:v>1.205744624217975</c:v>
                </c:pt>
                <c:pt idx="733">
                  <c:v>0.32270453376287345</c:v>
                </c:pt>
                <c:pt idx="734">
                  <c:v>0.24412871273688855</c:v>
                </c:pt>
                <c:pt idx="735">
                  <c:v>1.1603666268358759</c:v>
                </c:pt>
                <c:pt idx="736">
                  <c:v>0.47039832056261055</c:v>
                </c:pt>
                <c:pt idx="737">
                  <c:v>6.1965902124198148E-2</c:v>
                </c:pt>
                <c:pt idx="738">
                  <c:v>0.53840395632602545</c:v>
                </c:pt>
                <c:pt idx="739">
                  <c:v>0.51614243930072834</c:v>
                </c:pt>
                <c:pt idx="740">
                  <c:v>0.81701936884927928</c:v>
                </c:pt>
                <c:pt idx="741">
                  <c:v>0.70151822138213449</c:v>
                </c:pt>
                <c:pt idx="742">
                  <c:v>0.50842493564950653</c:v>
                </c:pt>
                <c:pt idx="743">
                  <c:v>0.16126698557172164</c:v>
                </c:pt>
                <c:pt idx="744">
                  <c:v>0.23790988149491554</c:v>
                </c:pt>
                <c:pt idx="745">
                  <c:v>1.1589482117315559</c:v>
                </c:pt>
                <c:pt idx="746">
                  <c:v>0.14246424406410826</c:v>
                </c:pt>
                <c:pt idx="747">
                  <c:v>0.17390820871308185</c:v>
                </c:pt>
                <c:pt idx="748">
                  <c:v>1.1335044281709814</c:v>
                </c:pt>
                <c:pt idx="749">
                  <c:v>0.15913630619496213</c:v>
                </c:pt>
                <c:pt idx="750">
                  <c:v>0.68372342137653463</c:v>
                </c:pt>
                <c:pt idx="751">
                  <c:v>0.43446432546735148</c:v>
                </c:pt>
                <c:pt idx="752">
                  <c:v>0.29608560180750421</c:v>
                </c:pt>
                <c:pt idx="753">
                  <c:v>0.38716362282729805</c:v>
                </c:pt>
                <c:pt idx="754">
                  <c:v>0.17114409121842825</c:v>
                </c:pt>
                <c:pt idx="755">
                  <c:v>0.54417169559143574</c:v>
                </c:pt>
                <c:pt idx="756">
                  <c:v>0.61639425173190598</c:v>
                </c:pt>
                <c:pt idx="757">
                  <c:v>0.23436205876997906</c:v>
                </c:pt>
                <c:pt idx="758">
                  <c:v>0.97594158600313596</c:v>
                </c:pt>
                <c:pt idx="759">
                  <c:v>0.47080644315237608</c:v>
                </c:pt>
                <c:pt idx="760">
                  <c:v>0.49068946597996704</c:v>
                </c:pt>
                <c:pt idx="761">
                  <c:v>1.1101810294341568</c:v>
                </c:pt>
                <c:pt idx="762">
                  <c:v>0.53923886972314272</c:v>
                </c:pt>
                <c:pt idx="763">
                  <c:v>1.2154722423479598</c:v>
                </c:pt>
                <c:pt idx="764">
                  <c:v>0.4770776001396676</c:v>
                </c:pt>
                <c:pt idx="765">
                  <c:v>0.20654993586208717</c:v>
                </c:pt>
                <c:pt idx="766">
                  <c:v>0.74163629019166488</c:v>
                </c:pt>
                <c:pt idx="767">
                  <c:v>0.60284075640531409</c:v>
                </c:pt>
                <c:pt idx="768">
                  <c:v>0.55081905896910399</c:v>
                </c:pt>
                <c:pt idx="769">
                  <c:v>0.61627904966898572</c:v>
                </c:pt>
                <c:pt idx="770">
                  <c:v>0.26729264732217456</c:v>
                </c:pt>
                <c:pt idx="771">
                  <c:v>0.1762954568425576</c:v>
                </c:pt>
                <c:pt idx="772">
                  <c:v>0.26537158236922137</c:v>
                </c:pt>
                <c:pt idx="773">
                  <c:v>0.68015481022807989</c:v>
                </c:pt>
                <c:pt idx="774">
                  <c:v>-0.12774740617130523</c:v>
                </c:pt>
                <c:pt idx="775">
                  <c:v>0.42896859852385782</c:v>
                </c:pt>
                <c:pt idx="776">
                  <c:v>0.31976975377522143</c:v>
                </c:pt>
                <c:pt idx="777">
                  <c:v>0.49999938471127697</c:v>
                </c:pt>
                <c:pt idx="778">
                  <c:v>0.5846861794775956</c:v>
                </c:pt>
                <c:pt idx="779">
                  <c:v>-9.3761381195467536E-2</c:v>
                </c:pt>
                <c:pt idx="780">
                  <c:v>7.4127889293533436E-2</c:v>
                </c:pt>
                <c:pt idx="781">
                  <c:v>0.26387057161998545</c:v>
                </c:pt>
                <c:pt idx="782">
                  <c:v>0.21339691069414285</c:v>
                </c:pt>
                <c:pt idx="783">
                  <c:v>0.11867482987735939</c:v>
                </c:pt>
                <c:pt idx="784">
                  <c:v>0.1170178191570931</c:v>
                </c:pt>
                <c:pt idx="785">
                  <c:v>0.16251901231273433</c:v>
                </c:pt>
                <c:pt idx="786">
                  <c:v>0.44696124671262299</c:v>
                </c:pt>
                <c:pt idx="787">
                  <c:v>0.63224159674103642</c:v>
                </c:pt>
                <c:pt idx="788">
                  <c:v>0.13573391259540127</c:v>
                </c:pt>
                <c:pt idx="789">
                  <c:v>0.47940167427482705</c:v>
                </c:pt>
                <c:pt idx="790">
                  <c:v>0.18816628767289487</c:v>
                </c:pt>
                <c:pt idx="791">
                  <c:v>0.26627208231679561</c:v>
                </c:pt>
                <c:pt idx="792">
                  <c:v>0.77943967687075999</c:v>
                </c:pt>
                <c:pt idx="793">
                  <c:v>0.39341489182322326</c:v>
                </c:pt>
                <c:pt idx="794">
                  <c:v>0.46785652495038965</c:v>
                </c:pt>
                <c:pt idx="795">
                  <c:v>0.64372845572303516</c:v>
                </c:pt>
                <c:pt idx="796">
                  <c:v>0.65415051616985231</c:v>
                </c:pt>
                <c:pt idx="797">
                  <c:v>0.50413380348959724</c:v>
                </c:pt>
                <c:pt idx="798">
                  <c:v>1.1020922434606819</c:v>
                </c:pt>
                <c:pt idx="799">
                  <c:v>0.17845696971169714</c:v>
                </c:pt>
                <c:pt idx="800">
                  <c:v>0.80980560180264127</c:v>
                </c:pt>
                <c:pt idx="801">
                  <c:v>0.24414353057692531</c:v>
                </c:pt>
                <c:pt idx="802">
                  <c:v>0.20100341502428648</c:v>
                </c:pt>
                <c:pt idx="803">
                  <c:v>0.48934245067711457</c:v>
                </c:pt>
                <c:pt idx="804">
                  <c:v>0.56599440844379012</c:v>
                </c:pt>
                <c:pt idx="805">
                  <c:v>0.11378791722559377</c:v>
                </c:pt>
                <c:pt idx="806">
                  <c:v>0.26057582623598574</c:v>
                </c:pt>
                <c:pt idx="807">
                  <c:v>0.10846748593418745</c:v>
                </c:pt>
                <c:pt idx="808">
                  <c:v>0.39473604009068142</c:v>
                </c:pt>
                <c:pt idx="809">
                  <c:v>0.11859101564689586</c:v>
                </c:pt>
                <c:pt idx="810">
                  <c:v>0.17049066321231451</c:v>
                </c:pt>
                <c:pt idx="811">
                  <c:v>0.28581184123249742</c:v>
                </c:pt>
                <c:pt idx="812">
                  <c:v>0.27362745755365436</c:v>
                </c:pt>
                <c:pt idx="813">
                  <c:v>5.332396951810485E-2</c:v>
                </c:pt>
                <c:pt idx="814">
                  <c:v>0.50517369150838698</c:v>
                </c:pt>
                <c:pt idx="815">
                  <c:v>9.7983290082348753E-2</c:v>
                </c:pt>
                <c:pt idx="816">
                  <c:v>1.0116741387938417</c:v>
                </c:pt>
                <c:pt idx="817">
                  <c:v>0.33722263513740325</c:v>
                </c:pt>
                <c:pt idx="818">
                  <c:v>5.3330046161946101E-2</c:v>
                </c:pt>
                <c:pt idx="819">
                  <c:v>0.13659839910434615</c:v>
                </c:pt>
                <c:pt idx="820">
                  <c:v>0.43360414017082016</c:v>
                </c:pt>
                <c:pt idx="821">
                  <c:v>0.24274696392907449</c:v>
                </c:pt>
                <c:pt idx="822">
                  <c:v>7.9412623550126418E-2</c:v>
                </c:pt>
                <c:pt idx="823">
                  <c:v>0.66970390902621391</c:v>
                </c:pt>
                <c:pt idx="824">
                  <c:v>0.15442069230721986</c:v>
                </c:pt>
                <c:pt idx="825">
                  <c:v>0.62705626638540068</c:v>
                </c:pt>
                <c:pt idx="826">
                  <c:v>0.11168582508271327</c:v>
                </c:pt>
                <c:pt idx="827">
                  <c:v>0.21198198790610318</c:v>
                </c:pt>
                <c:pt idx="828">
                  <c:v>0.1388060710684216</c:v>
                </c:pt>
                <c:pt idx="829">
                  <c:v>0.17969641701592748</c:v>
                </c:pt>
                <c:pt idx="830">
                  <c:v>1.364979330467277</c:v>
                </c:pt>
                <c:pt idx="831">
                  <c:v>0.13541038693482171</c:v>
                </c:pt>
                <c:pt idx="832">
                  <c:v>0.5962838376640397</c:v>
                </c:pt>
                <c:pt idx="833">
                  <c:v>0.21928661539339761</c:v>
                </c:pt>
                <c:pt idx="834">
                  <c:v>0.6595503149152504</c:v>
                </c:pt>
                <c:pt idx="835">
                  <c:v>0.60797237895058953</c:v>
                </c:pt>
                <c:pt idx="836">
                  <c:v>0.2428941840464946</c:v>
                </c:pt>
                <c:pt idx="837">
                  <c:v>3.6053097589265615E-2</c:v>
                </c:pt>
                <c:pt idx="838">
                  <c:v>0.75267251085000397</c:v>
                </c:pt>
                <c:pt idx="839">
                  <c:v>0.28117964300679216</c:v>
                </c:pt>
                <c:pt idx="840">
                  <c:v>0.6696691485681695</c:v>
                </c:pt>
                <c:pt idx="841">
                  <c:v>0.4139183371924629</c:v>
                </c:pt>
                <c:pt idx="842">
                  <c:v>0.83979642562582968</c:v>
                </c:pt>
                <c:pt idx="843">
                  <c:v>0.16027219284227734</c:v>
                </c:pt>
                <c:pt idx="844">
                  <c:v>0.31108134936042686</c:v>
                </c:pt>
                <c:pt idx="845">
                  <c:v>1.082053571614884</c:v>
                </c:pt>
                <c:pt idx="846">
                  <c:v>0.25064663024837902</c:v>
                </c:pt>
                <c:pt idx="847">
                  <c:v>0.70394302128462927</c:v>
                </c:pt>
                <c:pt idx="848">
                  <c:v>0.84951662898011782</c:v>
                </c:pt>
                <c:pt idx="849">
                  <c:v>0.59211440444900354</c:v>
                </c:pt>
                <c:pt idx="850">
                  <c:v>0.39389937476854581</c:v>
                </c:pt>
                <c:pt idx="851">
                  <c:v>0.57884158872557268</c:v>
                </c:pt>
                <c:pt idx="852">
                  <c:v>0.71739225159606812</c:v>
                </c:pt>
                <c:pt idx="853">
                  <c:v>0.6821193059651659</c:v>
                </c:pt>
                <c:pt idx="854">
                  <c:v>0.60894533603437451</c:v>
                </c:pt>
                <c:pt idx="855">
                  <c:v>6.0725751374234915E-2</c:v>
                </c:pt>
                <c:pt idx="856">
                  <c:v>0.93502943177973552</c:v>
                </c:pt>
                <c:pt idx="857">
                  <c:v>9.8665924445741501E-2</c:v>
                </c:pt>
                <c:pt idx="858">
                  <c:v>0.46679621083831024</c:v>
                </c:pt>
                <c:pt idx="859">
                  <c:v>0.18011926603525577</c:v>
                </c:pt>
                <c:pt idx="860">
                  <c:v>0.36847978969923384</c:v>
                </c:pt>
                <c:pt idx="861">
                  <c:v>0.56666250332733714</c:v>
                </c:pt>
                <c:pt idx="862">
                  <c:v>0.3099249490557251</c:v>
                </c:pt>
                <c:pt idx="863">
                  <c:v>0.10971665555863856</c:v>
                </c:pt>
                <c:pt idx="864">
                  <c:v>0.70467118889557878</c:v>
                </c:pt>
                <c:pt idx="865">
                  <c:v>0.20734082999591436</c:v>
                </c:pt>
                <c:pt idx="866">
                  <c:v>1.0152067398409739</c:v>
                </c:pt>
                <c:pt idx="867">
                  <c:v>0.81307523612939325</c:v>
                </c:pt>
                <c:pt idx="868">
                  <c:v>0.27218968293400153</c:v>
                </c:pt>
                <c:pt idx="869">
                  <c:v>0.15247876828565396</c:v>
                </c:pt>
                <c:pt idx="870">
                  <c:v>0.20671929626067956</c:v>
                </c:pt>
                <c:pt idx="871">
                  <c:v>0.1826590840099595</c:v>
                </c:pt>
                <c:pt idx="872">
                  <c:v>0.18964475694940885</c:v>
                </c:pt>
                <c:pt idx="873">
                  <c:v>0.23018201651339518</c:v>
                </c:pt>
                <c:pt idx="874">
                  <c:v>0.39591448907118432</c:v>
                </c:pt>
                <c:pt idx="875">
                  <c:v>0.63235338821504983</c:v>
                </c:pt>
                <c:pt idx="876">
                  <c:v>0.16302810129040343</c:v>
                </c:pt>
                <c:pt idx="877">
                  <c:v>0.59315550312831555</c:v>
                </c:pt>
                <c:pt idx="878">
                  <c:v>-0.25655743852679508</c:v>
                </c:pt>
                <c:pt idx="879">
                  <c:v>0.57772408640254636</c:v>
                </c:pt>
                <c:pt idx="880">
                  <c:v>2.6683513409142826E-2</c:v>
                </c:pt>
                <c:pt idx="881">
                  <c:v>0.6687567408777384</c:v>
                </c:pt>
                <c:pt idx="882">
                  <c:v>7.443718865963149E-2</c:v>
                </c:pt>
                <c:pt idx="883">
                  <c:v>0.62933340126271031</c:v>
                </c:pt>
                <c:pt idx="884">
                  <c:v>0.41981296102924032</c:v>
                </c:pt>
                <c:pt idx="885">
                  <c:v>1.1509819658170339</c:v>
                </c:pt>
                <c:pt idx="886">
                  <c:v>0.99743992209190924</c:v>
                </c:pt>
                <c:pt idx="887">
                  <c:v>0.50419432258323049</c:v>
                </c:pt>
                <c:pt idx="888">
                  <c:v>0.67985055015503837</c:v>
                </c:pt>
                <c:pt idx="889">
                  <c:v>1.6156279181055739</c:v>
                </c:pt>
                <c:pt idx="890">
                  <c:v>0.69108263933111325</c:v>
                </c:pt>
                <c:pt idx="891">
                  <c:v>0.21185630321557217</c:v>
                </c:pt>
                <c:pt idx="892">
                  <c:v>1.135771844040188</c:v>
                </c:pt>
                <c:pt idx="893">
                  <c:v>0.76014609070681027</c:v>
                </c:pt>
                <c:pt idx="894">
                  <c:v>0.63316758225470982</c:v>
                </c:pt>
                <c:pt idx="895">
                  <c:v>3.6838986385366139E-2</c:v>
                </c:pt>
                <c:pt idx="896">
                  <c:v>0.15600527653779039</c:v>
                </c:pt>
                <c:pt idx="897">
                  <c:v>0.69407977796293641</c:v>
                </c:pt>
                <c:pt idx="898">
                  <c:v>0.17808755699843076</c:v>
                </c:pt>
                <c:pt idx="899">
                  <c:v>0.56205311176115691</c:v>
                </c:pt>
                <c:pt idx="900">
                  <c:v>0.20214656124820463</c:v>
                </c:pt>
                <c:pt idx="901">
                  <c:v>0.52257168349437821</c:v>
                </c:pt>
                <c:pt idx="902">
                  <c:v>0.1222583420028793</c:v>
                </c:pt>
                <c:pt idx="903">
                  <c:v>0.6979705128382635</c:v>
                </c:pt>
                <c:pt idx="904">
                  <c:v>2.7422289947321134E-2</c:v>
                </c:pt>
                <c:pt idx="905">
                  <c:v>0.44589823471357865</c:v>
                </c:pt>
                <c:pt idx="906">
                  <c:v>0.78237891681460869</c:v>
                </c:pt>
                <c:pt idx="907">
                  <c:v>0.63601591994777529</c:v>
                </c:pt>
                <c:pt idx="908">
                  <c:v>0.6020861057557404</c:v>
                </c:pt>
                <c:pt idx="909">
                  <c:v>0.17991746421253127</c:v>
                </c:pt>
                <c:pt idx="910">
                  <c:v>0.97657056704116996</c:v>
                </c:pt>
                <c:pt idx="911">
                  <c:v>0.45818473497930789</c:v>
                </c:pt>
                <c:pt idx="912">
                  <c:v>0.67759254503578681</c:v>
                </c:pt>
                <c:pt idx="913">
                  <c:v>0.54283936895709561</c:v>
                </c:pt>
                <c:pt idx="914">
                  <c:v>0.38825973809502223</c:v>
                </c:pt>
                <c:pt idx="915">
                  <c:v>0.1399689162739351</c:v>
                </c:pt>
                <c:pt idx="916">
                  <c:v>0.18761563482942767</c:v>
                </c:pt>
                <c:pt idx="917">
                  <c:v>0.22968353649791295</c:v>
                </c:pt>
                <c:pt idx="918">
                  <c:v>0.42693338557553973</c:v>
                </c:pt>
                <c:pt idx="919">
                  <c:v>6.4462910283979418E-3</c:v>
                </c:pt>
                <c:pt idx="920">
                  <c:v>3.8538639648354092E-2</c:v>
                </c:pt>
                <c:pt idx="921">
                  <c:v>3.8194348650190481E-2</c:v>
                </c:pt>
                <c:pt idx="922">
                  <c:v>0.37612344646977264</c:v>
                </c:pt>
                <c:pt idx="923">
                  <c:v>0.70133459224701278</c:v>
                </c:pt>
                <c:pt idx="924">
                  <c:v>0.63400147934031836</c:v>
                </c:pt>
                <c:pt idx="925">
                  <c:v>0.24407196657672134</c:v>
                </c:pt>
                <c:pt idx="926">
                  <c:v>0.6910447338637753</c:v>
                </c:pt>
                <c:pt idx="927">
                  <c:v>0.46313662101323011</c:v>
                </c:pt>
                <c:pt idx="928">
                  <c:v>0.4601853914319155</c:v>
                </c:pt>
                <c:pt idx="929">
                  <c:v>0.94668031241013406</c:v>
                </c:pt>
                <c:pt idx="930">
                  <c:v>0.14556798701807896</c:v>
                </c:pt>
                <c:pt idx="931">
                  <c:v>-2.2041970971650095E-2</c:v>
                </c:pt>
                <c:pt idx="932">
                  <c:v>0.17312041096793132</c:v>
                </c:pt>
                <c:pt idx="933">
                  <c:v>1.1145252386323241</c:v>
                </c:pt>
                <c:pt idx="934">
                  <c:v>0.18111574942221531</c:v>
                </c:pt>
                <c:pt idx="935">
                  <c:v>0.16314336152393999</c:v>
                </c:pt>
                <c:pt idx="936">
                  <c:v>8.2772086444884332E-2</c:v>
                </c:pt>
                <c:pt idx="937">
                  <c:v>0.72017950962409538</c:v>
                </c:pt>
                <c:pt idx="938">
                  <c:v>0.20509904288928832</c:v>
                </c:pt>
                <c:pt idx="939">
                  <c:v>0.25943713192712681</c:v>
                </c:pt>
                <c:pt idx="940">
                  <c:v>0.12190178783887028</c:v>
                </c:pt>
                <c:pt idx="941">
                  <c:v>2.3145111824496446E-2</c:v>
                </c:pt>
                <c:pt idx="942">
                  <c:v>0.77120649561252741</c:v>
                </c:pt>
                <c:pt idx="943">
                  <c:v>0.11854820833051161</c:v>
                </c:pt>
                <c:pt idx="944">
                  <c:v>0.55182838294578929</c:v>
                </c:pt>
                <c:pt idx="945">
                  <c:v>0.6430086578706864</c:v>
                </c:pt>
                <c:pt idx="946">
                  <c:v>0.87265075223751176</c:v>
                </c:pt>
                <c:pt idx="947">
                  <c:v>0.6162743705908631</c:v>
                </c:pt>
                <c:pt idx="948">
                  <c:v>0.46060795589879516</c:v>
                </c:pt>
                <c:pt idx="949">
                  <c:v>0.85835007980418987</c:v>
                </c:pt>
                <c:pt idx="950">
                  <c:v>1.2209313856673889</c:v>
                </c:pt>
                <c:pt idx="951">
                  <c:v>0.56173435854980514</c:v>
                </c:pt>
                <c:pt idx="952">
                  <c:v>0.25246741984598597</c:v>
                </c:pt>
                <c:pt idx="953">
                  <c:v>0.24429577402976926</c:v>
                </c:pt>
                <c:pt idx="954">
                  <c:v>1.453007352480489</c:v>
                </c:pt>
                <c:pt idx="955">
                  <c:v>0.99640274251685024</c:v>
                </c:pt>
                <c:pt idx="956">
                  <c:v>7.9514732139814137E-2</c:v>
                </c:pt>
                <c:pt idx="957">
                  <c:v>0.63199457580395557</c:v>
                </c:pt>
                <c:pt idx="958">
                  <c:v>0.60172302509386666</c:v>
                </c:pt>
                <c:pt idx="959">
                  <c:v>5.9480333622866866E-2</c:v>
                </c:pt>
                <c:pt idx="960">
                  <c:v>0.64010839772384653</c:v>
                </c:pt>
                <c:pt idx="961">
                  <c:v>0.10987447831775543</c:v>
                </c:pt>
                <c:pt idx="962">
                  <c:v>0.16696683292225636</c:v>
                </c:pt>
                <c:pt idx="963">
                  <c:v>0.65122346493050653</c:v>
                </c:pt>
                <c:pt idx="964">
                  <c:v>0.6802879324423613</c:v>
                </c:pt>
                <c:pt idx="965">
                  <c:v>0.21517074608376016</c:v>
                </c:pt>
                <c:pt idx="966">
                  <c:v>1.2598508667090975</c:v>
                </c:pt>
                <c:pt idx="967">
                  <c:v>0.8829198204208053</c:v>
                </c:pt>
                <c:pt idx="968">
                  <c:v>0.43053661429888551</c:v>
                </c:pt>
                <c:pt idx="969">
                  <c:v>0.23271932074836468</c:v>
                </c:pt>
                <c:pt idx="970">
                  <c:v>0.23616723312239529</c:v>
                </c:pt>
                <c:pt idx="971">
                  <c:v>-9.4481487678773388E-2</c:v>
                </c:pt>
                <c:pt idx="972">
                  <c:v>0.62375225534814394</c:v>
                </c:pt>
                <c:pt idx="973">
                  <c:v>0.50661069652074464</c:v>
                </c:pt>
                <c:pt idx="974">
                  <c:v>2.7920392975047694E-2</c:v>
                </c:pt>
                <c:pt idx="975">
                  <c:v>0.28714181756374835</c:v>
                </c:pt>
                <c:pt idx="976">
                  <c:v>0.85110396935462196</c:v>
                </c:pt>
                <c:pt idx="977">
                  <c:v>0.10525224285592047</c:v>
                </c:pt>
                <c:pt idx="978">
                  <c:v>0.97344593495293896</c:v>
                </c:pt>
                <c:pt idx="979">
                  <c:v>0.10480206202452999</c:v>
                </c:pt>
                <c:pt idx="980">
                  <c:v>0.65167319335608642</c:v>
                </c:pt>
                <c:pt idx="981">
                  <c:v>0.32613235448502781</c:v>
                </c:pt>
                <c:pt idx="982">
                  <c:v>0.17851775889711877</c:v>
                </c:pt>
                <c:pt idx="983">
                  <c:v>0.42482186967958041</c:v>
                </c:pt>
                <c:pt idx="984">
                  <c:v>0.26952212034309297</c:v>
                </c:pt>
                <c:pt idx="985">
                  <c:v>0.62025836506962384</c:v>
                </c:pt>
                <c:pt idx="986">
                  <c:v>0.31767444227933905</c:v>
                </c:pt>
                <c:pt idx="987">
                  <c:v>1.0423191286164966</c:v>
                </c:pt>
                <c:pt idx="988">
                  <c:v>0.51989282870846865</c:v>
                </c:pt>
                <c:pt idx="989">
                  <c:v>0.61157426633659484</c:v>
                </c:pt>
                <c:pt idx="990">
                  <c:v>0.10215015193904871</c:v>
                </c:pt>
                <c:pt idx="991">
                  <c:v>-0.37803225761781178</c:v>
                </c:pt>
                <c:pt idx="992">
                  <c:v>0.13089636860916801</c:v>
                </c:pt>
                <c:pt idx="993">
                  <c:v>0.40786314472517277</c:v>
                </c:pt>
                <c:pt idx="994">
                  <c:v>0.49265338719123569</c:v>
                </c:pt>
                <c:pt idx="995">
                  <c:v>0.83545873838951812</c:v>
                </c:pt>
                <c:pt idx="996">
                  <c:v>0.12547728383630372</c:v>
                </c:pt>
                <c:pt idx="997">
                  <c:v>0.17781786621821705</c:v>
                </c:pt>
                <c:pt idx="998">
                  <c:v>0.55846354614147975</c:v>
                </c:pt>
                <c:pt idx="999">
                  <c:v>0.54272912734802214</c:v>
                </c:pt>
                <c:pt idx="1000">
                  <c:v>7.2712830824956651E-2</c:v>
                </c:pt>
                <c:pt idx="1001">
                  <c:v>0.46045729437198063</c:v>
                </c:pt>
                <c:pt idx="1002">
                  <c:v>0.5256962266716998</c:v>
                </c:pt>
                <c:pt idx="1003">
                  <c:v>-0.17623122214612716</c:v>
                </c:pt>
                <c:pt idx="1004">
                  <c:v>0.47906100954411135</c:v>
                </c:pt>
                <c:pt idx="1005">
                  <c:v>0.16787414202302808</c:v>
                </c:pt>
                <c:pt idx="1006">
                  <c:v>0.12319194973605774</c:v>
                </c:pt>
                <c:pt idx="1007">
                  <c:v>0.50762746176156337</c:v>
                </c:pt>
                <c:pt idx="1008">
                  <c:v>0.28780642431479564</c:v>
                </c:pt>
                <c:pt idx="1009">
                  <c:v>0.20363049589381538</c:v>
                </c:pt>
                <c:pt idx="1010">
                  <c:v>0.14329698747279471</c:v>
                </c:pt>
                <c:pt idx="1011">
                  <c:v>0.85919764922067321</c:v>
                </c:pt>
                <c:pt idx="1012">
                  <c:v>0.41264867631165281</c:v>
                </c:pt>
                <c:pt idx="1013">
                  <c:v>0.31174269212916889</c:v>
                </c:pt>
                <c:pt idx="1014">
                  <c:v>1.053275713645544</c:v>
                </c:pt>
                <c:pt idx="1015">
                  <c:v>1.0521647759375314</c:v>
                </c:pt>
                <c:pt idx="1016">
                  <c:v>1.1364891876099916</c:v>
                </c:pt>
                <c:pt idx="1017">
                  <c:v>0.83206055650410382</c:v>
                </c:pt>
                <c:pt idx="1018">
                  <c:v>0.21946156260747141</c:v>
                </c:pt>
                <c:pt idx="1019">
                  <c:v>1.1141888293433231</c:v>
                </c:pt>
                <c:pt idx="1020">
                  <c:v>1.5321294721017997</c:v>
                </c:pt>
                <c:pt idx="1021">
                  <c:v>9.4054180551874547E-2</c:v>
                </c:pt>
                <c:pt idx="1022">
                  <c:v>9.6474871745684795E-2</c:v>
                </c:pt>
                <c:pt idx="1023">
                  <c:v>0.2994639019497537</c:v>
                </c:pt>
                <c:pt idx="1024">
                  <c:v>0.85047596572314799</c:v>
                </c:pt>
                <c:pt idx="1025">
                  <c:v>0.82589389044822181</c:v>
                </c:pt>
                <c:pt idx="1026">
                  <c:v>0.28312849444177424</c:v>
                </c:pt>
                <c:pt idx="1027">
                  <c:v>0.84798314357675575</c:v>
                </c:pt>
                <c:pt idx="1028">
                  <c:v>0.11428417311462152</c:v>
                </c:pt>
                <c:pt idx="1029">
                  <c:v>0.87067397294365212</c:v>
                </c:pt>
                <c:pt idx="1030">
                  <c:v>0.83441510868627411</c:v>
                </c:pt>
                <c:pt idx="1031">
                  <c:v>0.30033477244780116</c:v>
                </c:pt>
                <c:pt idx="1032">
                  <c:v>0.30091415604952032</c:v>
                </c:pt>
                <c:pt idx="1033">
                  <c:v>1.0237574438894275</c:v>
                </c:pt>
                <c:pt idx="1034">
                  <c:v>0.58784301535227113</c:v>
                </c:pt>
                <c:pt idx="1035">
                  <c:v>4.5393649572602258E-2</c:v>
                </c:pt>
                <c:pt idx="1036">
                  <c:v>0.5405261343689991</c:v>
                </c:pt>
                <c:pt idx="1037">
                  <c:v>0.15025784150728191</c:v>
                </c:pt>
                <c:pt idx="1038">
                  <c:v>0.40594871328498416</c:v>
                </c:pt>
                <c:pt idx="1039">
                  <c:v>0.72727335053615416</c:v>
                </c:pt>
                <c:pt idx="1040">
                  <c:v>0.18541515401953967</c:v>
                </c:pt>
                <c:pt idx="1041">
                  <c:v>0.85724943027139422</c:v>
                </c:pt>
                <c:pt idx="1042">
                  <c:v>0.55323499334613058</c:v>
                </c:pt>
                <c:pt idx="1043">
                  <c:v>0.37911798354398379</c:v>
                </c:pt>
                <c:pt idx="1044">
                  <c:v>0.53264374716876395</c:v>
                </c:pt>
                <c:pt idx="1045">
                  <c:v>8.3195785612000694E-2</c:v>
                </c:pt>
                <c:pt idx="1046">
                  <c:v>0.53234669593889938</c:v>
                </c:pt>
                <c:pt idx="1047">
                  <c:v>0.21477561078706148</c:v>
                </c:pt>
                <c:pt idx="1048">
                  <c:v>0.60057814401702292</c:v>
                </c:pt>
                <c:pt idx="1049">
                  <c:v>0.50006625403683003</c:v>
                </c:pt>
                <c:pt idx="1050">
                  <c:v>0.40203317256499621</c:v>
                </c:pt>
                <c:pt idx="1051">
                  <c:v>1.0709781776953584</c:v>
                </c:pt>
                <c:pt idx="1052">
                  <c:v>0.35015765241534907</c:v>
                </c:pt>
                <c:pt idx="1053">
                  <c:v>8.2608264093753075E-2</c:v>
                </c:pt>
                <c:pt idx="1054">
                  <c:v>0.32972630959885774</c:v>
                </c:pt>
                <c:pt idx="1055">
                  <c:v>0.12674183258339902</c:v>
                </c:pt>
                <c:pt idx="1056">
                  <c:v>1.0917899977699426</c:v>
                </c:pt>
                <c:pt idx="1057">
                  <c:v>0.98941045082552803</c:v>
                </c:pt>
                <c:pt idx="1058">
                  <c:v>0.67986054452741418</c:v>
                </c:pt>
                <c:pt idx="1059">
                  <c:v>9.8889089972834868E-2</c:v>
                </c:pt>
                <c:pt idx="1060">
                  <c:v>0.5447006383431533</c:v>
                </c:pt>
                <c:pt idx="1061">
                  <c:v>0.56882983226016404</c:v>
                </c:pt>
                <c:pt idx="1062">
                  <c:v>0.14866257282384665</c:v>
                </c:pt>
                <c:pt idx="1063">
                  <c:v>0.30392299350502638</c:v>
                </c:pt>
                <c:pt idx="1064">
                  <c:v>0.27694464117621048</c:v>
                </c:pt>
                <c:pt idx="1065">
                  <c:v>0.52478361900221027</c:v>
                </c:pt>
                <c:pt idx="1066">
                  <c:v>1.1288814271718466</c:v>
                </c:pt>
                <c:pt idx="1067">
                  <c:v>8.1190072664293442E-2</c:v>
                </c:pt>
                <c:pt idx="1068">
                  <c:v>1.1822887581280341</c:v>
                </c:pt>
                <c:pt idx="1069">
                  <c:v>0.33091099728656603</c:v>
                </c:pt>
                <c:pt idx="1070">
                  <c:v>0.15743002661800046</c:v>
                </c:pt>
                <c:pt idx="1071">
                  <c:v>3.386160914414775E-2</c:v>
                </c:pt>
                <c:pt idx="1072">
                  <c:v>8.205545121463502E-2</c:v>
                </c:pt>
                <c:pt idx="1073">
                  <c:v>0.61046415092916295</c:v>
                </c:pt>
                <c:pt idx="1074">
                  <c:v>0.72623949716758762</c:v>
                </c:pt>
                <c:pt idx="1075">
                  <c:v>0.73755871555111907</c:v>
                </c:pt>
                <c:pt idx="1076">
                  <c:v>0.18246461054712781</c:v>
                </c:pt>
                <c:pt idx="1077">
                  <c:v>0.503839852211314</c:v>
                </c:pt>
                <c:pt idx="1078">
                  <c:v>1.4470819401611767</c:v>
                </c:pt>
                <c:pt idx="1079">
                  <c:v>0.56267666824965334</c:v>
                </c:pt>
                <c:pt idx="1080">
                  <c:v>0.65482595611664673</c:v>
                </c:pt>
                <c:pt idx="1081">
                  <c:v>0.59780242258457106</c:v>
                </c:pt>
                <c:pt idx="1082">
                  <c:v>0.33453240963655262</c:v>
                </c:pt>
                <c:pt idx="1083">
                  <c:v>0.73909242208368686</c:v>
                </c:pt>
                <c:pt idx="1084">
                  <c:v>5.6112547362068742E-2</c:v>
                </c:pt>
                <c:pt idx="1085">
                  <c:v>0.90422763811247353</c:v>
                </c:pt>
                <c:pt idx="1086">
                  <c:v>0.74611369809493377</c:v>
                </c:pt>
                <c:pt idx="1087">
                  <c:v>0.76214560578937052</c:v>
                </c:pt>
                <c:pt idx="1088">
                  <c:v>0.84532960550740799</c:v>
                </c:pt>
                <c:pt idx="1089">
                  <c:v>0.76461301165932261</c:v>
                </c:pt>
                <c:pt idx="1090">
                  <c:v>4.8938844465691016E-2</c:v>
                </c:pt>
                <c:pt idx="1091">
                  <c:v>0.73993338179291168</c:v>
                </c:pt>
                <c:pt idx="1092">
                  <c:v>0.26658913671673329</c:v>
                </c:pt>
                <c:pt idx="1093">
                  <c:v>5.0406145355713725E-3</c:v>
                </c:pt>
                <c:pt idx="1094">
                  <c:v>0.94930303998347765</c:v>
                </c:pt>
                <c:pt idx="1095">
                  <c:v>1.0884345116654814</c:v>
                </c:pt>
                <c:pt idx="1096">
                  <c:v>0.72516475987561124</c:v>
                </c:pt>
                <c:pt idx="1097">
                  <c:v>0.72093900379123588</c:v>
                </c:pt>
                <c:pt idx="1098">
                  <c:v>1.0668117837194608</c:v>
                </c:pt>
                <c:pt idx="1099">
                  <c:v>0.23826445316740885</c:v>
                </c:pt>
                <c:pt idx="1100">
                  <c:v>0.20432145127213375</c:v>
                </c:pt>
                <c:pt idx="1101">
                  <c:v>1.0163973368890404</c:v>
                </c:pt>
                <c:pt idx="1102">
                  <c:v>0.62274144396539255</c:v>
                </c:pt>
                <c:pt idx="1103">
                  <c:v>0.13456474483356154</c:v>
                </c:pt>
                <c:pt idx="1104">
                  <c:v>0.66144331480211838</c:v>
                </c:pt>
                <c:pt idx="1105">
                  <c:v>0.94470998555284469</c:v>
                </c:pt>
                <c:pt idx="1106">
                  <c:v>1.1773736028929851</c:v>
                </c:pt>
                <c:pt idx="1107">
                  <c:v>0.7479608501977395</c:v>
                </c:pt>
                <c:pt idx="1108">
                  <c:v>0.97149424347695612</c:v>
                </c:pt>
                <c:pt idx="1109">
                  <c:v>0.9914781140364185</c:v>
                </c:pt>
                <c:pt idx="1110">
                  <c:v>1.6268035672365875E-2</c:v>
                </c:pt>
                <c:pt idx="1111">
                  <c:v>0.50544395316675617</c:v>
                </c:pt>
                <c:pt idx="1112">
                  <c:v>0.76269825354782939</c:v>
                </c:pt>
                <c:pt idx="1113">
                  <c:v>0.52800764619959273</c:v>
                </c:pt>
                <c:pt idx="1114">
                  <c:v>1.1532469071167879</c:v>
                </c:pt>
                <c:pt idx="1115">
                  <c:v>-0.10499405703025136</c:v>
                </c:pt>
                <c:pt idx="1116">
                  <c:v>-7.6408508619848908E-2</c:v>
                </c:pt>
                <c:pt idx="1117">
                  <c:v>0.61871360799752639</c:v>
                </c:pt>
                <c:pt idx="1118">
                  <c:v>0.83758063790832038</c:v>
                </c:pt>
                <c:pt idx="1119">
                  <c:v>0.69675650590697236</c:v>
                </c:pt>
                <c:pt idx="1120">
                  <c:v>0.22945653424853002</c:v>
                </c:pt>
                <c:pt idx="1121">
                  <c:v>0.24542354193540245</c:v>
                </c:pt>
                <c:pt idx="1122">
                  <c:v>0.64000003856259058</c:v>
                </c:pt>
                <c:pt idx="1123">
                  <c:v>0.14121529143390957</c:v>
                </c:pt>
                <c:pt idx="1124">
                  <c:v>0.5760526880749246</c:v>
                </c:pt>
                <c:pt idx="1125">
                  <c:v>0.62720317055074104</c:v>
                </c:pt>
                <c:pt idx="1126">
                  <c:v>0.29087915167653167</c:v>
                </c:pt>
                <c:pt idx="1127">
                  <c:v>0.65946389162029773</c:v>
                </c:pt>
                <c:pt idx="1128">
                  <c:v>8.8364276196168254E-2</c:v>
                </c:pt>
                <c:pt idx="1129">
                  <c:v>0.35790216130113162</c:v>
                </c:pt>
                <c:pt idx="1130">
                  <c:v>0.33205473771944805</c:v>
                </c:pt>
                <c:pt idx="1131">
                  <c:v>0.43896119108917603</c:v>
                </c:pt>
                <c:pt idx="1132">
                  <c:v>0.11561062482380524</c:v>
                </c:pt>
                <c:pt idx="1133">
                  <c:v>2.0201011675419649E-2</c:v>
                </c:pt>
                <c:pt idx="1134">
                  <c:v>0.21423793166850688</c:v>
                </c:pt>
                <c:pt idx="1135">
                  <c:v>0.7859134015305459</c:v>
                </c:pt>
                <c:pt idx="1136">
                  <c:v>0.92865863459524822</c:v>
                </c:pt>
                <c:pt idx="1137">
                  <c:v>0.75328953214062067</c:v>
                </c:pt>
                <c:pt idx="1138">
                  <c:v>0.44933288384617875</c:v>
                </c:pt>
                <c:pt idx="1139">
                  <c:v>1.0084317567540024</c:v>
                </c:pt>
                <c:pt idx="1140">
                  <c:v>0.84415183444963837</c:v>
                </c:pt>
                <c:pt idx="1141">
                  <c:v>0.1130527474169848</c:v>
                </c:pt>
                <c:pt idx="1142">
                  <c:v>0.63250323892020055</c:v>
                </c:pt>
                <c:pt idx="1143">
                  <c:v>0.53310013458946881</c:v>
                </c:pt>
                <c:pt idx="1144">
                  <c:v>0.65114328910848918</c:v>
                </c:pt>
                <c:pt idx="1145">
                  <c:v>0.63695523253482411</c:v>
                </c:pt>
                <c:pt idx="1146">
                  <c:v>0.83453231128757654</c:v>
                </c:pt>
                <c:pt idx="1147">
                  <c:v>1.0491922205461068</c:v>
                </c:pt>
                <c:pt idx="1148">
                  <c:v>1.282141606041479</c:v>
                </c:pt>
                <c:pt idx="1149">
                  <c:v>0.45576582752086614</c:v>
                </c:pt>
                <c:pt idx="1150">
                  <c:v>1.1265939047648597</c:v>
                </c:pt>
                <c:pt idx="1151">
                  <c:v>0.17809563233900483</c:v>
                </c:pt>
                <c:pt idx="1152">
                  <c:v>0.42417803565058027</c:v>
                </c:pt>
                <c:pt idx="1153">
                  <c:v>0.16402962340826854</c:v>
                </c:pt>
                <c:pt idx="1154">
                  <c:v>0.27407173953642772</c:v>
                </c:pt>
                <c:pt idx="1155">
                  <c:v>1.073801205829108</c:v>
                </c:pt>
                <c:pt idx="1156">
                  <c:v>0.17972079419209555</c:v>
                </c:pt>
                <c:pt idx="1157">
                  <c:v>0.90128739533815994</c:v>
                </c:pt>
                <c:pt idx="1158">
                  <c:v>1.7505757686011962</c:v>
                </c:pt>
                <c:pt idx="1159">
                  <c:v>0.72836524562072247</c:v>
                </c:pt>
                <c:pt idx="1160">
                  <c:v>7.1974020142338738E-2</c:v>
                </c:pt>
                <c:pt idx="1161">
                  <c:v>0.60806999467837519</c:v>
                </c:pt>
                <c:pt idx="1162">
                  <c:v>1.1576120189433021</c:v>
                </c:pt>
                <c:pt idx="1163">
                  <c:v>1.3925852891790496</c:v>
                </c:pt>
                <c:pt idx="1164">
                  <c:v>0.84267812847670809</c:v>
                </c:pt>
                <c:pt idx="1165">
                  <c:v>0.5599598988141582</c:v>
                </c:pt>
                <c:pt idx="1166">
                  <c:v>6.6499940066334778E-2</c:v>
                </c:pt>
                <c:pt idx="1167">
                  <c:v>1.3191698467564106</c:v>
                </c:pt>
                <c:pt idx="1168">
                  <c:v>0.92789517047636472</c:v>
                </c:pt>
                <c:pt idx="1169">
                  <c:v>0.78683760898391963</c:v>
                </c:pt>
                <c:pt idx="1170">
                  <c:v>0.67530235255157989</c:v>
                </c:pt>
                <c:pt idx="1171">
                  <c:v>0.76003397503517145</c:v>
                </c:pt>
                <c:pt idx="1172">
                  <c:v>0.67395037896454812</c:v>
                </c:pt>
                <c:pt idx="1173">
                  <c:v>0.91158616577360485</c:v>
                </c:pt>
                <c:pt idx="1174">
                  <c:v>0.28329226450149542</c:v>
                </c:pt>
                <c:pt idx="1175">
                  <c:v>0.60242225568347207</c:v>
                </c:pt>
                <c:pt idx="1176">
                  <c:v>0.55671804838727479</c:v>
                </c:pt>
                <c:pt idx="1177">
                  <c:v>0.55904475346958438</c:v>
                </c:pt>
                <c:pt idx="1178">
                  <c:v>0.44234551682846718</c:v>
                </c:pt>
                <c:pt idx="1179">
                  <c:v>0.4485126045525662</c:v>
                </c:pt>
                <c:pt idx="1180">
                  <c:v>0.93280043418024117</c:v>
                </c:pt>
                <c:pt idx="1181">
                  <c:v>0.59319848913427797</c:v>
                </c:pt>
                <c:pt idx="1182">
                  <c:v>1.0151449092796647</c:v>
                </c:pt>
                <c:pt idx="1183">
                  <c:v>0.51536813786883018</c:v>
                </c:pt>
                <c:pt idx="1184">
                  <c:v>0.47616384899764602</c:v>
                </c:pt>
                <c:pt idx="1185">
                  <c:v>0.46957161204761882</c:v>
                </c:pt>
                <c:pt idx="1186">
                  <c:v>0.27508124192741173</c:v>
                </c:pt>
                <c:pt idx="1187">
                  <c:v>0.54185082643501292</c:v>
                </c:pt>
                <c:pt idx="1188">
                  <c:v>0.53105055025002412</c:v>
                </c:pt>
                <c:pt idx="1189">
                  <c:v>1.2526505372859291</c:v>
                </c:pt>
                <c:pt idx="1190">
                  <c:v>0.72531718590468497</c:v>
                </c:pt>
                <c:pt idx="1191">
                  <c:v>0.62009635739407909</c:v>
                </c:pt>
                <c:pt idx="1192">
                  <c:v>1.0269234072089743</c:v>
                </c:pt>
                <c:pt idx="1193">
                  <c:v>0.42675331713675213</c:v>
                </c:pt>
                <c:pt idx="1194">
                  <c:v>0.69710138581515868</c:v>
                </c:pt>
                <c:pt idx="1195">
                  <c:v>0.6611821708497857</c:v>
                </c:pt>
                <c:pt idx="1196">
                  <c:v>0.41057956332754159</c:v>
                </c:pt>
                <c:pt idx="1197">
                  <c:v>0.22421709881253304</c:v>
                </c:pt>
                <c:pt idx="1198">
                  <c:v>0.72805455315673995</c:v>
                </c:pt>
                <c:pt idx="1199">
                  <c:v>0.16555115378001795</c:v>
                </c:pt>
                <c:pt idx="1200">
                  <c:v>0.10987072844530978</c:v>
                </c:pt>
                <c:pt idx="1201">
                  <c:v>1.0658539610778066</c:v>
                </c:pt>
                <c:pt idx="1202">
                  <c:v>0.85926647514056387</c:v>
                </c:pt>
                <c:pt idx="1203">
                  <c:v>0.56222399773950338</c:v>
                </c:pt>
                <c:pt idx="1204">
                  <c:v>0.30286000605787378</c:v>
                </c:pt>
                <c:pt idx="1205">
                  <c:v>1.4976013610162431</c:v>
                </c:pt>
                <c:pt idx="1206">
                  <c:v>0.24844789933640499</c:v>
                </c:pt>
                <c:pt idx="1207">
                  <c:v>0.69418744103671193</c:v>
                </c:pt>
                <c:pt idx="1208">
                  <c:v>0.81351384585435005</c:v>
                </c:pt>
                <c:pt idx="1209">
                  <c:v>0.10060996149884657</c:v>
                </c:pt>
                <c:pt idx="1210">
                  <c:v>0.98612769477295514</c:v>
                </c:pt>
                <c:pt idx="1211">
                  <c:v>0.90370150324417575</c:v>
                </c:pt>
                <c:pt idx="1212">
                  <c:v>9.6390637278919666E-2</c:v>
                </c:pt>
                <c:pt idx="1213">
                  <c:v>1.0253341479768077</c:v>
                </c:pt>
                <c:pt idx="1214">
                  <c:v>1.1787880508186848</c:v>
                </c:pt>
                <c:pt idx="1215">
                  <c:v>0.43154304894793316</c:v>
                </c:pt>
                <c:pt idx="1216">
                  <c:v>0.9865641630959241</c:v>
                </c:pt>
                <c:pt idx="1217">
                  <c:v>0.75199782919295322</c:v>
                </c:pt>
                <c:pt idx="1218">
                  <c:v>0.76088897646282483</c:v>
                </c:pt>
                <c:pt idx="1219">
                  <c:v>1.1827347492938478</c:v>
                </c:pt>
                <c:pt idx="1220">
                  <c:v>0.80981549934529229</c:v>
                </c:pt>
                <c:pt idx="1221">
                  <c:v>0.84477745085494016</c:v>
                </c:pt>
                <c:pt idx="1222">
                  <c:v>0.17388755966507824</c:v>
                </c:pt>
                <c:pt idx="1223">
                  <c:v>8.2297117657122887E-2</c:v>
                </c:pt>
                <c:pt idx="1224">
                  <c:v>0.54444337436783885</c:v>
                </c:pt>
                <c:pt idx="1225">
                  <c:v>0.78246392385635</c:v>
                </c:pt>
                <c:pt idx="1226">
                  <c:v>1.0977690738754642</c:v>
                </c:pt>
                <c:pt idx="1227">
                  <c:v>0.75804945691568826</c:v>
                </c:pt>
                <c:pt idx="1228">
                  <c:v>0.58640036254977446</c:v>
                </c:pt>
                <c:pt idx="1229">
                  <c:v>0.6664315726290686</c:v>
                </c:pt>
                <c:pt idx="1230">
                  <c:v>0.24960543201248148</c:v>
                </c:pt>
                <c:pt idx="1231">
                  <c:v>0.70565531635417889</c:v>
                </c:pt>
                <c:pt idx="1232">
                  <c:v>0.45810988839196254</c:v>
                </c:pt>
                <c:pt idx="1233">
                  <c:v>0.49875163083053592</c:v>
                </c:pt>
                <c:pt idx="1234">
                  <c:v>0.18788494113771975</c:v>
                </c:pt>
                <c:pt idx="1235">
                  <c:v>1.4441627837926752</c:v>
                </c:pt>
                <c:pt idx="1236">
                  <c:v>0.69124001782232958</c:v>
                </c:pt>
                <c:pt idx="1237">
                  <c:v>0.10599027966253821</c:v>
                </c:pt>
                <c:pt idx="1238">
                  <c:v>0.65600567880482863</c:v>
                </c:pt>
                <c:pt idx="1239">
                  <c:v>0.14219286582603011</c:v>
                </c:pt>
                <c:pt idx="1240">
                  <c:v>0.45857425308326133</c:v>
                </c:pt>
                <c:pt idx="1241">
                  <c:v>0.12823184242378247</c:v>
                </c:pt>
                <c:pt idx="1242">
                  <c:v>0.98981046202871614</c:v>
                </c:pt>
                <c:pt idx="1243">
                  <c:v>0.68798669280791769</c:v>
                </c:pt>
                <c:pt idx="1244">
                  <c:v>0.21527549431343737</c:v>
                </c:pt>
                <c:pt idx="1245">
                  <c:v>0.71102785868967677</c:v>
                </c:pt>
                <c:pt idx="1246">
                  <c:v>1.2521725694055466</c:v>
                </c:pt>
                <c:pt idx="1247">
                  <c:v>0.78452952062229453</c:v>
                </c:pt>
                <c:pt idx="1248">
                  <c:v>1.188724037548623</c:v>
                </c:pt>
                <c:pt idx="1249">
                  <c:v>1.1299880364181289</c:v>
                </c:pt>
                <c:pt idx="1250">
                  <c:v>-0.10877215019809577</c:v>
                </c:pt>
                <c:pt idx="1251">
                  <c:v>1.4784251702028122</c:v>
                </c:pt>
                <c:pt idx="1252">
                  <c:v>0.56912650552525235</c:v>
                </c:pt>
                <c:pt idx="1253">
                  <c:v>0.80599412472281773</c:v>
                </c:pt>
                <c:pt idx="1254">
                  <c:v>0.77073382035200144</c:v>
                </c:pt>
                <c:pt idx="1255">
                  <c:v>0.49279322379987256</c:v>
                </c:pt>
                <c:pt idx="1256">
                  <c:v>0.6492803045881711</c:v>
                </c:pt>
                <c:pt idx="1257">
                  <c:v>0.10548483826375882</c:v>
                </c:pt>
                <c:pt idx="1258">
                  <c:v>1.029773263762356</c:v>
                </c:pt>
                <c:pt idx="1259">
                  <c:v>0.37725482857748516</c:v>
                </c:pt>
                <c:pt idx="1260">
                  <c:v>0.76422267490284446</c:v>
                </c:pt>
                <c:pt idx="1261">
                  <c:v>0.62186965367707225</c:v>
                </c:pt>
                <c:pt idx="1262">
                  <c:v>0.18436678366448869</c:v>
                </c:pt>
                <c:pt idx="1263">
                  <c:v>0.79093647188730165</c:v>
                </c:pt>
                <c:pt idx="1264">
                  <c:v>-8.5855214228523893E-2</c:v>
                </c:pt>
                <c:pt idx="1265">
                  <c:v>0.58100646150935276</c:v>
                </c:pt>
                <c:pt idx="1266">
                  <c:v>1.1548294622817925</c:v>
                </c:pt>
                <c:pt idx="1267">
                  <c:v>1.0665383615712032</c:v>
                </c:pt>
                <c:pt idx="1268">
                  <c:v>0.71567672326429232</c:v>
                </c:pt>
                <c:pt idx="1269">
                  <c:v>0.88379178341372966</c:v>
                </c:pt>
                <c:pt idx="1270">
                  <c:v>0.152242704363443</c:v>
                </c:pt>
                <c:pt idx="1271">
                  <c:v>0.80981650739075994</c:v>
                </c:pt>
                <c:pt idx="1272">
                  <c:v>5.2987574191343645E-2</c:v>
                </c:pt>
                <c:pt idx="1273">
                  <c:v>0.58352475459299902</c:v>
                </c:pt>
                <c:pt idx="1274">
                  <c:v>0.1788984335596214</c:v>
                </c:pt>
                <c:pt idx="1275">
                  <c:v>1.7747483606976477E-2</c:v>
                </c:pt>
                <c:pt idx="1276">
                  <c:v>0.73962151582589764</c:v>
                </c:pt>
                <c:pt idx="1277">
                  <c:v>0.92382059594274957</c:v>
                </c:pt>
                <c:pt idx="1278">
                  <c:v>0.76972866258565786</c:v>
                </c:pt>
                <c:pt idx="1279">
                  <c:v>0.67929029704778254</c:v>
                </c:pt>
                <c:pt idx="1280">
                  <c:v>0.85335209081708008</c:v>
                </c:pt>
                <c:pt idx="1281">
                  <c:v>1.2782487880045044</c:v>
                </c:pt>
                <c:pt idx="1282">
                  <c:v>-7.158251037916484E-2</c:v>
                </c:pt>
                <c:pt idx="1283">
                  <c:v>0.66931938588936601</c:v>
                </c:pt>
                <c:pt idx="1284">
                  <c:v>0.11261709526113443</c:v>
                </c:pt>
                <c:pt idx="1285">
                  <c:v>1.0559500239841528</c:v>
                </c:pt>
                <c:pt idx="1286">
                  <c:v>1.0398017893157041</c:v>
                </c:pt>
                <c:pt idx="1287">
                  <c:v>0.26441051167395974</c:v>
                </c:pt>
                <c:pt idx="1288">
                  <c:v>0.81733740958166967</c:v>
                </c:pt>
                <c:pt idx="1289">
                  <c:v>0.55910374862827916</c:v>
                </c:pt>
                <c:pt idx="1290">
                  <c:v>0.21373280568463354</c:v>
                </c:pt>
                <c:pt idx="1291">
                  <c:v>0.4567795942809626</c:v>
                </c:pt>
                <c:pt idx="1292">
                  <c:v>1.0842405990976327</c:v>
                </c:pt>
                <c:pt idx="1293">
                  <c:v>0.63583817946431131</c:v>
                </c:pt>
                <c:pt idx="1294">
                  <c:v>1.2595359915525537</c:v>
                </c:pt>
                <c:pt idx="1295">
                  <c:v>0.57494071188759599</c:v>
                </c:pt>
                <c:pt idx="1296">
                  <c:v>-0.16239206944960194</c:v>
                </c:pt>
                <c:pt idx="1297">
                  <c:v>1.1158084466068579</c:v>
                </c:pt>
                <c:pt idx="1298">
                  <c:v>0.62694260456944029</c:v>
                </c:pt>
                <c:pt idx="1299">
                  <c:v>0.80746461321347374</c:v>
                </c:pt>
                <c:pt idx="1300">
                  <c:v>1.1798621838269689</c:v>
                </c:pt>
                <c:pt idx="1301">
                  <c:v>0.52882760809050788</c:v>
                </c:pt>
                <c:pt idx="1302">
                  <c:v>4.4112840619033304E-2</c:v>
                </c:pt>
                <c:pt idx="1303">
                  <c:v>1.1110140930715953</c:v>
                </c:pt>
                <c:pt idx="1304">
                  <c:v>0.96368525470345245</c:v>
                </c:pt>
                <c:pt idx="1305">
                  <c:v>0.63121020596479915</c:v>
                </c:pt>
                <c:pt idx="1306">
                  <c:v>0.28019018622667213</c:v>
                </c:pt>
                <c:pt idx="1307">
                  <c:v>1.0947512515101889</c:v>
                </c:pt>
                <c:pt idx="1308">
                  <c:v>1.0365198841453866</c:v>
                </c:pt>
                <c:pt idx="1309">
                  <c:v>0.45886057666399754</c:v>
                </c:pt>
                <c:pt idx="1310">
                  <c:v>0.90323292398200905</c:v>
                </c:pt>
                <c:pt idx="1311">
                  <c:v>1.0156608543531971</c:v>
                </c:pt>
                <c:pt idx="1312">
                  <c:v>1.2714364965727847</c:v>
                </c:pt>
                <c:pt idx="1313">
                  <c:v>0.45447969649756931</c:v>
                </c:pt>
                <c:pt idx="1314">
                  <c:v>0.41797559091353803</c:v>
                </c:pt>
                <c:pt idx="1315">
                  <c:v>0.79283044215049026</c:v>
                </c:pt>
                <c:pt idx="1316">
                  <c:v>0.95105684765303411</c:v>
                </c:pt>
                <c:pt idx="1317">
                  <c:v>0.5493559119209952</c:v>
                </c:pt>
                <c:pt idx="1318">
                  <c:v>0.5017797191805482</c:v>
                </c:pt>
                <c:pt idx="1319">
                  <c:v>0.83330506370277158</c:v>
                </c:pt>
                <c:pt idx="1320">
                  <c:v>0.81656354162473033</c:v>
                </c:pt>
                <c:pt idx="1321">
                  <c:v>0.76769726000246385</c:v>
                </c:pt>
                <c:pt idx="1322">
                  <c:v>0.52210527592737843</c:v>
                </c:pt>
                <c:pt idx="1323">
                  <c:v>1.2226922061509602</c:v>
                </c:pt>
                <c:pt idx="1324">
                  <c:v>0.69464448983975802</c:v>
                </c:pt>
                <c:pt idx="1325">
                  <c:v>0.7413664568315016</c:v>
                </c:pt>
                <c:pt idx="1326">
                  <c:v>0.52132803814338535</c:v>
                </c:pt>
                <c:pt idx="1327">
                  <c:v>9.6727685712057948E-2</c:v>
                </c:pt>
                <c:pt idx="1328">
                  <c:v>0.79505555721550281</c:v>
                </c:pt>
                <c:pt idx="1329">
                  <c:v>1.093517876690536</c:v>
                </c:pt>
                <c:pt idx="1330">
                  <c:v>0.86885006311279567</c:v>
                </c:pt>
                <c:pt idx="1331">
                  <c:v>0.52434741996595546</c:v>
                </c:pt>
                <c:pt idx="1332">
                  <c:v>0.56856813864326283</c:v>
                </c:pt>
                <c:pt idx="1333">
                  <c:v>0.24703812229825986</c:v>
                </c:pt>
                <c:pt idx="1334">
                  <c:v>1.2332562858251781</c:v>
                </c:pt>
                <c:pt idx="1335">
                  <c:v>0.52564574245044415</c:v>
                </c:pt>
                <c:pt idx="1336">
                  <c:v>0.84404187536345177</c:v>
                </c:pt>
                <c:pt idx="1337">
                  <c:v>0.31380691671287214</c:v>
                </c:pt>
                <c:pt idx="1338">
                  <c:v>0.61848841860312376</c:v>
                </c:pt>
                <c:pt idx="1339">
                  <c:v>1.1700378460978564</c:v>
                </c:pt>
                <c:pt idx="1340">
                  <c:v>0.51536422862372899</c:v>
                </c:pt>
                <c:pt idx="1341">
                  <c:v>1.1899107455289362</c:v>
                </c:pt>
                <c:pt idx="1342">
                  <c:v>1.3040668056029441</c:v>
                </c:pt>
                <c:pt idx="1343">
                  <c:v>0.59779487358139993</c:v>
                </c:pt>
                <c:pt idx="1344">
                  <c:v>0.7495291610244772</c:v>
                </c:pt>
                <c:pt idx="1345">
                  <c:v>0.73117665711690005</c:v>
                </c:pt>
                <c:pt idx="1346">
                  <c:v>0.50103161445240851</c:v>
                </c:pt>
                <c:pt idx="1347">
                  <c:v>0.75781222584058738</c:v>
                </c:pt>
                <c:pt idx="1348">
                  <c:v>0.8571028537912716</c:v>
                </c:pt>
                <c:pt idx="1349">
                  <c:v>0.69875651524257454</c:v>
                </c:pt>
                <c:pt idx="1350">
                  <c:v>0.82694276811588818</c:v>
                </c:pt>
                <c:pt idx="1351">
                  <c:v>0.76410227287586108</c:v>
                </c:pt>
                <c:pt idx="1352">
                  <c:v>4.7633045697504782E-2</c:v>
                </c:pt>
                <c:pt idx="1353">
                  <c:v>0.67532456564929222</c:v>
                </c:pt>
                <c:pt idx="1354">
                  <c:v>1.1795361887407703</c:v>
                </c:pt>
                <c:pt idx="1355">
                  <c:v>1.1146456013262289</c:v>
                </c:pt>
                <c:pt idx="1356">
                  <c:v>0.93479155714211326</c:v>
                </c:pt>
                <c:pt idx="1357">
                  <c:v>1.1347710033418479</c:v>
                </c:pt>
                <c:pt idx="1358">
                  <c:v>0.69307166180648538</c:v>
                </c:pt>
                <c:pt idx="1359">
                  <c:v>0.67212716812803952</c:v>
                </c:pt>
                <c:pt idx="1360">
                  <c:v>0.81822390166296421</c:v>
                </c:pt>
                <c:pt idx="1361">
                  <c:v>1.0893520618158616</c:v>
                </c:pt>
                <c:pt idx="1362">
                  <c:v>0.83492930795520481</c:v>
                </c:pt>
                <c:pt idx="1363">
                  <c:v>0.5452105500655392</c:v>
                </c:pt>
                <c:pt idx="1364">
                  <c:v>1.6520161662335107</c:v>
                </c:pt>
                <c:pt idx="1365">
                  <c:v>0.71638361739571388</c:v>
                </c:pt>
                <c:pt idx="1366">
                  <c:v>0.79746042102207026</c:v>
                </c:pt>
                <c:pt idx="1367">
                  <c:v>0.63003943599484458</c:v>
                </c:pt>
                <c:pt idx="1368">
                  <c:v>1.0890701624017398</c:v>
                </c:pt>
                <c:pt idx="1369">
                  <c:v>0.67002911574995372</c:v>
                </c:pt>
                <c:pt idx="1370">
                  <c:v>0.59303234389252135</c:v>
                </c:pt>
                <c:pt idx="1371">
                  <c:v>1.0197299441099248</c:v>
                </c:pt>
                <c:pt idx="1372">
                  <c:v>0.55500893132592699</c:v>
                </c:pt>
                <c:pt idx="1373">
                  <c:v>0.76594984996370508</c:v>
                </c:pt>
                <c:pt idx="1374">
                  <c:v>1.0264555801468813</c:v>
                </c:pt>
                <c:pt idx="1375">
                  <c:v>1.2323273918501148</c:v>
                </c:pt>
                <c:pt idx="1376">
                  <c:v>0.89215714772769394</c:v>
                </c:pt>
                <c:pt idx="1377">
                  <c:v>0.58321361456669807</c:v>
                </c:pt>
                <c:pt idx="1378">
                  <c:v>0.65187254087441771</c:v>
                </c:pt>
                <c:pt idx="1379">
                  <c:v>0.86042184906082075</c:v>
                </c:pt>
                <c:pt idx="1380">
                  <c:v>0.93524906046473222</c:v>
                </c:pt>
                <c:pt idx="1381">
                  <c:v>1.3219316756800705</c:v>
                </c:pt>
                <c:pt idx="1382">
                  <c:v>0.801847304224514</c:v>
                </c:pt>
                <c:pt idx="1383">
                  <c:v>0.63130430359351442</c:v>
                </c:pt>
                <c:pt idx="1384">
                  <c:v>1.0492429721714993</c:v>
                </c:pt>
                <c:pt idx="1385">
                  <c:v>0.60535681785439277</c:v>
                </c:pt>
                <c:pt idx="1386">
                  <c:v>0.74277979320997156</c:v>
                </c:pt>
                <c:pt idx="1387">
                  <c:v>0.97363256707461809</c:v>
                </c:pt>
                <c:pt idx="1388">
                  <c:v>0.60971927494563749</c:v>
                </c:pt>
                <c:pt idx="1389">
                  <c:v>0.63995409511794243</c:v>
                </c:pt>
                <c:pt idx="1390">
                  <c:v>1.1393622067377158</c:v>
                </c:pt>
                <c:pt idx="1391">
                  <c:v>0.22023257666853932</c:v>
                </c:pt>
                <c:pt idx="1392">
                  <c:v>0.62146447558890638</c:v>
                </c:pt>
                <c:pt idx="1393">
                  <c:v>1.1015222817853689</c:v>
                </c:pt>
                <c:pt idx="1394">
                  <c:v>0.89310852142259312</c:v>
                </c:pt>
                <c:pt idx="1395">
                  <c:v>0.90028153962761015</c:v>
                </c:pt>
                <c:pt idx="1396">
                  <c:v>7.6226800583459348E-2</c:v>
                </c:pt>
                <c:pt idx="1397">
                  <c:v>1.1731556434506125</c:v>
                </c:pt>
                <c:pt idx="1398">
                  <c:v>0.6358407800842143</c:v>
                </c:pt>
                <c:pt idx="1399">
                  <c:v>0.6533691934349749</c:v>
                </c:pt>
                <c:pt idx="1400">
                  <c:v>0.8138024803029269</c:v>
                </c:pt>
                <c:pt idx="1401">
                  <c:v>0.85610319172143912</c:v>
                </c:pt>
                <c:pt idx="1402">
                  <c:v>1.1494383870921756</c:v>
                </c:pt>
                <c:pt idx="1403">
                  <c:v>0.76784951635238863</c:v>
                </c:pt>
                <c:pt idx="1404">
                  <c:v>1.0954798283043623</c:v>
                </c:pt>
                <c:pt idx="1405">
                  <c:v>1.0192881726273413</c:v>
                </c:pt>
                <c:pt idx="1406">
                  <c:v>0.98050915053698262</c:v>
                </c:pt>
                <c:pt idx="1407">
                  <c:v>1.1109458005521735</c:v>
                </c:pt>
                <c:pt idx="1408">
                  <c:v>0.48412245434637946</c:v>
                </c:pt>
                <c:pt idx="1409">
                  <c:v>0.10425905366934776</c:v>
                </c:pt>
                <c:pt idx="1410">
                  <c:v>0.90207083353011064</c:v>
                </c:pt>
                <c:pt idx="1411">
                  <c:v>1.1092525998247857</c:v>
                </c:pt>
                <c:pt idx="1412">
                  <c:v>0.39313136272127619</c:v>
                </c:pt>
                <c:pt idx="1413">
                  <c:v>1.8998865450232744E-2</c:v>
                </c:pt>
                <c:pt idx="1414">
                  <c:v>0.73567078944295694</c:v>
                </c:pt>
                <c:pt idx="1415">
                  <c:v>0.69244970443343679</c:v>
                </c:pt>
                <c:pt idx="1416">
                  <c:v>0.98031707853850336</c:v>
                </c:pt>
                <c:pt idx="1417">
                  <c:v>0.71577378590341945</c:v>
                </c:pt>
                <c:pt idx="1418">
                  <c:v>1.0911948181144353</c:v>
                </c:pt>
                <c:pt idx="1419">
                  <c:v>1.0254210502872738</c:v>
                </c:pt>
                <c:pt idx="1420">
                  <c:v>0.79234454007008381</c:v>
                </c:pt>
                <c:pt idx="1421">
                  <c:v>1.1259029856136415</c:v>
                </c:pt>
                <c:pt idx="1422">
                  <c:v>0.71640053889220989</c:v>
                </c:pt>
                <c:pt idx="1423">
                  <c:v>0.81523327200026718</c:v>
                </c:pt>
                <c:pt idx="1424">
                  <c:v>0.90312560419332444</c:v>
                </c:pt>
                <c:pt idx="1425">
                  <c:v>1.2216743568378554</c:v>
                </c:pt>
                <c:pt idx="1426">
                  <c:v>0.81457675144290731</c:v>
                </c:pt>
                <c:pt idx="1427">
                  <c:v>0.28013011701464741</c:v>
                </c:pt>
                <c:pt idx="1428">
                  <c:v>0.74405235019285909</c:v>
                </c:pt>
                <c:pt idx="1429">
                  <c:v>0.79578159158766693</c:v>
                </c:pt>
                <c:pt idx="1430">
                  <c:v>0.75889892011557336</c:v>
                </c:pt>
                <c:pt idx="1431">
                  <c:v>0.93195837964599082</c:v>
                </c:pt>
                <c:pt idx="1432">
                  <c:v>0.6870277093618371</c:v>
                </c:pt>
                <c:pt idx="1433">
                  <c:v>0.69751665559169262</c:v>
                </c:pt>
                <c:pt idx="1434">
                  <c:v>0.48791814041303017</c:v>
                </c:pt>
                <c:pt idx="1435">
                  <c:v>1.0565294160067047</c:v>
                </c:pt>
                <c:pt idx="1436">
                  <c:v>0.59766100692092072</c:v>
                </c:pt>
                <c:pt idx="1437">
                  <c:v>0.43721647712325301</c:v>
                </c:pt>
                <c:pt idx="1438">
                  <c:v>0.94519929718605489</c:v>
                </c:pt>
                <c:pt idx="1439">
                  <c:v>0.17966585603873017</c:v>
                </c:pt>
                <c:pt idx="1440">
                  <c:v>0.64586652574677694</c:v>
                </c:pt>
                <c:pt idx="1441">
                  <c:v>0.89519153664087081</c:v>
                </c:pt>
                <c:pt idx="1442">
                  <c:v>1.0063791947800134</c:v>
                </c:pt>
                <c:pt idx="1443">
                  <c:v>1.1212399024565056</c:v>
                </c:pt>
                <c:pt idx="1444">
                  <c:v>0.70154251980208682</c:v>
                </c:pt>
                <c:pt idx="1445">
                  <c:v>0.85149024959343345</c:v>
                </c:pt>
                <c:pt idx="1446">
                  <c:v>0.87281480722402272</c:v>
                </c:pt>
                <c:pt idx="1447">
                  <c:v>0.96037986252542329</c:v>
                </c:pt>
                <c:pt idx="1448">
                  <c:v>0.16973526334838174</c:v>
                </c:pt>
                <c:pt idx="1449">
                  <c:v>0.23953647415641521</c:v>
                </c:pt>
                <c:pt idx="1450">
                  <c:v>0.81223102534286551</c:v>
                </c:pt>
                <c:pt idx="1451">
                  <c:v>1.0368039099086783</c:v>
                </c:pt>
                <c:pt idx="1452">
                  <c:v>1.129191548262845</c:v>
                </c:pt>
                <c:pt idx="1453">
                  <c:v>0.97247744928228053</c:v>
                </c:pt>
                <c:pt idx="1454">
                  <c:v>0.18067914479289401</c:v>
                </c:pt>
                <c:pt idx="1455">
                  <c:v>0.91455575966684266</c:v>
                </c:pt>
                <c:pt idx="1456">
                  <c:v>0.64077173684324074</c:v>
                </c:pt>
                <c:pt idx="1457">
                  <c:v>0.59696074797285392</c:v>
                </c:pt>
                <c:pt idx="1458">
                  <c:v>0.61187583750885255</c:v>
                </c:pt>
                <c:pt idx="1459">
                  <c:v>6.8625049109402855E-2</c:v>
                </c:pt>
                <c:pt idx="1460">
                  <c:v>1.1244133900786635</c:v>
                </c:pt>
                <c:pt idx="1461">
                  <c:v>0.71026830235093186</c:v>
                </c:pt>
                <c:pt idx="1462">
                  <c:v>0.70482634086988205</c:v>
                </c:pt>
                <c:pt idx="1463">
                  <c:v>0.78015135545605707</c:v>
                </c:pt>
                <c:pt idx="1464">
                  <c:v>1.1283990386450735</c:v>
                </c:pt>
                <c:pt idx="1465">
                  <c:v>0.51130614228344518</c:v>
                </c:pt>
                <c:pt idx="1466">
                  <c:v>0.27930640072135821</c:v>
                </c:pt>
                <c:pt idx="1467">
                  <c:v>1.5879119553262779</c:v>
                </c:pt>
                <c:pt idx="1468">
                  <c:v>-4.9043671413443721E-2</c:v>
                </c:pt>
                <c:pt idx="1469">
                  <c:v>0.36878169118997595</c:v>
                </c:pt>
                <c:pt idx="1470">
                  <c:v>1.2218577908384869</c:v>
                </c:pt>
                <c:pt idx="1471">
                  <c:v>0.77552226598950702</c:v>
                </c:pt>
                <c:pt idx="1472">
                  <c:v>0.74995476097620151</c:v>
                </c:pt>
                <c:pt idx="1473">
                  <c:v>0.46948859276889648</c:v>
                </c:pt>
                <c:pt idx="1474">
                  <c:v>1.0525984320287414</c:v>
                </c:pt>
                <c:pt idx="1475">
                  <c:v>0.59484697466846947</c:v>
                </c:pt>
                <c:pt idx="1476">
                  <c:v>0.55642353383627363</c:v>
                </c:pt>
                <c:pt idx="1477">
                  <c:v>0.74916748650960652</c:v>
                </c:pt>
                <c:pt idx="1478">
                  <c:v>1.1364868874710581</c:v>
                </c:pt>
                <c:pt idx="1479">
                  <c:v>0.62909244223552574</c:v>
                </c:pt>
                <c:pt idx="1480">
                  <c:v>0.90584774551932079</c:v>
                </c:pt>
                <c:pt idx="1481">
                  <c:v>0.97612927749025891</c:v>
                </c:pt>
                <c:pt idx="1482">
                  <c:v>0.73604980250879193</c:v>
                </c:pt>
                <c:pt idx="1483">
                  <c:v>0.72937792735924178</c:v>
                </c:pt>
                <c:pt idx="1484">
                  <c:v>0.58085349016436105</c:v>
                </c:pt>
                <c:pt idx="1485">
                  <c:v>0.71708423172907909</c:v>
                </c:pt>
                <c:pt idx="1486">
                  <c:v>0.89490506551615756</c:v>
                </c:pt>
                <c:pt idx="1487">
                  <c:v>1.4603729871126252</c:v>
                </c:pt>
                <c:pt idx="1488">
                  <c:v>0.24163165522158217</c:v>
                </c:pt>
                <c:pt idx="1489">
                  <c:v>0.86128193532952035</c:v>
                </c:pt>
                <c:pt idx="1490">
                  <c:v>0.44552215122454941</c:v>
                </c:pt>
                <c:pt idx="1491">
                  <c:v>1.2634562268145748</c:v>
                </c:pt>
                <c:pt idx="1492">
                  <c:v>0.42620006492158663</c:v>
                </c:pt>
                <c:pt idx="1493">
                  <c:v>0.72686233588245797</c:v>
                </c:pt>
                <c:pt idx="1494">
                  <c:v>0.67675109452368654</c:v>
                </c:pt>
                <c:pt idx="1495">
                  <c:v>1.275841453058975</c:v>
                </c:pt>
                <c:pt idx="1496">
                  <c:v>1.3391352146813795</c:v>
                </c:pt>
                <c:pt idx="1497">
                  <c:v>0.57231898029342176</c:v>
                </c:pt>
                <c:pt idx="1498">
                  <c:v>0.31257065079731877</c:v>
                </c:pt>
                <c:pt idx="1499">
                  <c:v>0.95622576221004907</c:v>
                </c:pt>
                <c:pt idx="1500">
                  <c:v>1.0224834628746899</c:v>
                </c:pt>
                <c:pt idx="1501">
                  <c:v>0.6965735009202576</c:v>
                </c:pt>
                <c:pt idx="1502">
                  <c:v>0.79381816817559392</c:v>
                </c:pt>
                <c:pt idx="1503">
                  <c:v>1.0474680807688543</c:v>
                </c:pt>
                <c:pt idx="1504">
                  <c:v>0.94553941071824821</c:v>
                </c:pt>
                <c:pt idx="1505">
                  <c:v>1.2577323132070239</c:v>
                </c:pt>
                <c:pt idx="1506">
                  <c:v>0.46356561652931572</c:v>
                </c:pt>
                <c:pt idx="1507">
                  <c:v>0.60737057421700591</c:v>
                </c:pt>
                <c:pt idx="1508">
                  <c:v>0.70753192499142903</c:v>
                </c:pt>
                <c:pt idx="1509">
                  <c:v>0.73722869083227105</c:v>
                </c:pt>
                <c:pt idx="1510">
                  <c:v>1.0027290367168282</c:v>
                </c:pt>
                <c:pt idx="1511">
                  <c:v>0.91489373776307104</c:v>
                </c:pt>
                <c:pt idx="1512">
                  <c:v>0.57821153910327661</c:v>
                </c:pt>
                <c:pt idx="1513">
                  <c:v>1.0393929520594813</c:v>
                </c:pt>
                <c:pt idx="1514">
                  <c:v>1.343968607384294</c:v>
                </c:pt>
                <c:pt idx="1515">
                  <c:v>1.1218816822116684</c:v>
                </c:pt>
                <c:pt idx="1516">
                  <c:v>0.57042182955351928</c:v>
                </c:pt>
                <c:pt idx="1517">
                  <c:v>1.0654192306336419</c:v>
                </c:pt>
                <c:pt idx="1518">
                  <c:v>0.75267182618678563</c:v>
                </c:pt>
                <c:pt idx="1519">
                  <c:v>0.53818562714838214</c:v>
                </c:pt>
                <c:pt idx="1520">
                  <c:v>1.3117037645224572</c:v>
                </c:pt>
                <c:pt idx="1521">
                  <c:v>0.72509109660281579</c:v>
                </c:pt>
                <c:pt idx="1522">
                  <c:v>0.37168481687970351</c:v>
                </c:pt>
                <c:pt idx="1523">
                  <c:v>0.85973604440252982</c:v>
                </c:pt>
                <c:pt idx="1524">
                  <c:v>0.9771273303975202</c:v>
                </c:pt>
                <c:pt idx="1525">
                  <c:v>0.81021577716640469</c:v>
                </c:pt>
                <c:pt idx="1526">
                  <c:v>0.99961651200444379</c:v>
                </c:pt>
                <c:pt idx="1527">
                  <c:v>0.81371219372660719</c:v>
                </c:pt>
                <c:pt idx="1528">
                  <c:v>0.56610851536684736</c:v>
                </c:pt>
                <c:pt idx="1529">
                  <c:v>0.25463785102388581</c:v>
                </c:pt>
                <c:pt idx="1530">
                  <c:v>1.1306858176811707</c:v>
                </c:pt>
                <c:pt idx="1531">
                  <c:v>0.82374988736352139</c:v>
                </c:pt>
                <c:pt idx="1532">
                  <c:v>0.76250796125297038</c:v>
                </c:pt>
                <c:pt idx="1533">
                  <c:v>0.70448177690297342</c:v>
                </c:pt>
                <c:pt idx="1534">
                  <c:v>0.89057726124944714</c:v>
                </c:pt>
                <c:pt idx="1535">
                  <c:v>1.617672391962131</c:v>
                </c:pt>
                <c:pt idx="1536">
                  <c:v>0.7991088053150448</c:v>
                </c:pt>
                <c:pt idx="1537">
                  <c:v>0.91530283634399923</c:v>
                </c:pt>
                <c:pt idx="1538">
                  <c:v>0.54474593511073155</c:v>
                </c:pt>
                <c:pt idx="1539">
                  <c:v>0.95263562183767492</c:v>
                </c:pt>
                <c:pt idx="1540">
                  <c:v>0.24596142728313503</c:v>
                </c:pt>
                <c:pt idx="1541">
                  <c:v>0.67309036010805812</c:v>
                </c:pt>
                <c:pt idx="1542">
                  <c:v>1.0406178727858479</c:v>
                </c:pt>
                <c:pt idx="1543">
                  <c:v>0.56493168011370121</c:v>
                </c:pt>
                <c:pt idx="1544">
                  <c:v>0.67008806415898092</c:v>
                </c:pt>
                <c:pt idx="1545">
                  <c:v>1.0534025848135378</c:v>
                </c:pt>
                <c:pt idx="1546">
                  <c:v>0.58414348601790667</c:v>
                </c:pt>
                <c:pt idx="1547">
                  <c:v>0.44949243214930401</c:v>
                </c:pt>
                <c:pt idx="1548">
                  <c:v>0.52309507774822139</c:v>
                </c:pt>
                <c:pt idx="1549">
                  <c:v>1.1568715570658239</c:v>
                </c:pt>
                <c:pt idx="1550">
                  <c:v>1.1904222200822532</c:v>
                </c:pt>
                <c:pt idx="1551">
                  <c:v>0.94171286029363177</c:v>
                </c:pt>
                <c:pt idx="1552">
                  <c:v>0.92355661471422634</c:v>
                </c:pt>
                <c:pt idx="1553">
                  <c:v>0.95784568759120692</c:v>
                </c:pt>
                <c:pt idx="1554">
                  <c:v>0.11060468141764379</c:v>
                </c:pt>
                <c:pt idx="1555">
                  <c:v>0.76951926694932726</c:v>
                </c:pt>
                <c:pt idx="1556">
                  <c:v>0.64589420295321598</c:v>
                </c:pt>
                <c:pt idx="1557">
                  <c:v>0.52367181505662241</c:v>
                </c:pt>
                <c:pt idx="1558">
                  <c:v>0.74507940242147797</c:v>
                </c:pt>
                <c:pt idx="1559">
                  <c:v>0.98282460490014678</c:v>
                </c:pt>
                <c:pt idx="1560">
                  <c:v>0.96212616025433861</c:v>
                </c:pt>
                <c:pt idx="1561">
                  <c:v>0.98233444090628286</c:v>
                </c:pt>
                <c:pt idx="1562">
                  <c:v>0.90668468696825766</c:v>
                </c:pt>
                <c:pt idx="1563">
                  <c:v>0.63566395269089881</c:v>
                </c:pt>
                <c:pt idx="1564">
                  <c:v>0.79476480759404855</c:v>
                </c:pt>
                <c:pt idx="1565">
                  <c:v>0.48941459064082654</c:v>
                </c:pt>
                <c:pt idx="1566">
                  <c:v>0.70046720449876787</c:v>
                </c:pt>
                <c:pt idx="1567">
                  <c:v>0.70255874038142774</c:v>
                </c:pt>
                <c:pt idx="1568">
                  <c:v>0.9768334065841523</c:v>
                </c:pt>
                <c:pt idx="1569">
                  <c:v>0.87635374252578535</c:v>
                </c:pt>
                <c:pt idx="1570">
                  <c:v>0.77494745928559539</c:v>
                </c:pt>
                <c:pt idx="1571">
                  <c:v>0.84759940382607668</c:v>
                </c:pt>
                <c:pt idx="1572">
                  <c:v>0.64483924757160482</c:v>
                </c:pt>
                <c:pt idx="1573">
                  <c:v>1.1048002090776101</c:v>
                </c:pt>
                <c:pt idx="1574">
                  <c:v>1.2466090671119123</c:v>
                </c:pt>
                <c:pt idx="1575">
                  <c:v>0.87691037477052936</c:v>
                </c:pt>
                <c:pt idx="1576">
                  <c:v>0.79159507617860625</c:v>
                </c:pt>
                <c:pt idx="1577">
                  <c:v>0.97636514694324239</c:v>
                </c:pt>
                <c:pt idx="1578">
                  <c:v>0.85790355343868041</c:v>
                </c:pt>
                <c:pt idx="1579">
                  <c:v>0.36719364724145998</c:v>
                </c:pt>
                <c:pt idx="1580">
                  <c:v>6.2512495312223276E-2</c:v>
                </c:pt>
                <c:pt idx="1581">
                  <c:v>0.74897437184275029</c:v>
                </c:pt>
                <c:pt idx="1582">
                  <c:v>0.70470206977188665</c:v>
                </c:pt>
                <c:pt idx="1583">
                  <c:v>0.90889993804300628</c:v>
                </c:pt>
                <c:pt idx="1584">
                  <c:v>0.73978277044765017</c:v>
                </c:pt>
                <c:pt idx="1585">
                  <c:v>0.39171057803866666</c:v>
                </c:pt>
                <c:pt idx="1586">
                  <c:v>0.40450124297298812</c:v>
                </c:pt>
                <c:pt idx="1587">
                  <c:v>1.0017759030741191</c:v>
                </c:pt>
                <c:pt idx="1588">
                  <c:v>0.7692697606142771</c:v>
                </c:pt>
                <c:pt idx="1589">
                  <c:v>0.73051415169000633</c:v>
                </c:pt>
                <c:pt idx="1590">
                  <c:v>0.50134118947021311</c:v>
                </c:pt>
                <c:pt idx="1591">
                  <c:v>0.66956826058484875</c:v>
                </c:pt>
                <c:pt idx="1592">
                  <c:v>1.1843948066119527</c:v>
                </c:pt>
                <c:pt idx="1593">
                  <c:v>0.27128871604710553</c:v>
                </c:pt>
                <c:pt idx="1594">
                  <c:v>0.85882887691839893</c:v>
                </c:pt>
                <c:pt idx="1595">
                  <c:v>0.80435154735798042</c:v>
                </c:pt>
                <c:pt idx="1596">
                  <c:v>0.3740155681305618</c:v>
                </c:pt>
                <c:pt idx="1597">
                  <c:v>0.82587698189159497</c:v>
                </c:pt>
                <c:pt idx="1598">
                  <c:v>1.0133731830322208</c:v>
                </c:pt>
                <c:pt idx="1599">
                  <c:v>0.68315247250022093</c:v>
                </c:pt>
                <c:pt idx="1600">
                  <c:v>1.1871514810065846</c:v>
                </c:pt>
                <c:pt idx="1601">
                  <c:v>0.34435407767269183</c:v>
                </c:pt>
                <c:pt idx="1602">
                  <c:v>0.49942069045809762</c:v>
                </c:pt>
                <c:pt idx="1603">
                  <c:v>1.1678478006381166</c:v>
                </c:pt>
                <c:pt idx="1604">
                  <c:v>0.89848412897357999</c:v>
                </c:pt>
                <c:pt idx="1605">
                  <c:v>0.63875454082591387</c:v>
                </c:pt>
                <c:pt idx="1606">
                  <c:v>0.72145380825139016</c:v>
                </c:pt>
                <c:pt idx="1607">
                  <c:v>1.1170915802409882</c:v>
                </c:pt>
                <c:pt idx="1608">
                  <c:v>0.8876630479245472</c:v>
                </c:pt>
                <c:pt idx="1609">
                  <c:v>0.14242196502375373</c:v>
                </c:pt>
                <c:pt idx="1610">
                  <c:v>0.15152487520664487</c:v>
                </c:pt>
                <c:pt idx="1611">
                  <c:v>0.24412122193575306</c:v>
                </c:pt>
                <c:pt idx="1612">
                  <c:v>0.84495710161733617</c:v>
                </c:pt>
                <c:pt idx="1613">
                  <c:v>1.3539846198991716</c:v>
                </c:pt>
                <c:pt idx="1614">
                  <c:v>0.75874770031981675</c:v>
                </c:pt>
                <c:pt idx="1615">
                  <c:v>0.83265204343639598</c:v>
                </c:pt>
                <c:pt idx="1616">
                  <c:v>0.86269454093974396</c:v>
                </c:pt>
                <c:pt idx="1617">
                  <c:v>1.2195558180858499</c:v>
                </c:pt>
                <c:pt idx="1618">
                  <c:v>0.83158535195842753</c:v>
                </c:pt>
                <c:pt idx="1619">
                  <c:v>0.83338087734572153</c:v>
                </c:pt>
                <c:pt idx="1620">
                  <c:v>0.95314509364855593</c:v>
                </c:pt>
                <c:pt idx="1621">
                  <c:v>0.86090736884504859</c:v>
                </c:pt>
                <c:pt idx="1622">
                  <c:v>1.2183215207269109</c:v>
                </c:pt>
                <c:pt idx="1623">
                  <c:v>1.2226328731169205</c:v>
                </c:pt>
                <c:pt idx="1624">
                  <c:v>0.83040154432239077</c:v>
                </c:pt>
                <c:pt idx="1625">
                  <c:v>0.80075764581423348</c:v>
                </c:pt>
                <c:pt idx="1626">
                  <c:v>0.70576990565938347</c:v>
                </c:pt>
                <c:pt idx="1627">
                  <c:v>0.94664995468298174</c:v>
                </c:pt>
                <c:pt idx="1628">
                  <c:v>1.1344663403316835</c:v>
                </c:pt>
                <c:pt idx="1629">
                  <c:v>0.66650380585021407</c:v>
                </c:pt>
                <c:pt idx="1630">
                  <c:v>1.2217324012202109</c:v>
                </c:pt>
                <c:pt idx="1631">
                  <c:v>1.0578565755637679</c:v>
                </c:pt>
                <c:pt idx="1632">
                  <c:v>0.784084293175354</c:v>
                </c:pt>
                <c:pt idx="1633">
                  <c:v>1.0687347643552745</c:v>
                </c:pt>
                <c:pt idx="1634">
                  <c:v>0.40945998491037022</c:v>
                </c:pt>
                <c:pt idx="1635">
                  <c:v>0.99542407661230603</c:v>
                </c:pt>
                <c:pt idx="1636">
                  <c:v>0.73647489053548998</c:v>
                </c:pt>
                <c:pt idx="1637">
                  <c:v>0.24711993549188174</c:v>
                </c:pt>
                <c:pt idx="1638">
                  <c:v>0.72078752936449042</c:v>
                </c:pt>
                <c:pt idx="1639">
                  <c:v>0.76313006047375609</c:v>
                </c:pt>
                <c:pt idx="1640">
                  <c:v>1.2145954124630316</c:v>
                </c:pt>
                <c:pt idx="1641">
                  <c:v>0.49197964030458274</c:v>
                </c:pt>
                <c:pt idx="1642">
                  <c:v>0.7430493112441503</c:v>
                </c:pt>
                <c:pt idx="1643">
                  <c:v>0.33009932977924822</c:v>
                </c:pt>
                <c:pt idx="1644">
                  <c:v>0.51163698199243823</c:v>
                </c:pt>
                <c:pt idx="1645">
                  <c:v>1.3054586269378989</c:v>
                </c:pt>
                <c:pt idx="1646">
                  <c:v>1.1217303581195046</c:v>
                </c:pt>
                <c:pt idx="1647">
                  <c:v>1.2126528396771663</c:v>
                </c:pt>
                <c:pt idx="1648">
                  <c:v>0.7139716604334766</c:v>
                </c:pt>
                <c:pt idx="1649">
                  <c:v>1.2807975809414547</c:v>
                </c:pt>
                <c:pt idx="1650">
                  <c:v>0.83289251905420036</c:v>
                </c:pt>
                <c:pt idx="1651">
                  <c:v>0.91557912382641549</c:v>
                </c:pt>
                <c:pt idx="1652">
                  <c:v>1.0456475031959613</c:v>
                </c:pt>
                <c:pt idx="1653">
                  <c:v>0.87698207471171741</c:v>
                </c:pt>
                <c:pt idx="1654">
                  <c:v>0.73971899968035504</c:v>
                </c:pt>
                <c:pt idx="1655">
                  <c:v>0.9712113990165312</c:v>
                </c:pt>
                <c:pt idx="1656">
                  <c:v>0.17700041718071124</c:v>
                </c:pt>
                <c:pt idx="1657">
                  <c:v>0.98597558431842147</c:v>
                </c:pt>
                <c:pt idx="1658">
                  <c:v>0.79354677562474607</c:v>
                </c:pt>
                <c:pt idx="1659">
                  <c:v>0.74259405747343143</c:v>
                </c:pt>
                <c:pt idx="1660">
                  <c:v>0.82055432917432924</c:v>
                </c:pt>
                <c:pt idx="1661">
                  <c:v>0.50120577147474643</c:v>
                </c:pt>
                <c:pt idx="1662">
                  <c:v>0.87565586913173055</c:v>
                </c:pt>
                <c:pt idx="1663">
                  <c:v>0.41800139199526387</c:v>
                </c:pt>
                <c:pt idx="1664">
                  <c:v>0.53365938640948851</c:v>
                </c:pt>
                <c:pt idx="1665">
                  <c:v>0.84037979948138009</c:v>
                </c:pt>
                <c:pt idx="1666">
                  <c:v>0.84918962905132023</c:v>
                </c:pt>
                <c:pt idx="1667">
                  <c:v>0.70708505719048453</c:v>
                </c:pt>
                <c:pt idx="1668">
                  <c:v>0.38184284654692063</c:v>
                </c:pt>
                <c:pt idx="1669">
                  <c:v>0.67114644440150584</c:v>
                </c:pt>
                <c:pt idx="1670">
                  <c:v>0.87335958075744979</c:v>
                </c:pt>
                <c:pt idx="1671">
                  <c:v>0.61720408653089032</c:v>
                </c:pt>
                <c:pt idx="1672">
                  <c:v>1.1180054221873867</c:v>
                </c:pt>
                <c:pt idx="1673">
                  <c:v>0.81054590299292451</c:v>
                </c:pt>
                <c:pt idx="1674">
                  <c:v>0.80390533839083334</c:v>
                </c:pt>
                <c:pt idx="1675">
                  <c:v>0.90255438673868738</c:v>
                </c:pt>
                <c:pt idx="1676">
                  <c:v>0.58245020948198811</c:v>
                </c:pt>
                <c:pt idx="1677">
                  <c:v>0.98917200329140798</c:v>
                </c:pt>
                <c:pt idx="1678">
                  <c:v>0.8004851924666031</c:v>
                </c:pt>
                <c:pt idx="1679">
                  <c:v>0.71408994202949516</c:v>
                </c:pt>
                <c:pt idx="1680">
                  <c:v>0.31339944209508463</c:v>
                </c:pt>
                <c:pt idx="1681">
                  <c:v>1.3203391325851017</c:v>
                </c:pt>
                <c:pt idx="1682">
                  <c:v>1.1745277180406135</c:v>
                </c:pt>
                <c:pt idx="1683">
                  <c:v>0.44551221494210513</c:v>
                </c:pt>
                <c:pt idx="1684">
                  <c:v>0.96195999953431754</c:v>
                </c:pt>
                <c:pt idx="1685">
                  <c:v>1.1642831233149862</c:v>
                </c:pt>
                <c:pt idx="1686">
                  <c:v>0.40483067141842616</c:v>
                </c:pt>
                <c:pt idx="1687">
                  <c:v>0.98492767472254006</c:v>
                </c:pt>
                <c:pt idx="1688">
                  <c:v>0.40678559986564428</c:v>
                </c:pt>
                <c:pt idx="1689">
                  <c:v>0.31460650840500248</c:v>
                </c:pt>
                <c:pt idx="1690">
                  <c:v>1.2168094530614593</c:v>
                </c:pt>
                <c:pt idx="1691">
                  <c:v>0.82820025616993553</c:v>
                </c:pt>
                <c:pt idx="1692">
                  <c:v>1.1769429394231519</c:v>
                </c:pt>
                <c:pt idx="1693">
                  <c:v>0.5227485933470839</c:v>
                </c:pt>
                <c:pt idx="1694">
                  <c:v>0.55429360351165136</c:v>
                </c:pt>
                <c:pt idx="1695">
                  <c:v>0.58500781870120011</c:v>
                </c:pt>
                <c:pt idx="1696">
                  <c:v>7.6829075074932959E-2</c:v>
                </c:pt>
                <c:pt idx="1697">
                  <c:v>1.0224830038920683</c:v>
                </c:pt>
                <c:pt idx="1698">
                  <c:v>0.99887623094082034</c:v>
                </c:pt>
                <c:pt idx="1699">
                  <c:v>0.21977779925354296</c:v>
                </c:pt>
                <c:pt idx="1700">
                  <c:v>0.6360286866395245</c:v>
                </c:pt>
                <c:pt idx="1701">
                  <c:v>0.39682179074321416</c:v>
                </c:pt>
                <c:pt idx="1702">
                  <c:v>0.71531221566532233</c:v>
                </c:pt>
                <c:pt idx="1703">
                  <c:v>0.29281553637511276</c:v>
                </c:pt>
                <c:pt idx="1704">
                  <c:v>0.75533825824515399</c:v>
                </c:pt>
                <c:pt idx="1705">
                  <c:v>0.51724115594095943</c:v>
                </c:pt>
                <c:pt idx="1706">
                  <c:v>0.48767887002627902</c:v>
                </c:pt>
                <c:pt idx="1707">
                  <c:v>0.5178378991767949</c:v>
                </c:pt>
                <c:pt idx="1708">
                  <c:v>1.016616627231145</c:v>
                </c:pt>
                <c:pt idx="1709">
                  <c:v>0.92308920548119144</c:v>
                </c:pt>
                <c:pt idx="1710">
                  <c:v>0.94060438779770161</c:v>
                </c:pt>
                <c:pt idx="1711">
                  <c:v>0.74214716114191426</c:v>
                </c:pt>
                <c:pt idx="1712">
                  <c:v>1.1825496519496488</c:v>
                </c:pt>
                <c:pt idx="1713">
                  <c:v>0.73993368768041989</c:v>
                </c:pt>
                <c:pt idx="1714">
                  <c:v>1.2336265387343517</c:v>
                </c:pt>
                <c:pt idx="1715">
                  <c:v>8.9715594120811384E-2</c:v>
                </c:pt>
                <c:pt idx="1716">
                  <c:v>0.2406674276913611</c:v>
                </c:pt>
                <c:pt idx="1717">
                  <c:v>0.50605400737837603</c:v>
                </c:pt>
                <c:pt idx="1718">
                  <c:v>0.51766771570730219</c:v>
                </c:pt>
                <c:pt idx="1719">
                  <c:v>0.6066871254653734</c:v>
                </c:pt>
                <c:pt idx="1720">
                  <c:v>0.7848544303969246</c:v>
                </c:pt>
                <c:pt idx="1721">
                  <c:v>1.036861955946647</c:v>
                </c:pt>
                <c:pt idx="1722">
                  <c:v>1.4813699880372417</c:v>
                </c:pt>
                <c:pt idx="1723">
                  <c:v>0.53011298310157851</c:v>
                </c:pt>
                <c:pt idx="1724">
                  <c:v>0.7445377630962442</c:v>
                </c:pt>
                <c:pt idx="1725">
                  <c:v>0.79293312511363634</c:v>
                </c:pt>
                <c:pt idx="1726">
                  <c:v>0.88639232094390918</c:v>
                </c:pt>
                <c:pt idx="1727">
                  <c:v>0.34580701474851044</c:v>
                </c:pt>
                <c:pt idx="1728">
                  <c:v>0.82017024106602154</c:v>
                </c:pt>
                <c:pt idx="1729">
                  <c:v>0.99321816213305025</c:v>
                </c:pt>
                <c:pt idx="1730">
                  <c:v>1.0849877026563162</c:v>
                </c:pt>
                <c:pt idx="1731">
                  <c:v>1.003993448834821</c:v>
                </c:pt>
                <c:pt idx="1732">
                  <c:v>0.72230208528425399</c:v>
                </c:pt>
                <c:pt idx="1733">
                  <c:v>0.5240684145167599</c:v>
                </c:pt>
                <c:pt idx="1734">
                  <c:v>0.92766828745939756</c:v>
                </c:pt>
                <c:pt idx="1735">
                  <c:v>0.60028712165359932</c:v>
                </c:pt>
                <c:pt idx="1736">
                  <c:v>0.47001379929080289</c:v>
                </c:pt>
                <c:pt idx="1737">
                  <c:v>0.81749521244455381</c:v>
                </c:pt>
                <c:pt idx="1738">
                  <c:v>0.82602656481366732</c:v>
                </c:pt>
                <c:pt idx="1739">
                  <c:v>0.11778779220818615</c:v>
                </c:pt>
                <c:pt idx="1740">
                  <c:v>0.69067923411082</c:v>
                </c:pt>
                <c:pt idx="1741">
                  <c:v>0.16358351218567754</c:v>
                </c:pt>
                <c:pt idx="1742">
                  <c:v>0.29469063889582431</c:v>
                </c:pt>
                <c:pt idx="1743">
                  <c:v>0.69377274875192829</c:v>
                </c:pt>
                <c:pt idx="1744">
                  <c:v>0.81141192984920141</c:v>
                </c:pt>
                <c:pt idx="1745">
                  <c:v>0.99913073711149214</c:v>
                </c:pt>
                <c:pt idx="1746">
                  <c:v>0.24805403517076127</c:v>
                </c:pt>
                <c:pt idx="1747">
                  <c:v>0.7014358021377598</c:v>
                </c:pt>
                <c:pt idx="1748">
                  <c:v>0.50240938456525386</c:v>
                </c:pt>
                <c:pt idx="1749">
                  <c:v>0.7498284604547687</c:v>
                </c:pt>
                <c:pt idx="1750">
                  <c:v>0.59712013727353108</c:v>
                </c:pt>
                <c:pt idx="1751">
                  <c:v>1.0735257224021997</c:v>
                </c:pt>
                <c:pt idx="1752">
                  <c:v>1.2888779136231976</c:v>
                </c:pt>
                <c:pt idx="1753">
                  <c:v>0.17865512228715058</c:v>
                </c:pt>
                <c:pt idx="1754">
                  <c:v>0.84618423522093078</c:v>
                </c:pt>
                <c:pt idx="1755">
                  <c:v>1.3261584944938545</c:v>
                </c:pt>
                <c:pt idx="1756">
                  <c:v>0.85354745623201844</c:v>
                </c:pt>
                <c:pt idx="1757">
                  <c:v>1.0717511865719214</c:v>
                </c:pt>
                <c:pt idx="1758">
                  <c:v>0.77187883587756168</c:v>
                </c:pt>
                <c:pt idx="1759">
                  <c:v>0.56405031905948022</c:v>
                </c:pt>
              </c:numCache>
            </c:numRef>
          </c:xVal>
          <c:yVal>
            <c:numRef>
              <c:f>'Cefeidi-Gaia_graf_e_mis-err&lt;0'!$R$13:$R$1772</c:f>
              <c:numCache>
                <c:formatCode>0.00</c:formatCode>
                <c:ptCount val="1760"/>
                <c:pt idx="0">
                  <c:v>-20.102657562192235</c:v>
                </c:pt>
                <c:pt idx="1">
                  <c:v>-19.539677036184642</c:v>
                </c:pt>
                <c:pt idx="2">
                  <c:v>-18.539260248263115</c:v>
                </c:pt>
                <c:pt idx="3">
                  <c:v>-18.917560248263118</c:v>
                </c:pt>
                <c:pt idx="4">
                  <c:v>-18.461822722039088</c:v>
                </c:pt>
                <c:pt idx="5">
                  <c:v>-18.064396072515002</c:v>
                </c:pt>
                <c:pt idx="6">
                  <c:v>-16.938250232252607</c:v>
                </c:pt>
                <c:pt idx="7">
                  <c:v>-17.914648641260321</c:v>
                </c:pt>
                <c:pt idx="8">
                  <c:v>-17.686417051186329</c:v>
                </c:pt>
                <c:pt idx="9">
                  <c:v>-17.034053087552266</c:v>
                </c:pt>
                <c:pt idx="10">
                  <c:v>-17.790018135449831</c:v>
                </c:pt>
                <c:pt idx="11">
                  <c:v>-15.766204391929129</c:v>
                </c:pt>
                <c:pt idx="12">
                  <c:v>-16.309704391929131</c:v>
                </c:pt>
                <c:pt idx="13">
                  <c:v>-16.166143791441968</c:v>
                </c:pt>
                <c:pt idx="14">
                  <c:v>-17.458447567208644</c:v>
                </c:pt>
                <c:pt idx="15">
                  <c:v>-18.485847567208644</c:v>
                </c:pt>
                <c:pt idx="16">
                  <c:v>-15.510667537361011</c:v>
                </c:pt>
                <c:pt idx="17">
                  <c:v>-14.917655038947556</c:v>
                </c:pt>
                <c:pt idx="18">
                  <c:v>-15.055208446928035</c:v>
                </c:pt>
                <c:pt idx="19">
                  <c:v>-15.665316729287209</c:v>
                </c:pt>
                <c:pt idx="20">
                  <c:v>-15.048387305566468</c:v>
                </c:pt>
                <c:pt idx="21">
                  <c:v>-14.925954956865283</c:v>
                </c:pt>
                <c:pt idx="22">
                  <c:v>-15.831392290316174</c:v>
                </c:pt>
                <c:pt idx="23">
                  <c:v>-13.552264246734984</c:v>
                </c:pt>
                <c:pt idx="24">
                  <c:v>-13.799167244534891</c:v>
                </c:pt>
                <c:pt idx="25">
                  <c:v>-14.11755229538711</c:v>
                </c:pt>
                <c:pt idx="26">
                  <c:v>-13.34372606442505</c:v>
                </c:pt>
                <c:pt idx="27">
                  <c:v>-14.507426064425049</c:v>
                </c:pt>
                <c:pt idx="28">
                  <c:v>-13.35534292688444</c:v>
                </c:pt>
                <c:pt idx="29">
                  <c:v>-15.03869555757462</c:v>
                </c:pt>
                <c:pt idx="30">
                  <c:v>-13.738524984104496</c:v>
                </c:pt>
                <c:pt idx="31">
                  <c:v>-12.927524984104496</c:v>
                </c:pt>
                <c:pt idx="32">
                  <c:v>-12.935952330743619</c:v>
                </c:pt>
                <c:pt idx="33">
                  <c:v>-13.137552330743622</c:v>
                </c:pt>
                <c:pt idx="34">
                  <c:v>-14.01185233074362</c:v>
                </c:pt>
                <c:pt idx="35">
                  <c:v>-12.704591489431133</c:v>
                </c:pt>
                <c:pt idx="36">
                  <c:v>-13.407491489431132</c:v>
                </c:pt>
                <c:pt idx="37">
                  <c:v>-12.740780323865273</c:v>
                </c:pt>
                <c:pt idx="38">
                  <c:v>-15.154252188803905</c:v>
                </c:pt>
                <c:pt idx="39">
                  <c:v>-12.344158345497636</c:v>
                </c:pt>
                <c:pt idx="40">
                  <c:v>-12.900327854424038</c:v>
                </c:pt>
                <c:pt idx="41">
                  <c:v>-11.794332773578459</c:v>
                </c:pt>
                <c:pt idx="42">
                  <c:v>-13.644793726401687</c:v>
                </c:pt>
                <c:pt idx="43">
                  <c:v>-13.367393726401687</c:v>
                </c:pt>
                <c:pt idx="44">
                  <c:v>-13.641044930668658</c:v>
                </c:pt>
                <c:pt idx="45">
                  <c:v>-12.00054011965133</c:v>
                </c:pt>
                <c:pt idx="46">
                  <c:v>-13.171976956498376</c:v>
                </c:pt>
                <c:pt idx="47">
                  <c:v>-12.752495093298108</c:v>
                </c:pt>
                <c:pt idx="48">
                  <c:v>-13.199600305669673</c:v>
                </c:pt>
                <c:pt idx="49">
                  <c:v>-11.895926086387584</c:v>
                </c:pt>
                <c:pt idx="50">
                  <c:v>-11.62132666422878</c:v>
                </c:pt>
                <c:pt idx="51">
                  <c:v>-12.573290827856248</c:v>
                </c:pt>
                <c:pt idx="52">
                  <c:v>-10.851052425874856</c:v>
                </c:pt>
                <c:pt idx="53">
                  <c:v>-10.585952425874856</c:v>
                </c:pt>
                <c:pt idx="54">
                  <c:v>-11.209965987390365</c:v>
                </c:pt>
                <c:pt idx="55">
                  <c:v>-13.273839391519655</c:v>
                </c:pt>
                <c:pt idx="56">
                  <c:v>-12.012404139882733</c:v>
                </c:pt>
                <c:pt idx="57">
                  <c:v>-12.981554159793067</c:v>
                </c:pt>
                <c:pt idx="58">
                  <c:v>-10.950375041622211</c:v>
                </c:pt>
                <c:pt idx="59">
                  <c:v>-11.848827646978615</c:v>
                </c:pt>
                <c:pt idx="60">
                  <c:v>-10.800556143582146</c:v>
                </c:pt>
                <c:pt idx="61">
                  <c:v>-10.528234826553426</c:v>
                </c:pt>
                <c:pt idx="62">
                  <c:v>-10.970382063981797</c:v>
                </c:pt>
                <c:pt idx="63">
                  <c:v>-10.364399294280725</c:v>
                </c:pt>
                <c:pt idx="64">
                  <c:v>-10.756699294280724</c:v>
                </c:pt>
                <c:pt idx="65">
                  <c:v>-11.666799294280723</c:v>
                </c:pt>
                <c:pt idx="66">
                  <c:v>-11.015799294280727</c:v>
                </c:pt>
                <c:pt idx="67">
                  <c:v>-10.709438019700491</c:v>
                </c:pt>
                <c:pt idx="68">
                  <c:v>-13.582156698546672</c:v>
                </c:pt>
                <c:pt idx="69">
                  <c:v>-10.797156698546669</c:v>
                </c:pt>
                <c:pt idx="70">
                  <c:v>-11.068772964679427</c:v>
                </c:pt>
                <c:pt idx="71">
                  <c:v>-10.30301004246599</c:v>
                </c:pt>
                <c:pt idx="72">
                  <c:v>-12.66937371811119</c:v>
                </c:pt>
                <c:pt idx="73">
                  <c:v>-9.6231132979509351</c:v>
                </c:pt>
                <c:pt idx="74">
                  <c:v>-9.3864499650137265</c:v>
                </c:pt>
                <c:pt idx="75">
                  <c:v>-13.094329684736792</c:v>
                </c:pt>
                <c:pt idx="76">
                  <c:v>-9.7200513235129584</c:v>
                </c:pt>
                <c:pt idx="77">
                  <c:v>-9.984513759909408</c:v>
                </c:pt>
                <c:pt idx="78">
                  <c:v>-9.6112137599094076</c:v>
                </c:pt>
                <c:pt idx="79">
                  <c:v>-10.887715884503358</c:v>
                </c:pt>
                <c:pt idx="80">
                  <c:v>-9.7367158845033543</c:v>
                </c:pt>
                <c:pt idx="81">
                  <c:v>-11.327915884503355</c:v>
                </c:pt>
                <c:pt idx="82">
                  <c:v>-9.3662565997204759</c:v>
                </c:pt>
                <c:pt idx="83">
                  <c:v>-10.011634819675889</c:v>
                </c:pt>
                <c:pt idx="84">
                  <c:v>-10.018034819675888</c:v>
                </c:pt>
                <c:pt idx="85">
                  <c:v>-10.539343661361407</c:v>
                </c:pt>
                <c:pt idx="86">
                  <c:v>-9.8464841796170148</c:v>
                </c:pt>
                <c:pt idx="87">
                  <c:v>-9.5217712324815373</c:v>
                </c:pt>
                <c:pt idx="88">
                  <c:v>-11.278418859021215</c:v>
                </c:pt>
                <c:pt idx="89">
                  <c:v>-9.7425908696534016</c:v>
                </c:pt>
                <c:pt idx="90">
                  <c:v>-9.5522908696534046</c:v>
                </c:pt>
                <c:pt idx="91">
                  <c:v>-10.321343878162349</c:v>
                </c:pt>
                <c:pt idx="92">
                  <c:v>-9.078304144665287</c:v>
                </c:pt>
                <c:pt idx="93">
                  <c:v>-12.386184202029824</c:v>
                </c:pt>
                <c:pt idx="94">
                  <c:v>-8.6481001349155608</c:v>
                </c:pt>
                <c:pt idx="95">
                  <c:v>-10.948084657175196</c:v>
                </c:pt>
                <c:pt idx="96">
                  <c:v>-11.293530889387508</c:v>
                </c:pt>
                <c:pt idx="97">
                  <c:v>-12.641225034382403</c:v>
                </c:pt>
                <c:pt idx="98">
                  <c:v>-8.5155320888416739</c:v>
                </c:pt>
                <c:pt idx="99">
                  <c:v>-8.7479512307284555</c:v>
                </c:pt>
                <c:pt idx="100">
                  <c:v>-8.6062512307284553</c:v>
                </c:pt>
                <c:pt idx="101">
                  <c:v>-11.465281646130013</c:v>
                </c:pt>
                <c:pt idx="102">
                  <c:v>-8.9323225291567141</c:v>
                </c:pt>
                <c:pt idx="103">
                  <c:v>-10.273373081842616</c:v>
                </c:pt>
                <c:pt idx="104">
                  <c:v>-9.4967730818426173</c:v>
                </c:pt>
                <c:pt idx="105">
                  <c:v>-8.7206730818426177</c:v>
                </c:pt>
                <c:pt idx="106">
                  <c:v>-8.3437000433601867</c:v>
                </c:pt>
                <c:pt idx="107">
                  <c:v>-9.1095000433601854</c:v>
                </c:pt>
                <c:pt idx="108">
                  <c:v>-8.1744563017418308</c:v>
                </c:pt>
                <c:pt idx="109">
                  <c:v>-9.1449435037857683</c:v>
                </c:pt>
                <c:pt idx="110">
                  <c:v>-11.5290357487044</c:v>
                </c:pt>
                <c:pt idx="111">
                  <c:v>-8.6025323936903888</c:v>
                </c:pt>
                <c:pt idx="112">
                  <c:v>-8.2623323936903894</c:v>
                </c:pt>
                <c:pt idx="113">
                  <c:v>-10.25684036102119</c:v>
                </c:pt>
                <c:pt idx="114">
                  <c:v>-10.342753887133028</c:v>
                </c:pt>
                <c:pt idx="115">
                  <c:v>-8.2614538871330261</c:v>
                </c:pt>
                <c:pt idx="116">
                  <c:v>-8.5529751059897094</c:v>
                </c:pt>
                <c:pt idx="117">
                  <c:v>-8.0700751059897087</c:v>
                </c:pt>
                <c:pt idx="118">
                  <c:v>-7.9284751059897083</c:v>
                </c:pt>
                <c:pt idx="119">
                  <c:v>-8.6865751790901342</c:v>
                </c:pt>
                <c:pt idx="120">
                  <c:v>-8.3997751790901347</c:v>
                </c:pt>
                <c:pt idx="121">
                  <c:v>-10.224775179090138</c:v>
                </c:pt>
                <c:pt idx="122">
                  <c:v>-8.156664329447759</c:v>
                </c:pt>
                <c:pt idx="123">
                  <c:v>-8.5131520839477908</c:v>
                </c:pt>
                <c:pt idx="124">
                  <c:v>-9.9830520839477899</c:v>
                </c:pt>
                <c:pt idx="125">
                  <c:v>-8.2446106908676384</c:v>
                </c:pt>
                <c:pt idx="126">
                  <c:v>-8.3578967446850676</c:v>
                </c:pt>
                <c:pt idx="127">
                  <c:v>-9.3690424151495435</c:v>
                </c:pt>
                <c:pt idx="128">
                  <c:v>-8.8173424151495468</c:v>
                </c:pt>
                <c:pt idx="129">
                  <c:v>-8.1542217489966582</c:v>
                </c:pt>
                <c:pt idx="130">
                  <c:v>-8.1171269493266607</c:v>
                </c:pt>
                <c:pt idx="131">
                  <c:v>-7.9654269493266625</c:v>
                </c:pt>
                <c:pt idx="132">
                  <c:v>-9.4185205320833738</c:v>
                </c:pt>
                <c:pt idx="133">
                  <c:v>-7.6254205320833721</c:v>
                </c:pt>
                <c:pt idx="134">
                  <c:v>-8.4226019081485823</c:v>
                </c:pt>
                <c:pt idx="135">
                  <c:v>-8.4262257103698808</c:v>
                </c:pt>
                <c:pt idx="136">
                  <c:v>-8.2352669847458735</c:v>
                </c:pt>
                <c:pt idx="137">
                  <c:v>-8.5854054393647488</c:v>
                </c:pt>
                <c:pt idx="138">
                  <c:v>-7.6167054393647495</c:v>
                </c:pt>
                <c:pt idx="139">
                  <c:v>-7.8943054393647492</c:v>
                </c:pt>
                <c:pt idx="140">
                  <c:v>-7.8333014986111964</c:v>
                </c:pt>
                <c:pt idx="141">
                  <c:v>-9.5600014986111965</c:v>
                </c:pt>
                <c:pt idx="142">
                  <c:v>-10.491190382844058</c:v>
                </c:pt>
                <c:pt idx="143">
                  <c:v>-9.6409281410961825</c:v>
                </c:pt>
                <c:pt idx="144">
                  <c:v>-8.6622903982300237</c:v>
                </c:pt>
                <c:pt idx="145">
                  <c:v>-7.3419419061836555</c:v>
                </c:pt>
                <c:pt idx="146">
                  <c:v>-9.3511419061836563</c:v>
                </c:pt>
                <c:pt idx="147">
                  <c:v>-9.0215831055424314</c:v>
                </c:pt>
                <c:pt idx="148">
                  <c:v>-7.0773827715980824</c:v>
                </c:pt>
                <c:pt idx="149">
                  <c:v>-10.723925546227232</c:v>
                </c:pt>
                <c:pt idx="150">
                  <c:v>-7.4730255462272304</c:v>
                </c:pt>
                <c:pt idx="151">
                  <c:v>-7.4703255462272296</c:v>
                </c:pt>
                <c:pt idx="152">
                  <c:v>-7.9448255462272321</c:v>
                </c:pt>
                <c:pt idx="153">
                  <c:v>-7.1741502511329829</c:v>
                </c:pt>
                <c:pt idx="154">
                  <c:v>-7.327650251132984</c:v>
                </c:pt>
                <c:pt idx="155">
                  <c:v>-8.6271502511329814</c:v>
                </c:pt>
                <c:pt idx="156">
                  <c:v>-8.8915231550988736</c:v>
                </c:pt>
                <c:pt idx="157">
                  <c:v>-7.4476231550988752</c:v>
                </c:pt>
                <c:pt idx="158">
                  <c:v>-10.660184284731995</c:v>
                </c:pt>
                <c:pt idx="159">
                  <c:v>-9.4423499720269106</c:v>
                </c:pt>
                <c:pt idx="160">
                  <c:v>-6.9718499720269103</c:v>
                </c:pt>
                <c:pt idx="161">
                  <c:v>-7.8051966157258681</c:v>
                </c:pt>
                <c:pt idx="162">
                  <c:v>-7.5592273386049067</c:v>
                </c:pt>
                <c:pt idx="163">
                  <c:v>-7.0894273386049074</c:v>
                </c:pt>
                <c:pt idx="164">
                  <c:v>-10.141738656893347</c:v>
                </c:pt>
                <c:pt idx="165">
                  <c:v>-7.5130386568933485</c:v>
                </c:pt>
                <c:pt idx="166">
                  <c:v>-7.0277386568933462</c:v>
                </c:pt>
                <c:pt idx="167">
                  <c:v>-6.942038656893347</c:v>
                </c:pt>
                <c:pt idx="168">
                  <c:v>-7.6400386568933474</c:v>
                </c:pt>
                <c:pt idx="169">
                  <c:v>-6.8801984665484586</c:v>
                </c:pt>
                <c:pt idx="170">
                  <c:v>-7.6122242725653102</c:v>
                </c:pt>
                <c:pt idx="171">
                  <c:v>-7.579624272565308</c:v>
                </c:pt>
                <c:pt idx="172">
                  <c:v>-7.1232222102193923</c:v>
                </c:pt>
                <c:pt idx="173">
                  <c:v>-7.8993222102193918</c:v>
                </c:pt>
                <c:pt idx="174">
                  <c:v>-6.9617890108986806</c:v>
                </c:pt>
                <c:pt idx="175">
                  <c:v>-10.569621425559879</c:v>
                </c:pt>
                <c:pt idx="176">
                  <c:v>-7.8490214255598776</c:v>
                </c:pt>
                <c:pt idx="177">
                  <c:v>-7.5094214255598803</c:v>
                </c:pt>
                <c:pt idx="178">
                  <c:v>-8.0189214255598795</c:v>
                </c:pt>
                <c:pt idx="179">
                  <c:v>-12.390593813122059</c:v>
                </c:pt>
                <c:pt idx="180">
                  <c:v>-6.9085938131220592</c:v>
                </c:pt>
                <c:pt idx="181">
                  <c:v>-10.159680855137076</c:v>
                </c:pt>
                <c:pt idx="182">
                  <c:v>-6.7452808551370778</c:v>
                </c:pt>
                <c:pt idx="183">
                  <c:v>-6.6893311988472464</c:v>
                </c:pt>
                <c:pt idx="184">
                  <c:v>-7.8796444704660402</c:v>
                </c:pt>
                <c:pt idx="185">
                  <c:v>-7.1934202992159539</c:v>
                </c:pt>
                <c:pt idx="186">
                  <c:v>-6.5467583172979564</c:v>
                </c:pt>
                <c:pt idx="187">
                  <c:v>-7.6201583172979594</c:v>
                </c:pt>
                <c:pt idx="188">
                  <c:v>-7.1338581598613695</c:v>
                </c:pt>
                <c:pt idx="189">
                  <c:v>-10.537858159861372</c:v>
                </c:pt>
                <c:pt idx="190">
                  <c:v>-7.1564581598613737</c:v>
                </c:pt>
                <c:pt idx="191">
                  <c:v>-6.9050194649740524</c:v>
                </c:pt>
                <c:pt idx="192">
                  <c:v>-8.2603418735930028</c:v>
                </c:pt>
                <c:pt idx="193">
                  <c:v>-7.1268250295352757</c:v>
                </c:pt>
                <c:pt idx="194">
                  <c:v>-9.1902354617729536</c:v>
                </c:pt>
                <c:pt idx="195">
                  <c:v>-6.7242354617729516</c:v>
                </c:pt>
                <c:pt idx="196">
                  <c:v>-7.2397581013826144</c:v>
                </c:pt>
                <c:pt idx="197">
                  <c:v>-5.8718800659382184</c:v>
                </c:pt>
                <c:pt idx="198">
                  <c:v>-7.0685800659382183</c:v>
                </c:pt>
                <c:pt idx="199">
                  <c:v>-6.7927213199792416</c:v>
                </c:pt>
                <c:pt idx="200">
                  <c:v>-6.5447499783199063</c:v>
                </c:pt>
                <c:pt idx="201">
                  <c:v>-7.5132499783199052</c:v>
                </c:pt>
                <c:pt idx="202">
                  <c:v>-7.2874353227595776</c:v>
                </c:pt>
                <c:pt idx="203">
                  <c:v>-8.7791353227595792</c:v>
                </c:pt>
                <c:pt idx="204">
                  <c:v>-7.9145770318047841</c:v>
                </c:pt>
                <c:pt idx="205">
                  <c:v>-6.7941770318047841</c:v>
                </c:pt>
                <c:pt idx="206">
                  <c:v>-10.246377031804785</c:v>
                </c:pt>
                <c:pt idx="207">
                  <c:v>-6.1401011707417155</c:v>
                </c:pt>
                <c:pt idx="208">
                  <c:v>-6.5683011707417158</c:v>
                </c:pt>
                <c:pt idx="209">
                  <c:v>-6.5049011707417179</c:v>
                </c:pt>
                <c:pt idx="210">
                  <c:v>-5.61911996664693</c:v>
                </c:pt>
                <c:pt idx="211">
                  <c:v>-7.4202932496040281</c:v>
                </c:pt>
                <c:pt idx="212">
                  <c:v>-6.2825932496040293</c:v>
                </c:pt>
                <c:pt idx="213">
                  <c:v>-6.334920715035258</c:v>
                </c:pt>
                <c:pt idx="214">
                  <c:v>-6.2330207150352575</c:v>
                </c:pt>
                <c:pt idx="215">
                  <c:v>-6.3621369866062798</c:v>
                </c:pt>
                <c:pt idx="216">
                  <c:v>-6.6417369866062819</c:v>
                </c:pt>
                <c:pt idx="217">
                  <c:v>-7.088536986606278</c:v>
                </c:pt>
                <c:pt idx="218">
                  <c:v>-8.0915251951208482</c:v>
                </c:pt>
                <c:pt idx="219">
                  <c:v>-6.7243602805100045</c:v>
                </c:pt>
                <c:pt idx="220">
                  <c:v>-7.538560280510004</c:v>
                </c:pt>
                <c:pt idx="221">
                  <c:v>-7.7049065732406481</c:v>
                </c:pt>
                <c:pt idx="222">
                  <c:v>-6.3469049802360367</c:v>
                </c:pt>
                <c:pt idx="223">
                  <c:v>-9.2704552148977903</c:v>
                </c:pt>
                <c:pt idx="224">
                  <c:v>-9.0566552148977912</c:v>
                </c:pt>
                <c:pt idx="225">
                  <c:v>-8.1262140510567686</c:v>
                </c:pt>
                <c:pt idx="226">
                  <c:v>-5.7914140510567709</c:v>
                </c:pt>
                <c:pt idx="227">
                  <c:v>-6.8023140510567703</c:v>
                </c:pt>
                <c:pt idx="228">
                  <c:v>-7.8856739217702998</c:v>
                </c:pt>
                <c:pt idx="229">
                  <c:v>-6.0806292229676462</c:v>
                </c:pt>
                <c:pt idx="230">
                  <c:v>-5.7936465444306275</c:v>
                </c:pt>
                <c:pt idx="231">
                  <c:v>-8.9440485691491194</c:v>
                </c:pt>
                <c:pt idx="232">
                  <c:v>-8.2501991445499669</c:v>
                </c:pt>
                <c:pt idx="233">
                  <c:v>-6.0762991445499672</c:v>
                </c:pt>
                <c:pt idx="234">
                  <c:v>-9.9113449087169485</c:v>
                </c:pt>
                <c:pt idx="235">
                  <c:v>-6.1202449087169475</c:v>
                </c:pt>
                <c:pt idx="236">
                  <c:v>-6.0065395828856598</c:v>
                </c:pt>
                <c:pt idx="237">
                  <c:v>-6.7438817785069167</c:v>
                </c:pt>
                <c:pt idx="238">
                  <c:v>-6.3779712429471065</c:v>
                </c:pt>
                <c:pt idx="239">
                  <c:v>-6.0663712429471079</c:v>
                </c:pt>
                <c:pt idx="240">
                  <c:v>-7.1522077254078775</c:v>
                </c:pt>
                <c:pt idx="241">
                  <c:v>-8.2138909769092869</c:v>
                </c:pt>
                <c:pt idx="242">
                  <c:v>-6.876290976909285</c:v>
                </c:pt>
                <c:pt idx="243">
                  <c:v>-5.9066207502731709</c:v>
                </c:pt>
                <c:pt idx="244">
                  <c:v>-7.7003968001067182</c:v>
                </c:pt>
                <c:pt idx="245">
                  <c:v>-6.2503188827861562</c:v>
                </c:pt>
                <c:pt idx="246">
                  <c:v>-5.8533188827861578</c:v>
                </c:pt>
                <c:pt idx="247">
                  <c:v>-9.2609001809366553</c:v>
                </c:pt>
                <c:pt idx="248">
                  <c:v>-8.4262113838620465</c:v>
                </c:pt>
                <c:pt idx="249">
                  <c:v>-5.5017422809818068</c:v>
                </c:pt>
                <c:pt idx="250">
                  <c:v>-7.2519497623226794</c:v>
                </c:pt>
                <c:pt idx="251">
                  <c:v>-5.5314191520664791</c:v>
                </c:pt>
                <c:pt idx="252">
                  <c:v>-6.3229881037447013</c:v>
                </c:pt>
                <c:pt idx="253">
                  <c:v>-7.2369872200496594</c:v>
                </c:pt>
                <c:pt idx="254">
                  <c:v>-6.7167291355199099</c:v>
                </c:pt>
                <c:pt idx="255">
                  <c:v>-7.2553136312314992</c:v>
                </c:pt>
                <c:pt idx="256">
                  <c:v>-9.553209495327124</c:v>
                </c:pt>
                <c:pt idx="257">
                  <c:v>-8.1487094953271253</c:v>
                </c:pt>
                <c:pt idx="258">
                  <c:v>-7.0922204334670829</c:v>
                </c:pt>
                <c:pt idx="259">
                  <c:v>-5.5691672575267397</c:v>
                </c:pt>
                <c:pt idx="260">
                  <c:v>-7.2778027221118542</c:v>
                </c:pt>
                <c:pt idx="261">
                  <c:v>-5.6226027221118535</c:v>
                </c:pt>
                <c:pt idx="262">
                  <c:v>-5.9580922741771412</c:v>
                </c:pt>
                <c:pt idx="263">
                  <c:v>-5.1209899965407564</c:v>
                </c:pt>
                <c:pt idx="264">
                  <c:v>-5.0346899965407585</c:v>
                </c:pt>
                <c:pt idx="265">
                  <c:v>-6.5202899965407566</c:v>
                </c:pt>
                <c:pt idx="266">
                  <c:v>-5.3735484622899765</c:v>
                </c:pt>
                <c:pt idx="267">
                  <c:v>-5.5930484622899765</c:v>
                </c:pt>
                <c:pt idx="268">
                  <c:v>-6.2899464008893231</c:v>
                </c:pt>
                <c:pt idx="269">
                  <c:v>-5.3494836163743846</c:v>
                </c:pt>
                <c:pt idx="270">
                  <c:v>-6.4346751007901251</c:v>
                </c:pt>
                <c:pt idx="271">
                  <c:v>-4.7780520808996743</c:v>
                </c:pt>
                <c:pt idx="272">
                  <c:v>-6.0909722265824771</c:v>
                </c:pt>
                <c:pt idx="273">
                  <c:v>-5.140354331621884</c:v>
                </c:pt>
                <c:pt idx="274">
                  <c:v>-6.570573825288764</c:v>
                </c:pt>
                <c:pt idx="275">
                  <c:v>-5.5215305256559164</c:v>
                </c:pt>
                <c:pt idx="276">
                  <c:v>-9.1612242520082923</c:v>
                </c:pt>
                <c:pt idx="277">
                  <c:v>-5.5502242520082889</c:v>
                </c:pt>
                <c:pt idx="278">
                  <c:v>-5.3579220658078661</c:v>
                </c:pt>
                <c:pt idx="279">
                  <c:v>-5.8411220658078662</c:v>
                </c:pt>
                <c:pt idx="280">
                  <c:v>-7.2239658448242272</c:v>
                </c:pt>
                <c:pt idx="281">
                  <c:v>-5.0609420320924183</c:v>
                </c:pt>
                <c:pt idx="282">
                  <c:v>-5.7711420320924187</c:v>
                </c:pt>
                <c:pt idx="283">
                  <c:v>-6.5486857045011426</c:v>
                </c:pt>
                <c:pt idx="284">
                  <c:v>-5.2559590339529674</c:v>
                </c:pt>
                <c:pt idx="285">
                  <c:v>-5.2267484556070167</c:v>
                </c:pt>
                <c:pt idx="286">
                  <c:v>-5.2628728255990804</c:v>
                </c:pt>
                <c:pt idx="287">
                  <c:v>-5.3805728255990797</c:v>
                </c:pt>
                <c:pt idx="288">
                  <c:v>-5.4749728255990799</c:v>
                </c:pt>
                <c:pt idx="289">
                  <c:v>-5.4860319780799403</c:v>
                </c:pt>
                <c:pt idx="290">
                  <c:v>-5.5408257482786825</c:v>
                </c:pt>
                <c:pt idx="291">
                  <c:v>-9.1436164880846995</c:v>
                </c:pt>
                <c:pt idx="292">
                  <c:v>-4.5420131334624569</c:v>
                </c:pt>
                <c:pt idx="293">
                  <c:v>-5.456613133462457</c:v>
                </c:pt>
                <c:pt idx="294">
                  <c:v>-8.6685437480817811</c:v>
                </c:pt>
                <c:pt idx="295">
                  <c:v>-4.8686437480817801</c:v>
                </c:pt>
                <c:pt idx="296">
                  <c:v>-4.6378062480298139</c:v>
                </c:pt>
                <c:pt idx="297">
                  <c:v>-8.6051378174086928</c:v>
                </c:pt>
                <c:pt idx="298">
                  <c:v>-9.5795378174086956</c:v>
                </c:pt>
                <c:pt idx="299">
                  <c:v>-5.4159027241128808</c:v>
                </c:pt>
                <c:pt idx="300">
                  <c:v>-5.9759008126880726</c:v>
                </c:pt>
                <c:pt idx="301">
                  <c:v>-5.0733219112198622</c:v>
                </c:pt>
                <c:pt idx="302">
                  <c:v>-5.3932836118314063</c:v>
                </c:pt>
                <c:pt idx="303">
                  <c:v>-5.1451775821751156</c:v>
                </c:pt>
                <c:pt idx="304">
                  <c:v>-4.084677582175118</c:v>
                </c:pt>
                <c:pt idx="305">
                  <c:v>-5.1234617383377792</c:v>
                </c:pt>
                <c:pt idx="306">
                  <c:v>-5.1913516296361841</c:v>
                </c:pt>
                <c:pt idx="307">
                  <c:v>-7.3115732016107193</c:v>
                </c:pt>
                <c:pt idx="308">
                  <c:v>-4.8135108086830591</c:v>
                </c:pt>
                <c:pt idx="309">
                  <c:v>-8.168659873513235</c:v>
                </c:pt>
                <c:pt idx="310">
                  <c:v>-6.2238598735132333</c:v>
                </c:pt>
                <c:pt idx="311">
                  <c:v>-4.492699201947838</c:v>
                </c:pt>
                <c:pt idx="312">
                  <c:v>-4.7311992019478364</c:v>
                </c:pt>
                <c:pt idx="313">
                  <c:v>-7.564099201947835</c:v>
                </c:pt>
                <c:pt idx="314">
                  <c:v>-4.6717992019478363</c:v>
                </c:pt>
                <c:pt idx="315">
                  <c:v>-4.3168992019478392</c:v>
                </c:pt>
                <c:pt idx="316">
                  <c:v>-4.6123500516260494</c:v>
                </c:pt>
                <c:pt idx="317">
                  <c:v>-5.2130500516260492</c:v>
                </c:pt>
                <c:pt idx="318">
                  <c:v>-4.2461179428042231</c:v>
                </c:pt>
                <c:pt idx="319">
                  <c:v>-4.7290955538334041</c:v>
                </c:pt>
                <c:pt idx="320">
                  <c:v>-7.2491909637609595</c:v>
                </c:pt>
                <c:pt idx="321">
                  <c:v>-5.3200909637609577</c:v>
                </c:pt>
                <c:pt idx="322">
                  <c:v>-6.6898001300805632</c:v>
                </c:pt>
                <c:pt idx="323">
                  <c:v>-4.0729001300805621</c:v>
                </c:pt>
                <c:pt idx="324">
                  <c:v>-4.3881001300805629</c:v>
                </c:pt>
                <c:pt idx="325">
                  <c:v>-3.805597059894211</c:v>
                </c:pt>
                <c:pt idx="326">
                  <c:v>-4.6587002583217929</c:v>
                </c:pt>
                <c:pt idx="327">
                  <c:v>-4.58045460027666</c:v>
                </c:pt>
                <c:pt idx="328">
                  <c:v>-4.9571726639180271</c:v>
                </c:pt>
                <c:pt idx="329">
                  <c:v>-3.7367890152054297</c:v>
                </c:pt>
                <c:pt idx="330">
                  <c:v>-4.8904147980656711</c:v>
                </c:pt>
                <c:pt idx="331">
                  <c:v>-3.7244672216814143</c:v>
                </c:pt>
                <c:pt idx="332">
                  <c:v>-4.550483197863195</c:v>
                </c:pt>
                <c:pt idx="333">
                  <c:v>-4.2775410486475485</c:v>
                </c:pt>
                <c:pt idx="334">
                  <c:v>-3.785724975588372</c:v>
                </c:pt>
                <c:pt idx="335">
                  <c:v>-6.7516348677452012</c:v>
                </c:pt>
                <c:pt idx="336">
                  <c:v>-4.6322348677452023</c:v>
                </c:pt>
                <c:pt idx="337">
                  <c:v>-8.7687321071821636</c:v>
                </c:pt>
                <c:pt idx="338">
                  <c:v>-6.7895321071821613</c:v>
                </c:pt>
                <c:pt idx="339">
                  <c:v>-7.4359321071821611</c:v>
                </c:pt>
                <c:pt idx="340">
                  <c:v>-7.6392192358041893</c:v>
                </c:pt>
                <c:pt idx="341">
                  <c:v>-4.9236318923165374</c:v>
                </c:pt>
                <c:pt idx="342">
                  <c:v>-3.8243333586529973</c:v>
                </c:pt>
                <c:pt idx="343">
                  <c:v>-3.7951333586529978</c:v>
                </c:pt>
                <c:pt idx="344">
                  <c:v>-6.7811219548550392</c:v>
                </c:pt>
                <c:pt idx="345">
                  <c:v>-4.90272195485504</c:v>
                </c:pt>
                <c:pt idx="346">
                  <c:v>-4.7125219548550392</c:v>
                </c:pt>
                <c:pt idx="347">
                  <c:v>-5.2528363427770302</c:v>
                </c:pt>
                <c:pt idx="348">
                  <c:v>-3.8487712799125342</c:v>
                </c:pt>
                <c:pt idx="349">
                  <c:v>-3.6664302917266332</c:v>
                </c:pt>
                <c:pt idx="350">
                  <c:v>-5.5328302917266354</c:v>
                </c:pt>
                <c:pt idx="351">
                  <c:v>-3.3400132788184056</c:v>
                </c:pt>
                <c:pt idx="352">
                  <c:v>-4.0906132788184077</c:v>
                </c:pt>
                <c:pt idx="353">
                  <c:v>-4.262113278818406</c:v>
                </c:pt>
                <c:pt idx="354">
                  <c:v>-4.0871132788184052</c:v>
                </c:pt>
                <c:pt idx="355">
                  <c:v>-3.6809201423511677</c:v>
                </c:pt>
                <c:pt idx="356">
                  <c:v>-3.618650784048409</c:v>
                </c:pt>
                <c:pt idx="357">
                  <c:v>-3.9203051061897485</c:v>
                </c:pt>
                <c:pt idx="358">
                  <c:v>-8.2864091863334934</c:v>
                </c:pt>
                <c:pt idx="359">
                  <c:v>-4.083009186333495</c:v>
                </c:pt>
                <c:pt idx="360">
                  <c:v>-3.9685229251015128</c:v>
                </c:pt>
                <c:pt idx="361">
                  <c:v>-4.0611229251015137</c:v>
                </c:pt>
                <c:pt idx="362">
                  <c:v>-4.1501437718120746</c:v>
                </c:pt>
                <c:pt idx="363">
                  <c:v>-6.5051381559452945</c:v>
                </c:pt>
                <c:pt idx="364">
                  <c:v>-3.9630692183309124</c:v>
                </c:pt>
                <c:pt idx="365">
                  <c:v>-10.179298629533399</c:v>
                </c:pt>
                <c:pt idx="366">
                  <c:v>-4.7759986295333983</c:v>
                </c:pt>
                <c:pt idx="367">
                  <c:v>-4.1968967981756604</c:v>
                </c:pt>
                <c:pt idx="368">
                  <c:v>-4.7317967981756608</c:v>
                </c:pt>
                <c:pt idx="369">
                  <c:v>-4.1032967981756618</c:v>
                </c:pt>
                <c:pt idx="370">
                  <c:v>-4.8195596148338247</c:v>
                </c:pt>
                <c:pt idx="371">
                  <c:v>-4.0108187128552482</c:v>
                </c:pt>
                <c:pt idx="372">
                  <c:v>-3.206473563979177</c:v>
                </c:pt>
                <c:pt idx="373">
                  <c:v>-8.7495735639791761</c:v>
                </c:pt>
                <c:pt idx="374">
                  <c:v>-3.0732682794435329</c:v>
                </c:pt>
                <c:pt idx="375">
                  <c:v>-4.4222844020197467</c:v>
                </c:pt>
                <c:pt idx="376">
                  <c:v>-6.6363218471443757</c:v>
                </c:pt>
                <c:pt idx="377">
                  <c:v>-4.5977603690806825</c:v>
                </c:pt>
                <c:pt idx="378">
                  <c:v>-3.9445612790515909</c:v>
                </c:pt>
                <c:pt idx="379">
                  <c:v>-7.9993831778831339</c:v>
                </c:pt>
                <c:pt idx="380">
                  <c:v>-6.0712831778831369</c:v>
                </c:pt>
                <c:pt idx="381">
                  <c:v>-7.9636896133880377</c:v>
                </c:pt>
                <c:pt idx="382">
                  <c:v>-4.366604640071043</c:v>
                </c:pt>
                <c:pt idx="383">
                  <c:v>-3.52765075928989</c:v>
                </c:pt>
                <c:pt idx="384">
                  <c:v>-3.6309173005195241</c:v>
                </c:pt>
                <c:pt idx="385">
                  <c:v>-3.8156041845103257</c:v>
                </c:pt>
                <c:pt idx="386">
                  <c:v>-4.0243113324361435</c:v>
                </c:pt>
                <c:pt idx="387">
                  <c:v>-4.3059386658914169</c:v>
                </c:pt>
                <c:pt idx="388">
                  <c:v>-4.8474386658914161</c:v>
                </c:pt>
                <c:pt idx="389">
                  <c:v>-4.4168386658914178</c:v>
                </c:pt>
                <c:pt idx="390">
                  <c:v>-4.0545386658914166</c:v>
                </c:pt>
                <c:pt idx="391">
                  <c:v>-5.6906535778540421</c:v>
                </c:pt>
                <c:pt idx="392">
                  <c:v>-3.706241001627788</c:v>
                </c:pt>
                <c:pt idx="393">
                  <c:v>-5.6555410016277854</c:v>
                </c:pt>
                <c:pt idx="394">
                  <c:v>-2.5849495674491987</c:v>
                </c:pt>
                <c:pt idx="395">
                  <c:v>-3.2544959576402492</c:v>
                </c:pt>
                <c:pt idx="396">
                  <c:v>-3.0951959576402475</c:v>
                </c:pt>
                <c:pt idx="397">
                  <c:v>-5.9094978848342459</c:v>
                </c:pt>
                <c:pt idx="398">
                  <c:v>-3.94591887006702</c:v>
                </c:pt>
                <c:pt idx="399">
                  <c:v>-3.124658841291291</c:v>
                </c:pt>
                <c:pt idx="400">
                  <c:v>-4.0969588412912916</c:v>
                </c:pt>
                <c:pt idx="401">
                  <c:v>-4.3307588412912938</c:v>
                </c:pt>
                <c:pt idx="402">
                  <c:v>-7.3655919560547751</c:v>
                </c:pt>
                <c:pt idx="403">
                  <c:v>-2.8886919560547746</c:v>
                </c:pt>
                <c:pt idx="404">
                  <c:v>-3.1160071582409836</c:v>
                </c:pt>
                <c:pt idx="405">
                  <c:v>-4.6982071582409839</c:v>
                </c:pt>
                <c:pt idx="406">
                  <c:v>-4.271853583816279</c:v>
                </c:pt>
                <c:pt idx="407">
                  <c:v>-3.8941535838162782</c:v>
                </c:pt>
                <c:pt idx="408">
                  <c:v>-4.5495612479511172</c:v>
                </c:pt>
                <c:pt idx="409">
                  <c:v>-2.818361247951116</c:v>
                </c:pt>
                <c:pt idx="410">
                  <c:v>-3.3418612479511145</c:v>
                </c:pt>
                <c:pt idx="411">
                  <c:v>-5.2105888640164189</c:v>
                </c:pt>
                <c:pt idx="412">
                  <c:v>-4.1619231114999362</c:v>
                </c:pt>
                <c:pt idx="413">
                  <c:v>-3.927032491535301</c:v>
                </c:pt>
                <c:pt idx="414">
                  <c:v>-6.8751324915353011</c:v>
                </c:pt>
                <c:pt idx="415">
                  <c:v>-2.4750324915352993</c:v>
                </c:pt>
                <c:pt idx="416">
                  <c:v>-3.5399324915353008</c:v>
                </c:pt>
                <c:pt idx="417">
                  <c:v>-3.5662004596486749</c:v>
                </c:pt>
                <c:pt idx="418">
                  <c:v>-3.4872580564887952</c:v>
                </c:pt>
                <c:pt idx="419">
                  <c:v>-3.6387347778021781</c:v>
                </c:pt>
                <c:pt idx="420">
                  <c:v>-3.6812614516828885</c:v>
                </c:pt>
                <c:pt idx="421">
                  <c:v>-7.9995660746488371</c:v>
                </c:pt>
                <c:pt idx="422">
                  <c:v>-2.8097660746488353</c:v>
                </c:pt>
                <c:pt idx="423">
                  <c:v>-6.0581660746488355</c:v>
                </c:pt>
                <c:pt idx="424">
                  <c:v>-2.1606438998424409</c:v>
                </c:pt>
                <c:pt idx="425">
                  <c:v>-3.5370438998424412</c:v>
                </c:pt>
                <c:pt idx="426">
                  <c:v>-7.516643899842439</c:v>
                </c:pt>
                <c:pt idx="427">
                  <c:v>-2.4438641888336012</c:v>
                </c:pt>
                <c:pt idx="428">
                  <c:v>-3.6393987669992875</c:v>
                </c:pt>
                <c:pt idx="429">
                  <c:v>-6.1484987669992872</c:v>
                </c:pt>
                <c:pt idx="430">
                  <c:v>-3.4785431461569578</c:v>
                </c:pt>
                <c:pt idx="431">
                  <c:v>-3.1426038541275507</c:v>
                </c:pt>
                <c:pt idx="432">
                  <c:v>-3.8144038541275518</c:v>
                </c:pt>
                <c:pt idx="433">
                  <c:v>-2.1981740239553691</c:v>
                </c:pt>
                <c:pt idx="434">
                  <c:v>-4.4889088142313573</c:v>
                </c:pt>
                <c:pt idx="435">
                  <c:v>-3.897608814231357</c:v>
                </c:pt>
                <c:pt idx="436">
                  <c:v>-3.4277088142313579</c:v>
                </c:pt>
                <c:pt idx="437">
                  <c:v>-7.5133502988227079</c:v>
                </c:pt>
                <c:pt idx="438">
                  <c:v>-3.20788116293273</c:v>
                </c:pt>
                <c:pt idx="439">
                  <c:v>-3.1890704296913333</c:v>
                </c:pt>
                <c:pt idx="440">
                  <c:v>-2.9346328979781697</c:v>
                </c:pt>
                <c:pt idx="441">
                  <c:v>-2.9707362071698622</c:v>
                </c:pt>
                <c:pt idx="442">
                  <c:v>-3.1613362071698621</c:v>
                </c:pt>
                <c:pt idx="443">
                  <c:v>-6.6765362071698622</c:v>
                </c:pt>
                <c:pt idx="444">
                  <c:v>-2.1239350193506623</c:v>
                </c:pt>
                <c:pt idx="445">
                  <c:v>-3.1920350193506635</c:v>
                </c:pt>
                <c:pt idx="446">
                  <c:v>-5.6014840394869534</c:v>
                </c:pt>
                <c:pt idx="447">
                  <c:v>-5.6610765376315495</c:v>
                </c:pt>
                <c:pt idx="448">
                  <c:v>-2.5277765376315515</c:v>
                </c:pt>
                <c:pt idx="449">
                  <c:v>-2.9159765376315527</c:v>
                </c:pt>
                <c:pt idx="450">
                  <c:v>-6.3651286726948184</c:v>
                </c:pt>
                <c:pt idx="451">
                  <c:v>-5.2985286726948173</c:v>
                </c:pt>
                <c:pt idx="452">
                  <c:v>-6.3970286726948187</c:v>
                </c:pt>
                <c:pt idx="453">
                  <c:v>-2.7035091582202075</c:v>
                </c:pt>
                <c:pt idx="454">
                  <c:v>-5.2038044453487551</c:v>
                </c:pt>
                <c:pt idx="455">
                  <c:v>-2.9353392213576721</c:v>
                </c:pt>
                <c:pt idx="456">
                  <c:v>-1.9286786093104533</c:v>
                </c:pt>
                <c:pt idx="457">
                  <c:v>-4.552278609310453</c:v>
                </c:pt>
                <c:pt idx="458">
                  <c:v>-4.3531325970083383</c:v>
                </c:pt>
                <c:pt idx="459">
                  <c:v>-3.6905325970083371</c:v>
                </c:pt>
                <c:pt idx="460">
                  <c:v>-3.8714011345823063</c:v>
                </c:pt>
                <c:pt idx="461">
                  <c:v>-2.7763011345823041</c:v>
                </c:pt>
                <c:pt idx="462">
                  <c:v>-5.3799011345823047</c:v>
                </c:pt>
                <c:pt idx="463">
                  <c:v>-2.2654603415729304</c:v>
                </c:pt>
                <c:pt idx="464">
                  <c:v>-2.6501151442350697</c:v>
                </c:pt>
                <c:pt idx="465">
                  <c:v>-3.8865841542015702</c:v>
                </c:pt>
                <c:pt idx="466">
                  <c:v>-3.1633841542015717</c:v>
                </c:pt>
                <c:pt idx="467">
                  <c:v>-2.4063841542015703</c:v>
                </c:pt>
                <c:pt idx="468">
                  <c:v>-3.1247673234472679</c:v>
                </c:pt>
                <c:pt idx="469">
                  <c:v>-3.2516673234472671</c:v>
                </c:pt>
                <c:pt idx="470">
                  <c:v>-8.7030759487960996</c:v>
                </c:pt>
                <c:pt idx="471">
                  <c:v>-1.845640640543547</c:v>
                </c:pt>
                <c:pt idx="472">
                  <c:v>-2.1361938936140099</c:v>
                </c:pt>
                <c:pt idx="473">
                  <c:v>-4.9888419806532234</c:v>
                </c:pt>
                <c:pt idx="474">
                  <c:v>-2.3335673694449288</c:v>
                </c:pt>
                <c:pt idx="475">
                  <c:v>-2.7221525993156108</c:v>
                </c:pt>
                <c:pt idx="476">
                  <c:v>-5.2530525993156134</c:v>
                </c:pt>
                <c:pt idx="477">
                  <c:v>-3.1903155691965508</c:v>
                </c:pt>
                <c:pt idx="478">
                  <c:v>-3.0347155691965511</c:v>
                </c:pt>
                <c:pt idx="479">
                  <c:v>-2.7517853592164001</c:v>
                </c:pt>
                <c:pt idx="480">
                  <c:v>-5.6864021007147052</c:v>
                </c:pt>
                <c:pt idx="481">
                  <c:v>-5.6542755355466099</c:v>
                </c:pt>
                <c:pt idx="482">
                  <c:v>-2.9570321411191585</c:v>
                </c:pt>
                <c:pt idx="483">
                  <c:v>-2.725332141119162</c:v>
                </c:pt>
                <c:pt idx="484">
                  <c:v>-2.1084019472886792</c:v>
                </c:pt>
                <c:pt idx="485">
                  <c:v>-3.167101947288681</c:v>
                </c:pt>
                <c:pt idx="486">
                  <c:v>-2.7539809880862549</c:v>
                </c:pt>
                <c:pt idx="487">
                  <c:v>-4.8323809880862534</c:v>
                </c:pt>
                <c:pt idx="488">
                  <c:v>-6.5099123132397008</c:v>
                </c:pt>
                <c:pt idx="489">
                  <c:v>-2.9489474755850229</c:v>
                </c:pt>
                <c:pt idx="490">
                  <c:v>-1.8318955811681903</c:v>
                </c:pt>
                <c:pt idx="491">
                  <c:v>-4.3810955811681893</c:v>
                </c:pt>
                <c:pt idx="492">
                  <c:v>-7.6236536718294463</c:v>
                </c:pt>
                <c:pt idx="493">
                  <c:v>-1.3946040738104912</c:v>
                </c:pt>
                <c:pt idx="494">
                  <c:v>-1.6218672425434386</c:v>
                </c:pt>
                <c:pt idx="495">
                  <c:v>-2.3026048002230142</c:v>
                </c:pt>
                <c:pt idx="496">
                  <c:v>-3.3419916761168835</c:v>
                </c:pt>
                <c:pt idx="497">
                  <c:v>-2.9354916761168823</c:v>
                </c:pt>
                <c:pt idx="498">
                  <c:v>-1.7204137731696161</c:v>
                </c:pt>
                <c:pt idx="499">
                  <c:v>-2.4587121250756976</c:v>
                </c:pt>
                <c:pt idx="500">
                  <c:v>-2.8264121250756968</c:v>
                </c:pt>
                <c:pt idx="501">
                  <c:v>-3.6818121250756963</c:v>
                </c:pt>
                <c:pt idx="502">
                  <c:v>-3.0983225722742223</c:v>
                </c:pt>
                <c:pt idx="503">
                  <c:v>-1.9593225722742229</c:v>
                </c:pt>
                <c:pt idx="504">
                  <c:v>-1.6727225722742229</c:v>
                </c:pt>
                <c:pt idx="505">
                  <c:v>-1.5167450763297388</c:v>
                </c:pt>
                <c:pt idx="506">
                  <c:v>-2.7701845478142304</c:v>
                </c:pt>
                <c:pt idx="507">
                  <c:v>-4.5556845478142289</c:v>
                </c:pt>
                <c:pt idx="508">
                  <c:v>-1.9530845478142269</c:v>
                </c:pt>
                <c:pt idx="509">
                  <c:v>-2.61825489831064</c:v>
                </c:pt>
                <c:pt idx="510">
                  <c:v>-1.8237371160041862</c:v>
                </c:pt>
                <c:pt idx="511">
                  <c:v>-2.4968371160041842</c:v>
                </c:pt>
                <c:pt idx="512">
                  <c:v>-7.8358775483400684</c:v>
                </c:pt>
                <c:pt idx="513">
                  <c:v>-1.6360775483400682</c:v>
                </c:pt>
                <c:pt idx="514">
                  <c:v>-1.6418693728767186</c:v>
                </c:pt>
                <c:pt idx="515">
                  <c:v>-1.4737044276709552</c:v>
                </c:pt>
                <c:pt idx="516">
                  <c:v>-5.0314193901307114</c:v>
                </c:pt>
                <c:pt idx="517">
                  <c:v>-2.7419426981747916</c:v>
                </c:pt>
                <c:pt idx="518">
                  <c:v>-2.6268426981747899</c:v>
                </c:pt>
                <c:pt idx="519">
                  <c:v>-2.170142698174792</c:v>
                </c:pt>
                <c:pt idx="520">
                  <c:v>-1.0733096626228842</c:v>
                </c:pt>
                <c:pt idx="521">
                  <c:v>-1.2534419184196448</c:v>
                </c:pt>
                <c:pt idx="522">
                  <c:v>-1.333174231045807</c:v>
                </c:pt>
                <c:pt idx="523">
                  <c:v>-4.5514742310458063</c:v>
                </c:pt>
                <c:pt idx="524">
                  <c:v>-8.821371061943184</c:v>
                </c:pt>
                <c:pt idx="525">
                  <c:v>-1.2765355151038258</c:v>
                </c:pt>
                <c:pt idx="526">
                  <c:v>-2.918599492568442</c:v>
                </c:pt>
                <c:pt idx="527">
                  <c:v>-3.9427168680787785</c:v>
                </c:pt>
                <c:pt idx="528">
                  <c:v>-5.764816868078781</c:v>
                </c:pt>
                <c:pt idx="529">
                  <c:v>-0.93954473249057768</c:v>
                </c:pt>
                <c:pt idx="530">
                  <c:v>-1.9196830542579213</c:v>
                </c:pt>
                <c:pt idx="531">
                  <c:v>-1.207730428489612</c:v>
                </c:pt>
                <c:pt idx="532">
                  <c:v>-2.5240414901765371</c:v>
                </c:pt>
                <c:pt idx="533">
                  <c:v>-8.3855414901765393</c:v>
                </c:pt>
                <c:pt idx="534">
                  <c:v>-1.5413472839700693</c:v>
                </c:pt>
                <c:pt idx="535">
                  <c:v>-1.8895917088432297</c:v>
                </c:pt>
                <c:pt idx="536">
                  <c:v>-2.4731045584017695</c:v>
                </c:pt>
                <c:pt idx="537">
                  <c:v>-2.3608045584017683</c:v>
                </c:pt>
                <c:pt idx="538">
                  <c:v>-1.1307258648687886</c:v>
                </c:pt>
                <c:pt idx="539">
                  <c:v>-2.1704258648687884</c:v>
                </c:pt>
                <c:pt idx="540">
                  <c:v>-1.2090570535390439</c:v>
                </c:pt>
                <c:pt idx="541">
                  <c:v>-5.4696800511750414</c:v>
                </c:pt>
                <c:pt idx="542">
                  <c:v>-1.014080051175041</c:v>
                </c:pt>
                <c:pt idx="543">
                  <c:v>-2.4802500937036376</c:v>
                </c:pt>
                <c:pt idx="544">
                  <c:v>-1.5912500937036347</c:v>
                </c:pt>
                <c:pt idx="545">
                  <c:v>-1.1833496511952744</c:v>
                </c:pt>
                <c:pt idx="546">
                  <c:v>-5.1788776975010551</c:v>
                </c:pt>
                <c:pt idx="547">
                  <c:v>-1.8948776975010526</c:v>
                </c:pt>
                <c:pt idx="548">
                  <c:v>-2.429644132056858</c:v>
                </c:pt>
                <c:pt idx="549">
                  <c:v>-7.4384916752849044</c:v>
                </c:pt>
                <c:pt idx="550">
                  <c:v>-1.2588487322275581</c:v>
                </c:pt>
                <c:pt idx="551">
                  <c:v>-4.5477767103978683</c:v>
                </c:pt>
                <c:pt idx="552">
                  <c:v>-0.64778932681885992</c:v>
                </c:pt>
                <c:pt idx="553">
                  <c:v>-1.883744398625772</c:v>
                </c:pt>
                <c:pt idx="554">
                  <c:v>-3.2990858524270279</c:v>
                </c:pt>
                <c:pt idx="555">
                  <c:v>-1.5445858524270313</c:v>
                </c:pt>
                <c:pt idx="556">
                  <c:v>-1.2335365493602941</c:v>
                </c:pt>
                <c:pt idx="557">
                  <c:v>-2.9149312406375025</c:v>
                </c:pt>
                <c:pt idx="558">
                  <c:v>-2.0908277583140538</c:v>
                </c:pt>
                <c:pt idx="559">
                  <c:v>-1.331333361885112</c:v>
                </c:pt>
                <c:pt idx="560">
                  <c:v>-3.1775967671770391</c:v>
                </c:pt>
                <c:pt idx="561">
                  <c:v>-1.4793248338234117</c:v>
                </c:pt>
                <c:pt idx="562">
                  <c:v>-0.74802483382341078</c:v>
                </c:pt>
                <c:pt idx="563">
                  <c:v>-1.787683486222476</c:v>
                </c:pt>
                <c:pt idx="564">
                  <c:v>-2.8764873511305349</c:v>
                </c:pt>
                <c:pt idx="565">
                  <c:v>-4.6620999984303921</c:v>
                </c:pt>
                <c:pt idx="566">
                  <c:v>-1.864151541692729</c:v>
                </c:pt>
                <c:pt idx="567">
                  <c:v>-1.1977515416927296</c:v>
                </c:pt>
                <c:pt idx="568">
                  <c:v>-1.3864515416927303</c:v>
                </c:pt>
                <c:pt idx="569">
                  <c:v>-1.9868903886386793</c:v>
                </c:pt>
                <c:pt idx="570">
                  <c:v>-6.5545589386354237</c:v>
                </c:pt>
                <c:pt idx="571">
                  <c:v>-5.7361323777658608</c:v>
                </c:pt>
                <c:pt idx="572">
                  <c:v>-5.9291323777658587</c:v>
                </c:pt>
                <c:pt idx="573">
                  <c:v>-0.52150412669975932</c:v>
                </c:pt>
                <c:pt idx="574">
                  <c:v>-1.6826279144633656</c:v>
                </c:pt>
                <c:pt idx="575">
                  <c:v>-6.3823525240254186</c:v>
                </c:pt>
                <c:pt idx="576">
                  <c:v>-3.3416525240254211</c:v>
                </c:pt>
                <c:pt idx="577">
                  <c:v>-0.48862705731527933</c:v>
                </c:pt>
                <c:pt idx="578">
                  <c:v>-6.9133351876162052</c:v>
                </c:pt>
                <c:pt idx="579">
                  <c:v>-7.1373351876162054</c:v>
                </c:pt>
                <c:pt idx="580">
                  <c:v>-2.1347599731557985</c:v>
                </c:pt>
                <c:pt idx="581">
                  <c:v>-2.1351515006525883</c:v>
                </c:pt>
                <c:pt idx="582">
                  <c:v>-2.2939000000000007</c:v>
                </c:pt>
                <c:pt idx="583">
                  <c:v>-2.5276326096064059</c:v>
                </c:pt>
                <c:pt idx="584">
                  <c:v>-1.7802326096064034</c:v>
                </c:pt>
                <c:pt idx="585">
                  <c:v>-2.492532609606406</c:v>
                </c:pt>
                <c:pt idx="586">
                  <c:v>-1.4291222541401862</c:v>
                </c:pt>
                <c:pt idx="587">
                  <c:v>-4.0745443180831344</c:v>
                </c:pt>
                <c:pt idx="588">
                  <c:v>-5.8165443180831353</c:v>
                </c:pt>
                <c:pt idx="589">
                  <c:v>-1.7643174522652694</c:v>
                </c:pt>
                <c:pt idx="590">
                  <c:v>-3.1235174522652707</c:v>
                </c:pt>
                <c:pt idx="591">
                  <c:v>-0.99709862538484151</c:v>
                </c:pt>
                <c:pt idx="592">
                  <c:v>-0.78828781564294381</c:v>
                </c:pt>
                <c:pt idx="593">
                  <c:v>-2.2015850013228797</c:v>
                </c:pt>
                <c:pt idx="594">
                  <c:v>-4.1770901607897573</c:v>
                </c:pt>
                <c:pt idx="595">
                  <c:v>-5.0955901607897589</c:v>
                </c:pt>
                <c:pt idx="596">
                  <c:v>-0.92459016078975598</c:v>
                </c:pt>
                <c:pt idx="597">
                  <c:v>-1.3691243149514527</c:v>
                </c:pt>
                <c:pt idx="598">
                  <c:v>-5.4198901066702216</c:v>
                </c:pt>
                <c:pt idx="599">
                  <c:v>-5.0578348133843818</c:v>
                </c:pt>
                <c:pt idx="600">
                  <c:v>-0.95703481338438268</c:v>
                </c:pt>
                <c:pt idx="601">
                  <c:v>-1.3111477427609071</c:v>
                </c:pt>
                <c:pt idx="602">
                  <c:v>-0.76959188664107314</c:v>
                </c:pt>
                <c:pt idx="603">
                  <c:v>-1.9374670780081491</c:v>
                </c:pt>
                <c:pt idx="604">
                  <c:v>-0.64637315108729521</c:v>
                </c:pt>
                <c:pt idx="605">
                  <c:v>-1.7231731510872939</c:v>
                </c:pt>
                <c:pt idx="606">
                  <c:v>-1.0249877168009398</c:v>
                </c:pt>
                <c:pt idx="607">
                  <c:v>-4.058709941333813</c:v>
                </c:pt>
                <c:pt idx="608">
                  <c:v>-2.8387772854215942</c:v>
                </c:pt>
                <c:pt idx="609">
                  <c:v>-1.6643750212315687</c:v>
                </c:pt>
                <c:pt idx="610">
                  <c:v>-4.9177029878404168</c:v>
                </c:pt>
                <c:pt idx="611">
                  <c:v>-0.67274897567300052</c:v>
                </c:pt>
                <c:pt idx="612">
                  <c:v>-0.45034897567300014</c:v>
                </c:pt>
                <c:pt idx="613">
                  <c:v>-4.8404541187068233</c:v>
                </c:pt>
                <c:pt idx="614">
                  <c:v>-1.9552541187068222</c:v>
                </c:pt>
                <c:pt idx="615">
                  <c:v>-3.6775541187068228</c:v>
                </c:pt>
                <c:pt idx="616">
                  <c:v>-5.1394541187068228</c:v>
                </c:pt>
                <c:pt idx="617">
                  <c:v>-0.66391398502450638</c:v>
                </c:pt>
                <c:pt idx="618">
                  <c:v>-0.31149073285077566</c:v>
                </c:pt>
                <c:pt idx="619">
                  <c:v>-1.6694607250595874</c:v>
                </c:pt>
                <c:pt idx="620">
                  <c:v>-4.6715319448938217</c:v>
                </c:pt>
                <c:pt idx="621">
                  <c:v>-1.4212319448938229</c:v>
                </c:pt>
                <c:pt idx="622">
                  <c:v>-1.2784104109957299</c:v>
                </c:pt>
                <c:pt idx="623">
                  <c:v>-0.44529610449977142</c:v>
                </c:pt>
                <c:pt idx="624">
                  <c:v>-0.53418900660878821</c:v>
                </c:pt>
                <c:pt idx="625">
                  <c:v>-0.35168900660879077</c:v>
                </c:pt>
                <c:pt idx="626">
                  <c:v>-0.46968900660878932</c:v>
                </c:pt>
                <c:pt idx="627">
                  <c:v>-0.79318909859369624</c:v>
                </c:pt>
                <c:pt idx="628">
                  <c:v>-0.84939636179316746</c:v>
                </c:pt>
                <c:pt idx="629">
                  <c:v>-0.74486099307541487</c:v>
                </c:pt>
                <c:pt idx="630">
                  <c:v>-1.8602609930754159</c:v>
                </c:pt>
                <c:pt idx="631">
                  <c:v>-3.8289499920122871E-2</c:v>
                </c:pt>
                <c:pt idx="632">
                  <c:v>-1.1564894999201245</c:v>
                </c:pt>
                <c:pt idx="633">
                  <c:v>-1.162781389264274</c:v>
                </c:pt>
                <c:pt idx="634">
                  <c:v>-0.25245935292143162</c:v>
                </c:pt>
                <c:pt idx="635">
                  <c:v>6.3127111632880872E-2</c:v>
                </c:pt>
                <c:pt idx="636">
                  <c:v>-0.39297288836712196</c:v>
                </c:pt>
                <c:pt idx="637">
                  <c:v>-1.4964992712000504</c:v>
                </c:pt>
                <c:pt idx="638">
                  <c:v>-0.49503250058225756</c:v>
                </c:pt>
                <c:pt idx="639">
                  <c:v>-6.532672559082398</c:v>
                </c:pt>
                <c:pt idx="640">
                  <c:v>-2.2593725590823959</c:v>
                </c:pt>
                <c:pt idx="641">
                  <c:v>-0.60131942933096072</c:v>
                </c:pt>
                <c:pt idx="642">
                  <c:v>-0.28787468256778981</c:v>
                </c:pt>
                <c:pt idx="643">
                  <c:v>-5.7738553531604833</c:v>
                </c:pt>
                <c:pt idx="644">
                  <c:v>-4.2437550106325883E-2</c:v>
                </c:pt>
                <c:pt idx="645">
                  <c:v>-0.96973755010632834</c:v>
                </c:pt>
                <c:pt idx="646">
                  <c:v>-3.8396449545279872</c:v>
                </c:pt>
                <c:pt idx="647">
                  <c:v>-4.9092796708439952</c:v>
                </c:pt>
                <c:pt idx="648">
                  <c:v>-0.97620694938199959</c:v>
                </c:pt>
                <c:pt idx="649">
                  <c:v>-0.12060694938200056</c:v>
                </c:pt>
                <c:pt idx="650">
                  <c:v>-0.66204081936647441</c:v>
                </c:pt>
                <c:pt idx="651">
                  <c:v>-5.7888282676026046</c:v>
                </c:pt>
                <c:pt idx="652">
                  <c:v>-1.9446282676026039</c:v>
                </c:pt>
                <c:pt idx="653">
                  <c:v>-0.33078181296237874</c:v>
                </c:pt>
                <c:pt idx="654">
                  <c:v>-1.6856418839843474</c:v>
                </c:pt>
                <c:pt idx="655">
                  <c:v>-2.1022418839843464</c:v>
                </c:pt>
                <c:pt idx="656">
                  <c:v>-1.7640084643656624</c:v>
                </c:pt>
                <c:pt idx="657">
                  <c:v>-0.49473844002275769</c:v>
                </c:pt>
                <c:pt idx="658">
                  <c:v>-0.90105543151657486</c:v>
                </c:pt>
                <c:pt idx="659">
                  <c:v>-0.53496585999355917</c:v>
                </c:pt>
                <c:pt idx="660">
                  <c:v>-1.262165859993559</c:v>
                </c:pt>
                <c:pt idx="661">
                  <c:v>-0.51774593738192642</c:v>
                </c:pt>
                <c:pt idx="662">
                  <c:v>-4.187420736591184</c:v>
                </c:pt>
                <c:pt idx="663">
                  <c:v>-0.18180176117830138</c:v>
                </c:pt>
                <c:pt idx="664">
                  <c:v>-0.46400176117830449</c:v>
                </c:pt>
                <c:pt idx="665">
                  <c:v>-0.18298899587738759</c:v>
                </c:pt>
                <c:pt idx="666">
                  <c:v>-0.44118242547476472</c:v>
                </c:pt>
                <c:pt idx="667">
                  <c:v>-0.70629973229836374</c:v>
                </c:pt>
                <c:pt idx="668">
                  <c:v>-3.1353722504793118</c:v>
                </c:pt>
                <c:pt idx="669">
                  <c:v>-3.5470722504793115</c:v>
                </c:pt>
                <c:pt idx="670">
                  <c:v>-5.620899577573252</c:v>
                </c:pt>
                <c:pt idx="671">
                  <c:v>9.7200422426747757E-2</c:v>
                </c:pt>
                <c:pt idx="672">
                  <c:v>-1.6566541307274054</c:v>
                </c:pt>
                <c:pt idx="673">
                  <c:v>-0.73025391739980039</c:v>
                </c:pt>
                <c:pt idx="674">
                  <c:v>-1.7548325068431385</c:v>
                </c:pt>
                <c:pt idx="675">
                  <c:v>-0.799717069093421</c:v>
                </c:pt>
                <c:pt idx="676">
                  <c:v>-0.15861706909342299</c:v>
                </c:pt>
                <c:pt idx="677">
                  <c:v>-0.13270758974226426</c:v>
                </c:pt>
                <c:pt idx="678">
                  <c:v>-2.572707589742262</c:v>
                </c:pt>
                <c:pt idx="679">
                  <c:v>-0.26050758974226484</c:v>
                </c:pt>
                <c:pt idx="680">
                  <c:v>-5.4934064488443237</c:v>
                </c:pt>
                <c:pt idx="681">
                  <c:v>-5.0139064488443257</c:v>
                </c:pt>
                <c:pt idx="682">
                  <c:v>0.34529355115567562</c:v>
                </c:pt>
                <c:pt idx="683">
                  <c:v>-0.11644906805452226</c:v>
                </c:pt>
                <c:pt idx="684">
                  <c:v>-0.97324906805452205</c:v>
                </c:pt>
                <c:pt idx="685">
                  <c:v>-6.3442750392200651</c:v>
                </c:pt>
                <c:pt idx="686">
                  <c:v>-0.10167503922006604</c:v>
                </c:pt>
                <c:pt idx="687">
                  <c:v>0.15510750147830654</c:v>
                </c:pt>
                <c:pt idx="688">
                  <c:v>-0.32025341354753234</c:v>
                </c:pt>
                <c:pt idx="689">
                  <c:v>-2.3360201040019595</c:v>
                </c:pt>
                <c:pt idx="690">
                  <c:v>-1.7952707562506798</c:v>
                </c:pt>
                <c:pt idx="691">
                  <c:v>-2.2776707562506782</c:v>
                </c:pt>
                <c:pt idx="692">
                  <c:v>0.25724530931394129</c:v>
                </c:pt>
                <c:pt idx="693">
                  <c:v>1.5345309313943734E-2</c:v>
                </c:pt>
                <c:pt idx="694">
                  <c:v>-1.7115397081216055</c:v>
                </c:pt>
                <c:pt idx="695">
                  <c:v>-0.72484076403409192</c:v>
                </c:pt>
                <c:pt idx="696">
                  <c:v>-0.35575990286500625</c:v>
                </c:pt>
                <c:pt idx="697">
                  <c:v>0.3361400971349906</c:v>
                </c:pt>
                <c:pt idx="698">
                  <c:v>-4.2553779589635656</c:v>
                </c:pt>
                <c:pt idx="699">
                  <c:v>-0.289377958963565</c:v>
                </c:pt>
                <c:pt idx="700">
                  <c:v>0.63602204103643478</c:v>
                </c:pt>
                <c:pt idx="701">
                  <c:v>-0.33593097780869208</c:v>
                </c:pt>
                <c:pt idx="702">
                  <c:v>-0.1024309778086927</c:v>
                </c:pt>
                <c:pt idx="703">
                  <c:v>1.5634086000172243E-2</c:v>
                </c:pt>
                <c:pt idx="704">
                  <c:v>-1.4940064504058541</c:v>
                </c:pt>
                <c:pt idx="705">
                  <c:v>0.48229572876929927</c:v>
                </c:pt>
                <c:pt idx="706">
                  <c:v>8.4495728769299117E-2</c:v>
                </c:pt>
                <c:pt idx="707">
                  <c:v>0.41793346107998941</c:v>
                </c:pt>
                <c:pt idx="708">
                  <c:v>0.26995408948649224</c:v>
                </c:pt>
                <c:pt idx="709">
                  <c:v>-4.0886307781724449</c:v>
                </c:pt>
                <c:pt idx="710">
                  <c:v>-1.5916950417130149E-2</c:v>
                </c:pt>
                <c:pt idx="711">
                  <c:v>-0.66141695041713211</c:v>
                </c:pt>
                <c:pt idx="712">
                  <c:v>-0.32601822947250358</c:v>
                </c:pt>
                <c:pt idx="713">
                  <c:v>-1.3468249535322259</c:v>
                </c:pt>
                <c:pt idx="714">
                  <c:v>-0.76407766932715315</c:v>
                </c:pt>
                <c:pt idx="715">
                  <c:v>-4.5068789368030284</c:v>
                </c:pt>
                <c:pt idx="716">
                  <c:v>9.0576576339568948E-2</c:v>
                </c:pt>
                <c:pt idx="717">
                  <c:v>-0.61700215632292954</c:v>
                </c:pt>
                <c:pt idx="718">
                  <c:v>-0.16310215632292868</c:v>
                </c:pt>
                <c:pt idx="719">
                  <c:v>-0.72806023661106911</c:v>
                </c:pt>
                <c:pt idx="720">
                  <c:v>-0.23228368326366367</c:v>
                </c:pt>
                <c:pt idx="721">
                  <c:v>0.64414618211036112</c:v>
                </c:pt>
                <c:pt idx="722">
                  <c:v>-0.17397032202665041</c:v>
                </c:pt>
                <c:pt idx="723">
                  <c:v>-1.1768328802435462</c:v>
                </c:pt>
                <c:pt idx="724">
                  <c:v>0.7828671197564554</c:v>
                </c:pt>
                <c:pt idx="725">
                  <c:v>-1.8190207246252417</c:v>
                </c:pt>
                <c:pt idx="726">
                  <c:v>-8.4605305751419113E-2</c:v>
                </c:pt>
                <c:pt idx="727">
                  <c:v>0.65939663568230422</c:v>
                </c:pt>
                <c:pt idx="728">
                  <c:v>-3.7751033643176957</c:v>
                </c:pt>
                <c:pt idx="729">
                  <c:v>0.49998207211064205</c:v>
                </c:pt>
                <c:pt idx="730">
                  <c:v>4.2462550664309262E-2</c:v>
                </c:pt>
                <c:pt idx="731">
                  <c:v>0.3440625506643098</c:v>
                </c:pt>
                <c:pt idx="732">
                  <c:v>-3.3291619175504414</c:v>
                </c:pt>
                <c:pt idx="733">
                  <c:v>-0.47236191755044166</c:v>
                </c:pt>
                <c:pt idx="734">
                  <c:v>-0.20099132146216014</c:v>
                </c:pt>
                <c:pt idx="735">
                  <c:v>-3.6845648922638738</c:v>
                </c:pt>
                <c:pt idx="736">
                  <c:v>-1.0844090371837032</c:v>
                </c:pt>
                <c:pt idx="737">
                  <c:v>-1.4880029206465251</c:v>
                </c:pt>
                <c:pt idx="738">
                  <c:v>-1.121176253288982</c:v>
                </c:pt>
                <c:pt idx="739">
                  <c:v>-0.6181544127974794</c:v>
                </c:pt>
                <c:pt idx="740">
                  <c:v>-1.8999544127974799</c:v>
                </c:pt>
                <c:pt idx="741">
                  <c:v>-5.1452544127974802</c:v>
                </c:pt>
                <c:pt idx="742">
                  <c:v>-1.0768251696549358</c:v>
                </c:pt>
                <c:pt idx="743">
                  <c:v>0.61858275993112111</c:v>
                </c:pt>
                <c:pt idx="744">
                  <c:v>0.26562669689084606</c:v>
                </c:pt>
                <c:pt idx="745">
                  <c:v>-3.2156991483339774</c:v>
                </c:pt>
                <c:pt idx="746">
                  <c:v>0.56820085166602174</c:v>
                </c:pt>
                <c:pt idx="747">
                  <c:v>-0.102064961426104</c:v>
                </c:pt>
                <c:pt idx="748">
                  <c:v>-7.4976649614261053</c:v>
                </c:pt>
                <c:pt idx="749">
                  <c:v>0.49208860407709798</c:v>
                </c:pt>
                <c:pt idx="750">
                  <c:v>-3.7332150095924272</c:v>
                </c:pt>
                <c:pt idx="751">
                  <c:v>-4.1653738138996665</c:v>
                </c:pt>
                <c:pt idx="752">
                  <c:v>-0.66235097417294986</c:v>
                </c:pt>
                <c:pt idx="753">
                  <c:v>-0.33044641079805137</c:v>
                </c:pt>
                <c:pt idx="754">
                  <c:v>0.43988555672009033</c:v>
                </c:pt>
                <c:pt idx="755">
                  <c:v>-0.65651444327991237</c:v>
                </c:pt>
                <c:pt idx="756">
                  <c:v>-6.718541589864703</c:v>
                </c:pt>
                <c:pt idx="757">
                  <c:v>0.21215006504028233</c:v>
                </c:pt>
                <c:pt idx="758">
                  <c:v>-5.1833444898132477</c:v>
                </c:pt>
                <c:pt idx="759">
                  <c:v>-0.45809843593108468</c:v>
                </c:pt>
                <c:pt idx="760">
                  <c:v>-2.1671984359310876</c:v>
                </c:pt>
                <c:pt idx="761">
                  <c:v>-5.8468568151341662</c:v>
                </c:pt>
                <c:pt idx="762">
                  <c:v>-0.98371487606910524</c:v>
                </c:pt>
                <c:pt idx="763">
                  <c:v>-4.3611148760691067</c:v>
                </c:pt>
                <c:pt idx="764">
                  <c:v>-0.91938880186893135</c:v>
                </c:pt>
                <c:pt idx="765">
                  <c:v>0.33341769371649121</c:v>
                </c:pt>
                <c:pt idx="766">
                  <c:v>-6.5846148734912369</c:v>
                </c:pt>
                <c:pt idx="767">
                  <c:v>-4.6175148734912366</c:v>
                </c:pt>
                <c:pt idx="768">
                  <c:v>-0.94031487349123388</c:v>
                </c:pt>
                <c:pt idx="769">
                  <c:v>-1.3840580833799039</c:v>
                </c:pt>
                <c:pt idx="770">
                  <c:v>5.3441916620099672E-2</c:v>
                </c:pt>
                <c:pt idx="771">
                  <c:v>1.152613880370335</c:v>
                </c:pt>
                <c:pt idx="772">
                  <c:v>8.4044990524242191E-2</c:v>
                </c:pt>
                <c:pt idx="773">
                  <c:v>-4.2817438067576639</c:v>
                </c:pt>
                <c:pt idx="774">
                  <c:v>1.1261561932423341</c:v>
                </c:pt>
                <c:pt idx="775">
                  <c:v>-1.1632015825944353</c:v>
                </c:pt>
                <c:pt idx="776">
                  <c:v>0.3419998482393396</c:v>
                </c:pt>
                <c:pt idx="777">
                  <c:v>-4.4675747259838303</c:v>
                </c:pt>
                <c:pt idx="778">
                  <c:v>-4.4711747259838326</c:v>
                </c:pt>
                <c:pt idx="779">
                  <c:v>1.0984465221698425</c:v>
                </c:pt>
                <c:pt idx="780">
                  <c:v>-0.30285347783015659</c:v>
                </c:pt>
                <c:pt idx="781">
                  <c:v>-7.7353477830159889E-2</c:v>
                </c:pt>
                <c:pt idx="782">
                  <c:v>0.40829040351960488</c:v>
                </c:pt>
                <c:pt idx="783">
                  <c:v>0.78103114414672037</c:v>
                </c:pt>
                <c:pt idx="784">
                  <c:v>0.78050700955278085</c:v>
                </c:pt>
                <c:pt idx="785">
                  <c:v>0.71704652548403747</c:v>
                </c:pt>
                <c:pt idx="786">
                  <c:v>-2.7239534745159615</c:v>
                </c:pt>
                <c:pt idx="787">
                  <c:v>-0.4814925442769189</c:v>
                </c:pt>
                <c:pt idx="788">
                  <c:v>-5.1392570465330074</c:v>
                </c:pt>
                <c:pt idx="789">
                  <c:v>-0.63435704653300817</c:v>
                </c:pt>
                <c:pt idx="790">
                  <c:v>-1.9222744675252472</c:v>
                </c:pt>
                <c:pt idx="791">
                  <c:v>-1.562374467525244</c:v>
                </c:pt>
                <c:pt idx="792">
                  <c:v>-1.7087548853566479</c:v>
                </c:pt>
                <c:pt idx="793">
                  <c:v>0.3115607382898653</c:v>
                </c:pt>
                <c:pt idx="794">
                  <c:v>-0.67023926171013448</c:v>
                </c:pt>
                <c:pt idx="795">
                  <c:v>-5.0513202385548874</c:v>
                </c:pt>
                <c:pt idx="796">
                  <c:v>-0.65312636343572494</c:v>
                </c:pt>
                <c:pt idx="797">
                  <c:v>-0.4427576166980236</c:v>
                </c:pt>
                <c:pt idx="798">
                  <c:v>-6.4062927249478019</c:v>
                </c:pt>
                <c:pt idx="799">
                  <c:v>0.59982552479237894</c:v>
                </c:pt>
                <c:pt idx="800">
                  <c:v>-5.4302457694183159</c:v>
                </c:pt>
                <c:pt idx="801">
                  <c:v>0.25755423058168336</c:v>
                </c:pt>
                <c:pt idx="802">
                  <c:v>0.51735423058168184</c:v>
                </c:pt>
                <c:pt idx="803">
                  <c:v>-0.27821143840146334</c:v>
                </c:pt>
                <c:pt idx="804">
                  <c:v>-2.3566808929089333</c:v>
                </c:pt>
                <c:pt idx="805">
                  <c:v>0.84114587466864377</c:v>
                </c:pt>
                <c:pt idx="806">
                  <c:v>4.8645874668643341E-2</c:v>
                </c:pt>
                <c:pt idx="807">
                  <c:v>1.0633035856837565</c:v>
                </c:pt>
                <c:pt idx="808">
                  <c:v>-0.24879641431624089</c:v>
                </c:pt>
                <c:pt idx="809">
                  <c:v>0.73492330866171063</c:v>
                </c:pt>
                <c:pt idx="810">
                  <c:v>1.0512249164267389</c:v>
                </c:pt>
                <c:pt idx="811">
                  <c:v>0.79367514897276648</c:v>
                </c:pt>
                <c:pt idx="812">
                  <c:v>-3.7451097846278794</c:v>
                </c:pt>
                <c:pt idx="813">
                  <c:v>0.28129939499912693</c:v>
                </c:pt>
                <c:pt idx="814">
                  <c:v>-5.0808059172336133</c:v>
                </c:pt>
                <c:pt idx="815">
                  <c:v>0.80583601007649852</c:v>
                </c:pt>
                <c:pt idx="816">
                  <c:v>-5.4608597889673431</c:v>
                </c:pt>
                <c:pt idx="817">
                  <c:v>0.37461218890991166</c:v>
                </c:pt>
                <c:pt idx="818">
                  <c:v>2.7061059081673999E-2</c:v>
                </c:pt>
                <c:pt idx="819">
                  <c:v>1.112448030780135</c:v>
                </c:pt>
                <c:pt idx="820">
                  <c:v>-0.43797818611577632</c:v>
                </c:pt>
                <c:pt idx="821">
                  <c:v>0.52770346650773714</c:v>
                </c:pt>
                <c:pt idx="822">
                  <c:v>0.73538163557086245</c:v>
                </c:pt>
                <c:pt idx="823">
                  <c:v>-5.5586436721556254</c:v>
                </c:pt>
                <c:pt idx="824">
                  <c:v>1.1656563278443723</c:v>
                </c:pt>
                <c:pt idx="825">
                  <c:v>-4.539472449919459</c:v>
                </c:pt>
                <c:pt idx="826">
                  <c:v>0.69249530901322665</c:v>
                </c:pt>
                <c:pt idx="827">
                  <c:v>0.85257787305397326</c:v>
                </c:pt>
                <c:pt idx="828">
                  <c:v>1.3275295080271166</c:v>
                </c:pt>
                <c:pt idx="829">
                  <c:v>1.2666732108493659</c:v>
                </c:pt>
                <c:pt idx="830">
                  <c:v>-7.2510267891506341</c:v>
                </c:pt>
                <c:pt idx="831">
                  <c:v>1.0771135035834303</c:v>
                </c:pt>
                <c:pt idx="832">
                  <c:v>-3.9419496071997746</c:v>
                </c:pt>
                <c:pt idx="833">
                  <c:v>0.95386404529158986</c:v>
                </c:pt>
                <c:pt idx="834">
                  <c:v>-4.998415985134816</c:v>
                </c:pt>
                <c:pt idx="835">
                  <c:v>-4.2135993800244922</c:v>
                </c:pt>
                <c:pt idx="836">
                  <c:v>1.018323762579612</c:v>
                </c:pt>
                <c:pt idx="837">
                  <c:v>-1.8063665963605238</c:v>
                </c:pt>
                <c:pt idx="838">
                  <c:v>-4.2448665963605219</c:v>
                </c:pt>
                <c:pt idx="839">
                  <c:v>-1.4935700432347785</c:v>
                </c:pt>
                <c:pt idx="840">
                  <c:v>-5.351286889732803</c:v>
                </c:pt>
                <c:pt idx="841">
                  <c:v>7.3583035534049213E-2</c:v>
                </c:pt>
                <c:pt idx="842">
                  <c:v>1.3959630533025322</c:v>
                </c:pt>
                <c:pt idx="843">
                  <c:v>0.91491323040908368</c:v>
                </c:pt>
                <c:pt idx="844">
                  <c:v>-4.2031256748731796</c:v>
                </c:pt>
                <c:pt idx="845">
                  <c:v>-2.9990685441513505</c:v>
                </c:pt>
                <c:pt idx="846">
                  <c:v>0.35423598880881535</c:v>
                </c:pt>
                <c:pt idx="847">
                  <c:v>-4.4790640111911859</c:v>
                </c:pt>
                <c:pt idx="848">
                  <c:v>-1.6948640111911839</c:v>
                </c:pt>
                <c:pt idx="849">
                  <c:v>-0.37731659671373086</c:v>
                </c:pt>
                <c:pt idx="850">
                  <c:v>-3.616059143454641</c:v>
                </c:pt>
                <c:pt idx="851">
                  <c:v>-1.2871996549024298</c:v>
                </c:pt>
                <c:pt idx="852">
                  <c:v>-4.0245996549024312</c:v>
                </c:pt>
                <c:pt idx="853">
                  <c:v>-3.7917746990792898</c:v>
                </c:pt>
                <c:pt idx="854">
                  <c:v>-4.1109529275752115</c:v>
                </c:pt>
                <c:pt idx="855">
                  <c:v>1.1388024343638006</c:v>
                </c:pt>
                <c:pt idx="856">
                  <c:v>1.0668083734704767</c:v>
                </c:pt>
                <c:pt idx="857">
                  <c:v>1.1835111638279083</c:v>
                </c:pt>
                <c:pt idx="858">
                  <c:v>-0.34378883617209199</c:v>
                </c:pt>
                <c:pt idx="859">
                  <c:v>1.0337108113099513</c:v>
                </c:pt>
                <c:pt idx="860">
                  <c:v>-0.2943926782249453</c:v>
                </c:pt>
                <c:pt idx="861">
                  <c:v>-0.3524926782249449</c:v>
                </c:pt>
                <c:pt idx="862">
                  <c:v>0.81707808942321103</c:v>
                </c:pt>
                <c:pt idx="863">
                  <c:v>1.3297011684373077</c:v>
                </c:pt>
                <c:pt idx="864">
                  <c:v>-4.772167674000837</c:v>
                </c:pt>
                <c:pt idx="865">
                  <c:v>1.0145824739004086</c:v>
                </c:pt>
                <c:pt idx="866">
                  <c:v>-5.4323263607017047</c:v>
                </c:pt>
                <c:pt idx="867">
                  <c:v>1.2240736392982936</c:v>
                </c:pt>
                <c:pt idx="868">
                  <c:v>0.69998764522891221</c:v>
                </c:pt>
                <c:pt idx="869">
                  <c:v>0.98491960488575403</c:v>
                </c:pt>
                <c:pt idx="870">
                  <c:v>-2.0830514473853259</c:v>
                </c:pt>
                <c:pt idx="871">
                  <c:v>1.1843974343458141</c:v>
                </c:pt>
                <c:pt idx="872">
                  <c:v>0.93611737934103623</c:v>
                </c:pt>
                <c:pt idx="873">
                  <c:v>1.1681629893224059</c:v>
                </c:pt>
                <c:pt idx="874">
                  <c:v>-2.2707370106775908</c:v>
                </c:pt>
                <c:pt idx="875">
                  <c:v>-3.9663392058347142</c:v>
                </c:pt>
                <c:pt idx="876">
                  <c:v>0.41073440374642267</c:v>
                </c:pt>
                <c:pt idx="877">
                  <c:v>-3.1001382035138385</c:v>
                </c:pt>
                <c:pt idx="878">
                  <c:v>1.3656433040615412</c:v>
                </c:pt>
                <c:pt idx="879">
                  <c:v>-4.2874830463541178</c:v>
                </c:pt>
                <c:pt idx="880">
                  <c:v>1.4217495202408355</c:v>
                </c:pt>
                <c:pt idx="881">
                  <c:v>-3.5695938376030178</c:v>
                </c:pt>
                <c:pt idx="882">
                  <c:v>-0.86896975193586412</c:v>
                </c:pt>
                <c:pt idx="883">
                  <c:v>-5.1957484831598562</c:v>
                </c:pt>
                <c:pt idx="884">
                  <c:v>0.43278562379123242</c:v>
                </c:pt>
                <c:pt idx="885">
                  <c:v>-6.1621914767305768</c:v>
                </c:pt>
                <c:pt idx="886">
                  <c:v>-0.96487974490656381</c:v>
                </c:pt>
                <c:pt idx="887">
                  <c:v>2.6586918902603118E-2</c:v>
                </c:pt>
                <c:pt idx="888">
                  <c:v>1.1272583302142893</c:v>
                </c:pt>
                <c:pt idx="889">
                  <c:v>-6.1330729820782626</c:v>
                </c:pt>
                <c:pt idx="890">
                  <c:v>-0.95717298207826418</c:v>
                </c:pt>
                <c:pt idx="891">
                  <c:v>1.1683929868134497</c:v>
                </c:pt>
                <c:pt idx="892">
                  <c:v>-6.6126437583339399</c:v>
                </c:pt>
                <c:pt idx="893">
                  <c:v>-0.54401778419501379</c:v>
                </c:pt>
                <c:pt idx="894">
                  <c:v>0.1033405604926505</c:v>
                </c:pt>
                <c:pt idx="895">
                  <c:v>1.2443337291975487</c:v>
                </c:pt>
                <c:pt idx="896">
                  <c:v>1.57345948249379</c:v>
                </c:pt>
                <c:pt idx="897">
                  <c:v>-0.31354051750621048</c:v>
                </c:pt>
                <c:pt idx="898">
                  <c:v>1.1345825920019406</c:v>
                </c:pt>
                <c:pt idx="899">
                  <c:v>1.3836103659923271E-2</c:v>
                </c:pt>
                <c:pt idx="900">
                  <c:v>1.3963486838217016</c:v>
                </c:pt>
                <c:pt idx="901">
                  <c:v>-4.4394413569575777</c:v>
                </c:pt>
                <c:pt idx="902">
                  <c:v>-2.1587340141419595</c:v>
                </c:pt>
                <c:pt idx="903">
                  <c:v>-3.9719271596374948</c:v>
                </c:pt>
                <c:pt idx="904">
                  <c:v>1.9532692834019851</c:v>
                </c:pt>
                <c:pt idx="905">
                  <c:v>-6.8968921522536419E-2</c:v>
                </c:pt>
                <c:pt idx="906">
                  <c:v>-1.5956746065376872</c:v>
                </c:pt>
                <c:pt idx="907">
                  <c:v>-0.37477628757582471</c:v>
                </c:pt>
                <c:pt idx="908">
                  <c:v>-3.4675877310159344</c:v>
                </c:pt>
                <c:pt idx="909">
                  <c:v>1.6453531418225456</c:v>
                </c:pt>
                <c:pt idx="910">
                  <c:v>1.1371916954375416</c:v>
                </c:pt>
                <c:pt idx="911">
                  <c:v>-2.6893798794759327</c:v>
                </c:pt>
                <c:pt idx="912">
                  <c:v>-4.419853931304619</c:v>
                </c:pt>
                <c:pt idx="913">
                  <c:v>0.46576954413976179</c:v>
                </c:pt>
                <c:pt idx="914">
                  <c:v>0.98300909355082822</c:v>
                </c:pt>
                <c:pt idx="915">
                  <c:v>1.7160251758442111</c:v>
                </c:pt>
                <c:pt idx="916">
                  <c:v>1.2325388020640962</c:v>
                </c:pt>
                <c:pt idx="917">
                  <c:v>1.431549976349086</c:v>
                </c:pt>
                <c:pt idx="918">
                  <c:v>1.5057702365684615</c:v>
                </c:pt>
                <c:pt idx="919">
                  <c:v>-4.1283342380479375</c:v>
                </c:pt>
                <c:pt idx="920">
                  <c:v>1.0999277662752978</c:v>
                </c:pt>
                <c:pt idx="921">
                  <c:v>2.1758122396311972</c:v>
                </c:pt>
                <c:pt idx="922">
                  <c:v>0.93532614282992643</c:v>
                </c:pt>
                <c:pt idx="923">
                  <c:v>-5.8092981467264151</c:v>
                </c:pt>
                <c:pt idx="924">
                  <c:v>-3.7514976484872946</c:v>
                </c:pt>
                <c:pt idx="925">
                  <c:v>1.3562697108512487</c:v>
                </c:pt>
                <c:pt idx="926">
                  <c:v>-3.9565233426896631</c:v>
                </c:pt>
                <c:pt idx="927">
                  <c:v>4.3897630214536631E-2</c:v>
                </c:pt>
                <c:pt idx="928">
                  <c:v>-2.6626414197288844</c:v>
                </c:pt>
                <c:pt idx="929">
                  <c:v>-1.317316996277466</c:v>
                </c:pt>
                <c:pt idx="930">
                  <c:v>1.7968834302492112</c:v>
                </c:pt>
                <c:pt idx="931">
                  <c:v>1.90197749401672</c:v>
                </c:pt>
                <c:pt idx="932">
                  <c:v>1.5501711386284787</c:v>
                </c:pt>
                <c:pt idx="933">
                  <c:v>1.5563711386284784</c:v>
                </c:pt>
                <c:pt idx="934">
                  <c:v>1.6204516716717488</c:v>
                </c:pt>
                <c:pt idx="935">
                  <c:v>-1.9157943643755657</c:v>
                </c:pt>
                <c:pt idx="936">
                  <c:v>1.91691298042062</c:v>
                </c:pt>
                <c:pt idx="937">
                  <c:v>-5.4519157438942569</c:v>
                </c:pt>
                <c:pt idx="938">
                  <c:v>1.7906847953915344</c:v>
                </c:pt>
                <c:pt idx="939">
                  <c:v>1.9382472244737752</c:v>
                </c:pt>
                <c:pt idx="940">
                  <c:v>1.5689676556201675</c:v>
                </c:pt>
                <c:pt idx="941">
                  <c:v>-4.3870744309671794</c:v>
                </c:pt>
                <c:pt idx="942">
                  <c:v>-4.6301811365742509</c:v>
                </c:pt>
                <c:pt idx="943">
                  <c:v>1.8853379028877111</c:v>
                </c:pt>
                <c:pt idx="944">
                  <c:v>-3.9010304146181349</c:v>
                </c:pt>
                <c:pt idx="945">
                  <c:v>-5.3978925406542437</c:v>
                </c:pt>
                <c:pt idx="946">
                  <c:v>-0.91949254065424668</c:v>
                </c:pt>
                <c:pt idx="947">
                  <c:v>-3.0460863338926631</c:v>
                </c:pt>
                <c:pt idx="948">
                  <c:v>0.64571152453762592</c:v>
                </c:pt>
                <c:pt idx="949">
                  <c:v>-5.7719884754623738</c:v>
                </c:pt>
                <c:pt idx="950">
                  <c:v>1.3576925148889387</c:v>
                </c:pt>
                <c:pt idx="951">
                  <c:v>0.39906938740989095</c:v>
                </c:pt>
                <c:pt idx="952">
                  <c:v>1.4410190804294607</c:v>
                </c:pt>
                <c:pt idx="953">
                  <c:v>1.5294981603285287</c:v>
                </c:pt>
                <c:pt idx="954">
                  <c:v>-5.2620292699233717</c:v>
                </c:pt>
                <c:pt idx="955">
                  <c:v>2.2387493135744023</c:v>
                </c:pt>
                <c:pt idx="956">
                  <c:v>2.054785594074283</c:v>
                </c:pt>
                <c:pt idx="957">
                  <c:v>-4.6623960227571501</c:v>
                </c:pt>
                <c:pt idx="958">
                  <c:v>-2.8744776612757281</c:v>
                </c:pt>
                <c:pt idx="959">
                  <c:v>-0.61797766127572551</c:v>
                </c:pt>
                <c:pt idx="960">
                  <c:v>-3.4780468622722496</c:v>
                </c:pt>
                <c:pt idx="961">
                  <c:v>2.295853137727748</c:v>
                </c:pt>
                <c:pt idx="962">
                  <c:v>1.6613823531075429</c:v>
                </c:pt>
                <c:pt idx="963">
                  <c:v>-4.1270007333737091</c:v>
                </c:pt>
                <c:pt idx="964">
                  <c:v>-3.4261213146450205</c:v>
                </c:pt>
                <c:pt idx="965">
                  <c:v>1.6217786853549818</c:v>
                </c:pt>
                <c:pt idx="966">
                  <c:v>-5.7822529036934229</c:v>
                </c:pt>
                <c:pt idx="967">
                  <c:v>-3.2420849377361476</c:v>
                </c:pt>
                <c:pt idx="968">
                  <c:v>0.39844530103938003</c:v>
                </c:pt>
                <c:pt idx="969">
                  <c:v>1.701941659472582</c:v>
                </c:pt>
                <c:pt idx="970">
                  <c:v>1.482268525309709</c:v>
                </c:pt>
                <c:pt idx="971">
                  <c:v>2.3595685253097072</c:v>
                </c:pt>
                <c:pt idx="972">
                  <c:v>-3.9257537607258053</c:v>
                </c:pt>
                <c:pt idx="973">
                  <c:v>0.42178231478187334</c:v>
                </c:pt>
                <c:pt idx="974">
                  <c:v>1.9490489167442113</c:v>
                </c:pt>
                <c:pt idx="975">
                  <c:v>1.6028794487396052</c:v>
                </c:pt>
                <c:pt idx="976">
                  <c:v>-3.5340918615714889</c:v>
                </c:pt>
                <c:pt idx="977">
                  <c:v>2.3872349885666289</c:v>
                </c:pt>
                <c:pt idx="978">
                  <c:v>0.54087166236789663</c:v>
                </c:pt>
                <c:pt idx="979">
                  <c:v>2.194378724199753</c:v>
                </c:pt>
                <c:pt idx="980">
                  <c:v>0.20095107757174335</c:v>
                </c:pt>
                <c:pt idx="981">
                  <c:v>-2.5809490581148595</c:v>
                </c:pt>
                <c:pt idx="982">
                  <c:v>2.1116509418851428</c:v>
                </c:pt>
                <c:pt idx="983">
                  <c:v>-2.282963184997401</c:v>
                </c:pt>
                <c:pt idx="984">
                  <c:v>1.9155852233062081</c:v>
                </c:pt>
                <c:pt idx="985">
                  <c:v>-2.9939639468017454</c:v>
                </c:pt>
                <c:pt idx="986">
                  <c:v>0.77011307237113114</c:v>
                </c:pt>
                <c:pt idx="987">
                  <c:v>0.87059585884986146</c:v>
                </c:pt>
                <c:pt idx="988">
                  <c:v>0.81959585884986308</c:v>
                </c:pt>
                <c:pt idx="989">
                  <c:v>-3.6629041411501388</c:v>
                </c:pt>
                <c:pt idx="990">
                  <c:v>2.2251180415959184</c:v>
                </c:pt>
                <c:pt idx="991">
                  <c:v>2.4977730800473159</c:v>
                </c:pt>
                <c:pt idx="992">
                  <c:v>2.3141905848771844</c:v>
                </c:pt>
                <c:pt idx="993">
                  <c:v>-2.7064031579292935</c:v>
                </c:pt>
                <c:pt idx="994">
                  <c:v>0.72760566134270444</c:v>
                </c:pt>
                <c:pt idx="995">
                  <c:v>-4.3689003980664731</c:v>
                </c:pt>
                <c:pt idx="996">
                  <c:v>2.4750431014091934</c:v>
                </c:pt>
                <c:pt idx="997">
                  <c:v>2.0108764562215433</c:v>
                </c:pt>
                <c:pt idx="998">
                  <c:v>1.5762483400483664</c:v>
                </c:pt>
                <c:pt idx="999">
                  <c:v>0.72588727588043911</c:v>
                </c:pt>
                <c:pt idx="1000">
                  <c:v>2.4735543324389866</c:v>
                </c:pt>
                <c:pt idx="1001">
                  <c:v>-2.5268934641342899</c:v>
                </c:pt>
                <c:pt idx="1002">
                  <c:v>-2.5986344076872046</c:v>
                </c:pt>
                <c:pt idx="1003">
                  <c:v>2.5753789276614136</c:v>
                </c:pt>
                <c:pt idx="1004">
                  <c:v>-3.415865498637594</c:v>
                </c:pt>
                <c:pt idx="1005">
                  <c:v>1.8144688959008759</c:v>
                </c:pt>
                <c:pt idx="1006">
                  <c:v>1.8911105490693865</c:v>
                </c:pt>
                <c:pt idx="1007">
                  <c:v>0.77555063340003372</c:v>
                </c:pt>
                <c:pt idx="1008">
                  <c:v>-3.2782108489131767</c:v>
                </c:pt>
                <c:pt idx="1009">
                  <c:v>2.2045275991235065</c:v>
                </c:pt>
                <c:pt idx="1010">
                  <c:v>2.5915583163491682</c:v>
                </c:pt>
                <c:pt idx="1011">
                  <c:v>-3.8525936396813112</c:v>
                </c:pt>
                <c:pt idx="1012">
                  <c:v>-3.6430936396813092</c:v>
                </c:pt>
                <c:pt idx="1013">
                  <c:v>2.0034170486800464</c:v>
                </c:pt>
                <c:pt idx="1014">
                  <c:v>-5.8881661498064082</c:v>
                </c:pt>
                <c:pt idx="1015">
                  <c:v>-3.4669661498064075</c:v>
                </c:pt>
                <c:pt idx="1016">
                  <c:v>1.868044565467335</c:v>
                </c:pt>
                <c:pt idx="1017">
                  <c:v>-5.0572507887095881</c:v>
                </c:pt>
                <c:pt idx="1018">
                  <c:v>2.2050819816819338</c:v>
                </c:pt>
                <c:pt idx="1019">
                  <c:v>-0.45033298406374089</c:v>
                </c:pt>
                <c:pt idx="1020">
                  <c:v>-6.094767384943923</c:v>
                </c:pt>
                <c:pt idx="1021">
                  <c:v>-4.4322540072785799</c:v>
                </c:pt>
                <c:pt idx="1022">
                  <c:v>-1.6062540072785791</c:v>
                </c:pt>
                <c:pt idx="1023">
                  <c:v>1.8013459927214195</c:v>
                </c:pt>
                <c:pt idx="1024">
                  <c:v>-3.0412061963145511</c:v>
                </c:pt>
                <c:pt idx="1025">
                  <c:v>-5.3281980817023253</c:v>
                </c:pt>
                <c:pt idx="1026">
                  <c:v>1.9814648078152262</c:v>
                </c:pt>
                <c:pt idx="1027">
                  <c:v>0.6144115480818706</c:v>
                </c:pt>
                <c:pt idx="1028">
                  <c:v>1.9463642570584552</c:v>
                </c:pt>
                <c:pt idx="1029">
                  <c:v>-4.7970393524821011</c:v>
                </c:pt>
                <c:pt idx="1030">
                  <c:v>-3.9928071728274803</c:v>
                </c:pt>
                <c:pt idx="1031">
                  <c:v>1.9835737792574097</c:v>
                </c:pt>
                <c:pt idx="1032">
                  <c:v>-2.0721155056018232</c:v>
                </c:pt>
                <c:pt idx="1033">
                  <c:v>0.32341855032368882</c:v>
                </c:pt>
                <c:pt idx="1034">
                  <c:v>-2.8910673771540161</c:v>
                </c:pt>
                <c:pt idx="1035">
                  <c:v>1.4753903358795477</c:v>
                </c:pt>
                <c:pt idx="1036">
                  <c:v>2.5794082976917476</c:v>
                </c:pt>
                <c:pt idx="1037">
                  <c:v>2.3210115183510514</c:v>
                </c:pt>
                <c:pt idx="1038">
                  <c:v>-1.82429807903043</c:v>
                </c:pt>
                <c:pt idx="1039">
                  <c:v>-3.6161047836946825</c:v>
                </c:pt>
                <c:pt idx="1040">
                  <c:v>2.1177952163053195</c:v>
                </c:pt>
                <c:pt idx="1041">
                  <c:v>-4.7367434266361599</c:v>
                </c:pt>
                <c:pt idx="1042">
                  <c:v>2.6273884912140582</c:v>
                </c:pt>
                <c:pt idx="1043">
                  <c:v>1.5314631061765192</c:v>
                </c:pt>
                <c:pt idx="1044">
                  <c:v>0.5056363785837692</c:v>
                </c:pt>
                <c:pt idx="1045">
                  <c:v>2.6152789027623156</c:v>
                </c:pt>
                <c:pt idx="1046">
                  <c:v>-2.4947839222237378</c:v>
                </c:pt>
                <c:pt idx="1047">
                  <c:v>2.332616077776263</c:v>
                </c:pt>
                <c:pt idx="1048">
                  <c:v>2.0669744361561415</c:v>
                </c:pt>
                <c:pt idx="1049">
                  <c:v>1.3445222026699253</c:v>
                </c:pt>
                <c:pt idx="1050">
                  <c:v>2.1466782896794907</c:v>
                </c:pt>
                <c:pt idx="1051">
                  <c:v>0.79552769360632247</c:v>
                </c:pt>
                <c:pt idx="1052">
                  <c:v>1.5758122292563208</c:v>
                </c:pt>
                <c:pt idx="1053">
                  <c:v>-2.8525811327849993</c:v>
                </c:pt>
                <c:pt idx="1054">
                  <c:v>2.0459513765227992</c:v>
                </c:pt>
                <c:pt idx="1055">
                  <c:v>3.1793194448164086</c:v>
                </c:pt>
                <c:pt idx="1056">
                  <c:v>-5.587313796012956</c:v>
                </c:pt>
                <c:pt idx="1057">
                  <c:v>-3.9561756579884682</c:v>
                </c:pt>
                <c:pt idx="1058">
                  <c:v>2.8626243420115314</c:v>
                </c:pt>
                <c:pt idx="1059">
                  <c:v>3.1128574007721985</c:v>
                </c:pt>
                <c:pt idx="1060">
                  <c:v>0.57558539325073865</c:v>
                </c:pt>
                <c:pt idx="1061">
                  <c:v>-3.634614606749258</c:v>
                </c:pt>
                <c:pt idx="1062">
                  <c:v>2.7426974936780777</c:v>
                </c:pt>
                <c:pt idx="1063">
                  <c:v>-3.073350990131404</c:v>
                </c:pt>
                <c:pt idx="1064">
                  <c:v>2.7190498124780893</c:v>
                </c:pt>
                <c:pt idx="1065">
                  <c:v>1.0701351470022902</c:v>
                </c:pt>
                <c:pt idx="1066">
                  <c:v>-4.0274715107536858</c:v>
                </c:pt>
                <c:pt idx="1067">
                  <c:v>3.002689495015435</c:v>
                </c:pt>
                <c:pt idx="1068">
                  <c:v>-3.0641105049845656</c:v>
                </c:pt>
                <c:pt idx="1069">
                  <c:v>1.7602738966801281</c:v>
                </c:pt>
                <c:pt idx="1070">
                  <c:v>2.556073896680128</c:v>
                </c:pt>
                <c:pt idx="1071">
                  <c:v>3.0032298581586421</c:v>
                </c:pt>
                <c:pt idx="1072">
                  <c:v>-4.3133631550412073</c:v>
                </c:pt>
                <c:pt idx="1073">
                  <c:v>1.1243249271085023</c:v>
                </c:pt>
                <c:pt idx="1074">
                  <c:v>-5.0761814924250483</c:v>
                </c:pt>
                <c:pt idx="1075">
                  <c:v>-3.8590542073032292</c:v>
                </c:pt>
                <c:pt idx="1076">
                  <c:v>1.1700159128688314</c:v>
                </c:pt>
                <c:pt idx="1077">
                  <c:v>1.6238123641725974</c:v>
                </c:pt>
                <c:pt idx="1078">
                  <c:v>2.0189421926200328</c:v>
                </c:pt>
                <c:pt idx="1079">
                  <c:v>1.1717708624557175</c:v>
                </c:pt>
                <c:pt idx="1080">
                  <c:v>-3.3039752680093262</c:v>
                </c:pt>
                <c:pt idx="1081">
                  <c:v>-2.2864500654668776</c:v>
                </c:pt>
                <c:pt idx="1082">
                  <c:v>2.1114392295903297</c:v>
                </c:pt>
                <c:pt idx="1083">
                  <c:v>-3.6263371601061971</c:v>
                </c:pt>
                <c:pt idx="1084">
                  <c:v>2.6406926315954999</c:v>
                </c:pt>
                <c:pt idx="1085">
                  <c:v>1.9404849650211164</c:v>
                </c:pt>
                <c:pt idx="1086">
                  <c:v>-2.9427238144186081</c:v>
                </c:pt>
                <c:pt idx="1087">
                  <c:v>-3.7301238144186062</c:v>
                </c:pt>
                <c:pt idx="1088">
                  <c:v>-3.3329163179751773</c:v>
                </c:pt>
                <c:pt idx="1089">
                  <c:v>-3.3175725214899958</c:v>
                </c:pt>
                <c:pt idx="1090">
                  <c:v>3.4084274785100068</c:v>
                </c:pt>
                <c:pt idx="1091">
                  <c:v>-3.1138386087189431</c:v>
                </c:pt>
                <c:pt idx="1092">
                  <c:v>2.5260371719808568</c:v>
                </c:pt>
                <c:pt idx="1093">
                  <c:v>3.0455350840023154</c:v>
                </c:pt>
                <c:pt idx="1094">
                  <c:v>2.2925989143379173</c:v>
                </c:pt>
                <c:pt idx="1095">
                  <c:v>-2.5602565376312763</c:v>
                </c:pt>
                <c:pt idx="1096">
                  <c:v>0.10423102084206359</c:v>
                </c:pt>
                <c:pt idx="1097">
                  <c:v>-3.1546799548156348</c:v>
                </c:pt>
                <c:pt idx="1098">
                  <c:v>-4.2951799548156373</c:v>
                </c:pt>
                <c:pt idx="1099">
                  <c:v>2.7347082101443823</c:v>
                </c:pt>
                <c:pt idx="1100">
                  <c:v>0.57337189561729796</c:v>
                </c:pt>
                <c:pt idx="1101">
                  <c:v>2.8749367965371229</c:v>
                </c:pt>
                <c:pt idx="1102">
                  <c:v>1.4464594948617222</c:v>
                </c:pt>
                <c:pt idx="1103">
                  <c:v>2.5854175738051306</c:v>
                </c:pt>
                <c:pt idx="1104">
                  <c:v>-3.5765585396889623</c:v>
                </c:pt>
                <c:pt idx="1105">
                  <c:v>3.0815612793818534</c:v>
                </c:pt>
                <c:pt idx="1106">
                  <c:v>-4.9276229595253334</c:v>
                </c:pt>
                <c:pt idx="1107">
                  <c:v>1.7697930940152973</c:v>
                </c:pt>
                <c:pt idx="1108">
                  <c:v>1.6532003835246332</c:v>
                </c:pt>
                <c:pt idx="1109">
                  <c:v>-5.1966046949228621</c:v>
                </c:pt>
                <c:pt idx="1110">
                  <c:v>2.7458916097728103</c:v>
                </c:pt>
                <c:pt idx="1111">
                  <c:v>0.87516684692636848</c:v>
                </c:pt>
                <c:pt idx="1112">
                  <c:v>3.0858668469263675</c:v>
                </c:pt>
                <c:pt idx="1113">
                  <c:v>1.2348581665635459</c:v>
                </c:pt>
                <c:pt idx="1114">
                  <c:v>2.3194484926360399</c:v>
                </c:pt>
                <c:pt idx="1115">
                  <c:v>2.910413520901844</c:v>
                </c:pt>
                <c:pt idx="1116">
                  <c:v>2.9160530512407448</c:v>
                </c:pt>
                <c:pt idx="1117">
                  <c:v>-2.7707469487592533</c:v>
                </c:pt>
                <c:pt idx="1118">
                  <c:v>1.4590354698431776</c:v>
                </c:pt>
                <c:pt idx="1119">
                  <c:v>-2.8322830948852582</c:v>
                </c:pt>
                <c:pt idx="1120">
                  <c:v>-3.0556671645798272</c:v>
                </c:pt>
                <c:pt idx="1121">
                  <c:v>2.7978849298223274</c:v>
                </c:pt>
                <c:pt idx="1122">
                  <c:v>-3.735122578167787</c:v>
                </c:pt>
                <c:pt idx="1123">
                  <c:v>2.5486481144929867</c:v>
                </c:pt>
                <c:pt idx="1124">
                  <c:v>-2.9184480591917161</c:v>
                </c:pt>
                <c:pt idx="1125">
                  <c:v>-3.6054442090631427</c:v>
                </c:pt>
                <c:pt idx="1126">
                  <c:v>2.6865082425139724</c:v>
                </c:pt>
                <c:pt idx="1127">
                  <c:v>-3.28999143258158</c:v>
                </c:pt>
                <c:pt idx="1128">
                  <c:v>3.1875562836418787</c:v>
                </c:pt>
                <c:pt idx="1129">
                  <c:v>-3.108096944002416</c:v>
                </c:pt>
                <c:pt idx="1130">
                  <c:v>-2.9671958766793294</c:v>
                </c:pt>
                <c:pt idx="1131">
                  <c:v>2.4739041233206693</c:v>
                </c:pt>
                <c:pt idx="1132">
                  <c:v>3.1936555596191338</c:v>
                </c:pt>
                <c:pt idx="1133">
                  <c:v>3.4043593553989959</c:v>
                </c:pt>
                <c:pt idx="1134">
                  <c:v>2.8733138003420313</c:v>
                </c:pt>
                <c:pt idx="1135">
                  <c:v>-4.6238308893293762</c:v>
                </c:pt>
                <c:pt idx="1136">
                  <c:v>0.75916868923400349</c:v>
                </c:pt>
                <c:pt idx="1137">
                  <c:v>-3.4534087105838807</c:v>
                </c:pt>
                <c:pt idx="1138">
                  <c:v>3.3395535995916861</c:v>
                </c:pt>
                <c:pt idx="1139">
                  <c:v>1.8686536046211883</c:v>
                </c:pt>
                <c:pt idx="1140">
                  <c:v>-4.281432906959294</c:v>
                </c:pt>
                <c:pt idx="1141">
                  <c:v>3.0001603937737364</c:v>
                </c:pt>
                <c:pt idx="1142">
                  <c:v>-3.7986440122877743</c:v>
                </c:pt>
                <c:pt idx="1143">
                  <c:v>-2.4134971783104264</c:v>
                </c:pt>
                <c:pt idx="1144">
                  <c:v>-3.8796740429385763</c:v>
                </c:pt>
                <c:pt idx="1145">
                  <c:v>2.7735933307779366</c:v>
                </c:pt>
                <c:pt idx="1146">
                  <c:v>-4.6926242914577259</c:v>
                </c:pt>
                <c:pt idx="1147">
                  <c:v>-1.814962149365148</c:v>
                </c:pt>
                <c:pt idx="1148">
                  <c:v>1.7421176168593453</c:v>
                </c:pt>
                <c:pt idx="1149">
                  <c:v>1.9989280049994305</c:v>
                </c:pt>
                <c:pt idx="1150">
                  <c:v>2.5292018280511641</c:v>
                </c:pt>
                <c:pt idx="1151">
                  <c:v>3.1697018280511635</c:v>
                </c:pt>
                <c:pt idx="1152">
                  <c:v>1.6440018280511628</c:v>
                </c:pt>
                <c:pt idx="1153">
                  <c:v>3.0151165983625172</c:v>
                </c:pt>
                <c:pt idx="1154">
                  <c:v>2.7694189452403926</c:v>
                </c:pt>
                <c:pt idx="1155">
                  <c:v>1.7465189452403924</c:v>
                </c:pt>
                <c:pt idx="1156">
                  <c:v>3.1062661879261393</c:v>
                </c:pt>
                <c:pt idx="1157">
                  <c:v>-4.269082254292341</c:v>
                </c:pt>
                <c:pt idx="1158">
                  <c:v>-4.4371072637122166</c:v>
                </c:pt>
                <c:pt idx="1159">
                  <c:v>2.1991757145988049</c:v>
                </c:pt>
                <c:pt idx="1160">
                  <c:v>3.6983156819526313</c:v>
                </c:pt>
                <c:pt idx="1161">
                  <c:v>3.8769352368492003</c:v>
                </c:pt>
                <c:pt idx="1162">
                  <c:v>-3.537554687370446</c:v>
                </c:pt>
                <c:pt idx="1163">
                  <c:v>0.85376687128918216</c:v>
                </c:pt>
                <c:pt idx="1164">
                  <c:v>-2.1689045133504568</c:v>
                </c:pt>
                <c:pt idx="1165">
                  <c:v>-2.3479061374317425</c:v>
                </c:pt>
                <c:pt idx="1166">
                  <c:v>-2.3946126795571274</c:v>
                </c:pt>
                <c:pt idx="1167">
                  <c:v>-4.6452124781729554</c:v>
                </c:pt>
                <c:pt idx="1168">
                  <c:v>1.6815809847762444</c:v>
                </c:pt>
                <c:pt idx="1169">
                  <c:v>-2.906352222397854</c:v>
                </c:pt>
                <c:pt idx="1170">
                  <c:v>-2.4945042405990852</c:v>
                </c:pt>
                <c:pt idx="1171">
                  <c:v>3.67494252211223</c:v>
                </c:pt>
                <c:pt idx="1172">
                  <c:v>2.29409043333761</c:v>
                </c:pt>
                <c:pt idx="1173">
                  <c:v>1.1645089443153309</c:v>
                </c:pt>
                <c:pt idx="1174">
                  <c:v>2.6485265134315297</c:v>
                </c:pt>
                <c:pt idx="1175">
                  <c:v>2.6146256104951267</c:v>
                </c:pt>
                <c:pt idx="1176">
                  <c:v>-2.4705817249604451</c:v>
                </c:pt>
                <c:pt idx="1177">
                  <c:v>-2.4910421343159497</c:v>
                </c:pt>
                <c:pt idx="1178">
                  <c:v>2.2362459580905512</c:v>
                </c:pt>
                <c:pt idx="1179">
                  <c:v>2.9684662208949657</c:v>
                </c:pt>
                <c:pt idx="1180">
                  <c:v>2.3622402518630148</c:v>
                </c:pt>
                <c:pt idx="1181">
                  <c:v>-2.6585429919799264</c:v>
                </c:pt>
                <c:pt idx="1182">
                  <c:v>-3.8348829529008177</c:v>
                </c:pt>
                <c:pt idx="1183">
                  <c:v>1.7799114575544577</c:v>
                </c:pt>
                <c:pt idx="1184">
                  <c:v>3.14711848688024</c:v>
                </c:pt>
                <c:pt idx="1185">
                  <c:v>1.8682397144951546</c:v>
                </c:pt>
                <c:pt idx="1186">
                  <c:v>2.7611462039643211</c:v>
                </c:pt>
                <c:pt idx="1187">
                  <c:v>-3.6762492020813413</c:v>
                </c:pt>
                <c:pt idx="1188">
                  <c:v>3.6566447919145353</c:v>
                </c:pt>
                <c:pt idx="1189">
                  <c:v>-3.5195722611453593</c:v>
                </c:pt>
                <c:pt idx="1190">
                  <c:v>2.7985277388546401</c:v>
                </c:pt>
                <c:pt idx="1191">
                  <c:v>-2.8262848558089555</c:v>
                </c:pt>
                <c:pt idx="1192">
                  <c:v>2.4407911819060732</c:v>
                </c:pt>
                <c:pt idx="1193">
                  <c:v>-3.0254181549638419</c:v>
                </c:pt>
                <c:pt idx="1194">
                  <c:v>-2.3297181549638433</c:v>
                </c:pt>
                <c:pt idx="1195">
                  <c:v>-2.328300596338309</c:v>
                </c:pt>
                <c:pt idx="1196">
                  <c:v>1.8921806953933387</c:v>
                </c:pt>
                <c:pt idx="1197">
                  <c:v>3.1945893958527378</c:v>
                </c:pt>
                <c:pt idx="1198">
                  <c:v>-5.010446614759628</c:v>
                </c:pt>
                <c:pt idx="1199">
                  <c:v>-2.4616972891422648</c:v>
                </c:pt>
                <c:pt idx="1200">
                  <c:v>1.8107086474583256</c:v>
                </c:pt>
                <c:pt idx="1201">
                  <c:v>-4.691539340117675</c:v>
                </c:pt>
                <c:pt idx="1202">
                  <c:v>-3.3951406097568544</c:v>
                </c:pt>
                <c:pt idx="1203">
                  <c:v>-2.8867541207933347</c:v>
                </c:pt>
                <c:pt idx="1204">
                  <c:v>3.2823909238656608</c:v>
                </c:pt>
                <c:pt idx="1205">
                  <c:v>-5.3483777188092549</c:v>
                </c:pt>
                <c:pt idx="1206">
                  <c:v>3.0898680543409185</c:v>
                </c:pt>
                <c:pt idx="1207">
                  <c:v>-2.4268174979150015</c:v>
                </c:pt>
                <c:pt idx="1208">
                  <c:v>2.5615263833624171</c:v>
                </c:pt>
                <c:pt idx="1209">
                  <c:v>-4.2442861209367022</c:v>
                </c:pt>
                <c:pt idx="1210">
                  <c:v>2.56602563491571</c:v>
                </c:pt>
                <c:pt idx="1211">
                  <c:v>-4.3454023667191208</c:v>
                </c:pt>
                <c:pt idx="1212">
                  <c:v>3.5810825097237231</c:v>
                </c:pt>
                <c:pt idx="1213">
                  <c:v>2.6941077096838231</c:v>
                </c:pt>
                <c:pt idx="1214">
                  <c:v>-3.8225853557690295</c:v>
                </c:pt>
                <c:pt idx="1215">
                  <c:v>2.8753146442309712</c:v>
                </c:pt>
                <c:pt idx="1216">
                  <c:v>2.2906891931936109</c:v>
                </c:pt>
                <c:pt idx="1217">
                  <c:v>2.6176098181499547</c:v>
                </c:pt>
                <c:pt idx="1218">
                  <c:v>2.3371453485475562</c:v>
                </c:pt>
                <c:pt idx="1219">
                  <c:v>-5.8790844309328349</c:v>
                </c:pt>
                <c:pt idx="1220">
                  <c:v>-2.8304741312524007</c:v>
                </c:pt>
                <c:pt idx="1221">
                  <c:v>-4.6501554512992076</c:v>
                </c:pt>
                <c:pt idx="1222">
                  <c:v>3.460808013088208</c:v>
                </c:pt>
                <c:pt idx="1223">
                  <c:v>3.7475691936454281</c:v>
                </c:pt>
                <c:pt idx="1224">
                  <c:v>3.5119154000218646</c:v>
                </c:pt>
                <c:pt idx="1225">
                  <c:v>2.1359911600929875</c:v>
                </c:pt>
                <c:pt idx="1226">
                  <c:v>3.3700614833979374</c:v>
                </c:pt>
                <c:pt idx="1227">
                  <c:v>-3.2662385166020629</c:v>
                </c:pt>
                <c:pt idx="1228">
                  <c:v>2.0203476000965352</c:v>
                </c:pt>
                <c:pt idx="1229">
                  <c:v>-2.4006822751091814</c:v>
                </c:pt>
                <c:pt idx="1230">
                  <c:v>3.1810599477960686</c:v>
                </c:pt>
                <c:pt idx="1231">
                  <c:v>-3.3049732843184061</c:v>
                </c:pt>
                <c:pt idx="1232">
                  <c:v>-2.834075538022339</c:v>
                </c:pt>
                <c:pt idx="1233">
                  <c:v>2.9299441261900521</c:v>
                </c:pt>
                <c:pt idx="1234">
                  <c:v>3.5048615852825247</c:v>
                </c:pt>
                <c:pt idx="1235">
                  <c:v>-2.0634100961802448</c:v>
                </c:pt>
                <c:pt idx="1236">
                  <c:v>1.5122007710953438</c:v>
                </c:pt>
                <c:pt idx="1237">
                  <c:v>4.1670715900830269</c:v>
                </c:pt>
                <c:pt idx="1238">
                  <c:v>1.7871201319433396</c:v>
                </c:pt>
                <c:pt idx="1239">
                  <c:v>3.6588005157231933</c:v>
                </c:pt>
                <c:pt idx="1240">
                  <c:v>3.4285193502223859</c:v>
                </c:pt>
                <c:pt idx="1241">
                  <c:v>3.9643927210951819</c:v>
                </c:pt>
                <c:pt idx="1242">
                  <c:v>-5.1731514899240132</c:v>
                </c:pt>
                <c:pt idx="1243">
                  <c:v>-3.0954661169323052</c:v>
                </c:pt>
                <c:pt idx="1244">
                  <c:v>3.6177539327259671</c:v>
                </c:pt>
                <c:pt idx="1245">
                  <c:v>-3.2539710295542585</c:v>
                </c:pt>
                <c:pt idx="1246">
                  <c:v>-3.9201535581187557</c:v>
                </c:pt>
                <c:pt idx="1247">
                  <c:v>2.3419047810531044</c:v>
                </c:pt>
                <c:pt idx="1248">
                  <c:v>1.5869651287319542</c:v>
                </c:pt>
                <c:pt idx="1249">
                  <c:v>-4.0974115453826423</c:v>
                </c:pt>
                <c:pt idx="1250">
                  <c:v>4.6207014769129664</c:v>
                </c:pt>
                <c:pt idx="1251">
                  <c:v>-5.5983927691259092</c:v>
                </c:pt>
                <c:pt idx="1252">
                  <c:v>-1.246778530796852</c:v>
                </c:pt>
                <c:pt idx="1253">
                  <c:v>-3.2411636213343185</c:v>
                </c:pt>
                <c:pt idx="1254">
                  <c:v>-4.5813049506365484</c:v>
                </c:pt>
                <c:pt idx="1255">
                  <c:v>3.3912940202520669</c:v>
                </c:pt>
                <c:pt idx="1256">
                  <c:v>2.3038812364850543</c:v>
                </c:pt>
                <c:pt idx="1257">
                  <c:v>3.583500118240174</c:v>
                </c:pt>
                <c:pt idx="1258">
                  <c:v>-4.3688968293427077</c:v>
                </c:pt>
                <c:pt idx="1259">
                  <c:v>2.8490673060325751</c:v>
                </c:pt>
                <c:pt idx="1260">
                  <c:v>3.41243216370825</c:v>
                </c:pt>
                <c:pt idx="1261">
                  <c:v>2.5097910311536999</c:v>
                </c:pt>
                <c:pt idx="1262">
                  <c:v>3.3173062735983123</c:v>
                </c:pt>
                <c:pt idx="1263">
                  <c:v>-3.8917688004165782</c:v>
                </c:pt>
                <c:pt idx="1264">
                  <c:v>-4.9767452628945685</c:v>
                </c:pt>
                <c:pt idx="1265">
                  <c:v>-1.9102736181187396</c:v>
                </c:pt>
                <c:pt idx="1266">
                  <c:v>1.0899263818812599</c:v>
                </c:pt>
                <c:pt idx="1267">
                  <c:v>3.2781872793181588</c:v>
                </c:pt>
                <c:pt idx="1268">
                  <c:v>1.5142447760493964</c:v>
                </c:pt>
                <c:pt idx="1269">
                  <c:v>2.9566030545519606</c:v>
                </c:pt>
                <c:pt idx="1270">
                  <c:v>3.7552410527862818</c:v>
                </c:pt>
                <c:pt idx="1271">
                  <c:v>1.2773673356097488</c:v>
                </c:pt>
                <c:pt idx="1272">
                  <c:v>0.2446931803175284</c:v>
                </c:pt>
                <c:pt idx="1273">
                  <c:v>-3.1072068196824723</c:v>
                </c:pt>
                <c:pt idx="1274">
                  <c:v>3.9259158444596176</c:v>
                </c:pt>
                <c:pt idx="1275">
                  <c:v>3.584806125581272</c:v>
                </c:pt>
                <c:pt idx="1276">
                  <c:v>3.4416061255812718</c:v>
                </c:pt>
                <c:pt idx="1277">
                  <c:v>3.376690978993345</c:v>
                </c:pt>
                <c:pt idx="1278">
                  <c:v>-2.8735974385471041</c:v>
                </c:pt>
                <c:pt idx="1279">
                  <c:v>2.62944463125717</c:v>
                </c:pt>
                <c:pt idx="1280">
                  <c:v>-3.7956548723168244</c:v>
                </c:pt>
                <c:pt idx="1281">
                  <c:v>0.24365010840047052</c:v>
                </c:pt>
                <c:pt idx="1282">
                  <c:v>4.2952544380515834</c:v>
                </c:pt>
                <c:pt idx="1283">
                  <c:v>-3.3888551081370317</c:v>
                </c:pt>
                <c:pt idx="1284">
                  <c:v>4.2104342276272204</c:v>
                </c:pt>
                <c:pt idx="1285">
                  <c:v>2.6390948680456083</c:v>
                </c:pt>
                <c:pt idx="1286">
                  <c:v>2.7077450678213526</c:v>
                </c:pt>
                <c:pt idx="1287">
                  <c:v>3.6983716083025651</c:v>
                </c:pt>
                <c:pt idx="1288">
                  <c:v>3.1608903572883604</c:v>
                </c:pt>
                <c:pt idx="1289">
                  <c:v>1.4343990108685061</c:v>
                </c:pt>
                <c:pt idx="1290">
                  <c:v>3.7580761243019989</c:v>
                </c:pt>
                <c:pt idx="1291">
                  <c:v>3.2967092716381838</c:v>
                </c:pt>
                <c:pt idx="1292">
                  <c:v>-4.0965606844715827</c:v>
                </c:pt>
                <c:pt idx="1293">
                  <c:v>3.6781605115326728</c:v>
                </c:pt>
                <c:pt idx="1294">
                  <c:v>-5.1088670509539824</c:v>
                </c:pt>
                <c:pt idx="1295">
                  <c:v>-3.4835220907456037</c:v>
                </c:pt>
                <c:pt idx="1296">
                  <c:v>4.0305741391506675</c:v>
                </c:pt>
                <c:pt idx="1297">
                  <c:v>2.1493384342202395</c:v>
                </c:pt>
                <c:pt idx="1298">
                  <c:v>2.3147600144942939</c:v>
                </c:pt>
                <c:pt idx="1299">
                  <c:v>-4.8370799580039296</c:v>
                </c:pt>
                <c:pt idx="1300">
                  <c:v>2.5856200419960729</c:v>
                </c:pt>
                <c:pt idx="1301">
                  <c:v>0.94713893873056265</c:v>
                </c:pt>
                <c:pt idx="1302">
                  <c:v>4.3808389387305642</c:v>
                </c:pt>
                <c:pt idx="1303">
                  <c:v>1.6372294376986858</c:v>
                </c:pt>
                <c:pt idx="1304">
                  <c:v>-4.5260043552051279</c:v>
                </c:pt>
                <c:pt idx="1305">
                  <c:v>-1.9752746135935939</c:v>
                </c:pt>
                <c:pt idx="1306">
                  <c:v>-1.7581376167870193</c:v>
                </c:pt>
                <c:pt idx="1307">
                  <c:v>-4.4716933150615406</c:v>
                </c:pt>
                <c:pt idx="1308">
                  <c:v>-4.4814889508559226</c:v>
                </c:pt>
                <c:pt idx="1309">
                  <c:v>-3.289758263342538</c:v>
                </c:pt>
                <c:pt idx="1310">
                  <c:v>-4.2491648777014444</c:v>
                </c:pt>
                <c:pt idx="1311">
                  <c:v>2.8718956421919226</c:v>
                </c:pt>
                <c:pt idx="1312">
                  <c:v>0.45004272214696772</c:v>
                </c:pt>
                <c:pt idx="1313">
                  <c:v>3.5456661595642402</c:v>
                </c:pt>
                <c:pt idx="1314">
                  <c:v>1.562766159564243</c:v>
                </c:pt>
                <c:pt idx="1315">
                  <c:v>-2.9722632636702717</c:v>
                </c:pt>
                <c:pt idx="1316">
                  <c:v>-4.533446505435494</c:v>
                </c:pt>
                <c:pt idx="1317">
                  <c:v>2.2787534945645067</c:v>
                </c:pt>
                <c:pt idx="1318">
                  <c:v>-3.4318830085407406</c:v>
                </c:pt>
                <c:pt idx="1319">
                  <c:v>-2.9382115741392161</c:v>
                </c:pt>
                <c:pt idx="1320">
                  <c:v>3.6232844540598128</c:v>
                </c:pt>
                <c:pt idx="1321">
                  <c:v>2.115798759034627</c:v>
                </c:pt>
                <c:pt idx="1322">
                  <c:v>4.2740043208158847</c:v>
                </c:pt>
                <c:pt idx="1323">
                  <c:v>2.5074231133856641</c:v>
                </c:pt>
                <c:pt idx="1324">
                  <c:v>-0.96745903394825206</c:v>
                </c:pt>
                <c:pt idx="1325">
                  <c:v>-2.0628538182888336</c:v>
                </c:pt>
                <c:pt idx="1326">
                  <c:v>2.2965432898173246</c:v>
                </c:pt>
                <c:pt idx="1327">
                  <c:v>4.7350346646679968</c:v>
                </c:pt>
                <c:pt idx="1328">
                  <c:v>2.4705283125215569</c:v>
                </c:pt>
                <c:pt idx="1329">
                  <c:v>3.5711115388519934</c:v>
                </c:pt>
                <c:pt idx="1330">
                  <c:v>-2.3153459690477391</c:v>
                </c:pt>
                <c:pt idx="1331">
                  <c:v>-0.84246245217546778</c:v>
                </c:pt>
                <c:pt idx="1332">
                  <c:v>2.6148105217574651</c:v>
                </c:pt>
                <c:pt idx="1333">
                  <c:v>-3.0152022325071344</c:v>
                </c:pt>
                <c:pt idx="1334">
                  <c:v>-3.3436153193175606</c:v>
                </c:pt>
                <c:pt idx="1335">
                  <c:v>3.1625991896018353</c:v>
                </c:pt>
                <c:pt idx="1336">
                  <c:v>3.4124843978926558</c:v>
                </c:pt>
                <c:pt idx="1337">
                  <c:v>1.4715486334780126</c:v>
                </c:pt>
                <c:pt idx="1338">
                  <c:v>-3.2569465272417575</c:v>
                </c:pt>
                <c:pt idx="1339">
                  <c:v>-4.3686665431855261</c:v>
                </c:pt>
                <c:pt idx="1340">
                  <c:v>3.3364917243765064</c:v>
                </c:pt>
                <c:pt idx="1341">
                  <c:v>-3.5789168040184589</c:v>
                </c:pt>
                <c:pt idx="1342">
                  <c:v>-3.8667331983039466</c:v>
                </c:pt>
                <c:pt idx="1343">
                  <c:v>0.47445841316348969</c:v>
                </c:pt>
                <c:pt idx="1344">
                  <c:v>3.1149415827678344</c:v>
                </c:pt>
                <c:pt idx="1345">
                  <c:v>1.8146317768498526</c:v>
                </c:pt>
                <c:pt idx="1346">
                  <c:v>3.0867263510848471</c:v>
                </c:pt>
                <c:pt idx="1347">
                  <c:v>-4.267529809061779</c:v>
                </c:pt>
                <c:pt idx="1348">
                  <c:v>-4.1399298090617798</c:v>
                </c:pt>
                <c:pt idx="1349">
                  <c:v>-2.5939298090617786</c:v>
                </c:pt>
                <c:pt idx="1350">
                  <c:v>3.8401049461071861</c:v>
                </c:pt>
                <c:pt idx="1351">
                  <c:v>-4.2802353000264581</c:v>
                </c:pt>
                <c:pt idx="1352">
                  <c:v>-1.2277966153656399</c:v>
                </c:pt>
                <c:pt idx="1353">
                  <c:v>4.0097381260957237</c:v>
                </c:pt>
                <c:pt idx="1354">
                  <c:v>-4.2214039086824862</c:v>
                </c:pt>
                <c:pt idx="1355">
                  <c:v>3.7733079185142486</c:v>
                </c:pt>
                <c:pt idx="1356">
                  <c:v>2.024320710879119</c:v>
                </c:pt>
                <c:pt idx="1357">
                  <c:v>-3.8706335221864512</c:v>
                </c:pt>
                <c:pt idx="1358">
                  <c:v>-2.7694944530657906</c:v>
                </c:pt>
                <c:pt idx="1359">
                  <c:v>3.4508055469342094</c:v>
                </c:pt>
                <c:pt idx="1360">
                  <c:v>-2.5428379924809663</c:v>
                </c:pt>
                <c:pt idx="1361">
                  <c:v>1.4509622293192515</c:v>
                </c:pt>
                <c:pt idx="1362">
                  <c:v>4.4135588280073765</c:v>
                </c:pt>
                <c:pt idx="1363">
                  <c:v>4.4145588280073778</c:v>
                </c:pt>
                <c:pt idx="1364">
                  <c:v>-6.2909433124774568</c:v>
                </c:pt>
                <c:pt idx="1365">
                  <c:v>-3.8768717330844904</c:v>
                </c:pt>
                <c:pt idx="1366">
                  <c:v>-2.7053762447022924</c:v>
                </c:pt>
                <c:pt idx="1367">
                  <c:v>-3.4935913995194352</c:v>
                </c:pt>
                <c:pt idx="1368">
                  <c:v>2.5675846206685939</c:v>
                </c:pt>
                <c:pt idx="1369">
                  <c:v>-3.5186514027867766</c:v>
                </c:pt>
                <c:pt idx="1370">
                  <c:v>-2.409365156075407</c:v>
                </c:pt>
                <c:pt idx="1371">
                  <c:v>3.4470348439245919</c:v>
                </c:pt>
                <c:pt idx="1372">
                  <c:v>2.3071507828592028</c:v>
                </c:pt>
                <c:pt idx="1373">
                  <c:v>2.6766243800295308</c:v>
                </c:pt>
                <c:pt idx="1374">
                  <c:v>1.834338830925369</c:v>
                </c:pt>
                <c:pt idx="1375">
                  <c:v>-4.4194304274882352</c:v>
                </c:pt>
                <c:pt idx="1376">
                  <c:v>-2.7932839012874733</c:v>
                </c:pt>
                <c:pt idx="1377">
                  <c:v>1.1897809781041953</c:v>
                </c:pt>
                <c:pt idx="1378">
                  <c:v>3.1347117952033594</c:v>
                </c:pt>
                <c:pt idx="1379">
                  <c:v>-2.8934622954891296</c:v>
                </c:pt>
                <c:pt idx="1380">
                  <c:v>-4.1627558535668756</c:v>
                </c:pt>
                <c:pt idx="1381">
                  <c:v>3.3296046900724039</c:v>
                </c:pt>
                <c:pt idx="1382">
                  <c:v>-3.7985350141754521</c:v>
                </c:pt>
                <c:pt idx="1383">
                  <c:v>-1.2480709117601823</c:v>
                </c:pt>
                <c:pt idx="1384">
                  <c:v>-3.9281281664679346</c:v>
                </c:pt>
                <c:pt idx="1385">
                  <c:v>3.4405242126533047</c:v>
                </c:pt>
                <c:pt idx="1386">
                  <c:v>-2.4137519078932259</c:v>
                </c:pt>
                <c:pt idx="1387">
                  <c:v>1.8881753678370596</c:v>
                </c:pt>
                <c:pt idx="1388">
                  <c:v>-3.209047747946848</c:v>
                </c:pt>
                <c:pt idx="1389">
                  <c:v>-3.2493863873616355</c:v>
                </c:pt>
                <c:pt idx="1390">
                  <c:v>3.651613612638366</c:v>
                </c:pt>
                <c:pt idx="1391">
                  <c:v>4.3633452449083752</c:v>
                </c:pt>
                <c:pt idx="1392">
                  <c:v>-2.1801305262191151</c:v>
                </c:pt>
                <c:pt idx="1393">
                  <c:v>-3.7729397659053365</c:v>
                </c:pt>
                <c:pt idx="1394">
                  <c:v>-3.3707099710333064</c:v>
                </c:pt>
                <c:pt idx="1395">
                  <c:v>3.3943780398152468</c:v>
                </c:pt>
                <c:pt idx="1396">
                  <c:v>4.7613127679023215</c:v>
                </c:pt>
                <c:pt idx="1397">
                  <c:v>2.9619878086126077</c:v>
                </c:pt>
                <c:pt idx="1398">
                  <c:v>-3.7544992614045674</c:v>
                </c:pt>
                <c:pt idx="1399">
                  <c:v>-3.1668992614045672</c:v>
                </c:pt>
                <c:pt idx="1400">
                  <c:v>4.0555447612121966</c:v>
                </c:pt>
                <c:pt idx="1401">
                  <c:v>3.5643797797754493</c:v>
                </c:pt>
                <c:pt idx="1402">
                  <c:v>-4.623669354445898</c:v>
                </c:pt>
                <c:pt idx="1403">
                  <c:v>-3.4812719017160925</c:v>
                </c:pt>
                <c:pt idx="1404">
                  <c:v>2.3763551750036438</c:v>
                </c:pt>
                <c:pt idx="1405">
                  <c:v>3.0831311459472941</c:v>
                </c:pt>
                <c:pt idx="1406">
                  <c:v>-4.7040115557532651</c:v>
                </c:pt>
                <c:pt idx="1407">
                  <c:v>-3.5707722805403614</c:v>
                </c:pt>
                <c:pt idx="1408">
                  <c:v>3.1769277194596386</c:v>
                </c:pt>
                <c:pt idx="1409">
                  <c:v>4.4217821020810746</c:v>
                </c:pt>
                <c:pt idx="1410">
                  <c:v>3.4651989450659331</c:v>
                </c:pt>
                <c:pt idx="1411">
                  <c:v>3.7358227264659138</c:v>
                </c:pt>
                <c:pt idx="1412">
                  <c:v>4.0681378993702673</c:v>
                </c:pt>
                <c:pt idx="1413">
                  <c:v>2.2446411586053863</c:v>
                </c:pt>
                <c:pt idx="1414">
                  <c:v>-3.3697529628430098</c:v>
                </c:pt>
                <c:pt idx="1415">
                  <c:v>-3.7409370434783384</c:v>
                </c:pt>
                <c:pt idx="1416">
                  <c:v>3.0421634623404339</c:v>
                </c:pt>
                <c:pt idx="1417">
                  <c:v>-2.5802785097047707</c:v>
                </c:pt>
                <c:pt idx="1418">
                  <c:v>3.7344904267762558</c:v>
                </c:pt>
                <c:pt idx="1419">
                  <c:v>-4.7144785944558638</c:v>
                </c:pt>
                <c:pt idx="1420">
                  <c:v>-3.1033400156851574</c:v>
                </c:pt>
                <c:pt idx="1421">
                  <c:v>2.7180953236745244</c:v>
                </c:pt>
                <c:pt idx="1422">
                  <c:v>3.3297617808747182</c:v>
                </c:pt>
                <c:pt idx="1423">
                  <c:v>3.84032743097851</c:v>
                </c:pt>
                <c:pt idx="1424">
                  <c:v>-4.0781725690214916</c:v>
                </c:pt>
                <c:pt idx="1425">
                  <c:v>-4.3825178868476566</c:v>
                </c:pt>
                <c:pt idx="1426">
                  <c:v>2.9266688100620417</c:v>
                </c:pt>
                <c:pt idx="1427">
                  <c:v>4.6840671987542715</c:v>
                </c:pt>
                <c:pt idx="1428">
                  <c:v>-2.4685835132672125</c:v>
                </c:pt>
                <c:pt idx="1429">
                  <c:v>2.1149164867327865</c:v>
                </c:pt>
                <c:pt idx="1430">
                  <c:v>-3.6546390775612645</c:v>
                </c:pt>
                <c:pt idx="1431">
                  <c:v>3.5122372360650882</c:v>
                </c:pt>
                <c:pt idx="1432">
                  <c:v>-3.8290088876406059</c:v>
                </c:pt>
                <c:pt idx="1433">
                  <c:v>-3.8769545006635084</c:v>
                </c:pt>
                <c:pt idx="1434">
                  <c:v>3.4775817735042289</c:v>
                </c:pt>
                <c:pt idx="1435">
                  <c:v>-3.0077131936557238</c:v>
                </c:pt>
                <c:pt idx="1436">
                  <c:v>3.1621417858163134</c:v>
                </c:pt>
                <c:pt idx="1437">
                  <c:v>3.6188674017916069</c:v>
                </c:pt>
                <c:pt idx="1438">
                  <c:v>3.5138783150712505</c:v>
                </c:pt>
                <c:pt idx="1439">
                  <c:v>-0.40133932025494301</c:v>
                </c:pt>
                <c:pt idx="1440">
                  <c:v>-2.9657964105119143</c:v>
                </c:pt>
                <c:pt idx="1441">
                  <c:v>-3.377622081105077</c:v>
                </c:pt>
                <c:pt idx="1442">
                  <c:v>-2.999061004192026</c:v>
                </c:pt>
                <c:pt idx="1443">
                  <c:v>3.3952091024182911</c:v>
                </c:pt>
                <c:pt idx="1444">
                  <c:v>-4.0197527871521395</c:v>
                </c:pt>
                <c:pt idx="1445">
                  <c:v>2.8808152181571933</c:v>
                </c:pt>
                <c:pt idx="1446">
                  <c:v>3.2661126033028851</c:v>
                </c:pt>
                <c:pt idx="1447">
                  <c:v>2.7441341607893075</c:v>
                </c:pt>
                <c:pt idx="1448">
                  <c:v>5.2417094922917462</c:v>
                </c:pt>
                <c:pt idx="1449">
                  <c:v>5.1439603003269889</c:v>
                </c:pt>
                <c:pt idx="1450">
                  <c:v>2.4739881904438121</c:v>
                </c:pt>
                <c:pt idx="1451">
                  <c:v>-4.3114822129056973</c:v>
                </c:pt>
                <c:pt idx="1452">
                  <c:v>2.7139727830165632</c:v>
                </c:pt>
                <c:pt idx="1453">
                  <c:v>2.5697992924199684</c:v>
                </c:pt>
                <c:pt idx="1454">
                  <c:v>5.4794289994037451</c:v>
                </c:pt>
                <c:pt idx="1455">
                  <c:v>3.4980385750804928</c:v>
                </c:pt>
                <c:pt idx="1456">
                  <c:v>-3.6660432090571007</c:v>
                </c:pt>
                <c:pt idx="1457">
                  <c:v>3.4527746795754224</c:v>
                </c:pt>
                <c:pt idx="1458">
                  <c:v>4.9302935158149088</c:v>
                </c:pt>
                <c:pt idx="1459">
                  <c:v>-2.4743132478120939</c:v>
                </c:pt>
                <c:pt idx="1460">
                  <c:v>3.1196618604852455</c:v>
                </c:pt>
                <c:pt idx="1461">
                  <c:v>3.7139499613697913</c:v>
                </c:pt>
                <c:pt idx="1462">
                  <c:v>1.6239991391191624</c:v>
                </c:pt>
                <c:pt idx="1463">
                  <c:v>2.3424866027884157</c:v>
                </c:pt>
                <c:pt idx="1464">
                  <c:v>-2.1499053717100733</c:v>
                </c:pt>
                <c:pt idx="1465">
                  <c:v>4.0906198322081559</c:v>
                </c:pt>
                <c:pt idx="1466">
                  <c:v>4.7565727654026713</c:v>
                </c:pt>
                <c:pt idx="1467">
                  <c:v>-6.3003272345973311</c:v>
                </c:pt>
                <c:pt idx="1468">
                  <c:v>5.3514727654026704</c:v>
                </c:pt>
                <c:pt idx="1469">
                  <c:v>4.8633235141963844</c:v>
                </c:pt>
                <c:pt idx="1470">
                  <c:v>2.8159383734571288</c:v>
                </c:pt>
                <c:pt idx="1471">
                  <c:v>2.6973383734571281</c:v>
                </c:pt>
                <c:pt idx="1472">
                  <c:v>-5.8058616265428729</c:v>
                </c:pt>
                <c:pt idx="1473">
                  <c:v>4.129968741029276</c:v>
                </c:pt>
                <c:pt idx="1474">
                  <c:v>-4.1954716210315492</c:v>
                </c:pt>
                <c:pt idx="1475">
                  <c:v>3.1222728513260654</c:v>
                </c:pt>
                <c:pt idx="1476">
                  <c:v>4.1679884847881628</c:v>
                </c:pt>
                <c:pt idx="1477">
                  <c:v>-2.8436608172690052</c:v>
                </c:pt>
                <c:pt idx="1478">
                  <c:v>2.6792751502196999</c:v>
                </c:pt>
                <c:pt idx="1479">
                  <c:v>-2.8351270854558415</c:v>
                </c:pt>
                <c:pt idx="1480">
                  <c:v>2.4317220136417768</c:v>
                </c:pt>
                <c:pt idx="1481">
                  <c:v>-3.8679703879931879</c:v>
                </c:pt>
                <c:pt idx="1482">
                  <c:v>-4.0435101664183657</c:v>
                </c:pt>
                <c:pt idx="1483">
                  <c:v>3.564119809676086</c:v>
                </c:pt>
                <c:pt idx="1484">
                  <c:v>3.1980800674655407</c:v>
                </c:pt>
                <c:pt idx="1485">
                  <c:v>3.3350681104967612</c:v>
                </c:pt>
                <c:pt idx="1486">
                  <c:v>3.4725184994467018</c:v>
                </c:pt>
                <c:pt idx="1487">
                  <c:v>-3.229334429693671</c:v>
                </c:pt>
                <c:pt idx="1488">
                  <c:v>5.4835655703063289</c:v>
                </c:pt>
                <c:pt idx="1489">
                  <c:v>2.2639208273650357</c:v>
                </c:pt>
                <c:pt idx="1490">
                  <c:v>3.7034134589209362</c:v>
                </c:pt>
                <c:pt idx="1491">
                  <c:v>1.6588582559986129</c:v>
                </c:pt>
                <c:pt idx="1492">
                  <c:v>3.8456825090793343</c:v>
                </c:pt>
                <c:pt idx="1493">
                  <c:v>-3.4839334476276251</c:v>
                </c:pt>
                <c:pt idx="1494">
                  <c:v>3.0788916494032232</c:v>
                </c:pt>
                <c:pt idx="1495">
                  <c:v>-4.8908492022574297</c:v>
                </c:pt>
                <c:pt idx="1496">
                  <c:v>-4.5499712753880548</c:v>
                </c:pt>
                <c:pt idx="1497">
                  <c:v>4.3543857195815701</c:v>
                </c:pt>
                <c:pt idx="1498">
                  <c:v>4.7554070370930885</c:v>
                </c:pt>
                <c:pt idx="1499">
                  <c:v>3.3427731930172833</c:v>
                </c:pt>
                <c:pt idx="1500">
                  <c:v>3.1569908619643066</c:v>
                </c:pt>
                <c:pt idx="1501">
                  <c:v>-2.8755652068479152</c:v>
                </c:pt>
                <c:pt idx="1502">
                  <c:v>-3.9100824725044907</c:v>
                </c:pt>
                <c:pt idx="1503">
                  <c:v>4.1881136280480904</c:v>
                </c:pt>
                <c:pt idx="1504">
                  <c:v>1.9858454281386659</c:v>
                </c:pt>
                <c:pt idx="1505">
                  <c:v>3.074745428138665</c:v>
                </c:pt>
                <c:pt idx="1506">
                  <c:v>-0.94918738016336168</c:v>
                </c:pt>
                <c:pt idx="1507">
                  <c:v>-1.664369361405456</c:v>
                </c:pt>
                <c:pt idx="1508">
                  <c:v>-1.4268746949336204</c:v>
                </c:pt>
                <c:pt idx="1509">
                  <c:v>4.1281226999049903</c:v>
                </c:pt>
                <c:pt idx="1510">
                  <c:v>2.5405463409829045</c:v>
                </c:pt>
                <c:pt idx="1511">
                  <c:v>-2.9210387306223065</c:v>
                </c:pt>
                <c:pt idx="1512">
                  <c:v>2.7890413216397518</c:v>
                </c:pt>
                <c:pt idx="1513">
                  <c:v>-4.4404630891721668</c:v>
                </c:pt>
                <c:pt idx="1514">
                  <c:v>1.6901811844442074</c:v>
                </c:pt>
                <c:pt idx="1515">
                  <c:v>-3.5360818075395999</c:v>
                </c:pt>
                <c:pt idx="1516">
                  <c:v>3.9216054712708992</c:v>
                </c:pt>
                <c:pt idx="1517">
                  <c:v>-4.539687039901068</c:v>
                </c:pt>
                <c:pt idx="1518">
                  <c:v>2.4933251895631727</c:v>
                </c:pt>
                <c:pt idx="1519">
                  <c:v>-2.0715970185256456</c:v>
                </c:pt>
                <c:pt idx="1520">
                  <c:v>-5.2035016581624784</c:v>
                </c:pt>
                <c:pt idx="1521">
                  <c:v>-3.3567123806246562</c:v>
                </c:pt>
                <c:pt idx="1522">
                  <c:v>3.1400208827257154</c:v>
                </c:pt>
                <c:pt idx="1523">
                  <c:v>-2.4748674218452136</c:v>
                </c:pt>
                <c:pt idx="1524">
                  <c:v>3.3240056125865425</c:v>
                </c:pt>
                <c:pt idx="1525">
                  <c:v>-3.7289969704357482</c:v>
                </c:pt>
                <c:pt idx="1526">
                  <c:v>2.556447728790558</c:v>
                </c:pt>
                <c:pt idx="1527">
                  <c:v>1.6016234292336757</c:v>
                </c:pt>
                <c:pt idx="1528">
                  <c:v>-3.7153926983732317</c:v>
                </c:pt>
                <c:pt idx="1529">
                  <c:v>5.5691214033018142</c:v>
                </c:pt>
                <c:pt idx="1530">
                  <c:v>3.7926547409992426</c:v>
                </c:pt>
                <c:pt idx="1531">
                  <c:v>-4.0498292922884618</c:v>
                </c:pt>
                <c:pt idx="1532">
                  <c:v>3.6661029687186399</c:v>
                </c:pt>
                <c:pt idx="1533">
                  <c:v>4.7382014472586347</c:v>
                </c:pt>
                <c:pt idx="1534">
                  <c:v>2.8091521118677774</c:v>
                </c:pt>
                <c:pt idx="1535">
                  <c:v>-5.2203959862759746</c:v>
                </c:pt>
                <c:pt idx="1536">
                  <c:v>-2.42448606914368</c:v>
                </c:pt>
                <c:pt idx="1537">
                  <c:v>0.58616983143496948</c:v>
                </c:pt>
                <c:pt idx="1538">
                  <c:v>3.3147993278369658</c:v>
                </c:pt>
                <c:pt idx="1539">
                  <c:v>2.3427014532772397</c:v>
                </c:pt>
                <c:pt idx="1540">
                  <c:v>-1.6628269920251302</c:v>
                </c:pt>
                <c:pt idx="1541">
                  <c:v>-1.8517267174079708</c:v>
                </c:pt>
                <c:pt idx="1542">
                  <c:v>2.8232707008283069</c:v>
                </c:pt>
                <c:pt idx="1543">
                  <c:v>-3.5488778953285207</c:v>
                </c:pt>
                <c:pt idx="1544">
                  <c:v>-3.7068837998005368</c:v>
                </c:pt>
                <c:pt idx="1545">
                  <c:v>2.8691353617060931</c:v>
                </c:pt>
                <c:pt idx="1546">
                  <c:v>-3.5264337865567135</c:v>
                </c:pt>
                <c:pt idx="1547">
                  <c:v>5.2726936388215364</c:v>
                </c:pt>
                <c:pt idx="1548">
                  <c:v>-2.9809245729140708</c:v>
                </c:pt>
                <c:pt idx="1549">
                  <c:v>2.0798727088789075</c:v>
                </c:pt>
                <c:pt idx="1550">
                  <c:v>3.4253914625173145</c:v>
                </c:pt>
                <c:pt idx="1551">
                  <c:v>3.2002246485747632</c:v>
                </c:pt>
                <c:pt idx="1552">
                  <c:v>-6.0383498019523838</c:v>
                </c:pt>
                <c:pt idx="1553">
                  <c:v>2.5477996919107233</c:v>
                </c:pt>
                <c:pt idx="1554">
                  <c:v>6.1615582387863457</c:v>
                </c:pt>
                <c:pt idx="1555">
                  <c:v>3.0659714456756824</c:v>
                </c:pt>
                <c:pt idx="1556">
                  <c:v>5.5904185781807376</c:v>
                </c:pt>
                <c:pt idx="1557">
                  <c:v>1.4593909755527537</c:v>
                </c:pt>
                <c:pt idx="1558">
                  <c:v>3.6505975762403522</c:v>
                </c:pt>
                <c:pt idx="1559">
                  <c:v>3.642305843232692</c:v>
                </c:pt>
                <c:pt idx="1560">
                  <c:v>-2.7140216812980249</c:v>
                </c:pt>
                <c:pt idx="1561">
                  <c:v>2.5298783187019751</c:v>
                </c:pt>
                <c:pt idx="1562">
                  <c:v>2.3435610319875515</c:v>
                </c:pt>
                <c:pt idx="1563">
                  <c:v>3.7357855780494709</c:v>
                </c:pt>
                <c:pt idx="1564">
                  <c:v>-2.2799537984101934</c:v>
                </c:pt>
                <c:pt idx="1565">
                  <c:v>-2.5746440323450104</c:v>
                </c:pt>
                <c:pt idx="1566">
                  <c:v>3.3896292181471313</c:v>
                </c:pt>
                <c:pt idx="1567">
                  <c:v>2.8217166475532833</c:v>
                </c:pt>
                <c:pt idx="1568">
                  <c:v>-3.341259468824231</c:v>
                </c:pt>
                <c:pt idx="1569">
                  <c:v>3.464537760575376</c:v>
                </c:pt>
                <c:pt idx="1570">
                  <c:v>-2.2999057067775182</c:v>
                </c:pt>
                <c:pt idx="1571">
                  <c:v>2.2627678888827583</c:v>
                </c:pt>
                <c:pt idx="1572">
                  <c:v>4.1877402841765594</c:v>
                </c:pt>
                <c:pt idx="1573">
                  <c:v>-2.7836245841226339</c:v>
                </c:pt>
                <c:pt idx="1574">
                  <c:v>1.453234093093432</c:v>
                </c:pt>
                <c:pt idx="1575">
                  <c:v>-3.3898111470096794</c:v>
                </c:pt>
                <c:pt idx="1576">
                  <c:v>3.2388647671187125</c:v>
                </c:pt>
                <c:pt idx="1577">
                  <c:v>3.3438185047185436</c:v>
                </c:pt>
                <c:pt idx="1578">
                  <c:v>3.370037474889521</c:v>
                </c:pt>
                <c:pt idx="1579">
                  <c:v>5.6595125396435453</c:v>
                </c:pt>
                <c:pt idx="1580">
                  <c:v>6.6166630342686705</c:v>
                </c:pt>
                <c:pt idx="1581">
                  <c:v>2.4534266897804038</c:v>
                </c:pt>
                <c:pt idx="1582">
                  <c:v>-1.1503769598637379</c:v>
                </c:pt>
                <c:pt idx="1583">
                  <c:v>2.2590949231613626</c:v>
                </c:pt>
                <c:pt idx="1584">
                  <c:v>4.078936322744501</c:v>
                </c:pt>
                <c:pt idx="1585">
                  <c:v>3.994795815489677</c:v>
                </c:pt>
                <c:pt idx="1586">
                  <c:v>3.2578280969441402</c:v>
                </c:pt>
                <c:pt idx="1587">
                  <c:v>3.0528495066672527</c:v>
                </c:pt>
                <c:pt idx="1588">
                  <c:v>3.0532782602527115</c:v>
                </c:pt>
                <c:pt idx="1589">
                  <c:v>-3.5293222559254431</c:v>
                </c:pt>
                <c:pt idx="1590">
                  <c:v>3.5547777440745598</c:v>
                </c:pt>
                <c:pt idx="1591">
                  <c:v>5.0746850301949511</c:v>
                </c:pt>
                <c:pt idx="1592">
                  <c:v>-2.4099581140941551</c:v>
                </c:pt>
                <c:pt idx="1593">
                  <c:v>3.451868507083018</c:v>
                </c:pt>
                <c:pt idx="1594">
                  <c:v>2.8660967999830751</c:v>
                </c:pt>
                <c:pt idx="1595">
                  <c:v>3.4036739770676938</c:v>
                </c:pt>
                <c:pt idx="1596">
                  <c:v>4.3422271949608593</c:v>
                </c:pt>
                <c:pt idx="1597">
                  <c:v>-3.8815561339794908</c:v>
                </c:pt>
                <c:pt idx="1598">
                  <c:v>4.0070296175798896</c:v>
                </c:pt>
                <c:pt idx="1599">
                  <c:v>3.3005446277819752</c:v>
                </c:pt>
                <c:pt idx="1600">
                  <c:v>2.4374055642017205</c:v>
                </c:pt>
                <c:pt idx="1601">
                  <c:v>0.28423024838620675</c:v>
                </c:pt>
                <c:pt idx="1602">
                  <c:v>5.1353157954551207</c:v>
                </c:pt>
                <c:pt idx="1603">
                  <c:v>-2.5327496296271836</c:v>
                </c:pt>
                <c:pt idx="1604">
                  <c:v>-3.7521179454719085</c:v>
                </c:pt>
                <c:pt idx="1605">
                  <c:v>2.2817616251833894</c:v>
                </c:pt>
                <c:pt idx="1606">
                  <c:v>-1.8992805283943583</c:v>
                </c:pt>
                <c:pt idx="1607">
                  <c:v>2.1075204275493005</c:v>
                </c:pt>
                <c:pt idx="1608">
                  <c:v>-4.2679000342236844</c:v>
                </c:pt>
                <c:pt idx="1609">
                  <c:v>6.5515603563624243</c:v>
                </c:pt>
                <c:pt idx="1610">
                  <c:v>6.7399389095173303</c:v>
                </c:pt>
                <c:pt idx="1611">
                  <c:v>6.2652779100567519</c:v>
                </c:pt>
                <c:pt idx="1612">
                  <c:v>2.0444788118772399</c:v>
                </c:pt>
                <c:pt idx="1613">
                  <c:v>2.0012246145182644</c:v>
                </c:pt>
                <c:pt idx="1614">
                  <c:v>3.7114978688618923</c:v>
                </c:pt>
                <c:pt idx="1615">
                  <c:v>3.4604716558956374</c:v>
                </c:pt>
                <c:pt idx="1616">
                  <c:v>3.7006836760596746</c:v>
                </c:pt>
                <c:pt idx="1617">
                  <c:v>3.009281314417513</c:v>
                </c:pt>
                <c:pt idx="1618">
                  <c:v>3.7005370383589189</c:v>
                </c:pt>
                <c:pt idx="1619">
                  <c:v>3.6225591885645092</c:v>
                </c:pt>
                <c:pt idx="1620">
                  <c:v>3.0566077466203456</c:v>
                </c:pt>
                <c:pt idx="1621">
                  <c:v>3.4857621821690685</c:v>
                </c:pt>
                <c:pt idx="1622">
                  <c:v>3.1949692765464572</c:v>
                </c:pt>
                <c:pt idx="1623">
                  <c:v>4.2090960019417736</c:v>
                </c:pt>
                <c:pt idx="1624">
                  <c:v>3.0579589911593659</c:v>
                </c:pt>
                <c:pt idx="1625">
                  <c:v>-2.5045395296183854</c:v>
                </c:pt>
                <c:pt idx="1626">
                  <c:v>-3.3039365455562608</c:v>
                </c:pt>
                <c:pt idx="1627">
                  <c:v>3.5506664479394292</c:v>
                </c:pt>
                <c:pt idx="1628">
                  <c:v>2.4385662986575314</c:v>
                </c:pt>
                <c:pt idx="1629">
                  <c:v>-2.991103466836861</c:v>
                </c:pt>
                <c:pt idx="1630">
                  <c:v>2.9372465772313245</c:v>
                </c:pt>
                <c:pt idx="1631">
                  <c:v>2.102322054752884</c:v>
                </c:pt>
                <c:pt idx="1632">
                  <c:v>2.1480831116604127</c:v>
                </c:pt>
                <c:pt idx="1633">
                  <c:v>3.4894417380481761</c:v>
                </c:pt>
                <c:pt idx="1634">
                  <c:v>-2.8864041489944601</c:v>
                </c:pt>
                <c:pt idx="1635">
                  <c:v>2.0536459667713842</c:v>
                </c:pt>
                <c:pt idx="1636">
                  <c:v>3.6042983423621333</c:v>
                </c:pt>
                <c:pt idx="1637">
                  <c:v>6.1381503969532165</c:v>
                </c:pt>
                <c:pt idx="1638">
                  <c:v>-1.6909813802608011</c:v>
                </c:pt>
                <c:pt idx="1639">
                  <c:v>2.9356934038778952</c:v>
                </c:pt>
                <c:pt idx="1640">
                  <c:v>-4.4945571561089066</c:v>
                </c:pt>
                <c:pt idx="1641">
                  <c:v>3.7508672973746364</c:v>
                </c:pt>
                <c:pt idx="1642">
                  <c:v>3.6454213156820821</c:v>
                </c:pt>
                <c:pt idx="1643">
                  <c:v>-2.9361633821267739</c:v>
                </c:pt>
                <c:pt idx="1644">
                  <c:v>3.5005378087835504</c:v>
                </c:pt>
                <c:pt idx="1645">
                  <c:v>1.1226457873703095</c:v>
                </c:pt>
                <c:pt idx="1646">
                  <c:v>3.5282446417144464</c:v>
                </c:pt>
                <c:pt idx="1647">
                  <c:v>3.0622136176319148</c:v>
                </c:pt>
                <c:pt idx="1648">
                  <c:v>3.0782684186257363</c:v>
                </c:pt>
                <c:pt idx="1649">
                  <c:v>1.848668558403888</c:v>
                </c:pt>
                <c:pt idx="1650">
                  <c:v>-3.0999555013426257</c:v>
                </c:pt>
                <c:pt idx="1651">
                  <c:v>4.5101519902575768</c:v>
                </c:pt>
                <c:pt idx="1652">
                  <c:v>2.9680409900614619</c:v>
                </c:pt>
                <c:pt idx="1653">
                  <c:v>2.2365205755488131</c:v>
                </c:pt>
                <c:pt idx="1654">
                  <c:v>5.2444514535182023</c:v>
                </c:pt>
                <c:pt idx="1655">
                  <c:v>2.8587117654744043</c:v>
                </c:pt>
                <c:pt idx="1656">
                  <c:v>6.8827917565213443</c:v>
                </c:pt>
                <c:pt idx="1657">
                  <c:v>3.8800415760609939</c:v>
                </c:pt>
                <c:pt idx="1658">
                  <c:v>4.9223539247226951</c:v>
                </c:pt>
                <c:pt idx="1659">
                  <c:v>3.6320840048342675</c:v>
                </c:pt>
                <c:pt idx="1660">
                  <c:v>4.1698468538977611</c:v>
                </c:pt>
                <c:pt idx="1661">
                  <c:v>5.2440528389006609</c:v>
                </c:pt>
                <c:pt idx="1662">
                  <c:v>-4.2001057609393566</c:v>
                </c:pt>
                <c:pt idx="1663">
                  <c:v>4.5374508125586113</c:v>
                </c:pt>
                <c:pt idx="1664">
                  <c:v>4.4391682986136383</c:v>
                </c:pt>
                <c:pt idx="1665">
                  <c:v>-3.0592865747173277</c:v>
                </c:pt>
                <c:pt idx="1666">
                  <c:v>-3.8383224608975746</c:v>
                </c:pt>
                <c:pt idx="1667">
                  <c:v>5.5035215744389081</c:v>
                </c:pt>
                <c:pt idx="1668">
                  <c:v>4.9717211992798047</c:v>
                </c:pt>
                <c:pt idx="1669">
                  <c:v>-3.8847939013984898</c:v>
                </c:pt>
                <c:pt idx="1670">
                  <c:v>2.4572977356578369</c:v>
                </c:pt>
                <c:pt idx="1671">
                  <c:v>3.850795292673324</c:v>
                </c:pt>
                <c:pt idx="1672">
                  <c:v>3.1947586247654023</c:v>
                </c:pt>
                <c:pt idx="1673">
                  <c:v>-3.1508692746642404</c:v>
                </c:pt>
                <c:pt idx="1674">
                  <c:v>3.3741027246948772</c:v>
                </c:pt>
                <c:pt idx="1675">
                  <c:v>-3.5957584289728519</c:v>
                </c:pt>
                <c:pt idx="1676">
                  <c:v>5.4745738819387393</c:v>
                </c:pt>
                <c:pt idx="1677">
                  <c:v>-4.0005877642071761</c:v>
                </c:pt>
                <c:pt idx="1678">
                  <c:v>-3.8993436802175179</c:v>
                </c:pt>
                <c:pt idx="1679">
                  <c:v>3.3984245635252313</c:v>
                </c:pt>
                <c:pt idx="1680">
                  <c:v>3.9359508211079341</c:v>
                </c:pt>
                <c:pt idx="1681">
                  <c:v>2.0667548287914013</c:v>
                </c:pt>
                <c:pt idx="1682">
                  <c:v>2.6242642897339761</c:v>
                </c:pt>
                <c:pt idx="1683">
                  <c:v>-3.2040460821035586</c:v>
                </c:pt>
                <c:pt idx="1684">
                  <c:v>3.3724455918001484</c:v>
                </c:pt>
                <c:pt idx="1685">
                  <c:v>-3.3281009284499041</c:v>
                </c:pt>
                <c:pt idx="1686">
                  <c:v>6.845176473341323</c:v>
                </c:pt>
                <c:pt idx="1687">
                  <c:v>-4.1316773390439838</c:v>
                </c:pt>
                <c:pt idx="1688">
                  <c:v>3.9855958013563644</c:v>
                </c:pt>
                <c:pt idx="1689">
                  <c:v>6.8671475095359957</c:v>
                </c:pt>
                <c:pt idx="1690">
                  <c:v>3.1490327700000575</c:v>
                </c:pt>
                <c:pt idx="1691">
                  <c:v>-3.6812744236715198</c:v>
                </c:pt>
                <c:pt idx="1692">
                  <c:v>2.0328663619455196</c:v>
                </c:pt>
                <c:pt idx="1693">
                  <c:v>-4.2348116818845991</c:v>
                </c:pt>
                <c:pt idx="1694">
                  <c:v>3.6676258416543615</c:v>
                </c:pt>
                <c:pt idx="1695">
                  <c:v>-3.2250187495648635</c:v>
                </c:pt>
                <c:pt idx="1696">
                  <c:v>7.9114637675222808</c:v>
                </c:pt>
                <c:pt idx="1697">
                  <c:v>2.2958931858656557</c:v>
                </c:pt>
                <c:pt idx="1698">
                  <c:v>3.53120777758798</c:v>
                </c:pt>
                <c:pt idx="1699">
                  <c:v>7.451114722971111</c:v>
                </c:pt>
                <c:pt idx="1700">
                  <c:v>3.610731795948845</c:v>
                </c:pt>
                <c:pt idx="1701">
                  <c:v>3.5586133365290777</c:v>
                </c:pt>
                <c:pt idx="1702">
                  <c:v>-3.1291456125783843</c:v>
                </c:pt>
                <c:pt idx="1703">
                  <c:v>7.3658345796574523</c:v>
                </c:pt>
                <c:pt idx="1704">
                  <c:v>-4.2986309906080242</c:v>
                </c:pt>
                <c:pt idx="1705">
                  <c:v>5.9904060839746451</c:v>
                </c:pt>
                <c:pt idx="1706">
                  <c:v>6.1712606383444752</c:v>
                </c:pt>
                <c:pt idx="1707">
                  <c:v>-2.5252920423824055</c:v>
                </c:pt>
                <c:pt idx="1708">
                  <c:v>2.5894308730615498</c:v>
                </c:pt>
                <c:pt idx="1709">
                  <c:v>-3.0320003050515072</c:v>
                </c:pt>
                <c:pt idx="1710">
                  <c:v>4.330148456853621</c:v>
                </c:pt>
                <c:pt idx="1711">
                  <c:v>4.228298478211558</c:v>
                </c:pt>
                <c:pt idx="1712">
                  <c:v>2.8019395765358563</c:v>
                </c:pt>
                <c:pt idx="1713">
                  <c:v>-3.0370929439039842</c:v>
                </c:pt>
                <c:pt idx="1714">
                  <c:v>-4.0287597926019103</c:v>
                </c:pt>
                <c:pt idx="1715">
                  <c:v>8.374055172021091</c:v>
                </c:pt>
                <c:pt idx="1716">
                  <c:v>7.7762834065607702</c:v>
                </c:pt>
                <c:pt idx="1717">
                  <c:v>4.0698207877581893</c:v>
                </c:pt>
                <c:pt idx="1718">
                  <c:v>3.797121511572441</c:v>
                </c:pt>
                <c:pt idx="1719">
                  <c:v>3.693185210036094</c:v>
                </c:pt>
                <c:pt idx="1720">
                  <c:v>-3.0299523742677801</c:v>
                </c:pt>
                <c:pt idx="1721">
                  <c:v>3.0446721618452561</c:v>
                </c:pt>
                <c:pt idx="1722">
                  <c:v>2.7898359649228306</c:v>
                </c:pt>
                <c:pt idx="1723">
                  <c:v>-2.9201857932861222</c:v>
                </c:pt>
                <c:pt idx="1724">
                  <c:v>2.9971351563363409</c:v>
                </c:pt>
                <c:pt idx="1725">
                  <c:v>2.9163281924324624</c:v>
                </c:pt>
                <c:pt idx="1726">
                  <c:v>2.8627545008659374</c:v>
                </c:pt>
                <c:pt idx="1727">
                  <c:v>-3.6021150656469714</c:v>
                </c:pt>
                <c:pt idx="1728">
                  <c:v>3.4261840973626225</c:v>
                </c:pt>
                <c:pt idx="1729">
                  <c:v>2.8637937039079446</c:v>
                </c:pt>
                <c:pt idx="1730">
                  <c:v>2.4565033494180462</c:v>
                </c:pt>
                <c:pt idx="1731">
                  <c:v>3.5922525604891677</c:v>
                </c:pt>
                <c:pt idx="1732">
                  <c:v>-3.336676910243503</c:v>
                </c:pt>
                <c:pt idx="1733">
                  <c:v>-3.6557650210486567</c:v>
                </c:pt>
                <c:pt idx="1734">
                  <c:v>3.6954690143631628</c:v>
                </c:pt>
                <c:pt idx="1735">
                  <c:v>3.1866009671386908</c:v>
                </c:pt>
                <c:pt idx="1736">
                  <c:v>3.5124513698713966</c:v>
                </c:pt>
                <c:pt idx="1737">
                  <c:v>3.6177350013737439</c:v>
                </c:pt>
                <c:pt idx="1738">
                  <c:v>3.9400776311348746</c:v>
                </c:pt>
                <c:pt idx="1739">
                  <c:v>9.330408767051777</c:v>
                </c:pt>
                <c:pt idx="1740">
                  <c:v>3.6061498815638098</c:v>
                </c:pt>
                <c:pt idx="1741">
                  <c:v>8.7628333938116487</c:v>
                </c:pt>
                <c:pt idx="1742">
                  <c:v>3.368850332025354</c:v>
                </c:pt>
                <c:pt idx="1743">
                  <c:v>4.0469289508707842</c:v>
                </c:pt>
                <c:pt idx="1744">
                  <c:v>4.6072889798005301</c:v>
                </c:pt>
                <c:pt idx="1745">
                  <c:v>2.739203704354408</c:v>
                </c:pt>
                <c:pt idx="1746">
                  <c:v>8.8270901420942867</c:v>
                </c:pt>
                <c:pt idx="1747">
                  <c:v>3.1624246885950744</c:v>
                </c:pt>
                <c:pt idx="1748">
                  <c:v>5.0115823682965042</c:v>
                </c:pt>
                <c:pt idx="1749">
                  <c:v>3.3199993403965733</c:v>
                </c:pt>
                <c:pt idx="1750">
                  <c:v>3.7475101015176668</c:v>
                </c:pt>
                <c:pt idx="1751">
                  <c:v>3.1163968708520136</c:v>
                </c:pt>
                <c:pt idx="1752">
                  <c:v>3.5417182511025938</c:v>
                </c:pt>
                <c:pt idx="1753">
                  <c:v>9.9164637929618742</c:v>
                </c:pt>
                <c:pt idx="1754">
                  <c:v>-3.1994711373540174</c:v>
                </c:pt>
                <c:pt idx="1755">
                  <c:v>2.3819368923443336</c:v>
                </c:pt>
                <c:pt idx="1756">
                  <c:v>2.5065300716221102</c:v>
                </c:pt>
                <c:pt idx="1757">
                  <c:v>3.5214160502451248</c:v>
                </c:pt>
                <c:pt idx="1758">
                  <c:v>3.0985014751117981</c:v>
                </c:pt>
                <c:pt idx="1759">
                  <c:v>6.0481654707665049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C2-4A70-A536-B6580FAC7BEB}"/>
            </c:ext>
          </c:extLst>
        </c:ser>
        <c:ser>
          <c:idx val="2"/>
          <c:order val="2"/>
          <c:tx>
            <c:v>Tipo II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'Cefeidi-Gaia_graf_e_mis-err&lt;0'!$O$1773:$O$2142</c:f>
              <c:numCache>
                <c:formatCode>General</c:formatCode>
                <c:ptCount val="370"/>
                <c:pt idx="0">
                  <c:v>1.5698419633668914</c:v>
                </c:pt>
                <c:pt idx="1">
                  <c:v>0.60631491619660804</c:v>
                </c:pt>
                <c:pt idx="2">
                  <c:v>0.38976012424038842</c:v>
                </c:pt>
                <c:pt idx="3">
                  <c:v>1.4178448883871055</c:v>
                </c:pt>
                <c:pt idx="4">
                  <c:v>2.0027477458667957</c:v>
                </c:pt>
                <c:pt idx="5">
                  <c:v>0.99966553832315586</c:v>
                </c:pt>
                <c:pt idx="6">
                  <c:v>1.4207774852001915</c:v>
                </c:pt>
                <c:pt idx="7">
                  <c:v>7.9397648112708386E-2</c:v>
                </c:pt>
                <c:pt idx="8">
                  <c:v>0.42122430771640684</c:v>
                </c:pt>
                <c:pt idx="9">
                  <c:v>1.3989352761576028</c:v>
                </c:pt>
                <c:pt idx="10">
                  <c:v>0.61267258257498847</c:v>
                </c:pt>
                <c:pt idx="11">
                  <c:v>0.30753292356577583</c:v>
                </c:pt>
                <c:pt idx="12">
                  <c:v>1.3452566831106043</c:v>
                </c:pt>
                <c:pt idx="13">
                  <c:v>0.23985282064171298</c:v>
                </c:pt>
                <c:pt idx="14">
                  <c:v>2.0089032121166723</c:v>
                </c:pt>
                <c:pt idx="15">
                  <c:v>0.33982703003856551</c:v>
                </c:pt>
                <c:pt idx="16">
                  <c:v>0.14062177119061867</c:v>
                </c:pt>
                <c:pt idx="17">
                  <c:v>2.8967856139709815E-3</c:v>
                </c:pt>
                <c:pt idx="18">
                  <c:v>0.17844587459439462</c:v>
                </c:pt>
                <c:pt idx="19">
                  <c:v>8.2586062385341052E-2</c:v>
                </c:pt>
                <c:pt idx="20">
                  <c:v>1.6190943030903413</c:v>
                </c:pt>
                <c:pt idx="21">
                  <c:v>1.9497074778867078</c:v>
                </c:pt>
                <c:pt idx="22">
                  <c:v>0.71071288231134722</c:v>
                </c:pt>
                <c:pt idx="23">
                  <c:v>0.81705368748748819</c:v>
                </c:pt>
                <c:pt idx="24">
                  <c:v>1.1899854397991929</c:v>
                </c:pt>
                <c:pt idx="25">
                  <c:v>6.520305957729601E-2</c:v>
                </c:pt>
                <c:pt idx="26">
                  <c:v>1.1327284450395525</c:v>
                </c:pt>
                <c:pt idx="27">
                  <c:v>0.31063433773213556</c:v>
                </c:pt>
                <c:pt idx="28">
                  <c:v>9.3026314782732072E-2</c:v>
                </c:pt>
                <c:pt idx="29">
                  <c:v>1.1704473231196881</c:v>
                </c:pt>
                <c:pt idx="30">
                  <c:v>8.1392697488053639E-2</c:v>
                </c:pt>
                <c:pt idx="31">
                  <c:v>1.1895226628013527</c:v>
                </c:pt>
                <c:pt idx="32">
                  <c:v>0.49519754054643061</c:v>
                </c:pt>
                <c:pt idx="33">
                  <c:v>1.1496738429477058</c:v>
                </c:pt>
                <c:pt idx="34">
                  <c:v>0.83239888622978531</c:v>
                </c:pt>
                <c:pt idx="35">
                  <c:v>1.518717568742971</c:v>
                </c:pt>
                <c:pt idx="36">
                  <c:v>0.27084157875481929</c:v>
                </c:pt>
                <c:pt idx="37">
                  <c:v>0.44401246008414058</c:v>
                </c:pt>
                <c:pt idx="38">
                  <c:v>1.5401214300763857</c:v>
                </c:pt>
                <c:pt idx="39">
                  <c:v>1.6762678806649336</c:v>
                </c:pt>
                <c:pt idx="40">
                  <c:v>0.67471253334870729</c:v>
                </c:pt>
                <c:pt idx="41">
                  <c:v>0.16214541795206722</c:v>
                </c:pt>
                <c:pt idx="42">
                  <c:v>3.1693193219513353E-3</c:v>
                </c:pt>
                <c:pt idx="43">
                  <c:v>0.14104619378389779</c:v>
                </c:pt>
                <c:pt idx="44">
                  <c:v>1.2724204530942316</c:v>
                </c:pt>
                <c:pt idx="45">
                  <c:v>1.1695314491839499</c:v>
                </c:pt>
                <c:pt idx="46">
                  <c:v>1.2055641542950537</c:v>
                </c:pt>
                <c:pt idx="47">
                  <c:v>0.4711745002906591</c:v>
                </c:pt>
                <c:pt idx="48">
                  <c:v>0.89158611711356972</c:v>
                </c:pt>
                <c:pt idx="49">
                  <c:v>0.99482920069464131</c:v>
                </c:pt>
                <c:pt idx="50">
                  <c:v>2.0385713149010596</c:v>
                </c:pt>
                <c:pt idx="51">
                  <c:v>1.2584429247805269</c:v>
                </c:pt>
                <c:pt idx="52">
                  <c:v>1.3909472666490197</c:v>
                </c:pt>
                <c:pt idx="53">
                  <c:v>8.4185405055739002E-2</c:v>
                </c:pt>
                <c:pt idx="54">
                  <c:v>5.2648655852590804E-3</c:v>
                </c:pt>
                <c:pt idx="55">
                  <c:v>1.183094319927553</c:v>
                </c:pt>
                <c:pt idx="56">
                  <c:v>0.15768644222241893</c:v>
                </c:pt>
                <c:pt idx="57">
                  <c:v>0.32490946536307613</c:v>
                </c:pt>
                <c:pt idx="58">
                  <c:v>1.00861700928805</c:v>
                </c:pt>
                <c:pt idx="59">
                  <c:v>1.0919297700480528</c:v>
                </c:pt>
                <c:pt idx="60">
                  <c:v>2.0295303300624843</c:v>
                </c:pt>
                <c:pt idx="61">
                  <c:v>0.48351501978908329</c:v>
                </c:pt>
                <c:pt idx="62">
                  <c:v>1.1918610653403412</c:v>
                </c:pt>
                <c:pt idx="63">
                  <c:v>0.94418130493207919</c:v>
                </c:pt>
                <c:pt idx="64">
                  <c:v>1.1505483162905938</c:v>
                </c:pt>
                <c:pt idx="65">
                  <c:v>7.2556318285272259E-2</c:v>
                </c:pt>
                <c:pt idx="66">
                  <c:v>1.2270042425183194</c:v>
                </c:pt>
                <c:pt idx="67">
                  <c:v>1.1604275641422888</c:v>
                </c:pt>
                <c:pt idx="68">
                  <c:v>0.60985310764726852</c:v>
                </c:pt>
                <c:pt idx="69">
                  <c:v>0.29393700591622018</c:v>
                </c:pt>
                <c:pt idx="70">
                  <c:v>0.40505271850334323</c:v>
                </c:pt>
                <c:pt idx="71">
                  <c:v>3.5397326998941978E-2</c:v>
                </c:pt>
                <c:pt idx="72">
                  <c:v>1.2776339340091611</c:v>
                </c:pt>
                <c:pt idx="73">
                  <c:v>0.64770744291666793</c:v>
                </c:pt>
                <c:pt idx="74">
                  <c:v>0.21928101388464616</c:v>
                </c:pt>
                <c:pt idx="75">
                  <c:v>1.7923922751649821</c:v>
                </c:pt>
                <c:pt idx="76">
                  <c:v>1.1234084976078353</c:v>
                </c:pt>
                <c:pt idx="77">
                  <c:v>1.140865171250945</c:v>
                </c:pt>
                <c:pt idx="78">
                  <c:v>1.0453564060463527</c:v>
                </c:pt>
                <c:pt idx="79">
                  <c:v>1.2069258285985183</c:v>
                </c:pt>
                <c:pt idx="80">
                  <c:v>9.9597861801714566E-2</c:v>
                </c:pt>
                <c:pt idx="81">
                  <c:v>1.7538522671228929</c:v>
                </c:pt>
                <c:pt idx="82">
                  <c:v>1.7139515099521763</c:v>
                </c:pt>
                <c:pt idx="83">
                  <c:v>0.2506713250842213</c:v>
                </c:pt>
                <c:pt idx="84">
                  <c:v>0.13050063419502139</c:v>
                </c:pt>
                <c:pt idx="85">
                  <c:v>0.13127104798441569</c:v>
                </c:pt>
                <c:pt idx="86">
                  <c:v>1.7466034561044488</c:v>
                </c:pt>
                <c:pt idx="87">
                  <c:v>1.0454411995628841</c:v>
                </c:pt>
                <c:pt idx="88">
                  <c:v>0.54785980031461323</c:v>
                </c:pt>
                <c:pt idx="89">
                  <c:v>1.175929512729931</c:v>
                </c:pt>
                <c:pt idx="90">
                  <c:v>0.26990394606519647</c:v>
                </c:pt>
                <c:pt idx="91">
                  <c:v>1.0929440583809862</c:v>
                </c:pt>
                <c:pt idx="92">
                  <c:v>2.2113238717374598E-2</c:v>
                </c:pt>
                <c:pt idx="93">
                  <c:v>1.1094827010008732</c:v>
                </c:pt>
                <c:pt idx="94">
                  <c:v>0.3150034640698115</c:v>
                </c:pt>
                <c:pt idx="95">
                  <c:v>1.5514415888035609</c:v>
                </c:pt>
                <c:pt idx="96">
                  <c:v>0.6243533988664921</c:v>
                </c:pt>
                <c:pt idx="97">
                  <c:v>1.3495591011104919</c:v>
                </c:pt>
                <c:pt idx="98">
                  <c:v>0.85929626585522756</c:v>
                </c:pt>
                <c:pt idx="99">
                  <c:v>1.2139177547798465</c:v>
                </c:pt>
                <c:pt idx="100">
                  <c:v>0.18216203473961881</c:v>
                </c:pt>
                <c:pt idx="101">
                  <c:v>1.5656604101505081</c:v>
                </c:pt>
                <c:pt idx="102">
                  <c:v>0.27840200929140618</c:v>
                </c:pt>
                <c:pt idx="103">
                  <c:v>0.97592248756726097</c:v>
                </c:pt>
                <c:pt idx="104">
                  <c:v>1.4102782801614107</c:v>
                </c:pt>
                <c:pt idx="105">
                  <c:v>1.4678534799618987</c:v>
                </c:pt>
                <c:pt idx="106">
                  <c:v>1.455359682403544</c:v>
                </c:pt>
                <c:pt idx="107">
                  <c:v>1.1894747756730688</c:v>
                </c:pt>
                <c:pt idx="108">
                  <c:v>1.9769738041311186E-2</c:v>
                </c:pt>
                <c:pt idx="109">
                  <c:v>0.17093415731194148</c:v>
                </c:pt>
                <c:pt idx="110">
                  <c:v>0.14493201222563928</c:v>
                </c:pt>
                <c:pt idx="111">
                  <c:v>0.63112848161037294</c:v>
                </c:pt>
                <c:pt idx="112">
                  <c:v>1.4829142218135409</c:v>
                </c:pt>
                <c:pt idx="113">
                  <c:v>1.2031588470721972</c:v>
                </c:pt>
                <c:pt idx="114">
                  <c:v>1.0476864049274854</c:v>
                </c:pt>
                <c:pt idx="115">
                  <c:v>1.3337987394728335</c:v>
                </c:pt>
                <c:pt idx="116">
                  <c:v>9.327315907380565E-2</c:v>
                </c:pt>
                <c:pt idx="117">
                  <c:v>0.88145359169616366</c:v>
                </c:pt>
                <c:pt idx="118">
                  <c:v>1.5002438875542525</c:v>
                </c:pt>
                <c:pt idx="119">
                  <c:v>0.37441614129931783</c:v>
                </c:pt>
                <c:pt idx="120">
                  <c:v>0.16409305809496685</c:v>
                </c:pt>
                <c:pt idx="121">
                  <c:v>0.36961396932134433</c:v>
                </c:pt>
                <c:pt idx="122">
                  <c:v>0.43975383260428108</c:v>
                </c:pt>
                <c:pt idx="123">
                  <c:v>1.0172764619465411</c:v>
                </c:pt>
                <c:pt idx="124">
                  <c:v>1.1364751943811464</c:v>
                </c:pt>
                <c:pt idx="125">
                  <c:v>0.98014674013105341</c:v>
                </c:pt>
                <c:pt idx="126">
                  <c:v>1.2187874298008738</c:v>
                </c:pt>
                <c:pt idx="127">
                  <c:v>1.4050244661028954</c:v>
                </c:pt>
                <c:pt idx="128">
                  <c:v>8.2317706480175834E-2</c:v>
                </c:pt>
                <c:pt idx="129">
                  <c:v>2.0261437683641228</c:v>
                </c:pt>
                <c:pt idx="130">
                  <c:v>1.2807740287588314</c:v>
                </c:pt>
                <c:pt idx="131">
                  <c:v>1.2941625064759532</c:v>
                </c:pt>
                <c:pt idx="132">
                  <c:v>0.59394837710735304</c:v>
                </c:pt>
                <c:pt idx="133">
                  <c:v>1.0734777476043342</c:v>
                </c:pt>
                <c:pt idx="134">
                  <c:v>0.89407456770595151</c:v>
                </c:pt>
                <c:pt idx="135">
                  <c:v>0.49478001193623733</c:v>
                </c:pt>
                <c:pt idx="136">
                  <c:v>1.5465840236163504</c:v>
                </c:pt>
                <c:pt idx="137">
                  <c:v>2.016697137848424</c:v>
                </c:pt>
                <c:pt idx="138">
                  <c:v>0.77597376007176033</c:v>
                </c:pt>
                <c:pt idx="139">
                  <c:v>1.3233619916554615</c:v>
                </c:pt>
                <c:pt idx="140">
                  <c:v>0.47493747399484837</c:v>
                </c:pt>
                <c:pt idx="141">
                  <c:v>0.16494625569342045</c:v>
                </c:pt>
                <c:pt idx="142">
                  <c:v>1.4576174306080472</c:v>
                </c:pt>
                <c:pt idx="143">
                  <c:v>0.27498431482502639</c:v>
                </c:pt>
                <c:pt idx="144">
                  <c:v>1.1174998292344642</c:v>
                </c:pt>
                <c:pt idx="145">
                  <c:v>0.96765464138102331</c:v>
                </c:pt>
                <c:pt idx="146">
                  <c:v>1.1651303101945749</c:v>
                </c:pt>
                <c:pt idx="147">
                  <c:v>1.5236915839947287</c:v>
                </c:pt>
                <c:pt idx="148">
                  <c:v>1.1919596503825254</c:v>
                </c:pt>
                <c:pt idx="149">
                  <c:v>0.20470635375903884</c:v>
                </c:pt>
                <c:pt idx="150">
                  <c:v>0.22187974237045061</c:v>
                </c:pt>
                <c:pt idx="151">
                  <c:v>0.9270599220096678</c:v>
                </c:pt>
                <c:pt idx="152">
                  <c:v>4.1638438134493236E-2</c:v>
                </c:pt>
                <c:pt idx="153">
                  <c:v>1.1560757447096572</c:v>
                </c:pt>
                <c:pt idx="154">
                  <c:v>0.79575968651168183</c:v>
                </c:pt>
                <c:pt idx="155">
                  <c:v>3.3047053202719047E-3</c:v>
                </c:pt>
                <c:pt idx="156">
                  <c:v>1.0502647879753908</c:v>
                </c:pt>
                <c:pt idx="157">
                  <c:v>2.0796114892667772</c:v>
                </c:pt>
                <c:pt idx="158">
                  <c:v>0.66876195817502859</c:v>
                </c:pt>
                <c:pt idx="159">
                  <c:v>0.15775233835886326</c:v>
                </c:pt>
                <c:pt idx="160">
                  <c:v>1.9285395751320831</c:v>
                </c:pt>
                <c:pt idx="161">
                  <c:v>7.8105840281000413E-2</c:v>
                </c:pt>
                <c:pt idx="162">
                  <c:v>0.23264895769138752</c:v>
                </c:pt>
                <c:pt idx="163">
                  <c:v>1.164792003162971</c:v>
                </c:pt>
                <c:pt idx="164">
                  <c:v>0.45163410188971026</c:v>
                </c:pt>
                <c:pt idx="165">
                  <c:v>1.1913978850388327</c:v>
                </c:pt>
                <c:pt idx="166">
                  <c:v>1.6447089804344492</c:v>
                </c:pt>
                <c:pt idx="167">
                  <c:v>0.62862299767223062</c:v>
                </c:pt>
                <c:pt idx="168">
                  <c:v>0.38380934324329308</c:v>
                </c:pt>
                <c:pt idx="169">
                  <c:v>1.5738100374862058</c:v>
                </c:pt>
                <c:pt idx="170">
                  <c:v>1.3088002685124218</c:v>
                </c:pt>
                <c:pt idx="171">
                  <c:v>3.9937626130354155E-2</c:v>
                </c:pt>
                <c:pt idx="172">
                  <c:v>0.13311112525723226</c:v>
                </c:pt>
                <c:pt idx="173">
                  <c:v>2.3294251648498672</c:v>
                </c:pt>
                <c:pt idx="174">
                  <c:v>1.1415768278110976</c:v>
                </c:pt>
                <c:pt idx="175">
                  <c:v>0.30178340078459681</c:v>
                </c:pt>
                <c:pt idx="176">
                  <c:v>1.3804472265893157</c:v>
                </c:pt>
                <c:pt idx="177">
                  <c:v>1.466462664561182</c:v>
                </c:pt>
                <c:pt idx="178">
                  <c:v>0.58636751068154158</c:v>
                </c:pt>
                <c:pt idx="179">
                  <c:v>0.99438131130988217</c:v>
                </c:pt>
                <c:pt idx="180">
                  <c:v>0.64858708371787066</c:v>
                </c:pt>
                <c:pt idx="181">
                  <c:v>1.0224139575661924</c:v>
                </c:pt>
                <c:pt idx="182">
                  <c:v>0.62024732841810892</c:v>
                </c:pt>
                <c:pt idx="183">
                  <c:v>0.6572195051223203</c:v>
                </c:pt>
                <c:pt idx="184">
                  <c:v>0.89116026107912627</c:v>
                </c:pt>
                <c:pt idx="185">
                  <c:v>1.1750088928084572</c:v>
                </c:pt>
                <c:pt idx="186">
                  <c:v>1.290039649594714</c:v>
                </c:pt>
                <c:pt idx="187">
                  <c:v>0.58626368987244293</c:v>
                </c:pt>
                <c:pt idx="188">
                  <c:v>0.59723734195928813</c:v>
                </c:pt>
                <c:pt idx="189">
                  <c:v>0.73257360896135204</c:v>
                </c:pt>
                <c:pt idx="190">
                  <c:v>1.3273930598037653</c:v>
                </c:pt>
                <c:pt idx="191">
                  <c:v>0.97880294123437273</c:v>
                </c:pt>
                <c:pt idx="192">
                  <c:v>1.1400333251297858</c:v>
                </c:pt>
                <c:pt idx="193">
                  <c:v>1.3151937237532918</c:v>
                </c:pt>
                <c:pt idx="194">
                  <c:v>0.81671378138020501</c:v>
                </c:pt>
                <c:pt idx="195">
                  <c:v>1.0644274411516499</c:v>
                </c:pt>
                <c:pt idx="196">
                  <c:v>0.34898921765008678</c:v>
                </c:pt>
                <c:pt idx="197">
                  <c:v>1.5630339826821853</c:v>
                </c:pt>
                <c:pt idx="198">
                  <c:v>2.1425286077990493</c:v>
                </c:pt>
                <c:pt idx="199">
                  <c:v>0.22754237306710365</c:v>
                </c:pt>
                <c:pt idx="200">
                  <c:v>1.1524889598297874</c:v>
                </c:pt>
                <c:pt idx="201">
                  <c:v>0.20319638878666682</c:v>
                </c:pt>
                <c:pt idx="202">
                  <c:v>0.99898209425751228</c:v>
                </c:pt>
                <c:pt idx="203">
                  <c:v>1.2298497965805799</c:v>
                </c:pt>
                <c:pt idx="204">
                  <c:v>0.12713526273009901</c:v>
                </c:pt>
                <c:pt idx="205">
                  <c:v>8.3491902084196254E-2</c:v>
                </c:pt>
                <c:pt idx="206">
                  <c:v>0.53859894125615748</c:v>
                </c:pt>
                <c:pt idx="207">
                  <c:v>0.34442614929862414</c:v>
                </c:pt>
                <c:pt idx="208">
                  <c:v>0.17478416385083864</c:v>
                </c:pt>
                <c:pt idx="209">
                  <c:v>1.1806941404180531</c:v>
                </c:pt>
                <c:pt idx="210">
                  <c:v>7.9804304630058095E-2</c:v>
                </c:pt>
                <c:pt idx="211">
                  <c:v>1.0370475489820168</c:v>
                </c:pt>
                <c:pt idx="212">
                  <c:v>0.64736436058862301</c:v>
                </c:pt>
                <c:pt idx="213">
                  <c:v>2.0427444913036159</c:v>
                </c:pt>
                <c:pt idx="214">
                  <c:v>1.0495475755844106</c:v>
                </c:pt>
                <c:pt idx="215">
                  <c:v>5.6249612644944998E-2</c:v>
                </c:pt>
                <c:pt idx="216">
                  <c:v>0.57293812660718846</c:v>
                </c:pt>
                <c:pt idx="217">
                  <c:v>6.962379587515824E-2</c:v>
                </c:pt>
                <c:pt idx="218">
                  <c:v>0.32420476109288837</c:v>
                </c:pt>
                <c:pt idx="219">
                  <c:v>0.15862330109744804</c:v>
                </c:pt>
                <c:pt idx="220">
                  <c:v>8.4641317151965878E-2</c:v>
                </c:pt>
                <c:pt idx="221">
                  <c:v>0.23013608860645537</c:v>
                </c:pt>
                <c:pt idx="222">
                  <c:v>1.0608654366178394</c:v>
                </c:pt>
                <c:pt idx="223">
                  <c:v>0.41794552144649216</c:v>
                </c:pt>
                <c:pt idx="224">
                  <c:v>0.19372891884993509</c:v>
                </c:pt>
                <c:pt idx="225">
                  <c:v>1.0420892525890311</c:v>
                </c:pt>
                <c:pt idx="226">
                  <c:v>0.41801121338781455</c:v>
                </c:pt>
                <c:pt idx="227">
                  <c:v>0.1633310358396291</c:v>
                </c:pt>
                <c:pt idx="228">
                  <c:v>1.1319798881486314</c:v>
                </c:pt>
                <c:pt idx="229">
                  <c:v>1.010214731133589</c:v>
                </c:pt>
                <c:pt idx="230">
                  <c:v>0.16908612209699586</c:v>
                </c:pt>
                <c:pt idx="231">
                  <c:v>0.96171599710738787</c:v>
                </c:pt>
                <c:pt idx="232">
                  <c:v>0.59724369522874365</c:v>
                </c:pt>
                <c:pt idx="233">
                  <c:v>0.144480682574847</c:v>
                </c:pt>
                <c:pt idx="234">
                  <c:v>6.7189576746951543E-2</c:v>
                </c:pt>
                <c:pt idx="235">
                  <c:v>1.1132368640352062</c:v>
                </c:pt>
                <c:pt idx="236">
                  <c:v>2.5163294249603112</c:v>
                </c:pt>
                <c:pt idx="237">
                  <c:v>1.2127429516186727</c:v>
                </c:pt>
                <c:pt idx="238">
                  <c:v>0.17499730753033624</c:v>
                </c:pt>
                <c:pt idx="239">
                  <c:v>0.32485849919801102</c:v>
                </c:pt>
                <c:pt idx="240">
                  <c:v>1.2708637049447264</c:v>
                </c:pt>
                <c:pt idx="241">
                  <c:v>1.2715190045165141</c:v>
                </c:pt>
                <c:pt idx="242">
                  <c:v>1.2018047854344821E-2</c:v>
                </c:pt>
                <c:pt idx="243">
                  <c:v>0.15403866185765608</c:v>
                </c:pt>
                <c:pt idx="244">
                  <c:v>0.25300055201332128</c:v>
                </c:pt>
                <c:pt idx="245">
                  <c:v>0.52577139971801268</c:v>
                </c:pt>
                <c:pt idx="246">
                  <c:v>0.5686118635062688</c:v>
                </c:pt>
                <c:pt idx="247">
                  <c:v>9.2984004060468819E-2</c:v>
                </c:pt>
                <c:pt idx="248">
                  <c:v>1.7636462610124271</c:v>
                </c:pt>
                <c:pt idx="249">
                  <c:v>0.54271363587459809</c:v>
                </c:pt>
                <c:pt idx="250">
                  <c:v>0.28833714229645757</c:v>
                </c:pt>
                <c:pt idx="251">
                  <c:v>0.18185718514927909</c:v>
                </c:pt>
                <c:pt idx="252">
                  <c:v>1.7765162541305173</c:v>
                </c:pt>
                <c:pt idx="253">
                  <c:v>1.9967590958412016</c:v>
                </c:pt>
                <c:pt idx="254">
                  <c:v>7.596431148427279E-3</c:v>
                </c:pt>
                <c:pt idx="255">
                  <c:v>0.44429705398521452</c:v>
                </c:pt>
                <c:pt idx="256">
                  <c:v>0.16003265837306954</c:v>
                </c:pt>
                <c:pt idx="257">
                  <c:v>0.32091511266987821</c:v>
                </c:pt>
                <c:pt idx="258">
                  <c:v>1.0825470779205615</c:v>
                </c:pt>
                <c:pt idx="259">
                  <c:v>0.1748309887076635</c:v>
                </c:pt>
                <c:pt idx="260">
                  <c:v>0.8883816617825</c:v>
                </c:pt>
                <c:pt idx="261">
                  <c:v>1.3561259989284757</c:v>
                </c:pt>
                <c:pt idx="262">
                  <c:v>1.2058220784652285</c:v>
                </c:pt>
                <c:pt idx="263">
                  <c:v>0.69678352700614976</c:v>
                </c:pt>
                <c:pt idx="264">
                  <c:v>1.8042690402834971</c:v>
                </c:pt>
                <c:pt idx="265">
                  <c:v>0.40176790362304249</c:v>
                </c:pt>
                <c:pt idx="266">
                  <c:v>0.24658435533299508</c:v>
                </c:pt>
                <c:pt idx="267">
                  <c:v>0.55429317083930352</c:v>
                </c:pt>
                <c:pt idx="268">
                  <c:v>1.2773842724186792</c:v>
                </c:pt>
                <c:pt idx="269">
                  <c:v>9.4597157077189201E-2</c:v>
                </c:pt>
                <c:pt idx="270">
                  <c:v>0.13933566445521697</c:v>
                </c:pt>
                <c:pt idx="271">
                  <c:v>1.4640831695161598</c:v>
                </c:pt>
                <c:pt idx="272">
                  <c:v>1.0559336166446616</c:v>
                </c:pt>
                <c:pt idx="273">
                  <c:v>0.95179871899665025</c:v>
                </c:pt>
                <c:pt idx="274">
                  <c:v>0.19512445901161635</c:v>
                </c:pt>
                <c:pt idx="275">
                  <c:v>0.39892348156181007</c:v>
                </c:pt>
                <c:pt idx="276">
                  <c:v>0.91039697671694564</c:v>
                </c:pt>
                <c:pt idx="277">
                  <c:v>0.75721007678436103</c:v>
                </c:pt>
                <c:pt idx="278">
                  <c:v>1.4256863405459865</c:v>
                </c:pt>
                <c:pt idx="279">
                  <c:v>1.7001040606174611</c:v>
                </c:pt>
                <c:pt idx="280">
                  <c:v>0.91199237522593979</c:v>
                </c:pt>
                <c:pt idx="281">
                  <c:v>1.1017235980459132</c:v>
                </c:pt>
                <c:pt idx="282">
                  <c:v>0.17042285570011043</c:v>
                </c:pt>
                <c:pt idx="283">
                  <c:v>0.2044846748562506</c:v>
                </c:pt>
                <c:pt idx="284">
                  <c:v>0.9983685680621659</c:v>
                </c:pt>
                <c:pt idx="285">
                  <c:v>0.95727928813529684</c:v>
                </c:pt>
                <c:pt idx="286">
                  <c:v>2.4879507175075797</c:v>
                </c:pt>
                <c:pt idx="287">
                  <c:v>0.80275206679387945</c:v>
                </c:pt>
                <c:pt idx="288">
                  <c:v>1.0164722920242752</c:v>
                </c:pt>
                <c:pt idx="289">
                  <c:v>3.8192443512238487E-2</c:v>
                </c:pt>
                <c:pt idx="290">
                  <c:v>1.0830578559300348</c:v>
                </c:pt>
                <c:pt idx="291">
                  <c:v>0.24205109201478658</c:v>
                </c:pt>
                <c:pt idx="292">
                  <c:v>1.8981569689069404</c:v>
                </c:pt>
                <c:pt idx="293">
                  <c:v>1.3025849830980119</c:v>
                </c:pt>
                <c:pt idx="294">
                  <c:v>1.1358970406781523</c:v>
                </c:pt>
                <c:pt idx="295">
                  <c:v>0.3051074467579063</c:v>
                </c:pt>
                <c:pt idx="296">
                  <c:v>0.90245982855114582</c:v>
                </c:pt>
                <c:pt idx="297">
                  <c:v>0.30496452677298952</c:v>
                </c:pt>
                <c:pt idx="298">
                  <c:v>9.2723458117429589E-2</c:v>
                </c:pt>
                <c:pt idx="299">
                  <c:v>1.2431993075249275</c:v>
                </c:pt>
                <c:pt idx="300">
                  <c:v>1.2736521405834589</c:v>
                </c:pt>
                <c:pt idx="301">
                  <c:v>0.59240584783646744</c:v>
                </c:pt>
                <c:pt idx="302">
                  <c:v>2.5243820576290759</c:v>
                </c:pt>
                <c:pt idx="303">
                  <c:v>1.3753684366290986</c:v>
                </c:pt>
                <c:pt idx="304">
                  <c:v>0.57627260527973712</c:v>
                </c:pt>
                <c:pt idx="305">
                  <c:v>1.261581233662209</c:v>
                </c:pt>
                <c:pt idx="306">
                  <c:v>0.21774309856888058</c:v>
                </c:pt>
                <c:pt idx="307">
                  <c:v>1.2369706307981845</c:v>
                </c:pt>
                <c:pt idx="308">
                  <c:v>0.55883609402052103</c:v>
                </c:pt>
                <c:pt idx="309">
                  <c:v>6.1545735330594395E-3</c:v>
                </c:pt>
                <c:pt idx="310">
                  <c:v>0.48207312023569882</c:v>
                </c:pt>
                <c:pt idx="311">
                  <c:v>1.5265727929065465</c:v>
                </c:pt>
                <c:pt idx="312">
                  <c:v>0.21478958962586814</c:v>
                </c:pt>
                <c:pt idx="313">
                  <c:v>1.4716735078250638</c:v>
                </c:pt>
                <c:pt idx="314">
                  <c:v>0.98677093462639043</c:v>
                </c:pt>
                <c:pt idx="315">
                  <c:v>1.4020876118420948</c:v>
                </c:pt>
                <c:pt idx="316">
                  <c:v>0.1373688366162073</c:v>
                </c:pt>
                <c:pt idx="317">
                  <c:v>0.83786674569327213</c:v>
                </c:pt>
                <c:pt idx="318">
                  <c:v>1.3826974745401213</c:v>
                </c:pt>
                <c:pt idx="319">
                  <c:v>1.1209202235649953</c:v>
                </c:pt>
                <c:pt idx="320">
                  <c:v>1.1396005693466686</c:v>
                </c:pt>
                <c:pt idx="321">
                  <c:v>1.3520479476224825</c:v>
                </c:pt>
                <c:pt idx="322">
                  <c:v>1.0881686680732903</c:v>
                </c:pt>
                <c:pt idx="323">
                  <c:v>1.0282928164773315</c:v>
                </c:pt>
                <c:pt idx="324">
                  <c:v>1.2834504370581887</c:v>
                </c:pt>
                <c:pt idx="325">
                  <c:v>0.7327285739145295</c:v>
                </c:pt>
                <c:pt idx="326">
                  <c:v>0.85535595869442205</c:v>
                </c:pt>
                <c:pt idx="327">
                  <c:v>1.1876134497286503</c:v>
                </c:pt>
                <c:pt idx="328">
                  <c:v>1.6468135102559416</c:v>
                </c:pt>
                <c:pt idx="329">
                  <c:v>0.11989948144140758</c:v>
                </c:pt>
                <c:pt idx="330">
                  <c:v>0.86934207578255185</c:v>
                </c:pt>
                <c:pt idx="331">
                  <c:v>1.4592714669560762</c:v>
                </c:pt>
                <c:pt idx="332">
                  <c:v>0.15769011227521573</c:v>
                </c:pt>
                <c:pt idx="333">
                  <c:v>1.6362611878274604</c:v>
                </c:pt>
                <c:pt idx="334">
                  <c:v>0.35738613133920105</c:v>
                </c:pt>
                <c:pt idx="335">
                  <c:v>0.24825378641441573</c:v>
                </c:pt>
                <c:pt idx="336">
                  <c:v>0.7965642950642956</c:v>
                </c:pt>
                <c:pt idx="337">
                  <c:v>0.63828740389011085</c:v>
                </c:pt>
                <c:pt idx="338">
                  <c:v>1.0897093078330504</c:v>
                </c:pt>
                <c:pt idx="339">
                  <c:v>0.93298080874740275</c:v>
                </c:pt>
                <c:pt idx="340">
                  <c:v>0.65489743059858341</c:v>
                </c:pt>
                <c:pt idx="341">
                  <c:v>2.2446283128578526</c:v>
                </c:pt>
                <c:pt idx="342">
                  <c:v>1.3756902418878489</c:v>
                </c:pt>
                <c:pt idx="343">
                  <c:v>1.6696828327759052</c:v>
                </c:pt>
                <c:pt idx="344">
                  <c:v>0.18827849825971948</c:v>
                </c:pt>
                <c:pt idx="345">
                  <c:v>1.4151436944639209</c:v>
                </c:pt>
                <c:pt idx="346">
                  <c:v>1.460891144952285</c:v>
                </c:pt>
                <c:pt idx="347">
                  <c:v>1.8359433596255608</c:v>
                </c:pt>
                <c:pt idx="348">
                  <c:v>0.29487932806556233</c:v>
                </c:pt>
                <c:pt idx="349">
                  <c:v>2.15616313641087</c:v>
                </c:pt>
                <c:pt idx="350">
                  <c:v>0.78989502900988706</c:v>
                </c:pt>
                <c:pt idx="351">
                  <c:v>1.4526510133920318</c:v>
                </c:pt>
                <c:pt idx="352">
                  <c:v>0.95777996498647044</c:v>
                </c:pt>
                <c:pt idx="353">
                  <c:v>0.80635520698662488</c:v>
                </c:pt>
                <c:pt idx="354">
                  <c:v>0.41577820794480486</c:v>
                </c:pt>
                <c:pt idx="355">
                  <c:v>0.19969093859418027</c:v>
                </c:pt>
                <c:pt idx="356">
                  <c:v>0.47020203694286561</c:v>
                </c:pt>
                <c:pt idx="357">
                  <c:v>1.5542735321511714</c:v>
                </c:pt>
                <c:pt idx="358">
                  <c:v>1.3738613617368611</c:v>
                </c:pt>
                <c:pt idx="359">
                  <c:v>1.0081512007388813</c:v>
                </c:pt>
                <c:pt idx="360">
                  <c:v>1.2152855495023196</c:v>
                </c:pt>
                <c:pt idx="361">
                  <c:v>0.38252768880355353</c:v>
                </c:pt>
                <c:pt idx="362">
                  <c:v>0.31400482775246508</c:v>
                </c:pt>
                <c:pt idx="363">
                  <c:v>1.592350505294881</c:v>
                </c:pt>
                <c:pt idx="364">
                  <c:v>6.2159708685794984E-2</c:v>
                </c:pt>
                <c:pt idx="365">
                  <c:v>1.485890767600657</c:v>
                </c:pt>
                <c:pt idx="366">
                  <c:v>1.4491839268630331</c:v>
                </c:pt>
                <c:pt idx="367">
                  <c:v>1.2224785298872896</c:v>
                </c:pt>
                <c:pt idx="368">
                  <c:v>9.3404393593350593E-2</c:v>
                </c:pt>
                <c:pt idx="369">
                  <c:v>0.95794662430352195</c:v>
                </c:pt>
              </c:numCache>
            </c:numRef>
          </c:xVal>
          <c:yVal>
            <c:numRef>
              <c:f>'Cefeidi-Gaia_graf_e_mis-err&lt;0'!$R$1174:$R$2142</c:f>
              <c:numCache>
                <c:formatCode>0.00</c:formatCode>
                <c:ptCount val="969"/>
                <c:pt idx="0">
                  <c:v>3.8769352368492003</c:v>
                </c:pt>
                <c:pt idx="1">
                  <c:v>-3.537554687370446</c:v>
                </c:pt>
                <c:pt idx="2">
                  <c:v>0.85376687128918216</c:v>
                </c:pt>
                <c:pt idx="3">
                  <c:v>-2.1689045133504568</c:v>
                </c:pt>
                <c:pt idx="4">
                  <c:v>-2.3479061374317425</c:v>
                </c:pt>
                <c:pt idx="5">
                  <c:v>-2.3946126795571274</c:v>
                </c:pt>
                <c:pt idx="6">
                  <c:v>-4.6452124781729554</c:v>
                </c:pt>
                <c:pt idx="7">
                  <c:v>1.6815809847762444</c:v>
                </c:pt>
                <c:pt idx="8">
                  <c:v>-2.906352222397854</c:v>
                </c:pt>
                <c:pt idx="9">
                  <c:v>-2.4945042405990852</c:v>
                </c:pt>
                <c:pt idx="10">
                  <c:v>3.67494252211223</c:v>
                </c:pt>
                <c:pt idx="11">
                  <c:v>2.29409043333761</c:v>
                </c:pt>
                <c:pt idx="12">
                  <c:v>1.1645089443153309</c:v>
                </c:pt>
                <c:pt idx="13">
                  <c:v>2.6485265134315297</c:v>
                </c:pt>
                <c:pt idx="14">
                  <c:v>2.6146256104951267</c:v>
                </c:pt>
                <c:pt idx="15">
                  <c:v>-2.4705817249604451</c:v>
                </c:pt>
                <c:pt idx="16">
                  <c:v>-2.4910421343159497</c:v>
                </c:pt>
                <c:pt idx="17">
                  <c:v>2.2362459580905512</c:v>
                </c:pt>
                <c:pt idx="18">
                  <c:v>2.9684662208949657</c:v>
                </c:pt>
                <c:pt idx="19">
                  <c:v>2.3622402518630148</c:v>
                </c:pt>
                <c:pt idx="20">
                  <c:v>-2.6585429919799264</c:v>
                </c:pt>
                <c:pt idx="21">
                  <c:v>-3.8348829529008177</c:v>
                </c:pt>
                <c:pt idx="22">
                  <c:v>1.7799114575544577</c:v>
                </c:pt>
                <c:pt idx="23">
                  <c:v>3.14711848688024</c:v>
                </c:pt>
                <c:pt idx="24">
                  <c:v>1.8682397144951546</c:v>
                </c:pt>
                <c:pt idx="25">
                  <c:v>2.7611462039643211</c:v>
                </c:pt>
                <c:pt idx="26">
                  <c:v>-3.6762492020813413</c:v>
                </c:pt>
                <c:pt idx="27">
                  <c:v>3.6566447919145353</c:v>
                </c:pt>
                <c:pt idx="28">
                  <c:v>-3.5195722611453593</c:v>
                </c:pt>
                <c:pt idx="29">
                  <c:v>2.7985277388546401</c:v>
                </c:pt>
                <c:pt idx="30">
                  <c:v>-2.8262848558089555</c:v>
                </c:pt>
                <c:pt idx="31">
                  <c:v>2.4407911819060732</c:v>
                </c:pt>
                <c:pt idx="32">
                  <c:v>-3.0254181549638419</c:v>
                </c:pt>
                <c:pt idx="33">
                  <c:v>-2.3297181549638433</c:v>
                </c:pt>
                <c:pt idx="34">
                  <c:v>-2.328300596338309</c:v>
                </c:pt>
                <c:pt idx="35">
                  <c:v>1.8921806953933387</c:v>
                </c:pt>
                <c:pt idx="36">
                  <c:v>3.1945893958527378</c:v>
                </c:pt>
                <c:pt idx="37">
                  <c:v>-5.010446614759628</c:v>
                </c:pt>
                <c:pt idx="38">
                  <c:v>-2.4616972891422648</c:v>
                </c:pt>
                <c:pt idx="39">
                  <c:v>1.8107086474583256</c:v>
                </c:pt>
                <c:pt idx="40">
                  <c:v>-4.691539340117675</c:v>
                </c:pt>
                <c:pt idx="41">
                  <c:v>-3.3951406097568544</c:v>
                </c:pt>
                <c:pt idx="42">
                  <c:v>-2.8867541207933347</c:v>
                </c:pt>
                <c:pt idx="43">
                  <c:v>3.2823909238656608</c:v>
                </c:pt>
                <c:pt idx="44">
                  <c:v>-5.3483777188092549</c:v>
                </c:pt>
                <c:pt idx="45">
                  <c:v>3.0898680543409185</c:v>
                </c:pt>
                <c:pt idx="46">
                  <c:v>-2.4268174979150015</c:v>
                </c:pt>
                <c:pt idx="47">
                  <c:v>2.5615263833624171</c:v>
                </c:pt>
                <c:pt idx="48">
                  <c:v>-4.2442861209367022</c:v>
                </c:pt>
                <c:pt idx="49">
                  <c:v>2.56602563491571</c:v>
                </c:pt>
                <c:pt idx="50">
                  <c:v>-4.3454023667191208</c:v>
                </c:pt>
                <c:pt idx="51">
                  <c:v>3.5810825097237231</c:v>
                </c:pt>
                <c:pt idx="52">
                  <c:v>2.6941077096838231</c:v>
                </c:pt>
                <c:pt idx="53">
                  <c:v>-3.8225853557690295</c:v>
                </c:pt>
                <c:pt idx="54">
                  <c:v>2.8753146442309712</c:v>
                </c:pt>
                <c:pt idx="55">
                  <c:v>2.2906891931936109</c:v>
                </c:pt>
                <c:pt idx="56">
                  <c:v>2.6176098181499547</c:v>
                </c:pt>
                <c:pt idx="57">
                  <c:v>2.3371453485475562</c:v>
                </c:pt>
                <c:pt idx="58">
                  <c:v>-5.8790844309328349</c:v>
                </c:pt>
                <c:pt idx="59">
                  <c:v>-2.8304741312524007</c:v>
                </c:pt>
                <c:pt idx="60">
                  <c:v>-4.6501554512992076</c:v>
                </c:pt>
                <c:pt idx="61">
                  <c:v>3.460808013088208</c:v>
                </c:pt>
                <c:pt idx="62">
                  <c:v>3.7475691936454281</c:v>
                </c:pt>
                <c:pt idx="63">
                  <c:v>3.5119154000218646</c:v>
                </c:pt>
                <c:pt idx="64">
                  <c:v>2.1359911600929875</c:v>
                </c:pt>
                <c:pt idx="65">
                  <c:v>3.3700614833979374</c:v>
                </c:pt>
                <c:pt idx="66">
                  <c:v>-3.2662385166020629</c:v>
                </c:pt>
                <c:pt idx="67">
                  <c:v>2.0203476000965352</c:v>
                </c:pt>
                <c:pt idx="68">
                  <c:v>-2.4006822751091814</c:v>
                </c:pt>
                <c:pt idx="69">
                  <c:v>3.1810599477960686</c:v>
                </c:pt>
                <c:pt idx="70">
                  <c:v>-3.3049732843184061</c:v>
                </c:pt>
                <c:pt idx="71">
                  <c:v>-2.834075538022339</c:v>
                </c:pt>
                <c:pt idx="72">
                  <c:v>2.9299441261900521</c:v>
                </c:pt>
                <c:pt idx="73">
                  <c:v>3.5048615852825247</c:v>
                </c:pt>
                <c:pt idx="74">
                  <c:v>-2.0634100961802448</c:v>
                </c:pt>
                <c:pt idx="75">
                  <c:v>1.5122007710953438</c:v>
                </c:pt>
                <c:pt idx="76">
                  <c:v>4.1670715900830269</c:v>
                </c:pt>
                <c:pt idx="77">
                  <c:v>1.7871201319433396</c:v>
                </c:pt>
                <c:pt idx="78">
                  <c:v>3.6588005157231933</c:v>
                </c:pt>
                <c:pt idx="79">
                  <c:v>3.4285193502223859</c:v>
                </c:pt>
                <c:pt idx="80">
                  <c:v>3.9643927210951819</c:v>
                </c:pt>
                <c:pt idx="81">
                  <c:v>-5.1731514899240132</c:v>
                </c:pt>
                <c:pt idx="82">
                  <c:v>-3.0954661169323052</c:v>
                </c:pt>
                <c:pt idx="83">
                  <c:v>3.6177539327259671</c:v>
                </c:pt>
                <c:pt idx="84">
                  <c:v>-3.2539710295542585</c:v>
                </c:pt>
                <c:pt idx="85">
                  <c:v>-3.9201535581187557</c:v>
                </c:pt>
                <c:pt idx="86">
                  <c:v>2.3419047810531044</c:v>
                </c:pt>
                <c:pt idx="87">
                  <c:v>1.5869651287319542</c:v>
                </c:pt>
                <c:pt idx="88">
                  <c:v>-4.0974115453826423</c:v>
                </c:pt>
                <c:pt idx="89">
                  <c:v>4.6207014769129664</c:v>
                </c:pt>
                <c:pt idx="90">
                  <c:v>-5.5983927691259092</c:v>
                </c:pt>
                <c:pt idx="91">
                  <c:v>-1.246778530796852</c:v>
                </c:pt>
                <c:pt idx="92">
                  <c:v>-3.2411636213343185</c:v>
                </c:pt>
                <c:pt idx="93">
                  <c:v>-4.5813049506365484</c:v>
                </c:pt>
                <c:pt idx="94">
                  <c:v>3.3912940202520669</c:v>
                </c:pt>
                <c:pt idx="95">
                  <c:v>2.3038812364850543</c:v>
                </c:pt>
                <c:pt idx="96">
                  <c:v>3.583500118240174</c:v>
                </c:pt>
                <c:pt idx="97">
                  <c:v>-4.3688968293427077</c:v>
                </c:pt>
                <c:pt idx="98">
                  <c:v>2.8490673060325751</c:v>
                </c:pt>
                <c:pt idx="99">
                  <c:v>3.41243216370825</c:v>
                </c:pt>
                <c:pt idx="100">
                  <c:v>2.5097910311536999</c:v>
                </c:pt>
                <c:pt idx="101">
                  <c:v>3.3173062735983123</c:v>
                </c:pt>
                <c:pt idx="102">
                  <c:v>-3.8917688004165782</c:v>
                </c:pt>
                <c:pt idx="103">
                  <c:v>-4.9767452628945685</c:v>
                </c:pt>
                <c:pt idx="104">
                  <c:v>-1.9102736181187396</c:v>
                </c:pt>
                <c:pt idx="105">
                  <c:v>1.0899263818812599</c:v>
                </c:pt>
                <c:pt idx="106">
                  <c:v>3.2781872793181588</c:v>
                </c:pt>
                <c:pt idx="107">
                  <c:v>1.5142447760493964</c:v>
                </c:pt>
                <c:pt idx="108">
                  <c:v>2.9566030545519606</c:v>
                </c:pt>
                <c:pt idx="109">
                  <c:v>3.7552410527862818</c:v>
                </c:pt>
                <c:pt idx="110">
                  <c:v>1.2773673356097488</c:v>
                </c:pt>
                <c:pt idx="111">
                  <c:v>0.2446931803175284</c:v>
                </c:pt>
                <c:pt idx="112">
                  <c:v>-3.1072068196824723</c:v>
                </c:pt>
                <c:pt idx="113">
                  <c:v>3.9259158444596176</c:v>
                </c:pt>
                <c:pt idx="114">
                  <c:v>3.584806125581272</c:v>
                </c:pt>
                <c:pt idx="115">
                  <c:v>3.4416061255812718</c:v>
                </c:pt>
                <c:pt idx="116">
                  <c:v>3.376690978993345</c:v>
                </c:pt>
                <c:pt idx="117">
                  <c:v>-2.8735974385471041</c:v>
                </c:pt>
                <c:pt idx="118">
                  <c:v>2.62944463125717</c:v>
                </c:pt>
                <c:pt idx="119">
                  <c:v>-3.7956548723168244</c:v>
                </c:pt>
                <c:pt idx="120">
                  <c:v>0.24365010840047052</c:v>
                </c:pt>
                <c:pt idx="121">
                  <c:v>4.2952544380515834</c:v>
                </c:pt>
                <c:pt idx="122">
                  <c:v>-3.3888551081370317</c:v>
                </c:pt>
                <c:pt idx="123">
                  <c:v>4.2104342276272204</c:v>
                </c:pt>
                <c:pt idx="124">
                  <c:v>2.6390948680456083</c:v>
                </c:pt>
                <c:pt idx="125">
                  <c:v>2.7077450678213526</c:v>
                </c:pt>
                <c:pt idx="126">
                  <c:v>3.6983716083025651</c:v>
                </c:pt>
                <c:pt idx="127">
                  <c:v>3.1608903572883604</c:v>
                </c:pt>
                <c:pt idx="128">
                  <c:v>1.4343990108685061</c:v>
                </c:pt>
                <c:pt idx="129">
                  <c:v>3.7580761243019989</c:v>
                </c:pt>
                <c:pt idx="130">
                  <c:v>3.2967092716381838</c:v>
                </c:pt>
                <c:pt idx="131">
                  <c:v>-4.0965606844715827</c:v>
                </c:pt>
                <c:pt idx="132">
                  <c:v>3.6781605115326728</c:v>
                </c:pt>
                <c:pt idx="133">
                  <c:v>-5.1088670509539824</c:v>
                </c:pt>
                <c:pt idx="134">
                  <c:v>-3.4835220907456037</c:v>
                </c:pt>
                <c:pt idx="135">
                  <c:v>4.0305741391506675</c:v>
                </c:pt>
                <c:pt idx="136">
                  <c:v>2.1493384342202395</c:v>
                </c:pt>
                <c:pt idx="137">
                  <c:v>2.3147600144942939</c:v>
                </c:pt>
                <c:pt idx="138">
                  <c:v>-4.8370799580039296</c:v>
                </c:pt>
                <c:pt idx="139">
                  <c:v>2.5856200419960729</c:v>
                </c:pt>
                <c:pt idx="140">
                  <c:v>0.94713893873056265</c:v>
                </c:pt>
                <c:pt idx="141">
                  <c:v>4.3808389387305642</c:v>
                </c:pt>
                <c:pt idx="142">
                  <c:v>1.6372294376986858</c:v>
                </c:pt>
                <c:pt idx="143">
                  <c:v>-4.5260043552051279</c:v>
                </c:pt>
                <c:pt idx="144">
                  <c:v>-1.9752746135935939</c:v>
                </c:pt>
                <c:pt idx="145">
                  <c:v>-1.7581376167870193</c:v>
                </c:pt>
                <c:pt idx="146">
                  <c:v>-4.4716933150615406</c:v>
                </c:pt>
                <c:pt idx="147">
                  <c:v>-4.4814889508559226</c:v>
                </c:pt>
                <c:pt idx="148">
                  <c:v>-3.289758263342538</c:v>
                </c:pt>
                <c:pt idx="149">
                  <c:v>-4.2491648777014444</c:v>
                </c:pt>
                <c:pt idx="150">
                  <c:v>2.8718956421919226</c:v>
                </c:pt>
                <c:pt idx="151">
                  <c:v>0.45004272214696772</c:v>
                </c:pt>
                <c:pt idx="152">
                  <c:v>3.5456661595642402</c:v>
                </c:pt>
                <c:pt idx="153">
                  <c:v>1.562766159564243</c:v>
                </c:pt>
                <c:pt idx="154">
                  <c:v>-2.9722632636702717</c:v>
                </c:pt>
                <c:pt idx="155">
                  <c:v>-4.533446505435494</c:v>
                </c:pt>
                <c:pt idx="156">
                  <c:v>2.2787534945645067</c:v>
                </c:pt>
                <c:pt idx="157">
                  <c:v>-3.4318830085407406</c:v>
                </c:pt>
                <c:pt idx="158">
                  <c:v>-2.9382115741392161</c:v>
                </c:pt>
                <c:pt idx="159">
                  <c:v>3.6232844540598128</c:v>
                </c:pt>
                <c:pt idx="160">
                  <c:v>2.115798759034627</c:v>
                </c:pt>
                <c:pt idx="161">
                  <c:v>4.2740043208158847</c:v>
                </c:pt>
                <c:pt idx="162">
                  <c:v>2.5074231133856641</c:v>
                </c:pt>
                <c:pt idx="163">
                  <c:v>-0.96745903394825206</c:v>
                </c:pt>
                <c:pt idx="164">
                  <c:v>-2.0628538182888336</c:v>
                </c:pt>
                <c:pt idx="165">
                  <c:v>2.2965432898173246</c:v>
                </c:pt>
                <c:pt idx="166">
                  <c:v>4.7350346646679968</c:v>
                </c:pt>
                <c:pt idx="167">
                  <c:v>2.4705283125215569</c:v>
                </c:pt>
                <c:pt idx="168">
                  <c:v>3.5711115388519934</c:v>
                </c:pt>
                <c:pt idx="169">
                  <c:v>-2.3153459690477391</c:v>
                </c:pt>
                <c:pt idx="170">
                  <c:v>-0.84246245217546778</c:v>
                </c:pt>
                <c:pt idx="171">
                  <c:v>2.6148105217574651</c:v>
                </c:pt>
                <c:pt idx="172">
                  <c:v>-3.0152022325071344</c:v>
                </c:pt>
                <c:pt idx="173">
                  <c:v>-3.3436153193175606</c:v>
                </c:pt>
                <c:pt idx="174">
                  <c:v>3.1625991896018353</c:v>
                </c:pt>
                <c:pt idx="175">
                  <c:v>3.4124843978926558</c:v>
                </c:pt>
                <c:pt idx="176">
                  <c:v>1.4715486334780126</c:v>
                </c:pt>
                <c:pt idx="177">
                  <c:v>-3.2569465272417575</c:v>
                </c:pt>
                <c:pt idx="178">
                  <c:v>-4.3686665431855261</c:v>
                </c:pt>
                <c:pt idx="179">
                  <c:v>3.3364917243765064</c:v>
                </c:pt>
                <c:pt idx="180">
                  <c:v>-3.5789168040184589</c:v>
                </c:pt>
                <c:pt idx="181">
                  <c:v>-3.8667331983039466</c:v>
                </c:pt>
                <c:pt idx="182">
                  <c:v>0.47445841316348969</c:v>
                </c:pt>
                <c:pt idx="183">
                  <c:v>3.1149415827678344</c:v>
                </c:pt>
                <c:pt idx="184">
                  <c:v>1.8146317768498526</c:v>
                </c:pt>
                <c:pt idx="185">
                  <c:v>3.0867263510848471</c:v>
                </c:pt>
                <c:pt idx="186">
                  <c:v>-4.267529809061779</c:v>
                </c:pt>
                <c:pt idx="187">
                  <c:v>-4.1399298090617798</c:v>
                </c:pt>
                <c:pt idx="188">
                  <c:v>-2.5939298090617786</c:v>
                </c:pt>
                <c:pt idx="189">
                  <c:v>3.8401049461071861</c:v>
                </c:pt>
                <c:pt idx="190">
                  <c:v>-4.2802353000264581</c:v>
                </c:pt>
                <c:pt idx="191">
                  <c:v>-1.2277966153656399</c:v>
                </c:pt>
                <c:pt idx="192">
                  <c:v>4.0097381260957237</c:v>
                </c:pt>
                <c:pt idx="193">
                  <c:v>-4.2214039086824862</c:v>
                </c:pt>
                <c:pt idx="194">
                  <c:v>3.7733079185142486</c:v>
                </c:pt>
                <c:pt idx="195">
                  <c:v>2.024320710879119</c:v>
                </c:pt>
                <c:pt idx="196">
                  <c:v>-3.8706335221864512</c:v>
                </c:pt>
                <c:pt idx="197">
                  <c:v>-2.7694944530657906</c:v>
                </c:pt>
                <c:pt idx="198">
                  <c:v>3.4508055469342094</c:v>
                </c:pt>
                <c:pt idx="199">
                  <c:v>-2.5428379924809663</c:v>
                </c:pt>
                <c:pt idx="200">
                  <c:v>1.4509622293192515</c:v>
                </c:pt>
                <c:pt idx="201">
                  <c:v>4.4135588280073765</c:v>
                </c:pt>
                <c:pt idx="202">
                  <c:v>4.4145588280073778</c:v>
                </c:pt>
                <c:pt idx="203">
                  <c:v>-6.2909433124774568</c:v>
                </c:pt>
                <c:pt idx="204">
                  <c:v>-3.8768717330844904</c:v>
                </c:pt>
                <c:pt idx="205">
                  <c:v>-2.7053762447022924</c:v>
                </c:pt>
                <c:pt idx="206">
                  <c:v>-3.4935913995194352</c:v>
                </c:pt>
                <c:pt idx="207">
                  <c:v>2.5675846206685939</c:v>
                </c:pt>
                <c:pt idx="208">
                  <c:v>-3.5186514027867766</c:v>
                </c:pt>
                <c:pt idx="209">
                  <c:v>-2.409365156075407</c:v>
                </c:pt>
                <c:pt idx="210">
                  <c:v>3.4470348439245919</c:v>
                </c:pt>
                <c:pt idx="211">
                  <c:v>2.3071507828592028</c:v>
                </c:pt>
                <c:pt idx="212">
                  <c:v>2.6766243800295308</c:v>
                </c:pt>
                <c:pt idx="213">
                  <c:v>1.834338830925369</c:v>
                </c:pt>
                <c:pt idx="214">
                  <c:v>-4.4194304274882352</c:v>
                </c:pt>
                <c:pt idx="215">
                  <c:v>-2.7932839012874733</c:v>
                </c:pt>
                <c:pt idx="216">
                  <c:v>1.1897809781041953</c:v>
                </c:pt>
                <c:pt idx="217">
                  <c:v>3.1347117952033594</c:v>
                </c:pt>
                <c:pt idx="218">
                  <c:v>-2.8934622954891296</c:v>
                </c:pt>
                <c:pt idx="219">
                  <c:v>-4.1627558535668756</c:v>
                </c:pt>
                <c:pt idx="220">
                  <c:v>3.3296046900724039</c:v>
                </c:pt>
                <c:pt idx="221">
                  <c:v>-3.7985350141754521</c:v>
                </c:pt>
                <c:pt idx="222">
                  <c:v>-1.2480709117601823</c:v>
                </c:pt>
                <c:pt idx="223">
                  <c:v>-3.9281281664679346</c:v>
                </c:pt>
                <c:pt idx="224">
                  <c:v>3.4405242126533047</c:v>
                </c:pt>
                <c:pt idx="225">
                  <c:v>-2.4137519078932259</c:v>
                </c:pt>
                <c:pt idx="226">
                  <c:v>1.8881753678370596</c:v>
                </c:pt>
                <c:pt idx="227">
                  <c:v>-3.209047747946848</c:v>
                </c:pt>
                <c:pt idx="228">
                  <c:v>-3.2493863873616355</c:v>
                </c:pt>
                <c:pt idx="229">
                  <c:v>3.651613612638366</c:v>
                </c:pt>
                <c:pt idx="230">
                  <c:v>4.3633452449083752</c:v>
                </c:pt>
                <c:pt idx="231">
                  <c:v>-2.1801305262191151</c:v>
                </c:pt>
                <c:pt idx="232">
                  <c:v>-3.7729397659053365</c:v>
                </c:pt>
                <c:pt idx="233">
                  <c:v>-3.3707099710333064</c:v>
                </c:pt>
                <c:pt idx="234">
                  <c:v>3.3943780398152468</c:v>
                </c:pt>
                <c:pt idx="235">
                  <c:v>4.7613127679023215</c:v>
                </c:pt>
                <c:pt idx="236">
                  <c:v>2.9619878086126077</c:v>
                </c:pt>
                <c:pt idx="237">
                  <c:v>-3.7544992614045674</c:v>
                </c:pt>
                <c:pt idx="238">
                  <c:v>-3.1668992614045672</c:v>
                </c:pt>
                <c:pt idx="239">
                  <c:v>4.0555447612121966</c:v>
                </c:pt>
                <c:pt idx="240">
                  <c:v>3.5643797797754493</c:v>
                </c:pt>
                <c:pt idx="241">
                  <c:v>-4.623669354445898</c:v>
                </c:pt>
                <c:pt idx="242">
                  <c:v>-3.4812719017160925</c:v>
                </c:pt>
                <c:pt idx="243">
                  <c:v>2.3763551750036438</c:v>
                </c:pt>
                <c:pt idx="244">
                  <c:v>3.0831311459472941</c:v>
                </c:pt>
                <c:pt idx="245">
                  <c:v>-4.7040115557532651</c:v>
                </c:pt>
                <c:pt idx="246">
                  <c:v>-3.5707722805403614</c:v>
                </c:pt>
                <c:pt idx="247">
                  <c:v>3.1769277194596386</c:v>
                </c:pt>
                <c:pt idx="248">
                  <c:v>4.4217821020810746</c:v>
                </c:pt>
                <c:pt idx="249">
                  <c:v>3.4651989450659331</c:v>
                </c:pt>
                <c:pt idx="250">
                  <c:v>3.7358227264659138</c:v>
                </c:pt>
                <c:pt idx="251">
                  <c:v>4.0681378993702673</c:v>
                </c:pt>
                <c:pt idx="252">
                  <c:v>2.2446411586053863</c:v>
                </c:pt>
                <c:pt idx="253">
                  <c:v>-3.3697529628430098</c:v>
                </c:pt>
                <c:pt idx="254">
                  <c:v>-3.7409370434783384</c:v>
                </c:pt>
                <c:pt idx="255">
                  <c:v>3.0421634623404339</c:v>
                </c:pt>
                <c:pt idx="256">
                  <c:v>-2.5802785097047707</c:v>
                </c:pt>
                <c:pt idx="257">
                  <c:v>3.7344904267762558</c:v>
                </c:pt>
                <c:pt idx="258">
                  <c:v>-4.7144785944558638</c:v>
                </c:pt>
                <c:pt idx="259">
                  <c:v>-3.1033400156851574</c:v>
                </c:pt>
                <c:pt idx="260">
                  <c:v>2.7180953236745244</c:v>
                </c:pt>
                <c:pt idx="261">
                  <c:v>3.3297617808747182</c:v>
                </c:pt>
                <c:pt idx="262">
                  <c:v>3.84032743097851</c:v>
                </c:pt>
                <c:pt idx="263">
                  <c:v>-4.0781725690214916</c:v>
                </c:pt>
                <c:pt idx="264">
                  <c:v>-4.3825178868476566</c:v>
                </c:pt>
                <c:pt idx="265">
                  <c:v>2.9266688100620417</c:v>
                </c:pt>
                <c:pt idx="266">
                  <c:v>4.6840671987542715</c:v>
                </c:pt>
                <c:pt idx="267">
                  <c:v>-2.4685835132672125</c:v>
                </c:pt>
                <c:pt idx="268">
                  <c:v>2.1149164867327865</c:v>
                </c:pt>
                <c:pt idx="269">
                  <c:v>-3.6546390775612645</c:v>
                </c:pt>
                <c:pt idx="270">
                  <c:v>3.5122372360650882</c:v>
                </c:pt>
                <c:pt idx="271">
                  <c:v>-3.8290088876406059</c:v>
                </c:pt>
                <c:pt idx="272">
                  <c:v>-3.8769545006635084</c:v>
                </c:pt>
                <c:pt idx="273">
                  <c:v>3.4775817735042289</c:v>
                </c:pt>
                <c:pt idx="274">
                  <c:v>-3.0077131936557238</c:v>
                </c:pt>
                <c:pt idx="275">
                  <c:v>3.1621417858163134</c:v>
                </c:pt>
                <c:pt idx="276">
                  <c:v>3.6188674017916069</c:v>
                </c:pt>
                <c:pt idx="277">
                  <c:v>3.5138783150712505</c:v>
                </c:pt>
                <c:pt idx="278">
                  <c:v>-0.40133932025494301</c:v>
                </c:pt>
                <c:pt idx="279">
                  <c:v>-2.9657964105119143</c:v>
                </c:pt>
                <c:pt idx="280">
                  <c:v>-3.377622081105077</c:v>
                </c:pt>
                <c:pt idx="281">
                  <c:v>-2.999061004192026</c:v>
                </c:pt>
                <c:pt idx="282">
                  <c:v>3.3952091024182911</c:v>
                </c:pt>
                <c:pt idx="283">
                  <c:v>-4.0197527871521395</c:v>
                </c:pt>
                <c:pt idx="284">
                  <c:v>2.8808152181571933</c:v>
                </c:pt>
                <c:pt idx="285">
                  <c:v>3.2661126033028851</c:v>
                </c:pt>
                <c:pt idx="286">
                  <c:v>2.7441341607893075</c:v>
                </c:pt>
                <c:pt idx="287">
                  <c:v>5.2417094922917462</c:v>
                </c:pt>
                <c:pt idx="288">
                  <c:v>5.1439603003269889</c:v>
                </c:pt>
                <c:pt idx="289">
                  <c:v>2.4739881904438121</c:v>
                </c:pt>
                <c:pt idx="290">
                  <c:v>-4.3114822129056973</c:v>
                </c:pt>
                <c:pt idx="291">
                  <c:v>2.7139727830165632</c:v>
                </c:pt>
                <c:pt idx="292">
                  <c:v>2.5697992924199684</c:v>
                </c:pt>
                <c:pt idx="293">
                  <c:v>5.4794289994037451</c:v>
                </c:pt>
                <c:pt idx="294">
                  <c:v>3.4980385750804928</c:v>
                </c:pt>
                <c:pt idx="295">
                  <c:v>-3.6660432090571007</c:v>
                </c:pt>
                <c:pt idx="296">
                  <c:v>3.4527746795754224</c:v>
                </c:pt>
                <c:pt idx="297">
                  <c:v>4.9302935158149088</c:v>
                </c:pt>
                <c:pt idx="298">
                  <c:v>-2.4743132478120939</c:v>
                </c:pt>
                <c:pt idx="299">
                  <c:v>3.1196618604852455</c:v>
                </c:pt>
                <c:pt idx="300">
                  <c:v>3.7139499613697913</c:v>
                </c:pt>
                <c:pt idx="301">
                  <c:v>1.6239991391191624</c:v>
                </c:pt>
                <c:pt idx="302">
                  <c:v>2.3424866027884157</c:v>
                </c:pt>
                <c:pt idx="303">
                  <c:v>-2.1499053717100733</c:v>
                </c:pt>
                <c:pt idx="304">
                  <c:v>4.0906198322081559</c:v>
                </c:pt>
                <c:pt idx="305">
                  <c:v>4.7565727654026713</c:v>
                </c:pt>
                <c:pt idx="306">
                  <c:v>-6.3003272345973311</c:v>
                </c:pt>
                <c:pt idx="307">
                  <c:v>5.3514727654026704</c:v>
                </c:pt>
                <c:pt idx="308">
                  <c:v>4.8633235141963844</c:v>
                </c:pt>
                <c:pt idx="309">
                  <c:v>2.8159383734571288</c:v>
                </c:pt>
                <c:pt idx="310">
                  <c:v>2.6973383734571281</c:v>
                </c:pt>
                <c:pt idx="311">
                  <c:v>-5.8058616265428729</c:v>
                </c:pt>
                <c:pt idx="312">
                  <c:v>4.129968741029276</c:v>
                </c:pt>
                <c:pt idx="313">
                  <c:v>-4.1954716210315492</c:v>
                </c:pt>
                <c:pt idx="314">
                  <c:v>3.1222728513260654</c:v>
                </c:pt>
                <c:pt idx="315">
                  <c:v>4.1679884847881628</c:v>
                </c:pt>
                <c:pt idx="316">
                  <c:v>-2.8436608172690052</c:v>
                </c:pt>
                <c:pt idx="317">
                  <c:v>2.6792751502196999</c:v>
                </c:pt>
                <c:pt idx="318">
                  <c:v>-2.8351270854558415</c:v>
                </c:pt>
                <c:pt idx="319">
                  <c:v>2.4317220136417768</c:v>
                </c:pt>
                <c:pt idx="320">
                  <c:v>-3.8679703879931879</c:v>
                </c:pt>
                <c:pt idx="321">
                  <c:v>-4.0435101664183657</c:v>
                </c:pt>
                <c:pt idx="322">
                  <c:v>3.564119809676086</c:v>
                </c:pt>
                <c:pt idx="323">
                  <c:v>3.1980800674655407</c:v>
                </c:pt>
                <c:pt idx="324">
                  <c:v>3.3350681104967612</c:v>
                </c:pt>
                <c:pt idx="325">
                  <c:v>3.4725184994467018</c:v>
                </c:pt>
                <c:pt idx="326">
                  <c:v>-3.229334429693671</c:v>
                </c:pt>
                <c:pt idx="327">
                  <c:v>5.4835655703063289</c:v>
                </c:pt>
                <c:pt idx="328">
                  <c:v>2.2639208273650357</c:v>
                </c:pt>
                <c:pt idx="329">
                  <c:v>3.7034134589209362</c:v>
                </c:pt>
                <c:pt idx="330">
                  <c:v>1.6588582559986129</c:v>
                </c:pt>
                <c:pt idx="331">
                  <c:v>3.8456825090793343</c:v>
                </c:pt>
                <c:pt idx="332">
                  <c:v>-3.4839334476276251</c:v>
                </c:pt>
                <c:pt idx="333">
                  <c:v>3.0788916494032232</c:v>
                </c:pt>
                <c:pt idx="334">
                  <c:v>-4.8908492022574297</c:v>
                </c:pt>
                <c:pt idx="335">
                  <c:v>-4.5499712753880548</c:v>
                </c:pt>
                <c:pt idx="336">
                  <c:v>4.3543857195815701</c:v>
                </c:pt>
                <c:pt idx="337">
                  <c:v>4.7554070370930885</c:v>
                </c:pt>
                <c:pt idx="338">
                  <c:v>3.3427731930172833</c:v>
                </c:pt>
                <c:pt idx="339">
                  <c:v>3.1569908619643066</c:v>
                </c:pt>
                <c:pt idx="340">
                  <c:v>-2.8755652068479152</c:v>
                </c:pt>
                <c:pt idx="341">
                  <c:v>-3.9100824725044907</c:v>
                </c:pt>
                <c:pt idx="342">
                  <c:v>4.1881136280480904</c:v>
                </c:pt>
                <c:pt idx="343">
                  <c:v>1.9858454281386659</c:v>
                </c:pt>
                <c:pt idx="344">
                  <c:v>3.074745428138665</c:v>
                </c:pt>
                <c:pt idx="345">
                  <c:v>-0.94918738016336168</c:v>
                </c:pt>
                <c:pt idx="346">
                  <c:v>-1.664369361405456</c:v>
                </c:pt>
                <c:pt idx="347">
                  <c:v>-1.4268746949336204</c:v>
                </c:pt>
                <c:pt idx="348">
                  <c:v>4.1281226999049903</c:v>
                </c:pt>
                <c:pt idx="349">
                  <c:v>2.5405463409829045</c:v>
                </c:pt>
                <c:pt idx="350">
                  <c:v>-2.9210387306223065</c:v>
                </c:pt>
                <c:pt idx="351">
                  <c:v>2.7890413216397518</c:v>
                </c:pt>
                <c:pt idx="352">
                  <c:v>-4.4404630891721668</c:v>
                </c:pt>
                <c:pt idx="353">
                  <c:v>1.6901811844442074</c:v>
                </c:pt>
                <c:pt idx="354">
                  <c:v>-3.5360818075395999</c:v>
                </c:pt>
                <c:pt idx="355">
                  <c:v>3.9216054712708992</c:v>
                </c:pt>
                <c:pt idx="356">
                  <c:v>-4.539687039901068</c:v>
                </c:pt>
                <c:pt idx="357">
                  <c:v>2.4933251895631727</c:v>
                </c:pt>
                <c:pt idx="358">
                  <c:v>-2.0715970185256456</c:v>
                </c:pt>
                <c:pt idx="359">
                  <c:v>-5.2035016581624784</c:v>
                </c:pt>
                <c:pt idx="360">
                  <c:v>-3.3567123806246562</c:v>
                </c:pt>
                <c:pt idx="361">
                  <c:v>3.1400208827257154</c:v>
                </c:pt>
                <c:pt idx="362">
                  <c:v>-2.4748674218452136</c:v>
                </c:pt>
                <c:pt idx="363">
                  <c:v>3.3240056125865425</c:v>
                </c:pt>
                <c:pt idx="364">
                  <c:v>-3.7289969704357482</c:v>
                </c:pt>
                <c:pt idx="365">
                  <c:v>2.556447728790558</c:v>
                </c:pt>
                <c:pt idx="366">
                  <c:v>1.6016234292336757</c:v>
                </c:pt>
                <c:pt idx="367">
                  <c:v>-3.7153926983732317</c:v>
                </c:pt>
                <c:pt idx="368">
                  <c:v>5.5691214033018142</c:v>
                </c:pt>
                <c:pt idx="369">
                  <c:v>3.7926547409992426</c:v>
                </c:pt>
                <c:pt idx="370">
                  <c:v>-4.0498292922884618</c:v>
                </c:pt>
                <c:pt idx="371">
                  <c:v>3.6661029687186399</c:v>
                </c:pt>
                <c:pt idx="372">
                  <c:v>4.7382014472586347</c:v>
                </c:pt>
                <c:pt idx="373">
                  <c:v>2.8091521118677774</c:v>
                </c:pt>
                <c:pt idx="374">
                  <c:v>-5.2203959862759746</c:v>
                </c:pt>
                <c:pt idx="375">
                  <c:v>-2.42448606914368</c:v>
                </c:pt>
                <c:pt idx="376">
                  <c:v>0.58616983143496948</c:v>
                </c:pt>
                <c:pt idx="377">
                  <c:v>3.3147993278369658</c:v>
                </c:pt>
                <c:pt idx="378">
                  <c:v>2.3427014532772397</c:v>
                </c:pt>
                <c:pt idx="379">
                  <c:v>-1.6628269920251302</c:v>
                </c:pt>
                <c:pt idx="380">
                  <c:v>-1.8517267174079708</c:v>
                </c:pt>
                <c:pt idx="381">
                  <c:v>2.8232707008283069</c:v>
                </c:pt>
                <c:pt idx="382">
                  <c:v>-3.5488778953285207</c:v>
                </c:pt>
                <c:pt idx="383">
                  <c:v>-3.7068837998005368</c:v>
                </c:pt>
                <c:pt idx="384">
                  <c:v>2.8691353617060931</c:v>
                </c:pt>
                <c:pt idx="385">
                  <c:v>-3.5264337865567135</c:v>
                </c:pt>
                <c:pt idx="386">
                  <c:v>5.2726936388215364</c:v>
                </c:pt>
                <c:pt idx="387">
                  <c:v>-2.9809245729140708</c:v>
                </c:pt>
                <c:pt idx="388">
                  <c:v>2.0798727088789075</c:v>
                </c:pt>
                <c:pt idx="389">
                  <c:v>3.4253914625173145</c:v>
                </c:pt>
                <c:pt idx="390">
                  <c:v>3.2002246485747632</c:v>
                </c:pt>
                <c:pt idx="391">
                  <c:v>-6.0383498019523838</c:v>
                </c:pt>
                <c:pt idx="392">
                  <c:v>2.5477996919107233</c:v>
                </c:pt>
                <c:pt idx="393">
                  <c:v>6.1615582387863457</c:v>
                </c:pt>
                <c:pt idx="394">
                  <c:v>3.0659714456756824</c:v>
                </c:pt>
                <c:pt idx="395">
                  <c:v>5.5904185781807376</c:v>
                </c:pt>
                <c:pt idx="396">
                  <c:v>1.4593909755527537</c:v>
                </c:pt>
                <c:pt idx="397">
                  <c:v>3.6505975762403522</c:v>
                </c:pt>
                <c:pt idx="398">
                  <c:v>3.642305843232692</c:v>
                </c:pt>
                <c:pt idx="399">
                  <c:v>-2.7140216812980249</c:v>
                </c:pt>
                <c:pt idx="400">
                  <c:v>2.5298783187019751</c:v>
                </c:pt>
                <c:pt idx="401">
                  <c:v>2.3435610319875515</c:v>
                </c:pt>
                <c:pt idx="402">
                  <c:v>3.7357855780494709</c:v>
                </c:pt>
                <c:pt idx="403">
                  <c:v>-2.2799537984101934</c:v>
                </c:pt>
                <c:pt idx="404">
                  <c:v>-2.5746440323450104</c:v>
                </c:pt>
                <c:pt idx="405">
                  <c:v>3.3896292181471313</c:v>
                </c:pt>
                <c:pt idx="406">
                  <c:v>2.8217166475532833</c:v>
                </c:pt>
                <c:pt idx="407">
                  <c:v>-3.341259468824231</c:v>
                </c:pt>
                <c:pt idx="408">
                  <c:v>3.464537760575376</c:v>
                </c:pt>
                <c:pt idx="409">
                  <c:v>-2.2999057067775182</c:v>
                </c:pt>
                <c:pt idx="410">
                  <c:v>2.2627678888827583</c:v>
                </c:pt>
                <c:pt idx="411">
                  <c:v>4.1877402841765594</c:v>
                </c:pt>
                <c:pt idx="412">
                  <c:v>-2.7836245841226339</c:v>
                </c:pt>
                <c:pt idx="413">
                  <c:v>1.453234093093432</c:v>
                </c:pt>
                <c:pt idx="414">
                  <c:v>-3.3898111470096794</c:v>
                </c:pt>
                <c:pt idx="415">
                  <c:v>3.2388647671187125</c:v>
                </c:pt>
                <c:pt idx="416">
                  <c:v>3.3438185047185436</c:v>
                </c:pt>
                <c:pt idx="417">
                  <c:v>3.370037474889521</c:v>
                </c:pt>
                <c:pt idx="418">
                  <c:v>5.6595125396435453</c:v>
                </c:pt>
                <c:pt idx="419">
                  <c:v>6.6166630342686705</c:v>
                </c:pt>
                <c:pt idx="420">
                  <c:v>2.4534266897804038</c:v>
                </c:pt>
                <c:pt idx="421">
                  <c:v>-1.1503769598637379</c:v>
                </c:pt>
                <c:pt idx="422">
                  <c:v>2.2590949231613626</c:v>
                </c:pt>
                <c:pt idx="423">
                  <c:v>4.078936322744501</c:v>
                </c:pt>
                <c:pt idx="424">
                  <c:v>3.994795815489677</c:v>
                </c:pt>
                <c:pt idx="425">
                  <c:v>3.2578280969441402</c:v>
                </c:pt>
                <c:pt idx="426">
                  <c:v>3.0528495066672527</c:v>
                </c:pt>
                <c:pt idx="427">
                  <c:v>3.0532782602527115</c:v>
                </c:pt>
                <c:pt idx="428">
                  <c:v>-3.5293222559254431</c:v>
                </c:pt>
                <c:pt idx="429">
                  <c:v>3.5547777440745598</c:v>
                </c:pt>
                <c:pt idx="430">
                  <c:v>5.0746850301949511</c:v>
                </c:pt>
                <c:pt idx="431">
                  <c:v>-2.4099581140941551</c:v>
                </c:pt>
                <c:pt idx="432">
                  <c:v>3.451868507083018</c:v>
                </c:pt>
                <c:pt idx="433">
                  <c:v>2.8660967999830751</c:v>
                </c:pt>
                <c:pt idx="434">
                  <c:v>3.4036739770676938</c:v>
                </c:pt>
                <c:pt idx="435">
                  <c:v>4.3422271949608593</c:v>
                </c:pt>
                <c:pt idx="436">
                  <c:v>-3.8815561339794908</c:v>
                </c:pt>
                <c:pt idx="437">
                  <c:v>4.0070296175798896</c:v>
                </c:pt>
                <c:pt idx="438">
                  <c:v>3.3005446277819752</c:v>
                </c:pt>
                <c:pt idx="439">
                  <c:v>2.4374055642017205</c:v>
                </c:pt>
                <c:pt idx="440">
                  <c:v>0.28423024838620675</c:v>
                </c:pt>
                <c:pt idx="441">
                  <c:v>5.1353157954551207</c:v>
                </c:pt>
                <c:pt idx="442">
                  <c:v>-2.5327496296271836</c:v>
                </c:pt>
                <c:pt idx="443">
                  <c:v>-3.7521179454719085</c:v>
                </c:pt>
                <c:pt idx="444">
                  <c:v>2.2817616251833894</c:v>
                </c:pt>
                <c:pt idx="445">
                  <c:v>-1.8992805283943583</c:v>
                </c:pt>
                <c:pt idx="446">
                  <c:v>2.1075204275493005</c:v>
                </c:pt>
                <c:pt idx="447">
                  <c:v>-4.2679000342236844</c:v>
                </c:pt>
                <c:pt idx="448">
                  <c:v>6.5515603563624243</c:v>
                </c:pt>
                <c:pt idx="449">
                  <c:v>6.7399389095173303</c:v>
                </c:pt>
                <c:pt idx="450">
                  <c:v>6.2652779100567519</c:v>
                </c:pt>
                <c:pt idx="451">
                  <c:v>2.0444788118772399</c:v>
                </c:pt>
                <c:pt idx="452">
                  <c:v>2.0012246145182644</c:v>
                </c:pt>
                <c:pt idx="453">
                  <c:v>3.7114978688618923</c:v>
                </c:pt>
                <c:pt idx="454">
                  <c:v>3.4604716558956374</c:v>
                </c:pt>
                <c:pt idx="455">
                  <c:v>3.7006836760596746</c:v>
                </c:pt>
                <c:pt idx="456">
                  <c:v>3.009281314417513</c:v>
                </c:pt>
                <c:pt idx="457">
                  <c:v>3.7005370383589189</c:v>
                </c:pt>
                <c:pt idx="458">
                  <c:v>3.6225591885645092</c:v>
                </c:pt>
                <c:pt idx="459">
                  <c:v>3.0566077466203456</c:v>
                </c:pt>
                <c:pt idx="460">
                  <c:v>3.4857621821690685</c:v>
                </c:pt>
                <c:pt idx="461">
                  <c:v>3.1949692765464572</c:v>
                </c:pt>
                <c:pt idx="462">
                  <c:v>4.2090960019417736</c:v>
                </c:pt>
                <c:pt idx="463">
                  <c:v>3.0579589911593659</c:v>
                </c:pt>
                <c:pt idx="464">
                  <c:v>-2.5045395296183854</c:v>
                </c:pt>
                <c:pt idx="465">
                  <c:v>-3.3039365455562608</c:v>
                </c:pt>
                <c:pt idx="466">
                  <c:v>3.5506664479394292</c:v>
                </c:pt>
                <c:pt idx="467">
                  <c:v>2.4385662986575314</c:v>
                </c:pt>
                <c:pt idx="468">
                  <c:v>-2.991103466836861</c:v>
                </c:pt>
                <c:pt idx="469">
                  <c:v>2.9372465772313245</c:v>
                </c:pt>
                <c:pt idx="470">
                  <c:v>2.102322054752884</c:v>
                </c:pt>
                <c:pt idx="471">
                  <c:v>2.1480831116604127</c:v>
                </c:pt>
                <c:pt idx="472">
                  <c:v>3.4894417380481761</c:v>
                </c:pt>
                <c:pt idx="473">
                  <c:v>-2.8864041489944601</c:v>
                </c:pt>
                <c:pt idx="474">
                  <c:v>2.0536459667713842</c:v>
                </c:pt>
                <c:pt idx="475">
                  <c:v>3.6042983423621333</c:v>
                </c:pt>
                <c:pt idx="476">
                  <c:v>6.1381503969532165</c:v>
                </c:pt>
                <c:pt idx="477">
                  <c:v>-1.6909813802608011</c:v>
                </c:pt>
                <c:pt idx="478">
                  <c:v>2.9356934038778952</c:v>
                </c:pt>
                <c:pt idx="479">
                  <c:v>-4.4945571561089066</c:v>
                </c:pt>
                <c:pt idx="480">
                  <c:v>3.7508672973746364</c:v>
                </c:pt>
                <c:pt idx="481">
                  <c:v>3.6454213156820821</c:v>
                </c:pt>
                <c:pt idx="482">
                  <c:v>-2.9361633821267739</c:v>
                </c:pt>
                <c:pt idx="483">
                  <c:v>3.5005378087835504</c:v>
                </c:pt>
                <c:pt idx="484">
                  <c:v>1.1226457873703095</c:v>
                </c:pt>
                <c:pt idx="485">
                  <c:v>3.5282446417144464</c:v>
                </c:pt>
                <c:pt idx="486">
                  <c:v>3.0622136176319148</c:v>
                </c:pt>
                <c:pt idx="487">
                  <c:v>3.0782684186257363</c:v>
                </c:pt>
                <c:pt idx="488">
                  <c:v>1.848668558403888</c:v>
                </c:pt>
                <c:pt idx="489">
                  <c:v>-3.0999555013426257</c:v>
                </c:pt>
                <c:pt idx="490">
                  <c:v>4.5101519902575768</c:v>
                </c:pt>
                <c:pt idx="491">
                  <c:v>2.9680409900614619</c:v>
                </c:pt>
                <c:pt idx="492">
                  <c:v>2.2365205755488131</c:v>
                </c:pt>
                <c:pt idx="493">
                  <c:v>5.2444514535182023</c:v>
                </c:pt>
                <c:pt idx="494">
                  <c:v>2.8587117654744043</c:v>
                </c:pt>
                <c:pt idx="495">
                  <c:v>6.8827917565213443</c:v>
                </c:pt>
                <c:pt idx="496">
                  <c:v>3.8800415760609939</c:v>
                </c:pt>
                <c:pt idx="497">
                  <c:v>4.9223539247226951</c:v>
                </c:pt>
                <c:pt idx="498">
                  <c:v>3.6320840048342675</c:v>
                </c:pt>
                <c:pt idx="499">
                  <c:v>4.1698468538977611</c:v>
                </c:pt>
                <c:pt idx="500">
                  <c:v>5.2440528389006609</c:v>
                </c:pt>
                <c:pt idx="501">
                  <c:v>-4.2001057609393566</c:v>
                </c:pt>
                <c:pt idx="502">
                  <c:v>4.5374508125586113</c:v>
                </c:pt>
                <c:pt idx="503">
                  <c:v>4.4391682986136383</c:v>
                </c:pt>
                <c:pt idx="504">
                  <c:v>-3.0592865747173277</c:v>
                </c:pt>
                <c:pt idx="505">
                  <c:v>-3.8383224608975746</c:v>
                </c:pt>
                <c:pt idx="506">
                  <c:v>5.5035215744389081</c:v>
                </c:pt>
                <c:pt idx="507">
                  <c:v>4.9717211992798047</c:v>
                </c:pt>
                <c:pt idx="508">
                  <c:v>-3.8847939013984898</c:v>
                </c:pt>
                <c:pt idx="509">
                  <c:v>2.4572977356578369</c:v>
                </c:pt>
                <c:pt idx="510">
                  <c:v>3.850795292673324</c:v>
                </c:pt>
                <c:pt idx="511">
                  <c:v>3.1947586247654023</c:v>
                </c:pt>
                <c:pt idx="512">
                  <c:v>-3.1508692746642404</c:v>
                </c:pt>
                <c:pt idx="513">
                  <c:v>3.3741027246948772</c:v>
                </c:pt>
                <c:pt idx="514">
                  <c:v>-3.5957584289728519</c:v>
                </c:pt>
                <c:pt idx="515">
                  <c:v>5.4745738819387393</c:v>
                </c:pt>
                <c:pt idx="516">
                  <c:v>-4.0005877642071761</c:v>
                </c:pt>
                <c:pt idx="517">
                  <c:v>-3.8993436802175179</c:v>
                </c:pt>
                <c:pt idx="518">
                  <c:v>3.3984245635252313</c:v>
                </c:pt>
                <c:pt idx="519">
                  <c:v>3.9359508211079341</c:v>
                </c:pt>
                <c:pt idx="520">
                  <c:v>2.0667548287914013</c:v>
                </c:pt>
                <c:pt idx="521">
                  <c:v>2.6242642897339761</c:v>
                </c:pt>
                <c:pt idx="522">
                  <c:v>-3.2040460821035586</c:v>
                </c:pt>
                <c:pt idx="523">
                  <c:v>3.3724455918001484</c:v>
                </c:pt>
                <c:pt idx="524">
                  <c:v>-3.3281009284499041</c:v>
                </c:pt>
                <c:pt idx="525">
                  <c:v>6.845176473341323</c:v>
                </c:pt>
                <c:pt idx="526">
                  <c:v>-4.1316773390439838</c:v>
                </c:pt>
                <c:pt idx="527">
                  <c:v>3.9855958013563644</c:v>
                </c:pt>
                <c:pt idx="528">
                  <c:v>6.8671475095359957</c:v>
                </c:pt>
                <c:pt idx="529">
                  <c:v>3.1490327700000575</c:v>
                </c:pt>
                <c:pt idx="530">
                  <c:v>-3.6812744236715198</c:v>
                </c:pt>
                <c:pt idx="531">
                  <c:v>2.0328663619455196</c:v>
                </c:pt>
                <c:pt idx="532">
                  <c:v>-4.2348116818845991</c:v>
                </c:pt>
                <c:pt idx="533">
                  <c:v>3.6676258416543615</c:v>
                </c:pt>
                <c:pt idx="534">
                  <c:v>-3.2250187495648635</c:v>
                </c:pt>
                <c:pt idx="535">
                  <c:v>7.9114637675222808</c:v>
                </c:pt>
                <c:pt idx="536">
                  <c:v>2.2958931858656557</c:v>
                </c:pt>
                <c:pt idx="537">
                  <c:v>3.53120777758798</c:v>
                </c:pt>
                <c:pt idx="538">
                  <c:v>7.451114722971111</c:v>
                </c:pt>
                <c:pt idx="539">
                  <c:v>3.610731795948845</c:v>
                </c:pt>
                <c:pt idx="540">
                  <c:v>3.5586133365290777</c:v>
                </c:pt>
                <c:pt idx="541">
                  <c:v>-3.1291456125783843</c:v>
                </c:pt>
                <c:pt idx="542">
                  <c:v>7.3658345796574523</c:v>
                </c:pt>
                <c:pt idx="543">
                  <c:v>-4.2986309906080242</c:v>
                </c:pt>
                <c:pt idx="544">
                  <c:v>5.9904060839746451</c:v>
                </c:pt>
                <c:pt idx="545">
                  <c:v>6.1712606383444752</c:v>
                </c:pt>
                <c:pt idx="546">
                  <c:v>-2.5252920423824055</c:v>
                </c:pt>
                <c:pt idx="547">
                  <c:v>2.5894308730615498</c:v>
                </c:pt>
                <c:pt idx="548">
                  <c:v>-3.0320003050515072</c:v>
                </c:pt>
                <c:pt idx="549">
                  <c:v>4.330148456853621</c:v>
                </c:pt>
                <c:pt idx="550">
                  <c:v>4.228298478211558</c:v>
                </c:pt>
                <c:pt idx="551">
                  <c:v>2.8019395765358563</c:v>
                </c:pt>
                <c:pt idx="552">
                  <c:v>-3.0370929439039842</c:v>
                </c:pt>
                <c:pt idx="553">
                  <c:v>-4.0287597926019103</c:v>
                </c:pt>
                <c:pt idx="554">
                  <c:v>8.374055172021091</c:v>
                </c:pt>
                <c:pt idx="555">
                  <c:v>7.7762834065607702</c:v>
                </c:pt>
                <c:pt idx="556">
                  <c:v>4.0698207877581893</c:v>
                </c:pt>
                <c:pt idx="557">
                  <c:v>3.797121511572441</c:v>
                </c:pt>
                <c:pt idx="558">
                  <c:v>3.693185210036094</c:v>
                </c:pt>
                <c:pt idx="559">
                  <c:v>-3.0299523742677801</c:v>
                </c:pt>
                <c:pt idx="560">
                  <c:v>3.0446721618452561</c:v>
                </c:pt>
                <c:pt idx="561">
                  <c:v>2.7898359649228306</c:v>
                </c:pt>
                <c:pt idx="562">
                  <c:v>-2.9201857932861222</c:v>
                </c:pt>
                <c:pt idx="563">
                  <c:v>2.9971351563363409</c:v>
                </c:pt>
                <c:pt idx="564">
                  <c:v>2.9163281924324624</c:v>
                </c:pt>
                <c:pt idx="565">
                  <c:v>2.8627545008659374</c:v>
                </c:pt>
                <c:pt idx="566">
                  <c:v>-3.6021150656469714</c:v>
                </c:pt>
                <c:pt idx="567">
                  <c:v>3.4261840973626225</c:v>
                </c:pt>
                <c:pt idx="568">
                  <c:v>2.8637937039079446</c:v>
                </c:pt>
                <c:pt idx="569">
                  <c:v>2.4565033494180462</c:v>
                </c:pt>
                <c:pt idx="570">
                  <c:v>3.5922525604891677</c:v>
                </c:pt>
                <c:pt idx="571">
                  <c:v>-3.336676910243503</c:v>
                </c:pt>
                <c:pt idx="572">
                  <c:v>-3.6557650210486567</c:v>
                </c:pt>
                <c:pt idx="573">
                  <c:v>3.6954690143631628</c:v>
                </c:pt>
                <c:pt idx="574">
                  <c:v>3.1866009671386908</c:v>
                </c:pt>
                <c:pt idx="575">
                  <c:v>3.5124513698713966</c:v>
                </c:pt>
                <c:pt idx="576">
                  <c:v>3.6177350013737439</c:v>
                </c:pt>
                <c:pt idx="577">
                  <c:v>3.9400776311348746</c:v>
                </c:pt>
                <c:pt idx="578">
                  <c:v>9.330408767051777</c:v>
                </c:pt>
                <c:pt idx="579">
                  <c:v>3.6061498815638098</c:v>
                </c:pt>
                <c:pt idx="580">
                  <c:v>8.7628333938116487</c:v>
                </c:pt>
                <c:pt idx="581">
                  <c:v>3.368850332025354</c:v>
                </c:pt>
                <c:pt idx="582">
                  <c:v>4.0469289508707842</c:v>
                </c:pt>
                <c:pt idx="583">
                  <c:v>4.6072889798005301</c:v>
                </c:pt>
                <c:pt idx="584">
                  <c:v>2.739203704354408</c:v>
                </c:pt>
                <c:pt idx="585">
                  <c:v>8.8270901420942867</c:v>
                </c:pt>
                <c:pt idx="586">
                  <c:v>3.1624246885950744</c:v>
                </c:pt>
                <c:pt idx="587">
                  <c:v>5.0115823682965042</c:v>
                </c:pt>
                <c:pt idx="588">
                  <c:v>3.3199993403965733</c:v>
                </c:pt>
                <c:pt idx="589">
                  <c:v>3.7475101015176668</c:v>
                </c:pt>
                <c:pt idx="590">
                  <c:v>3.1163968708520136</c:v>
                </c:pt>
                <c:pt idx="591">
                  <c:v>3.5417182511025938</c:v>
                </c:pt>
                <c:pt idx="592">
                  <c:v>9.9164637929618742</c:v>
                </c:pt>
                <c:pt idx="593">
                  <c:v>-3.1994711373540174</c:v>
                </c:pt>
                <c:pt idx="594">
                  <c:v>2.3819368923443336</c:v>
                </c:pt>
                <c:pt idx="595">
                  <c:v>2.5065300716221102</c:v>
                </c:pt>
                <c:pt idx="596">
                  <c:v>3.5214160502451248</c:v>
                </c:pt>
                <c:pt idx="597">
                  <c:v>3.0985014751117981</c:v>
                </c:pt>
                <c:pt idx="598">
                  <c:v>6.0481654707665049</c:v>
                </c:pt>
                <c:pt idx="599">
                  <c:v>-11.398500305669675</c:v>
                </c:pt>
                <c:pt idx="600">
                  <c:v>-10.944813084938913</c:v>
                </c:pt>
                <c:pt idx="601">
                  <c:v>-10.910032393690386</c:v>
                </c:pt>
                <c:pt idx="602">
                  <c:v>-8.0078967446850697</c:v>
                </c:pt>
                <c:pt idx="603">
                  <c:v>-8.0512903828440603</c:v>
                </c:pt>
                <c:pt idx="604">
                  <c:v>-10.606228141096182</c:v>
                </c:pt>
                <c:pt idx="605">
                  <c:v>-10.516918969996617</c:v>
                </c:pt>
                <c:pt idx="606">
                  <c:v>-8.6912419061836559</c:v>
                </c:pt>
                <c:pt idx="607">
                  <c:v>-7.2818831055424287</c:v>
                </c:pt>
                <c:pt idx="608">
                  <c:v>-7.5796040977899493</c:v>
                </c:pt>
                <c:pt idx="609">
                  <c:v>-8.1088273386049075</c:v>
                </c:pt>
                <c:pt idx="610">
                  <c:v>-8.507748138776039</c:v>
                </c:pt>
                <c:pt idx="611">
                  <c:v>-6.8929984665484572</c:v>
                </c:pt>
                <c:pt idx="612">
                  <c:v>-6.9138581013826137</c:v>
                </c:pt>
                <c:pt idx="613">
                  <c:v>-10.98539324960403</c:v>
                </c:pt>
                <c:pt idx="614">
                  <c:v>-7.2745991445499669</c:v>
                </c:pt>
                <c:pt idx="615">
                  <c:v>-5.7176395828856617</c:v>
                </c:pt>
                <c:pt idx="616">
                  <c:v>-7.008700180936656</c:v>
                </c:pt>
                <c:pt idx="617">
                  <c:v>-6.3377422809818054</c:v>
                </c:pt>
                <c:pt idx="618">
                  <c:v>-5.7062792766068959</c:v>
                </c:pt>
                <c:pt idx="619">
                  <c:v>-8.0109738252887652</c:v>
                </c:pt>
                <c:pt idx="620">
                  <c:v>-5.9564242520082908</c:v>
                </c:pt>
                <c:pt idx="621">
                  <c:v>-6.7365220658078648</c:v>
                </c:pt>
                <c:pt idx="622">
                  <c:v>-6.5961658448242266</c:v>
                </c:pt>
                <c:pt idx="623">
                  <c:v>-8.8229319780799393</c:v>
                </c:pt>
                <c:pt idx="624">
                  <c:v>-5.23310081268807</c:v>
                </c:pt>
                <c:pt idx="625">
                  <c:v>-6.6724319286735199</c:v>
                </c:pt>
                <c:pt idx="626">
                  <c:v>-5.9090319286735191</c:v>
                </c:pt>
                <c:pt idx="627">
                  <c:v>-6.9154959185940594</c:v>
                </c:pt>
                <c:pt idx="628">
                  <c:v>-4.1695265565947537</c:v>
                </c:pt>
                <c:pt idx="629">
                  <c:v>-5.0365970598942127</c:v>
                </c:pt>
                <c:pt idx="630">
                  <c:v>-5.85242195485504</c:v>
                </c:pt>
                <c:pt idx="631">
                  <c:v>-6.1891219548550369</c:v>
                </c:pt>
                <c:pt idx="632">
                  <c:v>-6.5296743438963096</c:v>
                </c:pt>
                <c:pt idx="633">
                  <c:v>-6.6872262963234403</c:v>
                </c:pt>
                <c:pt idx="634">
                  <c:v>-4.4605572640318369</c:v>
                </c:pt>
                <c:pt idx="635">
                  <c:v>-4.5504403200699972</c:v>
                </c:pt>
                <c:pt idx="636">
                  <c:v>-3.6807437718120743</c:v>
                </c:pt>
                <c:pt idx="637">
                  <c:v>-7.6852296433231482</c:v>
                </c:pt>
                <c:pt idx="638">
                  <c:v>-8.0644104807801131</c:v>
                </c:pt>
                <c:pt idx="639">
                  <c:v>-5.4052739867987958</c:v>
                </c:pt>
                <c:pt idx="640">
                  <c:v>-4.164311332436144</c:v>
                </c:pt>
                <c:pt idx="641">
                  <c:v>-4.8904495674492008</c:v>
                </c:pt>
                <c:pt idx="642">
                  <c:v>-4.6171919560547749</c:v>
                </c:pt>
                <c:pt idx="643">
                  <c:v>-5.1976071582409853</c:v>
                </c:pt>
                <c:pt idx="644">
                  <c:v>-2.9641933867867367</c:v>
                </c:pt>
                <c:pt idx="645">
                  <c:v>-6.0656871978434719</c:v>
                </c:pt>
                <c:pt idx="646">
                  <c:v>-3.6230936830414997</c:v>
                </c:pt>
                <c:pt idx="647">
                  <c:v>-4.892832491535299</c:v>
                </c:pt>
                <c:pt idx="648">
                  <c:v>-7.1093330173177485</c:v>
                </c:pt>
                <c:pt idx="649">
                  <c:v>-6.5619502702414865</c:v>
                </c:pt>
                <c:pt idx="650">
                  <c:v>-6.9063641888335994</c:v>
                </c:pt>
                <c:pt idx="651">
                  <c:v>-6.7442788824171833</c:v>
                </c:pt>
                <c:pt idx="652">
                  <c:v>-2.5038840394869535</c:v>
                </c:pt>
                <c:pt idx="653">
                  <c:v>-4.431584039486955</c:v>
                </c:pt>
                <c:pt idx="654">
                  <c:v>-5.8343630398398343</c:v>
                </c:pt>
                <c:pt idx="655">
                  <c:v>-4.2423197944659883</c:v>
                </c:pt>
                <c:pt idx="656">
                  <c:v>-2.7539367218727016</c:v>
                </c:pt>
                <c:pt idx="657">
                  <c:v>-5.1737565877730329</c:v>
                </c:pt>
                <c:pt idx="658">
                  <c:v>-4.7530916761168811</c:v>
                </c:pt>
                <c:pt idx="659">
                  <c:v>-5.9481370034061722</c:v>
                </c:pt>
                <c:pt idx="660">
                  <c:v>-4.112437003406173</c:v>
                </c:pt>
                <c:pt idx="661">
                  <c:v>-6.6997839124968186</c:v>
                </c:pt>
                <c:pt idx="662">
                  <c:v>-4.0599038333056718</c:v>
                </c:pt>
                <c:pt idx="663">
                  <c:v>-5.6007690485302035</c:v>
                </c:pt>
                <c:pt idx="664">
                  <c:v>-2.6322193901307114</c:v>
                </c:pt>
                <c:pt idx="665">
                  <c:v>-5.7564710619431825</c:v>
                </c:pt>
                <c:pt idx="666">
                  <c:v>-5.5485355151038238</c:v>
                </c:pt>
                <c:pt idx="667">
                  <c:v>-1.0426318019664267</c:v>
                </c:pt>
                <c:pt idx="668">
                  <c:v>-4.051758861831793</c:v>
                </c:pt>
                <c:pt idx="669">
                  <c:v>-2.2342441320568622</c:v>
                </c:pt>
                <c:pt idx="670">
                  <c:v>-2.4636916752849061</c:v>
                </c:pt>
                <c:pt idx="671">
                  <c:v>-5.0805912771680699</c:v>
                </c:pt>
                <c:pt idx="672">
                  <c:v>-1.7017767103978683</c:v>
                </c:pt>
                <c:pt idx="673">
                  <c:v>-2.6712270573152801</c:v>
                </c:pt>
                <c:pt idx="674">
                  <c:v>-5.9029222541401829</c:v>
                </c:pt>
                <c:pt idx="675">
                  <c:v>-1.3355174522652669</c:v>
                </c:pt>
                <c:pt idx="676">
                  <c:v>-4.2695918866410736</c:v>
                </c:pt>
                <c:pt idx="677">
                  <c:v>-2.8431489756730013</c:v>
                </c:pt>
                <c:pt idx="678">
                  <c:v>-3.684710777613307</c:v>
                </c:pt>
                <c:pt idx="679">
                  <c:v>-3.2478323275273691</c:v>
                </c:pt>
                <c:pt idx="680">
                  <c:v>-6.6952464447306053</c:v>
                </c:pt>
                <c:pt idx="681">
                  <c:v>-5.1014813892642747</c:v>
                </c:pt>
                <c:pt idx="682">
                  <c:v>-2.4935992712000501</c:v>
                </c:pt>
                <c:pt idx="683">
                  <c:v>-1.1714992712000476</c:v>
                </c:pt>
                <c:pt idx="684">
                  <c:v>-2.2568325005822549</c:v>
                </c:pt>
                <c:pt idx="685">
                  <c:v>-5.4430335359028117</c:v>
                </c:pt>
                <c:pt idx="686">
                  <c:v>-3.3795335359028105</c:v>
                </c:pt>
                <c:pt idx="687">
                  <c:v>-3.6729812642649153</c:v>
                </c:pt>
                <c:pt idx="688">
                  <c:v>-3.7901384400227585</c:v>
                </c:pt>
                <c:pt idx="689">
                  <c:v>-2.7217658599935572</c:v>
                </c:pt>
                <c:pt idx="690">
                  <c:v>-2.0043590454682181</c:v>
                </c:pt>
                <c:pt idx="691">
                  <c:v>-3.6031150764229838</c:v>
                </c:pt>
                <c:pt idx="692">
                  <c:v>-4.8487150764229838</c:v>
                </c:pt>
                <c:pt idx="693">
                  <c:v>-2.4892459373819253</c:v>
                </c:pt>
                <c:pt idx="694">
                  <c:v>-0.35254196808387173</c:v>
                </c:pt>
                <c:pt idx="695">
                  <c:v>-3.2576086227203591</c:v>
                </c:pt>
                <c:pt idx="696">
                  <c:v>-2.1656147587224424</c:v>
                </c:pt>
                <c:pt idx="697">
                  <c:v>-4.1851289698484901</c:v>
                </c:pt>
                <c:pt idx="698">
                  <c:v>-4.5087750392200689</c:v>
                </c:pt>
                <c:pt idx="699">
                  <c:v>-2.550153413547533</c:v>
                </c:pt>
                <c:pt idx="700">
                  <c:v>-5.1888707562506795</c:v>
                </c:pt>
                <c:pt idx="701">
                  <c:v>-3.6716546906860574</c:v>
                </c:pt>
                <c:pt idx="702">
                  <c:v>-4.5678309778086916</c:v>
                </c:pt>
                <c:pt idx="703">
                  <c:v>-4.664606450405854</c:v>
                </c:pt>
                <c:pt idx="704">
                  <c:v>-2.406545910513505</c:v>
                </c:pt>
                <c:pt idx="705">
                  <c:v>-4.7679546860595199</c:v>
                </c:pt>
                <c:pt idx="706">
                  <c:v>-3.7853060471989157</c:v>
                </c:pt>
                <c:pt idx="707">
                  <c:v>-1.4374021563229289</c:v>
                </c:pt>
                <c:pt idx="708">
                  <c:v>-0.76916285164950793</c:v>
                </c:pt>
                <c:pt idx="709">
                  <c:v>-1.1404252718492822</c:v>
                </c:pt>
                <c:pt idx="710">
                  <c:v>-3.194826354679444</c:v>
                </c:pt>
                <c:pt idx="711">
                  <c:v>-3.8520263546794435</c:v>
                </c:pt>
                <c:pt idx="712">
                  <c:v>-4.2074703220266505</c:v>
                </c:pt>
                <c:pt idx="713">
                  <c:v>-1.7064580738599138</c:v>
                </c:pt>
                <c:pt idx="714">
                  <c:v>-5.7457344256011416</c:v>
                </c:pt>
                <c:pt idx="715">
                  <c:v>-2.1765029206465227</c:v>
                </c:pt>
                <c:pt idx="716">
                  <c:v>0.52524782074970178</c:v>
                </c:pt>
                <c:pt idx="717">
                  <c:v>-3.9941049086452658</c:v>
                </c:pt>
                <c:pt idx="718">
                  <c:v>-2.1752527897707155</c:v>
                </c:pt>
                <c:pt idx="719">
                  <c:v>-3.0348113959228997</c:v>
                </c:pt>
                <c:pt idx="720">
                  <c:v>-2.6390150095924265</c:v>
                </c:pt>
                <c:pt idx="721">
                  <c:v>1.0555490420047389</c:v>
                </c:pt>
                <c:pt idx="722">
                  <c:v>-4.1644984359310833</c:v>
                </c:pt>
                <c:pt idx="723">
                  <c:v>-2.1361196179266693</c:v>
                </c:pt>
                <c:pt idx="724">
                  <c:v>-3.9734868348412498</c:v>
                </c:pt>
                <c:pt idx="725">
                  <c:v>-3.573314876069106</c:v>
                </c:pt>
                <c:pt idx="726">
                  <c:v>-4.7893801593373597</c:v>
                </c:pt>
                <c:pt idx="727">
                  <c:v>-1.227101582594432</c:v>
                </c:pt>
                <c:pt idx="728">
                  <c:v>-1.2675297639241645</c:v>
                </c:pt>
                <c:pt idx="729">
                  <c:v>-2.4959534778301578</c:v>
                </c:pt>
                <c:pt idx="730">
                  <c:v>-0.25226885585328018</c:v>
                </c:pt>
                <c:pt idx="731">
                  <c:v>0.2619244538418779</c:v>
                </c:pt>
                <c:pt idx="732">
                  <c:v>-2.0729980163411472</c:v>
                </c:pt>
                <c:pt idx="733">
                  <c:v>-4.2396198575990374</c:v>
                </c:pt>
                <c:pt idx="734">
                  <c:v>1.3443797614451105</c:v>
                </c:pt>
                <c:pt idx="735">
                  <c:v>-5.7369558119689792</c:v>
                </c:pt>
                <c:pt idx="736">
                  <c:v>-5.4821316803789761</c:v>
                </c:pt>
                <c:pt idx="737">
                  <c:v>0.52908856159853812</c:v>
                </c:pt>
                <c:pt idx="738">
                  <c:v>-4.3000808929089303</c:v>
                </c:pt>
                <c:pt idx="739">
                  <c:v>-1.5488118935908672</c:v>
                </c:pt>
                <c:pt idx="740">
                  <c:v>-3.1456964143162431</c:v>
                </c:pt>
                <c:pt idx="741">
                  <c:v>-5.9004766913382918</c:v>
                </c:pt>
                <c:pt idx="742">
                  <c:v>-3.7098465135538272</c:v>
                </c:pt>
                <c:pt idx="743">
                  <c:v>0.12642815031667132</c:v>
                </c:pt>
                <c:pt idx="744">
                  <c:v>0.90529914787961285</c:v>
                </c:pt>
                <c:pt idx="745">
                  <c:v>-4.6083046909867758</c:v>
                </c:pt>
                <c:pt idx="746">
                  <c:v>-1.111086132929775</c:v>
                </c:pt>
                <c:pt idx="747">
                  <c:v>-4.9782861329297754</c:v>
                </c:pt>
                <c:pt idx="748">
                  <c:v>-2.3769700432347767</c:v>
                </c:pt>
                <c:pt idx="749">
                  <c:v>-1.4218768098013177</c:v>
                </c:pt>
                <c:pt idx="750">
                  <c:v>-2.2431602171535046</c:v>
                </c:pt>
                <c:pt idx="751">
                  <c:v>7.4740856545358447E-2</c:v>
                </c:pt>
                <c:pt idx="752">
                  <c:v>0.46170837347047655</c:v>
                </c:pt>
                <c:pt idx="753">
                  <c:v>0.16086211009867357</c:v>
                </c:pt>
                <c:pt idx="754">
                  <c:v>-0.63214070349346274</c:v>
                </c:pt>
                <c:pt idx="755">
                  <c:v>-2.819932685554468</c:v>
                </c:pt>
                <c:pt idx="756">
                  <c:v>-4.7096255488144996</c:v>
                </c:pt>
                <c:pt idx="757">
                  <c:v>-2.4431184500522414</c:v>
                </c:pt>
                <c:pt idx="758">
                  <c:v>2.0031169536458799</c:v>
                </c:pt>
                <c:pt idx="759">
                  <c:v>-5.9138111601520551</c:v>
                </c:pt>
                <c:pt idx="760">
                  <c:v>1.6550929868134487</c:v>
                </c:pt>
                <c:pt idx="761">
                  <c:v>-3.0305340141419599</c:v>
                </c:pt>
                <c:pt idx="762">
                  <c:v>-1.9173292832065436</c:v>
                </c:pt>
                <c:pt idx="763">
                  <c:v>1.6318723610680523</c:v>
                </c:pt>
                <c:pt idx="764">
                  <c:v>-4.1227246396340309</c:v>
                </c:pt>
                <c:pt idx="765">
                  <c:v>-3.8632304558602391</c:v>
                </c:pt>
                <c:pt idx="766">
                  <c:v>-2.1639350143803515</c:v>
                </c:pt>
                <c:pt idx="767">
                  <c:v>-1.0053591141338099</c:v>
                </c:pt>
                <c:pt idx="768">
                  <c:v>-5.2381260187362351</c:v>
                </c:pt>
                <c:pt idx="769">
                  <c:v>2.5868756244818769E-2</c:v>
                </c:pt>
                <c:pt idx="770">
                  <c:v>-0.68901613113617066</c:v>
                </c:pt>
                <c:pt idx="771">
                  <c:v>-1.2620161311361711</c:v>
                </c:pt>
                <c:pt idx="772">
                  <c:v>-2.758834813046751</c:v>
                </c:pt>
                <c:pt idx="773">
                  <c:v>1.4411999132796254</c:v>
                </c:pt>
                <c:pt idx="774">
                  <c:v>-2.1014288613715197</c:v>
                </c:pt>
                <c:pt idx="775">
                  <c:v>-4.4082466852235109</c:v>
                </c:pt>
                <c:pt idx="776">
                  <c:v>-4.6907736003395772</c:v>
                </c:pt>
                <c:pt idx="777">
                  <c:v>1.3623756653806769</c:v>
                </c:pt>
                <c:pt idx="778">
                  <c:v>-2.7128883631537688</c:v>
                </c:pt>
                <c:pt idx="779">
                  <c:v>1.7811072832684118</c:v>
                </c:pt>
                <c:pt idx="780">
                  <c:v>-3.4788892864374201</c:v>
                </c:pt>
                <c:pt idx="781">
                  <c:v>1.3895531377277499</c:v>
                </c:pt>
                <c:pt idx="782">
                  <c:v>1.0002623726500151</c:v>
                </c:pt>
                <c:pt idx="783">
                  <c:v>1.8829786853549806</c:v>
                </c:pt>
                <c:pt idx="784">
                  <c:v>-1.9101583405274161</c:v>
                </c:pt>
                <c:pt idx="785">
                  <c:v>-3.2142176852181259</c:v>
                </c:pt>
                <c:pt idx="786">
                  <c:v>2.2830823147818733</c:v>
                </c:pt>
                <c:pt idx="787">
                  <c:v>-3.2337833619293699</c:v>
                </c:pt>
                <c:pt idx="788">
                  <c:v>-0.82434293692906246</c:v>
                </c:pt>
                <c:pt idx="789">
                  <c:v>-3.7063999047015086</c:v>
                </c:pt>
                <c:pt idx="790">
                  <c:v>-1.1699985610382546</c:v>
                </c:pt>
                <c:pt idx="791">
                  <c:v>1.1384787275241091</c:v>
                </c:pt>
                <c:pt idx="792">
                  <c:v>-3.6605127241195627</c:v>
                </c:pt>
                <c:pt idx="793">
                  <c:v>-2.8111934641342917</c:v>
                </c:pt>
                <c:pt idx="794">
                  <c:v>1.632106535865709</c:v>
                </c:pt>
                <c:pt idx="795">
                  <c:v>-2.8365210723385892</c:v>
                </c:pt>
                <c:pt idx="796">
                  <c:v>-1.8635385047168671</c:v>
                </c:pt>
                <c:pt idx="797">
                  <c:v>-5.4431416836508308</c:v>
                </c:pt>
                <c:pt idx="798">
                  <c:v>-1.5226700421838142</c:v>
                </c:pt>
                <c:pt idx="799">
                  <c:v>-3.4832868160024195</c:v>
                </c:pt>
                <c:pt idx="800">
                  <c:v>-2.1057955318585613</c:v>
                </c:pt>
                <c:pt idx="801">
                  <c:v>-2.6786980817023252</c:v>
                </c:pt>
                <c:pt idx="802">
                  <c:v>-0.72923935248209926</c:v>
                </c:pt>
                <c:pt idx="803">
                  <c:v>-2.0863155056018221</c:v>
                </c:pt>
                <c:pt idx="804">
                  <c:v>0.8613115183510498</c:v>
                </c:pt>
                <c:pt idx="805">
                  <c:v>1.0900284465481733</c:v>
                </c:pt>
                <c:pt idx="806">
                  <c:v>-1.9662234294675356</c:v>
                </c:pt>
                <c:pt idx="807">
                  <c:v>1.6061357042954589</c:v>
                </c:pt>
                <c:pt idx="808">
                  <c:v>-1.0167043526845947</c:v>
                </c:pt>
                <c:pt idx="809">
                  <c:v>-1.6818777973300771</c:v>
                </c:pt>
                <c:pt idx="810">
                  <c:v>-2.3971723063936761</c:v>
                </c:pt>
                <c:pt idx="811">
                  <c:v>-2.1896877707436788</c:v>
                </c:pt>
                <c:pt idx="812">
                  <c:v>-5.118303327267288</c:v>
                </c:pt>
                <c:pt idx="813">
                  <c:v>2.2782894950154358</c:v>
                </c:pt>
                <c:pt idx="814">
                  <c:v>0.99396856565471192</c:v>
                </c:pt>
                <c:pt idx="815">
                  <c:v>1.5094235732670669</c:v>
                </c:pt>
                <c:pt idx="816">
                  <c:v>1.411472307489527</c:v>
                </c:pt>
                <c:pt idx="817">
                  <c:v>2.1579421926200357</c:v>
                </c:pt>
                <c:pt idx="818">
                  <c:v>1.1404739841501779</c:v>
                </c:pt>
                <c:pt idx="819">
                  <c:v>-0.97004862041614137</c:v>
                </c:pt>
                <c:pt idx="820">
                  <c:v>0.32118368202482594</c:v>
                </c:pt>
                <c:pt idx="821">
                  <c:v>-0.44111454406968642</c:v>
                </c:pt>
                <c:pt idx="822">
                  <c:v>1.4002811127631887</c:v>
                </c:pt>
                <c:pt idx="823">
                  <c:v>-0.93486744830663304</c:v>
                </c:pt>
                <c:pt idx="824">
                  <c:v>-3.7558812119316611</c:v>
                </c:pt>
                <c:pt idx="825">
                  <c:v>1.6594948617214555E-3</c:v>
                </c:pt>
                <c:pt idx="826">
                  <c:v>0.20230410230006246</c:v>
                </c:pt>
                <c:pt idx="827">
                  <c:v>0.66599875133221031</c:v>
                </c:pt>
                <c:pt idx="828">
                  <c:v>1.9749000699859542</c:v>
                </c:pt>
                <c:pt idx="829">
                  <c:v>3.7813668469263666</c:v>
                </c:pt>
                <c:pt idx="830">
                  <c:v>-3.3423621737115701</c:v>
                </c:pt>
                <c:pt idx="831">
                  <c:v>2.322809370917172</c:v>
                </c:pt>
                <c:pt idx="832">
                  <c:v>-0.65967720307274758</c:v>
                </c:pt>
                <c:pt idx="833">
                  <c:v>3.9384419164495412</c:v>
                </c:pt>
                <c:pt idx="834">
                  <c:v>-2.928858083550459</c:v>
                </c:pt>
                <c:pt idx="835">
                  <c:v>-2.6001046159663268</c:v>
                </c:pt>
                <c:pt idx="836">
                  <c:v>-0.63488702614235937</c:v>
                </c:pt>
                <c:pt idx="837">
                  <c:v>-0.26282745708345101</c:v>
                </c:pt>
                <c:pt idx="838">
                  <c:v>4.1471603937737385</c:v>
                </c:pt>
                <c:pt idx="839">
                  <c:v>1.235955987712225</c:v>
                </c:pt>
                <c:pt idx="840">
                  <c:v>-2.8104254556057047</c:v>
                </c:pt>
                <c:pt idx="841">
                  <c:v>-0.94519656244383143</c:v>
                </c:pt>
                <c:pt idx="842">
                  <c:v>4.1371415100832518</c:v>
                </c:pt>
                <c:pt idx="843">
                  <c:v>-1.520068221377139</c:v>
                </c:pt>
                <c:pt idx="844">
                  <c:v>-0.46516822137714264</c:v>
                </c:pt>
                <c:pt idx="845">
                  <c:v>-0.857719416398113</c:v>
                </c:pt>
                <c:pt idx="846">
                  <c:v>0.33919532200167435</c:v>
                </c:pt>
                <c:pt idx="847">
                  <c:v>-3.4712593740957045</c:v>
                </c:pt>
                <c:pt idx="848">
                  <c:v>-0.10551548969397162</c:v>
                </c:pt>
                <c:pt idx="849">
                  <c:v>-0.90125859138033815</c:v>
                </c:pt>
                <c:pt idx="850">
                  <c:v>-2.0004560214442768</c:v>
                </c:pt>
                <c:pt idx="851">
                  <c:v>0.737326513431529</c:v>
                </c:pt>
                <c:pt idx="852">
                  <c:v>-2.2335415262830081</c:v>
                </c:pt>
                <c:pt idx="853">
                  <c:v>1.000584383503839</c:v>
                </c:pt>
                <c:pt idx="854">
                  <c:v>-0.84682693506932138</c:v>
                </c:pt>
                <c:pt idx="855">
                  <c:v>4.1868184868802398</c:v>
                </c:pt>
                <c:pt idx="856">
                  <c:v>-2.4296695227300869</c:v>
                </c:pt>
                <c:pt idx="857">
                  <c:v>-1.6680651759551481</c:v>
                </c:pt>
                <c:pt idx="858">
                  <c:v>-0.35056517595514558</c:v>
                </c:pt>
                <c:pt idx="859">
                  <c:v>2.2901771990217634</c:v>
                </c:pt>
                <c:pt idx="860">
                  <c:v>-0.45746619248180109</c:v>
                </c:pt>
                <c:pt idx="861">
                  <c:v>-3.4901466147596278</c:v>
                </c:pt>
                <c:pt idx="862">
                  <c:v>2.6186627760044723</c:v>
                </c:pt>
                <c:pt idx="863">
                  <c:v>-0.46479018185004839</c:v>
                </c:pt>
                <c:pt idx="864">
                  <c:v>-1.6957966823709441</c:v>
                </c:pt>
                <c:pt idx="865">
                  <c:v>-1.8633645652484265E-2</c:v>
                </c:pt>
                <c:pt idx="866">
                  <c:v>3.0287288942900004E-2</c:v>
                </c:pt>
                <c:pt idx="867">
                  <c:v>-3.0271117850698914</c:v>
                </c:pt>
                <c:pt idx="868">
                  <c:v>-0.26449741129530002</c:v>
                </c:pt>
                <c:pt idx="869">
                  <c:v>-0.94926635208333687</c:v>
                </c:pt>
                <c:pt idx="870">
                  <c:v>-3.9308273646315612</c:v>
                </c:pt>
                <c:pt idx="871">
                  <c:v>-1.1084698822313166</c:v>
                </c:pt>
                <c:pt idx="872">
                  <c:v>-0.16015295522778339</c:v>
                </c:pt>
                <c:pt idx="873">
                  <c:v>-1.1418648528889328</c:v>
                </c:pt>
                <c:pt idx="874">
                  <c:v>0.75809831859450094</c:v>
                </c:pt>
                <c:pt idx="875">
                  <c:v>1.3476227603013675</c:v>
                </c:pt>
                <c:pt idx="876">
                  <c:v>-1.4442638199374813</c:v>
                </c:pt>
                <c:pt idx="877">
                  <c:v>-1.3313638199374815</c:v>
                </c:pt>
                <c:pt idx="878">
                  <c:v>-0.24513269396742543</c:v>
                </c:pt>
                <c:pt idx="879">
                  <c:v>-0.80787361811874026</c:v>
                </c:pt>
                <c:pt idx="880">
                  <c:v>-1.5635161323550815</c:v>
                </c:pt>
                <c:pt idx="881">
                  <c:v>-0.91923521066669389</c:v>
                </c:pt>
                <c:pt idx="882">
                  <c:v>-1.1140865555775346</c:v>
                </c:pt>
                <c:pt idx="883">
                  <c:v>-2.0120710160458279</c:v>
                </c:pt>
                <c:pt idx="884">
                  <c:v>3.1248525558124265</c:v>
                </c:pt>
                <c:pt idx="885">
                  <c:v>-3.3380538182888353</c:v>
                </c:pt>
                <c:pt idx="886">
                  <c:v>3.1520346646679984</c:v>
                </c:pt>
                <c:pt idx="887">
                  <c:v>-2.7709532130954457</c:v>
                </c:pt>
                <c:pt idx="888">
                  <c:v>-1.0804770567608126</c:v>
                </c:pt>
                <c:pt idx="889">
                  <c:v>-2.7282333198050703</c:v>
                </c:pt>
                <c:pt idx="890">
                  <c:v>5.3002912121788892</c:v>
                </c:pt>
                <c:pt idx="891">
                  <c:v>-2.6288353540419602</c:v>
                </c:pt>
                <c:pt idx="892">
                  <c:v>-2.915010921896473</c:v>
                </c:pt>
                <c:pt idx="893">
                  <c:v>-1.4959538943245714</c:v>
                </c:pt>
                <c:pt idx="894">
                  <c:v>-1.1679170555682916</c:v>
                </c:pt>
                <c:pt idx="895">
                  <c:v>0.47848552464071614</c:v>
                </c:pt>
                <c:pt idx="896">
                  <c:v>2.1233057272292606</c:v>
                </c:pt>
                <c:pt idx="897">
                  <c:v>-0.93729445306578851</c:v>
                </c:pt>
                <c:pt idx="898">
                  <c:v>-0.10816639012760332</c:v>
                </c:pt>
                <c:pt idx="899">
                  <c:v>-3.2043498174382927</c:v>
                </c:pt>
                <c:pt idx="900">
                  <c:v>-1.2634245963884514</c:v>
                </c:pt>
                <c:pt idx="901">
                  <c:v>-0.44125348784236951</c:v>
                </c:pt>
                <c:pt idx="902">
                  <c:v>0.25787682739878093</c:v>
                </c:pt>
                <c:pt idx="903">
                  <c:v>-0.57413724831762536</c:v>
                </c:pt>
                <c:pt idx="904">
                  <c:v>0.79089180724622266</c:v>
                </c:pt>
                <c:pt idx="905">
                  <c:v>0.86162038442009925</c:v>
                </c:pt>
                <c:pt idx="906">
                  <c:v>-3.0233477479468491</c:v>
                </c:pt>
                <c:pt idx="907">
                  <c:v>-1.6326502706764212</c:v>
                </c:pt>
                <c:pt idx="908">
                  <c:v>-0.21073667565138499</c:v>
                </c:pt>
                <c:pt idx="909">
                  <c:v>4.8016307403598493</c:v>
                </c:pt>
                <c:pt idx="910">
                  <c:v>4.5959562392008491E-2</c:v>
                </c:pt>
                <c:pt idx="911">
                  <c:v>-0.62935882911691121</c:v>
                </c:pt>
                <c:pt idx="912">
                  <c:v>0.97634412256181102</c:v>
                </c:pt>
                <c:pt idx="913">
                  <c:v>-2.7672306248830196</c:v>
                </c:pt>
                <c:pt idx="914">
                  <c:v>1.8803911123593946</c:v>
                </c:pt>
                <c:pt idx="915">
                  <c:v>6.2003390456711838</c:v>
                </c:pt>
                <c:pt idx="916">
                  <c:v>-0.34608621642668713</c:v>
                </c:pt>
                <c:pt idx="917">
                  <c:v>1.3943753598976212</c:v>
                </c:pt>
                <c:pt idx="918">
                  <c:v>-0.65236172030741946</c:v>
                </c:pt>
                <c:pt idx="919">
                  <c:v>-0.37488221290569712</c:v>
                </c:pt>
                <c:pt idx="920">
                  <c:v>-2.0297114214287806</c:v>
                </c:pt>
                <c:pt idx="921">
                  <c:v>-0.24682334421924412</c:v>
                </c:pt>
                <c:pt idx="922">
                  <c:v>1.426199716886742</c:v>
                </c:pt>
                <c:pt idx="923">
                  <c:v>0.78720032330732814</c:v>
                </c:pt>
                <c:pt idx="924">
                  <c:v>-0.99671346891674328</c:v>
                </c:pt>
                <c:pt idx="925">
                  <c:v>-1.3870835787905627</c:v>
                </c:pt>
                <c:pt idx="926">
                  <c:v>0.16383453938618975</c:v>
                </c:pt>
                <c:pt idx="927">
                  <c:v>0.51970003225527461</c:v>
                </c:pt>
                <c:pt idx="928">
                  <c:v>-8.6007678247516539E-2</c:v>
                </c:pt>
                <c:pt idx="929">
                  <c:v>0.71848624130046224</c:v>
                </c:pt>
                <c:pt idx="930">
                  <c:v>0.83056623786446182</c:v>
                </c:pt>
                <c:pt idx="931">
                  <c:v>-0.66204205324508758</c:v>
                </c:pt>
                <c:pt idx="932">
                  <c:v>-2.6931679488617011</c:v>
                </c:pt>
                <c:pt idx="933">
                  <c:v>-2.1656811949095411E-2</c:v>
                </c:pt>
                <c:pt idx="934">
                  <c:v>1.9788425171493604</c:v>
                </c:pt>
                <c:pt idx="935">
                  <c:v>-0.53717186291800323</c:v>
                </c:pt>
                <c:pt idx="936">
                  <c:v>-0.26353601328865467</c:v>
                </c:pt>
                <c:pt idx="937">
                  <c:v>0.36844839759947096</c:v>
                </c:pt>
                <c:pt idx="938">
                  <c:v>1.0237356843723671</c:v>
                </c:pt>
                <c:pt idx="939">
                  <c:v>1.5015969404126988</c:v>
                </c:pt>
                <c:pt idx="940">
                  <c:v>-2.9682325645533538</c:v>
                </c:pt>
                <c:pt idx="941">
                  <c:v>0.66995382296281369</c:v>
                </c:pt>
                <c:pt idx="942">
                  <c:v>1.0831948161456777</c:v>
                </c:pt>
                <c:pt idx="943">
                  <c:v>1.633775514615019</c:v>
                </c:pt>
                <c:pt idx="944">
                  <c:v>1.7757202094000366</c:v>
                </c:pt>
                <c:pt idx="945">
                  <c:v>0.30291827545734851</c:v>
                </c:pt>
                <c:pt idx="946">
                  <c:v>-0.33644522258425535</c:v>
                </c:pt>
                <c:pt idx="947">
                  <c:v>1.4855056942427212</c:v>
                </c:pt>
                <c:pt idx="948">
                  <c:v>-2.524622010438911</c:v>
                </c:pt>
                <c:pt idx="949">
                  <c:v>-1.385021540504467</c:v>
                </c:pt>
                <c:pt idx="950">
                  <c:v>1.3602880531380617</c:v>
                </c:pt>
                <c:pt idx="951">
                  <c:v>2.3467394197229208E-2</c:v>
                </c:pt>
                <c:pt idx="952">
                  <c:v>2.1298788631372356</c:v>
                </c:pt>
                <c:pt idx="953">
                  <c:v>2.167286997857131</c:v>
                </c:pt>
                <c:pt idx="954">
                  <c:v>-0.49034623927193571</c:v>
                </c:pt>
                <c:pt idx="955">
                  <c:v>1.2531918903263564</c:v>
                </c:pt>
                <c:pt idx="956">
                  <c:v>1.3175739071620458</c:v>
                </c:pt>
                <c:pt idx="957">
                  <c:v>5.9760438178108739</c:v>
                </c:pt>
                <c:pt idx="958">
                  <c:v>1.0080349624707055</c:v>
                </c:pt>
                <c:pt idx="959">
                  <c:v>-1.2271114034916737</c:v>
                </c:pt>
                <c:pt idx="960">
                  <c:v>-3.6974628932829462E-2</c:v>
                </c:pt>
                <c:pt idx="961">
                  <c:v>-0.71155968548928406</c:v>
                </c:pt>
                <c:pt idx="962">
                  <c:v>1.1182318935979667</c:v>
                </c:pt>
                <c:pt idx="963">
                  <c:v>2.931926561554794</c:v>
                </c:pt>
                <c:pt idx="964">
                  <c:v>1.9358920220303943</c:v>
                </c:pt>
                <c:pt idx="965">
                  <c:v>1.4890923291664966</c:v>
                </c:pt>
                <c:pt idx="966">
                  <c:v>1.2682690952678246</c:v>
                </c:pt>
                <c:pt idx="967">
                  <c:v>-3.950494548799928E-2</c:v>
                </c:pt>
                <c:pt idx="968">
                  <c:v>-2.4175185650025846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C2-4A70-A536-B6580FAC7B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539823"/>
        <c:axId val="486222399"/>
      </c:scatterChart>
      <c:valAx>
        <c:axId val="32453982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6222399"/>
        <c:crosses val="max"/>
        <c:crossBetween val="midCat"/>
      </c:valAx>
      <c:valAx>
        <c:axId val="486222399"/>
        <c:scaling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24539823"/>
        <c:crossesAt val="-1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v>Tipo 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'Cefeidi-Gaia_graf_e_mis&lt;0.1mis'!$O$3:$O$327</c:f>
              <c:numCache>
                <c:formatCode>General</c:formatCode>
                <c:ptCount val="325"/>
                <c:pt idx="0">
                  <c:v>1.2526505372859291</c:v>
                </c:pt>
                <c:pt idx="1">
                  <c:v>1.0658539610778066</c:v>
                </c:pt>
                <c:pt idx="2">
                  <c:v>0.80981549934529229</c:v>
                </c:pt>
                <c:pt idx="3">
                  <c:v>1.188724037548623</c:v>
                </c:pt>
                <c:pt idx="4">
                  <c:v>0.77073382035200144</c:v>
                </c:pt>
                <c:pt idx="5">
                  <c:v>0.80981650739075994</c:v>
                </c:pt>
                <c:pt idx="6">
                  <c:v>0.58352475459299902</c:v>
                </c:pt>
                <c:pt idx="7">
                  <c:v>0.85335209081708008</c:v>
                </c:pt>
                <c:pt idx="8">
                  <c:v>1.2782487880045044</c:v>
                </c:pt>
                <c:pt idx="9">
                  <c:v>0.55910374862827916</c:v>
                </c:pt>
                <c:pt idx="10">
                  <c:v>1.2595359915525537</c:v>
                </c:pt>
                <c:pt idx="11">
                  <c:v>0.52882760809050788</c:v>
                </c:pt>
                <c:pt idx="12">
                  <c:v>0.96368525470345245</c:v>
                </c:pt>
                <c:pt idx="13">
                  <c:v>1.0947512515101889</c:v>
                </c:pt>
                <c:pt idx="14">
                  <c:v>1.0365198841453866</c:v>
                </c:pt>
                <c:pt idx="15">
                  <c:v>0.45886057666399754</c:v>
                </c:pt>
                <c:pt idx="16">
                  <c:v>0.5493559119209952</c:v>
                </c:pt>
                <c:pt idx="17">
                  <c:v>0.5017797191805482</c:v>
                </c:pt>
                <c:pt idx="18">
                  <c:v>0.76769726000246385</c:v>
                </c:pt>
                <c:pt idx="19">
                  <c:v>0.69464448983975802</c:v>
                </c:pt>
                <c:pt idx="20">
                  <c:v>0.52132803814338535</c:v>
                </c:pt>
                <c:pt idx="21">
                  <c:v>0.24703812229825986</c:v>
                </c:pt>
                <c:pt idx="22">
                  <c:v>0.31380691671287214</c:v>
                </c:pt>
                <c:pt idx="23">
                  <c:v>0.61848841860312376</c:v>
                </c:pt>
                <c:pt idx="24">
                  <c:v>1.3040668056029441</c:v>
                </c:pt>
                <c:pt idx="25">
                  <c:v>0.59779487358139993</c:v>
                </c:pt>
                <c:pt idx="26">
                  <c:v>0.75781222584058738</c:v>
                </c:pt>
                <c:pt idx="27">
                  <c:v>0.8571028537912716</c:v>
                </c:pt>
                <c:pt idx="28">
                  <c:v>0.69875651524257454</c:v>
                </c:pt>
                <c:pt idx="29">
                  <c:v>0.76410227287586108</c:v>
                </c:pt>
                <c:pt idx="30">
                  <c:v>1.1795361887407703</c:v>
                </c:pt>
                <c:pt idx="31">
                  <c:v>0.93479155714211326</c:v>
                </c:pt>
                <c:pt idx="32">
                  <c:v>0.69307166180648538</c:v>
                </c:pt>
                <c:pt idx="33">
                  <c:v>0.81822390166296421</c:v>
                </c:pt>
                <c:pt idx="34">
                  <c:v>1.0893520618158616</c:v>
                </c:pt>
                <c:pt idx="35">
                  <c:v>1.6520161662335107</c:v>
                </c:pt>
                <c:pt idx="36">
                  <c:v>0.71638361739571388</c:v>
                </c:pt>
                <c:pt idx="37">
                  <c:v>0.79746042102207026</c:v>
                </c:pt>
                <c:pt idx="38">
                  <c:v>0.63003943599484458</c:v>
                </c:pt>
                <c:pt idx="39">
                  <c:v>0.67002911574995372</c:v>
                </c:pt>
                <c:pt idx="40">
                  <c:v>1.0264555801468813</c:v>
                </c:pt>
                <c:pt idx="41">
                  <c:v>1.2323273918501148</c:v>
                </c:pt>
                <c:pt idx="42">
                  <c:v>0.89215714772769394</c:v>
                </c:pt>
                <c:pt idx="43">
                  <c:v>0.58321361456669807</c:v>
                </c:pt>
                <c:pt idx="44">
                  <c:v>0.86042184906082075</c:v>
                </c:pt>
                <c:pt idx="45">
                  <c:v>0.63130430359351442</c:v>
                </c:pt>
                <c:pt idx="46">
                  <c:v>1.0492429721714993</c:v>
                </c:pt>
                <c:pt idx="47">
                  <c:v>0.74277979320997156</c:v>
                </c:pt>
                <c:pt idx="48">
                  <c:v>0.97363256707461809</c:v>
                </c:pt>
                <c:pt idx="49">
                  <c:v>0.60971927494563749</c:v>
                </c:pt>
                <c:pt idx="50">
                  <c:v>0.63995409511794243</c:v>
                </c:pt>
                <c:pt idx="51">
                  <c:v>1.1015222817853689</c:v>
                </c:pt>
                <c:pt idx="52">
                  <c:v>0.89310852142259312</c:v>
                </c:pt>
                <c:pt idx="53">
                  <c:v>0.6358407800842143</c:v>
                </c:pt>
                <c:pt idx="54">
                  <c:v>0.6533691934349749</c:v>
                </c:pt>
                <c:pt idx="55">
                  <c:v>1.1494383870921756</c:v>
                </c:pt>
                <c:pt idx="56">
                  <c:v>0.76784951635238863</c:v>
                </c:pt>
                <c:pt idx="57">
                  <c:v>1.0954798283043623</c:v>
                </c:pt>
                <c:pt idx="58">
                  <c:v>1.0192881726273413</c:v>
                </c:pt>
                <c:pt idx="59">
                  <c:v>1.8998865450232744E-2</c:v>
                </c:pt>
                <c:pt idx="60">
                  <c:v>0.73567078944295694</c:v>
                </c:pt>
                <c:pt idx="61">
                  <c:v>0.69244970443343679</c:v>
                </c:pt>
                <c:pt idx="62">
                  <c:v>0.98031707853850336</c:v>
                </c:pt>
                <c:pt idx="63">
                  <c:v>0.71577378590341945</c:v>
                </c:pt>
                <c:pt idx="64">
                  <c:v>1.1259029856136415</c:v>
                </c:pt>
                <c:pt idx="65">
                  <c:v>0.90312560419332444</c:v>
                </c:pt>
                <c:pt idx="66">
                  <c:v>1.2216743568378554</c:v>
                </c:pt>
                <c:pt idx="67">
                  <c:v>0.81457675144290731</c:v>
                </c:pt>
                <c:pt idx="68">
                  <c:v>0.6870277093618371</c:v>
                </c:pt>
                <c:pt idx="69">
                  <c:v>0.69751665559169262</c:v>
                </c:pt>
                <c:pt idx="70">
                  <c:v>1.0565294160067047</c:v>
                </c:pt>
                <c:pt idx="71">
                  <c:v>0.59766100692092072</c:v>
                </c:pt>
                <c:pt idx="72">
                  <c:v>0.17966585603873017</c:v>
                </c:pt>
                <c:pt idx="73">
                  <c:v>0.64586652574677694</c:v>
                </c:pt>
                <c:pt idx="74">
                  <c:v>0.89519153664087081</c:v>
                </c:pt>
                <c:pt idx="75">
                  <c:v>1.0063791947800134</c:v>
                </c:pt>
                <c:pt idx="76">
                  <c:v>1.1212399024565056</c:v>
                </c:pt>
                <c:pt idx="77">
                  <c:v>0.87281480722402272</c:v>
                </c:pt>
                <c:pt idx="78">
                  <c:v>0.96037986252542329</c:v>
                </c:pt>
                <c:pt idx="79">
                  <c:v>0.81223102534286551</c:v>
                </c:pt>
                <c:pt idx="80">
                  <c:v>1.0368039099086783</c:v>
                </c:pt>
                <c:pt idx="81">
                  <c:v>1.129191548262845</c:v>
                </c:pt>
                <c:pt idx="82">
                  <c:v>0.97247744928228053</c:v>
                </c:pt>
                <c:pt idx="83">
                  <c:v>0.91455575966684266</c:v>
                </c:pt>
                <c:pt idx="84">
                  <c:v>0.64077173684324074</c:v>
                </c:pt>
                <c:pt idx="85">
                  <c:v>1.1244133900786635</c:v>
                </c:pt>
                <c:pt idx="86">
                  <c:v>0.78015135545605707</c:v>
                </c:pt>
                <c:pt idx="87">
                  <c:v>1.5879119553262779</c:v>
                </c:pt>
                <c:pt idx="88">
                  <c:v>1.2218577908384869</c:v>
                </c:pt>
                <c:pt idx="89">
                  <c:v>0.77552226598950702</c:v>
                </c:pt>
                <c:pt idx="90">
                  <c:v>0.59484697466846947</c:v>
                </c:pt>
                <c:pt idx="91">
                  <c:v>1.1364868874710581</c:v>
                </c:pt>
                <c:pt idx="92">
                  <c:v>0.62909244223552574</c:v>
                </c:pt>
                <c:pt idx="93">
                  <c:v>0.90584774551932079</c:v>
                </c:pt>
                <c:pt idx="94">
                  <c:v>0.97612927749025891</c:v>
                </c:pt>
                <c:pt idx="95">
                  <c:v>0.73604980250879193</c:v>
                </c:pt>
                <c:pt idx="96">
                  <c:v>0.58085349016436105</c:v>
                </c:pt>
                <c:pt idx="97">
                  <c:v>0.71708423172907909</c:v>
                </c:pt>
                <c:pt idx="98">
                  <c:v>0.89490506551615756</c:v>
                </c:pt>
                <c:pt idx="99">
                  <c:v>1.4603729871126252</c:v>
                </c:pt>
                <c:pt idx="100">
                  <c:v>0.86128193532952035</c:v>
                </c:pt>
                <c:pt idx="101">
                  <c:v>0.44552215122454941</c:v>
                </c:pt>
                <c:pt idx="102">
                  <c:v>1.2634562268145748</c:v>
                </c:pt>
                <c:pt idx="103">
                  <c:v>0.72686233588245797</c:v>
                </c:pt>
                <c:pt idx="104">
                  <c:v>0.67675109452368654</c:v>
                </c:pt>
                <c:pt idx="105">
                  <c:v>1.275841453058975</c:v>
                </c:pt>
                <c:pt idx="106">
                  <c:v>0.95622576221004907</c:v>
                </c:pt>
                <c:pt idx="107">
                  <c:v>1.0224834628746899</c:v>
                </c:pt>
                <c:pt idx="108">
                  <c:v>0.6965735009202576</c:v>
                </c:pt>
                <c:pt idx="109">
                  <c:v>0.79381816817559392</c:v>
                </c:pt>
                <c:pt idx="110">
                  <c:v>1.0474680807688543</c:v>
                </c:pt>
                <c:pt idx="111">
                  <c:v>0.94553941071824821</c:v>
                </c:pt>
                <c:pt idx="112">
                  <c:v>1.2577323132070239</c:v>
                </c:pt>
                <c:pt idx="113">
                  <c:v>0.46356561652931572</c:v>
                </c:pt>
                <c:pt idx="114">
                  <c:v>0.60737057421700591</c:v>
                </c:pt>
                <c:pt idx="115">
                  <c:v>0.70753192499142903</c:v>
                </c:pt>
                <c:pt idx="116">
                  <c:v>1.0027290367168282</c:v>
                </c:pt>
                <c:pt idx="117">
                  <c:v>0.57821153910327661</c:v>
                </c:pt>
                <c:pt idx="118">
                  <c:v>1.0393929520594813</c:v>
                </c:pt>
                <c:pt idx="119">
                  <c:v>1.343968607384294</c:v>
                </c:pt>
                <c:pt idx="120">
                  <c:v>1.0654192306336419</c:v>
                </c:pt>
                <c:pt idx="121">
                  <c:v>0.75267182618678563</c:v>
                </c:pt>
                <c:pt idx="122">
                  <c:v>0.53818562714838214</c:v>
                </c:pt>
                <c:pt idx="123">
                  <c:v>1.3117037645224572</c:v>
                </c:pt>
                <c:pt idx="124">
                  <c:v>0.72509109660281579</c:v>
                </c:pt>
                <c:pt idx="125">
                  <c:v>0.37168481687970351</c:v>
                </c:pt>
                <c:pt idx="126">
                  <c:v>0.85973604440252982</c:v>
                </c:pt>
                <c:pt idx="127">
                  <c:v>0.9771273303975202</c:v>
                </c:pt>
                <c:pt idx="128">
                  <c:v>0.81021577716640469</c:v>
                </c:pt>
                <c:pt idx="129">
                  <c:v>0.99961651200444379</c:v>
                </c:pt>
                <c:pt idx="130">
                  <c:v>0.81371219372660719</c:v>
                </c:pt>
                <c:pt idx="131">
                  <c:v>0.56610851536684736</c:v>
                </c:pt>
                <c:pt idx="132">
                  <c:v>1.1306858176811707</c:v>
                </c:pt>
                <c:pt idx="133">
                  <c:v>0.82374988736352139</c:v>
                </c:pt>
                <c:pt idx="134">
                  <c:v>0.76250796125297038</c:v>
                </c:pt>
                <c:pt idx="135">
                  <c:v>0.89057726124944714</c:v>
                </c:pt>
                <c:pt idx="136">
                  <c:v>1.617672391962131</c:v>
                </c:pt>
                <c:pt idx="137">
                  <c:v>0.7991088053150448</c:v>
                </c:pt>
                <c:pt idx="138">
                  <c:v>0.91530283634399923</c:v>
                </c:pt>
                <c:pt idx="139">
                  <c:v>0.54474593511073155</c:v>
                </c:pt>
                <c:pt idx="140">
                  <c:v>0.95263562183767492</c:v>
                </c:pt>
                <c:pt idx="141">
                  <c:v>0.24596142728313503</c:v>
                </c:pt>
                <c:pt idx="142">
                  <c:v>0.67309036010805812</c:v>
                </c:pt>
                <c:pt idx="143">
                  <c:v>1.0406178727858479</c:v>
                </c:pt>
                <c:pt idx="144">
                  <c:v>0.56493168011370121</c:v>
                </c:pt>
                <c:pt idx="145">
                  <c:v>0.67008806415898092</c:v>
                </c:pt>
                <c:pt idx="146">
                  <c:v>1.0534025848135378</c:v>
                </c:pt>
                <c:pt idx="147">
                  <c:v>0.58414348601790667</c:v>
                </c:pt>
                <c:pt idx="148">
                  <c:v>0.52309507774822139</c:v>
                </c:pt>
                <c:pt idx="149">
                  <c:v>1.1568715570658239</c:v>
                </c:pt>
                <c:pt idx="150">
                  <c:v>1.1904222200822532</c:v>
                </c:pt>
                <c:pt idx="151">
                  <c:v>0.94171286029363177</c:v>
                </c:pt>
                <c:pt idx="152">
                  <c:v>0.95784568759120692</c:v>
                </c:pt>
                <c:pt idx="153">
                  <c:v>0.76951926694932726</c:v>
                </c:pt>
                <c:pt idx="154">
                  <c:v>0.52367181505662241</c:v>
                </c:pt>
                <c:pt idx="155">
                  <c:v>0.74507940242147797</c:v>
                </c:pt>
                <c:pt idx="156">
                  <c:v>0.98282460490014678</c:v>
                </c:pt>
                <c:pt idx="157">
                  <c:v>0.98233444090628286</c:v>
                </c:pt>
                <c:pt idx="158">
                  <c:v>0.90668468696825766</c:v>
                </c:pt>
                <c:pt idx="159">
                  <c:v>0.63566395269089881</c:v>
                </c:pt>
                <c:pt idx="160">
                  <c:v>0.79476480759404855</c:v>
                </c:pt>
                <c:pt idx="161">
                  <c:v>0.48941459064082654</c:v>
                </c:pt>
                <c:pt idx="162">
                  <c:v>0.70046720449876787</c:v>
                </c:pt>
                <c:pt idx="163">
                  <c:v>0.70255874038142774</c:v>
                </c:pt>
                <c:pt idx="164">
                  <c:v>0.9768334065841523</c:v>
                </c:pt>
                <c:pt idx="165">
                  <c:v>0.87635374252578535</c:v>
                </c:pt>
                <c:pt idx="166">
                  <c:v>0.77494745928559539</c:v>
                </c:pt>
                <c:pt idx="167">
                  <c:v>0.84759940382607668</c:v>
                </c:pt>
                <c:pt idx="168">
                  <c:v>1.1048002090776101</c:v>
                </c:pt>
                <c:pt idx="169">
                  <c:v>1.2466090671119123</c:v>
                </c:pt>
                <c:pt idx="170">
                  <c:v>0.87691037477052936</c:v>
                </c:pt>
                <c:pt idx="171">
                  <c:v>0.79159507617860625</c:v>
                </c:pt>
                <c:pt idx="172">
                  <c:v>0.97636514694324239</c:v>
                </c:pt>
                <c:pt idx="173">
                  <c:v>0.85790355343868041</c:v>
                </c:pt>
                <c:pt idx="174">
                  <c:v>0.74897437184275029</c:v>
                </c:pt>
                <c:pt idx="175">
                  <c:v>0.70470206977188665</c:v>
                </c:pt>
                <c:pt idx="176">
                  <c:v>0.90889993804300628</c:v>
                </c:pt>
                <c:pt idx="177">
                  <c:v>0.73978277044765017</c:v>
                </c:pt>
                <c:pt idx="178">
                  <c:v>0.39171057803866666</c:v>
                </c:pt>
                <c:pt idx="179">
                  <c:v>0.40450124297298812</c:v>
                </c:pt>
                <c:pt idx="180">
                  <c:v>1.0017759030741191</c:v>
                </c:pt>
                <c:pt idx="181">
                  <c:v>0.7692697606142771</c:v>
                </c:pt>
                <c:pt idx="182">
                  <c:v>0.73051415169000633</c:v>
                </c:pt>
                <c:pt idx="183">
                  <c:v>0.50134118947021311</c:v>
                </c:pt>
                <c:pt idx="184">
                  <c:v>1.1843948066119527</c:v>
                </c:pt>
                <c:pt idx="185">
                  <c:v>0.27128871604710553</c:v>
                </c:pt>
                <c:pt idx="186">
                  <c:v>0.85882887691839893</c:v>
                </c:pt>
                <c:pt idx="187">
                  <c:v>0.80435154735798042</c:v>
                </c:pt>
                <c:pt idx="188">
                  <c:v>0.82587698189159497</c:v>
                </c:pt>
                <c:pt idx="189">
                  <c:v>1.0133731830322208</c:v>
                </c:pt>
                <c:pt idx="190">
                  <c:v>0.68315247250022093</c:v>
                </c:pt>
                <c:pt idx="191">
                  <c:v>1.1871514810065846</c:v>
                </c:pt>
                <c:pt idx="192">
                  <c:v>0.34435407767269183</c:v>
                </c:pt>
                <c:pt idx="193">
                  <c:v>1.1678478006381166</c:v>
                </c:pt>
                <c:pt idx="194">
                  <c:v>0.89848412897357999</c:v>
                </c:pt>
                <c:pt idx="195">
                  <c:v>0.63875454082591387</c:v>
                </c:pt>
                <c:pt idx="196">
                  <c:v>0.72145380825139016</c:v>
                </c:pt>
                <c:pt idx="197">
                  <c:v>1.1170915802409882</c:v>
                </c:pt>
                <c:pt idx="198">
                  <c:v>0.8876630479245472</c:v>
                </c:pt>
                <c:pt idx="199">
                  <c:v>0.84495710161733617</c:v>
                </c:pt>
                <c:pt idx="200">
                  <c:v>1.3539846198991716</c:v>
                </c:pt>
                <c:pt idx="201">
                  <c:v>0.75874770031981675</c:v>
                </c:pt>
                <c:pt idx="202">
                  <c:v>0.83265204343639598</c:v>
                </c:pt>
                <c:pt idx="203">
                  <c:v>0.86269454093974396</c:v>
                </c:pt>
                <c:pt idx="204">
                  <c:v>1.2195558180858499</c:v>
                </c:pt>
                <c:pt idx="205">
                  <c:v>0.83158535195842753</c:v>
                </c:pt>
                <c:pt idx="206">
                  <c:v>0.83338087734572153</c:v>
                </c:pt>
                <c:pt idx="207">
                  <c:v>0.95314509364855593</c:v>
                </c:pt>
                <c:pt idx="208">
                  <c:v>0.86090736884504859</c:v>
                </c:pt>
                <c:pt idx="209">
                  <c:v>1.2183215207269109</c:v>
                </c:pt>
                <c:pt idx="210">
                  <c:v>1.2226328731169205</c:v>
                </c:pt>
                <c:pt idx="211">
                  <c:v>0.83040154432239077</c:v>
                </c:pt>
                <c:pt idx="212">
                  <c:v>0.80075764581423348</c:v>
                </c:pt>
                <c:pt idx="213">
                  <c:v>0.70576990565938347</c:v>
                </c:pt>
                <c:pt idx="214">
                  <c:v>0.94664995468298174</c:v>
                </c:pt>
                <c:pt idx="215">
                  <c:v>1.1344663403316835</c:v>
                </c:pt>
                <c:pt idx="216">
                  <c:v>0.66650380585021407</c:v>
                </c:pt>
                <c:pt idx="217">
                  <c:v>1.2217324012202109</c:v>
                </c:pt>
                <c:pt idx="218">
                  <c:v>1.0578565755637679</c:v>
                </c:pt>
                <c:pt idx="219">
                  <c:v>0.784084293175354</c:v>
                </c:pt>
                <c:pt idx="220">
                  <c:v>1.0687347643552745</c:v>
                </c:pt>
                <c:pt idx="221">
                  <c:v>0.40945998491037022</c:v>
                </c:pt>
                <c:pt idx="222">
                  <c:v>0.99542407661230603</c:v>
                </c:pt>
                <c:pt idx="223">
                  <c:v>0.73647489053548998</c:v>
                </c:pt>
                <c:pt idx="224">
                  <c:v>0.72078752936449042</c:v>
                </c:pt>
                <c:pt idx="225">
                  <c:v>0.76313006047375609</c:v>
                </c:pt>
                <c:pt idx="226">
                  <c:v>1.2145954124630316</c:v>
                </c:pt>
                <c:pt idx="227">
                  <c:v>0.49197964030458274</c:v>
                </c:pt>
                <c:pt idx="228">
                  <c:v>0.7430493112441503</c:v>
                </c:pt>
                <c:pt idx="229">
                  <c:v>0.33009932977924822</c:v>
                </c:pt>
                <c:pt idx="230">
                  <c:v>0.51163698199243823</c:v>
                </c:pt>
                <c:pt idx="231">
                  <c:v>1.3054586269378989</c:v>
                </c:pt>
                <c:pt idx="232">
                  <c:v>1.1217303581195046</c:v>
                </c:pt>
                <c:pt idx="233">
                  <c:v>1.2126528396771663</c:v>
                </c:pt>
                <c:pt idx="234">
                  <c:v>0.7139716604334766</c:v>
                </c:pt>
                <c:pt idx="235">
                  <c:v>1.2807975809414547</c:v>
                </c:pt>
                <c:pt idx="236">
                  <c:v>0.83289251905420036</c:v>
                </c:pt>
                <c:pt idx="237">
                  <c:v>0.91557912382641549</c:v>
                </c:pt>
                <c:pt idx="238">
                  <c:v>1.0456475031959613</c:v>
                </c:pt>
                <c:pt idx="239">
                  <c:v>0.87698207471171741</c:v>
                </c:pt>
                <c:pt idx="240">
                  <c:v>0.73971899968035504</c:v>
                </c:pt>
                <c:pt idx="241">
                  <c:v>0.9712113990165312</c:v>
                </c:pt>
                <c:pt idx="242">
                  <c:v>0.98597558431842147</c:v>
                </c:pt>
                <c:pt idx="243">
                  <c:v>0.79354677562474607</c:v>
                </c:pt>
                <c:pt idx="244">
                  <c:v>0.74259405747343143</c:v>
                </c:pt>
                <c:pt idx="245">
                  <c:v>0.82055432917432924</c:v>
                </c:pt>
                <c:pt idx="246">
                  <c:v>0.87565586913173055</c:v>
                </c:pt>
                <c:pt idx="247">
                  <c:v>0.41800139199526387</c:v>
                </c:pt>
                <c:pt idx="248">
                  <c:v>0.53365938640948851</c:v>
                </c:pt>
                <c:pt idx="249">
                  <c:v>0.84037979948138009</c:v>
                </c:pt>
                <c:pt idx="250">
                  <c:v>0.84918962905132023</c:v>
                </c:pt>
                <c:pt idx="251">
                  <c:v>0.38184284654692063</c:v>
                </c:pt>
                <c:pt idx="252">
                  <c:v>0.67114644440150584</c:v>
                </c:pt>
                <c:pt idx="253">
                  <c:v>0.87335958075744979</c:v>
                </c:pt>
                <c:pt idx="254">
                  <c:v>0.61720408653089032</c:v>
                </c:pt>
                <c:pt idx="255">
                  <c:v>1.1180054221873867</c:v>
                </c:pt>
                <c:pt idx="256">
                  <c:v>0.81054590299292451</c:v>
                </c:pt>
                <c:pt idx="257">
                  <c:v>0.80390533839083334</c:v>
                </c:pt>
                <c:pt idx="258">
                  <c:v>0.90255438673868738</c:v>
                </c:pt>
                <c:pt idx="259">
                  <c:v>0.98917200329140798</c:v>
                </c:pt>
                <c:pt idx="260">
                  <c:v>0.8004851924666031</c:v>
                </c:pt>
                <c:pt idx="261">
                  <c:v>0.71408994202949516</c:v>
                </c:pt>
                <c:pt idx="262">
                  <c:v>0.31339944209508463</c:v>
                </c:pt>
                <c:pt idx="263">
                  <c:v>1.3203391325851017</c:v>
                </c:pt>
                <c:pt idx="264">
                  <c:v>1.1745277180406135</c:v>
                </c:pt>
                <c:pt idx="265">
                  <c:v>0.44551221494210513</c:v>
                </c:pt>
                <c:pt idx="266">
                  <c:v>0.96195999953431754</c:v>
                </c:pt>
                <c:pt idx="267">
                  <c:v>1.1642831233149862</c:v>
                </c:pt>
                <c:pt idx="268">
                  <c:v>0.40678559986564428</c:v>
                </c:pt>
                <c:pt idx="269">
                  <c:v>1.2168094530614593</c:v>
                </c:pt>
                <c:pt idx="270">
                  <c:v>0.82820025616993553</c:v>
                </c:pt>
                <c:pt idx="271">
                  <c:v>1.1769429394231519</c:v>
                </c:pt>
                <c:pt idx="272">
                  <c:v>0.5227485933470839</c:v>
                </c:pt>
                <c:pt idx="273">
                  <c:v>0.55429360351165136</c:v>
                </c:pt>
                <c:pt idx="274">
                  <c:v>0.58500781870120011</c:v>
                </c:pt>
                <c:pt idx="275">
                  <c:v>1.0224830038920683</c:v>
                </c:pt>
                <c:pt idx="276">
                  <c:v>0.99887623094082034</c:v>
                </c:pt>
                <c:pt idx="277">
                  <c:v>0.6360286866395245</c:v>
                </c:pt>
                <c:pt idx="278">
                  <c:v>0.71531221566532233</c:v>
                </c:pt>
                <c:pt idx="279">
                  <c:v>0.75533825824515399</c:v>
                </c:pt>
                <c:pt idx="280">
                  <c:v>0.5178378991767949</c:v>
                </c:pt>
                <c:pt idx="281">
                  <c:v>1.016616627231145</c:v>
                </c:pt>
                <c:pt idx="282">
                  <c:v>0.92308920548119144</c:v>
                </c:pt>
                <c:pt idx="283">
                  <c:v>0.94060438779770161</c:v>
                </c:pt>
                <c:pt idx="284">
                  <c:v>0.74214716114191426</c:v>
                </c:pt>
                <c:pt idx="285">
                  <c:v>1.1825496519496488</c:v>
                </c:pt>
                <c:pt idx="286">
                  <c:v>0.73993368768041989</c:v>
                </c:pt>
                <c:pt idx="287">
                  <c:v>1.2336265387343517</c:v>
                </c:pt>
                <c:pt idx="288">
                  <c:v>0.50605400737837603</c:v>
                </c:pt>
                <c:pt idx="289">
                  <c:v>0.51766771570730219</c:v>
                </c:pt>
                <c:pt idx="290">
                  <c:v>0.7848544303969246</c:v>
                </c:pt>
                <c:pt idx="291">
                  <c:v>1.036861955946647</c:v>
                </c:pt>
                <c:pt idx="292">
                  <c:v>1.4813699880372417</c:v>
                </c:pt>
                <c:pt idx="293">
                  <c:v>0.53011298310157851</c:v>
                </c:pt>
                <c:pt idx="294">
                  <c:v>0.7445377630962442</c:v>
                </c:pt>
                <c:pt idx="295">
                  <c:v>0.79293312511363634</c:v>
                </c:pt>
                <c:pt idx="296">
                  <c:v>0.88639232094390918</c:v>
                </c:pt>
                <c:pt idx="297">
                  <c:v>0.34580701474851044</c:v>
                </c:pt>
                <c:pt idx="298">
                  <c:v>0.82017024106602154</c:v>
                </c:pt>
                <c:pt idx="299">
                  <c:v>0.99321816213305025</c:v>
                </c:pt>
                <c:pt idx="300">
                  <c:v>1.0849877026563162</c:v>
                </c:pt>
                <c:pt idx="301">
                  <c:v>1.003993448834821</c:v>
                </c:pt>
                <c:pt idx="302">
                  <c:v>0.5240684145167599</c:v>
                </c:pt>
                <c:pt idx="303">
                  <c:v>0.92766828745939756</c:v>
                </c:pt>
                <c:pt idx="304">
                  <c:v>0.60028712165359932</c:v>
                </c:pt>
                <c:pt idx="305">
                  <c:v>0.47001379929080289</c:v>
                </c:pt>
                <c:pt idx="306">
                  <c:v>0.81749521244455381</c:v>
                </c:pt>
                <c:pt idx="307">
                  <c:v>0.82602656481366732</c:v>
                </c:pt>
                <c:pt idx="308">
                  <c:v>0.69067923411082</c:v>
                </c:pt>
                <c:pt idx="309">
                  <c:v>0.29469063889582431</c:v>
                </c:pt>
                <c:pt idx="310">
                  <c:v>0.69377274875192829</c:v>
                </c:pt>
                <c:pt idx="311">
                  <c:v>0.81141192984920141</c:v>
                </c:pt>
                <c:pt idx="312">
                  <c:v>0.99913073711149214</c:v>
                </c:pt>
                <c:pt idx="313">
                  <c:v>0.7014358021377598</c:v>
                </c:pt>
                <c:pt idx="314">
                  <c:v>0.50240938456525386</c:v>
                </c:pt>
                <c:pt idx="315">
                  <c:v>0.7498284604547687</c:v>
                </c:pt>
                <c:pt idx="316">
                  <c:v>0.59712013727353108</c:v>
                </c:pt>
                <c:pt idx="317">
                  <c:v>1.0735257224021997</c:v>
                </c:pt>
                <c:pt idx="318">
                  <c:v>1.2888779136231976</c:v>
                </c:pt>
                <c:pt idx="319">
                  <c:v>0.84618423522093078</c:v>
                </c:pt>
                <c:pt idx="320">
                  <c:v>1.3261584944938545</c:v>
                </c:pt>
                <c:pt idx="321">
                  <c:v>0.85354745623201844</c:v>
                </c:pt>
                <c:pt idx="322">
                  <c:v>1.0717511865719214</c:v>
                </c:pt>
                <c:pt idx="323">
                  <c:v>0.77187883587756168</c:v>
                </c:pt>
                <c:pt idx="324">
                  <c:v>0.56405031905948022</c:v>
                </c:pt>
              </c:numCache>
            </c:numRef>
          </c:xVal>
          <c:yVal>
            <c:numRef>
              <c:f>'Cefeidi-Gaia_graf_e_mis&lt;0.1mis'!$R$3:$R$327</c:f>
              <c:numCache>
                <c:formatCode>0.00</c:formatCode>
                <c:ptCount val="325"/>
                <c:pt idx="0">
                  <c:v>-3.5195722611453593</c:v>
                </c:pt>
                <c:pt idx="1">
                  <c:v>-4.691539340117675</c:v>
                </c:pt>
                <c:pt idx="2">
                  <c:v>-2.8304741312524007</c:v>
                </c:pt>
                <c:pt idx="3">
                  <c:v>1.5869651287319542</c:v>
                </c:pt>
                <c:pt idx="4">
                  <c:v>-4.5813049506365484</c:v>
                </c:pt>
                <c:pt idx="5">
                  <c:v>1.2773673356097488</c:v>
                </c:pt>
                <c:pt idx="6">
                  <c:v>-3.1072068196824723</c:v>
                </c:pt>
                <c:pt idx="7">
                  <c:v>-3.7956548723168244</c:v>
                </c:pt>
                <c:pt idx="8">
                  <c:v>0.24365010840047052</c:v>
                </c:pt>
                <c:pt idx="9">
                  <c:v>1.4343990108685061</c:v>
                </c:pt>
                <c:pt idx="10">
                  <c:v>-5.1088670509539824</c:v>
                </c:pt>
                <c:pt idx="11">
                  <c:v>0.94713893873056265</c:v>
                </c:pt>
                <c:pt idx="12">
                  <c:v>-4.5260043552051279</c:v>
                </c:pt>
                <c:pt idx="13">
                  <c:v>-4.4716933150615406</c:v>
                </c:pt>
                <c:pt idx="14">
                  <c:v>-4.4814889508559226</c:v>
                </c:pt>
                <c:pt idx="15">
                  <c:v>-3.289758263342538</c:v>
                </c:pt>
                <c:pt idx="16">
                  <c:v>2.2787534945645067</c:v>
                </c:pt>
                <c:pt idx="17">
                  <c:v>-3.4318830085407406</c:v>
                </c:pt>
                <c:pt idx="18">
                  <c:v>2.115798759034627</c:v>
                </c:pt>
                <c:pt idx="19">
                  <c:v>-0.96745903394825206</c:v>
                </c:pt>
                <c:pt idx="20">
                  <c:v>2.2965432898173246</c:v>
                </c:pt>
                <c:pt idx="21">
                  <c:v>-3.0152022325071344</c:v>
                </c:pt>
                <c:pt idx="22">
                  <c:v>1.4715486334780126</c:v>
                </c:pt>
                <c:pt idx="23">
                  <c:v>-3.2569465272417575</c:v>
                </c:pt>
                <c:pt idx="24">
                  <c:v>-3.8667331983039466</c:v>
                </c:pt>
                <c:pt idx="25">
                  <c:v>0.47445841316348969</c:v>
                </c:pt>
                <c:pt idx="26">
                  <c:v>-4.267529809061779</c:v>
                </c:pt>
                <c:pt idx="27">
                  <c:v>-4.1399298090617798</c:v>
                </c:pt>
                <c:pt idx="28">
                  <c:v>-2.5939298090617786</c:v>
                </c:pt>
                <c:pt idx="29">
                  <c:v>-4.2802353000264581</c:v>
                </c:pt>
                <c:pt idx="30">
                  <c:v>-4.2214039086824862</c:v>
                </c:pt>
                <c:pt idx="31">
                  <c:v>2.024320710879119</c:v>
                </c:pt>
                <c:pt idx="32">
                  <c:v>-2.7694944530657906</c:v>
                </c:pt>
                <c:pt idx="33">
                  <c:v>-2.5428379924809663</c:v>
                </c:pt>
                <c:pt idx="34">
                  <c:v>1.4509622293192515</c:v>
                </c:pt>
                <c:pt idx="35">
                  <c:v>-6.2909433124774568</c:v>
                </c:pt>
                <c:pt idx="36">
                  <c:v>-3.8768717330844904</c:v>
                </c:pt>
                <c:pt idx="37">
                  <c:v>-2.7053762447022924</c:v>
                </c:pt>
                <c:pt idx="38">
                  <c:v>-3.4935913995194352</c:v>
                </c:pt>
                <c:pt idx="39">
                  <c:v>-3.5186514027867766</c:v>
                </c:pt>
                <c:pt idx="40">
                  <c:v>1.834338830925369</c:v>
                </c:pt>
                <c:pt idx="41">
                  <c:v>-4.4194304274882352</c:v>
                </c:pt>
                <c:pt idx="42">
                  <c:v>-2.7932839012874733</c:v>
                </c:pt>
                <c:pt idx="43">
                  <c:v>1.1897809781041953</c:v>
                </c:pt>
                <c:pt idx="44">
                  <c:v>-2.8934622954891296</c:v>
                </c:pt>
                <c:pt idx="45">
                  <c:v>-1.2480709117601823</c:v>
                </c:pt>
                <c:pt idx="46">
                  <c:v>-3.9281281664679346</c:v>
                </c:pt>
                <c:pt idx="47">
                  <c:v>-2.4137519078932259</c:v>
                </c:pt>
                <c:pt idx="48">
                  <c:v>1.8881753678370596</c:v>
                </c:pt>
                <c:pt idx="49">
                  <c:v>-3.209047747946848</c:v>
                </c:pt>
                <c:pt idx="50">
                  <c:v>-3.2493863873616355</c:v>
                </c:pt>
                <c:pt idx="51">
                  <c:v>-3.7729397659053365</c:v>
                </c:pt>
                <c:pt idx="52">
                  <c:v>-3.3707099710333064</c:v>
                </c:pt>
                <c:pt idx="53">
                  <c:v>-3.7544992614045674</c:v>
                </c:pt>
                <c:pt idx="54">
                  <c:v>-3.1668992614045672</c:v>
                </c:pt>
                <c:pt idx="55">
                  <c:v>-4.623669354445898</c:v>
                </c:pt>
                <c:pt idx="56">
                  <c:v>-3.4812719017160925</c:v>
                </c:pt>
                <c:pt idx="57">
                  <c:v>2.3763551750036438</c:v>
                </c:pt>
                <c:pt idx="58">
                  <c:v>3.0831311459472941</c:v>
                </c:pt>
                <c:pt idx="59">
                  <c:v>2.2446411586053863</c:v>
                </c:pt>
                <c:pt idx="60">
                  <c:v>-3.3697529628430098</c:v>
                </c:pt>
                <c:pt idx="61">
                  <c:v>-3.7409370434783384</c:v>
                </c:pt>
                <c:pt idx="62">
                  <c:v>3.0421634623404339</c:v>
                </c:pt>
                <c:pt idx="63">
                  <c:v>-2.5802785097047707</c:v>
                </c:pt>
                <c:pt idx="64">
                  <c:v>2.7180953236745244</c:v>
                </c:pt>
                <c:pt idx="65">
                  <c:v>-4.0781725690214916</c:v>
                </c:pt>
                <c:pt idx="66">
                  <c:v>-4.3825178868476566</c:v>
                </c:pt>
                <c:pt idx="67">
                  <c:v>2.9266688100620417</c:v>
                </c:pt>
                <c:pt idx="68">
                  <c:v>-3.8290088876406059</c:v>
                </c:pt>
                <c:pt idx="69">
                  <c:v>-3.8769545006635084</c:v>
                </c:pt>
                <c:pt idx="70">
                  <c:v>-3.0077131936557238</c:v>
                </c:pt>
                <c:pt idx="71">
                  <c:v>3.1621417858163134</c:v>
                </c:pt>
                <c:pt idx="72">
                  <c:v>-0.40133932025494301</c:v>
                </c:pt>
                <c:pt idx="73">
                  <c:v>-2.9657964105119143</c:v>
                </c:pt>
                <c:pt idx="74">
                  <c:v>-3.377622081105077</c:v>
                </c:pt>
                <c:pt idx="75">
                  <c:v>-2.999061004192026</c:v>
                </c:pt>
                <c:pt idx="76">
                  <c:v>3.3952091024182911</c:v>
                </c:pt>
                <c:pt idx="77">
                  <c:v>3.2661126033028851</c:v>
                </c:pt>
                <c:pt idx="78">
                  <c:v>2.7441341607893075</c:v>
                </c:pt>
                <c:pt idx="79">
                  <c:v>2.4739881904438121</c:v>
                </c:pt>
                <c:pt idx="80">
                  <c:v>-4.3114822129056973</c:v>
                </c:pt>
                <c:pt idx="81">
                  <c:v>2.7139727830165632</c:v>
                </c:pt>
                <c:pt idx="82">
                  <c:v>2.5697992924199684</c:v>
                </c:pt>
                <c:pt idx="83">
                  <c:v>3.4980385750804928</c:v>
                </c:pt>
                <c:pt idx="84">
                  <c:v>-3.6660432090571007</c:v>
                </c:pt>
                <c:pt idx="85">
                  <c:v>3.1196618604852455</c:v>
                </c:pt>
                <c:pt idx="86">
                  <c:v>2.3424866027884157</c:v>
                </c:pt>
                <c:pt idx="87">
                  <c:v>-6.3003272345973311</c:v>
                </c:pt>
                <c:pt idx="88">
                  <c:v>2.8159383734571288</c:v>
                </c:pt>
                <c:pt idx="89">
                  <c:v>2.6973383734571281</c:v>
                </c:pt>
                <c:pt idx="90">
                  <c:v>3.1222728513260654</c:v>
                </c:pt>
                <c:pt idx="91">
                  <c:v>2.6792751502196999</c:v>
                </c:pt>
                <c:pt idx="92">
                  <c:v>-2.8351270854558415</c:v>
                </c:pt>
                <c:pt idx="93">
                  <c:v>2.4317220136417768</c:v>
                </c:pt>
                <c:pt idx="94">
                  <c:v>-3.8679703879931879</c:v>
                </c:pt>
                <c:pt idx="95">
                  <c:v>-4.0435101664183657</c:v>
                </c:pt>
                <c:pt idx="96">
                  <c:v>3.1980800674655407</c:v>
                </c:pt>
                <c:pt idx="97">
                  <c:v>3.3350681104967612</c:v>
                </c:pt>
                <c:pt idx="98">
                  <c:v>3.4725184994467018</c:v>
                </c:pt>
                <c:pt idx="99">
                  <c:v>-3.229334429693671</c:v>
                </c:pt>
                <c:pt idx="100">
                  <c:v>2.2639208273650357</c:v>
                </c:pt>
                <c:pt idx="101">
                  <c:v>3.7034134589209362</c:v>
                </c:pt>
                <c:pt idx="102">
                  <c:v>1.6588582559986129</c:v>
                </c:pt>
                <c:pt idx="103">
                  <c:v>-3.4839334476276251</c:v>
                </c:pt>
                <c:pt idx="104">
                  <c:v>3.0788916494032232</c:v>
                </c:pt>
                <c:pt idx="105">
                  <c:v>-4.8908492022574297</c:v>
                </c:pt>
                <c:pt idx="106">
                  <c:v>3.3427731930172833</c:v>
                </c:pt>
                <c:pt idx="107">
                  <c:v>3.1569908619643066</c:v>
                </c:pt>
                <c:pt idx="108">
                  <c:v>-2.8755652068479152</c:v>
                </c:pt>
                <c:pt idx="109">
                  <c:v>-3.9100824725044907</c:v>
                </c:pt>
                <c:pt idx="110">
                  <c:v>4.1881136280480904</c:v>
                </c:pt>
                <c:pt idx="111">
                  <c:v>1.9858454281386659</c:v>
                </c:pt>
                <c:pt idx="112">
                  <c:v>3.074745428138665</c:v>
                </c:pt>
                <c:pt idx="113">
                  <c:v>-0.94918738016336168</c:v>
                </c:pt>
                <c:pt idx="114">
                  <c:v>-1.664369361405456</c:v>
                </c:pt>
                <c:pt idx="115">
                  <c:v>-1.4268746949336204</c:v>
                </c:pt>
                <c:pt idx="116">
                  <c:v>2.5405463409829045</c:v>
                </c:pt>
                <c:pt idx="117">
                  <c:v>2.7890413216397518</c:v>
                </c:pt>
                <c:pt idx="118">
                  <c:v>-4.4404630891721668</c:v>
                </c:pt>
                <c:pt idx="119">
                  <c:v>1.6901811844442074</c:v>
                </c:pt>
                <c:pt idx="120">
                  <c:v>-4.539687039901068</c:v>
                </c:pt>
                <c:pt idx="121">
                  <c:v>2.4933251895631727</c:v>
                </c:pt>
                <c:pt idx="122">
                  <c:v>-2.0715970185256456</c:v>
                </c:pt>
                <c:pt idx="123">
                  <c:v>-5.2035016581624784</c:v>
                </c:pt>
                <c:pt idx="124">
                  <c:v>-3.3567123806246562</c:v>
                </c:pt>
                <c:pt idx="125">
                  <c:v>3.1400208827257154</c:v>
                </c:pt>
                <c:pt idx="126">
                  <c:v>-2.4748674218452136</c:v>
                </c:pt>
                <c:pt idx="127">
                  <c:v>3.3240056125865425</c:v>
                </c:pt>
                <c:pt idx="128">
                  <c:v>-3.7289969704357482</c:v>
                </c:pt>
                <c:pt idx="129">
                  <c:v>2.556447728790558</c:v>
                </c:pt>
                <c:pt idx="130">
                  <c:v>1.6016234292336757</c:v>
                </c:pt>
                <c:pt idx="131">
                  <c:v>-3.7153926983732317</c:v>
                </c:pt>
                <c:pt idx="132">
                  <c:v>3.7926547409992426</c:v>
                </c:pt>
                <c:pt idx="133">
                  <c:v>-4.0498292922884618</c:v>
                </c:pt>
                <c:pt idx="134">
                  <c:v>3.6661029687186399</c:v>
                </c:pt>
                <c:pt idx="135">
                  <c:v>2.8091521118677774</c:v>
                </c:pt>
                <c:pt idx="136">
                  <c:v>-5.2203959862759746</c:v>
                </c:pt>
                <c:pt idx="137">
                  <c:v>-2.42448606914368</c:v>
                </c:pt>
                <c:pt idx="138">
                  <c:v>0.58616983143496948</c:v>
                </c:pt>
                <c:pt idx="139">
                  <c:v>3.3147993278369658</c:v>
                </c:pt>
                <c:pt idx="140">
                  <c:v>2.3427014532772397</c:v>
                </c:pt>
                <c:pt idx="141">
                  <c:v>-1.6628269920251302</c:v>
                </c:pt>
                <c:pt idx="142">
                  <c:v>-1.8517267174079708</c:v>
                </c:pt>
                <c:pt idx="143">
                  <c:v>2.8232707008283069</c:v>
                </c:pt>
                <c:pt idx="144">
                  <c:v>-3.5488778953285207</c:v>
                </c:pt>
                <c:pt idx="145">
                  <c:v>-3.7068837998005368</c:v>
                </c:pt>
                <c:pt idx="146">
                  <c:v>2.8691353617060931</c:v>
                </c:pt>
                <c:pt idx="147">
                  <c:v>-3.5264337865567135</c:v>
                </c:pt>
                <c:pt idx="148">
                  <c:v>-2.9809245729140708</c:v>
                </c:pt>
                <c:pt idx="149">
                  <c:v>2.0798727088789075</c:v>
                </c:pt>
                <c:pt idx="150">
                  <c:v>3.4253914625173145</c:v>
                </c:pt>
                <c:pt idx="151">
                  <c:v>3.2002246485747632</c:v>
                </c:pt>
                <c:pt idx="152">
                  <c:v>2.5477996919107233</c:v>
                </c:pt>
                <c:pt idx="153">
                  <c:v>3.0659714456756824</c:v>
                </c:pt>
                <c:pt idx="154">
                  <c:v>1.4593909755527537</c:v>
                </c:pt>
                <c:pt idx="155">
                  <c:v>3.6505975762403522</c:v>
                </c:pt>
                <c:pt idx="156">
                  <c:v>3.642305843232692</c:v>
                </c:pt>
                <c:pt idx="157">
                  <c:v>2.5298783187019751</c:v>
                </c:pt>
                <c:pt idx="158">
                  <c:v>2.3435610319875515</c:v>
                </c:pt>
                <c:pt idx="159">
                  <c:v>3.7357855780494709</c:v>
                </c:pt>
                <c:pt idx="160">
                  <c:v>-2.2799537984101934</c:v>
                </c:pt>
                <c:pt idx="161">
                  <c:v>-2.5746440323450104</c:v>
                </c:pt>
                <c:pt idx="162">
                  <c:v>3.3896292181471313</c:v>
                </c:pt>
                <c:pt idx="163">
                  <c:v>2.8217166475532833</c:v>
                </c:pt>
                <c:pt idx="164">
                  <c:v>-3.341259468824231</c:v>
                </c:pt>
                <c:pt idx="165">
                  <c:v>3.464537760575376</c:v>
                </c:pt>
                <c:pt idx="166">
                  <c:v>-2.2999057067775182</c:v>
                </c:pt>
                <c:pt idx="167">
                  <c:v>2.2627678888827583</c:v>
                </c:pt>
                <c:pt idx="168">
                  <c:v>-2.7836245841226339</c:v>
                </c:pt>
                <c:pt idx="169">
                  <c:v>1.453234093093432</c:v>
                </c:pt>
                <c:pt idx="170">
                  <c:v>-3.3898111470096794</c:v>
                </c:pt>
                <c:pt idx="171">
                  <c:v>3.2388647671187125</c:v>
                </c:pt>
                <c:pt idx="172">
                  <c:v>3.3438185047185436</c:v>
                </c:pt>
                <c:pt idx="173">
                  <c:v>3.370037474889521</c:v>
                </c:pt>
                <c:pt idx="174">
                  <c:v>2.4534266897804038</c:v>
                </c:pt>
                <c:pt idx="175">
                  <c:v>-1.1503769598637379</c:v>
                </c:pt>
                <c:pt idx="176">
                  <c:v>2.2590949231613626</c:v>
                </c:pt>
                <c:pt idx="177">
                  <c:v>4.078936322744501</c:v>
                </c:pt>
                <c:pt idx="178">
                  <c:v>3.994795815489677</c:v>
                </c:pt>
                <c:pt idx="179">
                  <c:v>3.2578280969441402</c:v>
                </c:pt>
                <c:pt idx="180">
                  <c:v>3.0528495066672527</c:v>
                </c:pt>
                <c:pt idx="181">
                  <c:v>3.0532782602527115</c:v>
                </c:pt>
                <c:pt idx="182">
                  <c:v>-3.5293222559254431</c:v>
                </c:pt>
                <c:pt idx="183">
                  <c:v>3.5547777440745598</c:v>
                </c:pt>
                <c:pt idx="184">
                  <c:v>-2.4099581140941551</c:v>
                </c:pt>
                <c:pt idx="185">
                  <c:v>3.451868507083018</c:v>
                </c:pt>
                <c:pt idx="186">
                  <c:v>2.8660967999830751</c:v>
                </c:pt>
                <c:pt idx="187">
                  <c:v>3.4036739770676938</c:v>
                </c:pt>
                <c:pt idx="188">
                  <c:v>-3.8815561339794908</c:v>
                </c:pt>
                <c:pt idx="189">
                  <c:v>4.0070296175798896</c:v>
                </c:pt>
                <c:pt idx="190">
                  <c:v>3.3005446277819752</c:v>
                </c:pt>
                <c:pt idx="191">
                  <c:v>2.4374055642017205</c:v>
                </c:pt>
                <c:pt idx="192">
                  <c:v>0.28423024838620675</c:v>
                </c:pt>
                <c:pt idx="193">
                  <c:v>-2.5327496296271836</c:v>
                </c:pt>
                <c:pt idx="194">
                  <c:v>-3.7521179454719085</c:v>
                </c:pt>
                <c:pt idx="195">
                  <c:v>2.2817616251833894</c:v>
                </c:pt>
                <c:pt idx="196">
                  <c:v>-1.8992805283943583</c:v>
                </c:pt>
                <c:pt idx="197">
                  <c:v>2.1075204275493005</c:v>
                </c:pt>
                <c:pt idx="198">
                  <c:v>-4.2679000342236844</c:v>
                </c:pt>
                <c:pt idx="199">
                  <c:v>2.0444788118772399</c:v>
                </c:pt>
                <c:pt idx="200">
                  <c:v>2.0012246145182644</c:v>
                </c:pt>
                <c:pt idx="201">
                  <c:v>3.7114978688618923</c:v>
                </c:pt>
                <c:pt idx="202">
                  <c:v>3.4604716558956374</c:v>
                </c:pt>
                <c:pt idx="203">
                  <c:v>3.7006836760596746</c:v>
                </c:pt>
                <c:pt idx="204">
                  <c:v>3.009281314417513</c:v>
                </c:pt>
                <c:pt idx="205">
                  <c:v>3.7005370383589189</c:v>
                </c:pt>
                <c:pt idx="206">
                  <c:v>3.6225591885645092</c:v>
                </c:pt>
                <c:pt idx="207">
                  <c:v>3.0566077466203456</c:v>
                </c:pt>
                <c:pt idx="208">
                  <c:v>3.4857621821690685</c:v>
                </c:pt>
                <c:pt idx="209">
                  <c:v>3.1949692765464572</c:v>
                </c:pt>
                <c:pt idx="210">
                  <c:v>4.2090960019417736</c:v>
                </c:pt>
                <c:pt idx="211">
                  <c:v>3.0579589911593659</c:v>
                </c:pt>
                <c:pt idx="212">
                  <c:v>-2.5045395296183854</c:v>
                </c:pt>
                <c:pt idx="213">
                  <c:v>-3.3039365455562608</c:v>
                </c:pt>
                <c:pt idx="214">
                  <c:v>3.5506664479394292</c:v>
                </c:pt>
                <c:pt idx="215">
                  <c:v>2.4385662986575314</c:v>
                </c:pt>
                <c:pt idx="216">
                  <c:v>-2.991103466836861</c:v>
                </c:pt>
                <c:pt idx="217">
                  <c:v>2.9372465772313245</c:v>
                </c:pt>
                <c:pt idx="218">
                  <c:v>2.102322054752884</c:v>
                </c:pt>
                <c:pt idx="219">
                  <c:v>2.1480831116604127</c:v>
                </c:pt>
                <c:pt idx="220">
                  <c:v>3.4894417380481761</c:v>
                </c:pt>
                <c:pt idx="221">
                  <c:v>-2.8864041489944601</c:v>
                </c:pt>
                <c:pt idx="222">
                  <c:v>2.0536459667713842</c:v>
                </c:pt>
                <c:pt idx="223">
                  <c:v>3.6042983423621333</c:v>
                </c:pt>
                <c:pt idx="224">
                  <c:v>-1.6909813802608011</c:v>
                </c:pt>
                <c:pt idx="225">
                  <c:v>2.9356934038778952</c:v>
                </c:pt>
                <c:pt idx="226">
                  <c:v>-4.4945571561089066</c:v>
                </c:pt>
                <c:pt idx="227">
                  <c:v>3.7508672973746364</c:v>
                </c:pt>
                <c:pt idx="228">
                  <c:v>3.6454213156820821</c:v>
                </c:pt>
                <c:pt idx="229">
                  <c:v>-2.9361633821267739</c:v>
                </c:pt>
                <c:pt idx="230">
                  <c:v>3.5005378087835504</c:v>
                </c:pt>
                <c:pt idx="231">
                  <c:v>1.1226457873703095</c:v>
                </c:pt>
                <c:pt idx="232">
                  <c:v>3.5282446417144464</c:v>
                </c:pt>
                <c:pt idx="233">
                  <c:v>3.0622136176319148</c:v>
                </c:pt>
                <c:pt idx="234">
                  <c:v>3.0782684186257363</c:v>
                </c:pt>
                <c:pt idx="235">
                  <c:v>1.848668558403888</c:v>
                </c:pt>
                <c:pt idx="236">
                  <c:v>-3.0999555013426257</c:v>
                </c:pt>
                <c:pt idx="237">
                  <c:v>4.5101519902575768</c:v>
                </c:pt>
                <c:pt idx="238">
                  <c:v>2.9680409900614619</c:v>
                </c:pt>
                <c:pt idx="239">
                  <c:v>2.2365205755488131</c:v>
                </c:pt>
                <c:pt idx="240">
                  <c:v>5.2444514535182023</c:v>
                </c:pt>
                <c:pt idx="241">
                  <c:v>2.8587117654744043</c:v>
                </c:pt>
                <c:pt idx="242">
                  <c:v>3.8800415760609939</c:v>
                </c:pt>
                <c:pt idx="243">
                  <c:v>4.9223539247226951</c:v>
                </c:pt>
                <c:pt idx="244">
                  <c:v>3.6320840048342675</c:v>
                </c:pt>
                <c:pt idx="245">
                  <c:v>4.1698468538977611</c:v>
                </c:pt>
                <c:pt idx="246">
                  <c:v>-4.2001057609393566</c:v>
                </c:pt>
                <c:pt idx="247">
                  <c:v>4.5374508125586113</c:v>
                </c:pt>
                <c:pt idx="248">
                  <c:v>4.4391682986136383</c:v>
                </c:pt>
                <c:pt idx="249">
                  <c:v>-3.0592865747173277</c:v>
                </c:pt>
                <c:pt idx="250">
                  <c:v>-3.8383224608975746</c:v>
                </c:pt>
                <c:pt idx="251">
                  <c:v>4.9717211992798047</c:v>
                </c:pt>
                <c:pt idx="252">
                  <c:v>-3.8847939013984898</c:v>
                </c:pt>
                <c:pt idx="253">
                  <c:v>2.4572977356578369</c:v>
                </c:pt>
                <c:pt idx="254">
                  <c:v>3.850795292673324</c:v>
                </c:pt>
                <c:pt idx="255">
                  <c:v>3.1947586247654023</c:v>
                </c:pt>
                <c:pt idx="256">
                  <c:v>-3.1508692746642404</c:v>
                </c:pt>
                <c:pt idx="257">
                  <c:v>3.3741027246948772</c:v>
                </c:pt>
                <c:pt idx="258">
                  <c:v>-3.5957584289728519</c:v>
                </c:pt>
                <c:pt idx="259">
                  <c:v>-4.0005877642071761</c:v>
                </c:pt>
                <c:pt idx="260">
                  <c:v>-3.8993436802175179</c:v>
                </c:pt>
                <c:pt idx="261">
                  <c:v>3.3984245635252313</c:v>
                </c:pt>
                <c:pt idx="262">
                  <c:v>3.9359508211079341</c:v>
                </c:pt>
                <c:pt idx="263">
                  <c:v>2.0667548287914013</c:v>
                </c:pt>
                <c:pt idx="264">
                  <c:v>2.6242642897339761</c:v>
                </c:pt>
                <c:pt idx="265">
                  <c:v>-3.2040460821035586</c:v>
                </c:pt>
                <c:pt idx="266">
                  <c:v>3.3724455918001484</c:v>
                </c:pt>
                <c:pt idx="267">
                  <c:v>-3.3281009284499041</c:v>
                </c:pt>
                <c:pt idx="268">
                  <c:v>3.9855958013563644</c:v>
                </c:pt>
                <c:pt idx="269">
                  <c:v>3.1490327700000575</c:v>
                </c:pt>
                <c:pt idx="270">
                  <c:v>-3.6812744236715198</c:v>
                </c:pt>
                <c:pt idx="271">
                  <c:v>2.0328663619455196</c:v>
                </c:pt>
                <c:pt idx="272">
                  <c:v>-4.2348116818845991</c:v>
                </c:pt>
                <c:pt idx="273">
                  <c:v>3.6676258416543615</c:v>
                </c:pt>
                <c:pt idx="274">
                  <c:v>-3.2250187495648635</c:v>
                </c:pt>
                <c:pt idx="275">
                  <c:v>2.2958931858656557</c:v>
                </c:pt>
                <c:pt idx="276">
                  <c:v>3.53120777758798</c:v>
                </c:pt>
                <c:pt idx="277">
                  <c:v>3.610731795948845</c:v>
                </c:pt>
                <c:pt idx="278">
                  <c:v>-3.1291456125783843</c:v>
                </c:pt>
                <c:pt idx="279">
                  <c:v>-4.2986309906080242</c:v>
                </c:pt>
                <c:pt idx="280">
                  <c:v>-2.5252920423824055</c:v>
                </c:pt>
                <c:pt idx="281">
                  <c:v>2.5894308730615498</c:v>
                </c:pt>
                <c:pt idx="282">
                  <c:v>-3.0320003050515072</c:v>
                </c:pt>
                <c:pt idx="283">
                  <c:v>4.330148456853621</c:v>
                </c:pt>
                <c:pt idx="284">
                  <c:v>4.228298478211558</c:v>
                </c:pt>
                <c:pt idx="285">
                  <c:v>2.8019395765358563</c:v>
                </c:pt>
                <c:pt idx="286">
                  <c:v>-3.0370929439039842</c:v>
                </c:pt>
                <c:pt idx="287">
                  <c:v>-4.0287597926019103</c:v>
                </c:pt>
                <c:pt idx="288">
                  <c:v>4.0698207877581893</c:v>
                </c:pt>
                <c:pt idx="289">
                  <c:v>3.797121511572441</c:v>
                </c:pt>
                <c:pt idx="290">
                  <c:v>-3.0299523742677801</c:v>
                </c:pt>
                <c:pt idx="291">
                  <c:v>3.0446721618452561</c:v>
                </c:pt>
                <c:pt idx="292">
                  <c:v>2.7898359649228306</c:v>
                </c:pt>
                <c:pt idx="293">
                  <c:v>-2.9201857932861222</c:v>
                </c:pt>
                <c:pt idx="294">
                  <c:v>2.9971351563363409</c:v>
                </c:pt>
                <c:pt idx="295">
                  <c:v>2.9163281924324624</c:v>
                </c:pt>
                <c:pt idx="296">
                  <c:v>2.8627545008659374</c:v>
                </c:pt>
                <c:pt idx="297">
                  <c:v>-3.6021150656469714</c:v>
                </c:pt>
                <c:pt idx="298">
                  <c:v>3.4261840973626225</c:v>
                </c:pt>
                <c:pt idx="299">
                  <c:v>2.8637937039079446</c:v>
                </c:pt>
                <c:pt idx="300">
                  <c:v>2.4565033494180462</c:v>
                </c:pt>
                <c:pt idx="301">
                  <c:v>3.5922525604891677</c:v>
                </c:pt>
                <c:pt idx="302">
                  <c:v>-3.6557650210486567</c:v>
                </c:pt>
                <c:pt idx="303">
                  <c:v>3.6954690143631628</c:v>
                </c:pt>
                <c:pt idx="304">
                  <c:v>3.1866009671386908</c:v>
                </c:pt>
                <c:pt idx="305">
                  <c:v>3.5124513698713966</c:v>
                </c:pt>
                <c:pt idx="306">
                  <c:v>3.6177350013737439</c:v>
                </c:pt>
                <c:pt idx="307">
                  <c:v>3.9400776311348746</c:v>
                </c:pt>
                <c:pt idx="308">
                  <c:v>3.6061498815638098</c:v>
                </c:pt>
                <c:pt idx="309">
                  <c:v>3.368850332025354</c:v>
                </c:pt>
                <c:pt idx="310">
                  <c:v>4.0469289508707842</c:v>
                </c:pt>
                <c:pt idx="311">
                  <c:v>4.6072889798005301</c:v>
                </c:pt>
                <c:pt idx="312">
                  <c:v>2.739203704354408</c:v>
                </c:pt>
                <c:pt idx="313">
                  <c:v>3.1624246885950744</c:v>
                </c:pt>
                <c:pt idx="314">
                  <c:v>5.0115823682965042</c:v>
                </c:pt>
                <c:pt idx="315">
                  <c:v>3.3199993403965733</c:v>
                </c:pt>
                <c:pt idx="316">
                  <c:v>3.7475101015176668</c:v>
                </c:pt>
                <c:pt idx="317">
                  <c:v>3.1163968708520136</c:v>
                </c:pt>
                <c:pt idx="318">
                  <c:v>3.5417182511025938</c:v>
                </c:pt>
                <c:pt idx="319">
                  <c:v>-3.1994711373540174</c:v>
                </c:pt>
                <c:pt idx="320">
                  <c:v>2.3819368923443336</c:v>
                </c:pt>
                <c:pt idx="321">
                  <c:v>2.5065300716221102</c:v>
                </c:pt>
                <c:pt idx="322">
                  <c:v>3.5214160502451248</c:v>
                </c:pt>
                <c:pt idx="323">
                  <c:v>3.0985014751117981</c:v>
                </c:pt>
                <c:pt idx="324">
                  <c:v>6.0481654707665049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A5-44DB-BB95-997148B1CAB2}"/>
            </c:ext>
          </c:extLst>
        </c:ser>
        <c:ser>
          <c:idx val="2"/>
          <c:order val="1"/>
          <c:tx>
            <c:v>Tipo II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'Cefeidi-Gaia_graf_e_mis&lt;0.1mis'!$O$328:$O$405</c:f>
              <c:numCache>
                <c:formatCode>General</c:formatCode>
                <c:ptCount val="78"/>
                <c:pt idx="0">
                  <c:v>7.9804304630058095E-2</c:v>
                </c:pt>
                <c:pt idx="1">
                  <c:v>1.2018047854344821E-2</c:v>
                </c:pt>
                <c:pt idx="2">
                  <c:v>0.52577139971801268</c:v>
                </c:pt>
                <c:pt idx="3">
                  <c:v>0.5686118635062688</c:v>
                </c:pt>
                <c:pt idx="4">
                  <c:v>1.0825470779205615</c:v>
                </c:pt>
                <c:pt idx="5">
                  <c:v>0.1748309887076635</c:v>
                </c:pt>
                <c:pt idx="6">
                  <c:v>1.3561259989284757</c:v>
                </c:pt>
                <c:pt idx="7">
                  <c:v>0.55429317083930352</c:v>
                </c:pt>
                <c:pt idx="8">
                  <c:v>9.4597157077189201E-2</c:v>
                </c:pt>
                <c:pt idx="9">
                  <c:v>1.4640831695161598</c:v>
                </c:pt>
                <c:pt idx="10">
                  <c:v>1.0559336166446616</c:v>
                </c:pt>
                <c:pt idx="11">
                  <c:v>1.7001040606174611</c:v>
                </c:pt>
                <c:pt idx="12">
                  <c:v>0.2044846748562506</c:v>
                </c:pt>
                <c:pt idx="13">
                  <c:v>2.4879507175075797</c:v>
                </c:pt>
                <c:pt idx="14">
                  <c:v>1.0830578559300348</c:v>
                </c:pt>
                <c:pt idx="15">
                  <c:v>1.1358970406781523</c:v>
                </c:pt>
                <c:pt idx="16">
                  <c:v>0.3051074467579063</c:v>
                </c:pt>
                <c:pt idx="17">
                  <c:v>0.90245982855114582</c:v>
                </c:pt>
                <c:pt idx="18">
                  <c:v>9.2723458117429589E-2</c:v>
                </c:pt>
                <c:pt idx="19">
                  <c:v>1.2431993075249275</c:v>
                </c:pt>
                <c:pt idx="20">
                  <c:v>1.2736521405834589</c:v>
                </c:pt>
                <c:pt idx="21">
                  <c:v>2.5243820576290759</c:v>
                </c:pt>
                <c:pt idx="22">
                  <c:v>1.3753684366290986</c:v>
                </c:pt>
                <c:pt idx="23">
                  <c:v>0.57627260527973712</c:v>
                </c:pt>
                <c:pt idx="24">
                  <c:v>1.261581233662209</c:v>
                </c:pt>
                <c:pt idx="25">
                  <c:v>0.21774309856888058</c:v>
                </c:pt>
                <c:pt idx="26">
                  <c:v>1.5265727929065465</c:v>
                </c:pt>
                <c:pt idx="27">
                  <c:v>0.21478958962586814</c:v>
                </c:pt>
                <c:pt idx="28">
                  <c:v>1.4716735078250638</c:v>
                </c:pt>
                <c:pt idx="29">
                  <c:v>0.98677093462639043</c:v>
                </c:pt>
                <c:pt idx="30">
                  <c:v>1.4020876118420948</c:v>
                </c:pt>
                <c:pt idx="31">
                  <c:v>1.3826974745401213</c:v>
                </c:pt>
                <c:pt idx="32">
                  <c:v>1.1209202235649953</c:v>
                </c:pt>
                <c:pt idx="33">
                  <c:v>1.1396005693466686</c:v>
                </c:pt>
                <c:pt idx="34">
                  <c:v>1.0881686680732903</c:v>
                </c:pt>
                <c:pt idx="35">
                  <c:v>1.0282928164773315</c:v>
                </c:pt>
                <c:pt idx="36">
                  <c:v>1.2834504370581887</c:v>
                </c:pt>
                <c:pt idx="37">
                  <c:v>0.85535595869442205</c:v>
                </c:pt>
                <c:pt idx="38">
                  <c:v>1.1876134497286503</c:v>
                </c:pt>
                <c:pt idx="39">
                  <c:v>1.6468135102559416</c:v>
                </c:pt>
                <c:pt idx="40">
                  <c:v>0.86934207578255185</c:v>
                </c:pt>
                <c:pt idx="41">
                  <c:v>1.4592714669560762</c:v>
                </c:pt>
                <c:pt idx="42">
                  <c:v>0.15769011227521573</c:v>
                </c:pt>
                <c:pt idx="43">
                  <c:v>1.6362611878274604</c:v>
                </c:pt>
                <c:pt idx="44">
                  <c:v>0.35738613133920105</c:v>
                </c:pt>
                <c:pt idx="45">
                  <c:v>0.24825378641441573</c:v>
                </c:pt>
                <c:pt idx="46">
                  <c:v>0.7965642950642956</c:v>
                </c:pt>
                <c:pt idx="47">
                  <c:v>0.63828740389011085</c:v>
                </c:pt>
                <c:pt idx="48">
                  <c:v>1.0897093078330504</c:v>
                </c:pt>
                <c:pt idx="49">
                  <c:v>0.93298080874740275</c:v>
                </c:pt>
                <c:pt idx="50">
                  <c:v>0.65489743059858341</c:v>
                </c:pt>
                <c:pt idx="51">
                  <c:v>2.2446283128578526</c:v>
                </c:pt>
                <c:pt idx="52">
                  <c:v>1.3756902418878489</c:v>
                </c:pt>
                <c:pt idx="53">
                  <c:v>1.6696828327759052</c:v>
                </c:pt>
                <c:pt idx="54">
                  <c:v>0.18827849825971948</c:v>
                </c:pt>
                <c:pt idx="55">
                  <c:v>1.4151436944639209</c:v>
                </c:pt>
                <c:pt idx="56">
                  <c:v>1.460891144952285</c:v>
                </c:pt>
                <c:pt idx="57">
                  <c:v>1.8359433596255608</c:v>
                </c:pt>
                <c:pt idx="58">
                  <c:v>0.29487932806556233</c:v>
                </c:pt>
                <c:pt idx="59">
                  <c:v>2.15616313641087</c:v>
                </c:pt>
                <c:pt idx="60">
                  <c:v>0.78989502900988706</c:v>
                </c:pt>
                <c:pt idx="61">
                  <c:v>1.4526510133920318</c:v>
                </c:pt>
                <c:pt idx="62">
                  <c:v>0.95777996498647044</c:v>
                </c:pt>
                <c:pt idx="63">
                  <c:v>0.80635520698662488</c:v>
                </c:pt>
                <c:pt idx="64">
                  <c:v>0.41577820794480486</c:v>
                </c:pt>
                <c:pt idx="65">
                  <c:v>0.19969093859418027</c:v>
                </c:pt>
                <c:pt idx="66">
                  <c:v>0.47020203694286561</c:v>
                </c:pt>
                <c:pt idx="67">
                  <c:v>1.5542735321511714</c:v>
                </c:pt>
                <c:pt idx="68">
                  <c:v>1.0081512007388813</c:v>
                </c:pt>
                <c:pt idx="69">
                  <c:v>0.38252768880355353</c:v>
                </c:pt>
                <c:pt idx="70">
                  <c:v>0.31400482775246508</c:v>
                </c:pt>
                <c:pt idx="71">
                  <c:v>1.592350505294881</c:v>
                </c:pt>
                <c:pt idx="72">
                  <c:v>6.2159708685794984E-2</c:v>
                </c:pt>
                <c:pt idx="73">
                  <c:v>1.485890767600657</c:v>
                </c:pt>
                <c:pt idx="74">
                  <c:v>1.4491839268630331</c:v>
                </c:pt>
                <c:pt idx="75">
                  <c:v>1.2224785298872896</c:v>
                </c:pt>
                <c:pt idx="76">
                  <c:v>9.3404393593350593E-2</c:v>
                </c:pt>
                <c:pt idx="77">
                  <c:v>0.95794662430352195</c:v>
                </c:pt>
              </c:numCache>
            </c:numRef>
          </c:xVal>
          <c:yVal>
            <c:numRef>
              <c:f>'Cefeidi-Gaia_graf_e_mis&lt;0.1mis'!$R$3:$R$405</c:f>
              <c:numCache>
                <c:formatCode>0.00</c:formatCode>
                <c:ptCount val="403"/>
                <c:pt idx="0">
                  <c:v>-3.5195722611453593</c:v>
                </c:pt>
                <c:pt idx="1">
                  <c:v>-4.691539340117675</c:v>
                </c:pt>
                <c:pt idx="2">
                  <c:v>-2.8304741312524007</c:v>
                </c:pt>
                <c:pt idx="3">
                  <c:v>1.5869651287319542</c:v>
                </c:pt>
                <c:pt idx="4">
                  <c:v>-4.5813049506365484</c:v>
                </c:pt>
                <c:pt idx="5">
                  <c:v>1.2773673356097488</c:v>
                </c:pt>
                <c:pt idx="6">
                  <c:v>-3.1072068196824723</c:v>
                </c:pt>
                <c:pt idx="7">
                  <c:v>-3.7956548723168244</c:v>
                </c:pt>
                <c:pt idx="8">
                  <c:v>0.24365010840047052</c:v>
                </c:pt>
                <c:pt idx="9">
                  <c:v>1.4343990108685061</c:v>
                </c:pt>
                <c:pt idx="10">
                  <c:v>-5.1088670509539824</c:v>
                </c:pt>
                <c:pt idx="11">
                  <c:v>0.94713893873056265</c:v>
                </c:pt>
                <c:pt idx="12">
                  <c:v>-4.5260043552051279</c:v>
                </c:pt>
                <c:pt idx="13">
                  <c:v>-4.4716933150615406</c:v>
                </c:pt>
                <c:pt idx="14">
                  <c:v>-4.4814889508559226</c:v>
                </c:pt>
                <c:pt idx="15">
                  <c:v>-3.289758263342538</c:v>
                </c:pt>
                <c:pt idx="16">
                  <c:v>2.2787534945645067</c:v>
                </c:pt>
                <c:pt idx="17">
                  <c:v>-3.4318830085407406</c:v>
                </c:pt>
                <c:pt idx="18">
                  <c:v>2.115798759034627</c:v>
                </c:pt>
                <c:pt idx="19">
                  <c:v>-0.96745903394825206</c:v>
                </c:pt>
                <c:pt idx="20">
                  <c:v>2.2965432898173246</c:v>
                </c:pt>
                <c:pt idx="21">
                  <c:v>-3.0152022325071344</c:v>
                </c:pt>
                <c:pt idx="22">
                  <c:v>1.4715486334780126</c:v>
                </c:pt>
                <c:pt idx="23">
                  <c:v>-3.2569465272417575</c:v>
                </c:pt>
                <c:pt idx="24">
                  <c:v>-3.8667331983039466</c:v>
                </c:pt>
                <c:pt idx="25">
                  <c:v>0.47445841316348969</c:v>
                </c:pt>
                <c:pt idx="26">
                  <c:v>-4.267529809061779</c:v>
                </c:pt>
                <c:pt idx="27">
                  <c:v>-4.1399298090617798</c:v>
                </c:pt>
                <c:pt idx="28">
                  <c:v>-2.5939298090617786</c:v>
                </c:pt>
                <c:pt idx="29">
                  <c:v>-4.2802353000264581</c:v>
                </c:pt>
                <c:pt idx="30">
                  <c:v>-4.2214039086824862</c:v>
                </c:pt>
                <c:pt idx="31">
                  <c:v>2.024320710879119</c:v>
                </c:pt>
                <c:pt idx="32">
                  <c:v>-2.7694944530657906</c:v>
                </c:pt>
                <c:pt idx="33">
                  <c:v>-2.5428379924809663</c:v>
                </c:pt>
                <c:pt idx="34">
                  <c:v>1.4509622293192515</c:v>
                </c:pt>
                <c:pt idx="35">
                  <c:v>-6.2909433124774568</c:v>
                </c:pt>
                <c:pt idx="36">
                  <c:v>-3.8768717330844904</c:v>
                </c:pt>
                <c:pt idx="37">
                  <c:v>-2.7053762447022924</c:v>
                </c:pt>
                <c:pt idx="38">
                  <c:v>-3.4935913995194352</c:v>
                </c:pt>
                <c:pt idx="39">
                  <c:v>-3.5186514027867766</c:v>
                </c:pt>
                <c:pt idx="40">
                  <c:v>1.834338830925369</c:v>
                </c:pt>
                <c:pt idx="41">
                  <c:v>-4.4194304274882352</c:v>
                </c:pt>
                <c:pt idx="42">
                  <c:v>-2.7932839012874733</c:v>
                </c:pt>
                <c:pt idx="43">
                  <c:v>1.1897809781041953</c:v>
                </c:pt>
                <c:pt idx="44">
                  <c:v>-2.8934622954891296</c:v>
                </c:pt>
                <c:pt idx="45">
                  <c:v>-1.2480709117601823</c:v>
                </c:pt>
                <c:pt idx="46">
                  <c:v>-3.9281281664679346</c:v>
                </c:pt>
                <c:pt idx="47">
                  <c:v>-2.4137519078932259</c:v>
                </c:pt>
                <c:pt idx="48">
                  <c:v>1.8881753678370596</c:v>
                </c:pt>
                <c:pt idx="49">
                  <c:v>-3.209047747946848</c:v>
                </c:pt>
                <c:pt idx="50">
                  <c:v>-3.2493863873616355</c:v>
                </c:pt>
                <c:pt idx="51">
                  <c:v>-3.7729397659053365</c:v>
                </c:pt>
                <c:pt idx="52">
                  <c:v>-3.3707099710333064</c:v>
                </c:pt>
                <c:pt idx="53">
                  <c:v>-3.7544992614045674</c:v>
                </c:pt>
                <c:pt idx="54">
                  <c:v>-3.1668992614045672</c:v>
                </c:pt>
                <c:pt idx="55">
                  <c:v>-4.623669354445898</c:v>
                </c:pt>
                <c:pt idx="56">
                  <c:v>-3.4812719017160925</c:v>
                </c:pt>
                <c:pt idx="57">
                  <c:v>2.3763551750036438</c:v>
                </c:pt>
                <c:pt idx="58">
                  <c:v>3.0831311459472941</c:v>
                </c:pt>
                <c:pt idx="59">
                  <c:v>2.2446411586053863</c:v>
                </c:pt>
                <c:pt idx="60">
                  <c:v>-3.3697529628430098</c:v>
                </c:pt>
                <c:pt idx="61">
                  <c:v>-3.7409370434783384</c:v>
                </c:pt>
                <c:pt idx="62">
                  <c:v>3.0421634623404339</c:v>
                </c:pt>
                <c:pt idx="63">
                  <c:v>-2.5802785097047707</c:v>
                </c:pt>
                <c:pt idx="64">
                  <c:v>2.7180953236745244</c:v>
                </c:pt>
                <c:pt idx="65">
                  <c:v>-4.0781725690214916</c:v>
                </c:pt>
                <c:pt idx="66">
                  <c:v>-4.3825178868476566</c:v>
                </c:pt>
                <c:pt idx="67">
                  <c:v>2.9266688100620417</c:v>
                </c:pt>
                <c:pt idx="68">
                  <c:v>-3.8290088876406059</c:v>
                </c:pt>
                <c:pt idx="69">
                  <c:v>-3.8769545006635084</c:v>
                </c:pt>
                <c:pt idx="70">
                  <c:v>-3.0077131936557238</c:v>
                </c:pt>
                <c:pt idx="71">
                  <c:v>3.1621417858163134</c:v>
                </c:pt>
                <c:pt idx="72">
                  <c:v>-0.40133932025494301</c:v>
                </c:pt>
                <c:pt idx="73">
                  <c:v>-2.9657964105119143</c:v>
                </c:pt>
                <c:pt idx="74">
                  <c:v>-3.377622081105077</c:v>
                </c:pt>
                <c:pt idx="75">
                  <c:v>-2.999061004192026</c:v>
                </c:pt>
                <c:pt idx="76">
                  <c:v>3.3952091024182911</c:v>
                </c:pt>
                <c:pt idx="77">
                  <c:v>3.2661126033028851</c:v>
                </c:pt>
                <c:pt idx="78">
                  <c:v>2.7441341607893075</c:v>
                </c:pt>
                <c:pt idx="79">
                  <c:v>2.4739881904438121</c:v>
                </c:pt>
                <c:pt idx="80">
                  <c:v>-4.3114822129056973</c:v>
                </c:pt>
                <c:pt idx="81">
                  <c:v>2.7139727830165632</c:v>
                </c:pt>
                <c:pt idx="82">
                  <c:v>2.5697992924199684</c:v>
                </c:pt>
                <c:pt idx="83">
                  <c:v>3.4980385750804928</c:v>
                </c:pt>
                <c:pt idx="84">
                  <c:v>-3.6660432090571007</c:v>
                </c:pt>
                <c:pt idx="85">
                  <c:v>3.1196618604852455</c:v>
                </c:pt>
                <c:pt idx="86">
                  <c:v>2.3424866027884157</c:v>
                </c:pt>
                <c:pt idx="87">
                  <c:v>-6.3003272345973311</c:v>
                </c:pt>
                <c:pt idx="88">
                  <c:v>2.8159383734571288</c:v>
                </c:pt>
                <c:pt idx="89">
                  <c:v>2.6973383734571281</c:v>
                </c:pt>
                <c:pt idx="90">
                  <c:v>3.1222728513260654</c:v>
                </c:pt>
                <c:pt idx="91">
                  <c:v>2.6792751502196999</c:v>
                </c:pt>
                <c:pt idx="92">
                  <c:v>-2.8351270854558415</c:v>
                </c:pt>
                <c:pt idx="93">
                  <c:v>2.4317220136417768</c:v>
                </c:pt>
                <c:pt idx="94">
                  <c:v>-3.8679703879931879</c:v>
                </c:pt>
                <c:pt idx="95">
                  <c:v>-4.0435101664183657</c:v>
                </c:pt>
                <c:pt idx="96">
                  <c:v>3.1980800674655407</c:v>
                </c:pt>
                <c:pt idx="97">
                  <c:v>3.3350681104967612</c:v>
                </c:pt>
                <c:pt idx="98">
                  <c:v>3.4725184994467018</c:v>
                </c:pt>
                <c:pt idx="99">
                  <c:v>-3.229334429693671</c:v>
                </c:pt>
                <c:pt idx="100">
                  <c:v>2.2639208273650357</c:v>
                </c:pt>
                <c:pt idx="101">
                  <c:v>3.7034134589209362</c:v>
                </c:pt>
                <c:pt idx="102">
                  <c:v>1.6588582559986129</c:v>
                </c:pt>
                <c:pt idx="103">
                  <c:v>-3.4839334476276251</c:v>
                </c:pt>
                <c:pt idx="104">
                  <c:v>3.0788916494032232</c:v>
                </c:pt>
                <c:pt idx="105">
                  <c:v>-4.8908492022574297</c:v>
                </c:pt>
                <c:pt idx="106">
                  <c:v>3.3427731930172833</c:v>
                </c:pt>
                <c:pt idx="107">
                  <c:v>3.1569908619643066</c:v>
                </c:pt>
                <c:pt idx="108">
                  <c:v>-2.8755652068479152</c:v>
                </c:pt>
                <c:pt idx="109">
                  <c:v>-3.9100824725044907</c:v>
                </c:pt>
                <c:pt idx="110">
                  <c:v>4.1881136280480904</c:v>
                </c:pt>
                <c:pt idx="111">
                  <c:v>1.9858454281386659</c:v>
                </c:pt>
                <c:pt idx="112">
                  <c:v>3.074745428138665</c:v>
                </c:pt>
                <c:pt idx="113">
                  <c:v>-0.94918738016336168</c:v>
                </c:pt>
                <c:pt idx="114">
                  <c:v>-1.664369361405456</c:v>
                </c:pt>
                <c:pt idx="115">
                  <c:v>-1.4268746949336204</c:v>
                </c:pt>
                <c:pt idx="116">
                  <c:v>2.5405463409829045</c:v>
                </c:pt>
                <c:pt idx="117">
                  <c:v>2.7890413216397518</c:v>
                </c:pt>
                <c:pt idx="118">
                  <c:v>-4.4404630891721668</c:v>
                </c:pt>
                <c:pt idx="119">
                  <c:v>1.6901811844442074</c:v>
                </c:pt>
                <c:pt idx="120">
                  <c:v>-4.539687039901068</c:v>
                </c:pt>
                <c:pt idx="121">
                  <c:v>2.4933251895631727</c:v>
                </c:pt>
                <c:pt idx="122">
                  <c:v>-2.0715970185256456</c:v>
                </c:pt>
                <c:pt idx="123">
                  <c:v>-5.2035016581624784</c:v>
                </c:pt>
                <c:pt idx="124">
                  <c:v>-3.3567123806246562</c:v>
                </c:pt>
                <c:pt idx="125">
                  <c:v>3.1400208827257154</c:v>
                </c:pt>
                <c:pt idx="126">
                  <c:v>-2.4748674218452136</c:v>
                </c:pt>
                <c:pt idx="127">
                  <c:v>3.3240056125865425</c:v>
                </c:pt>
                <c:pt idx="128">
                  <c:v>-3.7289969704357482</c:v>
                </c:pt>
                <c:pt idx="129">
                  <c:v>2.556447728790558</c:v>
                </c:pt>
                <c:pt idx="130">
                  <c:v>1.6016234292336757</c:v>
                </c:pt>
                <c:pt idx="131">
                  <c:v>-3.7153926983732317</c:v>
                </c:pt>
                <c:pt idx="132">
                  <c:v>3.7926547409992426</c:v>
                </c:pt>
                <c:pt idx="133">
                  <c:v>-4.0498292922884618</c:v>
                </c:pt>
                <c:pt idx="134">
                  <c:v>3.6661029687186399</c:v>
                </c:pt>
                <c:pt idx="135">
                  <c:v>2.8091521118677774</c:v>
                </c:pt>
                <c:pt idx="136">
                  <c:v>-5.2203959862759746</c:v>
                </c:pt>
                <c:pt idx="137">
                  <c:v>-2.42448606914368</c:v>
                </c:pt>
                <c:pt idx="138">
                  <c:v>0.58616983143496948</c:v>
                </c:pt>
                <c:pt idx="139">
                  <c:v>3.3147993278369658</c:v>
                </c:pt>
                <c:pt idx="140">
                  <c:v>2.3427014532772397</c:v>
                </c:pt>
                <c:pt idx="141">
                  <c:v>-1.6628269920251302</c:v>
                </c:pt>
                <c:pt idx="142">
                  <c:v>-1.8517267174079708</c:v>
                </c:pt>
                <c:pt idx="143">
                  <c:v>2.8232707008283069</c:v>
                </c:pt>
                <c:pt idx="144">
                  <c:v>-3.5488778953285207</c:v>
                </c:pt>
                <c:pt idx="145">
                  <c:v>-3.7068837998005368</c:v>
                </c:pt>
                <c:pt idx="146">
                  <c:v>2.8691353617060931</c:v>
                </c:pt>
                <c:pt idx="147">
                  <c:v>-3.5264337865567135</c:v>
                </c:pt>
                <c:pt idx="148">
                  <c:v>-2.9809245729140708</c:v>
                </c:pt>
                <c:pt idx="149">
                  <c:v>2.0798727088789075</c:v>
                </c:pt>
                <c:pt idx="150">
                  <c:v>3.4253914625173145</c:v>
                </c:pt>
                <c:pt idx="151">
                  <c:v>3.2002246485747632</c:v>
                </c:pt>
                <c:pt idx="152">
                  <c:v>2.5477996919107233</c:v>
                </c:pt>
                <c:pt idx="153">
                  <c:v>3.0659714456756824</c:v>
                </c:pt>
                <c:pt idx="154">
                  <c:v>1.4593909755527537</c:v>
                </c:pt>
                <c:pt idx="155">
                  <c:v>3.6505975762403522</c:v>
                </c:pt>
                <c:pt idx="156">
                  <c:v>3.642305843232692</c:v>
                </c:pt>
                <c:pt idx="157">
                  <c:v>2.5298783187019751</c:v>
                </c:pt>
                <c:pt idx="158">
                  <c:v>2.3435610319875515</c:v>
                </c:pt>
                <c:pt idx="159">
                  <c:v>3.7357855780494709</c:v>
                </c:pt>
                <c:pt idx="160">
                  <c:v>-2.2799537984101934</c:v>
                </c:pt>
                <c:pt idx="161">
                  <c:v>-2.5746440323450104</c:v>
                </c:pt>
                <c:pt idx="162">
                  <c:v>3.3896292181471313</c:v>
                </c:pt>
                <c:pt idx="163">
                  <c:v>2.8217166475532833</c:v>
                </c:pt>
                <c:pt idx="164">
                  <c:v>-3.341259468824231</c:v>
                </c:pt>
                <c:pt idx="165">
                  <c:v>3.464537760575376</c:v>
                </c:pt>
                <c:pt idx="166">
                  <c:v>-2.2999057067775182</c:v>
                </c:pt>
                <c:pt idx="167">
                  <c:v>2.2627678888827583</c:v>
                </c:pt>
                <c:pt idx="168">
                  <c:v>-2.7836245841226339</c:v>
                </c:pt>
                <c:pt idx="169">
                  <c:v>1.453234093093432</c:v>
                </c:pt>
                <c:pt idx="170">
                  <c:v>-3.3898111470096794</c:v>
                </c:pt>
                <c:pt idx="171">
                  <c:v>3.2388647671187125</c:v>
                </c:pt>
                <c:pt idx="172">
                  <c:v>3.3438185047185436</c:v>
                </c:pt>
                <c:pt idx="173">
                  <c:v>3.370037474889521</c:v>
                </c:pt>
                <c:pt idx="174">
                  <c:v>2.4534266897804038</c:v>
                </c:pt>
                <c:pt idx="175">
                  <c:v>-1.1503769598637379</c:v>
                </c:pt>
                <c:pt idx="176">
                  <c:v>2.2590949231613626</c:v>
                </c:pt>
                <c:pt idx="177">
                  <c:v>4.078936322744501</c:v>
                </c:pt>
                <c:pt idx="178">
                  <c:v>3.994795815489677</c:v>
                </c:pt>
                <c:pt idx="179">
                  <c:v>3.2578280969441402</c:v>
                </c:pt>
                <c:pt idx="180">
                  <c:v>3.0528495066672527</c:v>
                </c:pt>
                <c:pt idx="181">
                  <c:v>3.0532782602527115</c:v>
                </c:pt>
                <c:pt idx="182">
                  <c:v>-3.5293222559254431</c:v>
                </c:pt>
                <c:pt idx="183">
                  <c:v>3.5547777440745598</c:v>
                </c:pt>
                <c:pt idx="184">
                  <c:v>-2.4099581140941551</c:v>
                </c:pt>
                <c:pt idx="185">
                  <c:v>3.451868507083018</c:v>
                </c:pt>
                <c:pt idx="186">
                  <c:v>2.8660967999830751</c:v>
                </c:pt>
                <c:pt idx="187">
                  <c:v>3.4036739770676938</c:v>
                </c:pt>
                <c:pt idx="188">
                  <c:v>-3.8815561339794908</c:v>
                </c:pt>
                <c:pt idx="189">
                  <c:v>4.0070296175798896</c:v>
                </c:pt>
                <c:pt idx="190">
                  <c:v>3.3005446277819752</c:v>
                </c:pt>
                <c:pt idx="191">
                  <c:v>2.4374055642017205</c:v>
                </c:pt>
                <c:pt idx="192">
                  <c:v>0.28423024838620675</c:v>
                </c:pt>
                <c:pt idx="193">
                  <c:v>-2.5327496296271836</c:v>
                </c:pt>
                <c:pt idx="194">
                  <c:v>-3.7521179454719085</c:v>
                </c:pt>
                <c:pt idx="195">
                  <c:v>2.2817616251833894</c:v>
                </c:pt>
                <c:pt idx="196">
                  <c:v>-1.8992805283943583</c:v>
                </c:pt>
                <c:pt idx="197">
                  <c:v>2.1075204275493005</c:v>
                </c:pt>
                <c:pt idx="198">
                  <c:v>-4.2679000342236844</c:v>
                </c:pt>
                <c:pt idx="199">
                  <c:v>2.0444788118772399</c:v>
                </c:pt>
                <c:pt idx="200">
                  <c:v>2.0012246145182644</c:v>
                </c:pt>
                <c:pt idx="201">
                  <c:v>3.7114978688618923</c:v>
                </c:pt>
                <c:pt idx="202">
                  <c:v>3.4604716558956374</c:v>
                </c:pt>
                <c:pt idx="203">
                  <c:v>3.7006836760596746</c:v>
                </c:pt>
                <c:pt idx="204">
                  <c:v>3.009281314417513</c:v>
                </c:pt>
                <c:pt idx="205">
                  <c:v>3.7005370383589189</c:v>
                </c:pt>
                <c:pt idx="206">
                  <c:v>3.6225591885645092</c:v>
                </c:pt>
                <c:pt idx="207">
                  <c:v>3.0566077466203456</c:v>
                </c:pt>
                <c:pt idx="208">
                  <c:v>3.4857621821690685</c:v>
                </c:pt>
                <c:pt idx="209">
                  <c:v>3.1949692765464572</c:v>
                </c:pt>
                <c:pt idx="210">
                  <c:v>4.2090960019417736</c:v>
                </c:pt>
                <c:pt idx="211">
                  <c:v>3.0579589911593659</c:v>
                </c:pt>
                <c:pt idx="212">
                  <c:v>-2.5045395296183854</c:v>
                </c:pt>
                <c:pt idx="213">
                  <c:v>-3.3039365455562608</c:v>
                </c:pt>
                <c:pt idx="214">
                  <c:v>3.5506664479394292</c:v>
                </c:pt>
                <c:pt idx="215">
                  <c:v>2.4385662986575314</c:v>
                </c:pt>
                <c:pt idx="216">
                  <c:v>-2.991103466836861</c:v>
                </c:pt>
                <c:pt idx="217">
                  <c:v>2.9372465772313245</c:v>
                </c:pt>
                <c:pt idx="218">
                  <c:v>2.102322054752884</c:v>
                </c:pt>
                <c:pt idx="219">
                  <c:v>2.1480831116604127</c:v>
                </c:pt>
                <c:pt idx="220">
                  <c:v>3.4894417380481761</c:v>
                </c:pt>
                <c:pt idx="221">
                  <c:v>-2.8864041489944601</c:v>
                </c:pt>
                <c:pt idx="222">
                  <c:v>2.0536459667713842</c:v>
                </c:pt>
                <c:pt idx="223">
                  <c:v>3.6042983423621333</c:v>
                </c:pt>
                <c:pt idx="224">
                  <c:v>-1.6909813802608011</c:v>
                </c:pt>
                <c:pt idx="225">
                  <c:v>2.9356934038778952</c:v>
                </c:pt>
                <c:pt idx="226">
                  <c:v>-4.4945571561089066</c:v>
                </c:pt>
                <c:pt idx="227">
                  <c:v>3.7508672973746364</c:v>
                </c:pt>
                <c:pt idx="228">
                  <c:v>3.6454213156820821</c:v>
                </c:pt>
                <c:pt idx="229">
                  <c:v>-2.9361633821267739</c:v>
                </c:pt>
                <c:pt idx="230">
                  <c:v>3.5005378087835504</c:v>
                </c:pt>
                <c:pt idx="231">
                  <c:v>1.1226457873703095</c:v>
                </c:pt>
                <c:pt idx="232">
                  <c:v>3.5282446417144464</c:v>
                </c:pt>
                <c:pt idx="233">
                  <c:v>3.0622136176319148</c:v>
                </c:pt>
                <c:pt idx="234">
                  <c:v>3.0782684186257363</c:v>
                </c:pt>
                <c:pt idx="235">
                  <c:v>1.848668558403888</c:v>
                </c:pt>
                <c:pt idx="236">
                  <c:v>-3.0999555013426257</c:v>
                </c:pt>
                <c:pt idx="237">
                  <c:v>4.5101519902575768</c:v>
                </c:pt>
                <c:pt idx="238">
                  <c:v>2.9680409900614619</c:v>
                </c:pt>
                <c:pt idx="239">
                  <c:v>2.2365205755488131</c:v>
                </c:pt>
                <c:pt idx="240">
                  <c:v>5.2444514535182023</c:v>
                </c:pt>
                <c:pt idx="241">
                  <c:v>2.8587117654744043</c:v>
                </c:pt>
                <c:pt idx="242">
                  <c:v>3.8800415760609939</c:v>
                </c:pt>
                <c:pt idx="243">
                  <c:v>4.9223539247226951</c:v>
                </c:pt>
                <c:pt idx="244">
                  <c:v>3.6320840048342675</c:v>
                </c:pt>
                <c:pt idx="245">
                  <c:v>4.1698468538977611</c:v>
                </c:pt>
                <c:pt idx="246">
                  <c:v>-4.2001057609393566</c:v>
                </c:pt>
                <c:pt idx="247">
                  <c:v>4.5374508125586113</c:v>
                </c:pt>
                <c:pt idx="248">
                  <c:v>4.4391682986136383</c:v>
                </c:pt>
                <c:pt idx="249">
                  <c:v>-3.0592865747173277</c:v>
                </c:pt>
                <c:pt idx="250">
                  <c:v>-3.8383224608975746</c:v>
                </c:pt>
                <c:pt idx="251">
                  <c:v>4.9717211992798047</c:v>
                </c:pt>
                <c:pt idx="252">
                  <c:v>-3.8847939013984898</c:v>
                </c:pt>
                <c:pt idx="253">
                  <c:v>2.4572977356578369</c:v>
                </c:pt>
                <c:pt idx="254">
                  <c:v>3.850795292673324</c:v>
                </c:pt>
                <c:pt idx="255">
                  <c:v>3.1947586247654023</c:v>
                </c:pt>
                <c:pt idx="256">
                  <c:v>-3.1508692746642404</c:v>
                </c:pt>
                <c:pt idx="257">
                  <c:v>3.3741027246948772</c:v>
                </c:pt>
                <c:pt idx="258">
                  <c:v>-3.5957584289728519</c:v>
                </c:pt>
                <c:pt idx="259">
                  <c:v>-4.0005877642071761</c:v>
                </c:pt>
                <c:pt idx="260">
                  <c:v>-3.8993436802175179</c:v>
                </c:pt>
                <c:pt idx="261">
                  <c:v>3.3984245635252313</c:v>
                </c:pt>
                <c:pt idx="262">
                  <c:v>3.9359508211079341</c:v>
                </c:pt>
                <c:pt idx="263">
                  <c:v>2.0667548287914013</c:v>
                </c:pt>
                <c:pt idx="264">
                  <c:v>2.6242642897339761</c:v>
                </c:pt>
                <c:pt idx="265">
                  <c:v>-3.2040460821035586</c:v>
                </c:pt>
                <c:pt idx="266">
                  <c:v>3.3724455918001484</c:v>
                </c:pt>
                <c:pt idx="267">
                  <c:v>-3.3281009284499041</c:v>
                </c:pt>
                <c:pt idx="268">
                  <c:v>3.9855958013563644</c:v>
                </c:pt>
                <c:pt idx="269">
                  <c:v>3.1490327700000575</c:v>
                </c:pt>
                <c:pt idx="270">
                  <c:v>-3.6812744236715198</c:v>
                </c:pt>
                <c:pt idx="271">
                  <c:v>2.0328663619455196</c:v>
                </c:pt>
                <c:pt idx="272">
                  <c:v>-4.2348116818845991</c:v>
                </c:pt>
                <c:pt idx="273">
                  <c:v>3.6676258416543615</c:v>
                </c:pt>
                <c:pt idx="274">
                  <c:v>-3.2250187495648635</c:v>
                </c:pt>
                <c:pt idx="275">
                  <c:v>2.2958931858656557</c:v>
                </c:pt>
                <c:pt idx="276">
                  <c:v>3.53120777758798</c:v>
                </c:pt>
                <c:pt idx="277">
                  <c:v>3.610731795948845</c:v>
                </c:pt>
                <c:pt idx="278">
                  <c:v>-3.1291456125783843</c:v>
                </c:pt>
                <c:pt idx="279">
                  <c:v>-4.2986309906080242</c:v>
                </c:pt>
                <c:pt idx="280">
                  <c:v>-2.5252920423824055</c:v>
                </c:pt>
                <c:pt idx="281">
                  <c:v>2.5894308730615498</c:v>
                </c:pt>
                <c:pt idx="282">
                  <c:v>-3.0320003050515072</c:v>
                </c:pt>
                <c:pt idx="283">
                  <c:v>4.330148456853621</c:v>
                </c:pt>
                <c:pt idx="284">
                  <c:v>4.228298478211558</c:v>
                </c:pt>
                <c:pt idx="285">
                  <c:v>2.8019395765358563</c:v>
                </c:pt>
                <c:pt idx="286">
                  <c:v>-3.0370929439039842</c:v>
                </c:pt>
                <c:pt idx="287">
                  <c:v>-4.0287597926019103</c:v>
                </c:pt>
                <c:pt idx="288">
                  <c:v>4.0698207877581893</c:v>
                </c:pt>
                <c:pt idx="289">
                  <c:v>3.797121511572441</c:v>
                </c:pt>
                <c:pt idx="290">
                  <c:v>-3.0299523742677801</c:v>
                </c:pt>
                <c:pt idx="291">
                  <c:v>3.0446721618452561</c:v>
                </c:pt>
                <c:pt idx="292">
                  <c:v>2.7898359649228306</c:v>
                </c:pt>
                <c:pt idx="293">
                  <c:v>-2.9201857932861222</c:v>
                </c:pt>
                <c:pt idx="294">
                  <c:v>2.9971351563363409</c:v>
                </c:pt>
                <c:pt idx="295">
                  <c:v>2.9163281924324624</c:v>
                </c:pt>
                <c:pt idx="296">
                  <c:v>2.8627545008659374</c:v>
                </c:pt>
                <c:pt idx="297">
                  <c:v>-3.6021150656469714</c:v>
                </c:pt>
                <c:pt idx="298">
                  <c:v>3.4261840973626225</c:v>
                </c:pt>
                <c:pt idx="299">
                  <c:v>2.8637937039079446</c:v>
                </c:pt>
                <c:pt idx="300">
                  <c:v>2.4565033494180462</c:v>
                </c:pt>
                <c:pt idx="301">
                  <c:v>3.5922525604891677</c:v>
                </c:pt>
                <c:pt idx="302">
                  <c:v>-3.6557650210486567</c:v>
                </c:pt>
                <c:pt idx="303">
                  <c:v>3.6954690143631628</c:v>
                </c:pt>
                <c:pt idx="304">
                  <c:v>3.1866009671386908</c:v>
                </c:pt>
                <c:pt idx="305">
                  <c:v>3.5124513698713966</c:v>
                </c:pt>
                <c:pt idx="306">
                  <c:v>3.6177350013737439</c:v>
                </c:pt>
                <c:pt idx="307">
                  <c:v>3.9400776311348746</c:v>
                </c:pt>
                <c:pt idx="308">
                  <c:v>3.6061498815638098</c:v>
                </c:pt>
                <c:pt idx="309">
                  <c:v>3.368850332025354</c:v>
                </c:pt>
                <c:pt idx="310">
                  <c:v>4.0469289508707842</c:v>
                </c:pt>
                <c:pt idx="311">
                  <c:v>4.6072889798005301</c:v>
                </c:pt>
                <c:pt idx="312">
                  <c:v>2.739203704354408</c:v>
                </c:pt>
                <c:pt idx="313">
                  <c:v>3.1624246885950744</c:v>
                </c:pt>
                <c:pt idx="314">
                  <c:v>5.0115823682965042</c:v>
                </c:pt>
                <c:pt idx="315">
                  <c:v>3.3199993403965733</c:v>
                </c:pt>
                <c:pt idx="316">
                  <c:v>3.7475101015176668</c:v>
                </c:pt>
                <c:pt idx="317">
                  <c:v>3.1163968708520136</c:v>
                </c:pt>
                <c:pt idx="318">
                  <c:v>3.5417182511025938</c:v>
                </c:pt>
                <c:pt idx="319">
                  <c:v>-3.1994711373540174</c:v>
                </c:pt>
                <c:pt idx="320">
                  <c:v>2.3819368923443336</c:v>
                </c:pt>
                <c:pt idx="321">
                  <c:v>2.5065300716221102</c:v>
                </c:pt>
                <c:pt idx="322">
                  <c:v>3.5214160502451248</c:v>
                </c:pt>
                <c:pt idx="323">
                  <c:v>3.0985014751117981</c:v>
                </c:pt>
                <c:pt idx="324">
                  <c:v>6.0481654707665049</c:v>
                </c:pt>
                <c:pt idx="325">
                  <c:v>-1.6818777973300771</c:v>
                </c:pt>
                <c:pt idx="326">
                  <c:v>-0.94519656244383143</c:v>
                </c:pt>
                <c:pt idx="327">
                  <c:v>-0.46516822137714264</c:v>
                </c:pt>
                <c:pt idx="328">
                  <c:v>-0.857719416398113</c:v>
                </c:pt>
                <c:pt idx="329">
                  <c:v>-1.6680651759551481</c:v>
                </c:pt>
                <c:pt idx="330">
                  <c:v>-0.35056517595514558</c:v>
                </c:pt>
                <c:pt idx="331">
                  <c:v>-0.45746619248180109</c:v>
                </c:pt>
                <c:pt idx="332">
                  <c:v>3.0287288942900004E-2</c:v>
                </c:pt>
                <c:pt idx="333">
                  <c:v>-0.26449741129530002</c:v>
                </c:pt>
                <c:pt idx="334">
                  <c:v>-3.9308273646315612</c:v>
                </c:pt>
                <c:pt idx="335">
                  <c:v>-1.1084698822313166</c:v>
                </c:pt>
                <c:pt idx="336">
                  <c:v>-0.24513269396742543</c:v>
                </c:pt>
                <c:pt idx="337">
                  <c:v>-1.1140865555775346</c:v>
                </c:pt>
                <c:pt idx="338">
                  <c:v>-3.3380538182888353</c:v>
                </c:pt>
                <c:pt idx="339">
                  <c:v>-2.7282333198050703</c:v>
                </c:pt>
                <c:pt idx="340">
                  <c:v>-1.4959538943245714</c:v>
                </c:pt>
                <c:pt idx="341">
                  <c:v>-1.1679170555682916</c:v>
                </c:pt>
                <c:pt idx="342">
                  <c:v>0.47848552464071614</c:v>
                </c:pt>
                <c:pt idx="343">
                  <c:v>-0.93729445306578851</c:v>
                </c:pt>
                <c:pt idx="344">
                  <c:v>-0.10816639012760332</c:v>
                </c:pt>
                <c:pt idx="345">
                  <c:v>-3.2043498174382927</c:v>
                </c:pt>
                <c:pt idx="346">
                  <c:v>-0.44125348784236951</c:v>
                </c:pt>
                <c:pt idx="347">
                  <c:v>0.25787682739878093</c:v>
                </c:pt>
                <c:pt idx="348">
                  <c:v>-0.57413724831762536</c:v>
                </c:pt>
                <c:pt idx="349">
                  <c:v>0.79089180724622266</c:v>
                </c:pt>
                <c:pt idx="350">
                  <c:v>0.86162038442009925</c:v>
                </c:pt>
                <c:pt idx="351">
                  <c:v>4.5959562392008491E-2</c:v>
                </c:pt>
                <c:pt idx="352">
                  <c:v>-0.62935882911691121</c:v>
                </c:pt>
                <c:pt idx="353">
                  <c:v>0.97634412256181102</c:v>
                </c:pt>
                <c:pt idx="354">
                  <c:v>-2.7672306248830196</c:v>
                </c:pt>
                <c:pt idx="355">
                  <c:v>1.8803911123593946</c:v>
                </c:pt>
                <c:pt idx="356">
                  <c:v>1.3943753598976212</c:v>
                </c:pt>
                <c:pt idx="357">
                  <c:v>-0.65236172030741946</c:v>
                </c:pt>
                <c:pt idx="358">
                  <c:v>-0.37488221290569712</c:v>
                </c:pt>
                <c:pt idx="359">
                  <c:v>-0.24682334421924412</c:v>
                </c:pt>
                <c:pt idx="360">
                  <c:v>1.426199716886742</c:v>
                </c:pt>
                <c:pt idx="361">
                  <c:v>0.78720032330732814</c:v>
                </c:pt>
                <c:pt idx="362">
                  <c:v>-1.3870835787905627</c:v>
                </c:pt>
                <c:pt idx="363">
                  <c:v>0.16383453938618975</c:v>
                </c:pt>
                <c:pt idx="364">
                  <c:v>0.51970003225527461</c:v>
                </c:pt>
                <c:pt idx="365">
                  <c:v>0.71848624130046224</c:v>
                </c:pt>
                <c:pt idx="366">
                  <c:v>0.83056623786446182</c:v>
                </c:pt>
                <c:pt idx="367">
                  <c:v>-0.66204205324508758</c:v>
                </c:pt>
                <c:pt idx="368">
                  <c:v>-2.6931679488617011</c:v>
                </c:pt>
                <c:pt idx="369">
                  <c:v>-2.1656811949095411E-2</c:v>
                </c:pt>
                <c:pt idx="370">
                  <c:v>1.9788425171493604</c:v>
                </c:pt>
                <c:pt idx="371">
                  <c:v>-0.53717186291800323</c:v>
                </c:pt>
                <c:pt idx="372">
                  <c:v>-0.26353601328865467</c:v>
                </c:pt>
                <c:pt idx="373">
                  <c:v>0.36844839759947096</c:v>
                </c:pt>
                <c:pt idx="374">
                  <c:v>1.0237356843723671</c:v>
                </c:pt>
                <c:pt idx="375">
                  <c:v>1.5015969404126988</c:v>
                </c:pt>
                <c:pt idx="376">
                  <c:v>-2.9682325645533538</c:v>
                </c:pt>
                <c:pt idx="377">
                  <c:v>0.66995382296281369</c:v>
                </c:pt>
                <c:pt idx="378">
                  <c:v>1.0831948161456777</c:v>
                </c:pt>
                <c:pt idx="379">
                  <c:v>1.633775514615019</c:v>
                </c:pt>
                <c:pt idx="380">
                  <c:v>1.7757202094000366</c:v>
                </c:pt>
                <c:pt idx="381">
                  <c:v>0.30291827545734851</c:v>
                </c:pt>
                <c:pt idx="382">
                  <c:v>-0.33644522258425535</c:v>
                </c:pt>
                <c:pt idx="383">
                  <c:v>1.4855056942427212</c:v>
                </c:pt>
                <c:pt idx="384">
                  <c:v>-2.524622010438911</c:v>
                </c:pt>
                <c:pt idx="385">
                  <c:v>-1.385021540504467</c:v>
                </c:pt>
                <c:pt idx="386">
                  <c:v>1.3602880531380617</c:v>
                </c:pt>
                <c:pt idx="387">
                  <c:v>2.3467394197229208E-2</c:v>
                </c:pt>
                <c:pt idx="388">
                  <c:v>2.1298788631372356</c:v>
                </c:pt>
                <c:pt idx="389">
                  <c:v>2.167286997857131</c:v>
                </c:pt>
                <c:pt idx="390">
                  <c:v>-0.49034623927193571</c:v>
                </c:pt>
                <c:pt idx="391">
                  <c:v>1.2531918903263564</c:v>
                </c:pt>
                <c:pt idx="392">
                  <c:v>1.3175739071620458</c:v>
                </c:pt>
                <c:pt idx="393">
                  <c:v>1.0080349624707055</c:v>
                </c:pt>
                <c:pt idx="394">
                  <c:v>-3.6974628932829462E-2</c:v>
                </c:pt>
                <c:pt idx="395">
                  <c:v>-0.71155968548928406</c:v>
                </c:pt>
                <c:pt idx="396">
                  <c:v>1.1182318935979667</c:v>
                </c:pt>
                <c:pt idx="397">
                  <c:v>2.931926561554794</c:v>
                </c:pt>
                <c:pt idx="398">
                  <c:v>1.9358920220303943</c:v>
                </c:pt>
                <c:pt idx="399">
                  <c:v>1.4890923291664966</c:v>
                </c:pt>
                <c:pt idx="400">
                  <c:v>1.2682690952678246</c:v>
                </c:pt>
                <c:pt idx="401">
                  <c:v>-3.950494548799928E-2</c:v>
                </c:pt>
                <c:pt idx="402">
                  <c:v>-2.4175185650025846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A5-44DB-BB95-997148B1CA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539823"/>
        <c:axId val="486222399"/>
      </c:scatterChart>
      <c:valAx>
        <c:axId val="32453982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6222399"/>
        <c:crosses val="max"/>
        <c:crossBetween val="midCat"/>
      </c:valAx>
      <c:valAx>
        <c:axId val="486222399"/>
        <c:scaling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24539823"/>
        <c:crossesAt val="-1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v>Tipo 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1217443973349482"/>
                  <c:y val="-4.422855787427357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'Calcolo con estinzione AG'!$O$3:$O$45</c:f>
              <c:numCache>
                <c:formatCode>General</c:formatCode>
                <c:ptCount val="43"/>
                <c:pt idx="0">
                  <c:v>1.6520161662335107</c:v>
                </c:pt>
                <c:pt idx="1">
                  <c:v>0.5240684145167599</c:v>
                </c:pt>
                <c:pt idx="2">
                  <c:v>1.1795361887407703</c:v>
                </c:pt>
                <c:pt idx="3">
                  <c:v>0.90255438673868738</c:v>
                </c:pt>
                <c:pt idx="4">
                  <c:v>0.73051415169000633</c:v>
                </c:pt>
                <c:pt idx="5">
                  <c:v>1.1015222817853689</c:v>
                </c:pt>
                <c:pt idx="6">
                  <c:v>1.3040668056029441</c:v>
                </c:pt>
                <c:pt idx="7">
                  <c:v>0.70576990565938347</c:v>
                </c:pt>
                <c:pt idx="8">
                  <c:v>0.9768334065841523</c:v>
                </c:pt>
                <c:pt idx="9">
                  <c:v>1.4640831695161598</c:v>
                </c:pt>
                <c:pt idx="10">
                  <c:v>0.85335209081708008</c:v>
                </c:pt>
                <c:pt idx="11">
                  <c:v>1.4603729871126252</c:v>
                </c:pt>
                <c:pt idx="12">
                  <c:v>0.33009932977924822</c:v>
                </c:pt>
                <c:pt idx="13">
                  <c:v>1.0063791947800134</c:v>
                </c:pt>
                <c:pt idx="14">
                  <c:v>1.0565294160067047</c:v>
                </c:pt>
                <c:pt idx="15">
                  <c:v>0.64586652574677694</c:v>
                </c:pt>
                <c:pt idx="16">
                  <c:v>1.6362611878274604</c:v>
                </c:pt>
                <c:pt idx="17">
                  <c:v>0.86042184906082075</c:v>
                </c:pt>
                <c:pt idx="18">
                  <c:v>0.69307166180648538</c:v>
                </c:pt>
                <c:pt idx="19">
                  <c:v>0.85973604440252982</c:v>
                </c:pt>
                <c:pt idx="20">
                  <c:v>0.7991088053150448</c:v>
                </c:pt>
                <c:pt idx="21">
                  <c:v>0.79746042102207026</c:v>
                </c:pt>
                <c:pt idx="22">
                  <c:v>0.79476480759404855</c:v>
                </c:pt>
                <c:pt idx="23">
                  <c:v>0.69875651524257454</c:v>
                </c:pt>
                <c:pt idx="24">
                  <c:v>0.53818562714838214</c:v>
                </c:pt>
                <c:pt idx="25">
                  <c:v>0.72145380825139016</c:v>
                </c:pt>
                <c:pt idx="26">
                  <c:v>0.72078752936449042</c:v>
                </c:pt>
                <c:pt idx="27">
                  <c:v>0.60737057421700591</c:v>
                </c:pt>
                <c:pt idx="28">
                  <c:v>0.70753192499142903</c:v>
                </c:pt>
                <c:pt idx="29">
                  <c:v>0.85535595869442205</c:v>
                </c:pt>
                <c:pt idx="30">
                  <c:v>0.63130430359351442</c:v>
                </c:pt>
                <c:pt idx="31">
                  <c:v>0.46356561652931572</c:v>
                </c:pt>
                <c:pt idx="32">
                  <c:v>0.3051074467579063</c:v>
                </c:pt>
                <c:pt idx="33">
                  <c:v>0.2044846748562506</c:v>
                </c:pt>
                <c:pt idx="34">
                  <c:v>0.69464448983975802</c:v>
                </c:pt>
                <c:pt idx="35">
                  <c:v>9.3404393593350593E-2</c:v>
                </c:pt>
                <c:pt idx="36">
                  <c:v>0.21478958962586814</c:v>
                </c:pt>
                <c:pt idx="37">
                  <c:v>0.63828740389011085</c:v>
                </c:pt>
                <c:pt idx="38">
                  <c:v>0.17966585603873017</c:v>
                </c:pt>
                <c:pt idx="39">
                  <c:v>0.35738613133920105</c:v>
                </c:pt>
                <c:pt idx="40">
                  <c:v>0.34435407767269183</c:v>
                </c:pt>
                <c:pt idx="41">
                  <c:v>0.1748309887076635</c:v>
                </c:pt>
                <c:pt idx="42">
                  <c:v>9.4597157077189201E-2</c:v>
                </c:pt>
              </c:numCache>
            </c:numRef>
          </c:xVal>
          <c:yVal>
            <c:numRef>
              <c:f>'Calcolo con estinzione AG'!$M$3:$M$45</c:f>
              <c:numCache>
                <c:formatCode>0.0000</c:formatCode>
                <c:ptCount val="43"/>
                <c:pt idx="0">
                  <c:v>-5.486438083193466</c:v>
                </c:pt>
                <c:pt idx="1">
                  <c:v>-3.4870076379131447</c:v>
                </c:pt>
                <c:pt idx="2">
                  <c:v>-3.3917578909833708</c:v>
                </c:pt>
                <c:pt idx="3">
                  <c:v>-3.3108581440725668</c:v>
                </c:pt>
                <c:pt idx="4">
                  <c:v>-3.122818190884793</c:v>
                </c:pt>
                <c:pt idx="5">
                  <c:v>-3.0233145784990398</c:v>
                </c:pt>
                <c:pt idx="6">
                  <c:v>-3.0083640995914998</c:v>
                </c:pt>
                <c:pt idx="7">
                  <c:v>-2.9473455554219452</c:v>
                </c:pt>
                <c:pt idx="8">
                  <c:v>-2.906539862970007</c:v>
                </c:pt>
                <c:pt idx="9">
                  <c:v>-2.8651080040631776</c:v>
                </c:pt>
                <c:pt idx="10">
                  <c:v>-2.8350400788490049</c:v>
                </c:pt>
                <c:pt idx="11">
                  <c:v>-2.6339782082211567</c:v>
                </c:pt>
                <c:pt idx="12">
                  <c:v>-2.6082945296677575</c:v>
                </c:pt>
                <c:pt idx="13">
                  <c:v>-2.3285201011969434</c:v>
                </c:pt>
                <c:pt idx="14">
                  <c:v>-2.3226252740393729</c:v>
                </c:pt>
                <c:pt idx="15">
                  <c:v>-2.2934521702609061</c:v>
                </c:pt>
                <c:pt idx="16">
                  <c:v>-2.1636004290029192</c:v>
                </c:pt>
                <c:pt idx="17">
                  <c:v>-2.1178676729451791</c:v>
                </c:pt>
                <c:pt idx="18">
                  <c:v>-1.9482516389404143</c:v>
                </c:pt>
                <c:pt idx="19">
                  <c:v>-1.9333511763578493</c:v>
                </c:pt>
                <c:pt idx="20">
                  <c:v>-1.9140215464280086</c:v>
                </c:pt>
                <c:pt idx="21">
                  <c:v>-1.9030226742289038</c:v>
                </c:pt>
                <c:pt idx="22">
                  <c:v>-1.838452694657434</c:v>
                </c:pt>
                <c:pt idx="23">
                  <c:v>-1.7493352144671839</c:v>
                </c:pt>
                <c:pt idx="24">
                  <c:v>-1.522649168571391</c:v>
                </c:pt>
                <c:pt idx="25">
                  <c:v>-1.5162366060245933</c:v>
                </c:pt>
                <c:pt idx="26">
                  <c:v>-1.3561599516893725</c:v>
                </c:pt>
                <c:pt idx="27">
                  <c:v>-1.0958645291143814</c:v>
                </c:pt>
                <c:pt idx="28">
                  <c:v>-0.85890801564547203</c:v>
                </c:pt>
                <c:pt idx="29">
                  <c:v>-0.79160918418953052</c:v>
                </c:pt>
                <c:pt idx="30">
                  <c:v>-0.47824797103654859</c:v>
                </c:pt>
                <c:pt idx="31">
                  <c:v>-0.37797641291279049</c:v>
                </c:pt>
                <c:pt idx="32">
                  <c:v>-0.32640232906057776</c:v>
                </c:pt>
                <c:pt idx="33">
                  <c:v>-0.1748254409876786</c:v>
                </c:pt>
                <c:pt idx="34">
                  <c:v>-8.2242155813109008E-2</c:v>
                </c:pt>
                <c:pt idx="35">
                  <c:v>3.7380674338239217E-2</c:v>
                </c:pt>
                <c:pt idx="36">
                  <c:v>8.7658379296090772E-2</c:v>
                </c:pt>
                <c:pt idx="37">
                  <c:v>0.22778399981321229</c:v>
                </c:pt>
                <c:pt idx="38">
                  <c:v>0.2757087501580564</c:v>
                </c:pt>
                <c:pt idx="39">
                  <c:v>0.50716391782351167</c:v>
                </c:pt>
                <c:pt idx="40">
                  <c:v>0.67227836635283467</c:v>
                </c:pt>
                <c:pt idx="41">
                  <c:v>0.80594985874030556</c:v>
                </c:pt>
                <c:pt idx="42">
                  <c:v>0.80923200889081315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0D-446A-85B1-7F59D7908134}"/>
            </c:ext>
          </c:extLst>
        </c:ser>
        <c:ser>
          <c:idx val="2"/>
          <c:order val="1"/>
          <c:tx>
            <c:v>Tipo II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6421318136966358E-2"/>
                  <c:y val="0.2661574596888551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'Calcolo con estinzione AG'!$O$46:$O$79</c:f>
              <c:numCache>
                <c:formatCode>General</c:formatCode>
                <c:ptCount val="34"/>
                <c:pt idx="0">
                  <c:v>1.0559336166446616</c:v>
                </c:pt>
                <c:pt idx="1">
                  <c:v>1.1209202235649953</c:v>
                </c:pt>
                <c:pt idx="2">
                  <c:v>1.1396005693466686</c:v>
                </c:pt>
                <c:pt idx="3">
                  <c:v>0.95777996498647044</c:v>
                </c:pt>
                <c:pt idx="4">
                  <c:v>1.0881686680732903</c:v>
                </c:pt>
                <c:pt idx="5">
                  <c:v>1.460891144952285</c:v>
                </c:pt>
                <c:pt idx="6">
                  <c:v>1.2431993075249275</c:v>
                </c:pt>
                <c:pt idx="7">
                  <c:v>1.1876134497286503</c:v>
                </c:pt>
                <c:pt idx="8">
                  <c:v>1.5265727929065465</c:v>
                </c:pt>
                <c:pt idx="9">
                  <c:v>1.3753684366290986</c:v>
                </c:pt>
                <c:pt idx="10">
                  <c:v>1.0081512007388813</c:v>
                </c:pt>
                <c:pt idx="11">
                  <c:v>1.4592714669560762</c:v>
                </c:pt>
                <c:pt idx="12">
                  <c:v>1.2834504370581887</c:v>
                </c:pt>
                <c:pt idx="13">
                  <c:v>1.2224785298872896</c:v>
                </c:pt>
                <c:pt idx="14">
                  <c:v>0.93298080874740275</c:v>
                </c:pt>
                <c:pt idx="15">
                  <c:v>1.261581233662209</c:v>
                </c:pt>
                <c:pt idx="16">
                  <c:v>1.2466090671119123</c:v>
                </c:pt>
                <c:pt idx="17">
                  <c:v>1.3826974745401213</c:v>
                </c:pt>
                <c:pt idx="18">
                  <c:v>0.80635520698662488</c:v>
                </c:pt>
                <c:pt idx="19">
                  <c:v>0.41577820794480486</c:v>
                </c:pt>
                <c:pt idx="20">
                  <c:v>0.90584774551932079</c:v>
                </c:pt>
                <c:pt idx="21">
                  <c:v>0.7014358021377598</c:v>
                </c:pt>
                <c:pt idx="22">
                  <c:v>0.47001379929080289</c:v>
                </c:pt>
                <c:pt idx="23">
                  <c:v>0.81749521244455381</c:v>
                </c:pt>
                <c:pt idx="24">
                  <c:v>0.6360286866395245</c:v>
                </c:pt>
                <c:pt idx="25">
                  <c:v>0.74507940242147797</c:v>
                </c:pt>
                <c:pt idx="26">
                  <c:v>0.91455575966684266</c:v>
                </c:pt>
                <c:pt idx="27">
                  <c:v>0.63566395269089881</c:v>
                </c:pt>
                <c:pt idx="28">
                  <c:v>0.69377274875192829</c:v>
                </c:pt>
                <c:pt idx="29">
                  <c:v>0.40678559986564428</c:v>
                </c:pt>
                <c:pt idx="30">
                  <c:v>0.81141192984920141</c:v>
                </c:pt>
                <c:pt idx="31">
                  <c:v>0.79354677562474607</c:v>
                </c:pt>
                <c:pt idx="32">
                  <c:v>0.38184284654692063</c:v>
                </c:pt>
                <c:pt idx="33">
                  <c:v>0.56405031905948022</c:v>
                </c:pt>
              </c:numCache>
            </c:numRef>
          </c:xVal>
          <c:yVal>
            <c:numRef>
              <c:f>'Calcolo con estinzione AG'!$M$46:$M$79</c:f>
              <c:numCache>
                <c:formatCode>0.0000</c:formatCode>
                <c:ptCount val="34"/>
                <c:pt idx="0">
                  <c:v>-6.0251852881211931E-2</c:v>
                </c:pt>
                <c:pt idx="1">
                  <c:v>8.7224577445859097E-3</c:v>
                </c:pt>
                <c:pt idx="2">
                  <c:v>0.28085549201233562</c:v>
                </c:pt>
                <c:pt idx="3">
                  <c:v>0.32518719707362465</c:v>
                </c:pt>
                <c:pt idx="4">
                  <c:v>0.3718609205776211</c:v>
                </c:pt>
                <c:pt idx="5">
                  <c:v>0.68018185694628208</c:v>
                </c:pt>
                <c:pt idx="6">
                  <c:v>0.70860464172646687</c:v>
                </c:pt>
                <c:pt idx="7">
                  <c:v>0.7389879136193187</c:v>
                </c:pt>
                <c:pt idx="8">
                  <c:v>0.77217597488293066</c:v>
                </c:pt>
                <c:pt idx="9">
                  <c:v>1.0358851261539677</c:v>
                </c:pt>
                <c:pt idx="10">
                  <c:v>1.2193769843093811</c:v>
                </c:pt>
                <c:pt idx="11">
                  <c:v>1.373454402902464</c:v>
                </c:pt>
                <c:pt idx="12">
                  <c:v>1.3884027281169473</c:v>
                </c:pt>
                <c:pt idx="13">
                  <c:v>1.3931650153344357</c:v>
                </c:pt>
                <c:pt idx="14">
                  <c:v>1.4834353472592809</c:v>
                </c:pt>
                <c:pt idx="15">
                  <c:v>1.5503854781322985</c:v>
                </c:pt>
                <c:pt idx="16">
                  <c:v>1.8799766250991219</c:v>
                </c:pt>
                <c:pt idx="17">
                  <c:v>2.0580921740569131</c:v>
                </c:pt>
                <c:pt idx="18">
                  <c:v>2.4261751594335319</c:v>
                </c:pt>
                <c:pt idx="19">
                  <c:v>2.4481595753311503</c:v>
                </c:pt>
                <c:pt idx="20">
                  <c:v>3.0392554279795654</c:v>
                </c:pt>
                <c:pt idx="21">
                  <c:v>3.287508077521025</c:v>
                </c:pt>
                <c:pt idx="22">
                  <c:v>3.6777224143843981</c:v>
                </c:pt>
                <c:pt idx="23">
                  <c:v>3.7804512784253248</c:v>
                </c:pt>
                <c:pt idx="24">
                  <c:v>3.8638749906159617</c:v>
                </c:pt>
                <c:pt idx="25">
                  <c:v>4.1082634801305122</c:v>
                </c:pt>
                <c:pt idx="26">
                  <c:v>4.1462667513985565</c:v>
                </c:pt>
                <c:pt idx="27">
                  <c:v>4.1797695946248741</c:v>
                </c:pt>
                <c:pt idx="28">
                  <c:v>4.1808216581813262</c:v>
                </c:pt>
                <c:pt idx="29">
                  <c:v>4.250332829241998</c:v>
                </c:pt>
                <c:pt idx="30">
                  <c:v>4.7397451588812842</c:v>
                </c:pt>
                <c:pt idx="31">
                  <c:v>5.2279151388192524</c:v>
                </c:pt>
                <c:pt idx="32">
                  <c:v>5.2669096278934031</c:v>
                </c:pt>
                <c:pt idx="33">
                  <c:v>6.0957784722901209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D0D-446A-85B1-7F59D7908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539823"/>
        <c:axId val="486222399"/>
      </c:scatterChart>
      <c:valAx>
        <c:axId val="32453982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6222399"/>
        <c:crosses val="max"/>
        <c:crossBetween val="midCat"/>
      </c:valAx>
      <c:valAx>
        <c:axId val="486222399"/>
        <c:scaling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24539823"/>
        <c:crossesAt val="-1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22860</xdr:colOff>
      <xdr:row>1</xdr:row>
      <xdr:rowOff>179070</xdr:rowOff>
    </xdr:from>
    <xdr:to>
      <xdr:col>26</xdr:col>
      <xdr:colOff>518160</xdr:colOff>
      <xdr:row>22</xdr:row>
      <xdr:rowOff>175260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74E5F99-97BD-4482-9A47-CEB51151DA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2</xdr:row>
      <xdr:rowOff>0</xdr:rowOff>
    </xdr:from>
    <xdr:to>
      <xdr:col>31</xdr:col>
      <xdr:colOff>182880</xdr:colOff>
      <xdr:row>23</xdr:row>
      <xdr:rowOff>175260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D9C1F66E-0D20-4413-A8C4-3DE16BA316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1</xdr:row>
      <xdr:rowOff>0</xdr:rowOff>
    </xdr:from>
    <xdr:to>
      <xdr:col>32</xdr:col>
      <xdr:colOff>236220</xdr:colOff>
      <xdr:row>23</xdr:row>
      <xdr:rowOff>91440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D83DFAB1-B7E2-44B8-97C3-A164BDD106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68580</xdr:colOff>
      <xdr:row>2</xdr:row>
      <xdr:rowOff>22860</xdr:rowOff>
    </xdr:from>
    <xdr:to>
      <xdr:col>30</xdr:col>
      <xdr:colOff>396240</xdr:colOff>
      <xdr:row>23</xdr:row>
      <xdr:rowOff>60960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CE19C06-CD3A-4446-B811-250313A904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9577"/>
  <sheetViews>
    <sheetView topLeftCell="A1366" workbookViewId="0">
      <selection activeCell="D1534" sqref="D1534"/>
    </sheetView>
  </sheetViews>
  <sheetFormatPr defaultRowHeight="14.4" x14ac:dyDescent="0.3"/>
  <cols>
    <col min="1" max="1" width="12.33203125" style="1" bestFit="1" customWidth="1"/>
    <col min="2" max="2" width="12.6640625" style="1" bestFit="1" customWidth="1"/>
    <col min="3" max="3" width="6.109375" style="1" bestFit="1" customWidth="1"/>
    <col min="4" max="4" width="20.21875" style="1" bestFit="1" customWidth="1"/>
    <col min="5" max="5" width="12" style="1" bestFit="1" customWidth="1"/>
    <col min="6" max="6" width="11" style="1" bestFit="1" customWidth="1"/>
    <col min="7" max="7" width="8" style="1" bestFit="1" customWidth="1"/>
    <col min="8" max="8" width="7.6640625" style="1" bestFit="1" customWidth="1"/>
  </cols>
  <sheetData>
    <row r="1" spans="1:8" x14ac:dyDescent="0.3">
      <c r="A1" s="9" t="s">
        <v>0</v>
      </c>
      <c r="B1" s="9" t="s">
        <v>1</v>
      </c>
      <c r="C1" s="9" t="s">
        <v>2</v>
      </c>
      <c r="D1" s="6" t="s">
        <v>3</v>
      </c>
      <c r="E1" s="9" t="s">
        <v>4</v>
      </c>
      <c r="F1" s="9" t="s">
        <v>5</v>
      </c>
      <c r="G1" s="9" t="s">
        <v>6</v>
      </c>
      <c r="H1" s="9" t="s">
        <v>7</v>
      </c>
    </row>
    <row r="2" spans="1:8" x14ac:dyDescent="0.3">
      <c r="A2" s="9" t="s">
        <v>8</v>
      </c>
      <c r="B2" s="9" t="s">
        <v>8</v>
      </c>
      <c r="C2" s="9" t="s">
        <v>9</v>
      </c>
      <c r="D2" s="6" t="s">
        <v>9</v>
      </c>
      <c r="E2" s="9" t="s">
        <v>10</v>
      </c>
      <c r="F2" s="9" t="s">
        <v>10</v>
      </c>
      <c r="G2" s="9" t="s">
        <v>11</v>
      </c>
      <c r="H2" s="9" t="s">
        <v>11</v>
      </c>
    </row>
    <row r="3" spans="1:8" x14ac:dyDescent="0.3">
      <c r="A3" s="1">
        <v>237.17375455557999</v>
      </c>
      <c r="B3" s="1">
        <v>-42.265566307470003</v>
      </c>
      <c r="C3" s="1" t="s">
        <v>12</v>
      </c>
      <c r="D3" s="2" t="s">
        <v>13</v>
      </c>
      <c r="E3" s="1">
        <v>11.199334609999999</v>
      </c>
      <c r="F3" s="1">
        <v>1.5987E-4</v>
      </c>
      <c r="G3" s="1">
        <v>12.628399999999999</v>
      </c>
      <c r="H3" s="1">
        <v>1E-4</v>
      </c>
    </row>
    <row r="4" spans="1:8" x14ac:dyDescent="0.3">
      <c r="A4" s="1">
        <v>248.28376758979999</v>
      </c>
      <c r="B4" s="1">
        <v>-37.101261604530002</v>
      </c>
      <c r="C4" s="1" t="s">
        <v>12</v>
      </c>
      <c r="D4" s="2" t="s">
        <v>14</v>
      </c>
      <c r="E4" s="1" t="s">
        <v>15</v>
      </c>
      <c r="F4" s="1" t="s">
        <v>16</v>
      </c>
      <c r="G4" s="1">
        <v>15.273</v>
      </c>
      <c r="H4" s="1">
        <v>6.9999999999999999E-4</v>
      </c>
    </row>
    <row r="5" spans="1:8" x14ac:dyDescent="0.3">
      <c r="A5" s="1">
        <v>237.01312669219001</v>
      </c>
      <c r="B5" s="1">
        <v>-42.635567261929999</v>
      </c>
      <c r="C5" s="1" t="s">
        <v>17</v>
      </c>
      <c r="D5" s="2" t="s">
        <v>18</v>
      </c>
      <c r="E5" s="1">
        <v>9.0736070000000009</v>
      </c>
      <c r="F5" s="1">
        <v>1.0501999999999999E-4</v>
      </c>
      <c r="G5" s="1">
        <v>10.3376</v>
      </c>
      <c r="H5" s="1">
        <v>1E-4</v>
      </c>
    </row>
    <row r="6" spans="1:8" x14ac:dyDescent="0.3">
      <c r="A6" s="1">
        <v>230.15252553878</v>
      </c>
      <c r="B6" s="1">
        <v>-39.843410105570001</v>
      </c>
      <c r="C6" s="1" t="s">
        <v>12</v>
      </c>
      <c r="D6" s="2" t="s">
        <v>19</v>
      </c>
      <c r="E6" s="1" t="s">
        <v>15</v>
      </c>
      <c r="F6" s="1" t="s">
        <v>16</v>
      </c>
      <c r="G6" s="1">
        <v>15.627700000000001</v>
      </c>
      <c r="H6" s="1">
        <v>2.0000000000000001E-4</v>
      </c>
    </row>
    <row r="7" spans="1:8" x14ac:dyDescent="0.3">
      <c r="A7" s="1">
        <v>245.00767610470001</v>
      </c>
      <c r="B7" s="1">
        <v>-40.970182250359997</v>
      </c>
      <c r="C7" s="1" t="s">
        <v>12</v>
      </c>
      <c r="D7" s="2" t="s">
        <v>20</v>
      </c>
      <c r="E7" s="1">
        <v>28.766461920000001</v>
      </c>
      <c r="F7" s="1">
        <v>6.9193E-4</v>
      </c>
      <c r="G7" s="1">
        <v>12.9648</v>
      </c>
      <c r="H7" s="1">
        <v>1E-4</v>
      </c>
    </row>
    <row r="8" spans="1:8" x14ac:dyDescent="0.3">
      <c r="A8" s="1">
        <v>250.31988155926001</v>
      </c>
      <c r="B8" s="1">
        <v>-35.669129186079999</v>
      </c>
      <c r="C8" s="1" t="s">
        <v>12</v>
      </c>
      <c r="D8" s="2" t="s">
        <v>21</v>
      </c>
      <c r="E8" s="1">
        <v>2.7231961600000001</v>
      </c>
      <c r="F8" s="1">
        <v>1.0499999999999999E-5</v>
      </c>
      <c r="G8" s="1">
        <v>16.655100000000001</v>
      </c>
      <c r="H8" s="1">
        <v>4.0000000000000002E-4</v>
      </c>
    </row>
    <row r="9" spans="1:8" x14ac:dyDescent="0.3">
      <c r="A9" s="1">
        <v>230.70618237919999</v>
      </c>
      <c r="B9" s="1">
        <v>-35.79254875849</v>
      </c>
      <c r="C9" s="1" t="s">
        <v>12</v>
      </c>
      <c r="D9" s="2" t="s">
        <v>22</v>
      </c>
      <c r="E9" s="1" t="s">
        <v>15</v>
      </c>
      <c r="F9" s="1" t="s">
        <v>16</v>
      </c>
      <c r="G9" s="1">
        <v>15.720599999999999</v>
      </c>
      <c r="H9" s="1">
        <v>1.9E-3</v>
      </c>
    </row>
    <row r="10" spans="1:8" x14ac:dyDescent="0.3">
      <c r="A10" s="1">
        <v>315.66754575618</v>
      </c>
      <c r="B10" s="1">
        <v>45.092795115069997</v>
      </c>
      <c r="C10" s="1" t="s">
        <v>17</v>
      </c>
      <c r="D10" s="2" t="s">
        <v>23</v>
      </c>
      <c r="E10" s="1">
        <v>2.1130485000000001</v>
      </c>
      <c r="F10" s="1">
        <v>9.3899999999999999E-6</v>
      </c>
      <c r="G10" s="1">
        <v>16.2791</v>
      </c>
      <c r="H10" s="1">
        <v>5.0000000000000001E-4</v>
      </c>
    </row>
    <row r="11" spans="1:8" x14ac:dyDescent="0.3">
      <c r="A11" s="1">
        <v>311.49912676474997</v>
      </c>
      <c r="B11" s="1">
        <v>45.306935188440001</v>
      </c>
      <c r="C11" s="1" t="s">
        <v>12</v>
      </c>
      <c r="D11" s="2" t="s">
        <v>24</v>
      </c>
      <c r="E11" s="1">
        <v>10.147970470000001</v>
      </c>
      <c r="F11" s="1">
        <v>1.7474999999999999E-4</v>
      </c>
      <c r="G11" s="1">
        <v>9.4179999999999993</v>
      </c>
      <c r="H11" s="1">
        <v>2.0000000000000001E-4</v>
      </c>
    </row>
    <row r="12" spans="1:8" x14ac:dyDescent="0.3">
      <c r="A12" s="1">
        <v>289.58147667686001</v>
      </c>
      <c r="B12" s="1">
        <v>27.850839618279998</v>
      </c>
      <c r="C12" s="1" t="s">
        <v>12</v>
      </c>
      <c r="D12" s="2" t="s">
        <v>25</v>
      </c>
      <c r="E12" s="1">
        <v>41.269377499999997</v>
      </c>
      <c r="F12" s="1">
        <v>6.4371000000000003E-4</v>
      </c>
      <c r="G12" s="1">
        <v>9.9725999999999999</v>
      </c>
      <c r="H12" s="1">
        <v>2.0000000000000001E-4</v>
      </c>
    </row>
    <row r="13" spans="1:8" x14ac:dyDescent="0.3">
      <c r="A13" s="1">
        <v>288.98477941239003</v>
      </c>
      <c r="B13" s="1">
        <v>34.452237636189999</v>
      </c>
      <c r="C13" s="1" t="s">
        <v>17</v>
      </c>
      <c r="D13" s="2" t="s">
        <v>26</v>
      </c>
      <c r="E13" s="1">
        <v>1.6013441399999999</v>
      </c>
      <c r="F13" s="1">
        <v>7.1999999999999999E-7</v>
      </c>
      <c r="G13" s="1">
        <v>12.3035</v>
      </c>
      <c r="H13" s="1">
        <v>1E-4</v>
      </c>
    </row>
    <row r="14" spans="1:8" x14ac:dyDescent="0.3">
      <c r="A14" s="1">
        <v>290.41276736431001</v>
      </c>
      <c r="B14" s="1">
        <v>39.935587505960001</v>
      </c>
      <c r="C14" s="1" t="s">
        <v>12</v>
      </c>
      <c r="D14" s="2" t="s">
        <v>27</v>
      </c>
      <c r="E14" s="1">
        <v>69.313761540000002</v>
      </c>
      <c r="F14" s="1">
        <v>1.052903E-2</v>
      </c>
      <c r="G14" s="1">
        <v>10.372199999999999</v>
      </c>
      <c r="H14" s="1">
        <v>1E-4</v>
      </c>
    </row>
    <row r="15" spans="1:8" x14ac:dyDescent="0.3">
      <c r="A15" s="1">
        <v>296.0539906532</v>
      </c>
      <c r="B15" s="1">
        <v>29.6872959598</v>
      </c>
      <c r="C15" s="1" t="s">
        <v>12</v>
      </c>
      <c r="D15" s="2" t="s">
        <v>28</v>
      </c>
      <c r="E15" s="1">
        <v>1.6441030599999999</v>
      </c>
      <c r="F15" s="1">
        <v>2.4499999999999998E-6</v>
      </c>
      <c r="G15" s="1">
        <v>16.222200000000001</v>
      </c>
      <c r="H15" s="1">
        <v>2.9999999999999997E-4</v>
      </c>
    </row>
    <row r="16" spans="1:8" x14ac:dyDescent="0.3">
      <c r="A16" s="1">
        <v>277.70643169661003</v>
      </c>
      <c r="B16" s="1">
        <v>33.907100875849999</v>
      </c>
      <c r="C16" s="1" t="s">
        <v>12</v>
      </c>
      <c r="D16" s="2" t="s">
        <v>29</v>
      </c>
      <c r="E16" s="1">
        <v>89.097957660000006</v>
      </c>
      <c r="F16" s="1">
        <v>4.7992699999999996E-3</v>
      </c>
      <c r="G16" s="1">
        <v>12.516299999999999</v>
      </c>
      <c r="H16" s="1">
        <v>1E-4</v>
      </c>
    </row>
    <row r="17" spans="1:8" x14ac:dyDescent="0.3">
      <c r="A17" s="1">
        <v>317.78601129046001</v>
      </c>
      <c r="B17" s="1">
        <v>47.168282715159997</v>
      </c>
      <c r="C17" s="1" t="s">
        <v>12</v>
      </c>
      <c r="D17" s="2" t="s">
        <v>30</v>
      </c>
      <c r="E17" s="1">
        <v>1.7661928499999999</v>
      </c>
      <c r="F17" s="1">
        <v>5.0799999999999996E-6</v>
      </c>
      <c r="G17" s="1">
        <v>10.180300000000001</v>
      </c>
      <c r="H17" s="1">
        <v>1E-4</v>
      </c>
    </row>
    <row r="18" spans="1:8" x14ac:dyDescent="0.3">
      <c r="A18" s="1">
        <v>311.55229585915998</v>
      </c>
      <c r="B18" s="1">
        <v>45.478606247210003</v>
      </c>
      <c r="C18" s="1" t="s">
        <v>12</v>
      </c>
      <c r="D18" s="2" t="s">
        <v>31</v>
      </c>
      <c r="E18" s="1">
        <v>5.0995508300000001</v>
      </c>
      <c r="F18" s="1">
        <v>1.0323E-4</v>
      </c>
      <c r="G18" s="1">
        <v>10.527100000000001</v>
      </c>
      <c r="H18" s="1">
        <v>2.8E-3</v>
      </c>
    </row>
    <row r="19" spans="1:8" x14ac:dyDescent="0.3">
      <c r="A19" s="1">
        <v>286.21367702425999</v>
      </c>
      <c r="B19" s="1">
        <v>-14.05584258373</v>
      </c>
      <c r="C19" s="1" t="s">
        <v>17</v>
      </c>
      <c r="D19" s="2" t="s">
        <v>32</v>
      </c>
      <c r="E19" s="1">
        <v>1.1006226299999999</v>
      </c>
      <c r="F19" s="1">
        <v>4.9899999999999997E-6</v>
      </c>
      <c r="G19" s="1">
        <v>16.441099999999999</v>
      </c>
      <c r="H19" s="1">
        <v>5.0000000000000001E-4</v>
      </c>
    </row>
    <row r="20" spans="1:8" x14ac:dyDescent="0.3">
      <c r="A20" s="1">
        <v>284.23763888714001</v>
      </c>
      <c r="B20" s="1">
        <v>-16.469440200459999</v>
      </c>
      <c r="C20" s="1" t="s">
        <v>17</v>
      </c>
      <c r="D20" s="2" t="s">
        <v>33</v>
      </c>
      <c r="E20" s="1">
        <v>1.7810303700000001</v>
      </c>
      <c r="F20" s="1">
        <v>5.1399999999999999E-6</v>
      </c>
      <c r="G20" s="1">
        <v>15.177199999999999</v>
      </c>
      <c r="H20" s="1">
        <v>2.9999999999999997E-4</v>
      </c>
    </row>
    <row r="21" spans="1:8" x14ac:dyDescent="0.3">
      <c r="A21" s="1">
        <v>275.82979371186002</v>
      </c>
      <c r="B21" s="1">
        <v>-18.574773570289999</v>
      </c>
      <c r="C21" s="1" t="s">
        <v>12</v>
      </c>
      <c r="D21" s="2" t="s">
        <v>34</v>
      </c>
      <c r="E21" s="1">
        <v>1.17118378</v>
      </c>
      <c r="F21" s="1">
        <v>1.68E-6</v>
      </c>
      <c r="G21" s="1">
        <v>9.8023000000000007</v>
      </c>
      <c r="H21" s="1">
        <v>2.0000000000000001E-4</v>
      </c>
    </row>
    <row r="22" spans="1:8" x14ac:dyDescent="0.3">
      <c r="A22" s="1">
        <v>278.21362754312997</v>
      </c>
      <c r="B22" s="1">
        <v>-16.941669736910001</v>
      </c>
      <c r="C22" s="1" t="s">
        <v>12</v>
      </c>
      <c r="D22" s="2" t="s">
        <v>35</v>
      </c>
      <c r="E22" s="1">
        <v>1.3251295599999999</v>
      </c>
      <c r="F22" s="1">
        <v>1.7099999999999999E-6</v>
      </c>
      <c r="G22" s="1">
        <v>13.884</v>
      </c>
      <c r="H22" s="1">
        <v>1E-4</v>
      </c>
    </row>
    <row r="23" spans="1:8" x14ac:dyDescent="0.3">
      <c r="A23" s="1">
        <v>274.76659471817999</v>
      </c>
      <c r="B23" s="1">
        <v>-15.63063523856</v>
      </c>
      <c r="C23" s="1" t="s">
        <v>17</v>
      </c>
      <c r="D23" s="2" t="s">
        <v>36</v>
      </c>
      <c r="E23" s="1">
        <v>3.7694032900000001</v>
      </c>
      <c r="F23" s="1">
        <v>7.8199999999999997E-6</v>
      </c>
      <c r="G23" s="1">
        <v>12.254899999999999</v>
      </c>
      <c r="H23" s="1">
        <v>2.0000000000000001E-4</v>
      </c>
    </row>
    <row r="24" spans="1:8" x14ac:dyDescent="0.3">
      <c r="A24" s="1">
        <v>276.18541944250001</v>
      </c>
      <c r="B24" s="1">
        <v>-16.797173761010001</v>
      </c>
      <c r="C24" s="1" t="s">
        <v>12</v>
      </c>
      <c r="D24" s="2" t="s">
        <v>37</v>
      </c>
      <c r="E24" s="1">
        <v>12.72917359</v>
      </c>
      <c r="F24" s="1">
        <v>1.7946999999999999E-4</v>
      </c>
      <c r="G24" s="1">
        <v>8.4113000000000007</v>
      </c>
      <c r="H24" s="1">
        <v>2.9999999999999997E-4</v>
      </c>
    </row>
    <row r="25" spans="1:8" x14ac:dyDescent="0.3">
      <c r="A25" s="1">
        <v>88.747105141800006</v>
      </c>
      <c r="B25" s="1">
        <v>-73.038547738920002</v>
      </c>
      <c r="C25" s="1" t="s">
        <v>12</v>
      </c>
      <c r="D25" s="2" t="s">
        <v>38</v>
      </c>
      <c r="E25" s="1">
        <v>92.408819579999999</v>
      </c>
      <c r="F25" s="1">
        <v>8.2809000000000008E-3</v>
      </c>
      <c r="G25" s="1">
        <v>15.8147</v>
      </c>
      <c r="H25" s="1">
        <v>5.9999999999999995E-4</v>
      </c>
    </row>
    <row r="26" spans="1:8" x14ac:dyDescent="0.3">
      <c r="A26" s="1">
        <v>79.820761222990001</v>
      </c>
      <c r="B26" s="1">
        <v>-71.992825796990005</v>
      </c>
      <c r="C26" s="1" t="s">
        <v>17</v>
      </c>
      <c r="D26" s="2" t="s">
        <v>39</v>
      </c>
      <c r="E26" s="1">
        <v>144.31301273</v>
      </c>
      <c r="F26" s="1">
        <v>1.8903650000000001E-2</v>
      </c>
      <c r="G26" s="1">
        <v>15.076599999999999</v>
      </c>
      <c r="H26" s="1">
        <v>2.0000000000000001E-4</v>
      </c>
    </row>
    <row r="27" spans="1:8" x14ac:dyDescent="0.3">
      <c r="A27" s="1">
        <v>73.052271281030002</v>
      </c>
      <c r="B27" s="1">
        <v>-69.424383806430001</v>
      </c>
      <c r="C27" s="1" t="s">
        <v>12</v>
      </c>
      <c r="D27" s="2" t="s">
        <v>40</v>
      </c>
      <c r="E27" s="1" t="s">
        <v>15</v>
      </c>
      <c r="F27" s="1" t="s">
        <v>16</v>
      </c>
      <c r="G27" s="1">
        <v>16.103999999999999</v>
      </c>
      <c r="H27" s="1">
        <v>5.0000000000000001E-4</v>
      </c>
    </row>
    <row r="28" spans="1:8" x14ac:dyDescent="0.3">
      <c r="A28" s="1">
        <v>72.597567319310002</v>
      </c>
      <c r="B28" s="1">
        <v>-69.154795841039999</v>
      </c>
      <c r="C28" s="1" t="s">
        <v>12</v>
      </c>
      <c r="D28" s="2" t="s">
        <v>41</v>
      </c>
      <c r="E28" s="1">
        <v>7.2293761300000003</v>
      </c>
      <c r="F28" s="1">
        <v>6.0550000000000001E-5</v>
      </c>
      <c r="G28" s="1">
        <v>15.2897</v>
      </c>
      <c r="H28" s="1">
        <v>2.9999999999999997E-4</v>
      </c>
    </row>
    <row r="29" spans="1:8" x14ac:dyDescent="0.3">
      <c r="A29" s="1">
        <v>86.509735550049996</v>
      </c>
      <c r="B29" s="1">
        <v>-71.191557777349999</v>
      </c>
      <c r="C29" s="1" t="s">
        <v>12</v>
      </c>
      <c r="D29" s="2" t="s">
        <v>42</v>
      </c>
      <c r="E29" s="1" t="s">
        <v>15</v>
      </c>
      <c r="F29" s="1" t="s">
        <v>16</v>
      </c>
      <c r="G29" s="1">
        <v>16.892600000000002</v>
      </c>
      <c r="H29" s="1">
        <v>8.9999999999999998E-4</v>
      </c>
    </row>
    <row r="30" spans="1:8" x14ac:dyDescent="0.3">
      <c r="A30" s="1">
        <v>85.347925440259999</v>
      </c>
      <c r="B30" s="1">
        <v>-70.967151687509997</v>
      </c>
      <c r="C30" s="1" t="s">
        <v>12</v>
      </c>
      <c r="D30" s="2" t="s">
        <v>43</v>
      </c>
      <c r="E30" s="1">
        <v>6.8003974999999999</v>
      </c>
      <c r="F30" s="1">
        <v>2.2439999999999999E-5</v>
      </c>
      <c r="G30" s="1">
        <v>15.6058</v>
      </c>
      <c r="H30" s="1">
        <v>2.0000000000000001E-4</v>
      </c>
    </row>
    <row r="31" spans="1:8" x14ac:dyDescent="0.3">
      <c r="A31" s="1">
        <v>15.02763140587</v>
      </c>
      <c r="B31" s="1">
        <v>-75.211174747559994</v>
      </c>
      <c r="C31" s="1" t="s">
        <v>12</v>
      </c>
      <c r="D31" s="2" t="s">
        <v>44</v>
      </c>
      <c r="E31" s="1" t="s">
        <v>15</v>
      </c>
      <c r="F31" s="1" t="s">
        <v>16</v>
      </c>
      <c r="G31" s="1">
        <v>15.9985</v>
      </c>
      <c r="H31" s="1">
        <v>4.0000000000000002E-4</v>
      </c>
    </row>
    <row r="32" spans="1:8" x14ac:dyDescent="0.3">
      <c r="A32" s="1">
        <v>80.340884017060006</v>
      </c>
      <c r="B32" s="1">
        <v>-70.046892712160002</v>
      </c>
      <c r="C32" s="1" t="s">
        <v>12</v>
      </c>
      <c r="D32" s="2" t="s">
        <v>45</v>
      </c>
      <c r="E32" s="1">
        <v>2.8518144400000001</v>
      </c>
      <c r="F32" s="1">
        <v>1.827E-5</v>
      </c>
      <c r="G32" s="1">
        <v>16.357800000000001</v>
      </c>
      <c r="H32" s="1">
        <v>6.9999999999999999E-4</v>
      </c>
    </row>
    <row r="33" spans="1:8" x14ac:dyDescent="0.3">
      <c r="A33" s="1">
        <v>10.33252880211</v>
      </c>
      <c r="B33" s="1">
        <v>-71.637775178460004</v>
      </c>
      <c r="C33" s="1" t="s">
        <v>12</v>
      </c>
      <c r="D33" s="2" t="s">
        <v>46</v>
      </c>
      <c r="E33" s="1" t="s">
        <v>15</v>
      </c>
      <c r="F33" s="1" t="s">
        <v>16</v>
      </c>
      <c r="G33" s="1">
        <v>17.6065</v>
      </c>
      <c r="H33" s="1">
        <v>5.0000000000000001E-4</v>
      </c>
    </row>
    <row r="34" spans="1:8" x14ac:dyDescent="0.3">
      <c r="A34" s="1">
        <v>72.934979235949996</v>
      </c>
      <c r="B34" s="1">
        <v>-66.357481405940007</v>
      </c>
      <c r="C34" s="1" t="s">
        <v>47</v>
      </c>
      <c r="D34" s="2" t="s">
        <v>48</v>
      </c>
      <c r="E34" s="1">
        <v>1.0837532000000001</v>
      </c>
      <c r="F34" s="1">
        <v>5.3000000000000001E-7</v>
      </c>
      <c r="G34" s="1">
        <v>17.684999999999999</v>
      </c>
      <c r="H34" s="1">
        <v>2.0000000000000001E-4</v>
      </c>
    </row>
    <row r="35" spans="1:8" x14ac:dyDescent="0.3">
      <c r="A35" s="1">
        <v>24.224137697149999</v>
      </c>
      <c r="B35" s="1">
        <v>-72.319052069199998</v>
      </c>
      <c r="C35" s="1" t="s">
        <v>12</v>
      </c>
      <c r="D35" s="2" t="s">
        <v>49</v>
      </c>
      <c r="E35" s="1" t="s">
        <v>15</v>
      </c>
      <c r="F35" s="1" t="s">
        <v>16</v>
      </c>
      <c r="G35" s="1">
        <v>18.292300000000001</v>
      </c>
      <c r="H35" s="1">
        <v>8.9999999999999998E-4</v>
      </c>
    </row>
    <row r="36" spans="1:8" x14ac:dyDescent="0.3">
      <c r="A36" s="1">
        <v>12.19196945663</v>
      </c>
      <c r="B36" s="1">
        <v>-72.532697396550006</v>
      </c>
      <c r="C36" s="1" t="s">
        <v>12</v>
      </c>
      <c r="D36" s="2" t="s">
        <v>50</v>
      </c>
      <c r="E36" s="1" t="s">
        <v>15</v>
      </c>
      <c r="F36" s="1" t="s">
        <v>16</v>
      </c>
      <c r="G36" s="1">
        <v>18.160699999999999</v>
      </c>
      <c r="H36" s="1">
        <v>8.9999999999999998E-4</v>
      </c>
    </row>
    <row r="37" spans="1:8" x14ac:dyDescent="0.3">
      <c r="A37" s="1">
        <v>78.717337580660001</v>
      </c>
      <c r="B37" s="1">
        <v>-64.935724111159999</v>
      </c>
      <c r="C37" s="1" t="s">
        <v>47</v>
      </c>
      <c r="D37" s="2" t="s">
        <v>51</v>
      </c>
      <c r="E37" s="1" t="s">
        <v>15</v>
      </c>
      <c r="F37" s="1" t="s">
        <v>16</v>
      </c>
      <c r="G37" s="1">
        <v>17.7271</v>
      </c>
      <c r="H37" s="1">
        <v>4.0000000000000002E-4</v>
      </c>
    </row>
    <row r="38" spans="1:8" x14ac:dyDescent="0.3">
      <c r="A38" s="1">
        <v>10.08896663895</v>
      </c>
      <c r="B38" s="1">
        <v>-71.479980474949997</v>
      </c>
      <c r="C38" s="1" t="s">
        <v>17</v>
      </c>
      <c r="D38" s="2" t="s">
        <v>52</v>
      </c>
      <c r="E38" s="1">
        <v>15.037276029999999</v>
      </c>
      <c r="F38" s="1">
        <v>4.9952999999999998E-4</v>
      </c>
      <c r="G38" s="1">
        <v>16.912299999999998</v>
      </c>
      <c r="H38" s="1">
        <v>5.9999999999999995E-4</v>
      </c>
    </row>
    <row r="39" spans="1:8" x14ac:dyDescent="0.3">
      <c r="A39" s="1">
        <v>84.546950813430001</v>
      </c>
      <c r="B39" s="1">
        <v>-73.040309981449994</v>
      </c>
      <c r="C39" s="1" t="s">
        <v>12</v>
      </c>
      <c r="D39" s="2" t="s">
        <v>53</v>
      </c>
      <c r="E39" s="1">
        <v>1.0593712</v>
      </c>
      <c r="F39" s="1">
        <v>1.365E-5</v>
      </c>
      <c r="G39" s="1">
        <v>17.058399999999999</v>
      </c>
      <c r="H39" s="1">
        <v>1.5E-3</v>
      </c>
    </row>
    <row r="40" spans="1:8" x14ac:dyDescent="0.3">
      <c r="A40" s="1">
        <v>73.180010126010004</v>
      </c>
      <c r="B40" s="1">
        <v>-70.793705743679993</v>
      </c>
      <c r="C40" s="1" t="s">
        <v>17</v>
      </c>
      <c r="D40" s="2" t="s">
        <v>54</v>
      </c>
      <c r="E40" s="1">
        <v>33.664776109999998</v>
      </c>
      <c r="F40" s="1">
        <v>3.4122000000000002E-3</v>
      </c>
      <c r="G40" s="1">
        <v>16.1326</v>
      </c>
      <c r="H40" s="1">
        <v>2.9999999999999997E-4</v>
      </c>
    </row>
    <row r="41" spans="1:8" x14ac:dyDescent="0.3">
      <c r="A41" s="1">
        <v>83.63617874501</v>
      </c>
      <c r="B41" s="1">
        <v>-69.32171676566</v>
      </c>
      <c r="C41" s="1" t="s">
        <v>12</v>
      </c>
      <c r="D41" s="2" t="s">
        <v>55</v>
      </c>
      <c r="E41" s="1">
        <v>2.3663851999999999</v>
      </c>
      <c r="F41" s="1">
        <v>6.3999999999999997E-6</v>
      </c>
      <c r="G41" s="1">
        <v>16.385300000000001</v>
      </c>
      <c r="H41" s="1">
        <v>2.9999999999999997E-4</v>
      </c>
    </row>
    <row r="42" spans="1:8" x14ac:dyDescent="0.3">
      <c r="A42" s="1">
        <v>73.930290963999994</v>
      </c>
      <c r="B42" s="1">
        <v>-67.852720135129999</v>
      </c>
      <c r="C42" s="1" t="s">
        <v>17</v>
      </c>
      <c r="D42" s="2" t="s">
        <v>56</v>
      </c>
      <c r="E42" s="1">
        <v>57.556754290000001</v>
      </c>
      <c r="F42" s="1">
        <v>2.6629499999999999E-3</v>
      </c>
      <c r="G42" s="1">
        <v>14.8886</v>
      </c>
      <c r="H42" s="1">
        <v>2.0000000000000001E-4</v>
      </c>
    </row>
    <row r="43" spans="1:8" x14ac:dyDescent="0.3">
      <c r="A43" s="1">
        <v>87.536106565810002</v>
      </c>
      <c r="B43" s="1">
        <v>-66.912908876030002</v>
      </c>
      <c r="C43" s="1" t="s">
        <v>47</v>
      </c>
      <c r="D43" s="2" t="s">
        <v>57</v>
      </c>
      <c r="E43" s="1" t="s">
        <v>15</v>
      </c>
      <c r="F43" s="1" t="s">
        <v>16</v>
      </c>
      <c r="G43" s="1">
        <v>18.043800000000001</v>
      </c>
      <c r="H43" s="1">
        <v>2.9999999999999997E-4</v>
      </c>
    </row>
    <row r="44" spans="1:8" x14ac:dyDescent="0.3">
      <c r="A44" s="1">
        <v>19.30211012214</v>
      </c>
      <c r="B44" s="1">
        <v>-73.062979958409997</v>
      </c>
      <c r="C44" s="1" t="s">
        <v>12</v>
      </c>
      <c r="D44" s="2" t="s">
        <v>58</v>
      </c>
      <c r="E44" s="1">
        <v>1.0807545000000001</v>
      </c>
      <c r="F44" s="1">
        <v>1.84E-6</v>
      </c>
      <c r="G44" s="1">
        <v>17.787400000000002</v>
      </c>
      <c r="H44" s="1">
        <v>6.9999999999999999E-4</v>
      </c>
    </row>
    <row r="45" spans="1:8" x14ac:dyDescent="0.3">
      <c r="A45" s="1">
        <v>86.962083383180001</v>
      </c>
      <c r="B45" s="1">
        <v>-67.890200664879998</v>
      </c>
      <c r="C45" s="1" t="s">
        <v>17</v>
      </c>
      <c r="D45" s="2" t="s">
        <v>59</v>
      </c>
      <c r="E45" s="1">
        <v>80.697646379999995</v>
      </c>
      <c r="F45" s="1">
        <v>5.6449600000000001E-3</v>
      </c>
      <c r="G45" s="1">
        <v>15.1349</v>
      </c>
      <c r="H45" s="1">
        <v>2.0000000000000001E-4</v>
      </c>
    </row>
    <row r="46" spans="1:8" x14ac:dyDescent="0.3">
      <c r="A46" s="1">
        <v>15.29356528333</v>
      </c>
      <c r="B46" s="1">
        <v>-73.294736206259998</v>
      </c>
      <c r="C46" s="1" t="s">
        <v>12</v>
      </c>
      <c r="D46" s="2" t="s">
        <v>60</v>
      </c>
      <c r="E46" s="1" t="s">
        <v>15</v>
      </c>
      <c r="F46" s="1" t="s">
        <v>16</v>
      </c>
      <c r="G46" s="1">
        <v>17.859400000000001</v>
      </c>
      <c r="H46" s="1">
        <v>5.9999999999999995E-4</v>
      </c>
    </row>
    <row r="47" spans="1:8" x14ac:dyDescent="0.3">
      <c r="A47" s="1">
        <v>19.856714715919999</v>
      </c>
      <c r="B47" s="1">
        <v>-72.308557137980003</v>
      </c>
      <c r="C47" s="1" t="s">
        <v>47</v>
      </c>
      <c r="D47" s="2" t="s">
        <v>61</v>
      </c>
      <c r="E47" s="1">
        <v>1.25850752</v>
      </c>
      <c r="F47" s="1">
        <v>7.1899999999999998E-6</v>
      </c>
      <c r="G47" s="1">
        <v>17.9862</v>
      </c>
      <c r="H47" s="1">
        <v>1E-3</v>
      </c>
    </row>
    <row r="48" spans="1:8" x14ac:dyDescent="0.3">
      <c r="A48" s="1">
        <v>10.29489925891</v>
      </c>
      <c r="B48" s="1">
        <v>-73.813399235709994</v>
      </c>
      <c r="C48" s="1" t="s">
        <v>12</v>
      </c>
      <c r="D48" s="2" t="s">
        <v>62</v>
      </c>
      <c r="E48" s="1">
        <v>1.37659463</v>
      </c>
      <c r="F48" s="1">
        <v>6.0599999999999996E-6</v>
      </c>
      <c r="G48" s="1">
        <v>17.7989</v>
      </c>
      <c r="H48" s="1">
        <v>5.9999999999999995E-4</v>
      </c>
    </row>
    <row r="49" spans="1:8" x14ac:dyDescent="0.3">
      <c r="A49" s="1">
        <v>85.666276638620005</v>
      </c>
      <c r="B49" s="1">
        <v>-56.418291650370001</v>
      </c>
      <c r="C49" s="1" t="s">
        <v>17</v>
      </c>
      <c r="D49" s="2" t="s">
        <v>63</v>
      </c>
      <c r="E49" s="1">
        <v>110.34292478</v>
      </c>
      <c r="F49" s="1">
        <v>1.6051490000000002E-2</v>
      </c>
      <c r="G49" s="1">
        <v>9.8839000000000006</v>
      </c>
      <c r="H49" s="1">
        <v>2.0000000000000001E-4</v>
      </c>
    </row>
    <row r="50" spans="1:8" x14ac:dyDescent="0.3">
      <c r="A50" s="1">
        <v>16.285655543640001</v>
      </c>
      <c r="B50" s="1">
        <v>-72.667975752060002</v>
      </c>
      <c r="C50" s="1" t="s">
        <v>12</v>
      </c>
      <c r="D50" s="2" t="s">
        <v>64</v>
      </c>
      <c r="E50" s="1" t="s">
        <v>15</v>
      </c>
      <c r="F50" s="1" t="s">
        <v>16</v>
      </c>
      <c r="G50" s="1">
        <v>17.706800000000001</v>
      </c>
      <c r="H50" s="1">
        <v>6.9999999999999999E-4</v>
      </c>
    </row>
    <row r="51" spans="1:8" x14ac:dyDescent="0.3">
      <c r="A51" s="1">
        <v>14.10206325589</v>
      </c>
      <c r="B51" s="1">
        <v>-71.906544447930003</v>
      </c>
      <c r="C51" s="1" t="s">
        <v>17</v>
      </c>
      <c r="D51" s="2" t="s">
        <v>65</v>
      </c>
      <c r="E51" s="1">
        <v>17.333245399999999</v>
      </c>
      <c r="F51" s="1">
        <v>6.6358399999999996E-3</v>
      </c>
      <c r="G51" s="1">
        <v>17.234200000000001</v>
      </c>
      <c r="H51" s="1">
        <v>5.0000000000000001E-4</v>
      </c>
    </row>
    <row r="52" spans="1:8" x14ac:dyDescent="0.3">
      <c r="A52" s="1">
        <v>84.499552596409998</v>
      </c>
      <c r="B52" s="1">
        <v>-67.053054899740005</v>
      </c>
      <c r="C52" s="1" t="s">
        <v>17</v>
      </c>
      <c r="D52" s="2" t="s">
        <v>66</v>
      </c>
      <c r="E52" s="1">
        <v>12.35567739</v>
      </c>
      <c r="F52" s="1">
        <v>1.8652899999999999E-3</v>
      </c>
      <c r="G52" s="1">
        <v>17.313199999999998</v>
      </c>
      <c r="H52" s="1">
        <v>6.9999999999999999E-4</v>
      </c>
    </row>
    <row r="53" spans="1:8" x14ac:dyDescent="0.3">
      <c r="A53" s="1">
        <v>77.955767438699993</v>
      </c>
      <c r="B53" s="1">
        <v>-70.569779511009997</v>
      </c>
      <c r="C53" s="1" t="s">
        <v>17</v>
      </c>
      <c r="D53" s="2" t="s">
        <v>67</v>
      </c>
      <c r="E53" s="1">
        <v>16.754017090000001</v>
      </c>
      <c r="F53" s="1">
        <v>2.5442999999999999E-4</v>
      </c>
      <c r="G53" s="1">
        <v>16.366099999999999</v>
      </c>
      <c r="H53" s="1">
        <v>4.0000000000000002E-4</v>
      </c>
    </row>
    <row r="54" spans="1:8" x14ac:dyDescent="0.3">
      <c r="A54" s="1">
        <v>77.225916075209994</v>
      </c>
      <c r="B54" s="1">
        <v>-70.102025306640002</v>
      </c>
      <c r="C54" s="1" t="s">
        <v>12</v>
      </c>
      <c r="D54" s="2" t="s">
        <v>68</v>
      </c>
      <c r="E54" s="1">
        <v>3.1095120299999999</v>
      </c>
      <c r="F54" s="1">
        <v>1.8450000000000001E-5</v>
      </c>
      <c r="G54" s="1">
        <v>16.084700000000002</v>
      </c>
      <c r="H54" s="1">
        <v>2.5999999999999999E-3</v>
      </c>
    </row>
    <row r="55" spans="1:8" x14ac:dyDescent="0.3">
      <c r="A55" s="1">
        <v>70.414974230309994</v>
      </c>
      <c r="B55" s="1">
        <v>-70.096965936420006</v>
      </c>
      <c r="C55" s="1" t="s">
        <v>12</v>
      </c>
      <c r="D55" s="2" t="s">
        <v>69</v>
      </c>
      <c r="E55" s="1" t="s">
        <v>15</v>
      </c>
      <c r="F55" s="1" t="s">
        <v>16</v>
      </c>
      <c r="G55" s="1">
        <v>17.569600000000001</v>
      </c>
      <c r="H55" s="1">
        <v>6.9999999999999999E-4</v>
      </c>
    </row>
    <row r="56" spans="1:8" x14ac:dyDescent="0.3">
      <c r="A56" s="1">
        <v>70.226563734709998</v>
      </c>
      <c r="B56" s="1">
        <v>-69.115073847860003</v>
      </c>
      <c r="C56" s="1" t="s">
        <v>12</v>
      </c>
      <c r="D56" s="2" t="s">
        <v>70</v>
      </c>
      <c r="E56" s="1">
        <v>3.7325743400000002</v>
      </c>
      <c r="F56" s="1">
        <v>6.6400000000000001E-5</v>
      </c>
      <c r="G56" s="1">
        <v>15.9618</v>
      </c>
      <c r="H56" s="1">
        <v>5.0000000000000001E-4</v>
      </c>
    </row>
    <row r="57" spans="1:8" x14ac:dyDescent="0.3">
      <c r="A57" s="1">
        <v>84.007427988619995</v>
      </c>
      <c r="B57" s="1">
        <v>-62.926473484470002</v>
      </c>
      <c r="C57" s="1" t="s">
        <v>12</v>
      </c>
      <c r="D57" s="2" t="s">
        <v>71</v>
      </c>
      <c r="E57" s="1" t="s">
        <v>15</v>
      </c>
      <c r="F57" s="1" t="s">
        <v>16</v>
      </c>
      <c r="G57" s="1">
        <v>17.224900000000002</v>
      </c>
      <c r="H57" s="1">
        <v>5.9999999999999995E-4</v>
      </c>
    </row>
    <row r="58" spans="1:8" x14ac:dyDescent="0.3">
      <c r="A58" s="1">
        <v>85.982601247440002</v>
      </c>
      <c r="B58" s="1">
        <v>-65.796260688250001</v>
      </c>
      <c r="C58" s="1" t="s">
        <v>12</v>
      </c>
      <c r="D58" s="2" t="s">
        <v>72</v>
      </c>
      <c r="E58" s="1">
        <v>10.401243859999999</v>
      </c>
      <c r="F58" s="1">
        <v>1.2834000000000001E-4</v>
      </c>
      <c r="G58" s="1">
        <v>15.7227</v>
      </c>
      <c r="H58" s="1">
        <v>1E-4</v>
      </c>
    </row>
    <row r="59" spans="1:8" x14ac:dyDescent="0.3">
      <c r="A59" s="1">
        <v>75.189811567980001</v>
      </c>
      <c r="B59" s="1">
        <v>-65.984206360990001</v>
      </c>
      <c r="C59" s="1" t="s">
        <v>17</v>
      </c>
      <c r="D59" s="2" t="s">
        <v>73</v>
      </c>
      <c r="E59" s="1">
        <v>3.0344020299999999</v>
      </c>
      <c r="F59" s="1">
        <v>1.134E-5</v>
      </c>
      <c r="G59" s="1">
        <v>17.455300000000001</v>
      </c>
      <c r="H59" s="1">
        <v>2.0000000000000001E-4</v>
      </c>
    </row>
    <row r="60" spans="1:8" x14ac:dyDescent="0.3">
      <c r="A60" s="1">
        <v>8.8267731444499997</v>
      </c>
      <c r="B60" s="1">
        <v>-71.642346947589999</v>
      </c>
      <c r="C60" s="1" t="s">
        <v>47</v>
      </c>
      <c r="D60" s="2" t="s">
        <v>74</v>
      </c>
      <c r="E60" s="1">
        <v>0.88574037000000005</v>
      </c>
      <c r="F60" s="1">
        <v>4.07E-6</v>
      </c>
      <c r="G60" s="1">
        <v>18.5121</v>
      </c>
      <c r="H60" s="1">
        <v>1.2999999999999999E-3</v>
      </c>
    </row>
    <row r="61" spans="1:8" x14ac:dyDescent="0.3">
      <c r="A61" s="1">
        <v>13.889741343580001</v>
      </c>
      <c r="B61" s="1">
        <v>-71.762468212149997</v>
      </c>
      <c r="C61" s="1" t="s">
        <v>12</v>
      </c>
      <c r="D61" s="2" t="s">
        <v>75</v>
      </c>
      <c r="E61" s="1">
        <v>2.24333698</v>
      </c>
      <c r="F61" s="1">
        <v>4.6999999999999999E-6</v>
      </c>
      <c r="G61" s="1">
        <v>16.651800000000001</v>
      </c>
      <c r="H61" s="1">
        <v>4.0000000000000002E-4</v>
      </c>
    </row>
    <row r="62" spans="1:8" x14ac:dyDescent="0.3">
      <c r="A62" s="1">
        <v>12.104878019259999</v>
      </c>
      <c r="B62" s="1">
        <v>-73.9356354074</v>
      </c>
      <c r="C62" s="1" t="s">
        <v>12</v>
      </c>
      <c r="D62" s="2" t="s">
        <v>76</v>
      </c>
      <c r="E62" s="1">
        <v>1.2162401700000001</v>
      </c>
      <c r="F62" s="1">
        <v>3.9999999999999998E-6</v>
      </c>
      <c r="G62" s="1">
        <v>17.739899999999999</v>
      </c>
      <c r="H62" s="1">
        <v>8.0000000000000004E-4</v>
      </c>
    </row>
    <row r="63" spans="1:8" x14ac:dyDescent="0.3">
      <c r="A63" s="1">
        <v>86.521372798629997</v>
      </c>
      <c r="B63" s="1">
        <v>-66.413677533119994</v>
      </c>
      <c r="C63" s="1" t="s">
        <v>47</v>
      </c>
      <c r="D63" s="2" t="s">
        <v>77</v>
      </c>
      <c r="E63" s="1" t="s">
        <v>15</v>
      </c>
      <c r="F63" s="1" t="s">
        <v>16</v>
      </c>
      <c r="G63" s="1">
        <v>17.477</v>
      </c>
      <c r="H63" s="1">
        <v>1E-4</v>
      </c>
    </row>
    <row r="64" spans="1:8" x14ac:dyDescent="0.3">
      <c r="A64" s="1">
        <v>17.300690395259998</v>
      </c>
      <c r="B64" s="1">
        <v>-73.464050117509998</v>
      </c>
      <c r="C64" s="1" t="s">
        <v>12</v>
      </c>
      <c r="D64" s="2" t="s">
        <v>78</v>
      </c>
      <c r="E64" s="1">
        <v>0.88271071999999995</v>
      </c>
      <c r="F64" s="1">
        <v>5.4580000000000003E-5</v>
      </c>
      <c r="G64" s="1">
        <v>17.809200000000001</v>
      </c>
      <c r="H64" s="1">
        <v>1E-3</v>
      </c>
    </row>
    <row r="65" spans="1:8" x14ac:dyDescent="0.3">
      <c r="A65" s="1">
        <v>70.484303568119998</v>
      </c>
      <c r="B65" s="1">
        <v>-66.866430597049998</v>
      </c>
      <c r="C65" s="1" t="s">
        <v>47</v>
      </c>
      <c r="D65" s="2" t="s">
        <v>79</v>
      </c>
      <c r="E65" s="1">
        <v>0.97663637000000003</v>
      </c>
      <c r="F65" s="1">
        <v>9.9000000000000005E-7</v>
      </c>
      <c r="G65" s="1">
        <v>18.1356</v>
      </c>
      <c r="H65" s="1">
        <v>5.9999999999999995E-4</v>
      </c>
    </row>
    <row r="66" spans="1:8" x14ac:dyDescent="0.3">
      <c r="A66" s="1">
        <v>81.349783253759995</v>
      </c>
      <c r="B66" s="1">
        <v>-62.602646569489998</v>
      </c>
      <c r="C66" s="1" t="s">
        <v>12</v>
      </c>
      <c r="D66" s="2" t="s">
        <v>80</v>
      </c>
      <c r="E66" s="1">
        <v>1.0909839400000001</v>
      </c>
      <c r="F66" s="1">
        <v>6.1299999999999998E-6</v>
      </c>
      <c r="G66" s="1">
        <v>16.361499999999999</v>
      </c>
      <c r="H66" s="1">
        <v>1E-3</v>
      </c>
    </row>
    <row r="67" spans="1:8" x14ac:dyDescent="0.3">
      <c r="A67" s="1">
        <v>87.958414400690003</v>
      </c>
      <c r="B67" s="1">
        <v>-55.741492218479998</v>
      </c>
      <c r="C67" s="1" t="s">
        <v>12</v>
      </c>
      <c r="D67" s="2" t="s">
        <v>81</v>
      </c>
      <c r="E67" s="1" t="s">
        <v>15</v>
      </c>
      <c r="F67" s="1" t="s">
        <v>16</v>
      </c>
      <c r="G67" s="1">
        <v>15.356199999999999</v>
      </c>
      <c r="H67" s="1">
        <v>4.0000000000000002E-4</v>
      </c>
    </row>
    <row r="68" spans="1:8" x14ac:dyDescent="0.3">
      <c r="A68" s="1">
        <v>75.678100224489995</v>
      </c>
      <c r="B68" s="1">
        <v>-65.936479282999997</v>
      </c>
      <c r="C68" s="1" t="s">
        <v>17</v>
      </c>
      <c r="D68" s="2" t="s">
        <v>82</v>
      </c>
      <c r="E68" s="1">
        <v>33.027546059999999</v>
      </c>
      <c r="F68" s="1">
        <v>1.2059499999999999E-3</v>
      </c>
      <c r="G68" s="1">
        <v>15.861800000000001</v>
      </c>
      <c r="H68" s="1">
        <v>2.0000000000000001E-4</v>
      </c>
    </row>
    <row r="69" spans="1:8" x14ac:dyDescent="0.3">
      <c r="A69" s="1">
        <v>67.510016129510007</v>
      </c>
      <c r="B69" s="1">
        <v>-75.728529386920002</v>
      </c>
      <c r="C69" s="1" t="s">
        <v>12</v>
      </c>
      <c r="D69" s="2" t="s">
        <v>83</v>
      </c>
      <c r="E69" s="1">
        <v>1.4807804200000001</v>
      </c>
      <c r="F69" s="1">
        <v>9.2699999999999993E-6</v>
      </c>
      <c r="G69" s="1">
        <v>17.657800000000002</v>
      </c>
      <c r="H69" s="1">
        <v>6.9999999999999999E-4</v>
      </c>
    </row>
    <row r="70" spans="1:8" x14ac:dyDescent="0.3">
      <c r="A70" s="1">
        <v>16.193427219170001</v>
      </c>
      <c r="B70" s="1">
        <v>-76.860503906169996</v>
      </c>
      <c r="C70" s="1" t="s">
        <v>12</v>
      </c>
      <c r="D70" s="2" t="s">
        <v>84</v>
      </c>
      <c r="E70" s="1">
        <v>1.2545685200000001</v>
      </c>
      <c r="F70" s="1">
        <v>1.1200000000000001E-6</v>
      </c>
      <c r="G70" s="1">
        <v>17.3368</v>
      </c>
      <c r="H70" s="1">
        <v>5.9999999999999995E-4</v>
      </c>
    </row>
    <row r="71" spans="1:8" x14ac:dyDescent="0.3">
      <c r="A71" s="1">
        <v>83.224591087890005</v>
      </c>
      <c r="B71" s="1">
        <v>-72.839833227080007</v>
      </c>
      <c r="C71" s="1" t="s">
        <v>17</v>
      </c>
      <c r="D71" s="2" t="s">
        <v>85</v>
      </c>
      <c r="E71" s="1">
        <v>1.81669243</v>
      </c>
      <c r="F71" s="1">
        <v>1.8029999999999998E-5</v>
      </c>
      <c r="G71" s="1">
        <v>18.395700000000001</v>
      </c>
      <c r="H71" s="1">
        <v>1E-3</v>
      </c>
    </row>
    <row r="72" spans="1:8" x14ac:dyDescent="0.3">
      <c r="A72" s="1">
        <v>70.434787231729999</v>
      </c>
      <c r="B72" s="1">
        <v>-74.414933279069999</v>
      </c>
      <c r="C72" s="1" t="s">
        <v>17</v>
      </c>
      <c r="D72" s="2" t="s">
        <v>86</v>
      </c>
      <c r="E72" s="1">
        <v>1.79654924</v>
      </c>
      <c r="F72" s="1">
        <v>9.7799999999999995E-6</v>
      </c>
      <c r="G72" s="1">
        <v>16.837299999999999</v>
      </c>
      <c r="H72" s="1">
        <v>2.3400000000000001E-2</v>
      </c>
    </row>
    <row r="73" spans="1:8" x14ac:dyDescent="0.3">
      <c r="A73" s="1">
        <v>72.735006114900003</v>
      </c>
      <c r="B73" s="1">
        <v>-69.214135529860002</v>
      </c>
      <c r="C73" s="1" t="s">
        <v>12</v>
      </c>
      <c r="D73" s="2" t="s">
        <v>87</v>
      </c>
      <c r="E73" s="1">
        <v>4.2765715100000001</v>
      </c>
      <c r="F73" s="1">
        <v>3.7530000000000002E-5</v>
      </c>
      <c r="G73" s="1">
        <v>15.6549</v>
      </c>
      <c r="H73" s="1">
        <v>5.0000000000000001E-4</v>
      </c>
    </row>
    <row r="74" spans="1:8" x14ac:dyDescent="0.3">
      <c r="A74" s="1">
        <v>79.616356926099996</v>
      </c>
      <c r="B74" s="1">
        <v>-69.057126197849996</v>
      </c>
      <c r="C74" s="1" t="s">
        <v>12</v>
      </c>
      <c r="D74" s="2" t="s">
        <v>88</v>
      </c>
      <c r="E74" s="1" t="s">
        <v>15</v>
      </c>
      <c r="F74" s="1" t="s">
        <v>16</v>
      </c>
      <c r="G74" s="1">
        <v>17.999300000000002</v>
      </c>
      <c r="H74" s="1">
        <v>4.4999999999999997E-3</v>
      </c>
    </row>
    <row r="75" spans="1:8" x14ac:dyDescent="0.3">
      <c r="A75" s="1">
        <v>82.849330172989994</v>
      </c>
      <c r="B75" s="1">
        <v>-68.468890151899998</v>
      </c>
      <c r="C75" s="1" t="s">
        <v>17</v>
      </c>
      <c r="D75" s="2" t="s">
        <v>89</v>
      </c>
      <c r="E75" s="1">
        <v>32.55872772</v>
      </c>
      <c r="F75" s="1">
        <v>1.9314099999999999E-3</v>
      </c>
      <c r="G75" s="1">
        <v>15.0526</v>
      </c>
      <c r="H75" s="1">
        <v>2.9999999999999997E-4</v>
      </c>
    </row>
    <row r="76" spans="1:8" x14ac:dyDescent="0.3">
      <c r="A76" s="1">
        <v>79.485528411320004</v>
      </c>
      <c r="B76" s="1">
        <v>-65.853936095189994</v>
      </c>
      <c r="C76" s="1" t="s">
        <v>17</v>
      </c>
      <c r="D76" s="2" t="s">
        <v>90</v>
      </c>
      <c r="E76" s="1">
        <v>9.1891400999999995</v>
      </c>
      <c r="F76" s="1">
        <v>3.1766999999999999E-4</v>
      </c>
      <c r="G76" s="1">
        <v>17.035599999999999</v>
      </c>
      <c r="H76" s="1">
        <v>1E-4</v>
      </c>
    </row>
    <row r="77" spans="1:8" x14ac:dyDescent="0.3">
      <c r="A77" s="1">
        <v>80.62602278096</v>
      </c>
      <c r="B77" s="1">
        <v>-70.156013120219995</v>
      </c>
      <c r="C77" s="1" t="s">
        <v>12</v>
      </c>
      <c r="D77" s="2" t="s">
        <v>91</v>
      </c>
      <c r="E77" s="1">
        <v>2.8152227000000001</v>
      </c>
      <c r="F77" s="1">
        <v>7.5000000000000002E-6</v>
      </c>
      <c r="G77" s="1">
        <v>15.561500000000001</v>
      </c>
      <c r="H77" s="1">
        <v>2.9999999999999997E-4</v>
      </c>
    </row>
    <row r="78" spans="1:8" x14ac:dyDescent="0.3">
      <c r="A78" s="1">
        <v>74.301532654740001</v>
      </c>
      <c r="B78" s="1">
        <v>-67.382581032839994</v>
      </c>
      <c r="C78" s="1" t="s">
        <v>12</v>
      </c>
      <c r="D78" s="2" t="s">
        <v>92</v>
      </c>
      <c r="E78" s="1">
        <v>22.706344789999999</v>
      </c>
      <c r="F78" s="1">
        <v>3.6256999999999999E-4</v>
      </c>
      <c r="G78" s="1">
        <v>13.4214</v>
      </c>
      <c r="H78" s="1">
        <v>2.9999999999999997E-4</v>
      </c>
    </row>
    <row r="79" spans="1:8" x14ac:dyDescent="0.3">
      <c r="A79" s="1">
        <v>77.615718002530002</v>
      </c>
      <c r="B79" s="1">
        <v>-65.699168386669996</v>
      </c>
      <c r="C79" s="1" t="s">
        <v>12</v>
      </c>
      <c r="D79" s="2" t="s">
        <v>93</v>
      </c>
      <c r="E79" s="1" t="s">
        <v>15</v>
      </c>
      <c r="F79" s="1" t="s">
        <v>16</v>
      </c>
      <c r="G79" s="1">
        <v>17.065100000000001</v>
      </c>
      <c r="H79" s="1">
        <v>2.0000000000000001E-4</v>
      </c>
    </row>
    <row r="80" spans="1:8" x14ac:dyDescent="0.3">
      <c r="A80" s="1">
        <v>82.364061829739995</v>
      </c>
      <c r="B80" s="1">
        <v>-66.802144542990007</v>
      </c>
      <c r="C80" s="1" t="s">
        <v>17</v>
      </c>
      <c r="D80" s="2" t="s">
        <v>94</v>
      </c>
      <c r="E80" s="1">
        <v>27.762156480000002</v>
      </c>
      <c r="F80" s="1">
        <v>9.1155000000000001E-4</v>
      </c>
      <c r="G80" s="1">
        <v>16.247800000000002</v>
      </c>
      <c r="H80" s="1">
        <v>2.0000000000000001E-4</v>
      </c>
    </row>
    <row r="81" spans="1:8" x14ac:dyDescent="0.3">
      <c r="A81" s="1">
        <v>15.14591975289</v>
      </c>
      <c r="B81" s="1">
        <v>-73.782763769659994</v>
      </c>
      <c r="C81" s="1" t="s">
        <v>17</v>
      </c>
      <c r="D81" s="2" t="s">
        <v>95</v>
      </c>
      <c r="E81" s="1">
        <v>17.168552940000001</v>
      </c>
      <c r="F81" s="1">
        <v>3.6163999999999999E-4</v>
      </c>
      <c r="G81" s="1">
        <v>16.572299999999998</v>
      </c>
      <c r="H81" s="1">
        <v>2.9999999999999997E-4</v>
      </c>
    </row>
    <row r="82" spans="1:8" x14ac:dyDescent="0.3">
      <c r="A82" s="1">
        <v>17.49607748459</v>
      </c>
      <c r="B82" s="1">
        <v>-69.937937121369998</v>
      </c>
      <c r="C82" s="1" t="s">
        <v>12</v>
      </c>
      <c r="D82" s="2" t="s">
        <v>96</v>
      </c>
      <c r="E82" s="1">
        <v>1.6082147099999999</v>
      </c>
      <c r="F82" s="1">
        <v>3.7699999999999999E-6</v>
      </c>
      <c r="G82" s="1">
        <v>16.703600000000002</v>
      </c>
      <c r="H82" s="1">
        <v>5.0000000000000001E-4</v>
      </c>
    </row>
    <row r="83" spans="1:8" x14ac:dyDescent="0.3">
      <c r="A83" s="1">
        <v>12.02707570448</v>
      </c>
      <c r="B83" s="1">
        <v>-73.059473458330004</v>
      </c>
      <c r="C83" s="1" t="s">
        <v>12</v>
      </c>
      <c r="D83" s="2" t="s">
        <v>97</v>
      </c>
      <c r="E83" s="1">
        <v>5.7563354000000002</v>
      </c>
      <c r="F83" s="1">
        <v>2.6290000000000001E-5</v>
      </c>
      <c r="G83" s="1">
        <v>15.5451</v>
      </c>
      <c r="H83" s="1">
        <v>2.9999999999999997E-4</v>
      </c>
    </row>
    <row r="84" spans="1:8" x14ac:dyDescent="0.3">
      <c r="A84" s="1">
        <v>85.799139203449997</v>
      </c>
      <c r="B84" s="1">
        <v>-67.327699169179994</v>
      </c>
      <c r="C84" s="1" t="s">
        <v>12</v>
      </c>
      <c r="D84" s="2" t="s">
        <v>98</v>
      </c>
      <c r="E84" s="1">
        <v>7.3563886800000002</v>
      </c>
      <c r="F84" s="1">
        <v>4.7920000000000002E-5</v>
      </c>
      <c r="G84" s="1">
        <v>14.934100000000001</v>
      </c>
      <c r="H84" s="1">
        <v>1E-4</v>
      </c>
    </row>
    <row r="85" spans="1:8" x14ac:dyDescent="0.3">
      <c r="A85" s="1">
        <v>87.256815342389999</v>
      </c>
      <c r="B85" s="1">
        <v>-65.739280585190002</v>
      </c>
      <c r="C85" s="1" t="s">
        <v>12</v>
      </c>
      <c r="D85" s="2" t="s">
        <v>99</v>
      </c>
      <c r="E85" s="1">
        <v>5.0840498199999997</v>
      </c>
      <c r="F85" s="1">
        <v>5.7710000000000001E-5</v>
      </c>
      <c r="G85" s="1">
        <v>15.3287</v>
      </c>
      <c r="H85" s="1">
        <v>2.0000000000000001E-4</v>
      </c>
    </row>
    <row r="86" spans="1:8" x14ac:dyDescent="0.3">
      <c r="A86" s="1">
        <v>71.401025100840002</v>
      </c>
      <c r="B86" s="1">
        <v>-83.984241415710002</v>
      </c>
      <c r="C86" s="1" t="s">
        <v>12</v>
      </c>
      <c r="D86" s="2" t="s">
        <v>100</v>
      </c>
      <c r="E86" s="1" t="s">
        <v>15</v>
      </c>
      <c r="F86" s="1" t="s">
        <v>16</v>
      </c>
      <c r="G86" s="1">
        <v>17.958400000000001</v>
      </c>
      <c r="H86" s="1">
        <v>3.2000000000000002E-3</v>
      </c>
    </row>
    <row r="87" spans="1:8" x14ac:dyDescent="0.3">
      <c r="A87" s="1">
        <v>75.038719968219993</v>
      </c>
      <c r="B87" s="1">
        <v>-75.152553154369997</v>
      </c>
      <c r="C87" s="1" t="s">
        <v>17</v>
      </c>
      <c r="D87" s="2" t="s">
        <v>101</v>
      </c>
      <c r="E87" s="1">
        <v>1.57491154</v>
      </c>
      <c r="F87" s="1">
        <v>9.9699999999999994E-6</v>
      </c>
      <c r="G87" s="1">
        <v>16.970600000000001</v>
      </c>
      <c r="H87" s="1">
        <v>5.0000000000000001E-4</v>
      </c>
    </row>
    <row r="88" spans="1:8" x14ac:dyDescent="0.3">
      <c r="A88" s="1">
        <v>76.680919837529999</v>
      </c>
      <c r="B88" s="1">
        <v>-72.839335734179997</v>
      </c>
      <c r="C88" s="1" t="s">
        <v>17</v>
      </c>
      <c r="D88" s="2" t="s">
        <v>102</v>
      </c>
      <c r="E88" s="1">
        <v>13.40448683</v>
      </c>
      <c r="F88" s="1">
        <v>1.5902000000000001E-4</v>
      </c>
      <c r="G88" s="1">
        <v>16.358599999999999</v>
      </c>
      <c r="H88" s="1">
        <v>2.9999999999999997E-4</v>
      </c>
    </row>
    <row r="89" spans="1:8" x14ac:dyDescent="0.3">
      <c r="A89" s="1">
        <v>74.569351923119996</v>
      </c>
      <c r="B89" s="1">
        <v>-71.916851471870004</v>
      </c>
      <c r="C89" s="1" t="s">
        <v>17</v>
      </c>
      <c r="D89" s="2" t="s">
        <v>103</v>
      </c>
      <c r="E89" s="1">
        <v>82.096561179999995</v>
      </c>
      <c r="F89" s="1">
        <v>4.8822199999999996E-3</v>
      </c>
      <c r="G89" s="1">
        <v>15.4527</v>
      </c>
      <c r="H89" s="1">
        <v>2.0000000000000001E-4</v>
      </c>
    </row>
    <row r="90" spans="1:8" x14ac:dyDescent="0.3">
      <c r="A90" s="1">
        <v>75.860442927229997</v>
      </c>
      <c r="B90" s="1">
        <v>-69.148930199600002</v>
      </c>
      <c r="C90" s="1" t="s">
        <v>12</v>
      </c>
      <c r="D90" s="2" t="s">
        <v>104</v>
      </c>
      <c r="E90" s="1">
        <v>21.269982710000001</v>
      </c>
      <c r="F90" s="1">
        <v>1.6883999999999999E-4</v>
      </c>
      <c r="G90" s="1">
        <v>13.488099999999999</v>
      </c>
      <c r="H90" s="1">
        <v>4.0000000000000002E-4</v>
      </c>
    </row>
    <row r="91" spans="1:8" x14ac:dyDescent="0.3">
      <c r="A91" s="1">
        <v>73.114092747040004</v>
      </c>
      <c r="B91" s="1">
        <v>-69.515232055959999</v>
      </c>
      <c r="C91" s="1" t="s">
        <v>12</v>
      </c>
      <c r="D91" s="2" t="s">
        <v>105</v>
      </c>
      <c r="E91" s="1">
        <v>3.2963178900000001</v>
      </c>
      <c r="F91" s="1">
        <v>6.0269999999999997E-5</v>
      </c>
      <c r="G91" s="1">
        <v>16.327500000000001</v>
      </c>
      <c r="H91" s="1">
        <v>1.1000000000000001E-3</v>
      </c>
    </row>
    <row r="92" spans="1:8" x14ac:dyDescent="0.3">
      <c r="A92" s="1">
        <v>69.896983956059998</v>
      </c>
      <c r="B92" s="1">
        <v>-69.55803027124</v>
      </c>
      <c r="C92" s="1" t="s">
        <v>17</v>
      </c>
      <c r="D92" s="2" t="s">
        <v>106</v>
      </c>
      <c r="E92" s="1">
        <v>38.479251660000003</v>
      </c>
      <c r="F92" s="1">
        <v>2.9623499999999999E-3</v>
      </c>
      <c r="G92" s="1">
        <v>16.116299999999999</v>
      </c>
      <c r="H92" s="1">
        <v>2.9999999999999997E-4</v>
      </c>
    </row>
    <row r="93" spans="1:8" x14ac:dyDescent="0.3">
      <c r="A93" s="1">
        <v>84.920938197230001</v>
      </c>
      <c r="B93" s="1">
        <v>-70.333429929459996</v>
      </c>
      <c r="C93" s="1" t="s">
        <v>12</v>
      </c>
      <c r="D93" s="2" t="s">
        <v>107</v>
      </c>
      <c r="E93" s="1" t="s">
        <v>15</v>
      </c>
      <c r="F93" s="1" t="s">
        <v>16</v>
      </c>
      <c r="G93" s="1">
        <v>15.5892</v>
      </c>
      <c r="H93" s="1">
        <v>2.0000000000000001E-4</v>
      </c>
    </row>
    <row r="94" spans="1:8" x14ac:dyDescent="0.3">
      <c r="A94" s="1">
        <v>86.17009587263</v>
      </c>
      <c r="B94" s="1">
        <v>-69.920275151370006</v>
      </c>
      <c r="C94" s="1" t="s">
        <v>12</v>
      </c>
      <c r="D94" s="2" t="s">
        <v>108</v>
      </c>
      <c r="E94" s="1" t="s">
        <v>15</v>
      </c>
      <c r="F94" s="1" t="s">
        <v>16</v>
      </c>
      <c r="G94" s="1">
        <v>16.0412</v>
      </c>
      <c r="H94" s="1">
        <v>4.0000000000000002E-4</v>
      </c>
    </row>
    <row r="95" spans="1:8" x14ac:dyDescent="0.3">
      <c r="A95" s="1">
        <v>85.730309173310005</v>
      </c>
      <c r="B95" s="1">
        <v>-69.930795862739998</v>
      </c>
      <c r="C95" s="1" t="s">
        <v>12</v>
      </c>
      <c r="D95" s="2" t="s">
        <v>109</v>
      </c>
      <c r="E95" s="1">
        <v>4.6293066100000004</v>
      </c>
      <c r="F95" s="1">
        <v>3.8019999999999999E-5</v>
      </c>
      <c r="G95" s="1">
        <v>15.3779</v>
      </c>
      <c r="H95" s="1">
        <v>5.0000000000000001E-4</v>
      </c>
    </row>
    <row r="96" spans="1:8" x14ac:dyDescent="0.3">
      <c r="A96" s="1">
        <v>69.227996403120002</v>
      </c>
      <c r="B96" s="1">
        <v>-65.117037875370002</v>
      </c>
      <c r="C96" s="1" t="s">
        <v>17</v>
      </c>
      <c r="D96" s="2" t="s">
        <v>110</v>
      </c>
      <c r="E96" s="1">
        <v>111.92308076</v>
      </c>
      <c r="F96" s="1">
        <v>1.0792599999999999E-2</v>
      </c>
      <c r="G96" s="1">
        <v>15.092499999999999</v>
      </c>
      <c r="H96" s="1">
        <v>2.0000000000000001E-4</v>
      </c>
    </row>
    <row r="97" spans="1:8" x14ac:dyDescent="0.3">
      <c r="A97" s="1">
        <v>80.640838776869998</v>
      </c>
      <c r="B97" s="1">
        <v>-69.635701614110005</v>
      </c>
      <c r="C97" s="1" t="s">
        <v>17</v>
      </c>
      <c r="D97" s="2" t="s">
        <v>111</v>
      </c>
      <c r="E97" s="1">
        <v>36.50289471</v>
      </c>
      <c r="F97" s="1">
        <v>2.8784800000000001E-3</v>
      </c>
      <c r="G97" s="1">
        <v>16.349900000000002</v>
      </c>
      <c r="H97" s="1">
        <v>2.0000000000000001E-4</v>
      </c>
    </row>
    <row r="98" spans="1:8" x14ac:dyDescent="0.3">
      <c r="A98" s="1">
        <v>16.04228438705</v>
      </c>
      <c r="B98" s="1">
        <v>-70.956141252630005</v>
      </c>
      <c r="C98" s="1" t="s">
        <v>12</v>
      </c>
      <c r="D98" s="2" t="s">
        <v>112</v>
      </c>
      <c r="E98" s="1">
        <v>4.2052884300000004</v>
      </c>
      <c r="F98" s="1">
        <v>3.0429999999999998E-5</v>
      </c>
      <c r="G98" s="1">
        <v>15.600199999999999</v>
      </c>
      <c r="H98" s="1">
        <v>8.0000000000000004E-4</v>
      </c>
    </row>
    <row r="99" spans="1:8" x14ac:dyDescent="0.3">
      <c r="A99" s="1">
        <v>17.38230971286</v>
      </c>
      <c r="B99" s="1">
        <v>-73.931327907549999</v>
      </c>
      <c r="C99" s="1" t="s">
        <v>12</v>
      </c>
      <c r="D99" s="2" t="s">
        <v>113</v>
      </c>
      <c r="E99" s="1" t="s">
        <v>15</v>
      </c>
      <c r="F99" s="1" t="s">
        <v>16</v>
      </c>
      <c r="G99" s="1">
        <v>17.709099999999999</v>
      </c>
      <c r="H99" s="1">
        <v>6.9999999999999999E-4</v>
      </c>
    </row>
    <row r="100" spans="1:8" x14ac:dyDescent="0.3">
      <c r="A100" s="1">
        <v>19.41466433187</v>
      </c>
      <c r="B100" s="1">
        <v>-71.636515084289996</v>
      </c>
      <c r="C100" s="1" t="s">
        <v>12</v>
      </c>
      <c r="D100" s="2" t="s">
        <v>114</v>
      </c>
      <c r="E100" s="1" t="s">
        <v>15</v>
      </c>
      <c r="F100" s="1" t="s">
        <v>16</v>
      </c>
      <c r="G100" s="1">
        <v>18.969200000000001</v>
      </c>
      <c r="H100" s="1">
        <v>1.1999999999999999E-3</v>
      </c>
    </row>
    <row r="101" spans="1:8" x14ac:dyDescent="0.3">
      <c r="A101" s="1">
        <v>81.782357242949999</v>
      </c>
      <c r="B101" s="1">
        <v>-68.495250652769997</v>
      </c>
      <c r="C101" s="1" t="s">
        <v>12</v>
      </c>
      <c r="D101" s="2" t="s">
        <v>115</v>
      </c>
      <c r="E101" s="1">
        <v>13.869346670000001</v>
      </c>
      <c r="F101" s="1">
        <v>2.2917E-4</v>
      </c>
      <c r="G101" s="1">
        <v>14.2403</v>
      </c>
      <c r="H101" s="1">
        <v>1E-4</v>
      </c>
    </row>
    <row r="102" spans="1:8" x14ac:dyDescent="0.3">
      <c r="A102" s="1">
        <v>83.135363123190004</v>
      </c>
      <c r="B102" s="1">
        <v>-67.761250939180002</v>
      </c>
      <c r="C102" s="1" t="s">
        <v>12</v>
      </c>
      <c r="D102" s="2" t="s">
        <v>116</v>
      </c>
      <c r="E102" s="1">
        <v>2.00844529</v>
      </c>
      <c r="F102" s="1">
        <v>1.218E-5</v>
      </c>
      <c r="G102" s="1">
        <v>17.294499999999999</v>
      </c>
      <c r="H102" s="1">
        <v>3.0000000000000001E-3</v>
      </c>
    </row>
    <row r="103" spans="1:8" x14ac:dyDescent="0.3">
      <c r="A103" s="1">
        <v>77.076017231489999</v>
      </c>
      <c r="B103" s="1">
        <v>-68.779738129920005</v>
      </c>
      <c r="C103" s="1" t="s">
        <v>12</v>
      </c>
      <c r="D103" s="2" t="s">
        <v>117</v>
      </c>
      <c r="E103" s="1">
        <v>29.892354350000002</v>
      </c>
      <c r="F103" s="1">
        <v>7.6108999999999997E-4</v>
      </c>
      <c r="G103" s="1">
        <v>13.2544</v>
      </c>
      <c r="H103" s="1">
        <v>2.0000000000000001E-4</v>
      </c>
    </row>
    <row r="104" spans="1:8" x14ac:dyDescent="0.3">
      <c r="A104" s="1">
        <v>12.585207338749999</v>
      </c>
      <c r="B104" s="1">
        <v>-73.124911723769998</v>
      </c>
      <c r="C104" s="1" t="s">
        <v>12</v>
      </c>
      <c r="D104" s="2" t="s">
        <v>118</v>
      </c>
      <c r="E104" s="1">
        <v>32.122284180000001</v>
      </c>
      <c r="F104" s="1">
        <v>5.6495999999999998E-4</v>
      </c>
      <c r="G104" s="1">
        <v>13.7584</v>
      </c>
      <c r="H104" s="1">
        <v>1E-4</v>
      </c>
    </row>
    <row r="105" spans="1:8" x14ac:dyDescent="0.3">
      <c r="A105" s="1">
        <v>83.576655907060001</v>
      </c>
      <c r="B105" s="1">
        <v>-66.509326352510001</v>
      </c>
      <c r="C105" s="1" t="s">
        <v>17</v>
      </c>
      <c r="D105" s="2" t="s">
        <v>119</v>
      </c>
      <c r="E105" s="1">
        <v>37.140005469999998</v>
      </c>
      <c r="F105" s="1">
        <v>5.2123000000000002E-4</v>
      </c>
      <c r="G105" s="1">
        <v>15.784000000000001</v>
      </c>
      <c r="H105" s="1">
        <v>1E-4</v>
      </c>
    </row>
    <row r="106" spans="1:8" x14ac:dyDescent="0.3">
      <c r="A106" s="1">
        <v>20.971090244030002</v>
      </c>
      <c r="B106" s="1">
        <v>-72.279424691160003</v>
      </c>
      <c r="C106" s="1" t="s">
        <v>17</v>
      </c>
      <c r="D106" s="2" t="s">
        <v>120</v>
      </c>
      <c r="E106" s="1">
        <v>23.77735032</v>
      </c>
      <c r="F106" s="1">
        <v>5.4299999999999997E-4</v>
      </c>
      <c r="G106" s="1">
        <v>16.115500000000001</v>
      </c>
      <c r="H106" s="1">
        <v>2.9999999999999997E-4</v>
      </c>
    </row>
    <row r="107" spans="1:8" x14ac:dyDescent="0.3">
      <c r="A107" s="1">
        <v>73.461563958029998</v>
      </c>
      <c r="B107" s="1">
        <v>-74.633895273500002</v>
      </c>
      <c r="C107" s="1" t="s">
        <v>17</v>
      </c>
      <c r="D107" s="2" t="s">
        <v>121</v>
      </c>
      <c r="E107" s="1">
        <v>1.21390697</v>
      </c>
      <c r="F107" s="1">
        <v>6.7499999999999997E-6</v>
      </c>
      <c r="G107" s="1">
        <v>16.7455</v>
      </c>
      <c r="H107" s="1">
        <v>4.0000000000000002E-4</v>
      </c>
    </row>
    <row r="108" spans="1:8" x14ac:dyDescent="0.3">
      <c r="A108" s="1">
        <v>85.714635226789994</v>
      </c>
      <c r="B108" s="1">
        <v>-73.438976675540005</v>
      </c>
      <c r="C108" s="1" t="s">
        <v>17</v>
      </c>
      <c r="D108" s="2" t="s">
        <v>122</v>
      </c>
      <c r="E108" s="1">
        <v>1.6951150399999999</v>
      </c>
      <c r="F108" s="1">
        <v>6.1199999999999999E-6</v>
      </c>
      <c r="G108" s="1">
        <v>16.145600000000002</v>
      </c>
      <c r="H108" s="1">
        <v>4.0000000000000002E-4</v>
      </c>
    </row>
    <row r="109" spans="1:8" x14ac:dyDescent="0.3">
      <c r="A109" s="1">
        <v>75.97859570848</v>
      </c>
      <c r="B109" s="1">
        <v>-72.280885672590003</v>
      </c>
      <c r="C109" s="1" t="s">
        <v>17</v>
      </c>
      <c r="D109" s="2" t="s">
        <v>123</v>
      </c>
      <c r="E109" s="1">
        <v>137.13289438000001</v>
      </c>
      <c r="F109" s="1">
        <v>1.403561E-2</v>
      </c>
      <c r="G109" s="1">
        <v>15.226100000000001</v>
      </c>
      <c r="H109" s="1">
        <v>2.0000000000000001E-4</v>
      </c>
    </row>
    <row r="110" spans="1:8" x14ac:dyDescent="0.3">
      <c r="A110" s="1">
        <v>81.913230247450002</v>
      </c>
      <c r="B110" s="1">
        <v>-71.799145586999998</v>
      </c>
      <c r="C110" s="1" t="s">
        <v>17</v>
      </c>
      <c r="D110" s="2" t="s">
        <v>124</v>
      </c>
      <c r="E110" s="1">
        <v>33.01547643</v>
      </c>
      <c r="F110" s="1">
        <v>1.21006E-3</v>
      </c>
      <c r="G110" s="1">
        <v>15.731</v>
      </c>
      <c r="H110" s="1">
        <v>2.9999999999999997E-4</v>
      </c>
    </row>
    <row r="111" spans="1:8" x14ac:dyDescent="0.3">
      <c r="A111" s="1">
        <v>83.581540068829995</v>
      </c>
      <c r="B111" s="1">
        <v>-67.992841275139995</v>
      </c>
      <c r="C111" s="1" t="s">
        <v>12</v>
      </c>
      <c r="D111" s="2" t="s">
        <v>125</v>
      </c>
      <c r="E111" s="1">
        <v>7.2258626000000001</v>
      </c>
      <c r="F111" s="1">
        <v>5.4700000000000001E-5</v>
      </c>
      <c r="G111" s="1">
        <v>14.901</v>
      </c>
      <c r="H111" s="1">
        <v>2.0000000000000001E-4</v>
      </c>
    </row>
    <row r="112" spans="1:8" x14ac:dyDescent="0.3">
      <c r="A112" s="1">
        <v>79.616461108229998</v>
      </c>
      <c r="B112" s="1">
        <v>-66.950441281850004</v>
      </c>
      <c r="C112" s="1" t="s">
        <v>17</v>
      </c>
      <c r="D112" s="2" t="s">
        <v>126</v>
      </c>
      <c r="E112" s="1">
        <v>72.603934190000004</v>
      </c>
      <c r="F112" s="1">
        <v>6.0039589999999997E-2</v>
      </c>
      <c r="G112" s="1">
        <v>16.1389</v>
      </c>
      <c r="H112" s="1">
        <v>1.2999999999999999E-3</v>
      </c>
    </row>
    <row r="113" spans="1:8" x14ac:dyDescent="0.3">
      <c r="A113" s="1">
        <v>79.121384528370001</v>
      </c>
      <c r="B113" s="1">
        <v>-69.535657928869995</v>
      </c>
      <c r="C113" s="1" t="s">
        <v>12</v>
      </c>
      <c r="D113" s="2" t="s">
        <v>127</v>
      </c>
      <c r="E113" s="1" t="s">
        <v>15</v>
      </c>
      <c r="F113" s="1" t="s">
        <v>16</v>
      </c>
      <c r="G113" s="1">
        <v>15.0015</v>
      </c>
      <c r="H113" s="1">
        <v>1E-3</v>
      </c>
    </row>
    <row r="114" spans="1:8" x14ac:dyDescent="0.3">
      <c r="A114" s="1">
        <v>80.93144079887</v>
      </c>
      <c r="B114" s="1">
        <v>-69.535256502280006</v>
      </c>
      <c r="C114" s="1" t="s">
        <v>17</v>
      </c>
      <c r="D114" s="2" t="s">
        <v>128</v>
      </c>
      <c r="E114" s="1">
        <v>24.906742940000001</v>
      </c>
      <c r="F114" s="1">
        <v>9.0633E-4</v>
      </c>
      <c r="G114" s="1">
        <v>16.422499999999999</v>
      </c>
      <c r="H114" s="1">
        <v>2.9999999999999997E-4</v>
      </c>
    </row>
    <row r="115" spans="1:8" x14ac:dyDescent="0.3">
      <c r="A115" s="1">
        <v>15.02688621845</v>
      </c>
      <c r="B115" s="1">
        <v>-72.231002567640004</v>
      </c>
      <c r="C115" s="1" t="s">
        <v>17</v>
      </c>
      <c r="D115" s="2" t="s">
        <v>129</v>
      </c>
      <c r="E115" s="1">
        <v>20.215134190000001</v>
      </c>
      <c r="F115" s="1">
        <v>6.7378999999999996E-4</v>
      </c>
      <c r="G115" s="1">
        <v>16.473800000000001</v>
      </c>
      <c r="H115" s="1">
        <v>5.0000000000000001E-4</v>
      </c>
    </row>
    <row r="116" spans="1:8" x14ac:dyDescent="0.3">
      <c r="A116" s="1">
        <v>84.818468557540001</v>
      </c>
      <c r="B116" s="1">
        <v>-67.508907420810004</v>
      </c>
      <c r="C116" s="1" t="s">
        <v>17</v>
      </c>
      <c r="D116" s="2" t="s">
        <v>130</v>
      </c>
      <c r="E116" s="1">
        <v>14.38587457</v>
      </c>
      <c r="F116" s="1">
        <v>2.5796E-4</v>
      </c>
      <c r="G116" s="1">
        <v>16.4633</v>
      </c>
      <c r="H116" s="1">
        <v>4.0000000000000002E-4</v>
      </c>
    </row>
    <row r="117" spans="1:8" x14ac:dyDescent="0.3">
      <c r="A117" s="1">
        <v>13.685431649270001</v>
      </c>
      <c r="B117" s="1">
        <v>-73.587304193430001</v>
      </c>
      <c r="C117" s="1" t="s">
        <v>12</v>
      </c>
      <c r="D117" s="2" t="s">
        <v>131</v>
      </c>
      <c r="E117" s="1">
        <v>1.84510514</v>
      </c>
      <c r="F117" s="1">
        <v>6.7299999999999999E-6</v>
      </c>
      <c r="G117" s="1">
        <v>17.042999999999999</v>
      </c>
      <c r="H117" s="1">
        <v>5.9999999999999995E-4</v>
      </c>
    </row>
    <row r="118" spans="1:8" x14ac:dyDescent="0.3">
      <c r="A118" s="1">
        <v>76.827386148629998</v>
      </c>
      <c r="B118" s="1">
        <v>-66.570272928029993</v>
      </c>
      <c r="C118" s="1" t="s">
        <v>17</v>
      </c>
      <c r="D118" s="2" t="s">
        <v>132</v>
      </c>
      <c r="E118" s="1">
        <v>7.7135234500000003</v>
      </c>
      <c r="F118" s="1">
        <v>3.8172999999999999E-4</v>
      </c>
      <c r="G118" s="1">
        <v>16.875800000000002</v>
      </c>
      <c r="H118" s="1">
        <v>2.0000000000000001E-4</v>
      </c>
    </row>
    <row r="119" spans="1:8" x14ac:dyDescent="0.3">
      <c r="A119" s="1">
        <v>81.317161324820006</v>
      </c>
      <c r="B119" s="1">
        <v>-66.544800496519997</v>
      </c>
      <c r="C119" s="1" t="s">
        <v>17</v>
      </c>
      <c r="D119" s="2" t="s">
        <v>133</v>
      </c>
      <c r="E119" s="1">
        <v>10.866230789999999</v>
      </c>
      <c r="F119" s="1">
        <v>3.3177E-4</v>
      </c>
      <c r="G119" s="1">
        <v>17.520399999999999</v>
      </c>
      <c r="H119" s="1">
        <v>2.0000000000000001E-4</v>
      </c>
    </row>
    <row r="120" spans="1:8" x14ac:dyDescent="0.3">
      <c r="A120" s="1">
        <v>249.38930772145</v>
      </c>
      <c r="B120" s="1">
        <v>20.085266856570001</v>
      </c>
      <c r="C120" s="1" t="s">
        <v>12</v>
      </c>
      <c r="D120" s="2" t="s">
        <v>134</v>
      </c>
      <c r="E120" s="1">
        <v>7.5332447</v>
      </c>
      <c r="F120" s="1">
        <v>6.3050000000000001E-5</v>
      </c>
      <c r="G120" s="1">
        <v>12.6294</v>
      </c>
      <c r="H120" s="1">
        <v>1E-4</v>
      </c>
    </row>
    <row r="121" spans="1:8" x14ac:dyDescent="0.3">
      <c r="A121" s="1">
        <v>277.79448175923</v>
      </c>
      <c r="B121" s="1">
        <v>31.888164283249999</v>
      </c>
      <c r="C121" s="1" t="s">
        <v>12</v>
      </c>
      <c r="D121" s="2" t="s">
        <v>135</v>
      </c>
      <c r="E121" s="1">
        <v>84.010434480000001</v>
      </c>
      <c r="F121" s="1">
        <v>1.7727299999999999E-3</v>
      </c>
      <c r="G121" s="1">
        <v>12.117100000000001</v>
      </c>
      <c r="H121" s="1">
        <v>1E-4</v>
      </c>
    </row>
    <row r="122" spans="1:8" x14ac:dyDescent="0.3">
      <c r="A122" s="1">
        <v>77.242947889440003</v>
      </c>
      <c r="B122" s="1">
        <v>-73.859413419510005</v>
      </c>
      <c r="C122" s="1" t="s">
        <v>12</v>
      </c>
      <c r="D122" s="2" t="s">
        <v>136</v>
      </c>
      <c r="E122" s="1" t="s">
        <v>15</v>
      </c>
      <c r="F122" s="1" t="s">
        <v>16</v>
      </c>
      <c r="G122" s="1">
        <v>17.0608</v>
      </c>
      <c r="H122" s="1">
        <v>5.0000000000000001E-4</v>
      </c>
    </row>
    <row r="123" spans="1:8" x14ac:dyDescent="0.3">
      <c r="A123" s="1">
        <v>80.54396879363</v>
      </c>
      <c r="B123" s="1">
        <v>-70.554180940389998</v>
      </c>
      <c r="C123" s="1" t="s">
        <v>12</v>
      </c>
      <c r="D123" s="2" t="s">
        <v>137</v>
      </c>
      <c r="E123" s="1">
        <v>2.9998870599999998</v>
      </c>
      <c r="F123" s="1">
        <v>2.1080000000000001E-5</v>
      </c>
      <c r="G123" s="1">
        <v>16.084</v>
      </c>
      <c r="H123" s="1">
        <v>6.9999999999999999E-4</v>
      </c>
    </row>
    <row r="124" spans="1:8" x14ac:dyDescent="0.3">
      <c r="A124" s="1">
        <v>77.232624328119996</v>
      </c>
      <c r="B124" s="1">
        <v>-70.102326764490002</v>
      </c>
      <c r="C124" s="1" t="s">
        <v>12</v>
      </c>
      <c r="D124" s="2" t="s">
        <v>138</v>
      </c>
      <c r="E124" s="1" t="s">
        <v>15</v>
      </c>
      <c r="F124" s="1" t="s">
        <v>16</v>
      </c>
      <c r="G124" s="1">
        <v>16.516300000000001</v>
      </c>
      <c r="H124" s="1">
        <v>5.0000000000000001E-4</v>
      </c>
    </row>
    <row r="125" spans="1:8" x14ac:dyDescent="0.3">
      <c r="A125" s="1">
        <v>72.893869671269997</v>
      </c>
      <c r="B125" s="1">
        <v>-73.529193769499997</v>
      </c>
      <c r="C125" s="1" t="s">
        <v>12</v>
      </c>
      <c r="D125" s="2" t="s">
        <v>139</v>
      </c>
      <c r="E125" s="1" t="s">
        <v>15</v>
      </c>
      <c r="F125" s="1" t="s">
        <v>16</v>
      </c>
      <c r="G125" s="1">
        <v>17.8794</v>
      </c>
      <c r="H125" s="1">
        <v>2.0999999999999999E-3</v>
      </c>
    </row>
    <row r="126" spans="1:8" x14ac:dyDescent="0.3">
      <c r="A126" s="1">
        <v>69.766025384200006</v>
      </c>
      <c r="B126" s="1">
        <v>-71.659662136050002</v>
      </c>
      <c r="C126" s="1" t="s">
        <v>17</v>
      </c>
      <c r="D126" s="2" t="s">
        <v>140</v>
      </c>
      <c r="E126" s="1">
        <v>111.56603177</v>
      </c>
      <c r="F126" s="1">
        <v>1.744281E-2</v>
      </c>
      <c r="G126" s="1">
        <v>15.775499999999999</v>
      </c>
      <c r="H126" s="1">
        <v>2.9999999999999997E-4</v>
      </c>
    </row>
    <row r="127" spans="1:8" x14ac:dyDescent="0.3">
      <c r="A127" s="1">
        <v>84.944833888920002</v>
      </c>
      <c r="B127" s="1">
        <v>-70.324994387860002</v>
      </c>
      <c r="C127" s="1" t="s">
        <v>12</v>
      </c>
      <c r="D127" s="2" t="s">
        <v>141</v>
      </c>
      <c r="E127" s="1" t="s">
        <v>15</v>
      </c>
      <c r="F127" s="1" t="s">
        <v>16</v>
      </c>
      <c r="G127" s="1">
        <v>15.999599999999999</v>
      </c>
      <c r="H127" s="1">
        <v>2.0000000000000001E-4</v>
      </c>
    </row>
    <row r="128" spans="1:8" x14ac:dyDescent="0.3">
      <c r="A128" s="1">
        <v>85.60919561371</v>
      </c>
      <c r="B128" s="1">
        <v>-68.565365271019999</v>
      </c>
      <c r="C128" s="1" t="s">
        <v>12</v>
      </c>
      <c r="D128" s="2" t="s">
        <v>142</v>
      </c>
      <c r="E128" s="1" t="s">
        <v>15</v>
      </c>
      <c r="F128" s="1" t="s">
        <v>16</v>
      </c>
      <c r="G128" s="1">
        <v>18.258099999999999</v>
      </c>
      <c r="H128" s="1">
        <v>6.9999999999999999E-4</v>
      </c>
    </row>
    <row r="129" spans="1:8" x14ac:dyDescent="0.3">
      <c r="A129" s="1">
        <v>11.29967487507</v>
      </c>
      <c r="B129" s="1">
        <v>-72.83958590428</v>
      </c>
      <c r="C129" s="1" t="s">
        <v>12</v>
      </c>
      <c r="D129" s="2" t="s">
        <v>143</v>
      </c>
      <c r="E129" s="1">
        <v>1.5859781900000001</v>
      </c>
      <c r="F129" s="1">
        <v>1.63E-5</v>
      </c>
      <c r="G129" s="1">
        <v>15.999599999999999</v>
      </c>
      <c r="H129" s="1">
        <v>4.0000000000000002E-4</v>
      </c>
    </row>
    <row r="130" spans="1:8" x14ac:dyDescent="0.3">
      <c r="A130" s="1">
        <v>81.678186498439999</v>
      </c>
      <c r="B130" s="1">
        <v>-65.478730309270006</v>
      </c>
      <c r="C130" s="1" t="s">
        <v>12</v>
      </c>
      <c r="D130" s="2" t="s">
        <v>144</v>
      </c>
      <c r="E130" s="1" t="s">
        <v>15</v>
      </c>
      <c r="F130" s="1" t="s">
        <v>16</v>
      </c>
      <c r="G130" s="1">
        <v>18.0046</v>
      </c>
      <c r="H130" s="1">
        <v>2.9999999999999997E-4</v>
      </c>
    </row>
    <row r="131" spans="1:8" x14ac:dyDescent="0.3">
      <c r="A131" s="1">
        <v>17.849904429519999</v>
      </c>
      <c r="B131" s="1">
        <v>-72.450786262419996</v>
      </c>
      <c r="C131" s="1" t="s">
        <v>12</v>
      </c>
      <c r="D131" s="2" t="s">
        <v>145</v>
      </c>
      <c r="E131" s="1">
        <v>1.19680027</v>
      </c>
      <c r="F131" s="1">
        <v>1.86E-6</v>
      </c>
      <c r="G131" s="1">
        <v>17.234200000000001</v>
      </c>
      <c r="H131" s="1">
        <v>5.0000000000000001E-4</v>
      </c>
    </row>
    <row r="132" spans="1:8" x14ac:dyDescent="0.3">
      <c r="A132" s="1">
        <v>77.479521862200002</v>
      </c>
      <c r="B132" s="1">
        <v>-64.990968944239995</v>
      </c>
      <c r="C132" s="1" t="s">
        <v>17</v>
      </c>
      <c r="D132" s="2" t="s">
        <v>146</v>
      </c>
      <c r="E132" s="1">
        <v>32.757680559999997</v>
      </c>
      <c r="F132" s="1">
        <v>7.3973600000000004E-3</v>
      </c>
      <c r="G132" s="1">
        <v>16.177199999999999</v>
      </c>
      <c r="H132" s="1">
        <v>5.0000000000000001E-4</v>
      </c>
    </row>
    <row r="133" spans="1:8" x14ac:dyDescent="0.3">
      <c r="A133" s="1">
        <v>83.497758622350005</v>
      </c>
      <c r="B133" s="1">
        <v>-67.637721226059995</v>
      </c>
      <c r="C133" s="1" t="s">
        <v>12</v>
      </c>
      <c r="D133" s="2" t="s">
        <v>147</v>
      </c>
      <c r="E133" s="1">
        <v>12.319659870000001</v>
      </c>
      <c r="F133" s="1">
        <v>1.3343E-4</v>
      </c>
      <c r="G133" s="1">
        <v>14.2323</v>
      </c>
      <c r="H133" s="1">
        <v>2.0000000000000001E-4</v>
      </c>
    </row>
    <row r="134" spans="1:8" x14ac:dyDescent="0.3">
      <c r="A134" s="1">
        <v>72.821103791650003</v>
      </c>
      <c r="B134" s="1">
        <v>-63.985542975500003</v>
      </c>
      <c r="C134" s="1" t="s">
        <v>17</v>
      </c>
      <c r="D134" s="2" t="s">
        <v>148</v>
      </c>
      <c r="E134" s="1">
        <v>1.36080515</v>
      </c>
      <c r="F134" s="1">
        <v>3.9700000000000001E-6</v>
      </c>
      <c r="G134" s="1">
        <v>18.291499999999999</v>
      </c>
      <c r="H134" s="1">
        <v>4.0000000000000002E-4</v>
      </c>
    </row>
    <row r="135" spans="1:8" x14ac:dyDescent="0.3">
      <c r="A135" s="1">
        <v>17.74747694769</v>
      </c>
      <c r="B135" s="1">
        <v>-75.46487273196</v>
      </c>
      <c r="C135" s="1" t="s">
        <v>12</v>
      </c>
      <c r="D135" s="2" t="s">
        <v>149</v>
      </c>
      <c r="E135" s="1" t="s">
        <v>15</v>
      </c>
      <c r="F135" s="1" t="s">
        <v>16</v>
      </c>
      <c r="G135" s="1">
        <v>16.9282</v>
      </c>
      <c r="H135" s="1">
        <v>5.0000000000000001E-4</v>
      </c>
    </row>
    <row r="136" spans="1:8" x14ac:dyDescent="0.3">
      <c r="A136" s="1">
        <v>70.5971718487</v>
      </c>
      <c r="B136" s="1">
        <v>-71.208032348619994</v>
      </c>
      <c r="C136" s="1" t="s">
        <v>12</v>
      </c>
      <c r="D136" s="2" t="s">
        <v>150</v>
      </c>
      <c r="E136" s="1" t="s">
        <v>15</v>
      </c>
      <c r="F136" s="1" t="s">
        <v>16</v>
      </c>
      <c r="G136" s="1">
        <v>15.949299999999999</v>
      </c>
      <c r="H136" s="1">
        <v>2.0000000000000001E-4</v>
      </c>
    </row>
    <row r="137" spans="1:8" x14ac:dyDescent="0.3">
      <c r="A137" s="1">
        <v>70.397656778240005</v>
      </c>
      <c r="B137" s="1">
        <v>-70.045096795150002</v>
      </c>
      <c r="C137" s="1" t="s">
        <v>12</v>
      </c>
      <c r="D137" s="2" t="s">
        <v>151</v>
      </c>
      <c r="E137" s="1" t="s">
        <v>15</v>
      </c>
      <c r="F137" s="1" t="s">
        <v>16</v>
      </c>
      <c r="G137" s="1">
        <v>15.935499999999999</v>
      </c>
      <c r="H137" s="1">
        <v>5.0000000000000001E-4</v>
      </c>
    </row>
    <row r="138" spans="1:8" x14ac:dyDescent="0.3">
      <c r="A138" s="1">
        <v>74.381267665530004</v>
      </c>
      <c r="B138" s="1">
        <v>-70.264879864950004</v>
      </c>
      <c r="C138" s="1" t="s">
        <v>47</v>
      </c>
      <c r="D138" s="2" t="s">
        <v>152</v>
      </c>
      <c r="E138" s="1">
        <v>0.89636945000000001</v>
      </c>
      <c r="F138" s="1">
        <v>1.72E-6</v>
      </c>
      <c r="G138" s="1">
        <v>18.157499999999999</v>
      </c>
      <c r="H138" s="1">
        <v>8.0000000000000004E-4</v>
      </c>
    </row>
    <row r="139" spans="1:8" x14ac:dyDescent="0.3">
      <c r="A139" s="1">
        <v>73.539343870720003</v>
      </c>
      <c r="B139" s="1">
        <v>-70.120379774349999</v>
      </c>
      <c r="C139" s="1" t="s">
        <v>12</v>
      </c>
      <c r="D139" s="2" t="s">
        <v>153</v>
      </c>
      <c r="E139" s="1" t="s">
        <v>15</v>
      </c>
      <c r="F139" s="1" t="s">
        <v>16</v>
      </c>
      <c r="G139" s="1">
        <v>18.3309</v>
      </c>
      <c r="H139" s="1">
        <v>1.1999999999999999E-3</v>
      </c>
    </row>
    <row r="140" spans="1:8" x14ac:dyDescent="0.3">
      <c r="A140" s="1">
        <v>74.545007589530002</v>
      </c>
      <c r="B140" s="1">
        <v>-69.94966187256</v>
      </c>
      <c r="C140" s="1" t="s">
        <v>12</v>
      </c>
      <c r="D140" s="2" t="s">
        <v>154</v>
      </c>
      <c r="E140" s="1">
        <v>39.480515830000002</v>
      </c>
      <c r="F140" s="1">
        <v>7.3472999999999995E-4</v>
      </c>
      <c r="G140" s="1">
        <v>12.778600000000001</v>
      </c>
      <c r="H140" s="1">
        <v>2.0000000000000001E-4</v>
      </c>
    </row>
    <row r="141" spans="1:8" x14ac:dyDescent="0.3">
      <c r="A141" s="1">
        <v>70.197848727549996</v>
      </c>
      <c r="B141" s="1">
        <v>-68.985640798389994</v>
      </c>
      <c r="C141" s="1" t="s">
        <v>12</v>
      </c>
      <c r="D141" s="2" t="s">
        <v>155</v>
      </c>
      <c r="E141" s="1">
        <v>1.70140289</v>
      </c>
      <c r="F141" s="1">
        <v>7.0999999999999998E-6</v>
      </c>
      <c r="G141" s="1">
        <v>16.880600000000001</v>
      </c>
      <c r="H141" s="1">
        <v>5.0000000000000001E-4</v>
      </c>
    </row>
    <row r="142" spans="1:8" x14ac:dyDescent="0.3">
      <c r="A142" s="1">
        <v>78.740582895840006</v>
      </c>
      <c r="B142" s="1">
        <v>-66.670225481209997</v>
      </c>
      <c r="C142" s="1" t="s">
        <v>17</v>
      </c>
      <c r="D142" s="2" t="s">
        <v>156</v>
      </c>
      <c r="E142" s="1">
        <v>15.44107926</v>
      </c>
      <c r="F142" s="1">
        <v>1.2129E-4</v>
      </c>
      <c r="G142" s="1">
        <v>16.3004</v>
      </c>
      <c r="H142" s="1">
        <v>2.0000000000000001E-4</v>
      </c>
    </row>
    <row r="143" spans="1:8" x14ac:dyDescent="0.3">
      <c r="A143" s="1">
        <v>82.652121789950002</v>
      </c>
      <c r="B143" s="1">
        <v>-66.544488684520005</v>
      </c>
      <c r="C143" s="1" t="s">
        <v>17</v>
      </c>
      <c r="D143" s="2" t="s">
        <v>157</v>
      </c>
      <c r="E143" s="1">
        <v>25.532906789999998</v>
      </c>
      <c r="F143" s="1">
        <v>3.3309899999999998E-3</v>
      </c>
      <c r="G143" s="1">
        <v>16.973299999999998</v>
      </c>
      <c r="H143" s="1">
        <v>4.0000000000000002E-4</v>
      </c>
    </row>
    <row r="144" spans="1:8" x14ac:dyDescent="0.3">
      <c r="A144" s="1">
        <v>87.402835778110003</v>
      </c>
      <c r="B144" s="1">
        <v>-67.604993391609995</v>
      </c>
      <c r="C144" s="1" t="s">
        <v>12</v>
      </c>
      <c r="D144" s="2" t="s">
        <v>158</v>
      </c>
      <c r="E144" s="1">
        <v>0.89314932000000002</v>
      </c>
      <c r="F144" s="1">
        <v>1.9939999999999999E-5</v>
      </c>
      <c r="G144" s="1">
        <v>16.964400000000001</v>
      </c>
      <c r="H144" s="1">
        <v>1.9E-3</v>
      </c>
    </row>
    <row r="145" spans="1:8" x14ac:dyDescent="0.3">
      <c r="A145" s="1">
        <v>20.07045915762</v>
      </c>
      <c r="B145" s="1">
        <v>-74.306212432539994</v>
      </c>
      <c r="C145" s="1" t="s">
        <v>12</v>
      </c>
      <c r="D145" s="2" t="s">
        <v>159</v>
      </c>
      <c r="E145" s="1" t="s">
        <v>15</v>
      </c>
      <c r="F145" s="1" t="s">
        <v>16</v>
      </c>
      <c r="G145" s="1">
        <v>17.9695</v>
      </c>
      <c r="H145" s="1">
        <v>6.9999999999999999E-4</v>
      </c>
    </row>
    <row r="146" spans="1:8" x14ac:dyDescent="0.3">
      <c r="A146" s="1">
        <v>1.82732905983</v>
      </c>
      <c r="B146" s="1">
        <v>-74.475992902290002</v>
      </c>
      <c r="C146" s="1" t="s">
        <v>17</v>
      </c>
      <c r="D146" s="2" t="s">
        <v>160</v>
      </c>
      <c r="E146" s="1">
        <v>22.144031120000001</v>
      </c>
      <c r="F146" s="1">
        <v>5.5656E-4</v>
      </c>
      <c r="G146" s="1">
        <v>16.1844</v>
      </c>
      <c r="H146" s="1">
        <v>5.0000000000000001E-4</v>
      </c>
    </row>
    <row r="147" spans="1:8" x14ac:dyDescent="0.3">
      <c r="A147" s="1">
        <v>80.232252676469997</v>
      </c>
      <c r="B147" s="1">
        <v>-69.13073483574</v>
      </c>
      <c r="C147" s="1" t="s">
        <v>12</v>
      </c>
      <c r="D147" s="2" t="s">
        <v>161</v>
      </c>
      <c r="E147" s="1" t="s">
        <v>15</v>
      </c>
      <c r="F147" s="1" t="s">
        <v>16</v>
      </c>
      <c r="G147" s="1">
        <v>17.237300000000001</v>
      </c>
      <c r="H147" s="1">
        <v>5.9999999999999995E-4</v>
      </c>
    </row>
    <row r="148" spans="1:8" x14ac:dyDescent="0.3">
      <c r="A148" s="1">
        <v>82.878140466719998</v>
      </c>
      <c r="B148" s="1">
        <v>-69.741004807929997</v>
      </c>
      <c r="C148" s="1" t="s">
        <v>12</v>
      </c>
      <c r="D148" s="2" t="s">
        <v>162</v>
      </c>
      <c r="E148" s="1">
        <v>1.1860934299999999</v>
      </c>
      <c r="F148" s="1">
        <v>9.2900000000000008E-6</v>
      </c>
      <c r="G148" s="1">
        <v>16.8995</v>
      </c>
      <c r="H148" s="1">
        <v>5.9999999999999995E-4</v>
      </c>
    </row>
    <row r="149" spans="1:8" x14ac:dyDescent="0.3">
      <c r="A149" s="1">
        <v>76.105015548219995</v>
      </c>
      <c r="B149" s="1">
        <v>-69.127353946189999</v>
      </c>
      <c r="C149" s="1" t="s">
        <v>12</v>
      </c>
      <c r="D149" s="2" t="s">
        <v>163</v>
      </c>
      <c r="E149" s="1">
        <v>3.0291851300000001</v>
      </c>
      <c r="F149" s="1">
        <v>2.3940000000000001E-5</v>
      </c>
      <c r="G149" s="1">
        <v>16.8079</v>
      </c>
      <c r="H149" s="1">
        <v>2.9999999999999997E-4</v>
      </c>
    </row>
    <row r="150" spans="1:8" x14ac:dyDescent="0.3">
      <c r="A150" s="1">
        <v>82.615116321339997</v>
      </c>
      <c r="B150" s="1">
        <v>-69.808858879780004</v>
      </c>
      <c r="C150" s="1" t="s">
        <v>12</v>
      </c>
      <c r="D150" s="2" t="s">
        <v>164</v>
      </c>
      <c r="E150" s="1" t="s">
        <v>15</v>
      </c>
      <c r="F150" s="1" t="s">
        <v>16</v>
      </c>
      <c r="G150" s="1">
        <v>15.696199999999999</v>
      </c>
      <c r="H150" s="1">
        <v>2.9999999999999997E-4</v>
      </c>
    </row>
    <row r="151" spans="1:8" x14ac:dyDescent="0.3">
      <c r="A151" s="1">
        <v>80.534289818410002</v>
      </c>
      <c r="B151" s="1">
        <v>-65.37412719724</v>
      </c>
      <c r="C151" s="1" t="s">
        <v>12</v>
      </c>
      <c r="D151" s="2" t="s">
        <v>165</v>
      </c>
      <c r="E151" s="1" t="s">
        <v>15</v>
      </c>
      <c r="F151" s="1" t="s">
        <v>16</v>
      </c>
      <c r="G151" s="1">
        <v>18.128699999999998</v>
      </c>
      <c r="H151" s="1">
        <v>2.9999999999999997E-4</v>
      </c>
    </row>
    <row r="152" spans="1:8" x14ac:dyDescent="0.3">
      <c r="A152" s="1">
        <v>82.662832128209999</v>
      </c>
      <c r="B152" s="1">
        <v>-70.524932721669998</v>
      </c>
      <c r="C152" s="1" t="s">
        <v>12</v>
      </c>
      <c r="D152" s="2" t="s">
        <v>166</v>
      </c>
      <c r="E152" s="1" t="s">
        <v>15</v>
      </c>
      <c r="F152" s="1" t="s">
        <v>16</v>
      </c>
      <c r="G152" s="1">
        <v>18.473400000000002</v>
      </c>
      <c r="H152" s="1">
        <v>8.9999999999999998E-4</v>
      </c>
    </row>
    <row r="153" spans="1:8" x14ac:dyDescent="0.3">
      <c r="A153" s="1">
        <v>16.470904366039999</v>
      </c>
      <c r="B153" s="1">
        <v>-72.891482371630005</v>
      </c>
      <c r="C153" s="1" t="s">
        <v>12</v>
      </c>
      <c r="D153" s="2" t="s">
        <v>167</v>
      </c>
      <c r="E153" s="1" t="s">
        <v>15</v>
      </c>
      <c r="F153" s="1" t="s">
        <v>16</v>
      </c>
      <c r="G153" s="1">
        <v>18.908100000000001</v>
      </c>
      <c r="H153" s="1">
        <v>1.5E-3</v>
      </c>
    </row>
    <row r="154" spans="1:8" x14ac:dyDescent="0.3">
      <c r="A154" s="1">
        <v>72.472095301110002</v>
      </c>
      <c r="B154" s="1">
        <v>-64.068313613520004</v>
      </c>
      <c r="C154" s="1" t="s">
        <v>47</v>
      </c>
      <c r="D154" s="2" t="s">
        <v>168</v>
      </c>
      <c r="E154" s="1">
        <v>1.2069823500000001</v>
      </c>
      <c r="F154" s="1">
        <v>5.4500000000000003E-6</v>
      </c>
      <c r="G154" s="1">
        <v>18.447800000000001</v>
      </c>
      <c r="H154" s="1">
        <v>5.0000000000000001E-4</v>
      </c>
    </row>
    <row r="155" spans="1:8" x14ac:dyDescent="0.3">
      <c r="A155" s="1">
        <v>12.807520208490001</v>
      </c>
      <c r="B155" s="1">
        <v>-73.103447505549994</v>
      </c>
      <c r="C155" s="1" t="s">
        <v>12</v>
      </c>
      <c r="D155" s="2" t="s">
        <v>169</v>
      </c>
      <c r="E155" s="1">
        <v>1.9019881999999999</v>
      </c>
      <c r="F155" s="1">
        <v>1.1229999999999999E-5</v>
      </c>
      <c r="G155" s="1">
        <v>16.444099999999999</v>
      </c>
      <c r="H155" s="1">
        <v>5.1000000000000004E-3</v>
      </c>
    </row>
    <row r="156" spans="1:8" x14ac:dyDescent="0.3">
      <c r="A156" s="1">
        <v>82.410449967939996</v>
      </c>
      <c r="B156" s="1">
        <v>-69.253398824940007</v>
      </c>
      <c r="C156" s="1" t="s">
        <v>17</v>
      </c>
      <c r="D156" s="2" t="s">
        <v>170</v>
      </c>
      <c r="E156" s="1">
        <v>26.498916019999999</v>
      </c>
      <c r="F156" s="1">
        <v>2.1421409999999998E-2</v>
      </c>
      <c r="G156" s="1">
        <v>15.9353</v>
      </c>
      <c r="H156" s="1">
        <v>2.7000000000000001E-3</v>
      </c>
    </row>
    <row r="157" spans="1:8" x14ac:dyDescent="0.3">
      <c r="A157" s="1">
        <v>83.534651018969996</v>
      </c>
      <c r="B157" s="1">
        <v>-63.593041793559998</v>
      </c>
      <c r="C157" s="1" t="s">
        <v>17</v>
      </c>
      <c r="D157" s="2" t="s">
        <v>171</v>
      </c>
      <c r="E157" s="1">
        <v>125.68991038</v>
      </c>
      <c r="F157" s="1">
        <v>1.7734980000000001E-2</v>
      </c>
      <c r="G157" s="1">
        <v>15.3009</v>
      </c>
      <c r="H157" s="1">
        <v>1E-4</v>
      </c>
    </row>
    <row r="158" spans="1:8" x14ac:dyDescent="0.3">
      <c r="A158" s="1">
        <v>262.60305553105002</v>
      </c>
      <c r="B158" s="1">
        <v>-41.063117661649997</v>
      </c>
      <c r="C158" s="1" t="s">
        <v>12</v>
      </c>
      <c r="D158" s="2" t="s">
        <v>172</v>
      </c>
      <c r="E158" s="1">
        <v>1.4924079699999999</v>
      </c>
      <c r="F158" s="1">
        <v>4.4299999999999999E-6</v>
      </c>
      <c r="G158" s="1">
        <v>17.3444</v>
      </c>
      <c r="H158" s="1">
        <v>1.9E-3</v>
      </c>
    </row>
    <row r="159" spans="1:8" x14ac:dyDescent="0.3">
      <c r="A159" s="1">
        <v>264.40650539207002</v>
      </c>
      <c r="B159" s="1">
        <v>-40.813549380799998</v>
      </c>
      <c r="C159" s="1" t="s">
        <v>12</v>
      </c>
      <c r="D159" s="2" t="s">
        <v>173</v>
      </c>
      <c r="E159" s="1" t="s">
        <v>15</v>
      </c>
      <c r="F159" s="1" t="s">
        <v>16</v>
      </c>
      <c r="G159" s="1">
        <v>7.0515999999999996</v>
      </c>
      <c r="H159" s="1">
        <v>6.9999999999999999E-4</v>
      </c>
    </row>
    <row r="160" spans="1:8" x14ac:dyDescent="0.3">
      <c r="A160" s="1">
        <v>263.22955445733999</v>
      </c>
      <c r="B160" s="1">
        <v>-38.553602557650002</v>
      </c>
      <c r="C160" s="1" t="s">
        <v>12</v>
      </c>
      <c r="D160" s="2" t="s">
        <v>174</v>
      </c>
      <c r="E160" s="1" t="s">
        <v>15</v>
      </c>
      <c r="F160" s="1" t="s">
        <v>16</v>
      </c>
      <c r="G160" s="1">
        <v>16.959299999999999</v>
      </c>
      <c r="H160" s="1">
        <v>1.2999999999999999E-3</v>
      </c>
    </row>
    <row r="161" spans="1:8" x14ac:dyDescent="0.3">
      <c r="A161" s="1">
        <v>275.94526769843998</v>
      </c>
      <c r="B161" s="1">
        <v>-25.672355822029999</v>
      </c>
      <c r="C161" s="1" t="s">
        <v>12</v>
      </c>
      <c r="D161" s="2" t="s">
        <v>175</v>
      </c>
      <c r="E161" s="1">
        <v>35.492639009999998</v>
      </c>
      <c r="F161" s="1">
        <v>8.2919999999999999E-4</v>
      </c>
      <c r="G161" s="1">
        <v>14.5596</v>
      </c>
      <c r="H161" s="1">
        <v>1E-4</v>
      </c>
    </row>
    <row r="162" spans="1:8" x14ac:dyDescent="0.3">
      <c r="A162" s="1">
        <v>280.45457044387001</v>
      </c>
      <c r="B162" s="1">
        <v>-14.50542720782</v>
      </c>
      <c r="C162" s="1" t="s">
        <v>12</v>
      </c>
      <c r="D162" s="2" t="s">
        <v>176</v>
      </c>
      <c r="E162" s="1">
        <v>22.0719958</v>
      </c>
      <c r="F162" s="1">
        <v>2.0389E-4</v>
      </c>
      <c r="G162" s="1">
        <v>13.6479</v>
      </c>
      <c r="H162" s="1">
        <v>2.2000000000000001E-3</v>
      </c>
    </row>
    <row r="163" spans="1:8" x14ac:dyDescent="0.3">
      <c r="A163" s="1">
        <v>284.20213988210003</v>
      </c>
      <c r="B163" s="1">
        <v>-13.62257648075</v>
      </c>
      <c r="C163" s="1" t="s">
        <v>12</v>
      </c>
      <c r="D163" s="2" t="s">
        <v>177</v>
      </c>
      <c r="E163" s="1">
        <v>11.023490410000001</v>
      </c>
      <c r="F163" s="1">
        <v>3.3983E-4</v>
      </c>
      <c r="G163" s="1">
        <v>16.260899999999999</v>
      </c>
      <c r="H163" s="1">
        <v>5.0000000000000001E-4</v>
      </c>
    </row>
    <row r="164" spans="1:8" x14ac:dyDescent="0.3">
      <c r="A164" s="1">
        <v>280.34400674788998</v>
      </c>
      <c r="B164" s="1">
        <v>-13.84139721152</v>
      </c>
      <c r="C164" s="1" t="s">
        <v>12</v>
      </c>
      <c r="D164" s="2" t="s">
        <v>178</v>
      </c>
      <c r="E164" s="1">
        <v>4.7107532900000004</v>
      </c>
      <c r="F164" s="1">
        <v>5.5829999999999999E-5</v>
      </c>
      <c r="G164" s="1">
        <v>9.7212999999999994</v>
      </c>
      <c r="H164" s="1">
        <v>2.9999999999999997E-4</v>
      </c>
    </row>
    <row r="165" spans="1:8" x14ac:dyDescent="0.3">
      <c r="A165" s="1">
        <v>276.80604408455002</v>
      </c>
      <c r="B165" s="1">
        <v>-15.11798851514</v>
      </c>
      <c r="C165" s="1" t="s">
        <v>12</v>
      </c>
      <c r="D165" s="2" t="s">
        <v>179</v>
      </c>
      <c r="E165" s="1">
        <v>5.5469257199999999</v>
      </c>
      <c r="F165" s="1">
        <v>4.3380000000000001E-5</v>
      </c>
      <c r="G165" s="1">
        <v>10.069100000000001</v>
      </c>
      <c r="H165" s="1">
        <v>2.0000000000000001E-4</v>
      </c>
    </row>
    <row r="166" spans="1:8" x14ac:dyDescent="0.3">
      <c r="A166" s="1">
        <v>280.58972090351898</v>
      </c>
      <c r="B166" s="1">
        <v>-14.745850857740001</v>
      </c>
      <c r="C166" s="1" t="s">
        <v>17</v>
      </c>
      <c r="D166" s="2" t="s">
        <v>180</v>
      </c>
      <c r="E166" s="1">
        <v>2.5056677399999998</v>
      </c>
      <c r="F166" s="1">
        <v>7.7500000000000003E-6</v>
      </c>
      <c r="G166" s="1">
        <v>14.428100000000001</v>
      </c>
      <c r="H166" s="1">
        <v>2.0000000000000001E-4</v>
      </c>
    </row>
    <row r="167" spans="1:8" x14ac:dyDescent="0.3">
      <c r="A167" s="1">
        <v>298.32127656495999</v>
      </c>
      <c r="B167" s="1">
        <v>22.198850568739999</v>
      </c>
      <c r="C167" s="1" t="s">
        <v>12</v>
      </c>
      <c r="D167" s="2" t="s">
        <v>181</v>
      </c>
      <c r="E167" s="1" t="s">
        <v>15</v>
      </c>
      <c r="F167" s="1" t="s">
        <v>16</v>
      </c>
      <c r="G167" s="1">
        <v>18.177499999999998</v>
      </c>
      <c r="H167" s="1">
        <v>8.9999999999999998E-4</v>
      </c>
    </row>
    <row r="168" spans="1:8" x14ac:dyDescent="0.3">
      <c r="A168" s="1">
        <v>350.61846425648002</v>
      </c>
      <c r="B168" s="1">
        <v>62.757142908490003</v>
      </c>
      <c r="C168" s="1" t="s">
        <v>12</v>
      </c>
      <c r="D168" s="2" t="s">
        <v>182</v>
      </c>
      <c r="E168" s="1">
        <v>15.09343368</v>
      </c>
      <c r="F168" s="1">
        <v>2.2583999999999999E-4</v>
      </c>
      <c r="G168" s="1">
        <v>10.122</v>
      </c>
      <c r="H168" s="1">
        <v>2.9999999999999997E-4</v>
      </c>
    </row>
    <row r="169" spans="1:8" x14ac:dyDescent="0.3">
      <c r="A169" s="1">
        <v>314.88034893737</v>
      </c>
      <c r="B169" s="1">
        <v>30.30962784407</v>
      </c>
      <c r="C169" s="1" t="s">
        <v>17</v>
      </c>
      <c r="D169" s="2" t="s">
        <v>183</v>
      </c>
      <c r="E169" s="1">
        <v>1.09632073</v>
      </c>
      <c r="F169" s="1">
        <v>1.9199999999999998E-6</v>
      </c>
      <c r="G169" s="1">
        <v>15.1806</v>
      </c>
      <c r="H169" s="1">
        <v>1E-4</v>
      </c>
    </row>
    <row r="170" spans="1:8" x14ac:dyDescent="0.3">
      <c r="A170" s="1">
        <v>306.12402055410001</v>
      </c>
      <c r="B170" s="1">
        <v>20.37079711881</v>
      </c>
      <c r="C170" s="1" t="s">
        <v>12</v>
      </c>
      <c r="D170" s="2" t="s">
        <v>184</v>
      </c>
      <c r="E170" s="1" t="s">
        <v>15</v>
      </c>
      <c r="F170" s="1" t="s">
        <v>16</v>
      </c>
      <c r="G170" s="1">
        <v>15.954599999999999</v>
      </c>
      <c r="H170" s="1">
        <v>3.0999999999999999E-3</v>
      </c>
    </row>
    <row r="171" spans="1:8" x14ac:dyDescent="0.3">
      <c r="A171" s="1">
        <v>309.71952842563002</v>
      </c>
      <c r="B171" s="1">
        <v>23.258683907630001</v>
      </c>
      <c r="C171" s="1" t="s">
        <v>12</v>
      </c>
      <c r="D171" s="2" t="s">
        <v>185</v>
      </c>
      <c r="E171" s="1">
        <v>13.23980785</v>
      </c>
      <c r="F171" s="1">
        <v>1.03498E-3</v>
      </c>
      <c r="G171" s="1">
        <v>8.3569999999999993</v>
      </c>
      <c r="H171" s="1">
        <v>2.0000000000000001E-4</v>
      </c>
    </row>
    <row r="172" spans="1:8" x14ac:dyDescent="0.3">
      <c r="A172" s="1">
        <v>319.84242569458002</v>
      </c>
      <c r="B172" s="1">
        <v>38.237464568269999</v>
      </c>
      <c r="C172" s="1" t="s">
        <v>12</v>
      </c>
      <c r="D172" s="2" t="s">
        <v>186</v>
      </c>
      <c r="E172" s="1">
        <v>3.3323345299999998</v>
      </c>
      <c r="F172" s="1">
        <v>1.0603E-4</v>
      </c>
      <c r="G172" s="1">
        <v>5.7213000000000003</v>
      </c>
      <c r="H172" s="1">
        <v>2.9999999999999997E-4</v>
      </c>
    </row>
    <row r="173" spans="1:8" x14ac:dyDescent="0.3">
      <c r="A173" s="1">
        <v>293.71911741865</v>
      </c>
      <c r="B173" s="1">
        <v>25.617968466440001</v>
      </c>
      <c r="C173" s="1" t="s">
        <v>12</v>
      </c>
      <c r="D173" s="2" t="s">
        <v>187</v>
      </c>
      <c r="E173" s="1">
        <v>1.6931935499999999</v>
      </c>
      <c r="F173" s="1">
        <v>1.275E-5</v>
      </c>
      <c r="G173" s="1">
        <v>17.397099999999998</v>
      </c>
      <c r="H173" s="1">
        <v>1.1999999999999999E-3</v>
      </c>
    </row>
    <row r="174" spans="1:8" x14ac:dyDescent="0.3">
      <c r="A174" s="1">
        <v>324.79155489499999</v>
      </c>
      <c r="B174" s="1">
        <v>46.725453442899997</v>
      </c>
      <c r="C174" s="1" t="s">
        <v>17</v>
      </c>
      <c r="D174" s="2" t="s">
        <v>188</v>
      </c>
      <c r="E174" s="1">
        <v>3.53069173</v>
      </c>
      <c r="F174" s="1">
        <v>3.9899999999999999E-6</v>
      </c>
      <c r="G174" s="1">
        <v>13.9194</v>
      </c>
      <c r="H174" s="1">
        <v>1E-4</v>
      </c>
    </row>
    <row r="175" spans="1:8" x14ac:dyDescent="0.3">
      <c r="A175" s="1">
        <v>320.4779999122</v>
      </c>
      <c r="B175" s="1">
        <v>37.459172970360001</v>
      </c>
      <c r="C175" s="1" t="s">
        <v>17</v>
      </c>
      <c r="D175" s="2" t="s">
        <v>189</v>
      </c>
      <c r="E175" s="1">
        <v>21.567447000000001</v>
      </c>
      <c r="F175" s="1">
        <v>1.0499E-4</v>
      </c>
      <c r="G175" s="1">
        <v>11.311999999999999</v>
      </c>
      <c r="H175" s="1">
        <v>2.0000000000000001E-4</v>
      </c>
    </row>
    <row r="176" spans="1:8" x14ac:dyDescent="0.3">
      <c r="A176" s="1">
        <v>305.32903662659999</v>
      </c>
      <c r="B176" s="1">
        <v>18.437832267089998</v>
      </c>
      <c r="C176" s="1" t="s">
        <v>17</v>
      </c>
      <c r="D176" s="2" t="s">
        <v>190</v>
      </c>
      <c r="E176" s="1">
        <v>1.0919240800000001</v>
      </c>
      <c r="F176" s="1">
        <v>1.4699999999999999E-6</v>
      </c>
      <c r="G176" s="1">
        <v>12.1168</v>
      </c>
      <c r="H176" s="1">
        <v>1E-4</v>
      </c>
    </row>
    <row r="177" spans="1:8" x14ac:dyDescent="0.3">
      <c r="A177" s="1">
        <v>325.51559142556999</v>
      </c>
      <c r="B177" s="1">
        <v>50.383177034239999</v>
      </c>
      <c r="C177" s="1" t="s">
        <v>17</v>
      </c>
      <c r="D177" s="2" t="s">
        <v>191</v>
      </c>
      <c r="E177" s="1">
        <v>13.55126656</v>
      </c>
      <c r="F177" s="1">
        <v>3.1070000000000002E-4</v>
      </c>
      <c r="G177" s="1">
        <v>15.3095</v>
      </c>
      <c r="H177" s="1">
        <v>2.0000000000000001E-4</v>
      </c>
    </row>
    <row r="178" spans="1:8" x14ac:dyDescent="0.3">
      <c r="A178" s="1">
        <v>359.53791325454</v>
      </c>
      <c r="B178" s="1">
        <v>61.213625285969997</v>
      </c>
      <c r="C178" s="1" t="s">
        <v>12</v>
      </c>
      <c r="D178" s="2" t="s">
        <v>192</v>
      </c>
      <c r="E178" s="1">
        <v>4.4786104499999997</v>
      </c>
      <c r="F178" s="1">
        <v>2.514E-5</v>
      </c>
      <c r="G178" s="1">
        <v>10.571099999999999</v>
      </c>
      <c r="H178" s="1">
        <v>2.0000000000000001E-4</v>
      </c>
    </row>
    <row r="179" spans="1:8" x14ac:dyDescent="0.3">
      <c r="A179" s="1">
        <v>308.78098479854998</v>
      </c>
      <c r="B179" s="1">
        <v>22.891676058569999</v>
      </c>
      <c r="C179" s="1" t="s">
        <v>17</v>
      </c>
      <c r="D179" s="2" t="s">
        <v>193</v>
      </c>
      <c r="E179" s="1">
        <v>1.34464724</v>
      </c>
      <c r="F179" s="1">
        <v>2.9500000000000001E-6</v>
      </c>
      <c r="G179" s="1">
        <v>17.537199999999999</v>
      </c>
      <c r="H179" s="1">
        <v>8.9999999999999998E-4</v>
      </c>
    </row>
    <row r="180" spans="1:8" x14ac:dyDescent="0.3">
      <c r="A180" s="1">
        <v>357.55938244588998</v>
      </c>
      <c r="B180" s="1">
        <v>51.399652673310001</v>
      </c>
      <c r="C180" s="1" t="s">
        <v>12</v>
      </c>
      <c r="D180" s="2" t="s">
        <v>194</v>
      </c>
      <c r="E180" s="1">
        <v>14.73276093</v>
      </c>
      <c r="F180" s="1">
        <v>9.7990000000000002E-5</v>
      </c>
      <c r="G180" s="1">
        <v>11.798999999999999</v>
      </c>
      <c r="H180" s="1">
        <v>2.0000000000000001E-4</v>
      </c>
    </row>
    <row r="181" spans="1:8" x14ac:dyDescent="0.3">
      <c r="A181" s="1">
        <v>294.55260415996003</v>
      </c>
      <c r="B181" s="1">
        <v>26.179511220239998</v>
      </c>
      <c r="C181" s="1" t="s">
        <v>12</v>
      </c>
      <c r="D181" s="2" t="s">
        <v>195</v>
      </c>
      <c r="E181" s="1">
        <v>1.0765741200000001</v>
      </c>
      <c r="F181" s="1">
        <v>8.32E-6</v>
      </c>
      <c r="G181" s="1">
        <v>17.5199</v>
      </c>
      <c r="H181" s="1">
        <v>6.9999999999999999E-4</v>
      </c>
    </row>
    <row r="182" spans="1:8" x14ac:dyDescent="0.3">
      <c r="A182" s="1">
        <v>267.76180648607999</v>
      </c>
      <c r="B182" s="1">
        <v>-34.847083506040001</v>
      </c>
      <c r="C182" s="1" t="s">
        <v>12</v>
      </c>
      <c r="D182" s="2" t="s">
        <v>196</v>
      </c>
      <c r="E182" s="1" t="s">
        <v>15</v>
      </c>
      <c r="F182" s="1" t="s">
        <v>16</v>
      </c>
      <c r="G182" s="1">
        <v>13.11</v>
      </c>
      <c r="H182" s="1">
        <v>2.0000000000000001E-4</v>
      </c>
    </row>
    <row r="183" spans="1:8" x14ac:dyDescent="0.3">
      <c r="A183" s="1">
        <v>265.31483954332998</v>
      </c>
      <c r="B183" s="1">
        <v>-13.53741308561</v>
      </c>
      <c r="C183" s="1" t="s">
        <v>17</v>
      </c>
      <c r="D183" s="2" t="s">
        <v>197</v>
      </c>
      <c r="E183" s="1">
        <v>21.055327049999999</v>
      </c>
      <c r="F183" s="1">
        <v>1.5002E-4</v>
      </c>
      <c r="G183" s="1">
        <v>12.3363</v>
      </c>
      <c r="H183" s="1">
        <v>1E-4</v>
      </c>
    </row>
    <row r="184" spans="1:8" x14ac:dyDescent="0.3">
      <c r="A184" s="1">
        <v>279.51377354213901</v>
      </c>
      <c r="B184" s="1">
        <v>-8.3689467076399993</v>
      </c>
      <c r="C184" s="1" t="s">
        <v>12</v>
      </c>
      <c r="D184" s="2" t="s">
        <v>198</v>
      </c>
      <c r="E184" s="1">
        <v>5.7398285500000004</v>
      </c>
      <c r="F184" s="1">
        <v>1.2821999999999999E-4</v>
      </c>
      <c r="G184" s="1">
        <v>8.8796999999999997</v>
      </c>
      <c r="H184" s="1">
        <v>1E-3</v>
      </c>
    </row>
    <row r="185" spans="1:8" x14ac:dyDescent="0.3">
      <c r="A185" s="1">
        <v>279.16500638598001</v>
      </c>
      <c r="B185" s="1">
        <v>-8.1848334990900007</v>
      </c>
      <c r="C185" s="1" t="s">
        <v>12</v>
      </c>
      <c r="D185" s="2" t="s">
        <v>199</v>
      </c>
      <c r="E185" s="1" t="s">
        <v>15</v>
      </c>
      <c r="F185" s="1" t="s">
        <v>16</v>
      </c>
      <c r="G185" s="1">
        <v>9.6216000000000008</v>
      </c>
      <c r="H185" s="1">
        <v>2.0000000000000001E-4</v>
      </c>
    </row>
    <row r="186" spans="1:8" x14ac:dyDescent="0.3">
      <c r="A186" s="1">
        <v>288.36544677863998</v>
      </c>
      <c r="B186" s="1">
        <v>-29.920827135669999</v>
      </c>
      <c r="C186" s="1" t="s">
        <v>17</v>
      </c>
      <c r="D186" s="2" t="s">
        <v>200</v>
      </c>
      <c r="E186" s="1">
        <v>1.6886606099999999</v>
      </c>
      <c r="F186" s="1">
        <v>3.7299999999999999E-6</v>
      </c>
      <c r="G186" s="1">
        <v>13.7224</v>
      </c>
      <c r="H186" s="1">
        <v>1E-4</v>
      </c>
    </row>
    <row r="187" spans="1:8" x14ac:dyDescent="0.3">
      <c r="A187" s="1">
        <v>310.61686874233999</v>
      </c>
      <c r="B187" s="1">
        <v>-9.9174827478500003</v>
      </c>
      <c r="C187" s="1" t="s">
        <v>17</v>
      </c>
      <c r="D187" s="2" t="s">
        <v>201</v>
      </c>
      <c r="E187" s="1">
        <v>17.00483307</v>
      </c>
      <c r="F187" s="1">
        <v>1.30765E-3</v>
      </c>
      <c r="G187" s="1">
        <v>15.873699999999999</v>
      </c>
      <c r="H187" s="1">
        <v>1.2999999999999999E-3</v>
      </c>
    </row>
    <row r="188" spans="1:8" x14ac:dyDescent="0.3">
      <c r="A188" s="1">
        <v>285.33909914835999</v>
      </c>
      <c r="B188" s="1">
        <v>-30.137122740319999</v>
      </c>
      <c r="C188" s="1" t="s">
        <v>17</v>
      </c>
      <c r="D188" s="2" t="s">
        <v>202</v>
      </c>
      <c r="E188" s="1">
        <v>1.2151819699999999</v>
      </c>
      <c r="F188" s="1">
        <v>1.08E-6</v>
      </c>
      <c r="G188" s="1">
        <v>13.843999999999999</v>
      </c>
      <c r="H188" s="1">
        <v>2.0000000000000001E-4</v>
      </c>
    </row>
    <row r="189" spans="1:8" x14ac:dyDescent="0.3">
      <c r="A189" s="1">
        <v>284.38340710183002</v>
      </c>
      <c r="B189" s="1">
        <v>-30.231509068179999</v>
      </c>
      <c r="C189" s="1" t="s">
        <v>17</v>
      </c>
      <c r="D189" s="2" t="s">
        <v>203</v>
      </c>
      <c r="E189" s="1">
        <v>25.411158560000001</v>
      </c>
      <c r="F189" s="1">
        <v>4.2233E-4</v>
      </c>
      <c r="G189" s="1">
        <v>12.078900000000001</v>
      </c>
      <c r="H189" s="1">
        <v>1E-4</v>
      </c>
    </row>
    <row r="190" spans="1:8" x14ac:dyDescent="0.3">
      <c r="A190" s="1">
        <v>303.73003527947998</v>
      </c>
      <c r="B190" s="1">
        <v>-12.942971291499999</v>
      </c>
      <c r="C190" s="1" t="s">
        <v>12</v>
      </c>
      <c r="D190" s="2" t="s">
        <v>204</v>
      </c>
      <c r="E190" s="1">
        <v>33.644398639999999</v>
      </c>
      <c r="F190" s="1">
        <v>4.8337E-4</v>
      </c>
      <c r="G190" s="1">
        <v>11.2446</v>
      </c>
      <c r="H190" s="1">
        <v>2.9999999999999997E-4</v>
      </c>
    </row>
    <row r="191" spans="1:8" x14ac:dyDescent="0.3">
      <c r="A191" s="1">
        <v>298.85747741521999</v>
      </c>
      <c r="B191" s="1">
        <v>-24.46150655332</v>
      </c>
      <c r="C191" s="1" t="s">
        <v>17</v>
      </c>
      <c r="D191" s="2" t="s">
        <v>205</v>
      </c>
      <c r="E191" s="1">
        <v>20.663016559999999</v>
      </c>
      <c r="F191" s="1">
        <v>1.1167000000000001E-4</v>
      </c>
      <c r="G191" s="1">
        <v>11.6479</v>
      </c>
      <c r="H191" s="1">
        <v>5.0000000000000001E-4</v>
      </c>
    </row>
    <row r="192" spans="1:8" x14ac:dyDescent="0.3">
      <c r="A192" s="1">
        <v>308.19833863128002</v>
      </c>
      <c r="B192" s="1">
        <v>-13.05143423917</v>
      </c>
      <c r="C192" s="1" t="s">
        <v>17</v>
      </c>
      <c r="D192" s="2" t="s">
        <v>206</v>
      </c>
      <c r="E192" s="1">
        <v>1.04657351</v>
      </c>
      <c r="F192" s="1">
        <v>7.6199999999999999E-6</v>
      </c>
      <c r="G192" s="1">
        <v>15.765599999999999</v>
      </c>
      <c r="H192" s="1">
        <v>8.0000000000000004E-4</v>
      </c>
    </row>
    <row r="193" spans="1:8" x14ac:dyDescent="0.3">
      <c r="A193" s="1">
        <v>309.59267118093999</v>
      </c>
      <c r="B193" s="1">
        <v>-23.411694990800001</v>
      </c>
      <c r="C193" s="1" t="s">
        <v>12</v>
      </c>
      <c r="D193" s="2" t="s">
        <v>207</v>
      </c>
      <c r="E193" s="1">
        <v>1.28212047</v>
      </c>
      <c r="F193" s="1">
        <v>5.3000000000000001E-7</v>
      </c>
      <c r="G193" s="1">
        <v>15.655099999999999</v>
      </c>
      <c r="H193" s="1">
        <v>2.0000000000000001E-4</v>
      </c>
    </row>
    <row r="194" spans="1:8" x14ac:dyDescent="0.3">
      <c r="A194" s="1">
        <v>305.93989854812997</v>
      </c>
      <c r="B194" s="1">
        <v>-11.33261071804</v>
      </c>
      <c r="C194" s="1" t="s">
        <v>12</v>
      </c>
      <c r="D194" s="2" t="s">
        <v>208</v>
      </c>
      <c r="E194" s="1">
        <v>13.53618386</v>
      </c>
      <c r="F194" s="1">
        <v>4.9461999999999998E-4</v>
      </c>
      <c r="G194" s="1">
        <v>13.303100000000001</v>
      </c>
      <c r="H194" s="1">
        <v>2.0000000000000001E-4</v>
      </c>
    </row>
    <row r="195" spans="1:8" x14ac:dyDescent="0.3">
      <c r="A195" s="1">
        <v>320.95353064443998</v>
      </c>
      <c r="B195" s="1">
        <v>-7.5348294632300004</v>
      </c>
      <c r="C195" s="1" t="s">
        <v>17</v>
      </c>
      <c r="D195" s="2" t="s">
        <v>209</v>
      </c>
      <c r="E195" s="1">
        <v>1.0142723199999999</v>
      </c>
      <c r="F195" s="1">
        <v>1.2100000000000001E-6</v>
      </c>
      <c r="G195" s="1">
        <v>12.4521</v>
      </c>
      <c r="H195" s="1">
        <v>1E-4</v>
      </c>
    </row>
    <row r="196" spans="1:8" x14ac:dyDescent="0.3">
      <c r="A196" s="1">
        <v>282.41030438291</v>
      </c>
      <c r="B196" s="1">
        <v>-30.286978644009999</v>
      </c>
      <c r="C196" s="1" t="s">
        <v>17</v>
      </c>
      <c r="D196" s="2" t="s">
        <v>210</v>
      </c>
      <c r="E196" s="1">
        <v>36.183734899999997</v>
      </c>
      <c r="F196" s="1">
        <v>7.2073999999999999E-4</v>
      </c>
      <c r="G196" s="1">
        <v>14.495900000000001</v>
      </c>
      <c r="H196" s="1">
        <v>2.0000000000000001E-4</v>
      </c>
    </row>
    <row r="197" spans="1:8" x14ac:dyDescent="0.3">
      <c r="A197" s="1">
        <v>293.64445007856</v>
      </c>
      <c r="B197" s="1">
        <v>-19.361118309569999</v>
      </c>
      <c r="C197" s="1" t="s">
        <v>12</v>
      </c>
      <c r="D197" s="2" t="s">
        <v>211</v>
      </c>
      <c r="E197" s="1">
        <v>2.1190068200000001</v>
      </c>
      <c r="F197" s="1">
        <v>1.88E-6</v>
      </c>
      <c r="G197" s="1">
        <v>12.863200000000001</v>
      </c>
      <c r="H197" s="1">
        <v>2.0000000000000001E-4</v>
      </c>
    </row>
    <row r="198" spans="1:8" x14ac:dyDescent="0.3">
      <c r="A198" s="1">
        <v>289.93346589158</v>
      </c>
      <c r="B198" s="1">
        <v>-23.80488226856</v>
      </c>
      <c r="C198" s="1" t="s">
        <v>12</v>
      </c>
      <c r="D198" s="2" t="s">
        <v>212</v>
      </c>
      <c r="E198" s="1">
        <v>1.2418072200000001</v>
      </c>
      <c r="F198" s="1">
        <v>2.1100000000000001E-6</v>
      </c>
      <c r="G198" s="1">
        <v>10.754899999999999</v>
      </c>
      <c r="H198" s="1">
        <v>2.9999999999999997E-4</v>
      </c>
    </row>
    <row r="199" spans="1:8" x14ac:dyDescent="0.3">
      <c r="A199" s="1">
        <v>283.15330209654002</v>
      </c>
      <c r="B199" s="1">
        <v>-30.51983743201</v>
      </c>
      <c r="C199" s="1" t="s">
        <v>12</v>
      </c>
      <c r="D199" s="2" t="s">
        <v>213</v>
      </c>
      <c r="E199" s="1" t="s">
        <v>15</v>
      </c>
      <c r="F199" s="1" t="s">
        <v>16</v>
      </c>
      <c r="G199" s="1">
        <v>18.0246</v>
      </c>
      <c r="H199" s="1">
        <v>3.8999999999999998E-3</v>
      </c>
    </row>
    <row r="200" spans="1:8" x14ac:dyDescent="0.3">
      <c r="A200" s="1">
        <v>287.03176823117002</v>
      </c>
      <c r="B200" s="1">
        <v>-29.189702384749999</v>
      </c>
      <c r="C200" s="1" t="s">
        <v>12</v>
      </c>
      <c r="D200" s="2" t="s">
        <v>214</v>
      </c>
      <c r="E200" s="1" t="s">
        <v>15</v>
      </c>
      <c r="F200" s="1" t="s">
        <v>16</v>
      </c>
      <c r="G200" s="1">
        <v>16.232500000000002</v>
      </c>
      <c r="H200" s="1">
        <v>4.0000000000000002E-4</v>
      </c>
    </row>
    <row r="201" spans="1:8" x14ac:dyDescent="0.3">
      <c r="A201" s="1">
        <v>281.59734645178997</v>
      </c>
      <c r="B201" s="1">
        <v>-30.123620160040002</v>
      </c>
      <c r="C201" s="1" t="s">
        <v>12</v>
      </c>
      <c r="D201" s="2" t="s">
        <v>215</v>
      </c>
      <c r="E201" s="1" t="s">
        <v>15</v>
      </c>
      <c r="F201" s="1" t="s">
        <v>16</v>
      </c>
      <c r="G201" s="1">
        <v>18.1373</v>
      </c>
      <c r="H201" s="1">
        <v>1.1000000000000001E-3</v>
      </c>
    </row>
    <row r="202" spans="1:8" x14ac:dyDescent="0.3">
      <c r="A202" s="1">
        <v>292.13727437947</v>
      </c>
      <c r="B202" s="1">
        <v>-28.878382844019999</v>
      </c>
      <c r="C202" s="1" t="s">
        <v>12</v>
      </c>
      <c r="D202" s="2" t="s">
        <v>216</v>
      </c>
      <c r="E202" s="1">
        <v>1.66862299</v>
      </c>
      <c r="F202" s="1">
        <v>2.4499999999999998E-6</v>
      </c>
      <c r="G202" s="1">
        <v>10.8508</v>
      </c>
      <c r="H202" s="1">
        <v>1E-4</v>
      </c>
    </row>
    <row r="203" spans="1:8" x14ac:dyDescent="0.3">
      <c r="A203" s="1">
        <v>312.05315680950002</v>
      </c>
      <c r="B203" s="1">
        <v>-20.93304799929</v>
      </c>
      <c r="C203" s="1" t="s">
        <v>17</v>
      </c>
      <c r="D203" s="2" t="s">
        <v>217</v>
      </c>
      <c r="E203" s="1">
        <v>109.28770723</v>
      </c>
      <c r="F203" s="1">
        <v>9.6446099999999996E-3</v>
      </c>
      <c r="G203" s="1">
        <v>12.9017</v>
      </c>
      <c r="H203" s="1">
        <v>2.0000000000000001E-4</v>
      </c>
    </row>
    <row r="204" spans="1:8" x14ac:dyDescent="0.3">
      <c r="A204" s="1">
        <v>319.20996226431998</v>
      </c>
      <c r="B204" s="1">
        <v>-10.98108027234</v>
      </c>
      <c r="C204" s="1" t="s">
        <v>12</v>
      </c>
      <c r="D204" s="2" t="s">
        <v>218</v>
      </c>
      <c r="E204" s="1" t="s">
        <v>15</v>
      </c>
      <c r="F204" s="1" t="s">
        <v>16</v>
      </c>
      <c r="G204" s="1">
        <v>10.265599999999999</v>
      </c>
      <c r="H204" s="1">
        <v>4.0000000000000002E-4</v>
      </c>
    </row>
    <row r="205" spans="1:8" x14ac:dyDescent="0.3">
      <c r="A205" s="1">
        <v>283.88201996487999</v>
      </c>
      <c r="B205" s="1">
        <v>-30.855972208330002</v>
      </c>
      <c r="C205" s="1" t="s">
        <v>12</v>
      </c>
      <c r="D205" s="2" t="s">
        <v>219</v>
      </c>
      <c r="E205" s="1" t="s">
        <v>15</v>
      </c>
      <c r="F205" s="1" t="s">
        <v>16</v>
      </c>
      <c r="G205" s="1">
        <v>17.944700000000001</v>
      </c>
      <c r="H205" s="1">
        <v>1E-3</v>
      </c>
    </row>
    <row r="206" spans="1:8" x14ac:dyDescent="0.3">
      <c r="A206" s="1">
        <v>326.77736256117998</v>
      </c>
      <c r="B206" s="1">
        <v>-18.946812762530001</v>
      </c>
      <c r="C206" s="1" t="s">
        <v>17</v>
      </c>
      <c r="D206" s="2" t="s">
        <v>220</v>
      </c>
      <c r="E206" s="1">
        <v>1.48054924</v>
      </c>
      <c r="F206" s="1">
        <v>1.46E-6</v>
      </c>
      <c r="G206" s="1">
        <v>12.500299999999999</v>
      </c>
      <c r="H206" s="1">
        <v>1E-4</v>
      </c>
    </row>
    <row r="207" spans="1:8" x14ac:dyDescent="0.3">
      <c r="A207" s="1">
        <v>197.54838582658999</v>
      </c>
      <c r="B207" s="1">
        <v>-23.904181017829998</v>
      </c>
      <c r="C207" s="1" t="s">
        <v>17</v>
      </c>
      <c r="D207" s="2" t="s">
        <v>221</v>
      </c>
      <c r="E207" s="1">
        <v>28.356394739999999</v>
      </c>
      <c r="F207" s="1">
        <v>7.3959000000000004E-4</v>
      </c>
      <c r="G207" s="1">
        <v>11.6914</v>
      </c>
      <c r="H207" s="1">
        <v>2.9999999999999997E-4</v>
      </c>
    </row>
    <row r="208" spans="1:8" x14ac:dyDescent="0.3">
      <c r="A208" s="1">
        <v>177.45014995196999</v>
      </c>
      <c r="B208" s="1">
        <v>-8.2890343307599998</v>
      </c>
      <c r="C208" s="1" t="s">
        <v>17</v>
      </c>
      <c r="D208" s="2" t="s">
        <v>222</v>
      </c>
      <c r="E208" s="1">
        <v>99.25653174</v>
      </c>
      <c r="F208" s="1">
        <v>5.4922199999999999E-3</v>
      </c>
      <c r="G208" s="1">
        <v>11.9353</v>
      </c>
      <c r="H208" s="1">
        <v>1E-4</v>
      </c>
    </row>
    <row r="209" spans="1:8" x14ac:dyDescent="0.3">
      <c r="A209" s="1">
        <v>157.30346561703999</v>
      </c>
      <c r="B209" s="1">
        <v>-2.7543804778699998</v>
      </c>
      <c r="C209" s="1" t="s">
        <v>17</v>
      </c>
      <c r="D209" s="2" t="s">
        <v>223</v>
      </c>
      <c r="E209" s="1">
        <v>7.8010101599999997</v>
      </c>
      <c r="F209" s="1">
        <v>7.2890000000000002E-5</v>
      </c>
      <c r="G209" s="1">
        <v>12.9763</v>
      </c>
      <c r="H209" s="1">
        <v>2.0000000000000001E-4</v>
      </c>
    </row>
    <row r="210" spans="1:8" x14ac:dyDescent="0.3">
      <c r="A210" s="1">
        <v>206.36177297223</v>
      </c>
      <c r="B210" s="1">
        <v>-8.2642334116700003</v>
      </c>
      <c r="C210" s="1" t="s">
        <v>12</v>
      </c>
      <c r="D210" s="2" t="s">
        <v>224</v>
      </c>
      <c r="E210" s="1">
        <v>1.1568058699999999</v>
      </c>
      <c r="F210" s="1">
        <v>4.7999999999999998E-6</v>
      </c>
      <c r="G210" s="1">
        <v>16.723700000000001</v>
      </c>
      <c r="H210" s="1">
        <v>8.0000000000000004E-4</v>
      </c>
    </row>
    <row r="211" spans="1:8" x14ac:dyDescent="0.3">
      <c r="A211" s="1">
        <v>200.48345473085999</v>
      </c>
      <c r="B211" s="1">
        <v>-1.12863085082</v>
      </c>
      <c r="C211" s="1" t="s">
        <v>17</v>
      </c>
      <c r="D211" s="2" t="s">
        <v>225</v>
      </c>
      <c r="E211" s="1">
        <v>9.5236393600000007</v>
      </c>
      <c r="F211" s="1">
        <v>7.8079999999999998E-5</v>
      </c>
      <c r="G211" s="1">
        <v>14.1843</v>
      </c>
      <c r="H211" s="1">
        <v>2.0000000000000001E-4</v>
      </c>
    </row>
    <row r="212" spans="1:8" x14ac:dyDescent="0.3">
      <c r="A212" s="1">
        <v>154.75120831556001</v>
      </c>
      <c r="B212" s="1">
        <v>-2.2248580634000001</v>
      </c>
      <c r="C212" s="1" t="s">
        <v>17</v>
      </c>
      <c r="D212" s="2" t="s">
        <v>226</v>
      </c>
      <c r="E212" s="1">
        <v>2.2101723899999999</v>
      </c>
      <c r="F212" s="1">
        <v>2.8399999999999999E-6</v>
      </c>
      <c r="G212" s="1">
        <v>13.091799999999999</v>
      </c>
      <c r="H212" s="1">
        <v>1E-4</v>
      </c>
    </row>
    <row r="213" spans="1:8" x14ac:dyDescent="0.3">
      <c r="A213" s="1">
        <v>93.999528345629997</v>
      </c>
      <c r="B213" s="1">
        <v>23.747487142000001</v>
      </c>
      <c r="C213" s="1" t="s">
        <v>12</v>
      </c>
      <c r="D213" s="2" t="s">
        <v>227</v>
      </c>
      <c r="E213" s="1">
        <v>1.90629534</v>
      </c>
      <c r="F213" s="1">
        <v>4.0300000000000004E-6</v>
      </c>
      <c r="G213" s="1">
        <v>11.566800000000001</v>
      </c>
      <c r="H213" s="1">
        <v>2.9999999999999997E-4</v>
      </c>
    </row>
    <row r="214" spans="1:8" x14ac:dyDescent="0.3">
      <c r="A214" s="1">
        <v>171.89247172837</v>
      </c>
      <c r="B214" s="1">
        <v>-13.378291550569999</v>
      </c>
      <c r="C214" s="1" t="s">
        <v>12</v>
      </c>
      <c r="D214" s="2" t="s">
        <v>228</v>
      </c>
      <c r="E214" s="1">
        <v>11.56094925</v>
      </c>
      <c r="F214" s="1">
        <v>9.2933000000000002E-4</v>
      </c>
      <c r="G214" s="1">
        <v>16.058499999999999</v>
      </c>
      <c r="H214" s="1">
        <v>5.0000000000000001E-4</v>
      </c>
    </row>
    <row r="215" spans="1:8" x14ac:dyDescent="0.3">
      <c r="A215" s="1">
        <v>208.93301110144</v>
      </c>
      <c r="B215" s="1">
        <v>3.7645314833099999</v>
      </c>
      <c r="C215" s="1" t="s">
        <v>12</v>
      </c>
      <c r="D215" s="2" t="s">
        <v>229</v>
      </c>
      <c r="E215" s="1" t="s">
        <v>15</v>
      </c>
      <c r="F215" s="1" t="s">
        <v>16</v>
      </c>
      <c r="G215" s="1">
        <v>16.858499999999999</v>
      </c>
      <c r="H215" s="1">
        <v>5.0000000000000001E-4</v>
      </c>
    </row>
    <row r="216" spans="1:8" x14ac:dyDescent="0.3">
      <c r="A216" s="1">
        <v>151.85776288819</v>
      </c>
      <c r="B216" s="1">
        <v>13.9495233359</v>
      </c>
      <c r="C216" s="1" t="s">
        <v>12</v>
      </c>
      <c r="D216" s="2" t="s">
        <v>230</v>
      </c>
      <c r="E216" s="1" t="s">
        <v>15</v>
      </c>
      <c r="F216" s="1" t="s">
        <v>16</v>
      </c>
      <c r="G216" s="1">
        <v>13.388400000000001</v>
      </c>
      <c r="H216" s="1">
        <v>2.7000000000000001E-3</v>
      </c>
    </row>
    <row r="217" spans="1:8" x14ac:dyDescent="0.3">
      <c r="A217" s="1">
        <v>92.580654716119994</v>
      </c>
      <c r="B217" s="1">
        <v>24.020851050899999</v>
      </c>
      <c r="C217" s="1" t="s">
        <v>12</v>
      </c>
      <c r="D217" s="2" t="s">
        <v>231</v>
      </c>
      <c r="E217" s="1" t="s">
        <v>15</v>
      </c>
      <c r="F217" s="1" t="s">
        <v>16</v>
      </c>
      <c r="G217" s="1">
        <v>10.4937</v>
      </c>
      <c r="H217" s="1">
        <v>2.9999999999999997E-4</v>
      </c>
    </row>
    <row r="218" spans="1:8" x14ac:dyDescent="0.3">
      <c r="A218" s="1">
        <v>198.95669428033</v>
      </c>
      <c r="B218" s="1">
        <v>-13.71259045681</v>
      </c>
      <c r="C218" s="1" t="s">
        <v>17</v>
      </c>
      <c r="D218" s="2" t="s">
        <v>232</v>
      </c>
      <c r="E218" s="1">
        <v>11.16057075</v>
      </c>
      <c r="F218" s="1">
        <v>2.0831500000000002E-3</v>
      </c>
      <c r="G218" s="1">
        <v>15.3628</v>
      </c>
      <c r="H218" s="1">
        <v>2.3E-3</v>
      </c>
    </row>
    <row r="219" spans="1:8" x14ac:dyDescent="0.3">
      <c r="A219" s="1">
        <v>199.30949102490001</v>
      </c>
      <c r="B219" s="1">
        <v>-5.0828543393899999</v>
      </c>
      <c r="C219" s="1" t="s">
        <v>17</v>
      </c>
      <c r="D219" s="2" t="s">
        <v>233</v>
      </c>
      <c r="E219" s="1">
        <v>14.468635109999999</v>
      </c>
      <c r="F219" s="1">
        <v>1.9926000000000001E-4</v>
      </c>
      <c r="G219" s="1">
        <v>12.965</v>
      </c>
      <c r="H219" s="1">
        <v>2.9999999999999997E-4</v>
      </c>
    </row>
    <row r="220" spans="1:8" x14ac:dyDescent="0.3">
      <c r="A220" s="1">
        <v>163.48387084108001</v>
      </c>
      <c r="B220" s="1">
        <v>-13.839090505450001</v>
      </c>
      <c r="C220" s="1" t="s">
        <v>12</v>
      </c>
      <c r="D220" s="2" t="s">
        <v>234</v>
      </c>
      <c r="E220" s="1">
        <v>4.2412833699999997</v>
      </c>
      <c r="F220" s="1">
        <v>5.0630000000000001E-5</v>
      </c>
      <c r="G220" s="1">
        <v>13.5336</v>
      </c>
      <c r="H220" s="1">
        <v>2.9999999999999997E-4</v>
      </c>
    </row>
    <row r="221" spans="1:8" x14ac:dyDescent="0.3">
      <c r="A221" s="1">
        <v>154.49686380193</v>
      </c>
      <c r="B221" s="1">
        <v>-0.85008238404000003</v>
      </c>
      <c r="C221" s="1" t="s">
        <v>12</v>
      </c>
      <c r="D221" s="2" t="s">
        <v>235</v>
      </c>
      <c r="E221" s="1">
        <v>14.39000351</v>
      </c>
      <c r="F221" s="1">
        <v>1.0055E-4</v>
      </c>
      <c r="G221" s="1">
        <v>14.0077</v>
      </c>
      <c r="H221" s="1">
        <v>2.9999999999999997E-4</v>
      </c>
    </row>
    <row r="222" spans="1:8" x14ac:dyDescent="0.3">
      <c r="A222" s="1">
        <v>171.74975437371</v>
      </c>
      <c r="B222" s="1">
        <v>16.326573794529999</v>
      </c>
      <c r="C222" s="1" t="s">
        <v>17</v>
      </c>
      <c r="D222" s="2" t="s">
        <v>236</v>
      </c>
      <c r="E222" s="1">
        <v>110.27895864</v>
      </c>
      <c r="F222" s="1">
        <v>1.0840499999999999E-2</v>
      </c>
      <c r="G222" s="1">
        <v>14.684900000000001</v>
      </c>
      <c r="H222" s="1">
        <v>2.9999999999999997E-4</v>
      </c>
    </row>
    <row r="223" spans="1:8" x14ac:dyDescent="0.3">
      <c r="A223" s="1">
        <v>90.118770559080005</v>
      </c>
      <c r="B223" s="1">
        <v>35.312159531029998</v>
      </c>
      <c r="C223" s="1" t="s">
        <v>12</v>
      </c>
      <c r="D223" s="2" t="s">
        <v>237</v>
      </c>
      <c r="E223" s="1" t="s">
        <v>15</v>
      </c>
      <c r="F223" s="1" t="s">
        <v>16</v>
      </c>
      <c r="G223" s="1">
        <v>7.4985999999999997</v>
      </c>
      <c r="H223" s="1">
        <v>1E-4</v>
      </c>
    </row>
    <row r="224" spans="1:8" x14ac:dyDescent="0.3">
      <c r="A224" s="1">
        <v>91.645607672189996</v>
      </c>
      <c r="B224" s="1">
        <v>26.32921990134</v>
      </c>
      <c r="C224" s="1" t="s">
        <v>12</v>
      </c>
      <c r="D224" s="2" t="s">
        <v>238</v>
      </c>
      <c r="E224" s="1">
        <v>11.305133980000001</v>
      </c>
      <c r="F224" s="1">
        <v>1.0645999999999999E-4</v>
      </c>
      <c r="G224" s="1">
        <v>9.3407999999999998</v>
      </c>
      <c r="H224" s="1">
        <v>2.0000000000000001E-4</v>
      </c>
    </row>
    <row r="225" spans="1:8" x14ac:dyDescent="0.3">
      <c r="A225" s="1">
        <v>86.71172984703</v>
      </c>
      <c r="B225" s="1">
        <v>31.59791189549</v>
      </c>
      <c r="C225" s="1" t="s">
        <v>12</v>
      </c>
      <c r="D225" s="2" t="s">
        <v>239</v>
      </c>
      <c r="E225" s="1">
        <v>3.7820223099999999</v>
      </c>
      <c r="F225" s="1">
        <v>8.6899999999999998E-6</v>
      </c>
      <c r="G225" s="1">
        <v>11.885400000000001</v>
      </c>
      <c r="H225" s="1">
        <v>1E-4</v>
      </c>
    </row>
    <row r="226" spans="1:8" x14ac:dyDescent="0.3">
      <c r="A226" s="1">
        <v>82.358874294779994</v>
      </c>
      <c r="B226" s="1">
        <v>27.0008936511</v>
      </c>
      <c r="C226" s="1" t="s">
        <v>12</v>
      </c>
      <c r="D226" s="2" t="s">
        <v>240</v>
      </c>
      <c r="E226" s="1">
        <v>1.46403397</v>
      </c>
      <c r="F226" s="1">
        <v>1.02E-6</v>
      </c>
      <c r="G226" s="1">
        <v>11.5679</v>
      </c>
      <c r="H226" s="1">
        <v>2.0000000000000001E-4</v>
      </c>
    </row>
    <row r="227" spans="1:8" x14ac:dyDescent="0.3">
      <c r="A227" s="1">
        <v>176.91357472089001</v>
      </c>
      <c r="B227" s="1">
        <v>-33.27649544594</v>
      </c>
      <c r="C227" s="1" t="s">
        <v>12</v>
      </c>
      <c r="D227" s="2" t="s">
        <v>241</v>
      </c>
      <c r="E227" s="1">
        <v>11.390149279999999</v>
      </c>
      <c r="F227" s="1">
        <v>6.9720000000000003E-5</v>
      </c>
      <c r="G227" s="1">
        <v>9.4704999999999995</v>
      </c>
      <c r="H227" s="1">
        <v>2.0000000000000001E-4</v>
      </c>
    </row>
    <row r="228" spans="1:8" x14ac:dyDescent="0.3">
      <c r="A228" s="1">
        <v>191.33441645140999</v>
      </c>
      <c r="B228" s="1">
        <v>3.9821728562100001</v>
      </c>
      <c r="C228" s="1" t="s">
        <v>17</v>
      </c>
      <c r="D228" s="2" t="s">
        <v>242</v>
      </c>
      <c r="E228" s="1">
        <v>124.20521339</v>
      </c>
      <c r="F228" s="1">
        <v>4.6435000000000001E-3</v>
      </c>
      <c r="G228" s="1">
        <v>13.368600000000001</v>
      </c>
      <c r="H228" s="1">
        <v>1E-4</v>
      </c>
    </row>
    <row r="229" spans="1:8" x14ac:dyDescent="0.3">
      <c r="A229" s="1">
        <v>174.77443846309001</v>
      </c>
      <c r="B229" s="1">
        <v>4.3279712133799997</v>
      </c>
      <c r="C229" s="1" t="s">
        <v>12</v>
      </c>
      <c r="D229" s="2" t="s">
        <v>243</v>
      </c>
      <c r="E229" s="1">
        <v>16.90367419</v>
      </c>
      <c r="F229" s="1">
        <v>2.36834E-3</v>
      </c>
      <c r="G229" s="1">
        <v>16.569400000000002</v>
      </c>
      <c r="H229" s="1">
        <v>2.3999999999999998E-3</v>
      </c>
    </row>
    <row r="230" spans="1:8" x14ac:dyDescent="0.3">
      <c r="A230" s="1">
        <v>269.89366649073997</v>
      </c>
      <c r="B230" s="1">
        <v>-39.585264202879998</v>
      </c>
      <c r="C230" s="1" t="s">
        <v>17</v>
      </c>
      <c r="D230" s="2" t="s">
        <v>244</v>
      </c>
      <c r="E230" s="1">
        <v>36.784123340000001</v>
      </c>
      <c r="F230" s="1">
        <v>5.3321E-4</v>
      </c>
      <c r="G230" s="1">
        <v>12.1624</v>
      </c>
      <c r="H230" s="1">
        <v>1E-4</v>
      </c>
    </row>
    <row r="231" spans="1:8" x14ac:dyDescent="0.3">
      <c r="A231" s="1">
        <v>201.50828637511</v>
      </c>
      <c r="B231" s="1">
        <v>-3.3787260986400001</v>
      </c>
      <c r="C231" s="1" t="s">
        <v>17</v>
      </c>
      <c r="D231" s="2" t="s">
        <v>245</v>
      </c>
      <c r="E231" s="1">
        <v>17.257211860000002</v>
      </c>
      <c r="F231" s="1">
        <v>3.6831E-4</v>
      </c>
      <c r="G231" s="1">
        <v>9.7265999999999995</v>
      </c>
      <c r="H231" s="1">
        <v>8.9999999999999998E-4</v>
      </c>
    </row>
    <row r="232" spans="1:8" x14ac:dyDescent="0.3">
      <c r="A232" s="1">
        <v>219.67968971165999</v>
      </c>
      <c r="B232" s="1">
        <v>-2.1021945890899998</v>
      </c>
      <c r="C232" s="1" t="s">
        <v>17</v>
      </c>
      <c r="D232" s="2" t="s">
        <v>246</v>
      </c>
      <c r="E232" s="1">
        <v>4.7446450100000002</v>
      </c>
      <c r="F232" s="1">
        <v>2.7500000000000001E-5</v>
      </c>
      <c r="G232" s="1">
        <v>15.499599999999999</v>
      </c>
      <c r="H232" s="1">
        <v>5.9999999999999995E-4</v>
      </c>
    </row>
    <row r="233" spans="1:8" x14ac:dyDescent="0.3">
      <c r="A233" s="1">
        <v>209.92381823561001</v>
      </c>
      <c r="B233" s="1">
        <v>-2.04046127257</v>
      </c>
      <c r="C233" s="1" t="s">
        <v>12</v>
      </c>
      <c r="D233" s="2" t="s">
        <v>247</v>
      </c>
      <c r="E233" s="1" t="s">
        <v>15</v>
      </c>
      <c r="F233" s="1" t="s">
        <v>16</v>
      </c>
      <c r="G233" s="1">
        <v>15.915800000000001</v>
      </c>
      <c r="H233" s="1">
        <v>5.0000000000000001E-4</v>
      </c>
    </row>
    <row r="234" spans="1:8" x14ac:dyDescent="0.3">
      <c r="A234" s="1">
        <v>196.64318316660001</v>
      </c>
      <c r="B234" s="1">
        <v>18.972533064499999</v>
      </c>
      <c r="C234" s="1" t="s">
        <v>12</v>
      </c>
      <c r="D234" s="2" t="s">
        <v>248</v>
      </c>
      <c r="E234" s="1">
        <v>78.365762059999994</v>
      </c>
      <c r="F234" s="1">
        <v>1.12988E-3</v>
      </c>
      <c r="G234" s="1">
        <v>12.307600000000001</v>
      </c>
      <c r="H234" s="1">
        <v>1E-4</v>
      </c>
    </row>
    <row r="235" spans="1:8" x14ac:dyDescent="0.3">
      <c r="A235" s="1">
        <v>272.36680870785</v>
      </c>
      <c r="B235" s="1">
        <v>-38.499314726580003</v>
      </c>
      <c r="C235" s="1" t="s">
        <v>17</v>
      </c>
      <c r="D235" s="2" t="s">
        <v>249</v>
      </c>
      <c r="E235" s="1">
        <v>62.000083609999997</v>
      </c>
      <c r="F235" s="1">
        <v>1.40872E-3</v>
      </c>
      <c r="G235" s="1">
        <v>12.0816</v>
      </c>
      <c r="H235" s="1">
        <v>1E-4</v>
      </c>
    </row>
    <row r="236" spans="1:8" x14ac:dyDescent="0.3">
      <c r="A236" s="1">
        <v>173.05746808987001</v>
      </c>
      <c r="B236" s="1">
        <v>-26.790201497319998</v>
      </c>
      <c r="C236" s="1" t="s">
        <v>17</v>
      </c>
      <c r="D236" s="2" t="s">
        <v>250</v>
      </c>
      <c r="E236" s="1">
        <v>2.7729865400000002</v>
      </c>
      <c r="F236" s="1">
        <v>5.8499999999999999E-6</v>
      </c>
      <c r="G236" s="1">
        <v>16.359200000000001</v>
      </c>
      <c r="H236" s="1">
        <v>5.9999999999999995E-4</v>
      </c>
    </row>
    <row r="237" spans="1:8" x14ac:dyDescent="0.3">
      <c r="A237" s="1">
        <v>175.18668442392001</v>
      </c>
      <c r="B237" s="1">
        <v>-25.330951095490001</v>
      </c>
      <c r="C237" s="1" t="s">
        <v>12</v>
      </c>
      <c r="D237" s="2" t="s">
        <v>251</v>
      </c>
      <c r="E237" s="1">
        <v>1.38811453</v>
      </c>
      <c r="F237" s="1">
        <v>9.2999999999999999E-7</v>
      </c>
      <c r="G237" s="1">
        <v>17.101199999999999</v>
      </c>
      <c r="H237" s="1">
        <v>4.0000000000000002E-4</v>
      </c>
    </row>
    <row r="238" spans="1:8" x14ac:dyDescent="0.3">
      <c r="A238" s="1">
        <v>214.98980858117</v>
      </c>
      <c r="B238" s="1">
        <v>-3.8357609582199998</v>
      </c>
      <c r="C238" s="1" t="s">
        <v>12</v>
      </c>
      <c r="D238" s="2" t="s">
        <v>252</v>
      </c>
      <c r="E238" s="1">
        <v>19.48696825</v>
      </c>
      <c r="F238" s="1">
        <v>9.2593999999999999E-4</v>
      </c>
      <c r="G238" s="1">
        <v>16.512499999999999</v>
      </c>
      <c r="H238" s="1">
        <v>4.0000000000000002E-4</v>
      </c>
    </row>
    <row r="239" spans="1:8" x14ac:dyDescent="0.3">
      <c r="A239" s="1">
        <v>86.437150237200001</v>
      </c>
      <c r="B239" s="1">
        <v>27.067899411540001</v>
      </c>
      <c r="C239" s="1" t="s">
        <v>12</v>
      </c>
      <c r="D239" s="2" t="s">
        <v>253</v>
      </c>
      <c r="E239" s="1">
        <v>3.6228032899999998</v>
      </c>
      <c r="F239" s="1">
        <v>2.0769999999999999E-5</v>
      </c>
      <c r="G239" s="1">
        <v>11.672499999999999</v>
      </c>
      <c r="H239" s="1">
        <v>5.0000000000000001E-4</v>
      </c>
    </row>
    <row r="240" spans="1:8" x14ac:dyDescent="0.3">
      <c r="A240" s="1">
        <v>201.84321903906999</v>
      </c>
      <c r="B240" s="1">
        <v>-19.453900082130001</v>
      </c>
      <c r="C240" s="1" t="s">
        <v>12</v>
      </c>
      <c r="D240" s="2" t="s">
        <v>254</v>
      </c>
      <c r="E240" s="1">
        <v>9.7050010400000009</v>
      </c>
      <c r="F240" s="1">
        <v>1.1824000000000001E-4</v>
      </c>
      <c r="G240" s="1">
        <v>11.951700000000001</v>
      </c>
      <c r="H240" s="1">
        <v>1E-4</v>
      </c>
    </row>
    <row r="241" spans="1:8" x14ac:dyDescent="0.3">
      <c r="A241" s="1">
        <v>197.27322653253</v>
      </c>
      <c r="B241" s="1">
        <v>-15.502420069819999</v>
      </c>
      <c r="C241" s="1" t="s">
        <v>12</v>
      </c>
      <c r="D241" s="2" t="s">
        <v>255</v>
      </c>
      <c r="E241" s="1">
        <v>1.0547392600000001</v>
      </c>
      <c r="F241" s="1">
        <v>8.1999999999999998E-7</v>
      </c>
      <c r="G241" s="1">
        <v>11.363099999999999</v>
      </c>
      <c r="H241" s="1">
        <v>2.9999999999999997E-4</v>
      </c>
    </row>
    <row r="242" spans="1:8" x14ac:dyDescent="0.3">
      <c r="A242" s="1">
        <v>205.12304462418999</v>
      </c>
      <c r="B242" s="1">
        <v>0.58927497745000001</v>
      </c>
      <c r="C242" s="1" t="s">
        <v>17</v>
      </c>
      <c r="D242" s="2" t="s">
        <v>256</v>
      </c>
      <c r="E242" s="1">
        <v>2.7990830999999998</v>
      </c>
      <c r="F242" s="1">
        <v>6.4150000000000001E-5</v>
      </c>
      <c r="G242" s="1">
        <v>14.7529</v>
      </c>
      <c r="H242" s="1">
        <v>4.1999999999999997E-3</v>
      </c>
    </row>
    <row r="243" spans="1:8" x14ac:dyDescent="0.3">
      <c r="A243" s="1">
        <v>208.67684214773999</v>
      </c>
      <c r="B243" s="1">
        <v>5.2180395326699998</v>
      </c>
      <c r="C243" s="1" t="s">
        <v>12</v>
      </c>
      <c r="D243" s="2" t="s">
        <v>257</v>
      </c>
      <c r="E243" s="1">
        <v>1.3452878500000001</v>
      </c>
      <c r="F243" s="1">
        <v>4.3800000000000004E-6</v>
      </c>
      <c r="G243" s="1">
        <v>15.2018</v>
      </c>
      <c r="H243" s="1">
        <v>2.0000000000000001E-4</v>
      </c>
    </row>
    <row r="244" spans="1:8" x14ac:dyDescent="0.3">
      <c r="A244" s="1">
        <v>181.87133625625</v>
      </c>
      <c r="B244" s="1">
        <v>0.61661742489000004</v>
      </c>
      <c r="C244" s="1" t="s">
        <v>12</v>
      </c>
      <c r="D244" s="2" t="s">
        <v>258</v>
      </c>
      <c r="E244" s="1">
        <v>5.0678802100000002</v>
      </c>
      <c r="F244" s="1">
        <v>1.296E-5</v>
      </c>
      <c r="G244" s="1">
        <v>13.8621</v>
      </c>
      <c r="H244" s="1">
        <v>2.0000000000000001E-4</v>
      </c>
    </row>
    <row r="245" spans="1:8" x14ac:dyDescent="0.3">
      <c r="A245" s="1">
        <v>165.78397490786</v>
      </c>
      <c r="B245" s="1">
        <v>-6.5143384587200002</v>
      </c>
      <c r="C245" s="1" t="s">
        <v>17</v>
      </c>
      <c r="D245" s="2" t="s">
        <v>259</v>
      </c>
      <c r="E245" s="1">
        <v>1.5211149500000001</v>
      </c>
      <c r="F245" s="1">
        <v>1.79E-6</v>
      </c>
      <c r="G245" s="1">
        <v>14.813800000000001</v>
      </c>
      <c r="H245" s="1">
        <v>2.0000000000000001E-4</v>
      </c>
    </row>
    <row r="246" spans="1:8" x14ac:dyDescent="0.3">
      <c r="A246" s="1">
        <v>90.212823213289994</v>
      </c>
      <c r="B246" s="1">
        <v>39.720399153739997</v>
      </c>
      <c r="C246" s="1" t="s">
        <v>17</v>
      </c>
      <c r="D246" s="2" t="s">
        <v>260</v>
      </c>
      <c r="E246" s="1">
        <v>19.20659758</v>
      </c>
      <c r="F246" s="1">
        <v>1.08293E-3</v>
      </c>
      <c r="G246" s="1">
        <v>12.8979</v>
      </c>
      <c r="H246" s="1">
        <v>2.0000000000000001E-4</v>
      </c>
    </row>
    <row r="247" spans="1:8" x14ac:dyDescent="0.3">
      <c r="A247" s="1">
        <v>271.44021964631997</v>
      </c>
      <c r="B247" s="1">
        <v>-36.755845486769999</v>
      </c>
      <c r="C247" s="1" t="s">
        <v>12</v>
      </c>
      <c r="D247" s="2" t="s">
        <v>261</v>
      </c>
      <c r="E247" s="1">
        <v>27.995094649999999</v>
      </c>
      <c r="F247" s="1">
        <v>7.37026E-3</v>
      </c>
      <c r="G247" s="1">
        <v>16.858799999999999</v>
      </c>
      <c r="H247" s="1">
        <v>8.9999999999999998E-4</v>
      </c>
    </row>
    <row r="248" spans="1:8" x14ac:dyDescent="0.3">
      <c r="A248" s="1">
        <v>267.69066843949003</v>
      </c>
      <c r="B248" s="1">
        <v>-38.633551093240001</v>
      </c>
      <c r="C248" s="1" t="s">
        <v>12</v>
      </c>
      <c r="D248" s="2" t="s">
        <v>262</v>
      </c>
      <c r="E248" s="1">
        <v>80.936128240000002</v>
      </c>
      <c r="F248" s="1">
        <v>9.2085399999999994E-3</v>
      </c>
      <c r="G248" s="1">
        <v>11.264799999999999</v>
      </c>
      <c r="H248" s="1">
        <v>2.0000000000000001E-4</v>
      </c>
    </row>
    <row r="249" spans="1:8" x14ac:dyDescent="0.3">
      <c r="A249" s="1">
        <v>268.47739350446</v>
      </c>
      <c r="B249" s="1">
        <v>-37.432570701460001</v>
      </c>
      <c r="C249" s="1" t="s">
        <v>12</v>
      </c>
      <c r="D249" s="2" t="s">
        <v>263</v>
      </c>
      <c r="E249" s="1">
        <v>6.4664989799999999</v>
      </c>
      <c r="F249" s="1">
        <v>2.724E-5</v>
      </c>
      <c r="G249" s="1">
        <v>11.879899999999999</v>
      </c>
      <c r="H249" s="1">
        <v>2.9999999999999997E-4</v>
      </c>
    </row>
    <row r="250" spans="1:8" x14ac:dyDescent="0.3">
      <c r="A250" s="1">
        <v>274.17024342091003</v>
      </c>
      <c r="B250" s="1">
        <v>-35.770601167300001</v>
      </c>
      <c r="C250" s="1" t="s">
        <v>17</v>
      </c>
      <c r="D250" s="2" t="s">
        <v>264</v>
      </c>
      <c r="E250" s="1">
        <v>1.31555007</v>
      </c>
      <c r="F250" s="1">
        <v>2.5900000000000002E-6</v>
      </c>
      <c r="G250" s="1">
        <v>15.660399999999999</v>
      </c>
      <c r="H250" s="1">
        <v>2E-3</v>
      </c>
    </row>
    <row r="251" spans="1:8" x14ac:dyDescent="0.3">
      <c r="A251" s="1">
        <v>271.3367933271</v>
      </c>
      <c r="B251" s="1">
        <v>-36.832207769489997</v>
      </c>
      <c r="C251" s="1" t="s">
        <v>17</v>
      </c>
      <c r="D251" s="2" t="s">
        <v>265</v>
      </c>
      <c r="E251" s="1">
        <v>1.9423931699999999</v>
      </c>
      <c r="F251" s="1">
        <v>4.6299999999999997E-6</v>
      </c>
      <c r="G251" s="1">
        <v>13.3622</v>
      </c>
      <c r="H251" s="1">
        <v>1E-4</v>
      </c>
    </row>
    <row r="252" spans="1:8" x14ac:dyDescent="0.3">
      <c r="A252" s="1">
        <v>274.54931816775002</v>
      </c>
      <c r="B252" s="1">
        <v>-35.562063329399997</v>
      </c>
      <c r="C252" s="1" t="s">
        <v>12</v>
      </c>
      <c r="D252" s="2" t="s">
        <v>266</v>
      </c>
      <c r="E252" s="1">
        <v>4.4186477899999996</v>
      </c>
      <c r="F252" s="1">
        <v>1.6650000000000002E-5</v>
      </c>
      <c r="G252" s="1">
        <v>11.9093</v>
      </c>
      <c r="H252" s="1">
        <v>2.0000000000000001E-4</v>
      </c>
    </row>
    <row r="253" spans="1:8" x14ac:dyDescent="0.3">
      <c r="A253" s="1">
        <v>272.99765673966999</v>
      </c>
      <c r="B253" s="1">
        <v>-36.111222956420001</v>
      </c>
      <c r="C253" s="1" t="s">
        <v>12</v>
      </c>
      <c r="D253" s="2" t="s">
        <v>267</v>
      </c>
      <c r="E253" s="1">
        <v>1.01495384</v>
      </c>
      <c r="F253" s="1">
        <v>1.9800000000000001E-6</v>
      </c>
      <c r="G253" s="1">
        <v>11.797800000000001</v>
      </c>
      <c r="H253" s="1">
        <v>1E-4</v>
      </c>
    </row>
    <row r="254" spans="1:8" x14ac:dyDescent="0.3">
      <c r="A254" s="1">
        <v>269.12452040388001</v>
      </c>
      <c r="B254" s="1">
        <v>-37.136115294009997</v>
      </c>
      <c r="C254" s="1" t="s">
        <v>12</v>
      </c>
      <c r="D254" s="2" t="s">
        <v>268</v>
      </c>
      <c r="E254" s="1" t="s">
        <v>15</v>
      </c>
      <c r="F254" s="1" t="s">
        <v>16</v>
      </c>
      <c r="G254" s="1">
        <v>12.0197</v>
      </c>
      <c r="H254" s="1">
        <v>2.0000000000000001E-4</v>
      </c>
    </row>
    <row r="255" spans="1:8" x14ac:dyDescent="0.3">
      <c r="A255" s="1">
        <v>273.68490657298003</v>
      </c>
      <c r="B255" s="1">
        <v>-37.639307002690003</v>
      </c>
      <c r="C255" s="1" t="s">
        <v>12</v>
      </c>
      <c r="D255" s="2" t="s">
        <v>269</v>
      </c>
      <c r="E255" s="1" t="s">
        <v>15</v>
      </c>
      <c r="F255" s="1" t="s">
        <v>16</v>
      </c>
      <c r="G255" s="1">
        <v>15.874599999999999</v>
      </c>
      <c r="H255" s="1">
        <v>4.0000000000000002E-4</v>
      </c>
    </row>
    <row r="256" spans="1:8" x14ac:dyDescent="0.3">
      <c r="A256" s="1">
        <v>264.97233480221001</v>
      </c>
      <c r="B256" s="1">
        <v>-20.993006898720001</v>
      </c>
      <c r="C256" s="1" t="s">
        <v>17</v>
      </c>
      <c r="D256" s="2" t="s">
        <v>270</v>
      </c>
      <c r="E256" s="1">
        <v>15.471152350000001</v>
      </c>
      <c r="F256" s="1">
        <v>1.1566E-4</v>
      </c>
      <c r="G256" s="1">
        <v>14.524699999999999</v>
      </c>
      <c r="H256" s="1">
        <v>2.9999999999999997E-4</v>
      </c>
    </row>
    <row r="257" spans="1:8" x14ac:dyDescent="0.3">
      <c r="A257" s="1">
        <v>264.41965446327998</v>
      </c>
      <c r="B257" s="1">
        <v>-21.684338245180001</v>
      </c>
      <c r="C257" s="1" t="s">
        <v>17</v>
      </c>
      <c r="D257" s="2" t="s">
        <v>271</v>
      </c>
      <c r="E257" s="1">
        <v>9.88222223</v>
      </c>
      <c r="F257" s="1">
        <v>1.7755000000000001E-4</v>
      </c>
      <c r="G257" s="1">
        <v>14.5685</v>
      </c>
      <c r="H257" s="1">
        <v>5.0000000000000001E-4</v>
      </c>
    </row>
    <row r="258" spans="1:8" x14ac:dyDescent="0.3">
      <c r="A258" s="1">
        <v>266.37656135253002</v>
      </c>
      <c r="B258" s="1">
        <v>-21.56332398927</v>
      </c>
      <c r="C258" s="1" t="s">
        <v>12</v>
      </c>
      <c r="D258" s="2" t="s">
        <v>272</v>
      </c>
      <c r="E258" s="1">
        <v>1.1533627</v>
      </c>
      <c r="F258" s="1">
        <v>5.13E-6</v>
      </c>
      <c r="G258" s="1">
        <v>15.565899999999999</v>
      </c>
      <c r="H258" s="1">
        <v>5.0000000000000001E-4</v>
      </c>
    </row>
    <row r="259" spans="1:8" x14ac:dyDescent="0.3">
      <c r="A259" s="1">
        <v>263.48827711387997</v>
      </c>
      <c r="B259" s="1">
        <v>-20.506584200230002</v>
      </c>
      <c r="C259" s="1" t="s">
        <v>12</v>
      </c>
      <c r="D259" s="2" t="s">
        <v>273</v>
      </c>
      <c r="E259" s="1">
        <v>4.66398066</v>
      </c>
      <c r="F259" s="1">
        <v>3.7400000000000002E-6</v>
      </c>
      <c r="G259" s="1">
        <v>12.594799999999999</v>
      </c>
      <c r="H259" s="1">
        <v>2.9999999999999997E-4</v>
      </c>
    </row>
    <row r="260" spans="1:8" x14ac:dyDescent="0.3">
      <c r="A260" s="1">
        <v>263.14202877100001</v>
      </c>
      <c r="B260" s="1">
        <v>-21.931385477319999</v>
      </c>
      <c r="C260" s="1" t="s">
        <v>17</v>
      </c>
      <c r="D260" s="2" t="s">
        <v>274</v>
      </c>
      <c r="E260" s="1">
        <v>1.2119700900000001</v>
      </c>
      <c r="F260" s="1">
        <v>2.1299999999999999E-6</v>
      </c>
      <c r="G260" s="1">
        <v>15.9496</v>
      </c>
      <c r="H260" s="1">
        <v>4.0000000000000002E-4</v>
      </c>
    </row>
    <row r="261" spans="1:8" x14ac:dyDescent="0.3">
      <c r="A261" s="1">
        <v>264.19664628081</v>
      </c>
      <c r="B261" s="1">
        <v>-21.574710434050001</v>
      </c>
      <c r="C261" s="1" t="s">
        <v>17</v>
      </c>
      <c r="D261" s="2" t="s">
        <v>275</v>
      </c>
      <c r="E261" s="1">
        <v>1.1382813300000001</v>
      </c>
      <c r="F261" s="1">
        <v>3.6600000000000001E-6</v>
      </c>
      <c r="G261" s="1">
        <v>15.8933</v>
      </c>
      <c r="H261" s="1">
        <v>6.9999999999999999E-4</v>
      </c>
    </row>
    <row r="262" spans="1:8" x14ac:dyDescent="0.3">
      <c r="A262" s="1">
        <v>280.53296937584003</v>
      </c>
      <c r="B262" s="1">
        <v>-4.2934923850200004</v>
      </c>
      <c r="C262" s="1" t="s">
        <v>12</v>
      </c>
      <c r="D262" s="2" t="s">
        <v>276</v>
      </c>
      <c r="E262" s="1">
        <v>3.7578610000000001</v>
      </c>
      <c r="F262" s="1">
        <v>1.7110000000000001E-5</v>
      </c>
      <c r="G262" s="1">
        <v>9.9194999999999993</v>
      </c>
      <c r="H262" s="1">
        <v>2.0000000000000001E-4</v>
      </c>
    </row>
    <row r="263" spans="1:8" x14ac:dyDescent="0.3">
      <c r="A263" s="1">
        <v>283.98352005379002</v>
      </c>
      <c r="B263" s="1">
        <v>-2.87976513</v>
      </c>
      <c r="C263" s="1" t="s">
        <v>12</v>
      </c>
      <c r="D263" s="2" t="s">
        <v>277</v>
      </c>
      <c r="E263" s="1">
        <v>2.9078072599999998</v>
      </c>
      <c r="F263" s="1">
        <v>1.136E-5</v>
      </c>
      <c r="G263" s="1">
        <v>11.0204</v>
      </c>
      <c r="H263" s="1">
        <v>5.0000000000000001E-4</v>
      </c>
    </row>
    <row r="264" spans="1:8" x14ac:dyDescent="0.3">
      <c r="A264" s="1">
        <v>288.77200901648001</v>
      </c>
      <c r="B264" s="1">
        <v>-2.3670467732499998</v>
      </c>
      <c r="C264" s="1" t="s">
        <v>12</v>
      </c>
      <c r="D264" s="2" t="s">
        <v>278</v>
      </c>
      <c r="E264" s="1">
        <v>1.54229087</v>
      </c>
      <c r="F264" s="1">
        <v>2.88E-6</v>
      </c>
      <c r="G264" s="1">
        <v>14.7951</v>
      </c>
      <c r="H264" s="1">
        <v>5.0000000000000001E-4</v>
      </c>
    </row>
    <row r="265" spans="1:8" x14ac:dyDescent="0.3">
      <c r="A265" s="1">
        <v>270.30118795162002</v>
      </c>
      <c r="B265" s="1">
        <v>-29.533739469779999</v>
      </c>
      <c r="C265" s="1" t="s">
        <v>12</v>
      </c>
      <c r="D265" s="2" t="s">
        <v>279</v>
      </c>
      <c r="E265" s="1">
        <v>23.808113049999999</v>
      </c>
      <c r="F265" s="1">
        <v>5.1287000000000001E-4</v>
      </c>
      <c r="G265" s="1">
        <v>13.0665</v>
      </c>
      <c r="H265" s="1">
        <v>1.5E-3</v>
      </c>
    </row>
    <row r="266" spans="1:8" x14ac:dyDescent="0.3">
      <c r="A266" s="1">
        <v>270.65491208437999</v>
      </c>
      <c r="B266" s="1">
        <v>-28.5773189684</v>
      </c>
      <c r="C266" s="1" t="s">
        <v>17</v>
      </c>
      <c r="D266" s="2" t="s">
        <v>280</v>
      </c>
      <c r="E266" s="1">
        <v>14.994414519999999</v>
      </c>
      <c r="F266" s="1">
        <v>2.3627000000000001E-4</v>
      </c>
      <c r="G266" s="1">
        <v>13.7615</v>
      </c>
      <c r="H266" s="1">
        <v>5.0000000000000001E-4</v>
      </c>
    </row>
    <row r="267" spans="1:8" x14ac:dyDescent="0.3">
      <c r="A267" s="1">
        <v>274.06942851124001</v>
      </c>
      <c r="B267" s="1">
        <v>-23.305913888229998</v>
      </c>
      <c r="C267" s="1" t="s">
        <v>12</v>
      </c>
      <c r="D267" s="2" t="s">
        <v>281</v>
      </c>
      <c r="E267" s="1" t="s">
        <v>15</v>
      </c>
      <c r="F267" s="1" t="s">
        <v>16</v>
      </c>
      <c r="G267" s="1">
        <v>15.3224</v>
      </c>
      <c r="H267" s="1">
        <v>2.9999999999999997E-4</v>
      </c>
    </row>
    <row r="268" spans="1:8" x14ac:dyDescent="0.3">
      <c r="A268" s="1">
        <v>273.26040319214002</v>
      </c>
      <c r="B268" s="1">
        <v>-23.117294183399999</v>
      </c>
      <c r="C268" s="1" t="s">
        <v>12</v>
      </c>
      <c r="D268" s="2" t="s">
        <v>282</v>
      </c>
      <c r="E268" s="1">
        <v>2.7894091099999998</v>
      </c>
      <c r="F268" s="1">
        <v>4.7500000000000003E-6</v>
      </c>
      <c r="G268" s="1">
        <v>6.8198999999999996</v>
      </c>
      <c r="H268" s="1">
        <v>2.0000000000000001E-4</v>
      </c>
    </row>
    <row r="269" spans="1:8" x14ac:dyDescent="0.3">
      <c r="A269" s="1">
        <v>265.78410242899997</v>
      </c>
      <c r="B269" s="1">
        <v>-23.449490598659999</v>
      </c>
      <c r="C269" s="1" t="s">
        <v>17</v>
      </c>
      <c r="D269" s="2" t="s">
        <v>283</v>
      </c>
      <c r="E269" s="1">
        <v>16.3208567</v>
      </c>
      <c r="F269" s="1">
        <v>1.6086E-4</v>
      </c>
      <c r="G269" s="1">
        <v>13.8775</v>
      </c>
      <c r="H269" s="1">
        <v>9.7999999999999997E-3</v>
      </c>
    </row>
    <row r="270" spans="1:8" x14ac:dyDescent="0.3">
      <c r="A270" s="1">
        <v>280.72338247523999</v>
      </c>
      <c r="B270" s="1">
        <v>-28.628975839540001</v>
      </c>
      <c r="C270" s="1" t="s">
        <v>12</v>
      </c>
      <c r="D270" s="2" t="s">
        <v>284</v>
      </c>
      <c r="E270" s="1" t="s">
        <v>15</v>
      </c>
      <c r="F270" s="1" t="s">
        <v>16</v>
      </c>
      <c r="G270" s="1">
        <v>16.182200000000002</v>
      </c>
      <c r="H270" s="1">
        <v>5.9999999999999995E-4</v>
      </c>
    </row>
    <row r="271" spans="1:8" x14ac:dyDescent="0.3">
      <c r="A271" s="1">
        <v>283.00443363008998</v>
      </c>
      <c r="B271" s="1">
        <v>-23.425598842319999</v>
      </c>
      <c r="C271" s="1" t="s">
        <v>12</v>
      </c>
      <c r="D271" s="2" t="s">
        <v>285</v>
      </c>
      <c r="E271" s="1">
        <v>1.52217509</v>
      </c>
      <c r="F271" s="1">
        <v>2.0099999999999998E-6</v>
      </c>
      <c r="G271" s="1">
        <v>16.0168</v>
      </c>
      <c r="H271" s="1">
        <v>5.9999999999999995E-4</v>
      </c>
    </row>
    <row r="272" spans="1:8" x14ac:dyDescent="0.3">
      <c r="A272" s="1">
        <v>279.21002299445001</v>
      </c>
      <c r="B272" s="1">
        <v>-26.999270057619999</v>
      </c>
      <c r="C272" s="1" t="s">
        <v>12</v>
      </c>
      <c r="D272" s="2" t="s">
        <v>286</v>
      </c>
      <c r="E272" s="1">
        <v>1.95273743</v>
      </c>
      <c r="F272" s="1">
        <v>6.8600000000000004E-6</v>
      </c>
      <c r="G272" s="1">
        <v>16.877300000000002</v>
      </c>
      <c r="H272" s="1">
        <v>2E-3</v>
      </c>
    </row>
    <row r="273" spans="1:8" x14ac:dyDescent="0.3">
      <c r="A273" s="1">
        <v>281.00112079978999</v>
      </c>
      <c r="B273" s="1">
        <v>-25.36607282209</v>
      </c>
      <c r="C273" s="1" t="s">
        <v>12</v>
      </c>
      <c r="D273" s="2" t="s">
        <v>287</v>
      </c>
      <c r="E273" s="1">
        <v>1.04169293</v>
      </c>
      <c r="F273" s="1">
        <v>5.3299999999999998E-6</v>
      </c>
      <c r="G273" s="1">
        <v>16.333300000000001</v>
      </c>
      <c r="H273" s="1">
        <v>1.1999999999999999E-3</v>
      </c>
    </row>
    <row r="274" spans="1:8" x14ac:dyDescent="0.3">
      <c r="A274" s="1">
        <v>280.97247483552002</v>
      </c>
      <c r="B274" s="1">
        <v>-28.64142317089</v>
      </c>
      <c r="C274" s="1" t="s">
        <v>12</v>
      </c>
      <c r="D274" s="2" t="s">
        <v>288</v>
      </c>
      <c r="E274" s="1">
        <v>7.5569950700000001</v>
      </c>
      <c r="F274" s="1">
        <v>3.7200000000000003E-5</v>
      </c>
      <c r="G274" s="1">
        <v>12.0204</v>
      </c>
      <c r="H274" s="1">
        <v>1E-4</v>
      </c>
    </row>
    <row r="275" spans="1:8" x14ac:dyDescent="0.3">
      <c r="A275" s="1">
        <v>282.04081599275997</v>
      </c>
      <c r="B275" s="1">
        <v>-20.126592769879998</v>
      </c>
      <c r="C275" s="1" t="s">
        <v>12</v>
      </c>
      <c r="D275" s="2" t="s">
        <v>289</v>
      </c>
      <c r="E275" s="1">
        <v>16.199479780000001</v>
      </c>
      <c r="F275" s="1">
        <v>6.2399999999999999E-5</v>
      </c>
      <c r="G275" s="1">
        <v>12.925800000000001</v>
      </c>
      <c r="H275" s="1">
        <v>1E-4</v>
      </c>
    </row>
    <row r="276" spans="1:8" x14ac:dyDescent="0.3">
      <c r="A276" s="1">
        <v>286.51306510563001</v>
      </c>
      <c r="B276" s="1">
        <v>-18.42824757779</v>
      </c>
      <c r="C276" s="1" t="s">
        <v>12</v>
      </c>
      <c r="D276" s="2" t="s">
        <v>290</v>
      </c>
      <c r="E276" s="1">
        <v>13.77230629</v>
      </c>
      <c r="F276" s="1">
        <v>7.6260000000000005E-5</v>
      </c>
      <c r="G276" s="1">
        <v>12.4945</v>
      </c>
      <c r="H276" s="1">
        <v>2.0000000000000001E-4</v>
      </c>
    </row>
    <row r="277" spans="1:8" x14ac:dyDescent="0.3">
      <c r="A277" s="1">
        <v>287.48024740852998</v>
      </c>
      <c r="B277" s="1">
        <v>-17.455979994290001</v>
      </c>
      <c r="C277" s="1" t="s">
        <v>17</v>
      </c>
      <c r="D277" s="2" t="s">
        <v>291</v>
      </c>
      <c r="E277" s="1">
        <v>10.18946075</v>
      </c>
      <c r="F277" s="1">
        <v>4.5723999999999998E-4</v>
      </c>
      <c r="G277" s="1">
        <v>10.4587</v>
      </c>
      <c r="H277" s="1">
        <v>4.1999999999999997E-3</v>
      </c>
    </row>
    <row r="278" spans="1:8" x14ac:dyDescent="0.3">
      <c r="A278" s="1">
        <v>277.60796434217002</v>
      </c>
      <c r="B278" s="1">
        <v>-23.731728379860002</v>
      </c>
      <c r="C278" s="1" t="s">
        <v>12</v>
      </c>
      <c r="D278" s="2" t="s">
        <v>292</v>
      </c>
      <c r="E278" s="1">
        <v>4.8236604300000003</v>
      </c>
      <c r="F278" s="1">
        <v>2.5900000000000002E-6</v>
      </c>
      <c r="G278" s="1">
        <v>12.4407</v>
      </c>
      <c r="H278" s="1">
        <v>1E-4</v>
      </c>
    </row>
    <row r="279" spans="1:8" x14ac:dyDescent="0.3">
      <c r="A279" s="1">
        <v>281.32289956309</v>
      </c>
      <c r="B279" s="1">
        <v>-20.64739395945</v>
      </c>
      <c r="C279" s="1" t="s">
        <v>12</v>
      </c>
      <c r="D279" s="2" t="s">
        <v>293</v>
      </c>
      <c r="E279" s="1" t="s">
        <v>15</v>
      </c>
      <c r="F279" s="1" t="s">
        <v>16</v>
      </c>
      <c r="G279" s="1">
        <v>7.2511999999999999</v>
      </c>
      <c r="H279" s="1">
        <v>2.0000000000000001E-4</v>
      </c>
    </row>
    <row r="280" spans="1:8" x14ac:dyDescent="0.3">
      <c r="A280" s="1">
        <v>287.43342760842</v>
      </c>
      <c r="B280" s="1">
        <v>-18.771393178010001</v>
      </c>
      <c r="C280" s="1" t="s">
        <v>17</v>
      </c>
      <c r="D280" s="2" t="s">
        <v>294</v>
      </c>
      <c r="E280" s="1">
        <v>1.5621722499999999</v>
      </c>
      <c r="F280" s="1">
        <v>9.5000000000000001E-7</v>
      </c>
      <c r="G280" s="1">
        <v>13.768599999999999</v>
      </c>
      <c r="H280" s="1">
        <v>2.0000000000000001E-4</v>
      </c>
    </row>
    <row r="281" spans="1:8" x14ac:dyDescent="0.3">
      <c r="A281" s="1">
        <v>287.82794199294</v>
      </c>
      <c r="B281" s="1">
        <v>-17.62344040228</v>
      </c>
      <c r="C281" s="1" t="s">
        <v>12</v>
      </c>
      <c r="D281" s="2" t="s">
        <v>295</v>
      </c>
      <c r="E281" s="1" t="s">
        <v>15</v>
      </c>
      <c r="F281" s="1" t="s">
        <v>16</v>
      </c>
      <c r="G281" s="1">
        <v>11.9125</v>
      </c>
      <c r="H281" s="1">
        <v>1E-4</v>
      </c>
    </row>
    <row r="282" spans="1:8" x14ac:dyDescent="0.3">
      <c r="A282" s="1">
        <v>278.95734677220003</v>
      </c>
      <c r="B282" s="1">
        <v>-25.494991704210001</v>
      </c>
      <c r="C282" s="1" t="s">
        <v>17</v>
      </c>
      <c r="D282" s="2" t="s">
        <v>296</v>
      </c>
      <c r="E282" s="1">
        <v>1.39614978</v>
      </c>
      <c r="F282" s="1">
        <v>2.8700000000000001E-6</v>
      </c>
      <c r="G282" s="1">
        <v>16.026599999999998</v>
      </c>
      <c r="H282" s="1">
        <v>2.9999999999999997E-4</v>
      </c>
    </row>
    <row r="283" spans="1:8" x14ac:dyDescent="0.3">
      <c r="A283" s="1">
        <v>289.80262122467002</v>
      </c>
      <c r="B283" s="1">
        <v>-18.95578451207</v>
      </c>
      <c r="C283" s="1" t="s">
        <v>12</v>
      </c>
      <c r="D283" s="2" t="s">
        <v>297</v>
      </c>
      <c r="E283" s="1">
        <v>1.15951976</v>
      </c>
      <c r="F283" s="1">
        <v>3.9999999999999998E-6</v>
      </c>
      <c r="G283" s="1">
        <v>16.594100000000001</v>
      </c>
      <c r="H283" s="1">
        <v>5.0000000000000001E-4</v>
      </c>
    </row>
    <row r="284" spans="1:8" x14ac:dyDescent="0.3">
      <c r="A284" s="1">
        <v>278.27029980481001</v>
      </c>
      <c r="B284" s="1">
        <v>-25.196271792960001</v>
      </c>
      <c r="C284" s="1" t="s">
        <v>12</v>
      </c>
      <c r="D284" s="2" t="s">
        <v>298</v>
      </c>
      <c r="E284" s="1" t="s">
        <v>15</v>
      </c>
      <c r="F284" s="1" t="s">
        <v>16</v>
      </c>
      <c r="G284" s="1">
        <v>15.3622</v>
      </c>
      <c r="H284" s="1">
        <v>4.0000000000000002E-4</v>
      </c>
    </row>
    <row r="285" spans="1:8" x14ac:dyDescent="0.3">
      <c r="A285" s="1">
        <v>282.74947243373998</v>
      </c>
      <c r="B285" s="1">
        <v>-20.295252217560002</v>
      </c>
      <c r="C285" s="1" t="s">
        <v>12</v>
      </c>
      <c r="D285" s="2" t="s">
        <v>299</v>
      </c>
      <c r="E285" s="1">
        <v>5.1917314000000001</v>
      </c>
      <c r="F285" s="1">
        <v>5.1690000000000001E-5</v>
      </c>
      <c r="G285" s="1">
        <v>6.6292</v>
      </c>
      <c r="H285" s="1">
        <v>2.9999999999999997E-4</v>
      </c>
    </row>
    <row r="286" spans="1:8" x14ac:dyDescent="0.3">
      <c r="A286" s="1">
        <v>278.75571484265998</v>
      </c>
      <c r="B286" s="1">
        <v>-24.01232270965</v>
      </c>
      <c r="C286" s="1" t="s">
        <v>12</v>
      </c>
      <c r="D286" s="2" t="s">
        <v>300</v>
      </c>
      <c r="E286" s="1" t="s">
        <v>15</v>
      </c>
      <c r="F286" s="1" t="s">
        <v>16</v>
      </c>
      <c r="G286" s="1">
        <v>14.345800000000001</v>
      </c>
      <c r="H286" s="1">
        <v>2.0000000000000001E-4</v>
      </c>
    </row>
    <row r="287" spans="1:8" x14ac:dyDescent="0.3">
      <c r="A287" s="1">
        <v>264.99451973853002</v>
      </c>
      <c r="B287" s="1">
        <v>-14.17037948312</v>
      </c>
      <c r="C287" s="1" t="s">
        <v>12</v>
      </c>
      <c r="D287" s="2" t="s">
        <v>301</v>
      </c>
      <c r="E287" s="1">
        <v>2.8870698699999999</v>
      </c>
      <c r="F287" s="1">
        <v>5.6699999999999999E-6</v>
      </c>
      <c r="G287" s="1">
        <v>12.7712</v>
      </c>
      <c r="H287" s="1">
        <v>2.0000000000000001E-4</v>
      </c>
    </row>
    <row r="288" spans="1:8" x14ac:dyDescent="0.3">
      <c r="A288" s="1">
        <v>268.23682940021001</v>
      </c>
      <c r="B288" s="1">
        <v>-14.84393631877</v>
      </c>
      <c r="C288" s="1" t="s">
        <v>17</v>
      </c>
      <c r="D288" s="2" t="s">
        <v>302</v>
      </c>
      <c r="E288" s="1">
        <v>3.4891017600000001</v>
      </c>
      <c r="F288" s="1">
        <v>4.7099999999999998E-6</v>
      </c>
      <c r="G288" s="1">
        <v>14.1607</v>
      </c>
      <c r="H288" s="1">
        <v>2.0000000000000001E-4</v>
      </c>
    </row>
    <row r="289" spans="1:8" x14ac:dyDescent="0.3">
      <c r="A289" s="1">
        <v>266.30054112086998</v>
      </c>
      <c r="B289" s="1">
        <v>-13.806061034320001</v>
      </c>
      <c r="C289" s="1" t="s">
        <v>12</v>
      </c>
      <c r="D289" s="2" t="s">
        <v>303</v>
      </c>
      <c r="E289" s="1">
        <v>1.6203799999999999</v>
      </c>
      <c r="F289" s="1">
        <v>5.49E-6</v>
      </c>
      <c r="G289" s="1">
        <v>15.726100000000001</v>
      </c>
      <c r="H289" s="1">
        <v>5.0000000000000001E-4</v>
      </c>
    </row>
    <row r="290" spans="1:8" x14ac:dyDescent="0.3">
      <c r="A290" s="1">
        <v>275.61278388362001</v>
      </c>
      <c r="B290" s="1">
        <v>-10.12477171397</v>
      </c>
      <c r="C290" s="1" t="s">
        <v>12</v>
      </c>
      <c r="D290" s="2" t="s">
        <v>304</v>
      </c>
      <c r="E290" s="1">
        <v>5.6126438700000003</v>
      </c>
      <c r="F290" s="1">
        <v>3.1139999999999997E-5</v>
      </c>
      <c r="G290" s="1">
        <v>9.3158999999999992</v>
      </c>
      <c r="H290" s="1">
        <v>2.0000000000000001E-4</v>
      </c>
    </row>
    <row r="291" spans="1:8" x14ac:dyDescent="0.3">
      <c r="A291" s="1">
        <v>140.52786354688001</v>
      </c>
      <c r="B291" s="1">
        <v>-70.54604580633</v>
      </c>
      <c r="C291" s="1" t="s">
        <v>12</v>
      </c>
      <c r="D291" s="2" t="s">
        <v>305</v>
      </c>
      <c r="E291" s="1">
        <v>95.823964380000007</v>
      </c>
      <c r="F291" s="1">
        <v>2.8163200000000002E-3</v>
      </c>
      <c r="G291" s="1">
        <v>13.6592</v>
      </c>
      <c r="H291" s="1">
        <v>1E-4</v>
      </c>
    </row>
    <row r="292" spans="1:8" x14ac:dyDescent="0.3">
      <c r="A292" s="1">
        <v>166.45640935655001</v>
      </c>
      <c r="B292" s="1">
        <v>-65.726830388899998</v>
      </c>
      <c r="C292" s="1" t="s">
        <v>17</v>
      </c>
      <c r="D292" s="2" t="s">
        <v>306</v>
      </c>
      <c r="E292" s="1">
        <v>14.114771210000001</v>
      </c>
      <c r="F292" s="1">
        <v>8.1310000000000006E-5</v>
      </c>
      <c r="G292" s="1">
        <v>13.827500000000001</v>
      </c>
      <c r="H292" s="1">
        <v>2.9999999999999997E-4</v>
      </c>
    </row>
    <row r="293" spans="1:8" x14ac:dyDescent="0.3">
      <c r="A293" s="1">
        <v>90.60878754721</v>
      </c>
      <c r="B293" s="1">
        <v>-71.92570701503</v>
      </c>
      <c r="C293" s="1" t="s">
        <v>12</v>
      </c>
      <c r="D293" s="2" t="s">
        <v>307</v>
      </c>
      <c r="E293" s="1" t="s">
        <v>15</v>
      </c>
      <c r="F293" s="1" t="s">
        <v>16</v>
      </c>
      <c r="G293" s="1">
        <v>18.176500000000001</v>
      </c>
      <c r="H293" s="1">
        <v>1.1000000000000001E-3</v>
      </c>
    </row>
    <row r="294" spans="1:8" x14ac:dyDescent="0.3">
      <c r="A294" s="1">
        <v>93.243777069789999</v>
      </c>
      <c r="B294" s="1">
        <v>-68.255511301530007</v>
      </c>
      <c r="C294" s="1" t="s">
        <v>12</v>
      </c>
      <c r="D294" s="2" t="s">
        <v>308</v>
      </c>
      <c r="E294" s="1">
        <v>10.85653604</v>
      </c>
      <c r="F294" s="1">
        <v>4.5049399999999998E-3</v>
      </c>
      <c r="G294" s="1">
        <v>14.3058</v>
      </c>
      <c r="H294" s="1">
        <v>4.5999999999999999E-3</v>
      </c>
    </row>
    <row r="295" spans="1:8" x14ac:dyDescent="0.3">
      <c r="A295" s="1">
        <v>168.96831884049999</v>
      </c>
      <c r="B295" s="1">
        <v>-69.91295917779</v>
      </c>
      <c r="C295" s="1" t="s">
        <v>17</v>
      </c>
      <c r="D295" s="2" t="s">
        <v>309</v>
      </c>
      <c r="E295" s="1">
        <v>29.112745879999999</v>
      </c>
      <c r="F295" s="1">
        <v>3.9979000000000002E-4</v>
      </c>
      <c r="G295" s="1">
        <v>9.8874999999999993</v>
      </c>
      <c r="H295" s="1">
        <v>4.0000000000000002E-4</v>
      </c>
    </row>
    <row r="296" spans="1:8" x14ac:dyDescent="0.3">
      <c r="A296" s="1">
        <v>44.543367942250001</v>
      </c>
      <c r="B296" s="1">
        <v>-6.1972687764799996</v>
      </c>
      <c r="C296" s="1" t="s">
        <v>12</v>
      </c>
      <c r="D296" s="2" t="s">
        <v>310</v>
      </c>
      <c r="E296" s="1">
        <v>32.302524609999999</v>
      </c>
      <c r="F296" s="1">
        <v>7.2053000000000004E-4</v>
      </c>
      <c r="G296" s="1">
        <v>12.8413</v>
      </c>
      <c r="H296" s="1">
        <v>2.9999999999999997E-4</v>
      </c>
    </row>
    <row r="297" spans="1:8" x14ac:dyDescent="0.3">
      <c r="A297" s="1">
        <v>35.882639602899999</v>
      </c>
      <c r="B297" s="1">
        <v>-40.571631334789998</v>
      </c>
      <c r="C297" s="1" t="s">
        <v>12</v>
      </c>
      <c r="D297" s="2" t="s">
        <v>311</v>
      </c>
      <c r="E297" s="1">
        <v>68.410128749999998</v>
      </c>
      <c r="F297" s="1">
        <v>1.09505E-3</v>
      </c>
      <c r="G297" s="1">
        <v>11.989599999999999</v>
      </c>
      <c r="H297" s="1">
        <v>1E-4</v>
      </c>
    </row>
    <row r="298" spans="1:8" x14ac:dyDescent="0.3">
      <c r="A298" s="1">
        <v>137.10059466564999</v>
      </c>
      <c r="B298" s="1">
        <v>-53.49456597324</v>
      </c>
      <c r="C298" s="1" t="s">
        <v>17</v>
      </c>
      <c r="D298" s="2" t="s">
        <v>312</v>
      </c>
      <c r="E298" s="1">
        <v>19.500226219999998</v>
      </c>
      <c r="F298" s="1">
        <v>6.9410000000000001E-5</v>
      </c>
      <c r="G298" s="1">
        <v>12.3027</v>
      </c>
      <c r="H298" s="1">
        <v>1E-4</v>
      </c>
    </row>
    <row r="299" spans="1:8" x14ac:dyDescent="0.3">
      <c r="A299" s="1">
        <v>155.46598584082</v>
      </c>
      <c r="B299" s="1">
        <v>-61.147526447819999</v>
      </c>
      <c r="C299" s="1" t="s">
        <v>12</v>
      </c>
      <c r="D299" s="2" t="s">
        <v>313</v>
      </c>
      <c r="E299" s="1">
        <v>15.7767135</v>
      </c>
      <c r="F299" s="1">
        <v>8.7239999999999998E-5</v>
      </c>
      <c r="G299" s="1">
        <v>13.178599999999999</v>
      </c>
      <c r="H299" s="1">
        <v>2.0000000000000001E-4</v>
      </c>
    </row>
    <row r="300" spans="1:8" x14ac:dyDescent="0.3">
      <c r="A300" s="1">
        <v>93.226415608170001</v>
      </c>
      <c r="B300" s="1">
        <v>-73.732216721819995</v>
      </c>
      <c r="C300" s="1" t="s">
        <v>17</v>
      </c>
      <c r="D300" s="2" t="s">
        <v>314</v>
      </c>
      <c r="E300" s="1">
        <v>5.4085049700000001</v>
      </c>
      <c r="F300" s="1">
        <v>4.761E-5</v>
      </c>
      <c r="G300" s="1">
        <v>16.3035</v>
      </c>
      <c r="H300" s="1">
        <v>5.9999999999999995E-4</v>
      </c>
    </row>
    <row r="301" spans="1:8" x14ac:dyDescent="0.3">
      <c r="A301" s="1">
        <v>24.03578296553</v>
      </c>
      <c r="B301" s="1">
        <v>-35.186247567110001</v>
      </c>
      <c r="C301" s="1" t="s">
        <v>17</v>
      </c>
      <c r="D301" s="2" t="s">
        <v>315</v>
      </c>
      <c r="E301" s="1">
        <v>103.91952138000001</v>
      </c>
      <c r="F301" s="1">
        <v>1.1484940000000001E-2</v>
      </c>
      <c r="G301" s="1">
        <v>11.180999999999999</v>
      </c>
      <c r="H301" s="1">
        <v>2.0000000000000001E-4</v>
      </c>
    </row>
    <row r="302" spans="1:8" x14ac:dyDescent="0.3">
      <c r="A302" s="1">
        <v>173.70859461079999</v>
      </c>
      <c r="B302" s="1">
        <v>-65.089350559549999</v>
      </c>
      <c r="C302" s="1" t="s">
        <v>12</v>
      </c>
      <c r="D302" s="2" t="s">
        <v>316</v>
      </c>
      <c r="E302" s="1" t="s">
        <v>15</v>
      </c>
      <c r="F302" s="1" t="s">
        <v>16</v>
      </c>
      <c r="G302" s="1">
        <v>16.561499999999999</v>
      </c>
      <c r="H302" s="1">
        <v>5.0000000000000001E-4</v>
      </c>
    </row>
    <row r="303" spans="1:8" x14ac:dyDescent="0.3">
      <c r="A303" s="1">
        <v>15.06943401703</v>
      </c>
      <c r="B303" s="1">
        <v>-33.799300953059998</v>
      </c>
      <c r="C303" s="1" t="s">
        <v>12</v>
      </c>
      <c r="D303" s="2" t="s">
        <v>317</v>
      </c>
      <c r="E303" s="1">
        <v>1.3460553</v>
      </c>
      <c r="F303" s="1">
        <v>5.1900000000000003E-6</v>
      </c>
      <c r="G303" s="1">
        <v>18.534700000000001</v>
      </c>
      <c r="H303" s="1">
        <v>4.0000000000000002E-4</v>
      </c>
    </row>
    <row r="304" spans="1:8" x14ac:dyDescent="0.3">
      <c r="A304" s="1">
        <v>92.553833726350007</v>
      </c>
      <c r="B304" s="1">
        <v>-68.087417535590006</v>
      </c>
      <c r="C304" s="1" t="s">
        <v>12</v>
      </c>
      <c r="D304" s="2" t="s">
        <v>318</v>
      </c>
      <c r="E304" s="1" t="s">
        <v>15</v>
      </c>
      <c r="F304" s="1" t="s">
        <v>16</v>
      </c>
      <c r="G304" s="1">
        <v>16.047499999999999</v>
      </c>
      <c r="H304" s="1">
        <v>2.9999999999999997E-4</v>
      </c>
    </row>
    <row r="305" spans="1:8" x14ac:dyDescent="0.3">
      <c r="A305" s="1">
        <v>125.16363521879001</v>
      </c>
      <c r="B305" s="1">
        <v>-77.966491594519994</v>
      </c>
      <c r="C305" s="1" t="s">
        <v>12</v>
      </c>
      <c r="D305" s="2" t="s">
        <v>319</v>
      </c>
      <c r="E305" s="1" t="s">
        <v>15</v>
      </c>
      <c r="F305" s="1" t="s">
        <v>16</v>
      </c>
      <c r="G305" s="1">
        <v>16.250699999999998</v>
      </c>
      <c r="H305" s="1">
        <v>1.1999999999999999E-3</v>
      </c>
    </row>
    <row r="306" spans="1:8" x14ac:dyDescent="0.3">
      <c r="A306" s="1">
        <v>174.75935468421</v>
      </c>
      <c r="B306" s="1">
        <v>-65.206624337679997</v>
      </c>
      <c r="C306" s="1" t="s">
        <v>12</v>
      </c>
      <c r="D306" s="2" t="s">
        <v>320</v>
      </c>
      <c r="E306" s="1">
        <v>8.0029001500000003</v>
      </c>
      <c r="F306" s="1">
        <v>4.566E-5</v>
      </c>
      <c r="G306" s="1">
        <v>14.6502</v>
      </c>
      <c r="H306" s="1">
        <v>2.0000000000000001E-4</v>
      </c>
    </row>
    <row r="307" spans="1:8" x14ac:dyDescent="0.3">
      <c r="A307" s="1">
        <v>91.441575231719995</v>
      </c>
      <c r="B307" s="1">
        <v>-73.008388423189999</v>
      </c>
      <c r="C307" s="1" t="s">
        <v>12</v>
      </c>
      <c r="D307" s="2" t="s">
        <v>321</v>
      </c>
      <c r="E307" s="1" t="s">
        <v>15</v>
      </c>
      <c r="F307" s="1" t="s">
        <v>16</v>
      </c>
      <c r="G307" s="1">
        <v>17.7729</v>
      </c>
      <c r="H307" s="1">
        <v>5.9999999999999995E-4</v>
      </c>
    </row>
    <row r="308" spans="1:8" x14ac:dyDescent="0.3">
      <c r="A308" s="1">
        <v>130.00710301119</v>
      </c>
      <c r="B308" s="1">
        <v>-52.330190295720001</v>
      </c>
      <c r="C308" s="1" t="s">
        <v>12</v>
      </c>
      <c r="D308" s="2" t="s">
        <v>322</v>
      </c>
      <c r="E308" s="1">
        <v>1.5304476199999999</v>
      </c>
      <c r="F308" s="1">
        <v>1.9300000000000002E-6</v>
      </c>
      <c r="G308" s="1">
        <v>15.250999999999999</v>
      </c>
      <c r="H308" s="1">
        <v>4.0000000000000002E-4</v>
      </c>
    </row>
    <row r="309" spans="1:8" x14ac:dyDescent="0.3">
      <c r="A309" s="1">
        <v>10.41777900107</v>
      </c>
      <c r="B309" s="1">
        <v>-58.496955830760001</v>
      </c>
      <c r="C309" s="1" t="s">
        <v>17</v>
      </c>
      <c r="D309" s="2" t="s">
        <v>323</v>
      </c>
      <c r="E309" s="1">
        <v>1.0241290000000001</v>
      </c>
      <c r="F309" s="1">
        <v>2.34E-6</v>
      </c>
      <c r="G309" s="1">
        <v>18.674299999999999</v>
      </c>
      <c r="H309" s="1">
        <v>2.8E-3</v>
      </c>
    </row>
    <row r="310" spans="1:8" x14ac:dyDescent="0.3">
      <c r="A310" s="1">
        <v>137.98690699065</v>
      </c>
      <c r="B310" s="1">
        <v>-64.889783799550003</v>
      </c>
      <c r="C310" s="1" t="s">
        <v>12</v>
      </c>
      <c r="D310" s="2" t="s">
        <v>324</v>
      </c>
      <c r="E310" s="1" t="s">
        <v>15</v>
      </c>
      <c r="F310" s="1" t="s">
        <v>16</v>
      </c>
      <c r="G310" s="1">
        <v>15.0717</v>
      </c>
      <c r="H310" s="1">
        <v>2.0000000000000001E-4</v>
      </c>
    </row>
    <row r="311" spans="1:8" x14ac:dyDescent="0.3">
      <c r="A311" s="1">
        <v>93.096219276659994</v>
      </c>
      <c r="B311" s="1">
        <v>-68.167519815610007</v>
      </c>
      <c r="C311" s="1" t="s">
        <v>12</v>
      </c>
      <c r="D311" s="2" t="s">
        <v>325</v>
      </c>
      <c r="E311" s="1">
        <v>4.6972723900000002</v>
      </c>
      <c r="F311" s="1">
        <v>4.1690000000000002E-5</v>
      </c>
      <c r="G311" s="1">
        <v>15.1464</v>
      </c>
      <c r="H311" s="1">
        <v>6.9999999999999999E-4</v>
      </c>
    </row>
    <row r="312" spans="1:8" x14ac:dyDescent="0.3">
      <c r="A312" s="1">
        <v>140.10591503078001</v>
      </c>
      <c r="B312" s="1">
        <v>-62.226478598470003</v>
      </c>
      <c r="C312" s="1" t="s">
        <v>12</v>
      </c>
      <c r="D312" s="2" t="s">
        <v>326</v>
      </c>
      <c r="E312" s="1">
        <v>1.36600685</v>
      </c>
      <c r="F312" s="1">
        <v>5.13E-6</v>
      </c>
      <c r="G312" s="1">
        <v>18.362300000000001</v>
      </c>
      <c r="H312" s="1">
        <v>1.1000000000000001E-3</v>
      </c>
    </row>
    <row r="313" spans="1:8" x14ac:dyDescent="0.3">
      <c r="A313" s="1">
        <v>92.627852456669999</v>
      </c>
      <c r="B313" s="1">
        <v>-67.394556438050003</v>
      </c>
      <c r="C313" s="1" t="s">
        <v>17</v>
      </c>
      <c r="D313" s="2" t="s">
        <v>327</v>
      </c>
      <c r="E313" s="1">
        <v>16.716776589999998</v>
      </c>
      <c r="F313" s="1">
        <v>5.4724999999999999E-4</v>
      </c>
      <c r="G313" s="1">
        <v>16.3628</v>
      </c>
      <c r="H313" s="1">
        <v>5.0000000000000001E-4</v>
      </c>
    </row>
    <row r="314" spans="1:8" x14ac:dyDescent="0.3">
      <c r="A314" s="1">
        <v>91.224422292859998</v>
      </c>
      <c r="B314" s="1">
        <v>-69.202346632109993</v>
      </c>
      <c r="C314" s="1" t="s">
        <v>12</v>
      </c>
      <c r="D314" s="2" t="s">
        <v>328</v>
      </c>
      <c r="E314" s="1" t="s">
        <v>15</v>
      </c>
      <c r="F314" s="1" t="s">
        <v>16</v>
      </c>
      <c r="G314" s="1">
        <v>16.563800000000001</v>
      </c>
      <c r="H314" s="1">
        <v>8.0000000000000004E-4</v>
      </c>
    </row>
    <row r="315" spans="1:8" x14ac:dyDescent="0.3">
      <c r="A315" s="1">
        <v>153.88689357499999</v>
      </c>
      <c r="B315" s="1">
        <v>-58.174438615989999</v>
      </c>
      <c r="C315" s="1" t="s">
        <v>12</v>
      </c>
      <c r="D315" s="2" t="s">
        <v>329</v>
      </c>
      <c r="E315" s="1">
        <v>4.9325518800000001</v>
      </c>
      <c r="F315" s="1">
        <v>5.5430000000000003E-5</v>
      </c>
      <c r="G315" s="1">
        <v>10.2385</v>
      </c>
      <c r="H315" s="1">
        <v>5.9999999999999995E-4</v>
      </c>
    </row>
    <row r="316" spans="1:8" x14ac:dyDescent="0.3">
      <c r="A316" s="1">
        <v>95.029707296370006</v>
      </c>
      <c r="B316" s="1">
        <v>-75.361101086640005</v>
      </c>
      <c r="C316" s="1" t="s">
        <v>12</v>
      </c>
      <c r="D316" s="2" t="s">
        <v>330</v>
      </c>
      <c r="E316" s="1">
        <v>5.7003538300000001</v>
      </c>
      <c r="F316" s="1">
        <v>6.1480000000000001E-5</v>
      </c>
      <c r="G316" s="1">
        <v>15.258800000000001</v>
      </c>
      <c r="H316" s="1">
        <v>4.0000000000000002E-4</v>
      </c>
    </row>
    <row r="317" spans="1:8" x14ac:dyDescent="0.3">
      <c r="A317" s="1">
        <v>99.918045372609996</v>
      </c>
      <c r="B317" s="1">
        <v>-67.195039367920003</v>
      </c>
      <c r="C317" s="1" t="s">
        <v>12</v>
      </c>
      <c r="D317" s="2" t="s">
        <v>331</v>
      </c>
      <c r="E317" s="1" t="s">
        <v>15</v>
      </c>
      <c r="F317" s="1" t="s">
        <v>16</v>
      </c>
      <c r="G317" s="1">
        <v>17.2683</v>
      </c>
      <c r="H317" s="1">
        <v>2.0000000000000001E-4</v>
      </c>
    </row>
    <row r="318" spans="1:8" x14ac:dyDescent="0.3">
      <c r="A318" s="1">
        <v>91.046130726640001</v>
      </c>
      <c r="B318" s="1">
        <v>-68.21626389859</v>
      </c>
      <c r="C318" s="1" t="s">
        <v>12</v>
      </c>
      <c r="D318" s="2" t="s">
        <v>332</v>
      </c>
      <c r="E318" s="1">
        <v>10.916392330000001</v>
      </c>
      <c r="F318" s="1">
        <v>7.894E-5</v>
      </c>
      <c r="G318" s="1">
        <v>14.255699999999999</v>
      </c>
      <c r="H318" s="1">
        <v>1E-4</v>
      </c>
    </row>
    <row r="319" spans="1:8" x14ac:dyDescent="0.3">
      <c r="A319" s="1">
        <v>94.891071670970007</v>
      </c>
      <c r="B319" s="1">
        <v>-71.122586359370004</v>
      </c>
      <c r="C319" s="1" t="s">
        <v>17</v>
      </c>
      <c r="D319" s="2" t="s">
        <v>333</v>
      </c>
      <c r="E319" s="1">
        <v>156.57277944000001</v>
      </c>
      <c r="F319" s="1">
        <v>1.010716E-2</v>
      </c>
      <c r="G319" s="1">
        <v>15.094200000000001</v>
      </c>
      <c r="H319" s="1">
        <v>2.0000000000000001E-4</v>
      </c>
    </row>
    <row r="320" spans="1:8" x14ac:dyDescent="0.3">
      <c r="A320" s="1">
        <v>137.44369628384999</v>
      </c>
      <c r="B320" s="1">
        <v>-52.567161508570003</v>
      </c>
      <c r="C320" s="1" t="s">
        <v>12</v>
      </c>
      <c r="D320" s="2" t="s">
        <v>334</v>
      </c>
      <c r="E320" s="1" t="s">
        <v>15</v>
      </c>
      <c r="F320" s="1" t="s">
        <v>16</v>
      </c>
      <c r="G320" s="1">
        <v>17.959299999999999</v>
      </c>
      <c r="H320" s="1">
        <v>5.0000000000000001E-4</v>
      </c>
    </row>
    <row r="321" spans="1:8" x14ac:dyDescent="0.3">
      <c r="A321" s="1">
        <v>94.385854267159999</v>
      </c>
      <c r="B321" s="1">
        <v>-66.272272789759995</v>
      </c>
      <c r="C321" s="1" t="s">
        <v>17</v>
      </c>
      <c r="D321" s="2" t="s">
        <v>335</v>
      </c>
      <c r="E321" s="1">
        <v>15.25128278</v>
      </c>
      <c r="F321" s="1">
        <v>1.4312E-4</v>
      </c>
      <c r="G321" s="1">
        <v>15.9864</v>
      </c>
      <c r="H321" s="1">
        <v>1E-4</v>
      </c>
    </row>
    <row r="322" spans="1:8" x14ac:dyDescent="0.3">
      <c r="A322" s="1">
        <v>287.30540802841</v>
      </c>
      <c r="B322" s="1">
        <v>-33.460989972829999</v>
      </c>
      <c r="C322" s="1" t="s">
        <v>12</v>
      </c>
      <c r="D322" s="2" t="s">
        <v>336</v>
      </c>
      <c r="E322" s="1" t="s">
        <v>15</v>
      </c>
      <c r="F322" s="1" t="s">
        <v>16</v>
      </c>
      <c r="G322" s="1">
        <v>14.356</v>
      </c>
      <c r="H322" s="1">
        <v>1E-4</v>
      </c>
    </row>
    <row r="323" spans="1:8" x14ac:dyDescent="0.3">
      <c r="A323" s="1">
        <v>284.32368457477003</v>
      </c>
      <c r="B323" s="1">
        <v>-38.141699406599997</v>
      </c>
      <c r="C323" s="1" t="s">
        <v>17</v>
      </c>
      <c r="D323" s="2" t="s">
        <v>337</v>
      </c>
      <c r="E323" s="1">
        <v>41.600093149999999</v>
      </c>
      <c r="F323" s="1">
        <v>7.9162000000000004E-4</v>
      </c>
      <c r="G323" s="1">
        <v>13.3443</v>
      </c>
      <c r="H323" s="1">
        <v>2.0000000000000001E-4</v>
      </c>
    </row>
    <row r="324" spans="1:8" x14ac:dyDescent="0.3">
      <c r="A324" s="1">
        <v>275.90249492754998</v>
      </c>
      <c r="B324" s="1">
        <v>-35.76457293072</v>
      </c>
      <c r="C324" s="1" t="s">
        <v>12</v>
      </c>
      <c r="D324" s="2" t="s">
        <v>338</v>
      </c>
      <c r="E324" s="1" t="s">
        <v>15</v>
      </c>
      <c r="F324" s="1" t="s">
        <v>16</v>
      </c>
      <c r="G324" s="1">
        <v>11.835800000000001</v>
      </c>
      <c r="H324" s="1">
        <v>1E-4</v>
      </c>
    </row>
    <row r="325" spans="1:8" x14ac:dyDescent="0.3">
      <c r="A325" s="1">
        <v>273.9925472402</v>
      </c>
      <c r="B325" s="1">
        <v>-41.090428572969998</v>
      </c>
      <c r="C325" s="1" t="s">
        <v>12</v>
      </c>
      <c r="D325" s="2" t="s">
        <v>339</v>
      </c>
      <c r="E325" s="1">
        <v>5.1886911500000004</v>
      </c>
      <c r="F325" s="1">
        <v>6.3400000000000003E-6</v>
      </c>
      <c r="G325" s="1">
        <v>12.3706</v>
      </c>
      <c r="H325" s="1">
        <v>1E-4</v>
      </c>
    </row>
    <row r="326" spans="1:8" x14ac:dyDescent="0.3">
      <c r="A326" s="1">
        <v>290.26043223183001</v>
      </c>
      <c r="B326" s="1">
        <v>-34.872595572530003</v>
      </c>
      <c r="C326" s="1" t="s">
        <v>17</v>
      </c>
      <c r="D326" s="2" t="s">
        <v>340</v>
      </c>
      <c r="E326" s="1">
        <v>1.2061260499999999</v>
      </c>
      <c r="F326" s="1">
        <v>3.6600000000000001E-6</v>
      </c>
      <c r="G326" s="1">
        <v>15.609299999999999</v>
      </c>
      <c r="H326" s="1">
        <v>6.9999999999999999E-4</v>
      </c>
    </row>
    <row r="327" spans="1:8" x14ac:dyDescent="0.3">
      <c r="A327" s="1">
        <v>292.02283010748999</v>
      </c>
      <c r="B327" s="1">
        <v>-34.141740037829997</v>
      </c>
      <c r="C327" s="1" t="s">
        <v>12</v>
      </c>
      <c r="D327" s="2" t="s">
        <v>341</v>
      </c>
      <c r="E327" s="1">
        <v>1.1277384500000001</v>
      </c>
      <c r="F327" s="1">
        <v>9.8200000000000008E-6</v>
      </c>
      <c r="G327" s="1">
        <v>18.160299999999999</v>
      </c>
      <c r="H327" s="1">
        <v>1.06E-2</v>
      </c>
    </row>
    <row r="328" spans="1:8" x14ac:dyDescent="0.3">
      <c r="A328" s="1">
        <v>293.54818468579901</v>
      </c>
      <c r="B328" s="1">
        <v>-31.848729658269999</v>
      </c>
      <c r="C328" s="1" t="s">
        <v>12</v>
      </c>
      <c r="D328" s="2" t="s">
        <v>342</v>
      </c>
      <c r="E328" s="1">
        <v>99.082363950000001</v>
      </c>
      <c r="F328" s="1">
        <v>1.001196E-2</v>
      </c>
      <c r="G328" s="1">
        <v>11.2386</v>
      </c>
      <c r="H328" s="1">
        <v>2.9999999999999997E-4</v>
      </c>
    </row>
    <row r="329" spans="1:8" x14ac:dyDescent="0.3">
      <c r="A329" s="1">
        <v>273.34253953938901</v>
      </c>
      <c r="B329" s="1">
        <v>-40.964642237390002</v>
      </c>
      <c r="C329" s="1" t="s">
        <v>17</v>
      </c>
      <c r="D329" s="2" t="s">
        <v>343</v>
      </c>
      <c r="E329" s="1">
        <v>1.35866105</v>
      </c>
      <c r="F329" s="1">
        <v>1.5799999999999999E-6</v>
      </c>
      <c r="G329" s="1">
        <v>14.6076</v>
      </c>
      <c r="H329" s="1">
        <v>2.9999999999999997E-4</v>
      </c>
    </row>
    <row r="330" spans="1:8" x14ac:dyDescent="0.3">
      <c r="A330" s="1">
        <v>278.71284673696999</v>
      </c>
      <c r="B330" s="1">
        <v>-33.76223717968</v>
      </c>
      <c r="C330" s="1" t="s">
        <v>12</v>
      </c>
      <c r="D330" s="2" t="s">
        <v>344</v>
      </c>
      <c r="E330" s="1">
        <v>4.55636595</v>
      </c>
      <c r="F330" s="1">
        <v>1.164E-5</v>
      </c>
      <c r="G330" s="1">
        <v>15.21</v>
      </c>
      <c r="H330" s="1">
        <v>5.0000000000000001E-4</v>
      </c>
    </row>
    <row r="331" spans="1:8" x14ac:dyDescent="0.3">
      <c r="A331" s="1">
        <v>279.91869301345997</v>
      </c>
      <c r="B331" s="1">
        <v>-31.399298483279999</v>
      </c>
      <c r="C331" s="1" t="s">
        <v>12</v>
      </c>
      <c r="D331" s="2" t="s">
        <v>345</v>
      </c>
      <c r="E331" s="1" t="s">
        <v>15</v>
      </c>
      <c r="F331" s="1" t="s">
        <v>16</v>
      </c>
      <c r="G331" s="1">
        <v>11.6439</v>
      </c>
      <c r="H331" s="1">
        <v>1E-4</v>
      </c>
    </row>
    <row r="332" spans="1:8" x14ac:dyDescent="0.3">
      <c r="A332" s="1">
        <v>282.91791465965002</v>
      </c>
      <c r="B332" s="1">
        <v>-35.516788671219999</v>
      </c>
      <c r="C332" s="1" t="s">
        <v>12</v>
      </c>
      <c r="D332" s="2" t="s">
        <v>346</v>
      </c>
      <c r="E332" s="1" t="s">
        <v>15</v>
      </c>
      <c r="F332" s="1" t="s">
        <v>16</v>
      </c>
      <c r="G332" s="1">
        <v>11.8774</v>
      </c>
      <c r="H332" s="1">
        <v>1E-4</v>
      </c>
    </row>
    <row r="333" spans="1:8" x14ac:dyDescent="0.3">
      <c r="A333" s="1">
        <v>288.50051370254999</v>
      </c>
      <c r="B333" s="1">
        <v>-35.221780026300003</v>
      </c>
      <c r="C333" s="1" t="s">
        <v>12</v>
      </c>
      <c r="D333" s="2" t="s">
        <v>347</v>
      </c>
      <c r="E333" s="1">
        <v>22.6638433</v>
      </c>
      <c r="F333" s="1">
        <v>8.6735000000000002E-4</v>
      </c>
      <c r="G333" s="1">
        <v>11.545199999999999</v>
      </c>
      <c r="H333" s="1">
        <v>8.0000000000000004E-4</v>
      </c>
    </row>
    <row r="334" spans="1:8" x14ac:dyDescent="0.3">
      <c r="A334" s="1">
        <v>289.93061775161999</v>
      </c>
      <c r="B334" s="1">
        <v>-34.948656230499999</v>
      </c>
      <c r="C334" s="1" t="s">
        <v>12</v>
      </c>
      <c r="D334" s="2" t="s">
        <v>348</v>
      </c>
      <c r="E334" s="1" t="s">
        <v>15</v>
      </c>
      <c r="F334" s="1" t="s">
        <v>16</v>
      </c>
      <c r="G334" s="1">
        <v>17.947500000000002</v>
      </c>
      <c r="H334" s="1">
        <v>3.5000000000000001E-3</v>
      </c>
    </row>
    <row r="335" spans="1:8" x14ac:dyDescent="0.3">
      <c r="A335" s="1">
        <v>277.51226516693998</v>
      </c>
      <c r="B335" s="1">
        <v>-36.791337163000001</v>
      </c>
      <c r="C335" s="1" t="s">
        <v>12</v>
      </c>
      <c r="D335" s="2" t="s">
        <v>349</v>
      </c>
      <c r="E335" s="1">
        <v>5.1608847200000003</v>
      </c>
      <c r="F335" s="1">
        <v>2.181E-5</v>
      </c>
      <c r="G335" s="1">
        <v>11.8598</v>
      </c>
      <c r="H335" s="1">
        <v>2.0000000000000001E-4</v>
      </c>
    </row>
    <row r="336" spans="1:8" x14ac:dyDescent="0.3">
      <c r="A336" s="1">
        <v>278.83954253325999</v>
      </c>
      <c r="B336" s="1">
        <v>-33.903736845899999</v>
      </c>
      <c r="C336" s="1" t="s">
        <v>17</v>
      </c>
      <c r="D336" s="2" t="s">
        <v>350</v>
      </c>
      <c r="E336" s="1">
        <v>9.9765893000000005</v>
      </c>
      <c r="F336" s="1">
        <v>2.4499999999999999E-5</v>
      </c>
      <c r="G336" s="1">
        <v>12.492699999999999</v>
      </c>
      <c r="H336" s="1">
        <v>1E-4</v>
      </c>
    </row>
    <row r="337" spans="1:8" x14ac:dyDescent="0.3">
      <c r="A337" s="1">
        <v>287.12054259714</v>
      </c>
      <c r="B337" s="1">
        <v>-35.594777224239998</v>
      </c>
      <c r="C337" s="1" t="s">
        <v>12</v>
      </c>
      <c r="D337" s="2" t="s">
        <v>351</v>
      </c>
      <c r="E337" s="1">
        <v>1.5973776</v>
      </c>
      <c r="F337" s="1">
        <v>1.0699999999999999E-6</v>
      </c>
      <c r="G337" s="1">
        <v>15.275399999999999</v>
      </c>
      <c r="H337" s="1">
        <v>8.0000000000000004E-4</v>
      </c>
    </row>
    <row r="338" spans="1:8" x14ac:dyDescent="0.3">
      <c r="A338" s="1">
        <v>278.16761416040998</v>
      </c>
      <c r="B338" s="1">
        <v>-36.090082922409998</v>
      </c>
      <c r="C338" s="1" t="s">
        <v>12</v>
      </c>
      <c r="D338" s="2" t="s">
        <v>352</v>
      </c>
      <c r="E338" s="1">
        <v>1.2039035499999999</v>
      </c>
      <c r="F338" s="1">
        <v>1.99E-6</v>
      </c>
      <c r="G338" s="1">
        <v>15.557399999999999</v>
      </c>
      <c r="H338" s="1">
        <v>4.0000000000000002E-4</v>
      </c>
    </row>
    <row r="339" spans="1:8" x14ac:dyDescent="0.3">
      <c r="A339" s="1">
        <v>296.77136849869999</v>
      </c>
      <c r="B339" s="1">
        <v>-32.103720480680003</v>
      </c>
      <c r="C339" s="1" t="s">
        <v>12</v>
      </c>
      <c r="D339" s="2" t="s">
        <v>353</v>
      </c>
      <c r="E339" s="1" t="s">
        <v>15</v>
      </c>
      <c r="F339" s="1" t="s">
        <v>16</v>
      </c>
      <c r="G339" s="1">
        <v>16.962700000000002</v>
      </c>
      <c r="H339" s="1">
        <v>4.0000000000000002E-4</v>
      </c>
    </row>
    <row r="340" spans="1:8" x14ac:dyDescent="0.3">
      <c r="A340" s="1">
        <v>206.16722685818999</v>
      </c>
      <c r="B340" s="1">
        <v>-68.476329559489997</v>
      </c>
      <c r="C340" s="1" t="s">
        <v>17</v>
      </c>
      <c r="D340" s="2" t="s">
        <v>354</v>
      </c>
      <c r="E340" s="1">
        <v>26.349809830000002</v>
      </c>
      <c r="F340" s="1">
        <v>1.2768E-4</v>
      </c>
      <c r="G340" s="1">
        <v>13.0433</v>
      </c>
      <c r="H340" s="1">
        <v>1E-4</v>
      </c>
    </row>
    <row r="341" spans="1:8" x14ac:dyDescent="0.3">
      <c r="A341" s="1">
        <v>196.47890825997001</v>
      </c>
      <c r="B341" s="1">
        <v>-67.306303931909994</v>
      </c>
      <c r="C341" s="1" t="s">
        <v>12</v>
      </c>
      <c r="D341" s="2" t="s">
        <v>355</v>
      </c>
      <c r="E341" s="1" t="s">
        <v>15</v>
      </c>
      <c r="F341" s="1" t="s">
        <v>16</v>
      </c>
      <c r="G341" s="1">
        <v>15.1236</v>
      </c>
      <c r="H341" s="1">
        <v>2.0000000000000001E-4</v>
      </c>
    </row>
    <row r="342" spans="1:8" x14ac:dyDescent="0.3">
      <c r="A342" s="1">
        <v>215.57568809457001</v>
      </c>
      <c r="B342" s="1">
        <v>-63.998483225539999</v>
      </c>
      <c r="C342" s="1" t="s">
        <v>17</v>
      </c>
      <c r="D342" s="2" t="s">
        <v>356</v>
      </c>
      <c r="E342" s="1">
        <v>2.4199664400000001</v>
      </c>
      <c r="F342" s="1">
        <v>1.5200000000000001E-6</v>
      </c>
      <c r="G342" s="1">
        <v>14.913</v>
      </c>
      <c r="H342" s="1">
        <v>1E-4</v>
      </c>
    </row>
    <row r="343" spans="1:8" x14ac:dyDescent="0.3">
      <c r="A343" s="1">
        <v>189.52856199677001</v>
      </c>
      <c r="B343" s="1">
        <v>-66.383078063230002</v>
      </c>
      <c r="C343" s="1" t="s">
        <v>17</v>
      </c>
      <c r="D343" s="2" t="s">
        <v>357</v>
      </c>
      <c r="E343" s="1">
        <v>2.06539663</v>
      </c>
      <c r="F343" s="1">
        <v>2.1600000000000001E-6</v>
      </c>
      <c r="G343" s="1">
        <v>15.013299999999999</v>
      </c>
      <c r="H343" s="1">
        <v>2.0000000000000001E-4</v>
      </c>
    </row>
    <row r="344" spans="1:8" x14ac:dyDescent="0.3">
      <c r="A344" s="1">
        <v>190.80992303882999</v>
      </c>
      <c r="B344" s="1">
        <v>-69.056564405840007</v>
      </c>
      <c r="C344" s="1" t="s">
        <v>17</v>
      </c>
      <c r="D344" s="2" t="s">
        <v>358</v>
      </c>
      <c r="E344" s="1">
        <v>21.25166982</v>
      </c>
      <c r="F344" s="1">
        <v>9.556E-5</v>
      </c>
      <c r="G344" s="1">
        <v>11.6669</v>
      </c>
      <c r="H344" s="1">
        <v>2.0000000000000001E-4</v>
      </c>
    </row>
    <row r="345" spans="1:8" x14ac:dyDescent="0.3">
      <c r="A345" s="1">
        <v>201.99386768943</v>
      </c>
      <c r="B345" s="1">
        <v>-67.417098177550002</v>
      </c>
      <c r="C345" s="1" t="s">
        <v>12</v>
      </c>
      <c r="D345" s="2" t="s">
        <v>359</v>
      </c>
      <c r="E345" s="1">
        <v>1.08655846</v>
      </c>
      <c r="F345" s="1">
        <v>7.5000000000000002E-7</v>
      </c>
      <c r="G345" s="1">
        <v>14.6213</v>
      </c>
      <c r="H345" s="1">
        <v>1E-4</v>
      </c>
    </row>
    <row r="346" spans="1:8" x14ac:dyDescent="0.3">
      <c r="A346" s="1">
        <v>182.28796900155001</v>
      </c>
      <c r="B346" s="1">
        <v>-77.209519456940001</v>
      </c>
      <c r="C346" s="1" t="s">
        <v>12</v>
      </c>
      <c r="D346" s="2" t="s">
        <v>360</v>
      </c>
      <c r="E346" s="1">
        <v>8.2140200700000001</v>
      </c>
      <c r="F346" s="1">
        <v>7.9560000000000004E-5</v>
      </c>
      <c r="G346" s="1">
        <v>15.8193</v>
      </c>
      <c r="H346" s="1">
        <v>2.9999999999999997E-4</v>
      </c>
    </row>
    <row r="347" spans="1:8" x14ac:dyDescent="0.3">
      <c r="A347" s="1">
        <v>194.97817015065999</v>
      </c>
      <c r="B347" s="1">
        <v>-64.025278377950002</v>
      </c>
      <c r="C347" s="1" t="s">
        <v>17</v>
      </c>
      <c r="D347" s="2" t="s">
        <v>361</v>
      </c>
      <c r="E347" s="1">
        <v>307.57477678999999</v>
      </c>
      <c r="F347" s="1">
        <v>7.9802739999999997E-2</v>
      </c>
      <c r="G347" s="1">
        <v>9.8904999999999994</v>
      </c>
      <c r="H347" s="1">
        <v>1E-4</v>
      </c>
    </row>
    <row r="348" spans="1:8" x14ac:dyDescent="0.3">
      <c r="A348" s="1">
        <v>201.97391382096001</v>
      </c>
      <c r="B348" s="1">
        <v>-65.838197796740005</v>
      </c>
      <c r="C348" s="1" t="s">
        <v>12</v>
      </c>
      <c r="D348" s="2" t="s">
        <v>362</v>
      </c>
      <c r="E348" s="1">
        <v>1.01597925</v>
      </c>
      <c r="F348" s="1">
        <v>1.15E-6</v>
      </c>
      <c r="G348" s="1">
        <v>16.479399999999998</v>
      </c>
      <c r="H348" s="1">
        <v>5.0000000000000001E-4</v>
      </c>
    </row>
    <row r="349" spans="1:8" x14ac:dyDescent="0.3">
      <c r="A349" s="1">
        <v>220.66053526927001</v>
      </c>
      <c r="B349" s="1">
        <v>-64.274325792479999</v>
      </c>
      <c r="C349" s="1" t="s">
        <v>12</v>
      </c>
      <c r="D349" s="2" t="s">
        <v>363</v>
      </c>
      <c r="E349" s="1">
        <v>1.3713476</v>
      </c>
      <c r="F349" s="1">
        <v>3.6399999999999999E-6</v>
      </c>
      <c r="G349" s="1">
        <v>17.666599999999999</v>
      </c>
      <c r="H349" s="1">
        <v>1.1999999999999999E-3</v>
      </c>
    </row>
    <row r="350" spans="1:8" x14ac:dyDescent="0.3">
      <c r="A350" s="1">
        <v>267.82907644331999</v>
      </c>
      <c r="B350" s="1">
        <v>-36.182413282710002</v>
      </c>
      <c r="C350" s="1" t="s">
        <v>17</v>
      </c>
      <c r="D350" s="2" t="s">
        <v>364</v>
      </c>
      <c r="E350" s="1">
        <v>51.754904310000001</v>
      </c>
      <c r="F350" s="1">
        <v>1.39174E-3</v>
      </c>
      <c r="G350" s="1">
        <v>12.6069</v>
      </c>
      <c r="H350" s="1">
        <v>1E-4</v>
      </c>
    </row>
    <row r="351" spans="1:8" x14ac:dyDescent="0.3">
      <c r="A351" s="1">
        <v>267.71826720499001</v>
      </c>
      <c r="B351" s="1">
        <v>-36.038967262269999</v>
      </c>
      <c r="C351" s="1" t="s">
        <v>12</v>
      </c>
      <c r="D351" s="2" t="s">
        <v>365</v>
      </c>
      <c r="E351" s="1">
        <v>1.47926913</v>
      </c>
      <c r="F351" s="1">
        <v>3.1E-6</v>
      </c>
      <c r="G351" s="1">
        <v>16.625599999999999</v>
      </c>
      <c r="H351" s="1">
        <v>1.1000000000000001E-3</v>
      </c>
    </row>
    <row r="352" spans="1:8" x14ac:dyDescent="0.3">
      <c r="A352" s="1">
        <v>280.46871027497002</v>
      </c>
      <c r="B352" s="1">
        <v>-29.864753253909999</v>
      </c>
      <c r="C352" s="1" t="s">
        <v>12</v>
      </c>
      <c r="D352" s="2" t="s">
        <v>366</v>
      </c>
      <c r="E352" s="1" t="s">
        <v>15</v>
      </c>
      <c r="F352" s="1" t="s">
        <v>16</v>
      </c>
      <c r="G352" s="1">
        <v>16.056999999999999</v>
      </c>
      <c r="H352" s="1">
        <v>5.0000000000000001E-4</v>
      </c>
    </row>
    <row r="353" spans="1:8" x14ac:dyDescent="0.3">
      <c r="A353" s="1">
        <v>277.28078954281</v>
      </c>
      <c r="B353" s="1">
        <v>-29.376562987570001</v>
      </c>
      <c r="C353" s="1" t="s">
        <v>12</v>
      </c>
      <c r="D353" s="2" t="s">
        <v>367</v>
      </c>
      <c r="E353" s="1" t="s">
        <v>15</v>
      </c>
      <c r="F353" s="1" t="s">
        <v>16</v>
      </c>
      <c r="G353" s="1">
        <v>14.7903</v>
      </c>
      <c r="H353" s="1">
        <v>1.6999999999999999E-3</v>
      </c>
    </row>
    <row r="354" spans="1:8" x14ac:dyDescent="0.3">
      <c r="A354" s="1">
        <v>271.90256725216</v>
      </c>
      <c r="B354" s="1">
        <v>-31.25684381264</v>
      </c>
      <c r="C354" s="1" t="s">
        <v>12</v>
      </c>
      <c r="D354" s="2" t="s">
        <v>368</v>
      </c>
      <c r="E354" s="1">
        <v>4.6737894999999998</v>
      </c>
      <c r="F354" s="1">
        <v>1.5840000000000001E-5</v>
      </c>
      <c r="G354" s="1">
        <v>11.0671</v>
      </c>
      <c r="H354" s="1">
        <v>2.9999999999999997E-4</v>
      </c>
    </row>
    <row r="355" spans="1:8" x14ac:dyDescent="0.3">
      <c r="A355" s="1">
        <v>277.79319420237999</v>
      </c>
      <c r="B355" s="1">
        <v>-28.268733837460001</v>
      </c>
      <c r="C355" s="1" t="s">
        <v>12</v>
      </c>
      <c r="D355" s="2" t="s">
        <v>369</v>
      </c>
      <c r="E355" s="1">
        <v>1.94002097</v>
      </c>
      <c r="F355" s="1">
        <v>9.9999999999999995E-7</v>
      </c>
      <c r="G355" s="1">
        <v>11.991199999999999</v>
      </c>
      <c r="H355" s="1">
        <v>1E-4</v>
      </c>
    </row>
    <row r="356" spans="1:8" x14ac:dyDescent="0.3">
      <c r="A356" s="1">
        <v>273.96541905719903</v>
      </c>
      <c r="B356" s="1">
        <v>-31.117515416309999</v>
      </c>
      <c r="C356" s="1" t="s">
        <v>17</v>
      </c>
      <c r="D356" s="2" t="s">
        <v>370</v>
      </c>
      <c r="E356" s="1">
        <v>47.453459649999999</v>
      </c>
      <c r="F356" s="1">
        <v>3.124E-4</v>
      </c>
      <c r="G356" s="1">
        <v>11.986599999999999</v>
      </c>
      <c r="H356" s="1">
        <v>2.9999999999999997E-4</v>
      </c>
    </row>
    <row r="357" spans="1:8" x14ac:dyDescent="0.3">
      <c r="A357" s="1">
        <v>268.61411840787002</v>
      </c>
      <c r="B357" s="1">
        <v>-29.85117907627</v>
      </c>
      <c r="C357" s="1" t="s">
        <v>12</v>
      </c>
      <c r="D357" s="2" t="s">
        <v>371</v>
      </c>
      <c r="E357" s="1">
        <v>16.0599661</v>
      </c>
      <c r="F357" s="1">
        <v>1.1387000000000001E-4</v>
      </c>
      <c r="G357" s="1">
        <v>13.759399999999999</v>
      </c>
      <c r="H357" s="1">
        <v>2.0000000000000001E-4</v>
      </c>
    </row>
    <row r="358" spans="1:8" x14ac:dyDescent="0.3">
      <c r="A358" s="1">
        <v>269.05702183279999</v>
      </c>
      <c r="B358" s="1">
        <v>-29.65072286953</v>
      </c>
      <c r="C358" s="1" t="s">
        <v>17</v>
      </c>
      <c r="D358" s="2" t="s">
        <v>372</v>
      </c>
      <c r="E358" s="1">
        <v>36.562339979999997</v>
      </c>
      <c r="F358" s="1">
        <v>6.3085569999999994E-2</v>
      </c>
      <c r="G358" s="1">
        <v>13.4018</v>
      </c>
      <c r="H358" s="1">
        <v>1.04E-2</v>
      </c>
    </row>
    <row r="359" spans="1:8" x14ac:dyDescent="0.3">
      <c r="A359" s="1">
        <v>262.33319186603001</v>
      </c>
      <c r="B359" s="1">
        <v>-29.465419469010001</v>
      </c>
      <c r="C359" s="1" t="s">
        <v>17</v>
      </c>
      <c r="D359" s="2" t="s">
        <v>373</v>
      </c>
      <c r="E359" s="1">
        <v>1.23875096</v>
      </c>
      <c r="F359" s="1">
        <v>1.13E-6</v>
      </c>
      <c r="G359" s="1">
        <v>14.679600000000001</v>
      </c>
      <c r="H359" s="1">
        <v>2.0000000000000001E-4</v>
      </c>
    </row>
    <row r="360" spans="1:8" x14ac:dyDescent="0.3">
      <c r="A360" s="1">
        <v>276.51148887822001</v>
      </c>
      <c r="B360" s="1">
        <v>-23.003925008260001</v>
      </c>
      <c r="C360" s="1" t="s">
        <v>12</v>
      </c>
      <c r="D360" s="2" t="s">
        <v>374</v>
      </c>
      <c r="E360" s="1">
        <v>14.419433939999999</v>
      </c>
      <c r="F360" s="1">
        <v>1.51267E-3</v>
      </c>
      <c r="G360" s="1">
        <v>13.7926</v>
      </c>
      <c r="H360" s="1">
        <v>6.0000000000000001E-3</v>
      </c>
    </row>
    <row r="361" spans="1:8" x14ac:dyDescent="0.3">
      <c r="A361" s="1">
        <v>275.37254710936998</v>
      </c>
      <c r="B361" s="1">
        <v>-23.439243393800002</v>
      </c>
      <c r="C361" s="1" t="s">
        <v>17</v>
      </c>
      <c r="D361" s="2" t="s">
        <v>375</v>
      </c>
      <c r="E361" s="1">
        <v>18.951078649999999</v>
      </c>
      <c r="F361" s="1">
        <v>4.0330999999999999E-4</v>
      </c>
      <c r="G361" s="1">
        <v>13.1943</v>
      </c>
      <c r="H361" s="1">
        <v>6.9999999999999999E-4</v>
      </c>
    </row>
    <row r="362" spans="1:8" x14ac:dyDescent="0.3">
      <c r="A362" s="1">
        <v>255.66211360395999</v>
      </c>
      <c r="B362" s="1">
        <v>-26.232611429199999</v>
      </c>
      <c r="C362" s="1" t="s">
        <v>17</v>
      </c>
      <c r="D362" s="2" t="s">
        <v>376</v>
      </c>
      <c r="E362" s="1">
        <v>14.14322063</v>
      </c>
      <c r="F362" s="1">
        <v>9.1269999999999999E-5</v>
      </c>
      <c r="G362" s="1">
        <v>13.0418</v>
      </c>
      <c r="H362" s="1">
        <v>5.9999999999999995E-4</v>
      </c>
    </row>
    <row r="363" spans="1:8" x14ac:dyDescent="0.3">
      <c r="A363" s="1">
        <v>257.17865688141001</v>
      </c>
      <c r="B363" s="1">
        <v>-25.163730129129998</v>
      </c>
      <c r="C363" s="1" t="s">
        <v>17</v>
      </c>
      <c r="D363" s="2" t="s">
        <v>377</v>
      </c>
      <c r="E363" s="1">
        <v>9.8714582100000001</v>
      </c>
      <c r="F363" s="1">
        <v>3.4459999999999999E-5</v>
      </c>
      <c r="G363" s="1">
        <v>13.000999999999999</v>
      </c>
      <c r="H363" s="1">
        <v>1E-4</v>
      </c>
    </row>
    <row r="364" spans="1:8" x14ac:dyDescent="0.3">
      <c r="A364" s="1">
        <v>257.97672196106998</v>
      </c>
      <c r="B364" s="1">
        <v>-24.271523066290001</v>
      </c>
      <c r="C364" s="1" t="s">
        <v>12</v>
      </c>
      <c r="D364" s="2" t="s">
        <v>378</v>
      </c>
      <c r="E364" s="1" t="s">
        <v>15</v>
      </c>
      <c r="F364" s="1" t="s">
        <v>16</v>
      </c>
      <c r="G364" s="1">
        <v>17.029399999999999</v>
      </c>
      <c r="H364" s="1">
        <v>6.9999999999999999E-4</v>
      </c>
    </row>
    <row r="365" spans="1:8" x14ac:dyDescent="0.3">
      <c r="A365" s="1">
        <v>259.19974372873997</v>
      </c>
      <c r="B365" s="1">
        <v>-22.0176456051</v>
      </c>
      <c r="C365" s="1" t="s">
        <v>17</v>
      </c>
      <c r="D365" s="2" t="s">
        <v>379</v>
      </c>
      <c r="E365" s="1">
        <v>15.24383783</v>
      </c>
      <c r="F365" s="1">
        <v>1.5351000000000001E-4</v>
      </c>
      <c r="G365" s="1">
        <v>13.370699999999999</v>
      </c>
      <c r="H365" s="1">
        <v>5.0000000000000001E-4</v>
      </c>
    </row>
    <row r="366" spans="1:8" x14ac:dyDescent="0.3">
      <c r="A366" s="1">
        <v>257.60414758717002</v>
      </c>
      <c r="B366" s="1">
        <v>-23.647924140200001</v>
      </c>
      <c r="C366" s="1" t="s">
        <v>12</v>
      </c>
      <c r="D366" s="2" t="s">
        <v>380</v>
      </c>
      <c r="E366" s="1" t="s">
        <v>15</v>
      </c>
      <c r="F366" s="1" t="s">
        <v>16</v>
      </c>
      <c r="G366" s="1">
        <v>16.0974</v>
      </c>
      <c r="H366" s="1">
        <v>8.9999999999999998E-4</v>
      </c>
    </row>
    <row r="367" spans="1:8" x14ac:dyDescent="0.3">
      <c r="A367" s="1">
        <v>257.82294823576001</v>
      </c>
      <c r="B367" s="1">
        <v>-23.274586761249999</v>
      </c>
      <c r="C367" s="1" t="s">
        <v>12</v>
      </c>
      <c r="D367" s="2" t="s">
        <v>381</v>
      </c>
      <c r="E367" s="1">
        <v>0.78948233999999995</v>
      </c>
      <c r="F367" s="1">
        <v>7.9200000000000004E-6</v>
      </c>
      <c r="G367" s="1">
        <v>16.9819</v>
      </c>
      <c r="H367" s="1">
        <v>2E-3</v>
      </c>
    </row>
    <row r="368" spans="1:8" x14ac:dyDescent="0.3">
      <c r="A368" s="1">
        <v>256.73132430722001</v>
      </c>
      <c r="B368" s="1">
        <v>-23.55151049454</v>
      </c>
      <c r="C368" s="1" t="s">
        <v>17</v>
      </c>
      <c r="D368" s="2" t="s">
        <v>382</v>
      </c>
      <c r="E368" s="1">
        <v>14.62615967</v>
      </c>
      <c r="F368" s="1">
        <v>2.1908999999999999E-4</v>
      </c>
      <c r="G368" s="1">
        <v>11.882</v>
      </c>
      <c r="H368" s="1">
        <v>1E-4</v>
      </c>
    </row>
    <row r="369" spans="1:8" x14ac:dyDescent="0.3">
      <c r="A369" s="1">
        <v>256.62655307461</v>
      </c>
      <c r="B369" s="1">
        <v>-25.76707544888</v>
      </c>
      <c r="C369" s="1" t="s">
        <v>17</v>
      </c>
      <c r="D369" s="2" t="s">
        <v>383</v>
      </c>
      <c r="E369" s="1">
        <v>55.796050170000001</v>
      </c>
      <c r="F369" s="1">
        <v>7.3224E-4</v>
      </c>
      <c r="G369" s="1">
        <v>12.204499999999999</v>
      </c>
      <c r="H369" s="1">
        <v>2.0000000000000001E-4</v>
      </c>
    </row>
    <row r="370" spans="1:8" x14ac:dyDescent="0.3">
      <c r="A370" s="1">
        <v>256.03574432968998</v>
      </c>
      <c r="B370" s="1">
        <v>-26.219345325590002</v>
      </c>
      <c r="C370" s="1" t="s">
        <v>12</v>
      </c>
      <c r="D370" s="2" t="s">
        <v>384</v>
      </c>
      <c r="E370" s="1">
        <v>1.7817744099999999</v>
      </c>
      <c r="F370" s="1">
        <v>2.79E-6</v>
      </c>
      <c r="G370" s="1">
        <v>15.483599999999999</v>
      </c>
      <c r="H370" s="1">
        <v>2.9999999999999997E-4</v>
      </c>
    </row>
    <row r="371" spans="1:8" x14ac:dyDescent="0.3">
      <c r="A371" s="1">
        <v>255.83183479504001</v>
      </c>
      <c r="B371" s="1">
        <v>-24.482443009610002</v>
      </c>
      <c r="C371" s="1" t="s">
        <v>12</v>
      </c>
      <c r="D371" s="2" t="s">
        <v>385</v>
      </c>
      <c r="E371" s="1" t="s">
        <v>15</v>
      </c>
      <c r="F371" s="1" t="s">
        <v>16</v>
      </c>
      <c r="G371" s="1">
        <v>11.360300000000001</v>
      </c>
      <c r="H371" s="1">
        <v>4.0000000000000002E-4</v>
      </c>
    </row>
    <row r="372" spans="1:8" x14ac:dyDescent="0.3">
      <c r="A372" s="1">
        <v>257.05178869439999</v>
      </c>
      <c r="B372" s="1">
        <v>-25.001410721149998</v>
      </c>
      <c r="C372" s="1" t="s">
        <v>12</v>
      </c>
      <c r="D372" s="2" t="s">
        <v>386</v>
      </c>
      <c r="E372" s="1">
        <v>1.0369383599999999</v>
      </c>
      <c r="F372" s="1">
        <v>2.9900000000000002E-6</v>
      </c>
      <c r="G372" s="1">
        <v>17.296399999999998</v>
      </c>
      <c r="H372" s="1">
        <v>6.9999999999999999E-4</v>
      </c>
    </row>
    <row r="373" spans="1:8" x14ac:dyDescent="0.3">
      <c r="A373" s="1">
        <v>256.50523394658001</v>
      </c>
      <c r="B373" s="1">
        <v>-25.361210974359999</v>
      </c>
      <c r="C373" s="1" t="s">
        <v>17</v>
      </c>
      <c r="D373" s="2" t="s">
        <v>387</v>
      </c>
      <c r="E373" s="1">
        <v>1.4525979200000001</v>
      </c>
      <c r="F373" s="1">
        <v>4.5900000000000001E-6</v>
      </c>
      <c r="G373" s="1">
        <v>15.706899999999999</v>
      </c>
      <c r="H373" s="1">
        <v>2.9999999999999997E-4</v>
      </c>
    </row>
    <row r="374" spans="1:8" x14ac:dyDescent="0.3">
      <c r="A374" s="1">
        <v>264.37140413204003</v>
      </c>
      <c r="B374" s="1">
        <v>-23.803174769129999</v>
      </c>
      <c r="C374" s="1" t="s">
        <v>12</v>
      </c>
      <c r="D374" s="2" t="s">
        <v>388</v>
      </c>
      <c r="E374" s="1">
        <v>13.007350089999999</v>
      </c>
      <c r="F374" s="1">
        <v>1.5880000000000001E-4</v>
      </c>
      <c r="G374" s="1">
        <v>14.748699999999999</v>
      </c>
      <c r="H374" s="1">
        <v>2.0000000000000001E-4</v>
      </c>
    </row>
    <row r="375" spans="1:8" x14ac:dyDescent="0.3">
      <c r="A375" s="1">
        <v>95.715104566389996</v>
      </c>
      <c r="B375" s="1">
        <v>39.028050302830003</v>
      </c>
      <c r="C375" s="1" t="s">
        <v>12</v>
      </c>
      <c r="D375" s="2" t="s">
        <v>389</v>
      </c>
      <c r="E375" s="1">
        <v>3.20216682</v>
      </c>
      <c r="F375" s="1">
        <v>1.2192500000000001E-3</v>
      </c>
      <c r="G375" s="1">
        <v>15.502700000000001</v>
      </c>
      <c r="H375" s="1">
        <v>1.12E-2</v>
      </c>
    </row>
    <row r="376" spans="1:8" x14ac:dyDescent="0.3">
      <c r="A376" s="1">
        <v>100.08336805147</v>
      </c>
      <c r="B376" s="1">
        <v>84.343242255969997</v>
      </c>
      <c r="C376" s="1" t="s">
        <v>17</v>
      </c>
      <c r="D376" s="2" t="s">
        <v>390</v>
      </c>
      <c r="E376" s="1">
        <v>39.115645839999999</v>
      </c>
      <c r="F376" s="1">
        <v>7.7302000000000002E-4</v>
      </c>
      <c r="G376" s="1">
        <v>9.9201999999999995</v>
      </c>
      <c r="H376" s="1">
        <v>1E-4</v>
      </c>
    </row>
    <row r="377" spans="1:8" x14ac:dyDescent="0.3">
      <c r="A377" s="1">
        <v>151.16206648859</v>
      </c>
      <c r="B377" s="1">
        <v>43.625009399809997</v>
      </c>
      <c r="C377" s="1" t="s">
        <v>17</v>
      </c>
      <c r="D377" s="2" t="s">
        <v>391</v>
      </c>
      <c r="E377" s="1">
        <v>59.774541579999998</v>
      </c>
      <c r="F377" s="1">
        <v>1.027019E-2</v>
      </c>
      <c r="G377" s="1">
        <v>14.9208</v>
      </c>
      <c r="H377" s="1">
        <v>1E-4</v>
      </c>
    </row>
    <row r="378" spans="1:8" x14ac:dyDescent="0.3">
      <c r="A378" s="1">
        <v>262.18340852411001</v>
      </c>
      <c r="B378" s="1">
        <v>46.271168949760003</v>
      </c>
      <c r="C378" s="1" t="s">
        <v>12</v>
      </c>
      <c r="D378" s="2" t="s">
        <v>392</v>
      </c>
      <c r="E378" s="1">
        <v>4.1004444800000002</v>
      </c>
      <c r="F378" s="1">
        <v>2.9622999999999997E-4</v>
      </c>
      <c r="G378" s="1">
        <v>18.174399999999999</v>
      </c>
      <c r="H378" s="1">
        <v>2.3999999999999998E-3</v>
      </c>
    </row>
    <row r="379" spans="1:8" x14ac:dyDescent="0.3">
      <c r="A379" s="1">
        <v>322.54673978525</v>
      </c>
      <c r="B379" s="1">
        <v>12.23886695249</v>
      </c>
      <c r="C379" s="1" t="s">
        <v>12</v>
      </c>
      <c r="D379" s="2" t="s">
        <v>393</v>
      </c>
      <c r="E379" s="1">
        <v>1.12163261</v>
      </c>
      <c r="F379" s="1">
        <v>5.2499999999999997E-6</v>
      </c>
      <c r="G379" s="1">
        <v>15.710699999999999</v>
      </c>
      <c r="H379" s="1">
        <v>8.9999999999999998E-4</v>
      </c>
    </row>
    <row r="380" spans="1:8" x14ac:dyDescent="0.3">
      <c r="A380" s="1">
        <v>320.55433137349002</v>
      </c>
      <c r="B380" s="1">
        <v>12.56392024572</v>
      </c>
      <c r="C380" s="1" t="s">
        <v>17</v>
      </c>
      <c r="D380" s="2" t="s">
        <v>394</v>
      </c>
      <c r="E380" s="1">
        <v>1.6868395</v>
      </c>
      <c r="F380" s="1">
        <v>1.7099999999999999E-6</v>
      </c>
      <c r="G380" s="1">
        <v>14.8528</v>
      </c>
      <c r="H380" s="1">
        <v>1.1000000000000001E-3</v>
      </c>
    </row>
    <row r="381" spans="1:8" x14ac:dyDescent="0.3">
      <c r="A381" s="1">
        <v>249.03064301211</v>
      </c>
      <c r="B381" s="1">
        <v>51.419124484930002</v>
      </c>
      <c r="C381" s="1" t="s">
        <v>17</v>
      </c>
      <c r="D381" s="2" t="s">
        <v>395</v>
      </c>
      <c r="E381" s="1">
        <v>1.0121965799999999</v>
      </c>
      <c r="F381" s="1">
        <v>1.9300000000000002E-6</v>
      </c>
      <c r="G381" s="1">
        <v>14.8178</v>
      </c>
      <c r="H381" s="1">
        <v>2.0000000000000001E-4</v>
      </c>
    </row>
    <row r="382" spans="1:8" x14ac:dyDescent="0.3">
      <c r="A382" s="1">
        <v>117.97783727933999</v>
      </c>
      <c r="B382" s="1">
        <v>27.561377090859999</v>
      </c>
      <c r="C382" s="1" t="s">
        <v>12</v>
      </c>
      <c r="D382" s="2" t="s">
        <v>396</v>
      </c>
      <c r="E382" s="1">
        <v>16.268901329999998</v>
      </c>
      <c r="F382" s="1">
        <v>8.6339000000000001E-4</v>
      </c>
      <c r="G382" s="1">
        <v>18.130199999999999</v>
      </c>
      <c r="H382" s="1">
        <v>1.4E-3</v>
      </c>
    </row>
    <row r="383" spans="1:8" x14ac:dyDescent="0.3">
      <c r="A383" s="1">
        <v>99.73347908273</v>
      </c>
      <c r="B383" s="1">
        <v>54.49455152174</v>
      </c>
      <c r="C383" s="1" t="s">
        <v>12</v>
      </c>
      <c r="D383" s="2" t="s">
        <v>397</v>
      </c>
      <c r="E383" s="1" t="s">
        <v>15</v>
      </c>
      <c r="F383" s="1" t="s">
        <v>16</v>
      </c>
      <c r="G383" s="1">
        <v>16.473800000000001</v>
      </c>
      <c r="H383" s="1">
        <v>2.9999999999999997E-4</v>
      </c>
    </row>
    <row r="384" spans="1:8" x14ac:dyDescent="0.3">
      <c r="A384" s="1">
        <v>90.842689172570005</v>
      </c>
      <c r="B384" s="1">
        <v>62.114546867750001</v>
      </c>
      <c r="C384" s="1" t="s">
        <v>12</v>
      </c>
      <c r="D384" s="2" t="s">
        <v>398</v>
      </c>
      <c r="E384" s="1">
        <v>1.35484418</v>
      </c>
      <c r="F384" s="1">
        <v>2.1900000000000002E-6</v>
      </c>
      <c r="G384" s="1">
        <v>15.505000000000001</v>
      </c>
      <c r="H384" s="1">
        <v>2.0000000000000001E-4</v>
      </c>
    </row>
    <row r="385" spans="1:8" x14ac:dyDescent="0.3">
      <c r="A385" s="1">
        <v>142.42965216836001</v>
      </c>
      <c r="B385" s="1">
        <v>20.824280100980001</v>
      </c>
      <c r="C385" s="1" t="s">
        <v>12</v>
      </c>
      <c r="D385" s="2" t="s">
        <v>399</v>
      </c>
      <c r="E385" s="1">
        <v>72.571565359999994</v>
      </c>
      <c r="F385" s="1">
        <v>4.3917100000000001E-3</v>
      </c>
      <c r="G385" s="1">
        <v>11.4878</v>
      </c>
      <c r="H385" s="1">
        <v>5.0000000000000001E-4</v>
      </c>
    </row>
    <row r="386" spans="1:8" x14ac:dyDescent="0.3">
      <c r="A386" s="1">
        <v>149.02813166577999</v>
      </c>
      <c r="B386" s="1">
        <v>23.51034550084</v>
      </c>
      <c r="C386" s="1" t="s">
        <v>17</v>
      </c>
      <c r="D386" s="2" t="s">
        <v>400</v>
      </c>
      <c r="E386" s="1">
        <v>2.20995513</v>
      </c>
      <c r="F386" s="1">
        <v>2.139E-5</v>
      </c>
      <c r="G386" s="1">
        <v>16.270800000000001</v>
      </c>
      <c r="H386" s="1">
        <v>5.9999999999999995E-4</v>
      </c>
    </row>
    <row r="387" spans="1:8" x14ac:dyDescent="0.3">
      <c r="A387" s="1">
        <v>262.13797774561999</v>
      </c>
      <c r="B387" s="1">
        <v>35.951512534419997</v>
      </c>
      <c r="C387" s="1" t="s">
        <v>12</v>
      </c>
      <c r="D387" s="2" t="s">
        <v>401</v>
      </c>
      <c r="E387" s="1">
        <v>78.381703299999998</v>
      </c>
      <c r="F387" s="1">
        <v>2.4170099999999998E-3</v>
      </c>
      <c r="G387" s="1">
        <v>12.1129</v>
      </c>
      <c r="H387" s="1">
        <v>1E-4</v>
      </c>
    </row>
    <row r="388" spans="1:8" x14ac:dyDescent="0.3">
      <c r="A388" s="1">
        <v>214.53199751583</v>
      </c>
      <c r="B388" s="1">
        <v>63.818601681140002</v>
      </c>
      <c r="C388" s="1" t="s">
        <v>17</v>
      </c>
      <c r="D388" s="2" t="s">
        <v>402</v>
      </c>
      <c r="E388" s="1">
        <v>137.65442995999999</v>
      </c>
      <c r="F388" s="1">
        <v>2.3653609999999999E-2</v>
      </c>
      <c r="G388" s="1">
        <v>12.6432</v>
      </c>
      <c r="H388" s="1">
        <v>1E-4</v>
      </c>
    </row>
    <row r="389" spans="1:8" x14ac:dyDescent="0.3">
      <c r="A389" s="1">
        <v>232.60576634380001</v>
      </c>
      <c r="B389" s="1">
        <v>10.94165987523</v>
      </c>
      <c r="C389" s="1" t="s">
        <v>12</v>
      </c>
      <c r="D389" s="2" t="s">
        <v>403</v>
      </c>
      <c r="E389" s="1" t="s">
        <v>15</v>
      </c>
      <c r="F389" s="1" t="s">
        <v>16</v>
      </c>
      <c r="G389" s="1">
        <v>16.120699999999999</v>
      </c>
      <c r="H389" s="1">
        <v>5.9999999999999995E-4</v>
      </c>
    </row>
    <row r="390" spans="1:8" x14ac:dyDescent="0.3">
      <c r="A390" s="1">
        <v>219.55570466015001</v>
      </c>
      <c r="B390" s="1">
        <v>5.8398091622299999</v>
      </c>
      <c r="C390" s="1" t="s">
        <v>12</v>
      </c>
      <c r="D390" s="2" t="s">
        <v>404</v>
      </c>
      <c r="E390" s="1">
        <v>3.6812423399999998</v>
      </c>
      <c r="F390" s="1">
        <v>2.7630000000000001E-5</v>
      </c>
      <c r="G390" s="1">
        <v>14.2797</v>
      </c>
      <c r="H390" s="1">
        <v>1E-4</v>
      </c>
    </row>
    <row r="391" spans="1:8" x14ac:dyDescent="0.3">
      <c r="A391" s="1">
        <v>226.50832362679</v>
      </c>
      <c r="B391" s="1">
        <v>67.474620606640002</v>
      </c>
      <c r="C391" s="1" t="s">
        <v>12</v>
      </c>
      <c r="D391" s="2" t="s">
        <v>405</v>
      </c>
      <c r="E391" s="1">
        <v>1.0358471899999999</v>
      </c>
      <c r="F391" s="1">
        <v>7.5259999999999994E-5</v>
      </c>
      <c r="G391" s="1">
        <v>18.868300000000001</v>
      </c>
      <c r="H391" s="1">
        <v>2.0999999999999999E-3</v>
      </c>
    </row>
    <row r="392" spans="1:8" x14ac:dyDescent="0.3">
      <c r="A392" s="1">
        <v>319.12343820088</v>
      </c>
      <c r="B392" s="1">
        <v>19.74568744526</v>
      </c>
      <c r="C392" s="1" t="s">
        <v>12</v>
      </c>
      <c r="D392" s="2" t="s">
        <v>406</v>
      </c>
      <c r="E392" s="1">
        <v>1.12976359</v>
      </c>
      <c r="F392" s="1">
        <v>5.9999999999999997E-7</v>
      </c>
      <c r="G392" s="1">
        <v>13.786199999999999</v>
      </c>
      <c r="H392" s="1">
        <v>2.0000000000000001E-4</v>
      </c>
    </row>
    <row r="393" spans="1:8" x14ac:dyDescent="0.3">
      <c r="A393" s="1">
        <v>191.17519526909001</v>
      </c>
      <c r="B393" s="1">
        <v>36.764038755270001</v>
      </c>
      <c r="C393" s="1" t="s">
        <v>12</v>
      </c>
      <c r="D393" s="2" t="s">
        <v>407</v>
      </c>
      <c r="E393" s="1" t="s">
        <v>15</v>
      </c>
      <c r="F393" s="1" t="s">
        <v>16</v>
      </c>
      <c r="G393" s="1">
        <v>9.3659999999999997</v>
      </c>
      <c r="H393" s="1">
        <v>2.0000000000000001E-4</v>
      </c>
    </row>
    <row r="394" spans="1:8" x14ac:dyDescent="0.3">
      <c r="A394" s="1">
        <v>316.40734693464998</v>
      </c>
      <c r="B394" s="1">
        <v>20.081569130089999</v>
      </c>
      <c r="C394" s="1" t="s">
        <v>17</v>
      </c>
      <c r="D394" s="2" t="s">
        <v>408</v>
      </c>
      <c r="E394" s="1">
        <v>1.7086336600000001</v>
      </c>
      <c r="F394" s="1">
        <v>5.3399999999999997E-6</v>
      </c>
      <c r="G394" s="1">
        <v>13.0122</v>
      </c>
      <c r="H394" s="1">
        <v>2.7000000000000001E-3</v>
      </c>
    </row>
    <row r="395" spans="1:8" x14ac:dyDescent="0.3">
      <c r="A395" s="1">
        <v>135.73900608529999</v>
      </c>
      <c r="B395" s="1">
        <v>20.66388902724</v>
      </c>
      <c r="C395" s="1" t="s">
        <v>12</v>
      </c>
      <c r="D395" s="2" t="s">
        <v>409</v>
      </c>
      <c r="E395" s="1">
        <v>7.5696604000000001</v>
      </c>
      <c r="F395" s="1">
        <v>2.1383E-4</v>
      </c>
      <c r="G395" s="1">
        <v>14.4514</v>
      </c>
      <c r="H395" s="1">
        <v>1E-4</v>
      </c>
    </row>
    <row r="396" spans="1:8" x14ac:dyDescent="0.3">
      <c r="A396" s="1">
        <v>322.53857889724998</v>
      </c>
      <c r="B396" s="1">
        <v>12.22640241509</v>
      </c>
      <c r="C396" s="1" t="s">
        <v>12</v>
      </c>
      <c r="D396" s="2" t="s">
        <v>410</v>
      </c>
      <c r="E396" s="1">
        <v>1.2878661499999999</v>
      </c>
      <c r="F396" s="1">
        <v>2.9399999999999998E-6</v>
      </c>
      <c r="G396" s="1">
        <v>15.8378</v>
      </c>
      <c r="H396" s="1">
        <v>4.0000000000000002E-4</v>
      </c>
    </row>
    <row r="397" spans="1:8" x14ac:dyDescent="0.3">
      <c r="A397" s="1">
        <v>262.29930801309001</v>
      </c>
      <c r="B397" s="1">
        <v>33.668034048469998</v>
      </c>
      <c r="C397" s="1" t="s">
        <v>17</v>
      </c>
      <c r="D397" s="2" t="s">
        <v>411</v>
      </c>
      <c r="E397" s="1">
        <v>18.724940790000002</v>
      </c>
      <c r="F397" s="1">
        <v>1.2013E-3</v>
      </c>
      <c r="G397" s="1">
        <v>14.493499999999999</v>
      </c>
      <c r="H397" s="1">
        <v>1E-4</v>
      </c>
    </row>
    <row r="398" spans="1:8" x14ac:dyDescent="0.3">
      <c r="A398" s="1">
        <v>335.26681963367997</v>
      </c>
      <c r="B398" s="1">
        <v>18.86397129226</v>
      </c>
      <c r="C398" s="1" t="s">
        <v>12</v>
      </c>
      <c r="D398" s="2" t="s">
        <v>412</v>
      </c>
      <c r="E398" s="1">
        <v>3.2165378599999999</v>
      </c>
      <c r="F398" s="1">
        <v>3.5970000000000003E-5</v>
      </c>
      <c r="G398" s="1">
        <v>17.644500000000001</v>
      </c>
      <c r="H398" s="1">
        <v>1.6000000000000001E-3</v>
      </c>
    </row>
    <row r="399" spans="1:8" x14ac:dyDescent="0.3">
      <c r="A399" s="1">
        <v>120.21330775324</v>
      </c>
      <c r="B399" s="1">
        <v>39.555099025730001</v>
      </c>
      <c r="C399" s="1" t="s">
        <v>12</v>
      </c>
      <c r="D399" s="2" t="s">
        <v>413</v>
      </c>
      <c r="E399" s="1" t="s">
        <v>15</v>
      </c>
      <c r="F399" s="1" t="s">
        <v>16</v>
      </c>
      <c r="G399" s="1">
        <v>16.888500000000001</v>
      </c>
      <c r="H399" s="1">
        <v>6.9999999999999999E-4</v>
      </c>
    </row>
    <row r="400" spans="1:8" x14ac:dyDescent="0.3">
      <c r="A400" s="1">
        <v>118.54454603487</v>
      </c>
      <c r="B400" s="1">
        <v>14.30791892823</v>
      </c>
      <c r="C400" s="1" t="s">
        <v>12</v>
      </c>
      <c r="D400" s="2" t="s">
        <v>414</v>
      </c>
      <c r="E400" s="1">
        <v>5.6101486899999999</v>
      </c>
      <c r="F400" s="1">
        <v>1.4620000000000001E-5</v>
      </c>
      <c r="G400" s="1">
        <v>13.6091</v>
      </c>
      <c r="H400" s="1">
        <v>2.0000000000000001E-4</v>
      </c>
    </row>
    <row r="401" spans="1:8" x14ac:dyDescent="0.3">
      <c r="A401" s="1">
        <v>321.00099719311999</v>
      </c>
      <c r="B401" s="1">
        <v>18.278771400970001</v>
      </c>
      <c r="C401" s="1" t="s">
        <v>17</v>
      </c>
      <c r="D401" s="2" t="s">
        <v>415</v>
      </c>
      <c r="E401" s="1">
        <v>2.4128353599999999</v>
      </c>
      <c r="F401" s="1">
        <v>5.0000000000000004E-6</v>
      </c>
      <c r="G401" s="1">
        <v>9.0236000000000001</v>
      </c>
      <c r="H401" s="1">
        <v>1E-4</v>
      </c>
    </row>
    <row r="402" spans="1:8" x14ac:dyDescent="0.3">
      <c r="A402" s="1">
        <v>229.11868193761001</v>
      </c>
      <c r="B402" s="1">
        <v>16.444302480059999</v>
      </c>
      <c r="C402" s="1" t="s">
        <v>12</v>
      </c>
      <c r="D402" s="2" t="s">
        <v>416</v>
      </c>
      <c r="E402" s="1">
        <v>1.16546689</v>
      </c>
      <c r="F402" s="1">
        <v>1.1799999999999999E-6</v>
      </c>
      <c r="G402" s="1">
        <v>11.851000000000001</v>
      </c>
      <c r="H402" s="1">
        <v>6.9999999999999999E-4</v>
      </c>
    </row>
    <row r="403" spans="1:8" x14ac:dyDescent="0.3">
      <c r="A403" s="1">
        <v>322.45907750996997</v>
      </c>
      <c r="B403" s="1">
        <v>12.174014688770001</v>
      </c>
      <c r="C403" s="1" t="s">
        <v>17</v>
      </c>
      <c r="D403" s="2" t="s">
        <v>417</v>
      </c>
      <c r="E403" s="1">
        <v>1.4377601499999999</v>
      </c>
      <c r="F403" s="1">
        <v>3.32E-6</v>
      </c>
      <c r="G403" s="1">
        <v>14.8757</v>
      </c>
      <c r="H403" s="1">
        <v>4.0000000000000002E-4</v>
      </c>
    </row>
    <row r="404" spans="1:8" x14ac:dyDescent="0.3">
      <c r="A404" s="1">
        <v>251.74301470317999</v>
      </c>
      <c r="B404" s="1">
        <v>47.515813444039999</v>
      </c>
      <c r="C404" s="1" t="s">
        <v>12</v>
      </c>
      <c r="D404" s="2" t="s">
        <v>418</v>
      </c>
      <c r="E404" s="1">
        <v>14.8332371</v>
      </c>
      <c r="F404" s="1">
        <v>3.5364000000000001E-4</v>
      </c>
      <c r="G404" s="1">
        <v>15.2499</v>
      </c>
      <c r="H404" s="1">
        <v>1.1999999999999999E-3</v>
      </c>
    </row>
    <row r="405" spans="1:8" x14ac:dyDescent="0.3">
      <c r="A405" s="1">
        <v>235.28149399528999</v>
      </c>
      <c r="B405" s="1">
        <v>35.554550283689998</v>
      </c>
      <c r="C405" s="1" t="s">
        <v>12</v>
      </c>
      <c r="D405" s="2" t="s">
        <v>419</v>
      </c>
      <c r="E405" s="1">
        <v>1.27104836</v>
      </c>
      <c r="F405" s="1">
        <v>4.4999999999999998E-7</v>
      </c>
      <c r="G405" s="1">
        <v>14.727</v>
      </c>
      <c r="H405" s="1">
        <v>1E-4</v>
      </c>
    </row>
    <row r="406" spans="1:8" x14ac:dyDescent="0.3">
      <c r="A406" s="1">
        <v>234.07067459268001</v>
      </c>
      <c r="B406" s="1">
        <v>9.35252649261</v>
      </c>
      <c r="C406" s="1" t="s">
        <v>12</v>
      </c>
      <c r="D406" s="2" t="s">
        <v>420</v>
      </c>
      <c r="E406" s="1">
        <v>94.975213479999994</v>
      </c>
      <c r="F406" s="1">
        <v>4.8379399999999998E-3</v>
      </c>
      <c r="G406" s="1">
        <v>12.9672</v>
      </c>
      <c r="H406" s="1">
        <v>2.0000000000000001E-4</v>
      </c>
    </row>
    <row r="407" spans="1:8" x14ac:dyDescent="0.3">
      <c r="A407" s="1">
        <v>124.4830662639</v>
      </c>
      <c r="B407" s="1">
        <v>23.453942702479999</v>
      </c>
      <c r="C407" s="1" t="s">
        <v>12</v>
      </c>
      <c r="D407" s="2" t="s">
        <v>421</v>
      </c>
      <c r="E407" s="1">
        <v>14.94097286</v>
      </c>
      <c r="F407" s="1">
        <v>6.8960000000000004E-5</v>
      </c>
      <c r="G407" s="1">
        <v>13.268800000000001</v>
      </c>
      <c r="H407" s="1">
        <v>8.0000000000000004E-4</v>
      </c>
    </row>
    <row r="408" spans="1:8" x14ac:dyDescent="0.3">
      <c r="A408" s="1">
        <v>205.49891150377999</v>
      </c>
      <c r="B408" s="1">
        <v>28.38241709823</v>
      </c>
      <c r="C408" s="1" t="s">
        <v>12</v>
      </c>
      <c r="D408" s="2" t="s">
        <v>422</v>
      </c>
      <c r="E408" s="1">
        <v>102.66374036000001</v>
      </c>
      <c r="F408" s="1">
        <v>5.6114800000000003E-3</v>
      </c>
      <c r="G408" s="1">
        <v>11.9147</v>
      </c>
      <c r="H408" s="1">
        <v>2.0000000000000001E-4</v>
      </c>
    </row>
    <row r="409" spans="1:8" x14ac:dyDescent="0.3">
      <c r="A409" s="1">
        <v>274.24882142886003</v>
      </c>
      <c r="B409" s="1">
        <v>-19.075831364870002</v>
      </c>
      <c r="C409" s="1" t="s">
        <v>12</v>
      </c>
      <c r="D409" s="2" t="s">
        <v>423</v>
      </c>
      <c r="E409" s="1">
        <v>21.834095959999999</v>
      </c>
      <c r="F409" s="1">
        <v>1.35294E-3</v>
      </c>
      <c r="G409" s="1">
        <v>7.4836999999999998</v>
      </c>
      <c r="H409" s="1">
        <v>8.9999999999999998E-4</v>
      </c>
    </row>
    <row r="410" spans="1:8" x14ac:dyDescent="0.3">
      <c r="A410" s="1">
        <v>277.97220975805999</v>
      </c>
      <c r="B410" s="1">
        <v>-19.12509894399</v>
      </c>
      <c r="C410" s="1" t="s">
        <v>12</v>
      </c>
      <c r="D410" s="2" t="s">
        <v>424</v>
      </c>
      <c r="E410" s="1">
        <v>6.0933262299999997</v>
      </c>
      <c r="F410" s="1">
        <v>5.1770000000000001E-5</v>
      </c>
      <c r="G410" s="1">
        <v>6.3536000000000001</v>
      </c>
      <c r="H410" s="1">
        <v>5.0000000000000001E-4</v>
      </c>
    </row>
    <row r="411" spans="1:8" x14ac:dyDescent="0.3">
      <c r="A411" s="1">
        <v>273.85943871132002</v>
      </c>
      <c r="B411" s="1">
        <v>-20.629552597210001</v>
      </c>
      <c r="C411" s="1" t="s">
        <v>12</v>
      </c>
      <c r="D411" s="2" t="s">
        <v>425</v>
      </c>
      <c r="E411" s="1" t="s">
        <v>15</v>
      </c>
      <c r="F411" s="1" t="s">
        <v>16</v>
      </c>
      <c r="G411" s="1">
        <v>10.191000000000001</v>
      </c>
      <c r="H411" s="1">
        <v>2.9999999999999997E-4</v>
      </c>
    </row>
    <row r="412" spans="1:8" x14ac:dyDescent="0.3">
      <c r="A412" s="1">
        <v>280.61174915356997</v>
      </c>
      <c r="B412" s="1">
        <v>-5.34085164634</v>
      </c>
      <c r="C412" s="1" t="s">
        <v>12</v>
      </c>
      <c r="D412" s="2" t="s">
        <v>426</v>
      </c>
      <c r="E412" s="1">
        <v>3.9177105299999999</v>
      </c>
      <c r="F412" s="1">
        <v>2.175E-5</v>
      </c>
      <c r="G412" s="1">
        <v>10.510199999999999</v>
      </c>
      <c r="H412" s="1">
        <v>5.0000000000000001E-4</v>
      </c>
    </row>
    <row r="413" spans="1:8" x14ac:dyDescent="0.3">
      <c r="A413" s="1">
        <v>284.38923402431999</v>
      </c>
      <c r="B413" s="1">
        <v>-5.7988378194700001</v>
      </c>
      <c r="C413" s="1" t="s">
        <v>17</v>
      </c>
      <c r="D413" s="2" t="s">
        <v>427</v>
      </c>
      <c r="E413" s="1">
        <v>15.554679439999999</v>
      </c>
      <c r="F413" s="1">
        <v>1.6546E-4</v>
      </c>
      <c r="G413" s="1">
        <v>11.999599999999999</v>
      </c>
      <c r="H413" s="1">
        <v>1E-4</v>
      </c>
    </row>
    <row r="414" spans="1:8" x14ac:dyDescent="0.3">
      <c r="A414" s="1">
        <v>280.73863951575998</v>
      </c>
      <c r="B414" s="1">
        <v>-5.8209124658000002</v>
      </c>
      <c r="C414" s="1" t="s">
        <v>12</v>
      </c>
      <c r="D414" s="2" t="s">
        <v>428</v>
      </c>
      <c r="E414" s="1">
        <v>12.910581410000001</v>
      </c>
      <c r="F414" s="1">
        <v>1.4244999999999999E-4</v>
      </c>
      <c r="G414" s="1">
        <v>9.0955999999999992</v>
      </c>
      <c r="H414" s="1">
        <v>2.9999999999999997E-4</v>
      </c>
    </row>
    <row r="415" spans="1:8" x14ac:dyDescent="0.3">
      <c r="A415" s="1">
        <v>284.69097605277</v>
      </c>
      <c r="B415" s="1">
        <v>-5.9513275563199999</v>
      </c>
      <c r="C415" s="1" t="s">
        <v>12</v>
      </c>
      <c r="D415" s="2" t="s">
        <v>429</v>
      </c>
      <c r="E415" s="1">
        <v>15.374828920000001</v>
      </c>
      <c r="F415" s="1">
        <v>8.7059999999999997E-5</v>
      </c>
      <c r="G415" s="1">
        <v>13.771599999999999</v>
      </c>
      <c r="H415" s="1">
        <v>1E-4</v>
      </c>
    </row>
    <row r="416" spans="1:8" x14ac:dyDescent="0.3">
      <c r="A416" s="1">
        <v>131.65005301107999</v>
      </c>
      <c r="B416" s="1">
        <v>-46.529308159910002</v>
      </c>
      <c r="C416" s="1" t="s">
        <v>12</v>
      </c>
      <c r="D416" s="2" t="s">
        <v>430</v>
      </c>
      <c r="E416" s="1">
        <v>2.5241211200000002</v>
      </c>
      <c r="F416" s="1">
        <v>1.0540000000000001E-5</v>
      </c>
      <c r="G416" s="1">
        <v>15.659000000000001</v>
      </c>
      <c r="H416" s="1">
        <v>2.9999999999999997E-4</v>
      </c>
    </row>
    <row r="417" spans="1:8" x14ac:dyDescent="0.3">
      <c r="A417" s="1">
        <v>132.04364142668001</v>
      </c>
      <c r="B417" s="1">
        <v>-48.659152866109999</v>
      </c>
      <c r="C417" s="1" t="s">
        <v>12</v>
      </c>
      <c r="D417" s="2" t="s">
        <v>431</v>
      </c>
      <c r="E417" s="1">
        <v>9.8416772100000003</v>
      </c>
      <c r="F417" s="1">
        <v>5.982E-5</v>
      </c>
      <c r="G417" s="1">
        <v>11.9132</v>
      </c>
      <c r="H417" s="1">
        <v>1E-4</v>
      </c>
    </row>
    <row r="418" spans="1:8" x14ac:dyDescent="0.3">
      <c r="A418" s="1">
        <v>170.58838376155001</v>
      </c>
      <c r="B418" s="1">
        <v>-34.283596740909999</v>
      </c>
      <c r="C418" s="1" t="s">
        <v>17</v>
      </c>
      <c r="D418" s="2" t="s">
        <v>432</v>
      </c>
      <c r="E418" s="1">
        <v>1.00669239</v>
      </c>
      <c r="F418" s="1">
        <v>2.7000000000000001E-7</v>
      </c>
      <c r="G418" s="1">
        <v>14.8706</v>
      </c>
      <c r="H418" s="1">
        <v>1E-4</v>
      </c>
    </row>
    <row r="419" spans="1:8" x14ac:dyDescent="0.3">
      <c r="A419" s="1">
        <v>114.57584339112</v>
      </c>
      <c r="B419" s="1">
        <v>-48.601410313759999</v>
      </c>
      <c r="C419" s="1" t="s">
        <v>12</v>
      </c>
      <c r="D419" s="2" t="s">
        <v>433</v>
      </c>
      <c r="E419" s="1">
        <v>5.69296165</v>
      </c>
      <c r="F419" s="1">
        <v>6.8243999999999998E-4</v>
      </c>
      <c r="G419" s="1">
        <v>5.4356999999999998</v>
      </c>
      <c r="H419" s="1">
        <v>1.1000000000000001E-3</v>
      </c>
    </row>
    <row r="420" spans="1:8" x14ac:dyDescent="0.3">
      <c r="A420" s="1">
        <v>130.67411544863</v>
      </c>
      <c r="B420" s="1">
        <v>-48.686139512490001</v>
      </c>
      <c r="C420" s="1" t="s">
        <v>12</v>
      </c>
      <c r="D420" s="2" t="s">
        <v>434</v>
      </c>
      <c r="E420" s="1">
        <v>10.029287760000001</v>
      </c>
      <c r="F420" s="1">
        <v>1.0937E-4</v>
      </c>
      <c r="G420" s="1">
        <v>14.2958</v>
      </c>
      <c r="H420" s="1">
        <v>1E-4</v>
      </c>
    </row>
    <row r="421" spans="1:8" x14ac:dyDescent="0.3">
      <c r="A421" s="1">
        <v>146.29650247034999</v>
      </c>
      <c r="B421" s="1">
        <v>-35.788521836389997</v>
      </c>
      <c r="C421" s="1" t="s">
        <v>17</v>
      </c>
      <c r="D421" s="2" t="s">
        <v>435</v>
      </c>
      <c r="E421" s="1">
        <v>33.618071219999997</v>
      </c>
      <c r="F421" s="1">
        <v>1.08215E-3</v>
      </c>
      <c r="G421" s="1">
        <v>12.6919</v>
      </c>
      <c r="H421" s="1">
        <v>0</v>
      </c>
    </row>
    <row r="422" spans="1:8" x14ac:dyDescent="0.3">
      <c r="A422" s="1">
        <v>147.09208889998001</v>
      </c>
      <c r="B422" s="1">
        <v>-37.341980820099998</v>
      </c>
      <c r="C422" s="1" t="s">
        <v>12</v>
      </c>
      <c r="D422" s="2" t="s">
        <v>436</v>
      </c>
      <c r="E422" s="1">
        <v>24.73850753</v>
      </c>
      <c r="F422" s="1">
        <v>9.391E-5</v>
      </c>
      <c r="G422" s="1">
        <v>13.079599999999999</v>
      </c>
      <c r="H422" s="1">
        <v>1E-4</v>
      </c>
    </row>
    <row r="423" spans="1:8" x14ac:dyDescent="0.3">
      <c r="A423" s="1">
        <v>166.68624485557999</v>
      </c>
      <c r="B423" s="1">
        <v>-59.86978524349</v>
      </c>
      <c r="C423" s="1" t="s">
        <v>17</v>
      </c>
      <c r="D423" s="2" t="s">
        <v>437</v>
      </c>
      <c r="E423" s="1">
        <v>213.51341402</v>
      </c>
      <c r="F423" s="1">
        <v>4.1186880000000002E-2</v>
      </c>
      <c r="G423" s="1">
        <v>13.105700000000001</v>
      </c>
      <c r="H423" s="1">
        <v>1E-4</v>
      </c>
    </row>
    <row r="424" spans="1:8" x14ac:dyDescent="0.3">
      <c r="A424" s="1">
        <v>147.25435285751999</v>
      </c>
      <c r="B424" s="1">
        <v>-46.52563026947</v>
      </c>
      <c r="C424" s="1" t="s">
        <v>17</v>
      </c>
      <c r="D424" s="2" t="s">
        <v>438</v>
      </c>
      <c r="E424" s="1">
        <v>9.9923017000000005</v>
      </c>
      <c r="F424" s="1">
        <v>1.0064E-4</v>
      </c>
      <c r="G424" s="1">
        <v>12.974299999999999</v>
      </c>
      <c r="H424" s="1">
        <v>2.0000000000000001E-4</v>
      </c>
    </row>
    <row r="425" spans="1:8" x14ac:dyDescent="0.3">
      <c r="A425" s="1">
        <v>127.31510152096</v>
      </c>
      <c r="B425" s="1">
        <v>-46.749243177049998</v>
      </c>
      <c r="C425" s="1" t="s">
        <v>12</v>
      </c>
      <c r="D425" s="2" t="s">
        <v>439</v>
      </c>
      <c r="E425" s="1">
        <v>2.7165344899999999</v>
      </c>
      <c r="F425" s="1">
        <v>4.7199999999999997E-6</v>
      </c>
      <c r="G425" s="1">
        <v>14.7973</v>
      </c>
      <c r="H425" s="1">
        <v>2.9999999999999997E-4</v>
      </c>
    </row>
    <row r="426" spans="1:8" x14ac:dyDescent="0.3">
      <c r="A426" s="1">
        <v>123.35129103254999</v>
      </c>
      <c r="B426" s="1">
        <v>-42.275679990329998</v>
      </c>
      <c r="C426" s="1" t="s">
        <v>12</v>
      </c>
      <c r="D426" s="2" t="s">
        <v>440</v>
      </c>
      <c r="E426" s="1">
        <v>1.0018866099999999</v>
      </c>
      <c r="F426" s="1">
        <v>2.2500000000000001E-6</v>
      </c>
      <c r="G426" s="1">
        <v>16.0488</v>
      </c>
      <c r="H426" s="1">
        <v>2.9999999999999997E-4</v>
      </c>
    </row>
    <row r="427" spans="1:8" x14ac:dyDescent="0.3">
      <c r="A427" s="1">
        <v>261.57618296633001</v>
      </c>
      <c r="B427" s="1">
        <v>-55.232228096340002</v>
      </c>
      <c r="C427" s="1" t="s">
        <v>17</v>
      </c>
      <c r="D427" s="2" t="s">
        <v>441</v>
      </c>
      <c r="E427" s="1">
        <v>37.480902309999998</v>
      </c>
      <c r="F427" s="1">
        <v>2.1378199999999999E-3</v>
      </c>
      <c r="G427" s="1">
        <v>10.6699</v>
      </c>
      <c r="H427" s="1">
        <v>2.0000000000000001E-4</v>
      </c>
    </row>
    <row r="428" spans="1:8" x14ac:dyDescent="0.3">
      <c r="A428" s="1">
        <v>258.85711503460999</v>
      </c>
      <c r="B428" s="1">
        <v>-53.562374268409997</v>
      </c>
      <c r="C428" s="1" t="s">
        <v>17</v>
      </c>
      <c r="D428" s="2" t="s">
        <v>442</v>
      </c>
      <c r="E428" s="1">
        <v>3.7034958599999999</v>
      </c>
      <c r="F428" s="1">
        <v>6.8299999999999998E-6</v>
      </c>
      <c r="G428" s="1">
        <v>13.5199</v>
      </c>
      <c r="H428" s="1">
        <v>1E-4</v>
      </c>
    </row>
    <row r="429" spans="1:8" x14ac:dyDescent="0.3">
      <c r="A429" s="1">
        <v>252.77280610283</v>
      </c>
      <c r="B429" s="1">
        <v>-58.845586281469998</v>
      </c>
      <c r="C429" s="1" t="s">
        <v>17</v>
      </c>
      <c r="D429" s="2" t="s">
        <v>443</v>
      </c>
      <c r="E429" s="1">
        <v>107.03611316999999</v>
      </c>
      <c r="F429" s="1">
        <v>5.73625E-3</v>
      </c>
      <c r="G429" s="1">
        <v>12.763999999999999</v>
      </c>
      <c r="H429" s="1">
        <v>1E-4</v>
      </c>
    </row>
    <row r="430" spans="1:8" x14ac:dyDescent="0.3">
      <c r="A430" s="1">
        <v>32.398075877259998</v>
      </c>
      <c r="B430" s="1">
        <v>54.396600373559998</v>
      </c>
      <c r="C430" s="1" t="s">
        <v>12</v>
      </c>
      <c r="D430" s="2" t="s">
        <v>444</v>
      </c>
      <c r="E430" s="1">
        <v>0.77844484999999997</v>
      </c>
      <c r="F430" s="1">
        <v>5.8200000000000002E-6</v>
      </c>
      <c r="G430" s="1">
        <v>18.3443</v>
      </c>
      <c r="H430" s="1">
        <v>1.4E-3</v>
      </c>
    </row>
    <row r="431" spans="1:8" x14ac:dyDescent="0.3">
      <c r="A431" s="1">
        <v>65.198478237109995</v>
      </c>
      <c r="B431" s="1">
        <v>57.441262979519998</v>
      </c>
      <c r="C431" s="1" t="s">
        <v>17</v>
      </c>
      <c r="D431" s="2" t="s">
        <v>445</v>
      </c>
      <c r="E431" s="1">
        <v>43.277402619999997</v>
      </c>
      <c r="F431" s="1">
        <v>6.6277000000000003E-4</v>
      </c>
      <c r="G431" s="1">
        <v>9.0703999999999994</v>
      </c>
      <c r="H431" s="1">
        <v>2.9999999999999997E-4</v>
      </c>
    </row>
    <row r="432" spans="1:8" x14ac:dyDescent="0.3">
      <c r="A432" s="1">
        <v>82.848910643219995</v>
      </c>
      <c r="B432" s="1">
        <v>34.22981965324</v>
      </c>
      <c r="C432" s="1" t="s">
        <v>17</v>
      </c>
      <c r="D432" s="2" t="s">
        <v>446</v>
      </c>
      <c r="E432" s="1">
        <v>2.0182015099999999</v>
      </c>
      <c r="F432" s="1">
        <v>8.2300000000000008E-6</v>
      </c>
      <c r="G432" s="1">
        <v>15.135400000000001</v>
      </c>
      <c r="H432" s="1">
        <v>2.9999999999999997E-4</v>
      </c>
    </row>
    <row r="433" spans="1:8" x14ac:dyDescent="0.3">
      <c r="A433" s="1">
        <v>86.058333901720005</v>
      </c>
      <c r="B433" s="1">
        <v>37.586868563899998</v>
      </c>
      <c r="C433" s="1" t="s">
        <v>12</v>
      </c>
      <c r="D433" s="2" t="s">
        <v>447</v>
      </c>
      <c r="E433" s="1">
        <v>5.2594339300000001</v>
      </c>
      <c r="F433" s="1">
        <v>6.2399999999999999E-5</v>
      </c>
      <c r="G433" s="1">
        <v>11.557</v>
      </c>
      <c r="H433" s="1">
        <v>8.9999999999999998E-4</v>
      </c>
    </row>
    <row r="434" spans="1:8" x14ac:dyDescent="0.3">
      <c r="A434" s="1">
        <v>24.300114968070002</v>
      </c>
      <c r="B434" s="1">
        <v>42.577487874310002</v>
      </c>
      <c r="C434" s="1" t="s">
        <v>12</v>
      </c>
      <c r="D434" s="2" t="s">
        <v>448</v>
      </c>
      <c r="E434" s="1" t="s">
        <v>15</v>
      </c>
      <c r="F434" s="1" t="s">
        <v>16</v>
      </c>
      <c r="G434" s="1">
        <v>17.291399999999999</v>
      </c>
      <c r="H434" s="1">
        <v>1.8E-3</v>
      </c>
    </row>
    <row r="435" spans="1:8" x14ac:dyDescent="0.3">
      <c r="A435" s="1">
        <v>2.4641225366200001</v>
      </c>
      <c r="B435" s="1">
        <v>61.514036792390002</v>
      </c>
      <c r="C435" s="1" t="s">
        <v>12</v>
      </c>
      <c r="D435" s="2" t="s">
        <v>449</v>
      </c>
      <c r="E435" s="1" t="s">
        <v>15</v>
      </c>
      <c r="F435" s="1" t="s">
        <v>16</v>
      </c>
      <c r="G435" s="1">
        <v>10.442500000000001</v>
      </c>
      <c r="H435" s="1">
        <v>1E-4</v>
      </c>
    </row>
    <row r="436" spans="1:8" x14ac:dyDescent="0.3">
      <c r="A436" s="1">
        <v>80.932114607990002</v>
      </c>
      <c r="B436" s="1">
        <v>35.455000873039999</v>
      </c>
      <c r="C436" s="1" t="s">
        <v>17</v>
      </c>
      <c r="D436" s="2" t="s">
        <v>450</v>
      </c>
      <c r="E436" s="1">
        <v>3.6210631100000001</v>
      </c>
      <c r="F436" s="1">
        <v>2.0469999999999999E-5</v>
      </c>
      <c r="G436" s="1">
        <v>11.031599999999999</v>
      </c>
      <c r="H436" s="1">
        <v>1E-4</v>
      </c>
    </row>
    <row r="437" spans="1:8" x14ac:dyDescent="0.3">
      <c r="A437" s="1">
        <v>85.621912520590001</v>
      </c>
      <c r="B437" s="1">
        <v>37.646333256070001</v>
      </c>
      <c r="C437" s="1" t="s">
        <v>12</v>
      </c>
      <c r="D437" s="2" t="s">
        <v>451</v>
      </c>
      <c r="E437" s="1">
        <v>3.4127158899999999</v>
      </c>
      <c r="F437" s="1">
        <v>7.5800000000000003E-6</v>
      </c>
      <c r="G437" s="1">
        <v>12.046200000000001</v>
      </c>
      <c r="H437" s="1">
        <v>5.9999999999999995E-4</v>
      </c>
    </row>
    <row r="438" spans="1:8" x14ac:dyDescent="0.3">
      <c r="A438" s="1">
        <v>73.825479772890006</v>
      </c>
      <c r="B438" s="1">
        <v>39.979715906069998</v>
      </c>
      <c r="C438" s="1" t="s">
        <v>12</v>
      </c>
      <c r="D438" s="2" t="s">
        <v>452</v>
      </c>
      <c r="E438" s="1">
        <v>2.1206084000000001</v>
      </c>
      <c r="F438" s="1">
        <v>1.75E-6</v>
      </c>
      <c r="G438" s="1">
        <v>13.3508</v>
      </c>
      <c r="H438" s="1">
        <v>2.0000000000000001E-4</v>
      </c>
    </row>
    <row r="439" spans="1:8" x14ac:dyDescent="0.3">
      <c r="A439" s="1">
        <v>33.881095473039998</v>
      </c>
      <c r="B439" s="1">
        <v>63.517780886380002</v>
      </c>
      <c r="C439" s="1" t="s">
        <v>12</v>
      </c>
      <c r="D439" s="2" t="s">
        <v>453</v>
      </c>
      <c r="E439" s="1">
        <v>4.3955037800000003</v>
      </c>
      <c r="F439" s="1">
        <v>5.5907000000000005E-4</v>
      </c>
      <c r="G439" s="1">
        <v>10.3184</v>
      </c>
      <c r="H439" s="1">
        <v>1E-4</v>
      </c>
    </row>
    <row r="440" spans="1:8" x14ac:dyDescent="0.3">
      <c r="A440" s="1">
        <v>52.163300674159998</v>
      </c>
      <c r="B440" s="1">
        <v>62.49300023656</v>
      </c>
      <c r="C440" s="1" t="s">
        <v>17</v>
      </c>
      <c r="D440" s="2" t="s">
        <v>454</v>
      </c>
      <c r="E440" s="1">
        <v>143.27259809</v>
      </c>
      <c r="F440" s="1">
        <v>4.1947180000000001E-2</v>
      </c>
      <c r="G440" s="1">
        <v>8.0480999999999998</v>
      </c>
      <c r="H440" s="1">
        <v>2.0000000000000001E-4</v>
      </c>
    </row>
    <row r="441" spans="1:8" x14ac:dyDescent="0.3">
      <c r="A441" s="1">
        <v>48.279235069899997</v>
      </c>
      <c r="B441" s="1">
        <v>63.712149960920001</v>
      </c>
      <c r="C441" s="1" t="s">
        <v>17</v>
      </c>
      <c r="D441" s="2" t="s">
        <v>455</v>
      </c>
      <c r="E441" s="1">
        <v>1.38236195</v>
      </c>
      <c r="F441" s="1">
        <v>3.45E-6</v>
      </c>
      <c r="G441" s="1">
        <v>16.291899999999998</v>
      </c>
      <c r="H441" s="1">
        <v>2.0000000000000001E-4</v>
      </c>
    </row>
    <row r="442" spans="1:8" x14ac:dyDescent="0.3">
      <c r="A442" s="1">
        <v>57.10697678068</v>
      </c>
      <c r="B442" s="1">
        <v>59.442268435610004</v>
      </c>
      <c r="C442" s="1" t="s">
        <v>12</v>
      </c>
      <c r="D442" s="2" t="s">
        <v>456</v>
      </c>
      <c r="E442" s="1">
        <v>5.0664302699999997</v>
      </c>
      <c r="F442" s="1">
        <v>1.7329999999999998E-5</v>
      </c>
      <c r="G442" s="1">
        <v>9.9954999999999998</v>
      </c>
      <c r="H442" s="1">
        <v>2.0000000000000001E-4</v>
      </c>
    </row>
    <row r="443" spans="1:8" x14ac:dyDescent="0.3">
      <c r="A443" s="1">
        <v>11.624541228529999</v>
      </c>
      <c r="B443" s="1">
        <v>63.543272970650001</v>
      </c>
      <c r="C443" s="1" t="s">
        <v>12</v>
      </c>
      <c r="D443" s="2" t="s">
        <v>457</v>
      </c>
      <c r="E443" s="1">
        <v>5.5127266300000004</v>
      </c>
      <c r="F443" s="1">
        <v>1.942E-5</v>
      </c>
      <c r="G443" s="1">
        <v>11.165699999999999</v>
      </c>
      <c r="H443" s="1">
        <v>2.0000000000000001E-4</v>
      </c>
    </row>
    <row r="444" spans="1:8" x14ac:dyDescent="0.3">
      <c r="A444" s="1">
        <v>7.2307400191199998</v>
      </c>
      <c r="B444" s="1">
        <v>43.033509905590002</v>
      </c>
      <c r="C444" s="1" t="s">
        <v>12</v>
      </c>
      <c r="D444" s="2" t="s">
        <v>458</v>
      </c>
      <c r="E444" s="1" t="s">
        <v>15</v>
      </c>
      <c r="F444" s="1" t="s">
        <v>16</v>
      </c>
      <c r="G444" s="1">
        <v>13.345000000000001</v>
      </c>
      <c r="H444" s="1">
        <v>1E-4</v>
      </c>
    </row>
    <row r="445" spans="1:8" x14ac:dyDescent="0.3">
      <c r="A445" s="1">
        <v>141.75381065561999</v>
      </c>
      <c r="B445" s="1">
        <v>14.202828359290001</v>
      </c>
      <c r="C445" s="1" t="s">
        <v>12</v>
      </c>
      <c r="D445" s="2" t="s">
        <v>459</v>
      </c>
      <c r="E445" s="1" t="s">
        <v>15</v>
      </c>
      <c r="F445" s="1" t="s">
        <v>16</v>
      </c>
      <c r="G445" s="1">
        <v>13.302899999999999</v>
      </c>
      <c r="H445" s="1">
        <v>2.0000000000000001E-4</v>
      </c>
    </row>
    <row r="446" spans="1:8" x14ac:dyDescent="0.3">
      <c r="A446" s="1">
        <v>61.904588371750002</v>
      </c>
      <c r="B446" s="1">
        <v>15.730236594340001</v>
      </c>
      <c r="C446" s="1" t="s">
        <v>12</v>
      </c>
      <c r="D446" s="2" t="s">
        <v>460</v>
      </c>
      <c r="E446" s="1">
        <v>4.9405209899999996</v>
      </c>
      <c r="F446" s="1">
        <v>1.093E-5</v>
      </c>
      <c r="G446" s="1">
        <v>12.429</v>
      </c>
      <c r="H446" s="1">
        <v>1E-4</v>
      </c>
    </row>
    <row r="447" spans="1:8" x14ac:dyDescent="0.3">
      <c r="A447" s="1">
        <v>14.33351948892</v>
      </c>
      <c r="B447" s="1">
        <v>55.438831725379998</v>
      </c>
      <c r="C447" s="1" t="s">
        <v>12</v>
      </c>
      <c r="D447" s="2" t="s">
        <v>461</v>
      </c>
      <c r="E447" s="1" t="s">
        <v>15</v>
      </c>
      <c r="F447" s="1" t="s">
        <v>16</v>
      </c>
      <c r="G447" s="1">
        <v>14.0053</v>
      </c>
      <c r="H447" s="1">
        <v>1E-4</v>
      </c>
    </row>
    <row r="448" spans="1:8" x14ac:dyDescent="0.3">
      <c r="A448" s="1">
        <v>37.360241043339997</v>
      </c>
      <c r="B448" s="1">
        <v>39.528982990460001</v>
      </c>
      <c r="C448" s="1" t="s">
        <v>12</v>
      </c>
      <c r="D448" s="2" t="s">
        <v>462</v>
      </c>
      <c r="E448" s="1" t="s">
        <v>15</v>
      </c>
      <c r="F448" s="1" t="s">
        <v>16</v>
      </c>
      <c r="G448" s="1">
        <v>15.8796</v>
      </c>
      <c r="H448" s="1">
        <v>6.9999999999999999E-4</v>
      </c>
    </row>
    <row r="449" spans="1:8" x14ac:dyDescent="0.3">
      <c r="A449" s="1">
        <v>32.786329457180003</v>
      </c>
      <c r="B449" s="1">
        <v>20.449929804229999</v>
      </c>
      <c r="C449" s="1" t="s">
        <v>17</v>
      </c>
      <c r="D449" s="2" t="s">
        <v>463</v>
      </c>
      <c r="E449" s="1">
        <v>1.0280590199999999</v>
      </c>
      <c r="F449" s="1">
        <v>6.7000000000000004E-7</v>
      </c>
      <c r="G449" s="1">
        <v>13.4893</v>
      </c>
      <c r="H449" s="1">
        <v>1E-4</v>
      </c>
    </row>
    <row r="450" spans="1:8" x14ac:dyDescent="0.3">
      <c r="A450" s="1">
        <v>79.41602736822</v>
      </c>
      <c r="B450" s="1">
        <v>40.676041395109998</v>
      </c>
      <c r="C450" s="1" t="s">
        <v>12</v>
      </c>
      <c r="D450" s="2" t="s">
        <v>464</v>
      </c>
      <c r="E450" s="1">
        <v>4.3217929100000001</v>
      </c>
      <c r="F450" s="1">
        <v>1.5130000000000001E-5</v>
      </c>
      <c r="G450" s="1">
        <v>15.031000000000001</v>
      </c>
      <c r="H450" s="1">
        <v>1E-4</v>
      </c>
    </row>
    <row r="451" spans="1:8" x14ac:dyDescent="0.3">
      <c r="A451" s="1">
        <v>10.226110294430001</v>
      </c>
      <c r="B451" s="1">
        <v>31.730359624830001</v>
      </c>
      <c r="C451" s="1" t="s">
        <v>12</v>
      </c>
      <c r="D451" s="2" t="s">
        <v>465</v>
      </c>
      <c r="E451" s="1">
        <v>6.3731119500000002</v>
      </c>
      <c r="F451" s="1">
        <v>9.7380000000000006E-5</v>
      </c>
      <c r="G451" s="1">
        <v>14.4373</v>
      </c>
      <c r="H451" s="1">
        <v>1.1000000000000001E-3</v>
      </c>
    </row>
    <row r="452" spans="1:8" x14ac:dyDescent="0.3">
      <c r="A452" s="1">
        <v>3.16669556617</v>
      </c>
      <c r="B452" s="1">
        <v>60.226428135410004</v>
      </c>
      <c r="C452" s="1" t="s">
        <v>12</v>
      </c>
      <c r="D452" s="2" t="s">
        <v>466</v>
      </c>
      <c r="E452" s="1" t="s">
        <v>15</v>
      </c>
      <c r="F452" s="1" t="s">
        <v>16</v>
      </c>
      <c r="G452" s="1">
        <v>9.9024999999999999</v>
      </c>
      <c r="H452" s="1">
        <v>1E-4</v>
      </c>
    </row>
    <row r="453" spans="1:8" x14ac:dyDescent="0.3">
      <c r="A453" s="1">
        <v>84.111477389079994</v>
      </c>
      <c r="B453" s="1">
        <v>44.591355078550002</v>
      </c>
      <c r="C453" s="1" t="s">
        <v>12</v>
      </c>
      <c r="D453" s="2" t="s">
        <v>467</v>
      </c>
      <c r="E453" s="1">
        <v>4.40344728</v>
      </c>
      <c r="F453" s="1">
        <v>7.6699999999999994E-6</v>
      </c>
      <c r="G453" s="1">
        <v>11.8246</v>
      </c>
      <c r="H453" s="1">
        <v>2.9999999999999997E-4</v>
      </c>
    </row>
    <row r="454" spans="1:8" x14ac:dyDescent="0.3">
      <c r="A454" s="1">
        <v>23.180098831430001</v>
      </c>
      <c r="B454" s="1">
        <v>63.593804649029998</v>
      </c>
      <c r="C454" s="1" t="s">
        <v>12</v>
      </c>
      <c r="D454" s="2" t="s">
        <v>468</v>
      </c>
      <c r="E454" s="1">
        <v>8.3770133100000006</v>
      </c>
      <c r="F454" s="1">
        <v>1.2255999999999999E-4</v>
      </c>
      <c r="G454" s="1">
        <v>6.6359000000000004</v>
      </c>
      <c r="H454" s="1">
        <v>1E-4</v>
      </c>
    </row>
    <row r="455" spans="1:8" x14ac:dyDescent="0.3">
      <c r="A455" s="1">
        <v>65.00748411296</v>
      </c>
      <c r="B455" s="1">
        <v>17.279392085649999</v>
      </c>
      <c r="C455" s="1" t="s">
        <v>12</v>
      </c>
      <c r="D455" s="2" t="s">
        <v>469</v>
      </c>
      <c r="E455" s="1">
        <v>16.639919859999999</v>
      </c>
      <c r="F455" s="1">
        <v>1.5679299999999999E-3</v>
      </c>
      <c r="G455" s="1">
        <v>16.625800000000002</v>
      </c>
      <c r="H455" s="1">
        <v>1.6999999999999999E-3</v>
      </c>
    </row>
    <row r="456" spans="1:8" x14ac:dyDescent="0.3">
      <c r="A456" s="1">
        <v>35.853847940260003</v>
      </c>
      <c r="B456" s="1">
        <v>57.317605865440001</v>
      </c>
      <c r="C456" s="1" t="s">
        <v>17</v>
      </c>
      <c r="D456" s="2" t="s">
        <v>470</v>
      </c>
      <c r="E456" s="1">
        <v>79.096445799999998</v>
      </c>
      <c r="F456" s="1">
        <v>1.256109E-2</v>
      </c>
      <c r="G456" s="1">
        <v>10.514900000000001</v>
      </c>
      <c r="H456" s="1">
        <v>2.0000000000000001E-4</v>
      </c>
    </row>
    <row r="457" spans="1:8" x14ac:dyDescent="0.3">
      <c r="A457" s="1">
        <v>65.039368447680005</v>
      </c>
      <c r="B457" s="1">
        <v>32.547220454140003</v>
      </c>
      <c r="C457" s="1" t="s">
        <v>17</v>
      </c>
      <c r="D457" s="2" t="s">
        <v>471</v>
      </c>
      <c r="E457" s="1">
        <v>68.539883140000001</v>
      </c>
      <c r="F457" s="1">
        <v>6.4770799999999996E-3</v>
      </c>
      <c r="G457" s="1">
        <v>10.2935</v>
      </c>
      <c r="H457" s="1">
        <v>2.0000000000000001E-4</v>
      </c>
    </row>
    <row r="458" spans="1:8" x14ac:dyDescent="0.3">
      <c r="A458" s="1">
        <v>80.712640862689994</v>
      </c>
      <c r="B458" s="1">
        <v>33.429752332610001</v>
      </c>
      <c r="C458" s="1" t="s">
        <v>17</v>
      </c>
      <c r="D458" s="2" t="s">
        <v>472</v>
      </c>
      <c r="E458" s="1">
        <v>1.6987758900000001</v>
      </c>
      <c r="F458" s="1">
        <v>2.0499999999999999E-6</v>
      </c>
      <c r="G458" s="1">
        <v>15.091100000000001</v>
      </c>
      <c r="H458" s="1">
        <v>2.9999999999999997E-4</v>
      </c>
    </row>
    <row r="459" spans="1:8" x14ac:dyDescent="0.3">
      <c r="A459" s="1">
        <v>32.621536235740002</v>
      </c>
      <c r="B459" s="1">
        <v>63.297534273819998</v>
      </c>
      <c r="C459" s="1" t="s">
        <v>12</v>
      </c>
      <c r="D459" s="2" t="s">
        <v>473</v>
      </c>
      <c r="E459" s="1" t="s">
        <v>15</v>
      </c>
      <c r="F459" s="1" t="s">
        <v>16</v>
      </c>
      <c r="G459" s="1">
        <v>10.2736</v>
      </c>
      <c r="H459" s="1">
        <v>2.9999999999999997E-4</v>
      </c>
    </row>
    <row r="460" spans="1:8" x14ac:dyDescent="0.3">
      <c r="A460" s="1">
        <v>74.053253505889998</v>
      </c>
      <c r="B460" s="1">
        <v>54.005895348469998</v>
      </c>
      <c r="C460" s="1" t="s">
        <v>17</v>
      </c>
      <c r="D460" s="2" t="s">
        <v>474</v>
      </c>
      <c r="E460" s="1">
        <v>2.60482294</v>
      </c>
      <c r="F460" s="1">
        <v>4.8300000000000003E-6</v>
      </c>
      <c r="G460" s="1">
        <v>12.305099999999999</v>
      </c>
      <c r="H460" s="1">
        <v>2.0000000000000001E-4</v>
      </c>
    </row>
    <row r="461" spans="1:8" x14ac:dyDescent="0.3">
      <c r="A461" s="1">
        <v>56.64823389891</v>
      </c>
      <c r="B461" s="1">
        <v>25.60660635008</v>
      </c>
      <c r="C461" s="1" t="s">
        <v>12</v>
      </c>
      <c r="D461" s="2" t="s">
        <v>475</v>
      </c>
      <c r="E461" s="1">
        <v>1.2387190400000001</v>
      </c>
      <c r="F461" s="1">
        <v>8.0600000000000008E-6</v>
      </c>
      <c r="G461" s="1">
        <v>15.686400000000001</v>
      </c>
      <c r="H461" s="1">
        <v>1.1999999999999999E-3</v>
      </c>
    </row>
    <row r="462" spans="1:8" x14ac:dyDescent="0.3">
      <c r="A462" s="1">
        <v>271.78398919617001</v>
      </c>
      <c r="B462" s="1">
        <v>-33.45395064361</v>
      </c>
      <c r="C462" s="1" t="s">
        <v>12</v>
      </c>
      <c r="D462" s="2" t="s">
        <v>476</v>
      </c>
      <c r="E462" s="1">
        <v>12.380192360000001</v>
      </c>
      <c r="F462" s="1">
        <v>8.1329999999999996E-5</v>
      </c>
      <c r="G462" s="1">
        <v>12.9541</v>
      </c>
      <c r="H462" s="1">
        <v>2.9999999999999997E-4</v>
      </c>
    </row>
    <row r="463" spans="1:8" x14ac:dyDescent="0.3">
      <c r="A463" s="1">
        <v>269.71190553332002</v>
      </c>
      <c r="B463" s="1">
        <v>-35.092005078070002</v>
      </c>
      <c r="C463" s="1" t="s">
        <v>17</v>
      </c>
      <c r="D463" s="2" t="s">
        <v>477</v>
      </c>
      <c r="E463" s="1">
        <v>34.683381269999998</v>
      </c>
      <c r="F463" s="1">
        <v>1.3961900000000001E-3</v>
      </c>
      <c r="G463" s="1">
        <v>12.4495</v>
      </c>
      <c r="H463" s="1">
        <v>2E-3</v>
      </c>
    </row>
    <row r="464" spans="1:8" x14ac:dyDescent="0.3">
      <c r="A464" s="1">
        <v>269.03616806625001</v>
      </c>
      <c r="B464" s="1">
        <v>-34.622809362769999</v>
      </c>
      <c r="C464" s="1" t="s">
        <v>12</v>
      </c>
      <c r="D464" s="2" t="s">
        <v>478</v>
      </c>
      <c r="E464" s="1">
        <v>7.1527752800000002</v>
      </c>
      <c r="F464" s="1">
        <v>6.8139999999999995E-5</v>
      </c>
      <c r="G464" s="1">
        <v>14.2507</v>
      </c>
      <c r="H464" s="1">
        <v>2.0000000000000001E-4</v>
      </c>
    </row>
    <row r="465" spans="1:8" x14ac:dyDescent="0.3">
      <c r="A465" s="1">
        <v>272.18489353679001</v>
      </c>
      <c r="B465" s="1">
        <v>-32.219809304389997</v>
      </c>
      <c r="C465" s="1" t="s">
        <v>12</v>
      </c>
      <c r="D465" s="2" t="s">
        <v>479</v>
      </c>
      <c r="E465" s="1">
        <v>9.5142175699999996</v>
      </c>
      <c r="F465" s="1">
        <v>4.8029999999999999E-5</v>
      </c>
      <c r="G465" s="1">
        <v>13.428900000000001</v>
      </c>
      <c r="H465" s="1">
        <v>1E-4</v>
      </c>
    </row>
    <row r="466" spans="1:8" x14ac:dyDescent="0.3">
      <c r="A466" s="1">
        <v>270.51322337225002</v>
      </c>
      <c r="B466" s="1">
        <v>-32.87065759555</v>
      </c>
      <c r="C466" s="1" t="s">
        <v>12</v>
      </c>
      <c r="D466" s="2" t="s">
        <v>480</v>
      </c>
      <c r="E466" s="1" t="s">
        <v>15</v>
      </c>
      <c r="F466" s="1" t="s">
        <v>16</v>
      </c>
      <c r="G466" s="1">
        <v>12.635300000000001</v>
      </c>
      <c r="H466" s="1">
        <v>1E-4</v>
      </c>
    </row>
    <row r="467" spans="1:8" x14ac:dyDescent="0.3">
      <c r="A467" s="1">
        <v>266.22712833024002</v>
      </c>
      <c r="B467" s="1">
        <v>-19.395796363119999</v>
      </c>
      <c r="C467" s="1" t="s">
        <v>17</v>
      </c>
      <c r="D467" s="2" t="s">
        <v>481</v>
      </c>
      <c r="E467" s="1">
        <v>19.08859786</v>
      </c>
      <c r="F467" s="1">
        <v>2.7786999999999999E-4</v>
      </c>
      <c r="G467" s="1">
        <v>14.3047</v>
      </c>
      <c r="H467" s="1">
        <v>5.9999999999999995E-4</v>
      </c>
    </row>
    <row r="468" spans="1:8" x14ac:dyDescent="0.3">
      <c r="A468" s="1">
        <v>310.46427221992002</v>
      </c>
      <c r="B468" s="1">
        <v>-47.111976446450001</v>
      </c>
      <c r="C468" s="1" t="s">
        <v>17</v>
      </c>
      <c r="D468" s="2" t="s">
        <v>482</v>
      </c>
      <c r="E468" s="1">
        <v>1.4619962399999999</v>
      </c>
      <c r="F468" s="1">
        <v>7.8000000000000005E-7</v>
      </c>
      <c r="G468" s="1">
        <v>13.477399999999999</v>
      </c>
      <c r="H468" s="1">
        <v>1E-4</v>
      </c>
    </row>
    <row r="469" spans="1:8" x14ac:dyDescent="0.3">
      <c r="A469" s="1">
        <v>339.39821177534998</v>
      </c>
      <c r="B469" s="1">
        <v>-33.141295428219998</v>
      </c>
      <c r="C469" s="1" t="s">
        <v>12</v>
      </c>
      <c r="D469" s="2" t="s">
        <v>483</v>
      </c>
      <c r="E469" s="1">
        <v>4.7846541399999998</v>
      </c>
      <c r="F469" s="1">
        <v>1.0904E-4</v>
      </c>
      <c r="G469" s="1">
        <v>17.235700000000001</v>
      </c>
      <c r="H469" s="1">
        <v>8.9999999999999998E-4</v>
      </c>
    </row>
    <row r="470" spans="1:8" x14ac:dyDescent="0.3">
      <c r="A470" s="1">
        <v>274.48232936228999</v>
      </c>
      <c r="B470" s="1">
        <v>-46.676343749639997</v>
      </c>
      <c r="C470" s="1" t="s">
        <v>17</v>
      </c>
      <c r="D470" s="2" t="s">
        <v>484</v>
      </c>
      <c r="E470" s="1">
        <v>1.239576</v>
      </c>
      <c r="F470" s="1">
        <v>2.2800000000000002E-6</v>
      </c>
      <c r="G470" s="1">
        <v>14.8774</v>
      </c>
      <c r="H470" s="1">
        <v>6.9999999999999999E-4</v>
      </c>
    </row>
    <row r="471" spans="1:8" x14ac:dyDescent="0.3">
      <c r="A471" s="1">
        <v>271.50721831513999</v>
      </c>
      <c r="B471" s="1">
        <v>-47.524274591820003</v>
      </c>
      <c r="C471" s="1" t="s">
        <v>12</v>
      </c>
      <c r="D471" s="2" t="s">
        <v>485</v>
      </c>
      <c r="E471" s="1">
        <v>56.308734710000003</v>
      </c>
      <c r="F471" s="1">
        <v>2.7431500000000002E-3</v>
      </c>
      <c r="G471" s="1">
        <v>9.9246999999999996</v>
      </c>
      <c r="H471" s="1">
        <v>2.0000000000000001E-4</v>
      </c>
    </row>
    <row r="472" spans="1:8" x14ac:dyDescent="0.3">
      <c r="A472" s="1">
        <v>281.53600428975898</v>
      </c>
      <c r="B472" s="1">
        <v>-48.633065823389998</v>
      </c>
      <c r="C472" s="1" t="s">
        <v>12</v>
      </c>
      <c r="D472" s="2" t="s">
        <v>486</v>
      </c>
      <c r="E472" s="1">
        <v>3.6673798500000001</v>
      </c>
      <c r="F472" s="1">
        <v>6.9999999999999999E-6</v>
      </c>
      <c r="G472" s="1">
        <v>12.5928</v>
      </c>
      <c r="H472" s="1">
        <v>2.0000000000000001E-4</v>
      </c>
    </row>
    <row r="473" spans="1:8" x14ac:dyDescent="0.3">
      <c r="A473" s="1">
        <v>300.16306228105998</v>
      </c>
      <c r="B473" s="1">
        <v>-43.54627864519</v>
      </c>
      <c r="C473" s="1" t="s">
        <v>12</v>
      </c>
      <c r="D473" s="2" t="s">
        <v>487</v>
      </c>
      <c r="E473" s="1">
        <v>1.36689109</v>
      </c>
      <c r="F473" s="1">
        <v>6.6779999999999994E-5</v>
      </c>
      <c r="G473" s="1">
        <v>11.5884</v>
      </c>
      <c r="H473" s="1">
        <v>4.7000000000000002E-3</v>
      </c>
    </row>
    <row r="474" spans="1:8" x14ac:dyDescent="0.3">
      <c r="A474" s="1">
        <v>286.24833687412001</v>
      </c>
      <c r="B474" s="1">
        <v>-41.243003715100002</v>
      </c>
      <c r="C474" s="1" t="s">
        <v>12</v>
      </c>
      <c r="D474" s="2" t="s">
        <v>488</v>
      </c>
      <c r="E474" s="1" t="s">
        <v>15</v>
      </c>
      <c r="F474" s="1" t="s">
        <v>16</v>
      </c>
      <c r="G474" s="1">
        <v>11.9261</v>
      </c>
      <c r="H474" s="1">
        <v>1E-4</v>
      </c>
    </row>
    <row r="475" spans="1:8" x14ac:dyDescent="0.3">
      <c r="A475" s="1">
        <v>350.36787573859999</v>
      </c>
      <c r="B475" s="1">
        <v>-52.664558865559997</v>
      </c>
      <c r="C475" s="1" t="s">
        <v>12</v>
      </c>
      <c r="D475" s="2" t="s">
        <v>489</v>
      </c>
      <c r="E475" s="1">
        <v>1.7729085099999999</v>
      </c>
      <c r="F475" s="1">
        <v>8.2900000000000002E-6</v>
      </c>
      <c r="G475" s="1">
        <v>18.865600000000001</v>
      </c>
      <c r="H475" s="1">
        <v>5.9999999999999995E-4</v>
      </c>
    </row>
    <row r="476" spans="1:8" x14ac:dyDescent="0.3">
      <c r="A476" s="1">
        <v>336.86332299788</v>
      </c>
      <c r="B476" s="1">
        <v>-49.643106651259998</v>
      </c>
      <c r="C476" s="1" t="s">
        <v>12</v>
      </c>
      <c r="D476" s="2" t="s">
        <v>490</v>
      </c>
      <c r="E476" s="1" t="s">
        <v>15</v>
      </c>
      <c r="F476" s="1" t="s">
        <v>16</v>
      </c>
      <c r="G476" s="1">
        <v>14.9719</v>
      </c>
      <c r="H476" s="1">
        <v>2.0000000000000001E-4</v>
      </c>
    </row>
    <row r="477" spans="1:8" x14ac:dyDescent="0.3">
      <c r="A477" s="1">
        <v>295.14255527889998</v>
      </c>
      <c r="B477" s="1">
        <v>-48.748470721700002</v>
      </c>
      <c r="C477" s="1" t="s">
        <v>12</v>
      </c>
      <c r="D477" s="2" t="s">
        <v>491</v>
      </c>
      <c r="E477" s="1">
        <v>1.6649877900000001</v>
      </c>
      <c r="F477" s="1">
        <v>6.7299999999999999E-6</v>
      </c>
      <c r="G477" s="1">
        <v>16.514199999999999</v>
      </c>
      <c r="H477" s="1">
        <v>1.1000000000000001E-3</v>
      </c>
    </row>
    <row r="478" spans="1:8" x14ac:dyDescent="0.3">
      <c r="A478" s="1">
        <v>280.41224343736002</v>
      </c>
      <c r="B478" s="1">
        <v>-47.114302664089998</v>
      </c>
      <c r="C478" s="1" t="s">
        <v>17</v>
      </c>
      <c r="D478" s="2" t="s">
        <v>492</v>
      </c>
      <c r="E478" s="1">
        <v>1.42004124</v>
      </c>
      <c r="F478" s="1">
        <v>6.6100000000000002E-6</v>
      </c>
      <c r="G478" s="1">
        <v>15.8874</v>
      </c>
      <c r="H478" s="1">
        <v>5.9999999999999995E-4</v>
      </c>
    </row>
    <row r="479" spans="1:8" x14ac:dyDescent="0.3">
      <c r="A479" s="1">
        <v>271.84167568829002</v>
      </c>
      <c r="B479" s="1">
        <v>-58.961682614910004</v>
      </c>
      <c r="C479" s="1" t="s">
        <v>17</v>
      </c>
      <c r="D479" s="2" t="s">
        <v>493</v>
      </c>
      <c r="E479" s="1">
        <v>20.07173817</v>
      </c>
      <c r="F479" s="1">
        <v>1.9718000000000001E-4</v>
      </c>
      <c r="G479" s="1">
        <v>10.199400000000001</v>
      </c>
      <c r="H479" s="1">
        <v>2.9999999999999997E-4</v>
      </c>
    </row>
    <row r="480" spans="1:8" x14ac:dyDescent="0.3">
      <c r="A480" s="1">
        <v>283.84432827490002</v>
      </c>
      <c r="B480" s="1">
        <v>-52.751129299730003</v>
      </c>
      <c r="C480" s="1" t="s">
        <v>17</v>
      </c>
      <c r="D480" s="2" t="s">
        <v>494</v>
      </c>
      <c r="E480" s="1">
        <v>28.68252829</v>
      </c>
      <c r="F480" s="1">
        <v>7.7324000000000002E-4</v>
      </c>
      <c r="G480" s="1">
        <v>10.715999999999999</v>
      </c>
      <c r="H480" s="1">
        <v>2.9999999999999997E-4</v>
      </c>
    </row>
    <row r="481" spans="1:8" x14ac:dyDescent="0.3">
      <c r="A481" s="1">
        <v>345.98797757811002</v>
      </c>
      <c r="B481" s="1">
        <v>-48.839576897420002</v>
      </c>
      <c r="C481" s="1" t="s">
        <v>17</v>
      </c>
      <c r="D481" s="2" t="s">
        <v>495</v>
      </c>
      <c r="E481" s="1">
        <v>4.2106912599999999</v>
      </c>
      <c r="F481" s="1">
        <v>1.677E-5</v>
      </c>
      <c r="G481" s="1">
        <v>14.1966</v>
      </c>
      <c r="H481" s="1">
        <v>1E-4</v>
      </c>
    </row>
    <row r="482" spans="1:8" x14ac:dyDescent="0.3">
      <c r="A482" s="1">
        <v>273.0016867965</v>
      </c>
      <c r="B482" s="1">
        <v>-42.82902015242</v>
      </c>
      <c r="C482" s="1" t="s">
        <v>12</v>
      </c>
      <c r="D482" s="2" t="s">
        <v>496</v>
      </c>
      <c r="E482" s="1">
        <v>7.0872208399999996</v>
      </c>
      <c r="F482" s="1">
        <v>4.6279999999999997E-5</v>
      </c>
      <c r="G482" s="1">
        <v>12.141999999999999</v>
      </c>
      <c r="H482" s="1">
        <v>2.0000000000000001E-4</v>
      </c>
    </row>
    <row r="483" spans="1:8" x14ac:dyDescent="0.3">
      <c r="A483" s="1">
        <v>295.55334903491001</v>
      </c>
      <c r="B483" s="1">
        <v>-47.528041309919999</v>
      </c>
      <c r="C483" s="1" t="s">
        <v>17</v>
      </c>
      <c r="D483" s="2" t="s">
        <v>497</v>
      </c>
      <c r="E483" s="1">
        <v>1.9152388199999999</v>
      </c>
      <c r="F483" s="1">
        <v>4.1400000000000002E-6</v>
      </c>
      <c r="G483" s="1">
        <v>15.4855</v>
      </c>
      <c r="H483" s="1">
        <v>2.9999999999999997E-4</v>
      </c>
    </row>
    <row r="484" spans="1:8" x14ac:dyDescent="0.3">
      <c r="A484" s="1">
        <v>279.16036201295998</v>
      </c>
      <c r="B484" s="1">
        <v>-44.899246060000003</v>
      </c>
      <c r="C484" s="1" t="s">
        <v>17</v>
      </c>
      <c r="D484" s="2" t="s">
        <v>498</v>
      </c>
      <c r="E484" s="1">
        <v>1.8616753399999999</v>
      </c>
      <c r="F484" s="1">
        <v>5.6200000000000004E-6</v>
      </c>
      <c r="G484" s="1">
        <v>14.803000000000001</v>
      </c>
      <c r="H484" s="1">
        <v>2.9999999999999997E-4</v>
      </c>
    </row>
    <row r="485" spans="1:8" x14ac:dyDescent="0.3">
      <c r="A485" s="1">
        <v>271.04957447994002</v>
      </c>
      <c r="B485" s="1">
        <v>-49.29617125155</v>
      </c>
      <c r="C485" s="1" t="s">
        <v>12</v>
      </c>
      <c r="D485" s="2" t="s">
        <v>499</v>
      </c>
      <c r="E485" s="1" t="s">
        <v>15</v>
      </c>
      <c r="F485" s="1" t="s">
        <v>16</v>
      </c>
      <c r="G485" s="1">
        <v>16.704999999999998</v>
      </c>
      <c r="H485" s="1">
        <v>1.6999999999999999E-3</v>
      </c>
    </row>
    <row r="486" spans="1:8" x14ac:dyDescent="0.3">
      <c r="A486" s="1">
        <v>272.40288937166002</v>
      </c>
      <c r="B486" s="1">
        <v>-50.27761506217</v>
      </c>
      <c r="C486" s="1" t="s">
        <v>12</v>
      </c>
      <c r="D486" s="2" t="s">
        <v>500</v>
      </c>
      <c r="E486" s="1">
        <v>3.0134293200000002</v>
      </c>
      <c r="F486" s="1">
        <v>8.3299999999999999E-6</v>
      </c>
      <c r="G486" s="1">
        <v>11.8658</v>
      </c>
      <c r="H486" s="1">
        <v>2.0000000000000001E-4</v>
      </c>
    </row>
    <row r="487" spans="1:8" x14ac:dyDescent="0.3">
      <c r="A487" s="1">
        <v>281.75810830541002</v>
      </c>
      <c r="B487" s="1">
        <v>-47.353485411489999</v>
      </c>
      <c r="C487" s="1" t="s">
        <v>17</v>
      </c>
      <c r="D487" s="2" t="s">
        <v>501</v>
      </c>
      <c r="E487" s="1">
        <v>1.0073243199999999</v>
      </c>
      <c r="F487" s="1">
        <v>1.1799999999999999E-6</v>
      </c>
      <c r="G487" s="1">
        <v>14.876799999999999</v>
      </c>
      <c r="H487" s="1">
        <v>8.9999999999999998E-4</v>
      </c>
    </row>
    <row r="488" spans="1:8" x14ac:dyDescent="0.3">
      <c r="A488" s="1">
        <v>307.87984404884998</v>
      </c>
      <c r="B488" s="1">
        <v>-74.606192592970004</v>
      </c>
      <c r="C488" s="1" t="s">
        <v>17</v>
      </c>
      <c r="D488" s="2" t="s">
        <v>502</v>
      </c>
      <c r="E488" s="1">
        <v>1.2388716500000001</v>
      </c>
      <c r="F488" s="1">
        <v>4.0999999999999999E-7</v>
      </c>
      <c r="G488" s="1">
        <v>14.110900000000001</v>
      </c>
      <c r="H488" s="1">
        <v>2.9999999999999997E-4</v>
      </c>
    </row>
    <row r="489" spans="1:8" x14ac:dyDescent="0.3">
      <c r="A489" s="1">
        <v>337.49262966472003</v>
      </c>
      <c r="B489" s="1">
        <v>-62.821917699430003</v>
      </c>
      <c r="C489" s="1" t="s">
        <v>17</v>
      </c>
      <c r="D489" s="2" t="s">
        <v>503</v>
      </c>
      <c r="E489" s="1">
        <v>2.10962256</v>
      </c>
      <c r="F489" s="1">
        <v>2.0579999999999999E-5</v>
      </c>
      <c r="G489" s="1">
        <v>16.997800000000002</v>
      </c>
      <c r="H489" s="1">
        <v>5.9999999999999995E-4</v>
      </c>
    </row>
    <row r="490" spans="1:8" x14ac:dyDescent="0.3">
      <c r="A490" s="1">
        <v>320.34828766916002</v>
      </c>
      <c r="B490" s="1">
        <v>-41.831104387080003</v>
      </c>
      <c r="C490" s="1" t="s">
        <v>12</v>
      </c>
      <c r="D490" s="2" t="s">
        <v>504</v>
      </c>
      <c r="E490" s="1">
        <v>84.490208530000004</v>
      </c>
      <c r="F490" s="1">
        <v>2.5009099999999999E-3</v>
      </c>
      <c r="G490" s="1">
        <v>12.3627</v>
      </c>
      <c r="H490" s="1">
        <v>1E-4</v>
      </c>
    </row>
    <row r="491" spans="1:8" x14ac:dyDescent="0.3">
      <c r="A491" s="1">
        <v>277.23955318186</v>
      </c>
      <c r="B491" s="1">
        <v>-42.697429349549999</v>
      </c>
      <c r="C491" s="1" t="s">
        <v>17</v>
      </c>
      <c r="D491" s="2" t="s">
        <v>505</v>
      </c>
      <c r="E491" s="1">
        <v>1.1248661</v>
      </c>
      <c r="F491" s="1">
        <v>2.57E-6</v>
      </c>
      <c r="G491" s="1">
        <v>14.884499999999999</v>
      </c>
      <c r="H491" s="1">
        <v>2.0000000000000001E-4</v>
      </c>
    </row>
    <row r="492" spans="1:8" x14ac:dyDescent="0.3">
      <c r="A492" s="1">
        <v>282.51098932293002</v>
      </c>
      <c r="B492" s="1">
        <v>-51.634643842739997</v>
      </c>
      <c r="C492" s="1" t="s">
        <v>12</v>
      </c>
      <c r="D492" s="2" t="s">
        <v>506</v>
      </c>
      <c r="E492" s="1" t="s">
        <v>15</v>
      </c>
      <c r="F492" s="1" t="s">
        <v>16</v>
      </c>
      <c r="G492" s="1">
        <v>14.129799999999999</v>
      </c>
      <c r="H492" s="1">
        <v>1E-4</v>
      </c>
    </row>
    <row r="493" spans="1:8" x14ac:dyDescent="0.3">
      <c r="A493" s="1">
        <v>284.75125631134</v>
      </c>
      <c r="B493" s="1">
        <v>-46.424747898829999</v>
      </c>
      <c r="C493" s="1" t="s">
        <v>12</v>
      </c>
      <c r="D493" s="2" t="s">
        <v>507</v>
      </c>
      <c r="E493" s="1">
        <v>0.92085328</v>
      </c>
      <c r="F493" s="1">
        <v>3.45E-6</v>
      </c>
      <c r="G493" s="1">
        <v>16.0655</v>
      </c>
      <c r="H493" s="1">
        <v>1.2999999999999999E-3</v>
      </c>
    </row>
    <row r="494" spans="1:8" x14ac:dyDescent="0.3">
      <c r="A494" s="1">
        <v>275.87624064637998</v>
      </c>
      <c r="B494" s="1">
        <v>-47.910922598820001</v>
      </c>
      <c r="C494" s="1" t="s">
        <v>17</v>
      </c>
      <c r="D494" s="2" t="s">
        <v>508</v>
      </c>
      <c r="E494" s="1">
        <v>102.07119801</v>
      </c>
      <c r="F494" s="1">
        <v>1.033448E-2</v>
      </c>
      <c r="G494" s="1">
        <v>11.3908</v>
      </c>
      <c r="H494" s="1">
        <v>2.0000000000000001E-4</v>
      </c>
    </row>
    <row r="495" spans="1:8" x14ac:dyDescent="0.3">
      <c r="A495" s="1">
        <v>270.00547705504903</v>
      </c>
      <c r="B495" s="1">
        <v>-55.345222288560002</v>
      </c>
      <c r="C495" s="1" t="s">
        <v>12</v>
      </c>
      <c r="D495" s="2" t="s">
        <v>509</v>
      </c>
      <c r="E495" s="1">
        <v>1.3917440299999999</v>
      </c>
      <c r="F495" s="1">
        <v>3.6500000000000002E-6</v>
      </c>
      <c r="G495" s="1">
        <v>17.274000000000001</v>
      </c>
      <c r="H495" s="1">
        <v>5.9999999999999995E-4</v>
      </c>
    </row>
    <row r="496" spans="1:8" x14ac:dyDescent="0.3">
      <c r="A496" s="1">
        <v>287.85031885735998</v>
      </c>
      <c r="B496" s="1">
        <v>-59.943471025869997</v>
      </c>
      <c r="C496" s="1" t="s">
        <v>17</v>
      </c>
      <c r="D496" s="2" t="s">
        <v>510</v>
      </c>
      <c r="E496" s="1">
        <v>1.3782743200000001</v>
      </c>
      <c r="F496" s="1">
        <v>1.3200000000000001E-6</v>
      </c>
      <c r="G496" s="1">
        <v>12.882899999999999</v>
      </c>
      <c r="H496" s="1">
        <v>1E-4</v>
      </c>
    </row>
    <row r="497" spans="1:8" x14ac:dyDescent="0.3">
      <c r="A497" s="1">
        <v>284.23752917864999</v>
      </c>
      <c r="B497" s="1">
        <v>-67.233425756930004</v>
      </c>
      <c r="C497" s="1" t="s">
        <v>17</v>
      </c>
      <c r="D497" s="2" t="s">
        <v>511</v>
      </c>
      <c r="E497" s="1">
        <v>9.0770896400000005</v>
      </c>
      <c r="F497" s="1">
        <v>6.2111999999999996E-4</v>
      </c>
      <c r="G497" s="1">
        <v>4.0605000000000002</v>
      </c>
      <c r="H497" s="1">
        <v>1E-3</v>
      </c>
    </row>
    <row r="498" spans="1:8" x14ac:dyDescent="0.3">
      <c r="A498" s="1">
        <v>277.60780076331997</v>
      </c>
      <c r="B498" s="1">
        <v>-39.859859131770001</v>
      </c>
      <c r="C498" s="1" t="s">
        <v>12</v>
      </c>
      <c r="D498" s="2" t="s">
        <v>512</v>
      </c>
      <c r="E498" s="1" t="s">
        <v>15</v>
      </c>
      <c r="F498" s="1" t="s">
        <v>16</v>
      </c>
      <c r="G498" s="1">
        <v>12.2597</v>
      </c>
      <c r="H498" s="1">
        <v>2.0000000000000001E-4</v>
      </c>
    </row>
    <row r="499" spans="1:8" x14ac:dyDescent="0.3">
      <c r="A499" s="1">
        <v>299.54286538871003</v>
      </c>
      <c r="B499" s="1">
        <v>-41.938134391859997</v>
      </c>
      <c r="C499" s="1" t="s">
        <v>12</v>
      </c>
      <c r="D499" s="2" t="s">
        <v>513</v>
      </c>
      <c r="E499" s="1">
        <v>51.943024360000003</v>
      </c>
      <c r="F499" s="1">
        <v>1.95009E-3</v>
      </c>
      <c r="G499" s="1">
        <v>12.9716</v>
      </c>
      <c r="H499" s="1">
        <v>5.9999999999999995E-4</v>
      </c>
    </row>
    <row r="500" spans="1:8" x14ac:dyDescent="0.3">
      <c r="A500" s="1">
        <v>272.40988156035002</v>
      </c>
      <c r="B500" s="1">
        <v>-45.34390949873</v>
      </c>
      <c r="C500" s="1" t="s">
        <v>12</v>
      </c>
      <c r="D500" s="2" t="s">
        <v>514</v>
      </c>
      <c r="E500" s="1" t="s">
        <v>15</v>
      </c>
      <c r="F500" s="1" t="s">
        <v>16</v>
      </c>
      <c r="G500" s="1">
        <v>16.481300000000001</v>
      </c>
      <c r="H500" s="1">
        <v>5.0000000000000001E-4</v>
      </c>
    </row>
    <row r="501" spans="1:8" x14ac:dyDescent="0.3">
      <c r="A501" s="1">
        <v>274.96550292888998</v>
      </c>
      <c r="B501" s="1">
        <v>-47.685104383389998</v>
      </c>
      <c r="C501" s="1" t="s">
        <v>17</v>
      </c>
      <c r="D501" s="2" t="s">
        <v>515</v>
      </c>
      <c r="E501" s="1">
        <v>29.366587299999999</v>
      </c>
      <c r="F501" s="1">
        <v>6.4955999999999998E-4</v>
      </c>
      <c r="G501" s="1">
        <v>14.8697</v>
      </c>
      <c r="H501" s="1">
        <v>2.9999999999999997E-4</v>
      </c>
    </row>
    <row r="502" spans="1:8" x14ac:dyDescent="0.3">
      <c r="A502" s="1">
        <v>279.39624605351997</v>
      </c>
      <c r="B502" s="1">
        <v>-52.795260953830002</v>
      </c>
      <c r="C502" s="1" t="s">
        <v>12</v>
      </c>
      <c r="D502" s="2" t="s">
        <v>516</v>
      </c>
      <c r="E502" s="1">
        <v>6.2865710999999997</v>
      </c>
      <c r="F502" s="1">
        <v>1.5639999999999999E-5</v>
      </c>
      <c r="G502" s="1">
        <v>12.3339</v>
      </c>
      <c r="H502" s="1">
        <v>1E-4</v>
      </c>
    </row>
    <row r="503" spans="1:8" x14ac:dyDescent="0.3">
      <c r="A503" s="1">
        <v>85.552563240940003</v>
      </c>
      <c r="B503" s="1">
        <v>-64.230638890860007</v>
      </c>
      <c r="C503" s="1" t="s">
        <v>12</v>
      </c>
      <c r="D503" s="2" t="s">
        <v>517</v>
      </c>
      <c r="E503" s="1">
        <v>0.77610159999999995</v>
      </c>
      <c r="F503" s="1">
        <v>1.0900000000000001E-5</v>
      </c>
      <c r="G503" s="1">
        <v>17.550599999999999</v>
      </c>
      <c r="H503" s="1">
        <v>1.1999999999999999E-3</v>
      </c>
    </row>
    <row r="504" spans="1:8" x14ac:dyDescent="0.3">
      <c r="A504" s="1">
        <v>83.90204081652</v>
      </c>
      <c r="B504" s="1">
        <v>-63.406160290979997</v>
      </c>
      <c r="C504" s="1" t="s">
        <v>12</v>
      </c>
      <c r="D504" s="2" t="s">
        <v>518</v>
      </c>
      <c r="E504" s="1">
        <v>16.056529210000001</v>
      </c>
      <c r="F504" s="1">
        <v>5.5931000000000004E-4</v>
      </c>
      <c r="G504" s="1">
        <v>16.562799999999999</v>
      </c>
      <c r="H504" s="1">
        <v>6.9999999999999999E-4</v>
      </c>
    </row>
    <row r="505" spans="1:8" x14ac:dyDescent="0.3">
      <c r="A505" s="1">
        <v>82.992308625099994</v>
      </c>
      <c r="B505" s="1">
        <v>-63.580514055809999</v>
      </c>
      <c r="C505" s="1" t="s">
        <v>12</v>
      </c>
      <c r="D505" s="2" t="s">
        <v>519</v>
      </c>
      <c r="E505" s="1" t="s">
        <v>15</v>
      </c>
      <c r="F505" s="1" t="s">
        <v>16</v>
      </c>
      <c r="G505" s="1">
        <v>16.560600000000001</v>
      </c>
      <c r="H505" s="1">
        <v>5.9999999999999995E-4</v>
      </c>
    </row>
    <row r="506" spans="1:8" x14ac:dyDescent="0.3">
      <c r="A506" s="1">
        <v>87.440498923069995</v>
      </c>
      <c r="B506" s="1">
        <v>-64.243941151990001</v>
      </c>
      <c r="C506" s="1" t="s">
        <v>12</v>
      </c>
      <c r="D506" s="2" t="s">
        <v>520</v>
      </c>
      <c r="E506" s="1" t="s">
        <v>15</v>
      </c>
      <c r="F506" s="1" t="s">
        <v>16</v>
      </c>
      <c r="G506" s="1">
        <v>16.0396</v>
      </c>
      <c r="H506" s="1">
        <v>8.9999999999999998E-4</v>
      </c>
    </row>
    <row r="507" spans="1:8" x14ac:dyDescent="0.3">
      <c r="A507" s="1">
        <v>86.729941210809997</v>
      </c>
      <c r="B507" s="1">
        <v>-63.778956188039999</v>
      </c>
      <c r="C507" s="1" t="s">
        <v>12</v>
      </c>
      <c r="D507" s="2" t="s">
        <v>521</v>
      </c>
      <c r="E507" s="1">
        <v>2.7568196899999999</v>
      </c>
      <c r="F507" s="1">
        <v>1.0139999999999999E-5</v>
      </c>
      <c r="G507" s="1">
        <v>15.4115</v>
      </c>
      <c r="H507" s="1">
        <v>2.9999999999999997E-4</v>
      </c>
    </row>
    <row r="508" spans="1:8" x14ac:dyDescent="0.3">
      <c r="A508" s="1">
        <v>84.238767683039995</v>
      </c>
      <c r="B508" s="1">
        <v>-64.745484322249993</v>
      </c>
      <c r="C508" s="1" t="s">
        <v>47</v>
      </c>
      <c r="D508" s="2" t="s">
        <v>522</v>
      </c>
      <c r="E508" s="1" t="s">
        <v>15</v>
      </c>
      <c r="F508" s="1" t="s">
        <v>16</v>
      </c>
      <c r="G508" s="1">
        <v>17.392600000000002</v>
      </c>
      <c r="H508" s="1">
        <v>5.0000000000000001E-4</v>
      </c>
    </row>
    <row r="509" spans="1:8" x14ac:dyDescent="0.3">
      <c r="A509" s="1">
        <v>84.883293149780002</v>
      </c>
      <c r="B509" s="1">
        <v>-63.648029082390003</v>
      </c>
      <c r="C509" s="1" t="s">
        <v>12</v>
      </c>
      <c r="D509" s="2" t="s">
        <v>523</v>
      </c>
      <c r="E509" s="1">
        <v>3.3246100300000001</v>
      </c>
      <c r="F509" s="1">
        <v>2.4939999999999998E-5</v>
      </c>
      <c r="G509" s="1">
        <v>15.8398</v>
      </c>
      <c r="H509" s="1">
        <v>2.9999999999999997E-4</v>
      </c>
    </row>
    <row r="510" spans="1:8" x14ac:dyDescent="0.3">
      <c r="A510" s="1">
        <v>89.238713010609999</v>
      </c>
      <c r="B510" s="1">
        <v>-66.125555555589997</v>
      </c>
      <c r="C510" s="1" t="s">
        <v>12</v>
      </c>
      <c r="D510" s="2" t="s">
        <v>524</v>
      </c>
      <c r="E510" s="1" t="s">
        <v>15</v>
      </c>
      <c r="F510" s="1" t="s">
        <v>16</v>
      </c>
      <c r="G510" s="1">
        <v>16.952999999999999</v>
      </c>
      <c r="H510" s="1">
        <v>2.0000000000000001E-4</v>
      </c>
    </row>
    <row r="511" spans="1:8" x14ac:dyDescent="0.3">
      <c r="A511" s="1">
        <v>86.193342265230001</v>
      </c>
      <c r="B511" s="1">
        <v>-63.936425648410001</v>
      </c>
      <c r="C511" s="1" t="s">
        <v>12</v>
      </c>
      <c r="D511" s="2" t="s">
        <v>525</v>
      </c>
      <c r="E511" s="1">
        <v>3.0192017899999999</v>
      </c>
      <c r="F511" s="1">
        <v>3.9570000000000002E-5</v>
      </c>
      <c r="G511" s="1">
        <v>15.786199999999999</v>
      </c>
      <c r="H511" s="1">
        <v>8.9999999999999998E-4</v>
      </c>
    </row>
    <row r="512" spans="1:8" x14ac:dyDescent="0.3">
      <c r="A512" s="1">
        <v>82.899794889579994</v>
      </c>
      <c r="B512" s="1">
        <v>-64.001178819819998</v>
      </c>
      <c r="C512" s="1" t="s">
        <v>12</v>
      </c>
      <c r="D512" s="2" t="s">
        <v>526</v>
      </c>
      <c r="E512" s="1" t="s">
        <v>15</v>
      </c>
      <c r="F512" s="1" t="s">
        <v>16</v>
      </c>
      <c r="G512" s="1">
        <v>16.985600000000002</v>
      </c>
      <c r="H512" s="1">
        <v>8.0000000000000004E-4</v>
      </c>
    </row>
    <row r="513" spans="1:8" x14ac:dyDescent="0.3">
      <c r="A513" s="1">
        <v>83.232291914960001</v>
      </c>
      <c r="B513" s="1">
        <v>-62.742555171520003</v>
      </c>
      <c r="C513" s="1" t="s">
        <v>12</v>
      </c>
      <c r="D513" s="2" t="s">
        <v>527</v>
      </c>
      <c r="E513" s="1" t="s">
        <v>15</v>
      </c>
      <c r="F513" s="1" t="s">
        <v>16</v>
      </c>
      <c r="G513" s="1">
        <v>16.581199999999999</v>
      </c>
      <c r="H513" s="1">
        <v>5.0000000000000001E-4</v>
      </c>
    </row>
    <row r="514" spans="1:8" x14ac:dyDescent="0.3">
      <c r="A514" s="1">
        <v>86.376456385820006</v>
      </c>
      <c r="B514" s="1">
        <v>-65.348309699729995</v>
      </c>
      <c r="C514" s="1" t="s">
        <v>12</v>
      </c>
      <c r="D514" s="2" t="s">
        <v>528</v>
      </c>
      <c r="E514" s="1">
        <v>4.0560123399999997</v>
      </c>
      <c r="F514" s="1">
        <v>3.4249999999999999E-5</v>
      </c>
      <c r="G514" s="1">
        <v>15.4468</v>
      </c>
      <c r="H514" s="1">
        <v>4.0000000000000002E-4</v>
      </c>
    </row>
    <row r="515" spans="1:8" x14ac:dyDescent="0.3">
      <c r="A515" s="1">
        <v>85.708998702810007</v>
      </c>
      <c r="B515" s="1">
        <v>-65.031011485340002</v>
      </c>
      <c r="C515" s="1" t="s">
        <v>12</v>
      </c>
      <c r="D515" s="2" t="s">
        <v>529</v>
      </c>
      <c r="E515" s="1" t="s">
        <v>15</v>
      </c>
      <c r="F515" s="1" t="s">
        <v>16</v>
      </c>
      <c r="G515" s="1">
        <v>17.090299999999999</v>
      </c>
      <c r="H515" s="1">
        <v>8.0000000000000004E-4</v>
      </c>
    </row>
    <row r="516" spans="1:8" x14ac:dyDescent="0.3">
      <c r="A516" s="1">
        <v>87.992055331499998</v>
      </c>
      <c r="B516" s="1">
        <v>-63.57462429257</v>
      </c>
      <c r="C516" s="1" t="s">
        <v>17</v>
      </c>
      <c r="D516" s="2" t="s">
        <v>530</v>
      </c>
      <c r="E516" s="1">
        <v>100.63469759</v>
      </c>
      <c r="F516" s="1">
        <v>9.0032299999999992E-3</v>
      </c>
      <c r="G516" s="1">
        <v>15.5701</v>
      </c>
      <c r="H516" s="1">
        <v>2.0000000000000001E-4</v>
      </c>
    </row>
    <row r="517" spans="1:8" x14ac:dyDescent="0.3">
      <c r="A517" s="1">
        <v>84.376485362820006</v>
      </c>
      <c r="B517" s="1">
        <v>-64.685150995940006</v>
      </c>
      <c r="C517" s="1" t="s">
        <v>12</v>
      </c>
      <c r="D517" s="2" t="s">
        <v>531</v>
      </c>
      <c r="E517" s="1" t="s">
        <v>15</v>
      </c>
      <c r="F517" s="1" t="s">
        <v>16</v>
      </c>
      <c r="G517" s="1">
        <v>17.133500000000002</v>
      </c>
      <c r="H517" s="1">
        <v>2.9999999999999997E-4</v>
      </c>
    </row>
    <row r="518" spans="1:8" x14ac:dyDescent="0.3">
      <c r="A518" s="1">
        <v>84.469925208099994</v>
      </c>
      <c r="B518" s="1">
        <v>-63.861835690699998</v>
      </c>
      <c r="C518" s="1" t="s">
        <v>17</v>
      </c>
      <c r="D518" s="2" t="s">
        <v>532</v>
      </c>
      <c r="E518" s="1">
        <v>1.9709877099999999</v>
      </c>
      <c r="F518" s="1">
        <v>2.3790000000000001E-5</v>
      </c>
      <c r="G518" s="1">
        <v>18.234400000000001</v>
      </c>
      <c r="H518" s="1">
        <v>1.2999999999999999E-3</v>
      </c>
    </row>
    <row r="519" spans="1:8" x14ac:dyDescent="0.3">
      <c r="A519" s="1">
        <v>83.663210118159995</v>
      </c>
      <c r="B519" s="1">
        <v>-63.793794456310003</v>
      </c>
      <c r="C519" s="1" t="s">
        <v>12</v>
      </c>
      <c r="D519" s="2" t="s">
        <v>533</v>
      </c>
      <c r="E519" s="1" t="s">
        <v>15</v>
      </c>
      <c r="F519" s="1" t="s">
        <v>16</v>
      </c>
      <c r="G519" s="1">
        <v>16.1845</v>
      </c>
      <c r="H519" s="1">
        <v>1.04E-2</v>
      </c>
    </row>
    <row r="520" spans="1:8" x14ac:dyDescent="0.3">
      <c r="A520" s="1">
        <v>82.152388558599995</v>
      </c>
      <c r="B520" s="1">
        <v>-63.812892445220001</v>
      </c>
      <c r="C520" s="1" t="s">
        <v>12</v>
      </c>
      <c r="D520" s="2" t="s">
        <v>534</v>
      </c>
      <c r="E520" s="1" t="s">
        <v>15</v>
      </c>
      <c r="F520" s="1" t="s">
        <v>16</v>
      </c>
      <c r="G520" s="1">
        <v>16.862500000000001</v>
      </c>
      <c r="H520" s="1">
        <v>5.9999999999999995E-4</v>
      </c>
    </row>
    <row r="521" spans="1:8" x14ac:dyDescent="0.3">
      <c r="A521" s="1">
        <v>81.526081698729996</v>
      </c>
      <c r="B521" s="1">
        <v>-63.820932699250001</v>
      </c>
      <c r="C521" s="1" t="s">
        <v>12</v>
      </c>
      <c r="D521" s="2" t="s">
        <v>535</v>
      </c>
      <c r="E521" s="1">
        <v>1.79249696</v>
      </c>
      <c r="F521" s="1">
        <v>2.6400000000000001E-6</v>
      </c>
      <c r="G521" s="1">
        <v>16.354800000000001</v>
      </c>
      <c r="H521" s="1">
        <v>5.0000000000000001E-4</v>
      </c>
    </row>
    <row r="522" spans="1:8" x14ac:dyDescent="0.3">
      <c r="A522" s="1">
        <v>81.276818420569995</v>
      </c>
      <c r="B522" s="1">
        <v>-63.860198123730001</v>
      </c>
      <c r="C522" s="1" t="s">
        <v>12</v>
      </c>
      <c r="D522" s="2" t="s">
        <v>536</v>
      </c>
      <c r="E522" s="1" t="s">
        <v>15</v>
      </c>
      <c r="F522" s="1" t="s">
        <v>16</v>
      </c>
      <c r="G522" s="1">
        <v>15.944100000000001</v>
      </c>
      <c r="H522" s="1">
        <v>2.9999999999999997E-4</v>
      </c>
    </row>
    <row r="523" spans="1:8" x14ac:dyDescent="0.3">
      <c r="A523" s="1">
        <v>89.288420436259997</v>
      </c>
      <c r="B523" s="1">
        <v>-65.858158096759993</v>
      </c>
      <c r="C523" s="1" t="s">
        <v>12</v>
      </c>
      <c r="D523" s="2" t="s">
        <v>537</v>
      </c>
      <c r="E523" s="1" t="s">
        <v>15</v>
      </c>
      <c r="F523" s="1" t="s">
        <v>16</v>
      </c>
      <c r="G523" s="1">
        <v>17.003499999999999</v>
      </c>
      <c r="H523" s="1">
        <v>5.0000000000000001E-4</v>
      </c>
    </row>
    <row r="524" spans="1:8" x14ac:dyDescent="0.3">
      <c r="A524" s="1">
        <v>84.671983597579995</v>
      </c>
      <c r="B524" s="1">
        <v>-64.846172307459994</v>
      </c>
      <c r="C524" s="1" t="s">
        <v>12</v>
      </c>
      <c r="D524" s="2" t="s">
        <v>538</v>
      </c>
      <c r="E524" s="1">
        <v>4.0302565100000001</v>
      </c>
      <c r="F524" s="1">
        <v>1.6779999999999999E-5</v>
      </c>
      <c r="G524" s="1">
        <v>15.407999999999999</v>
      </c>
      <c r="H524" s="1">
        <v>5.9999999999999995E-4</v>
      </c>
    </row>
    <row r="525" spans="1:8" x14ac:dyDescent="0.3">
      <c r="A525" s="1">
        <v>84.03158437754</v>
      </c>
      <c r="B525" s="1">
        <v>-64.722592618700006</v>
      </c>
      <c r="C525" s="1" t="s">
        <v>17</v>
      </c>
      <c r="D525" s="2" t="s">
        <v>539</v>
      </c>
      <c r="E525" s="1">
        <v>30.215820069999999</v>
      </c>
      <c r="F525" s="1">
        <v>2.1529700000000001E-3</v>
      </c>
      <c r="G525" s="1">
        <v>15.102399999999999</v>
      </c>
      <c r="H525" s="1">
        <v>2.0000000000000001E-4</v>
      </c>
    </row>
    <row r="526" spans="1:8" x14ac:dyDescent="0.3">
      <c r="A526" s="1">
        <v>82.539301219630005</v>
      </c>
      <c r="B526" s="1">
        <v>-63.271448464439999</v>
      </c>
      <c r="C526" s="1" t="s">
        <v>12</v>
      </c>
      <c r="D526" s="2" t="s">
        <v>540</v>
      </c>
      <c r="E526" s="1" t="s">
        <v>15</v>
      </c>
      <c r="F526" s="1" t="s">
        <v>16</v>
      </c>
      <c r="G526" s="1">
        <v>16.744399999999999</v>
      </c>
      <c r="H526" s="1">
        <v>6.9999999999999999E-4</v>
      </c>
    </row>
    <row r="527" spans="1:8" x14ac:dyDescent="0.3">
      <c r="A527" s="1">
        <v>89.159832363419994</v>
      </c>
      <c r="B527" s="1">
        <v>-66.050738882589997</v>
      </c>
      <c r="C527" s="1" t="s">
        <v>12</v>
      </c>
      <c r="D527" s="2" t="s">
        <v>541</v>
      </c>
      <c r="E527" s="1" t="s">
        <v>15</v>
      </c>
      <c r="F527" s="1" t="s">
        <v>16</v>
      </c>
      <c r="G527" s="1">
        <v>16.5641</v>
      </c>
      <c r="H527" s="1">
        <v>4.0000000000000002E-4</v>
      </c>
    </row>
    <row r="528" spans="1:8" x14ac:dyDescent="0.3">
      <c r="A528" s="1">
        <v>88.927433673259998</v>
      </c>
      <c r="B528" s="1">
        <v>-65.537652838699998</v>
      </c>
      <c r="C528" s="1" t="s">
        <v>12</v>
      </c>
      <c r="D528" s="2" t="s">
        <v>542</v>
      </c>
      <c r="E528" s="1" t="s">
        <v>15</v>
      </c>
      <c r="F528" s="1" t="s">
        <v>16</v>
      </c>
      <c r="G528" s="1">
        <v>16.3154</v>
      </c>
      <c r="H528" s="1">
        <v>6.9999999999999999E-4</v>
      </c>
    </row>
    <row r="529" spans="1:8" x14ac:dyDescent="0.3">
      <c r="A529" s="1">
        <v>88.001555564469996</v>
      </c>
      <c r="B529" s="1">
        <v>-65.348550258070006</v>
      </c>
      <c r="C529" s="1" t="s">
        <v>12</v>
      </c>
      <c r="D529" s="2" t="s">
        <v>543</v>
      </c>
      <c r="E529" s="1" t="s">
        <v>15</v>
      </c>
      <c r="F529" s="1" t="s">
        <v>16</v>
      </c>
      <c r="G529" s="1">
        <v>16.616399999999999</v>
      </c>
      <c r="H529" s="1">
        <v>4.0000000000000002E-4</v>
      </c>
    </row>
    <row r="530" spans="1:8" x14ac:dyDescent="0.3">
      <c r="A530" s="1">
        <v>87.619528132560006</v>
      </c>
      <c r="B530" s="1">
        <v>-65.379435114550006</v>
      </c>
      <c r="C530" s="1" t="s">
        <v>12</v>
      </c>
      <c r="D530" s="2" t="s">
        <v>544</v>
      </c>
      <c r="E530" s="1">
        <v>2.0768459300000002</v>
      </c>
      <c r="F530" s="1">
        <v>7.9500000000000001E-6</v>
      </c>
      <c r="G530" s="1">
        <v>16.341699999999999</v>
      </c>
      <c r="H530" s="1">
        <v>5.0000000000000001E-4</v>
      </c>
    </row>
    <row r="531" spans="1:8" x14ac:dyDescent="0.3">
      <c r="A531" s="1">
        <v>89.603562104649995</v>
      </c>
      <c r="B531" s="1">
        <v>-65.390385656950002</v>
      </c>
      <c r="C531" s="1" t="s">
        <v>12</v>
      </c>
      <c r="D531" s="2" t="s">
        <v>545</v>
      </c>
      <c r="E531" s="1" t="s">
        <v>15</v>
      </c>
      <c r="F531" s="1" t="s">
        <v>16</v>
      </c>
      <c r="G531" s="1">
        <v>16.1311</v>
      </c>
      <c r="H531" s="1">
        <v>2.9999999999999997E-4</v>
      </c>
    </row>
    <row r="532" spans="1:8" x14ac:dyDescent="0.3">
      <c r="A532" s="1">
        <v>84.922091664820002</v>
      </c>
      <c r="B532" s="1">
        <v>-64.16897563869</v>
      </c>
      <c r="C532" s="1" t="s">
        <v>12</v>
      </c>
      <c r="D532" s="2" t="s">
        <v>546</v>
      </c>
      <c r="E532" s="1" t="s">
        <v>15</v>
      </c>
      <c r="F532" s="1" t="s">
        <v>16</v>
      </c>
      <c r="G532" s="1">
        <v>16.899799999999999</v>
      </c>
      <c r="H532" s="1">
        <v>5.0000000000000001E-4</v>
      </c>
    </row>
    <row r="533" spans="1:8" x14ac:dyDescent="0.3">
      <c r="A533" s="1">
        <v>84.219021352050007</v>
      </c>
      <c r="B533" s="1">
        <v>-64.713592712779999</v>
      </c>
      <c r="C533" s="1" t="s">
        <v>12</v>
      </c>
      <c r="D533" s="2" t="s">
        <v>547</v>
      </c>
      <c r="E533" s="1" t="s">
        <v>15</v>
      </c>
      <c r="F533" s="1" t="s">
        <v>16</v>
      </c>
      <c r="G533" s="1">
        <v>16.427299999999999</v>
      </c>
      <c r="H533" s="1">
        <v>2.9999999999999997E-4</v>
      </c>
    </row>
    <row r="534" spans="1:8" x14ac:dyDescent="0.3">
      <c r="A534" s="1">
        <v>83.898756895320005</v>
      </c>
      <c r="B534" s="1">
        <v>-64.467876245420001</v>
      </c>
      <c r="C534" s="1" t="s">
        <v>12</v>
      </c>
      <c r="D534" s="2" t="s">
        <v>548</v>
      </c>
      <c r="E534" s="1" t="s">
        <v>15</v>
      </c>
      <c r="F534" s="1" t="s">
        <v>16</v>
      </c>
      <c r="G534" s="1">
        <v>15.414999999999999</v>
      </c>
      <c r="H534" s="1">
        <v>2.0000000000000001E-4</v>
      </c>
    </row>
    <row r="535" spans="1:8" x14ac:dyDescent="0.3">
      <c r="A535" s="1">
        <v>84.054496562200001</v>
      </c>
      <c r="B535" s="1">
        <v>-64.324633145839996</v>
      </c>
      <c r="C535" s="1" t="s">
        <v>12</v>
      </c>
      <c r="D535" s="2" t="s">
        <v>549</v>
      </c>
      <c r="E535" s="1" t="s">
        <v>15</v>
      </c>
      <c r="F535" s="1" t="s">
        <v>16</v>
      </c>
      <c r="G535" s="1">
        <v>16.225000000000001</v>
      </c>
      <c r="H535" s="1">
        <v>1E-3</v>
      </c>
    </row>
    <row r="536" spans="1:8" x14ac:dyDescent="0.3">
      <c r="A536" s="1">
        <v>83.557888917669999</v>
      </c>
      <c r="B536" s="1">
        <v>-63.166988889389998</v>
      </c>
      <c r="C536" s="1" t="s">
        <v>17</v>
      </c>
      <c r="D536" s="2" t="s">
        <v>550</v>
      </c>
      <c r="E536" s="1">
        <v>2.50145653</v>
      </c>
      <c r="F536" s="1">
        <v>1.42E-5</v>
      </c>
      <c r="G536" s="1">
        <v>16.097200000000001</v>
      </c>
      <c r="H536" s="1">
        <v>8.0000000000000004E-4</v>
      </c>
    </row>
    <row r="537" spans="1:8" x14ac:dyDescent="0.3">
      <c r="A537" s="1">
        <v>80.242999870229994</v>
      </c>
      <c r="B537" s="1">
        <v>-63.02791612307</v>
      </c>
      <c r="C537" s="1" t="s">
        <v>12</v>
      </c>
      <c r="D537" s="2" t="s">
        <v>551</v>
      </c>
      <c r="E537" s="1">
        <v>1.2979725099999999</v>
      </c>
      <c r="F537" s="1">
        <v>8.5499999999999995E-6</v>
      </c>
      <c r="G537" s="1">
        <v>16.870699999999999</v>
      </c>
      <c r="H537" s="1">
        <v>6.6E-3</v>
      </c>
    </row>
    <row r="538" spans="1:8" x14ac:dyDescent="0.3">
      <c r="A538" s="1">
        <v>89.296418857890004</v>
      </c>
      <c r="B538" s="1">
        <v>-65.854436076370007</v>
      </c>
      <c r="C538" s="1" t="s">
        <v>12</v>
      </c>
      <c r="D538" s="2" t="s">
        <v>552</v>
      </c>
      <c r="E538" s="1" t="s">
        <v>15</v>
      </c>
      <c r="F538" s="1" t="s">
        <v>16</v>
      </c>
      <c r="G538" s="1">
        <v>16.434799999999999</v>
      </c>
      <c r="H538" s="1">
        <v>1E-3</v>
      </c>
    </row>
    <row r="539" spans="1:8" x14ac:dyDescent="0.3">
      <c r="A539" s="1">
        <v>85.67613599181</v>
      </c>
      <c r="B539" s="1">
        <v>-64.709138643680006</v>
      </c>
      <c r="C539" s="1" t="s">
        <v>12</v>
      </c>
      <c r="D539" s="2" t="s">
        <v>553</v>
      </c>
      <c r="E539" s="1" t="s">
        <v>15</v>
      </c>
      <c r="F539" s="1" t="s">
        <v>16</v>
      </c>
      <c r="G539" s="1">
        <v>17.276299999999999</v>
      </c>
      <c r="H539" s="1">
        <v>4.0000000000000002E-4</v>
      </c>
    </row>
    <row r="540" spans="1:8" x14ac:dyDescent="0.3">
      <c r="A540" s="1">
        <v>86.267446290059993</v>
      </c>
      <c r="B540" s="1">
        <v>-64.367911829880001</v>
      </c>
      <c r="C540" s="1" t="s">
        <v>12</v>
      </c>
      <c r="D540" s="2" t="s">
        <v>554</v>
      </c>
      <c r="E540" s="1">
        <v>2.9953107399999999</v>
      </c>
      <c r="F540" s="1">
        <v>1.7010000000000001E-5</v>
      </c>
      <c r="G540" s="1">
        <v>15.96</v>
      </c>
      <c r="H540" s="1">
        <v>2.0000000000000001E-4</v>
      </c>
    </row>
    <row r="541" spans="1:8" x14ac:dyDescent="0.3">
      <c r="A541" s="1">
        <v>85.013521519850002</v>
      </c>
      <c r="B541" s="1">
        <v>-63.850658309000003</v>
      </c>
      <c r="C541" s="1" t="s">
        <v>12</v>
      </c>
      <c r="D541" s="2" t="s">
        <v>555</v>
      </c>
      <c r="E541" s="1" t="s">
        <v>15</v>
      </c>
      <c r="F541" s="1" t="s">
        <v>16</v>
      </c>
      <c r="G541" s="1">
        <v>16.784400000000002</v>
      </c>
      <c r="H541" s="1">
        <v>5.0000000000000001E-4</v>
      </c>
    </row>
    <row r="542" spans="1:8" x14ac:dyDescent="0.3">
      <c r="A542" s="1">
        <v>89.267660486279993</v>
      </c>
      <c r="B542" s="1">
        <v>-64.547475423169999</v>
      </c>
      <c r="C542" s="1" t="s">
        <v>12</v>
      </c>
      <c r="D542" s="2" t="s">
        <v>556</v>
      </c>
      <c r="E542" s="1">
        <v>0.66406335000000005</v>
      </c>
      <c r="F542" s="1">
        <v>2.6900000000000001E-6</v>
      </c>
      <c r="G542" s="1">
        <v>17.311900000000001</v>
      </c>
      <c r="H542" s="1">
        <v>1.8E-3</v>
      </c>
    </row>
    <row r="543" spans="1:8" x14ac:dyDescent="0.3">
      <c r="A543" s="1">
        <v>87.946922938189999</v>
      </c>
      <c r="B543" s="1">
        <v>-63.68491377254</v>
      </c>
      <c r="C543" s="1" t="s">
        <v>12</v>
      </c>
      <c r="D543" s="2" t="s">
        <v>557</v>
      </c>
      <c r="E543" s="1" t="s">
        <v>15</v>
      </c>
      <c r="F543" s="1" t="s">
        <v>16</v>
      </c>
      <c r="G543" s="1">
        <v>16.446999999999999</v>
      </c>
      <c r="H543" s="1">
        <v>2.9999999999999997E-4</v>
      </c>
    </row>
    <row r="544" spans="1:8" x14ac:dyDescent="0.3">
      <c r="A544" s="1">
        <v>84.238314363780006</v>
      </c>
      <c r="B544" s="1">
        <v>-64.780995701250006</v>
      </c>
      <c r="C544" s="1" t="s">
        <v>12</v>
      </c>
      <c r="D544" s="2" t="s">
        <v>558</v>
      </c>
      <c r="E544" s="1" t="s">
        <v>15</v>
      </c>
      <c r="F544" s="1" t="s">
        <v>16</v>
      </c>
      <c r="G544" s="1">
        <v>16.8063</v>
      </c>
      <c r="H544" s="1">
        <v>2.9999999999999997E-4</v>
      </c>
    </row>
    <row r="545" spans="1:8" x14ac:dyDescent="0.3">
      <c r="A545" s="1">
        <v>82.693443454540002</v>
      </c>
      <c r="B545" s="1">
        <v>-63.98240180234</v>
      </c>
      <c r="C545" s="1" t="s">
        <v>12</v>
      </c>
      <c r="D545" s="2" t="s">
        <v>559</v>
      </c>
      <c r="E545" s="1" t="s">
        <v>15</v>
      </c>
      <c r="F545" s="1" t="s">
        <v>16</v>
      </c>
      <c r="G545" s="1">
        <v>15.495200000000001</v>
      </c>
      <c r="H545" s="1">
        <v>2.0000000000000001E-4</v>
      </c>
    </row>
    <row r="546" spans="1:8" x14ac:dyDescent="0.3">
      <c r="A546" s="1">
        <v>88.876251497360002</v>
      </c>
      <c r="B546" s="1">
        <v>-66.099335950240004</v>
      </c>
      <c r="C546" s="1" t="s">
        <v>12</v>
      </c>
      <c r="D546" s="2" t="s">
        <v>560</v>
      </c>
      <c r="E546" s="1">
        <v>3.8704806399999998</v>
      </c>
      <c r="F546" s="1">
        <v>1.4440000000000001E-5</v>
      </c>
      <c r="G546" s="1">
        <v>15.640499999999999</v>
      </c>
      <c r="H546" s="1">
        <v>1E-4</v>
      </c>
    </row>
    <row r="547" spans="1:8" x14ac:dyDescent="0.3">
      <c r="A547" s="1">
        <v>88.80629930472</v>
      </c>
      <c r="B547" s="1">
        <v>-65.615478013710003</v>
      </c>
      <c r="C547" s="1" t="s">
        <v>12</v>
      </c>
      <c r="D547" s="2" t="s">
        <v>561</v>
      </c>
      <c r="E547" s="1" t="s">
        <v>15</v>
      </c>
      <c r="F547" s="1" t="s">
        <v>16</v>
      </c>
      <c r="G547" s="1">
        <v>18.2637</v>
      </c>
      <c r="H547" s="1">
        <v>1E-3</v>
      </c>
    </row>
    <row r="548" spans="1:8" x14ac:dyDescent="0.3">
      <c r="A548" s="1">
        <v>87.904427580640004</v>
      </c>
      <c r="B548" s="1">
        <v>-65.531898215970003</v>
      </c>
      <c r="C548" s="1" t="s">
        <v>12</v>
      </c>
      <c r="D548" s="2" t="s">
        <v>562</v>
      </c>
      <c r="E548" s="1">
        <v>5.2042824400000001</v>
      </c>
      <c r="F548" s="1">
        <v>9.3869999999999994E-5</v>
      </c>
      <c r="G548" s="1">
        <v>14.2682</v>
      </c>
      <c r="H548" s="1">
        <v>1E-4</v>
      </c>
    </row>
    <row r="549" spans="1:8" x14ac:dyDescent="0.3">
      <c r="A549" s="1">
        <v>88.333223167249997</v>
      </c>
      <c r="B549" s="1">
        <v>-65.578597356149999</v>
      </c>
      <c r="C549" s="1" t="s">
        <v>12</v>
      </c>
      <c r="D549" s="2" t="s">
        <v>563</v>
      </c>
      <c r="E549" s="1">
        <v>6.4208902300000004</v>
      </c>
      <c r="F549" s="1">
        <v>5.2497999999999998E-4</v>
      </c>
      <c r="G549" s="1">
        <v>15.728999999999999</v>
      </c>
      <c r="H549" s="1">
        <v>3.3999999999999998E-3</v>
      </c>
    </row>
    <row r="550" spans="1:8" x14ac:dyDescent="0.3">
      <c r="A550" s="1">
        <v>88.552146734870007</v>
      </c>
      <c r="B550" s="1">
        <v>-65.068143177140001</v>
      </c>
      <c r="C550" s="1" t="s">
        <v>12</v>
      </c>
      <c r="D550" s="2" t="s">
        <v>564</v>
      </c>
      <c r="E550" s="1">
        <v>3.5323931499999999</v>
      </c>
      <c r="F550" s="1">
        <v>3.2089999999999999E-5</v>
      </c>
      <c r="G550" s="1">
        <v>15.3125</v>
      </c>
      <c r="H550" s="1">
        <v>5.9999999999999995E-4</v>
      </c>
    </row>
    <row r="551" spans="1:8" x14ac:dyDescent="0.3">
      <c r="A551" s="1">
        <v>86.843077324879999</v>
      </c>
      <c r="B551" s="1">
        <v>-65.492496342679999</v>
      </c>
      <c r="C551" s="1" t="s">
        <v>12</v>
      </c>
      <c r="D551" s="2" t="s">
        <v>565</v>
      </c>
      <c r="E551" s="1">
        <v>3.5517339799999998</v>
      </c>
      <c r="F551" s="1">
        <v>5.3189999999999997E-5</v>
      </c>
      <c r="G551" s="1">
        <v>15.7326</v>
      </c>
      <c r="H551" s="1">
        <v>5.0000000000000001E-4</v>
      </c>
    </row>
    <row r="552" spans="1:8" x14ac:dyDescent="0.3">
      <c r="A552" s="1">
        <v>84.151565840459995</v>
      </c>
      <c r="B552" s="1">
        <v>-64.478561631429997</v>
      </c>
      <c r="C552" s="1" t="s">
        <v>12</v>
      </c>
      <c r="D552" s="2" t="s">
        <v>566</v>
      </c>
      <c r="E552" s="1" t="s">
        <v>15</v>
      </c>
      <c r="F552" s="1" t="s">
        <v>16</v>
      </c>
      <c r="G552" s="1">
        <v>16.770700000000001</v>
      </c>
      <c r="H552" s="1">
        <v>2.9999999999999997E-4</v>
      </c>
    </row>
    <row r="553" spans="1:8" x14ac:dyDescent="0.3">
      <c r="A553" s="1">
        <v>84.242879665390006</v>
      </c>
      <c r="B553" s="1">
        <v>-63.897066779859998</v>
      </c>
      <c r="C553" s="1" t="s">
        <v>12</v>
      </c>
      <c r="D553" s="2" t="s">
        <v>567</v>
      </c>
      <c r="E553" s="1">
        <v>1.0603880699999999</v>
      </c>
      <c r="F553" s="1">
        <v>4.9100000000000004E-6</v>
      </c>
      <c r="G553" s="1">
        <v>16.625299999999999</v>
      </c>
      <c r="H553" s="1">
        <v>4.0000000000000002E-4</v>
      </c>
    </row>
    <row r="554" spans="1:8" x14ac:dyDescent="0.3">
      <c r="A554" s="1">
        <v>84.143531679800006</v>
      </c>
      <c r="B554" s="1">
        <v>-63.637403714729999</v>
      </c>
      <c r="C554" s="1" t="s">
        <v>12</v>
      </c>
      <c r="D554" s="2" t="s">
        <v>568</v>
      </c>
      <c r="E554" s="1">
        <v>3.5245895599999999</v>
      </c>
      <c r="F554" s="1">
        <v>1.7159999999999998E-5</v>
      </c>
      <c r="G554" s="1">
        <v>15.521800000000001</v>
      </c>
      <c r="H554" s="1">
        <v>5.9999999999999995E-4</v>
      </c>
    </row>
    <row r="555" spans="1:8" x14ac:dyDescent="0.3">
      <c r="A555" s="1">
        <v>83.76190350105</v>
      </c>
      <c r="B555" s="1">
        <v>-62.339904326060001</v>
      </c>
      <c r="C555" s="1" t="s">
        <v>12</v>
      </c>
      <c r="D555" s="2" t="s">
        <v>569</v>
      </c>
      <c r="E555" s="1">
        <v>2.8684929000000001</v>
      </c>
      <c r="F555" s="1">
        <v>1.2680000000000001E-5</v>
      </c>
      <c r="G555" s="1">
        <v>16.0291</v>
      </c>
      <c r="H555" s="1">
        <v>2.0000000000000001E-4</v>
      </c>
    </row>
    <row r="556" spans="1:8" x14ac:dyDescent="0.3">
      <c r="A556" s="1">
        <v>247.23883151662</v>
      </c>
      <c r="B556" s="1">
        <v>-64.919793892300007</v>
      </c>
      <c r="C556" s="1" t="s">
        <v>12</v>
      </c>
      <c r="D556" s="2" t="s">
        <v>570</v>
      </c>
      <c r="E556" s="1">
        <v>7.17968546</v>
      </c>
      <c r="F556" s="1">
        <v>1.2317E-4</v>
      </c>
      <c r="G556" s="1">
        <v>14.944100000000001</v>
      </c>
      <c r="H556" s="1">
        <v>1E-4</v>
      </c>
    </row>
    <row r="557" spans="1:8" x14ac:dyDescent="0.3">
      <c r="A557" s="1">
        <v>241.8291704737</v>
      </c>
      <c r="B557" s="1">
        <v>-62.910572445089997</v>
      </c>
      <c r="C557" s="1" t="s">
        <v>12</v>
      </c>
      <c r="D557" s="2" t="s">
        <v>571</v>
      </c>
      <c r="E557" s="1">
        <v>2.5672016599999998</v>
      </c>
      <c r="F557" s="1">
        <v>5.5300000000000004E-6</v>
      </c>
      <c r="G557" s="1">
        <v>7.7401</v>
      </c>
      <c r="H557" s="1">
        <v>1E-4</v>
      </c>
    </row>
    <row r="558" spans="1:8" x14ac:dyDescent="0.3">
      <c r="A558" s="1">
        <v>237.78153082503999</v>
      </c>
      <c r="B558" s="1">
        <v>11.27182808911</v>
      </c>
      <c r="C558" s="1" t="s">
        <v>12</v>
      </c>
      <c r="D558" s="2" t="s">
        <v>572</v>
      </c>
      <c r="E558" s="1">
        <v>6.6095248700000004</v>
      </c>
      <c r="F558" s="1">
        <v>4.1810000000000001E-5</v>
      </c>
      <c r="G558" s="1">
        <v>12.472899999999999</v>
      </c>
      <c r="H558" s="1">
        <v>1E-4</v>
      </c>
    </row>
    <row r="559" spans="1:8" x14ac:dyDescent="0.3">
      <c r="A559" s="1">
        <v>104.94073514081001</v>
      </c>
      <c r="B559" s="1">
        <v>83.392057257269997</v>
      </c>
      <c r="C559" s="1" t="s">
        <v>12</v>
      </c>
      <c r="D559" s="2" t="s">
        <v>573</v>
      </c>
      <c r="E559" s="1" t="s">
        <v>15</v>
      </c>
      <c r="F559" s="1" t="s">
        <v>16</v>
      </c>
      <c r="G559" s="1">
        <v>16.2075</v>
      </c>
      <c r="H559" s="1">
        <v>2.0000000000000001E-4</v>
      </c>
    </row>
    <row r="560" spans="1:8" x14ac:dyDescent="0.3">
      <c r="A560" s="1">
        <v>168.99686492421</v>
      </c>
      <c r="B560" s="1">
        <v>87.400044415289997</v>
      </c>
      <c r="C560" s="1" t="s">
        <v>12</v>
      </c>
      <c r="D560" s="2" t="s">
        <v>574</v>
      </c>
      <c r="E560" s="1">
        <v>3.1697981999999998</v>
      </c>
      <c r="F560" s="1">
        <v>3.1090000000000002E-5</v>
      </c>
      <c r="G560" s="1">
        <v>16.196000000000002</v>
      </c>
      <c r="H560" s="1">
        <v>2.9999999999999997E-4</v>
      </c>
    </row>
    <row r="561" spans="1:8" x14ac:dyDescent="0.3">
      <c r="A561" s="1">
        <v>234.54998563013001</v>
      </c>
      <c r="B561" s="1">
        <v>-64.956593141710002</v>
      </c>
      <c r="C561" s="1" t="s">
        <v>12</v>
      </c>
      <c r="D561" s="2" t="s">
        <v>575</v>
      </c>
      <c r="E561" s="1" t="s">
        <v>15</v>
      </c>
      <c r="F561" s="1" t="s">
        <v>16</v>
      </c>
      <c r="G561" s="1">
        <v>14.232200000000001</v>
      </c>
      <c r="H561" s="1">
        <v>1E-4</v>
      </c>
    </row>
    <row r="562" spans="1:8" x14ac:dyDescent="0.3">
      <c r="A562" s="1">
        <v>237.32840813478001</v>
      </c>
      <c r="B562" s="1">
        <v>-62.310574872049997</v>
      </c>
      <c r="C562" s="1" t="s">
        <v>17</v>
      </c>
      <c r="D562" s="2" t="s">
        <v>576</v>
      </c>
      <c r="E562" s="1">
        <v>50.130733669999998</v>
      </c>
      <c r="F562" s="1">
        <v>1.2362600000000001E-3</v>
      </c>
      <c r="G562" s="1">
        <v>13.3873</v>
      </c>
      <c r="H562" s="1">
        <v>1E-4</v>
      </c>
    </row>
    <row r="563" spans="1:8" x14ac:dyDescent="0.3">
      <c r="A563" s="1">
        <v>231.41410392962001</v>
      </c>
      <c r="B563" s="1">
        <v>-63.904005763770002</v>
      </c>
      <c r="C563" s="1" t="s">
        <v>12</v>
      </c>
      <c r="D563" s="2" t="s">
        <v>577</v>
      </c>
      <c r="E563" s="1" t="s">
        <v>15</v>
      </c>
      <c r="F563" s="1" t="s">
        <v>16</v>
      </c>
      <c r="G563" s="1">
        <v>17.860800000000001</v>
      </c>
      <c r="H563" s="1">
        <v>5.9999999999999995E-4</v>
      </c>
    </row>
    <row r="564" spans="1:8" x14ac:dyDescent="0.3">
      <c r="A564" s="1">
        <v>230.42715971307001</v>
      </c>
      <c r="B564" s="1">
        <v>-64.007428671650004</v>
      </c>
      <c r="C564" s="1" t="s">
        <v>12</v>
      </c>
      <c r="D564" s="2" t="s">
        <v>578</v>
      </c>
      <c r="E564" s="1">
        <v>12.3365811</v>
      </c>
      <c r="F564" s="1">
        <v>3.0069E-4</v>
      </c>
      <c r="G564" s="1">
        <v>16.3401</v>
      </c>
      <c r="H564" s="1">
        <v>2.0000000000000001E-4</v>
      </c>
    </row>
    <row r="565" spans="1:8" x14ac:dyDescent="0.3">
      <c r="A565" s="1">
        <v>237.68013260038001</v>
      </c>
      <c r="B565" s="1">
        <v>-63.173460024489998</v>
      </c>
      <c r="C565" s="1" t="s">
        <v>17</v>
      </c>
      <c r="D565" s="2" t="s">
        <v>579</v>
      </c>
      <c r="E565" s="1">
        <v>1.2577602400000001</v>
      </c>
      <c r="F565" s="1">
        <v>7.3E-7</v>
      </c>
      <c r="G565" s="1">
        <v>14.4938</v>
      </c>
      <c r="H565" s="1">
        <v>1E-4</v>
      </c>
    </row>
    <row r="566" spans="1:8" x14ac:dyDescent="0.3">
      <c r="A566" s="1">
        <v>118.55610678105</v>
      </c>
      <c r="B566" s="1">
        <v>55.424842682079998</v>
      </c>
      <c r="C566" s="1" t="s">
        <v>12</v>
      </c>
      <c r="D566" s="2" t="s">
        <v>580</v>
      </c>
      <c r="E566" s="1">
        <v>11.30843705</v>
      </c>
      <c r="F566" s="1">
        <v>1.3543999999999999E-4</v>
      </c>
      <c r="G566" s="1">
        <v>14.3992</v>
      </c>
      <c r="H566" s="1">
        <v>1E-4</v>
      </c>
    </row>
    <row r="567" spans="1:8" x14ac:dyDescent="0.3">
      <c r="A567" s="1">
        <v>293.14590540258001</v>
      </c>
      <c r="B567" s="1">
        <v>26.8047893462</v>
      </c>
      <c r="C567" s="1" t="s">
        <v>12</v>
      </c>
      <c r="D567" s="2" t="s">
        <v>581</v>
      </c>
      <c r="E567" s="1">
        <v>3.3915382599999999</v>
      </c>
      <c r="F567" s="1">
        <v>1.098E-5</v>
      </c>
      <c r="G567" s="1">
        <v>15.513400000000001</v>
      </c>
      <c r="H567" s="1">
        <v>4.0000000000000002E-4</v>
      </c>
    </row>
    <row r="568" spans="1:8" x14ac:dyDescent="0.3">
      <c r="A568" s="1">
        <v>288.94060354622002</v>
      </c>
      <c r="B568" s="1">
        <v>24.949676912739999</v>
      </c>
      <c r="C568" s="1" t="s">
        <v>12</v>
      </c>
      <c r="D568" s="2" t="s">
        <v>582</v>
      </c>
      <c r="E568" s="1" t="s">
        <v>15</v>
      </c>
      <c r="F568" s="1" t="s">
        <v>16</v>
      </c>
      <c r="G568" s="1">
        <v>16.7104</v>
      </c>
      <c r="H568" s="1">
        <v>2.9999999999999997E-4</v>
      </c>
    </row>
    <row r="569" spans="1:8" x14ac:dyDescent="0.3">
      <c r="A569" s="1">
        <v>306.38288529801002</v>
      </c>
      <c r="B569" s="1">
        <v>44.904311911740002</v>
      </c>
      <c r="C569" s="1" t="s">
        <v>17</v>
      </c>
      <c r="D569" s="2" t="s">
        <v>583</v>
      </c>
      <c r="E569" s="1">
        <v>13.674046130000001</v>
      </c>
      <c r="F569" s="1">
        <v>1.4825E-4</v>
      </c>
      <c r="G569" s="1">
        <v>11.5878</v>
      </c>
      <c r="H569" s="1">
        <v>1E-4</v>
      </c>
    </row>
    <row r="570" spans="1:8" x14ac:dyDescent="0.3">
      <c r="A570" s="1">
        <v>308.22621086628999</v>
      </c>
      <c r="B570" s="1">
        <v>46.601249527690001</v>
      </c>
      <c r="C570" s="1" t="s">
        <v>12</v>
      </c>
      <c r="D570" s="2" t="s">
        <v>584</v>
      </c>
      <c r="E570" s="1">
        <v>15.119456810000001</v>
      </c>
      <c r="F570" s="1">
        <v>1.5205000000000001E-4</v>
      </c>
      <c r="G570" s="1">
        <v>8.8170999999999999</v>
      </c>
      <c r="H570" s="1">
        <v>2.0000000000000001E-4</v>
      </c>
    </row>
    <row r="571" spans="1:8" x14ac:dyDescent="0.3">
      <c r="A571" s="1">
        <v>299.97651906596002</v>
      </c>
      <c r="B571" s="1">
        <v>38.778269527189998</v>
      </c>
      <c r="C571" s="1" t="s">
        <v>12</v>
      </c>
      <c r="D571" s="2" t="s">
        <v>585</v>
      </c>
      <c r="E571" s="1">
        <v>15.792684530000001</v>
      </c>
      <c r="F571" s="1">
        <v>5.5380000000000002E-5</v>
      </c>
      <c r="G571" s="1">
        <v>14.3384</v>
      </c>
      <c r="H571" s="1">
        <v>1E-4</v>
      </c>
    </row>
    <row r="572" spans="1:8" x14ac:dyDescent="0.3">
      <c r="A572" s="1">
        <v>299.88203971889999</v>
      </c>
      <c r="B572" s="1">
        <v>38.90205036431</v>
      </c>
      <c r="C572" s="1" t="s">
        <v>12</v>
      </c>
      <c r="D572" s="2" t="s">
        <v>586</v>
      </c>
      <c r="E572" s="1">
        <v>3.8093729199999999</v>
      </c>
      <c r="F572" s="1">
        <v>1.259E-5</v>
      </c>
      <c r="G572" s="1">
        <v>15.2988</v>
      </c>
      <c r="H572" s="1">
        <v>2.9999999999999997E-4</v>
      </c>
    </row>
    <row r="573" spans="1:8" x14ac:dyDescent="0.3">
      <c r="A573" s="1">
        <v>298.65054429147</v>
      </c>
      <c r="B573" s="1">
        <v>36.510997583159998</v>
      </c>
      <c r="C573" s="1" t="s">
        <v>12</v>
      </c>
      <c r="D573" s="2" t="s">
        <v>587</v>
      </c>
      <c r="E573" s="1">
        <v>7.5223535699999999</v>
      </c>
      <c r="F573" s="1">
        <v>7.5290000000000006E-5</v>
      </c>
      <c r="G573" s="1">
        <v>14.6829</v>
      </c>
      <c r="H573" s="1">
        <v>2.0000000000000001E-4</v>
      </c>
    </row>
    <row r="574" spans="1:8" x14ac:dyDescent="0.3">
      <c r="A574" s="1">
        <v>299.20509894761</v>
      </c>
      <c r="B574" s="1">
        <v>37.370677986860002</v>
      </c>
      <c r="C574" s="1" t="s">
        <v>12</v>
      </c>
      <c r="D574" s="2" t="s">
        <v>588</v>
      </c>
      <c r="E574" s="1">
        <v>27.49244311</v>
      </c>
      <c r="F574" s="1">
        <v>4.1722199999999999E-3</v>
      </c>
      <c r="G574" s="1">
        <v>16.947099999999999</v>
      </c>
      <c r="H574" s="1">
        <v>4.0000000000000002E-4</v>
      </c>
    </row>
    <row r="575" spans="1:8" x14ac:dyDescent="0.3">
      <c r="A575" s="1">
        <v>299.71473386481</v>
      </c>
      <c r="B575" s="1">
        <v>37.647247638849997</v>
      </c>
      <c r="C575" s="1" t="s">
        <v>12</v>
      </c>
      <c r="D575" s="2" t="s">
        <v>589</v>
      </c>
      <c r="E575" s="1">
        <v>3.8918716</v>
      </c>
      <c r="F575" s="1">
        <v>7.7999999999999999E-6</v>
      </c>
      <c r="G575" s="1">
        <v>14.2935</v>
      </c>
      <c r="H575" s="1">
        <v>2.9999999999999997E-4</v>
      </c>
    </row>
    <row r="576" spans="1:8" x14ac:dyDescent="0.3">
      <c r="A576" s="1">
        <v>311.84830402303999</v>
      </c>
      <c r="B576" s="1">
        <v>43.744362730330003</v>
      </c>
      <c r="C576" s="1" t="s">
        <v>12</v>
      </c>
      <c r="D576" s="2" t="s">
        <v>590</v>
      </c>
      <c r="E576" s="1">
        <v>10.390025830000001</v>
      </c>
      <c r="F576" s="1">
        <v>4.6449999999999997E-5</v>
      </c>
      <c r="G576" s="1">
        <v>12.281000000000001</v>
      </c>
      <c r="H576" s="1">
        <v>1E-4</v>
      </c>
    </row>
    <row r="577" spans="1:8" x14ac:dyDescent="0.3">
      <c r="A577" s="1">
        <v>299.38702187720997</v>
      </c>
      <c r="B577" s="1">
        <v>38.091771879920003</v>
      </c>
      <c r="C577" s="1" t="s">
        <v>12</v>
      </c>
      <c r="D577" s="2" t="s">
        <v>591</v>
      </c>
      <c r="E577" s="1">
        <v>3.8967095399999998</v>
      </c>
      <c r="F577" s="1">
        <v>1.165E-5</v>
      </c>
      <c r="G577" s="1">
        <v>13.590299999999999</v>
      </c>
      <c r="H577" s="1">
        <v>1E-4</v>
      </c>
    </row>
    <row r="578" spans="1:8" x14ac:dyDescent="0.3">
      <c r="A578" s="1">
        <v>175.08925923966001</v>
      </c>
      <c r="B578" s="1">
        <v>-21.250730438280002</v>
      </c>
      <c r="C578" s="1" t="s">
        <v>12</v>
      </c>
      <c r="D578" s="2" t="s">
        <v>592</v>
      </c>
      <c r="E578" s="1">
        <v>1.6548114</v>
      </c>
      <c r="F578" s="1">
        <v>1.37E-6</v>
      </c>
      <c r="G578" s="1">
        <v>14.264900000000001</v>
      </c>
      <c r="H578" s="1">
        <v>1.6000000000000001E-3</v>
      </c>
    </row>
    <row r="579" spans="1:8" x14ac:dyDescent="0.3">
      <c r="A579" s="1">
        <v>284.57823832023001</v>
      </c>
      <c r="B579" s="1">
        <v>26.27071223618</v>
      </c>
      <c r="C579" s="1" t="s">
        <v>17</v>
      </c>
      <c r="D579" s="2" t="s">
        <v>593</v>
      </c>
      <c r="E579" s="1">
        <v>28.791975690000001</v>
      </c>
      <c r="F579" s="1">
        <v>5.7910000000000004E-4</v>
      </c>
      <c r="G579" s="1">
        <v>12.6614</v>
      </c>
      <c r="H579" s="1">
        <v>1E-4</v>
      </c>
    </row>
    <row r="580" spans="1:8" x14ac:dyDescent="0.3">
      <c r="A580" s="1">
        <v>143.34884018877</v>
      </c>
      <c r="B580" s="1">
        <v>-52.755845694180003</v>
      </c>
      <c r="C580" s="1" t="s">
        <v>12</v>
      </c>
      <c r="D580" s="2" t="s">
        <v>594</v>
      </c>
      <c r="E580" s="1">
        <v>6.4537999499999996</v>
      </c>
      <c r="F580" s="1">
        <v>6.5140000000000003E-5</v>
      </c>
      <c r="G580" s="1">
        <v>11.061400000000001</v>
      </c>
      <c r="H580" s="1">
        <v>2.9999999999999997E-4</v>
      </c>
    </row>
    <row r="581" spans="1:8" x14ac:dyDescent="0.3">
      <c r="A581" s="1">
        <v>142.92069155602999</v>
      </c>
      <c r="B581" s="1">
        <v>-49.654989360990001</v>
      </c>
      <c r="C581" s="1" t="s">
        <v>12</v>
      </c>
      <c r="D581" s="2" t="s">
        <v>595</v>
      </c>
      <c r="E581" s="1">
        <v>11.20064344</v>
      </c>
      <c r="F581" s="1">
        <v>1.3333E-4</v>
      </c>
      <c r="G581" s="1">
        <v>8.8774999999999995</v>
      </c>
      <c r="H581" s="1">
        <v>1E-4</v>
      </c>
    </row>
    <row r="582" spans="1:8" x14ac:dyDescent="0.3">
      <c r="A582" s="1">
        <v>130.64792941569999</v>
      </c>
      <c r="B582" s="1">
        <v>-56.29163118073</v>
      </c>
      <c r="C582" s="1" t="s">
        <v>12</v>
      </c>
      <c r="D582" s="2" t="s">
        <v>596</v>
      </c>
      <c r="E582" s="1">
        <v>13.42801914</v>
      </c>
      <c r="F582" s="1">
        <v>6.368E-5</v>
      </c>
      <c r="G582" s="1">
        <v>14.505800000000001</v>
      </c>
      <c r="H582" s="1">
        <v>1E-4</v>
      </c>
    </row>
    <row r="583" spans="1:8" x14ac:dyDescent="0.3">
      <c r="A583" s="1">
        <v>138.32400982255001</v>
      </c>
      <c r="B583" s="1">
        <v>-54.931210192999998</v>
      </c>
      <c r="C583" s="1" t="s">
        <v>12</v>
      </c>
      <c r="D583" s="2" t="s">
        <v>597</v>
      </c>
      <c r="E583" s="1">
        <v>3.50424443</v>
      </c>
      <c r="F583" s="1">
        <v>1.2670000000000001E-5</v>
      </c>
      <c r="G583" s="1">
        <v>14.226900000000001</v>
      </c>
      <c r="H583" s="1">
        <v>2.0000000000000001E-4</v>
      </c>
    </row>
    <row r="584" spans="1:8" x14ac:dyDescent="0.3">
      <c r="A584" s="1">
        <v>137.38338846594999</v>
      </c>
      <c r="B584" s="1">
        <v>-53.987702987580001</v>
      </c>
      <c r="C584" s="1" t="s">
        <v>12</v>
      </c>
      <c r="D584" s="2" t="s">
        <v>598</v>
      </c>
      <c r="E584" s="1">
        <v>3.5904981399999998</v>
      </c>
      <c r="F584" s="1">
        <v>2.1399999999999998E-5</v>
      </c>
      <c r="G584" s="1">
        <v>11.680300000000001</v>
      </c>
      <c r="H584" s="1">
        <v>2.0000000000000001E-4</v>
      </c>
    </row>
    <row r="585" spans="1:8" x14ac:dyDescent="0.3">
      <c r="A585" s="1">
        <v>137.25223364306001</v>
      </c>
      <c r="B585" s="1">
        <v>-53.598801167060003</v>
      </c>
      <c r="C585" s="1" t="s">
        <v>12</v>
      </c>
      <c r="D585" s="2" t="s">
        <v>599</v>
      </c>
      <c r="E585" s="1" t="s">
        <v>15</v>
      </c>
      <c r="F585" s="1" t="s">
        <v>16</v>
      </c>
      <c r="G585" s="1">
        <v>12.217599999999999</v>
      </c>
      <c r="H585" s="1">
        <v>1E-4</v>
      </c>
    </row>
    <row r="586" spans="1:8" x14ac:dyDescent="0.3">
      <c r="A586" s="1">
        <v>139.31963283616</v>
      </c>
      <c r="B586" s="1">
        <v>-53.084847756649999</v>
      </c>
      <c r="C586" s="1" t="s">
        <v>12</v>
      </c>
      <c r="D586" s="2" t="s">
        <v>600</v>
      </c>
      <c r="E586" s="1" t="s">
        <v>15</v>
      </c>
      <c r="F586" s="1" t="s">
        <v>16</v>
      </c>
      <c r="G586" s="1">
        <v>10.408099999999999</v>
      </c>
      <c r="H586" s="1">
        <v>1E-4</v>
      </c>
    </row>
    <row r="587" spans="1:8" x14ac:dyDescent="0.3">
      <c r="A587" s="1">
        <v>139.88405204353</v>
      </c>
      <c r="B587" s="1">
        <v>-51.620424961730002</v>
      </c>
      <c r="C587" s="1" t="s">
        <v>12</v>
      </c>
      <c r="D587" s="2" t="s">
        <v>601</v>
      </c>
      <c r="E587" s="1">
        <v>3.3550285999999998</v>
      </c>
      <c r="F587" s="1">
        <v>5.04E-6</v>
      </c>
      <c r="G587" s="1">
        <v>12.6974</v>
      </c>
      <c r="H587" s="1">
        <v>5.9999999999999995E-4</v>
      </c>
    </row>
    <row r="588" spans="1:8" x14ac:dyDescent="0.3">
      <c r="A588" s="1">
        <v>139.59221850828001</v>
      </c>
      <c r="B588" s="1">
        <v>-54.41226033225</v>
      </c>
      <c r="C588" s="1" t="s">
        <v>12</v>
      </c>
      <c r="D588" s="2" t="s">
        <v>602</v>
      </c>
      <c r="E588" s="1">
        <v>13.120711930000001</v>
      </c>
      <c r="F588" s="1">
        <v>7.5409999999999998E-5</v>
      </c>
      <c r="G588" s="1">
        <v>13.735200000000001</v>
      </c>
      <c r="H588" s="1">
        <v>2.0000000000000001E-4</v>
      </c>
    </row>
    <row r="589" spans="1:8" x14ac:dyDescent="0.3">
      <c r="A589" s="1">
        <v>136.84989341356001</v>
      </c>
      <c r="B589" s="1">
        <v>-54.092763652050003</v>
      </c>
      <c r="C589" s="1" t="s">
        <v>12</v>
      </c>
      <c r="D589" s="2" t="s">
        <v>603</v>
      </c>
      <c r="E589" s="1">
        <v>4.3509318800000001</v>
      </c>
      <c r="F589" s="1">
        <v>8.2300000000000008E-6</v>
      </c>
      <c r="G589" s="1">
        <v>13.3681</v>
      </c>
      <c r="H589" s="1">
        <v>1E-4</v>
      </c>
    </row>
    <row r="590" spans="1:8" x14ac:dyDescent="0.3">
      <c r="A590" s="1">
        <v>137.14651048467999</v>
      </c>
      <c r="B590" s="1">
        <v>-53.197022180099999</v>
      </c>
      <c r="C590" s="1" t="s">
        <v>12</v>
      </c>
      <c r="D590" s="2" t="s">
        <v>604</v>
      </c>
      <c r="E590" s="1">
        <v>3.8058200200000001</v>
      </c>
      <c r="F590" s="1">
        <v>4.5800000000000002E-6</v>
      </c>
      <c r="G590" s="1">
        <v>13.7174</v>
      </c>
      <c r="H590" s="1">
        <v>1E-4</v>
      </c>
    </row>
    <row r="591" spans="1:8" x14ac:dyDescent="0.3">
      <c r="A591" s="1">
        <v>142.56597487433999</v>
      </c>
      <c r="B591" s="1">
        <v>-53.058675314760002</v>
      </c>
      <c r="C591" s="1" t="s">
        <v>12</v>
      </c>
      <c r="D591" s="2" t="s">
        <v>605</v>
      </c>
      <c r="E591" s="1">
        <v>5.4839365600000001</v>
      </c>
      <c r="F591" s="1">
        <v>2.7630000000000001E-5</v>
      </c>
      <c r="G591" s="1">
        <v>11.186</v>
      </c>
      <c r="H591" s="1">
        <v>4.0000000000000002E-4</v>
      </c>
    </row>
    <row r="592" spans="1:8" x14ac:dyDescent="0.3">
      <c r="A592" s="1">
        <v>142.06388281086001</v>
      </c>
      <c r="B592" s="1">
        <v>-51.992731123890003</v>
      </c>
      <c r="C592" s="1" t="s">
        <v>12</v>
      </c>
      <c r="D592" s="2" t="s">
        <v>606</v>
      </c>
      <c r="E592" s="1">
        <v>3.50302611</v>
      </c>
      <c r="F592" s="1">
        <v>6.0210000000000001E-5</v>
      </c>
      <c r="G592" s="1">
        <v>17.384899999999998</v>
      </c>
      <c r="H592" s="1">
        <v>5.0000000000000001E-4</v>
      </c>
    </row>
    <row r="593" spans="1:8" x14ac:dyDescent="0.3">
      <c r="A593" s="1">
        <v>139.02433418556001</v>
      </c>
      <c r="B593" s="1">
        <v>-54.309728927350001</v>
      </c>
      <c r="C593" s="1" t="s">
        <v>12</v>
      </c>
      <c r="D593" s="2" t="s">
        <v>607</v>
      </c>
      <c r="E593" s="1" t="s">
        <v>15</v>
      </c>
      <c r="F593" s="1" t="s">
        <v>16</v>
      </c>
      <c r="G593" s="1">
        <v>11.008900000000001</v>
      </c>
      <c r="H593" s="1">
        <v>1E-4</v>
      </c>
    </row>
    <row r="594" spans="1:8" x14ac:dyDescent="0.3">
      <c r="A594" s="1">
        <v>133.34150974260999</v>
      </c>
      <c r="B594" s="1">
        <v>-54.054938751270001</v>
      </c>
      <c r="C594" s="1" t="s">
        <v>12</v>
      </c>
      <c r="D594" s="2" t="s">
        <v>608</v>
      </c>
      <c r="E594" s="1" t="s">
        <v>15</v>
      </c>
      <c r="F594" s="1" t="s">
        <v>16</v>
      </c>
      <c r="G594" s="1">
        <v>13.4091</v>
      </c>
      <c r="H594" s="1">
        <v>1E-4</v>
      </c>
    </row>
    <row r="595" spans="1:8" x14ac:dyDescent="0.3">
      <c r="A595" s="1">
        <v>138.08440568533001</v>
      </c>
      <c r="B595" s="1">
        <v>-55.233909155479999</v>
      </c>
      <c r="C595" s="1" t="s">
        <v>12</v>
      </c>
      <c r="D595" s="2" t="s">
        <v>609</v>
      </c>
      <c r="E595" s="1">
        <v>2.3976400500000001</v>
      </c>
      <c r="F595" s="1">
        <v>2.3199999999999998E-6</v>
      </c>
      <c r="G595" s="1">
        <v>14.442299999999999</v>
      </c>
      <c r="H595" s="1">
        <v>1E-4</v>
      </c>
    </row>
    <row r="596" spans="1:8" x14ac:dyDescent="0.3">
      <c r="A596" s="1">
        <v>140.55281104973</v>
      </c>
      <c r="B596" s="1">
        <v>-53.064116045970003</v>
      </c>
      <c r="C596" s="1" t="s">
        <v>12</v>
      </c>
      <c r="D596" s="2" t="s">
        <v>610</v>
      </c>
      <c r="E596" s="1">
        <v>3.0516281799999998</v>
      </c>
      <c r="F596" s="1">
        <v>6.9500000000000004E-6</v>
      </c>
      <c r="G596" s="1">
        <v>13.596</v>
      </c>
      <c r="H596" s="1">
        <v>1E-4</v>
      </c>
    </row>
    <row r="597" spans="1:8" x14ac:dyDescent="0.3">
      <c r="A597" s="1">
        <v>136.56210366262999</v>
      </c>
      <c r="B597" s="1">
        <v>-54.937186367910002</v>
      </c>
      <c r="C597" s="1" t="s">
        <v>12</v>
      </c>
      <c r="D597" s="2" t="s">
        <v>611</v>
      </c>
      <c r="E597" s="1">
        <v>2.9276153800000002</v>
      </c>
      <c r="F597" s="1">
        <v>8.4800000000000001E-6</v>
      </c>
      <c r="G597" s="1">
        <v>14.5153</v>
      </c>
      <c r="H597" s="1">
        <v>6.9999999999999999E-4</v>
      </c>
    </row>
    <row r="598" spans="1:8" x14ac:dyDescent="0.3">
      <c r="A598" s="1">
        <v>140.00627311829001</v>
      </c>
      <c r="B598" s="1">
        <v>-52.85618481337</v>
      </c>
      <c r="C598" s="1" t="s">
        <v>12</v>
      </c>
      <c r="D598" s="2" t="s">
        <v>612</v>
      </c>
      <c r="E598" s="1">
        <v>13.239578829999999</v>
      </c>
      <c r="F598" s="1">
        <v>7.5834999999999997E-4</v>
      </c>
      <c r="G598" s="1">
        <v>10.853300000000001</v>
      </c>
      <c r="H598" s="1">
        <v>1.5E-3</v>
      </c>
    </row>
    <row r="599" spans="1:8" x14ac:dyDescent="0.3">
      <c r="A599" s="1">
        <v>127.38958603864999</v>
      </c>
      <c r="B599" s="1">
        <v>-57.562514613410002</v>
      </c>
      <c r="C599" s="1" t="s">
        <v>12</v>
      </c>
      <c r="D599" s="2" t="s">
        <v>613</v>
      </c>
      <c r="E599" s="1">
        <v>6.91506753</v>
      </c>
      <c r="F599" s="1">
        <v>1.6886000000000001E-4</v>
      </c>
      <c r="G599" s="1">
        <v>17.805099999999999</v>
      </c>
      <c r="H599" s="1">
        <v>8.9999999999999998E-4</v>
      </c>
    </row>
    <row r="600" spans="1:8" x14ac:dyDescent="0.3">
      <c r="A600" s="1">
        <v>203.61002704041999</v>
      </c>
      <c r="B600" s="1">
        <v>-64.370979389629994</v>
      </c>
      <c r="C600" s="1" t="s">
        <v>12</v>
      </c>
      <c r="D600" s="2" t="s">
        <v>614</v>
      </c>
      <c r="E600" s="1">
        <v>4.8248302399999998</v>
      </c>
      <c r="F600" s="1">
        <v>9.1300000000000007E-6</v>
      </c>
      <c r="G600" s="1">
        <v>14.7064</v>
      </c>
      <c r="H600" s="1">
        <v>2.0000000000000001E-4</v>
      </c>
    </row>
    <row r="601" spans="1:8" x14ac:dyDescent="0.3">
      <c r="A601" s="1">
        <v>203.49589961765</v>
      </c>
      <c r="B601" s="1">
        <v>-64.055560736770005</v>
      </c>
      <c r="C601" s="1" t="s">
        <v>12</v>
      </c>
      <c r="D601" s="2" t="s">
        <v>615</v>
      </c>
      <c r="E601" s="1">
        <v>15.04435604</v>
      </c>
      <c r="F601" s="1">
        <v>1.0527E-4</v>
      </c>
      <c r="G601" s="1">
        <v>9.7239000000000004</v>
      </c>
      <c r="H601" s="1">
        <v>2.9999999999999997E-4</v>
      </c>
    </row>
    <row r="602" spans="1:8" x14ac:dyDescent="0.3">
      <c r="A602" s="1">
        <v>209.43552517657</v>
      </c>
      <c r="B602" s="1">
        <v>-74.191460959810001</v>
      </c>
      <c r="C602" s="1" t="s">
        <v>12</v>
      </c>
      <c r="D602" s="2" t="s">
        <v>616</v>
      </c>
      <c r="E602" s="1">
        <v>9.9741577100000001</v>
      </c>
      <c r="F602" s="1">
        <v>3.9249999999999999E-5</v>
      </c>
      <c r="G602" s="1">
        <v>13.4442</v>
      </c>
      <c r="H602" s="1">
        <v>1E-4</v>
      </c>
    </row>
    <row r="603" spans="1:8" x14ac:dyDescent="0.3">
      <c r="A603" s="1">
        <v>222.56781490905001</v>
      </c>
      <c r="B603" s="1">
        <v>-73.58967622806</v>
      </c>
      <c r="C603" s="1" t="s">
        <v>17</v>
      </c>
      <c r="D603" s="2" t="s">
        <v>617</v>
      </c>
      <c r="E603" s="1">
        <v>2.8322551800000002</v>
      </c>
      <c r="F603" s="1">
        <v>1.9680000000000001E-5</v>
      </c>
      <c r="G603" s="1">
        <v>17.480799999999999</v>
      </c>
      <c r="H603" s="1">
        <v>2.9999999999999997E-4</v>
      </c>
    </row>
    <row r="604" spans="1:8" x14ac:dyDescent="0.3">
      <c r="A604" s="1">
        <v>259.69822789864998</v>
      </c>
      <c r="B604" s="1">
        <v>-73.420314614139997</v>
      </c>
      <c r="C604" s="1" t="s">
        <v>12</v>
      </c>
      <c r="D604" s="2" t="s">
        <v>618</v>
      </c>
      <c r="E604" s="1">
        <v>7.1375219400000001</v>
      </c>
      <c r="F604" s="1">
        <v>4.2849999999999998E-5</v>
      </c>
      <c r="G604" s="1">
        <v>9.4204000000000008</v>
      </c>
      <c r="H604" s="1">
        <v>1E-4</v>
      </c>
    </row>
    <row r="605" spans="1:8" x14ac:dyDescent="0.3">
      <c r="A605" s="1">
        <v>265.05279813163997</v>
      </c>
      <c r="B605" s="1">
        <v>-71.487011917870007</v>
      </c>
      <c r="C605" s="1" t="s">
        <v>12</v>
      </c>
      <c r="D605" s="2" t="s">
        <v>619</v>
      </c>
      <c r="E605" s="1">
        <v>1.0161861000000001</v>
      </c>
      <c r="F605" s="1">
        <v>2.7000000000000001E-7</v>
      </c>
      <c r="G605" s="1">
        <v>12.9785</v>
      </c>
      <c r="H605" s="1">
        <v>2.0000000000000001E-4</v>
      </c>
    </row>
    <row r="606" spans="1:8" x14ac:dyDescent="0.3">
      <c r="A606" s="1">
        <v>265.57532954745</v>
      </c>
      <c r="B606" s="1">
        <v>-71.670914214749999</v>
      </c>
      <c r="C606" s="1" t="s">
        <v>17</v>
      </c>
      <c r="D606" s="2" t="s">
        <v>620</v>
      </c>
      <c r="E606" s="1">
        <v>6.7883281100000001</v>
      </c>
      <c r="F606" s="1">
        <v>5.2479000000000002E-4</v>
      </c>
      <c r="G606" s="1">
        <v>17.442599999999999</v>
      </c>
      <c r="H606" s="1">
        <v>5.0000000000000001E-4</v>
      </c>
    </row>
    <row r="607" spans="1:8" x14ac:dyDescent="0.3">
      <c r="A607" s="1">
        <v>191.05184832149999</v>
      </c>
      <c r="B607" s="1">
        <v>-77.762302936449998</v>
      </c>
      <c r="C607" s="1" t="s">
        <v>17</v>
      </c>
      <c r="D607" s="2" t="s">
        <v>621</v>
      </c>
      <c r="E607" s="1">
        <v>7.6112080200000003</v>
      </c>
      <c r="F607" s="1">
        <v>4.3498000000000001E-4</v>
      </c>
      <c r="G607" s="1">
        <v>17.5411</v>
      </c>
      <c r="H607" s="1">
        <v>5.9999999999999995E-4</v>
      </c>
    </row>
    <row r="608" spans="1:8" x14ac:dyDescent="0.3">
      <c r="A608" s="1">
        <v>237.03937671240999</v>
      </c>
      <c r="B608" s="1">
        <v>30.91082549579</v>
      </c>
      <c r="C608" s="1" t="s">
        <v>12</v>
      </c>
      <c r="D608" s="2" t="s">
        <v>622</v>
      </c>
      <c r="E608" s="1">
        <v>2.35334076</v>
      </c>
      <c r="F608" s="1">
        <v>1.4749999999999999E-5</v>
      </c>
      <c r="G608" s="1">
        <v>14.980700000000001</v>
      </c>
      <c r="H608" s="1">
        <v>1E-4</v>
      </c>
    </row>
    <row r="609" spans="1:8" x14ac:dyDescent="0.3">
      <c r="A609" s="1">
        <v>246.31789835014999</v>
      </c>
      <c r="B609" s="1">
        <v>40.896869966060002</v>
      </c>
      <c r="C609" s="1" t="s">
        <v>12</v>
      </c>
      <c r="D609" s="2" t="s">
        <v>623</v>
      </c>
      <c r="E609" s="1">
        <v>15.52683328</v>
      </c>
      <c r="F609" s="1">
        <v>7.2550000000000002E-5</v>
      </c>
      <c r="G609" s="1">
        <v>13.4117</v>
      </c>
      <c r="H609" s="1">
        <v>1E-4</v>
      </c>
    </row>
    <row r="610" spans="1:8" x14ac:dyDescent="0.3">
      <c r="A610" s="1">
        <v>256.12473572002</v>
      </c>
      <c r="B610" s="1">
        <v>48.612525467360001</v>
      </c>
      <c r="C610" s="1" t="s">
        <v>12</v>
      </c>
      <c r="D610" s="2" t="s">
        <v>624</v>
      </c>
      <c r="E610" s="1" t="s">
        <v>15</v>
      </c>
      <c r="F610" s="1" t="s">
        <v>16</v>
      </c>
      <c r="G610" s="1">
        <v>16.677299999999999</v>
      </c>
      <c r="H610" s="1">
        <v>4.0000000000000002E-4</v>
      </c>
    </row>
    <row r="611" spans="1:8" x14ac:dyDescent="0.3">
      <c r="A611" s="1">
        <v>259.28169077861997</v>
      </c>
      <c r="B611" s="1">
        <v>43.122603393109998</v>
      </c>
      <c r="C611" s="1" t="s">
        <v>12</v>
      </c>
      <c r="D611" s="2" t="s">
        <v>625</v>
      </c>
      <c r="E611" s="1">
        <v>1.0613668000000001</v>
      </c>
      <c r="F611" s="1">
        <v>1.1599999999999999E-6</v>
      </c>
      <c r="G611" s="1">
        <v>14.063000000000001</v>
      </c>
      <c r="H611" s="1">
        <v>2.0000000000000001E-4</v>
      </c>
    </row>
    <row r="612" spans="1:8" x14ac:dyDescent="0.3">
      <c r="A612" s="1">
        <v>257.29318571347</v>
      </c>
      <c r="B612" s="1">
        <v>54.495861935790003</v>
      </c>
      <c r="C612" s="1" t="s">
        <v>12</v>
      </c>
      <c r="D612" s="2" t="s">
        <v>626</v>
      </c>
      <c r="E612" s="1" t="s">
        <v>15</v>
      </c>
      <c r="F612" s="1" t="s">
        <v>16</v>
      </c>
      <c r="G612" s="1">
        <v>15.404500000000001</v>
      </c>
      <c r="H612" s="1">
        <v>2.0000000000000001E-4</v>
      </c>
    </row>
    <row r="613" spans="1:8" x14ac:dyDescent="0.3">
      <c r="A613" s="1">
        <v>245.80567218606001</v>
      </c>
      <c r="B613" s="1">
        <v>52.545345300960001</v>
      </c>
      <c r="C613" s="1" t="s">
        <v>12</v>
      </c>
      <c r="D613" s="2" t="s">
        <v>627</v>
      </c>
      <c r="E613" s="1">
        <v>15.386912390000001</v>
      </c>
      <c r="F613" s="1">
        <v>2.7316999999999999E-4</v>
      </c>
      <c r="G613" s="1">
        <v>13.3856</v>
      </c>
      <c r="H613" s="1">
        <v>1E-4</v>
      </c>
    </row>
    <row r="614" spans="1:8" x14ac:dyDescent="0.3">
      <c r="A614" s="1">
        <v>259.60490764778001</v>
      </c>
      <c r="B614" s="1">
        <v>52.92470219914</v>
      </c>
      <c r="C614" s="1" t="s">
        <v>12</v>
      </c>
      <c r="D614" s="2" t="s">
        <v>628</v>
      </c>
      <c r="E614" s="1" t="s">
        <v>15</v>
      </c>
      <c r="F614" s="1" t="s">
        <v>16</v>
      </c>
      <c r="G614" s="1">
        <v>11.5318</v>
      </c>
      <c r="H614" s="1">
        <v>5.9999999999999995E-4</v>
      </c>
    </row>
    <row r="615" spans="1:8" x14ac:dyDescent="0.3">
      <c r="A615" s="1">
        <v>249.30039627949</v>
      </c>
      <c r="B615" s="1">
        <v>42.474258373460003</v>
      </c>
      <c r="C615" s="1" t="s">
        <v>12</v>
      </c>
      <c r="D615" s="2" t="s">
        <v>629</v>
      </c>
      <c r="E615" s="1">
        <v>6.5348146199999997</v>
      </c>
      <c r="F615" s="1">
        <v>1.4118999999999999E-4</v>
      </c>
      <c r="G615" s="1">
        <v>16.423300000000001</v>
      </c>
      <c r="H615" s="1">
        <v>8.0000000000000004E-4</v>
      </c>
    </row>
    <row r="616" spans="1:8" x14ac:dyDescent="0.3">
      <c r="A616" s="1">
        <v>240.93063356395001</v>
      </c>
      <c r="B616" s="1">
        <v>50.225922490720002</v>
      </c>
      <c r="C616" s="1" t="s">
        <v>12</v>
      </c>
      <c r="D616" s="2" t="s">
        <v>630</v>
      </c>
      <c r="E616" s="1">
        <v>1.4096361500000001</v>
      </c>
      <c r="F616" s="1">
        <v>4.4999999999999998E-7</v>
      </c>
      <c r="G616" s="1">
        <v>13.982900000000001</v>
      </c>
      <c r="H616" s="1">
        <v>2.0000000000000001E-4</v>
      </c>
    </row>
    <row r="617" spans="1:8" x14ac:dyDescent="0.3">
      <c r="A617" s="1">
        <v>299.03358693120998</v>
      </c>
      <c r="B617" s="1">
        <v>4.2106863070799996</v>
      </c>
      <c r="C617" s="1" t="s">
        <v>17</v>
      </c>
      <c r="D617" s="2" t="s">
        <v>631</v>
      </c>
      <c r="E617" s="1">
        <v>5.4022366999999996</v>
      </c>
      <c r="F617" s="1">
        <v>1.2344999999999999E-4</v>
      </c>
      <c r="G617" s="1">
        <v>14.5617</v>
      </c>
      <c r="H617" s="1">
        <v>4.0000000000000002E-4</v>
      </c>
    </row>
    <row r="618" spans="1:8" x14ac:dyDescent="0.3">
      <c r="A618" s="1">
        <v>248.37721543421</v>
      </c>
      <c r="B618" s="1">
        <v>-2.83731792202</v>
      </c>
      <c r="C618" s="1" t="s">
        <v>12</v>
      </c>
      <c r="D618" s="2" t="s">
        <v>632</v>
      </c>
      <c r="E618" s="1">
        <v>1.20940074</v>
      </c>
      <c r="F618" s="1">
        <v>7.8999999999999995E-7</v>
      </c>
      <c r="G618" s="1">
        <v>15.2608</v>
      </c>
      <c r="H618" s="1">
        <v>1E-4</v>
      </c>
    </row>
    <row r="619" spans="1:8" x14ac:dyDescent="0.3">
      <c r="A619" s="1">
        <v>239.09899558946</v>
      </c>
      <c r="B619" s="1">
        <v>-11.3102248174</v>
      </c>
      <c r="C619" s="1" t="s">
        <v>12</v>
      </c>
      <c r="D619" s="2" t="s">
        <v>633</v>
      </c>
      <c r="E619" s="1">
        <v>3.4171133600000001</v>
      </c>
      <c r="F619" s="1">
        <v>2.1549999999999999E-5</v>
      </c>
      <c r="G619" s="1">
        <v>14.7212</v>
      </c>
      <c r="H619" s="1">
        <v>2.0000000000000001E-4</v>
      </c>
    </row>
    <row r="620" spans="1:8" x14ac:dyDescent="0.3">
      <c r="A620" s="1">
        <v>255.78631141891</v>
      </c>
      <c r="B620" s="1">
        <v>-5.3139729850800004</v>
      </c>
      <c r="C620" s="1" t="s">
        <v>12</v>
      </c>
      <c r="D620" s="2" t="s">
        <v>634</v>
      </c>
      <c r="E620" s="1">
        <v>38.450187759999999</v>
      </c>
      <c r="F620" s="1">
        <v>6.8855000000000001E-4</v>
      </c>
      <c r="G620" s="1">
        <v>13.577299999999999</v>
      </c>
      <c r="H620" s="1">
        <v>1E-4</v>
      </c>
    </row>
    <row r="621" spans="1:8" x14ac:dyDescent="0.3">
      <c r="A621" s="1">
        <v>254.28148622521999</v>
      </c>
      <c r="B621" s="1">
        <v>-4.0951406188800004</v>
      </c>
      <c r="C621" s="1" t="s">
        <v>12</v>
      </c>
      <c r="D621" s="2" t="s">
        <v>635</v>
      </c>
      <c r="E621" s="1" t="s">
        <v>15</v>
      </c>
      <c r="F621" s="1" t="s">
        <v>16</v>
      </c>
      <c r="G621" s="1">
        <v>13.713200000000001</v>
      </c>
      <c r="H621" s="1">
        <v>1E-4</v>
      </c>
    </row>
    <row r="622" spans="1:8" x14ac:dyDescent="0.3">
      <c r="A622" s="1">
        <v>247.84706332544999</v>
      </c>
      <c r="B622" s="1">
        <v>-2.20649313961</v>
      </c>
      <c r="C622" s="1" t="s">
        <v>12</v>
      </c>
      <c r="D622" s="2" t="s">
        <v>636</v>
      </c>
      <c r="E622" s="1">
        <v>16.6967857</v>
      </c>
      <c r="F622" s="1">
        <v>3.0434E-4</v>
      </c>
      <c r="G622" s="1">
        <v>14.9831</v>
      </c>
      <c r="H622" s="1">
        <v>2.0000000000000001E-4</v>
      </c>
    </row>
    <row r="623" spans="1:8" x14ac:dyDescent="0.3">
      <c r="A623" s="1">
        <v>247.70599477518999</v>
      </c>
      <c r="B623" s="1">
        <v>-5.5054671632099996</v>
      </c>
      <c r="C623" s="1" t="s">
        <v>12</v>
      </c>
      <c r="D623" s="2" t="s">
        <v>637</v>
      </c>
      <c r="E623" s="1">
        <v>1.11591996</v>
      </c>
      <c r="F623" s="1">
        <v>6.3E-7</v>
      </c>
      <c r="G623" s="1">
        <v>11.834899999999999</v>
      </c>
      <c r="H623" s="1">
        <v>2.9999999999999997E-4</v>
      </c>
    </row>
    <row r="624" spans="1:8" x14ac:dyDescent="0.3">
      <c r="A624" s="1">
        <v>250.88922678374001</v>
      </c>
      <c r="B624" s="1">
        <v>-3.6507691438599998</v>
      </c>
      <c r="C624" s="1" t="s">
        <v>12</v>
      </c>
      <c r="D624" s="2" t="s">
        <v>638</v>
      </c>
      <c r="E624" s="1">
        <v>1.0836385500000001</v>
      </c>
      <c r="F624" s="1">
        <v>1.3200000000000001E-6</v>
      </c>
      <c r="G624" s="1">
        <v>15.5565</v>
      </c>
      <c r="H624" s="1">
        <v>2.0000000000000001E-4</v>
      </c>
    </row>
    <row r="625" spans="1:8" x14ac:dyDescent="0.3">
      <c r="A625" s="1">
        <v>346.49559519550002</v>
      </c>
      <c r="B625" s="1">
        <v>81.178394362239999</v>
      </c>
      <c r="C625" s="1" t="s">
        <v>17</v>
      </c>
      <c r="D625" s="2" t="s">
        <v>639</v>
      </c>
      <c r="E625" s="1">
        <v>44.341819549999997</v>
      </c>
      <c r="F625" s="1">
        <v>1.12364E-3</v>
      </c>
      <c r="G625" s="1">
        <v>12.491899999999999</v>
      </c>
      <c r="H625" s="1">
        <v>0</v>
      </c>
    </row>
    <row r="626" spans="1:8" x14ac:dyDescent="0.3">
      <c r="A626" s="1">
        <v>4.71829551051</v>
      </c>
      <c r="B626" s="1">
        <v>-74.211230037769994</v>
      </c>
      <c r="C626" s="1" t="s">
        <v>12</v>
      </c>
      <c r="D626" s="2" t="s">
        <v>640</v>
      </c>
      <c r="E626" s="1" t="s">
        <v>15</v>
      </c>
      <c r="F626" s="1" t="s">
        <v>16</v>
      </c>
      <c r="G626" s="1">
        <v>17.988499999999998</v>
      </c>
      <c r="H626" s="1">
        <v>6.9999999999999999E-4</v>
      </c>
    </row>
    <row r="627" spans="1:8" x14ac:dyDescent="0.3">
      <c r="A627" s="1">
        <v>6.7672325942500002</v>
      </c>
      <c r="B627" s="1">
        <v>-73.860112551010005</v>
      </c>
      <c r="C627" s="1" t="s">
        <v>12</v>
      </c>
      <c r="D627" s="2" t="s">
        <v>641</v>
      </c>
      <c r="E627" s="1" t="s">
        <v>15</v>
      </c>
      <c r="F627" s="1" t="s">
        <v>16</v>
      </c>
      <c r="G627" s="1">
        <v>17.744199999999999</v>
      </c>
      <c r="H627" s="1">
        <v>5.9999999999999995E-4</v>
      </c>
    </row>
    <row r="628" spans="1:8" x14ac:dyDescent="0.3">
      <c r="A628" s="1">
        <v>7.0663035480299996</v>
      </c>
      <c r="B628" s="1">
        <v>-73.738293790360004</v>
      </c>
      <c r="C628" s="1" t="s">
        <v>12</v>
      </c>
      <c r="D628" s="2" t="s">
        <v>642</v>
      </c>
      <c r="E628" s="1" t="s">
        <v>15</v>
      </c>
      <c r="F628" s="1" t="s">
        <v>16</v>
      </c>
      <c r="G628" s="1">
        <v>16.724699999999999</v>
      </c>
      <c r="H628" s="1">
        <v>4.0000000000000002E-4</v>
      </c>
    </row>
    <row r="629" spans="1:8" x14ac:dyDescent="0.3">
      <c r="A629" s="1">
        <v>7.3360148730099999</v>
      </c>
      <c r="B629" s="1">
        <v>-73.829877583889996</v>
      </c>
      <c r="C629" s="1" t="s">
        <v>12</v>
      </c>
      <c r="D629" s="2" t="s">
        <v>643</v>
      </c>
      <c r="E629" s="1" t="s">
        <v>15</v>
      </c>
      <c r="F629" s="1" t="s">
        <v>16</v>
      </c>
      <c r="G629" s="1">
        <v>16.060600000000001</v>
      </c>
      <c r="H629" s="1">
        <v>8.0000000000000004E-4</v>
      </c>
    </row>
    <row r="630" spans="1:8" x14ac:dyDescent="0.3">
      <c r="A630" s="1">
        <v>5.4848607219399996</v>
      </c>
      <c r="B630" s="1">
        <v>-73.915520082100002</v>
      </c>
      <c r="C630" s="1" t="s">
        <v>12</v>
      </c>
      <c r="D630" s="2" t="s">
        <v>644</v>
      </c>
      <c r="E630" s="1" t="s">
        <v>15</v>
      </c>
      <c r="F630" s="1" t="s">
        <v>16</v>
      </c>
      <c r="G630" s="1">
        <v>17.6663</v>
      </c>
      <c r="H630" s="1">
        <v>6.9999999999999999E-4</v>
      </c>
    </row>
    <row r="631" spans="1:8" x14ac:dyDescent="0.3">
      <c r="A631" s="1">
        <v>5.2662105950200004</v>
      </c>
      <c r="B631" s="1">
        <v>-73.725193124629996</v>
      </c>
      <c r="C631" s="1" t="s">
        <v>12</v>
      </c>
      <c r="D631" s="2" t="s">
        <v>645</v>
      </c>
      <c r="E631" s="1">
        <v>4.1839757899999999</v>
      </c>
      <c r="F631" s="1">
        <v>4.6100000000000002E-5</v>
      </c>
      <c r="G631" s="1">
        <v>16.2668</v>
      </c>
      <c r="H631" s="1">
        <v>2.9999999999999997E-4</v>
      </c>
    </row>
    <row r="632" spans="1:8" x14ac:dyDescent="0.3">
      <c r="A632" s="1">
        <v>6.5478191001799999</v>
      </c>
      <c r="B632" s="1">
        <v>-73.625127379389994</v>
      </c>
      <c r="C632" s="1" t="s">
        <v>12</v>
      </c>
      <c r="D632" s="2" t="s">
        <v>646</v>
      </c>
      <c r="E632" s="1">
        <v>4.6595931200000003</v>
      </c>
      <c r="F632" s="1">
        <v>5.3390000000000002E-5</v>
      </c>
      <c r="G632" s="1">
        <v>15.892200000000001</v>
      </c>
      <c r="H632" s="1">
        <v>2.9999999999999997E-4</v>
      </c>
    </row>
    <row r="633" spans="1:8" x14ac:dyDescent="0.3">
      <c r="A633" s="1">
        <v>7.6846409469400001</v>
      </c>
      <c r="B633" s="1">
        <v>-73.469548050209994</v>
      </c>
      <c r="C633" s="1" t="s">
        <v>12</v>
      </c>
      <c r="D633" s="2" t="s">
        <v>647</v>
      </c>
      <c r="E633" s="1">
        <v>2.4425270600000002</v>
      </c>
      <c r="F633" s="1">
        <v>1.8099999999999999E-5</v>
      </c>
      <c r="G633" s="1">
        <v>16.840199999999999</v>
      </c>
      <c r="H633" s="1">
        <v>4.0000000000000002E-4</v>
      </c>
    </row>
    <row r="634" spans="1:8" x14ac:dyDescent="0.3">
      <c r="A634" s="1">
        <v>7.4189752778100004</v>
      </c>
      <c r="B634" s="1">
        <v>-73.4957165629</v>
      </c>
      <c r="C634" s="1" t="s">
        <v>12</v>
      </c>
      <c r="D634" s="2" t="s">
        <v>648</v>
      </c>
      <c r="E634" s="1" t="s">
        <v>15</v>
      </c>
      <c r="F634" s="1" t="s">
        <v>16</v>
      </c>
      <c r="G634" s="1">
        <v>16.307099999999998</v>
      </c>
      <c r="H634" s="1">
        <v>2.9999999999999997E-4</v>
      </c>
    </row>
    <row r="635" spans="1:8" x14ac:dyDescent="0.3">
      <c r="A635" s="1">
        <v>7.41028108123</v>
      </c>
      <c r="B635" s="1">
        <v>-73.467258473940007</v>
      </c>
      <c r="C635" s="1" t="s">
        <v>12</v>
      </c>
      <c r="D635" s="2" t="s">
        <v>649</v>
      </c>
      <c r="E635" s="1" t="s">
        <v>15</v>
      </c>
      <c r="F635" s="1" t="s">
        <v>16</v>
      </c>
      <c r="G635" s="1">
        <v>16.7394</v>
      </c>
      <c r="H635" s="1">
        <v>2.9999999999999997E-4</v>
      </c>
    </row>
    <row r="636" spans="1:8" x14ac:dyDescent="0.3">
      <c r="A636" s="1">
        <v>6.6816526617100003</v>
      </c>
      <c r="B636" s="1">
        <v>-73.543425352659995</v>
      </c>
      <c r="C636" s="1" t="s">
        <v>12</v>
      </c>
      <c r="D636" s="2" t="s">
        <v>650</v>
      </c>
      <c r="E636" s="1">
        <v>1.3246262200000001</v>
      </c>
      <c r="F636" s="1">
        <v>3.5200000000000002E-6</v>
      </c>
      <c r="G636" s="1">
        <v>17.5335</v>
      </c>
      <c r="H636" s="1">
        <v>1.2999999999999999E-3</v>
      </c>
    </row>
    <row r="637" spans="1:8" x14ac:dyDescent="0.3">
      <c r="A637" s="1">
        <v>3.7667039423699999</v>
      </c>
      <c r="B637" s="1">
        <v>-73.503820064729993</v>
      </c>
      <c r="C637" s="1" t="s">
        <v>12</v>
      </c>
      <c r="D637" s="2" t="s">
        <v>651</v>
      </c>
      <c r="E637" s="1" t="s">
        <v>15</v>
      </c>
      <c r="F637" s="1" t="s">
        <v>16</v>
      </c>
      <c r="G637" s="1">
        <v>16.677600000000002</v>
      </c>
      <c r="H637" s="1">
        <v>4.0000000000000002E-4</v>
      </c>
    </row>
    <row r="638" spans="1:8" x14ac:dyDescent="0.3">
      <c r="A638" s="1">
        <v>5.3653983736099997</v>
      </c>
      <c r="B638" s="1">
        <v>-73.468115679050001</v>
      </c>
      <c r="C638" s="1" t="s">
        <v>12</v>
      </c>
      <c r="D638" s="2" t="s">
        <v>652</v>
      </c>
      <c r="E638" s="1" t="s">
        <v>15</v>
      </c>
      <c r="F638" s="1" t="s">
        <v>16</v>
      </c>
      <c r="G638" s="1">
        <v>17.693100000000001</v>
      </c>
      <c r="H638" s="1">
        <v>2.2000000000000001E-3</v>
      </c>
    </row>
    <row r="639" spans="1:8" x14ac:dyDescent="0.3">
      <c r="A639" s="1">
        <v>6.6940713811299997</v>
      </c>
      <c r="B639" s="1">
        <v>-73.111466594549995</v>
      </c>
      <c r="C639" s="1" t="s">
        <v>12</v>
      </c>
      <c r="D639" s="2" t="s">
        <v>653</v>
      </c>
      <c r="E639" s="1">
        <v>1.92106869</v>
      </c>
      <c r="F639" s="1">
        <v>3.1730000000000003E-5</v>
      </c>
      <c r="G639" s="1">
        <v>17.206099999999999</v>
      </c>
      <c r="H639" s="1">
        <v>8.9999999999999998E-4</v>
      </c>
    </row>
    <row r="640" spans="1:8" x14ac:dyDescent="0.3">
      <c r="A640" s="1">
        <v>4.4899559954799999</v>
      </c>
      <c r="B640" s="1">
        <v>-73.271739967089999</v>
      </c>
      <c r="C640" s="1" t="s">
        <v>12</v>
      </c>
      <c r="D640" s="2" t="s">
        <v>654</v>
      </c>
      <c r="E640" s="1" t="s">
        <v>15</v>
      </c>
      <c r="F640" s="1" t="s">
        <v>16</v>
      </c>
      <c r="G640" s="1">
        <v>16.2758</v>
      </c>
      <c r="H640" s="1">
        <v>2.9999999999999997E-4</v>
      </c>
    </row>
    <row r="641" spans="1:8" x14ac:dyDescent="0.3">
      <c r="A641" s="1">
        <v>6.1410319582900001</v>
      </c>
      <c r="B641" s="1">
        <v>-73.040025732499998</v>
      </c>
      <c r="C641" s="1" t="s">
        <v>12</v>
      </c>
      <c r="D641" s="2" t="s">
        <v>655</v>
      </c>
      <c r="E641" s="1" t="s">
        <v>15</v>
      </c>
      <c r="F641" s="1" t="s">
        <v>16</v>
      </c>
      <c r="G641" s="1">
        <v>17.491700000000002</v>
      </c>
      <c r="H641" s="1">
        <v>5.9999999999999995E-4</v>
      </c>
    </row>
    <row r="642" spans="1:8" x14ac:dyDescent="0.3">
      <c r="A642" s="1">
        <v>8.2288310726600002</v>
      </c>
      <c r="B642" s="1">
        <v>-73.821973465379997</v>
      </c>
      <c r="C642" s="1" t="s">
        <v>12</v>
      </c>
      <c r="D642" s="2" t="s">
        <v>656</v>
      </c>
      <c r="E642" s="1">
        <v>15.83740506</v>
      </c>
      <c r="F642" s="1">
        <v>8.4350000000000004E-5</v>
      </c>
      <c r="G642" s="1">
        <v>14.004</v>
      </c>
      <c r="H642" s="1">
        <v>1E-4</v>
      </c>
    </row>
    <row r="643" spans="1:8" x14ac:dyDescent="0.3">
      <c r="A643" s="1">
        <v>8.8879361101600001</v>
      </c>
      <c r="B643" s="1">
        <v>-73.520089231110006</v>
      </c>
      <c r="C643" s="1" t="s">
        <v>12</v>
      </c>
      <c r="D643" s="2" t="s">
        <v>657</v>
      </c>
      <c r="E643" s="1">
        <v>2.34080485</v>
      </c>
      <c r="F643" s="1">
        <v>9.38E-6</v>
      </c>
      <c r="G643" s="1">
        <v>16.9237</v>
      </c>
      <c r="H643" s="1">
        <v>1E-3</v>
      </c>
    </row>
    <row r="644" spans="1:8" x14ac:dyDescent="0.3">
      <c r="A644" s="1">
        <v>9.8206865201000006</v>
      </c>
      <c r="B644" s="1">
        <v>-73.50755930951</v>
      </c>
      <c r="C644" s="1" t="s">
        <v>12</v>
      </c>
      <c r="D644" s="2" t="s">
        <v>658</v>
      </c>
      <c r="E644" s="1" t="s">
        <v>15</v>
      </c>
      <c r="F644" s="1" t="s">
        <v>16</v>
      </c>
      <c r="G644" s="1">
        <v>17.567499999999999</v>
      </c>
      <c r="H644" s="1">
        <v>5.0000000000000001E-4</v>
      </c>
    </row>
    <row r="645" spans="1:8" x14ac:dyDescent="0.3">
      <c r="A645" s="1">
        <v>9.5786734510099993</v>
      </c>
      <c r="B645" s="1">
        <v>-73.525579312570002</v>
      </c>
      <c r="C645" s="1" t="s">
        <v>12</v>
      </c>
      <c r="D645" s="2" t="s">
        <v>659</v>
      </c>
      <c r="E645" s="1">
        <v>36.953408230000001</v>
      </c>
      <c r="F645" s="1">
        <v>9.0587000000000003E-4</v>
      </c>
      <c r="G645" s="1">
        <v>13.641299999999999</v>
      </c>
      <c r="H645" s="1">
        <v>1E-4</v>
      </c>
    </row>
    <row r="646" spans="1:8" x14ac:dyDescent="0.3">
      <c r="A646" s="1">
        <v>8.5794149032</v>
      </c>
      <c r="B646" s="1">
        <v>-73.554476947159998</v>
      </c>
      <c r="C646" s="1" t="s">
        <v>12</v>
      </c>
      <c r="D646" s="2" t="s">
        <v>660</v>
      </c>
      <c r="E646" s="1" t="s">
        <v>15</v>
      </c>
      <c r="F646" s="1" t="s">
        <v>16</v>
      </c>
      <c r="G646" s="1">
        <v>18.034800000000001</v>
      </c>
      <c r="H646" s="1">
        <v>5.9999999999999995E-4</v>
      </c>
    </row>
    <row r="647" spans="1:8" x14ac:dyDescent="0.3">
      <c r="A647" s="1">
        <v>9.00964377723</v>
      </c>
      <c r="B647" s="1">
        <v>-73.386713977580001</v>
      </c>
      <c r="C647" s="1" t="s">
        <v>12</v>
      </c>
      <c r="D647" s="2" t="s">
        <v>661</v>
      </c>
      <c r="E647" s="1" t="s">
        <v>15</v>
      </c>
      <c r="F647" s="1" t="s">
        <v>16</v>
      </c>
      <c r="G647" s="1">
        <v>17.652699999999999</v>
      </c>
      <c r="H647" s="1">
        <v>1.2999999999999999E-3</v>
      </c>
    </row>
    <row r="648" spans="1:8" x14ac:dyDescent="0.3">
      <c r="A648" s="1">
        <v>10.544716951950001</v>
      </c>
      <c r="B648" s="1">
        <v>-73.35213380687</v>
      </c>
      <c r="C648" s="1" t="s">
        <v>12</v>
      </c>
      <c r="D648" s="2" t="s">
        <v>662</v>
      </c>
      <c r="E648" s="1">
        <v>1.4555918299999999</v>
      </c>
      <c r="F648" s="1">
        <v>5.5300000000000004E-6</v>
      </c>
      <c r="G648" s="1">
        <v>17.470700000000001</v>
      </c>
      <c r="H648" s="1">
        <v>1E-3</v>
      </c>
    </row>
    <row r="649" spans="1:8" x14ac:dyDescent="0.3">
      <c r="A649" s="1">
        <v>10.207346181189999</v>
      </c>
      <c r="B649" s="1">
        <v>-73.287694971809998</v>
      </c>
      <c r="C649" s="1" t="s">
        <v>12</v>
      </c>
      <c r="D649" s="2" t="s">
        <v>663</v>
      </c>
      <c r="E649" s="1">
        <v>2.2481121499999999</v>
      </c>
      <c r="F649" s="1">
        <v>8.1499999999999999E-6</v>
      </c>
      <c r="G649" s="1">
        <v>16.3736</v>
      </c>
      <c r="H649" s="1">
        <v>4.0000000000000002E-4</v>
      </c>
    </row>
    <row r="650" spans="1:8" x14ac:dyDescent="0.3">
      <c r="A650" s="1">
        <v>10.337719697120001</v>
      </c>
      <c r="B650" s="1">
        <v>-73.256650931839999</v>
      </c>
      <c r="C650" s="1" t="s">
        <v>12</v>
      </c>
      <c r="D650" s="2" t="s">
        <v>664</v>
      </c>
      <c r="E650" s="1">
        <v>1.4617554800000001</v>
      </c>
      <c r="F650" s="1">
        <v>3.23E-6</v>
      </c>
      <c r="G650" s="1">
        <v>17.636600000000001</v>
      </c>
      <c r="H650" s="1">
        <v>5.9999999999999995E-4</v>
      </c>
    </row>
    <row r="651" spans="1:8" x14ac:dyDescent="0.3">
      <c r="A651" s="1">
        <v>11.014399098709999</v>
      </c>
      <c r="B651" s="1">
        <v>-73.265487940360003</v>
      </c>
      <c r="C651" s="1" t="s">
        <v>12</v>
      </c>
      <c r="D651" s="2" t="s">
        <v>665</v>
      </c>
      <c r="E651" s="1">
        <v>2.4740865699999999</v>
      </c>
      <c r="F651" s="1">
        <v>4.0720000000000003E-5</v>
      </c>
      <c r="G651" s="1">
        <v>17.022099999999998</v>
      </c>
      <c r="H651" s="1">
        <v>4.0000000000000002E-4</v>
      </c>
    </row>
    <row r="652" spans="1:8" x14ac:dyDescent="0.3">
      <c r="A652" s="1">
        <v>10.888357403340001</v>
      </c>
      <c r="B652" s="1">
        <v>-73.276898394720007</v>
      </c>
      <c r="C652" s="1" t="s">
        <v>12</v>
      </c>
      <c r="D652" s="2" t="s">
        <v>666</v>
      </c>
      <c r="E652" s="1" t="s">
        <v>15</v>
      </c>
      <c r="F652" s="1" t="s">
        <v>16</v>
      </c>
      <c r="G652" s="1">
        <v>18.1036</v>
      </c>
      <c r="H652" s="1">
        <v>3.0999999999999999E-3</v>
      </c>
    </row>
    <row r="653" spans="1:8" x14ac:dyDescent="0.3">
      <c r="A653" s="1">
        <v>11.207440739580001</v>
      </c>
      <c r="B653" s="1">
        <v>-73.232794400130004</v>
      </c>
      <c r="C653" s="1" t="s">
        <v>12</v>
      </c>
      <c r="D653" s="2" t="s">
        <v>667</v>
      </c>
      <c r="E653" s="1" t="s">
        <v>15</v>
      </c>
      <c r="F653" s="1" t="s">
        <v>16</v>
      </c>
      <c r="G653" s="1">
        <v>17.556899999999999</v>
      </c>
      <c r="H653" s="1">
        <v>5.0000000000000001E-4</v>
      </c>
    </row>
    <row r="654" spans="1:8" x14ac:dyDescent="0.3">
      <c r="A654" s="1">
        <v>11.199169228320001</v>
      </c>
      <c r="B654" s="1">
        <v>-73.218401246319999</v>
      </c>
      <c r="C654" s="1" t="s">
        <v>12</v>
      </c>
      <c r="D654" s="2" t="s">
        <v>668</v>
      </c>
      <c r="E654" s="1">
        <v>1.4025883800000001</v>
      </c>
      <c r="F654" s="1">
        <v>3.5599999999999998E-6</v>
      </c>
      <c r="G654" s="1">
        <v>17.410900000000002</v>
      </c>
      <c r="H654" s="1">
        <v>5.9999999999999995E-4</v>
      </c>
    </row>
    <row r="655" spans="1:8" x14ac:dyDescent="0.3">
      <c r="A655" s="1">
        <v>10.901543691180001</v>
      </c>
      <c r="B655" s="1">
        <v>-73.239617162450003</v>
      </c>
      <c r="C655" s="1" t="s">
        <v>12</v>
      </c>
      <c r="D655" s="2" t="s">
        <v>669</v>
      </c>
      <c r="E655" s="1" t="s">
        <v>15</v>
      </c>
      <c r="F655" s="1" t="s">
        <v>16</v>
      </c>
      <c r="G655" s="1">
        <v>17.0274</v>
      </c>
      <c r="H655" s="1">
        <v>5.0000000000000001E-4</v>
      </c>
    </row>
    <row r="656" spans="1:8" x14ac:dyDescent="0.3">
      <c r="A656" s="1">
        <v>11.024083028950001</v>
      </c>
      <c r="B656" s="1">
        <v>-73.178040204230001</v>
      </c>
      <c r="C656" s="1" t="s">
        <v>12</v>
      </c>
      <c r="D656" s="2" t="s">
        <v>670</v>
      </c>
      <c r="E656" s="1">
        <v>1.7672580899999999</v>
      </c>
      <c r="F656" s="1">
        <v>3.6200000000000001E-6</v>
      </c>
      <c r="G656" s="1">
        <v>17.357800000000001</v>
      </c>
      <c r="H656" s="1">
        <v>5.9999999999999995E-4</v>
      </c>
    </row>
    <row r="657" spans="1:8" x14ac:dyDescent="0.3">
      <c r="A657" s="1">
        <v>11.600571346620001</v>
      </c>
      <c r="B657" s="1">
        <v>-73.131032874959999</v>
      </c>
      <c r="C657" s="1" t="s">
        <v>12</v>
      </c>
      <c r="D657" s="2" t="s">
        <v>671</v>
      </c>
      <c r="E657" s="1" t="s">
        <v>15</v>
      </c>
      <c r="F657" s="1" t="s">
        <v>16</v>
      </c>
      <c r="G657" s="1">
        <v>17.567299999999999</v>
      </c>
      <c r="H657" s="1">
        <v>5.0000000000000001E-4</v>
      </c>
    </row>
    <row r="658" spans="1:8" x14ac:dyDescent="0.3">
      <c r="A658" s="1">
        <v>11.713720617890001</v>
      </c>
      <c r="B658" s="1">
        <v>-73.107611396349995</v>
      </c>
      <c r="C658" s="1" t="s">
        <v>12</v>
      </c>
      <c r="D658" s="2" t="s">
        <v>672</v>
      </c>
      <c r="E658" s="1" t="s">
        <v>15</v>
      </c>
      <c r="F658" s="1" t="s">
        <v>16</v>
      </c>
      <c r="G658" s="1">
        <v>17.210799999999999</v>
      </c>
      <c r="H658" s="1">
        <v>4.0000000000000002E-4</v>
      </c>
    </row>
    <row r="659" spans="1:8" x14ac:dyDescent="0.3">
      <c r="A659" s="1">
        <v>11.172452866940001</v>
      </c>
      <c r="B659" s="1">
        <v>-73.133990923170003</v>
      </c>
      <c r="C659" s="1" t="s">
        <v>12</v>
      </c>
      <c r="D659" s="2" t="s">
        <v>673</v>
      </c>
      <c r="E659" s="1">
        <v>2.0200560400000001</v>
      </c>
      <c r="F659" s="1">
        <v>1.3370000000000001E-5</v>
      </c>
      <c r="G659" s="1">
        <v>17.350100000000001</v>
      </c>
      <c r="H659" s="1">
        <v>5.0000000000000001E-4</v>
      </c>
    </row>
    <row r="660" spans="1:8" x14ac:dyDescent="0.3">
      <c r="A660" s="1">
        <v>10.867600915420001</v>
      </c>
      <c r="B660" s="1">
        <v>-73.143913611119999</v>
      </c>
      <c r="C660" s="1" t="s">
        <v>12</v>
      </c>
      <c r="D660" s="2" t="s">
        <v>674</v>
      </c>
      <c r="E660" s="1">
        <v>1.8541148000000001</v>
      </c>
      <c r="F660" s="1">
        <v>7.25E-6</v>
      </c>
      <c r="G660" s="1">
        <v>17.25</v>
      </c>
      <c r="H660" s="1">
        <v>5.0000000000000001E-4</v>
      </c>
    </row>
    <row r="661" spans="1:8" x14ac:dyDescent="0.3">
      <c r="A661" s="1">
        <v>10.94225703471</v>
      </c>
      <c r="B661" s="1">
        <v>-73.117560560699999</v>
      </c>
      <c r="C661" s="1" t="s">
        <v>12</v>
      </c>
      <c r="D661" s="2" t="s">
        <v>675</v>
      </c>
      <c r="E661" s="1" t="s">
        <v>15</v>
      </c>
      <c r="F661" s="1" t="s">
        <v>16</v>
      </c>
      <c r="G661" s="1">
        <v>15.6739</v>
      </c>
      <c r="H661" s="1">
        <v>4.0000000000000002E-4</v>
      </c>
    </row>
    <row r="662" spans="1:8" x14ac:dyDescent="0.3">
      <c r="A662" s="1">
        <v>11.111339222670001</v>
      </c>
      <c r="B662" s="1">
        <v>-73.091494010969996</v>
      </c>
      <c r="C662" s="1" t="s">
        <v>12</v>
      </c>
      <c r="D662" s="2" t="s">
        <v>676</v>
      </c>
      <c r="E662" s="1" t="s">
        <v>15</v>
      </c>
      <c r="F662" s="1" t="s">
        <v>16</v>
      </c>
      <c r="G662" s="1">
        <v>17.095199999999998</v>
      </c>
      <c r="H662" s="1">
        <v>4.0000000000000002E-4</v>
      </c>
    </row>
    <row r="663" spans="1:8" x14ac:dyDescent="0.3">
      <c r="A663" s="1">
        <v>11.004769883630001</v>
      </c>
      <c r="B663" s="1">
        <v>-73.095429342179997</v>
      </c>
      <c r="C663" s="1" t="s">
        <v>12</v>
      </c>
      <c r="D663" s="2" t="s">
        <v>677</v>
      </c>
      <c r="E663" s="1" t="s">
        <v>15</v>
      </c>
      <c r="F663" s="1" t="s">
        <v>16</v>
      </c>
      <c r="G663" s="1">
        <v>16.721900000000002</v>
      </c>
      <c r="H663" s="1">
        <v>2.9999999999999997E-4</v>
      </c>
    </row>
    <row r="664" spans="1:8" x14ac:dyDescent="0.3">
      <c r="A664" s="1">
        <v>11.15869366888</v>
      </c>
      <c r="B664" s="1">
        <v>-73.046553975340004</v>
      </c>
      <c r="C664" s="1" t="s">
        <v>12</v>
      </c>
      <c r="D664" s="2" t="s">
        <v>678</v>
      </c>
      <c r="E664" s="1">
        <v>1.9875475</v>
      </c>
      <c r="F664" s="1">
        <v>1.4090000000000001E-5</v>
      </c>
      <c r="G664" s="1">
        <v>17.0579</v>
      </c>
      <c r="H664" s="1">
        <v>6.9999999999999999E-4</v>
      </c>
    </row>
    <row r="665" spans="1:8" x14ac:dyDescent="0.3">
      <c r="A665" s="1">
        <v>11.347638048609999</v>
      </c>
      <c r="B665" s="1">
        <v>-73.037142047939994</v>
      </c>
      <c r="C665" s="1" t="s">
        <v>12</v>
      </c>
      <c r="D665" s="2" t="s">
        <v>679</v>
      </c>
      <c r="E665" s="1">
        <v>1.4572614100000001</v>
      </c>
      <c r="F665" s="1">
        <v>3.2480000000000001E-5</v>
      </c>
      <c r="G665" s="1">
        <v>17.550599999999999</v>
      </c>
      <c r="H665" s="1">
        <v>1.2999999999999999E-3</v>
      </c>
    </row>
    <row r="666" spans="1:8" x14ac:dyDescent="0.3">
      <c r="A666" s="1">
        <v>10.313135386860001</v>
      </c>
      <c r="B666" s="1">
        <v>-73.089712942220004</v>
      </c>
      <c r="C666" s="1" t="s">
        <v>12</v>
      </c>
      <c r="D666" s="2" t="s">
        <v>680</v>
      </c>
      <c r="E666" s="1">
        <v>1.5269597800000001</v>
      </c>
      <c r="F666" s="1">
        <v>4.9300000000000002E-6</v>
      </c>
      <c r="G666" s="1">
        <v>17.200600000000001</v>
      </c>
      <c r="H666" s="1">
        <v>1.4E-3</v>
      </c>
    </row>
    <row r="667" spans="1:8" x14ac:dyDescent="0.3">
      <c r="A667" s="1">
        <v>10.636817589130001</v>
      </c>
      <c r="B667" s="1">
        <v>-73.009118870370003</v>
      </c>
      <c r="C667" s="1" t="s">
        <v>12</v>
      </c>
      <c r="D667" s="2" t="s">
        <v>681</v>
      </c>
      <c r="E667" s="1" t="s">
        <v>15</v>
      </c>
      <c r="F667" s="1" t="s">
        <v>16</v>
      </c>
      <c r="G667" s="1">
        <v>16.98</v>
      </c>
      <c r="H667" s="1">
        <v>8.0000000000000004E-4</v>
      </c>
    </row>
    <row r="668" spans="1:8" x14ac:dyDescent="0.3">
      <c r="A668" s="1">
        <v>10.992342767489999</v>
      </c>
      <c r="B668" s="1">
        <v>-73.064644369190006</v>
      </c>
      <c r="C668" s="1" t="s">
        <v>12</v>
      </c>
      <c r="D668" s="2" t="s">
        <v>682</v>
      </c>
      <c r="E668" s="1" t="s">
        <v>15</v>
      </c>
      <c r="F668" s="1" t="s">
        <v>16</v>
      </c>
      <c r="G668" s="1">
        <v>16.297999999999998</v>
      </c>
      <c r="H668" s="1">
        <v>4.0000000000000002E-4</v>
      </c>
    </row>
    <row r="669" spans="1:8" x14ac:dyDescent="0.3">
      <c r="A669" s="1">
        <v>10.996024709809999</v>
      </c>
      <c r="B669" s="1">
        <v>-73.037203204129995</v>
      </c>
      <c r="C669" s="1" t="s">
        <v>12</v>
      </c>
      <c r="D669" s="2" t="s">
        <v>683</v>
      </c>
      <c r="E669" s="1" t="s">
        <v>15</v>
      </c>
      <c r="F669" s="1" t="s">
        <v>16</v>
      </c>
      <c r="G669" s="1">
        <v>17.2257</v>
      </c>
      <c r="H669" s="1">
        <v>5.0000000000000001E-4</v>
      </c>
    </row>
    <row r="670" spans="1:8" x14ac:dyDescent="0.3">
      <c r="A670" s="1">
        <v>10.715846331550001</v>
      </c>
      <c r="B670" s="1">
        <v>-73.053349577039995</v>
      </c>
      <c r="C670" s="1" t="s">
        <v>12</v>
      </c>
      <c r="D670" s="2" t="s">
        <v>684</v>
      </c>
      <c r="E670" s="1">
        <v>1.3444830800000001</v>
      </c>
      <c r="F670" s="1">
        <v>3.7699999999999999E-6</v>
      </c>
      <c r="G670" s="1">
        <v>17.661000000000001</v>
      </c>
      <c r="H670" s="1">
        <v>6.9999999999999999E-4</v>
      </c>
    </row>
    <row r="671" spans="1:8" x14ac:dyDescent="0.3">
      <c r="A671" s="1">
        <v>11.28688524901</v>
      </c>
      <c r="B671" s="1">
        <v>-72.967297280180006</v>
      </c>
      <c r="C671" s="1" t="s">
        <v>12</v>
      </c>
      <c r="D671" s="2" t="s">
        <v>685</v>
      </c>
      <c r="E671" s="1">
        <v>1.72131883</v>
      </c>
      <c r="F671" s="1">
        <v>1.1029999999999999E-5</v>
      </c>
      <c r="G671" s="1">
        <v>17.279599999999999</v>
      </c>
      <c r="H671" s="1">
        <v>6.9999999999999999E-4</v>
      </c>
    </row>
    <row r="672" spans="1:8" x14ac:dyDescent="0.3">
      <c r="A672" s="1">
        <v>11.43017311979</v>
      </c>
      <c r="B672" s="1">
        <v>-72.959792435150007</v>
      </c>
      <c r="C672" s="1" t="s">
        <v>12</v>
      </c>
      <c r="D672" s="2" t="s">
        <v>686</v>
      </c>
      <c r="E672" s="1" t="s">
        <v>15</v>
      </c>
      <c r="F672" s="1" t="s">
        <v>16</v>
      </c>
      <c r="G672" s="1">
        <v>16.4573</v>
      </c>
      <c r="H672" s="1">
        <v>2.9999999999999997E-4</v>
      </c>
    </row>
    <row r="673" spans="1:8" x14ac:dyDescent="0.3">
      <c r="A673" s="1">
        <v>11.277945624899999</v>
      </c>
      <c r="B673" s="1">
        <v>-72.914103729519994</v>
      </c>
      <c r="C673" s="1" t="s">
        <v>12</v>
      </c>
      <c r="D673" s="2" t="s">
        <v>687</v>
      </c>
      <c r="E673" s="1" t="s">
        <v>15</v>
      </c>
      <c r="F673" s="1" t="s">
        <v>16</v>
      </c>
      <c r="G673" s="1">
        <v>17.5731</v>
      </c>
      <c r="H673" s="1">
        <v>8.0000000000000004E-4</v>
      </c>
    </row>
    <row r="674" spans="1:8" x14ac:dyDescent="0.3">
      <c r="A674" s="1">
        <v>11.11275357926</v>
      </c>
      <c r="B674" s="1">
        <v>-72.893866975060007</v>
      </c>
      <c r="C674" s="1" t="s">
        <v>12</v>
      </c>
      <c r="D674" s="2" t="s">
        <v>688</v>
      </c>
      <c r="E674" s="1" t="s">
        <v>15</v>
      </c>
      <c r="F674" s="1" t="s">
        <v>16</v>
      </c>
      <c r="G674" s="1">
        <v>16.9102</v>
      </c>
      <c r="H674" s="1">
        <v>4.0000000000000002E-4</v>
      </c>
    </row>
    <row r="675" spans="1:8" x14ac:dyDescent="0.3">
      <c r="A675" s="1">
        <v>8.7729845105499997</v>
      </c>
      <c r="B675" s="1">
        <v>-73.106041642779999</v>
      </c>
      <c r="C675" s="1" t="s">
        <v>12</v>
      </c>
      <c r="D675" s="2" t="s">
        <v>689</v>
      </c>
      <c r="E675" s="1" t="s">
        <v>15</v>
      </c>
      <c r="F675" s="1" t="s">
        <v>16</v>
      </c>
      <c r="G675" s="1">
        <v>17.182700000000001</v>
      </c>
      <c r="H675" s="1">
        <v>5.0000000000000001E-4</v>
      </c>
    </row>
    <row r="676" spans="1:8" x14ac:dyDescent="0.3">
      <c r="A676" s="1">
        <v>8.6918451392500007</v>
      </c>
      <c r="B676" s="1">
        <v>-73.096109228079996</v>
      </c>
      <c r="C676" s="1" t="s">
        <v>12</v>
      </c>
      <c r="D676" s="2" t="s">
        <v>690</v>
      </c>
      <c r="E676" s="1">
        <v>1.8008003299999999</v>
      </c>
      <c r="F676" s="1">
        <v>3.9299999999999996E-6</v>
      </c>
      <c r="G676" s="1">
        <v>17.1935</v>
      </c>
      <c r="H676" s="1">
        <v>4.0000000000000002E-4</v>
      </c>
    </row>
    <row r="677" spans="1:8" x14ac:dyDescent="0.3">
      <c r="A677" s="1">
        <v>8.6848978352700001</v>
      </c>
      <c r="B677" s="1">
        <v>-73.075380830529994</v>
      </c>
      <c r="C677" s="1" t="s">
        <v>12</v>
      </c>
      <c r="D677" s="2" t="s">
        <v>691</v>
      </c>
      <c r="E677" s="1">
        <v>2.52574326</v>
      </c>
      <c r="F677" s="1">
        <v>2.3E-5</v>
      </c>
      <c r="G677" s="1">
        <v>16.918900000000001</v>
      </c>
      <c r="H677" s="1">
        <v>5.0000000000000001E-4</v>
      </c>
    </row>
    <row r="678" spans="1:8" x14ac:dyDescent="0.3">
      <c r="A678" s="1">
        <v>8.92628657789</v>
      </c>
      <c r="B678" s="1">
        <v>-73.013863933590002</v>
      </c>
      <c r="C678" s="1" t="s">
        <v>47</v>
      </c>
      <c r="D678" s="2" t="s">
        <v>692</v>
      </c>
      <c r="E678" s="1">
        <v>1.7882296900000001</v>
      </c>
      <c r="F678" s="1">
        <v>1.0509999999999999E-5</v>
      </c>
      <c r="G678" s="1">
        <v>17.664000000000001</v>
      </c>
      <c r="H678" s="1">
        <v>1.1999999999999999E-3</v>
      </c>
    </row>
    <row r="679" spans="1:8" x14ac:dyDescent="0.3">
      <c r="A679" s="1">
        <v>10.90699454398</v>
      </c>
      <c r="B679" s="1">
        <v>-72.848307620829999</v>
      </c>
      <c r="C679" s="1" t="s">
        <v>12</v>
      </c>
      <c r="D679" s="2" t="s">
        <v>693</v>
      </c>
      <c r="E679" s="1" t="s">
        <v>15</v>
      </c>
      <c r="F679" s="1" t="s">
        <v>16</v>
      </c>
      <c r="G679" s="1">
        <v>17.6203</v>
      </c>
      <c r="H679" s="1">
        <v>6.9999999999999999E-4</v>
      </c>
    </row>
    <row r="680" spans="1:8" x14ac:dyDescent="0.3">
      <c r="A680" s="1">
        <v>11.14104767453</v>
      </c>
      <c r="B680" s="1">
        <v>-72.756288839449994</v>
      </c>
      <c r="C680" s="1" t="s">
        <v>12</v>
      </c>
      <c r="D680" s="2" t="s">
        <v>694</v>
      </c>
      <c r="E680" s="1" t="s">
        <v>15</v>
      </c>
      <c r="F680" s="1" t="s">
        <v>16</v>
      </c>
      <c r="G680" s="1">
        <v>16.4666</v>
      </c>
      <c r="H680" s="1">
        <v>5.0000000000000001E-4</v>
      </c>
    </row>
    <row r="681" spans="1:8" x14ac:dyDescent="0.3">
      <c r="A681" s="1">
        <v>10.12606431226</v>
      </c>
      <c r="B681" s="1">
        <v>-72.843936659959994</v>
      </c>
      <c r="C681" s="1" t="s">
        <v>12</v>
      </c>
      <c r="D681" s="2" t="s">
        <v>695</v>
      </c>
      <c r="E681" s="1" t="s">
        <v>15</v>
      </c>
      <c r="F681" s="1" t="s">
        <v>16</v>
      </c>
      <c r="G681" s="1">
        <v>17.3202</v>
      </c>
      <c r="H681" s="1">
        <v>1.2999999999999999E-3</v>
      </c>
    </row>
    <row r="682" spans="1:8" x14ac:dyDescent="0.3">
      <c r="A682" s="1">
        <v>10.58435268721</v>
      </c>
      <c r="B682" s="1">
        <v>-72.602117338040003</v>
      </c>
      <c r="C682" s="1" t="s">
        <v>12</v>
      </c>
      <c r="D682" s="2" t="s">
        <v>696</v>
      </c>
      <c r="E682" s="1">
        <v>1.5290891600000001</v>
      </c>
      <c r="F682" s="1">
        <v>1.168E-5</v>
      </c>
      <c r="G682" s="1">
        <v>17.4008</v>
      </c>
      <c r="H682" s="1">
        <v>6.9999999999999999E-4</v>
      </c>
    </row>
    <row r="683" spans="1:8" x14ac:dyDescent="0.3">
      <c r="A683" s="1">
        <v>11.76408197005</v>
      </c>
      <c r="B683" s="1">
        <v>-73.034473747419995</v>
      </c>
      <c r="C683" s="1" t="s">
        <v>12</v>
      </c>
      <c r="D683" s="2" t="s">
        <v>697</v>
      </c>
      <c r="E683" s="1">
        <v>4.4311257199999998</v>
      </c>
      <c r="F683" s="1">
        <v>4.6799999999999999E-5</v>
      </c>
      <c r="G683" s="1">
        <v>16.4069</v>
      </c>
      <c r="H683" s="1">
        <v>2.9999999999999997E-4</v>
      </c>
    </row>
    <row r="684" spans="1:8" x14ac:dyDescent="0.3">
      <c r="A684" s="1">
        <v>12.31909533951</v>
      </c>
      <c r="B684" s="1">
        <v>-72.939968245149998</v>
      </c>
      <c r="C684" s="1" t="s">
        <v>12</v>
      </c>
      <c r="D684" s="2" t="s">
        <v>698</v>
      </c>
      <c r="E684" s="1" t="s">
        <v>15</v>
      </c>
      <c r="F684" s="1" t="s">
        <v>16</v>
      </c>
      <c r="G684" s="1">
        <v>17.013500000000001</v>
      </c>
      <c r="H684" s="1">
        <v>5.0000000000000001E-4</v>
      </c>
    </row>
    <row r="685" spans="1:8" x14ac:dyDescent="0.3">
      <c r="A685" s="1">
        <v>12.14031213352</v>
      </c>
      <c r="B685" s="1">
        <v>-72.940665961530001</v>
      </c>
      <c r="C685" s="1" t="s">
        <v>12</v>
      </c>
      <c r="D685" s="2" t="s">
        <v>699</v>
      </c>
      <c r="E685" s="1">
        <v>1.7716865100000001</v>
      </c>
      <c r="F685" s="1">
        <v>1.0349999999999999E-5</v>
      </c>
      <c r="G685" s="1">
        <v>17.2453</v>
      </c>
      <c r="H685" s="1">
        <v>1.5E-3</v>
      </c>
    </row>
    <row r="686" spans="1:8" x14ac:dyDescent="0.3">
      <c r="A686" s="1">
        <v>11.840278999160001</v>
      </c>
      <c r="B686" s="1">
        <v>-72.970285231549994</v>
      </c>
      <c r="C686" s="1" t="s">
        <v>12</v>
      </c>
      <c r="D686" s="2" t="s">
        <v>700</v>
      </c>
      <c r="E686" s="1">
        <v>3.0490423999999998</v>
      </c>
      <c r="F686" s="1">
        <v>1.7560000000000001E-5</v>
      </c>
      <c r="G686" s="1">
        <v>16.568300000000001</v>
      </c>
      <c r="H686" s="1">
        <v>5.9999999999999995E-4</v>
      </c>
    </row>
    <row r="687" spans="1:8" x14ac:dyDescent="0.3">
      <c r="A687" s="1">
        <v>12.272377163390001</v>
      </c>
      <c r="B687" s="1">
        <v>-72.854502369670001</v>
      </c>
      <c r="C687" s="1" t="s">
        <v>12</v>
      </c>
      <c r="D687" s="2" t="s">
        <v>701</v>
      </c>
      <c r="E687" s="1">
        <v>1.9282491799999999</v>
      </c>
      <c r="F687" s="1">
        <v>4.4823999999999998E-4</v>
      </c>
      <c r="G687" s="1">
        <v>17.849699999999999</v>
      </c>
      <c r="H687" s="1">
        <v>1.9E-3</v>
      </c>
    </row>
    <row r="688" spans="1:8" x14ac:dyDescent="0.3">
      <c r="A688" s="1">
        <v>12.721886501149999</v>
      </c>
      <c r="B688" s="1">
        <v>-72.904069166520003</v>
      </c>
      <c r="C688" s="1" t="s">
        <v>12</v>
      </c>
      <c r="D688" s="2" t="s">
        <v>702</v>
      </c>
      <c r="E688" s="1">
        <v>2.26331836</v>
      </c>
      <c r="F688" s="1">
        <v>1.6189999999999999E-5</v>
      </c>
      <c r="G688" s="1">
        <v>17.248000000000001</v>
      </c>
      <c r="H688" s="1">
        <v>5.0000000000000001E-4</v>
      </c>
    </row>
    <row r="689" spans="1:8" x14ac:dyDescent="0.3">
      <c r="A689" s="1">
        <v>12.75379987288</v>
      </c>
      <c r="B689" s="1">
        <v>-72.850370792899994</v>
      </c>
      <c r="C689" s="1" t="s">
        <v>12</v>
      </c>
      <c r="D689" s="2" t="s">
        <v>703</v>
      </c>
      <c r="E689" s="1" t="s">
        <v>15</v>
      </c>
      <c r="F689" s="1" t="s">
        <v>16</v>
      </c>
      <c r="G689" s="1">
        <v>17.840699999999998</v>
      </c>
      <c r="H689" s="1">
        <v>5.9999999999999995E-4</v>
      </c>
    </row>
    <row r="690" spans="1:8" x14ac:dyDescent="0.3">
      <c r="A690" s="1">
        <v>12.863005958700001</v>
      </c>
      <c r="B690" s="1">
        <v>-72.862611547949996</v>
      </c>
      <c r="C690" s="1" t="s">
        <v>12</v>
      </c>
      <c r="D690" s="2" t="s">
        <v>704</v>
      </c>
      <c r="E690" s="1">
        <v>2.2354183600000002</v>
      </c>
      <c r="F690" s="1">
        <v>8.5299999999999996E-6</v>
      </c>
      <c r="G690" s="1">
        <v>17.297799999999999</v>
      </c>
      <c r="H690" s="1">
        <v>5.9999999999999995E-4</v>
      </c>
    </row>
    <row r="691" spans="1:8" x14ac:dyDescent="0.3">
      <c r="A691" s="1">
        <v>13.299668088020001</v>
      </c>
      <c r="B691" s="1">
        <v>-72.727914939190001</v>
      </c>
      <c r="C691" s="1" t="s">
        <v>12</v>
      </c>
      <c r="D691" s="2" t="s">
        <v>705</v>
      </c>
      <c r="E691" s="1" t="s">
        <v>15</v>
      </c>
      <c r="F691" s="1" t="s">
        <v>16</v>
      </c>
      <c r="G691" s="1">
        <v>17.523</v>
      </c>
      <c r="H691" s="1">
        <v>1.4E-3</v>
      </c>
    </row>
    <row r="692" spans="1:8" x14ac:dyDescent="0.3">
      <c r="A692" s="1">
        <v>13.03842083326</v>
      </c>
      <c r="B692" s="1">
        <v>-72.765946181559997</v>
      </c>
      <c r="C692" s="1" t="s">
        <v>12</v>
      </c>
      <c r="D692" s="2" t="s">
        <v>706</v>
      </c>
      <c r="E692" s="1">
        <v>1.4228732100000001</v>
      </c>
      <c r="F692" s="1">
        <v>1.2300000000000001E-6</v>
      </c>
      <c r="G692" s="1">
        <v>17.232900000000001</v>
      </c>
      <c r="H692" s="1">
        <v>5.0000000000000001E-4</v>
      </c>
    </row>
    <row r="693" spans="1:8" x14ac:dyDescent="0.3">
      <c r="A693" s="1">
        <v>12.86389990905</v>
      </c>
      <c r="B693" s="1">
        <v>-72.737516986260005</v>
      </c>
      <c r="C693" s="1" t="s">
        <v>12</v>
      </c>
      <c r="D693" s="2" t="s">
        <v>707</v>
      </c>
      <c r="E693" s="1">
        <v>1.8479845500000001</v>
      </c>
      <c r="F693" s="1">
        <v>4.78E-6</v>
      </c>
      <c r="G693" s="1">
        <v>16.974</v>
      </c>
      <c r="H693" s="1">
        <v>5.9999999999999995E-4</v>
      </c>
    </row>
    <row r="694" spans="1:8" x14ac:dyDescent="0.3">
      <c r="A694" s="1">
        <v>12.535399189670001</v>
      </c>
      <c r="B694" s="1">
        <v>-72.755368419630003</v>
      </c>
      <c r="C694" s="1" t="s">
        <v>12</v>
      </c>
      <c r="D694" s="2" t="s">
        <v>708</v>
      </c>
      <c r="E694" s="1" t="s">
        <v>15</v>
      </c>
      <c r="F694" s="1" t="s">
        <v>16</v>
      </c>
      <c r="G694" s="1">
        <v>17.181899999999999</v>
      </c>
      <c r="H694" s="1">
        <v>4.0000000000000002E-4</v>
      </c>
    </row>
    <row r="695" spans="1:8" x14ac:dyDescent="0.3">
      <c r="A695" s="1">
        <v>13.12444456565</v>
      </c>
      <c r="B695" s="1">
        <v>-72.710696450409998</v>
      </c>
      <c r="C695" s="1" t="s">
        <v>12</v>
      </c>
      <c r="D695" s="2" t="s">
        <v>709</v>
      </c>
      <c r="E695" s="1">
        <v>1.2908075400000001</v>
      </c>
      <c r="F695" s="1">
        <v>4.5299999999999998E-6</v>
      </c>
      <c r="G695" s="1">
        <v>17.828900000000001</v>
      </c>
      <c r="H695" s="1">
        <v>5.9999999999999995E-4</v>
      </c>
    </row>
    <row r="696" spans="1:8" x14ac:dyDescent="0.3">
      <c r="A696" s="1">
        <v>12.06060019856</v>
      </c>
      <c r="B696" s="1">
        <v>-72.794400553640003</v>
      </c>
      <c r="C696" s="1" t="s">
        <v>12</v>
      </c>
      <c r="D696" s="2" t="s">
        <v>710</v>
      </c>
      <c r="E696" s="1">
        <v>3.6927477299999998</v>
      </c>
      <c r="F696" s="1">
        <v>3.3609999999999998E-5</v>
      </c>
      <c r="G696" s="1">
        <v>15.9801</v>
      </c>
      <c r="H696" s="1">
        <v>5.9999999999999995E-4</v>
      </c>
    </row>
    <row r="697" spans="1:8" x14ac:dyDescent="0.3">
      <c r="A697" s="1">
        <v>11.569764363159999</v>
      </c>
      <c r="B697" s="1">
        <v>-72.794060567200006</v>
      </c>
      <c r="C697" s="1" t="s">
        <v>12</v>
      </c>
      <c r="D697" s="2" t="s">
        <v>711</v>
      </c>
      <c r="E697" s="1" t="s">
        <v>15</v>
      </c>
      <c r="F697" s="1" t="s">
        <v>16</v>
      </c>
      <c r="G697" s="1">
        <v>17.806699999999999</v>
      </c>
      <c r="H697" s="1">
        <v>8.0000000000000004E-4</v>
      </c>
    </row>
    <row r="698" spans="1:8" x14ac:dyDescent="0.3">
      <c r="A698" s="1">
        <v>11.950006171429999</v>
      </c>
      <c r="B698" s="1">
        <v>-72.759719197500004</v>
      </c>
      <c r="C698" s="1" t="s">
        <v>12</v>
      </c>
      <c r="D698" s="2" t="s">
        <v>712</v>
      </c>
      <c r="E698" s="1">
        <v>2.2371128100000002</v>
      </c>
      <c r="F698" s="1">
        <v>1.897E-5</v>
      </c>
      <c r="G698" s="1">
        <v>16.970500000000001</v>
      </c>
      <c r="H698" s="1">
        <v>5.0000000000000001E-4</v>
      </c>
    </row>
    <row r="699" spans="1:8" x14ac:dyDescent="0.3">
      <c r="A699" s="1">
        <v>12.300652082599999</v>
      </c>
      <c r="B699" s="1">
        <v>-72.59611258967</v>
      </c>
      <c r="C699" s="1" t="s">
        <v>12</v>
      </c>
      <c r="D699" s="2" t="s">
        <v>713</v>
      </c>
      <c r="E699" s="1" t="s">
        <v>15</v>
      </c>
      <c r="F699" s="1" t="s">
        <v>16</v>
      </c>
      <c r="G699" s="1">
        <v>16.020199999999999</v>
      </c>
      <c r="H699" s="1">
        <v>2.9999999999999997E-4</v>
      </c>
    </row>
    <row r="700" spans="1:8" x14ac:dyDescent="0.3">
      <c r="A700" s="1">
        <v>13.00432490008</v>
      </c>
      <c r="B700" s="1">
        <v>-72.600341220990003</v>
      </c>
      <c r="C700" s="1" t="s">
        <v>12</v>
      </c>
      <c r="D700" s="2" t="s">
        <v>714</v>
      </c>
      <c r="E700" s="1">
        <v>1.49561787</v>
      </c>
      <c r="F700" s="1">
        <v>2.8399999999999999E-6</v>
      </c>
      <c r="G700" s="1">
        <v>17.201899999999998</v>
      </c>
      <c r="H700" s="1">
        <v>4.0000000000000002E-4</v>
      </c>
    </row>
    <row r="701" spans="1:8" x14ac:dyDescent="0.3">
      <c r="A701" s="1">
        <v>13.220264105</v>
      </c>
      <c r="B701" s="1">
        <v>-72.546149404849999</v>
      </c>
      <c r="C701" s="1" t="s">
        <v>12</v>
      </c>
      <c r="D701" s="2" t="s">
        <v>715</v>
      </c>
      <c r="E701" s="1" t="s">
        <v>15</v>
      </c>
      <c r="F701" s="1" t="s">
        <v>16</v>
      </c>
      <c r="G701" s="1">
        <v>17.8368</v>
      </c>
      <c r="H701" s="1">
        <v>6.9999999999999999E-4</v>
      </c>
    </row>
    <row r="702" spans="1:8" x14ac:dyDescent="0.3">
      <c r="A702" s="1">
        <v>12.84750135621</v>
      </c>
      <c r="B702" s="1">
        <v>-72.57825529166</v>
      </c>
      <c r="C702" s="1" t="s">
        <v>12</v>
      </c>
      <c r="D702" s="2" t="s">
        <v>716</v>
      </c>
      <c r="E702" s="1">
        <v>3.8583388200000002</v>
      </c>
      <c r="F702" s="1">
        <v>1.7520000000000002E-5</v>
      </c>
      <c r="G702" s="1">
        <v>15.881600000000001</v>
      </c>
      <c r="H702" s="1">
        <v>2.9999999999999997E-4</v>
      </c>
    </row>
    <row r="703" spans="1:8" x14ac:dyDescent="0.3">
      <c r="A703" s="1">
        <v>13.01784898336</v>
      </c>
      <c r="B703" s="1">
        <v>-72.521577717520003</v>
      </c>
      <c r="C703" s="1" t="s">
        <v>12</v>
      </c>
      <c r="D703" s="2" t="s">
        <v>717</v>
      </c>
      <c r="E703" s="1">
        <v>7.3521464500000002</v>
      </c>
      <c r="F703" s="1">
        <v>7.2249999999999994E-5</v>
      </c>
      <c r="G703" s="1">
        <v>15.3841</v>
      </c>
      <c r="H703" s="1">
        <v>4.0000000000000002E-4</v>
      </c>
    </row>
    <row r="704" spans="1:8" x14ac:dyDescent="0.3">
      <c r="A704" s="1">
        <v>12.9395004694</v>
      </c>
      <c r="B704" s="1">
        <v>-72.517901201360004</v>
      </c>
      <c r="C704" s="1" t="s">
        <v>12</v>
      </c>
      <c r="D704" s="2" t="s">
        <v>718</v>
      </c>
      <c r="E704" s="1">
        <v>1.2707744400000001</v>
      </c>
      <c r="F704" s="1">
        <v>4.3699999999999997E-6</v>
      </c>
      <c r="G704" s="1">
        <v>17.579599999999999</v>
      </c>
      <c r="H704" s="1">
        <v>1.1999999999999999E-3</v>
      </c>
    </row>
    <row r="705" spans="1:8" x14ac:dyDescent="0.3">
      <c r="A705" s="1">
        <v>12.900948360679999</v>
      </c>
      <c r="B705" s="1">
        <v>-72.502996943460005</v>
      </c>
      <c r="C705" s="1" t="s">
        <v>12</v>
      </c>
      <c r="D705" s="2" t="s">
        <v>719</v>
      </c>
      <c r="E705" s="1" t="s">
        <v>15</v>
      </c>
      <c r="F705" s="1" t="s">
        <v>16</v>
      </c>
      <c r="G705" s="1">
        <v>17.144400000000001</v>
      </c>
      <c r="H705" s="1">
        <v>5.0000000000000001E-4</v>
      </c>
    </row>
    <row r="706" spans="1:8" x14ac:dyDescent="0.3">
      <c r="A706" s="1">
        <v>12.77371676648</v>
      </c>
      <c r="B706" s="1">
        <v>-72.469407524060003</v>
      </c>
      <c r="C706" s="1" t="s">
        <v>12</v>
      </c>
      <c r="D706" s="2" t="s">
        <v>720</v>
      </c>
      <c r="E706" s="1">
        <v>2.1609297399999998</v>
      </c>
      <c r="F706" s="1">
        <v>8.1999999999999994E-6</v>
      </c>
      <c r="G706" s="1">
        <v>16.8416</v>
      </c>
      <c r="H706" s="1">
        <v>4.0000000000000002E-4</v>
      </c>
    </row>
    <row r="707" spans="1:8" x14ac:dyDescent="0.3">
      <c r="A707" s="1">
        <v>13.710624342439999</v>
      </c>
      <c r="B707" s="1">
        <v>-72.616580078379997</v>
      </c>
      <c r="C707" s="1" t="s">
        <v>12</v>
      </c>
      <c r="D707" s="2" t="s">
        <v>721</v>
      </c>
      <c r="E707" s="1" t="s">
        <v>15</v>
      </c>
      <c r="F707" s="1" t="s">
        <v>16</v>
      </c>
      <c r="G707" s="1">
        <v>15.835100000000001</v>
      </c>
      <c r="H707" s="1">
        <v>2.0000000000000001E-4</v>
      </c>
    </row>
    <row r="708" spans="1:8" x14ac:dyDescent="0.3">
      <c r="A708" s="1">
        <v>13.775552341019999</v>
      </c>
      <c r="B708" s="1">
        <v>-72.548733073440005</v>
      </c>
      <c r="C708" s="1" t="s">
        <v>12</v>
      </c>
      <c r="D708" s="2" t="s">
        <v>722</v>
      </c>
      <c r="E708" s="1">
        <v>1.3535708500000001</v>
      </c>
      <c r="F708" s="1">
        <v>1.4E-5</v>
      </c>
      <c r="G708" s="1">
        <v>17.7041</v>
      </c>
      <c r="H708" s="1">
        <v>6.9999999999999999E-4</v>
      </c>
    </row>
    <row r="709" spans="1:8" x14ac:dyDescent="0.3">
      <c r="A709" s="1">
        <v>13.803510835180001</v>
      </c>
      <c r="B709" s="1">
        <v>-72.524702581620005</v>
      </c>
      <c r="C709" s="1" t="s">
        <v>12</v>
      </c>
      <c r="D709" s="2" t="s">
        <v>723</v>
      </c>
      <c r="E709" s="1">
        <v>1.7217450700000001</v>
      </c>
      <c r="F709" s="1">
        <v>4.2899999999999996E-6</v>
      </c>
      <c r="G709" s="1">
        <v>17.069800000000001</v>
      </c>
      <c r="H709" s="1">
        <v>8.0000000000000004E-4</v>
      </c>
    </row>
    <row r="710" spans="1:8" x14ac:dyDescent="0.3">
      <c r="A710" s="1">
        <v>13.92017990523</v>
      </c>
      <c r="B710" s="1">
        <v>-72.474994253190005</v>
      </c>
      <c r="C710" s="1" t="s">
        <v>12</v>
      </c>
      <c r="D710" s="2" t="s">
        <v>724</v>
      </c>
      <c r="E710" s="1" t="s">
        <v>15</v>
      </c>
      <c r="F710" s="1" t="s">
        <v>16</v>
      </c>
      <c r="G710" s="1">
        <v>15.513999999999999</v>
      </c>
      <c r="H710" s="1">
        <v>2.9999999999999997E-4</v>
      </c>
    </row>
    <row r="711" spans="1:8" x14ac:dyDescent="0.3">
      <c r="A711" s="1">
        <v>14.43418734308</v>
      </c>
      <c r="B711" s="1">
        <v>-72.490764601189994</v>
      </c>
      <c r="C711" s="1" t="s">
        <v>12</v>
      </c>
      <c r="D711" s="2" t="s">
        <v>725</v>
      </c>
      <c r="E711" s="1">
        <v>1.3658732099999999</v>
      </c>
      <c r="F711" s="1">
        <v>3.2200000000000001E-6</v>
      </c>
      <c r="G711" s="1">
        <v>17.542200000000001</v>
      </c>
      <c r="H711" s="1">
        <v>5.9999999999999995E-4</v>
      </c>
    </row>
    <row r="712" spans="1:8" x14ac:dyDescent="0.3">
      <c r="A712" s="1">
        <v>14.46337173012</v>
      </c>
      <c r="B712" s="1">
        <v>-72.406449690589994</v>
      </c>
      <c r="C712" s="1" t="s">
        <v>12</v>
      </c>
      <c r="D712" s="2" t="s">
        <v>726</v>
      </c>
      <c r="E712" s="1">
        <v>1.93792293</v>
      </c>
      <c r="F712" s="1">
        <v>1.324E-5</v>
      </c>
      <c r="G712" s="1">
        <v>16.882200000000001</v>
      </c>
      <c r="H712" s="1">
        <v>5.9999999999999995E-4</v>
      </c>
    </row>
    <row r="713" spans="1:8" x14ac:dyDescent="0.3">
      <c r="A713" s="1">
        <v>14.47217188664</v>
      </c>
      <c r="B713" s="1">
        <v>-72.412832648109998</v>
      </c>
      <c r="C713" s="1" t="s">
        <v>12</v>
      </c>
      <c r="D713" s="2" t="s">
        <v>727</v>
      </c>
      <c r="E713" s="1">
        <v>33.021599719999998</v>
      </c>
      <c r="F713" s="1">
        <v>4.9105000000000004E-4</v>
      </c>
      <c r="G713" s="1">
        <v>13.340299999999999</v>
      </c>
      <c r="H713" s="1">
        <v>6.9999999999999999E-4</v>
      </c>
    </row>
    <row r="714" spans="1:8" x14ac:dyDescent="0.3">
      <c r="A714" s="1">
        <v>14.587512970680001</v>
      </c>
      <c r="B714" s="1">
        <v>-72.420185677180001</v>
      </c>
      <c r="C714" s="1" t="s">
        <v>12</v>
      </c>
      <c r="D714" s="2" t="s">
        <v>728</v>
      </c>
      <c r="E714" s="1" t="s">
        <v>15</v>
      </c>
      <c r="F714" s="1" t="s">
        <v>16</v>
      </c>
      <c r="G714" s="1">
        <v>17.467600000000001</v>
      </c>
      <c r="H714" s="1">
        <v>5.9999999999999995E-4</v>
      </c>
    </row>
    <row r="715" spans="1:8" x14ac:dyDescent="0.3">
      <c r="A715" s="1">
        <v>14.120267542420001</v>
      </c>
      <c r="B715" s="1">
        <v>-72.438450023870004</v>
      </c>
      <c r="C715" s="1" t="s">
        <v>12</v>
      </c>
      <c r="D715" s="2" t="s">
        <v>729</v>
      </c>
      <c r="E715" s="1">
        <v>1.93603978</v>
      </c>
      <c r="F715" s="1">
        <v>4.51E-6</v>
      </c>
      <c r="G715" s="1">
        <v>16.934000000000001</v>
      </c>
      <c r="H715" s="1">
        <v>4.0000000000000002E-4</v>
      </c>
    </row>
    <row r="716" spans="1:8" x14ac:dyDescent="0.3">
      <c r="A716" s="1">
        <v>14.619992334619999</v>
      </c>
      <c r="B716" s="1">
        <v>-72.332724439369997</v>
      </c>
      <c r="C716" s="1" t="s">
        <v>12</v>
      </c>
      <c r="D716" s="2" t="s">
        <v>730</v>
      </c>
      <c r="E716" s="1">
        <v>7.93765885</v>
      </c>
      <c r="F716" s="1">
        <v>1.2648E-4</v>
      </c>
      <c r="G716" s="1">
        <v>15.329000000000001</v>
      </c>
      <c r="H716" s="1">
        <v>2.9999999999999997E-4</v>
      </c>
    </row>
    <row r="717" spans="1:8" x14ac:dyDescent="0.3">
      <c r="A717" s="1">
        <v>13.28515001007</v>
      </c>
      <c r="B717" s="1">
        <v>-72.469538268600004</v>
      </c>
      <c r="C717" s="1" t="s">
        <v>12</v>
      </c>
      <c r="D717" s="2" t="s">
        <v>731</v>
      </c>
      <c r="E717" s="1" t="s">
        <v>15</v>
      </c>
      <c r="F717" s="1" t="s">
        <v>16</v>
      </c>
      <c r="G717" s="1">
        <v>15.683400000000001</v>
      </c>
      <c r="H717" s="1">
        <v>2.9999999999999997E-4</v>
      </c>
    </row>
    <row r="718" spans="1:8" x14ac:dyDescent="0.3">
      <c r="A718" s="1">
        <v>13.47448045796</v>
      </c>
      <c r="B718" s="1">
        <v>-72.452325670069996</v>
      </c>
      <c r="C718" s="1" t="s">
        <v>12</v>
      </c>
      <c r="D718" s="2" t="s">
        <v>732</v>
      </c>
      <c r="E718" s="1">
        <v>15.60788672</v>
      </c>
      <c r="F718" s="1">
        <v>4.5858999999999999E-4</v>
      </c>
      <c r="G718" s="1">
        <v>14.196899999999999</v>
      </c>
      <c r="H718" s="1">
        <v>5.0000000000000001E-4</v>
      </c>
    </row>
    <row r="719" spans="1:8" x14ac:dyDescent="0.3">
      <c r="A719" s="1">
        <v>13.525332852009999</v>
      </c>
      <c r="B719" s="1">
        <v>-72.353494611939993</v>
      </c>
      <c r="C719" s="1" t="s">
        <v>12</v>
      </c>
      <c r="D719" s="2" t="s">
        <v>733</v>
      </c>
      <c r="E719" s="1" t="s">
        <v>15</v>
      </c>
      <c r="F719" s="1" t="s">
        <v>16</v>
      </c>
      <c r="G719" s="1">
        <v>17.610399999999998</v>
      </c>
      <c r="H719" s="1">
        <v>5.9999999999999995E-4</v>
      </c>
    </row>
    <row r="720" spans="1:8" x14ac:dyDescent="0.3">
      <c r="A720" s="1">
        <v>14.43657601192</v>
      </c>
      <c r="B720" s="1">
        <v>-72.273555436709998</v>
      </c>
      <c r="C720" s="1" t="s">
        <v>12</v>
      </c>
      <c r="D720" s="2" t="s">
        <v>734</v>
      </c>
      <c r="E720" s="1">
        <v>12.62918728</v>
      </c>
      <c r="F720" s="1">
        <v>1.2259E-4</v>
      </c>
      <c r="G720" s="1">
        <v>14.379099999999999</v>
      </c>
      <c r="H720" s="1">
        <v>1E-4</v>
      </c>
    </row>
    <row r="721" spans="1:8" x14ac:dyDescent="0.3">
      <c r="A721" s="1">
        <v>14.452424086900001</v>
      </c>
      <c r="B721" s="1">
        <v>-72.184384257839994</v>
      </c>
      <c r="C721" s="1" t="s">
        <v>12</v>
      </c>
      <c r="D721" s="2" t="s">
        <v>735</v>
      </c>
      <c r="E721" s="1" t="s">
        <v>15</v>
      </c>
      <c r="F721" s="1" t="s">
        <v>16</v>
      </c>
      <c r="G721" s="1">
        <v>18.034500000000001</v>
      </c>
      <c r="H721" s="1">
        <v>5.9999999999999995E-4</v>
      </c>
    </row>
    <row r="722" spans="1:8" x14ac:dyDescent="0.3">
      <c r="A722" s="1">
        <v>14.58854702457</v>
      </c>
      <c r="B722" s="1">
        <v>-72.044272032009999</v>
      </c>
      <c r="C722" s="1" t="s">
        <v>12</v>
      </c>
      <c r="D722" s="2" t="s">
        <v>736</v>
      </c>
      <c r="E722" s="1">
        <v>2.90554055</v>
      </c>
      <c r="F722" s="1">
        <v>1.6990000000000002E-5</v>
      </c>
      <c r="G722" s="1">
        <v>16.6006</v>
      </c>
      <c r="H722" s="1">
        <v>5.9999999999999995E-4</v>
      </c>
    </row>
    <row r="723" spans="1:8" x14ac:dyDescent="0.3">
      <c r="A723" s="1">
        <v>11.550874823059999</v>
      </c>
      <c r="B723" s="1">
        <v>-72.73598034279</v>
      </c>
      <c r="C723" s="1" t="s">
        <v>12</v>
      </c>
      <c r="D723" s="2" t="s">
        <v>737</v>
      </c>
      <c r="E723" s="1" t="s">
        <v>15</v>
      </c>
      <c r="F723" s="1" t="s">
        <v>16</v>
      </c>
      <c r="G723" s="1">
        <v>18.2744</v>
      </c>
      <c r="H723" s="1">
        <v>8.9999999999999998E-4</v>
      </c>
    </row>
    <row r="724" spans="1:8" x14ac:dyDescent="0.3">
      <c r="A724" s="1">
        <v>11.764366260659999</v>
      </c>
      <c r="B724" s="1">
        <v>-72.672683214019997</v>
      </c>
      <c r="C724" s="1" t="s">
        <v>12</v>
      </c>
      <c r="D724" s="2" t="s">
        <v>738</v>
      </c>
      <c r="E724" s="1">
        <v>1.2913468800000001</v>
      </c>
      <c r="F724" s="1">
        <v>5.1499999999999998E-6</v>
      </c>
      <c r="G724" s="1">
        <v>17.700700000000001</v>
      </c>
      <c r="H724" s="1">
        <v>8.0000000000000004E-4</v>
      </c>
    </row>
    <row r="725" spans="1:8" x14ac:dyDescent="0.3">
      <c r="A725" s="1">
        <v>12.07782471913</v>
      </c>
      <c r="B725" s="1">
        <v>-72.579800613299994</v>
      </c>
      <c r="C725" s="1" t="s">
        <v>12</v>
      </c>
      <c r="D725" s="2" t="s">
        <v>739</v>
      </c>
      <c r="E725" s="1" t="s">
        <v>15</v>
      </c>
      <c r="F725" s="1" t="s">
        <v>16</v>
      </c>
      <c r="G725" s="1">
        <v>16.753299999999999</v>
      </c>
      <c r="H725" s="1">
        <v>4.0000000000000002E-4</v>
      </c>
    </row>
    <row r="726" spans="1:8" x14ac:dyDescent="0.3">
      <c r="A726" s="1">
        <v>12.263968524139999</v>
      </c>
      <c r="B726" s="1">
        <v>-72.535183864779995</v>
      </c>
      <c r="C726" s="1" t="s">
        <v>12</v>
      </c>
      <c r="D726" s="2" t="s">
        <v>740</v>
      </c>
      <c r="E726" s="1">
        <v>2.9655210200000002</v>
      </c>
      <c r="F726" s="1">
        <v>6.2099999999999998E-6</v>
      </c>
      <c r="G726" s="1">
        <v>15.366400000000001</v>
      </c>
      <c r="H726" s="1">
        <v>1E-4</v>
      </c>
    </row>
    <row r="727" spans="1:8" x14ac:dyDescent="0.3">
      <c r="A727" s="1">
        <v>12.630865052060001</v>
      </c>
      <c r="B727" s="1">
        <v>-72.444026482300004</v>
      </c>
      <c r="C727" s="1" t="s">
        <v>12</v>
      </c>
      <c r="D727" s="2" t="s">
        <v>741</v>
      </c>
      <c r="E727" s="1">
        <v>3.0420197099999999</v>
      </c>
      <c r="F727" s="1">
        <v>1.7520000000000002E-5</v>
      </c>
      <c r="G727" s="1">
        <v>16.429600000000001</v>
      </c>
      <c r="H727" s="1">
        <v>8.0000000000000004E-4</v>
      </c>
    </row>
    <row r="728" spans="1:8" x14ac:dyDescent="0.3">
      <c r="A728" s="1">
        <v>12.818764840569999</v>
      </c>
      <c r="B728" s="1">
        <v>-72.359214917290004</v>
      </c>
      <c r="C728" s="1" t="s">
        <v>12</v>
      </c>
      <c r="D728" s="2" t="s">
        <v>742</v>
      </c>
      <c r="E728" s="1">
        <v>1.4431915500000001</v>
      </c>
      <c r="F728" s="1">
        <v>8.9400000000000008E-6</v>
      </c>
      <c r="G728" s="1">
        <v>17.178000000000001</v>
      </c>
      <c r="H728" s="1">
        <v>1E-3</v>
      </c>
    </row>
    <row r="729" spans="1:8" x14ac:dyDescent="0.3">
      <c r="A729" s="1">
        <v>4.9695130237200003</v>
      </c>
      <c r="B729" s="1">
        <v>-74.09894051837</v>
      </c>
      <c r="C729" s="1" t="s">
        <v>12</v>
      </c>
      <c r="D729" s="2" t="s">
        <v>743</v>
      </c>
      <c r="E729" s="1">
        <v>1.06466628</v>
      </c>
      <c r="F729" s="1">
        <v>6.9399999999999996E-6</v>
      </c>
      <c r="G729" s="1">
        <v>17.3504</v>
      </c>
      <c r="H729" s="1">
        <v>6.9999999999999999E-4</v>
      </c>
    </row>
    <row r="730" spans="1:8" x14ac:dyDescent="0.3">
      <c r="A730" s="1">
        <v>6.3565965699299998</v>
      </c>
      <c r="B730" s="1">
        <v>-74.167965720550001</v>
      </c>
      <c r="C730" s="1" t="s">
        <v>12</v>
      </c>
      <c r="D730" s="2" t="s">
        <v>744</v>
      </c>
      <c r="E730" s="1" t="s">
        <v>15</v>
      </c>
      <c r="F730" s="1" t="s">
        <v>16</v>
      </c>
      <c r="G730" s="1">
        <v>17.278500000000001</v>
      </c>
      <c r="H730" s="1">
        <v>4.0000000000000002E-4</v>
      </c>
    </row>
    <row r="731" spans="1:8" x14ac:dyDescent="0.3">
      <c r="A731" s="1">
        <v>6.3218845774799997</v>
      </c>
      <c r="B731" s="1">
        <v>-74.065892633459995</v>
      </c>
      <c r="C731" s="1" t="s">
        <v>12</v>
      </c>
      <c r="D731" s="2" t="s">
        <v>745</v>
      </c>
      <c r="E731" s="1">
        <v>1.3905443200000001</v>
      </c>
      <c r="F731" s="1">
        <v>2.88E-6</v>
      </c>
      <c r="G731" s="1">
        <v>17.2743</v>
      </c>
      <c r="H731" s="1">
        <v>6.9999999999999999E-4</v>
      </c>
    </row>
    <row r="732" spans="1:8" x14ac:dyDescent="0.3">
      <c r="A732" s="1">
        <v>7.44158119068</v>
      </c>
      <c r="B732" s="1">
        <v>-73.956727219230004</v>
      </c>
      <c r="C732" s="1" t="s">
        <v>12</v>
      </c>
      <c r="D732" s="2" t="s">
        <v>746</v>
      </c>
      <c r="E732" s="1">
        <v>10.56331039</v>
      </c>
      <c r="F732" s="1">
        <v>1.0597E-4</v>
      </c>
      <c r="G732" s="1">
        <v>14.8773</v>
      </c>
      <c r="H732" s="1">
        <v>1E-4</v>
      </c>
    </row>
    <row r="733" spans="1:8" x14ac:dyDescent="0.3">
      <c r="A733" s="1">
        <v>7.7766604705600004</v>
      </c>
      <c r="B733" s="1">
        <v>-73.921414098979994</v>
      </c>
      <c r="C733" s="1" t="s">
        <v>12</v>
      </c>
      <c r="D733" s="2" t="s">
        <v>747</v>
      </c>
      <c r="E733" s="1" t="s">
        <v>15</v>
      </c>
      <c r="F733" s="1" t="s">
        <v>16</v>
      </c>
      <c r="G733" s="1">
        <v>16.0564</v>
      </c>
      <c r="H733" s="1">
        <v>4.0000000000000002E-4</v>
      </c>
    </row>
    <row r="734" spans="1:8" x14ac:dyDescent="0.3">
      <c r="A734" s="1">
        <v>6.2280097698099999</v>
      </c>
      <c r="B734" s="1">
        <v>-73.993956689749993</v>
      </c>
      <c r="C734" s="1" t="s">
        <v>12</v>
      </c>
      <c r="D734" s="2" t="s">
        <v>748</v>
      </c>
      <c r="E734" s="1">
        <v>3.3842310699999998</v>
      </c>
      <c r="F734" s="1">
        <v>3.324E-5</v>
      </c>
      <c r="G734" s="1">
        <v>16.560700000000001</v>
      </c>
      <c r="H734" s="1">
        <v>6.9999999999999999E-4</v>
      </c>
    </row>
    <row r="735" spans="1:8" x14ac:dyDescent="0.3">
      <c r="A735" s="1">
        <v>5.7413483638200002</v>
      </c>
      <c r="B735" s="1">
        <v>-73.629651744469996</v>
      </c>
      <c r="C735" s="1" t="s">
        <v>12</v>
      </c>
      <c r="D735" s="2" t="s">
        <v>749</v>
      </c>
      <c r="E735" s="1">
        <v>4.8301057900000002</v>
      </c>
      <c r="F735" s="1">
        <v>1.6120000000000002E-5</v>
      </c>
      <c r="G735" s="1">
        <v>15.8637</v>
      </c>
      <c r="H735" s="1">
        <v>1E-3</v>
      </c>
    </row>
    <row r="736" spans="1:8" x14ac:dyDescent="0.3">
      <c r="A736" s="1">
        <v>7.4774858347800004</v>
      </c>
      <c r="B736" s="1">
        <v>-73.483565159809999</v>
      </c>
      <c r="C736" s="1" t="s">
        <v>12</v>
      </c>
      <c r="D736" s="2" t="s">
        <v>750</v>
      </c>
      <c r="E736" s="1" t="s">
        <v>15</v>
      </c>
      <c r="F736" s="1" t="s">
        <v>16</v>
      </c>
      <c r="G736" s="1">
        <v>17.195900000000002</v>
      </c>
      <c r="H736" s="1">
        <v>4.0000000000000002E-4</v>
      </c>
    </row>
    <row r="737" spans="1:8" x14ac:dyDescent="0.3">
      <c r="A737" s="1">
        <v>7.6865534476299997</v>
      </c>
      <c r="B737" s="1">
        <v>-73.238995956970001</v>
      </c>
      <c r="C737" s="1" t="s">
        <v>12</v>
      </c>
      <c r="D737" s="2" t="s">
        <v>751</v>
      </c>
      <c r="E737" s="1" t="s">
        <v>15</v>
      </c>
      <c r="F737" s="1" t="s">
        <v>16</v>
      </c>
      <c r="G737" s="1">
        <v>17.761099999999999</v>
      </c>
      <c r="H737" s="1">
        <v>1.1999999999999999E-3</v>
      </c>
    </row>
    <row r="738" spans="1:8" x14ac:dyDescent="0.3">
      <c r="A738" s="1">
        <v>3.4851647113999999</v>
      </c>
      <c r="B738" s="1">
        <v>-73.737596756870005</v>
      </c>
      <c r="C738" s="1" t="s">
        <v>12</v>
      </c>
      <c r="D738" s="2" t="s">
        <v>752</v>
      </c>
      <c r="E738" s="1" t="s">
        <v>15</v>
      </c>
      <c r="F738" s="1" t="s">
        <v>16</v>
      </c>
      <c r="G738" s="1">
        <v>17.818000000000001</v>
      </c>
      <c r="H738" s="1">
        <v>1E-3</v>
      </c>
    </row>
    <row r="739" spans="1:8" x14ac:dyDescent="0.3">
      <c r="A739" s="1">
        <v>5.1442607700299998</v>
      </c>
      <c r="B739" s="1">
        <v>-73.637040194380006</v>
      </c>
      <c r="C739" s="1" t="s">
        <v>12</v>
      </c>
      <c r="D739" s="2" t="s">
        <v>753</v>
      </c>
      <c r="E739" s="1">
        <v>1.62235364</v>
      </c>
      <c r="F739" s="1">
        <v>7.2200000000000003E-6</v>
      </c>
      <c r="G739" s="1">
        <v>17.333500000000001</v>
      </c>
      <c r="H739" s="1">
        <v>2.5000000000000001E-3</v>
      </c>
    </row>
    <row r="740" spans="1:8" x14ac:dyDescent="0.3">
      <c r="A740" s="1">
        <v>6.2824106836900002</v>
      </c>
      <c r="B740" s="1">
        <v>-73.320301708619994</v>
      </c>
      <c r="C740" s="1" t="s">
        <v>12</v>
      </c>
      <c r="D740" s="2" t="s">
        <v>754</v>
      </c>
      <c r="E740" s="1" t="s">
        <v>15</v>
      </c>
      <c r="F740" s="1" t="s">
        <v>16</v>
      </c>
      <c r="G740" s="1">
        <v>17.510200000000001</v>
      </c>
      <c r="H740" s="1">
        <v>1.6799999999999999E-2</v>
      </c>
    </row>
    <row r="741" spans="1:8" x14ac:dyDescent="0.3">
      <c r="A741" s="1">
        <v>9.5043175318599999</v>
      </c>
      <c r="B741" s="1">
        <v>-73.575801636609995</v>
      </c>
      <c r="C741" s="1" t="s">
        <v>12</v>
      </c>
      <c r="D741" s="2" t="s">
        <v>755</v>
      </c>
      <c r="E741" s="1">
        <v>1.42299574</v>
      </c>
      <c r="F741" s="1">
        <v>1.2899999999999999E-6</v>
      </c>
      <c r="G741" s="1">
        <v>17.631799999999998</v>
      </c>
      <c r="H741" s="1">
        <v>8.9999999999999998E-4</v>
      </c>
    </row>
    <row r="742" spans="1:8" x14ac:dyDescent="0.3">
      <c r="A742" s="1">
        <v>9.1328020636399998</v>
      </c>
      <c r="B742" s="1">
        <v>-73.604135161190001</v>
      </c>
      <c r="C742" s="1" t="s">
        <v>12</v>
      </c>
      <c r="D742" s="2" t="s">
        <v>756</v>
      </c>
      <c r="E742" s="1" t="s">
        <v>15</v>
      </c>
      <c r="F742" s="1" t="s">
        <v>16</v>
      </c>
      <c r="G742" s="1">
        <v>17.9131</v>
      </c>
      <c r="H742" s="1">
        <v>1.1000000000000001E-3</v>
      </c>
    </row>
    <row r="743" spans="1:8" x14ac:dyDescent="0.3">
      <c r="A743" s="1">
        <v>8.4078800507700002</v>
      </c>
      <c r="B743" s="1">
        <v>-73.527646976870003</v>
      </c>
      <c r="C743" s="1" t="s">
        <v>12</v>
      </c>
      <c r="D743" s="2" t="s">
        <v>757</v>
      </c>
      <c r="E743" s="1">
        <v>1.2284199</v>
      </c>
      <c r="F743" s="1">
        <v>4.3200000000000001E-6</v>
      </c>
      <c r="G743" s="1">
        <v>17.792300000000001</v>
      </c>
      <c r="H743" s="1">
        <v>6.9999999999999999E-4</v>
      </c>
    </row>
    <row r="744" spans="1:8" x14ac:dyDescent="0.3">
      <c r="A744" s="1">
        <v>8.9369364772799997</v>
      </c>
      <c r="B744" s="1">
        <v>-73.440516317610005</v>
      </c>
      <c r="C744" s="1" t="s">
        <v>12</v>
      </c>
      <c r="D744" s="2" t="s">
        <v>758</v>
      </c>
      <c r="E744" s="1">
        <v>3.5696598599999998</v>
      </c>
      <c r="F744" s="1">
        <v>9.0699999999999996E-6</v>
      </c>
      <c r="G744" s="1">
        <v>16.6998</v>
      </c>
      <c r="H744" s="1">
        <v>4.0000000000000002E-4</v>
      </c>
    </row>
    <row r="745" spans="1:8" x14ac:dyDescent="0.3">
      <c r="A745" s="1">
        <v>9.2354329906799997</v>
      </c>
      <c r="B745" s="1">
        <v>-73.398099232320007</v>
      </c>
      <c r="C745" s="1" t="s">
        <v>12</v>
      </c>
      <c r="D745" s="2" t="s">
        <v>759</v>
      </c>
      <c r="E745" s="1" t="s">
        <v>15</v>
      </c>
      <c r="F745" s="1" t="s">
        <v>16</v>
      </c>
      <c r="G745" s="1">
        <v>16.498999999999999</v>
      </c>
      <c r="H745" s="1">
        <v>2.9999999999999997E-4</v>
      </c>
    </row>
    <row r="746" spans="1:8" x14ac:dyDescent="0.3">
      <c r="A746" s="1">
        <v>9.5699463545600008</v>
      </c>
      <c r="B746" s="1">
        <v>-73.366143036620002</v>
      </c>
      <c r="C746" s="1" t="s">
        <v>12</v>
      </c>
      <c r="D746" s="2" t="s">
        <v>760</v>
      </c>
      <c r="E746" s="1" t="s">
        <v>15</v>
      </c>
      <c r="F746" s="1" t="s">
        <v>16</v>
      </c>
      <c r="G746" s="1">
        <v>16.805</v>
      </c>
      <c r="H746" s="1">
        <v>5.0000000000000001E-4</v>
      </c>
    </row>
    <row r="747" spans="1:8" x14ac:dyDescent="0.3">
      <c r="A747" s="1">
        <v>10.68549337098</v>
      </c>
      <c r="B747" s="1">
        <v>-73.272051112080007</v>
      </c>
      <c r="C747" s="1" t="s">
        <v>12</v>
      </c>
      <c r="D747" s="2" t="s">
        <v>761</v>
      </c>
      <c r="E747" s="1" t="s">
        <v>15</v>
      </c>
      <c r="F747" s="1" t="s">
        <v>16</v>
      </c>
      <c r="G747" s="1">
        <v>15.7537</v>
      </c>
      <c r="H747" s="1">
        <v>6.9999999999999999E-4</v>
      </c>
    </row>
    <row r="748" spans="1:8" x14ac:dyDescent="0.3">
      <c r="A748" s="1">
        <v>10.6715091631</v>
      </c>
      <c r="B748" s="1">
        <v>-73.202016421210004</v>
      </c>
      <c r="C748" s="1" t="s">
        <v>12</v>
      </c>
      <c r="D748" s="2" t="s">
        <v>762</v>
      </c>
      <c r="E748" s="1">
        <v>2.0121030700000002</v>
      </c>
      <c r="F748" s="1">
        <v>8.7299999999999994E-6</v>
      </c>
      <c r="G748" s="1">
        <v>16.867100000000001</v>
      </c>
      <c r="H748" s="1">
        <v>5.9999999999999995E-4</v>
      </c>
    </row>
    <row r="749" spans="1:8" x14ac:dyDescent="0.3">
      <c r="A749" s="1">
        <v>11.07847586456</v>
      </c>
      <c r="B749" s="1">
        <v>-73.21352583993</v>
      </c>
      <c r="C749" s="1" t="s">
        <v>12</v>
      </c>
      <c r="D749" s="2" t="s">
        <v>763</v>
      </c>
      <c r="E749" s="1">
        <v>1.4892045599999999</v>
      </c>
      <c r="F749" s="1">
        <v>6.003E-5</v>
      </c>
      <c r="G749" s="1">
        <v>17.573599999999999</v>
      </c>
      <c r="H749" s="1">
        <v>8.3000000000000001E-3</v>
      </c>
    </row>
    <row r="750" spans="1:8" x14ac:dyDescent="0.3">
      <c r="A750" s="1">
        <v>11.27575605791</v>
      </c>
      <c r="B750" s="1">
        <v>-73.153062331339996</v>
      </c>
      <c r="C750" s="1" t="s">
        <v>12</v>
      </c>
      <c r="D750" s="2" t="s">
        <v>764</v>
      </c>
      <c r="E750" s="1">
        <v>1.26377629</v>
      </c>
      <c r="F750" s="1">
        <v>3.67E-6</v>
      </c>
      <c r="G750" s="1">
        <v>17.880099999999999</v>
      </c>
      <c r="H750" s="1">
        <v>5.9999999999999995E-4</v>
      </c>
    </row>
    <row r="751" spans="1:8" x14ac:dyDescent="0.3">
      <c r="A751" s="1">
        <v>11.663918991139999</v>
      </c>
      <c r="B751" s="1">
        <v>-73.062720047379997</v>
      </c>
      <c r="C751" s="1" t="s">
        <v>12</v>
      </c>
      <c r="D751" s="2" t="s">
        <v>765</v>
      </c>
      <c r="E751" s="1">
        <v>7.3325543900000003</v>
      </c>
      <c r="F751" s="1">
        <v>7.7340000000000002E-5</v>
      </c>
      <c r="G751" s="1">
        <v>15.8431</v>
      </c>
      <c r="H751" s="1">
        <v>4.0000000000000002E-4</v>
      </c>
    </row>
    <row r="752" spans="1:8" x14ac:dyDescent="0.3">
      <c r="A752" s="1">
        <v>11.07973793178</v>
      </c>
      <c r="B752" s="1">
        <v>-73.138595100930004</v>
      </c>
      <c r="C752" s="1" t="s">
        <v>12</v>
      </c>
      <c r="D752" s="2" t="s">
        <v>766</v>
      </c>
      <c r="E752" s="1" t="s">
        <v>15</v>
      </c>
      <c r="F752" s="1" t="s">
        <v>16</v>
      </c>
      <c r="G752" s="1">
        <v>16.628900000000002</v>
      </c>
      <c r="H752" s="1">
        <v>5.0000000000000001E-4</v>
      </c>
    </row>
    <row r="753" spans="1:8" x14ac:dyDescent="0.3">
      <c r="A753" s="1">
        <v>11.01490158454</v>
      </c>
      <c r="B753" s="1">
        <v>-73.103818328209996</v>
      </c>
      <c r="C753" s="1" t="s">
        <v>12</v>
      </c>
      <c r="D753" s="2" t="s">
        <v>767</v>
      </c>
      <c r="E753" s="1">
        <v>1.29465337</v>
      </c>
      <c r="F753" s="1">
        <v>6.5899999999999996E-6</v>
      </c>
      <c r="G753" s="1">
        <v>16.880600000000001</v>
      </c>
      <c r="H753" s="1">
        <v>5.0000000000000001E-4</v>
      </c>
    </row>
    <row r="754" spans="1:8" x14ac:dyDescent="0.3">
      <c r="A754" s="1">
        <v>11.204735042099999</v>
      </c>
      <c r="B754" s="1">
        <v>-73.065380674400004</v>
      </c>
      <c r="C754" s="1" t="s">
        <v>12</v>
      </c>
      <c r="D754" s="2" t="s">
        <v>768</v>
      </c>
      <c r="E754" s="1" t="s">
        <v>15</v>
      </c>
      <c r="F754" s="1" t="s">
        <v>16</v>
      </c>
      <c r="G754" s="1">
        <v>16.840199999999999</v>
      </c>
      <c r="H754" s="1">
        <v>1E-3</v>
      </c>
    </row>
    <row r="755" spans="1:8" x14ac:dyDescent="0.3">
      <c r="A755" s="1">
        <v>11.469865380450001</v>
      </c>
      <c r="B755" s="1">
        <v>-72.993529469690003</v>
      </c>
      <c r="C755" s="1" t="s">
        <v>12</v>
      </c>
      <c r="D755" s="2" t="s">
        <v>769</v>
      </c>
      <c r="E755" s="1">
        <v>1.92768403</v>
      </c>
      <c r="F755" s="1">
        <v>1.6120000000000002E-5</v>
      </c>
      <c r="G755" s="1">
        <v>17.197099999999999</v>
      </c>
      <c r="H755" s="1">
        <v>8.0000000000000004E-4</v>
      </c>
    </row>
    <row r="756" spans="1:8" x14ac:dyDescent="0.3">
      <c r="A756" s="1">
        <v>10.525122727219999</v>
      </c>
      <c r="B756" s="1">
        <v>-73.061410494369994</v>
      </c>
      <c r="C756" s="1" t="s">
        <v>12</v>
      </c>
      <c r="D756" s="2" t="s">
        <v>770</v>
      </c>
      <c r="E756" s="1">
        <v>4.03651435</v>
      </c>
      <c r="F756" s="1">
        <v>6.4280000000000001E-5</v>
      </c>
      <c r="G756" s="1">
        <v>16.2896</v>
      </c>
      <c r="H756" s="1">
        <v>4.0000000000000002E-4</v>
      </c>
    </row>
    <row r="757" spans="1:8" x14ac:dyDescent="0.3">
      <c r="A757" s="1">
        <v>11.42236262702</v>
      </c>
      <c r="B757" s="1">
        <v>-72.976363495800001</v>
      </c>
      <c r="C757" s="1" t="s">
        <v>17</v>
      </c>
      <c r="D757" s="2" t="s">
        <v>771</v>
      </c>
      <c r="E757" s="1">
        <v>13.805046129999999</v>
      </c>
      <c r="F757" s="1">
        <v>3.8253000000000001E-4</v>
      </c>
      <c r="G757" s="1">
        <v>17.178699999999999</v>
      </c>
      <c r="H757" s="1">
        <v>4.0000000000000002E-4</v>
      </c>
    </row>
    <row r="758" spans="1:8" x14ac:dyDescent="0.3">
      <c r="A758" s="1">
        <v>11.530253051260001</v>
      </c>
      <c r="B758" s="1">
        <v>-72.899979602149998</v>
      </c>
      <c r="C758" s="1" t="s">
        <v>12</v>
      </c>
      <c r="D758" s="2" t="s">
        <v>772</v>
      </c>
      <c r="E758" s="1" t="s">
        <v>15</v>
      </c>
      <c r="F758" s="1" t="s">
        <v>16</v>
      </c>
      <c r="G758" s="1">
        <v>17.070900000000002</v>
      </c>
      <c r="H758" s="1">
        <v>4.0000000000000002E-4</v>
      </c>
    </row>
    <row r="759" spans="1:8" x14ac:dyDescent="0.3">
      <c r="A759" s="1">
        <v>11.11455538483</v>
      </c>
      <c r="B759" s="1">
        <v>-72.895956227319999</v>
      </c>
      <c r="C759" s="1" t="s">
        <v>12</v>
      </c>
      <c r="D759" s="2" t="s">
        <v>773</v>
      </c>
      <c r="E759" s="1">
        <v>1.7530661999999999</v>
      </c>
      <c r="F759" s="1">
        <v>1.1780000000000001E-5</v>
      </c>
      <c r="G759" s="1">
        <v>17.404199999999999</v>
      </c>
      <c r="H759" s="1">
        <v>6.9999999999999999E-4</v>
      </c>
    </row>
    <row r="760" spans="1:8" x14ac:dyDescent="0.3">
      <c r="A760" s="1">
        <v>11.111944834239999</v>
      </c>
      <c r="B760" s="1">
        <v>-72.850977316620003</v>
      </c>
      <c r="C760" s="1" t="s">
        <v>12</v>
      </c>
      <c r="D760" s="2" t="s">
        <v>774</v>
      </c>
      <c r="E760" s="1">
        <v>2.5771000499999999</v>
      </c>
      <c r="F760" s="1">
        <v>1.5119999999999999E-5</v>
      </c>
      <c r="G760" s="1">
        <v>16.6419</v>
      </c>
      <c r="H760" s="1">
        <v>4.0000000000000002E-4</v>
      </c>
    </row>
    <row r="761" spans="1:8" x14ac:dyDescent="0.3">
      <c r="A761" s="1">
        <v>8.2476189895999994</v>
      </c>
      <c r="B761" s="1">
        <v>-73.414253418000001</v>
      </c>
      <c r="C761" s="1" t="s">
        <v>12</v>
      </c>
      <c r="D761" s="2" t="s">
        <v>775</v>
      </c>
      <c r="E761" s="1" t="s">
        <v>15</v>
      </c>
      <c r="F761" s="1" t="s">
        <v>16</v>
      </c>
      <c r="G761" s="1">
        <v>17.273099999999999</v>
      </c>
      <c r="H761" s="1">
        <v>5.9999999999999995E-4</v>
      </c>
    </row>
    <row r="762" spans="1:8" x14ac:dyDescent="0.3">
      <c r="A762" s="1">
        <v>9.1234135575199993</v>
      </c>
      <c r="B762" s="1">
        <v>-73.112343948309999</v>
      </c>
      <c r="C762" s="1" t="s">
        <v>12</v>
      </c>
      <c r="D762" s="2" t="s">
        <v>776</v>
      </c>
      <c r="E762" s="1" t="s">
        <v>15</v>
      </c>
      <c r="F762" s="1" t="s">
        <v>16</v>
      </c>
      <c r="G762" s="1">
        <v>17.091899999999999</v>
      </c>
      <c r="H762" s="1">
        <v>4.0000000000000002E-4</v>
      </c>
    </row>
    <row r="763" spans="1:8" x14ac:dyDescent="0.3">
      <c r="A763" s="1">
        <v>8.3696572265599993</v>
      </c>
      <c r="B763" s="1">
        <v>-73.175661641280001</v>
      </c>
      <c r="C763" s="1" t="s">
        <v>12</v>
      </c>
      <c r="D763" s="2" t="s">
        <v>777</v>
      </c>
      <c r="E763" s="1" t="s">
        <v>15</v>
      </c>
      <c r="F763" s="1" t="s">
        <v>16</v>
      </c>
      <c r="G763" s="1">
        <v>17.897200000000002</v>
      </c>
      <c r="H763" s="1">
        <v>2.2000000000000001E-3</v>
      </c>
    </row>
    <row r="764" spans="1:8" x14ac:dyDescent="0.3">
      <c r="A764" s="1">
        <v>8.7086512706699999</v>
      </c>
      <c r="B764" s="1">
        <v>-73.064245504110005</v>
      </c>
      <c r="C764" s="1" t="s">
        <v>12</v>
      </c>
      <c r="D764" s="2" t="s">
        <v>778</v>
      </c>
      <c r="E764" s="1" t="s">
        <v>15</v>
      </c>
      <c r="F764" s="1" t="s">
        <v>16</v>
      </c>
      <c r="G764" s="1">
        <v>17.1736</v>
      </c>
      <c r="H764" s="1">
        <v>4.0000000000000002E-4</v>
      </c>
    </row>
    <row r="765" spans="1:8" x14ac:dyDescent="0.3">
      <c r="A765" s="1">
        <v>9.9871312012299995</v>
      </c>
      <c r="B765" s="1">
        <v>-73.021839849499997</v>
      </c>
      <c r="C765" s="1" t="s">
        <v>12</v>
      </c>
      <c r="D765" s="2" t="s">
        <v>779</v>
      </c>
      <c r="E765" s="1">
        <v>1.88264388</v>
      </c>
      <c r="F765" s="1">
        <v>1.13E-5</v>
      </c>
      <c r="G765" s="1">
        <v>17.217500000000001</v>
      </c>
      <c r="H765" s="1">
        <v>2.9999999999999997E-4</v>
      </c>
    </row>
    <row r="766" spans="1:8" x14ac:dyDescent="0.3">
      <c r="A766" s="1">
        <v>10.539145919179999</v>
      </c>
      <c r="B766" s="1">
        <v>-72.921416382719997</v>
      </c>
      <c r="C766" s="1" t="s">
        <v>12</v>
      </c>
      <c r="D766" s="2" t="s">
        <v>780</v>
      </c>
      <c r="E766" s="1" t="s">
        <v>15</v>
      </c>
      <c r="F766" s="1" t="s">
        <v>16</v>
      </c>
      <c r="G766" s="1">
        <v>16.959800000000001</v>
      </c>
      <c r="H766" s="1">
        <v>8.0000000000000004E-4</v>
      </c>
    </row>
    <row r="767" spans="1:8" x14ac:dyDescent="0.3">
      <c r="A767" s="1">
        <v>9.9275565575200009</v>
      </c>
      <c r="B767" s="1">
        <v>-72.946010999150005</v>
      </c>
      <c r="C767" s="1" t="s">
        <v>47</v>
      </c>
      <c r="D767" s="2" t="s">
        <v>781</v>
      </c>
      <c r="E767" s="1">
        <v>2.4955766100000001</v>
      </c>
      <c r="F767" s="1">
        <v>2.6970000000000001E-5</v>
      </c>
      <c r="G767" s="1">
        <v>17.402100000000001</v>
      </c>
      <c r="H767" s="1">
        <v>5.9999999999999995E-4</v>
      </c>
    </row>
    <row r="768" spans="1:8" x14ac:dyDescent="0.3">
      <c r="A768" s="1">
        <v>10.066193930340001</v>
      </c>
      <c r="B768" s="1">
        <v>-72.742094647670001</v>
      </c>
      <c r="C768" s="1" t="s">
        <v>12</v>
      </c>
      <c r="D768" s="2" t="s">
        <v>782</v>
      </c>
      <c r="E768" s="1" t="s">
        <v>15</v>
      </c>
      <c r="F768" s="1" t="s">
        <v>16</v>
      </c>
      <c r="G768" s="1">
        <v>16.504300000000001</v>
      </c>
      <c r="H768" s="1">
        <v>1E-3</v>
      </c>
    </row>
    <row r="769" spans="1:8" x14ac:dyDescent="0.3">
      <c r="A769" s="1">
        <v>11.98195650103</v>
      </c>
      <c r="B769" s="1">
        <v>-73.033613887610002</v>
      </c>
      <c r="C769" s="1" t="s">
        <v>12</v>
      </c>
      <c r="D769" s="2" t="s">
        <v>783</v>
      </c>
      <c r="E769" s="1">
        <v>13.649713240000001</v>
      </c>
      <c r="F769" s="1">
        <v>1.4640000000000001E-4</v>
      </c>
      <c r="G769" s="1">
        <v>14.612</v>
      </c>
      <c r="H769" s="1">
        <v>5.0000000000000001E-4</v>
      </c>
    </row>
    <row r="770" spans="1:8" x14ac:dyDescent="0.3">
      <c r="A770" s="1">
        <v>11.68637412014</v>
      </c>
      <c r="B770" s="1">
        <v>-72.9598962516</v>
      </c>
      <c r="C770" s="1" t="s">
        <v>12</v>
      </c>
      <c r="D770" s="2" t="s">
        <v>784</v>
      </c>
      <c r="E770" s="1">
        <v>1.30985307</v>
      </c>
      <c r="F770" s="1">
        <v>8.2900000000000002E-6</v>
      </c>
      <c r="G770" s="1">
        <v>17.5427</v>
      </c>
      <c r="H770" s="1">
        <v>8.0000000000000004E-4</v>
      </c>
    </row>
    <row r="771" spans="1:8" x14ac:dyDescent="0.3">
      <c r="A771" s="1">
        <v>11.76244747959</v>
      </c>
      <c r="B771" s="1">
        <v>-72.934151121309995</v>
      </c>
      <c r="C771" s="1" t="s">
        <v>12</v>
      </c>
      <c r="D771" s="2" t="s">
        <v>785</v>
      </c>
      <c r="E771" s="1">
        <v>3.1310610300000001</v>
      </c>
      <c r="F771" s="1">
        <v>1.7010000000000001E-5</v>
      </c>
      <c r="G771" s="1">
        <v>16.5792</v>
      </c>
      <c r="H771" s="1">
        <v>4.0000000000000002E-4</v>
      </c>
    </row>
    <row r="772" spans="1:8" x14ac:dyDescent="0.3">
      <c r="A772" s="1">
        <v>11.886770192069999</v>
      </c>
      <c r="B772" s="1">
        <v>-72.919049236640006</v>
      </c>
      <c r="C772" s="1" t="s">
        <v>12</v>
      </c>
      <c r="D772" s="2" t="s">
        <v>786</v>
      </c>
      <c r="E772" s="1">
        <v>1.7308700100000001</v>
      </c>
      <c r="F772" s="1">
        <v>1.189E-5</v>
      </c>
      <c r="G772" s="1">
        <v>17.443100000000001</v>
      </c>
      <c r="H772" s="1">
        <v>6.9999999999999999E-4</v>
      </c>
    </row>
    <row r="773" spans="1:8" x14ac:dyDescent="0.3">
      <c r="A773" s="1">
        <v>11.96159232296</v>
      </c>
      <c r="B773" s="1">
        <v>-72.897600902410005</v>
      </c>
      <c r="C773" s="1" t="s">
        <v>12</v>
      </c>
      <c r="D773" s="2" t="s">
        <v>787</v>
      </c>
      <c r="E773" s="1" t="s">
        <v>15</v>
      </c>
      <c r="F773" s="1" t="s">
        <v>16</v>
      </c>
      <c r="G773" s="1">
        <v>16.9177</v>
      </c>
      <c r="H773" s="1">
        <v>4.0000000000000002E-4</v>
      </c>
    </row>
    <row r="774" spans="1:8" x14ac:dyDescent="0.3">
      <c r="A774" s="1">
        <v>11.87810207665</v>
      </c>
      <c r="B774" s="1">
        <v>-72.887228811029999</v>
      </c>
      <c r="C774" s="1" t="s">
        <v>12</v>
      </c>
      <c r="D774" s="2" t="s">
        <v>788</v>
      </c>
      <c r="E774" s="1" t="s">
        <v>15</v>
      </c>
      <c r="F774" s="1" t="s">
        <v>16</v>
      </c>
      <c r="G774" s="1">
        <v>16.339300000000001</v>
      </c>
      <c r="H774" s="1">
        <v>2.9999999999999997E-4</v>
      </c>
    </row>
    <row r="775" spans="1:8" x14ac:dyDescent="0.3">
      <c r="A775" s="1">
        <v>12.35713497267</v>
      </c>
      <c r="B775" s="1">
        <v>-72.788263829529996</v>
      </c>
      <c r="C775" s="1" t="s">
        <v>12</v>
      </c>
      <c r="D775" s="2" t="s">
        <v>789</v>
      </c>
      <c r="E775" s="1" t="s">
        <v>15</v>
      </c>
      <c r="F775" s="1" t="s">
        <v>16</v>
      </c>
      <c r="G775" s="1">
        <v>17.3551</v>
      </c>
      <c r="H775" s="1">
        <v>8.9999999999999998E-4</v>
      </c>
    </row>
    <row r="776" spans="1:8" x14ac:dyDescent="0.3">
      <c r="A776" s="1">
        <v>12.79702406547</v>
      </c>
      <c r="B776" s="1">
        <v>-72.883724252020002</v>
      </c>
      <c r="C776" s="1" t="s">
        <v>12</v>
      </c>
      <c r="D776" s="2" t="s">
        <v>790</v>
      </c>
      <c r="E776" s="1">
        <v>4.5008591999999998</v>
      </c>
      <c r="F776" s="1">
        <v>1.8709999999999999E-5</v>
      </c>
      <c r="G776" s="1">
        <v>15.8779</v>
      </c>
      <c r="H776" s="1">
        <v>6.9999999999999999E-4</v>
      </c>
    </row>
    <row r="777" spans="1:8" x14ac:dyDescent="0.3">
      <c r="A777" s="1">
        <v>12.9491753982</v>
      </c>
      <c r="B777" s="1">
        <v>-72.789229175849997</v>
      </c>
      <c r="C777" s="1" t="s">
        <v>12</v>
      </c>
      <c r="D777" s="2" t="s">
        <v>791</v>
      </c>
      <c r="E777" s="1">
        <v>1.7220014800000001</v>
      </c>
      <c r="F777" s="1">
        <v>1.06E-5</v>
      </c>
      <c r="G777" s="1">
        <v>17.524999999999999</v>
      </c>
      <c r="H777" s="1">
        <v>6.9999999999999999E-4</v>
      </c>
    </row>
    <row r="778" spans="1:8" x14ac:dyDescent="0.3">
      <c r="A778" s="1">
        <v>13.014585706749999</v>
      </c>
      <c r="B778" s="1">
        <v>-72.783481399180005</v>
      </c>
      <c r="C778" s="1" t="s">
        <v>12</v>
      </c>
      <c r="D778" s="2" t="s">
        <v>792</v>
      </c>
      <c r="E778" s="1">
        <v>1.80881677</v>
      </c>
      <c r="F778" s="1">
        <v>1.7940000000000001E-5</v>
      </c>
      <c r="G778" s="1">
        <v>17.3</v>
      </c>
      <c r="H778" s="1">
        <v>5.0000000000000001E-4</v>
      </c>
    </row>
    <row r="779" spans="1:8" x14ac:dyDescent="0.3">
      <c r="A779" s="1">
        <v>13.08611804864</v>
      </c>
      <c r="B779" s="1">
        <v>-72.746315537130002</v>
      </c>
      <c r="C779" s="1" t="s">
        <v>12</v>
      </c>
      <c r="D779" s="2" t="s">
        <v>793</v>
      </c>
      <c r="E779" s="1" t="s">
        <v>15</v>
      </c>
      <c r="F779" s="1" t="s">
        <v>16</v>
      </c>
      <c r="G779" s="1">
        <v>16.8</v>
      </c>
      <c r="H779" s="1">
        <v>2.9999999999999997E-4</v>
      </c>
    </row>
    <row r="780" spans="1:8" x14ac:dyDescent="0.3">
      <c r="A780" s="1">
        <v>13.16092988852</v>
      </c>
      <c r="B780" s="1">
        <v>-72.708596303099995</v>
      </c>
      <c r="C780" s="1" t="s">
        <v>12</v>
      </c>
      <c r="D780" s="2" t="s">
        <v>794</v>
      </c>
      <c r="E780" s="1">
        <v>2.3652620400000002</v>
      </c>
      <c r="F780" s="1">
        <v>9.2699999999999993E-6</v>
      </c>
      <c r="G780" s="1">
        <v>17.123000000000001</v>
      </c>
      <c r="H780" s="1">
        <v>5.0000000000000001E-4</v>
      </c>
    </row>
    <row r="781" spans="1:8" x14ac:dyDescent="0.3">
      <c r="A781" s="1">
        <v>12.696217582339999</v>
      </c>
      <c r="B781" s="1">
        <v>-72.803473219040001</v>
      </c>
      <c r="C781" s="1" t="s">
        <v>12</v>
      </c>
      <c r="D781" s="2" t="s">
        <v>795</v>
      </c>
      <c r="E781" s="1">
        <v>2.58279953</v>
      </c>
      <c r="F781" s="1">
        <v>2.7300000000000001E-6</v>
      </c>
      <c r="G781" s="1">
        <v>16.246300000000002</v>
      </c>
      <c r="H781" s="1">
        <v>5.9999999999999995E-4</v>
      </c>
    </row>
    <row r="782" spans="1:8" x14ac:dyDescent="0.3">
      <c r="A782" s="1">
        <v>13.073091487019999</v>
      </c>
      <c r="B782" s="1">
        <v>-72.682549611230002</v>
      </c>
      <c r="C782" s="1" t="s">
        <v>12</v>
      </c>
      <c r="D782" s="2" t="s">
        <v>796</v>
      </c>
      <c r="E782" s="1" t="s">
        <v>15</v>
      </c>
      <c r="F782" s="1" t="s">
        <v>16</v>
      </c>
      <c r="G782" s="1">
        <v>16.406400000000001</v>
      </c>
      <c r="H782" s="1">
        <v>2.9999999999999997E-4</v>
      </c>
    </row>
    <row r="783" spans="1:8" x14ac:dyDescent="0.3">
      <c r="A783" s="1">
        <v>13.1500553886</v>
      </c>
      <c r="B783" s="1">
        <v>-72.655160924070003</v>
      </c>
      <c r="C783" s="1" t="s">
        <v>12</v>
      </c>
      <c r="D783" s="2" t="s">
        <v>797</v>
      </c>
      <c r="E783" s="1">
        <v>7.0984702799999999</v>
      </c>
      <c r="F783" s="1">
        <v>1.7864000000000001E-4</v>
      </c>
      <c r="G783" s="1">
        <v>15.693</v>
      </c>
      <c r="H783" s="1">
        <v>2.9999999999999997E-4</v>
      </c>
    </row>
    <row r="784" spans="1:8" x14ac:dyDescent="0.3">
      <c r="A784" s="1">
        <v>13.130439355149999</v>
      </c>
      <c r="B784" s="1">
        <v>-72.636899025649996</v>
      </c>
      <c r="C784" s="1" t="s">
        <v>12</v>
      </c>
      <c r="D784" s="2" t="s">
        <v>798</v>
      </c>
      <c r="E784" s="1">
        <v>2.5709882199999998</v>
      </c>
      <c r="F784" s="1">
        <v>2.809E-5</v>
      </c>
      <c r="G784" s="1">
        <v>16.915199999999999</v>
      </c>
      <c r="H784" s="1">
        <v>5.0000000000000001E-4</v>
      </c>
    </row>
    <row r="785" spans="1:8" x14ac:dyDescent="0.3">
      <c r="A785" s="1">
        <v>12.27331287398</v>
      </c>
      <c r="B785" s="1">
        <v>-72.75993941067</v>
      </c>
      <c r="C785" s="1" t="s">
        <v>12</v>
      </c>
      <c r="D785" s="2" t="s">
        <v>799</v>
      </c>
      <c r="E785" s="1" t="s">
        <v>15</v>
      </c>
      <c r="F785" s="1" t="s">
        <v>16</v>
      </c>
      <c r="G785" s="1">
        <v>17.055599999999998</v>
      </c>
      <c r="H785" s="1">
        <v>5.0000000000000001E-4</v>
      </c>
    </row>
    <row r="786" spans="1:8" x14ac:dyDescent="0.3">
      <c r="A786" s="1">
        <v>12.031200725130001</v>
      </c>
      <c r="B786" s="1">
        <v>-72.788912305349996</v>
      </c>
      <c r="C786" s="1" t="s">
        <v>12</v>
      </c>
      <c r="D786" s="2" t="s">
        <v>800</v>
      </c>
      <c r="E786" s="1">
        <v>1.87962728</v>
      </c>
      <c r="F786" s="1">
        <v>5.0200000000000002E-6</v>
      </c>
      <c r="G786" s="1">
        <v>17.1615</v>
      </c>
      <c r="H786" s="1">
        <v>5.0000000000000001E-4</v>
      </c>
    </row>
    <row r="787" spans="1:8" x14ac:dyDescent="0.3">
      <c r="A787" s="1">
        <v>11.724107224420001</v>
      </c>
      <c r="B787" s="1">
        <v>-72.796950712479997</v>
      </c>
      <c r="C787" s="1" t="s">
        <v>12</v>
      </c>
      <c r="D787" s="2" t="s">
        <v>801</v>
      </c>
      <c r="E787" s="1" t="s">
        <v>15</v>
      </c>
      <c r="F787" s="1" t="s">
        <v>16</v>
      </c>
      <c r="G787" s="1">
        <v>16.877300000000002</v>
      </c>
      <c r="H787" s="1">
        <v>5.9999999999999995E-4</v>
      </c>
    </row>
    <row r="788" spans="1:8" x14ac:dyDescent="0.3">
      <c r="A788" s="1">
        <v>11.56616138295</v>
      </c>
      <c r="B788" s="1">
        <v>-72.790993897320007</v>
      </c>
      <c r="C788" s="1" t="s">
        <v>12</v>
      </c>
      <c r="D788" s="2" t="s">
        <v>802</v>
      </c>
      <c r="E788" s="1" t="s">
        <v>15</v>
      </c>
      <c r="F788" s="1" t="s">
        <v>16</v>
      </c>
      <c r="G788" s="1">
        <v>16.936599999999999</v>
      </c>
      <c r="H788" s="1">
        <v>5.9999999999999995E-4</v>
      </c>
    </row>
    <row r="789" spans="1:8" x14ac:dyDescent="0.3">
      <c r="A789" s="1">
        <v>11.51669293638</v>
      </c>
      <c r="B789" s="1">
        <v>-72.790909668010002</v>
      </c>
      <c r="C789" s="1" t="s">
        <v>12</v>
      </c>
      <c r="D789" s="2" t="s">
        <v>803</v>
      </c>
      <c r="E789" s="1">
        <v>1.86406972</v>
      </c>
      <c r="F789" s="1">
        <v>3.4199999999999999E-6</v>
      </c>
      <c r="G789" s="1">
        <v>16.930099999999999</v>
      </c>
      <c r="H789" s="1">
        <v>1.1999999999999999E-3</v>
      </c>
    </row>
    <row r="790" spans="1:8" x14ac:dyDescent="0.3">
      <c r="A790" s="1">
        <v>11.96637553365</v>
      </c>
      <c r="B790" s="1">
        <v>-72.68749121706</v>
      </c>
      <c r="C790" s="1" t="s">
        <v>12</v>
      </c>
      <c r="D790" s="2" t="s">
        <v>804</v>
      </c>
      <c r="E790" s="1">
        <v>2.5839454900000001</v>
      </c>
      <c r="F790" s="1">
        <v>1.0699999999999999E-5</v>
      </c>
      <c r="G790" s="1">
        <v>16.8079</v>
      </c>
      <c r="H790" s="1">
        <v>2.9999999999999997E-4</v>
      </c>
    </row>
    <row r="791" spans="1:8" x14ac:dyDescent="0.3">
      <c r="A791" s="1">
        <v>12.21660148997</v>
      </c>
      <c r="B791" s="1">
        <v>-72.631962572459997</v>
      </c>
      <c r="C791" s="1" t="s">
        <v>12</v>
      </c>
      <c r="D791" s="2" t="s">
        <v>805</v>
      </c>
      <c r="E791" s="1">
        <v>2.4514268600000002</v>
      </c>
      <c r="F791" s="1">
        <v>1.401E-5</v>
      </c>
      <c r="G791" s="1">
        <v>16.729099999999999</v>
      </c>
      <c r="H791" s="1">
        <v>5.9999999999999995E-4</v>
      </c>
    </row>
    <row r="792" spans="1:8" x14ac:dyDescent="0.3">
      <c r="A792" s="1">
        <v>12.50657022603</v>
      </c>
      <c r="B792" s="1">
        <v>-72.741454393110004</v>
      </c>
      <c r="C792" s="1" t="s">
        <v>12</v>
      </c>
      <c r="D792" s="2" t="s">
        <v>806</v>
      </c>
      <c r="E792" s="1">
        <v>1.0141384499999999</v>
      </c>
      <c r="F792" s="1">
        <v>4.16E-6</v>
      </c>
      <c r="G792" s="1">
        <v>17.863600000000002</v>
      </c>
      <c r="H792" s="1">
        <v>8.9999999999999998E-4</v>
      </c>
    </row>
    <row r="793" spans="1:8" x14ac:dyDescent="0.3">
      <c r="A793" s="1">
        <v>12.647535146199999</v>
      </c>
      <c r="B793" s="1">
        <v>-72.653518159179995</v>
      </c>
      <c r="C793" s="1" t="s">
        <v>12</v>
      </c>
      <c r="D793" s="2" t="s">
        <v>807</v>
      </c>
      <c r="E793" s="1" t="s">
        <v>15</v>
      </c>
      <c r="F793" s="1" t="s">
        <v>16</v>
      </c>
      <c r="G793" s="1">
        <v>16.668700000000001</v>
      </c>
      <c r="H793" s="1">
        <v>4.0000000000000002E-4</v>
      </c>
    </row>
    <row r="794" spans="1:8" x14ac:dyDescent="0.3">
      <c r="A794" s="1">
        <v>12.83331278224</v>
      </c>
      <c r="B794" s="1">
        <v>-72.570770475800003</v>
      </c>
      <c r="C794" s="1" t="s">
        <v>12</v>
      </c>
      <c r="D794" s="2" t="s">
        <v>808</v>
      </c>
      <c r="E794" s="1">
        <v>10.43080762</v>
      </c>
      <c r="F794" s="1">
        <v>2.1296999999999999E-4</v>
      </c>
      <c r="G794" s="1">
        <v>14.773400000000001</v>
      </c>
      <c r="H794" s="1">
        <v>2.9999999999999997E-4</v>
      </c>
    </row>
    <row r="795" spans="1:8" x14ac:dyDescent="0.3">
      <c r="A795" s="1">
        <v>12.79830624111</v>
      </c>
      <c r="B795" s="1">
        <v>-72.464335063850001</v>
      </c>
      <c r="C795" s="1" t="s">
        <v>12</v>
      </c>
      <c r="D795" s="2" t="s">
        <v>809</v>
      </c>
      <c r="E795" s="1" t="s">
        <v>15</v>
      </c>
      <c r="F795" s="1" t="s">
        <v>16</v>
      </c>
      <c r="G795" s="1">
        <v>17.588799999999999</v>
      </c>
      <c r="H795" s="1">
        <v>5.0000000000000001E-4</v>
      </c>
    </row>
    <row r="796" spans="1:8" x14ac:dyDescent="0.3">
      <c r="A796" s="1">
        <v>13.09235371462</v>
      </c>
      <c r="B796" s="1">
        <v>-72.421466132579994</v>
      </c>
      <c r="C796" s="1" t="s">
        <v>12</v>
      </c>
      <c r="D796" s="2" t="s">
        <v>810</v>
      </c>
      <c r="E796" s="1" t="s">
        <v>15</v>
      </c>
      <c r="F796" s="1" t="s">
        <v>16</v>
      </c>
      <c r="G796" s="1">
        <v>16.441400000000002</v>
      </c>
      <c r="H796" s="1">
        <v>2.9999999999999997E-4</v>
      </c>
    </row>
    <row r="797" spans="1:8" x14ac:dyDescent="0.3">
      <c r="A797" s="1">
        <v>13.431181758499999</v>
      </c>
      <c r="B797" s="1">
        <v>-72.730917982470004</v>
      </c>
      <c r="C797" s="1" t="s">
        <v>12</v>
      </c>
      <c r="D797" s="2" t="s">
        <v>811</v>
      </c>
      <c r="E797" s="1">
        <v>1.18887075</v>
      </c>
      <c r="F797" s="1">
        <v>8.3599999999999996E-6</v>
      </c>
      <c r="G797" s="1">
        <v>17.053899999999999</v>
      </c>
      <c r="H797" s="1">
        <v>5.9999999999999995E-4</v>
      </c>
    </row>
    <row r="798" spans="1:8" x14ac:dyDescent="0.3">
      <c r="A798" s="1">
        <v>14.04403148071</v>
      </c>
      <c r="B798" s="1">
        <v>-72.569895210029998</v>
      </c>
      <c r="C798" s="1" t="s">
        <v>12</v>
      </c>
      <c r="D798" s="2" t="s">
        <v>812</v>
      </c>
      <c r="E798" s="1" t="s">
        <v>15</v>
      </c>
      <c r="F798" s="1" t="s">
        <v>16</v>
      </c>
      <c r="G798" s="1">
        <v>17.502400000000002</v>
      </c>
      <c r="H798" s="1">
        <v>5.9999999999999995E-4</v>
      </c>
    </row>
    <row r="799" spans="1:8" x14ac:dyDescent="0.3">
      <c r="A799" s="1">
        <v>13.951051387650001</v>
      </c>
      <c r="B799" s="1">
        <v>-72.524437708440004</v>
      </c>
      <c r="C799" s="1" t="s">
        <v>12</v>
      </c>
      <c r="D799" s="2" t="s">
        <v>813</v>
      </c>
      <c r="E799" s="1" t="s">
        <v>15</v>
      </c>
      <c r="F799" s="1" t="s">
        <v>16</v>
      </c>
      <c r="G799" s="1">
        <v>17.4312</v>
      </c>
      <c r="H799" s="1">
        <v>6.9999999999999999E-4</v>
      </c>
    </row>
    <row r="800" spans="1:8" x14ac:dyDescent="0.3">
      <c r="A800" s="1">
        <v>13.402538693049999</v>
      </c>
      <c r="B800" s="1">
        <v>-72.63385444363</v>
      </c>
      <c r="C800" s="1" t="s">
        <v>12</v>
      </c>
      <c r="D800" s="2" t="s">
        <v>814</v>
      </c>
      <c r="E800" s="1" t="s">
        <v>15</v>
      </c>
      <c r="F800" s="1" t="s">
        <v>16</v>
      </c>
      <c r="G800" s="1">
        <v>16.800799999999999</v>
      </c>
      <c r="H800" s="1">
        <v>5.0000000000000001E-4</v>
      </c>
    </row>
    <row r="801" spans="1:8" x14ac:dyDescent="0.3">
      <c r="A801" s="1">
        <v>13.408438521280001</v>
      </c>
      <c r="B801" s="1">
        <v>-72.562135706860005</v>
      </c>
      <c r="C801" s="1" t="s">
        <v>12</v>
      </c>
      <c r="D801" s="2" t="s">
        <v>815</v>
      </c>
      <c r="E801" s="1">
        <v>1.40338107</v>
      </c>
      <c r="F801" s="1">
        <v>4.5900000000000001E-6</v>
      </c>
      <c r="G801" s="1">
        <v>16.743600000000001</v>
      </c>
      <c r="H801" s="1">
        <v>4.0000000000000002E-4</v>
      </c>
    </row>
    <row r="802" spans="1:8" x14ac:dyDescent="0.3">
      <c r="A802" s="1">
        <v>14.026552897369999</v>
      </c>
      <c r="B802" s="1">
        <v>-72.453413789349995</v>
      </c>
      <c r="C802" s="1" t="s">
        <v>12</v>
      </c>
      <c r="D802" s="2" t="s">
        <v>816</v>
      </c>
      <c r="E802" s="1" t="s">
        <v>15</v>
      </c>
      <c r="F802" s="1" t="s">
        <v>16</v>
      </c>
      <c r="G802" s="1">
        <v>16.970400000000001</v>
      </c>
      <c r="H802" s="1">
        <v>4.0000000000000002E-4</v>
      </c>
    </row>
    <row r="803" spans="1:8" x14ac:dyDescent="0.3">
      <c r="A803" s="1">
        <v>14.62043316878</v>
      </c>
      <c r="B803" s="1">
        <v>-72.444401185429996</v>
      </c>
      <c r="C803" s="1" t="s">
        <v>12</v>
      </c>
      <c r="D803" s="2" t="s">
        <v>817</v>
      </c>
      <c r="E803" s="1">
        <v>4.2886623000000004</v>
      </c>
      <c r="F803" s="1">
        <v>1.7260000000000001E-5</v>
      </c>
      <c r="G803" s="1">
        <v>15.984500000000001</v>
      </c>
      <c r="H803" s="1">
        <v>2.9999999999999997E-4</v>
      </c>
    </row>
    <row r="804" spans="1:8" x14ac:dyDescent="0.3">
      <c r="A804" s="1">
        <v>14.27126939609</v>
      </c>
      <c r="B804" s="1">
        <v>-72.414420641890004</v>
      </c>
      <c r="C804" s="1" t="s">
        <v>12</v>
      </c>
      <c r="D804" s="2" t="s">
        <v>818</v>
      </c>
      <c r="E804" s="1">
        <v>2.5098213600000001</v>
      </c>
      <c r="F804" s="1">
        <v>4.2799999999999997E-6</v>
      </c>
      <c r="G804" s="1">
        <v>16.6814</v>
      </c>
      <c r="H804" s="1">
        <v>4.0000000000000002E-4</v>
      </c>
    </row>
    <row r="805" spans="1:8" x14ac:dyDescent="0.3">
      <c r="A805" s="1">
        <v>14.30232465335</v>
      </c>
      <c r="B805" s="1">
        <v>-72.378831813199994</v>
      </c>
      <c r="C805" s="1" t="s">
        <v>12</v>
      </c>
      <c r="D805" s="2" t="s">
        <v>819</v>
      </c>
      <c r="E805" s="1">
        <v>1.7059517099999999</v>
      </c>
      <c r="F805" s="1">
        <v>2.74E-6</v>
      </c>
      <c r="G805" s="1">
        <v>17.113700000000001</v>
      </c>
      <c r="H805" s="1">
        <v>5.9999999999999995E-4</v>
      </c>
    </row>
    <row r="806" spans="1:8" x14ac:dyDescent="0.3">
      <c r="A806" s="1">
        <v>14.44666053593</v>
      </c>
      <c r="B806" s="1">
        <v>-72.301032810099997</v>
      </c>
      <c r="C806" s="1" t="s">
        <v>12</v>
      </c>
      <c r="D806" s="2" t="s">
        <v>820</v>
      </c>
      <c r="E806" s="1" t="s">
        <v>15</v>
      </c>
      <c r="F806" s="1" t="s">
        <v>16</v>
      </c>
      <c r="G806" s="1">
        <v>17.300999999999998</v>
      </c>
      <c r="H806" s="1">
        <v>4.0000000000000002E-4</v>
      </c>
    </row>
    <row r="807" spans="1:8" x14ac:dyDescent="0.3">
      <c r="A807" s="1">
        <v>13.358386126039999</v>
      </c>
      <c r="B807" s="1">
        <v>-72.506932791630007</v>
      </c>
      <c r="C807" s="1" t="s">
        <v>12</v>
      </c>
      <c r="D807" s="2" t="s">
        <v>821</v>
      </c>
      <c r="E807" s="1" t="s">
        <v>15</v>
      </c>
      <c r="F807" s="1" t="s">
        <v>16</v>
      </c>
      <c r="G807" s="1">
        <v>16.980699999999999</v>
      </c>
      <c r="H807" s="1">
        <v>5.0000000000000001E-4</v>
      </c>
    </row>
    <row r="808" spans="1:8" x14ac:dyDescent="0.3">
      <c r="A808" s="1">
        <v>13.63451856254</v>
      </c>
      <c r="B808" s="1">
        <v>-72.476012565900007</v>
      </c>
      <c r="C808" s="1" t="s">
        <v>12</v>
      </c>
      <c r="D808" s="2" t="s">
        <v>822</v>
      </c>
      <c r="E808" s="1">
        <v>1.1822595499999999</v>
      </c>
      <c r="F808" s="1">
        <v>3.9700000000000001E-6</v>
      </c>
      <c r="G808" s="1">
        <v>17.779900000000001</v>
      </c>
      <c r="H808" s="1">
        <v>8.0000000000000004E-4</v>
      </c>
    </row>
    <row r="809" spans="1:8" x14ac:dyDescent="0.3">
      <c r="A809" s="1">
        <v>13.493981042090001</v>
      </c>
      <c r="B809" s="1">
        <v>-72.396598257839997</v>
      </c>
      <c r="C809" s="1" t="s">
        <v>12</v>
      </c>
      <c r="D809" s="2" t="s">
        <v>823</v>
      </c>
      <c r="E809" s="1">
        <v>1.8537120899999999</v>
      </c>
      <c r="F809" s="1">
        <v>2.5299999999999999E-6</v>
      </c>
      <c r="G809" s="1">
        <v>17.050599999999999</v>
      </c>
      <c r="H809" s="1">
        <v>8.9999999999999998E-4</v>
      </c>
    </row>
    <row r="810" spans="1:8" x14ac:dyDescent="0.3">
      <c r="A810" s="1">
        <v>14.1567762722</v>
      </c>
      <c r="B810" s="1">
        <v>-72.285831723119998</v>
      </c>
      <c r="C810" s="1" t="s">
        <v>12</v>
      </c>
      <c r="D810" s="2" t="s">
        <v>824</v>
      </c>
      <c r="E810" s="1">
        <v>14.595965659999999</v>
      </c>
      <c r="F810" s="1">
        <v>1.2883999999999999E-4</v>
      </c>
      <c r="G810" s="1">
        <v>14.487500000000001</v>
      </c>
      <c r="H810" s="1">
        <v>1E-4</v>
      </c>
    </row>
    <row r="811" spans="1:8" x14ac:dyDescent="0.3">
      <c r="A811" s="1">
        <v>14.079593046999999</v>
      </c>
      <c r="B811" s="1">
        <v>-72.193089193890003</v>
      </c>
      <c r="C811" s="1" t="s">
        <v>12</v>
      </c>
      <c r="D811" s="2" t="s">
        <v>825</v>
      </c>
      <c r="E811" s="1">
        <v>1.3819956799999999</v>
      </c>
      <c r="F811" s="1">
        <v>8.4500000000000004E-6</v>
      </c>
      <c r="G811" s="1">
        <v>17.519400000000001</v>
      </c>
      <c r="H811" s="1">
        <v>5.9999999999999995E-4</v>
      </c>
    </row>
    <row r="812" spans="1:8" x14ac:dyDescent="0.3">
      <c r="A812" s="1">
        <v>11.75073289411</v>
      </c>
      <c r="B812" s="1">
        <v>-72.531288632029998</v>
      </c>
      <c r="C812" s="1" t="s">
        <v>12</v>
      </c>
      <c r="D812" s="2" t="s">
        <v>826</v>
      </c>
      <c r="E812" s="1">
        <v>1.5549385899999999</v>
      </c>
      <c r="F812" s="1">
        <v>1.2310000000000001E-5</v>
      </c>
      <c r="G812" s="1">
        <v>17.362300000000001</v>
      </c>
      <c r="H812" s="1">
        <v>5.9999999999999995E-4</v>
      </c>
    </row>
    <row r="813" spans="1:8" x14ac:dyDescent="0.3">
      <c r="A813" s="1">
        <v>11.84665670471</v>
      </c>
      <c r="B813" s="1">
        <v>-72.549708866840007</v>
      </c>
      <c r="C813" s="1" t="s">
        <v>12</v>
      </c>
      <c r="D813" s="2" t="s">
        <v>827</v>
      </c>
      <c r="E813" s="1" t="s">
        <v>15</v>
      </c>
      <c r="F813" s="1" t="s">
        <v>16</v>
      </c>
      <c r="G813" s="1">
        <v>15.6517</v>
      </c>
      <c r="H813" s="1">
        <v>2.9999999999999997E-4</v>
      </c>
    </row>
    <row r="814" spans="1:8" x14ac:dyDescent="0.3">
      <c r="A814" s="1">
        <v>6.3203166952499998</v>
      </c>
      <c r="B814" s="1">
        <v>-74.132674285999997</v>
      </c>
      <c r="C814" s="1" t="s">
        <v>12</v>
      </c>
      <c r="D814" s="2" t="s">
        <v>828</v>
      </c>
      <c r="E814" s="1">
        <v>1.91093325</v>
      </c>
      <c r="F814" s="1">
        <v>5.5500000000000002E-6</v>
      </c>
      <c r="G814" s="1">
        <v>17.084599999999998</v>
      </c>
      <c r="H814" s="1">
        <v>8.9999999999999998E-4</v>
      </c>
    </row>
    <row r="815" spans="1:8" x14ac:dyDescent="0.3">
      <c r="A815" s="1">
        <v>7.0055457002599999</v>
      </c>
      <c r="B815" s="1">
        <v>-74.081445653100005</v>
      </c>
      <c r="C815" s="1" t="s">
        <v>12</v>
      </c>
      <c r="D815" s="2" t="s">
        <v>829</v>
      </c>
      <c r="E815" s="1" t="s">
        <v>15</v>
      </c>
      <c r="F815" s="1" t="s">
        <v>16</v>
      </c>
      <c r="G815" s="1">
        <v>17.790400000000002</v>
      </c>
      <c r="H815" s="1">
        <v>6.9999999999999999E-4</v>
      </c>
    </row>
    <row r="816" spans="1:8" x14ac:dyDescent="0.3">
      <c r="A816" s="1">
        <v>7.3490971043800002</v>
      </c>
      <c r="B816" s="1">
        <v>-73.950880083059999</v>
      </c>
      <c r="C816" s="1" t="s">
        <v>12</v>
      </c>
      <c r="D816" s="2" t="s">
        <v>830</v>
      </c>
      <c r="E816" s="1">
        <v>1.70663923</v>
      </c>
      <c r="F816" s="1">
        <v>9.5999999999999996E-6</v>
      </c>
      <c r="G816" s="1">
        <v>17.477</v>
      </c>
      <c r="H816" s="1">
        <v>5.0000000000000001E-4</v>
      </c>
    </row>
    <row r="817" spans="1:8" x14ac:dyDescent="0.3">
      <c r="A817" s="1">
        <v>8.0253102003300008</v>
      </c>
      <c r="B817" s="1">
        <v>-73.755219470059998</v>
      </c>
      <c r="C817" s="1" t="s">
        <v>12</v>
      </c>
      <c r="D817" s="2" t="s">
        <v>831</v>
      </c>
      <c r="E817" s="1">
        <v>2.1761326699999999</v>
      </c>
      <c r="F817" s="1">
        <v>3.6640000000000002E-5</v>
      </c>
      <c r="G817" s="1">
        <v>17.259899999999998</v>
      </c>
      <c r="H817" s="1">
        <v>5.9999999999999995E-4</v>
      </c>
    </row>
    <row r="818" spans="1:8" x14ac:dyDescent="0.3">
      <c r="A818" s="1">
        <v>7.8986244477399996</v>
      </c>
      <c r="B818" s="1">
        <v>-73.59878077466</v>
      </c>
      <c r="C818" s="1" t="s">
        <v>12</v>
      </c>
      <c r="D818" s="2" t="s">
        <v>832</v>
      </c>
      <c r="E818" s="1" t="s">
        <v>15</v>
      </c>
      <c r="F818" s="1" t="s">
        <v>16</v>
      </c>
      <c r="G818" s="1">
        <v>16.744499999999999</v>
      </c>
      <c r="H818" s="1">
        <v>5.9999999999999995E-4</v>
      </c>
    </row>
    <row r="819" spans="1:8" x14ac:dyDescent="0.3">
      <c r="A819" s="1">
        <v>5.7044447705400003</v>
      </c>
      <c r="B819" s="1">
        <v>-73.840434850349993</v>
      </c>
      <c r="C819" s="1" t="s">
        <v>12</v>
      </c>
      <c r="D819" s="2" t="s">
        <v>833</v>
      </c>
      <c r="E819" s="1">
        <v>4.4165890900000004</v>
      </c>
      <c r="F819" s="1">
        <v>1.486E-5</v>
      </c>
      <c r="G819" s="1">
        <v>16.073899999999998</v>
      </c>
      <c r="H819" s="1">
        <v>5.0000000000000001E-4</v>
      </c>
    </row>
    <row r="820" spans="1:8" x14ac:dyDescent="0.3">
      <c r="A820" s="1">
        <v>5.1634579022000002</v>
      </c>
      <c r="B820" s="1">
        <v>-73.691963101260001</v>
      </c>
      <c r="C820" s="1" t="s">
        <v>12</v>
      </c>
      <c r="D820" s="2" t="s">
        <v>834</v>
      </c>
      <c r="E820" s="1" t="s">
        <v>15</v>
      </c>
      <c r="F820" s="1" t="s">
        <v>16</v>
      </c>
      <c r="G820" s="1">
        <v>17.482900000000001</v>
      </c>
      <c r="H820" s="1">
        <v>8.0000000000000004E-4</v>
      </c>
    </row>
    <row r="821" spans="1:8" x14ac:dyDescent="0.3">
      <c r="A821" s="1">
        <v>5.4430621886799999</v>
      </c>
      <c r="B821" s="1">
        <v>-73.341548852030002</v>
      </c>
      <c r="C821" s="1" t="s">
        <v>12</v>
      </c>
      <c r="D821" s="2" t="s">
        <v>835</v>
      </c>
      <c r="E821" s="1">
        <v>1.2828650100000001</v>
      </c>
      <c r="F821" s="1">
        <v>6.5100000000000004E-6</v>
      </c>
      <c r="G821" s="1">
        <v>17.7468</v>
      </c>
      <c r="H821" s="1">
        <v>5.9999999999999995E-4</v>
      </c>
    </row>
    <row r="822" spans="1:8" x14ac:dyDescent="0.3">
      <c r="A822" s="1">
        <v>6.8524109584700001</v>
      </c>
      <c r="B822" s="1">
        <v>-73.265591698340003</v>
      </c>
      <c r="C822" s="1" t="s">
        <v>12</v>
      </c>
      <c r="D822" s="2" t="s">
        <v>836</v>
      </c>
      <c r="E822" s="1">
        <v>4.6681060700000003</v>
      </c>
      <c r="F822" s="1">
        <v>1.3573E-4</v>
      </c>
      <c r="G822" s="1">
        <v>15.926600000000001</v>
      </c>
      <c r="H822" s="1">
        <v>4.0000000000000002E-4</v>
      </c>
    </row>
    <row r="823" spans="1:8" x14ac:dyDescent="0.3">
      <c r="A823" s="1">
        <v>8.7003348514500001</v>
      </c>
      <c r="B823" s="1">
        <v>-73.471073497510005</v>
      </c>
      <c r="C823" s="1" t="s">
        <v>12</v>
      </c>
      <c r="D823" s="2" t="s">
        <v>837</v>
      </c>
      <c r="E823" s="1">
        <v>1.8246986999999999</v>
      </c>
      <c r="F823" s="1">
        <v>6.0399999999999998E-6</v>
      </c>
      <c r="G823" s="1">
        <v>17.2727</v>
      </c>
      <c r="H823" s="1">
        <v>1.6000000000000001E-3</v>
      </c>
    </row>
    <row r="824" spans="1:8" x14ac:dyDescent="0.3">
      <c r="A824" s="1">
        <v>8.2734219426200006</v>
      </c>
      <c r="B824" s="1">
        <v>-73.539862879059996</v>
      </c>
      <c r="C824" s="1" t="s">
        <v>12</v>
      </c>
      <c r="D824" s="2" t="s">
        <v>838</v>
      </c>
      <c r="E824" s="1" t="s">
        <v>15</v>
      </c>
      <c r="F824" s="1" t="s">
        <v>16</v>
      </c>
      <c r="G824" s="1">
        <v>16.707000000000001</v>
      </c>
      <c r="H824" s="1">
        <v>4.0000000000000002E-4</v>
      </c>
    </row>
    <row r="825" spans="1:8" x14ac:dyDescent="0.3">
      <c r="A825" s="1">
        <v>10.09161830801</v>
      </c>
      <c r="B825" s="1">
        <v>-73.461602630640002</v>
      </c>
      <c r="C825" s="1" t="s">
        <v>12</v>
      </c>
      <c r="D825" s="2" t="s">
        <v>839</v>
      </c>
      <c r="E825" s="1">
        <v>1.73090214</v>
      </c>
      <c r="F825" s="1">
        <v>7.5900000000000002E-6</v>
      </c>
      <c r="G825" s="1">
        <v>16.939</v>
      </c>
      <c r="H825" s="1">
        <v>8.0000000000000004E-4</v>
      </c>
    </row>
    <row r="826" spans="1:8" x14ac:dyDescent="0.3">
      <c r="A826" s="1">
        <v>10.59543581895</v>
      </c>
      <c r="B826" s="1">
        <v>-73.369425625890003</v>
      </c>
      <c r="C826" s="1" t="s">
        <v>12</v>
      </c>
      <c r="D826" s="2" t="s">
        <v>840</v>
      </c>
      <c r="E826" s="1">
        <v>2.3158435499999999</v>
      </c>
      <c r="F826" s="1">
        <v>2.033E-5</v>
      </c>
      <c r="G826" s="1">
        <v>16.9009</v>
      </c>
      <c r="H826" s="1">
        <v>5.0000000000000001E-4</v>
      </c>
    </row>
    <row r="827" spans="1:8" x14ac:dyDescent="0.3">
      <c r="A827" s="1">
        <v>10.51488738241</v>
      </c>
      <c r="B827" s="1">
        <v>-73.292429805309993</v>
      </c>
      <c r="C827" s="1" t="s">
        <v>12</v>
      </c>
      <c r="D827" s="2" t="s">
        <v>841</v>
      </c>
      <c r="E827" s="1" t="s">
        <v>15</v>
      </c>
      <c r="F827" s="1" t="s">
        <v>16</v>
      </c>
      <c r="G827" s="1">
        <v>17.599</v>
      </c>
      <c r="H827" s="1">
        <v>6.9999999999999999E-4</v>
      </c>
    </row>
    <row r="828" spans="1:8" x14ac:dyDescent="0.3">
      <c r="A828" s="1">
        <v>10.452227520879999</v>
      </c>
      <c r="B828" s="1">
        <v>-73.29476424261</v>
      </c>
      <c r="C828" s="1" t="s">
        <v>12</v>
      </c>
      <c r="D828" s="2" t="s">
        <v>842</v>
      </c>
      <c r="E828" s="1">
        <v>1.68500611</v>
      </c>
      <c r="F828" s="1">
        <v>5.2499999999999997E-6</v>
      </c>
      <c r="G828" s="1">
        <v>17.4163</v>
      </c>
      <c r="H828" s="1">
        <v>1.1000000000000001E-3</v>
      </c>
    </row>
    <row r="829" spans="1:8" x14ac:dyDescent="0.3">
      <c r="A829" s="1">
        <v>10.745912259080001</v>
      </c>
      <c r="B829" s="1">
        <v>-73.167838515080007</v>
      </c>
      <c r="C829" s="1" t="s">
        <v>12</v>
      </c>
      <c r="D829" s="2" t="s">
        <v>843</v>
      </c>
      <c r="E829" s="1">
        <v>1.7303458700000001</v>
      </c>
      <c r="F829" s="1">
        <v>7.0700000000000001E-6</v>
      </c>
      <c r="G829" s="1">
        <v>17.043500000000002</v>
      </c>
      <c r="H829" s="1">
        <v>8.9999999999999998E-4</v>
      </c>
    </row>
    <row r="830" spans="1:8" x14ac:dyDescent="0.3">
      <c r="A830" s="1">
        <v>11.01308020392</v>
      </c>
      <c r="B830" s="1">
        <v>-73.277027150470005</v>
      </c>
      <c r="C830" s="1" t="s">
        <v>12</v>
      </c>
      <c r="D830" s="2" t="s">
        <v>844</v>
      </c>
      <c r="E830" s="1">
        <v>3.07138197</v>
      </c>
      <c r="F830" s="1">
        <v>2.9130000000000001E-5</v>
      </c>
      <c r="G830" s="1">
        <v>16.990100000000002</v>
      </c>
      <c r="H830" s="1">
        <v>5.0000000000000001E-4</v>
      </c>
    </row>
    <row r="831" spans="1:8" x14ac:dyDescent="0.3">
      <c r="A831" s="1">
        <v>10.85938820202</v>
      </c>
      <c r="B831" s="1">
        <v>-73.254370299749993</v>
      </c>
      <c r="C831" s="1" t="s">
        <v>12</v>
      </c>
      <c r="D831" s="2" t="s">
        <v>845</v>
      </c>
      <c r="E831" s="1">
        <v>3.9094386700000001</v>
      </c>
      <c r="F831" s="1">
        <v>1.8450000000000001E-5</v>
      </c>
      <c r="G831" s="1">
        <v>16.001200000000001</v>
      </c>
      <c r="H831" s="1">
        <v>5.9999999999999995E-4</v>
      </c>
    </row>
    <row r="832" spans="1:8" x14ac:dyDescent="0.3">
      <c r="A832" s="1">
        <v>10.947152533880001</v>
      </c>
      <c r="B832" s="1">
        <v>-73.240728494090007</v>
      </c>
      <c r="C832" s="1" t="s">
        <v>12</v>
      </c>
      <c r="D832" s="2" t="s">
        <v>846</v>
      </c>
      <c r="E832" s="1">
        <v>10.887908599999999</v>
      </c>
      <c r="F832" s="1">
        <v>8.2810000000000002E-5</v>
      </c>
      <c r="G832" s="1">
        <v>15.041399999999999</v>
      </c>
      <c r="H832" s="1">
        <v>2.0000000000000001E-4</v>
      </c>
    </row>
    <row r="833" spans="1:8" x14ac:dyDescent="0.3">
      <c r="A833" s="1">
        <v>11.517389339439999</v>
      </c>
      <c r="B833" s="1">
        <v>-73.146861574100001</v>
      </c>
      <c r="C833" s="1" t="s">
        <v>12</v>
      </c>
      <c r="D833" s="2" t="s">
        <v>847</v>
      </c>
      <c r="E833" s="1">
        <v>1.7030861500000001</v>
      </c>
      <c r="F833" s="1">
        <v>5.8200000000000002E-6</v>
      </c>
      <c r="G833" s="1">
        <v>17.620799999999999</v>
      </c>
      <c r="H833" s="1">
        <v>5.9999999999999995E-4</v>
      </c>
    </row>
    <row r="834" spans="1:8" x14ac:dyDescent="0.3">
      <c r="A834" s="1">
        <v>11.37671323592</v>
      </c>
      <c r="B834" s="1">
        <v>-73.11366878119</v>
      </c>
      <c r="C834" s="1" t="s">
        <v>12</v>
      </c>
      <c r="D834" s="2" t="s">
        <v>848</v>
      </c>
      <c r="E834" s="1">
        <v>2.2433730199999999</v>
      </c>
      <c r="F834" s="1">
        <v>1.518E-5</v>
      </c>
      <c r="G834" s="1">
        <v>16.915199999999999</v>
      </c>
      <c r="H834" s="1">
        <v>6.9999999999999999E-4</v>
      </c>
    </row>
    <row r="835" spans="1:8" x14ac:dyDescent="0.3">
      <c r="A835" s="1">
        <v>10.83774485673</v>
      </c>
      <c r="B835" s="1">
        <v>-73.145471703499993</v>
      </c>
      <c r="C835" s="1" t="s">
        <v>12</v>
      </c>
      <c r="D835" s="2" t="s">
        <v>849</v>
      </c>
      <c r="E835" s="1" t="s">
        <v>15</v>
      </c>
      <c r="F835" s="1" t="s">
        <v>16</v>
      </c>
      <c r="G835" s="1">
        <v>17.5458</v>
      </c>
      <c r="H835" s="1">
        <v>6.9999999999999999E-4</v>
      </c>
    </row>
    <row r="836" spans="1:8" x14ac:dyDescent="0.3">
      <c r="A836" s="1">
        <v>11.543170559089999</v>
      </c>
      <c r="B836" s="1">
        <v>-73.015540424159994</v>
      </c>
      <c r="C836" s="1" t="s">
        <v>12</v>
      </c>
      <c r="D836" s="2" t="s">
        <v>850</v>
      </c>
      <c r="E836" s="1" t="s">
        <v>15</v>
      </c>
      <c r="F836" s="1" t="s">
        <v>16</v>
      </c>
      <c r="G836" s="1">
        <v>17.1859</v>
      </c>
      <c r="H836" s="1">
        <v>2.9999999999999997E-4</v>
      </c>
    </row>
    <row r="837" spans="1:8" x14ac:dyDescent="0.3">
      <c r="A837" s="1">
        <v>10.115247590439999</v>
      </c>
      <c r="B837" s="1">
        <v>-73.204334125269995</v>
      </c>
      <c r="C837" s="1" t="s">
        <v>12</v>
      </c>
      <c r="D837" s="2" t="s">
        <v>851</v>
      </c>
      <c r="E837" s="1">
        <v>3.1682938699999998</v>
      </c>
      <c r="F837" s="1">
        <v>3.9740000000000002E-5</v>
      </c>
      <c r="G837" s="1">
        <v>16.5825</v>
      </c>
      <c r="H837" s="1">
        <v>1.2999999999999999E-3</v>
      </c>
    </row>
    <row r="838" spans="1:8" x14ac:dyDescent="0.3">
      <c r="A838" s="1">
        <v>10.461092227749999</v>
      </c>
      <c r="B838" s="1">
        <v>-73.172166599690001</v>
      </c>
      <c r="C838" s="1" t="s">
        <v>12</v>
      </c>
      <c r="D838" s="2" t="s">
        <v>852</v>
      </c>
      <c r="E838" s="1">
        <v>2.1664693499999998</v>
      </c>
      <c r="F838" s="1">
        <v>1.1029999999999999E-5</v>
      </c>
      <c r="G838" s="1">
        <v>16.796700000000001</v>
      </c>
      <c r="H838" s="1">
        <v>5.9999999999999995E-4</v>
      </c>
    </row>
    <row r="839" spans="1:8" x14ac:dyDescent="0.3">
      <c r="A839" s="1">
        <v>10.93206408538</v>
      </c>
      <c r="B839" s="1">
        <v>-73.090012731079995</v>
      </c>
      <c r="C839" s="1" t="s">
        <v>12</v>
      </c>
      <c r="D839" s="2" t="s">
        <v>853</v>
      </c>
      <c r="E839" s="1">
        <v>1.60361106</v>
      </c>
      <c r="F839" s="1">
        <v>1.098E-5</v>
      </c>
      <c r="G839" s="1">
        <v>17.572700000000001</v>
      </c>
      <c r="H839" s="1">
        <v>8.0000000000000004E-4</v>
      </c>
    </row>
    <row r="840" spans="1:8" x14ac:dyDescent="0.3">
      <c r="A840" s="1">
        <v>10.7744460296</v>
      </c>
      <c r="B840" s="1">
        <v>-73.082149600319994</v>
      </c>
      <c r="C840" s="1" t="s">
        <v>12</v>
      </c>
      <c r="D840" s="2" t="s">
        <v>854</v>
      </c>
      <c r="E840" s="1">
        <v>2.5413734899999998</v>
      </c>
      <c r="F840" s="1">
        <v>2.0800000000000001E-5</v>
      </c>
      <c r="G840" s="1">
        <v>16.7408</v>
      </c>
      <c r="H840" s="1">
        <v>1.4E-3</v>
      </c>
    </row>
    <row r="841" spans="1:8" x14ac:dyDescent="0.3">
      <c r="A841" s="1">
        <v>11.123906771310001</v>
      </c>
      <c r="B841" s="1">
        <v>-73.001964985859999</v>
      </c>
      <c r="C841" s="1" t="s">
        <v>12</v>
      </c>
      <c r="D841" s="2" t="s">
        <v>855</v>
      </c>
      <c r="E841" s="1" t="s">
        <v>15</v>
      </c>
      <c r="F841" s="1" t="s">
        <v>16</v>
      </c>
      <c r="G841" s="1">
        <v>16.633199999999999</v>
      </c>
      <c r="H841" s="1">
        <v>2.0999999999999999E-3</v>
      </c>
    </row>
    <row r="842" spans="1:8" x14ac:dyDescent="0.3">
      <c r="A842" s="1">
        <v>11.44829167842</v>
      </c>
      <c r="B842" s="1">
        <v>-72.888774562980004</v>
      </c>
      <c r="C842" s="1" t="s">
        <v>12</v>
      </c>
      <c r="D842" s="2" t="s">
        <v>856</v>
      </c>
      <c r="E842" s="1">
        <v>1.6342904</v>
      </c>
      <c r="F842" s="1">
        <v>2.9100000000000001E-6</v>
      </c>
      <c r="G842" s="1">
        <v>17.334199999999999</v>
      </c>
      <c r="H842" s="1">
        <v>6.9999999999999999E-4</v>
      </c>
    </row>
    <row r="843" spans="1:8" x14ac:dyDescent="0.3">
      <c r="A843" s="1">
        <v>11.41571603655</v>
      </c>
      <c r="B843" s="1">
        <v>-72.881556201289996</v>
      </c>
      <c r="C843" s="1" t="s">
        <v>12</v>
      </c>
      <c r="D843" s="2" t="s">
        <v>857</v>
      </c>
      <c r="E843" s="1">
        <v>1.26386523</v>
      </c>
      <c r="F843" s="1">
        <v>2.6400000000000001E-6</v>
      </c>
      <c r="G843" s="1">
        <v>17.780799999999999</v>
      </c>
      <c r="H843" s="1">
        <v>1.1000000000000001E-3</v>
      </c>
    </row>
    <row r="844" spans="1:8" x14ac:dyDescent="0.3">
      <c r="A844" s="1">
        <v>10.68772162708</v>
      </c>
      <c r="B844" s="1">
        <v>-72.997016481130004</v>
      </c>
      <c r="C844" s="1" t="s">
        <v>12</v>
      </c>
      <c r="D844" s="2" t="s">
        <v>858</v>
      </c>
      <c r="E844" s="1" t="s">
        <v>15</v>
      </c>
      <c r="F844" s="1" t="s">
        <v>16</v>
      </c>
      <c r="G844" s="1">
        <v>16.9297</v>
      </c>
      <c r="H844" s="1">
        <v>5.0000000000000001E-4</v>
      </c>
    </row>
    <row r="845" spans="1:8" x14ac:dyDescent="0.3">
      <c r="A845" s="1">
        <v>11.14582420723</v>
      </c>
      <c r="B845" s="1">
        <v>-72.900464515150006</v>
      </c>
      <c r="C845" s="1" t="s">
        <v>12</v>
      </c>
      <c r="D845" s="2" t="s">
        <v>859</v>
      </c>
      <c r="E845" s="1" t="s">
        <v>15</v>
      </c>
      <c r="F845" s="1" t="s">
        <v>16</v>
      </c>
      <c r="G845" s="1">
        <v>15.4687</v>
      </c>
      <c r="H845" s="1">
        <v>4.0000000000000002E-4</v>
      </c>
    </row>
    <row r="846" spans="1:8" x14ac:dyDescent="0.3">
      <c r="A846" s="1">
        <v>8.6467308745300002</v>
      </c>
      <c r="B846" s="1">
        <v>-73.357486210809995</v>
      </c>
      <c r="C846" s="1" t="s">
        <v>12</v>
      </c>
      <c r="D846" s="2" t="s">
        <v>860</v>
      </c>
      <c r="E846" s="1">
        <v>3.5799049799999998</v>
      </c>
      <c r="F846" s="1">
        <v>4.2880000000000003E-5</v>
      </c>
      <c r="G846" s="1">
        <v>16.060300000000002</v>
      </c>
      <c r="H846" s="1">
        <v>1.8E-3</v>
      </c>
    </row>
    <row r="847" spans="1:8" x14ac:dyDescent="0.3">
      <c r="A847" s="1">
        <v>8.6458076117000005</v>
      </c>
      <c r="B847" s="1">
        <v>-73.180539416960002</v>
      </c>
      <c r="C847" s="1" t="s">
        <v>12</v>
      </c>
      <c r="D847" s="2" t="s">
        <v>861</v>
      </c>
      <c r="E847" s="1" t="s">
        <v>15</v>
      </c>
      <c r="F847" s="1" t="s">
        <v>16</v>
      </c>
      <c r="G847" s="1">
        <v>17.4709</v>
      </c>
      <c r="H847" s="1">
        <v>5.0000000000000001E-4</v>
      </c>
    </row>
    <row r="848" spans="1:8" x14ac:dyDescent="0.3">
      <c r="A848" s="1">
        <v>9.6350126992099998</v>
      </c>
      <c r="B848" s="1">
        <v>-73.117981929400003</v>
      </c>
      <c r="C848" s="1" t="s">
        <v>12</v>
      </c>
      <c r="D848" s="2" t="s">
        <v>862</v>
      </c>
      <c r="E848" s="1" t="s">
        <v>15</v>
      </c>
      <c r="F848" s="1" t="s">
        <v>16</v>
      </c>
      <c r="G848" s="1">
        <v>17.456800000000001</v>
      </c>
      <c r="H848" s="1">
        <v>5.0000000000000001E-4</v>
      </c>
    </row>
    <row r="849" spans="1:8" x14ac:dyDescent="0.3">
      <c r="A849" s="1">
        <v>8.8345474160700004</v>
      </c>
      <c r="B849" s="1">
        <v>-73.077286587730001</v>
      </c>
      <c r="C849" s="1" t="s">
        <v>12</v>
      </c>
      <c r="D849" s="2" t="s">
        <v>863</v>
      </c>
      <c r="E849" s="1" t="s">
        <v>15</v>
      </c>
      <c r="F849" s="1" t="s">
        <v>16</v>
      </c>
      <c r="G849" s="1">
        <v>16.454799999999999</v>
      </c>
      <c r="H849" s="1">
        <v>6.9999999999999999E-4</v>
      </c>
    </row>
    <row r="850" spans="1:8" x14ac:dyDescent="0.3">
      <c r="A850" s="1">
        <v>10.11375974165</v>
      </c>
      <c r="B850" s="1">
        <v>-72.997628218179997</v>
      </c>
      <c r="C850" s="1" t="s">
        <v>12</v>
      </c>
      <c r="D850" s="2" t="s">
        <v>864</v>
      </c>
      <c r="E850" s="1" t="s">
        <v>15</v>
      </c>
      <c r="F850" s="1" t="s">
        <v>16</v>
      </c>
      <c r="G850" s="1">
        <v>17.960100000000001</v>
      </c>
      <c r="H850" s="1">
        <v>6.9999999999999999E-4</v>
      </c>
    </row>
    <row r="851" spans="1:8" x14ac:dyDescent="0.3">
      <c r="A851" s="1">
        <v>10.53400858254</v>
      </c>
      <c r="B851" s="1">
        <v>-72.95244231081</v>
      </c>
      <c r="C851" s="1" t="s">
        <v>12</v>
      </c>
      <c r="D851" s="2" t="s">
        <v>865</v>
      </c>
      <c r="E851" s="1">
        <v>2.7471918999999998</v>
      </c>
      <c r="F851" s="1">
        <v>6.0100000000000001E-6</v>
      </c>
      <c r="G851" s="1">
        <v>16.353000000000002</v>
      </c>
      <c r="H851" s="1">
        <v>2.9999999999999997E-4</v>
      </c>
    </row>
    <row r="852" spans="1:8" x14ac:dyDescent="0.3">
      <c r="A852" s="1">
        <v>10.394651099560001</v>
      </c>
      <c r="B852" s="1">
        <v>-72.856081930550005</v>
      </c>
      <c r="C852" s="1" t="s">
        <v>12</v>
      </c>
      <c r="D852" s="2" t="s">
        <v>866</v>
      </c>
      <c r="E852" s="1" t="s">
        <v>15</v>
      </c>
      <c r="F852" s="1" t="s">
        <v>16</v>
      </c>
      <c r="G852" s="1">
        <v>17.3873</v>
      </c>
      <c r="H852" s="1">
        <v>8.9999999999999998E-4</v>
      </c>
    </row>
    <row r="853" spans="1:8" x14ac:dyDescent="0.3">
      <c r="A853" s="1">
        <v>11.190220840029999</v>
      </c>
      <c r="B853" s="1">
        <v>-72.756884156750004</v>
      </c>
      <c r="C853" s="1" t="s">
        <v>12</v>
      </c>
      <c r="D853" s="2" t="s">
        <v>867</v>
      </c>
      <c r="E853" s="1">
        <v>1.67785381</v>
      </c>
      <c r="F853" s="1">
        <v>7.6799999999999993E-6</v>
      </c>
      <c r="G853" s="1">
        <v>17.5123</v>
      </c>
      <c r="H853" s="1">
        <v>1.2999999999999999E-3</v>
      </c>
    </row>
    <row r="854" spans="1:8" x14ac:dyDescent="0.3">
      <c r="A854" s="1">
        <v>10.15031361004</v>
      </c>
      <c r="B854" s="1">
        <v>-72.634498665609996</v>
      </c>
      <c r="C854" s="1" t="s">
        <v>47</v>
      </c>
      <c r="D854" s="2" t="s">
        <v>868</v>
      </c>
      <c r="E854" s="1" t="s">
        <v>15</v>
      </c>
      <c r="F854" s="1" t="s">
        <v>16</v>
      </c>
      <c r="G854" s="1">
        <v>18.578700000000001</v>
      </c>
      <c r="H854" s="1">
        <v>1.5E-3</v>
      </c>
    </row>
    <row r="855" spans="1:8" x14ac:dyDescent="0.3">
      <c r="A855" s="1">
        <v>12.35402723652</v>
      </c>
      <c r="B855" s="1">
        <v>-72.894696629189994</v>
      </c>
      <c r="C855" s="1" t="s">
        <v>12</v>
      </c>
      <c r="D855" s="2" t="s">
        <v>869</v>
      </c>
      <c r="E855" s="1">
        <v>11.192116459999999</v>
      </c>
      <c r="F855" s="1">
        <v>3.0979E-4</v>
      </c>
      <c r="G855" s="1">
        <v>15.013400000000001</v>
      </c>
      <c r="H855" s="1">
        <v>2.9999999999999997E-4</v>
      </c>
    </row>
    <row r="856" spans="1:8" x14ac:dyDescent="0.3">
      <c r="A856" s="1">
        <v>11.91591760465</v>
      </c>
      <c r="B856" s="1">
        <v>-72.981470320610001</v>
      </c>
      <c r="C856" s="1" t="s">
        <v>12</v>
      </c>
      <c r="D856" s="2" t="s">
        <v>870</v>
      </c>
      <c r="E856" s="1" t="s">
        <v>15</v>
      </c>
      <c r="F856" s="1" t="s">
        <v>16</v>
      </c>
      <c r="G856" s="1">
        <v>17.040199999999999</v>
      </c>
      <c r="H856" s="1">
        <v>4.0000000000000002E-4</v>
      </c>
    </row>
    <row r="857" spans="1:8" x14ac:dyDescent="0.3">
      <c r="A857" s="1">
        <v>12.01607059757</v>
      </c>
      <c r="B857" s="1">
        <v>-72.939633392529998</v>
      </c>
      <c r="C857" s="1" t="s">
        <v>12</v>
      </c>
      <c r="D857" s="2" t="s">
        <v>871</v>
      </c>
      <c r="E857" s="1">
        <v>1.16396484</v>
      </c>
      <c r="F857" s="1">
        <v>5.0799999999999996E-6</v>
      </c>
      <c r="G857" s="1">
        <v>17.681699999999999</v>
      </c>
      <c r="H857" s="1">
        <v>6.9999999999999999E-4</v>
      </c>
    </row>
    <row r="858" spans="1:8" x14ac:dyDescent="0.3">
      <c r="A858" s="1">
        <v>11.873692037250001</v>
      </c>
      <c r="B858" s="1">
        <v>-72.900625412159997</v>
      </c>
      <c r="C858" s="1" t="s">
        <v>12</v>
      </c>
      <c r="D858" s="2" t="s">
        <v>872</v>
      </c>
      <c r="E858" s="1" t="s">
        <v>15</v>
      </c>
      <c r="F858" s="1" t="s">
        <v>16</v>
      </c>
      <c r="G858" s="1">
        <v>16.682700000000001</v>
      </c>
      <c r="H858" s="1">
        <v>4.0000000000000002E-4</v>
      </c>
    </row>
    <row r="859" spans="1:8" x14ac:dyDescent="0.3">
      <c r="A859" s="1">
        <v>12.026059603269999</v>
      </c>
      <c r="B859" s="1">
        <v>-72.873938254310005</v>
      </c>
      <c r="C859" s="1" t="s">
        <v>12</v>
      </c>
      <c r="D859" s="2" t="s">
        <v>873</v>
      </c>
      <c r="E859" s="1">
        <v>24.48499095</v>
      </c>
      <c r="F859" s="1">
        <v>2.0280999999999999E-4</v>
      </c>
      <c r="G859" s="1">
        <v>14.4122</v>
      </c>
      <c r="H859" s="1">
        <v>1E-4</v>
      </c>
    </row>
    <row r="860" spans="1:8" x14ac:dyDescent="0.3">
      <c r="A860" s="1">
        <v>12.84665264715</v>
      </c>
      <c r="B860" s="1">
        <v>-72.876739377050001</v>
      </c>
      <c r="C860" s="1" t="s">
        <v>12</v>
      </c>
      <c r="D860" s="2" t="s">
        <v>874</v>
      </c>
      <c r="E860" s="1">
        <v>1.24972485</v>
      </c>
      <c r="F860" s="1">
        <v>3.8999999999999999E-6</v>
      </c>
      <c r="G860" s="1">
        <v>17.946100000000001</v>
      </c>
      <c r="H860" s="1">
        <v>8.9999999999999998E-4</v>
      </c>
    </row>
    <row r="861" spans="1:8" x14ac:dyDescent="0.3">
      <c r="A861" s="1">
        <v>12.87309816822</v>
      </c>
      <c r="B861" s="1">
        <v>-72.779206839490001</v>
      </c>
      <c r="C861" s="1" t="s">
        <v>12</v>
      </c>
      <c r="D861" s="2" t="s">
        <v>875</v>
      </c>
      <c r="E861" s="1">
        <v>2.03471</v>
      </c>
      <c r="F861" s="1">
        <v>1.287E-5</v>
      </c>
      <c r="G861" s="1">
        <v>17.228100000000001</v>
      </c>
      <c r="H861" s="1">
        <v>4.0000000000000002E-4</v>
      </c>
    </row>
    <row r="862" spans="1:8" x14ac:dyDescent="0.3">
      <c r="A862" s="1">
        <v>12.84623528366</v>
      </c>
      <c r="B862" s="1">
        <v>-72.773202896430007</v>
      </c>
      <c r="C862" s="1" t="s">
        <v>12</v>
      </c>
      <c r="D862" s="2" t="s">
        <v>876</v>
      </c>
      <c r="E862" s="1">
        <v>1.73225816</v>
      </c>
      <c r="F862" s="1">
        <v>7.2899999999999997E-6</v>
      </c>
      <c r="G862" s="1">
        <v>17.369</v>
      </c>
      <c r="H862" s="1">
        <v>5.0000000000000001E-4</v>
      </c>
    </row>
    <row r="863" spans="1:8" x14ac:dyDescent="0.3">
      <c r="A863" s="1">
        <v>12.683244111500001</v>
      </c>
      <c r="B863" s="1">
        <v>-72.745224450869998</v>
      </c>
      <c r="C863" s="1" t="s">
        <v>12</v>
      </c>
      <c r="D863" s="2" t="s">
        <v>877</v>
      </c>
      <c r="E863" s="1" t="s">
        <v>15</v>
      </c>
      <c r="F863" s="1" t="s">
        <v>16</v>
      </c>
      <c r="G863" s="1">
        <v>16.953299999999999</v>
      </c>
      <c r="H863" s="1">
        <v>2.9999999999999997E-4</v>
      </c>
    </row>
    <row r="864" spans="1:8" x14ac:dyDescent="0.3">
      <c r="A864" s="1">
        <v>13.231974976149999</v>
      </c>
      <c r="B864" s="1">
        <v>-72.657083221600004</v>
      </c>
      <c r="C864" s="1" t="s">
        <v>12</v>
      </c>
      <c r="D864" s="2" t="s">
        <v>878</v>
      </c>
      <c r="E864" s="1" t="s">
        <v>15</v>
      </c>
      <c r="F864" s="1" t="s">
        <v>16</v>
      </c>
      <c r="G864" s="1">
        <v>17.092300000000002</v>
      </c>
      <c r="H864" s="1">
        <v>8.0000000000000004E-4</v>
      </c>
    </row>
    <row r="865" spans="1:8" x14ac:dyDescent="0.3">
      <c r="A865" s="1">
        <v>12.05056090147</v>
      </c>
      <c r="B865" s="1">
        <v>-72.792691210529995</v>
      </c>
      <c r="C865" s="1" t="s">
        <v>12</v>
      </c>
      <c r="D865" s="2" t="s">
        <v>879</v>
      </c>
      <c r="E865" s="1">
        <v>1.28371166</v>
      </c>
      <c r="F865" s="1">
        <v>3.41E-6</v>
      </c>
      <c r="G865" s="1">
        <v>17.686399999999999</v>
      </c>
      <c r="H865" s="1">
        <v>5.0000000000000001E-4</v>
      </c>
    </row>
    <row r="866" spans="1:8" x14ac:dyDescent="0.3">
      <c r="A866" s="1">
        <v>12.39689683412</v>
      </c>
      <c r="B866" s="1">
        <v>-72.722151883379993</v>
      </c>
      <c r="C866" s="1" t="s">
        <v>12</v>
      </c>
      <c r="D866" s="2" t="s">
        <v>880</v>
      </c>
      <c r="E866" s="1">
        <v>1.20996299</v>
      </c>
      <c r="F866" s="1">
        <v>6.9299999999999997E-6</v>
      </c>
      <c r="G866" s="1">
        <v>17.7088</v>
      </c>
      <c r="H866" s="1">
        <v>6.9999999999999999E-4</v>
      </c>
    </row>
    <row r="867" spans="1:8" x14ac:dyDescent="0.3">
      <c r="A867" s="1">
        <v>12.24653498466</v>
      </c>
      <c r="B867" s="1">
        <v>-72.733775491009993</v>
      </c>
      <c r="C867" s="1" t="s">
        <v>12</v>
      </c>
      <c r="D867" s="2" t="s">
        <v>881</v>
      </c>
      <c r="E867" s="1" t="s">
        <v>15</v>
      </c>
      <c r="F867" s="1" t="s">
        <v>16</v>
      </c>
      <c r="G867" s="1">
        <v>17.826699999999999</v>
      </c>
      <c r="H867" s="1">
        <v>5.0000000000000001E-4</v>
      </c>
    </row>
    <row r="868" spans="1:8" x14ac:dyDescent="0.3">
      <c r="A868" s="1">
        <v>11.73114404267</v>
      </c>
      <c r="B868" s="1">
        <v>-72.745345068630002</v>
      </c>
      <c r="C868" s="1" t="s">
        <v>12</v>
      </c>
      <c r="D868" s="2" t="s">
        <v>882</v>
      </c>
      <c r="E868" s="1">
        <v>1.6358859800000001</v>
      </c>
      <c r="F868" s="1">
        <v>6.1199999999999999E-6</v>
      </c>
      <c r="G868" s="1">
        <v>17.267600000000002</v>
      </c>
      <c r="H868" s="1">
        <v>5.9999999999999995E-4</v>
      </c>
    </row>
    <row r="869" spans="1:8" x14ac:dyDescent="0.3">
      <c r="A869" s="1">
        <v>11.852739132869999</v>
      </c>
      <c r="B869" s="1">
        <v>-72.680731765549993</v>
      </c>
      <c r="C869" s="1" t="s">
        <v>12</v>
      </c>
      <c r="D869" s="2" t="s">
        <v>883</v>
      </c>
      <c r="E869" s="1">
        <v>1.4913447399999999</v>
      </c>
      <c r="F869" s="1">
        <v>9.0699999999999996E-6</v>
      </c>
      <c r="G869" s="1">
        <v>17.497399999999999</v>
      </c>
      <c r="H869" s="1">
        <v>5.9999999999999995E-4</v>
      </c>
    </row>
    <row r="870" spans="1:8" x14ac:dyDescent="0.3">
      <c r="A870" s="1">
        <v>12.02243113301</v>
      </c>
      <c r="B870" s="1">
        <v>-72.728458858799996</v>
      </c>
      <c r="C870" s="1" t="s">
        <v>12</v>
      </c>
      <c r="D870" s="2" t="s">
        <v>884</v>
      </c>
      <c r="E870" s="1">
        <v>1.0810236099999999</v>
      </c>
      <c r="F870" s="1">
        <v>3.9299999999999996E-6</v>
      </c>
      <c r="G870" s="1">
        <v>17.046399999999998</v>
      </c>
      <c r="H870" s="1">
        <v>5.9999999999999995E-4</v>
      </c>
    </row>
    <row r="871" spans="1:8" x14ac:dyDescent="0.3">
      <c r="A871" s="1">
        <v>12.03605940463</v>
      </c>
      <c r="B871" s="1">
        <v>-72.673687393560002</v>
      </c>
      <c r="C871" s="1" t="s">
        <v>12</v>
      </c>
      <c r="D871" s="2" t="s">
        <v>885</v>
      </c>
      <c r="E871" s="1">
        <v>1.5239952999999999</v>
      </c>
      <c r="F871" s="1">
        <v>5.04E-6</v>
      </c>
      <c r="G871" s="1">
        <v>17.2758</v>
      </c>
      <c r="H871" s="1">
        <v>6.9999999999999999E-4</v>
      </c>
    </row>
    <row r="872" spans="1:8" x14ac:dyDescent="0.3">
      <c r="A872" s="1">
        <v>12.06402554103</v>
      </c>
      <c r="B872" s="1">
        <v>-72.634850234279995</v>
      </c>
      <c r="C872" s="1" t="s">
        <v>12</v>
      </c>
      <c r="D872" s="2" t="s">
        <v>886</v>
      </c>
      <c r="E872" s="1">
        <v>2.0551803899999999</v>
      </c>
      <c r="F872" s="1">
        <v>2.8899999999999999E-6</v>
      </c>
      <c r="G872" s="1">
        <v>16.818300000000001</v>
      </c>
      <c r="H872" s="1">
        <v>4.0000000000000002E-4</v>
      </c>
    </row>
    <row r="873" spans="1:8" x14ac:dyDescent="0.3">
      <c r="A873" s="1">
        <v>12.519689587669999</v>
      </c>
      <c r="B873" s="1">
        <v>-72.718210693589995</v>
      </c>
      <c r="C873" s="1" t="s">
        <v>12</v>
      </c>
      <c r="D873" s="2" t="s">
        <v>887</v>
      </c>
      <c r="E873" s="1">
        <v>9.5559977400000005</v>
      </c>
      <c r="F873" s="1">
        <v>4.9920000000000003E-5</v>
      </c>
      <c r="G873" s="1">
        <v>14.877700000000001</v>
      </c>
      <c r="H873" s="1">
        <v>2.9999999999999997E-4</v>
      </c>
    </row>
    <row r="874" spans="1:8" x14ac:dyDescent="0.3">
      <c r="A874" s="1">
        <v>12.68795628648</v>
      </c>
      <c r="B874" s="1">
        <v>-72.649827900969996</v>
      </c>
      <c r="C874" s="1" t="s">
        <v>12</v>
      </c>
      <c r="D874" s="2" t="s">
        <v>888</v>
      </c>
      <c r="E874" s="1">
        <v>5.8033085399999997</v>
      </c>
      <c r="F874" s="1">
        <v>2.1140000000000001E-5</v>
      </c>
      <c r="G874" s="1">
        <v>15.383699999999999</v>
      </c>
      <c r="H874" s="1">
        <v>4.0000000000000002E-4</v>
      </c>
    </row>
    <row r="875" spans="1:8" x14ac:dyDescent="0.3">
      <c r="A875" s="1">
        <v>12.973117343909999</v>
      </c>
      <c r="B875" s="1">
        <v>-72.591916312600006</v>
      </c>
      <c r="C875" s="1" t="s">
        <v>12</v>
      </c>
      <c r="D875" s="2" t="s">
        <v>889</v>
      </c>
      <c r="E875" s="1">
        <v>1.33115216</v>
      </c>
      <c r="F875" s="1">
        <v>3.8600000000000003E-6</v>
      </c>
      <c r="G875" s="1">
        <v>17.569600000000001</v>
      </c>
      <c r="H875" s="1">
        <v>8.0000000000000004E-4</v>
      </c>
    </row>
    <row r="876" spans="1:8" x14ac:dyDescent="0.3">
      <c r="A876" s="1">
        <v>12.90995996543</v>
      </c>
      <c r="B876" s="1">
        <v>-72.584396078699996</v>
      </c>
      <c r="C876" s="1" t="s">
        <v>12</v>
      </c>
      <c r="D876" s="2" t="s">
        <v>890</v>
      </c>
      <c r="E876" s="1">
        <v>2.27471858</v>
      </c>
      <c r="F876" s="1">
        <v>2.8710000000000001E-5</v>
      </c>
      <c r="G876" s="1">
        <v>16.932200000000002</v>
      </c>
      <c r="H876" s="1">
        <v>4.0000000000000002E-4</v>
      </c>
    </row>
    <row r="877" spans="1:8" x14ac:dyDescent="0.3">
      <c r="A877" s="1">
        <v>12.500279681529999</v>
      </c>
      <c r="B877" s="1">
        <v>-72.628438122130007</v>
      </c>
      <c r="C877" s="1" t="s">
        <v>12</v>
      </c>
      <c r="D877" s="2" t="s">
        <v>891</v>
      </c>
      <c r="E877" s="1">
        <v>2.05089093</v>
      </c>
      <c r="F877" s="1">
        <v>6.2500000000000003E-6</v>
      </c>
      <c r="G877" s="1">
        <v>16.730499999999999</v>
      </c>
      <c r="H877" s="1">
        <v>4.0000000000000002E-4</v>
      </c>
    </row>
    <row r="878" spans="1:8" x14ac:dyDescent="0.3">
      <c r="A878" s="1">
        <v>12.73126277745</v>
      </c>
      <c r="B878" s="1">
        <v>-72.578320046870004</v>
      </c>
      <c r="C878" s="1" t="s">
        <v>12</v>
      </c>
      <c r="D878" s="2" t="s">
        <v>892</v>
      </c>
      <c r="E878" s="1">
        <v>6.7494198900000004</v>
      </c>
      <c r="F878" s="1">
        <v>1.4556000000000001E-4</v>
      </c>
      <c r="G878" s="1">
        <v>15.5207</v>
      </c>
      <c r="H878" s="1">
        <v>2.0000000000000001E-4</v>
      </c>
    </row>
    <row r="879" spans="1:8" x14ac:dyDescent="0.3">
      <c r="A879" s="1">
        <v>12.59534206108</v>
      </c>
      <c r="B879" s="1">
        <v>-72.568411893800004</v>
      </c>
      <c r="C879" s="1" t="s">
        <v>12</v>
      </c>
      <c r="D879" s="2" t="s">
        <v>893</v>
      </c>
      <c r="E879" s="1">
        <v>1.5475502400000001</v>
      </c>
      <c r="F879" s="1">
        <v>7.2899999999999997E-6</v>
      </c>
      <c r="G879" s="1">
        <v>17.192399999999999</v>
      </c>
      <c r="H879" s="1">
        <v>1.8E-3</v>
      </c>
    </row>
    <row r="880" spans="1:8" x14ac:dyDescent="0.3">
      <c r="A880" s="1">
        <v>12.460507324590001</v>
      </c>
      <c r="B880" s="1">
        <v>-72.548138182119999</v>
      </c>
      <c r="C880" s="1" t="s">
        <v>12</v>
      </c>
      <c r="D880" s="2" t="s">
        <v>894</v>
      </c>
      <c r="E880" s="1" t="s">
        <v>15</v>
      </c>
      <c r="F880" s="1" t="s">
        <v>16</v>
      </c>
      <c r="G880" s="1">
        <v>17.073899999999998</v>
      </c>
      <c r="H880" s="1">
        <v>5.0000000000000001E-4</v>
      </c>
    </row>
    <row r="881" spans="1:8" x14ac:dyDescent="0.3">
      <c r="A881" s="1">
        <v>12.82601528957</v>
      </c>
      <c r="B881" s="1">
        <v>-72.560990572039998</v>
      </c>
      <c r="C881" s="1" t="s">
        <v>12</v>
      </c>
      <c r="D881" s="2" t="s">
        <v>895</v>
      </c>
      <c r="E881" s="1" t="s">
        <v>15</v>
      </c>
      <c r="F881" s="1" t="s">
        <v>16</v>
      </c>
      <c r="G881" s="1">
        <v>18.411799999999999</v>
      </c>
      <c r="H881" s="1">
        <v>6.9999999999999999E-4</v>
      </c>
    </row>
    <row r="882" spans="1:8" x14ac:dyDescent="0.3">
      <c r="A882" s="1">
        <v>13.051934843070001</v>
      </c>
      <c r="B882" s="1">
        <v>-72.488689704259997</v>
      </c>
      <c r="C882" s="1" t="s">
        <v>12</v>
      </c>
      <c r="D882" s="2" t="s">
        <v>896</v>
      </c>
      <c r="E882" s="1" t="s">
        <v>15</v>
      </c>
      <c r="F882" s="1" t="s">
        <v>16</v>
      </c>
      <c r="G882" s="1">
        <v>18.2196</v>
      </c>
      <c r="H882" s="1">
        <v>8.9999999999999998E-4</v>
      </c>
    </row>
    <row r="883" spans="1:8" x14ac:dyDescent="0.3">
      <c r="A883" s="1">
        <v>13.7898112299</v>
      </c>
      <c r="B883" s="1">
        <v>-72.654620108520007</v>
      </c>
      <c r="C883" s="1" t="s">
        <v>12</v>
      </c>
      <c r="D883" s="2" t="s">
        <v>897</v>
      </c>
      <c r="E883" s="1">
        <v>2.51802276</v>
      </c>
      <c r="F883" s="1">
        <v>2.921E-5</v>
      </c>
      <c r="G883" s="1">
        <v>16.9772</v>
      </c>
      <c r="H883" s="1">
        <v>8.0000000000000004E-4</v>
      </c>
    </row>
    <row r="884" spans="1:8" x14ac:dyDescent="0.3">
      <c r="A884" s="1">
        <v>13.73583581614</v>
      </c>
      <c r="B884" s="1">
        <v>-72.627851903739995</v>
      </c>
      <c r="C884" s="1" t="s">
        <v>12</v>
      </c>
      <c r="D884" s="2" t="s">
        <v>898</v>
      </c>
      <c r="E884" s="1" t="s">
        <v>15</v>
      </c>
      <c r="F884" s="1" t="s">
        <v>16</v>
      </c>
      <c r="G884" s="1">
        <v>16.9635</v>
      </c>
      <c r="H884" s="1">
        <v>4.0000000000000002E-4</v>
      </c>
    </row>
    <row r="885" spans="1:8" x14ac:dyDescent="0.3">
      <c r="A885" s="1">
        <v>13.56987336732</v>
      </c>
      <c r="B885" s="1">
        <v>-72.616271828150005</v>
      </c>
      <c r="C885" s="1" t="s">
        <v>12</v>
      </c>
      <c r="D885" s="2" t="s">
        <v>899</v>
      </c>
      <c r="E885" s="1">
        <v>9.0487867699999995</v>
      </c>
      <c r="F885" s="1">
        <v>1.1437E-4</v>
      </c>
      <c r="G885" s="1">
        <v>14.8451</v>
      </c>
      <c r="H885" s="1">
        <v>5.0000000000000001E-4</v>
      </c>
    </row>
    <row r="886" spans="1:8" x14ac:dyDescent="0.3">
      <c r="A886" s="1">
        <v>14.02563745582</v>
      </c>
      <c r="B886" s="1">
        <v>-72.605041209150002</v>
      </c>
      <c r="C886" s="1" t="s">
        <v>12</v>
      </c>
      <c r="D886" s="2" t="s">
        <v>900</v>
      </c>
      <c r="E886" s="1">
        <v>1.81824871</v>
      </c>
      <c r="F886" s="1">
        <v>1.3030000000000001E-5</v>
      </c>
      <c r="G886" s="1">
        <v>17.3188</v>
      </c>
      <c r="H886" s="1">
        <v>5.0000000000000001E-4</v>
      </c>
    </row>
    <row r="887" spans="1:8" x14ac:dyDescent="0.3">
      <c r="A887" s="1">
        <v>14.194199894340001</v>
      </c>
      <c r="B887" s="1">
        <v>-72.561302552800001</v>
      </c>
      <c r="C887" s="1" t="s">
        <v>12</v>
      </c>
      <c r="D887" s="2" t="s">
        <v>901</v>
      </c>
      <c r="E887" s="1" t="s">
        <v>15</v>
      </c>
      <c r="F887" s="1" t="s">
        <v>16</v>
      </c>
      <c r="G887" s="1">
        <v>16.9163</v>
      </c>
      <c r="H887" s="1">
        <v>6.9999999999999999E-4</v>
      </c>
    </row>
    <row r="888" spans="1:8" x14ac:dyDescent="0.3">
      <c r="A888" s="1">
        <v>14.1631716233</v>
      </c>
      <c r="B888" s="1">
        <v>-72.565173499229999</v>
      </c>
      <c r="C888" s="1" t="s">
        <v>12</v>
      </c>
      <c r="D888" s="2" t="s">
        <v>902</v>
      </c>
      <c r="E888" s="1">
        <v>3.6057797100000002</v>
      </c>
      <c r="F888" s="1">
        <v>3.4449999999999997E-5</v>
      </c>
      <c r="G888" s="1">
        <v>16.2804</v>
      </c>
      <c r="H888" s="1">
        <v>2.8999999999999998E-3</v>
      </c>
    </row>
    <row r="889" spans="1:8" x14ac:dyDescent="0.3">
      <c r="A889" s="1">
        <v>13.57790125358</v>
      </c>
      <c r="B889" s="1">
        <v>-72.554953725109996</v>
      </c>
      <c r="C889" s="1" t="s">
        <v>12</v>
      </c>
      <c r="D889" s="2" t="s">
        <v>903</v>
      </c>
      <c r="E889" s="1" t="s">
        <v>15</v>
      </c>
      <c r="F889" s="1" t="s">
        <v>16</v>
      </c>
      <c r="G889" s="1">
        <v>16.237300000000001</v>
      </c>
      <c r="H889" s="1">
        <v>2.9999999999999997E-4</v>
      </c>
    </row>
    <row r="890" spans="1:8" x14ac:dyDescent="0.3">
      <c r="A890" s="1">
        <v>13.441139334760001</v>
      </c>
      <c r="B890" s="1">
        <v>-72.538484403929999</v>
      </c>
      <c r="C890" s="1" t="s">
        <v>12</v>
      </c>
      <c r="D890" s="2" t="s">
        <v>904</v>
      </c>
      <c r="E890" s="1" t="s">
        <v>15</v>
      </c>
      <c r="F890" s="1" t="s">
        <v>16</v>
      </c>
      <c r="G890" s="1">
        <v>17.552399999999999</v>
      </c>
      <c r="H890" s="1">
        <v>5.9999999999999995E-4</v>
      </c>
    </row>
    <row r="891" spans="1:8" x14ac:dyDescent="0.3">
      <c r="A891" s="1">
        <v>13.630658023060001</v>
      </c>
      <c r="B891" s="1">
        <v>-72.512025696959995</v>
      </c>
      <c r="C891" s="1" t="s">
        <v>12</v>
      </c>
      <c r="D891" s="2" t="s">
        <v>905</v>
      </c>
      <c r="E891" s="1">
        <v>1.2653540599999999</v>
      </c>
      <c r="F891" s="1">
        <v>1.7E-6</v>
      </c>
      <c r="G891" s="1">
        <v>17.640999999999998</v>
      </c>
      <c r="H891" s="1">
        <v>8.0000000000000004E-4</v>
      </c>
    </row>
    <row r="892" spans="1:8" x14ac:dyDescent="0.3">
      <c r="A892" s="1">
        <v>13.83009205346</v>
      </c>
      <c r="B892" s="1">
        <v>-72.484669468519996</v>
      </c>
      <c r="C892" s="1" t="s">
        <v>12</v>
      </c>
      <c r="D892" s="2" t="s">
        <v>906</v>
      </c>
      <c r="E892" s="1">
        <v>2.3837177399999998</v>
      </c>
      <c r="F892" s="1">
        <v>1.2799999999999999E-5</v>
      </c>
      <c r="G892" s="1">
        <v>16.4815</v>
      </c>
      <c r="H892" s="1">
        <v>4.0000000000000002E-4</v>
      </c>
    </row>
    <row r="893" spans="1:8" x14ac:dyDescent="0.3">
      <c r="A893" s="1">
        <v>14.37110211337</v>
      </c>
      <c r="B893" s="1">
        <v>-72.494019750820001</v>
      </c>
      <c r="C893" s="1" t="s">
        <v>12</v>
      </c>
      <c r="D893" s="2" t="s">
        <v>907</v>
      </c>
      <c r="E893" s="1" t="s">
        <v>15</v>
      </c>
      <c r="F893" s="1" t="s">
        <v>16</v>
      </c>
      <c r="G893" s="1">
        <v>16.804500000000001</v>
      </c>
      <c r="H893" s="1">
        <v>5.9999999999999995E-4</v>
      </c>
    </row>
    <row r="894" spans="1:8" x14ac:dyDescent="0.3">
      <c r="A894" s="1">
        <v>14.3899970487</v>
      </c>
      <c r="B894" s="1">
        <v>-72.447135847499993</v>
      </c>
      <c r="C894" s="1" t="s">
        <v>12</v>
      </c>
      <c r="D894" s="2" t="s">
        <v>908</v>
      </c>
      <c r="E894" s="1" t="s">
        <v>15</v>
      </c>
      <c r="F894" s="1" t="s">
        <v>16</v>
      </c>
      <c r="G894" s="1">
        <v>16.960599999999999</v>
      </c>
      <c r="H894" s="1">
        <v>5.9999999999999995E-4</v>
      </c>
    </row>
    <row r="895" spans="1:8" x14ac:dyDescent="0.3">
      <c r="A895" s="1">
        <v>14.983953434009999</v>
      </c>
      <c r="B895" s="1">
        <v>-72.371782938760006</v>
      </c>
      <c r="C895" s="1" t="s">
        <v>12</v>
      </c>
      <c r="D895" s="2" t="s">
        <v>909</v>
      </c>
      <c r="E895" s="1">
        <v>5.37668254</v>
      </c>
      <c r="F895" s="1">
        <v>2.9770000000000001E-5</v>
      </c>
      <c r="G895" s="1">
        <v>15.701499999999999</v>
      </c>
      <c r="H895" s="1">
        <v>2.0000000000000001E-4</v>
      </c>
    </row>
    <row r="896" spans="1:8" x14ac:dyDescent="0.3">
      <c r="A896" s="1">
        <v>14.19948735815</v>
      </c>
      <c r="B896" s="1">
        <v>-72.464071269849995</v>
      </c>
      <c r="C896" s="1" t="s">
        <v>12</v>
      </c>
      <c r="D896" s="2" t="s">
        <v>910</v>
      </c>
      <c r="E896" s="1" t="s">
        <v>15</v>
      </c>
      <c r="F896" s="1" t="s">
        <v>16</v>
      </c>
      <c r="G896" s="1">
        <v>16.1477</v>
      </c>
      <c r="H896" s="1">
        <v>2.9999999999999997E-4</v>
      </c>
    </row>
    <row r="897" spans="1:8" x14ac:dyDescent="0.3">
      <c r="A897" s="1">
        <v>14.635513623</v>
      </c>
      <c r="B897" s="1">
        <v>-72.296777593049995</v>
      </c>
      <c r="C897" s="1" t="s">
        <v>12</v>
      </c>
      <c r="D897" s="2" t="s">
        <v>911</v>
      </c>
      <c r="E897" s="1">
        <v>2.3322560700000001</v>
      </c>
      <c r="F897" s="1">
        <v>9.0100000000000001E-6</v>
      </c>
      <c r="G897" s="1">
        <v>16.779699999999998</v>
      </c>
      <c r="H897" s="1">
        <v>6.9999999999999999E-4</v>
      </c>
    </row>
    <row r="898" spans="1:8" x14ac:dyDescent="0.3">
      <c r="A898" s="1">
        <v>14.505456917449999</v>
      </c>
      <c r="B898" s="1">
        <v>-72.284886291739994</v>
      </c>
      <c r="C898" s="1" t="s">
        <v>12</v>
      </c>
      <c r="D898" s="2" t="s">
        <v>912</v>
      </c>
      <c r="E898" s="1">
        <v>1.65691254</v>
      </c>
      <c r="F898" s="1">
        <v>5.1499999999999998E-6</v>
      </c>
      <c r="G898" s="1">
        <v>16.816400000000002</v>
      </c>
      <c r="H898" s="1">
        <v>8.0000000000000004E-4</v>
      </c>
    </row>
    <row r="899" spans="1:8" x14ac:dyDescent="0.3">
      <c r="A899" s="1">
        <v>13.31975696094</v>
      </c>
      <c r="B899" s="1">
        <v>-72.469497168049998</v>
      </c>
      <c r="C899" s="1" t="s">
        <v>12</v>
      </c>
      <c r="D899" s="2" t="s">
        <v>913</v>
      </c>
      <c r="E899" s="1">
        <v>3.3879027599999998</v>
      </c>
      <c r="F899" s="1">
        <v>7.5900000000000002E-6</v>
      </c>
      <c r="G899" s="1">
        <v>16.204000000000001</v>
      </c>
      <c r="H899" s="1">
        <v>5.9999999999999995E-4</v>
      </c>
    </row>
    <row r="900" spans="1:8" x14ac:dyDescent="0.3">
      <c r="A900" s="1">
        <v>13.69973448745</v>
      </c>
      <c r="B900" s="1">
        <v>-72.442181680499999</v>
      </c>
      <c r="C900" s="1" t="s">
        <v>12</v>
      </c>
      <c r="D900" s="2" t="s">
        <v>914</v>
      </c>
      <c r="E900" s="1">
        <v>4.9151548500000004</v>
      </c>
      <c r="F900" s="1">
        <v>1.6059999999999999E-5</v>
      </c>
      <c r="G900" s="1">
        <v>15.6975</v>
      </c>
      <c r="H900" s="1">
        <v>2.0000000000000001E-4</v>
      </c>
    </row>
    <row r="901" spans="1:8" x14ac:dyDescent="0.3">
      <c r="A901" s="1">
        <v>14.03644745874</v>
      </c>
      <c r="B901" s="1">
        <v>-72.354652322939998</v>
      </c>
      <c r="C901" s="1" t="s">
        <v>12</v>
      </c>
      <c r="D901" s="2" t="s">
        <v>915</v>
      </c>
      <c r="E901" s="1" t="s">
        <v>15</v>
      </c>
      <c r="F901" s="1" t="s">
        <v>16</v>
      </c>
      <c r="G901" s="1">
        <v>17.176600000000001</v>
      </c>
      <c r="H901" s="1">
        <v>5.9999999999999995E-4</v>
      </c>
    </row>
    <row r="902" spans="1:8" x14ac:dyDescent="0.3">
      <c r="A902" s="1">
        <v>13.932592859390001</v>
      </c>
      <c r="B902" s="1">
        <v>-72.348636890850003</v>
      </c>
      <c r="C902" s="1" t="s">
        <v>12</v>
      </c>
      <c r="D902" s="2" t="s">
        <v>916</v>
      </c>
      <c r="E902" s="1" t="s">
        <v>15</v>
      </c>
      <c r="F902" s="1" t="s">
        <v>16</v>
      </c>
      <c r="G902" s="1">
        <v>15.8277</v>
      </c>
      <c r="H902" s="1">
        <v>2.9999999999999997E-4</v>
      </c>
    </row>
    <row r="903" spans="1:8" x14ac:dyDescent="0.3">
      <c r="A903" s="1">
        <v>13.249476478969999</v>
      </c>
      <c r="B903" s="1">
        <v>-72.425561342579996</v>
      </c>
      <c r="C903" s="1" t="s">
        <v>12</v>
      </c>
      <c r="D903" s="2" t="s">
        <v>917</v>
      </c>
      <c r="E903" s="1">
        <v>9.5231341900000004</v>
      </c>
      <c r="F903" s="1">
        <v>6.1029999999999997E-5</v>
      </c>
      <c r="G903" s="1">
        <v>14.8093</v>
      </c>
      <c r="H903" s="1">
        <v>2.0000000000000001E-4</v>
      </c>
    </row>
    <row r="904" spans="1:8" x14ac:dyDescent="0.3">
      <c r="A904" s="1">
        <v>14.54431290031</v>
      </c>
      <c r="B904" s="1">
        <v>-72.238465410700002</v>
      </c>
      <c r="C904" s="1" t="s">
        <v>12</v>
      </c>
      <c r="D904" s="2" t="s">
        <v>918</v>
      </c>
      <c r="E904" s="1">
        <v>1.55355413</v>
      </c>
      <c r="F904" s="1">
        <v>5.5899999999999998E-6</v>
      </c>
      <c r="G904" s="1">
        <v>17.027000000000001</v>
      </c>
      <c r="H904" s="1">
        <v>5.9999999999999995E-4</v>
      </c>
    </row>
    <row r="905" spans="1:8" x14ac:dyDescent="0.3">
      <c r="A905" s="1">
        <v>14.2533342739</v>
      </c>
      <c r="B905" s="1">
        <v>-72.128218186769999</v>
      </c>
      <c r="C905" s="1" t="s">
        <v>12</v>
      </c>
      <c r="D905" s="2" t="s">
        <v>919</v>
      </c>
      <c r="E905" s="1">
        <v>4.32979936</v>
      </c>
      <c r="F905" s="1">
        <v>3.9050000000000001E-5</v>
      </c>
      <c r="G905" s="1">
        <v>16.132200000000001</v>
      </c>
      <c r="H905" s="1">
        <v>4.0000000000000002E-4</v>
      </c>
    </row>
    <row r="906" spans="1:8" x14ac:dyDescent="0.3">
      <c r="A906" s="1">
        <v>12.02151096301</v>
      </c>
      <c r="B906" s="1">
        <v>-72.621529730359995</v>
      </c>
      <c r="C906" s="1" t="s">
        <v>12</v>
      </c>
      <c r="D906" s="2" t="s">
        <v>920</v>
      </c>
      <c r="E906" s="1">
        <v>2.8986499299999999</v>
      </c>
      <c r="F906" s="1">
        <v>1.047E-5</v>
      </c>
      <c r="G906" s="1">
        <v>16.631699999999999</v>
      </c>
      <c r="H906" s="1">
        <v>4.0000000000000002E-4</v>
      </c>
    </row>
    <row r="907" spans="1:8" x14ac:dyDescent="0.3">
      <c r="A907" s="1">
        <v>11.991620580739999</v>
      </c>
      <c r="B907" s="1">
        <v>-72.583187797890005</v>
      </c>
      <c r="C907" s="1" t="s">
        <v>12</v>
      </c>
      <c r="D907" s="2" t="s">
        <v>921</v>
      </c>
      <c r="E907" s="1" t="s">
        <v>15</v>
      </c>
      <c r="F907" s="1" t="s">
        <v>16</v>
      </c>
      <c r="G907" s="1">
        <v>16.762</v>
      </c>
      <c r="H907" s="1">
        <v>5.9999999999999995E-4</v>
      </c>
    </row>
    <row r="908" spans="1:8" x14ac:dyDescent="0.3">
      <c r="A908" s="1">
        <v>12.440849107069999</v>
      </c>
      <c r="B908" s="1">
        <v>-72.447080668789994</v>
      </c>
      <c r="C908" s="1" t="s">
        <v>12</v>
      </c>
      <c r="D908" s="2" t="s">
        <v>922</v>
      </c>
      <c r="E908" s="1">
        <v>2.05019566</v>
      </c>
      <c r="F908" s="1">
        <v>5.4399999999999996E-6</v>
      </c>
      <c r="G908" s="1">
        <v>16.7364</v>
      </c>
      <c r="H908" s="1">
        <v>5.9999999999999995E-4</v>
      </c>
    </row>
    <row r="909" spans="1:8" x14ac:dyDescent="0.3">
      <c r="A909" s="1">
        <v>12.549614888500001</v>
      </c>
      <c r="B909" s="1">
        <v>-72.441335038679995</v>
      </c>
      <c r="C909" s="1" t="s">
        <v>12</v>
      </c>
      <c r="D909" s="2" t="s">
        <v>923</v>
      </c>
      <c r="E909" s="1">
        <v>1.2304854199999999</v>
      </c>
      <c r="F909" s="1">
        <v>1.9400000000000001E-6</v>
      </c>
      <c r="G909" s="1">
        <v>17.720199999999998</v>
      </c>
      <c r="H909" s="1">
        <v>5.9999999999999995E-4</v>
      </c>
    </row>
    <row r="910" spans="1:8" x14ac:dyDescent="0.3">
      <c r="A910" s="1">
        <v>12.2957990189</v>
      </c>
      <c r="B910" s="1">
        <v>-72.41004064322</v>
      </c>
      <c r="C910" s="1" t="s">
        <v>12</v>
      </c>
      <c r="D910" s="2" t="s">
        <v>924</v>
      </c>
      <c r="E910" s="1">
        <v>1.04761332</v>
      </c>
      <c r="F910" s="1">
        <v>4.25E-6</v>
      </c>
      <c r="G910" s="1">
        <v>17.936599999999999</v>
      </c>
      <c r="H910" s="1">
        <v>9.9000000000000008E-3</v>
      </c>
    </row>
    <row r="911" spans="1:8" x14ac:dyDescent="0.3">
      <c r="A911" s="1">
        <v>12.78838042253</v>
      </c>
      <c r="B911" s="1">
        <v>-72.331411403570002</v>
      </c>
      <c r="C911" s="1" t="s">
        <v>12</v>
      </c>
      <c r="D911" s="2" t="s">
        <v>925</v>
      </c>
      <c r="E911" s="1" t="s">
        <v>15</v>
      </c>
      <c r="F911" s="1" t="s">
        <v>16</v>
      </c>
      <c r="G911" s="1">
        <v>16.7563</v>
      </c>
      <c r="H911" s="1">
        <v>1.5E-3</v>
      </c>
    </row>
    <row r="912" spans="1:8" x14ac:dyDescent="0.3">
      <c r="A912" s="1">
        <v>12.89853138656</v>
      </c>
      <c r="B912" s="1">
        <v>-72.272989041689996</v>
      </c>
      <c r="C912" s="1" t="s">
        <v>12</v>
      </c>
      <c r="D912" s="2" t="s">
        <v>926</v>
      </c>
      <c r="E912" s="1">
        <v>2.3046008900000001</v>
      </c>
      <c r="F912" s="1">
        <v>7.3499999999999999E-6</v>
      </c>
      <c r="G912" s="1">
        <v>17.079000000000001</v>
      </c>
      <c r="H912" s="1">
        <v>8.0000000000000004E-4</v>
      </c>
    </row>
    <row r="913" spans="1:8" x14ac:dyDescent="0.3">
      <c r="A913" s="1">
        <v>12.9459939246</v>
      </c>
      <c r="B913" s="1">
        <v>-72.254627900689997</v>
      </c>
      <c r="C913" s="1" t="s">
        <v>12</v>
      </c>
      <c r="D913" s="2" t="s">
        <v>927</v>
      </c>
      <c r="E913" s="1" t="s">
        <v>15</v>
      </c>
      <c r="F913" s="1" t="s">
        <v>16</v>
      </c>
      <c r="G913" s="1">
        <v>16.999600000000001</v>
      </c>
      <c r="H913" s="1">
        <v>5.0000000000000001E-4</v>
      </c>
    </row>
    <row r="914" spans="1:8" x14ac:dyDescent="0.3">
      <c r="A914" s="1">
        <v>12.835187846549999</v>
      </c>
      <c r="B914" s="1">
        <v>-72.254072653069997</v>
      </c>
      <c r="C914" s="1" t="s">
        <v>12</v>
      </c>
      <c r="D914" s="2" t="s">
        <v>928</v>
      </c>
      <c r="E914" s="1" t="s">
        <v>15</v>
      </c>
      <c r="F914" s="1" t="s">
        <v>16</v>
      </c>
      <c r="G914" s="1">
        <v>17.1128</v>
      </c>
      <c r="H914" s="1">
        <v>4.0000000000000002E-4</v>
      </c>
    </row>
    <row r="915" spans="1:8" x14ac:dyDescent="0.3">
      <c r="A915" s="1">
        <v>4.9770297802499996</v>
      </c>
      <c r="B915" s="1">
        <v>-74.143524422720006</v>
      </c>
      <c r="C915" s="1" t="s">
        <v>12</v>
      </c>
      <c r="D915" s="2" t="s">
        <v>929</v>
      </c>
      <c r="E915" s="1" t="s">
        <v>15</v>
      </c>
      <c r="F915" s="1" t="s">
        <v>16</v>
      </c>
      <c r="G915" s="1">
        <v>17.5932</v>
      </c>
      <c r="H915" s="1">
        <v>6.9999999999999999E-4</v>
      </c>
    </row>
    <row r="916" spans="1:8" x14ac:dyDescent="0.3">
      <c r="A916" s="1">
        <v>6.0301096829600001</v>
      </c>
      <c r="B916" s="1">
        <v>-73.940643107949995</v>
      </c>
      <c r="C916" s="1" t="s">
        <v>12</v>
      </c>
      <c r="D916" s="2" t="s">
        <v>930</v>
      </c>
      <c r="E916" s="1">
        <v>6.6894871499999997</v>
      </c>
      <c r="F916" s="1">
        <v>4.8739999999999998E-5</v>
      </c>
      <c r="G916" s="1">
        <v>15.533099999999999</v>
      </c>
      <c r="H916" s="1">
        <v>2.0000000000000001E-4</v>
      </c>
    </row>
    <row r="917" spans="1:8" x14ac:dyDescent="0.3">
      <c r="A917" s="1">
        <v>6.0327862249499997</v>
      </c>
      <c r="B917" s="1">
        <v>-73.91263755608</v>
      </c>
      <c r="C917" s="1" t="s">
        <v>12</v>
      </c>
      <c r="D917" s="2" t="s">
        <v>931</v>
      </c>
      <c r="E917" s="1">
        <v>1.5269237899999999</v>
      </c>
      <c r="F917" s="1">
        <v>7.5700000000000004E-6</v>
      </c>
      <c r="G917" s="1">
        <v>17.5779</v>
      </c>
      <c r="H917" s="1">
        <v>1.1999999999999999E-3</v>
      </c>
    </row>
    <row r="918" spans="1:8" x14ac:dyDescent="0.3">
      <c r="A918" s="1">
        <v>6.93536846771</v>
      </c>
      <c r="B918" s="1">
        <v>-74.082044918449995</v>
      </c>
      <c r="C918" s="1" t="s">
        <v>12</v>
      </c>
      <c r="D918" s="2" t="s">
        <v>932</v>
      </c>
      <c r="E918" s="1">
        <v>2.6536817199999998</v>
      </c>
      <c r="F918" s="1">
        <v>2.1780000000000002E-5</v>
      </c>
      <c r="G918" s="1">
        <v>16.6722</v>
      </c>
      <c r="H918" s="1">
        <v>4.0000000000000002E-4</v>
      </c>
    </row>
    <row r="919" spans="1:8" x14ac:dyDescent="0.3">
      <c r="A919" s="1">
        <v>7.2792252637599999</v>
      </c>
      <c r="B919" s="1">
        <v>-73.938105458029995</v>
      </c>
      <c r="C919" s="1" t="s">
        <v>12</v>
      </c>
      <c r="D919" s="2" t="s">
        <v>933</v>
      </c>
      <c r="E919" s="1" t="s">
        <v>15</v>
      </c>
      <c r="F919" s="1" t="s">
        <v>16</v>
      </c>
      <c r="G919" s="1">
        <v>17.2897</v>
      </c>
      <c r="H919" s="1">
        <v>5.0000000000000001E-4</v>
      </c>
    </row>
    <row r="920" spans="1:8" x14ac:dyDescent="0.3">
      <c r="A920" s="1">
        <v>6.3606993266199998</v>
      </c>
      <c r="B920" s="1">
        <v>-73.853952997769994</v>
      </c>
      <c r="C920" s="1" t="s">
        <v>12</v>
      </c>
      <c r="D920" s="2" t="s">
        <v>934</v>
      </c>
      <c r="E920" s="1" t="s">
        <v>15</v>
      </c>
      <c r="F920" s="1" t="s">
        <v>16</v>
      </c>
      <c r="G920" s="1">
        <v>16.793900000000001</v>
      </c>
      <c r="H920" s="1">
        <v>4.0000000000000002E-4</v>
      </c>
    </row>
    <row r="921" spans="1:8" x14ac:dyDescent="0.3">
      <c r="A921" s="1">
        <v>7.3957810786199998</v>
      </c>
      <c r="B921" s="1">
        <v>-73.721290734109999</v>
      </c>
      <c r="C921" s="1" t="s">
        <v>12</v>
      </c>
      <c r="D921" s="2" t="s">
        <v>935</v>
      </c>
      <c r="E921" s="1">
        <v>1.8698039200000001</v>
      </c>
      <c r="F921" s="1">
        <v>4.16E-6</v>
      </c>
      <c r="G921" s="1">
        <v>17.0947</v>
      </c>
      <c r="H921" s="1">
        <v>5.0000000000000001E-4</v>
      </c>
    </row>
    <row r="922" spans="1:8" x14ac:dyDescent="0.3">
      <c r="A922" s="1">
        <v>5.9208796535900001</v>
      </c>
      <c r="B922" s="1">
        <v>-73.763983032840002</v>
      </c>
      <c r="C922" s="1" t="s">
        <v>12</v>
      </c>
      <c r="D922" s="2" t="s">
        <v>936</v>
      </c>
      <c r="E922" s="1">
        <v>1.22564381</v>
      </c>
      <c r="F922" s="1">
        <v>1.8199999999999999E-6</v>
      </c>
      <c r="G922" s="1">
        <v>17.742899999999999</v>
      </c>
      <c r="H922" s="1">
        <v>5.9999999999999995E-4</v>
      </c>
    </row>
    <row r="923" spans="1:8" x14ac:dyDescent="0.3">
      <c r="A923" s="1">
        <v>6.3964171839599997</v>
      </c>
      <c r="B923" s="1">
        <v>-73.621431569690003</v>
      </c>
      <c r="C923" s="1" t="s">
        <v>12</v>
      </c>
      <c r="D923" s="2" t="s">
        <v>937</v>
      </c>
      <c r="E923" s="1" t="s">
        <v>15</v>
      </c>
      <c r="F923" s="1" t="s">
        <v>16</v>
      </c>
      <c r="G923" s="1">
        <v>17.5181</v>
      </c>
      <c r="H923" s="1">
        <v>4.0000000000000002E-4</v>
      </c>
    </row>
    <row r="924" spans="1:8" x14ac:dyDescent="0.3">
      <c r="A924" s="1">
        <v>7.1691170103699999</v>
      </c>
      <c r="B924" s="1">
        <v>-73.600085306419999</v>
      </c>
      <c r="C924" s="1" t="s">
        <v>12</v>
      </c>
      <c r="D924" s="2" t="s">
        <v>938</v>
      </c>
      <c r="E924" s="1">
        <v>1.76326564</v>
      </c>
      <c r="F924" s="1">
        <v>5.0799999999999996E-6</v>
      </c>
      <c r="G924" s="1">
        <v>17.248000000000001</v>
      </c>
      <c r="H924" s="1">
        <v>4.0000000000000002E-4</v>
      </c>
    </row>
    <row r="925" spans="1:8" x14ac:dyDescent="0.3">
      <c r="A925" s="1">
        <v>7.6150432581800001</v>
      </c>
      <c r="B925" s="1">
        <v>-73.457279490930006</v>
      </c>
      <c r="C925" s="1" t="s">
        <v>12</v>
      </c>
      <c r="D925" s="2" t="s">
        <v>939</v>
      </c>
      <c r="E925" s="1">
        <v>1.36587204</v>
      </c>
      <c r="F925" s="1">
        <v>3.2499999999999998E-6</v>
      </c>
      <c r="G925" s="1">
        <v>17.6432</v>
      </c>
      <c r="H925" s="1">
        <v>5.0000000000000001E-4</v>
      </c>
    </row>
    <row r="926" spans="1:8" x14ac:dyDescent="0.3">
      <c r="A926" s="1">
        <v>6.3817084298499998</v>
      </c>
      <c r="B926" s="1">
        <v>-73.582807960630007</v>
      </c>
      <c r="C926" s="1" t="s">
        <v>12</v>
      </c>
      <c r="D926" s="2" t="s">
        <v>940</v>
      </c>
      <c r="E926" s="1" t="s">
        <v>15</v>
      </c>
      <c r="F926" s="1" t="s">
        <v>16</v>
      </c>
      <c r="G926" s="1">
        <v>17.2242</v>
      </c>
      <c r="H926" s="1">
        <v>5.0000000000000001E-4</v>
      </c>
    </row>
    <row r="927" spans="1:8" x14ac:dyDescent="0.3">
      <c r="A927" s="1">
        <v>3.5209960041700001</v>
      </c>
      <c r="B927" s="1">
        <v>-73.905159496240003</v>
      </c>
      <c r="C927" s="1" t="s">
        <v>12</v>
      </c>
      <c r="D927" s="2" t="s">
        <v>941</v>
      </c>
      <c r="E927" s="1">
        <v>1.4189107999999999</v>
      </c>
      <c r="F927" s="1">
        <v>4.0099999999999997E-6</v>
      </c>
      <c r="G927" s="1">
        <v>17.590900000000001</v>
      </c>
      <c r="H927" s="1">
        <v>6.9999999999999999E-4</v>
      </c>
    </row>
    <row r="928" spans="1:8" x14ac:dyDescent="0.3">
      <c r="A928" s="1">
        <v>5.9212835510600001</v>
      </c>
      <c r="B928" s="1">
        <v>-73.438404361189995</v>
      </c>
      <c r="C928" s="1" t="s">
        <v>12</v>
      </c>
      <c r="D928" s="2" t="s">
        <v>942</v>
      </c>
      <c r="E928" s="1" t="s">
        <v>15</v>
      </c>
      <c r="F928" s="1" t="s">
        <v>16</v>
      </c>
      <c r="G928" s="1">
        <v>17.009499999999999</v>
      </c>
      <c r="H928" s="1">
        <v>5.0000000000000001E-4</v>
      </c>
    </row>
    <row r="929" spans="1:8" x14ac:dyDescent="0.3">
      <c r="A929" s="1">
        <v>5.6278040458599996</v>
      </c>
      <c r="B929" s="1">
        <v>-73.424463029790004</v>
      </c>
      <c r="C929" s="1" t="s">
        <v>12</v>
      </c>
      <c r="D929" s="2" t="s">
        <v>943</v>
      </c>
      <c r="E929" s="1" t="s">
        <v>15</v>
      </c>
      <c r="F929" s="1" t="s">
        <v>16</v>
      </c>
      <c r="G929" s="1">
        <v>16.741399999999999</v>
      </c>
      <c r="H929" s="1">
        <v>5.0000000000000001E-4</v>
      </c>
    </row>
    <row r="930" spans="1:8" x14ac:dyDescent="0.3">
      <c r="A930" s="1">
        <v>4.9997492330200002</v>
      </c>
      <c r="B930" s="1">
        <v>-73.41355945974</v>
      </c>
      <c r="C930" s="1" t="s">
        <v>12</v>
      </c>
      <c r="D930" s="2" t="s">
        <v>944</v>
      </c>
      <c r="E930" s="1">
        <v>1.93113147</v>
      </c>
      <c r="F930" s="1">
        <v>5.5799999999999999E-6</v>
      </c>
      <c r="G930" s="1">
        <v>17.3871</v>
      </c>
      <c r="H930" s="1">
        <v>1.2999999999999999E-3</v>
      </c>
    </row>
    <row r="931" spans="1:8" x14ac:dyDescent="0.3">
      <c r="A931" s="1">
        <v>5.8146790898100003</v>
      </c>
      <c r="B931" s="1">
        <v>-73.232856112929994</v>
      </c>
      <c r="C931" s="1" t="s">
        <v>12</v>
      </c>
      <c r="D931" s="2" t="s">
        <v>945</v>
      </c>
      <c r="E931" s="1" t="s">
        <v>15</v>
      </c>
      <c r="F931" s="1" t="s">
        <v>16</v>
      </c>
      <c r="G931" s="1">
        <v>17.8066</v>
      </c>
      <c r="H931" s="1">
        <v>6.9999999999999999E-4</v>
      </c>
    </row>
    <row r="932" spans="1:8" x14ac:dyDescent="0.3">
      <c r="A932" s="1">
        <v>6.5844805526799997</v>
      </c>
      <c r="B932" s="1">
        <v>-73.373396647500002</v>
      </c>
      <c r="C932" s="1" t="s">
        <v>12</v>
      </c>
      <c r="D932" s="2" t="s">
        <v>946</v>
      </c>
      <c r="E932" s="1" t="s">
        <v>15</v>
      </c>
      <c r="F932" s="1" t="s">
        <v>16</v>
      </c>
      <c r="G932" s="1">
        <v>18.122399999999999</v>
      </c>
      <c r="H932" s="1">
        <v>1E-3</v>
      </c>
    </row>
    <row r="933" spans="1:8" x14ac:dyDescent="0.3">
      <c r="A933" s="1">
        <v>6.3451904742899998</v>
      </c>
      <c r="B933" s="1">
        <v>-73.18122269781</v>
      </c>
      <c r="C933" s="1" t="s">
        <v>12</v>
      </c>
      <c r="D933" s="2" t="s">
        <v>947</v>
      </c>
      <c r="E933" s="1" t="s">
        <v>15</v>
      </c>
      <c r="F933" s="1" t="s">
        <v>16</v>
      </c>
      <c r="G933" s="1">
        <v>17.201699999999999</v>
      </c>
      <c r="H933" s="1">
        <v>4.0000000000000002E-4</v>
      </c>
    </row>
    <row r="934" spans="1:8" x14ac:dyDescent="0.3">
      <c r="A934" s="1">
        <v>8.6748667291100006</v>
      </c>
      <c r="B934" s="1">
        <v>-73.738247785949994</v>
      </c>
      <c r="C934" s="1" t="s">
        <v>12</v>
      </c>
      <c r="D934" s="2" t="s">
        <v>948</v>
      </c>
      <c r="E934" s="1">
        <v>1.8988485799999999</v>
      </c>
      <c r="F934" s="1">
        <v>7.2283999999999998E-4</v>
      </c>
      <c r="G934" s="1">
        <v>17.087499999999999</v>
      </c>
      <c r="H934" s="1">
        <v>3.5400000000000001E-2</v>
      </c>
    </row>
    <row r="935" spans="1:8" x14ac:dyDescent="0.3">
      <c r="A935" s="1">
        <v>9.7649929873199994</v>
      </c>
      <c r="B935" s="1">
        <v>-73.468318172709999</v>
      </c>
      <c r="C935" s="1" t="s">
        <v>12</v>
      </c>
      <c r="D935" s="2" t="s">
        <v>949</v>
      </c>
      <c r="E935" s="1" t="s">
        <v>15</v>
      </c>
      <c r="F935" s="1" t="s">
        <v>16</v>
      </c>
      <c r="G935" s="1">
        <v>16.847200000000001</v>
      </c>
      <c r="H935" s="1">
        <v>5.9999999999999995E-4</v>
      </c>
    </row>
    <row r="936" spans="1:8" x14ac:dyDescent="0.3">
      <c r="A936" s="1">
        <v>9.6572331193299998</v>
      </c>
      <c r="B936" s="1">
        <v>-73.419705087560004</v>
      </c>
      <c r="C936" s="1" t="s">
        <v>12</v>
      </c>
      <c r="D936" s="2" t="s">
        <v>950</v>
      </c>
      <c r="E936" s="1" t="s">
        <v>15</v>
      </c>
      <c r="F936" s="1" t="s">
        <v>16</v>
      </c>
      <c r="G936" s="1">
        <v>16.6219</v>
      </c>
      <c r="H936" s="1">
        <v>4.0000000000000002E-4</v>
      </c>
    </row>
    <row r="937" spans="1:8" x14ac:dyDescent="0.3">
      <c r="A937" s="1">
        <v>9.7005886887199999</v>
      </c>
      <c r="B937" s="1">
        <v>-73.268128304960001</v>
      </c>
      <c r="C937" s="1" t="s">
        <v>12</v>
      </c>
      <c r="D937" s="2" t="s">
        <v>951</v>
      </c>
      <c r="E937" s="1" t="s">
        <v>15</v>
      </c>
      <c r="F937" s="1" t="s">
        <v>16</v>
      </c>
      <c r="G937" s="1">
        <v>17.091799999999999</v>
      </c>
      <c r="H937" s="1">
        <v>5.9999999999999995E-4</v>
      </c>
    </row>
    <row r="938" spans="1:8" x14ac:dyDescent="0.3">
      <c r="A938" s="1">
        <v>9.72925922708</v>
      </c>
      <c r="B938" s="1">
        <v>-73.206334557290006</v>
      </c>
      <c r="C938" s="1" t="s">
        <v>12</v>
      </c>
      <c r="D938" s="2" t="s">
        <v>952</v>
      </c>
      <c r="E938" s="1">
        <v>0.80582107000000003</v>
      </c>
      <c r="F938" s="1">
        <v>3.23E-6</v>
      </c>
      <c r="G938" s="1">
        <v>17.899100000000001</v>
      </c>
      <c r="H938" s="1">
        <v>8.0000000000000004E-4</v>
      </c>
    </row>
    <row r="939" spans="1:8" x14ac:dyDescent="0.3">
      <c r="A939" s="1">
        <v>10.764000539950001</v>
      </c>
      <c r="B939" s="1">
        <v>-73.172102003929993</v>
      </c>
      <c r="C939" s="1" t="s">
        <v>12</v>
      </c>
      <c r="D939" s="2" t="s">
        <v>953</v>
      </c>
      <c r="E939" s="1" t="s">
        <v>15</v>
      </c>
      <c r="F939" s="1" t="s">
        <v>16</v>
      </c>
      <c r="G939" s="1">
        <v>17.397500000000001</v>
      </c>
      <c r="H939" s="1">
        <v>1E-3</v>
      </c>
    </row>
    <row r="940" spans="1:8" x14ac:dyDescent="0.3">
      <c r="A940" s="1">
        <v>11.0868488161</v>
      </c>
      <c r="B940" s="1">
        <v>-73.199624402989997</v>
      </c>
      <c r="C940" s="1" t="s">
        <v>12</v>
      </c>
      <c r="D940" s="2" t="s">
        <v>954</v>
      </c>
      <c r="E940" s="1">
        <v>1.55653909</v>
      </c>
      <c r="F940" s="1">
        <v>1.078E-5</v>
      </c>
      <c r="G940" s="1">
        <v>17.4512</v>
      </c>
      <c r="H940" s="1">
        <v>1.8E-3</v>
      </c>
    </row>
    <row r="941" spans="1:8" x14ac:dyDescent="0.3">
      <c r="A941" s="1">
        <v>11.64160570754</v>
      </c>
      <c r="B941" s="1">
        <v>-73.100116699799997</v>
      </c>
      <c r="C941" s="1" t="s">
        <v>12</v>
      </c>
      <c r="D941" s="2" t="s">
        <v>955</v>
      </c>
      <c r="E941" s="1" t="s">
        <v>15</v>
      </c>
      <c r="F941" s="1" t="s">
        <v>16</v>
      </c>
      <c r="G941" s="1">
        <v>17.0076</v>
      </c>
      <c r="H941" s="1">
        <v>8.0000000000000004E-4</v>
      </c>
    </row>
    <row r="942" spans="1:8" x14ac:dyDescent="0.3">
      <c r="A942" s="1">
        <v>11.51524359127</v>
      </c>
      <c r="B942" s="1">
        <v>-73.090441389860004</v>
      </c>
      <c r="C942" s="1" t="s">
        <v>12</v>
      </c>
      <c r="D942" s="2" t="s">
        <v>956</v>
      </c>
      <c r="E942" s="1">
        <v>2.4588380000000001</v>
      </c>
      <c r="F942" s="1">
        <v>6.9700000000000002E-6</v>
      </c>
      <c r="G942" s="1">
        <v>16.784199999999998</v>
      </c>
      <c r="H942" s="1">
        <v>6.9999999999999999E-4</v>
      </c>
    </row>
    <row r="943" spans="1:8" x14ac:dyDescent="0.3">
      <c r="A943" s="1">
        <v>10.8327909696</v>
      </c>
      <c r="B943" s="1">
        <v>-73.204535708039998</v>
      </c>
      <c r="C943" s="1" t="s">
        <v>12</v>
      </c>
      <c r="D943" s="2" t="s">
        <v>957</v>
      </c>
      <c r="E943" s="1" t="s">
        <v>15</v>
      </c>
      <c r="F943" s="1" t="s">
        <v>16</v>
      </c>
      <c r="G943" s="1">
        <v>16.818000000000001</v>
      </c>
      <c r="H943" s="1">
        <v>2.9999999999999997E-4</v>
      </c>
    </row>
    <row r="944" spans="1:8" x14ac:dyDescent="0.3">
      <c r="A944" s="1">
        <v>10.98119461231</v>
      </c>
      <c r="B944" s="1">
        <v>-73.140040001000003</v>
      </c>
      <c r="C944" s="1" t="s">
        <v>12</v>
      </c>
      <c r="D944" s="2" t="s">
        <v>958</v>
      </c>
      <c r="E944" s="1">
        <v>1.7877539</v>
      </c>
      <c r="F944" s="1">
        <v>1.4300000000000001E-6</v>
      </c>
      <c r="G944" s="1">
        <v>17.0505</v>
      </c>
      <c r="H944" s="1">
        <v>2E-3</v>
      </c>
    </row>
    <row r="945" spans="1:8" x14ac:dyDescent="0.3">
      <c r="A945" s="1">
        <v>11.195208320060001</v>
      </c>
      <c r="B945" s="1">
        <v>-73.133258261890006</v>
      </c>
      <c r="C945" s="1" t="s">
        <v>12</v>
      </c>
      <c r="D945" s="2" t="s">
        <v>959</v>
      </c>
      <c r="E945" s="1">
        <v>3.21865895</v>
      </c>
      <c r="F945" s="1">
        <v>4.388E-5</v>
      </c>
      <c r="G945" s="1">
        <v>16.622199999999999</v>
      </c>
      <c r="H945" s="1">
        <v>4.5999999999999999E-3</v>
      </c>
    </row>
    <row r="946" spans="1:8" x14ac:dyDescent="0.3">
      <c r="A946" s="1">
        <v>10.91313408099</v>
      </c>
      <c r="B946" s="1">
        <v>-73.106391406529994</v>
      </c>
      <c r="C946" s="1" t="s">
        <v>12</v>
      </c>
      <c r="D946" s="2" t="s">
        <v>960</v>
      </c>
      <c r="E946" s="1" t="s">
        <v>15</v>
      </c>
      <c r="F946" s="1" t="s">
        <v>16</v>
      </c>
      <c r="G946" s="1">
        <v>17.147300000000001</v>
      </c>
      <c r="H946" s="1">
        <v>5.0000000000000001E-4</v>
      </c>
    </row>
    <row r="947" spans="1:8" x14ac:dyDescent="0.3">
      <c r="A947" s="1">
        <v>11.019970151580001</v>
      </c>
      <c r="B947" s="1">
        <v>-73.085957698510001</v>
      </c>
      <c r="C947" s="1" t="s">
        <v>12</v>
      </c>
      <c r="D947" s="2" t="s">
        <v>961</v>
      </c>
      <c r="E947" s="1">
        <v>1.9098154599999999</v>
      </c>
      <c r="F947" s="1">
        <v>5.6099999999999997E-6</v>
      </c>
      <c r="G947" s="1">
        <v>16.973600000000001</v>
      </c>
      <c r="H947" s="1">
        <v>2.0999999999999999E-3</v>
      </c>
    </row>
    <row r="948" spans="1:8" x14ac:dyDescent="0.3">
      <c r="A948" s="1">
        <v>11.643942796639999</v>
      </c>
      <c r="B948" s="1">
        <v>-73.03395332366</v>
      </c>
      <c r="C948" s="1" t="s">
        <v>12</v>
      </c>
      <c r="D948" s="2" t="s">
        <v>962</v>
      </c>
      <c r="E948" s="1">
        <v>1.6623072299999999</v>
      </c>
      <c r="F948" s="1">
        <v>1.8119999999999999E-5</v>
      </c>
      <c r="G948" s="1">
        <v>17.229399999999998</v>
      </c>
      <c r="H948" s="1">
        <v>1.6999999999999999E-3</v>
      </c>
    </row>
    <row r="949" spans="1:8" x14ac:dyDescent="0.3">
      <c r="A949" s="1">
        <v>10.132802960199999</v>
      </c>
      <c r="B949" s="1">
        <v>-73.227998307609994</v>
      </c>
      <c r="C949" s="1" t="s">
        <v>12</v>
      </c>
      <c r="D949" s="2" t="s">
        <v>963</v>
      </c>
      <c r="E949" s="1" t="s">
        <v>15</v>
      </c>
      <c r="F949" s="1" t="s">
        <v>16</v>
      </c>
      <c r="G949" s="1">
        <v>16.833100000000002</v>
      </c>
      <c r="H949" s="1">
        <v>4.0000000000000002E-4</v>
      </c>
    </row>
    <row r="950" spans="1:8" x14ac:dyDescent="0.3">
      <c r="A950" s="1">
        <v>10.58648480317</v>
      </c>
      <c r="B950" s="1">
        <v>-73.157943952880004</v>
      </c>
      <c r="C950" s="1" t="s">
        <v>12</v>
      </c>
      <c r="D950" s="2" t="s">
        <v>964</v>
      </c>
      <c r="E950" s="1" t="s">
        <v>15</v>
      </c>
      <c r="F950" s="1" t="s">
        <v>16</v>
      </c>
      <c r="G950" s="1">
        <v>16.9681</v>
      </c>
      <c r="H950" s="1">
        <v>5.0000000000000001E-4</v>
      </c>
    </row>
    <row r="951" spans="1:8" x14ac:dyDescent="0.3">
      <c r="A951" s="1">
        <v>10.861922147810001</v>
      </c>
      <c r="B951" s="1">
        <v>-73.092185043059999</v>
      </c>
      <c r="C951" s="1" t="s">
        <v>12</v>
      </c>
      <c r="D951" s="2" t="s">
        <v>965</v>
      </c>
      <c r="E951" s="1" t="s">
        <v>15</v>
      </c>
      <c r="F951" s="1" t="s">
        <v>16</v>
      </c>
      <c r="G951" s="1">
        <v>17.193899999999999</v>
      </c>
      <c r="H951" s="1">
        <v>5.0000000000000001E-4</v>
      </c>
    </row>
    <row r="952" spans="1:8" x14ac:dyDescent="0.3">
      <c r="A952" s="1">
        <v>11.269323046249999</v>
      </c>
      <c r="B952" s="1">
        <v>-73.00325957119</v>
      </c>
      <c r="C952" s="1" t="s">
        <v>12</v>
      </c>
      <c r="D952" s="2" t="s">
        <v>966</v>
      </c>
      <c r="E952" s="1" t="s">
        <v>15</v>
      </c>
      <c r="F952" s="1" t="s">
        <v>16</v>
      </c>
      <c r="G952" s="1">
        <v>16.944600000000001</v>
      </c>
      <c r="H952" s="1">
        <v>5.9999999999999995E-4</v>
      </c>
    </row>
    <row r="953" spans="1:8" x14ac:dyDescent="0.3">
      <c r="A953" s="1">
        <v>11.59467321945</v>
      </c>
      <c r="B953" s="1">
        <v>-72.935825248330005</v>
      </c>
      <c r="C953" s="1" t="s">
        <v>12</v>
      </c>
      <c r="D953" s="2" t="s">
        <v>967</v>
      </c>
      <c r="E953" s="1">
        <v>2.0100571500000002</v>
      </c>
      <c r="F953" s="1">
        <v>6.9500000000000004E-6</v>
      </c>
      <c r="G953" s="1">
        <v>17.136099999999999</v>
      </c>
      <c r="H953" s="1">
        <v>5.9999999999999995E-4</v>
      </c>
    </row>
    <row r="954" spans="1:8" x14ac:dyDescent="0.3">
      <c r="A954" s="1">
        <v>11.50067750693</v>
      </c>
      <c r="B954" s="1">
        <v>-72.926014941670005</v>
      </c>
      <c r="C954" s="1" t="s">
        <v>12</v>
      </c>
      <c r="D954" s="2" t="s">
        <v>968</v>
      </c>
      <c r="E954" s="1">
        <v>2.0751059299999999</v>
      </c>
      <c r="F954" s="1">
        <v>7.2300000000000002E-6</v>
      </c>
      <c r="G954" s="1">
        <v>16.832799999999999</v>
      </c>
      <c r="H954" s="1">
        <v>6.9999999999999999E-4</v>
      </c>
    </row>
    <row r="955" spans="1:8" x14ac:dyDescent="0.3">
      <c r="A955" s="1">
        <v>11.42771993945</v>
      </c>
      <c r="B955" s="1">
        <v>-72.87788187052</v>
      </c>
      <c r="C955" s="1" t="s">
        <v>12</v>
      </c>
      <c r="D955" s="2" t="s">
        <v>969</v>
      </c>
      <c r="E955" s="1">
        <v>1.9145239599999999</v>
      </c>
      <c r="F955" s="1">
        <v>3.3000000000000002E-6</v>
      </c>
      <c r="G955" s="1">
        <v>17.114899999999999</v>
      </c>
      <c r="H955" s="1">
        <v>1.2999999999999999E-3</v>
      </c>
    </row>
    <row r="956" spans="1:8" x14ac:dyDescent="0.3">
      <c r="A956" s="1">
        <v>11.47010905102</v>
      </c>
      <c r="B956" s="1">
        <v>-72.892940015069996</v>
      </c>
      <c r="C956" s="1" t="s">
        <v>12</v>
      </c>
      <c r="D956" s="2" t="s">
        <v>970</v>
      </c>
      <c r="E956" s="1" t="s">
        <v>15</v>
      </c>
      <c r="F956" s="1" t="s">
        <v>16</v>
      </c>
      <c r="G956" s="1">
        <v>17.903500000000001</v>
      </c>
      <c r="H956" s="1">
        <v>1.1000000000000001E-3</v>
      </c>
    </row>
    <row r="957" spans="1:8" x14ac:dyDescent="0.3">
      <c r="A957" s="1">
        <v>10.693199953020001</v>
      </c>
      <c r="B957" s="1">
        <v>-73.012486738350006</v>
      </c>
      <c r="C957" s="1" t="s">
        <v>12</v>
      </c>
      <c r="D957" s="2" t="s">
        <v>971</v>
      </c>
      <c r="E957" s="1" t="s">
        <v>15</v>
      </c>
      <c r="F957" s="1" t="s">
        <v>16</v>
      </c>
      <c r="G957" s="1">
        <v>17.6005</v>
      </c>
      <c r="H957" s="1">
        <v>5.9999999999999995E-4</v>
      </c>
    </row>
    <row r="958" spans="1:8" x14ac:dyDescent="0.3">
      <c r="A958" s="1">
        <v>11.305939185270001</v>
      </c>
      <c r="B958" s="1">
        <v>-72.81082864103</v>
      </c>
      <c r="C958" s="1" t="s">
        <v>12</v>
      </c>
      <c r="D958" s="2" t="s">
        <v>972</v>
      </c>
      <c r="E958" s="1" t="s">
        <v>15</v>
      </c>
      <c r="F958" s="1" t="s">
        <v>16</v>
      </c>
      <c r="G958" s="1">
        <v>17.746500000000001</v>
      </c>
      <c r="H958" s="1">
        <v>1.1000000000000001E-3</v>
      </c>
    </row>
    <row r="959" spans="1:8" x14ac:dyDescent="0.3">
      <c r="A959" s="1">
        <v>8.6540645079900003</v>
      </c>
      <c r="B959" s="1">
        <v>-73.022687932630006</v>
      </c>
      <c r="C959" s="1" t="s">
        <v>12</v>
      </c>
      <c r="D959" s="2" t="s">
        <v>973</v>
      </c>
      <c r="E959" s="1" t="s">
        <v>15</v>
      </c>
      <c r="F959" s="1" t="s">
        <v>16</v>
      </c>
      <c r="G959" s="1">
        <v>17.7485</v>
      </c>
      <c r="H959" s="1">
        <v>5.0000000000000001E-4</v>
      </c>
    </row>
    <row r="960" spans="1:8" x14ac:dyDescent="0.3">
      <c r="A960" s="1">
        <v>10.913154513109999</v>
      </c>
      <c r="B960" s="1">
        <v>-72.87476819298</v>
      </c>
      <c r="C960" s="1" t="s">
        <v>12</v>
      </c>
      <c r="D960" s="2" t="s">
        <v>974</v>
      </c>
      <c r="E960" s="1">
        <v>1.9880899299999999</v>
      </c>
      <c r="F960" s="1">
        <v>1.9000000000000001E-5</v>
      </c>
      <c r="G960" s="1">
        <v>16.966899999999999</v>
      </c>
      <c r="H960" s="1">
        <v>1.6999999999999999E-3</v>
      </c>
    </row>
    <row r="961" spans="1:8" x14ac:dyDescent="0.3">
      <c r="A961" s="1">
        <v>11.09897053731</v>
      </c>
      <c r="B961" s="1">
        <v>-72.78391922342</v>
      </c>
      <c r="C961" s="1" t="s">
        <v>12</v>
      </c>
      <c r="D961" s="2" t="s">
        <v>975</v>
      </c>
      <c r="E961" s="1">
        <v>2.1601286499999999</v>
      </c>
      <c r="F961" s="1">
        <v>1.332E-5</v>
      </c>
      <c r="G961" s="1">
        <v>17.017499999999998</v>
      </c>
      <c r="H961" s="1">
        <v>5.0000000000000001E-4</v>
      </c>
    </row>
    <row r="962" spans="1:8" x14ac:dyDescent="0.3">
      <c r="A962" s="1">
        <v>11.12882651796</v>
      </c>
      <c r="B962" s="1">
        <v>-72.447989920319998</v>
      </c>
      <c r="C962" s="1" t="s">
        <v>12</v>
      </c>
      <c r="D962" s="2" t="s">
        <v>976</v>
      </c>
      <c r="E962" s="1">
        <v>1.4384618300000001</v>
      </c>
      <c r="F962" s="1">
        <v>2.8100000000000002E-6</v>
      </c>
      <c r="G962" s="1">
        <v>16.957799999999999</v>
      </c>
      <c r="H962" s="1">
        <v>6.9999999999999999E-4</v>
      </c>
    </row>
    <row r="963" spans="1:8" x14ac:dyDescent="0.3">
      <c r="A963" s="1">
        <v>11.92271775955</v>
      </c>
      <c r="B963" s="1">
        <v>-73.034448058880002</v>
      </c>
      <c r="C963" s="1" t="s">
        <v>12</v>
      </c>
      <c r="D963" s="2" t="s">
        <v>977</v>
      </c>
      <c r="E963" s="1">
        <v>6.9178744600000002</v>
      </c>
      <c r="F963" s="1">
        <v>1.4967999999999999E-4</v>
      </c>
      <c r="G963" s="1">
        <v>15.689299999999999</v>
      </c>
      <c r="H963" s="1">
        <v>2.9999999999999997E-4</v>
      </c>
    </row>
    <row r="964" spans="1:8" x14ac:dyDescent="0.3">
      <c r="A964" s="1">
        <v>12.05266726344</v>
      </c>
      <c r="B964" s="1">
        <v>-73.014927609850005</v>
      </c>
      <c r="C964" s="1" t="s">
        <v>12</v>
      </c>
      <c r="D964" s="2" t="s">
        <v>978</v>
      </c>
      <c r="E964" s="1">
        <v>1.6356007699999999</v>
      </c>
      <c r="F964" s="1">
        <v>1.696E-5</v>
      </c>
      <c r="G964" s="1">
        <v>17.4527</v>
      </c>
      <c r="H964" s="1">
        <v>8.9999999999999998E-4</v>
      </c>
    </row>
    <row r="965" spans="1:8" x14ac:dyDescent="0.3">
      <c r="A965" s="1">
        <v>12.07139580612</v>
      </c>
      <c r="B965" s="1">
        <v>-72.989193622269994</v>
      </c>
      <c r="C965" s="1" t="s">
        <v>12</v>
      </c>
      <c r="D965" s="2" t="s">
        <v>979</v>
      </c>
      <c r="E965" s="1">
        <v>2.38574368</v>
      </c>
      <c r="F965" s="1">
        <v>3.4600000000000001E-5</v>
      </c>
      <c r="G965" s="1">
        <v>17.125599999999999</v>
      </c>
      <c r="H965" s="1">
        <v>1.2999999999999999E-3</v>
      </c>
    </row>
    <row r="966" spans="1:8" x14ac:dyDescent="0.3">
      <c r="A966" s="1">
        <v>12.5762170271</v>
      </c>
      <c r="B966" s="1">
        <v>-72.937520948369993</v>
      </c>
      <c r="C966" s="1" t="s">
        <v>12</v>
      </c>
      <c r="D966" s="2" t="s">
        <v>980</v>
      </c>
      <c r="E966" s="1">
        <v>2.08688604</v>
      </c>
      <c r="F966" s="1">
        <v>1.8660000000000001E-5</v>
      </c>
      <c r="G966" s="1">
        <v>17.027699999999999</v>
      </c>
      <c r="H966" s="1">
        <v>1.2999999999999999E-3</v>
      </c>
    </row>
    <row r="967" spans="1:8" x14ac:dyDescent="0.3">
      <c r="A967" s="1">
        <v>12.425278592050001</v>
      </c>
      <c r="B967" s="1">
        <v>-72.929910690529994</v>
      </c>
      <c r="C967" s="1" t="s">
        <v>12</v>
      </c>
      <c r="D967" s="2" t="s">
        <v>981</v>
      </c>
      <c r="E967" s="1">
        <v>2.8463707700000001</v>
      </c>
      <c r="F967" s="1">
        <v>1.7059999999999999E-5</v>
      </c>
      <c r="G967" s="1">
        <v>16.818999999999999</v>
      </c>
      <c r="H967" s="1">
        <v>8.0000000000000004E-4</v>
      </c>
    </row>
    <row r="968" spans="1:8" x14ac:dyDescent="0.3">
      <c r="A968" s="1">
        <v>11.964335306080001</v>
      </c>
      <c r="B968" s="1">
        <v>-72.954326051600006</v>
      </c>
      <c r="C968" s="1" t="s">
        <v>12</v>
      </c>
      <c r="D968" s="2" t="s">
        <v>982</v>
      </c>
      <c r="E968" s="1" t="s">
        <v>15</v>
      </c>
      <c r="F968" s="1" t="s">
        <v>16</v>
      </c>
      <c r="G968" s="1">
        <v>16.942</v>
      </c>
      <c r="H968" s="1">
        <v>4.0000000000000002E-4</v>
      </c>
    </row>
    <row r="969" spans="1:8" x14ac:dyDescent="0.3">
      <c r="A969" s="1">
        <v>11.999031587279999</v>
      </c>
      <c r="B969" s="1">
        <v>-72.920200378770005</v>
      </c>
      <c r="C969" s="1" t="s">
        <v>12</v>
      </c>
      <c r="D969" s="2" t="s">
        <v>983</v>
      </c>
      <c r="E969" s="1">
        <v>2.0369062200000001</v>
      </c>
      <c r="F969" s="1">
        <v>1.3910000000000001E-5</v>
      </c>
      <c r="G969" s="1">
        <v>17.0823</v>
      </c>
      <c r="H969" s="1">
        <v>5.0000000000000001E-4</v>
      </c>
    </row>
    <row r="970" spans="1:8" x14ac:dyDescent="0.3">
      <c r="A970" s="1">
        <v>12.199658497430001</v>
      </c>
      <c r="B970" s="1">
        <v>-72.883243962489999</v>
      </c>
      <c r="C970" s="1" t="s">
        <v>12</v>
      </c>
      <c r="D970" s="2" t="s">
        <v>984</v>
      </c>
      <c r="E970" s="1">
        <v>1.5125036000000001</v>
      </c>
      <c r="F970" s="1">
        <v>5.7899999999999996E-6</v>
      </c>
      <c r="G970" s="1">
        <v>17.7349</v>
      </c>
      <c r="H970" s="1">
        <v>1.1999999999999999E-3</v>
      </c>
    </row>
    <row r="971" spans="1:8" x14ac:dyDescent="0.3">
      <c r="A971" s="1">
        <v>12.22110419182</v>
      </c>
      <c r="B971" s="1">
        <v>-72.871142822600007</v>
      </c>
      <c r="C971" s="1" t="s">
        <v>12</v>
      </c>
      <c r="D971" s="2" t="s">
        <v>985</v>
      </c>
      <c r="E971" s="1" t="s">
        <v>15</v>
      </c>
      <c r="F971" s="1" t="s">
        <v>16</v>
      </c>
      <c r="G971" s="1">
        <v>16.546900000000001</v>
      </c>
      <c r="H971" s="1">
        <v>4.0000000000000002E-4</v>
      </c>
    </row>
    <row r="972" spans="1:8" x14ac:dyDescent="0.3">
      <c r="A972" s="1">
        <v>12.332296684579999</v>
      </c>
      <c r="B972" s="1">
        <v>-72.863922865329997</v>
      </c>
      <c r="C972" s="1" t="s">
        <v>12</v>
      </c>
      <c r="D972" s="2" t="s">
        <v>986</v>
      </c>
      <c r="E972" s="1">
        <v>1.6960366499999999</v>
      </c>
      <c r="F972" s="1">
        <v>7.1600000000000001E-6</v>
      </c>
      <c r="G972" s="1">
        <v>17.4712</v>
      </c>
      <c r="H972" s="1">
        <v>8.9999999999999998E-4</v>
      </c>
    </row>
    <row r="973" spans="1:8" x14ac:dyDescent="0.3">
      <c r="A973" s="1">
        <v>12.184089865760001</v>
      </c>
      <c r="B973" s="1">
        <v>-72.816986077980005</v>
      </c>
      <c r="C973" s="1" t="s">
        <v>12</v>
      </c>
      <c r="D973" s="2" t="s">
        <v>987</v>
      </c>
      <c r="E973" s="1" t="s">
        <v>15</v>
      </c>
      <c r="F973" s="1" t="s">
        <v>16</v>
      </c>
      <c r="G973" s="1">
        <v>16.5167</v>
      </c>
      <c r="H973" s="1">
        <v>2.9999999999999997E-4</v>
      </c>
    </row>
    <row r="974" spans="1:8" x14ac:dyDescent="0.3">
      <c r="A974" s="1">
        <v>12.39308207635</v>
      </c>
      <c r="B974" s="1">
        <v>-72.788399326250001</v>
      </c>
      <c r="C974" s="1" t="s">
        <v>12</v>
      </c>
      <c r="D974" s="2" t="s">
        <v>988</v>
      </c>
      <c r="E974" s="1">
        <v>1.6027836900000001</v>
      </c>
      <c r="F974" s="1">
        <v>3.3699999999999999E-6</v>
      </c>
      <c r="G974" s="1">
        <v>17.157800000000002</v>
      </c>
      <c r="H974" s="1">
        <v>2.9999999999999997E-4</v>
      </c>
    </row>
    <row r="975" spans="1:8" x14ac:dyDescent="0.3">
      <c r="A975" s="1">
        <v>12.782175802919999</v>
      </c>
      <c r="B975" s="1">
        <v>-72.896384051690006</v>
      </c>
      <c r="C975" s="1" t="s">
        <v>12</v>
      </c>
      <c r="D975" s="2" t="s">
        <v>989</v>
      </c>
      <c r="E975" s="1" t="s">
        <v>15</v>
      </c>
      <c r="F975" s="1" t="s">
        <v>16</v>
      </c>
      <c r="G975" s="1">
        <v>16.954499999999999</v>
      </c>
      <c r="H975" s="1">
        <v>5.9999999999999995E-4</v>
      </c>
    </row>
    <row r="976" spans="1:8" x14ac:dyDescent="0.3">
      <c r="A976" s="1">
        <v>12.743364482920001</v>
      </c>
      <c r="B976" s="1">
        <v>-72.882510304969998</v>
      </c>
      <c r="C976" s="1" t="s">
        <v>12</v>
      </c>
      <c r="D976" s="2" t="s">
        <v>990</v>
      </c>
      <c r="E976" s="1" t="s">
        <v>15</v>
      </c>
      <c r="F976" s="1" t="s">
        <v>16</v>
      </c>
      <c r="G976" s="1">
        <v>17.357800000000001</v>
      </c>
      <c r="H976" s="1">
        <v>6.9999999999999999E-4</v>
      </c>
    </row>
    <row r="977" spans="1:8" x14ac:dyDescent="0.3">
      <c r="A977" s="1">
        <v>13.04612808185</v>
      </c>
      <c r="B977" s="1">
        <v>-72.764397508529996</v>
      </c>
      <c r="C977" s="1" t="s">
        <v>12</v>
      </c>
      <c r="D977" s="2" t="s">
        <v>991</v>
      </c>
      <c r="E977" s="1">
        <v>1.9427072400000001</v>
      </c>
      <c r="F977" s="1">
        <v>1.5600000000000001E-6</v>
      </c>
      <c r="G977" s="1">
        <v>16.901199999999999</v>
      </c>
      <c r="H977" s="1">
        <v>1.1000000000000001E-3</v>
      </c>
    </row>
    <row r="978" spans="1:8" x14ac:dyDescent="0.3">
      <c r="A978" s="1">
        <v>12.01817709172</v>
      </c>
      <c r="B978" s="1">
        <v>-72.808806738260003</v>
      </c>
      <c r="C978" s="1" t="s">
        <v>12</v>
      </c>
      <c r="D978" s="2" t="s">
        <v>992</v>
      </c>
      <c r="E978" s="1" t="s">
        <v>15</v>
      </c>
      <c r="F978" s="1" t="s">
        <v>16</v>
      </c>
      <c r="G978" s="1">
        <v>16.32</v>
      </c>
      <c r="H978" s="1">
        <v>2.9999999999999997E-4</v>
      </c>
    </row>
    <row r="979" spans="1:8" x14ac:dyDescent="0.3">
      <c r="A979" s="1">
        <v>12.292601063179999</v>
      </c>
      <c r="B979" s="1">
        <v>-72.754938847350004</v>
      </c>
      <c r="C979" s="1" t="s">
        <v>17</v>
      </c>
      <c r="D979" s="2" t="s">
        <v>993</v>
      </c>
      <c r="E979" s="1">
        <v>10.58546164</v>
      </c>
      <c r="F979" s="1">
        <v>1.45608E-3</v>
      </c>
      <c r="G979" s="1">
        <v>17.096499999999999</v>
      </c>
      <c r="H979" s="1">
        <v>4.0000000000000002E-4</v>
      </c>
    </row>
    <row r="980" spans="1:8" x14ac:dyDescent="0.3">
      <c r="A980" s="1">
        <v>12.295370247199999</v>
      </c>
      <c r="B980" s="1">
        <v>-72.757226291270001</v>
      </c>
      <c r="C980" s="1" t="s">
        <v>12</v>
      </c>
      <c r="D980" s="2" t="s">
        <v>994</v>
      </c>
      <c r="E980" s="1" t="s">
        <v>15</v>
      </c>
      <c r="F980" s="1" t="s">
        <v>16</v>
      </c>
      <c r="G980" s="1">
        <v>16.2256</v>
      </c>
      <c r="H980" s="1">
        <v>5.0000000000000001E-4</v>
      </c>
    </row>
    <row r="981" spans="1:8" x14ac:dyDescent="0.3">
      <c r="A981" s="1">
        <v>11.54593745187</v>
      </c>
      <c r="B981" s="1">
        <v>-72.7695628484</v>
      </c>
      <c r="C981" s="1" t="s">
        <v>12</v>
      </c>
      <c r="D981" s="2" t="s">
        <v>995</v>
      </c>
      <c r="E981" s="1" t="s">
        <v>15</v>
      </c>
      <c r="F981" s="1" t="s">
        <v>16</v>
      </c>
      <c r="G981" s="1">
        <v>17.602699999999999</v>
      </c>
      <c r="H981" s="1">
        <v>8.9999999999999998E-4</v>
      </c>
    </row>
    <row r="982" spans="1:8" x14ac:dyDescent="0.3">
      <c r="A982" s="1">
        <v>12.622981628430001</v>
      </c>
      <c r="B982" s="1">
        <v>-72.708901378579995</v>
      </c>
      <c r="C982" s="1" t="s">
        <v>12</v>
      </c>
      <c r="D982" s="2" t="s">
        <v>996</v>
      </c>
      <c r="E982" s="1">
        <v>2.49079658</v>
      </c>
      <c r="F982" s="1">
        <v>2.756E-5</v>
      </c>
      <c r="G982" s="1">
        <v>16.733699999999999</v>
      </c>
      <c r="H982" s="1">
        <v>8.0000000000000004E-4</v>
      </c>
    </row>
    <row r="983" spans="1:8" x14ac:dyDescent="0.3">
      <c r="A983" s="1">
        <v>12.425557180449999</v>
      </c>
      <c r="B983" s="1">
        <v>-72.71396151063</v>
      </c>
      <c r="C983" s="1" t="s">
        <v>12</v>
      </c>
      <c r="D983" s="2" t="s">
        <v>997</v>
      </c>
      <c r="E983" s="1">
        <v>1.2485060100000001</v>
      </c>
      <c r="F983" s="1">
        <v>4.0899999999999998E-6</v>
      </c>
      <c r="G983" s="1">
        <v>17.543900000000001</v>
      </c>
      <c r="H983" s="1">
        <v>5.0000000000000001E-4</v>
      </c>
    </row>
    <row r="984" spans="1:8" x14ac:dyDescent="0.3">
      <c r="A984" s="1">
        <v>12.746460336929999</v>
      </c>
      <c r="B984" s="1">
        <v>-72.686166722999999</v>
      </c>
      <c r="C984" s="1" t="s">
        <v>12</v>
      </c>
      <c r="D984" s="2" t="s">
        <v>998</v>
      </c>
      <c r="E984" s="1" t="s">
        <v>15</v>
      </c>
      <c r="F984" s="1" t="s">
        <v>16</v>
      </c>
      <c r="G984" s="1">
        <v>17.805599999999998</v>
      </c>
      <c r="H984" s="1">
        <v>4.4000000000000003E-3</v>
      </c>
    </row>
    <row r="985" spans="1:8" x14ac:dyDescent="0.3">
      <c r="A985" s="1">
        <v>12.691674818599999</v>
      </c>
      <c r="B985" s="1">
        <v>-72.682875507600002</v>
      </c>
      <c r="C985" s="1" t="s">
        <v>12</v>
      </c>
      <c r="D985" s="2" t="s">
        <v>999</v>
      </c>
      <c r="E985" s="1" t="s">
        <v>15</v>
      </c>
      <c r="F985" s="1" t="s">
        <v>16</v>
      </c>
      <c r="G985" s="1">
        <v>17.4757</v>
      </c>
      <c r="H985" s="1">
        <v>4.0000000000000002E-4</v>
      </c>
    </row>
    <row r="986" spans="1:8" x14ac:dyDescent="0.3">
      <c r="A986" s="1">
        <v>12.644349266280001</v>
      </c>
      <c r="B986" s="1">
        <v>-72.654606755450004</v>
      </c>
      <c r="C986" s="1" t="s">
        <v>12</v>
      </c>
      <c r="D986" s="2" t="s">
        <v>1000</v>
      </c>
      <c r="E986" s="1" t="s">
        <v>15</v>
      </c>
      <c r="F986" s="1" t="s">
        <v>16</v>
      </c>
      <c r="G986" s="1">
        <v>15.7925</v>
      </c>
      <c r="H986" s="1">
        <v>2.0000000000000001E-4</v>
      </c>
    </row>
    <row r="987" spans="1:8" x14ac:dyDescent="0.3">
      <c r="A987" s="1">
        <v>13.053422061039999</v>
      </c>
      <c r="B987" s="1">
        <v>-72.576883991789998</v>
      </c>
      <c r="C987" s="1" t="s">
        <v>12</v>
      </c>
      <c r="D987" s="2" t="s">
        <v>1001</v>
      </c>
      <c r="E987" s="1">
        <v>1.2814919899999999</v>
      </c>
      <c r="F987" s="1">
        <v>4.5000000000000001E-6</v>
      </c>
      <c r="G987" s="1">
        <v>16.616900000000001</v>
      </c>
      <c r="H987" s="1">
        <v>5.0000000000000001E-4</v>
      </c>
    </row>
    <row r="988" spans="1:8" x14ac:dyDescent="0.3">
      <c r="A988" s="1">
        <v>12.39420521516</v>
      </c>
      <c r="B988" s="1">
        <v>-72.59638412052</v>
      </c>
      <c r="C988" s="1" t="s">
        <v>12</v>
      </c>
      <c r="D988" s="2" t="s">
        <v>1002</v>
      </c>
      <c r="E988" s="1" t="s">
        <v>15</v>
      </c>
      <c r="F988" s="1" t="s">
        <v>16</v>
      </c>
      <c r="G988" s="1">
        <v>16.746300000000002</v>
      </c>
      <c r="H988" s="1">
        <v>6.9999999999999999E-4</v>
      </c>
    </row>
    <row r="989" spans="1:8" x14ac:dyDescent="0.3">
      <c r="A989" s="1">
        <v>13.380225799410001</v>
      </c>
      <c r="B989" s="1">
        <v>-72.654610434849999</v>
      </c>
      <c r="C989" s="1" t="s">
        <v>12</v>
      </c>
      <c r="D989" s="2" t="s">
        <v>1003</v>
      </c>
      <c r="E989" s="1" t="s">
        <v>15</v>
      </c>
      <c r="F989" s="1" t="s">
        <v>16</v>
      </c>
      <c r="G989" s="1">
        <v>17.1111</v>
      </c>
      <c r="H989" s="1">
        <v>2.9999999999999997E-4</v>
      </c>
    </row>
    <row r="990" spans="1:8" x14ac:dyDescent="0.3">
      <c r="A990" s="1">
        <v>13.49296790521</v>
      </c>
      <c r="B990" s="1">
        <v>-72.647870934699995</v>
      </c>
      <c r="C990" s="1" t="s">
        <v>12</v>
      </c>
      <c r="D990" s="2" t="s">
        <v>1004</v>
      </c>
      <c r="E990" s="1" t="s">
        <v>15</v>
      </c>
      <c r="F990" s="1" t="s">
        <v>16</v>
      </c>
      <c r="G990" s="1">
        <v>16.9907</v>
      </c>
      <c r="H990" s="1">
        <v>2.9999999999999997E-4</v>
      </c>
    </row>
    <row r="991" spans="1:8" x14ac:dyDescent="0.3">
      <c r="A991" s="1">
        <v>13.89874936983</v>
      </c>
      <c r="B991" s="1">
        <v>-72.628771313019996</v>
      </c>
      <c r="C991" s="1" t="s">
        <v>12</v>
      </c>
      <c r="D991" s="2" t="s">
        <v>1005</v>
      </c>
      <c r="E991" s="1">
        <v>1.78030036</v>
      </c>
      <c r="F991" s="1">
        <v>5.8799999999999996E-6</v>
      </c>
      <c r="G991" s="1">
        <v>17.0837</v>
      </c>
      <c r="H991" s="1">
        <v>2.9999999999999997E-4</v>
      </c>
    </row>
    <row r="992" spans="1:8" x14ac:dyDescent="0.3">
      <c r="A992" s="1">
        <v>14.16110399658</v>
      </c>
      <c r="B992" s="1">
        <v>-72.532730554110003</v>
      </c>
      <c r="C992" s="1" t="s">
        <v>12</v>
      </c>
      <c r="D992" s="2" t="s">
        <v>1006</v>
      </c>
      <c r="E992" s="1">
        <v>2.3136070800000001</v>
      </c>
      <c r="F992" s="1">
        <v>7.79E-6</v>
      </c>
      <c r="G992" s="1">
        <v>16.671600000000002</v>
      </c>
      <c r="H992" s="1">
        <v>1.9E-3</v>
      </c>
    </row>
    <row r="993" spans="1:8" x14ac:dyDescent="0.3">
      <c r="A993" s="1">
        <v>13.35778401448</v>
      </c>
      <c r="B993" s="1">
        <v>-72.627970069840003</v>
      </c>
      <c r="C993" s="1" t="s">
        <v>12</v>
      </c>
      <c r="D993" s="2" t="s">
        <v>1007</v>
      </c>
      <c r="E993" s="1" t="s">
        <v>15</v>
      </c>
      <c r="F993" s="1" t="s">
        <v>16</v>
      </c>
      <c r="G993" s="1">
        <v>16.367899999999999</v>
      </c>
      <c r="H993" s="1">
        <v>4.0000000000000002E-4</v>
      </c>
    </row>
    <row r="994" spans="1:8" x14ac:dyDescent="0.3">
      <c r="A994" s="1">
        <v>13.563562918620001</v>
      </c>
      <c r="B994" s="1">
        <v>-72.519832889699998</v>
      </c>
      <c r="C994" s="1" t="s">
        <v>12</v>
      </c>
      <c r="D994" s="2" t="s">
        <v>1008</v>
      </c>
      <c r="E994" s="1">
        <v>2.59369161</v>
      </c>
      <c r="F994" s="1">
        <v>1.2320000000000001E-5</v>
      </c>
      <c r="G994" s="1">
        <v>16.485800000000001</v>
      </c>
      <c r="H994" s="1">
        <v>2.9999999999999997E-4</v>
      </c>
    </row>
    <row r="995" spans="1:8" x14ac:dyDescent="0.3">
      <c r="A995" s="1">
        <v>13.636973326350001</v>
      </c>
      <c r="B995" s="1">
        <v>-72.507520005149999</v>
      </c>
      <c r="C995" s="1" t="s">
        <v>12</v>
      </c>
      <c r="D995" s="2" t="s">
        <v>1009</v>
      </c>
      <c r="E995" s="1" t="s">
        <v>15</v>
      </c>
      <c r="F995" s="1" t="s">
        <v>16</v>
      </c>
      <c r="G995" s="1">
        <v>17.408899999999999</v>
      </c>
      <c r="H995" s="1">
        <v>8.0000000000000004E-4</v>
      </c>
    </row>
    <row r="996" spans="1:8" x14ac:dyDescent="0.3">
      <c r="A996" s="1">
        <v>13.74651625958</v>
      </c>
      <c r="B996" s="1">
        <v>-72.477539418890004</v>
      </c>
      <c r="C996" s="1" t="s">
        <v>12</v>
      </c>
      <c r="D996" s="2" t="s">
        <v>1010</v>
      </c>
      <c r="E996" s="1">
        <v>2.6478782600000002</v>
      </c>
      <c r="F996" s="1">
        <v>9.9899999999999992E-6</v>
      </c>
      <c r="G996" s="1">
        <v>16.7897</v>
      </c>
      <c r="H996" s="1">
        <v>5.0000000000000001E-4</v>
      </c>
    </row>
    <row r="997" spans="1:8" x14ac:dyDescent="0.3">
      <c r="A997" s="1">
        <v>13.90869155119</v>
      </c>
      <c r="B997" s="1">
        <v>-72.448829262489994</v>
      </c>
      <c r="C997" s="1" t="s">
        <v>12</v>
      </c>
      <c r="D997" s="2" t="s">
        <v>1011</v>
      </c>
      <c r="E997" s="1">
        <v>1.42349368</v>
      </c>
      <c r="F997" s="1">
        <v>5.5799999999999999E-6</v>
      </c>
      <c r="G997" s="1">
        <v>17.097100000000001</v>
      </c>
      <c r="H997" s="1">
        <v>1.4E-3</v>
      </c>
    </row>
    <row r="998" spans="1:8" x14ac:dyDescent="0.3">
      <c r="A998" s="1">
        <v>14.569022027260001</v>
      </c>
      <c r="B998" s="1">
        <v>-72.400435707849994</v>
      </c>
      <c r="C998" s="1" t="s">
        <v>12</v>
      </c>
      <c r="D998" s="2" t="s">
        <v>1012</v>
      </c>
      <c r="E998" s="1">
        <v>1.22300425</v>
      </c>
      <c r="F998" s="1">
        <v>1.86E-6</v>
      </c>
      <c r="G998" s="1">
        <v>17.707999999999998</v>
      </c>
      <c r="H998" s="1">
        <v>5.9999999999999995E-4</v>
      </c>
    </row>
    <row r="999" spans="1:8" x14ac:dyDescent="0.3">
      <c r="A999" s="1">
        <v>14.270612323730001</v>
      </c>
      <c r="B999" s="1">
        <v>-72.360545862389998</v>
      </c>
      <c r="C999" s="1" t="s">
        <v>12</v>
      </c>
      <c r="D999" s="2" t="s">
        <v>1013</v>
      </c>
      <c r="E999" s="1">
        <v>2.1500846199999999</v>
      </c>
      <c r="F999" s="1">
        <v>1.395E-5</v>
      </c>
      <c r="G999" s="1">
        <v>16.8049</v>
      </c>
      <c r="H999" s="1">
        <v>1.6999999999999999E-3</v>
      </c>
    </row>
    <row r="1000" spans="1:8" x14ac:dyDescent="0.3">
      <c r="A1000" s="1">
        <v>13.31657462916</v>
      </c>
      <c r="B1000" s="1">
        <v>-72.525623169110006</v>
      </c>
      <c r="C1000" s="1" t="s">
        <v>12</v>
      </c>
      <c r="D1000" s="2" t="s">
        <v>1014</v>
      </c>
      <c r="E1000" s="1" t="s">
        <v>15</v>
      </c>
      <c r="F1000" s="1" t="s">
        <v>16</v>
      </c>
      <c r="G1000" s="1">
        <v>17.679400000000001</v>
      </c>
      <c r="H1000" s="1">
        <v>5.9999999999999995E-4</v>
      </c>
    </row>
    <row r="1001" spans="1:8" x14ac:dyDescent="0.3">
      <c r="A1001" s="1">
        <v>13.29154635227</v>
      </c>
      <c r="B1001" s="1">
        <v>-72.470985830900005</v>
      </c>
      <c r="C1001" s="1" t="s">
        <v>12</v>
      </c>
      <c r="D1001" s="2" t="s">
        <v>1015</v>
      </c>
      <c r="E1001" s="1">
        <v>1.6385799000000001</v>
      </c>
      <c r="F1001" s="1">
        <v>5.75E-6</v>
      </c>
      <c r="G1001" s="1">
        <v>17.395499999999998</v>
      </c>
      <c r="H1001" s="1">
        <v>5.9999999999999995E-4</v>
      </c>
    </row>
    <row r="1002" spans="1:8" x14ac:dyDescent="0.3">
      <c r="A1002" s="1">
        <v>13.322198622409999</v>
      </c>
      <c r="B1002" s="1">
        <v>-72.448178939789997</v>
      </c>
      <c r="C1002" s="1" t="s">
        <v>12</v>
      </c>
      <c r="D1002" s="2" t="s">
        <v>1016</v>
      </c>
      <c r="E1002" s="1">
        <v>1.19150267</v>
      </c>
      <c r="F1002" s="1">
        <v>2.2800000000000002E-6</v>
      </c>
      <c r="G1002" s="1">
        <v>17.991</v>
      </c>
      <c r="H1002" s="1">
        <v>5.0000000000000001E-4</v>
      </c>
    </row>
    <row r="1003" spans="1:8" x14ac:dyDescent="0.3">
      <c r="A1003" s="1">
        <v>14.661634282870001</v>
      </c>
      <c r="B1003" s="1">
        <v>-72.224345945780001</v>
      </c>
      <c r="C1003" s="1" t="s">
        <v>12</v>
      </c>
      <c r="D1003" s="2" t="s">
        <v>1017</v>
      </c>
      <c r="E1003" s="1">
        <v>1.6362414000000001</v>
      </c>
      <c r="F1003" s="1">
        <v>9.7999999999999993E-6</v>
      </c>
      <c r="G1003" s="1">
        <v>17.153700000000001</v>
      </c>
      <c r="H1003" s="1">
        <v>6.9999999999999999E-4</v>
      </c>
    </row>
    <row r="1004" spans="1:8" x14ac:dyDescent="0.3">
      <c r="A1004" s="1">
        <v>14.118074447650001</v>
      </c>
      <c r="B1004" s="1">
        <v>-72.242247791270003</v>
      </c>
      <c r="C1004" s="1" t="s">
        <v>12</v>
      </c>
      <c r="D1004" s="2" t="s">
        <v>1018</v>
      </c>
      <c r="E1004" s="1">
        <v>1.4986916299999999</v>
      </c>
      <c r="F1004" s="1">
        <v>6.4099999999999996E-6</v>
      </c>
      <c r="G1004" s="1">
        <v>17.4177</v>
      </c>
      <c r="H1004" s="1">
        <v>5.0000000000000001E-4</v>
      </c>
    </row>
    <row r="1005" spans="1:8" x14ac:dyDescent="0.3">
      <c r="A1005" s="1">
        <v>12.446930146450001</v>
      </c>
      <c r="B1005" s="1">
        <v>-72.506716671790002</v>
      </c>
      <c r="C1005" s="1" t="s">
        <v>12</v>
      </c>
      <c r="D1005" s="2" t="s">
        <v>1019</v>
      </c>
      <c r="E1005" s="1" t="s">
        <v>15</v>
      </c>
      <c r="F1005" s="1" t="s">
        <v>16</v>
      </c>
      <c r="G1005" s="1">
        <v>17.755700000000001</v>
      </c>
      <c r="H1005" s="1">
        <v>6.9999999999999999E-4</v>
      </c>
    </row>
    <row r="1006" spans="1:8" x14ac:dyDescent="0.3">
      <c r="A1006" s="1">
        <v>12.42828670111</v>
      </c>
      <c r="B1006" s="1">
        <v>-72.49585035842</v>
      </c>
      <c r="C1006" s="1" t="s">
        <v>12</v>
      </c>
      <c r="D1006" s="2" t="s">
        <v>1020</v>
      </c>
      <c r="E1006" s="1">
        <v>13.463516479999999</v>
      </c>
      <c r="F1006" s="1">
        <v>6.3310000000000002E-5</v>
      </c>
      <c r="G1006" s="1">
        <v>14.305899999999999</v>
      </c>
      <c r="H1006" s="1">
        <v>1.1000000000000001E-3</v>
      </c>
    </row>
    <row r="1007" spans="1:8" x14ac:dyDescent="0.3">
      <c r="A1007" s="1">
        <v>12.60722891991</v>
      </c>
      <c r="B1007" s="1">
        <v>-72.461917908399997</v>
      </c>
      <c r="C1007" s="1" t="s">
        <v>12</v>
      </c>
      <c r="D1007" s="2" t="s">
        <v>1021</v>
      </c>
      <c r="E1007" s="1">
        <v>6.2937880399999999</v>
      </c>
      <c r="F1007" s="1">
        <v>3.0170000000000001E-5</v>
      </c>
      <c r="G1007" s="1">
        <v>15.130699999999999</v>
      </c>
      <c r="H1007" s="1">
        <v>2.0000000000000001E-4</v>
      </c>
    </row>
    <row r="1008" spans="1:8" x14ac:dyDescent="0.3">
      <c r="A1008" s="1">
        <v>12.74447496658</v>
      </c>
      <c r="B1008" s="1">
        <v>-72.421537969629995</v>
      </c>
      <c r="C1008" s="1" t="s">
        <v>12</v>
      </c>
      <c r="D1008" s="2" t="s">
        <v>1022</v>
      </c>
      <c r="E1008" s="1">
        <v>1.8914852900000001</v>
      </c>
      <c r="F1008" s="1">
        <v>1.0149999999999999E-5</v>
      </c>
      <c r="G1008" s="1">
        <v>17.111000000000001</v>
      </c>
      <c r="H1008" s="1">
        <v>8.0000000000000004E-4</v>
      </c>
    </row>
    <row r="1009" spans="1:8" x14ac:dyDescent="0.3">
      <c r="A1009" s="1">
        <v>12.66147883999</v>
      </c>
      <c r="B1009" s="1">
        <v>-72.340155387319996</v>
      </c>
      <c r="C1009" s="1" t="s">
        <v>12</v>
      </c>
      <c r="D1009" s="2" t="s">
        <v>1023</v>
      </c>
      <c r="E1009" s="1">
        <v>2.3389231700000002</v>
      </c>
      <c r="F1009" s="1">
        <v>1.394E-5</v>
      </c>
      <c r="G1009" s="1">
        <v>16.864699999999999</v>
      </c>
      <c r="H1009" s="1">
        <v>8.9999999999999998E-4</v>
      </c>
    </row>
    <row r="1010" spans="1:8" x14ac:dyDescent="0.3">
      <c r="A1010" s="1">
        <v>12.72699685445</v>
      </c>
      <c r="B1010" s="1">
        <v>-72.310448169910003</v>
      </c>
      <c r="C1010" s="1" t="s">
        <v>12</v>
      </c>
      <c r="D1010" s="2" t="s">
        <v>1024</v>
      </c>
      <c r="E1010" s="1">
        <v>1.8861235300000001</v>
      </c>
      <c r="F1010" s="1">
        <v>1.046E-5</v>
      </c>
      <c r="G1010" s="1">
        <v>16.984500000000001</v>
      </c>
      <c r="H1010" s="1">
        <v>5.9999999999999995E-4</v>
      </c>
    </row>
    <row r="1011" spans="1:8" x14ac:dyDescent="0.3">
      <c r="A1011" s="1">
        <v>12.61664512774</v>
      </c>
      <c r="B1011" s="1">
        <v>-72.295970855259995</v>
      </c>
      <c r="C1011" s="1" t="s">
        <v>12</v>
      </c>
      <c r="D1011" s="2" t="s">
        <v>1025</v>
      </c>
      <c r="E1011" s="1" t="s">
        <v>15</v>
      </c>
      <c r="F1011" s="1" t="s">
        <v>16</v>
      </c>
      <c r="G1011" s="1">
        <v>17.385000000000002</v>
      </c>
      <c r="H1011" s="1">
        <v>5.9999999999999995E-4</v>
      </c>
    </row>
    <row r="1012" spans="1:8" x14ac:dyDescent="0.3">
      <c r="A1012" s="1">
        <v>7.8958965533300001</v>
      </c>
      <c r="B1012" s="1">
        <v>-73.878552217000006</v>
      </c>
      <c r="C1012" s="1" t="s">
        <v>12</v>
      </c>
      <c r="D1012" s="2" t="s">
        <v>1026</v>
      </c>
      <c r="E1012" s="1" t="s">
        <v>15</v>
      </c>
      <c r="F1012" s="1" t="s">
        <v>16</v>
      </c>
      <c r="G1012" s="1">
        <v>16.7867</v>
      </c>
      <c r="H1012" s="1">
        <v>5.0000000000000001E-4</v>
      </c>
    </row>
    <row r="1013" spans="1:8" x14ac:dyDescent="0.3">
      <c r="A1013" s="1">
        <v>6.5317132461699998</v>
      </c>
      <c r="B1013" s="1">
        <v>-73.951386133930001</v>
      </c>
      <c r="C1013" s="1" t="s">
        <v>12</v>
      </c>
      <c r="D1013" s="2" t="s">
        <v>1027</v>
      </c>
      <c r="E1013" s="1" t="s">
        <v>15</v>
      </c>
      <c r="F1013" s="1" t="s">
        <v>16</v>
      </c>
      <c r="G1013" s="1">
        <v>16.505500000000001</v>
      </c>
      <c r="H1013" s="1">
        <v>4.0000000000000002E-4</v>
      </c>
    </row>
    <row r="1014" spans="1:8" x14ac:dyDescent="0.3">
      <c r="A1014" s="1">
        <v>7.05977118711</v>
      </c>
      <c r="B1014" s="1">
        <v>-73.865630387910002</v>
      </c>
      <c r="C1014" s="1" t="s">
        <v>12</v>
      </c>
      <c r="D1014" s="2" t="s">
        <v>1028</v>
      </c>
      <c r="E1014" s="1" t="s">
        <v>15</v>
      </c>
      <c r="F1014" s="1" t="s">
        <v>16</v>
      </c>
      <c r="G1014" s="1">
        <v>17.477599999999999</v>
      </c>
      <c r="H1014" s="1">
        <v>8.9999999999999998E-4</v>
      </c>
    </row>
    <row r="1015" spans="1:8" x14ac:dyDescent="0.3">
      <c r="A1015" s="1">
        <v>5.1860062744200004</v>
      </c>
      <c r="B1015" s="1">
        <v>-73.806893729750001</v>
      </c>
      <c r="C1015" s="1" t="s">
        <v>12</v>
      </c>
      <c r="D1015" s="2" t="s">
        <v>1029</v>
      </c>
      <c r="E1015" s="1" t="s">
        <v>15</v>
      </c>
      <c r="F1015" s="1" t="s">
        <v>16</v>
      </c>
      <c r="G1015" s="1">
        <v>17.358499999999999</v>
      </c>
      <c r="H1015" s="1">
        <v>5.0000000000000001E-4</v>
      </c>
    </row>
    <row r="1016" spans="1:8" x14ac:dyDescent="0.3">
      <c r="A1016" s="1">
        <v>6.3810148940599998</v>
      </c>
      <c r="B1016" s="1">
        <v>-73.546516541119999</v>
      </c>
      <c r="C1016" s="1" t="s">
        <v>12</v>
      </c>
      <c r="D1016" s="2" t="s">
        <v>1030</v>
      </c>
      <c r="E1016" s="1" t="s">
        <v>15</v>
      </c>
      <c r="F1016" s="1" t="s">
        <v>16</v>
      </c>
      <c r="G1016" s="1">
        <v>15.9712</v>
      </c>
      <c r="H1016" s="1">
        <v>4.0000000000000002E-4</v>
      </c>
    </row>
    <row r="1017" spans="1:8" x14ac:dyDescent="0.3">
      <c r="A1017" s="1">
        <v>7.0069480058</v>
      </c>
      <c r="B1017" s="1">
        <v>-73.409837386709995</v>
      </c>
      <c r="C1017" s="1" t="s">
        <v>12</v>
      </c>
      <c r="D1017" s="2" t="s">
        <v>1031</v>
      </c>
      <c r="E1017" s="1">
        <v>2.2095924999999998</v>
      </c>
      <c r="F1017" s="1">
        <v>1.9239999999999999E-5</v>
      </c>
      <c r="G1017" s="1">
        <v>17.093599999999999</v>
      </c>
      <c r="H1017" s="1">
        <v>5.9999999999999995E-4</v>
      </c>
    </row>
    <row r="1018" spans="1:8" x14ac:dyDescent="0.3">
      <c r="A1018" s="1">
        <v>5.31165882074</v>
      </c>
      <c r="B1018" s="1">
        <v>-73.599303004579994</v>
      </c>
      <c r="C1018" s="1" t="s">
        <v>12</v>
      </c>
      <c r="D1018" s="2" t="s">
        <v>1032</v>
      </c>
      <c r="E1018" s="1">
        <v>4.5493058599999996</v>
      </c>
      <c r="F1018" s="1">
        <v>3.7270000000000001E-5</v>
      </c>
      <c r="G1018" s="1">
        <v>15.9687</v>
      </c>
      <c r="H1018" s="1">
        <v>4.0000000000000002E-4</v>
      </c>
    </row>
    <row r="1019" spans="1:8" x14ac:dyDescent="0.3">
      <c r="A1019" s="1">
        <v>5.7649599626499999</v>
      </c>
      <c r="B1019" s="1">
        <v>-73.32410927411</v>
      </c>
      <c r="C1019" s="1" t="s">
        <v>12</v>
      </c>
      <c r="D1019" s="2" t="s">
        <v>1033</v>
      </c>
      <c r="E1019" s="1">
        <v>0.77045127999999996</v>
      </c>
      <c r="F1019" s="1">
        <v>4.0899999999999998E-6</v>
      </c>
      <c r="G1019" s="1">
        <v>17.7499</v>
      </c>
      <c r="H1019" s="1">
        <v>8.9999999999999998E-4</v>
      </c>
    </row>
    <row r="1020" spans="1:8" x14ac:dyDescent="0.3">
      <c r="A1020" s="1">
        <v>6.7952751710500001</v>
      </c>
      <c r="B1020" s="1">
        <v>-73.282886814570006</v>
      </c>
      <c r="C1020" s="1" t="s">
        <v>12</v>
      </c>
      <c r="D1020" s="2" t="s">
        <v>1034</v>
      </c>
      <c r="E1020" s="1" t="s">
        <v>15</v>
      </c>
      <c r="F1020" s="1" t="s">
        <v>16</v>
      </c>
      <c r="G1020" s="1">
        <v>18.089200000000002</v>
      </c>
      <c r="H1020" s="1">
        <v>6.9999999999999999E-4</v>
      </c>
    </row>
    <row r="1021" spans="1:8" x14ac:dyDescent="0.3">
      <c r="A1021" s="1">
        <v>7.7955722723900003</v>
      </c>
      <c r="B1021" s="1">
        <v>-73.091635147199995</v>
      </c>
      <c r="C1021" s="1" t="s">
        <v>12</v>
      </c>
      <c r="D1021" s="2" t="s">
        <v>1035</v>
      </c>
      <c r="E1021" s="1">
        <v>2.3291295600000002</v>
      </c>
      <c r="F1021" s="1">
        <v>1.9199999999999999E-5</v>
      </c>
      <c r="G1021" s="1">
        <v>16.8232</v>
      </c>
      <c r="H1021" s="1">
        <v>8.9999999999999998E-4</v>
      </c>
    </row>
    <row r="1022" spans="1:8" x14ac:dyDescent="0.3">
      <c r="A1022" s="1">
        <v>8.7987282787099996</v>
      </c>
      <c r="B1022" s="1">
        <v>-73.721791997579999</v>
      </c>
      <c r="C1022" s="1" t="s">
        <v>12</v>
      </c>
      <c r="D1022" s="2" t="s">
        <v>1036</v>
      </c>
      <c r="E1022" s="1">
        <v>16.709532979999999</v>
      </c>
      <c r="F1022" s="1">
        <v>1.7445000000000001E-4</v>
      </c>
      <c r="G1022" s="1">
        <v>14.255000000000001</v>
      </c>
      <c r="H1022" s="1">
        <v>2.0000000000000001E-4</v>
      </c>
    </row>
    <row r="1023" spans="1:8" x14ac:dyDescent="0.3">
      <c r="A1023" s="1">
        <v>9.3056160695500001</v>
      </c>
      <c r="B1023" s="1">
        <v>-73.633485039050001</v>
      </c>
      <c r="C1023" s="1" t="s">
        <v>12</v>
      </c>
      <c r="D1023" s="2" t="s">
        <v>1037</v>
      </c>
      <c r="E1023" s="1" t="s">
        <v>15</v>
      </c>
      <c r="F1023" s="1" t="s">
        <v>16</v>
      </c>
      <c r="G1023" s="1">
        <v>16.466899999999999</v>
      </c>
      <c r="H1023" s="1">
        <v>5.0000000000000001E-4</v>
      </c>
    </row>
    <row r="1024" spans="1:8" x14ac:dyDescent="0.3">
      <c r="A1024" s="1">
        <v>10.27456224774</v>
      </c>
      <c r="B1024" s="1">
        <v>-73.41515009375</v>
      </c>
      <c r="C1024" s="1" t="s">
        <v>12</v>
      </c>
      <c r="D1024" s="2" t="s">
        <v>1038</v>
      </c>
      <c r="E1024" s="1">
        <v>1.4740091900000001</v>
      </c>
      <c r="F1024" s="1">
        <v>3.8600000000000003E-6</v>
      </c>
      <c r="G1024" s="1">
        <v>17.703199999999999</v>
      </c>
      <c r="H1024" s="1">
        <v>5.0000000000000001E-4</v>
      </c>
    </row>
    <row r="1025" spans="1:8" x14ac:dyDescent="0.3">
      <c r="A1025" s="1">
        <v>10.35011117164</v>
      </c>
      <c r="B1025" s="1">
        <v>-73.36125506674</v>
      </c>
      <c r="C1025" s="1" t="s">
        <v>12</v>
      </c>
      <c r="D1025" s="2" t="s">
        <v>1039</v>
      </c>
      <c r="E1025" s="1">
        <v>7.4820896799999996</v>
      </c>
      <c r="F1025" s="1">
        <v>4.9490000000000002E-5</v>
      </c>
      <c r="G1025" s="1">
        <v>15.0212</v>
      </c>
      <c r="H1025" s="1">
        <v>2.0000000000000001E-4</v>
      </c>
    </row>
    <row r="1026" spans="1:8" x14ac:dyDescent="0.3">
      <c r="A1026" s="1">
        <v>10.55346134376</v>
      </c>
      <c r="B1026" s="1">
        <v>-73.358091173960005</v>
      </c>
      <c r="C1026" s="1" t="s">
        <v>12</v>
      </c>
      <c r="D1026" s="2" t="s">
        <v>1040</v>
      </c>
      <c r="E1026" s="1" t="s">
        <v>15</v>
      </c>
      <c r="F1026" s="1" t="s">
        <v>16</v>
      </c>
      <c r="G1026" s="1">
        <v>17.043500000000002</v>
      </c>
      <c r="H1026" s="1">
        <v>6.9999999999999999E-4</v>
      </c>
    </row>
    <row r="1027" spans="1:8" x14ac:dyDescent="0.3">
      <c r="A1027" s="1">
        <v>10.801431404400001</v>
      </c>
      <c r="B1027" s="1">
        <v>-73.32545076916</v>
      </c>
      <c r="C1027" s="1" t="s">
        <v>12</v>
      </c>
      <c r="D1027" s="2" t="s">
        <v>1041</v>
      </c>
      <c r="E1027" s="1">
        <v>15.77158249</v>
      </c>
      <c r="F1027" s="1">
        <v>2.4360000000000001E-4</v>
      </c>
      <c r="G1027" s="1">
        <v>14.9261</v>
      </c>
      <c r="H1027" s="1">
        <v>2.0000000000000001E-4</v>
      </c>
    </row>
    <row r="1028" spans="1:8" x14ac:dyDescent="0.3">
      <c r="A1028" s="1">
        <v>10.86268880225</v>
      </c>
      <c r="B1028" s="1">
        <v>-73.307803566600001</v>
      </c>
      <c r="C1028" s="1" t="s">
        <v>12</v>
      </c>
      <c r="D1028" s="2" t="s">
        <v>1042</v>
      </c>
      <c r="E1028" s="1" t="s">
        <v>15</v>
      </c>
      <c r="F1028" s="1" t="s">
        <v>16</v>
      </c>
      <c r="G1028" s="1">
        <v>16.005199999999999</v>
      </c>
      <c r="H1028" s="1">
        <v>2.0000000000000001E-4</v>
      </c>
    </row>
    <row r="1029" spans="1:8" x14ac:dyDescent="0.3">
      <c r="A1029" s="1">
        <v>10.50039574573</v>
      </c>
      <c r="B1029" s="1">
        <v>-73.338595034850002</v>
      </c>
      <c r="C1029" s="1" t="s">
        <v>12</v>
      </c>
      <c r="D1029" s="2" t="s">
        <v>1043</v>
      </c>
      <c r="E1029" s="1">
        <v>1.3050003400000001</v>
      </c>
      <c r="F1029" s="1">
        <v>5.84E-6</v>
      </c>
      <c r="G1029" s="1">
        <v>17.730499999999999</v>
      </c>
      <c r="H1029" s="1">
        <v>5.9999999999999995E-4</v>
      </c>
    </row>
    <row r="1030" spans="1:8" x14ac:dyDescent="0.3">
      <c r="A1030" s="1">
        <v>10.457849114</v>
      </c>
      <c r="B1030" s="1">
        <v>-73.247297326709997</v>
      </c>
      <c r="C1030" s="1" t="s">
        <v>12</v>
      </c>
      <c r="D1030" s="2" t="s">
        <v>1044</v>
      </c>
      <c r="E1030" s="1" t="s">
        <v>15</v>
      </c>
      <c r="F1030" s="1" t="s">
        <v>16</v>
      </c>
      <c r="G1030" s="1">
        <v>16.7563</v>
      </c>
      <c r="H1030" s="1">
        <v>5.9999999999999995E-4</v>
      </c>
    </row>
    <row r="1031" spans="1:8" x14ac:dyDescent="0.3">
      <c r="A1031" s="1">
        <v>10.71025506754</v>
      </c>
      <c r="B1031" s="1">
        <v>-73.240322293619997</v>
      </c>
      <c r="C1031" s="1" t="s">
        <v>12</v>
      </c>
      <c r="D1031" s="2" t="s">
        <v>1045</v>
      </c>
      <c r="E1031" s="1">
        <v>2.18995227</v>
      </c>
      <c r="F1031" s="1">
        <v>1.2660000000000001E-5</v>
      </c>
      <c r="G1031" s="1">
        <v>17.115400000000001</v>
      </c>
      <c r="H1031" s="1">
        <v>5.9999999999999995E-4</v>
      </c>
    </row>
    <row r="1032" spans="1:8" x14ac:dyDescent="0.3">
      <c r="A1032" s="1">
        <v>11.28863087415</v>
      </c>
      <c r="B1032" s="1">
        <v>-73.219335613439995</v>
      </c>
      <c r="C1032" s="1" t="s">
        <v>12</v>
      </c>
      <c r="D1032" s="2" t="s">
        <v>1046</v>
      </c>
      <c r="E1032" s="1" t="s">
        <v>15</v>
      </c>
      <c r="F1032" s="1" t="s">
        <v>16</v>
      </c>
      <c r="G1032" s="1">
        <v>17.099</v>
      </c>
      <c r="H1032" s="1">
        <v>4.0000000000000002E-4</v>
      </c>
    </row>
    <row r="1033" spans="1:8" x14ac:dyDescent="0.3">
      <c r="A1033" s="1">
        <v>10.89366250304</v>
      </c>
      <c r="B1033" s="1">
        <v>-73.235934061069997</v>
      </c>
      <c r="C1033" s="1" t="s">
        <v>12</v>
      </c>
      <c r="D1033" s="2" t="s">
        <v>1047</v>
      </c>
      <c r="E1033" s="1">
        <v>2.43194635</v>
      </c>
      <c r="F1033" s="1">
        <v>8.32E-6</v>
      </c>
      <c r="G1033" s="1">
        <v>16.853200000000001</v>
      </c>
      <c r="H1033" s="1">
        <v>5.9999999999999995E-4</v>
      </c>
    </row>
    <row r="1034" spans="1:8" x14ac:dyDescent="0.3">
      <c r="A1034" s="1">
        <v>11.182056623339999</v>
      </c>
      <c r="B1034" s="1">
        <v>-73.175967037410004</v>
      </c>
      <c r="C1034" s="1" t="s">
        <v>12</v>
      </c>
      <c r="D1034" s="2" t="s">
        <v>1048</v>
      </c>
      <c r="E1034" s="1">
        <v>1.2947905399999999</v>
      </c>
      <c r="F1034" s="1">
        <v>4.6E-6</v>
      </c>
      <c r="G1034" s="1">
        <v>17.704499999999999</v>
      </c>
      <c r="H1034" s="1">
        <v>8.9999999999999998E-4</v>
      </c>
    </row>
    <row r="1035" spans="1:8" x14ac:dyDescent="0.3">
      <c r="A1035" s="1">
        <v>11.486026648499999</v>
      </c>
      <c r="B1035" s="1">
        <v>-73.179279621489997</v>
      </c>
      <c r="C1035" s="1" t="s">
        <v>12</v>
      </c>
      <c r="D1035" s="2" t="s">
        <v>1049</v>
      </c>
      <c r="E1035" s="1">
        <v>1.26988649</v>
      </c>
      <c r="F1035" s="1">
        <v>9.4099999999999997E-6</v>
      </c>
      <c r="G1035" s="1">
        <v>18.259599999999999</v>
      </c>
      <c r="H1035" s="1">
        <v>1.2999999999999999E-3</v>
      </c>
    </row>
    <row r="1036" spans="1:8" x14ac:dyDescent="0.3">
      <c r="A1036" s="1">
        <v>11.54932521419</v>
      </c>
      <c r="B1036" s="1">
        <v>-73.130039020409995</v>
      </c>
      <c r="C1036" s="1" t="s">
        <v>12</v>
      </c>
      <c r="D1036" s="2" t="s">
        <v>1050</v>
      </c>
      <c r="E1036" s="1">
        <v>2.2957451199999999</v>
      </c>
      <c r="F1036" s="1">
        <v>3.0750000000000002E-5</v>
      </c>
      <c r="G1036" s="1">
        <v>16.842400000000001</v>
      </c>
      <c r="H1036" s="1">
        <v>5.9999999999999995E-4</v>
      </c>
    </row>
    <row r="1037" spans="1:8" x14ac:dyDescent="0.3">
      <c r="A1037" s="1">
        <v>11.32517399934</v>
      </c>
      <c r="B1037" s="1">
        <v>-73.137060209970002</v>
      </c>
      <c r="C1037" s="1" t="s">
        <v>12</v>
      </c>
      <c r="D1037" s="2" t="s">
        <v>1051</v>
      </c>
      <c r="E1037" s="1">
        <v>1.8692648199999999</v>
      </c>
      <c r="F1037" s="1">
        <v>8.3999999999999992E-6</v>
      </c>
      <c r="G1037" s="1">
        <v>17.6477</v>
      </c>
      <c r="H1037" s="1">
        <v>6.9999999999999999E-4</v>
      </c>
    </row>
    <row r="1038" spans="1:8" x14ac:dyDescent="0.3">
      <c r="A1038" s="1">
        <v>11.46262475514</v>
      </c>
      <c r="B1038" s="1">
        <v>-73.115742630770001</v>
      </c>
      <c r="C1038" s="1" t="s">
        <v>12</v>
      </c>
      <c r="D1038" s="2" t="s">
        <v>1052</v>
      </c>
      <c r="E1038" s="1">
        <v>1.7149110599999999</v>
      </c>
      <c r="F1038" s="1">
        <v>4.3900000000000003E-6</v>
      </c>
      <c r="G1038" s="1">
        <v>17.4939</v>
      </c>
      <c r="H1038" s="1">
        <v>8.0000000000000004E-4</v>
      </c>
    </row>
    <row r="1039" spans="1:8" x14ac:dyDescent="0.3">
      <c r="A1039" s="1">
        <v>11.611955843800001</v>
      </c>
      <c r="B1039" s="1">
        <v>-73.06880413479</v>
      </c>
      <c r="C1039" s="1" t="s">
        <v>12</v>
      </c>
      <c r="D1039" s="2" t="s">
        <v>1053</v>
      </c>
      <c r="E1039" s="1" t="s">
        <v>15</v>
      </c>
      <c r="F1039" s="1" t="s">
        <v>16</v>
      </c>
      <c r="G1039" s="1">
        <v>16.849900000000002</v>
      </c>
      <c r="H1039" s="1">
        <v>4.0000000000000002E-4</v>
      </c>
    </row>
    <row r="1040" spans="1:8" x14ac:dyDescent="0.3">
      <c r="A1040" s="1">
        <v>11.00760679385</v>
      </c>
      <c r="B1040" s="1">
        <v>-73.140465593049996</v>
      </c>
      <c r="C1040" s="1" t="s">
        <v>12</v>
      </c>
      <c r="D1040" s="2" t="s">
        <v>1054</v>
      </c>
      <c r="E1040" s="1">
        <v>1.6715503899999999</v>
      </c>
      <c r="F1040" s="1">
        <v>5.5500000000000002E-6</v>
      </c>
      <c r="G1040" s="1">
        <v>17.409300000000002</v>
      </c>
      <c r="H1040" s="1">
        <v>5.9999999999999995E-4</v>
      </c>
    </row>
    <row r="1041" spans="1:8" x14ac:dyDescent="0.3">
      <c r="A1041" s="1">
        <v>11.059482124380001</v>
      </c>
      <c r="B1041" s="1">
        <v>-73.125939029869997</v>
      </c>
      <c r="C1041" s="1" t="s">
        <v>12</v>
      </c>
      <c r="D1041" s="2" t="s">
        <v>1055</v>
      </c>
      <c r="E1041" s="1">
        <v>1.8112165200000001</v>
      </c>
      <c r="F1041" s="1">
        <v>8.1899999999999995E-6</v>
      </c>
      <c r="G1041" s="1">
        <v>17.4193</v>
      </c>
      <c r="H1041" s="1">
        <v>1.1000000000000001E-3</v>
      </c>
    </row>
    <row r="1042" spans="1:8" x14ac:dyDescent="0.3">
      <c r="A1042" s="1">
        <v>10.8934540217</v>
      </c>
      <c r="B1042" s="1">
        <v>-73.139223489260004</v>
      </c>
      <c r="C1042" s="1" t="s">
        <v>12</v>
      </c>
      <c r="D1042" s="2" t="s">
        <v>1056</v>
      </c>
      <c r="E1042" s="1" t="s">
        <v>15</v>
      </c>
      <c r="F1042" s="1" t="s">
        <v>16</v>
      </c>
      <c r="G1042" s="1">
        <v>17.942399999999999</v>
      </c>
      <c r="H1042" s="1">
        <v>5.0000000000000001E-4</v>
      </c>
    </row>
    <row r="1043" spans="1:8" x14ac:dyDescent="0.3">
      <c r="A1043" s="1">
        <v>11.3681555431</v>
      </c>
      <c r="B1043" s="1">
        <v>-73.063980057059993</v>
      </c>
      <c r="C1043" s="1" t="s">
        <v>12</v>
      </c>
      <c r="D1043" s="2" t="s">
        <v>1057</v>
      </c>
      <c r="E1043" s="1">
        <v>1.0995541900000001</v>
      </c>
      <c r="F1043" s="1">
        <v>1.076E-5</v>
      </c>
      <c r="G1043" s="1">
        <v>17.561</v>
      </c>
      <c r="H1043" s="1">
        <v>1.2999999999999999E-3</v>
      </c>
    </row>
    <row r="1044" spans="1:8" x14ac:dyDescent="0.3">
      <c r="A1044" s="1">
        <v>11.352293940119999</v>
      </c>
      <c r="B1044" s="1">
        <v>-73.049599344279997</v>
      </c>
      <c r="C1044" s="1" t="s">
        <v>12</v>
      </c>
      <c r="D1044" s="2" t="s">
        <v>1058</v>
      </c>
      <c r="E1044" s="1">
        <v>1.5768102399999999</v>
      </c>
      <c r="F1044" s="1">
        <v>3.4800000000000001E-6</v>
      </c>
      <c r="G1044" s="1">
        <v>17.6052</v>
      </c>
      <c r="H1044" s="1">
        <v>6.9999999999999999E-4</v>
      </c>
    </row>
    <row r="1045" spans="1:8" x14ac:dyDescent="0.3">
      <c r="A1045" s="1">
        <v>10.124538389690001</v>
      </c>
      <c r="B1045" s="1">
        <v>-73.192720453929994</v>
      </c>
      <c r="C1045" s="1" t="s">
        <v>12</v>
      </c>
      <c r="D1045" s="2" t="s">
        <v>1059</v>
      </c>
      <c r="E1045" s="1">
        <v>1.91346423</v>
      </c>
      <c r="F1045" s="1">
        <v>6.3899999999999998E-6</v>
      </c>
      <c r="G1045" s="1">
        <v>17.285699999999999</v>
      </c>
      <c r="H1045" s="1">
        <v>1.1000000000000001E-3</v>
      </c>
    </row>
    <row r="1046" spans="1:8" x14ac:dyDescent="0.3">
      <c r="A1046" s="1">
        <v>10.4815802942</v>
      </c>
      <c r="B1046" s="1">
        <v>-73.134712331450004</v>
      </c>
      <c r="C1046" s="1" t="s">
        <v>12</v>
      </c>
      <c r="D1046" s="2" t="s">
        <v>1060</v>
      </c>
      <c r="E1046" s="1">
        <v>1.4581708099999999</v>
      </c>
      <c r="F1046" s="1">
        <v>1.6290000000000002E-5</v>
      </c>
      <c r="G1046" s="1">
        <v>17.651</v>
      </c>
      <c r="H1046" s="1">
        <v>1.4E-3</v>
      </c>
    </row>
    <row r="1047" spans="1:8" x14ac:dyDescent="0.3">
      <c r="A1047" s="1">
        <v>10.370300177540001</v>
      </c>
      <c r="B1047" s="1">
        <v>-73.134917298190004</v>
      </c>
      <c r="C1047" s="1" t="s">
        <v>12</v>
      </c>
      <c r="D1047" s="2" t="s">
        <v>1061</v>
      </c>
      <c r="E1047" s="1" t="s">
        <v>15</v>
      </c>
      <c r="F1047" s="1" t="s">
        <v>16</v>
      </c>
      <c r="G1047" s="1">
        <v>17.602399999999999</v>
      </c>
      <c r="H1047" s="1">
        <v>5.0000000000000001E-4</v>
      </c>
    </row>
    <row r="1048" spans="1:8" x14ac:dyDescent="0.3">
      <c r="A1048" s="1">
        <v>10.452906218800001</v>
      </c>
      <c r="B1048" s="1">
        <v>-73.117602022349999</v>
      </c>
      <c r="C1048" s="1" t="s">
        <v>12</v>
      </c>
      <c r="D1048" s="2" t="s">
        <v>1062</v>
      </c>
      <c r="E1048" s="1" t="s">
        <v>15</v>
      </c>
      <c r="F1048" s="1" t="s">
        <v>16</v>
      </c>
      <c r="G1048" s="1">
        <v>15.8917</v>
      </c>
      <c r="H1048" s="1">
        <v>2.0000000000000001E-4</v>
      </c>
    </row>
    <row r="1049" spans="1:8" x14ac:dyDescent="0.3">
      <c r="A1049" s="1">
        <v>10.649225764620001</v>
      </c>
      <c r="B1049" s="1">
        <v>-73.063303970329997</v>
      </c>
      <c r="C1049" s="1" t="s">
        <v>12</v>
      </c>
      <c r="D1049" s="2" t="s">
        <v>1063</v>
      </c>
      <c r="E1049" s="1">
        <v>1.31230954</v>
      </c>
      <c r="F1049" s="1">
        <v>6.3500000000000002E-6</v>
      </c>
      <c r="G1049" s="1">
        <v>17.971</v>
      </c>
      <c r="H1049" s="1">
        <v>2.2000000000000001E-3</v>
      </c>
    </row>
    <row r="1050" spans="1:8" x14ac:dyDescent="0.3">
      <c r="A1050" s="1">
        <v>10.743037340680001</v>
      </c>
      <c r="B1050" s="1">
        <v>-73.091658429969996</v>
      </c>
      <c r="C1050" s="1" t="s">
        <v>12</v>
      </c>
      <c r="D1050" s="2" t="s">
        <v>1064</v>
      </c>
      <c r="E1050" s="1">
        <v>6.3119904900000003</v>
      </c>
      <c r="F1050" s="1">
        <v>2.275E-4</v>
      </c>
      <c r="G1050" s="1">
        <v>15.860300000000001</v>
      </c>
      <c r="H1050" s="1">
        <v>2.9999999999999997E-4</v>
      </c>
    </row>
    <row r="1051" spans="1:8" x14ac:dyDescent="0.3">
      <c r="A1051" s="1">
        <v>11.38038542594</v>
      </c>
      <c r="B1051" s="1">
        <v>-72.990671036029994</v>
      </c>
      <c r="C1051" s="1" t="s">
        <v>12</v>
      </c>
      <c r="D1051" s="2" t="s">
        <v>1065</v>
      </c>
      <c r="E1051" s="1" t="s">
        <v>15</v>
      </c>
      <c r="F1051" s="1" t="s">
        <v>16</v>
      </c>
      <c r="G1051" s="1">
        <v>16.966699999999999</v>
      </c>
      <c r="H1051" s="1">
        <v>5.0000000000000001E-4</v>
      </c>
    </row>
    <row r="1052" spans="1:8" x14ac:dyDescent="0.3">
      <c r="A1052" s="1">
        <v>11.269594709970001</v>
      </c>
      <c r="B1052" s="1">
        <v>-72.984634028179997</v>
      </c>
      <c r="C1052" s="1" t="s">
        <v>12</v>
      </c>
      <c r="D1052" s="2" t="s">
        <v>1066</v>
      </c>
      <c r="E1052" s="1">
        <v>1.7318592399999999</v>
      </c>
      <c r="F1052" s="1">
        <v>5.0100000000000003E-6</v>
      </c>
      <c r="G1052" s="1">
        <v>16.866700000000002</v>
      </c>
      <c r="H1052" s="1">
        <v>4.0000000000000002E-4</v>
      </c>
    </row>
    <row r="1053" spans="1:8" x14ac:dyDescent="0.3">
      <c r="A1053" s="1">
        <v>11.3016026814</v>
      </c>
      <c r="B1053" s="1">
        <v>-72.960222175230001</v>
      </c>
      <c r="C1053" s="1" t="s">
        <v>12</v>
      </c>
      <c r="D1053" s="2" t="s">
        <v>1067</v>
      </c>
      <c r="E1053" s="1">
        <v>1.7789852500000001</v>
      </c>
      <c r="F1053" s="1">
        <v>3.5099999999999999E-6</v>
      </c>
      <c r="G1053" s="1">
        <v>16.878299999999999</v>
      </c>
      <c r="H1053" s="1">
        <v>5.0000000000000001E-4</v>
      </c>
    </row>
    <row r="1054" spans="1:8" x14ac:dyDescent="0.3">
      <c r="A1054" s="1">
        <v>11.01307434744</v>
      </c>
      <c r="B1054" s="1">
        <v>-72.920420554930004</v>
      </c>
      <c r="C1054" s="1" t="s">
        <v>12</v>
      </c>
      <c r="D1054" s="2" t="s">
        <v>1068</v>
      </c>
      <c r="E1054" s="1">
        <v>1.40059589</v>
      </c>
      <c r="F1054" s="1">
        <v>1.3200000000000001E-5</v>
      </c>
      <c r="G1054" s="1">
        <v>17.485399999999998</v>
      </c>
      <c r="H1054" s="1">
        <v>1.6000000000000001E-3</v>
      </c>
    </row>
    <row r="1055" spans="1:8" x14ac:dyDescent="0.3">
      <c r="A1055" s="1">
        <v>10.75231632979</v>
      </c>
      <c r="B1055" s="1">
        <v>-72.969532098079995</v>
      </c>
      <c r="C1055" s="1" t="s">
        <v>12</v>
      </c>
      <c r="D1055" s="2" t="s">
        <v>1069</v>
      </c>
      <c r="E1055" s="1">
        <v>1.5877218099999999</v>
      </c>
      <c r="F1055" s="1">
        <v>1.012E-5</v>
      </c>
      <c r="G1055" s="1">
        <v>17.300999999999998</v>
      </c>
      <c r="H1055" s="1">
        <v>1.6999999999999999E-3</v>
      </c>
    </row>
    <row r="1056" spans="1:8" x14ac:dyDescent="0.3">
      <c r="A1056" s="1">
        <v>8.9586176270499998</v>
      </c>
      <c r="B1056" s="1">
        <v>-73.102722712130003</v>
      </c>
      <c r="C1056" s="1" t="s">
        <v>12</v>
      </c>
      <c r="D1056" s="2" t="s">
        <v>1070</v>
      </c>
      <c r="E1056" s="1">
        <v>2.96761447</v>
      </c>
      <c r="F1056" s="1">
        <v>2.141E-5</v>
      </c>
      <c r="G1056" s="1">
        <v>16.948</v>
      </c>
      <c r="H1056" s="1">
        <v>6.9999999999999999E-4</v>
      </c>
    </row>
    <row r="1057" spans="1:8" x14ac:dyDescent="0.3">
      <c r="A1057" s="1">
        <v>8.7229374135299995</v>
      </c>
      <c r="B1057" s="1">
        <v>-72.979418637579997</v>
      </c>
      <c r="C1057" s="1" t="s">
        <v>17</v>
      </c>
      <c r="D1057" s="2" t="s">
        <v>1071</v>
      </c>
      <c r="E1057" s="1">
        <v>1.37204652</v>
      </c>
      <c r="F1057" s="1">
        <v>1.0339999999999999E-5</v>
      </c>
      <c r="G1057" s="1">
        <v>18.677900000000001</v>
      </c>
      <c r="H1057" s="1">
        <v>1.1999999999999999E-3</v>
      </c>
    </row>
    <row r="1058" spans="1:8" x14ac:dyDescent="0.3">
      <c r="A1058" s="1">
        <v>10.61036770019</v>
      </c>
      <c r="B1058" s="1">
        <v>-72.936493811139997</v>
      </c>
      <c r="C1058" s="1" t="s">
        <v>12</v>
      </c>
      <c r="D1058" s="2" t="s">
        <v>1072</v>
      </c>
      <c r="E1058" s="1">
        <v>1.7544389499999999</v>
      </c>
      <c r="F1058" s="1">
        <v>1.2099999999999999E-5</v>
      </c>
      <c r="G1058" s="1">
        <v>17.1996</v>
      </c>
      <c r="H1058" s="1">
        <v>1.1999999999999999E-3</v>
      </c>
    </row>
    <row r="1059" spans="1:8" x14ac:dyDescent="0.3">
      <c r="A1059" s="1">
        <v>10.12038364182</v>
      </c>
      <c r="B1059" s="1">
        <v>-72.877984078020006</v>
      </c>
      <c r="C1059" s="1" t="s">
        <v>12</v>
      </c>
      <c r="D1059" s="2" t="s">
        <v>1073</v>
      </c>
      <c r="E1059" s="1">
        <v>4.9140396700000002</v>
      </c>
      <c r="F1059" s="1">
        <v>1.7240000000000001E-5</v>
      </c>
      <c r="G1059" s="1">
        <v>15.7182</v>
      </c>
      <c r="H1059" s="1">
        <v>2.0000000000000001E-4</v>
      </c>
    </row>
    <row r="1060" spans="1:8" x14ac:dyDescent="0.3">
      <c r="A1060" s="1">
        <v>10.316069683309999</v>
      </c>
      <c r="B1060" s="1">
        <v>-72.831812315890005</v>
      </c>
      <c r="C1060" s="1" t="s">
        <v>12</v>
      </c>
      <c r="D1060" s="2" t="s">
        <v>1074</v>
      </c>
      <c r="E1060" s="1" t="s">
        <v>15</v>
      </c>
      <c r="F1060" s="1" t="s">
        <v>16</v>
      </c>
      <c r="G1060" s="1">
        <v>18.011199999999999</v>
      </c>
      <c r="H1060" s="1">
        <v>8.9999999999999998E-4</v>
      </c>
    </row>
    <row r="1061" spans="1:8" x14ac:dyDescent="0.3">
      <c r="A1061" s="1">
        <v>11.04341580657</v>
      </c>
      <c r="B1061" s="1">
        <v>-72.803478147980002</v>
      </c>
      <c r="C1061" s="1" t="s">
        <v>12</v>
      </c>
      <c r="D1061" s="2" t="s">
        <v>1075</v>
      </c>
      <c r="E1061" s="1" t="s">
        <v>15</v>
      </c>
      <c r="F1061" s="1" t="s">
        <v>16</v>
      </c>
      <c r="G1061" s="1">
        <v>16.8993</v>
      </c>
      <c r="H1061" s="1">
        <v>4.0000000000000002E-4</v>
      </c>
    </row>
    <row r="1062" spans="1:8" x14ac:dyDescent="0.3">
      <c r="A1062" s="1">
        <v>10.664840228879999</v>
      </c>
      <c r="B1062" s="1">
        <v>-72.753973136010003</v>
      </c>
      <c r="C1062" s="1" t="s">
        <v>12</v>
      </c>
      <c r="D1062" s="2" t="s">
        <v>1076</v>
      </c>
      <c r="E1062" s="1" t="s">
        <v>15</v>
      </c>
      <c r="F1062" s="1" t="s">
        <v>16</v>
      </c>
      <c r="G1062" s="1">
        <v>17.8035</v>
      </c>
      <c r="H1062" s="1">
        <v>1E-3</v>
      </c>
    </row>
    <row r="1063" spans="1:8" x14ac:dyDescent="0.3">
      <c r="A1063" s="1">
        <v>12.004650932020001</v>
      </c>
      <c r="B1063" s="1">
        <v>-72.995960774799997</v>
      </c>
      <c r="C1063" s="1" t="s">
        <v>12</v>
      </c>
      <c r="D1063" s="2" t="s">
        <v>1077</v>
      </c>
      <c r="E1063" s="1">
        <v>1.4322052999999999</v>
      </c>
      <c r="F1063" s="1">
        <v>6.1099999999999999E-6</v>
      </c>
      <c r="G1063" s="1">
        <v>17.635200000000001</v>
      </c>
      <c r="H1063" s="1">
        <v>8.9999999999999998E-4</v>
      </c>
    </row>
    <row r="1064" spans="1:8" x14ac:dyDescent="0.3">
      <c r="A1064" s="1">
        <v>12.34392289547</v>
      </c>
      <c r="B1064" s="1">
        <v>-72.991541548019995</v>
      </c>
      <c r="C1064" s="1" t="s">
        <v>12</v>
      </c>
      <c r="D1064" s="2" t="s">
        <v>1078</v>
      </c>
      <c r="E1064" s="1" t="s">
        <v>15</v>
      </c>
      <c r="F1064" s="1" t="s">
        <v>16</v>
      </c>
      <c r="G1064" s="1">
        <v>16.099699999999999</v>
      </c>
      <c r="H1064" s="1">
        <v>2.9999999999999997E-4</v>
      </c>
    </row>
    <row r="1065" spans="1:8" x14ac:dyDescent="0.3">
      <c r="A1065" s="1">
        <v>12.30364162125</v>
      </c>
      <c r="B1065" s="1">
        <v>-72.952707976639999</v>
      </c>
      <c r="C1065" s="1" t="s">
        <v>12</v>
      </c>
      <c r="D1065" s="2" t="s">
        <v>1079</v>
      </c>
      <c r="E1065" s="1">
        <v>2.1366151800000002</v>
      </c>
      <c r="F1065" s="1">
        <v>1.3730000000000001E-5</v>
      </c>
      <c r="G1065" s="1">
        <v>17.035299999999999</v>
      </c>
      <c r="H1065" s="1">
        <v>1.1999999999999999E-3</v>
      </c>
    </row>
    <row r="1066" spans="1:8" x14ac:dyDescent="0.3">
      <c r="A1066" s="1">
        <v>12.300805468809999</v>
      </c>
      <c r="B1066" s="1">
        <v>-72.933261653390005</v>
      </c>
      <c r="C1066" s="1" t="s">
        <v>12</v>
      </c>
      <c r="D1066" s="2" t="s">
        <v>1080</v>
      </c>
      <c r="E1066" s="1">
        <v>1.50223872</v>
      </c>
      <c r="F1066" s="1">
        <v>4.7899999999999999E-6</v>
      </c>
      <c r="G1066" s="1">
        <v>17.2395</v>
      </c>
      <c r="H1066" s="1">
        <v>5.0000000000000001E-4</v>
      </c>
    </row>
    <row r="1067" spans="1:8" x14ac:dyDescent="0.3">
      <c r="A1067" s="1">
        <v>11.82485892835</v>
      </c>
      <c r="B1067" s="1">
        <v>-72.99517268772</v>
      </c>
      <c r="C1067" s="1" t="s">
        <v>12</v>
      </c>
      <c r="D1067" s="2" t="s">
        <v>1081</v>
      </c>
      <c r="E1067" s="1" t="s">
        <v>15</v>
      </c>
      <c r="F1067" s="1" t="s">
        <v>16</v>
      </c>
      <c r="G1067" s="1">
        <v>17.010000000000002</v>
      </c>
      <c r="H1067" s="1">
        <v>5.0000000000000001E-4</v>
      </c>
    </row>
    <row r="1068" spans="1:8" x14ac:dyDescent="0.3">
      <c r="A1068" s="1">
        <v>11.984880120550001</v>
      </c>
      <c r="B1068" s="1">
        <v>-72.92416793436</v>
      </c>
      <c r="C1068" s="1" t="s">
        <v>12</v>
      </c>
      <c r="D1068" s="2" t="s">
        <v>1082</v>
      </c>
      <c r="E1068" s="1" t="s">
        <v>15</v>
      </c>
      <c r="F1068" s="1" t="s">
        <v>16</v>
      </c>
      <c r="G1068" s="1">
        <v>16.5564</v>
      </c>
      <c r="H1068" s="1">
        <v>2.9999999999999997E-4</v>
      </c>
    </row>
    <row r="1069" spans="1:8" x14ac:dyDescent="0.3">
      <c r="A1069" s="1">
        <v>11.69469828269</v>
      </c>
      <c r="B1069" s="1">
        <v>-72.977163895169994</v>
      </c>
      <c r="C1069" s="1" t="s">
        <v>12</v>
      </c>
      <c r="D1069" s="2" t="s">
        <v>1083</v>
      </c>
      <c r="E1069" s="1" t="s">
        <v>15</v>
      </c>
      <c r="F1069" s="1" t="s">
        <v>16</v>
      </c>
      <c r="G1069" s="1">
        <v>17.869599999999998</v>
      </c>
      <c r="H1069" s="1">
        <v>1.2999999999999999E-3</v>
      </c>
    </row>
    <row r="1070" spans="1:8" x14ac:dyDescent="0.3">
      <c r="A1070" s="1">
        <v>12.18971810146</v>
      </c>
      <c r="B1070" s="1">
        <v>-72.842474628090002</v>
      </c>
      <c r="C1070" s="1" t="s">
        <v>12</v>
      </c>
      <c r="D1070" s="2" t="s">
        <v>1084</v>
      </c>
      <c r="E1070" s="1">
        <v>5.1141727599999998</v>
      </c>
      <c r="F1070" s="1">
        <v>4.5680000000000003E-5</v>
      </c>
      <c r="G1070" s="1">
        <v>15.9969</v>
      </c>
      <c r="H1070" s="1">
        <v>4.0000000000000002E-4</v>
      </c>
    </row>
    <row r="1071" spans="1:8" x14ac:dyDescent="0.3">
      <c r="A1071" s="1">
        <v>12.668960333959999</v>
      </c>
      <c r="B1071" s="1">
        <v>-72.918845350129999</v>
      </c>
      <c r="C1071" s="1" t="s">
        <v>12</v>
      </c>
      <c r="D1071" s="2" t="s">
        <v>1085</v>
      </c>
      <c r="E1071" s="1">
        <v>3.07399925</v>
      </c>
      <c r="F1071" s="1">
        <v>1.147E-5</v>
      </c>
      <c r="G1071" s="1">
        <v>16.575099999999999</v>
      </c>
      <c r="H1071" s="1">
        <v>4.0000000000000002E-4</v>
      </c>
    </row>
    <row r="1072" spans="1:8" x14ac:dyDescent="0.3">
      <c r="A1072" s="1">
        <v>12.73121275139</v>
      </c>
      <c r="B1072" s="1">
        <v>-72.881780300269995</v>
      </c>
      <c r="C1072" s="1" t="s">
        <v>12</v>
      </c>
      <c r="D1072" s="2" t="s">
        <v>1086</v>
      </c>
      <c r="E1072" s="1" t="s">
        <v>15</v>
      </c>
      <c r="F1072" s="1" t="s">
        <v>16</v>
      </c>
      <c r="G1072" s="1">
        <v>15.5723</v>
      </c>
      <c r="H1072" s="1">
        <v>2.0000000000000001E-4</v>
      </c>
    </row>
    <row r="1073" spans="1:8" x14ac:dyDescent="0.3">
      <c r="A1073" s="1">
        <v>12.558003242130001</v>
      </c>
      <c r="B1073" s="1">
        <v>-72.884354060220005</v>
      </c>
      <c r="C1073" s="1" t="s">
        <v>12</v>
      </c>
      <c r="D1073" s="2" t="s">
        <v>1087</v>
      </c>
      <c r="E1073" s="1" t="s">
        <v>15</v>
      </c>
      <c r="F1073" s="1" t="s">
        <v>16</v>
      </c>
      <c r="G1073" s="1">
        <v>16.8246</v>
      </c>
      <c r="H1073" s="1">
        <v>2.9999999999999997E-4</v>
      </c>
    </row>
    <row r="1074" spans="1:8" x14ac:dyDescent="0.3">
      <c r="A1074" s="1">
        <v>12.71279466411</v>
      </c>
      <c r="B1074" s="1">
        <v>-72.848317820410003</v>
      </c>
      <c r="C1074" s="1" t="s">
        <v>12</v>
      </c>
      <c r="D1074" s="2" t="s">
        <v>1088</v>
      </c>
      <c r="E1074" s="1">
        <v>1.4921324</v>
      </c>
      <c r="F1074" s="1">
        <v>2.65E-6</v>
      </c>
      <c r="G1074" s="1">
        <v>17.491</v>
      </c>
      <c r="H1074" s="1">
        <v>6.9999999999999999E-4</v>
      </c>
    </row>
    <row r="1075" spans="1:8" x14ac:dyDescent="0.3">
      <c r="A1075" s="1">
        <v>12.539401091089999</v>
      </c>
      <c r="B1075" s="1">
        <v>-72.860199752629995</v>
      </c>
      <c r="C1075" s="1" t="s">
        <v>12</v>
      </c>
      <c r="D1075" s="2" t="s">
        <v>1089</v>
      </c>
      <c r="E1075" s="1">
        <v>3.7601318500000001</v>
      </c>
      <c r="F1075" s="1">
        <v>3.0970000000000003E-5</v>
      </c>
      <c r="G1075" s="1">
        <v>16.668800000000001</v>
      </c>
      <c r="H1075" s="1">
        <v>4.0000000000000002E-4</v>
      </c>
    </row>
    <row r="1076" spans="1:8" x14ac:dyDescent="0.3">
      <c r="A1076" s="1">
        <v>13.21541103188</v>
      </c>
      <c r="B1076" s="1">
        <v>-72.720288351389996</v>
      </c>
      <c r="C1076" s="1" t="s">
        <v>12</v>
      </c>
      <c r="D1076" s="2" t="s">
        <v>1090</v>
      </c>
      <c r="E1076" s="1" t="s">
        <v>15</v>
      </c>
      <c r="F1076" s="1" t="s">
        <v>16</v>
      </c>
      <c r="G1076" s="1">
        <v>17.460699999999999</v>
      </c>
      <c r="H1076" s="1">
        <v>2.7000000000000001E-3</v>
      </c>
    </row>
    <row r="1077" spans="1:8" x14ac:dyDescent="0.3">
      <c r="A1077" s="1">
        <v>12.72789454796</v>
      </c>
      <c r="B1077" s="1">
        <v>-72.800496770709998</v>
      </c>
      <c r="C1077" s="1" t="s">
        <v>12</v>
      </c>
      <c r="D1077" s="2" t="s">
        <v>1091</v>
      </c>
      <c r="E1077" s="1">
        <v>1.8795471399999999</v>
      </c>
      <c r="F1077" s="1">
        <v>2.103E-5</v>
      </c>
      <c r="G1077" s="1">
        <v>17.193899999999999</v>
      </c>
      <c r="H1077" s="1">
        <v>6.9999999999999999E-4</v>
      </c>
    </row>
    <row r="1078" spans="1:8" x14ac:dyDescent="0.3">
      <c r="A1078" s="1">
        <v>13.18598554265</v>
      </c>
      <c r="B1078" s="1">
        <v>-72.662076430089996</v>
      </c>
      <c r="C1078" s="1" t="s">
        <v>12</v>
      </c>
      <c r="D1078" s="2" t="s">
        <v>1092</v>
      </c>
      <c r="E1078" s="1" t="s">
        <v>15</v>
      </c>
      <c r="F1078" s="1" t="s">
        <v>16</v>
      </c>
      <c r="G1078" s="1">
        <v>17.5014</v>
      </c>
      <c r="H1078" s="1">
        <v>8.9999999999999998E-4</v>
      </c>
    </row>
    <row r="1079" spans="1:8" x14ac:dyDescent="0.3">
      <c r="A1079" s="1">
        <v>13.204559176409999</v>
      </c>
      <c r="B1079" s="1">
        <v>-72.661886949679996</v>
      </c>
      <c r="C1079" s="1" t="s">
        <v>12</v>
      </c>
      <c r="D1079" s="2" t="s">
        <v>1093</v>
      </c>
      <c r="E1079" s="1">
        <v>2.2604010200000002</v>
      </c>
      <c r="F1079" s="1">
        <v>1.025E-5</v>
      </c>
      <c r="G1079" s="1">
        <v>16.757000000000001</v>
      </c>
      <c r="H1079" s="1">
        <v>6.9999999999999999E-4</v>
      </c>
    </row>
    <row r="1080" spans="1:8" x14ac:dyDescent="0.3">
      <c r="A1080" s="1">
        <v>13.294186675840001</v>
      </c>
      <c r="B1080" s="1">
        <v>-72.640161183429996</v>
      </c>
      <c r="C1080" s="1" t="s">
        <v>12</v>
      </c>
      <c r="D1080" s="2" t="s">
        <v>1094</v>
      </c>
      <c r="E1080" s="1" t="s">
        <v>15</v>
      </c>
      <c r="F1080" s="1" t="s">
        <v>16</v>
      </c>
      <c r="G1080" s="1">
        <v>16.477599999999999</v>
      </c>
      <c r="H1080" s="1">
        <v>4.0000000000000002E-4</v>
      </c>
    </row>
    <row r="1081" spans="1:8" x14ac:dyDescent="0.3">
      <c r="A1081" s="1">
        <v>11.822587595610001</v>
      </c>
      <c r="B1081" s="1">
        <v>-72.874436262239996</v>
      </c>
      <c r="C1081" s="1" t="s">
        <v>12</v>
      </c>
      <c r="D1081" s="2" t="s">
        <v>1095</v>
      </c>
      <c r="E1081" s="1" t="s">
        <v>15</v>
      </c>
      <c r="F1081" s="1" t="s">
        <v>16</v>
      </c>
      <c r="G1081" s="1">
        <v>17.1724</v>
      </c>
      <c r="H1081" s="1">
        <v>6.9999999999999999E-4</v>
      </c>
    </row>
    <row r="1082" spans="1:8" x14ac:dyDescent="0.3">
      <c r="A1082" s="1">
        <v>11.892278530940001</v>
      </c>
      <c r="B1082" s="1">
        <v>-72.865520262480004</v>
      </c>
      <c r="C1082" s="1" t="s">
        <v>12</v>
      </c>
      <c r="D1082" s="2" t="s">
        <v>1096</v>
      </c>
      <c r="E1082" s="1">
        <v>4.2878698699999998</v>
      </c>
      <c r="F1082" s="1">
        <v>6.7269999999999998E-5</v>
      </c>
      <c r="G1082" s="1">
        <v>16.249600000000001</v>
      </c>
      <c r="H1082" s="1">
        <v>2.9999999999999997E-4</v>
      </c>
    </row>
    <row r="1083" spans="1:8" x14ac:dyDescent="0.3">
      <c r="A1083" s="1">
        <v>11.893756894399999</v>
      </c>
      <c r="B1083" s="1">
        <v>-72.84972783536</v>
      </c>
      <c r="C1083" s="1" t="s">
        <v>12</v>
      </c>
      <c r="D1083" s="2" t="s">
        <v>1097</v>
      </c>
      <c r="E1083" s="1" t="s">
        <v>15</v>
      </c>
      <c r="F1083" s="1" t="s">
        <v>16</v>
      </c>
      <c r="G1083" s="1">
        <v>17.583200000000001</v>
      </c>
      <c r="H1083" s="1">
        <v>5.0000000000000001E-4</v>
      </c>
    </row>
    <row r="1084" spans="1:8" x14ac:dyDescent="0.3">
      <c r="A1084" s="1">
        <v>11.824528720689999</v>
      </c>
      <c r="B1084" s="1">
        <v>-72.855244261609997</v>
      </c>
      <c r="C1084" s="1" t="s">
        <v>12</v>
      </c>
      <c r="D1084" s="2" t="s">
        <v>1098</v>
      </c>
      <c r="E1084" s="1">
        <v>2.2163765999999998</v>
      </c>
      <c r="F1084" s="1">
        <v>4.9799999999999998E-6</v>
      </c>
      <c r="G1084" s="1">
        <v>17.047000000000001</v>
      </c>
      <c r="H1084" s="1">
        <v>4.0000000000000002E-4</v>
      </c>
    </row>
    <row r="1085" spans="1:8" x14ac:dyDescent="0.3">
      <c r="A1085" s="1">
        <v>11.78725007457</v>
      </c>
      <c r="B1085" s="1">
        <v>-72.809647840249994</v>
      </c>
      <c r="C1085" s="1" t="s">
        <v>12</v>
      </c>
      <c r="D1085" s="2" t="s">
        <v>1099</v>
      </c>
      <c r="E1085" s="1">
        <v>1.2232255000000001</v>
      </c>
      <c r="F1085" s="1">
        <v>4.0799999999999999E-6</v>
      </c>
      <c r="G1085" s="1">
        <v>17.683</v>
      </c>
      <c r="H1085" s="1">
        <v>5.9999999999999995E-4</v>
      </c>
    </row>
    <row r="1086" spans="1:8" x14ac:dyDescent="0.3">
      <c r="A1086" s="1">
        <v>12.22186743092</v>
      </c>
      <c r="B1086" s="1">
        <v>-72.721482611850007</v>
      </c>
      <c r="C1086" s="1" t="s">
        <v>12</v>
      </c>
      <c r="D1086" s="2" t="s">
        <v>1100</v>
      </c>
      <c r="E1086" s="1" t="s">
        <v>15</v>
      </c>
      <c r="F1086" s="1" t="s">
        <v>16</v>
      </c>
      <c r="G1086" s="1">
        <v>17.3704</v>
      </c>
      <c r="H1086" s="1">
        <v>5.0000000000000001E-4</v>
      </c>
    </row>
    <row r="1087" spans="1:8" x14ac:dyDescent="0.3">
      <c r="A1087" s="1">
        <v>11.992116734970001</v>
      </c>
      <c r="B1087" s="1">
        <v>-72.711643657219994</v>
      </c>
      <c r="C1087" s="1" t="s">
        <v>12</v>
      </c>
      <c r="D1087" s="2" t="s">
        <v>1101</v>
      </c>
      <c r="E1087" s="1" t="s">
        <v>15</v>
      </c>
      <c r="F1087" s="1" t="s">
        <v>16</v>
      </c>
      <c r="G1087" s="1">
        <v>16.596699999999998</v>
      </c>
      <c r="H1087" s="1">
        <v>6.9999999999999999E-4</v>
      </c>
    </row>
    <row r="1088" spans="1:8" x14ac:dyDescent="0.3">
      <c r="A1088" s="1">
        <v>11.960906478349999</v>
      </c>
      <c r="B1088" s="1">
        <v>-72.666743865580003</v>
      </c>
      <c r="C1088" s="1" t="s">
        <v>12</v>
      </c>
      <c r="D1088" s="2" t="s">
        <v>1102</v>
      </c>
      <c r="E1088" s="1">
        <v>2.0367132300000002</v>
      </c>
      <c r="F1088" s="1">
        <v>4.7400000000000004E-6</v>
      </c>
      <c r="G1088" s="1">
        <v>16.335100000000001</v>
      </c>
      <c r="H1088" s="1">
        <v>2.9999999999999997E-4</v>
      </c>
    </row>
    <row r="1089" spans="1:8" x14ac:dyDescent="0.3">
      <c r="A1089" s="1">
        <v>12.501859649</v>
      </c>
      <c r="B1089" s="1">
        <v>-72.699530072019996</v>
      </c>
      <c r="C1089" s="1" t="s">
        <v>12</v>
      </c>
      <c r="D1089" s="2" t="s">
        <v>1103</v>
      </c>
      <c r="E1089" s="1">
        <v>2.1252275100000002</v>
      </c>
      <c r="F1089" s="1">
        <v>2.2030000000000001E-5</v>
      </c>
      <c r="G1089" s="1">
        <v>17.0319</v>
      </c>
      <c r="H1089" s="1">
        <v>1E-3</v>
      </c>
    </row>
    <row r="1090" spans="1:8" x14ac:dyDescent="0.3">
      <c r="A1090" s="1">
        <v>12.42132587565</v>
      </c>
      <c r="B1090" s="1">
        <v>-72.660624241169998</v>
      </c>
      <c r="C1090" s="1" t="s">
        <v>12</v>
      </c>
      <c r="D1090" s="2" t="s">
        <v>1104</v>
      </c>
      <c r="E1090" s="1" t="s">
        <v>15</v>
      </c>
      <c r="F1090" s="1" t="s">
        <v>16</v>
      </c>
      <c r="G1090" s="1">
        <v>16.319199999999999</v>
      </c>
      <c r="H1090" s="1">
        <v>5.9999999999999995E-4</v>
      </c>
    </row>
    <row r="1091" spans="1:8" x14ac:dyDescent="0.3">
      <c r="A1091" s="1">
        <v>13.13410095949</v>
      </c>
      <c r="B1091" s="1">
        <v>-72.558714754169998</v>
      </c>
      <c r="C1091" s="1" t="s">
        <v>12</v>
      </c>
      <c r="D1091" s="2" t="s">
        <v>1105</v>
      </c>
      <c r="E1091" s="1" t="s">
        <v>15</v>
      </c>
      <c r="F1091" s="1" t="s">
        <v>16</v>
      </c>
      <c r="G1091" s="1">
        <v>17.179500000000001</v>
      </c>
      <c r="H1091" s="1">
        <v>4.0000000000000002E-4</v>
      </c>
    </row>
    <row r="1092" spans="1:8" x14ac:dyDescent="0.3">
      <c r="A1092" s="1">
        <v>12.57190225169</v>
      </c>
      <c r="B1092" s="1">
        <v>-72.609293079470007</v>
      </c>
      <c r="C1092" s="1" t="s">
        <v>12</v>
      </c>
      <c r="D1092" s="2" t="s">
        <v>1106</v>
      </c>
      <c r="E1092" s="1" t="s">
        <v>15</v>
      </c>
      <c r="F1092" s="1" t="s">
        <v>16</v>
      </c>
      <c r="G1092" s="1">
        <v>16.898900000000001</v>
      </c>
      <c r="H1092" s="1">
        <v>5.9999999999999995E-4</v>
      </c>
    </row>
    <row r="1093" spans="1:8" x14ac:dyDescent="0.3">
      <c r="A1093" s="1">
        <v>13.492217746850001</v>
      </c>
      <c r="B1093" s="1">
        <v>-72.704044292500001</v>
      </c>
      <c r="C1093" s="1" t="s">
        <v>12</v>
      </c>
      <c r="D1093" s="2" t="s">
        <v>1107</v>
      </c>
      <c r="E1093" s="1">
        <v>4.5826149000000003</v>
      </c>
      <c r="F1093" s="1">
        <v>1.6140000000000001E-5</v>
      </c>
      <c r="G1093" s="1">
        <v>15.630100000000001</v>
      </c>
      <c r="H1093" s="1">
        <v>2.9999999999999997E-4</v>
      </c>
    </row>
    <row r="1094" spans="1:8" x14ac:dyDescent="0.3">
      <c r="A1094" s="1">
        <v>13.34473962325</v>
      </c>
      <c r="B1094" s="1">
        <v>-72.589364819549999</v>
      </c>
      <c r="C1094" s="1" t="s">
        <v>12</v>
      </c>
      <c r="D1094" s="2" t="s">
        <v>1108</v>
      </c>
      <c r="E1094" s="1">
        <v>1.1172735600000001</v>
      </c>
      <c r="F1094" s="1">
        <v>3.1149999999999998E-5</v>
      </c>
      <c r="G1094" s="1">
        <v>17.590299999999999</v>
      </c>
      <c r="H1094" s="1">
        <v>5.0000000000000001E-4</v>
      </c>
    </row>
    <row r="1095" spans="1:8" x14ac:dyDescent="0.3">
      <c r="A1095" s="1">
        <v>13.346248173699999</v>
      </c>
      <c r="B1095" s="1">
        <v>-72.56253374005</v>
      </c>
      <c r="C1095" s="1" t="s">
        <v>12</v>
      </c>
      <c r="D1095" s="2" t="s">
        <v>1109</v>
      </c>
      <c r="E1095" s="1">
        <v>2.3260788799999998</v>
      </c>
      <c r="F1095" s="1">
        <v>1.1389999999999999E-5</v>
      </c>
      <c r="G1095" s="1">
        <v>16.9374</v>
      </c>
      <c r="H1095" s="1">
        <v>5.0000000000000001E-4</v>
      </c>
    </row>
    <row r="1096" spans="1:8" x14ac:dyDescent="0.3">
      <c r="A1096" s="1">
        <v>13.48450972571</v>
      </c>
      <c r="B1096" s="1">
        <v>-72.523345034670001</v>
      </c>
      <c r="C1096" s="1" t="s">
        <v>12</v>
      </c>
      <c r="D1096" s="2" t="s">
        <v>1110</v>
      </c>
      <c r="E1096" s="1">
        <v>1.96953234</v>
      </c>
      <c r="F1096" s="1">
        <v>1.3570000000000001E-5</v>
      </c>
      <c r="G1096" s="1">
        <v>16.947500000000002</v>
      </c>
      <c r="H1096" s="1">
        <v>1.1999999999999999E-3</v>
      </c>
    </row>
    <row r="1097" spans="1:8" x14ac:dyDescent="0.3">
      <c r="A1097" s="1">
        <v>13.741507182139999</v>
      </c>
      <c r="B1097" s="1">
        <v>-72.545685519909995</v>
      </c>
      <c r="C1097" s="1" t="s">
        <v>12</v>
      </c>
      <c r="D1097" s="2" t="s">
        <v>1111</v>
      </c>
      <c r="E1097" s="1">
        <v>2.7692142199999998</v>
      </c>
      <c r="F1097" s="1">
        <v>1.3179999999999999E-5</v>
      </c>
      <c r="G1097" s="1">
        <v>16.522400000000001</v>
      </c>
      <c r="H1097" s="1">
        <v>5.0000000000000001E-4</v>
      </c>
    </row>
    <row r="1098" spans="1:8" x14ac:dyDescent="0.3">
      <c r="A1098" s="1">
        <v>13.731515990729999</v>
      </c>
      <c r="B1098" s="1">
        <v>-72.549071014670005</v>
      </c>
      <c r="C1098" s="1" t="s">
        <v>12</v>
      </c>
      <c r="D1098" s="2" t="s">
        <v>1112</v>
      </c>
      <c r="E1098" s="1">
        <v>1.4822481700000001</v>
      </c>
      <c r="F1098" s="1">
        <v>1.5979999999999999E-5</v>
      </c>
      <c r="G1098" s="1">
        <v>17.301100000000002</v>
      </c>
      <c r="H1098" s="1">
        <v>6.9999999999999999E-4</v>
      </c>
    </row>
    <row r="1099" spans="1:8" x14ac:dyDescent="0.3">
      <c r="A1099" s="1">
        <v>13.71793388255</v>
      </c>
      <c r="B1099" s="1">
        <v>-72.533564541849998</v>
      </c>
      <c r="C1099" s="1" t="s">
        <v>12</v>
      </c>
      <c r="D1099" s="2" t="s">
        <v>1113</v>
      </c>
      <c r="E1099" s="1">
        <v>1.28880276</v>
      </c>
      <c r="F1099" s="1">
        <v>7.0999999999999998E-6</v>
      </c>
      <c r="G1099" s="1">
        <v>16.903400000000001</v>
      </c>
      <c r="H1099" s="1">
        <v>5.9999999999999995E-4</v>
      </c>
    </row>
    <row r="1100" spans="1:8" x14ac:dyDescent="0.3">
      <c r="A1100" s="1">
        <v>13.865545096470001</v>
      </c>
      <c r="B1100" s="1">
        <v>-72.494843114229994</v>
      </c>
      <c r="C1100" s="1" t="s">
        <v>12</v>
      </c>
      <c r="D1100" s="2" t="s">
        <v>1114</v>
      </c>
      <c r="E1100" s="1">
        <v>1.3794013899999999</v>
      </c>
      <c r="F1100" s="1">
        <v>8.8200000000000003E-6</v>
      </c>
      <c r="G1100" s="1">
        <v>17.645099999999999</v>
      </c>
      <c r="H1100" s="1">
        <v>6.9999999999999999E-4</v>
      </c>
    </row>
    <row r="1101" spans="1:8" x14ac:dyDescent="0.3">
      <c r="A1101" s="1">
        <v>14.22552426437</v>
      </c>
      <c r="B1101" s="1">
        <v>-72.512546555070003</v>
      </c>
      <c r="C1101" s="1" t="s">
        <v>12</v>
      </c>
      <c r="D1101" s="2" t="s">
        <v>1115</v>
      </c>
      <c r="E1101" s="1">
        <v>1.37893384</v>
      </c>
      <c r="F1101" s="1">
        <v>5.4600000000000002E-6</v>
      </c>
      <c r="G1101" s="1">
        <v>17.904599999999999</v>
      </c>
      <c r="H1101" s="1">
        <v>1.1000000000000001E-3</v>
      </c>
    </row>
    <row r="1102" spans="1:8" x14ac:dyDescent="0.3">
      <c r="A1102" s="1">
        <v>14.117344112790001</v>
      </c>
      <c r="B1102" s="1">
        <v>-72.441410028199996</v>
      </c>
      <c r="C1102" s="1" t="s">
        <v>12</v>
      </c>
      <c r="D1102" s="2" t="s">
        <v>1116</v>
      </c>
      <c r="E1102" s="1">
        <v>6.8454160799999997</v>
      </c>
      <c r="F1102" s="1">
        <v>4.7139999999999999E-5</v>
      </c>
      <c r="G1102" s="1">
        <v>14.848699999999999</v>
      </c>
      <c r="H1102" s="1">
        <v>2.0000000000000001E-4</v>
      </c>
    </row>
    <row r="1103" spans="1:8" x14ac:dyDescent="0.3">
      <c r="A1103" s="1">
        <v>14.25948954415</v>
      </c>
      <c r="B1103" s="1">
        <v>-72.40513954571</v>
      </c>
      <c r="C1103" s="1" t="s">
        <v>12</v>
      </c>
      <c r="D1103" s="2" t="s">
        <v>1117</v>
      </c>
      <c r="E1103" s="1">
        <v>1.70632859</v>
      </c>
      <c r="F1103" s="1">
        <v>1.273E-5</v>
      </c>
      <c r="G1103" s="1">
        <v>17.715599999999998</v>
      </c>
      <c r="H1103" s="1">
        <v>1.5E-3</v>
      </c>
    </row>
    <row r="1104" spans="1:8" x14ac:dyDescent="0.3">
      <c r="A1104" s="1">
        <v>13.567869089469999</v>
      </c>
      <c r="B1104" s="1">
        <v>-72.472257186269999</v>
      </c>
      <c r="C1104" s="1" t="s">
        <v>12</v>
      </c>
      <c r="D1104" s="2" t="s">
        <v>1118</v>
      </c>
      <c r="E1104" s="1">
        <v>1.36321622</v>
      </c>
      <c r="F1104" s="1">
        <v>3.8500000000000004E-6</v>
      </c>
      <c r="G1104" s="1">
        <v>17.246600000000001</v>
      </c>
      <c r="H1104" s="1">
        <v>5.0000000000000001E-4</v>
      </c>
    </row>
    <row r="1105" spans="1:8" x14ac:dyDescent="0.3">
      <c r="A1105" s="1">
        <v>13.549407028479999</v>
      </c>
      <c r="B1105" s="1">
        <v>-72.451723793400006</v>
      </c>
      <c r="C1105" s="1" t="s">
        <v>12</v>
      </c>
      <c r="D1105" s="2" t="s">
        <v>1119</v>
      </c>
      <c r="E1105" s="1" t="s">
        <v>15</v>
      </c>
      <c r="F1105" s="1" t="s">
        <v>16</v>
      </c>
      <c r="G1105" s="1">
        <v>17.446999999999999</v>
      </c>
      <c r="H1105" s="1">
        <v>8.9999999999999998E-4</v>
      </c>
    </row>
    <row r="1106" spans="1:8" x14ac:dyDescent="0.3">
      <c r="A1106" s="1">
        <v>14.44244516383</v>
      </c>
      <c r="B1106" s="1">
        <v>-72.242641009470006</v>
      </c>
      <c r="C1106" s="1" t="s">
        <v>47</v>
      </c>
      <c r="D1106" s="2" t="s">
        <v>1120</v>
      </c>
      <c r="E1106" s="1">
        <v>0.82954055999999998</v>
      </c>
      <c r="F1106" s="1">
        <v>5.8300000000000001E-6</v>
      </c>
      <c r="G1106" s="1">
        <v>18.770499999999998</v>
      </c>
      <c r="H1106" s="1">
        <v>1.9E-3</v>
      </c>
    </row>
    <row r="1107" spans="1:8" x14ac:dyDescent="0.3">
      <c r="A1107" s="1">
        <v>14.760813421250001</v>
      </c>
      <c r="B1107" s="1">
        <v>-72.121443566500005</v>
      </c>
      <c r="C1107" s="1" t="s">
        <v>12</v>
      </c>
      <c r="D1107" s="2" t="s">
        <v>1121</v>
      </c>
      <c r="E1107" s="1">
        <v>1.99477785</v>
      </c>
      <c r="F1107" s="1">
        <v>5.0100000000000003E-6</v>
      </c>
      <c r="G1107" s="1">
        <v>16.745100000000001</v>
      </c>
      <c r="H1107" s="1">
        <v>4.0000000000000002E-4</v>
      </c>
    </row>
    <row r="1108" spans="1:8" x14ac:dyDescent="0.3">
      <c r="A1108" s="1">
        <v>12.05875424585</v>
      </c>
      <c r="B1108" s="1">
        <v>-72.573920349239998</v>
      </c>
      <c r="C1108" s="1" t="s">
        <v>12</v>
      </c>
      <c r="D1108" s="2" t="s">
        <v>1122</v>
      </c>
      <c r="E1108" s="1" t="s">
        <v>15</v>
      </c>
      <c r="F1108" s="1" t="s">
        <v>16</v>
      </c>
      <c r="G1108" s="1">
        <v>16.574999999999999</v>
      </c>
      <c r="H1108" s="1">
        <v>4.0000000000000002E-4</v>
      </c>
    </row>
    <row r="1109" spans="1:8" x14ac:dyDescent="0.3">
      <c r="A1109" s="1">
        <v>11.80184716118</v>
      </c>
      <c r="B1109" s="1">
        <v>-72.521813686710004</v>
      </c>
      <c r="C1109" s="1" t="s">
        <v>12</v>
      </c>
      <c r="D1109" s="2" t="s">
        <v>1123</v>
      </c>
      <c r="E1109" s="1" t="s">
        <v>15</v>
      </c>
      <c r="F1109" s="1" t="s">
        <v>16</v>
      </c>
      <c r="G1109" s="1">
        <v>17.835599999999999</v>
      </c>
      <c r="H1109" s="1">
        <v>5.0000000000000001E-4</v>
      </c>
    </row>
    <row r="1110" spans="1:8" x14ac:dyDescent="0.3">
      <c r="A1110" s="1">
        <v>7.6587780926500004</v>
      </c>
      <c r="B1110" s="1">
        <v>-73.833875402689998</v>
      </c>
      <c r="C1110" s="1" t="s">
        <v>12</v>
      </c>
      <c r="D1110" s="2" t="s">
        <v>1124</v>
      </c>
      <c r="E1110" s="1" t="s">
        <v>15</v>
      </c>
      <c r="F1110" s="1" t="s">
        <v>16</v>
      </c>
      <c r="G1110" s="1">
        <v>17.000699999999998</v>
      </c>
      <c r="H1110" s="1">
        <v>5.9999999999999995E-4</v>
      </c>
    </row>
    <row r="1111" spans="1:8" x14ac:dyDescent="0.3">
      <c r="A1111" s="1">
        <v>6.53429135825</v>
      </c>
      <c r="B1111" s="1">
        <v>-73.95510581229</v>
      </c>
      <c r="C1111" s="1" t="s">
        <v>12</v>
      </c>
      <c r="D1111" s="2" t="s">
        <v>1125</v>
      </c>
      <c r="E1111" s="1" t="s">
        <v>15</v>
      </c>
      <c r="F1111" s="1" t="s">
        <v>16</v>
      </c>
      <c r="G1111" s="1">
        <v>16.8582</v>
      </c>
      <c r="H1111" s="1">
        <v>5.9999999999999995E-4</v>
      </c>
    </row>
    <row r="1112" spans="1:8" x14ac:dyDescent="0.3">
      <c r="A1112" s="1">
        <v>5.2691587287599999</v>
      </c>
      <c r="B1112" s="1">
        <v>-73.770932302619997</v>
      </c>
      <c r="C1112" s="1" t="s">
        <v>12</v>
      </c>
      <c r="D1112" s="2" t="s">
        <v>1126</v>
      </c>
      <c r="E1112" s="1" t="s">
        <v>15</v>
      </c>
      <c r="F1112" s="1" t="s">
        <v>16</v>
      </c>
      <c r="G1112" s="1">
        <v>17.383099999999999</v>
      </c>
      <c r="H1112" s="1">
        <v>5.0000000000000001E-4</v>
      </c>
    </row>
    <row r="1113" spans="1:8" x14ac:dyDescent="0.3">
      <c r="A1113" s="1">
        <v>5.8374619008300002</v>
      </c>
      <c r="B1113" s="1">
        <v>-73.602850695659995</v>
      </c>
      <c r="C1113" s="1" t="s">
        <v>12</v>
      </c>
      <c r="D1113" s="2" t="s">
        <v>1127</v>
      </c>
      <c r="E1113" s="1" t="s">
        <v>15</v>
      </c>
      <c r="F1113" s="1" t="s">
        <v>16</v>
      </c>
      <c r="G1113" s="1">
        <v>17.314399999999999</v>
      </c>
      <c r="H1113" s="1">
        <v>5.0000000000000001E-4</v>
      </c>
    </row>
    <row r="1114" spans="1:8" x14ac:dyDescent="0.3">
      <c r="A1114" s="1">
        <v>7.5374335201499996</v>
      </c>
      <c r="B1114" s="1">
        <v>-73.403319749109997</v>
      </c>
      <c r="C1114" s="1" t="s">
        <v>12</v>
      </c>
      <c r="D1114" s="2" t="s">
        <v>1128</v>
      </c>
      <c r="E1114" s="1">
        <v>1.22309527</v>
      </c>
      <c r="F1114" s="1">
        <v>3.6799999999999999E-6</v>
      </c>
      <c r="G1114" s="1">
        <v>17.759599999999999</v>
      </c>
      <c r="H1114" s="1">
        <v>5.9999999999999995E-4</v>
      </c>
    </row>
    <row r="1115" spans="1:8" x14ac:dyDescent="0.3">
      <c r="A1115" s="1">
        <v>6.3660635857100001</v>
      </c>
      <c r="B1115" s="1">
        <v>-73.538538039680006</v>
      </c>
      <c r="C1115" s="1" t="s">
        <v>12</v>
      </c>
      <c r="D1115" s="2" t="s">
        <v>1129</v>
      </c>
      <c r="E1115" s="1">
        <v>1.4280176499999999</v>
      </c>
      <c r="F1115" s="1">
        <v>5.6899999999999997E-6</v>
      </c>
      <c r="G1115" s="1">
        <v>17.556999999999999</v>
      </c>
      <c r="H1115" s="1">
        <v>1.2999999999999999E-3</v>
      </c>
    </row>
    <row r="1116" spans="1:8" x14ac:dyDescent="0.3">
      <c r="A1116" s="1">
        <v>4.5201977228399999</v>
      </c>
      <c r="B1116" s="1">
        <v>-73.741957960129994</v>
      </c>
      <c r="C1116" s="1" t="s">
        <v>12</v>
      </c>
      <c r="D1116" s="2" t="s">
        <v>1130</v>
      </c>
      <c r="E1116" s="1">
        <v>1.6622592</v>
      </c>
      <c r="F1116" s="1">
        <v>5.4399999999999996E-6</v>
      </c>
      <c r="G1116" s="1">
        <v>17.2621</v>
      </c>
      <c r="H1116" s="1">
        <v>4.0000000000000002E-4</v>
      </c>
    </row>
    <row r="1117" spans="1:8" x14ac:dyDescent="0.3">
      <c r="A1117" s="1">
        <v>5.6685933800699999</v>
      </c>
      <c r="B1117" s="1">
        <v>-73.516865677140004</v>
      </c>
      <c r="C1117" s="1" t="s">
        <v>12</v>
      </c>
      <c r="D1117" s="2" t="s">
        <v>1131</v>
      </c>
      <c r="E1117" s="1">
        <v>2.9240937200000001</v>
      </c>
      <c r="F1117" s="1">
        <v>2.4239999999999998E-5</v>
      </c>
      <c r="G1117" s="1">
        <v>16.5246</v>
      </c>
      <c r="H1117" s="1">
        <v>5.9999999999999995E-4</v>
      </c>
    </row>
    <row r="1118" spans="1:8" x14ac:dyDescent="0.3">
      <c r="A1118" s="1">
        <v>5.7917734964500003</v>
      </c>
      <c r="B1118" s="1">
        <v>-73.523964917430007</v>
      </c>
      <c r="C1118" s="1" t="s">
        <v>12</v>
      </c>
      <c r="D1118" s="2" t="s">
        <v>1132</v>
      </c>
      <c r="E1118" s="1">
        <v>3.1148438399999998</v>
      </c>
      <c r="F1118" s="1">
        <v>7.1400000000000002E-6</v>
      </c>
      <c r="G1118" s="1">
        <v>16.1724</v>
      </c>
      <c r="H1118" s="1">
        <v>2.0000000000000001E-4</v>
      </c>
    </row>
    <row r="1119" spans="1:8" x14ac:dyDescent="0.3">
      <c r="A1119" s="1">
        <v>5.9333447495899998</v>
      </c>
      <c r="B1119" s="1">
        <v>-73.382357744949999</v>
      </c>
      <c r="C1119" s="1" t="s">
        <v>12</v>
      </c>
      <c r="D1119" s="2" t="s">
        <v>1133</v>
      </c>
      <c r="E1119" s="1">
        <v>1.30363724</v>
      </c>
      <c r="F1119" s="1">
        <v>7.4599999999999997E-6</v>
      </c>
      <c r="G1119" s="1">
        <v>17.251100000000001</v>
      </c>
      <c r="H1119" s="1">
        <v>1.8E-3</v>
      </c>
    </row>
    <row r="1120" spans="1:8" x14ac:dyDescent="0.3">
      <c r="A1120" s="1">
        <v>4.9077612429100004</v>
      </c>
      <c r="B1120" s="1">
        <v>-73.336404727260003</v>
      </c>
      <c r="C1120" s="1" t="s">
        <v>12</v>
      </c>
      <c r="D1120" s="2" t="s">
        <v>1134</v>
      </c>
      <c r="E1120" s="1" t="s">
        <v>15</v>
      </c>
      <c r="F1120" s="1" t="s">
        <v>16</v>
      </c>
      <c r="G1120" s="1">
        <v>17.4312</v>
      </c>
      <c r="H1120" s="1">
        <v>8.0000000000000004E-4</v>
      </c>
    </row>
    <row r="1121" spans="1:8" x14ac:dyDescent="0.3">
      <c r="A1121" s="1">
        <v>4.4838022441799996</v>
      </c>
      <c r="B1121" s="1">
        <v>-73.254593897700005</v>
      </c>
      <c r="C1121" s="1" t="s">
        <v>12</v>
      </c>
      <c r="D1121" s="2" t="s">
        <v>1135</v>
      </c>
      <c r="E1121" s="1" t="s">
        <v>15</v>
      </c>
      <c r="F1121" s="1" t="s">
        <v>16</v>
      </c>
      <c r="G1121" s="1">
        <v>17.455400000000001</v>
      </c>
      <c r="H1121" s="1">
        <v>5.9999999999999995E-4</v>
      </c>
    </row>
    <row r="1122" spans="1:8" x14ac:dyDescent="0.3">
      <c r="A1122" s="1">
        <v>6.0771967425</v>
      </c>
      <c r="B1122" s="1">
        <v>-73.015369957499999</v>
      </c>
      <c r="C1122" s="1" t="s">
        <v>12</v>
      </c>
      <c r="D1122" s="2" t="s">
        <v>1136</v>
      </c>
      <c r="E1122" s="1" t="s">
        <v>15</v>
      </c>
      <c r="F1122" s="1" t="s">
        <v>16</v>
      </c>
      <c r="G1122" s="1">
        <v>17.5791</v>
      </c>
      <c r="H1122" s="1">
        <v>1E-3</v>
      </c>
    </row>
    <row r="1123" spans="1:8" x14ac:dyDescent="0.3">
      <c r="A1123" s="1">
        <v>8.75181518584</v>
      </c>
      <c r="B1123" s="1">
        <v>-73.579180757939994</v>
      </c>
      <c r="C1123" s="1" t="s">
        <v>12</v>
      </c>
      <c r="D1123" s="2" t="s">
        <v>1137</v>
      </c>
      <c r="E1123" s="1" t="s">
        <v>15</v>
      </c>
      <c r="F1123" s="1" t="s">
        <v>16</v>
      </c>
      <c r="G1123" s="1">
        <v>17.177</v>
      </c>
      <c r="H1123" s="1">
        <v>5.0000000000000001E-4</v>
      </c>
    </row>
    <row r="1124" spans="1:8" x14ac:dyDescent="0.3">
      <c r="A1124" s="1">
        <v>9.1777689923600008</v>
      </c>
      <c r="B1124" s="1">
        <v>-73.485797501950003</v>
      </c>
      <c r="C1124" s="1" t="s">
        <v>12</v>
      </c>
      <c r="D1124" s="2" t="s">
        <v>1138</v>
      </c>
      <c r="E1124" s="1" t="s">
        <v>15</v>
      </c>
      <c r="F1124" s="1" t="s">
        <v>16</v>
      </c>
      <c r="G1124" s="1">
        <v>16.053100000000001</v>
      </c>
      <c r="H1124" s="1">
        <v>2.0000000000000001E-4</v>
      </c>
    </row>
    <row r="1125" spans="1:8" x14ac:dyDescent="0.3">
      <c r="A1125" s="1">
        <v>9.5480731822700005</v>
      </c>
      <c r="B1125" s="1">
        <v>-73.416851882079996</v>
      </c>
      <c r="C1125" s="1" t="s">
        <v>12</v>
      </c>
      <c r="D1125" s="2" t="s">
        <v>1139</v>
      </c>
      <c r="E1125" s="1">
        <v>1.2690338000000001</v>
      </c>
      <c r="F1125" s="1">
        <v>4.25E-6</v>
      </c>
      <c r="G1125" s="1">
        <v>17.4588</v>
      </c>
      <c r="H1125" s="1">
        <v>6.9999999999999999E-4</v>
      </c>
    </row>
    <row r="1126" spans="1:8" x14ac:dyDescent="0.3">
      <c r="A1126" s="1">
        <v>10.75062939307</v>
      </c>
      <c r="B1126" s="1">
        <v>-73.304163063860003</v>
      </c>
      <c r="C1126" s="1" t="s">
        <v>12</v>
      </c>
      <c r="D1126" s="2" t="s">
        <v>1140</v>
      </c>
      <c r="E1126" s="1">
        <v>6.2280898799999997</v>
      </c>
      <c r="F1126" s="1">
        <v>3.7219999999999999E-5</v>
      </c>
      <c r="G1126" s="1">
        <v>15.8506</v>
      </c>
      <c r="H1126" s="1">
        <v>2.0000000000000001E-4</v>
      </c>
    </row>
    <row r="1127" spans="1:8" x14ac:dyDescent="0.3">
      <c r="A1127" s="1">
        <v>10.7721132443</v>
      </c>
      <c r="B1127" s="1">
        <v>-73.200979116979994</v>
      </c>
      <c r="C1127" s="1" t="s">
        <v>12</v>
      </c>
      <c r="D1127" s="2" t="s">
        <v>1141</v>
      </c>
      <c r="E1127" s="1">
        <v>1.99065124</v>
      </c>
      <c r="F1127" s="1">
        <v>4.4700000000000004E-6</v>
      </c>
      <c r="G1127" s="1">
        <v>17.214200000000002</v>
      </c>
      <c r="H1127" s="1">
        <v>4.0000000000000002E-4</v>
      </c>
    </row>
    <row r="1128" spans="1:8" x14ac:dyDescent="0.3">
      <c r="A1128" s="1">
        <v>10.44221823034</v>
      </c>
      <c r="B1128" s="1">
        <v>-73.237456110099998</v>
      </c>
      <c r="C1128" s="1" t="s">
        <v>12</v>
      </c>
      <c r="D1128" s="2" t="s">
        <v>1142</v>
      </c>
      <c r="E1128" s="1">
        <v>3.1655332299999999</v>
      </c>
      <c r="F1128" s="1">
        <v>2.656E-5</v>
      </c>
      <c r="G1128" s="1">
        <v>16.511299999999999</v>
      </c>
      <c r="H1128" s="1">
        <v>2.3E-3</v>
      </c>
    </row>
    <row r="1129" spans="1:8" x14ac:dyDescent="0.3">
      <c r="A1129" s="1">
        <v>10.472749059010001</v>
      </c>
      <c r="B1129" s="1">
        <v>-73.201633301040005</v>
      </c>
      <c r="C1129" s="1" t="s">
        <v>12</v>
      </c>
      <c r="D1129" s="2" t="s">
        <v>1143</v>
      </c>
      <c r="E1129" s="1" t="s">
        <v>15</v>
      </c>
      <c r="F1129" s="1" t="s">
        <v>16</v>
      </c>
      <c r="G1129" s="1">
        <v>17.664100000000001</v>
      </c>
      <c r="H1129" s="1">
        <v>5.0000000000000001E-4</v>
      </c>
    </row>
    <row r="1130" spans="1:8" x14ac:dyDescent="0.3">
      <c r="A1130" s="1">
        <v>10.73360602937</v>
      </c>
      <c r="B1130" s="1">
        <v>-73.15986503853</v>
      </c>
      <c r="C1130" s="1" t="s">
        <v>12</v>
      </c>
      <c r="D1130" s="2" t="s">
        <v>1144</v>
      </c>
      <c r="E1130" s="1">
        <v>3.2414840200000001</v>
      </c>
      <c r="F1130" s="1">
        <v>1.579E-5</v>
      </c>
      <c r="G1130" s="1">
        <v>16.492000000000001</v>
      </c>
      <c r="H1130" s="1">
        <v>2.9999999999999997E-4</v>
      </c>
    </row>
    <row r="1131" spans="1:8" x14ac:dyDescent="0.3">
      <c r="A1131" s="1">
        <v>11.018746075719999</v>
      </c>
      <c r="B1131" s="1">
        <v>-73.260477368899998</v>
      </c>
      <c r="C1131" s="1" t="s">
        <v>12</v>
      </c>
      <c r="D1131" s="2" t="s">
        <v>1145</v>
      </c>
      <c r="E1131" s="1">
        <v>2.1761636499999999</v>
      </c>
      <c r="F1131" s="1">
        <v>5.9000000000000003E-6</v>
      </c>
      <c r="G1131" s="1">
        <v>17.0502</v>
      </c>
      <c r="H1131" s="1">
        <v>5.0000000000000001E-4</v>
      </c>
    </row>
    <row r="1132" spans="1:8" x14ac:dyDescent="0.3">
      <c r="A1132" s="1">
        <v>10.973619447660001</v>
      </c>
      <c r="B1132" s="1">
        <v>-73.233643987250005</v>
      </c>
      <c r="C1132" s="1" t="s">
        <v>12</v>
      </c>
      <c r="D1132" s="2" t="s">
        <v>1146</v>
      </c>
      <c r="E1132" s="1">
        <v>1.9537957100000001</v>
      </c>
      <c r="F1132" s="1">
        <v>9.6600000000000007E-6</v>
      </c>
      <c r="G1132" s="1">
        <v>17.249600000000001</v>
      </c>
      <c r="H1132" s="1">
        <v>8.9999999999999998E-4</v>
      </c>
    </row>
    <row r="1133" spans="1:8" x14ac:dyDescent="0.3">
      <c r="A1133" s="1">
        <v>10.850896215340001</v>
      </c>
      <c r="B1133" s="1">
        <v>-73.218946848170006</v>
      </c>
      <c r="C1133" s="1" t="s">
        <v>12</v>
      </c>
      <c r="D1133" s="2" t="s">
        <v>1147</v>
      </c>
      <c r="E1133" s="1" t="s">
        <v>15</v>
      </c>
      <c r="F1133" s="1" t="s">
        <v>16</v>
      </c>
      <c r="G1133" s="1">
        <v>16.5792</v>
      </c>
      <c r="H1133" s="1">
        <v>2.9999999999999997E-4</v>
      </c>
    </row>
    <row r="1134" spans="1:8" x14ac:dyDescent="0.3">
      <c r="A1134" s="1">
        <v>11.50944555169</v>
      </c>
      <c r="B1134" s="1">
        <v>-73.115346962179999</v>
      </c>
      <c r="C1134" s="1" t="s">
        <v>12</v>
      </c>
      <c r="D1134" s="2" t="s">
        <v>1148</v>
      </c>
      <c r="E1134" s="1">
        <v>1.72945745</v>
      </c>
      <c r="F1134" s="1">
        <v>7.4800000000000004E-6</v>
      </c>
      <c r="G1134" s="1">
        <v>17.277699999999999</v>
      </c>
      <c r="H1134" s="1">
        <v>8.9999999999999998E-4</v>
      </c>
    </row>
    <row r="1135" spans="1:8" x14ac:dyDescent="0.3">
      <c r="A1135" s="1">
        <v>11.554851876220001</v>
      </c>
      <c r="B1135" s="1">
        <v>-72.965341123569999</v>
      </c>
      <c r="C1135" s="1" t="s">
        <v>12</v>
      </c>
      <c r="D1135" s="2" t="s">
        <v>1149</v>
      </c>
      <c r="E1135" s="1" t="s">
        <v>15</v>
      </c>
      <c r="F1135" s="1" t="s">
        <v>16</v>
      </c>
      <c r="G1135" s="1">
        <v>16.640899999999998</v>
      </c>
      <c r="H1135" s="1">
        <v>5.9999999999999995E-4</v>
      </c>
    </row>
    <row r="1136" spans="1:8" x14ac:dyDescent="0.3">
      <c r="A1136" s="1">
        <v>10.73667088204</v>
      </c>
      <c r="B1136" s="1">
        <v>-73.122196169610007</v>
      </c>
      <c r="C1136" s="1" t="s">
        <v>12</v>
      </c>
      <c r="D1136" s="2" t="s">
        <v>1150</v>
      </c>
      <c r="E1136" s="1">
        <v>2.0082314399999999</v>
      </c>
      <c r="F1136" s="1">
        <v>1.027E-5</v>
      </c>
      <c r="G1136" s="1">
        <v>17.077400000000001</v>
      </c>
      <c r="H1136" s="1">
        <v>6.9999999999999999E-4</v>
      </c>
    </row>
    <row r="1137" spans="1:8" x14ac:dyDescent="0.3">
      <c r="A1137" s="1">
        <v>10.561330742020001</v>
      </c>
      <c r="B1137" s="1">
        <v>-73.067918544229997</v>
      </c>
      <c r="C1137" s="1" t="s">
        <v>12</v>
      </c>
      <c r="D1137" s="2" t="s">
        <v>1151</v>
      </c>
      <c r="E1137" s="1">
        <v>1.4775509600000001</v>
      </c>
      <c r="F1137" s="1">
        <v>2.8600000000000001E-6</v>
      </c>
      <c r="G1137" s="1">
        <v>17.360800000000001</v>
      </c>
      <c r="H1137" s="1">
        <v>5.9999999999999995E-4</v>
      </c>
    </row>
    <row r="1138" spans="1:8" x14ac:dyDescent="0.3">
      <c r="A1138" s="1">
        <v>10.52415345947</v>
      </c>
      <c r="B1138" s="1">
        <v>-73.042038812640001</v>
      </c>
      <c r="C1138" s="1" t="s">
        <v>12</v>
      </c>
      <c r="D1138" s="2" t="s">
        <v>1152</v>
      </c>
      <c r="E1138" s="1">
        <v>2.0663570299999998</v>
      </c>
      <c r="F1138" s="1">
        <v>3.9700000000000001E-6</v>
      </c>
      <c r="G1138" s="1">
        <v>17.319299999999998</v>
      </c>
      <c r="H1138" s="1">
        <v>6.9999999999999999E-4</v>
      </c>
    </row>
    <row r="1139" spans="1:8" x14ac:dyDescent="0.3">
      <c r="A1139" s="1">
        <v>11.348224886600001</v>
      </c>
      <c r="B1139" s="1">
        <v>-72.985534698319995</v>
      </c>
      <c r="C1139" s="1" t="s">
        <v>12</v>
      </c>
      <c r="D1139" s="2" t="s">
        <v>1153</v>
      </c>
      <c r="E1139" s="1">
        <v>1.8252238300000001</v>
      </c>
      <c r="F1139" s="1">
        <v>9.8099999999999992E-6</v>
      </c>
      <c r="G1139" s="1">
        <v>17.077500000000001</v>
      </c>
      <c r="H1139" s="1">
        <v>6.9999999999999999E-4</v>
      </c>
    </row>
    <row r="1140" spans="1:8" x14ac:dyDescent="0.3">
      <c r="A1140" s="1">
        <v>8.3177431824900001</v>
      </c>
      <c r="B1140" s="1">
        <v>-73.401543667019993</v>
      </c>
      <c r="C1140" s="1" t="s">
        <v>12</v>
      </c>
      <c r="D1140" s="2" t="s">
        <v>1154</v>
      </c>
      <c r="E1140" s="1" t="s">
        <v>15</v>
      </c>
      <c r="F1140" s="1" t="s">
        <v>16</v>
      </c>
      <c r="G1140" s="1">
        <v>17.874700000000001</v>
      </c>
      <c r="H1140" s="1">
        <v>1.8E-3</v>
      </c>
    </row>
    <row r="1141" spans="1:8" x14ac:dyDescent="0.3">
      <c r="A1141" s="1">
        <v>8.6368533650800003</v>
      </c>
      <c r="B1141" s="1">
        <v>-73.201203862409997</v>
      </c>
      <c r="C1141" s="1" t="s">
        <v>12</v>
      </c>
      <c r="D1141" s="2" t="s">
        <v>1155</v>
      </c>
      <c r="E1141" s="1">
        <v>2.0016847499999999</v>
      </c>
      <c r="F1141" s="1">
        <v>6.63E-6</v>
      </c>
      <c r="G1141" s="1">
        <v>17.013300000000001</v>
      </c>
      <c r="H1141" s="1">
        <v>4.0000000000000002E-4</v>
      </c>
    </row>
    <row r="1142" spans="1:8" x14ac:dyDescent="0.3">
      <c r="A1142" s="1">
        <v>8.8943253636600001</v>
      </c>
      <c r="B1142" s="1">
        <v>-73.156171101910004</v>
      </c>
      <c r="C1142" s="1" t="s">
        <v>12</v>
      </c>
      <c r="D1142" s="2" t="s">
        <v>1156</v>
      </c>
      <c r="E1142" s="1" t="s">
        <v>15</v>
      </c>
      <c r="F1142" s="1" t="s">
        <v>16</v>
      </c>
      <c r="G1142" s="1">
        <v>16.808800000000002</v>
      </c>
      <c r="H1142" s="1">
        <v>2.9999999999999997E-4</v>
      </c>
    </row>
    <row r="1143" spans="1:8" x14ac:dyDescent="0.3">
      <c r="A1143" s="1">
        <v>9.23325294192</v>
      </c>
      <c r="B1143" s="1">
        <v>-73.073339038369994</v>
      </c>
      <c r="C1143" s="1" t="s">
        <v>12</v>
      </c>
      <c r="D1143" s="2" t="s">
        <v>1157</v>
      </c>
      <c r="E1143" s="1">
        <v>1.34075465</v>
      </c>
      <c r="F1143" s="1">
        <v>2.8600000000000001E-6</v>
      </c>
      <c r="G1143" s="1">
        <v>17.490100000000002</v>
      </c>
      <c r="H1143" s="1">
        <v>6.9999999999999999E-4</v>
      </c>
    </row>
    <row r="1144" spans="1:8" x14ac:dyDescent="0.3">
      <c r="A1144" s="1">
        <v>8.3108286331799999</v>
      </c>
      <c r="B1144" s="1">
        <v>-73.200401073920006</v>
      </c>
      <c r="C1144" s="1" t="s">
        <v>12</v>
      </c>
      <c r="D1144" s="2" t="s">
        <v>1158</v>
      </c>
      <c r="E1144" s="1">
        <v>1.3844406199999999</v>
      </c>
      <c r="F1144" s="1">
        <v>6.3600000000000001E-6</v>
      </c>
      <c r="G1144" s="1">
        <v>17.525300000000001</v>
      </c>
      <c r="H1144" s="1">
        <v>6.9999999999999999E-4</v>
      </c>
    </row>
    <row r="1145" spans="1:8" x14ac:dyDescent="0.3">
      <c r="A1145" s="1">
        <v>8.7063506584300008</v>
      </c>
      <c r="B1145" s="1">
        <v>-73.103682793179999</v>
      </c>
      <c r="C1145" s="1" t="s">
        <v>12</v>
      </c>
      <c r="D1145" s="2" t="s">
        <v>1159</v>
      </c>
      <c r="E1145" s="1">
        <v>2.0725553799999998</v>
      </c>
      <c r="F1145" s="1">
        <v>1.5549999999999999E-5</v>
      </c>
      <c r="G1145" s="1">
        <v>17.0365</v>
      </c>
      <c r="H1145" s="1">
        <v>5.0000000000000001E-4</v>
      </c>
    </row>
    <row r="1146" spans="1:8" x14ac:dyDescent="0.3">
      <c r="A1146" s="1">
        <v>8.4292166611300008</v>
      </c>
      <c r="B1146" s="1">
        <v>-73.073024039429995</v>
      </c>
      <c r="C1146" s="1" t="s">
        <v>12</v>
      </c>
      <c r="D1146" s="2" t="s">
        <v>1160</v>
      </c>
      <c r="E1146" s="1" t="s">
        <v>15</v>
      </c>
      <c r="F1146" s="1" t="s">
        <v>16</v>
      </c>
      <c r="G1146" s="1">
        <v>17.604299999999999</v>
      </c>
      <c r="H1146" s="1">
        <v>5.9999999999999995E-4</v>
      </c>
    </row>
    <row r="1147" spans="1:8" x14ac:dyDescent="0.3">
      <c r="A1147" s="1">
        <v>10.08309794242</v>
      </c>
      <c r="B1147" s="1">
        <v>-73.014602399889995</v>
      </c>
      <c r="C1147" s="1" t="s">
        <v>12</v>
      </c>
      <c r="D1147" s="2" t="s">
        <v>1161</v>
      </c>
      <c r="E1147" s="1">
        <v>1.4793735100000001</v>
      </c>
      <c r="F1147" s="1">
        <v>2.4899999999999999E-6</v>
      </c>
      <c r="G1147" s="1">
        <v>17.499099999999999</v>
      </c>
      <c r="H1147" s="1">
        <v>5.9999999999999995E-4</v>
      </c>
    </row>
    <row r="1148" spans="1:8" x14ac:dyDescent="0.3">
      <c r="A1148" s="1">
        <v>10.735118055379999</v>
      </c>
      <c r="B1148" s="1">
        <v>-72.847918883950001</v>
      </c>
      <c r="C1148" s="1" t="s">
        <v>12</v>
      </c>
      <c r="D1148" s="2" t="s">
        <v>1162</v>
      </c>
      <c r="E1148" s="1" t="s">
        <v>15</v>
      </c>
      <c r="F1148" s="1" t="s">
        <v>16</v>
      </c>
      <c r="G1148" s="1">
        <v>17.642099999999999</v>
      </c>
      <c r="H1148" s="1">
        <v>1.9E-3</v>
      </c>
    </row>
    <row r="1149" spans="1:8" x14ac:dyDescent="0.3">
      <c r="A1149" s="1">
        <v>10.73518866683</v>
      </c>
      <c r="B1149" s="1">
        <v>-72.756670736649994</v>
      </c>
      <c r="C1149" s="1" t="s">
        <v>12</v>
      </c>
      <c r="D1149" s="2" t="s">
        <v>1163</v>
      </c>
      <c r="E1149" s="1" t="s">
        <v>15</v>
      </c>
      <c r="F1149" s="1" t="s">
        <v>16</v>
      </c>
      <c r="G1149" s="1">
        <v>17.035799999999998</v>
      </c>
      <c r="H1149" s="1">
        <v>5.0000000000000001E-4</v>
      </c>
    </row>
    <row r="1150" spans="1:8" x14ac:dyDescent="0.3">
      <c r="A1150" s="1">
        <v>10.275848477949999</v>
      </c>
      <c r="B1150" s="1">
        <v>-72.716568379860007</v>
      </c>
      <c r="C1150" s="1" t="s">
        <v>12</v>
      </c>
      <c r="D1150" s="2" t="s">
        <v>1164</v>
      </c>
      <c r="E1150" s="1">
        <v>1.9563603599999999</v>
      </c>
      <c r="F1150" s="1">
        <v>2.323E-5</v>
      </c>
      <c r="G1150" s="1">
        <v>17.194800000000001</v>
      </c>
      <c r="H1150" s="1">
        <v>1.2999999999999999E-3</v>
      </c>
    </row>
    <row r="1151" spans="1:8" x14ac:dyDescent="0.3">
      <c r="A1151" s="1">
        <v>9.7715646636900004</v>
      </c>
      <c r="B1151" s="1">
        <v>-72.7867998153</v>
      </c>
      <c r="C1151" s="1" t="s">
        <v>12</v>
      </c>
      <c r="D1151" s="2" t="s">
        <v>1165</v>
      </c>
      <c r="E1151" s="1">
        <v>1.9996743100000001</v>
      </c>
      <c r="F1151" s="1">
        <v>1.049E-5</v>
      </c>
      <c r="G1151" s="1">
        <v>17.082100000000001</v>
      </c>
      <c r="H1151" s="1">
        <v>8.9999999999999998E-4</v>
      </c>
    </row>
    <row r="1152" spans="1:8" x14ac:dyDescent="0.3">
      <c r="A1152" s="1">
        <v>9.7938557731200007</v>
      </c>
      <c r="B1152" s="1">
        <v>-72.715543664069997</v>
      </c>
      <c r="C1152" s="1" t="s">
        <v>12</v>
      </c>
      <c r="D1152" s="2" t="s">
        <v>1166</v>
      </c>
      <c r="E1152" s="1">
        <v>1.8022322099999999</v>
      </c>
      <c r="F1152" s="1">
        <v>1.5909999999999998E-5</v>
      </c>
      <c r="G1152" s="1">
        <v>17.1145</v>
      </c>
      <c r="H1152" s="1">
        <v>2.2000000000000001E-3</v>
      </c>
    </row>
    <row r="1153" spans="1:8" x14ac:dyDescent="0.3">
      <c r="A1153" s="1">
        <v>11.999730763720001</v>
      </c>
      <c r="B1153" s="1">
        <v>-73.0051751604</v>
      </c>
      <c r="C1153" s="1" t="s">
        <v>12</v>
      </c>
      <c r="D1153" s="2" t="s">
        <v>1167</v>
      </c>
      <c r="E1153" s="1">
        <v>4.1950915599999998</v>
      </c>
      <c r="F1153" s="1">
        <v>4.8319999999999998E-5</v>
      </c>
      <c r="G1153" s="1">
        <v>16.122199999999999</v>
      </c>
      <c r="H1153" s="1">
        <v>2.9999999999999997E-4</v>
      </c>
    </row>
    <row r="1154" spans="1:8" x14ac:dyDescent="0.3">
      <c r="A1154" s="1">
        <v>12.01423745192</v>
      </c>
      <c r="B1154" s="1">
        <v>-73.002023207449994</v>
      </c>
      <c r="C1154" s="1" t="s">
        <v>12</v>
      </c>
      <c r="D1154" s="2" t="s">
        <v>1168</v>
      </c>
      <c r="E1154" s="1" t="s">
        <v>15</v>
      </c>
      <c r="F1154" s="1" t="s">
        <v>16</v>
      </c>
      <c r="G1154" s="1">
        <v>17.3628</v>
      </c>
      <c r="H1154" s="1">
        <v>5.0000000000000001E-4</v>
      </c>
    </row>
    <row r="1155" spans="1:8" x14ac:dyDescent="0.3">
      <c r="A1155" s="1">
        <v>11.92863857705</v>
      </c>
      <c r="B1155" s="1">
        <v>-73.01282024692</v>
      </c>
      <c r="C1155" s="1" t="s">
        <v>12</v>
      </c>
      <c r="D1155" s="2" t="s">
        <v>1169</v>
      </c>
      <c r="E1155" s="1" t="s">
        <v>15</v>
      </c>
      <c r="F1155" s="1" t="s">
        <v>16</v>
      </c>
      <c r="G1155" s="1">
        <v>16.9754</v>
      </c>
      <c r="H1155" s="1">
        <v>1.4E-3</v>
      </c>
    </row>
    <row r="1156" spans="1:8" x14ac:dyDescent="0.3">
      <c r="A1156" s="1">
        <v>12.21581118748</v>
      </c>
      <c r="B1156" s="1">
        <v>-72.987231665199999</v>
      </c>
      <c r="C1156" s="1" t="s">
        <v>12</v>
      </c>
      <c r="D1156" s="2" t="s">
        <v>1170</v>
      </c>
      <c r="E1156" s="1" t="s">
        <v>15</v>
      </c>
      <c r="F1156" s="1" t="s">
        <v>16</v>
      </c>
      <c r="G1156" s="1">
        <v>17.424700000000001</v>
      </c>
      <c r="H1156" s="1">
        <v>5.9999999999999995E-4</v>
      </c>
    </row>
    <row r="1157" spans="1:8" x14ac:dyDescent="0.3">
      <c r="A1157" s="1">
        <v>12.405748138010001</v>
      </c>
      <c r="B1157" s="1">
        <v>-72.941862260920004</v>
      </c>
      <c r="C1157" s="1" t="s">
        <v>12</v>
      </c>
      <c r="D1157" s="2" t="s">
        <v>1171</v>
      </c>
      <c r="E1157" s="1">
        <v>1.5084042900000001</v>
      </c>
      <c r="F1157" s="1">
        <v>3.7400000000000002E-6</v>
      </c>
      <c r="G1157" s="1">
        <v>17.555800000000001</v>
      </c>
      <c r="H1157" s="1">
        <v>8.0000000000000004E-4</v>
      </c>
    </row>
    <row r="1158" spans="1:8" x14ac:dyDescent="0.3">
      <c r="A1158" s="1">
        <v>12.34836998349</v>
      </c>
      <c r="B1158" s="1">
        <v>-72.940164204599995</v>
      </c>
      <c r="C1158" s="1" t="s">
        <v>12</v>
      </c>
      <c r="D1158" s="2" t="s">
        <v>1172</v>
      </c>
      <c r="E1158" s="1" t="s">
        <v>15</v>
      </c>
      <c r="F1158" s="1" t="s">
        <v>16</v>
      </c>
      <c r="G1158" s="1">
        <v>15.999599999999999</v>
      </c>
      <c r="H1158" s="1">
        <v>2.0000000000000001E-4</v>
      </c>
    </row>
    <row r="1159" spans="1:8" x14ac:dyDescent="0.3">
      <c r="A1159" s="1">
        <v>12.01234422652</v>
      </c>
      <c r="B1159" s="1">
        <v>-72.953181225560002</v>
      </c>
      <c r="C1159" s="1" t="s">
        <v>12</v>
      </c>
      <c r="D1159" s="2" t="s">
        <v>1173</v>
      </c>
      <c r="E1159" s="1" t="s">
        <v>15</v>
      </c>
      <c r="F1159" s="1" t="s">
        <v>16</v>
      </c>
      <c r="G1159" s="1">
        <v>15.722</v>
      </c>
      <c r="H1159" s="1">
        <v>4.0000000000000002E-4</v>
      </c>
    </row>
    <row r="1160" spans="1:8" x14ac:dyDescent="0.3">
      <c r="A1160" s="1">
        <v>11.724626642380001</v>
      </c>
      <c r="B1160" s="1">
        <v>-72.933633686299999</v>
      </c>
      <c r="C1160" s="1" t="s">
        <v>12</v>
      </c>
      <c r="D1160" s="2" t="s">
        <v>1174</v>
      </c>
      <c r="E1160" s="1" t="s">
        <v>15</v>
      </c>
      <c r="F1160" s="1" t="s">
        <v>16</v>
      </c>
      <c r="G1160" s="1">
        <v>16.936299999999999</v>
      </c>
      <c r="H1160" s="1">
        <v>5.0000000000000001E-4</v>
      </c>
    </row>
    <row r="1161" spans="1:8" x14ac:dyDescent="0.3">
      <c r="A1161" s="1">
        <v>11.96843533817</v>
      </c>
      <c r="B1161" s="1">
        <v>-72.887553421890004</v>
      </c>
      <c r="C1161" s="1" t="s">
        <v>12</v>
      </c>
      <c r="D1161" s="2" t="s">
        <v>1175</v>
      </c>
      <c r="E1161" s="1">
        <v>1.26210395</v>
      </c>
      <c r="F1161" s="1">
        <v>2.2199999999999999E-6</v>
      </c>
      <c r="G1161" s="1">
        <v>17.514099999999999</v>
      </c>
      <c r="H1161" s="1">
        <v>1E-3</v>
      </c>
    </row>
    <row r="1162" spans="1:8" x14ac:dyDescent="0.3">
      <c r="A1162" s="1">
        <v>12.09993757733</v>
      </c>
      <c r="B1162" s="1">
        <v>-72.9241437668</v>
      </c>
      <c r="C1162" s="1" t="s">
        <v>12</v>
      </c>
      <c r="D1162" s="2" t="s">
        <v>1176</v>
      </c>
      <c r="E1162" s="1" t="s">
        <v>15</v>
      </c>
      <c r="F1162" s="1" t="s">
        <v>16</v>
      </c>
      <c r="G1162" s="1">
        <v>17.008400000000002</v>
      </c>
      <c r="H1162" s="1">
        <v>5.0000000000000001E-4</v>
      </c>
    </row>
    <row r="1163" spans="1:8" x14ac:dyDescent="0.3">
      <c r="A1163" s="1">
        <v>12.178703328799999</v>
      </c>
      <c r="B1163" s="1">
        <v>-72.902986883780002</v>
      </c>
      <c r="C1163" s="1" t="s">
        <v>12</v>
      </c>
      <c r="D1163" s="2" t="s">
        <v>1177</v>
      </c>
      <c r="E1163" s="1" t="s">
        <v>15</v>
      </c>
      <c r="F1163" s="1" t="s">
        <v>16</v>
      </c>
      <c r="G1163" s="1">
        <v>17.4666</v>
      </c>
      <c r="H1163" s="1">
        <v>5.9999999999999995E-4</v>
      </c>
    </row>
    <row r="1164" spans="1:8" x14ac:dyDescent="0.3">
      <c r="A1164" s="1">
        <v>12.74626662476</v>
      </c>
      <c r="B1164" s="1">
        <v>-72.872306201390003</v>
      </c>
      <c r="C1164" s="1" t="s">
        <v>12</v>
      </c>
      <c r="D1164" s="2" t="s">
        <v>1178</v>
      </c>
      <c r="E1164" s="1">
        <v>1.6235967099999999</v>
      </c>
      <c r="F1164" s="1">
        <v>4.3100000000000002E-6</v>
      </c>
      <c r="G1164" s="1">
        <v>17.563500000000001</v>
      </c>
      <c r="H1164" s="1">
        <v>6.9999999999999999E-4</v>
      </c>
    </row>
    <row r="1165" spans="1:8" x14ac:dyDescent="0.3">
      <c r="A1165" s="1">
        <v>12.77567220954</v>
      </c>
      <c r="B1165" s="1">
        <v>-72.875198862890002</v>
      </c>
      <c r="C1165" s="1" t="s">
        <v>12</v>
      </c>
      <c r="D1165" s="2" t="s">
        <v>1179</v>
      </c>
      <c r="E1165" s="1">
        <v>1.01167406</v>
      </c>
      <c r="F1165" s="1">
        <v>2.8600000000000001E-6</v>
      </c>
      <c r="G1165" s="1">
        <v>17.786999999999999</v>
      </c>
      <c r="H1165" s="1">
        <v>6.9999999999999999E-4</v>
      </c>
    </row>
    <row r="1166" spans="1:8" x14ac:dyDescent="0.3">
      <c r="A1166" s="1">
        <v>12.78384081472</v>
      </c>
      <c r="B1166" s="1">
        <v>-72.855359638280007</v>
      </c>
      <c r="C1166" s="1" t="s">
        <v>12</v>
      </c>
      <c r="D1166" s="2" t="s">
        <v>1180</v>
      </c>
      <c r="E1166" s="1">
        <v>1.352932</v>
      </c>
      <c r="F1166" s="1">
        <v>7.0199999999999997E-6</v>
      </c>
      <c r="G1166" s="1">
        <v>16.952999999999999</v>
      </c>
      <c r="H1166" s="1">
        <v>6.9999999999999999E-4</v>
      </c>
    </row>
    <row r="1167" spans="1:8" x14ac:dyDescent="0.3">
      <c r="A1167" s="1">
        <v>12.86552004048</v>
      </c>
      <c r="B1167" s="1">
        <v>-72.784037774989997</v>
      </c>
      <c r="C1167" s="1" t="s">
        <v>12</v>
      </c>
      <c r="D1167" s="2" t="s">
        <v>1181</v>
      </c>
      <c r="E1167" s="1">
        <v>1.7064214600000001</v>
      </c>
      <c r="F1167" s="1">
        <v>6.3899999999999998E-6</v>
      </c>
      <c r="G1167" s="1">
        <v>17.298300000000001</v>
      </c>
      <c r="H1167" s="1">
        <v>5.0000000000000001E-4</v>
      </c>
    </row>
    <row r="1168" spans="1:8" x14ac:dyDescent="0.3">
      <c r="A1168" s="1">
        <v>13.185446937089999</v>
      </c>
      <c r="B1168" s="1">
        <v>-72.777557247849998</v>
      </c>
      <c r="C1168" s="1" t="s">
        <v>12</v>
      </c>
      <c r="D1168" s="2" t="s">
        <v>1182</v>
      </c>
      <c r="E1168" s="1" t="s">
        <v>15</v>
      </c>
      <c r="F1168" s="1" t="s">
        <v>16</v>
      </c>
      <c r="G1168" s="1">
        <v>16.980899999999998</v>
      </c>
      <c r="H1168" s="1">
        <v>2.9999999999999997E-4</v>
      </c>
    </row>
    <row r="1169" spans="1:8" x14ac:dyDescent="0.3">
      <c r="A1169" s="1">
        <v>12.60659362562</v>
      </c>
      <c r="B1169" s="1">
        <v>-72.820061227119993</v>
      </c>
      <c r="C1169" s="1" t="s">
        <v>12</v>
      </c>
      <c r="D1169" s="2" t="s">
        <v>1183</v>
      </c>
      <c r="E1169" s="1">
        <v>2.1012906400000002</v>
      </c>
      <c r="F1169" s="1">
        <v>2.5900000000000002E-6</v>
      </c>
      <c r="G1169" s="1">
        <v>17.012699999999999</v>
      </c>
      <c r="H1169" s="1">
        <v>5.9999999999999995E-4</v>
      </c>
    </row>
    <row r="1170" spans="1:8" x14ac:dyDescent="0.3">
      <c r="A1170" s="1">
        <v>12.81611217391</v>
      </c>
      <c r="B1170" s="1">
        <v>-72.726869323049996</v>
      </c>
      <c r="C1170" s="1" t="s">
        <v>12</v>
      </c>
      <c r="D1170" s="2" t="s">
        <v>1184</v>
      </c>
      <c r="E1170" s="1">
        <v>6.3847606399999997</v>
      </c>
      <c r="F1170" s="1">
        <v>2.4239999999999998E-5</v>
      </c>
      <c r="G1170" s="1">
        <v>15.618</v>
      </c>
      <c r="H1170" s="1">
        <v>2.9999999999999997E-4</v>
      </c>
    </row>
    <row r="1171" spans="1:8" x14ac:dyDescent="0.3">
      <c r="A1171" s="1">
        <v>13.225597834489999</v>
      </c>
      <c r="B1171" s="1">
        <v>-72.620908631280003</v>
      </c>
      <c r="C1171" s="1" t="s">
        <v>12</v>
      </c>
      <c r="D1171" s="2" t="s">
        <v>1185</v>
      </c>
      <c r="E1171" s="1">
        <v>1.4589137700000001</v>
      </c>
      <c r="F1171" s="1">
        <v>2.9299999999999999E-6</v>
      </c>
      <c r="G1171" s="1">
        <v>17.4101</v>
      </c>
      <c r="H1171" s="1">
        <v>5.0000000000000001E-4</v>
      </c>
    </row>
    <row r="1172" spans="1:8" x14ac:dyDescent="0.3">
      <c r="A1172" s="1">
        <v>11.6331481055</v>
      </c>
      <c r="B1172" s="1">
        <v>-72.925979523319995</v>
      </c>
      <c r="C1172" s="1" t="s">
        <v>12</v>
      </c>
      <c r="D1172" s="2" t="s">
        <v>1186</v>
      </c>
      <c r="E1172" s="1">
        <v>1.9615295100000001</v>
      </c>
      <c r="F1172" s="1">
        <v>8.6200000000000005E-6</v>
      </c>
      <c r="G1172" s="1">
        <v>17.388300000000001</v>
      </c>
      <c r="H1172" s="1">
        <v>1.1000000000000001E-3</v>
      </c>
    </row>
    <row r="1173" spans="1:8" x14ac:dyDescent="0.3">
      <c r="A1173" s="1">
        <v>11.83195112294</v>
      </c>
      <c r="B1173" s="1">
        <v>-72.846817269900001</v>
      </c>
      <c r="C1173" s="1" t="s">
        <v>12</v>
      </c>
      <c r="D1173" s="2" t="s">
        <v>1187</v>
      </c>
      <c r="E1173" s="1" t="s">
        <v>15</v>
      </c>
      <c r="F1173" s="1" t="s">
        <v>16</v>
      </c>
      <c r="G1173" s="1">
        <v>16.861699999999999</v>
      </c>
      <c r="H1173" s="1">
        <v>8.9999999999999998E-4</v>
      </c>
    </row>
    <row r="1174" spans="1:8" x14ac:dyDescent="0.3">
      <c r="A1174" s="1">
        <v>12.363195060560001</v>
      </c>
      <c r="B1174" s="1">
        <v>-72.689794531920001</v>
      </c>
      <c r="C1174" s="1" t="s">
        <v>12</v>
      </c>
      <c r="D1174" s="2" t="s">
        <v>1188</v>
      </c>
      <c r="E1174" s="1">
        <v>1.8192831300000001</v>
      </c>
      <c r="F1174" s="1">
        <v>9.3200000000000006E-6</v>
      </c>
      <c r="G1174" s="1">
        <v>17.229600000000001</v>
      </c>
      <c r="H1174" s="1">
        <v>5.9999999999999995E-4</v>
      </c>
    </row>
    <row r="1175" spans="1:8" x14ac:dyDescent="0.3">
      <c r="A1175" s="1">
        <v>11.683632777950001</v>
      </c>
      <c r="B1175" s="1">
        <v>-72.778501476019997</v>
      </c>
      <c r="C1175" s="1" t="s">
        <v>12</v>
      </c>
      <c r="D1175" s="2" t="s">
        <v>1189</v>
      </c>
      <c r="E1175" s="1">
        <v>3.2820291899999998</v>
      </c>
      <c r="F1175" s="1">
        <v>1.15E-5</v>
      </c>
      <c r="G1175" s="1">
        <v>16.428100000000001</v>
      </c>
      <c r="H1175" s="1">
        <v>2.9999999999999997E-4</v>
      </c>
    </row>
    <row r="1176" spans="1:8" x14ac:dyDescent="0.3">
      <c r="A1176" s="1">
        <v>11.78746948575</v>
      </c>
      <c r="B1176" s="1">
        <v>-72.726252912009997</v>
      </c>
      <c r="C1176" s="1" t="s">
        <v>12</v>
      </c>
      <c r="D1176" s="2" t="s">
        <v>1190</v>
      </c>
      <c r="E1176" s="1" t="s">
        <v>15</v>
      </c>
      <c r="F1176" s="1" t="s">
        <v>16</v>
      </c>
      <c r="G1176" s="1">
        <v>16.729800000000001</v>
      </c>
      <c r="H1176" s="1">
        <v>8.0000000000000004E-4</v>
      </c>
    </row>
    <row r="1177" spans="1:8" x14ac:dyDescent="0.3">
      <c r="A1177" s="1">
        <v>11.782325959670001</v>
      </c>
      <c r="B1177" s="1">
        <v>-72.702971446489997</v>
      </c>
      <c r="C1177" s="1" t="s">
        <v>12</v>
      </c>
      <c r="D1177" s="2" t="s">
        <v>1191</v>
      </c>
      <c r="E1177" s="1">
        <v>2.0238363700000002</v>
      </c>
      <c r="F1177" s="1">
        <v>1.137E-5</v>
      </c>
      <c r="G1177" s="1">
        <v>17.058700000000002</v>
      </c>
      <c r="H1177" s="1">
        <v>5.9999999999999995E-4</v>
      </c>
    </row>
    <row r="1178" spans="1:8" x14ac:dyDescent="0.3">
      <c r="A1178" s="1">
        <v>12.54204313834</v>
      </c>
      <c r="B1178" s="1">
        <v>-72.697610280839996</v>
      </c>
      <c r="C1178" s="1" t="s">
        <v>12</v>
      </c>
      <c r="D1178" s="2" t="s">
        <v>1192</v>
      </c>
      <c r="E1178" s="1">
        <v>1.04171156</v>
      </c>
      <c r="F1178" s="1">
        <v>4.1359999999999997E-5</v>
      </c>
      <c r="G1178" s="1">
        <v>17.117100000000001</v>
      </c>
      <c r="H1178" s="1">
        <v>8.0000000000000004E-4</v>
      </c>
    </row>
    <row r="1179" spans="1:8" x14ac:dyDescent="0.3">
      <c r="A1179" s="1">
        <v>12.704050963349999</v>
      </c>
      <c r="B1179" s="1">
        <v>-72.653917927530003</v>
      </c>
      <c r="C1179" s="1" t="s">
        <v>12</v>
      </c>
      <c r="D1179" s="2" t="s">
        <v>1193</v>
      </c>
      <c r="E1179" s="1">
        <v>1.5716011599999999</v>
      </c>
      <c r="F1179" s="1">
        <v>1.146E-5</v>
      </c>
      <c r="G1179" s="1">
        <v>17.430599999999998</v>
      </c>
      <c r="H1179" s="1">
        <v>1E-3</v>
      </c>
    </row>
    <row r="1180" spans="1:8" x14ac:dyDescent="0.3">
      <c r="A1180" s="1">
        <v>12.533203574850001</v>
      </c>
      <c r="B1180" s="1">
        <v>-72.640228088819995</v>
      </c>
      <c r="C1180" s="1" t="s">
        <v>12</v>
      </c>
      <c r="D1180" s="2" t="s">
        <v>1194</v>
      </c>
      <c r="E1180" s="1" t="s">
        <v>15</v>
      </c>
      <c r="F1180" s="1" t="s">
        <v>16</v>
      </c>
      <c r="G1180" s="1">
        <v>17.233599999999999</v>
      </c>
      <c r="H1180" s="1">
        <v>5.0000000000000001E-4</v>
      </c>
    </row>
    <row r="1181" spans="1:8" x14ac:dyDescent="0.3">
      <c r="A1181" s="1">
        <v>12.96676272631</v>
      </c>
      <c r="B1181" s="1">
        <v>-72.628310941319995</v>
      </c>
      <c r="C1181" s="1" t="s">
        <v>12</v>
      </c>
      <c r="D1181" s="2" t="s">
        <v>1195</v>
      </c>
      <c r="E1181" s="1">
        <v>1.2764102399999999</v>
      </c>
      <c r="F1181" s="1">
        <v>4.1099999999999996E-6</v>
      </c>
      <c r="G1181" s="1">
        <v>17.9877</v>
      </c>
      <c r="H1181" s="1">
        <v>6.9999999999999999E-4</v>
      </c>
    </row>
    <row r="1182" spans="1:8" x14ac:dyDescent="0.3">
      <c r="A1182" s="1">
        <v>13.015331574839999</v>
      </c>
      <c r="B1182" s="1">
        <v>-72.586688920179995</v>
      </c>
      <c r="C1182" s="1" t="s">
        <v>12</v>
      </c>
      <c r="D1182" s="2" t="s">
        <v>1196</v>
      </c>
      <c r="E1182" s="1">
        <v>1.8749107899999999</v>
      </c>
      <c r="F1182" s="1">
        <v>8.1100000000000003E-6</v>
      </c>
      <c r="G1182" s="1">
        <v>16.896100000000001</v>
      </c>
      <c r="H1182" s="1">
        <v>8.0000000000000004E-4</v>
      </c>
    </row>
    <row r="1183" spans="1:8" x14ac:dyDescent="0.3">
      <c r="A1183" s="1">
        <v>13.224613916419999</v>
      </c>
      <c r="B1183" s="1">
        <v>-72.523332610430003</v>
      </c>
      <c r="C1183" s="1" t="s">
        <v>12</v>
      </c>
      <c r="D1183" s="2" t="s">
        <v>1197</v>
      </c>
      <c r="E1183" s="1" t="s">
        <v>15</v>
      </c>
      <c r="F1183" s="1" t="s">
        <v>16</v>
      </c>
      <c r="G1183" s="1">
        <v>15.7479</v>
      </c>
      <c r="H1183" s="1">
        <v>2.9999999999999997E-4</v>
      </c>
    </row>
    <row r="1184" spans="1:8" x14ac:dyDescent="0.3">
      <c r="A1184" s="1">
        <v>13.15511778998</v>
      </c>
      <c r="B1184" s="1">
        <v>-72.452671154360004</v>
      </c>
      <c r="C1184" s="1" t="s">
        <v>12</v>
      </c>
      <c r="D1184" s="2" t="s">
        <v>1198</v>
      </c>
      <c r="E1184" s="1" t="s">
        <v>15</v>
      </c>
      <c r="F1184" s="1" t="s">
        <v>16</v>
      </c>
      <c r="G1184" s="1">
        <v>17.419799999999999</v>
      </c>
      <c r="H1184" s="1">
        <v>5.0000000000000001E-4</v>
      </c>
    </row>
    <row r="1185" spans="1:8" x14ac:dyDescent="0.3">
      <c r="A1185" s="1">
        <v>13.00897871718</v>
      </c>
      <c r="B1185" s="1">
        <v>-72.435787529699994</v>
      </c>
      <c r="C1185" s="1" t="s">
        <v>12</v>
      </c>
      <c r="D1185" s="2" t="s">
        <v>1199</v>
      </c>
      <c r="E1185" s="1">
        <v>2.1533859099999999</v>
      </c>
      <c r="F1185" s="1">
        <v>7.9300000000000003E-6</v>
      </c>
      <c r="G1185" s="1">
        <v>17.1006</v>
      </c>
      <c r="H1185" s="1">
        <v>1.8E-3</v>
      </c>
    </row>
    <row r="1186" spans="1:8" x14ac:dyDescent="0.3">
      <c r="A1186" s="1">
        <v>13.486381315119999</v>
      </c>
      <c r="B1186" s="1">
        <v>-72.737308815410003</v>
      </c>
      <c r="C1186" s="1" t="s">
        <v>12</v>
      </c>
      <c r="D1186" s="2" t="s">
        <v>1200</v>
      </c>
      <c r="E1186" s="1">
        <v>7.2139663499999997</v>
      </c>
      <c r="F1186" s="1">
        <v>3.1489000000000002E-4</v>
      </c>
      <c r="G1186" s="1">
        <v>15.5108</v>
      </c>
      <c r="H1186" s="1">
        <v>2.0000000000000001E-4</v>
      </c>
    </row>
    <row r="1187" spans="1:8" x14ac:dyDescent="0.3">
      <c r="A1187" s="1">
        <v>13.57581991712</v>
      </c>
      <c r="B1187" s="1">
        <v>-72.702626522290004</v>
      </c>
      <c r="C1187" s="1" t="s">
        <v>12</v>
      </c>
      <c r="D1187" s="2" t="s">
        <v>1201</v>
      </c>
      <c r="E1187" s="1">
        <v>1.4463969400000001</v>
      </c>
      <c r="F1187" s="1">
        <v>1.1080000000000001E-5</v>
      </c>
      <c r="G1187" s="1">
        <v>17.1998</v>
      </c>
      <c r="H1187" s="1">
        <v>6.9999999999999999E-4</v>
      </c>
    </row>
    <row r="1188" spans="1:8" x14ac:dyDescent="0.3">
      <c r="A1188" s="1">
        <v>13.737946675690001</v>
      </c>
      <c r="B1188" s="1">
        <v>-72.677416694979996</v>
      </c>
      <c r="C1188" s="1" t="s">
        <v>12</v>
      </c>
      <c r="D1188" s="2" t="s">
        <v>1202</v>
      </c>
      <c r="E1188" s="1" t="s">
        <v>15</v>
      </c>
      <c r="F1188" s="1" t="s">
        <v>16</v>
      </c>
      <c r="G1188" s="1">
        <v>16.9558</v>
      </c>
      <c r="H1188" s="1">
        <v>8.0000000000000004E-4</v>
      </c>
    </row>
    <row r="1189" spans="1:8" x14ac:dyDescent="0.3">
      <c r="A1189" s="1">
        <v>13.389204413450001</v>
      </c>
      <c r="B1189" s="1">
        <v>-72.663341790320004</v>
      </c>
      <c r="C1189" s="1" t="s">
        <v>12</v>
      </c>
      <c r="D1189" s="2" t="s">
        <v>1203</v>
      </c>
      <c r="E1189" s="1">
        <v>2.0036760199999999</v>
      </c>
      <c r="F1189" s="1">
        <v>7.2200000000000003E-6</v>
      </c>
      <c r="G1189" s="1">
        <v>16.858899999999998</v>
      </c>
      <c r="H1189" s="1">
        <v>8.0000000000000004E-4</v>
      </c>
    </row>
    <row r="1190" spans="1:8" x14ac:dyDescent="0.3">
      <c r="A1190" s="1">
        <v>13.980176517409999</v>
      </c>
      <c r="B1190" s="1">
        <v>-72.618266888180003</v>
      </c>
      <c r="C1190" s="1" t="s">
        <v>12</v>
      </c>
      <c r="D1190" s="2" t="s">
        <v>1204</v>
      </c>
      <c r="E1190" s="1">
        <v>1.7816390600000001</v>
      </c>
      <c r="F1190" s="1">
        <v>3.4199999999999999E-6</v>
      </c>
      <c r="G1190" s="1">
        <v>17.046099999999999</v>
      </c>
      <c r="H1190" s="1">
        <v>5.9999999999999995E-4</v>
      </c>
    </row>
    <row r="1191" spans="1:8" x14ac:dyDescent="0.3">
      <c r="A1191" s="1">
        <v>13.94594134502</v>
      </c>
      <c r="B1191" s="1">
        <v>-72.601421495110003</v>
      </c>
      <c r="C1191" s="1" t="s">
        <v>12</v>
      </c>
      <c r="D1191" s="2" t="s">
        <v>1205</v>
      </c>
      <c r="E1191" s="1" t="s">
        <v>15</v>
      </c>
      <c r="F1191" s="1" t="s">
        <v>16</v>
      </c>
      <c r="G1191" s="1">
        <v>16.1905</v>
      </c>
      <c r="H1191" s="1">
        <v>2.9999999999999997E-4</v>
      </c>
    </row>
    <row r="1192" spans="1:8" x14ac:dyDescent="0.3">
      <c r="A1192" s="1">
        <v>13.96984392507</v>
      </c>
      <c r="B1192" s="1">
        <v>-72.584618554030001</v>
      </c>
      <c r="C1192" s="1" t="s">
        <v>12</v>
      </c>
      <c r="D1192" s="2" t="s">
        <v>1206</v>
      </c>
      <c r="E1192" s="1">
        <v>1.18694012</v>
      </c>
      <c r="F1192" s="1">
        <v>2.0700000000000001E-6</v>
      </c>
      <c r="G1192" s="1">
        <v>17.315799999999999</v>
      </c>
      <c r="H1192" s="1">
        <v>5.9999999999999995E-4</v>
      </c>
    </row>
    <row r="1193" spans="1:8" x14ac:dyDescent="0.3">
      <c r="A1193" s="1">
        <v>13.86448871392</v>
      </c>
      <c r="B1193" s="1">
        <v>-72.590897833710002</v>
      </c>
      <c r="C1193" s="1" t="s">
        <v>12</v>
      </c>
      <c r="D1193" s="2" t="s">
        <v>1207</v>
      </c>
      <c r="E1193" s="1" t="s">
        <v>15</v>
      </c>
      <c r="F1193" s="1" t="s">
        <v>16</v>
      </c>
      <c r="G1193" s="1">
        <v>17.1998</v>
      </c>
      <c r="H1193" s="1">
        <v>5.0000000000000001E-4</v>
      </c>
    </row>
    <row r="1194" spans="1:8" x14ac:dyDescent="0.3">
      <c r="A1194" s="1">
        <v>14.25895041203</v>
      </c>
      <c r="B1194" s="1">
        <v>-72.465126343180003</v>
      </c>
      <c r="C1194" s="1" t="s">
        <v>12</v>
      </c>
      <c r="D1194" s="2" t="s">
        <v>1208</v>
      </c>
      <c r="E1194" s="1" t="s">
        <v>15</v>
      </c>
      <c r="F1194" s="1" t="s">
        <v>16</v>
      </c>
      <c r="G1194" s="1">
        <v>17.123000000000001</v>
      </c>
      <c r="H1194" s="1">
        <v>4.0000000000000002E-4</v>
      </c>
    </row>
    <row r="1195" spans="1:8" x14ac:dyDescent="0.3">
      <c r="A1195" s="1">
        <v>14.361501083929999</v>
      </c>
      <c r="B1195" s="1">
        <v>-72.431405170900007</v>
      </c>
      <c r="C1195" s="1" t="s">
        <v>12</v>
      </c>
      <c r="D1195" s="2" t="s">
        <v>1209</v>
      </c>
      <c r="E1195" s="1">
        <v>1.2855762399999999</v>
      </c>
      <c r="F1195" s="1">
        <v>5.1399999999999999E-6</v>
      </c>
      <c r="G1195" s="1">
        <v>16.967199999999998</v>
      </c>
      <c r="H1195" s="1">
        <v>4.0000000000000002E-4</v>
      </c>
    </row>
    <row r="1196" spans="1:8" x14ac:dyDescent="0.3">
      <c r="A1196" s="1">
        <v>14.812840263889999</v>
      </c>
      <c r="B1196" s="1">
        <v>-72.430446677950002</v>
      </c>
      <c r="C1196" s="1" t="s">
        <v>12</v>
      </c>
      <c r="D1196" s="2" t="s">
        <v>1210</v>
      </c>
      <c r="E1196" s="1">
        <v>1.49187687</v>
      </c>
      <c r="F1196" s="1">
        <v>2.8899999999999999E-6</v>
      </c>
      <c r="G1196" s="1">
        <v>16.832000000000001</v>
      </c>
      <c r="H1196" s="1">
        <v>2.9999999999999997E-4</v>
      </c>
    </row>
    <row r="1197" spans="1:8" x14ac:dyDescent="0.3">
      <c r="A1197" s="1">
        <v>14.58972239415</v>
      </c>
      <c r="B1197" s="1">
        <v>-72.423580817309997</v>
      </c>
      <c r="C1197" s="1" t="s">
        <v>12</v>
      </c>
      <c r="D1197" s="2" t="s">
        <v>1211</v>
      </c>
      <c r="E1197" s="1" t="s">
        <v>15</v>
      </c>
      <c r="F1197" s="1" t="s">
        <v>16</v>
      </c>
      <c r="G1197" s="1">
        <v>16.4148</v>
      </c>
      <c r="H1197" s="1">
        <v>4.0000000000000002E-4</v>
      </c>
    </row>
    <row r="1198" spans="1:8" x14ac:dyDescent="0.3">
      <c r="A1198" s="1">
        <v>13.40936202973</v>
      </c>
      <c r="B1198" s="1">
        <v>-72.493531892630003</v>
      </c>
      <c r="C1198" s="1" t="s">
        <v>12</v>
      </c>
      <c r="D1198" s="2" t="s">
        <v>1212</v>
      </c>
      <c r="E1198" s="1">
        <v>2.4197022100000001</v>
      </c>
      <c r="F1198" s="1">
        <v>1.383E-5</v>
      </c>
      <c r="G1198" s="1">
        <v>16.787700000000001</v>
      </c>
      <c r="H1198" s="1">
        <v>8.0000000000000004E-4</v>
      </c>
    </row>
    <row r="1199" spans="1:8" x14ac:dyDescent="0.3">
      <c r="A1199" s="1">
        <v>13.89847991876</v>
      </c>
      <c r="B1199" s="1">
        <v>-72.404016394259997</v>
      </c>
      <c r="C1199" s="1" t="s">
        <v>12</v>
      </c>
      <c r="D1199" s="2" t="s">
        <v>1213</v>
      </c>
      <c r="E1199" s="1">
        <v>1.5033772999999999</v>
      </c>
      <c r="F1199" s="1">
        <v>3.4599999999999999E-6</v>
      </c>
      <c r="G1199" s="1">
        <v>17.656700000000001</v>
      </c>
      <c r="H1199" s="1">
        <v>8.9999999999999998E-4</v>
      </c>
    </row>
    <row r="1200" spans="1:8" x14ac:dyDescent="0.3">
      <c r="A1200" s="1">
        <v>13.62000690831</v>
      </c>
      <c r="B1200" s="1">
        <v>-72.410923145140003</v>
      </c>
      <c r="C1200" s="1" t="s">
        <v>12</v>
      </c>
      <c r="D1200" s="2" t="s">
        <v>1214</v>
      </c>
      <c r="E1200" s="1">
        <v>11.638648910000001</v>
      </c>
      <c r="F1200" s="1">
        <v>8.5439999999999995E-5</v>
      </c>
      <c r="G1200" s="1">
        <v>14.514699999999999</v>
      </c>
      <c r="H1200" s="1">
        <v>2.0000000000000001E-4</v>
      </c>
    </row>
    <row r="1201" spans="1:8" x14ac:dyDescent="0.3">
      <c r="A1201" s="1">
        <v>13.764791278800001</v>
      </c>
      <c r="B1201" s="1">
        <v>-72.246946969920003</v>
      </c>
      <c r="C1201" s="1" t="s">
        <v>12</v>
      </c>
      <c r="D1201" s="2" t="s">
        <v>1215</v>
      </c>
      <c r="E1201" s="1">
        <v>8.1251449400000002</v>
      </c>
      <c r="F1201" s="1">
        <v>1.1942000000000001E-4</v>
      </c>
      <c r="G1201" s="1">
        <v>15.2797</v>
      </c>
      <c r="H1201" s="1">
        <v>2.0000000000000001E-4</v>
      </c>
    </row>
    <row r="1202" spans="1:8" x14ac:dyDescent="0.3">
      <c r="A1202" s="1">
        <v>14.42125859225</v>
      </c>
      <c r="B1202" s="1">
        <v>-72.252682502270005</v>
      </c>
      <c r="C1202" s="1" t="s">
        <v>12</v>
      </c>
      <c r="D1202" s="2" t="s">
        <v>1216</v>
      </c>
      <c r="E1202" s="1" t="s">
        <v>15</v>
      </c>
      <c r="F1202" s="1" t="s">
        <v>16</v>
      </c>
      <c r="G1202" s="1">
        <v>16.823599999999999</v>
      </c>
      <c r="H1202" s="1">
        <v>4.0000000000000002E-4</v>
      </c>
    </row>
    <row r="1203" spans="1:8" x14ac:dyDescent="0.3">
      <c r="A1203" s="1">
        <v>14.00887985118</v>
      </c>
      <c r="B1203" s="1">
        <v>-72.293919135590002</v>
      </c>
      <c r="C1203" s="1" t="s">
        <v>12</v>
      </c>
      <c r="D1203" s="2" t="s">
        <v>1217</v>
      </c>
      <c r="E1203" s="1" t="s">
        <v>15</v>
      </c>
      <c r="F1203" s="1" t="s">
        <v>16</v>
      </c>
      <c r="G1203" s="1">
        <v>16.315200000000001</v>
      </c>
      <c r="H1203" s="1">
        <v>2.9999999999999997E-4</v>
      </c>
    </row>
    <row r="1204" spans="1:8" x14ac:dyDescent="0.3">
      <c r="A1204" s="1">
        <v>14.386250254709999</v>
      </c>
      <c r="B1204" s="1">
        <v>-72.227170928069995</v>
      </c>
      <c r="C1204" s="1" t="s">
        <v>12</v>
      </c>
      <c r="D1204" s="2" t="s">
        <v>1218</v>
      </c>
      <c r="E1204" s="1" t="s">
        <v>15</v>
      </c>
      <c r="F1204" s="1" t="s">
        <v>16</v>
      </c>
      <c r="G1204" s="1">
        <v>15.286199999999999</v>
      </c>
      <c r="H1204" s="1">
        <v>5.0000000000000001E-4</v>
      </c>
    </row>
    <row r="1205" spans="1:8" x14ac:dyDescent="0.3">
      <c r="A1205" s="1">
        <v>14.49676160542</v>
      </c>
      <c r="B1205" s="1">
        <v>-72.234977578189998</v>
      </c>
      <c r="C1205" s="1" t="s">
        <v>12</v>
      </c>
      <c r="D1205" s="2" t="s">
        <v>1219</v>
      </c>
      <c r="E1205" s="1">
        <v>3.5516653200000001</v>
      </c>
      <c r="F1205" s="1">
        <v>7.0299999999999996E-6</v>
      </c>
      <c r="G1205" s="1">
        <v>15.825200000000001</v>
      </c>
      <c r="H1205" s="1">
        <v>2.9999999999999997E-4</v>
      </c>
    </row>
    <row r="1206" spans="1:8" x14ac:dyDescent="0.3">
      <c r="A1206" s="1">
        <v>14.13979085469</v>
      </c>
      <c r="B1206" s="1">
        <v>-72.231929335420006</v>
      </c>
      <c r="C1206" s="1" t="s">
        <v>12</v>
      </c>
      <c r="D1206" s="2" t="s">
        <v>1220</v>
      </c>
      <c r="E1206" s="1">
        <v>1.66399074</v>
      </c>
      <c r="F1206" s="1">
        <v>2.9299999999999999E-6</v>
      </c>
      <c r="G1206" s="1">
        <v>16.922599999999999</v>
      </c>
      <c r="H1206" s="1">
        <v>5.0000000000000001E-4</v>
      </c>
    </row>
    <row r="1207" spans="1:8" x14ac:dyDescent="0.3">
      <c r="A1207" s="1">
        <v>14.373560989990001</v>
      </c>
      <c r="B1207" s="1">
        <v>-72.145403899249999</v>
      </c>
      <c r="C1207" s="1" t="s">
        <v>12</v>
      </c>
      <c r="D1207" s="2" t="s">
        <v>1221</v>
      </c>
      <c r="E1207" s="1" t="s">
        <v>15</v>
      </c>
      <c r="F1207" s="1" t="s">
        <v>16</v>
      </c>
      <c r="G1207" s="1">
        <v>17.062799999999999</v>
      </c>
      <c r="H1207" s="1">
        <v>5.0000000000000001E-4</v>
      </c>
    </row>
    <row r="1208" spans="1:8" x14ac:dyDescent="0.3">
      <c r="A1208" s="1">
        <v>11.52822551871</v>
      </c>
      <c r="B1208" s="1">
        <v>-72.682100109450005</v>
      </c>
      <c r="C1208" s="1" t="s">
        <v>12</v>
      </c>
      <c r="D1208" s="2" t="s">
        <v>1222</v>
      </c>
      <c r="E1208" s="1">
        <v>1.15481521</v>
      </c>
      <c r="F1208" s="1">
        <v>3.9700000000000001E-6</v>
      </c>
      <c r="G1208" s="1">
        <v>17.7727</v>
      </c>
      <c r="H1208" s="1">
        <v>6.9999999999999999E-4</v>
      </c>
    </row>
    <row r="1209" spans="1:8" x14ac:dyDescent="0.3">
      <c r="A1209" s="1">
        <v>12.12891363004</v>
      </c>
      <c r="B1209" s="1">
        <v>-72.582084831230006</v>
      </c>
      <c r="C1209" s="1" t="s">
        <v>12</v>
      </c>
      <c r="D1209" s="2" t="s">
        <v>1223</v>
      </c>
      <c r="E1209" s="1" t="s">
        <v>15</v>
      </c>
      <c r="F1209" s="1" t="s">
        <v>16</v>
      </c>
      <c r="G1209" s="1">
        <v>16.9406</v>
      </c>
      <c r="H1209" s="1">
        <v>5.0000000000000001E-4</v>
      </c>
    </row>
    <row r="1210" spans="1:8" x14ac:dyDescent="0.3">
      <c r="A1210" s="1">
        <v>11.891811542659999</v>
      </c>
      <c r="B1210" s="1">
        <v>-72.574018780070006</v>
      </c>
      <c r="C1210" s="1" t="s">
        <v>12</v>
      </c>
      <c r="D1210" s="2" t="s">
        <v>1224</v>
      </c>
      <c r="E1210" s="1">
        <v>1.70725594</v>
      </c>
      <c r="F1210" s="1">
        <v>8.0199999999999994E-6</v>
      </c>
      <c r="G1210" s="1">
        <v>17.295100000000001</v>
      </c>
      <c r="H1210" s="1">
        <v>5.0000000000000001E-4</v>
      </c>
    </row>
    <row r="1211" spans="1:8" x14ac:dyDescent="0.3">
      <c r="A1211" s="1">
        <v>12.032068763830001</v>
      </c>
      <c r="B1211" s="1">
        <v>-72.433097472889997</v>
      </c>
      <c r="C1211" s="1" t="s">
        <v>12</v>
      </c>
      <c r="D1211" s="2" t="s">
        <v>1225</v>
      </c>
      <c r="E1211" s="1">
        <v>1.6560904599999999</v>
      </c>
      <c r="F1211" s="1">
        <v>5.1499999999999998E-6</v>
      </c>
      <c r="G1211" s="1">
        <v>16.839300000000001</v>
      </c>
      <c r="H1211" s="1">
        <v>8.0000000000000004E-4</v>
      </c>
    </row>
    <row r="1212" spans="1:8" x14ac:dyDescent="0.3">
      <c r="A1212" s="1">
        <v>12.32755085788</v>
      </c>
      <c r="B1212" s="1">
        <v>-72.556928807770007</v>
      </c>
      <c r="C1212" s="1" t="s">
        <v>12</v>
      </c>
      <c r="D1212" s="2" t="s">
        <v>1226</v>
      </c>
      <c r="E1212" s="1">
        <v>1.51570172</v>
      </c>
      <c r="F1212" s="1">
        <v>7.3900000000000004E-6</v>
      </c>
      <c r="G1212" s="1">
        <v>17.7119</v>
      </c>
      <c r="H1212" s="1">
        <v>5.0000000000000001E-4</v>
      </c>
    </row>
    <row r="1213" spans="1:8" x14ac:dyDescent="0.3">
      <c r="A1213" s="1">
        <v>12.63170173975</v>
      </c>
      <c r="B1213" s="1">
        <v>-72.477800744129993</v>
      </c>
      <c r="C1213" s="1" t="s">
        <v>12</v>
      </c>
      <c r="D1213" s="2" t="s">
        <v>1227</v>
      </c>
      <c r="E1213" s="1" t="s">
        <v>15</v>
      </c>
      <c r="F1213" s="1" t="s">
        <v>16</v>
      </c>
      <c r="G1213" s="1">
        <v>17.874300000000002</v>
      </c>
      <c r="H1213" s="1">
        <v>4.0000000000000001E-3</v>
      </c>
    </row>
    <row r="1214" spans="1:8" x14ac:dyDescent="0.3">
      <c r="A1214" s="1">
        <v>12.325894893559999</v>
      </c>
      <c r="B1214" s="1">
        <v>-72.467598073849999</v>
      </c>
      <c r="C1214" s="1" t="s">
        <v>12</v>
      </c>
      <c r="D1214" s="2" t="s">
        <v>1228</v>
      </c>
      <c r="E1214" s="1">
        <v>1.70161104</v>
      </c>
      <c r="F1214" s="1">
        <v>8.2600000000000005E-6</v>
      </c>
      <c r="G1214" s="1">
        <v>17.017700000000001</v>
      </c>
      <c r="H1214" s="1">
        <v>1.1999999999999999E-3</v>
      </c>
    </row>
    <row r="1215" spans="1:8" x14ac:dyDescent="0.3">
      <c r="A1215" s="1">
        <v>13.019630503549999</v>
      </c>
      <c r="B1215" s="1">
        <v>-72.407240648910005</v>
      </c>
      <c r="C1215" s="1" t="s">
        <v>12</v>
      </c>
      <c r="D1215" s="2" t="s">
        <v>1229</v>
      </c>
      <c r="E1215" s="1" t="s">
        <v>15</v>
      </c>
      <c r="F1215" s="1" t="s">
        <v>16</v>
      </c>
      <c r="G1215" s="1">
        <v>16.5032</v>
      </c>
      <c r="H1215" s="1">
        <v>2.9999999999999997E-4</v>
      </c>
    </row>
    <row r="1216" spans="1:8" x14ac:dyDescent="0.3">
      <c r="A1216" s="1">
        <v>13.0033560165</v>
      </c>
      <c r="B1216" s="1">
        <v>-72.395445880739999</v>
      </c>
      <c r="C1216" s="1" t="s">
        <v>12</v>
      </c>
      <c r="D1216" s="2" t="s">
        <v>1230</v>
      </c>
      <c r="E1216" s="1" t="s">
        <v>15</v>
      </c>
      <c r="F1216" s="1" t="s">
        <v>16</v>
      </c>
      <c r="G1216" s="1">
        <v>15.6173</v>
      </c>
      <c r="H1216" s="1">
        <v>2.9999999999999997E-4</v>
      </c>
    </row>
    <row r="1217" spans="1:8" x14ac:dyDescent="0.3">
      <c r="A1217" s="1">
        <v>12.811463014999999</v>
      </c>
      <c r="B1217" s="1">
        <v>-72.346706323640007</v>
      </c>
      <c r="C1217" s="1" t="s">
        <v>12</v>
      </c>
      <c r="D1217" s="2" t="s">
        <v>1231</v>
      </c>
      <c r="E1217" s="1" t="s">
        <v>15</v>
      </c>
      <c r="F1217" s="1" t="s">
        <v>16</v>
      </c>
      <c r="G1217" s="1">
        <v>16.876100000000001</v>
      </c>
      <c r="H1217" s="1">
        <v>4.0000000000000002E-4</v>
      </c>
    </row>
    <row r="1218" spans="1:8" x14ac:dyDescent="0.3">
      <c r="A1218" s="1">
        <v>11.53797899652</v>
      </c>
      <c r="B1218" s="1">
        <v>-72.48507499342</v>
      </c>
      <c r="C1218" s="1" t="s">
        <v>12</v>
      </c>
      <c r="D1218" s="2" t="s">
        <v>1232</v>
      </c>
      <c r="E1218" s="1">
        <v>1.57914982</v>
      </c>
      <c r="F1218" s="1">
        <v>3.3299999999999999E-6</v>
      </c>
      <c r="G1218" s="1">
        <v>17.124199999999998</v>
      </c>
      <c r="H1218" s="1">
        <v>2.7000000000000001E-3</v>
      </c>
    </row>
    <row r="1219" spans="1:8" x14ac:dyDescent="0.3">
      <c r="A1219" s="1">
        <v>7.6024072458400003</v>
      </c>
      <c r="B1219" s="1">
        <v>-73.723306247820005</v>
      </c>
      <c r="C1219" s="1" t="s">
        <v>12</v>
      </c>
      <c r="D1219" s="2" t="s">
        <v>1233</v>
      </c>
      <c r="E1219" s="1" t="s">
        <v>15</v>
      </c>
      <c r="F1219" s="1" t="s">
        <v>16</v>
      </c>
      <c r="G1219" s="1">
        <v>16.825099999999999</v>
      </c>
      <c r="H1219" s="1">
        <v>4.0000000000000002E-4</v>
      </c>
    </row>
    <row r="1220" spans="1:8" x14ac:dyDescent="0.3">
      <c r="A1220" s="1">
        <v>7.2181072883899997</v>
      </c>
      <c r="B1220" s="1">
        <v>-73.665414797129998</v>
      </c>
      <c r="C1220" s="1" t="s">
        <v>12</v>
      </c>
      <c r="D1220" s="2" t="s">
        <v>1234</v>
      </c>
      <c r="E1220" s="1" t="s">
        <v>15</v>
      </c>
      <c r="F1220" s="1" t="s">
        <v>16</v>
      </c>
      <c r="G1220" s="1">
        <v>17.2562</v>
      </c>
      <c r="H1220" s="1">
        <v>6.9999999999999999E-4</v>
      </c>
    </row>
    <row r="1221" spans="1:8" x14ac:dyDescent="0.3">
      <c r="A1221" s="1">
        <v>5.6220977641700003</v>
      </c>
      <c r="B1221" s="1">
        <v>-73.90452225304</v>
      </c>
      <c r="C1221" s="1" t="s">
        <v>12</v>
      </c>
      <c r="D1221" s="2" t="s">
        <v>1235</v>
      </c>
      <c r="E1221" s="1">
        <v>1.4426106000000001</v>
      </c>
      <c r="F1221" s="1">
        <v>8.3599999999999996E-6</v>
      </c>
      <c r="G1221" s="1">
        <v>17.470199999999998</v>
      </c>
      <c r="H1221" s="1">
        <v>1.4E-3</v>
      </c>
    </row>
    <row r="1222" spans="1:8" x14ac:dyDescent="0.3">
      <c r="A1222" s="1">
        <v>5.2620820846000003</v>
      </c>
      <c r="B1222" s="1">
        <v>-73.721584670309994</v>
      </c>
      <c r="C1222" s="1" t="s">
        <v>12</v>
      </c>
      <c r="D1222" s="2" t="s">
        <v>1236</v>
      </c>
      <c r="E1222" s="1">
        <v>1.4256620099999999</v>
      </c>
      <c r="F1222" s="1">
        <v>6.9299999999999997E-6</v>
      </c>
      <c r="G1222" s="1">
        <v>17.613299999999999</v>
      </c>
      <c r="H1222" s="1">
        <v>5.9999999999999995E-4</v>
      </c>
    </row>
    <row r="1223" spans="1:8" x14ac:dyDescent="0.3">
      <c r="A1223" s="1">
        <v>5.1596499849199997</v>
      </c>
      <c r="B1223" s="1">
        <v>-73.716546541339994</v>
      </c>
      <c r="C1223" s="1" t="s">
        <v>12</v>
      </c>
      <c r="D1223" s="2" t="s">
        <v>1237</v>
      </c>
      <c r="E1223" s="1">
        <v>1.3625588799999999</v>
      </c>
      <c r="F1223" s="1">
        <v>5.3499999999999996E-6</v>
      </c>
      <c r="G1223" s="1">
        <v>17.547999999999998</v>
      </c>
      <c r="H1223" s="1">
        <v>5.9999999999999995E-4</v>
      </c>
    </row>
    <row r="1224" spans="1:8" x14ac:dyDescent="0.3">
      <c r="A1224" s="1">
        <v>3.1302708884300001</v>
      </c>
      <c r="B1224" s="1">
        <v>-73.904096249450006</v>
      </c>
      <c r="C1224" s="1" t="s">
        <v>12</v>
      </c>
      <c r="D1224" s="2" t="s">
        <v>1238</v>
      </c>
      <c r="E1224" s="1" t="s">
        <v>15</v>
      </c>
      <c r="F1224" s="1" t="s">
        <v>16</v>
      </c>
      <c r="G1224" s="1">
        <v>17.2821</v>
      </c>
      <c r="H1224" s="1">
        <v>5.9999999999999995E-4</v>
      </c>
    </row>
    <row r="1225" spans="1:8" x14ac:dyDescent="0.3">
      <c r="A1225" s="1">
        <v>3.58688948613</v>
      </c>
      <c r="B1225" s="1">
        <v>-73.83162140089</v>
      </c>
      <c r="C1225" s="1" t="s">
        <v>12</v>
      </c>
      <c r="D1225" s="2" t="s">
        <v>1239</v>
      </c>
      <c r="E1225" s="1">
        <v>1.22542938</v>
      </c>
      <c r="F1225" s="1">
        <v>3.2899999999999998E-6</v>
      </c>
      <c r="G1225" s="1">
        <v>17.0107</v>
      </c>
      <c r="H1225" s="1">
        <v>6.9999999999999999E-4</v>
      </c>
    </row>
    <row r="1226" spans="1:8" x14ac:dyDescent="0.3">
      <c r="A1226" s="1">
        <v>4.8783410139100001</v>
      </c>
      <c r="B1226" s="1">
        <v>-73.529965617290003</v>
      </c>
      <c r="C1226" s="1" t="s">
        <v>12</v>
      </c>
      <c r="D1226" s="2" t="s">
        <v>1240</v>
      </c>
      <c r="E1226" s="1" t="s">
        <v>15</v>
      </c>
      <c r="F1226" s="1" t="s">
        <v>16</v>
      </c>
      <c r="G1226" s="1">
        <v>17.3017</v>
      </c>
      <c r="H1226" s="1">
        <v>2.2000000000000001E-3</v>
      </c>
    </row>
    <row r="1227" spans="1:8" x14ac:dyDescent="0.3">
      <c r="A1227" s="1">
        <v>5.2304595411500001</v>
      </c>
      <c r="B1227" s="1">
        <v>-73.553837484040002</v>
      </c>
      <c r="C1227" s="1" t="s">
        <v>12</v>
      </c>
      <c r="D1227" s="2" t="s">
        <v>1241</v>
      </c>
      <c r="E1227" s="1">
        <v>8.9725614100000008</v>
      </c>
      <c r="F1227" s="1">
        <v>1.03045E-3</v>
      </c>
      <c r="G1227" s="1">
        <v>15.4556</v>
      </c>
      <c r="H1227" s="1">
        <v>1.1999999999999999E-3</v>
      </c>
    </row>
    <row r="1228" spans="1:8" x14ac:dyDescent="0.3">
      <c r="A1228" s="1">
        <v>7.2870533333000003</v>
      </c>
      <c r="B1228" s="1">
        <v>-72.886058405829999</v>
      </c>
      <c r="C1228" s="1" t="s">
        <v>12</v>
      </c>
      <c r="D1228" s="2" t="s">
        <v>1242</v>
      </c>
      <c r="E1228" s="1">
        <v>4.3045246700000002</v>
      </c>
      <c r="F1228" s="1">
        <v>7.8070000000000003E-5</v>
      </c>
      <c r="G1228" s="1">
        <v>15.872</v>
      </c>
      <c r="H1228" s="1">
        <v>5.0000000000000001E-4</v>
      </c>
    </row>
    <row r="1229" spans="1:8" x14ac:dyDescent="0.3">
      <c r="A1229" s="1">
        <v>4.4819390267900001</v>
      </c>
      <c r="B1229" s="1">
        <v>-73.35200237974</v>
      </c>
      <c r="C1229" s="1" t="s">
        <v>12</v>
      </c>
      <c r="D1229" s="2" t="s">
        <v>1243</v>
      </c>
      <c r="E1229" s="1">
        <v>1.9370544000000001</v>
      </c>
      <c r="F1229" s="1">
        <v>1.306E-5</v>
      </c>
      <c r="G1229" s="1">
        <v>17.113099999999999</v>
      </c>
      <c r="H1229" s="1">
        <v>5.9999999999999995E-4</v>
      </c>
    </row>
    <row r="1230" spans="1:8" x14ac:dyDescent="0.3">
      <c r="A1230" s="1">
        <v>5.1778536475800001</v>
      </c>
      <c r="B1230" s="1">
        <v>-72.935402366960005</v>
      </c>
      <c r="C1230" s="1" t="s">
        <v>12</v>
      </c>
      <c r="D1230" s="2" t="s">
        <v>1244</v>
      </c>
      <c r="E1230" s="1">
        <v>1.71256907</v>
      </c>
      <c r="F1230" s="1">
        <v>8.2199999999999992E-6</v>
      </c>
      <c r="G1230" s="1">
        <v>17.3599</v>
      </c>
      <c r="H1230" s="1">
        <v>8.9999999999999998E-4</v>
      </c>
    </row>
    <row r="1231" spans="1:8" x14ac:dyDescent="0.3">
      <c r="A1231" s="1">
        <v>8.65406559923</v>
      </c>
      <c r="B1231" s="1">
        <v>-73.637921508630001</v>
      </c>
      <c r="C1231" s="1" t="s">
        <v>12</v>
      </c>
      <c r="D1231" s="2" t="s">
        <v>1245</v>
      </c>
      <c r="E1231" s="1" t="s">
        <v>15</v>
      </c>
      <c r="F1231" s="1" t="s">
        <v>16</v>
      </c>
      <c r="G1231" s="1">
        <v>17.678899999999999</v>
      </c>
      <c r="H1231" s="1">
        <v>5.0000000000000001E-4</v>
      </c>
    </row>
    <row r="1232" spans="1:8" x14ac:dyDescent="0.3">
      <c r="A1232" s="1">
        <v>9.9587113771600002</v>
      </c>
      <c r="B1232" s="1">
        <v>-73.499284596460001</v>
      </c>
      <c r="C1232" s="1" t="s">
        <v>12</v>
      </c>
      <c r="D1232" s="2" t="s">
        <v>1246</v>
      </c>
      <c r="E1232" s="1">
        <v>1.47197387</v>
      </c>
      <c r="F1232" s="1">
        <v>3.3699999999999999E-6</v>
      </c>
      <c r="G1232" s="1">
        <v>17.314800000000002</v>
      </c>
      <c r="H1232" s="1">
        <v>6.9999999999999999E-4</v>
      </c>
    </row>
    <row r="1233" spans="1:8" x14ac:dyDescent="0.3">
      <c r="A1233" s="1">
        <v>8.5470111289300004</v>
      </c>
      <c r="B1233" s="1">
        <v>-73.431356756750006</v>
      </c>
      <c r="C1233" s="1" t="s">
        <v>12</v>
      </c>
      <c r="D1233" s="2" t="s">
        <v>1247</v>
      </c>
      <c r="E1233" s="1" t="s">
        <v>15</v>
      </c>
      <c r="F1233" s="1" t="s">
        <v>16</v>
      </c>
      <c r="G1233" s="1">
        <v>17.890699999999999</v>
      </c>
      <c r="H1233" s="1">
        <v>1E-3</v>
      </c>
    </row>
    <row r="1234" spans="1:8" x14ac:dyDescent="0.3">
      <c r="A1234" s="1">
        <v>8.8268750146800006</v>
      </c>
      <c r="B1234" s="1">
        <v>-73.369905414450002</v>
      </c>
      <c r="C1234" s="1" t="s">
        <v>12</v>
      </c>
      <c r="D1234" s="2" t="s">
        <v>1248</v>
      </c>
      <c r="E1234" s="1" t="s">
        <v>15</v>
      </c>
      <c r="F1234" s="1" t="s">
        <v>16</v>
      </c>
      <c r="G1234" s="1">
        <v>17.910599999999999</v>
      </c>
      <c r="H1234" s="1">
        <v>1.5E-3</v>
      </c>
    </row>
    <row r="1235" spans="1:8" x14ac:dyDescent="0.3">
      <c r="A1235" s="1">
        <v>10.2821619377</v>
      </c>
      <c r="B1235" s="1">
        <v>-73.254468414879994</v>
      </c>
      <c r="C1235" s="1" t="s">
        <v>12</v>
      </c>
      <c r="D1235" s="2" t="s">
        <v>1249</v>
      </c>
      <c r="E1235" s="1">
        <v>1.63068755</v>
      </c>
      <c r="F1235" s="1">
        <v>4.9400000000000001E-6</v>
      </c>
      <c r="G1235" s="1">
        <v>17.3414</v>
      </c>
      <c r="H1235" s="1">
        <v>6.9999999999999999E-4</v>
      </c>
    </row>
    <row r="1236" spans="1:8" x14ac:dyDescent="0.3">
      <c r="A1236" s="1">
        <v>10.546908882069999</v>
      </c>
      <c r="B1236" s="1">
        <v>-73.255402617249999</v>
      </c>
      <c r="C1236" s="1" t="s">
        <v>12</v>
      </c>
      <c r="D1236" s="2" t="s">
        <v>1250</v>
      </c>
      <c r="E1236" s="1" t="s">
        <v>15</v>
      </c>
      <c r="F1236" s="1" t="s">
        <v>16</v>
      </c>
      <c r="G1236" s="1">
        <v>17.324100000000001</v>
      </c>
      <c r="H1236" s="1">
        <v>4.0000000000000002E-4</v>
      </c>
    </row>
    <row r="1237" spans="1:8" x14ac:dyDescent="0.3">
      <c r="A1237" s="1">
        <v>10.366372692620001</v>
      </c>
      <c r="B1237" s="1">
        <v>-73.221409060989998</v>
      </c>
      <c r="C1237" s="1" t="s">
        <v>12</v>
      </c>
      <c r="D1237" s="2" t="s">
        <v>1251</v>
      </c>
      <c r="E1237" s="1" t="s">
        <v>15</v>
      </c>
      <c r="F1237" s="1" t="s">
        <v>16</v>
      </c>
      <c r="G1237" s="1">
        <v>17.502199999999998</v>
      </c>
      <c r="H1237" s="1">
        <v>5.9999999999999995E-4</v>
      </c>
    </row>
    <row r="1238" spans="1:8" x14ac:dyDescent="0.3">
      <c r="A1238" s="1">
        <v>10.758841947560001</v>
      </c>
      <c r="B1238" s="1">
        <v>-73.174823431890005</v>
      </c>
      <c r="C1238" s="1" t="s">
        <v>12</v>
      </c>
      <c r="D1238" s="2" t="s">
        <v>1252</v>
      </c>
      <c r="E1238" s="1">
        <v>1.85088272</v>
      </c>
      <c r="F1238" s="1">
        <v>1.0890000000000001E-5</v>
      </c>
      <c r="G1238" s="1">
        <v>16.380700000000001</v>
      </c>
      <c r="H1238" s="1">
        <v>4.0000000000000002E-4</v>
      </c>
    </row>
    <row r="1239" spans="1:8" x14ac:dyDescent="0.3">
      <c r="A1239" s="1">
        <v>10.75101769616</v>
      </c>
      <c r="B1239" s="1">
        <v>-73.174516143749997</v>
      </c>
      <c r="C1239" s="1" t="s">
        <v>12</v>
      </c>
      <c r="D1239" s="2" t="s">
        <v>1253</v>
      </c>
      <c r="E1239" s="1" t="s">
        <v>15</v>
      </c>
      <c r="F1239" s="1" t="s">
        <v>16</v>
      </c>
      <c r="G1239" s="1">
        <v>17.5321</v>
      </c>
      <c r="H1239" s="1">
        <v>2.0999999999999999E-3</v>
      </c>
    </row>
    <row r="1240" spans="1:8" x14ac:dyDescent="0.3">
      <c r="A1240" s="1">
        <v>11.07439688737</v>
      </c>
      <c r="B1240" s="1">
        <v>-73.202637109570006</v>
      </c>
      <c r="C1240" s="1" t="s">
        <v>12</v>
      </c>
      <c r="D1240" s="2" t="s">
        <v>1254</v>
      </c>
      <c r="E1240" s="1" t="s">
        <v>15</v>
      </c>
      <c r="F1240" s="1" t="s">
        <v>16</v>
      </c>
      <c r="G1240" s="1">
        <v>16.96</v>
      </c>
      <c r="H1240" s="1">
        <v>5.0000000000000001E-4</v>
      </c>
    </row>
    <row r="1241" spans="1:8" x14ac:dyDescent="0.3">
      <c r="A1241" s="1">
        <v>11.26751030504</v>
      </c>
      <c r="B1241" s="1">
        <v>-73.17003244723</v>
      </c>
      <c r="C1241" s="1" t="s">
        <v>12</v>
      </c>
      <c r="D1241" s="2" t="s">
        <v>1255</v>
      </c>
      <c r="E1241" s="1">
        <v>2.1960905999999998</v>
      </c>
      <c r="F1241" s="1">
        <v>5.4570000000000001E-5</v>
      </c>
      <c r="G1241" s="1">
        <v>17.494399999999999</v>
      </c>
      <c r="H1241" s="1">
        <v>1.1000000000000001E-3</v>
      </c>
    </row>
    <row r="1242" spans="1:8" x14ac:dyDescent="0.3">
      <c r="A1242" s="1">
        <v>11.483248465719999</v>
      </c>
      <c r="B1242" s="1">
        <v>-73.162525899889999</v>
      </c>
      <c r="C1242" s="1" t="s">
        <v>12</v>
      </c>
      <c r="D1242" s="2" t="s">
        <v>1256</v>
      </c>
      <c r="E1242" s="1" t="s">
        <v>15</v>
      </c>
      <c r="F1242" s="1" t="s">
        <v>16</v>
      </c>
      <c r="G1242" s="1">
        <v>17.095700000000001</v>
      </c>
      <c r="H1242" s="1">
        <v>8.0000000000000004E-4</v>
      </c>
    </row>
    <row r="1243" spans="1:8" x14ac:dyDescent="0.3">
      <c r="A1243" s="1">
        <v>11.47361227615</v>
      </c>
      <c r="B1243" s="1">
        <v>-73.154346258900006</v>
      </c>
      <c r="C1243" s="1" t="s">
        <v>12</v>
      </c>
      <c r="D1243" s="2" t="s">
        <v>1257</v>
      </c>
      <c r="E1243" s="1">
        <v>2.2692749999999999</v>
      </c>
      <c r="F1243" s="1">
        <v>8.1100000000000003E-6</v>
      </c>
      <c r="G1243" s="1">
        <v>17.198499999999999</v>
      </c>
      <c r="H1243" s="1">
        <v>4.0000000000000002E-4</v>
      </c>
    </row>
    <row r="1244" spans="1:8" x14ac:dyDescent="0.3">
      <c r="A1244" s="1">
        <v>11.645688518209999</v>
      </c>
      <c r="B1244" s="1">
        <v>-73.112194430520006</v>
      </c>
      <c r="C1244" s="1" t="s">
        <v>12</v>
      </c>
      <c r="D1244" s="2" t="s">
        <v>1258</v>
      </c>
      <c r="E1244" s="1">
        <v>6.0119382100000003</v>
      </c>
      <c r="F1244" s="1">
        <v>3.3099999999999998E-5</v>
      </c>
      <c r="G1244" s="1">
        <v>16.1783</v>
      </c>
      <c r="H1244" s="1">
        <v>6.9999999999999999E-4</v>
      </c>
    </row>
    <row r="1245" spans="1:8" x14ac:dyDescent="0.3">
      <c r="A1245" s="1">
        <v>11.629709858229999</v>
      </c>
      <c r="B1245" s="1">
        <v>-73.119367645259999</v>
      </c>
      <c r="C1245" s="1" t="s">
        <v>12</v>
      </c>
      <c r="D1245" s="2" t="s">
        <v>1259</v>
      </c>
      <c r="E1245" s="1">
        <v>2.1292176600000001</v>
      </c>
      <c r="F1245" s="1">
        <v>1.7E-5</v>
      </c>
      <c r="G1245" s="1">
        <v>17.107600000000001</v>
      </c>
      <c r="H1245" s="1">
        <v>8.0000000000000004E-4</v>
      </c>
    </row>
    <row r="1246" spans="1:8" x14ac:dyDescent="0.3">
      <c r="A1246" s="1">
        <v>10.90447079562</v>
      </c>
      <c r="B1246" s="1">
        <v>-73.128900711379998</v>
      </c>
      <c r="C1246" s="1" t="s">
        <v>12</v>
      </c>
      <c r="D1246" s="2" t="s">
        <v>1260</v>
      </c>
      <c r="E1246" s="1">
        <v>3.2622063400000001</v>
      </c>
      <c r="F1246" s="1">
        <v>6.9500000000000004E-6</v>
      </c>
      <c r="G1246" s="1">
        <v>16.373000000000001</v>
      </c>
      <c r="H1246" s="1">
        <v>2.0000000000000001E-4</v>
      </c>
    </row>
    <row r="1247" spans="1:8" x14ac:dyDescent="0.3">
      <c r="A1247" s="1">
        <v>11.578109458149999</v>
      </c>
      <c r="B1247" s="1">
        <v>-72.962153881229995</v>
      </c>
      <c r="C1247" s="1" t="s">
        <v>12</v>
      </c>
      <c r="D1247" s="2" t="s">
        <v>1261</v>
      </c>
      <c r="E1247" s="1" t="s">
        <v>15</v>
      </c>
      <c r="F1247" s="1" t="s">
        <v>16</v>
      </c>
      <c r="G1247" s="1">
        <v>17.091000000000001</v>
      </c>
      <c r="H1247" s="1">
        <v>1E-3</v>
      </c>
    </row>
    <row r="1248" spans="1:8" x14ac:dyDescent="0.3">
      <c r="A1248" s="1">
        <v>10.47155173897</v>
      </c>
      <c r="B1248" s="1">
        <v>-73.162621500569998</v>
      </c>
      <c r="C1248" s="1" t="s">
        <v>12</v>
      </c>
      <c r="D1248" s="2" t="s">
        <v>1262</v>
      </c>
      <c r="E1248" s="1">
        <v>1.9983301600000001</v>
      </c>
      <c r="F1248" s="1">
        <v>4.3599999999999998E-6</v>
      </c>
      <c r="G1248" s="1">
        <v>16.787800000000001</v>
      </c>
      <c r="H1248" s="1">
        <v>4.0000000000000002E-4</v>
      </c>
    </row>
    <row r="1249" spans="1:8" x14ac:dyDescent="0.3">
      <c r="A1249" s="1">
        <v>10.549099039190001</v>
      </c>
      <c r="B1249" s="1">
        <v>-73.116602748459997</v>
      </c>
      <c r="C1249" s="1" t="s">
        <v>12</v>
      </c>
      <c r="D1249" s="2" t="s">
        <v>1263</v>
      </c>
      <c r="E1249" s="1" t="s">
        <v>15</v>
      </c>
      <c r="F1249" s="1" t="s">
        <v>16</v>
      </c>
      <c r="G1249" s="1">
        <v>17.71</v>
      </c>
      <c r="H1249" s="1">
        <v>1.5E-3</v>
      </c>
    </row>
    <row r="1250" spans="1:8" x14ac:dyDescent="0.3">
      <c r="A1250" s="1">
        <v>10.498038630510001</v>
      </c>
      <c r="B1250" s="1">
        <v>-73.079539667480006</v>
      </c>
      <c r="C1250" s="1" t="s">
        <v>12</v>
      </c>
      <c r="D1250" s="2" t="s">
        <v>1264</v>
      </c>
      <c r="E1250" s="1">
        <v>1.3900233</v>
      </c>
      <c r="F1250" s="1">
        <v>2.6199999999999999E-6</v>
      </c>
      <c r="G1250" s="1">
        <v>17.4132</v>
      </c>
      <c r="H1250" s="1">
        <v>8.0000000000000004E-4</v>
      </c>
    </row>
    <row r="1251" spans="1:8" x14ac:dyDescent="0.3">
      <c r="A1251" s="1">
        <v>10.43905786324</v>
      </c>
      <c r="B1251" s="1">
        <v>-72.999604214569999</v>
      </c>
      <c r="C1251" s="1" t="s">
        <v>12</v>
      </c>
      <c r="D1251" s="2" t="s">
        <v>1265</v>
      </c>
      <c r="E1251" s="1">
        <v>1.7203758600000001</v>
      </c>
      <c r="F1251" s="1">
        <v>7.9300000000000003E-6</v>
      </c>
      <c r="G1251" s="1">
        <v>17.5684</v>
      </c>
      <c r="H1251" s="1">
        <v>5.9999999999999995E-4</v>
      </c>
    </row>
    <row r="1252" spans="1:8" x14ac:dyDescent="0.3">
      <c r="A1252" s="1">
        <v>10.82210753815</v>
      </c>
      <c r="B1252" s="1">
        <v>-73.083597680840001</v>
      </c>
      <c r="C1252" s="1" t="s">
        <v>12</v>
      </c>
      <c r="D1252" s="2" t="s">
        <v>1266</v>
      </c>
      <c r="E1252" s="1">
        <v>1.63771351</v>
      </c>
      <c r="F1252" s="1">
        <v>5.0100000000000003E-6</v>
      </c>
      <c r="G1252" s="1">
        <v>17.3979</v>
      </c>
      <c r="H1252" s="1">
        <v>5.9999999999999995E-4</v>
      </c>
    </row>
    <row r="1253" spans="1:8" x14ac:dyDescent="0.3">
      <c r="A1253" s="1">
        <v>10.87366437931</v>
      </c>
      <c r="B1253" s="1">
        <v>-73.002493444419997</v>
      </c>
      <c r="C1253" s="1" t="s">
        <v>12</v>
      </c>
      <c r="D1253" s="2" t="s">
        <v>1267</v>
      </c>
      <c r="E1253" s="1">
        <v>13.68915537</v>
      </c>
      <c r="F1253" s="1">
        <v>1.6296E-4</v>
      </c>
      <c r="G1253" s="1">
        <v>14.7082</v>
      </c>
      <c r="H1253" s="1">
        <v>2.9999999999999997E-4</v>
      </c>
    </row>
    <row r="1254" spans="1:8" x14ac:dyDescent="0.3">
      <c r="A1254" s="1">
        <v>10.98106292934</v>
      </c>
      <c r="B1254" s="1">
        <v>-72.995776008009997</v>
      </c>
      <c r="C1254" s="1" t="s">
        <v>12</v>
      </c>
      <c r="D1254" s="2" t="s">
        <v>1268</v>
      </c>
      <c r="E1254" s="1">
        <v>1.72253174</v>
      </c>
      <c r="F1254" s="1">
        <v>8.4999999999999999E-6</v>
      </c>
      <c r="G1254" s="1">
        <v>17.0059</v>
      </c>
      <c r="H1254" s="1">
        <v>5.0000000000000001E-4</v>
      </c>
    </row>
    <row r="1255" spans="1:8" x14ac:dyDescent="0.3">
      <c r="A1255" s="1">
        <v>11.22637245926</v>
      </c>
      <c r="B1255" s="1">
        <v>-72.930449068970006</v>
      </c>
      <c r="C1255" s="1" t="s">
        <v>12</v>
      </c>
      <c r="D1255" s="2" t="s">
        <v>1269</v>
      </c>
      <c r="E1255" s="1" t="s">
        <v>15</v>
      </c>
      <c r="F1255" s="1" t="s">
        <v>16</v>
      </c>
      <c r="G1255" s="1">
        <v>16.298100000000002</v>
      </c>
      <c r="H1255" s="1">
        <v>2.9999999999999997E-4</v>
      </c>
    </row>
    <row r="1256" spans="1:8" x14ac:dyDescent="0.3">
      <c r="A1256" s="1">
        <v>8.34600581716</v>
      </c>
      <c r="B1256" s="1">
        <v>-73.384830303879994</v>
      </c>
      <c r="C1256" s="1" t="s">
        <v>12</v>
      </c>
      <c r="D1256" s="2" t="s">
        <v>1270</v>
      </c>
      <c r="E1256" s="1">
        <v>13.723528529999999</v>
      </c>
      <c r="F1256" s="1">
        <v>2.7840999999999999E-4</v>
      </c>
      <c r="G1256" s="1">
        <v>14.742599999999999</v>
      </c>
      <c r="H1256" s="1">
        <v>2.0000000000000001E-4</v>
      </c>
    </row>
    <row r="1257" spans="1:8" x14ac:dyDescent="0.3">
      <c r="A1257" s="1">
        <v>9.2239110898399996</v>
      </c>
      <c r="B1257" s="1">
        <v>-73.225906447019995</v>
      </c>
      <c r="C1257" s="1" t="s">
        <v>12</v>
      </c>
      <c r="D1257" s="2" t="s">
        <v>1271</v>
      </c>
      <c r="E1257" s="1" t="s">
        <v>15</v>
      </c>
      <c r="F1257" s="1" t="s">
        <v>16</v>
      </c>
      <c r="G1257" s="1">
        <v>17.2301</v>
      </c>
      <c r="H1257" s="1">
        <v>8.0000000000000004E-4</v>
      </c>
    </row>
    <row r="1258" spans="1:8" x14ac:dyDescent="0.3">
      <c r="A1258" s="1">
        <v>8.8173086846400004</v>
      </c>
      <c r="B1258" s="1">
        <v>-73.085635797660004</v>
      </c>
      <c r="C1258" s="1" t="s">
        <v>12</v>
      </c>
      <c r="D1258" s="2" t="s">
        <v>1272</v>
      </c>
      <c r="E1258" s="1">
        <v>2.0224998699999999</v>
      </c>
      <c r="F1258" s="1">
        <v>8.9700000000000005E-6</v>
      </c>
      <c r="G1258" s="1">
        <v>17.4575</v>
      </c>
      <c r="H1258" s="1">
        <v>5.9999999999999995E-4</v>
      </c>
    </row>
    <row r="1259" spans="1:8" x14ac:dyDescent="0.3">
      <c r="A1259" s="1">
        <v>9.7867880860799996</v>
      </c>
      <c r="B1259" s="1">
        <v>-72.977702134479998</v>
      </c>
      <c r="C1259" s="1" t="s">
        <v>12</v>
      </c>
      <c r="D1259" s="2" t="s">
        <v>1273</v>
      </c>
      <c r="E1259" s="1">
        <v>2.1858931099999999</v>
      </c>
      <c r="F1259" s="1">
        <v>7.9999999999999996E-6</v>
      </c>
      <c r="G1259" s="1">
        <v>16.8828</v>
      </c>
      <c r="H1259" s="1">
        <v>1E-3</v>
      </c>
    </row>
    <row r="1260" spans="1:8" x14ac:dyDescent="0.3">
      <c r="A1260" s="1">
        <v>10.637646479000001</v>
      </c>
      <c r="B1260" s="1">
        <v>-72.929707505699994</v>
      </c>
      <c r="C1260" s="1" t="s">
        <v>12</v>
      </c>
      <c r="D1260" s="2" t="s">
        <v>1274</v>
      </c>
      <c r="E1260" s="1" t="s">
        <v>15</v>
      </c>
      <c r="F1260" s="1" t="s">
        <v>16</v>
      </c>
      <c r="G1260" s="1">
        <v>17.112100000000002</v>
      </c>
      <c r="H1260" s="1">
        <v>8.9999999999999998E-4</v>
      </c>
    </row>
    <row r="1261" spans="1:8" x14ac:dyDescent="0.3">
      <c r="A1261" s="1">
        <v>10.81431861549</v>
      </c>
      <c r="B1261" s="1">
        <v>-72.765435535679998</v>
      </c>
      <c r="C1261" s="1" t="s">
        <v>12</v>
      </c>
      <c r="D1261" s="2" t="s">
        <v>1275</v>
      </c>
      <c r="E1261" s="1">
        <v>2.1814632600000001</v>
      </c>
      <c r="F1261" s="1">
        <v>1.738E-5</v>
      </c>
      <c r="G1261" s="1">
        <v>16.9848</v>
      </c>
      <c r="H1261" s="1">
        <v>6.9999999999999999E-4</v>
      </c>
    </row>
    <row r="1262" spans="1:8" x14ac:dyDescent="0.3">
      <c r="A1262" s="1">
        <v>9.6861662634200005</v>
      </c>
      <c r="B1262" s="1">
        <v>-72.786949984870006</v>
      </c>
      <c r="C1262" s="1" t="s">
        <v>12</v>
      </c>
      <c r="D1262" s="2" t="s">
        <v>1276</v>
      </c>
      <c r="E1262" s="1" t="s">
        <v>15</v>
      </c>
      <c r="F1262" s="1" t="s">
        <v>16</v>
      </c>
      <c r="G1262" s="1">
        <v>18.0625</v>
      </c>
      <c r="H1262" s="1">
        <v>8.9999999999999998E-4</v>
      </c>
    </row>
    <row r="1263" spans="1:8" x14ac:dyDescent="0.3">
      <c r="A1263" s="1">
        <v>12.06768074841</v>
      </c>
      <c r="B1263" s="1">
        <v>-73.05143931856</v>
      </c>
      <c r="C1263" s="1" t="s">
        <v>12</v>
      </c>
      <c r="D1263" s="2" t="s">
        <v>1277</v>
      </c>
      <c r="E1263" s="1" t="s">
        <v>15</v>
      </c>
      <c r="F1263" s="1" t="s">
        <v>16</v>
      </c>
      <c r="G1263" s="1">
        <v>17.218299999999999</v>
      </c>
      <c r="H1263" s="1">
        <v>4.0000000000000002E-4</v>
      </c>
    </row>
    <row r="1264" spans="1:8" x14ac:dyDescent="0.3">
      <c r="A1264" s="1">
        <v>11.96754136541</v>
      </c>
      <c r="B1264" s="1">
        <v>-73.011039740109993</v>
      </c>
      <c r="C1264" s="1" t="s">
        <v>12</v>
      </c>
      <c r="D1264" s="2" t="s">
        <v>1278</v>
      </c>
      <c r="E1264" s="1" t="s">
        <v>15</v>
      </c>
      <c r="F1264" s="1" t="s">
        <v>16</v>
      </c>
      <c r="G1264" s="1">
        <v>17.302099999999999</v>
      </c>
      <c r="H1264" s="1">
        <v>5.9999999999999995E-4</v>
      </c>
    </row>
    <row r="1265" spans="1:8" x14ac:dyDescent="0.3">
      <c r="A1265" s="1">
        <v>12.3469086324</v>
      </c>
      <c r="B1265" s="1">
        <v>-72.968560097939999</v>
      </c>
      <c r="C1265" s="1" t="s">
        <v>12</v>
      </c>
      <c r="D1265" s="2" t="s">
        <v>1279</v>
      </c>
      <c r="E1265" s="1" t="s">
        <v>15</v>
      </c>
      <c r="F1265" s="1" t="s">
        <v>16</v>
      </c>
      <c r="G1265" s="1">
        <v>16.671199999999999</v>
      </c>
      <c r="H1265" s="1">
        <v>4.0000000000000002E-4</v>
      </c>
    </row>
    <row r="1266" spans="1:8" x14ac:dyDescent="0.3">
      <c r="A1266" s="1">
        <v>12.518454226039999</v>
      </c>
      <c r="B1266" s="1">
        <v>-72.888122668069997</v>
      </c>
      <c r="C1266" s="1" t="s">
        <v>12</v>
      </c>
      <c r="D1266" s="2" t="s">
        <v>1280</v>
      </c>
      <c r="E1266" s="1">
        <v>1.6118816600000001</v>
      </c>
      <c r="F1266" s="1">
        <v>1.3509999999999999E-5</v>
      </c>
      <c r="G1266" s="1">
        <v>17.738600000000002</v>
      </c>
      <c r="H1266" s="1">
        <v>6.9999999999999999E-4</v>
      </c>
    </row>
    <row r="1267" spans="1:8" x14ac:dyDescent="0.3">
      <c r="A1267" s="1">
        <v>12.51152124893</v>
      </c>
      <c r="B1267" s="1">
        <v>-72.867392183920003</v>
      </c>
      <c r="C1267" s="1" t="s">
        <v>12</v>
      </c>
      <c r="D1267" s="2" t="s">
        <v>1281</v>
      </c>
      <c r="E1267" s="1">
        <v>1.5866212200000001</v>
      </c>
      <c r="F1267" s="1">
        <v>1.198E-5</v>
      </c>
      <c r="G1267" s="1">
        <v>17.62</v>
      </c>
      <c r="H1267" s="1">
        <v>8.0000000000000004E-4</v>
      </c>
    </row>
    <row r="1268" spans="1:8" x14ac:dyDescent="0.3">
      <c r="A1268" s="1">
        <v>12.464956780650001</v>
      </c>
      <c r="B1268" s="1">
        <v>-72.861860309609995</v>
      </c>
      <c r="C1268" s="1" t="s">
        <v>12</v>
      </c>
      <c r="D1268" s="2" t="s">
        <v>1282</v>
      </c>
      <c r="E1268" s="1">
        <v>1.3954784600000001</v>
      </c>
      <c r="F1268" s="1">
        <v>4.2300000000000002E-6</v>
      </c>
      <c r="G1268" s="1">
        <v>17.820499999999999</v>
      </c>
      <c r="H1268" s="1">
        <v>5.0000000000000001E-4</v>
      </c>
    </row>
    <row r="1269" spans="1:8" x14ac:dyDescent="0.3">
      <c r="A1269" s="1">
        <v>11.661104216389999</v>
      </c>
      <c r="B1269" s="1">
        <v>-72.988294259490004</v>
      </c>
      <c r="C1269" s="1" t="s">
        <v>12</v>
      </c>
      <c r="D1269" s="2" t="s">
        <v>1283</v>
      </c>
      <c r="E1269" s="1">
        <v>10.445110079999999</v>
      </c>
      <c r="F1269" s="1">
        <v>6.8150000000000003E-5</v>
      </c>
      <c r="G1269" s="1">
        <v>15.0716</v>
      </c>
      <c r="H1269" s="1">
        <v>2.0000000000000001E-4</v>
      </c>
    </row>
    <row r="1270" spans="1:8" x14ac:dyDescent="0.3">
      <c r="A1270" s="1">
        <v>11.793504703609999</v>
      </c>
      <c r="B1270" s="1">
        <v>-72.960504453339993</v>
      </c>
      <c r="C1270" s="1" t="s">
        <v>12</v>
      </c>
      <c r="D1270" s="2" t="s">
        <v>1284</v>
      </c>
      <c r="E1270" s="1">
        <v>23.970454910000001</v>
      </c>
      <c r="F1270" s="1">
        <v>3.4767000000000001E-4</v>
      </c>
      <c r="G1270" s="1">
        <v>14.0905</v>
      </c>
      <c r="H1270" s="1">
        <v>2.0000000000000001E-4</v>
      </c>
    </row>
    <row r="1271" spans="1:8" x14ac:dyDescent="0.3">
      <c r="A1271" s="1">
        <v>11.665850014329999</v>
      </c>
      <c r="B1271" s="1">
        <v>-72.936670933010006</v>
      </c>
      <c r="C1271" s="1" t="s">
        <v>12</v>
      </c>
      <c r="D1271" s="2" t="s">
        <v>1285</v>
      </c>
      <c r="E1271" s="1" t="s">
        <v>15</v>
      </c>
      <c r="F1271" s="1" t="s">
        <v>16</v>
      </c>
      <c r="G1271" s="1">
        <v>16.881599999999999</v>
      </c>
      <c r="H1271" s="1">
        <v>5.9999999999999995E-4</v>
      </c>
    </row>
    <row r="1272" spans="1:8" x14ac:dyDescent="0.3">
      <c r="A1272" s="1">
        <v>12.454149599320001</v>
      </c>
      <c r="B1272" s="1">
        <v>-72.854963620289993</v>
      </c>
      <c r="C1272" s="1" t="s">
        <v>12</v>
      </c>
      <c r="D1272" s="2" t="s">
        <v>1286</v>
      </c>
      <c r="E1272" s="1">
        <v>2.7565774599999999</v>
      </c>
      <c r="F1272" s="1">
        <v>4.3000000000000002E-5</v>
      </c>
      <c r="G1272" s="1">
        <v>16.585999999999999</v>
      </c>
      <c r="H1272" s="1">
        <v>4.0000000000000002E-4</v>
      </c>
    </row>
    <row r="1273" spans="1:8" x14ac:dyDescent="0.3">
      <c r="A1273" s="1">
        <v>12.36990912479</v>
      </c>
      <c r="B1273" s="1">
        <v>-72.784713131580006</v>
      </c>
      <c r="C1273" s="1" t="s">
        <v>12</v>
      </c>
      <c r="D1273" s="2" t="s">
        <v>1287</v>
      </c>
      <c r="E1273" s="1">
        <v>1.6815927799999999</v>
      </c>
      <c r="F1273" s="1">
        <v>6.6499999999999999E-6</v>
      </c>
      <c r="G1273" s="1">
        <v>16.801100000000002</v>
      </c>
      <c r="H1273" s="1">
        <v>1.1999999999999999E-3</v>
      </c>
    </row>
    <row r="1274" spans="1:8" x14ac:dyDescent="0.3">
      <c r="A1274" s="1">
        <v>12.86404693345</v>
      </c>
      <c r="B1274" s="1">
        <v>-72.859743535009997</v>
      </c>
      <c r="C1274" s="1" t="s">
        <v>12</v>
      </c>
      <c r="D1274" s="2" t="s">
        <v>1288</v>
      </c>
      <c r="E1274" s="1">
        <v>7.9035431999999997</v>
      </c>
      <c r="F1274" s="1">
        <v>8.5649999999999995E-5</v>
      </c>
      <c r="G1274" s="1">
        <v>15.431900000000001</v>
      </c>
      <c r="H1274" s="1">
        <v>2.9999999999999997E-4</v>
      </c>
    </row>
    <row r="1275" spans="1:8" x14ac:dyDescent="0.3">
      <c r="A1275" s="1">
        <v>13.225333529829999</v>
      </c>
      <c r="B1275" s="1">
        <v>-72.795199976459998</v>
      </c>
      <c r="C1275" s="1" t="s">
        <v>12</v>
      </c>
      <c r="D1275" s="2" t="s">
        <v>1289</v>
      </c>
      <c r="E1275" s="1">
        <v>2.1358906200000001</v>
      </c>
      <c r="F1275" s="1">
        <v>1.0710000000000001E-5</v>
      </c>
      <c r="G1275" s="1">
        <v>17.1706</v>
      </c>
      <c r="H1275" s="1">
        <v>6.9999999999999999E-4</v>
      </c>
    </row>
    <row r="1276" spans="1:8" x14ac:dyDescent="0.3">
      <c r="A1276" s="1">
        <v>13.31416837355</v>
      </c>
      <c r="B1276" s="1">
        <v>-72.770170312779996</v>
      </c>
      <c r="C1276" s="1" t="s">
        <v>12</v>
      </c>
      <c r="D1276" s="2" t="s">
        <v>1290</v>
      </c>
      <c r="E1276" s="1" t="s">
        <v>15</v>
      </c>
      <c r="F1276" s="1" t="s">
        <v>16</v>
      </c>
      <c r="G1276" s="1">
        <v>16.0777</v>
      </c>
      <c r="H1276" s="1">
        <v>4.0000000000000002E-4</v>
      </c>
    </row>
    <row r="1277" spans="1:8" x14ac:dyDescent="0.3">
      <c r="A1277" s="1">
        <v>13.176373394380001</v>
      </c>
      <c r="B1277" s="1">
        <v>-72.711387547339996</v>
      </c>
      <c r="C1277" s="1" t="s">
        <v>12</v>
      </c>
      <c r="D1277" s="2" t="s">
        <v>1291</v>
      </c>
      <c r="E1277" s="1" t="s">
        <v>15</v>
      </c>
      <c r="F1277" s="1" t="s">
        <v>16</v>
      </c>
      <c r="G1277" s="1">
        <v>15.9611</v>
      </c>
      <c r="H1277" s="1">
        <v>2.9999999999999997E-4</v>
      </c>
    </row>
    <row r="1278" spans="1:8" x14ac:dyDescent="0.3">
      <c r="A1278" s="1">
        <v>12.523318981539999</v>
      </c>
      <c r="B1278" s="1">
        <v>-72.747118586840003</v>
      </c>
      <c r="C1278" s="1" t="s">
        <v>12</v>
      </c>
      <c r="D1278" s="2" t="s">
        <v>1292</v>
      </c>
      <c r="E1278" s="1" t="s">
        <v>15</v>
      </c>
      <c r="F1278" s="1" t="s">
        <v>16</v>
      </c>
      <c r="G1278" s="1">
        <v>16.504899999999999</v>
      </c>
      <c r="H1278" s="1">
        <v>5.9999999999999995E-4</v>
      </c>
    </row>
    <row r="1279" spans="1:8" x14ac:dyDescent="0.3">
      <c r="A1279" s="1">
        <v>12.996981032840001</v>
      </c>
      <c r="B1279" s="1">
        <v>-72.643212607940001</v>
      </c>
      <c r="C1279" s="1" t="s">
        <v>12</v>
      </c>
      <c r="D1279" s="2" t="s">
        <v>1293</v>
      </c>
      <c r="E1279" s="1">
        <v>2.07373012</v>
      </c>
      <c r="F1279" s="1">
        <v>3.591E-5</v>
      </c>
      <c r="G1279" s="1">
        <v>17.3279</v>
      </c>
      <c r="H1279" s="1">
        <v>5.9999999999999995E-4</v>
      </c>
    </row>
    <row r="1280" spans="1:8" x14ac:dyDescent="0.3">
      <c r="A1280" s="1">
        <v>11.59037948295</v>
      </c>
      <c r="B1280" s="1">
        <v>-72.902219469459993</v>
      </c>
      <c r="C1280" s="1" t="s">
        <v>12</v>
      </c>
      <c r="D1280" s="2" t="s">
        <v>1294</v>
      </c>
      <c r="E1280" s="1" t="s">
        <v>15</v>
      </c>
      <c r="F1280" s="1" t="s">
        <v>16</v>
      </c>
      <c r="G1280" s="1">
        <v>17.045400000000001</v>
      </c>
      <c r="H1280" s="1">
        <v>5.0000000000000001E-4</v>
      </c>
    </row>
    <row r="1281" spans="1:8" x14ac:dyDescent="0.3">
      <c r="A1281" s="1">
        <v>12.26218060852</v>
      </c>
      <c r="B1281" s="1">
        <v>-72.791626347830004</v>
      </c>
      <c r="C1281" s="1" t="s">
        <v>12</v>
      </c>
      <c r="D1281" s="2" t="s">
        <v>1295</v>
      </c>
      <c r="E1281" s="1" t="s">
        <v>15</v>
      </c>
      <c r="F1281" s="1" t="s">
        <v>16</v>
      </c>
      <c r="G1281" s="1">
        <v>17.085699999999999</v>
      </c>
      <c r="H1281" s="1">
        <v>6.9999999999999999E-4</v>
      </c>
    </row>
    <row r="1282" spans="1:8" x14ac:dyDescent="0.3">
      <c r="A1282" s="1">
        <v>12.3292028991</v>
      </c>
      <c r="B1282" s="1">
        <v>-72.599720128000001</v>
      </c>
      <c r="C1282" s="1" t="s">
        <v>12</v>
      </c>
      <c r="D1282" s="2" t="s">
        <v>1296</v>
      </c>
      <c r="E1282" s="1" t="s">
        <v>15</v>
      </c>
      <c r="F1282" s="1" t="s">
        <v>16</v>
      </c>
      <c r="G1282" s="1">
        <v>17.8307</v>
      </c>
      <c r="H1282" s="1">
        <v>2E-3</v>
      </c>
    </row>
    <row r="1283" spans="1:8" x14ac:dyDescent="0.3">
      <c r="A1283" s="1">
        <v>12.55240600744</v>
      </c>
      <c r="B1283" s="1">
        <v>-72.720085416710006</v>
      </c>
      <c r="C1283" s="1" t="s">
        <v>17</v>
      </c>
      <c r="D1283" s="2" t="s">
        <v>1297</v>
      </c>
      <c r="E1283" s="1">
        <v>2.1128005399999998</v>
      </c>
      <c r="F1283" s="1">
        <v>2.8969999999999999E-5</v>
      </c>
      <c r="G1283" s="1">
        <v>18.626300000000001</v>
      </c>
      <c r="H1283" s="1">
        <v>1.9E-3</v>
      </c>
    </row>
    <row r="1284" spans="1:8" x14ac:dyDescent="0.3">
      <c r="A1284" s="1">
        <v>12.54753912392</v>
      </c>
      <c r="B1284" s="1">
        <v>-72.67407659218</v>
      </c>
      <c r="C1284" s="1" t="s">
        <v>12</v>
      </c>
      <c r="D1284" s="2" t="s">
        <v>1298</v>
      </c>
      <c r="E1284" s="1" t="s">
        <v>15</v>
      </c>
      <c r="F1284" s="1" t="s">
        <v>16</v>
      </c>
      <c r="G1284" s="1">
        <v>17.774000000000001</v>
      </c>
      <c r="H1284" s="1">
        <v>8.0000000000000004E-4</v>
      </c>
    </row>
    <row r="1285" spans="1:8" x14ac:dyDescent="0.3">
      <c r="A1285" s="1">
        <v>12.39711476958</v>
      </c>
      <c r="B1285" s="1">
        <v>-72.679718389640001</v>
      </c>
      <c r="C1285" s="1" t="s">
        <v>12</v>
      </c>
      <c r="D1285" s="2" t="s">
        <v>1299</v>
      </c>
      <c r="E1285" s="1">
        <v>1.7452060199999999</v>
      </c>
      <c r="F1285" s="1">
        <v>3.7500000000000001E-6</v>
      </c>
      <c r="G1285" s="1">
        <v>17.007000000000001</v>
      </c>
      <c r="H1285" s="1">
        <v>5.9999999999999995E-4</v>
      </c>
    </row>
    <row r="1286" spans="1:8" x14ac:dyDescent="0.3">
      <c r="A1286" s="1">
        <v>12.968889249009999</v>
      </c>
      <c r="B1286" s="1">
        <v>-72.595583743709994</v>
      </c>
      <c r="C1286" s="1" t="s">
        <v>12</v>
      </c>
      <c r="D1286" s="2" t="s">
        <v>1300</v>
      </c>
      <c r="E1286" s="1">
        <v>1.4960351000000001</v>
      </c>
      <c r="F1286" s="1">
        <v>3.3400000000000002E-6</v>
      </c>
      <c r="G1286" s="1">
        <v>17.515899999999998</v>
      </c>
      <c r="H1286" s="1">
        <v>5.0000000000000001E-4</v>
      </c>
    </row>
    <row r="1287" spans="1:8" x14ac:dyDescent="0.3">
      <c r="A1287" s="1">
        <v>13.06930254125</v>
      </c>
      <c r="B1287" s="1">
        <v>-72.599373738989996</v>
      </c>
      <c r="C1287" s="1" t="s">
        <v>12</v>
      </c>
      <c r="D1287" s="2" t="s">
        <v>1301</v>
      </c>
      <c r="E1287" s="1">
        <v>8.0871781699999996</v>
      </c>
      <c r="F1287" s="1">
        <v>3.1578999999999998E-4</v>
      </c>
      <c r="G1287" s="1">
        <v>15.3856</v>
      </c>
      <c r="H1287" s="1">
        <v>2.0000000000000001E-4</v>
      </c>
    </row>
    <row r="1288" spans="1:8" x14ac:dyDescent="0.3">
      <c r="A1288" s="1">
        <v>12.4243735246</v>
      </c>
      <c r="B1288" s="1">
        <v>-72.634403281619996</v>
      </c>
      <c r="C1288" s="1" t="s">
        <v>12</v>
      </c>
      <c r="D1288" s="2" t="s">
        <v>1302</v>
      </c>
      <c r="E1288" s="1">
        <v>4.1604988299999999</v>
      </c>
      <c r="F1288" s="1">
        <v>2.179E-5</v>
      </c>
      <c r="G1288" s="1">
        <v>16.1326</v>
      </c>
      <c r="H1288" s="1">
        <v>4.0000000000000002E-4</v>
      </c>
    </row>
    <row r="1289" spans="1:8" x14ac:dyDescent="0.3">
      <c r="A1289" s="1">
        <v>12.57013082053</v>
      </c>
      <c r="B1289" s="1">
        <v>-72.604893330479996</v>
      </c>
      <c r="C1289" s="1" t="s">
        <v>12</v>
      </c>
      <c r="D1289" s="2" t="s">
        <v>1303</v>
      </c>
      <c r="E1289" s="1">
        <v>1.9024199900000001</v>
      </c>
      <c r="F1289" s="1">
        <v>8.6300000000000004E-6</v>
      </c>
      <c r="G1289" s="1">
        <v>16.981200000000001</v>
      </c>
      <c r="H1289" s="1">
        <v>6.9999999999999999E-4</v>
      </c>
    </row>
    <row r="1290" spans="1:8" x14ac:dyDescent="0.3">
      <c r="A1290" s="1">
        <v>13.78231776364</v>
      </c>
      <c r="B1290" s="1">
        <v>-72.659041600500004</v>
      </c>
      <c r="C1290" s="1" t="s">
        <v>12</v>
      </c>
      <c r="D1290" s="2" t="s">
        <v>1304</v>
      </c>
      <c r="E1290" s="1">
        <v>1.65754672</v>
      </c>
      <c r="F1290" s="1">
        <v>1.187E-5</v>
      </c>
      <c r="G1290" s="1">
        <v>17.070599999999999</v>
      </c>
      <c r="H1290" s="1">
        <v>4.0000000000000002E-4</v>
      </c>
    </row>
    <row r="1291" spans="1:8" x14ac:dyDescent="0.3">
      <c r="A1291" s="1">
        <v>14.15558383091</v>
      </c>
      <c r="B1291" s="1">
        <v>-72.579065574029997</v>
      </c>
      <c r="C1291" s="1" t="s">
        <v>12</v>
      </c>
      <c r="D1291" s="2" t="s">
        <v>1305</v>
      </c>
      <c r="E1291" s="1">
        <v>3.06876704</v>
      </c>
      <c r="F1291" s="1">
        <v>4.0219999999999998E-5</v>
      </c>
      <c r="G1291" s="1">
        <v>16.592400000000001</v>
      </c>
      <c r="H1291" s="1">
        <v>5.0000000000000001E-4</v>
      </c>
    </row>
    <row r="1292" spans="1:8" x14ac:dyDescent="0.3">
      <c r="A1292" s="1">
        <v>14.12458446084</v>
      </c>
      <c r="B1292" s="1">
        <v>-72.507918868659999</v>
      </c>
      <c r="C1292" s="1" t="s">
        <v>12</v>
      </c>
      <c r="D1292" s="2" t="s">
        <v>1306</v>
      </c>
      <c r="E1292" s="1" t="s">
        <v>15</v>
      </c>
      <c r="F1292" s="1" t="s">
        <v>16</v>
      </c>
      <c r="G1292" s="1">
        <v>17.170200000000001</v>
      </c>
      <c r="H1292" s="1">
        <v>6.9999999999999999E-4</v>
      </c>
    </row>
    <row r="1293" spans="1:8" x14ac:dyDescent="0.3">
      <c r="A1293" s="1">
        <v>13.57016035753</v>
      </c>
      <c r="B1293" s="1">
        <v>-72.527565118460004</v>
      </c>
      <c r="C1293" s="1" t="s">
        <v>12</v>
      </c>
      <c r="D1293" s="2" t="s">
        <v>1307</v>
      </c>
      <c r="E1293" s="1">
        <v>4.18144545</v>
      </c>
      <c r="F1293" s="1">
        <v>2.1999999999999999E-5</v>
      </c>
      <c r="G1293" s="1">
        <v>16.162500000000001</v>
      </c>
      <c r="H1293" s="1">
        <v>1E-3</v>
      </c>
    </row>
    <row r="1294" spans="1:8" x14ac:dyDescent="0.3">
      <c r="A1294" s="1">
        <v>13.970511463799999</v>
      </c>
      <c r="B1294" s="1">
        <v>-72.502919212660004</v>
      </c>
      <c r="C1294" s="1" t="s">
        <v>12</v>
      </c>
      <c r="D1294" s="2" t="s">
        <v>1308</v>
      </c>
      <c r="E1294" s="1" t="s">
        <v>15</v>
      </c>
      <c r="F1294" s="1" t="s">
        <v>16</v>
      </c>
      <c r="G1294" s="1">
        <v>16.150099999999998</v>
      </c>
      <c r="H1294" s="1">
        <v>4.0000000000000002E-4</v>
      </c>
    </row>
    <row r="1295" spans="1:8" x14ac:dyDescent="0.3">
      <c r="A1295" s="1">
        <v>14.038120439449999</v>
      </c>
      <c r="B1295" s="1">
        <v>-72.437728081350002</v>
      </c>
      <c r="C1295" s="1" t="s">
        <v>12</v>
      </c>
      <c r="D1295" s="2" t="s">
        <v>1309</v>
      </c>
      <c r="E1295" s="1">
        <v>1.1935240899999999</v>
      </c>
      <c r="F1295" s="1">
        <v>1.3329999999999999E-5</v>
      </c>
      <c r="G1295" s="1">
        <v>17.779199999999999</v>
      </c>
      <c r="H1295" s="1">
        <v>1.5E-3</v>
      </c>
    </row>
    <row r="1296" spans="1:8" x14ac:dyDescent="0.3">
      <c r="A1296" s="1">
        <v>14.43323708046</v>
      </c>
      <c r="B1296" s="1">
        <v>-72.486593283930006</v>
      </c>
      <c r="C1296" s="1" t="s">
        <v>12</v>
      </c>
      <c r="D1296" s="2" t="s">
        <v>1310</v>
      </c>
      <c r="E1296" s="1" t="s">
        <v>15</v>
      </c>
      <c r="F1296" s="1" t="s">
        <v>16</v>
      </c>
      <c r="G1296" s="1">
        <v>16.8142</v>
      </c>
      <c r="H1296" s="1">
        <v>4.0000000000000002E-4</v>
      </c>
    </row>
    <row r="1297" spans="1:8" x14ac:dyDescent="0.3">
      <c r="A1297" s="1">
        <v>14.6593678453</v>
      </c>
      <c r="B1297" s="1">
        <v>-72.337342377530007</v>
      </c>
      <c r="C1297" s="1" t="s">
        <v>12</v>
      </c>
      <c r="D1297" s="2" t="s">
        <v>1311</v>
      </c>
      <c r="E1297" s="1" t="s">
        <v>15</v>
      </c>
      <c r="F1297" s="1" t="s">
        <v>16</v>
      </c>
      <c r="G1297" s="1">
        <v>16.709900000000001</v>
      </c>
      <c r="H1297" s="1">
        <v>2.9999999999999997E-4</v>
      </c>
    </row>
    <row r="1298" spans="1:8" x14ac:dyDescent="0.3">
      <c r="A1298" s="1">
        <v>14.590859818069999</v>
      </c>
      <c r="B1298" s="1">
        <v>-72.288406368340006</v>
      </c>
      <c r="C1298" s="1" t="s">
        <v>12</v>
      </c>
      <c r="D1298" s="2" t="s">
        <v>1312</v>
      </c>
      <c r="E1298" s="1">
        <v>8.6257510899999996</v>
      </c>
      <c r="F1298" s="1">
        <v>2.0013E-4</v>
      </c>
      <c r="G1298" s="1">
        <v>15.435</v>
      </c>
      <c r="H1298" s="1">
        <v>2.0000000000000001E-4</v>
      </c>
    </row>
    <row r="1299" spans="1:8" x14ac:dyDescent="0.3">
      <c r="A1299" s="1">
        <v>13.966114516619999</v>
      </c>
      <c r="B1299" s="1">
        <v>-72.376172682540002</v>
      </c>
      <c r="C1299" s="1" t="s">
        <v>12</v>
      </c>
      <c r="D1299" s="2" t="s">
        <v>1313</v>
      </c>
      <c r="E1299" s="1">
        <v>7.7710642099999996</v>
      </c>
      <c r="F1299" s="1">
        <v>5.0800000000000002E-5</v>
      </c>
      <c r="G1299" s="1">
        <v>15.0322</v>
      </c>
      <c r="H1299" s="1">
        <v>2.0000000000000001E-4</v>
      </c>
    </row>
    <row r="1300" spans="1:8" x14ac:dyDescent="0.3">
      <c r="A1300" s="1">
        <v>14.068175856750001</v>
      </c>
      <c r="B1300" s="1">
        <v>-72.354584170989995</v>
      </c>
      <c r="C1300" s="1" t="s">
        <v>12</v>
      </c>
      <c r="D1300" s="2" t="s">
        <v>1314</v>
      </c>
      <c r="E1300" s="1" t="s">
        <v>15</v>
      </c>
      <c r="F1300" s="1" t="s">
        <v>16</v>
      </c>
      <c r="G1300" s="1">
        <v>15.5817</v>
      </c>
      <c r="H1300" s="1">
        <v>2.9999999999999997E-4</v>
      </c>
    </row>
    <row r="1301" spans="1:8" x14ac:dyDescent="0.3">
      <c r="A1301" s="1">
        <v>14.06541247048</v>
      </c>
      <c r="B1301" s="1">
        <v>-72.338064708580006</v>
      </c>
      <c r="C1301" s="1" t="s">
        <v>12</v>
      </c>
      <c r="D1301" s="2" t="s">
        <v>1315</v>
      </c>
      <c r="E1301" s="1">
        <v>3.5045649000000001</v>
      </c>
      <c r="F1301" s="1">
        <v>7.0649999999999996E-5</v>
      </c>
      <c r="G1301" s="1">
        <v>16.556699999999999</v>
      </c>
      <c r="H1301" s="1">
        <v>1.6000000000000001E-3</v>
      </c>
    </row>
    <row r="1302" spans="1:8" x14ac:dyDescent="0.3">
      <c r="A1302" s="1">
        <v>14.30172351443</v>
      </c>
      <c r="B1302" s="1">
        <v>-72.282287303659999</v>
      </c>
      <c r="C1302" s="1" t="s">
        <v>12</v>
      </c>
      <c r="D1302" s="2" t="s">
        <v>1316</v>
      </c>
      <c r="E1302" s="1">
        <v>1.67007496</v>
      </c>
      <c r="F1302" s="1">
        <v>3.2799999999999999E-6</v>
      </c>
      <c r="G1302" s="1">
        <v>16.952500000000001</v>
      </c>
      <c r="H1302" s="1">
        <v>5.9999999999999995E-4</v>
      </c>
    </row>
    <row r="1303" spans="1:8" x14ac:dyDescent="0.3">
      <c r="A1303" s="1">
        <v>14.457182243289999</v>
      </c>
      <c r="B1303" s="1">
        <v>-72.211428552559994</v>
      </c>
      <c r="C1303" s="1" t="s">
        <v>12</v>
      </c>
      <c r="D1303" s="2" t="s">
        <v>1317</v>
      </c>
      <c r="E1303" s="1">
        <v>6.6937772300000002</v>
      </c>
      <c r="F1303" s="1">
        <v>2.4158E-4</v>
      </c>
      <c r="G1303" s="1">
        <v>15.533200000000001</v>
      </c>
      <c r="H1303" s="1">
        <v>2.0000000000000001E-4</v>
      </c>
    </row>
    <row r="1304" spans="1:8" x14ac:dyDescent="0.3">
      <c r="A1304" s="1">
        <v>14.64307077208</v>
      </c>
      <c r="B1304" s="1">
        <v>-72.151060430140006</v>
      </c>
      <c r="C1304" s="1" t="s">
        <v>12</v>
      </c>
      <c r="D1304" s="2" t="s">
        <v>1318</v>
      </c>
      <c r="E1304" s="1">
        <v>9.8073965800000007</v>
      </c>
      <c r="F1304" s="1">
        <v>1.6087999999999999E-4</v>
      </c>
      <c r="G1304" s="1">
        <v>14.930400000000001</v>
      </c>
      <c r="H1304" s="1">
        <v>2.0000000000000001E-4</v>
      </c>
    </row>
    <row r="1305" spans="1:8" x14ac:dyDescent="0.3">
      <c r="A1305" s="1">
        <v>14.68907617705</v>
      </c>
      <c r="B1305" s="1">
        <v>-72.133579822119998</v>
      </c>
      <c r="C1305" s="1" t="s">
        <v>12</v>
      </c>
      <c r="D1305" s="2" t="s">
        <v>1319</v>
      </c>
      <c r="E1305" s="1" t="s">
        <v>15</v>
      </c>
      <c r="F1305" s="1" t="s">
        <v>16</v>
      </c>
      <c r="G1305" s="1">
        <v>16.002099999999999</v>
      </c>
      <c r="H1305" s="1">
        <v>2.9999999999999997E-4</v>
      </c>
    </row>
    <row r="1306" spans="1:8" x14ac:dyDescent="0.3">
      <c r="A1306" s="1">
        <v>14.17962772359</v>
      </c>
      <c r="B1306" s="1">
        <v>-72.236417088560003</v>
      </c>
      <c r="C1306" s="1" t="s">
        <v>12</v>
      </c>
      <c r="D1306" s="2" t="s">
        <v>1320</v>
      </c>
      <c r="E1306" s="1" t="s">
        <v>15</v>
      </c>
      <c r="F1306" s="1" t="s">
        <v>16</v>
      </c>
      <c r="G1306" s="1">
        <v>15.4137</v>
      </c>
      <c r="H1306" s="1">
        <v>2.9999999999999997E-4</v>
      </c>
    </row>
    <row r="1307" spans="1:8" x14ac:dyDescent="0.3">
      <c r="A1307" s="1">
        <v>12.136698320820001</v>
      </c>
      <c r="B1307" s="1">
        <v>-72.439672202050005</v>
      </c>
      <c r="C1307" s="1" t="s">
        <v>12</v>
      </c>
      <c r="D1307" s="2" t="s">
        <v>1321</v>
      </c>
      <c r="E1307" s="1">
        <v>2.04689641</v>
      </c>
      <c r="F1307" s="1">
        <v>5.5600000000000001E-6</v>
      </c>
      <c r="G1307" s="1">
        <v>17.136399999999998</v>
      </c>
      <c r="H1307" s="1">
        <v>5.9999999999999995E-4</v>
      </c>
    </row>
    <row r="1308" spans="1:8" x14ac:dyDescent="0.3">
      <c r="A1308" s="1">
        <v>12.320533677649999</v>
      </c>
      <c r="B1308" s="1">
        <v>-72.394805115340006</v>
      </c>
      <c r="C1308" s="1" t="s">
        <v>12</v>
      </c>
      <c r="D1308" s="2" t="s">
        <v>1322</v>
      </c>
      <c r="E1308" s="1" t="s">
        <v>15</v>
      </c>
      <c r="F1308" s="1" t="s">
        <v>16</v>
      </c>
      <c r="G1308" s="1">
        <v>16.845600000000001</v>
      </c>
      <c r="H1308" s="1">
        <v>5.0000000000000001E-4</v>
      </c>
    </row>
    <row r="1309" spans="1:8" x14ac:dyDescent="0.3">
      <c r="A1309" s="1">
        <v>6.0847217145199997</v>
      </c>
      <c r="B1309" s="1">
        <v>-73.924251136549998</v>
      </c>
      <c r="C1309" s="1" t="s">
        <v>12</v>
      </c>
      <c r="D1309" s="2" t="s">
        <v>1323</v>
      </c>
      <c r="E1309" s="1" t="s">
        <v>15</v>
      </c>
      <c r="F1309" s="1" t="s">
        <v>16</v>
      </c>
      <c r="G1309" s="1">
        <v>17.774999999999999</v>
      </c>
      <c r="H1309" s="1">
        <v>5.0000000000000001E-4</v>
      </c>
    </row>
    <row r="1310" spans="1:8" x14ac:dyDescent="0.3">
      <c r="A1310" s="1">
        <v>7.8983169322400002</v>
      </c>
      <c r="B1310" s="1">
        <v>-73.882176585509995</v>
      </c>
      <c r="C1310" s="1" t="s">
        <v>12</v>
      </c>
      <c r="D1310" s="2" t="s">
        <v>1324</v>
      </c>
      <c r="E1310" s="1">
        <v>1.55380465</v>
      </c>
      <c r="F1310" s="1">
        <v>6.81E-6</v>
      </c>
      <c r="G1310" s="1">
        <v>17.376799999999999</v>
      </c>
      <c r="H1310" s="1">
        <v>6.9999999999999999E-4</v>
      </c>
    </row>
    <row r="1311" spans="1:8" x14ac:dyDescent="0.3">
      <c r="A1311" s="1">
        <v>6.9027026778499998</v>
      </c>
      <c r="B1311" s="1">
        <v>-73.761453238399994</v>
      </c>
      <c r="C1311" s="1" t="s">
        <v>12</v>
      </c>
      <c r="D1311" s="2" t="s">
        <v>1325</v>
      </c>
      <c r="E1311" s="1">
        <v>5.2667484699999996</v>
      </c>
      <c r="F1311" s="1">
        <v>5.0479999999999998E-5</v>
      </c>
      <c r="G1311" s="1">
        <v>15.9527</v>
      </c>
      <c r="H1311" s="1">
        <v>4.0000000000000002E-4</v>
      </c>
    </row>
    <row r="1312" spans="1:8" x14ac:dyDescent="0.3">
      <c r="A1312" s="1">
        <v>7.9909328420100003</v>
      </c>
      <c r="B1312" s="1">
        <v>-73.625878231900003</v>
      </c>
      <c r="C1312" s="1" t="s">
        <v>12</v>
      </c>
      <c r="D1312" s="2" t="s">
        <v>1326</v>
      </c>
      <c r="E1312" s="1">
        <v>1.85372033</v>
      </c>
      <c r="F1312" s="1">
        <v>7.79E-6</v>
      </c>
      <c r="G1312" s="1">
        <v>17.096399999999999</v>
      </c>
      <c r="H1312" s="1">
        <v>5.0000000000000001E-4</v>
      </c>
    </row>
    <row r="1313" spans="1:8" x14ac:dyDescent="0.3">
      <c r="A1313" s="1">
        <v>7.6942958781200002</v>
      </c>
      <c r="B1313" s="1">
        <v>-73.631490809119995</v>
      </c>
      <c r="C1313" s="1" t="s">
        <v>12</v>
      </c>
      <c r="D1313" s="2" t="s">
        <v>1327</v>
      </c>
      <c r="E1313" s="1">
        <v>6.6629245399999997</v>
      </c>
      <c r="F1313" s="1">
        <v>4.5170000000000003E-5</v>
      </c>
      <c r="G1313" s="1">
        <v>15.5</v>
      </c>
      <c r="H1313" s="1">
        <v>4.0000000000000002E-4</v>
      </c>
    </row>
    <row r="1314" spans="1:8" x14ac:dyDescent="0.3">
      <c r="A1314" s="1">
        <v>7.6455086145899998</v>
      </c>
      <c r="B1314" s="1">
        <v>-72.986043592789997</v>
      </c>
      <c r="C1314" s="1" t="s">
        <v>12</v>
      </c>
      <c r="D1314" s="2" t="s">
        <v>1328</v>
      </c>
      <c r="E1314" s="1">
        <v>1.2939804800000001</v>
      </c>
      <c r="F1314" s="1">
        <v>9.73E-6</v>
      </c>
      <c r="G1314" s="1">
        <v>17.524999999999999</v>
      </c>
      <c r="H1314" s="1">
        <v>3.5999999999999999E-3</v>
      </c>
    </row>
    <row r="1315" spans="1:8" x14ac:dyDescent="0.3">
      <c r="A1315" s="1">
        <v>6.45203702402</v>
      </c>
      <c r="B1315" s="1">
        <v>-73.191737790730002</v>
      </c>
      <c r="C1315" s="1" t="s">
        <v>12</v>
      </c>
      <c r="D1315" s="2" t="s">
        <v>1329</v>
      </c>
      <c r="E1315" s="1" t="s">
        <v>15</v>
      </c>
      <c r="F1315" s="1" t="s">
        <v>16</v>
      </c>
      <c r="G1315" s="1">
        <v>16.503399999999999</v>
      </c>
      <c r="H1315" s="1">
        <v>2.9999999999999997E-4</v>
      </c>
    </row>
    <row r="1316" spans="1:8" x14ac:dyDescent="0.3">
      <c r="A1316" s="1">
        <v>5.6272473481600001</v>
      </c>
      <c r="B1316" s="1">
        <v>-73.126560546519997</v>
      </c>
      <c r="C1316" s="1" t="s">
        <v>12</v>
      </c>
      <c r="D1316" s="2" t="s">
        <v>1330</v>
      </c>
      <c r="E1316" s="1">
        <v>1.3935191200000001</v>
      </c>
      <c r="F1316" s="1">
        <v>1.81E-6</v>
      </c>
      <c r="G1316" s="1">
        <v>17.447700000000001</v>
      </c>
      <c r="H1316" s="1">
        <v>5.0000000000000001E-4</v>
      </c>
    </row>
    <row r="1317" spans="1:8" x14ac:dyDescent="0.3">
      <c r="A1317" s="1">
        <v>9.7300176882000002</v>
      </c>
      <c r="B1317" s="1">
        <v>-73.465053659340001</v>
      </c>
      <c r="C1317" s="1" t="s">
        <v>12</v>
      </c>
      <c r="D1317" s="2" t="s">
        <v>1331</v>
      </c>
      <c r="E1317" s="1" t="s">
        <v>15</v>
      </c>
      <c r="F1317" s="1" t="s">
        <v>16</v>
      </c>
      <c r="G1317" s="1">
        <v>17.428599999999999</v>
      </c>
      <c r="H1317" s="1">
        <v>4.0000000000000002E-4</v>
      </c>
    </row>
    <row r="1318" spans="1:8" x14ac:dyDescent="0.3">
      <c r="A1318" s="1">
        <v>9.7678909175200008</v>
      </c>
      <c r="B1318" s="1">
        <v>-73.281287066000004</v>
      </c>
      <c r="C1318" s="1" t="s">
        <v>12</v>
      </c>
      <c r="D1318" s="2" t="s">
        <v>1332</v>
      </c>
      <c r="E1318" s="1">
        <v>3.4891744099999999</v>
      </c>
      <c r="F1318" s="1">
        <v>2.0530000000000002E-5</v>
      </c>
      <c r="G1318" s="1">
        <v>16.3657</v>
      </c>
      <c r="H1318" s="1">
        <v>1.1000000000000001E-3</v>
      </c>
    </row>
    <row r="1319" spans="1:8" x14ac:dyDescent="0.3">
      <c r="A1319" s="1">
        <v>9.2727920756700009</v>
      </c>
      <c r="B1319" s="1">
        <v>-73.252640224179999</v>
      </c>
      <c r="C1319" s="1" t="s">
        <v>12</v>
      </c>
      <c r="D1319" s="2" t="s">
        <v>1333</v>
      </c>
      <c r="E1319" s="1" t="s">
        <v>15</v>
      </c>
      <c r="F1319" s="1" t="s">
        <v>16</v>
      </c>
      <c r="G1319" s="1">
        <v>16.189699999999998</v>
      </c>
      <c r="H1319" s="1">
        <v>4.0000000000000002E-4</v>
      </c>
    </row>
    <row r="1320" spans="1:8" x14ac:dyDescent="0.3">
      <c r="A1320" s="1">
        <v>9.6316904699899997</v>
      </c>
      <c r="B1320" s="1">
        <v>-73.199248194099994</v>
      </c>
      <c r="C1320" s="1" t="s">
        <v>12</v>
      </c>
      <c r="D1320" s="2" t="s">
        <v>1334</v>
      </c>
      <c r="E1320" s="1" t="s">
        <v>15</v>
      </c>
      <c r="F1320" s="1" t="s">
        <v>16</v>
      </c>
      <c r="G1320" s="1">
        <v>16.565899999999999</v>
      </c>
      <c r="H1320" s="1">
        <v>4.0000000000000002E-4</v>
      </c>
    </row>
    <row r="1321" spans="1:8" x14ac:dyDescent="0.3">
      <c r="A1321" s="1">
        <v>10.12433514862</v>
      </c>
      <c r="B1321" s="1">
        <v>-73.401114612110007</v>
      </c>
      <c r="C1321" s="1" t="s">
        <v>12</v>
      </c>
      <c r="D1321" s="2" t="s">
        <v>1335</v>
      </c>
      <c r="E1321" s="1">
        <v>17.44054203</v>
      </c>
      <c r="F1321" s="1">
        <v>2.1755E-4</v>
      </c>
      <c r="G1321" s="1">
        <v>14.513299999999999</v>
      </c>
      <c r="H1321" s="1">
        <v>2.0000000000000001E-4</v>
      </c>
    </row>
    <row r="1322" spans="1:8" x14ac:dyDescent="0.3">
      <c r="A1322" s="1">
        <v>10.52583736904</v>
      </c>
      <c r="B1322" s="1">
        <v>-73.299307412000005</v>
      </c>
      <c r="C1322" s="1" t="s">
        <v>12</v>
      </c>
      <c r="D1322" s="2" t="s">
        <v>1336</v>
      </c>
      <c r="E1322" s="1">
        <v>8.8443589300000003</v>
      </c>
      <c r="F1322" s="1">
        <v>1.3158000000000001E-4</v>
      </c>
      <c r="G1322" s="1">
        <v>15.3086</v>
      </c>
      <c r="H1322" s="1">
        <v>2.0000000000000001E-4</v>
      </c>
    </row>
    <row r="1323" spans="1:8" x14ac:dyDescent="0.3">
      <c r="A1323" s="1">
        <v>10.75990957868</v>
      </c>
      <c r="B1323" s="1">
        <v>-73.148992700860006</v>
      </c>
      <c r="C1323" s="1" t="s">
        <v>12</v>
      </c>
      <c r="D1323" s="2" t="s">
        <v>1337</v>
      </c>
      <c r="E1323" s="1">
        <v>1.1884963099999999</v>
      </c>
      <c r="F1323" s="1">
        <v>5.5099999999999998E-6</v>
      </c>
      <c r="G1323" s="1">
        <v>17.8309</v>
      </c>
      <c r="H1323" s="1">
        <v>1E-3</v>
      </c>
    </row>
    <row r="1324" spans="1:8" x14ac:dyDescent="0.3">
      <c r="A1324" s="1">
        <v>11.01330537982</v>
      </c>
      <c r="B1324" s="1">
        <v>-73.208243324690002</v>
      </c>
      <c r="C1324" s="1" t="s">
        <v>12</v>
      </c>
      <c r="D1324" s="2" t="s">
        <v>1338</v>
      </c>
      <c r="E1324" s="1">
        <v>1.96940454</v>
      </c>
      <c r="F1324" s="1">
        <v>1.594E-5</v>
      </c>
      <c r="G1324" s="1">
        <v>17.1096</v>
      </c>
      <c r="H1324" s="1">
        <v>4.0000000000000002E-4</v>
      </c>
    </row>
    <row r="1325" spans="1:8" x14ac:dyDescent="0.3">
      <c r="A1325" s="1">
        <v>10.927383088219999</v>
      </c>
      <c r="B1325" s="1">
        <v>-73.196460206259999</v>
      </c>
      <c r="C1325" s="1" t="s">
        <v>12</v>
      </c>
      <c r="D1325" s="2" t="s">
        <v>1339</v>
      </c>
      <c r="E1325" s="1" t="s">
        <v>15</v>
      </c>
      <c r="F1325" s="1" t="s">
        <v>16</v>
      </c>
      <c r="G1325" s="1">
        <v>16.398099999999999</v>
      </c>
      <c r="H1325" s="1">
        <v>4.0000000000000002E-4</v>
      </c>
    </row>
    <row r="1326" spans="1:8" x14ac:dyDescent="0.3">
      <c r="A1326" s="1">
        <v>11.35445575052</v>
      </c>
      <c r="B1326" s="1">
        <v>-73.196262289079996</v>
      </c>
      <c r="C1326" s="1" t="s">
        <v>12</v>
      </c>
      <c r="D1326" s="2" t="s">
        <v>1340</v>
      </c>
      <c r="E1326" s="1">
        <v>3.9111953100000001</v>
      </c>
      <c r="F1326" s="1">
        <v>2.0080000000000001E-5</v>
      </c>
      <c r="G1326" s="1">
        <v>16.177900000000001</v>
      </c>
      <c r="H1326" s="1">
        <v>2.9999999999999997E-4</v>
      </c>
    </row>
    <row r="1327" spans="1:8" x14ac:dyDescent="0.3">
      <c r="A1327" s="1">
        <v>11.57207077945</v>
      </c>
      <c r="B1327" s="1">
        <v>-73.126038374390006</v>
      </c>
      <c r="C1327" s="1" t="s">
        <v>12</v>
      </c>
      <c r="D1327" s="2" t="s">
        <v>1341</v>
      </c>
      <c r="E1327" s="1">
        <v>1.7399420400000001</v>
      </c>
      <c r="F1327" s="1">
        <v>4.7700000000000001E-6</v>
      </c>
      <c r="G1327" s="1">
        <v>17.070599999999999</v>
      </c>
      <c r="H1327" s="1">
        <v>5.0000000000000001E-4</v>
      </c>
    </row>
    <row r="1328" spans="1:8" x14ac:dyDescent="0.3">
      <c r="A1328" s="1">
        <v>10.922104613909999</v>
      </c>
      <c r="B1328" s="1">
        <v>-73.169979585920004</v>
      </c>
      <c r="C1328" s="1" t="s">
        <v>12</v>
      </c>
      <c r="D1328" s="2" t="s">
        <v>1342</v>
      </c>
      <c r="E1328" s="1" t="s">
        <v>15</v>
      </c>
      <c r="F1328" s="1" t="s">
        <v>16</v>
      </c>
      <c r="G1328" s="1">
        <v>16.096699999999998</v>
      </c>
      <c r="H1328" s="1">
        <v>2.0000000000000001E-4</v>
      </c>
    </row>
    <row r="1329" spans="1:8" x14ac:dyDescent="0.3">
      <c r="A1329" s="1">
        <v>11.1579238592</v>
      </c>
      <c r="B1329" s="1">
        <v>-73.136829772880006</v>
      </c>
      <c r="C1329" s="1" t="s">
        <v>12</v>
      </c>
      <c r="D1329" s="2" t="s">
        <v>1343</v>
      </c>
      <c r="E1329" s="1">
        <v>8.0599501</v>
      </c>
      <c r="F1329" s="1">
        <v>3.4319999999999997E-5</v>
      </c>
      <c r="G1329" s="1">
        <v>14.9559</v>
      </c>
      <c r="H1329" s="1">
        <v>4.0000000000000002E-4</v>
      </c>
    </row>
    <row r="1330" spans="1:8" x14ac:dyDescent="0.3">
      <c r="A1330" s="1">
        <v>11.053358314640001</v>
      </c>
      <c r="B1330" s="1">
        <v>-73.098935428760001</v>
      </c>
      <c r="C1330" s="1" t="s">
        <v>12</v>
      </c>
      <c r="D1330" s="2" t="s">
        <v>1344</v>
      </c>
      <c r="E1330" s="1" t="s">
        <v>15</v>
      </c>
      <c r="F1330" s="1" t="s">
        <v>16</v>
      </c>
      <c r="G1330" s="1">
        <v>16.7408</v>
      </c>
      <c r="H1330" s="1">
        <v>4.0000000000000002E-4</v>
      </c>
    </row>
    <row r="1331" spans="1:8" x14ac:dyDescent="0.3">
      <c r="A1331" s="1">
        <v>11.38143538201</v>
      </c>
      <c r="B1331" s="1">
        <v>-73.093834378270003</v>
      </c>
      <c r="C1331" s="1" t="s">
        <v>12</v>
      </c>
      <c r="D1331" s="2" t="s">
        <v>1345</v>
      </c>
      <c r="E1331" s="1" t="s">
        <v>15</v>
      </c>
      <c r="F1331" s="1" t="s">
        <v>16</v>
      </c>
      <c r="G1331" s="1">
        <v>17.216100000000001</v>
      </c>
      <c r="H1331" s="1">
        <v>5.9999999999999995E-4</v>
      </c>
    </row>
    <row r="1332" spans="1:8" x14ac:dyDescent="0.3">
      <c r="A1332" s="1">
        <v>11.40973424077</v>
      </c>
      <c r="B1332" s="1">
        <v>-73.042360496309996</v>
      </c>
      <c r="C1332" s="1" t="s">
        <v>12</v>
      </c>
      <c r="D1332" s="2" t="s">
        <v>1346</v>
      </c>
      <c r="E1332" s="1">
        <v>1.8213432599999999</v>
      </c>
      <c r="F1332" s="1">
        <v>1.011E-5</v>
      </c>
      <c r="G1332" s="1">
        <v>17.332100000000001</v>
      </c>
      <c r="H1332" s="1">
        <v>5.9999999999999995E-4</v>
      </c>
    </row>
    <row r="1333" spans="1:8" x14ac:dyDescent="0.3">
      <c r="A1333" s="1">
        <v>11.515462987179999</v>
      </c>
      <c r="B1333" s="1">
        <v>-73.065785117100006</v>
      </c>
      <c r="C1333" s="1" t="s">
        <v>12</v>
      </c>
      <c r="D1333" s="2" t="s">
        <v>1347</v>
      </c>
      <c r="E1333" s="1">
        <v>1.8966763600000001</v>
      </c>
      <c r="F1333" s="1">
        <v>9.4399999999999994E-6</v>
      </c>
      <c r="G1333" s="1">
        <v>17.382100000000001</v>
      </c>
      <c r="H1333" s="1">
        <v>5.9999999999999995E-4</v>
      </c>
    </row>
    <row r="1334" spans="1:8" x14ac:dyDescent="0.3">
      <c r="A1334" s="1">
        <v>11.550501280680001</v>
      </c>
      <c r="B1334" s="1">
        <v>-73.033815704090003</v>
      </c>
      <c r="C1334" s="1" t="s">
        <v>12</v>
      </c>
      <c r="D1334" s="2" t="s">
        <v>1348</v>
      </c>
      <c r="E1334" s="1">
        <v>1.5275019299999999</v>
      </c>
      <c r="F1334" s="1">
        <v>8.6500000000000002E-6</v>
      </c>
      <c r="G1334" s="1">
        <v>16.764299999999999</v>
      </c>
      <c r="H1334" s="1">
        <v>1E-3</v>
      </c>
    </row>
    <row r="1335" spans="1:8" x14ac:dyDescent="0.3">
      <c r="A1335" s="1">
        <v>10.74385341344</v>
      </c>
      <c r="B1335" s="1">
        <v>-73.123253198879993</v>
      </c>
      <c r="C1335" s="1" t="s">
        <v>12</v>
      </c>
      <c r="D1335" s="2" t="s">
        <v>1349</v>
      </c>
      <c r="E1335" s="1">
        <v>1.5125884999999999</v>
      </c>
      <c r="F1335" s="1">
        <v>1.03E-5</v>
      </c>
      <c r="G1335" s="1">
        <v>17.494</v>
      </c>
      <c r="H1335" s="1">
        <v>1.1999999999999999E-3</v>
      </c>
    </row>
    <row r="1336" spans="1:8" x14ac:dyDescent="0.3">
      <c r="A1336" s="1">
        <v>10.59376288492</v>
      </c>
      <c r="B1336" s="1">
        <v>-73.057030968890004</v>
      </c>
      <c r="C1336" s="1" t="s">
        <v>12</v>
      </c>
      <c r="D1336" s="2" t="s">
        <v>1350</v>
      </c>
      <c r="E1336" s="1">
        <v>1.6517943900000001</v>
      </c>
      <c r="F1336" s="1">
        <v>8.8200000000000003E-6</v>
      </c>
      <c r="G1336" s="1">
        <v>17.5688</v>
      </c>
      <c r="H1336" s="1">
        <v>6.9999999999999999E-4</v>
      </c>
    </row>
    <row r="1337" spans="1:8" x14ac:dyDescent="0.3">
      <c r="A1337" s="1">
        <v>10.9085622426</v>
      </c>
      <c r="B1337" s="1">
        <v>-73.083818318439995</v>
      </c>
      <c r="C1337" s="1" t="s">
        <v>12</v>
      </c>
      <c r="D1337" s="2" t="s">
        <v>1351</v>
      </c>
      <c r="E1337" s="1">
        <v>1.3799812199999999</v>
      </c>
      <c r="F1337" s="1">
        <v>3.8999999999999999E-6</v>
      </c>
      <c r="G1337" s="1">
        <v>17.635100000000001</v>
      </c>
      <c r="H1337" s="1">
        <v>6.9999999999999999E-4</v>
      </c>
    </row>
    <row r="1338" spans="1:8" x14ac:dyDescent="0.3">
      <c r="A1338" s="1">
        <v>10.90758593807</v>
      </c>
      <c r="B1338" s="1">
        <v>-72.99255311444</v>
      </c>
      <c r="C1338" s="1" t="s">
        <v>12</v>
      </c>
      <c r="D1338" s="2" t="s">
        <v>1352</v>
      </c>
      <c r="E1338" s="1">
        <v>1.6110609300000001</v>
      </c>
      <c r="F1338" s="1">
        <v>4.9699999999999998E-6</v>
      </c>
      <c r="G1338" s="1">
        <v>17.402699999999999</v>
      </c>
      <c r="H1338" s="1">
        <v>1.1999999999999999E-3</v>
      </c>
    </row>
    <row r="1339" spans="1:8" x14ac:dyDescent="0.3">
      <c r="A1339" s="1">
        <v>10.94865903939</v>
      </c>
      <c r="B1339" s="1">
        <v>-73.032543647929998</v>
      </c>
      <c r="C1339" s="1" t="s">
        <v>12</v>
      </c>
      <c r="D1339" s="2" t="s">
        <v>1353</v>
      </c>
      <c r="E1339" s="1" t="s">
        <v>15</v>
      </c>
      <c r="F1339" s="1" t="s">
        <v>16</v>
      </c>
      <c r="G1339" s="1">
        <v>16.841799999999999</v>
      </c>
      <c r="H1339" s="1">
        <v>5.0000000000000001E-4</v>
      </c>
    </row>
    <row r="1340" spans="1:8" x14ac:dyDescent="0.3">
      <c r="A1340" s="1">
        <v>11.039694302799999</v>
      </c>
      <c r="B1340" s="1">
        <v>-73.013244862950003</v>
      </c>
      <c r="C1340" s="1" t="s">
        <v>12</v>
      </c>
      <c r="D1340" s="2" t="s">
        <v>1354</v>
      </c>
      <c r="E1340" s="1" t="s">
        <v>15</v>
      </c>
      <c r="F1340" s="1" t="s">
        <v>16</v>
      </c>
      <c r="G1340" s="1">
        <v>16.452200000000001</v>
      </c>
      <c r="H1340" s="1">
        <v>5.0000000000000001E-4</v>
      </c>
    </row>
    <row r="1341" spans="1:8" x14ac:dyDescent="0.3">
      <c r="A1341" s="1">
        <v>11.4119393204</v>
      </c>
      <c r="B1341" s="1">
        <v>-72.930585096260003</v>
      </c>
      <c r="C1341" s="1" t="s">
        <v>12</v>
      </c>
      <c r="D1341" s="2" t="s">
        <v>1355</v>
      </c>
      <c r="E1341" s="1">
        <v>1.5641847600000001</v>
      </c>
      <c r="F1341" s="1">
        <v>9.0399999999999998E-6</v>
      </c>
      <c r="G1341" s="1">
        <v>17.252500000000001</v>
      </c>
      <c r="H1341" s="1">
        <v>4.1999999999999997E-3</v>
      </c>
    </row>
    <row r="1342" spans="1:8" x14ac:dyDescent="0.3">
      <c r="A1342" s="1">
        <v>11.498667930630001</v>
      </c>
      <c r="B1342" s="1">
        <v>-72.855626412389995</v>
      </c>
      <c r="C1342" s="1" t="s">
        <v>12</v>
      </c>
      <c r="D1342" s="2" t="s">
        <v>1356</v>
      </c>
      <c r="E1342" s="1">
        <v>3.5700329900000001</v>
      </c>
      <c r="F1342" s="1">
        <v>3.8040000000000002E-5</v>
      </c>
      <c r="G1342" s="1">
        <v>16.266300000000001</v>
      </c>
      <c r="H1342" s="1">
        <v>1.4E-3</v>
      </c>
    </row>
    <row r="1343" spans="1:8" x14ac:dyDescent="0.3">
      <c r="A1343" s="1">
        <v>8.6089054816499999</v>
      </c>
      <c r="B1343" s="1">
        <v>-73.334517253640001</v>
      </c>
      <c r="C1343" s="1" t="s">
        <v>12</v>
      </c>
      <c r="D1343" s="2" t="s">
        <v>1357</v>
      </c>
      <c r="E1343" s="1" t="s">
        <v>15</v>
      </c>
      <c r="F1343" s="1" t="s">
        <v>16</v>
      </c>
      <c r="G1343" s="1">
        <v>17.501999999999999</v>
      </c>
      <c r="H1343" s="1">
        <v>5.0000000000000001E-4</v>
      </c>
    </row>
    <row r="1344" spans="1:8" x14ac:dyDescent="0.3">
      <c r="A1344" s="1">
        <v>8.9358506698600007</v>
      </c>
      <c r="B1344" s="1">
        <v>-73.229910744029993</v>
      </c>
      <c r="C1344" s="1" t="s">
        <v>12</v>
      </c>
      <c r="D1344" s="2" t="s">
        <v>1358</v>
      </c>
      <c r="E1344" s="1" t="s">
        <v>15</v>
      </c>
      <c r="F1344" s="1" t="s">
        <v>16</v>
      </c>
      <c r="G1344" s="1">
        <v>16.825900000000001</v>
      </c>
      <c r="H1344" s="1">
        <v>5.0000000000000001E-4</v>
      </c>
    </row>
    <row r="1345" spans="1:8" x14ac:dyDescent="0.3">
      <c r="A1345" s="1">
        <v>8.8277935135300005</v>
      </c>
      <c r="B1345" s="1">
        <v>-72.980035588259994</v>
      </c>
      <c r="C1345" s="1" t="s">
        <v>12</v>
      </c>
      <c r="D1345" s="2" t="s">
        <v>1359</v>
      </c>
      <c r="E1345" s="1" t="s">
        <v>15</v>
      </c>
      <c r="F1345" s="1" t="s">
        <v>16</v>
      </c>
      <c r="G1345" s="1">
        <v>17.344100000000001</v>
      </c>
      <c r="H1345" s="1">
        <v>5.0000000000000001E-4</v>
      </c>
    </row>
    <row r="1346" spans="1:8" x14ac:dyDescent="0.3">
      <c r="A1346" s="1">
        <v>11.118408285959999</v>
      </c>
      <c r="B1346" s="1">
        <v>-72.790261013299997</v>
      </c>
      <c r="C1346" s="1" t="s">
        <v>12</v>
      </c>
      <c r="D1346" s="2" t="s">
        <v>1360</v>
      </c>
      <c r="E1346" s="1">
        <v>1.5614994799999999</v>
      </c>
      <c r="F1346" s="1">
        <v>4.8999999999999997E-6</v>
      </c>
      <c r="G1346" s="1">
        <v>17.194500000000001</v>
      </c>
      <c r="H1346" s="1">
        <v>1.1999999999999999E-3</v>
      </c>
    </row>
    <row r="1347" spans="1:8" x14ac:dyDescent="0.3">
      <c r="A1347" s="1">
        <v>11.219115173580001</v>
      </c>
      <c r="B1347" s="1">
        <v>-72.785302962269995</v>
      </c>
      <c r="C1347" s="1" t="s">
        <v>12</v>
      </c>
      <c r="D1347" s="2" t="s">
        <v>1361</v>
      </c>
      <c r="E1347" s="1" t="s">
        <v>15</v>
      </c>
      <c r="F1347" s="1" t="s">
        <v>16</v>
      </c>
      <c r="G1347" s="1">
        <v>17.219100000000001</v>
      </c>
      <c r="H1347" s="1">
        <v>6.9999999999999999E-4</v>
      </c>
    </row>
    <row r="1348" spans="1:8" x14ac:dyDescent="0.3">
      <c r="A1348" s="1">
        <v>10.77168317081</v>
      </c>
      <c r="B1348" s="1">
        <v>-72.760384233910003</v>
      </c>
      <c r="C1348" s="1" t="s">
        <v>12</v>
      </c>
      <c r="D1348" s="2" t="s">
        <v>1362</v>
      </c>
      <c r="E1348" s="1" t="s">
        <v>15</v>
      </c>
      <c r="F1348" s="1" t="s">
        <v>16</v>
      </c>
      <c r="G1348" s="1">
        <v>17.766300000000001</v>
      </c>
      <c r="H1348" s="1">
        <v>6.9999999999999999E-4</v>
      </c>
    </row>
    <row r="1349" spans="1:8" x14ac:dyDescent="0.3">
      <c r="A1349" s="1">
        <v>11.015218981129999</v>
      </c>
      <c r="B1349" s="1">
        <v>-72.659298141880001</v>
      </c>
      <c r="C1349" s="1" t="s">
        <v>12</v>
      </c>
      <c r="D1349" s="2" t="s">
        <v>1363</v>
      </c>
      <c r="E1349" s="1" t="s">
        <v>15</v>
      </c>
      <c r="F1349" s="1" t="s">
        <v>16</v>
      </c>
      <c r="G1349" s="1">
        <v>17.274699999999999</v>
      </c>
      <c r="H1349" s="1">
        <v>5.9999999999999995E-4</v>
      </c>
    </row>
    <row r="1350" spans="1:8" x14ac:dyDescent="0.3">
      <c r="A1350" s="1">
        <v>10.03573841237</v>
      </c>
      <c r="B1350" s="1">
        <v>-72.691885230560004</v>
      </c>
      <c r="C1350" s="1" t="s">
        <v>12</v>
      </c>
      <c r="D1350" s="2" t="s">
        <v>1364</v>
      </c>
      <c r="E1350" s="1">
        <v>1.2055634500000001</v>
      </c>
      <c r="F1350" s="1">
        <v>2.39E-6</v>
      </c>
      <c r="G1350" s="1">
        <v>17.928699999999999</v>
      </c>
      <c r="H1350" s="1">
        <v>6.9999999999999999E-4</v>
      </c>
    </row>
    <row r="1351" spans="1:8" x14ac:dyDescent="0.3">
      <c r="A1351" s="1">
        <v>12.12179577539</v>
      </c>
      <c r="B1351" s="1">
        <v>-73.021275404489998</v>
      </c>
      <c r="C1351" s="1" t="s">
        <v>12</v>
      </c>
      <c r="D1351" s="2" t="s">
        <v>1365</v>
      </c>
      <c r="E1351" s="1" t="s">
        <v>15</v>
      </c>
      <c r="F1351" s="1" t="s">
        <v>16</v>
      </c>
      <c r="G1351" s="1">
        <v>17.261199999999999</v>
      </c>
      <c r="H1351" s="1">
        <v>6.9999999999999999E-4</v>
      </c>
    </row>
    <row r="1352" spans="1:8" x14ac:dyDescent="0.3">
      <c r="A1352" s="1">
        <v>11.771424795710001</v>
      </c>
      <c r="B1352" s="1">
        <v>-73.029556004149995</v>
      </c>
      <c r="C1352" s="1" t="s">
        <v>12</v>
      </c>
      <c r="D1352" s="2" t="s">
        <v>1366</v>
      </c>
      <c r="E1352" s="1" t="s">
        <v>15</v>
      </c>
      <c r="F1352" s="1" t="s">
        <v>16</v>
      </c>
      <c r="G1352" s="1">
        <v>17.714600000000001</v>
      </c>
      <c r="H1352" s="1">
        <v>5.9999999999999995E-4</v>
      </c>
    </row>
    <row r="1353" spans="1:8" x14ac:dyDescent="0.3">
      <c r="A1353" s="1">
        <v>12.29915175609</v>
      </c>
      <c r="B1353" s="1">
        <v>-72.959862522389997</v>
      </c>
      <c r="C1353" s="1" t="s">
        <v>12</v>
      </c>
      <c r="D1353" s="2" t="s">
        <v>1367</v>
      </c>
      <c r="E1353" s="1">
        <v>1.86308622</v>
      </c>
      <c r="F1353" s="1">
        <v>1.364E-5</v>
      </c>
      <c r="G1353" s="1">
        <v>17.3063</v>
      </c>
      <c r="H1353" s="1">
        <v>6.9999999999999999E-4</v>
      </c>
    </row>
    <row r="1354" spans="1:8" x14ac:dyDescent="0.3">
      <c r="A1354" s="1">
        <v>12.539189481919999</v>
      </c>
      <c r="B1354" s="1">
        <v>-72.943647457799997</v>
      </c>
      <c r="C1354" s="1" t="s">
        <v>12</v>
      </c>
      <c r="D1354" s="2" t="s">
        <v>1368</v>
      </c>
      <c r="E1354" s="1">
        <v>1.6855662499999999</v>
      </c>
      <c r="F1354" s="1">
        <v>7.3987E-4</v>
      </c>
      <c r="G1354" s="1">
        <v>17.417400000000001</v>
      </c>
      <c r="H1354" s="1">
        <v>1.1299999999999999E-2</v>
      </c>
    </row>
    <row r="1355" spans="1:8" x14ac:dyDescent="0.3">
      <c r="A1355" s="1">
        <v>12.57653621519</v>
      </c>
      <c r="B1355" s="1">
        <v>-72.936593112050005</v>
      </c>
      <c r="C1355" s="1" t="s">
        <v>12</v>
      </c>
      <c r="D1355" s="2" t="s">
        <v>1369</v>
      </c>
      <c r="E1355" s="1" t="s">
        <v>15</v>
      </c>
      <c r="F1355" s="1" t="s">
        <v>16</v>
      </c>
      <c r="G1355" s="1">
        <v>15.954000000000001</v>
      </c>
      <c r="H1355" s="1">
        <v>2.0000000000000001E-4</v>
      </c>
    </row>
    <row r="1356" spans="1:8" x14ac:dyDescent="0.3">
      <c r="A1356" s="1">
        <v>11.793661444850001</v>
      </c>
      <c r="B1356" s="1">
        <v>-72.978999035800001</v>
      </c>
      <c r="C1356" s="1" t="s">
        <v>12</v>
      </c>
      <c r="D1356" s="2" t="s">
        <v>1370</v>
      </c>
      <c r="E1356" s="1" t="s">
        <v>15</v>
      </c>
      <c r="F1356" s="1" t="s">
        <v>16</v>
      </c>
      <c r="G1356" s="1">
        <v>17.5671</v>
      </c>
      <c r="H1356" s="1">
        <v>6.9999999999999999E-4</v>
      </c>
    </row>
    <row r="1357" spans="1:8" x14ac:dyDescent="0.3">
      <c r="A1357" s="1">
        <v>11.98207883089</v>
      </c>
      <c r="B1357" s="1">
        <v>-72.941338614139994</v>
      </c>
      <c r="C1357" s="1" t="s">
        <v>12</v>
      </c>
      <c r="D1357" s="2" t="s">
        <v>1371</v>
      </c>
      <c r="E1357" s="1">
        <v>8.3764307099999993</v>
      </c>
      <c r="F1357" s="1">
        <v>1.2626E-4</v>
      </c>
      <c r="G1357" s="1">
        <v>15.015000000000001</v>
      </c>
      <c r="H1357" s="1">
        <v>2.9999999999999997E-4</v>
      </c>
    </row>
    <row r="1358" spans="1:8" x14ac:dyDescent="0.3">
      <c r="A1358" s="1">
        <v>11.709717038999999</v>
      </c>
      <c r="B1358" s="1">
        <v>-72.92587560746</v>
      </c>
      <c r="C1358" s="1" t="s">
        <v>12</v>
      </c>
      <c r="D1358" s="2" t="s">
        <v>1372</v>
      </c>
      <c r="E1358" s="1">
        <v>1.56962793</v>
      </c>
      <c r="F1358" s="1">
        <v>6.2600000000000002E-6</v>
      </c>
      <c r="G1358" s="1">
        <v>17.436299999999999</v>
      </c>
      <c r="H1358" s="1">
        <v>1E-3</v>
      </c>
    </row>
    <row r="1359" spans="1:8" x14ac:dyDescent="0.3">
      <c r="A1359" s="1">
        <v>12.01062431369</v>
      </c>
      <c r="B1359" s="1">
        <v>-72.857472350500004</v>
      </c>
      <c r="C1359" s="1" t="s">
        <v>12</v>
      </c>
      <c r="D1359" s="2" t="s">
        <v>1373</v>
      </c>
      <c r="E1359" s="1">
        <v>2.64740281</v>
      </c>
      <c r="F1359" s="1">
        <v>1.2999999999999999E-5</v>
      </c>
      <c r="G1359" s="1">
        <v>16.890799999999999</v>
      </c>
      <c r="H1359" s="1">
        <v>4.0000000000000002E-4</v>
      </c>
    </row>
    <row r="1360" spans="1:8" x14ac:dyDescent="0.3">
      <c r="A1360" s="1">
        <v>12.3433024146</v>
      </c>
      <c r="B1360" s="1">
        <v>-72.881769888159994</v>
      </c>
      <c r="C1360" s="1" t="s">
        <v>12</v>
      </c>
      <c r="D1360" s="2" t="s">
        <v>1374</v>
      </c>
      <c r="E1360" s="1" t="s">
        <v>15</v>
      </c>
      <c r="F1360" s="1" t="s">
        <v>16</v>
      </c>
      <c r="G1360" s="1">
        <v>16.927199999999999</v>
      </c>
      <c r="H1360" s="1">
        <v>1.1000000000000001E-3</v>
      </c>
    </row>
    <row r="1361" spans="1:8" x14ac:dyDescent="0.3">
      <c r="A1361" s="1">
        <v>13.340946871970001</v>
      </c>
      <c r="B1361" s="1">
        <v>-72.747656489220006</v>
      </c>
      <c r="C1361" s="1" t="s">
        <v>12</v>
      </c>
      <c r="D1361" s="2" t="s">
        <v>1375</v>
      </c>
      <c r="E1361" s="1" t="s">
        <v>15</v>
      </c>
      <c r="F1361" s="1" t="s">
        <v>16</v>
      </c>
      <c r="G1361" s="1">
        <v>15.6654</v>
      </c>
      <c r="H1361" s="1">
        <v>2.9999999999999997E-4</v>
      </c>
    </row>
    <row r="1362" spans="1:8" x14ac:dyDescent="0.3">
      <c r="A1362" s="1">
        <v>13.26370116064</v>
      </c>
      <c r="B1362" s="1">
        <v>-72.749040637530001</v>
      </c>
      <c r="C1362" s="1" t="s">
        <v>12</v>
      </c>
      <c r="D1362" s="2" t="s">
        <v>1376</v>
      </c>
      <c r="E1362" s="1" t="s">
        <v>15</v>
      </c>
      <c r="F1362" s="1" t="s">
        <v>16</v>
      </c>
      <c r="G1362" s="1">
        <v>17.4436</v>
      </c>
      <c r="H1362" s="1">
        <v>5.9999999999999995E-4</v>
      </c>
    </row>
    <row r="1363" spans="1:8" x14ac:dyDescent="0.3">
      <c r="A1363" s="1">
        <v>12.87459148226</v>
      </c>
      <c r="B1363" s="1">
        <v>-72.749575814720004</v>
      </c>
      <c r="C1363" s="1" t="s">
        <v>12</v>
      </c>
      <c r="D1363" s="2" t="s">
        <v>1377</v>
      </c>
      <c r="E1363" s="1" t="s">
        <v>15</v>
      </c>
      <c r="F1363" s="1" t="s">
        <v>16</v>
      </c>
      <c r="G1363" s="1">
        <v>16.1816</v>
      </c>
      <c r="H1363" s="1">
        <v>2.9999999999999997E-4</v>
      </c>
    </row>
    <row r="1364" spans="1:8" x14ac:dyDescent="0.3">
      <c r="A1364" s="1">
        <v>12.604630440319999</v>
      </c>
      <c r="B1364" s="1">
        <v>-72.722412843590007</v>
      </c>
      <c r="C1364" s="1" t="s">
        <v>12</v>
      </c>
      <c r="D1364" s="2" t="s">
        <v>1378</v>
      </c>
      <c r="E1364" s="1">
        <v>2.40960997</v>
      </c>
      <c r="F1364" s="1">
        <v>7.5100000000000001E-6</v>
      </c>
      <c r="G1364" s="1">
        <v>16.8491</v>
      </c>
      <c r="H1364" s="1">
        <v>2.2000000000000001E-3</v>
      </c>
    </row>
    <row r="1365" spans="1:8" x14ac:dyDescent="0.3">
      <c r="A1365" s="1">
        <v>12.756287821560001</v>
      </c>
      <c r="B1365" s="1">
        <v>-72.731683318430001</v>
      </c>
      <c r="C1365" s="1" t="s">
        <v>12</v>
      </c>
      <c r="D1365" s="2" t="s">
        <v>1379</v>
      </c>
      <c r="E1365" s="1" t="s">
        <v>15</v>
      </c>
      <c r="F1365" s="1" t="s">
        <v>16</v>
      </c>
      <c r="G1365" s="1">
        <v>17.1496</v>
      </c>
      <c r="H1365" s="1">
        <v>5.9999999999999995E-4</v>
      </c>
    </row>
    <row r="1366" spans="1:8" x14ac:dyDescent="0.3">
      <c r="A1366" s="1">
        <v>12.69987429547</v>
      </c>
      <c r="B1366" s="1">
        <v>-72.70814619395</v>
      </c>
      <c r="C1366" s="1" t="s">
        <v>12</v>
      </c>
      <c r="D1366" s="2" t="s">
        <v>1380</v>
      </c>
      <c r="E1366" s="1" t="s">
        <v>15</v>
      </c>
      <c r="F1366" s="1" t="s">
        <v>16</v>
      </c>
      <c r="G1366" s="1">
        <v>16.1463</v>
      </c>
      <c r="H1366" s="1">
        <v>4.0000000000000002E-4</v>
      </c>
    </row>
    <row r="1367" spans="1:8" x14ac:dyDescent="0.3">
      <c r="A1367" s="1">
        <v>12.92152299971</v>
      </c>
      <c r="B1367" s="1">
        <v>-72.721747984740006</v>
      </c>
      <c r="C1367" s="1" t="s">
        <v>12</v>
      </c>
      <c r="D1367" s="2" t="s">
        <v>1381</v>
      </c>
      <c r="E1367" s="1" t="s">
        <v>15</v>
      </c>
      <c r="F1367" s="1" t="s">
        <v>16</v>
      </c>
      <c r="G1367" s="1">
        <v>15.356400000000001</v>
      </c>
      <c r="H1367" s="1">
        <v>2.9999999999999997E-4</v>
      </c>
    </row>
    <row r="1368" spans="1:8" x14ac:dyDescent="0.3">
      <c r="A1368" s="1">
        <v>12.981087380649999</v>
      </c>
      <c r="B1368" s="1">
        <v>-72.712911456460006</v>
      </c>
      <c r="C1368" s="1" t="s">
        <v>12</v>
      </c>
      <c r="D1368" s="2" t="s">
        <v>1382</v>
      </c>
      <c r="E1368" s="1">
        <v>1.5813685799999999</v>
      </c>
      <c r="F1368" s="1">
        <v>6.5200000000000003E-6</v>
      </c>
      <c r="G1368" s="1">
        <v>17.258099999999999</v>
      </c>
      <c r="H1368" s="1">
        <v>5.9999999999999995E-4</v>
      </c>
    </row>
    <row r="1369" spans="1:8" x14ac:dyDescent="0.3">
      <c r="A1369" s="1">
        <v>13.181129281</v>
      </c>
      <c r="B1369" s="1">
        <v>-72.692508763939998</v>
      </c>
      <c r="C1369" s="1" t="s">
        <v>12</v>
      </c>
      <c r="D1369" s="2" t="s">
        <v>1383</v>
      </c>
      <c r="E1369" s="1">
        <v>2.3376618599999999</v>
      </c>
      <c r="F1369" s="1">
        <v>1.7329999999999998E-5</v>
      </c>
      <c r="G1369" s="1">
        <v>17.082699999999999</v>
      </c>
      <c r="H1369" s="1">
        <v>5.0000000000000001E-4</v>
      </c>
    </row>
    <row r="1370" spans="1:8" x14ac:dyDescent="0.3">
      <c r="A1370" s="1">
        <v>13.035126884369999</v>
      </c>
      <c r="B1370" s="1">
        <v>-72.645954219519993</v>
      </c>
      <c r="C1370" s="1" t="s">
        <v>12</v>
      </c>
      <c r="D1370" s="2" t="s">
        <v>1384</v>
      </c>
      <c r="E1370" s="1">
        <v>1.0242454599999999</v>
      </c>
      <c r="F1370" s="1">
        <v>5.5600000000000001E-6</v>
      </c>
      <c r="G1370" s="1">
        <v>17.4467</v>
      </c>
      <c r="H1370" s="1">
        <v>5.0000000000000001E-4</v>
      </c>
    </row>
    <row r="1371" spans="1:8" x14ac:dyDescent="0.3">
      <c r="A1371" s="1">
        <v>11.9371098676</v>
      </c>
      <c r="B1371" s="1">
        <v>-72.84898971586</v>
      </c>
      <c r="C1371" s="1" t="s">
        <v>12</v>
      </c>
      <c r="D1371" s="2" t="s">
        <v>1385</v>
      </c>
      <c r="E1371" s="1" t="s">
        <v>15</v>
      </c>
      <c r="F1371" s="1" t="s">
        <v>16</v>
      </c>
      <c r="G1371" s="1">
        <v>16.429500000000001</v>
      </c>
      <c r="H1371" s="1">
        <v>5.0000000000000001E-4</v>
      </c>
    </row>
    <row r="1372" spans="1:8" x14ac:dyDescent="0.3">
      <c r="A1372" s="1">
        <v>11.77522297138</v>
      </c>
      <c r="B1372" s="1">
        <v>-72.845081702789997</v>
      </c>
      <c r="C1372" s="1" t="s">
        <v>12</v>
      </c>
      <c r="D1372" s="2" t="s">
        <v>1386</v>
      </c>
      <c r="E1372" s="1" t="s">
        <v>15</v>
      </c>
      <c r="F1372" s="1" t="s">
        <v>16</v>
      </c>
      <c r="G1372" s="1">
        <v>16.1267</v>
      </c>
      <c r="H1372" s="1">
        <v>4.0000000000000002E-4</v>
      </c>
    </row>
    <row r="1373" spans="1:8" x14ac:dyDescent="0.3">
      <c r="A1373" s="1">
        <v>12.14035744475</v>
      </c>
      <c r="B1373" s="1">
        <v>-72.724823358639995</v>
      </c>
      <c r="C1373" s="1" t="s">
        <v>12</v>
      </c>
      <c r="D1373" s="2" t="s">
        <v>1387</v>
      </c>
      <c r="E1373" s="1">
        <v>1.5977569199999999</v>
      </c>
      <c r="F1373" s="1">
        <v>4.0799999999999999E-6</v>
      </c>
      <c r="G1373" s="1">
        <v>17.116599999999998</v>
      </c>
      <c r="H1373" s="1">
        <v>5.0000000000000001E-4</v>
      </c>
    </row>
    <row r="1374" spans="1:8" x14ac:dyDescent="0.3">
      <c r="A1374" s="1">
        <v>11.880733022879999</v>
      </c>
      <c r="B1374" s="1">
        <v>-72.764351249260002</v>
      </c>
      <c r="C1374" s="1" t="s">
        <v>12</v>
      </c>
      <c r="D1374" s="2" t="s">
        <v>1388</v>
      </c>
      <c r="E1374" s="1">
        <v>4.8851044400000001</v>
      </c>
      <c r="F1374" s="1">
        <v>4.8739999999999998E-5</v>
      </c>
      <c r="G1374" s="1">
        <v>15.8546</v>
      </c>
      <c r="H1374" s="1">
        <v>2.9999999999999997E-4</v>
      </c>
    </row>
    <row r="1375" spans="1:8" x14ac:dyDescent="0.3">
      <c r="A1375" s="1">
        <v>12.13012735987</v>
      </c>
      <c r="B1375" s="1">
        <v>-72.701980111479998</v>
      </c>
      <c r="C1375" s="1" t="s">
        <v>12</v>
      </c>
      <c r="D1375" s="2" t="s">
        <v>1389</v>
      </c>
      <c r="E1375" s="1">
        <v>1.97353248</v>
      </c>
      <c r="F1375" s="1">
        <v>6.6800000000000004E-6</v>
      </c>
      <c r="G1375" s="1">
        <v>16.884399999999999</v>
      </c>
      <c r="H1375" s="1">
        <v>5.9999999999999995E-4</v>
      </c>
    </row>
    <row r="1376" spans="1:8" x14ac:dyDescent="0.3">
      <c r="A1376" s="1">
        <v>11.973622385980001</v>
      </c>
      <c r="B1376" s="1">
        <v>-72.658570089720001</v>
      </c>
      <c r="C1376" s="1" t="s">
        <v>12</v>
      </c>
      <c r="D1376" s="2" t="s">
        <v>1390</v>
      </c>
      <c r="E1376" s="1">
        <v>1.1175845099999999</v>
      </c>
      <c r="F1376" s="1">
        <v>2.21E-6</v>
      </c>
      <c r="G1376" s="1">
        <v>17.3964</v>
      </c>
      <c r="H1376" s="1">
        <v>5.9999999999999995E-4</v>
      </c>
    </row>
    <row r="1377" spans="1:8" x14ac:dyDescent="0.3">
      <c r="A1377" s="1">
        <v>12.569142615920001</v>
      </c>
      <c r="B1377" s="1">
        <v>-72.678389039400003</v>
      </c>
      <c r="C1377" s="1" t="s">
        <v>12</v>
      </c>
      <c r="D1377" s="2" t="s">
        <v>1391</v>
      </c>
      <c r="E1377" s="1" t="s">
        <v>15</v>
      </c>
      <c r="F1377" s="1" t="s">
        <v>16</v>
      </c>
      <c r="G1377" s="1">
        <v>17.651</v>
      </c>
      <c r="H1377" s="1">
        <v>6.9999999999999999E-4</v>
      </c>
    </row>
    <row r="1378" spans="1:8" x14ac:dyDescent="0.3">
      <c r="A1378" s="1">
        <v>13.081006631739999</v>
      </c>
      <c r="B1378" s="1">
        <v>-72.521719572129996</v>
      </c>
      <c r="C1378" s="1" t="s">
        <v>12</v>
      </c>
      <c r="D1378" s="2" t="s">
        <v>1392</v>
      </c>
      <c r="E1378" s="1">
        <v>3.7937609000000001</v>
      </c>
      <c r="F1378" s="1">
        <v>1.2830000000000001E-5</v>
      </c>
      <c r="G1378" s="1">
        <v>16.478100000000001</v>
      </c>
      <c r="H1378" s="1">
        <v>2.0000000000000001E-4</v>
      </c>
    </row>
    <row r="1379" spans="1:8" x14ac:dyDescent="0.3">
      <c r="A1379" s="1">
        <v>12.42257177334</v>
      </c>
      <c r="B1379" s="1">
        <v>-72.59115378576</v>
      </c>
      <c r="C1379" s="1" t="s">
        <v>12</v>
      </c>
      <c r="D1379" s="2" t="s">
        <v>1393</v>
      </c>
      <c r="E1379" s="1">
        <v>2.1830141200000002</v>
      </c>
      <c r="F1379" s="1">
        <v>1.7030000000000001E-5</v>
      </c>
      <c r="G1379" s="1">
        <v>16.980699999999999</v>
      </c>
      <c r="H1379" s="1">
        <v>5.0000000000000001E-4</v>
      </c>
    </row>
    <row r="1380" spans="1:8" x14ac:dyDescent="0.3">
      <c r="A1380" s="1">
        <v>12.39513215202</v>
      </c>
      <c r="B1380" s="1">
        <v>-72.56578297083</v>
      </c>
      <c r="C1380" s="1" t="s">
        <v>12</v>
      </c>
      <c r="D1380" s="2" t="s">
        <v>1394</v>
      </c>
      <c r="E1380" s="1">
        <v>4.4172408699999997</v>
      </c>
      <c r="F1380" s="1">
        <v>6.4419999999999996E-5</v>
      </c>
      <c r="G1380" s="1">
        <v>16.249500000000001</v>
      </c>
      <c r="H1380" s="1">
        <v>2.9999999999999997E-4</v>
      </c>
    </row>
    <row r="1381" spans="1:8" x14ac:dyDescent="0.3">
      <c r="A1381" s="1">
        <v>12.62266495049</v>
      </c>
      <c r="B1381" s="1">
        <v>-72.529833009320001</v>
      </c>
      <c r="C1381" s="1" t="s">
        <v>12</v>
      </c>
      <c r="D1381" s="2" t="s">
        <v>1395</v>
      </c>
      <c r="E1381" s="1" t="s">
        <v>15</v>
      </c>
      <c r="F1381" s="1" t="s">
        <v>16</v>
      </c>
      <c r="G1381" s="1">
        <v>17.8139</v>
      </c>
      <c r="H1381" s="1">
        <v>8.0000000000000004E-4</v>
      </c>
    </row>
    <row r="1382" spans="1:8" x14ac:dyDescent="0.3">
      <c r="A1382" s="1">
        <v>14.07427442771</v>
      </c>
      <c r="B1382" s="1">
        <v>-72.549350541310005</v>
      </c>
      <c r="C1382" s="1" t="s">
        <v>12</v>
      </c>
      <c r="D1382" s="2" t="s">
        <v>1396</v>
      </c>
      <c r="E1382" s="1" t="s">
        <v>15</v>
      </c>
      <c r="F1382" s="1" t="s">
        <v>16</v>
      </c>
      <c r="G1382" s="1">
        <v>16.707699999999999</v>
      </c>
      <c r="H1382" s="1">
        <v>2.9999999999999997E-4</v>
      </c>
    </row>
    <row r="1383" spans="1:8" x14ac:dyDescent="0.3">
      <c r="A1383" s="1">
        <v>13.34069064611</v>
      </c>
      <c r="B1383" s="1">
        <v>-72.571561523140005</v>
      </c>
      <c r="C1383" s="1" t="s">
        <v>12</v>
      </c>
      <c r="D1383" s="2" t="s">
        <v>1397</v>
      </c>
      <c r="E1383" s="1">
        <v>1.5665412299999999</v>
      </c>
      <c r="F1383" s="1">
        <v>5.3000000000000001E-6</v>
      </c>
      <c r="G1383" s="1">
        <v>17.592300000000002</v>
      </c>
      <c r="H1383" s="1">
        <v>5.9999999999999995E-4</v>
      </c>
    </row>
    <row r="1384" spans="1:8" x14ac:dyDescent="0.3">
      <c r="A1384" s="1">
        <v>13.70899764805</v>
      </c>
      <c r="B1384" s="1">
        <v>-72.524494091660003</v>
      </c>
      <c r="C1384" s="1" t="s">
        <v>12</v>
      </c>
      <c r="D1384" s="2" t="s">
        <v>1398</v>
      </c>
      <c r="E1384" s="1" t="s">
        <v>15</v>
      </c>
      <c r="F1384" s="1" t="s">
        <v>16</v>
      </c>
      <c r="G1384" s="1">
        <v>18.058700000000002</v>
      </c>
      <c r="H1384" s="1">
        <v>5.9999999999999995E-4</v>
      </c>
    </row>
    <row r="1385" spans="1:8" x14ac:dyDescent="0.3">
      <c r="A1385" s="1">
        <v>14.386156499589999</v>
      </c>
      <c r="B1385" s="1">
        <v>-72.501825492150004</v>
      </c>
      <c r="C1385" s="1" t="s">
        <v>12</v>
      </c>
      <c r="D1385" s="2" t="s">
        <v>1399</v>
      </c>
      <c r="E1385" s="1">
        <v>1.49294661</v>
      </c>
      <c r="F1385" s="1">
        <v>5.2800000000000003E-6</v>
      </c>
      <c r="G1385" s="1">
        <v>17.029499999999999</v>
      </c>
      <c r="H1385" s="1">
        <v>4.0000000000000002E-4</v>
      </c>
    </row>
    <row r="1386" spans="1:8" x14ac:dyDescent="0.3">
      <c r="A1386" s="1">
        <v>14.62882305059</v>
      </c>
      <c r="B1386" s="1">
        <v>-72.450772955670004</v>
      </c>
      <c r="C1386" s="1" t="s">
        <v>12</v>
      </c>
      <c r="D1386" s="2" t="s">
        <v>1400</v>
      </c>
      <c r="E1386" s="1">
        <v>14.72024667</v>
      </c>
      <c r="F1386" s="1">
        <v>1.6694999999999999E-4</v>
      </c>
      <c r="G1386" s="1">
        <v>14.7826</v>
      </c>
      <c r="H1386" s="1">
        <v>2.0000000000000001E-4</v>
      </c>
    </row>
    <row r="1387" spans="1:8" x14ac:dyDescent="0.3">
      <c r="A1387" s="1">
        <v>14.67273896789</v>
      </c>
      <c r="B1387" s="1">
        <v>-72.379770296540002</v>
      </c>
      <c r="C1387" s="1" t="s">
        <v>12</v>
      </c>
      <c r="D1387" s="2" t="s">
        <v>1401</v>
      </c>
      <c r="E1387" s="1">
        <v>4.8762838500000001</v>
      </c>
      <c r="F1387" s="1">
        <v>3.43E-5</v>
      </c>
      <c r="G1387" s="1">
        <v>15.737399999999999</v>
      </c>
      <c r="H1387" s="1">
        <v>8.0000000000000004E-4</v>
      </c>
    </row>
    <row r="1388" spans="1:8" x14ac:dyDescent="0.3">
      <c r="A1388" s="1">
        <v>14.834669819029999</v>
      </c>
      <c r="B1388" s="1">
        <v>-72.313794512940007</v>
      </c>
      <c r="C1388" s="1" t="s">
        <v>12</v>
      </c>
      <c r="D1388" s="2" t="s">
        <v>1402</v>
      </c>
      <c r="E1388" s="1">
        <v>1.2289501</v>
      </c>
      <c r="F1388" s="1">
        <v>5.8599999999999998E-6</v>
      </c>
      <c r="G1388" s="1">
        <v>18.056999999999999</v>
      </c>
      <c r="H1388" s="1">
        <v>5.9999999999999995E-4</v>
      </c>
    </row>
    <row r="1389" spans="1:8" x14ac:dyDescent="0.3">
      <c r="A1389" s="1">
        <v>14.844348474569999</v>
      </c>
      <c r="B1389" s="1">
        <v>-72.280162073209993</v>
      </c>
      <c r="C1389" s="1" t="s">
        <v>12</v>
      </c>
      <c r="D1389" s="2" t="s">
        <v>1403</v>
      </c>
      <c r="E1389" s="1">
        <v>2.0187115200000001</v>
      </c>
      <c r="F1389" s="1">
        <v>3.67E-6</v>
      </c>
      <c r="G1389" s="1">
        <v>16.8386</v>
      </c>
      <c r="H1389" s="1">
        <v>5.0000000000000001E-4</v>
      </c>
    </row>
    <row r="1390" spans="1:8" x14ac:dyDescent="0.3">
      <c r="A1390" s="1">
        <v>13.59121052403</v>
      </c>
      <c r="B1390" s="1">
        <v>-72.450830196959998</v>
      </c>
      <c r="C1390" s="1" t="s">
        <v>12</v>
      </c>
      <c r="D1390" s="2" t="s">
        <v>1404</v>
      </c>
      <c r="E1390" s="1" t="s">
        <v>15</v>
      </c>
      <c r="F1390" s="1" t="s">
        <v>16</v>
      </c>
      <c r="G1390" s="1">
        <v>17.2928</v>
      </c>
      <c r="H1390" s="1">
        <v>5.0000000000000001E-4</v>
      </c>
    </row>
    <row r="1391" spans="1:8" x14ac:dyDescent="0.3">
      <c r="A1391" s="1">
        <v>13.63756474979</v>
      </c>
      <c r="B1391" s="1">
        <v>-72.291980913320003</v>
      </c>
      <c r="C1391" s="1" t="s">
        <v>12</v>
      </c>
      <c r="D1391" s="2" t="s">
        <v>1405</v>
      </c>
      <c r="E1391" s="1">
        <v>7.6161227299999998</v>
      </c>
      <c r="F1391" s="1">
        <v>1.9646E-4</v>
      </c>
      <c r="G1391" s="1">
        <v>15.3559</v>
      </c>
      <c r="H1391" s="1">
        <v>2.0000000000000001E-4</v>
      </c>
    </row>
    <row r="1392" spans="1:8" x14ac:dyDescent="0.3">
      <c r="A1392" s="1">
        <v>14.769324896080001</v>
      </c>
      <c r="B1392" s="1">
        <v>-72.18555699206</v>
      </c>
      <c r="C1392" s="1" t="s">
        <v>12</v>
      </c>
      <c r="D1392" s="2" t="s">
        <v>1406</v>
      </c>
      <c r="E1392" s="1">
        <v>1.9320548799999999</v>
      </c>
      <c r="F1392" s="1">
        <v>1.467E-5</v>
      </c>
      <c r="G1392" s="1">
        <v>17.1511</v>
      </c>
      <c r="H1392" s="1">
        <v>6.9999999999999999E-4</v>
      </c>
    </row>
    <row r="1393" spans="1:8" x14ac:dyDescent="0.3">
      <c r="A1393" s="1">
        <v>14.672989608270001</v>
      </c>
      <c r="B1393" s="1">
        <v>-72.182581075040005</v>
      </c>
      <c r="C1393" s="1" t="s">
        <v>12</v>
      </c>
      <c r="D1393" s="2" t="s">
        <v>1407</v>
      </c>
      <c r="E1393" s="1">
        <v>1.6773830999999999</v>
      </c>
      <c r="F1393" s="1">
        <v>3.1200000000000002E-6</v>
      </c>
      <c r="G1393" s="1">
        <v>17.047899999999998</v>
      </c>
      <c r="H1393" s="1">
        <v>5.0000000000000001E-4</v>
      </c>
    </row>
    <row r="1394" spans="1:8" x14ac:dyDescent="0.3">
      <c r="A1394" s="1">
        <v>14.27193660589</v>
      </c>
      <c r="B1394" s="1">
        <v>-72.149850446429994</v>
      </c>
      <c r="C1394" s="1" t="s">
        <v>12</v>
      </c>
      <c r="D1394" s="2" t="s">
        <v>1408</v>
      </c>
      <c r="E1394" s="1">
        <v>1.2111440099999999</v>
      </c>
      <c r="F1394" s="1">
        <v>1.1790000000000001E-5</v>
      </c>
      <c r="G1394" s="1">
        <v>17.658300000000001</v>
      </c>
      <c r="H1394" s="1">
        <v>8.9999999999999998E-4</v>
      </c>
    </row>
    <row r="1395" spans="1:8" x14ac:dyDescent="0.3">
      <c r="A1395" s="1">
        <v>14.69448275285</v>
      </c>
      <c r="B1395" s="1">
        <v>-72.065494794360006</v>
      </c>
      <c r="C1395" s="1" t="s">
        <v>12</v>
      </c>
      <c r="D1395" s="2" t="s">
        <v>1409</v>
      </c>
      <c r="E1395" s="1" t="s">
        <v>15</v>
      </c>
      <c r="F1395" s="1" t="s">
        <v>16</v>
      </c>
      <c r="G1395" s="1">
        <v>17.295500000000001</v>
      </c>
      <c r="H1395" s="1">
        <v>4.0000000000000002E-4</v>
      </c>
    </row>
    <row r="1396" spans="1:8" x14ac:dyDescent="0.3">
      <c r="A1396" s="1">
        <v>11.925479236879999</v>
      </c>
      <c r="B1396" s="1">
        <v>-72.575654024719995</v>
      </c>
      <c r="C1396" s="1" t="s">
        <v>12</v>
      </c>
      <c r="D1396" s="2" t="s">
        <v>1410</v>
      </c>
      <c r="E1396" s="1">
        <v>1.18744177</v>
      </c>
      <c r="F1396" s="1">
        <v>2.9399999999999998E-6</v>
      </c>
      <c r="G1396" s="1">
        <v>17.632200000000001</v>
      </c>
      <c r="H1396" s="1">
        <v>1.2999999999999999E-3</v>
      </c>
    </row>
    <row r="1397" spans="1:8" x14ac:dyDescent="0.3">
      <c r="A1397" s="1">
        <v>12.000931527820001</v>
      </c>
      <c r="B1397" s="1">
        <v>-72.563222206960006</v>
      </c>
      <c r="C1397" s="1" t="s">
        <v>12</v>
      </c>
      <c r="D1397" s="2" t="s">
        <v>1411</v>
      </c>
      <c r="E1397" s="1" t="s">
        <v>15</v>
      </c>
      <c r="F1397" s="1" t="s">
        <v>16</v>
      </c>
      <c r="G1397" s="1">
        <v>16.860299999999999</v>
      </c>
      <c r="H1397" s="1">
        <v>4.0000000000000002E-4</v>
      </c>
    </row>
    <row r="1398" spans="1:8" x14ac:dyDescent="0.3">
      <c r="A1398" s="1">
        <v>12.131512241659999</v>
      </c>
      <c r="B1398" s="1">
        <v>-72.557274642639996</v>
      </c>
      <c r="C1398" s="1" t="s">
        <v>12</v>
      </c>
      <c r="D1398" s="2" t="s">
        <v>1412</v>
      </c>
      <c r="E1398" s="1">
        <v>2.11187966</v>
      </c>
      <c r="F1398" s="1">
        <v>1.309E-5</v>
      </c>
      <c r="G1398" s="1">
        <v>16.961300000000001</v>
      </c>
      <c r="H1398" s="1">
        <v>1.2999999999999999E-3</v>
      </c>
    </row>
    <row r="1399" spans="1:8" x14ac:dyDescent="0.3">
      <c r="A1399" s="1">
        <v>11.650712887279999</v>
      </c>
      <c r="B1399" s="1">
        <v>-72.548301693050007</v>
      </c>
      <c r="C1399" s="1" t="s">
        <v>12</v>
      </c>
      <c r="D1399" s="2" t="s">
        <v>1413</v>
      </c>
      <c r="E1399" s="1" t="s">
        <v>15</v>
      </c>
      <c r="F1399" s="1" t="s">
        <v>16</v>
      </c>
      <c r="G1399" s="1">
        <v>16.484400000000001</v>
      </c>
      <c r="H1399" s="1">
        <v>5.0000000000000001E-4</v>
      </c>
    </row>
    <row r="1400" spans="1:8" x14ac:dyDescent="0.3">
      <c r="A1400" s="1">
        <v>11.710173265090001</v>
      </c>
      <c r="B1400" s="1">
        <v>-72.543329231480001</v>
      </c>
      <c r="C1400" s="1" t="s">
        <v>12</v>
      </c>
      <c r="D1400" s="2" t="s">
        <v>1414</v>
      </c>
      <c r="E1400" s="1">
        <v>4.5471996099999998</v>
      </c>
      <c r="F1400" s="1">
        <v>9.9720000000000001E-5</v>
      </c>
      <c r="G1400" s="1">
        <v>15.8306</v>
      </c>
      <c r="H1400" s="1">
        <v>1.6999999999999999E-3</v>
      </c>
    </row>
    <row r="1401" spans="1:8" x14ac:dyDescent="0.3">
      <c r="A1401" s="1">
        <v>12.09007444037</v>
      </c>
      <c r="B1401" s="1">
        <v>-72.440793641420001</v>
      </c>
      <c r="C1401" s="1" t="s">
        <v>12</v>
      </c>
      <c r="D1401" s="2" t="s">
        <v>1415</v>
      </c>
      <c r="E1401" s="1" t="s">
        <v>15</v>
      </c>
      <c r="F1401" s="1" t="s">
        <v>16</v>
      </c>
      <c r="G1401" s="1">
        <v>17.4391</v>
      </c>
      <c r="H1401" s="1">
        <v>5.0000000000000001E-4</v>
      </c>
    </row>
    <row r="1402" spans="1:8" x14ac:dyDescent="0.3">
      <c r="A1402" s="1">
        <v>12.400854309810001</v>
      </c>
      <c r="B1402" s="1">
        <v>-72.510123563990007</v>
      </c>
      <c r="C1402" s="1" t="s">
        <v>47</v>
      </c>
      <c r="D1402" s="2" t="s">
        <v>1416</v>
      </c>
      <c r="E1402" s="1" t="s">
        <v>15</v>
      </c>
      <c r="F1402" s="1" t="s">
        <v>16</v>
      </c>
      <c r="G1402" s="1">
        <v>18.068200000000001</v>
      </c>
      <c r="H1402" s="1">
        <v>1E-3</v>
      </c>
    </row>
    <row r="1403" spans="1:8" x14ac:dyDescent="0.3">
      <c r="A1403" s="1">
        <v>12.61203830561</v>
      </c>
      <c r="B1403" s="1">
        <v>-72.395174988939999</v>
      </c>
      <c r="C1403" s="1" t="s">
        <v>12</v>
      </c>
      <c r="D1403" s="2" t="s">
        <v>1417</v>
      </c>
      <c r="E1403" s="1" t="s">
        <v>15</v>
      </c>
      <c r="F1403" s="1" t="s">
        <v>16</v>
      </c>
      <c r="G1403" s="1">
        <v>16.779499999999999</v>
      </c>
      <c r="H1403" s="1">
        <v>4.0000000000000002E-4</v>
      </c>
    </row>
    <row r="1404" spans="1:8" x14ac:dyDescent="0.3">
      <c r="A1404" s="1">
        <v>12.60130378026</v>
      </c>
      <c r="B1404" s="1">
        <v>-72.336788898660004</v>
      </c>
      <c r="C1404" s="1" t="s">
        <v>12</v>
      </c>
      <c r="D1404" s="2" t="s">
        <v>1418</v>
      </c>
      <c r="E1404" s="1" t="s">
        <v>15</v>
      </c>
      <c r="F1404" s="1" t="s">
        <v>16</v>
      </c>
      <c r="G1404" s="1">
        <v>17.552499999999998</v>
      </c>
      <c r="H1404" s="1">
        <v>5.0000000000000001E-4</v>
      </c>
    </row>
    <row r="1405" spans="1:8" x14ac:dyDescent="0.3">
      <c r="A1405" s="1">
        <v>164.28287649747</v>
      </c>
      <c r="B1405" s="1">
        <v>-38.045330309710003</v>
      </c>
      <c r="C1405" s="1" t="s">
        <v>12</v>
      </c>
      <c r="D1405" s="2" t="s">
        <v>1419</v>
      </c>
      <c r="E1405" s="1" t="s">
        <v>15</v>
      </c>
      <c r="F1405" s="1" t="s">
        <v>16</v>
      </c>
      <c r="G1405" s="1">
        <v>16.2194</v>
      </c>
      <c r="H1405" s="1">
        <v>4.0000000000000002E-4</v>
      </c>
    </row>
    <row r="1406" spans="1:8" x14ac:dyDescent="0.3">
      <c r="A1406" s="1">
        <v>160.96765499309001</v>
      </c>
      <c r="B1406" s="1">
        <v>-40.491042691099999</v>
      </c>
      <c r="C1406" s="1" t="s">
        <v>12</v>
      </c>
      <c r="D1406" s="2" t="s">
        <v>1420</v>
      </c>
      <c r="E1406" s="1">
        <v>9.6856259900000001</v>
      </c>
      <c r="F1406" s="1">
        <v>2.2625E-4</v>
      </c>
      <c r="G1406" s="1">
        <v>16.542300000000001</v>
      </c>
      <c r="H1406" s="1">
        <v>2.9999999999999997E-4</v>
      </c>
    </row>
    <row r="1407" spans="1:8" x14ac:dyDescent="0.3">
      <c r="A1407" s="1">
        <v>167.51144068341</v>
      </c>
      <c r="B1407" s="1">
        <v>-39.4380355033</v>
      </c>
      <c r="C1407" s="1" t="s">
        <v>12</v>
      </c>
      <c r="D1407" s="2" t="s">
        <v>1421</v>
      </c>
      <c r="E1407" s="1">
        <v>4.7506287699999996</v>
      </c>
      <c r="F1407" s="1">
        <v>6.4759999999999997E-5</v>
      </c>
      <c r="G1407" s="1">
        <v>15.1309</v>
      </c>
      <c r="H1407" s="1">
        <v>5.0000000000000001E-4</v>
      </c>
    </row>
    <row r="1408" spans="1:8" x14ac:dyDescent="0.3">
      <c r="A1408" s="1">
        <v>269.01063980805998</v>
      </c>
      <c r="B1408" s="1">
        <v>-52.32732108802</v>
      </c>
      <c r="C1408" s="1" t="s">
        <v>12</v>
      </c>
      <c r="D1408" s="2" t="s">
        <v>1422</v>
      </c>
      <c r="E1408" s="1" t="s">
        <v>15</v>
      </c>
      <c r="F1408" s="1" t="s">
        <v>16</v>
      </c>
      <c r="G1408" s="1">
        <v>15.8644</v>
      </c>
      <c r="H1408" s="1">
        <v>2.9999999999999997E-4</v>
      </c>
    </row>
    <row r="1409" spans="1:8" x14ac:dyDescent="0.3">
      <c r="A1409" s="1">
        <v>265.37448916148003</v>
      </c>
      <c r="B1409" s="1">
        <v>-50.997460828400001</v>
      </c>
      <c r="C1409" s="1" t="s">
        <v>17</v>
      </c>
      <c r="D1409" s="2" t="s">
        <v>1423</v>
      </c>
      <c r="E1409" s="1">
        <v>7.2326302900000004</v>
      </c>
      <c r="F1409" s="1">
        <v>9.8060000000000006E-5</v>
      </c>
      <c r="G1409" s="1">
        <v>13.212899999999999</v>
      </c>
      <c r="H1409" s="1">
        <v>2.0000000000000001E-4</v>
      </c>
    </row>
    <row r="1410" spans="1:8" x14ac:dyDescent="0.3">
      <c r="A1410" s="1">
        <v>112.54398822048</v>
      </c>
      <c r="B1410" s="1">
        <v>-11.19827474589</v>
      </c>
      <c r="C1410" s="1" t="s">
        <v>12</v>
      </c>
      <c r="D1410" s="2" t="s">
        <v>1424</v>
      </c>
      <c r="E1410" s="1">
        <v>9.0411934600000006</v>
      </c>
      <c r="F1410" s="1">
        <v>1.3619000000000001E-4</v>
      </c>
      <c r="G1410" s="1">
        <v>15.352399999999999</v>
      </c>
      <c r="H1410" s="1">
        <v>4.0000000000000002E-4</v>
      </c>
    </row>
    <row r="1411" spans="1:8" x14ac:dyDescent="0.3">
      <c r="A1411" s="1">
        <v>116.86719938404001</v>
      </c>
      <c r="B1411" s="1">
        <v>-13.014389982200001</v>
      </c>
      <c r="C1411" s="1" t="s">
        <v>12</v>
      </c>
      <c r="D1411" s="2" t="s">
        <v>1425</v>
      </c>
      <c r="E1411" s="1">
        <v>2.8476046699999999</v>
      </c>
      <c r="F1411" s="1">
        <v>4.2559999999999999E-5</v>
      </c>
      <c r="G1411" s="1">
        <v>16.8233</v>
      </c>
      <c r="H1411" s="1">
        <v>4.0000000000000002E-4</v>
      </c>
    </row>
    <row r="1412" spans="1:8" x14ac:dyDescent="0.3">
      <c r="A1412" s="1">
        <v>118.96440558216</v>
      </c>
      <c r="B1412" s="1">
        <v>-12.028624599940001</v>
      </c>
      <c r="C1412" s="1" t="s">
        <v>12</v>
      </c>
      <c r="D1412" s="2" t="s">
        <v>1426</v>
      </c>
      <c r="E1412" s="1">
        <v>5.1743378699999996</v>
      </c>
      <c r="F1412" s="1">
        <v>1.5177700000000001E-3</v>
      </c>
      <c r="G1412" s="1">
        <v>16.474599999999999</v>
      </c>
      <c r="H1412" s="1">
        <v>8.9999999999999998E-4</v>
      </c>
    </row>
    <row r="1413" spans="1:8" x14ac:dyDescent="0.3">
      <c r="A1413" s="1">
        <v>110.50990483375</v>
      </c>
      <c r="B1413" s="1">
        <v>-14.31818019999</v>
      </c>
      <c r="C1413" s="1" t="s">
        <v>12</v>
      </c>
      <c r="D1413" s="2" t="s">
        <v>1427</v>
      </c>
      <c r="E1413" s="1">
        <v>6.9948346199999998</v>
      </c>
      <c r="F1413" s="1">
        <v>3.4230000000000003E-5</v>
      </c>
      <c r="G1413" s="1">
        <v>9.2357999999999993</v>
      </c>
      <c r="H1413" s="1">
        <v>2.0000000000000001E-4</v>
      </c>
    </row>
    <row r="1414" spans="1:8" x14ac:dyDescent="0.3">
      <c r="A1414" s="1">
        <v>299.56896681616001</v>
      </c>
      <c r="B1414" s="1">
        <v>-12.0710061258</v>
      </c>
      <c r="C1414" s="1" t="s">
        <v>12</v>
      </c>
      <c r="D1414" s="2" t="s">
        <v>1428</v>
      </c>
      <c r="E1414" s="1">
        <v>1.99397921</v>
      </c>
      <c r="F1414" s="1">
        <v>1.8450000000000001E-5</v>
      </c>
      <c r="G1414" s="1">
        <v>17.747599999999998</v>
      </c>
      <c r="H1414" s="1">
        <v>1E-3</v>
      </c>
    </row>
    <row r="1415" spans="1:8" x14ac:dyDescent="0.3">
      <c r="A1415" s="1">
        <v>297.70492728593001</v>
      </c>
      <c r="B1415" s="1">
        <v>-11.961122319199999</v>
      </c>
      <c r="C1415" s="1" t="s">
        <v>12</v>
      </c>
      <c r="D1415" s="2" t="s">
        <v>1429</v>
      </c>
      <c r="E1415" s="1">
        <v>5.7137781399999996</v>
      </c>
      <c r="F1415" s="1">
        <v>1.2559E-4</v>
      </c>
      <c r="G1415" s="1">
        <v>18.1891</v>
      </c>
      <c r="H1415" s="1">
        <v>6.9999999999999999E-4</v>
      </c>
    </row>
    <row r="1416" spans="1:8" x14ac:dyDescent="0.3">
      <c r="A1416" s="1">
        <v>297.35010445342999</v>
      </c>
      <c r="B1416" s="1">
        <v>-11.94589004831</v>
      </c>
      <c r="C1416" s="1" t="s">
        <v>12</v>
      </c>
      <c r="D1416" s="2" t="s">
        <v>1430</v>
      </c>
      <c r="E1416" s="1">
        <v>1.85412748</v>
      </c>
      <c r="F1416" s="1">
        <v>2.3199999999999998E-6</v>
      </c>
      <c r="G1416" s="1">
        <v>15.136100000000001</v>
      </c>
      <c r="H1416" s="1">
        <v>1E-4</v>
      </c>
    </row>
    <row r="1417" spans="1:8" x14ac:dyDescent="0.3">
      <c r="A1417" s="1">
        <v>298.45947929009998</v>
      </c>
      <c r="B1417" s="1">
        <v>-9.9392784368000004</v>
      </c>
      <c r="C1417" s="1" t="s">
        <v>12</v>
      </c>
      <c r="D1417" s="2" t="s">
        <v>1431</v>
      </c>
      <c r="E1417" s="1" t="s">
        <v>15</v>
      </c>
      <c r="F1417" s="1" t="s">
        <v>16</v>
      </c>
      <c r="G1417" s="1">
        <v>14.2341</v>
      </c>
      <c r="H1417" s="1">
        <v>1E-4</v>
      </c>
    </row>
    <row r="1418" spans="1:8" x14ac:dyDescent="0.3">
      <c r="A1418" s="1">
        <v>298.08749648122</v>
      </c>
      <c r="B1418" s="1">
        <v>-11.366922810429999</v>
      </c>
      <c r="C1418" s="1" t="s">
        <v>12</v>
      </c>
      <c r="D1418" s="2" t="s">
        <v>1432</v>
      </c>
      <c r="E1418" s="1">
        <v>5.3766795299999997</v>
      </c>
      <c r="F1418" s="1">
        <v>3.9539999999999998E-5</v>
      </c>
      <c r="G1418" s="1">
        <v>7.5369000000000002</v>
      </c>
      <c r="H1418" s="1">
        <v>1E-4</v>
      </c>
    </row>
    <row r="1419" spans="1:8" x14ac:dyDescent="0.3">
      <c r="A1419" s="1">
        <v>173.2777971264</v>
      </c>
      <c r="B1419" s="1">
        <v>-43.37928063447</v>
      </c>
      <c r="C1419" s="1" t="s">
        <v>12</v>
      </c>
      <c r="D1419" s="2" t="s">
        <v>1433</v>
      </c>
      <c r="E1419" s="1">
        <v>9.3859329900000006</v>
      </c>
      <c r="F1419" s="1">
        <v>1.3383000000000001E-4</v>
      </c>
      <c r="G1419" s="1">
        <v>14.9131</v>
      </c>
      <c r="H1419" s="1">
        <v>1E-4</v>
      </c>
    </row>
    <row r="1420" spans="1:8" x14ac:dyDescent="0.3">
      <c r="A1420" s="1">
        <v>176.13693705863</v>
      </c>
      <c r="B1420" s="1">
        <v>-67.305250328339994</v>
      </c>
      <c r="C1420" s="1" t="s">
        <v>12</v>
      </c>
      <c r="D1420" s="2" t="s">
        <v>1434</v>
      </c>
      <c r="E1420" s="1">
        <v>3.0861326600000001</v>
      </c>
      <c r="F1420" s="1">
        <v>6.7399999999999998E-6</v>
      </c>
      <c r="G1420" s="1">
        <v>8.7012999999999998</v>
      </c>
      <c r="H1420" s="1">
        <v>2.9999999999999997E-4</v>
      </c>
    </row>
    <row r="1421" spans="1:8" x14ac:dyDescent="0.3">
      <c r="A1421" s="1">
        <v>152.97863913597999</v>
      </c>
      <c r="B1421" s="1">
        <v>-71.776724102990002</v>
      </c>
      <c r="C1421" s="1" t="s">
        <v>12</v>
      </c>
      <c r="D1421" s="2" t="s">
        <v>1435</v>
      </c>
      <c r="E1421" s="1">
        <v>8.6532396400000007</v>
      </c>
      <c r="F1421" s="1">
        <v>3.2628000000000003E-4</v>
      </c>
      <c r="G1421" s="1">
        <v>17.5275</v>
      </c>
      <c r="H1421" s="1">
        <v>5.0000000000000001E-4</v>
      </c>
    </row>
    <row r="1422" spans="1:8" x14ac:dyDescent="0.3">
      <c r="A1422" s="1">
        <v>163.93643125841999</v>
      </c>
      <c r="B1422" s="1">
        <v>-71.485752432140004</v>
      </c>
      <c r="C1422" s="1" t="s">
        <v>12</v>
      </c>
      <c r="D1422" s="2" t="s">
        <v>1436</v>
      </c>
      <c r="E1422" s="1">
        <v>6.8380033300000003</v>
      </c>
      <c r="F1422" s="1">
        <v>1.4323999999999999E-4</v>
      </c>
      <c r="G1422" s="1">
        <v>17.3705</v>
      </c>
      <c r="H1422" s="1">
        <v>5.0000000000000001E-4</v>
      </c>
    </row>
    <row r="1423" spans="1:8" x14ac:dyDescent="0.3">
      <c r="A1423" s="1">
        <v>157.04379293068001</v>
      </c>
      <c r="B1423" s="1">
        <v>-67.136226958110001</v>
      </c>
      <c r="C1423" s="1" t="s">
        <v>12</v>
      </c>
      <c r="D1423" s="2" t="s">
        <v>1437</v>
      </c>
      <c r="E1423" s="1">
        <v>9.5569008100000001</v>
      </c>
      <c r="F1423" s="1">
        <v>1.9168000000000001E-4</v>
      </c>
      <c r="G1423" s="1">
        <v>15.681100000000001</v>
      </c>
      <c r="H1423" s="1">
        <v>2.9999999999999997E-4</v>
      </c>
    </row>
    <row r="1424" spans="1:8" x14ac:dyDescent="0.3">
      <c r="A1424" s="1">
        <v>207.68448927271999</v>
      </c>
      <c r="B1424" s="1">
        <v>-57.580509584849999</v>
      </c>
      <c r="C1424" s="1" t="s">
        <v>12</v>
      </c>
      <c r="D1424" s="2" t="s">
        <v>1438</v>
      </c>
      <c r="E1424" s="1">
        <v>5.0789028500000004</v>
      </c>
      <c r="F1424" s="1">
        <v>8.0199999999999994E-6</v>
      </c>
      <c r="G1424" s="1">
        <v>7.4279000000000002</v>
      </c>
      <c r="H1424" s="1">
        <v>2.0000000000000001E-4</v>
      </c>
    </row>
    <row r="1425" spans="1:8" x14ac:dyDescent="0.3">
      <c r="A1425" s="1">
        <v>208.20202797572</v>
      </c>
      <c r="B1425" s="1">
        <v>-56.358520094879999</v>
      </c>
      <c r="C1425" s="1" t="s">
        <v>12</v>
      </c>
      <c r="D1425" s="2" t="s">
        <v>1439</v>
      </c>
      <c r="E1425" s="1">
        <v>10.38478087</v>
      </c>
      <c r="F1425" s="1">
        <v>4.1811000000000002E-4</v>
      </c>
      <c r="G1425" s="1">
        <v>17.552299999999999</v>
      </c>
      <c r="H1425" s="1">
        <v>4.0000000000000002E-4</v>
      </c>
    </row>
    <row r="1426" spans="1:8" x14ac:dyDescent="0.3">
      <c r="A1426" s="1">
        <v>208.04199204849999</v>
      </c>
      <c r="B1426" s="1">
        <v>-56.583802075320001</v>
      </c>
      <c r="C1426" s="1" t="s">
        <v>12</v>
      </c>
      <c r="D1426" s="2" t="s">
        <v>1440</v>
      </c>
      <c r="E1426" s="1">
        <v>11.655700019999999</v>
      </c>
      <c r="F1426" s="1">
        <v>7.4184999999999995E-4</v>
      </c>
      <c r="G1426" s="1">
        <v>16.843399999999999</v>
      </c>
      <c r="H1426" s="1">
        <v>5.0000000000000001E-4</v>
      </c>
    </row>
    <row r="1427" spans="1:8" x14ac:dyDescent="0.3">
      <c r="A1427" s="1">
        <v>208.86565311611</v>
      </c>
      <c r="B1427" s="1">
        <v>-57.101923257199999</v>
      </c>
      <c r="C1427" s="1" t="s">
        <v>12</v>
      </c>
      <c r="D1427" s="2" t="s">
        <v>1441</v>
      </c>
      <c r="E1427" s="1">
        <v>8.8982179699999993</v>
      </c>
      <c r="F1427" s="1">
        <v>4.2998999999999999E-4</v>
      </c>
      <c r="G1427" s="1">
        <v>17.032399999999999</v>
      </c>
      <c r="H1427" s="1">
        <v>6.9999999999999999E-4</v>
      </c>
    </row>
    <row r="1428" spans="1:8" x14ac:dyDescent="0.3">
      <c r="A1428" s="1">
        <v>208.21351170441</v>
      </c>
      <c r="B1428" s="1">
        <v>-56.489666034549998</v>
      </c>
      <c r="C1428" s="1" t="s">
        <v>17</v>
      </c>
      <c r="D1428" s="2" t="s">
        <v>1442</v>
      </c>
      <c r="E1428" s="1">
        <v>9.9625053599999998</v>
      </c>
      <c r="F1428" s="1">
        <v>3.8078E-4</v>
      </c>
      <c r="G1428" s="1">
        <v>11.378399999999999</v>
      </c>
      <c r="H1428" s="1">
        <v>2.9999999999999997E-4</v>
      </c>
    </row>
    <row r="1429" spans="1:8" x14ac:dyDescent="0.3">
      <c r="A1429" s="1">
        <v>205.07765391532999</v>
      </c>
      <c r="B1429" s="1">
        <v>-57.613183759610003</v>
      </c>
      <c r="C1429" s="1" t="s">
        <v>12</v>
      </c>
      <c r="D1429" s="2" t="s">
        <v>1443</v>
      </c>
      <c r="E1429" s="1">
        <v>10.949466320000001</v>
      </c>
      <c r="F1429" s="1">
        <v>1.0573000000000001E-4</v>
      </c>
      <c r="G1429" s="1">
        <v>7.4668000000000001</v>
      </c>
      <c r="H1429" s="1">
        <v>1E-4</v>
      </c>
    </row>
    <row r="1430" spans="1:8" x14ac:dyDescent="0.3">
      <c r="A1430" s="1">
        <v>203.79161227517</v>
      </c>
      <c r="B1430" s="1">
        <v>-72.265466408479995</v>
      </c>
      <c r="C1430" s="1" t="s">
        <v>12</v>
      </c>
      <c r="D1430" s="2" t="s">
        <v>1444</v>
      </c>
      <c r="E1430" s="1">
        <v>2.8087468900000001</v>
      </c>
      <c r="F1430" s="1">
        <v>3.8930000000000002E-5</v>
      </c>
      <c r="G1430" s="1">
        <v>17.125399999999999</v>
      </c>
      <c r="H1430" s="1">
        <v>8.9999999999999998E-4</v>
      </c>
    </row>
    <row r="1431" spans="1:8" x14ac:dyDescent="0.3">
      <c r="A1431" s="1">
        <v>197.77048819903001</v>
      </c>
      <c r="B1431" s="1">
        <v>-73.432450693929994</v>
      </c>
      <c r="C1431" s="1" t="s">
        <v>12</v>
      </c>
      <c r="D1431" s="2" t="s">
        <v>1445</v>
      </c>
      <c r="E1431" s="1">
        <v>5.4906216199999998</v>
      </c>
      <c r="F1431" s="1">
        <v>8.8910000000000001E-5</v>
      </c>
      <c r="G1431" s="1">
        <v>16.9739</v>
      </c>
      <c r="H1431" s="1">
        <v>4.0000000000000002E-4</v>
      </c>
    </row>
    <row r="1432" spans="1:8" x14ac:dyDescent="0.3">
      <c r="A1432" s="1">
        <v>252.13084183930999</v>
      </c>
      <c r="B1432" s="1">
        <v>-36.73440389129</v>
      </c>
      <c r="C1432" s="1" t="s">
        <v>12</v>
      </c>
      <c r="D1432" s="2" t="s">
        <v>1446</v>
      </c>
      <c r="E1432" s="1" t="s">
        <v>15</v>
      </c>
      <c r="F1432" s="1" t="s">
        <v>16</v>
      </c>
      <c r="G1432" s="1">
        <v>16.753900000000002</v>
      </c>
      <c r="H1432" s="1">
        <v>2.9999999999999997E-4</v>
      </c>
    </row>
    <row r="1433" spans="1:8" x14ac:dyDescent="0.3">
      <c r="A1433" s="1">
        <v>192.63616892907001</v>
      </c>
      <c r="B1433" s="1">
        <v>9.8773429530100003</v>
      </c>
      <c r="C1433" s="1" t="s">
        <v>12</v>
      </c>
      <c r="D1433" s="2" t="s">
        <v>1447</v>
      </c>
      <c r="E1433" s="1">
        <v>10.35924398</v>
      </c>
      <c r="F1433" s="1">
        <v>3.1995999999999999E-4</v>
      </c>
      <c r="G1433" s="1">
        <v>15.203099999999999</v>
      </c>
      <c r="H1433" s="1">
        <v>1E-4</v>
      </c>
    </row>
    <row r="1434" spans="1:8" x14ac:dyDescent="0.3">
      <c r="A1434" s="1">
        <v>173.57656126511</v>
      </c>
      <c r="B1434" s="1">
        <v>1.2033677355500001</v>
      </c>
      <c r="C1434" s="1" t="s">
        <v>17</v>
      </c>
      <c r="D1434" s="2" t="s">
        <v>1448</v>
      </c>
      <c r="E1434" s="1">
        <v>39.160225930000003</v>
      </c>
      <c r="F1434" s="1">
        <v>6.2587999999999999E-4</v>
      </c>
      <c r="G1434" s="1">
        <v>12.9308</v>
      </c>
      <c r="H1434" s="1">
        <v>2.0000000000000001E-4</v>
      </c>
    </row>
    <row r="1435" spans="1:8" x14ac:dyDescent="0.3">
      <c r="A1435" s="1">
        <v>188.42222585319001</v>
      </c>
      <c r="B1435" s="1">
        <v>-1.73992108776</v>
      </c>
      <c r="C1435" s="1" t="s">
        <v>12</v>
      </c>
      <c r="D1435" s="2" t="s">
        <v>1449</v>
      </c>
      <c r="E1435" s="1">
        <v>10.011353160000001</v>
      </c>
      <c r="F1435" s="1">
        <v>2.5573000000000002E-4</v>
      </c>
      <c r="G1435" s="1">
        <v>18.263000000000002</v>
      </c>
      <c r="H1435" s="1">
        <v>8.0000000000000004E-4</v>
      </c>
    </row>
    <row r="1436" spans="1:8" x14ac:dyDescent="0.3">
      <c r="A1436" s="1">
        <v>190.71362264934001</v>
      </c>
      <c r="B1436" s="1">
        <v>7.4550405633199999</v>
      </c>
      <c r="C1436" s="1" t="s">
        <v>12</v>
      </c>
      <c r="D1436" s="2" t="s">
        <v>1450</v>
      </c>
      <c r="E1436" s="1">
        <v>1.48317995</v>
      </c>
      <c r="F1436" s="1">
        <v>2.03E-6</v>
      </c>
      <c r="G1436" s="1">
        <v>14.8596</v>
      </c>
      <c r="H1436" s="1">
        <v>1E-4</v>
      </c>
    </row>
    <row r="1437" spans="1:8" x14ac:dyDescent="0.3">
      <c r="A1437" s="1">
        <v>155.52865762995</v>
      </c>
      <c r="B1437" s="1">
        <v>-61.529984477790002</v>
      </c>
      <c r="C1437" s="1" t="s">
        <v>12</v>
      </c>
      <c r="D1437" s="2" t="s">
        <v>1451</v>
      </c>
      <c r="E1437" s="1">
        <v>1.9497963700000001</v>
      </c>
      <c r="F1437" s="1">
        <v>2.268E-5</v>
      </c>
      <c r="G1437" s="1">
        <v>18.195799999999998</v>
      </c>
      <c r="H1437" s="1">
        <v>6.9999999999999999E-4</v>
      </c>
    </row>
    <row r="1438" spans="1:8" x14ac:dyDescent="0.3">
      <c r="A1438" s="1">
        <v>156.73925627705</v>
      </c>
      <c r="B1438" s="1">
        <v>-60.70611167869</v>
      </c>
      <c r="C1438" s="1" t="s">
        <v>12</v>
      </c>
      <c r="D1438" s="2" t="s">
        <v>1452</v>
      </c>
      <c r="E1438" s="1">
        <v>17.565619739999999</v>
      </c>
      <c r="F1438" s="1">
        <v>2.9657000000000002E-4</v>
      </c>
      <c r="G1438" s="1">
        <v>14.5214</v>
      </c>
      <c r="H1438" s="1">
        <v>1E-4</v>
      </c>
    </row>
    <row r="1439" spans="1:8" x14ac:dyDescent="0.3">
      <c r="A1439" s="1">
        <v>155.08483163315</v>
      </c>
      <c r="B1439" s="1">
        <v>-59.376608979159997</v>
      </c>
      <c r="C1439" s="1" t="s">
        <v>12</v>
      </c>
      <c r="D1439" s="2" t="s">
        <v>1453</v>
      </c>
      <c r="E1439" s="1">
        <v>4.1542097299999998</v>
      </c>
      <c r="F1439" s="1">
        <v>4.5359999999999999E-5</v>
      </c>
      <c r="G1439" s="1">
        <v>9.92</v>
      </c>
      <c r="H1439" s="1">
        <v>1E-4</v>
      </c>
    </row>
    <row r="1440" spans="1:8" x14ac:dyDescent="0.3">
      <c r="A1440" s="1">
        <v>157.07013220710999</v>
      </c>
      <c r="B1440" s="1">
        <v>-59.350178575000001</v>
      </c>
      <c r="C1440" s="1" t="s">
        <v>12</v>
      </c>
      <c r="D1440" s="2" t="s">
        <v>1454</v>
      </c>
      <c r="E1440" s="1">
        <v>18.177576940000002</v>
      </c>
      <c r="F1440" s="1">
        <v>4.6787E-4</v>
      </c>
      <c r="G1440" s="1">
        <v>8.2989999999999995</v>
      </c>
      <c r="H1440" s="1">
        <v>6.9999999999999999E-4</v>
      </c>
    </row>
    <row r="1441" spans="1:8" x14ac:dyDescent="0.3">
      <c r="A1441" s="1">
        <v>149.43254408716001</v>
      </c>
      <c r="B1441" s="1">
        <v>-60.533556699489999</v>
      </c>
      <c r="C1441" s="1" t="s">
        <v>12</v>
      </c>
      <c r="D1441" s="2" t="s">
        <v>1455</v>
      </c>
      <c r="E1441" s="1">
        <v>3.1532008199999999</v>
      </c>
      <c r="F1441" s="1">
        <v>3.9320000000000003E-5</v>
      </c>
      <c r="G1441" s="1">
        <v>16.767900000000001</v>
      </c>
      <c r="H1441" s="1">
        <v>5.0000000000000001E-4</v>
      </c>
    </row>
    <row r="1442" spans="1:8" x14ac:dyDescent="0.3">
      <c r="A1442" s="1">
        <v>154.3607538622</v>
      </c>
      <c r="B1442" s="1">
        <v>-60.333201711869997</v>
      </c>
      <c r="C1442" s="1" t="s">
        <v>12</v>
      </c>
      <c r="D1442" s="2" t="s">
        <v>1456</v>
      </c>
      <c r="E1442" s="1" t="s">
        <v>15</v>
      </c>
      <c r="F1442" s="1" t="s">
        <v>16</v>
      </c>
      <c r="G1442" s="1">
        <v>13.765000000000001</v>
      </c>
      <c r="H1442" s="1">
        <v>1E-4</v>
      </c>
    </row>
    <row r="1443" spans="1:8" x14ac:dyDescent="0.3">
      <c r="A1443" s="1">
        <v>149.50187679191001</v>
      </c>
      <c r="B1443" s="1">
        <v>-62.535232200709999</v>
      </c>
      <c r="C1443" s="1" t="s">
        <v>17</v>
      </c>
      <c r="D1443" s="2" t="s">
        <v>1457</v>
      </c>
      <c r="E1443" s="1">
        <v>3.4562005999999998</v>
      </c>
      <c r="F1443" s="1">
        <v>3.2809999999999999E-5</v>
      </c>
      <c r="G1443" s="1">
        <v>16.153700000000001</v>
      </c>
      <c r="H1443" s="1">
        <v>5.0000000000000001E-4</v>
      </c>
    </row>
    <row r="1444" spans="1:8" x14ac:dyDescent="0.3">
      <c r="A1444" s="1">
        <v>150.19748290884999</v>
      </c>
      <c r="B1444" s="1">
        <v>-61.577700308840001</v>
      </c>
      <c r="C1444" s="1" t="s">
        <v>12</v>
      </c>
      <c r="D1444" s="2" t="s">
        <v>1458</v>
      </c>
      <c r="E1444" s="1" t="s">
        <v>15</v>
      </c>
      <c r="F1444" s="1" t="s">
        <v>16</v>
      </c>
      <c r="G1444" s="1">
        <v>14.735900000000001</v>
      </c>
      <c r="H1444" s="1">
        <v>2.9999999999999997E-4</v>
      </c>
    </row>
    <row r="1445" spans="1:8" x14ac:dyDescent="0.3">
      <c r="A1445" s="1">
        <v>153.99506758954999</v>
      </c>
      <c r="B1445" s="1">
        <v>-60.161160855520002</v>
      </c>
      <c r="C1445" s="1" t="s">
        <v>12</v>
      </c>
      <c r="D1445" s="2" t="s">
        <v>1459</v>
      </c>
      <c r="E1445" s="1" t="s">
        <v>15</v>
      </c>
      <c r="F1445" s="1" t="s">
        <v>16</v>
      </c>
      <c r="G1445" s="1">
        <v>18.311199999999999</v>
      </c>
      <c r="H1445" s="1">
        <v>6.9999999999999999E-4</v>
      </c>
    </row>
    <row r="1446" spans="1:8" x14ac:dyDescent="0.3">
      <c r="A1446" s="1">
        <v>149.75286853999</v>
      </c>
      <c r="B1446" s="1">
        <v>-61.602438923729999</v>
      </c>
      <c r="C1446" s="1" t="s">
        <v>12</v>
      </c>
      <c r="D1446" s="2" t="s">
        <v>1460</v>
      </c>
      <c r="E1446" s="1">
        <v>5.3681561200000001</v>
      </c>
      <c r="F1446" s="1">
        <v>4.2592999999999998E-4</v>
      </c>
      <c r="G1446" s="1">
        <v>17.899000000000001</v>
      </c>
      <c r="H1446" s="1">
        <v>5.9999999999999995E-4</v>
      </c>
    </row>
    <row r="1447" spans="1:8" x14ac:dyDescent="0.3">
      <c r="A1447" s="1">
        <v>158.63079031844001</v>
      </c>
      <c r="B1447" s="1">
        <v>-59.808538888629997</v>
      </c>
      <c r="C1447" s="1" t="s">
        <v>12</v>
      </c>
      <c r="D1447" s="2" t="s">
        <v>1461</v>
      </c>
      <c r="E1447" s="1">
        <v>5.5733163899999996</v>
      </c>
      <c r="F1447" s="1">
        <v>2.0190000000000002E-5</v>
      </c>
      <c r="G1447" s="1">
        <v>11.839</v>
      </c>
      <c r="H1447" s="1">
        <v>2.0000000000000001E-4</v>
      </c>
    </row>
    <row r="1448" spans="1:8" x14ac:dyDescent="0.3">
      <c r="A1448" s="1">
        <v>153.53707779651</v>
      </c>
      <c r="B1448" s="1">
        <v>-59.850439004850003</v>
      </c>
      <c r="C1448" s="1" t="s">
        <v>12</v>
      </c>
      <c r="D1448" s="2" t="s">
        <v>1462</v>
      </c>
      <c r="E1448" s="1">
        <v>2.6414541300000001</v>
      </c>
      <c r="F1448" s="1">
        <v>6.0000000000000002E-6</v>
      </c>
      <c r="G1448" s="1">
        <v>15.105499999999999</v>
      </c>
      <c r="H1448" s="1">
        <v>2.0000000000000001E-4</v>
      </c>
    </row>
    <row r="1449" spans="1:8" x14ac:dyDescent="0.3">
      <c r="A1449" s="1">
        <v>156.71193714725001</v>
      </c>
      <c r="B1449" s="1">
        <v>-59.669532312640001</v>
      </c>
      <c r="C1449" s="1" t="s">
        <v>12</v>
      </c>
      <c r="D1449" s="2" t="s">
        <v>1463</v>
      </c>
      <c r="E1449" s="1">
        <v>5.3463151199999999</v>
      </c>
      <c r="F1449" s="1">
        <v>2.2249999999999999E-5</v>
      </c>
      <c r="G1449" s="1">
        <v>9.0291999999999994</v>
      </c>
      <c r="H1449" s="1">
        <v>1E-4</v>
      </c>
    </row>
    <row r="1450" spans="1:8" x14ac:dyDescent="0.3">
      <c r="A1450" s="1">
        <v>149.28245559532999</v>
      </c>
      <c r="B1450" s="1">
        <v>-61.249016598460003</v>
      </c>
      <c r="C1450" s="1" t="s">
        <v>12</v>
      </c>
      <c r="D1450" s="2" t="s">
        <v>1464</v>
      </c>
      <c r="E1450" s="1" t="s">
        <v>15</v>
      </c>
      <c r="F1450" s="1" t="s">
        <v>16</v>
      </c>
      <c r="G1450" s="1">
        <v>15.0322</v>
      </c>
      <c r="H1450" s="1">
        <v>2.0000000000000001E-4</v>
      </c>
    </row>
    <row r="1451" spans="1:8" x14ac:dyDescent="0.3">
      <c r="A1451" s="1">
        <v>155.20706563559</v>
      </c>
      <c r="B1451" s="1">
        <v>-61.251952335730003</v>
      </c>
      <c r="C1451" s="1" t="s">
        <v>12</v>
      </c>
      <c r="D1451" s="2" t="s">
        <v>1465</v>
      </c>
      <c r="E1451" s="1">
        <v>4.2392485000000004</v>
      </c>
      <c r="F1451" s="1">
        <v>2.9830000000000001E-5</v>
      </c>
      <c r="G1451" s="1">
        <v>13.9802</v>
      </c>
      <c r="H1451" s="1">
        <v>2.0000000000000001E-4</v>
      </c>
    </row>
    <row r="1452" spans="1:8" x14ac:dyDescent="0.3">
      <c r="A1452" s="1">
        <v>149.84615954936999</v>
      </c>
      <c r="B1452" s="1">
        <v>-60.333537765720003</v>
      </c>
      <c r="C1452" s="1" t="s">
        <v>12</v>
      </c>
      <c r="D1452" s="2" t="s">
        <v>1466</v>
      </c>
      <c r="E1452" s="1">
        <v>2.3029332400000002</v>
      </c>
      <c r="F1452" s="1">
        <v>7.1799999999999999E-6</v>
      </c>
      <c r="G1452" s="1">
        <v>14.6153</v>
      </c>
      <c r="H1452" s="1">
        <v>4.0000000000000002E-4</v>
      </c>
    </row>
    <row r="1453" spans="1:8" x14ac:dyDescent="0.3">
      <c r="A1453" s="1">
        <v>159.07420940953</v>
      </c>
      <c r="B1453" s="1">
        <v>-61.012557255179999</v>
      </c>
      <c r="C1453" s="1" t="s">
        <v>12</v>
      </c>
      <c r="D1453" s="2" t="s">
        <v>1467</v>
      </c>
      <c r="E1453" s="1">
        <v>5.2045551799999998</v>
      </c>
      <c r="F1453" s="1">
        <v>7.25E-6</v>
      </c>
      <c r="G1453" s="1">
        <v>9.0625</v>
      </c>
      <c r="H1453" s="1">
        <v>2.0000000000000001E-4</v>
      </c>
    </row>
    <row r="1454" spans="1:8" x14ac:dyDescent="0.3">
      <c r="A1454" s="1">
        <v>155.34567490053999</v>
      </c>
      <c r="B1454" s="1">
        <v>-61.0740759185</v>
      </c>
      <c r="C1454" s="1" t="s">
        <v>12</v>
      </c>
      <c r="D1454" s="2" t="s">
        <v>1468</v>
      </c>
      <c r="E1454" s="1">
        <v>9.7681082099999994</v>
      </c>
      <c r="F1454" s="1">
        <v>1.0522E-4</v>
      </c>
      <c r="G1454" s="1">
        <v>8.5861000000000001</v>
      </c>
      <c r="H1454" s="1">
        <v>2.0000000000000001E-4</v>
      </c>
    </row>
    <row r="1455" spans="1:8" x14ac:dyDescent="0.3">
      <c r="A1455" s="1">
        <v>156.49252577726</v>
      </c>
      <c r="B1455" s="1">
        <v>-59.945504795669997</v>
      </c>
      <c r="C1455" s="1" t="s">
        <v>12</v>
      </c>
      <c r="D1455" s="2" t="s">
        <v>1469</v>
      </c>
      <c r="E1455" s="1" t="s">
        <v>15</v>
      </c>
      <c r="F1455" s="1" t="s">
        <v>16</v>
      </c>
      <c r="G1455" s="1">
        <v>10.747999999999999</v>
      </c>
      <c r="H1455" s="1">
        <v>2.0000000000000001E-4</v>
      </c>
    </row>
    <row r="1456" spans="1:8" x14ac:dyDescent="0.3">
      <c r="A1456" s="1">
        <v>158.53968756226001</v>
      </c>
      <c r="B1456" s="1">
        <v>-61.597585967950003</v>
      </c>
      <c r="C1456" s="1" t="s">
        <v>12</v>
      </c>
      <c r="D1456" s="2" t="s">
        <v>1470</v>
      </c>
      <c r="E1456" s="1">
        <v>4.6163103100000002</v>
      </c>
      <c r="F1456" s="1">
        <v>2.605E-5</v>
      </c>
      <c r="G1456" s="1">
        <v>13.910399999999999</v>
      </c>
      <c r="H1456" s="1">
        <v>1E-4</v>
      </c>
    </row>
    <row r="1457" spans="1:8" x14ac:dyDescent="0.3">
      <c r="A1457" s="1">
        <v>159.11274916389999</v>
      </c>
      <c r="B1457" s="1">
        <v>-62.192505297389999</v>
      </c>
      <c r="C1457" s="1" t="s">
        <v>12</v>
      </c>
      <c r="D1457" s="2" t="s">
        <v>1471</v>
      </c>
      <c r="E1457" s="1">
        <v>24.2197624</v>
      </c>
      <c r="F1457" s="1">
        <v>1.7866E-4</v>
      </c>
      <c r="G1457" s="1">
        <v>12.4152</v>
      </c>
      <c r="H1457" s="1">
        <v>1E-4</v>
      </c>
    </row>
    <row r="1458" spans="1:8" x14ac:dyDescent="0.3">
      <c r="A1458" s="1">
        <v>153.19573984325001</v>
      </c>
      <c r="B1458" s="1">
        <v>-61.343478507119997</v>
      </c>
      <c r="C1458" s="1" t="s">
        <v>17</v>
      </c>
      <c r="D1458" s="2" t="s">
        <v>1472</v>
      </c>
      <c r="E1458" s="1">
        <v>1.9842304900000001</v>
      </c>
      <c r="F1458" s="1">
        <v>6.5220000000000002E-5</v>
      </c>
      <c r="G1458" s="1">
        <v>16.4053</v>
      </c>
      <c r="H1458" s="1">
        <v>2.9999999999999997E-4</v>
      </c>
    </row>
    <row r="1459" spans="1:8" x14ac:dyDescent="0.3">
      <c r="A1459" s="1">
        <v>152.8513949025</v>
      </c>
      <c r="B1459" s="1">
        <v>-61.486160794969997</v>
      </c>
      <c r="C1459" s="1" t="s">
        <v>12</v>
      </c>
      <c r="D1459" s="2" t="s">
        <v>1473</v>
      </c>
      <c r="E1459" s="1">
        <v>2.9114623800000001</v>
      </c>
      <c r="F1459" s="1">
        <v>1.234E-5</v>
      </c>
      <c r="G1459" s="1">
        <v>14.105399999999999</v>
      </c>
      <c r="H1459" s="1">
        <v>1E-4</v>
      </c>
    </row>
    <row r="1460" spans="1:8" x14ac:dyDescent="0.3">
      <c r="A1460" s="1">
        <v>159.23233124705999</v>
      </c>
      <c r="B1460" s="1">
        <v>-61.581309635700002</v>
      </c>
      <c r="C1460" s="1" t="s">
        <v>12</v>
      </c>
      <c r="D1460" s="2" t="s">
        <v>1474</v>
      </c>
      <c r="E1460" s="1">
        <v>18.052458850000001</v>
      </c>
      <c r="F1460" s="1">
        <v>1.9953000000000001E-4</v>
      </c>
      <c r="G1460" s="1">
        <v>11.6587</v>
      </c>
      <c r="H1460" s="1">
        <v>2.0000000000000001E-4</v>
      </c>
    </row>
    <row r="1461" spans="1:8" x14ac:dyDescent="0.3">
      <c r="A1461" s="1">
        <v>158.46302966279001</v>
      </c>
      <c r="B1461" s="1">
        <v>-61.806215429890003</v>
      </c>
      <c r="C1461" s="1" t="s">
        <v>12</v>
      </c>
      <c r="D1461" s="2" t="s">
        <v>1475</v>
      </c>
      <c r="E1461" s="1">
        <v>4.2309662499999998</v>
      </c>
      <c r="F1461" s="1">
        <v>1.0319999999999999E-5</v>
      </c>
      <c r="G1461" s="1">
        <v>14.744400000000001</v>
      </c>
      <c r="H1461" s="1">
        <v>2.0000000000000001E-4</v>
      </c>
    </row>
    <row r="1462" spans="1:8" x14ac:dyDescent="0.3">
      <c r="A1462" s="1">
        <v>160.59590940850001</v>
      </c>
      <c r="B1462" s="1">
        <v>-61.165901299029997</v>
      </c>
      <c r="C1462" s="1" t="s">
        <v>12</v>
      </c>
      <c r="D1462" s="2" t="s">
        <v>1476</v>
      </c>
      <c r="E1462" s="1">
        <v>2.8764748199999999</v>
      </c>
      <c r="F1462" s="1">
        <v>9.91E-6</v>
      </c>
      <c r="G1462" s="1">
        <v>10.0221</v>
      </c>
      <c r="H1462" s="1">
        <v>1E-4</v>
      </c>
    </row>
    <row r="1463" spans="1:8" x14ac:dyDescent="0.3">
      <c r="A1463" s="1">
        <v>160.11285143338</v>
      </c>
      <c r="B1463" s="1">
        <v>-60.076403162440002</v>
      </c>
      <c r="C1463" s="1" t="s">
        <v>12</v>
      </c>
      <c r="D1463" s="2" t="s">
        <v>1477</v>
      </c>
      <c r="E1463" s="1">
        <v>4.0891649900000004</v>
      </c>
      <c r="F1463" s="1">
        <v>1.6799999999999998E-5</v>
      </c>
      <c r="G1463" s="1">
        <v>13.966799999999999</v>
      </c>
      <c r="H1463" s="1">
        <v>4.0000000000000002E-4</v>
      </c>
    </row>
    <row r="1464" spans="1:8" x14ac:dyDescent="0.3">
      <c r="A1464" s="1">
        <v>157.26590262963001</v>
      </c>
      <c r="B1464" s="1">
        <v>-60.780693224670003</v>
      </c>
      <c r="C1464" s="1" t="s">
        <v>12</v>
      </c>
      <c r="D1464" s="2" t="s">
        <v>1478</v>
      </c>
      <c r="E1464" s="1">
        <v>4.5051859700000003</v>
      </c>
      <c r="F1464" s="1">
        <v>2.332E-5</v>
      </c>
      <c r="G1464" s="1">
        <v>14.481400000000001</v>
      </c>
      <c r="H1464" s="1">
        <v>2.0000000000000001E-4</v>
      </c>
    </row>
    <row r="1465" spans="1:8" x14ac:dyDescent="0.3">
      <c r="A1465" s="1">
        <v>160.70349109932999</v>
      </c>
      <c r="B1465" s="1">
        <v>-61.122984857959999</v>
      </c>
      <c r="C1465" s="1" t="s">
        <v>12</v>
      </c>
      <c r="D1465" s="2" t="s">
        <v>1479</v>
      </c>
      <c r="E1465" s="1">
        <v>6.45365287</v>
      </c>
      <c r="F1465" s="1">
        <v>3.6100000000000003E-5</v>
      </c>
      <c r="G1465" s="1">
        <v>11.2128</v>
      </c>
      <c r="H1465" s="1">
        <v>2.0000000000000001E-4</v>
      </c>
    </row>
    <row r="1466" spans="1:8" x14ac:dyDescent="0.3">
      <c r="A1466" s="1">
        <v>160.72436144900999</v>
      </c>
      <c r="B1466" s="1">
        <v>-61.023610464240001</v>
      </c>
      <c r="C1466" s="1" t="s">
        <v>12</v>
      </c>
      <c r="D1466" s="2" t="s">
        <v>1480</v>
      </c>
      <c r="E1466" s="1">
        <v>4.4836585299999996</v>
      </c>
      <c r="F1466" s="1">
        <v>5.0200000000000002E-6</v>
      </c>
      <c r="G1466" s="1">
        <v>12.8439</v>
      </c>
      <c r="H1466" s="1">
        <v>2.0000000000000001E-4</v>
      </c>
    </row>
    <row r="1467" spans="1:8" x14ac:dyDescent="0.3">
      <c r="A1467" s="1">
        <v>158.01837055564999</v>
      </c>
      <c r="B1467" s="1">
        <v>-61.782616590339998</v>
      </c>
      <c r="C1467" s="1" t="s">
        <v>12</v>
      </c>
      <c r="D1467" s="2" t="s">
        <v>1481</v>
      </c>
      <c r="E1467" s="1">
        <v>5.5422479999999998</v>
      </c>
      <c r="F1467" s="1">
        <v>2.249E-5</v>
      </c>
      <c r="G1467" s="1">
        <v>8.6945999999999994</v>
      </c>
      <c r="H1467" s="1">
        <v>2.0000000000000001E-4</v>
      </c>
    </row>
    <row r="1468" spans="1:8" x14ac:dyDescent="0.3">
      <c r="A1468" s="1">
        <v>159.83465088812</v>
      </c>
      <c r="B1468" s="1">
        <v>-61.152431800370003</v>
      </c>
      <c r="C1468" s="1" t="s">
        <v>12</v>
      </c>
      <c r="D1468" s="2" t="s">
        <v>1482</v>
      </c>
      <c r="E1468" s="1">
        <v>9.1978273799999997</v>
      </c>
      <c r="F1468" s="1">
        <v>7.3460000000000005E-5</v>
      </c>
      <c r="G1468" s="1">
        <v>8.8055000000000003</v>
      </c>
      <c r="H1468" s="1">
        <v>1E-4</v>
      </c>
    </row>
    <row r="1469" spans="1:8" x14ac:dyDescent="0.3">
      <c r="A1469" s="1">
        <v>159.49855357664001</v>
      </c>
      <c r="B1469" s="1">
        <v>-62.205897575599998</v>
      </c>
      <c r="C1469" s="1" t="s">
        <v>12</v>
      </c>
      <c r="D1469" s="2" t="s">
        <v>1483</v>
      </c>
      <c r="E1469" s="1">
        <v>4.6319482900000004</v>
      </c>
      <c r="F1469" s="1">
        <v>1.6509999999999999E-5</v>
      </c>
      <c r="G1469" s="1">
        <v>14.415100000000001</v>
      </c>
      <c r="H1469" s="1">
        <v>2.9999999999999997E-4</v>
      </c>
    </row>
    <row r="1470" spans="1:8" x14ac:dyDescent="0.3">
      <c r="A1470" s="1">
        <v>237.03184597868</v>
      </c>
      <c r="B1470" s="1">
        <v>-38.588696387159999</v>
      </c>
      <c r="C1470" s="1" t="s">
        <v>12</v>
      </c>
      <c r="D1470" s="2" t="s">
        <v>1484</v>
      </c>
      <c r="E1470" s="1">
        <v>10.312718970000001</v>
      </c>
      <c r="F1470" s="1">
        <v>1.1649E-4</v>
      </c>
      <c r="G1470" s="1">
        <v>14.978199999999999</v>
      </c>
      <c r="H1470" s="1">
        <v>2.0000000000000001E-4</v>
      </c>
    </row>
    <row r="1471" spans="1:8" x14ac:dyDescent="0.3">
      <c r="A1471" s="1">
        <v>236.62192888681</v>
      </c>
      <c r="B1471" s="1">
        <v>-32.606397587469999</v>
      </c>
      <c r="C1471" s="1" t="s">
        <v>12</v>
      </c>
      <c r="D1471" s="2" t="s">
        <v>1485</v>
      </c>
      <c r="E1471" s="1">
        <v>8.0209837799999999</v>
      </c>
      <c r="F1471" s="1">
        <v>1.1411E-4</v>
      </c>
      <c r="G1471" s="1">
        <v>16.7239</v>
      </c>
      <c r="H1471" s="1">
        <v>2.0000000000000001E-4</v>
      </c>
    </row>
    <row r="1472" spans="1:8" x14ac:dyDescent="0.3">
      <c r="A1472" s="1">
        <v>231.60116467949001</v>
      </c>
      <c r="B1472" s="1">
        <v>-37.710864059199999</v>
      </c>
      <c r="C1472" s="1" t="s">
        <v>12</v>
      </c>
      <c r="D1472" s="2" t="s">
        <v>1486</v>
      </c>
      <c r="E1472" s="1">
        <v>2.8140569599999998</v>
      </c>
      <c r="F1472" s="1">
        <v>3.4900000000000001E-5</v>
      </c>
      <c r="G1472" s="1">
        <v>17.8489</v>
      </c>
      <c r="H1472" s="1">
        <v>5.0000000000000001E-4</v>
      </c>
    </row>
    <row r="1473" spans="1:8" x14ac:dyDescent="0.3">
      <c r="A1473" s="1">
        <v>237.76802026775999</v>
      </c>
      <c r="B1473" s="1">
        <v>-39.759812845730004</v>
      </c>
      <c r="C1473" s="1" t="s">
        <v>12</v>
      </c>
      <c r="D1473" s="2" t="s">
        <v>1487</v>
      </c>
      <c r="E1473" s="1">
        <v>1.57243841</v>
      </c>
      <c r="F1473" s="1">
        <v>3.1E-6</v>
      </c>
      <c r="G1473" s="1">
        <v>17.1008</v>
      </c>
      <c r="H1473" s="1">
        <v>5.0000000000000001E-4</v>
      </c>
    </row>
    <row r="1474" spans="1:8" x14ac:dyDescent="0.3">
      <c r="A1474" s="1">
        <v>231.49491939104999</v>
      </c>
      <c r="B1474" s="1">
        <v>-39.258314781590002</v>
      </c>
      <c r="C1474" s="1" t="s">
        <v>12</v>
      </c>
      <c r="D1474" s="2" t="s">
        <v>1488</v>
      </c>
      <c r="E1474" s="1">
        <v>11.76631411</v>
      </c>
      <c r="F1474" s="1">
        <v>8.6120000000000001E-4</v>
      </c>
      <c r="G1474" s="1">
        <v>17.374500000000001</v>
      </c>
      <c r="H1474" s="1">
        <v>1.2999999999999999E-3</v>
      </c>
    </row>
    <row r="1475" spans="1:8" x14ac:dyDescent="0.3">
      <c r="A1475" s="1">
        <v>236.40948747082001</v>
      </c>
      <c r="B1475" s="1">
        <v>-39.517232298880003</v>
      </c>
      <c r="C1475" s="1" t="s">
        <v>12</v>
      </c>
      <c r="D1475" s="2" t="s">
        <v>1489</v>
      </c>
      <c r="E1475" s="1">
        <v>1.08295582</v>
      </c>
      <c r="F1475" s="1">
        <v>6.7000000000000004E-7</v>
      </c>
      <c r="G1475" s="1">
        <v>15.614000000000001</v>
      </c>
      <c r="H1475" s="1">
        <v>2.0000000000000001E-4</v>
      </c>
    </row>
    <row r="1476" spans="1:8" x14ac:dyDescent="0.3">
      <c r="A1476" s="1">
        <v>180.25434909569</v>
      </c>
      <c r="B1476" s="1">
        <v>-49.167863911520001</v>
      </c>
      <c r="C1476" s="1" t="s">
        <v>12</v>
      </c>
      <c r="D1476" s="2" t="s">
        <v>1490</v>
      </c>
      <c r="E1476" s="1">
        <v>11.868938910000001</v>
      </c>
      <c r="F1476" s="1">
        <v>1.4198999999999999E-4</v>
      </c>
      <c r="G1476" s="1">
        <v>13.410500000000001</v>
      </c>
      <c r="H1476" s="1">
        <v>0</v>
      </c>
    </row>
    <row r="1477" spans="1:8" x14ac:dyDescent="0.3">
      <c r="A1477" s="1">
        <v>323.09049558522003</v>
      </c>
      <c r="B1477" s="1">
        <v>-45.177984904200002</v>
      </c>
      <c r="C1477" s="1" t="s">
        <v>17</v>
      </c>
      <c r="D1477" s="2" t="s">
        <v>1491</v>
      </c>
      <c r="E1477" s="1">
        <v>2.6178545999999998</v>
      </c>
      <c r="F1477" s="1">
        <v>8.6849999999999997E-5</v>
      </c>
      <c r="G1477" s="1">
        <v>16.120200000000001</v>
      </c>
      <c r="H1477" s="1">
        <v>8.0000000000000004E-4</v>
      </c>
    </row>
    <row r="1478" spans="1:8" x14ac:dyDescent="0.3">
      <c r="A1478" s="1">
        <v>342.48222189993999</v>
      </c>
      <c r="B1478" s="1">
        <v>-46.358020947740002</v>
      </c>
      <c r="C1478" s="1" t="s">
        <v>17</v>
      </c>
      <c r="D1478" s="2" t="s">
        <v>1492</v>
      </c>
      <c r="E1478" s="1">
        <v>2.4533534700000001</v>
      </c>
      <c r="F1478" s="1">
        <v>3.5899999999999999E-6</v>
      </c>
      <c r="G1478" s="1">
        <v>13.436500000000001</v>
      </c>
      <c r="H1478" s="1">
        <v>1E-4</v>
      </c>
    </row>
    <row r="1479" spans="1:8" x14ac:dyDescent="0.3">
      <c r="A1479" s="1">
        <v>352.52212913634003</v>
      </c>
      <c r="B1479" s="1">
        <v>-40.242418324500001</v>
      </c>
      <c r="C1479" s="1" t="s">
        <v>12</v>
      </c>
      <c r="D1479" s="2" t="s">
        <v>1493</v>
      </c>
      <c r="E1479" s="1">
        <v>16.66701364</v>
      </c>
      <c r="F1479" s="1">
        <v>2.0138999999999999E-4</v>
      </c>
      <c r="G1479" s="1">
        <v>15.012700000000001</v>
      </c>
      <c r="H1479" s="1">
        <v>4.0000000000000002E-4</v>
      </c>
    </row>
    <row r="1480" spans="1:8" x14ac:dyDescent="0.3">
      <c r="A1480" s="1">
        <v>351.31256355317998</v>
      </c>
      <c r="B1480" s="1">
        <v>-44.729827322609999</v>
      </c>
      <c r="C1480" s="1" t="s">
        <v>12</v>
      </c>
      <c r="D1480" s="2" t="s">
        <v>1494</v>
      </c>
      <c r="E1480" s="1">
        <v>9.8450553500000009</v>
      </c>
      <c r="F1480" s="1">
        <v>1.1026E-4</v>
      </c>
      <c r="G1480" s="1">
        <v>11.9041</v>
      </c>
      <c r="H1480" s="1">
        <v>1E-4</v>
      </c>
    </row>
    <row r="1481" spans="1:8" x14ac:dyDescent="0.3">
      <c r="A1481" s="1">
        <v>318.95547443956002</v>
      </c>
      <c r="B1481" s="1">
        <v>-43.19448114163</v>
      </c>
      <c r="C1481" s="1" t="s">
        <v>12</v>
      </c>
      <c r="D1481" s="2" t="s">
        <v>1495</v>
      </c>
      <c r="E1481" s="1">
        <v>31.739035470000001</v>
      </c>
      <c r="F1481" s="1">
        <v>4.6156000000000002E-4</v>
      </c>
      <c r="G1481" s="1">
        <v>11.3064</v>
      </c>
      <c r="H1481" s="1">
        <v>2.0000000000000001E-4</v>
      </c>
    </row>
    <row r="1482" spans="1:8" x14ac:dyDescent="0.3">
      <c r="A1482" s="1">
        <v>14.893648676730001</v>
      </c>
      <c r="B1482" s="1">
        <v>45.406719030209999</v>
      </c>
      <c r="C1482" s="1" t="s">
        <v>12</v>
      </c>
      <c r="D1482" s="2" t="s">
        <v>1496</v>
      </c>
      <c r="E1482" s="1">
        <v>3.2001747300000001</v>
      </c>
      <c r="F1482" s="1">
        <v>8.7099999999999996E-6</v>
      </c>
      <c r="G1482" s="1">
        <v>11.48</v>
      </c>
      <c r="H1482" s="1">
        <v>2.0000000000000001E-4</v>
      </c>
    </row>
    <row r="1483" spans="1:8" x14ac:dyDescent="0.3">
      <c r="A1483" s="1">
        <v>35.70997108764</v>
      </c>
      <c r="B1483" s="1">
        <v>50.071932537370003</v>
      </c>
      <c r="C1483" s="1" t="s">
        <v>12</v>
      </c>
      <c r="D1483" s="2" t="s">
        <v>1497</v>
      </c>
      <c r="E1483" s="1">
        <v>2.75988663</v>
      </c>
      <c r="F1483" s="1">
        <v>1.0859999999999999E-5</v>
      </c>
      <c r="G1483" s="1">
        <v>14.540800000000001</v>
      </c>
      <c r="H1483" s="1">
        <v>1E-4</v>
      </c>
    </row>
    <row r="1484" spans="1:8" x14ac:dyDescent="0.3">
      <c r="A1484" s="1">
        <v>12.49094147221</v>
      </c>
      <c r="B1484" s="1">
        <v>32.935452854600001</v>
      </c>
      <c r="C1484" s="1" t="s">
        <v>12</v>
      </c>
      <c r="D1484" s="2" t="s">
        <v>1498</v>
      </c>
      <c r="E1484" s="1">
        <v>3.9837045500000001</v>
      </c>
      <c r="F1484" s="1">
        <v>7.4900000000000003E-6</v>
      </c>
      <c r="G1484" s="1">
        <v>12.0991</v>
      </c>
      <c r="H1484" s="1">
        <v>1E-4</v>
      </c>
    </row>
    <row r="1485" spans="1:8" x14ac:dyDescent="0.3">
      <c r="A1485" s="1">
        <v>26.24062343013</v>
      </c>
      <c r="B1485" s="1">
        <v>40.745790365570002</v>
      </c>
      <c r="C1485" s="1" t="s">
        <v>12</v>
      </c>
      <c r="D1485" s="2" t="s">
        <v>1499</v>
      </c>
      <c r="E1485" s="1">
        <v>4.1419427000000004</v>
      </c>
      <c r="F1485" s="1">
        <v>1.3370000000000001E-5</v>
      </c>
      <c r="G1485" s="1">
        <v>14.0593</v>
      </c>
      <c r="H1485" s="1">
        <v>1E-4</v>
      </c>
    </row>
    <row r="1486" spans="1:8" x14ac:dyDescent="0.3">
      <c r="A1486" s="1">
        <v>41.817494891350002</v>
      </c>
      <c r="B1486" s="1">
        <v>44.73789585067</v>
      </c>
      <c r="C1486" s="1" t="s">
        <v>12</v>
      </c>
      <c r="D1486" s="2" t="s">
        <v>1500</v>
      </c>
      <c r="E1486" s="1">
        <v>18.977927709999999</v>
      </c>
      <c r="F1486" s="1">
        <v>3.7133000000000001E-4</v>
      </c>
      <c r="G1486" s="1">
        <v>13.7294</v>
      </c>
      <c r="H1486" s="1">
        <v>1E-4</v>
      </c>
    </row>
    <row r="1487" spans="1:8" x14ac:dyDescent="0.3">
      <c r="A1487" s="1">
        <v>36.810341835670002</v>
      </c>
      <c r="B1487" s="1">
        <v>49.51171782518</v>
      </c>
      <c r="C1487" s="1" t="s">
        <v>12</v>
      </c>
      <c r="D1487" s="2" t="s">
        <v>1501</v>
      </c>
      <c r="E1487" s="1">
        <v>9.4109305200000009</v>
      </c>
      <c r="F1487" s="1">
        <v>1.0174E-4</v>
      </c>
      <c r="G1487" s="1">
        <v>14.6632</v>
      </c>
      <c r="H1487" s="1">
        <v>2.9999999999999997E-4</v>
      </c>
    </row>
    <row r="1488" spans="1:8" x14ac:dyDescent="0.3">
      <c r="A1488" s="1">
        <v>240.20019389865001</v>
      </c>
      <c r="B1488" s="1">
        <v>14.02273248214</v>
      </c>
      <c r="C1488" s="1" t="s">
        <v>12</v>
      </c>
      <c r="D1488" s="2" t="s">
        <v>1502</v>
      </c>
      <c r="E1488" s="1" t="s">
        <v>15</v>
      </c>
      <c r="F1488" s="1" t="s">
        <v>16</v>
      </c>
      <c r="G1488" s="1">
        <v>15.8668</v>
      </c>
      <c r="H1488" s="1">
        <v>2.0000000000000001E-4</v>
      </c>
    </row>
    <row r="1489" spans="1:8" x14ac:dyDescent="0.3">
      <c r="A1489" s="1">
        <v>206.21860423795999</v>
      </c>
      <c r="B1489" s="1">
        <v>19.470843746890001</v>
      </c>
      <c r="C1489" s="1" t="s">
        <v>17</v>
      </c>
      <c r="D1489" s="2" t="s">
        <v>1503</v>
      </c>
      <c r="E1489" s="1">
        <v>2.0774832999999999</v>
      </c>
      <c r="F1489" s="1">
        <v>2.79E-6</v>
      </c>
      <c r="G1489" s="1">
        <v>14.715</v>
      </c>
      <c r="H1489" s="1">
        <v>2.9999999999999997E-4</v>
      </c>
    </row>
    <row r="1490" spans="1:8" x14ac:dyDescent="0.3">
      <c r="A1490" s="1">
        <v>330.104757038</v>
      </c>
      <c r="B1490" s="1">
        <v>43.445352640739998</v>
      </c>
      <c r="C1490" s="1" t="s">
        <v>12</v>
      </c>
      <c r="D1490" s="2" t="s">
        <v>1504</v>
      </c>
      <c r="E1490" s="1">
        <v>5.3316586399999997</v>
      </c>
      <c r="F1490" s="1">
        <v>6.5100000000000004E-6</v>
      </c>
      <c r="G1490" s="1">
        <v>8.5696999999999992</v>
      </c>
      <c r="H1490" s="1">
        <v>2.0000000000000001E-4</v>
      </c>
    </row>
    <row r="1491" spans="1:8" x14ac:dyDescent="0.3">
      <c r="A1491" s="1">
        <v>327.92264973967002</v>
      </c>
      <c r="B1491" s="1">
        <v>43.134023646560003</v>
      </c>
      <c r="C1491" s="1" t="s">
        <v>12</v>
      </c>
      <c r="D1491" s="2" t="s">
        <v>1505</v>
      </c>
      <c r="E1491" s="1">
        <v>4.8643824100000002</v>
      </c>
      <c r="F1491" s="1">
        <v>1.6019999999999999E-5</v>
      </c>
      <c r="G1491" s="1">
        <v>8.6682000000000006</v>
      </c>
      <c r="H1491" s="1">
        <v>2.0000000000000001E-4</v>
      </c>
    </row>
    <row r="1492" spans="1:8" x14ac:dyDescent="0.3">
      <c r="A1492" s="1">
        <v>294.23962350458999</v>
      </c>
      <c r="B1492" s="1">
        <v>3.2567140821399998</v>
      </c>
      <c r="C1492" s="1" t="s">
        <v>12</v>
      </c>
      <c r="D1492" s="2" t="s">
        <v>1506</v>
      </c>
      <c r="E1492" s="1">
        <v>14.35064949</v>
      </c>
      <c r="F1492" s="1">
        <v>2.2976E-4</v>
      </c>
      <c r="G1492" s="1">
        <v>13.5581</v>
      </c>
      <c r="H1492" s="1">
        <v>1E-4</v>
      </c>
    </row>
    <row r="1493" spans="1:8" x14ac:dyDescent="0.3">
      <c r="A1493" s="1">
        <v>288.19713804038997</v>
      </c>
      <c r="B1493" s="1">
        <v>3.5573985078499999</v>
      </c>
      <c r="C1493" s="1" t="s">
        <v>12</v>
      </c>
      <c r="D1493" s="2" t="s">
        <v>1507</v>
      </c>
      <c r="E1493" s="1">
        <v>9.4805472399999999</v>
      </c>
      <c r="F1493" s="1">
        <v>1.3988999999999999E-4</v>
      </c>
      <c r="G1493" s="1">
        <v>7.8989000000000003</v>
      </c>
      <c r="H1493" s="1">
        <v>1.4E-3</v>
      </c>
    </row>
    <row r="1494" spans="1:8" x14ac:dyDescent="0.3">
      <c r="A1494" s="1">
        <v>265.22795036405</v>
      </c>
      <c r="B1494" s="1">
        <v>9.1120565730400003</v>
      </c>
      <c r="C1494" s="1" t="s">
        <v>12</v>
      </c>
      <c r="D1494" s="2" t="s">
        <v>1508</v>
      </c>
      <c r="E1494" s="1">
        <v>4.4594397900000002</v>
      </c>
      <c r="F1494" s="1">
        <v>6.7500000000000001E-5</v>
      </c>
      <c r="G1494" s="1">
        <v>15.950200000000001</v>
      </c>
      <c r="H1494" s="1">
        <v>4.0000000000000002E-4</v>
      </c>
    </row>
    <row r="1495" spans="1:8" x14ac:dyDescent="0.3">
      <c r="A1495" s="1">
        <v>270.51017578328998</v>
      </c>
      <c r="B1495" s="1">
        <v>10.326345840489999</v>
      </c>
      <c r="C1495" s="1" t="s">
        <v>12</v>
      </c>
      <c r="D1495" s="2" t="s">
        <v>1509</v>
      </c>
      <c r="E1495" s="1" t="s">
        <v>15</v>
      </c>
      <c r="F1495" s="1" t="s">
        <v>16</v>
      </c>
      <c r="G1495" s="1">
        <v>17.354800000000001</v>
      </c>
      <c r="H1495" s="1">
        <v>5.0000000000000001E-4</v>
      </c>
    </row>
    <row r="1496" spans="1:8" x14ac:dyDescent="0.3">
      <c r="A1496" s="1">
        <v>274.14325680999002</v>
      </c>
      <c r="B1496" s="1">
        <v>13.490229362439999</v>
      </c>
      <c r="C1496" s="1" t="s">
        <v>12</v>
      </c>
      <c r="D1496" s="2" t="s">
        <v>1510</v>
      </c>
      <c r="E1496" s="1">
        <v>2.99339376</v>
      </c>
      <c r="F1496" s="1">
        <v>3.9409999999999997E-5</v>
      </c>
      <c r="G1496" s="1">
        <v>17.2791</v>
      </c>
      <c r="H1496" s="1">
        <v>8.0000000000000004E-4</v>
      </c>
    </row>
    <row r="1497" spans="1:8" x14ac:dyDescent="0.3">
      <c r="A1497" s="1">
        <v>265.38288888634997</v>
      </c>
      <c r="B1497" s="1">
        <v>5.7886017173099997</v>
      </c>
      <c r="C1497" s="1" t="s">
        <v>12</v>
      </c>
      <c r="D1497" s="2" t="s">
        <v>1511</v>
      </c>
      <c r="E1497" s="1">
        <v>1.7442723099999999</v>
      </c>
      <c r="F1497" s="1">
        <v>1.7799999999999999E-6</v>
      </c>
      <c r="G1497" s="1">
        <v>13.737299999999999</v>
      </c>
      <c r="H1497" s="1">
        <v>1E-4</v>
      </c>
    </row>
    <row r="1498" spans="1:8" x14ac:dyDescent="0.3">
      <c r="A1498" s="1">
        <v>281.34140872576</v>
      </c>
      <c r="B1498" s="1">
        <v>10.386360191170001</v>
      </c>
      <c r="C1498" s="1" t="s">
        <v>17</v>
      </c>
      <c r="D1498" s="2" t="s">
        <v>1512</v>
      </c>
      <c r="E1498" s="1">
        <v>4.2522912000000002</v>
      </c>
      <c r="F1498" s="1">
        <v>1.078E-5</v>
      </c>
      <c r="G1498" s="1">
        <v>13.772600000000001</v>
      </c>
      <c r="H1498" s="1">
        <v>2.0000000000000001E-4</v>
      </c>
    </row>
    <row r="1499" spans="1:8" x14ac:dyDescent="0.3">
      <c r="A1499" s="1">
        <v>340.15864952023003</v>
      </c>
      <c r="B1499" s="1">
        <v>72.651031567559997</v>
      </c>
      <c r="C1499" s="1" t="s">
        <v>12</v>
      </c>
      <c r="D1499" s="2" t="s">
        <v>1513</v>
      </c>
      <c r="E1499" s="1">
        <v>3.96090908</v>
      </c>
      <c r="F1499" s="1">
        <v>2.376E-5</v>
      </c>
      <c r="G1499" s="1">
        <v>13.600899999999999</v>
      </c>
      <c r="H1499" s="1">
        <v>1E-4</v>
      </c>
    </row>
    <row r="1500" spans="1:8" x14ac:dyDescent="0.3">
      <c r="A1500" s="1">
        <v>303.42756225498999</v>
      </c>
      <c r="B1500" s="1">
        <v>61.52328266504</v>
      </c>
      <c r="C1500" s="1" t="s">
        <v>12</v>
      </c>
      <c r="D1500" s="2" t="s">
        <v>1514</v>
      </c>
      <c r="E1500" s="1">
        <v>8.6105210299999992</v>
      </c>
      <c r="F1500" s="1">
        <v>2.9157E-4</v>
      </c>
      <c r="G1500" s="1">
        <v>17.405999999999999</v>
      </c>
      <c r="H1500" s="1">
        <v>5.0000000000000001E-4</v>
      </c>
    </row>
    <row r="1501" spans="1:8" x14ac:dyDescent="0.3">
      <c r="A1501" s="1">
        <v>344.56078187519</v>
      </c>
      <c r="B1501" s="1">
        <v>73.323714810590005</v>
      </c>
      <c r="C1501" s="1" t="s">
        <v>12</v>
      </c>
      <c r="D1501" s="2" t="s">
        <v>1515</v>
      </c>
      <c r="E1501" s="1">
        <v>4.4248056800000004</v>
      </c>
      <c r="F1501" s="1">
        <v>1.176E-4</v>
      </c>
      <c r="G1501" s="1">
        <v>16.995100000000001</v>
      </c>
      <c r="H1501" s="1">
        <v>6.9999999999999999E-4</v>
      </c>
    </row>
    <row r="1502" spans="1:8" x14ac:dyDescent="0.3">
      <c r="A1502" s="1">
        <v>283.25493077908999</v>
      </c>
      <c r="B1502" s="1">
        <v>67.545023022059993</v>
      </c>
      <c r="C1502" s="1" t="s">
        <v>17</v>
      </c>
      <c r="D1502" s="2" t="s">
        <v>1516</v>
      </c>
      <c r="E1502" s="1">
        <v>1.4837815999999999</v>
      </c>
      <c r="F1502" s="1">
        <v>1.35E-6</v>
      </c>
      <c r="G1502" s="1">
        <v>16.822700000000001</v>
      </c>
      <c r="H1502" s="1">
        <v>2.9999999999999997E-4</v>
      </c>
    </row>
    <row r="1503" spans="1:8" x14ac:dyDescent="0.3">
      <c r="A1503" s="1">
        <v>300.21055313915002</v>
      </c>
      <c r="B1503" s="1">
        <v>58.867048366420001</v>
      </c>
      <c r="C1503" s="1" t="s">
        <v>12</v>
      </c>
      <c r="D1503" s="2" t="s">
        <v>1517</v>
      </c>
      <c r="E1503" s="1">
        <v>6.8136665699999996</v>
      </c>
      <c r="F1503" s="1">
        <v>4.036E-5</v>
      </c>
      <c r="G1503" s="1">
        <v>14.424300000000001</v>
      </c>
      <c r="H1503" s="1">
        <v>1E-4</v>
      </c>
    </row>
    <row r="1504" spans="1:8" x14ac:dyDescent="0.3">
      <c r="A1504" s="1">
        <v>304.41505412004</v>
      </c>
      <c r="B1504" s="1">
        <v>62.752051937029997</v>
      </c>
      <c r="C1504" s="1" t="s">
        <v>12</v>
      </c>
      <c r="D1504" s="2" t="s">
        <v>1518</v>
      </c>
      <c r="E1504" s="1">
        <v>13.983665269999999</v>
      </c>
      <c r="F1504" s="1">
        <v>8.6329999999999995E-5</v>
      </c>
      <c r="G1504" s="1">
        <v>14.125299999999999</v>
      </c>
      <c r="H1504" s="1">
        <v>2.0000000000000001E-4</v>
      </c>
    </row>
    <row r="1505" spans="1:8" x14ac:dyDescent="0.3">
      <c r="A1505" s="1">
        <v>250.32860719985001</v>
      </c>
      <c r="B1505" s="1">
        <v>-48.741973714010001</v>
      </c>
      <c r="C1505" s="1" t="s">
        <v>12</v>
      </c>
      <c r="D1505" s="2" t="s">
        <v>1519</v>
      </c>
      <c r="E1505" s="1">
        <v>6.08253047</v>
      </c>
      <c r="F1505" s="1">
        <v>1.836E-5</v>
      </c>
      <c r="G1505" s="1">
        <v>12.783200000000001</v>
      </c>
      <c r="H1505" s="1">
        <v>1E-4</v>
      </c>
    </row>
    <row r="1506" spans="1:8" x14ac:dyDescent="0.3">
      <c r="A1506" s="1">
        <v>130.28639693062999</v>
      </c>
      <c r="B1506" s="1">
        <v>-16.08789469137</v>
      </c>
      <c r="C1506" s="1" t="s">
        <v>12</v>
      </c>
      <c r="D1506" s="2" t="s">
        <v>1520</v>
      </c>
      <c r="E1506" s="1">
        <v>6.51196704</v>
      </c>
      <c r="F1506" s="1">
        <v>9.0110000000000003E-5</v>
      </c>
      <c r="G1506" s="1">
        <v>13.3993</v>
      </c>
      <c r="H1506" s="1">
        <v>1E-4</v>
      </c>
    </row>
    <row r="1507" spans="1:8" x14ac:dyDescent="0.3">
      <c r="A1507" s="1">
        <v>117.28303319958</v>
      </c>
      <c r="B1507" s="1">
        <v>-23.491056821770002</v>
      </c>
      <c r="C1507" s="1" t="s">
        <v>12</v>
      </c>
      <c r="D1507" s="2" t="s">
        <v>1521</v>
      </c>
      <c r="E1507" s="1">
        <v>7.85064005</v>
      </c>
      <c r="F1507" s="1">
        <v>1.0496E-4</v>
      </c>
      <c r="G1507" s="1">
        <v>15.5589</v>
      </c>
      <c r="H1507" s="1">
        <v>2.0000000000000001E-4</v>
      </c>
    </row>
    <row r="1508" spans="1:8" x14ac:dyDescent="0.3">
      <c r="A1508" s="1">
        <v>119.24041552932999</v>
      </c>
      <c r="B1508" s="1">
        <v>-22.82542437056</v>
      </c>
      <c r="C1508" s="1" t="s">
        <v>12</v>
      </c>
      <c r="D1508" s="2" t="s">
        <v>1522</v>
      </c>
      <c r="E1508" s="1" t="s">
        <v>15</v>
      </c>
      <c r="F1508" s="1" t="s">
        <v>16</v>
      </c>
      <c r="G1508" s="1">
        <v>8.4588999999999999</v>
      </c>
      <c r="H1508" s="1">
        <v>2.0000000000000001E-4</v>
      </c>
    </row>
    <row r="1509" spans="1:8" x14ac:dyDescent="0.3">
      <c r="A1509" s="1">
        <v>122.02262525691</v>
      </c>
      <c r="B1509" s="1">
        <v>-17.982255285459999</v>
      </c>
      <c r="C1509" s="1" t="s">
        <v>12</v>
      </c>
      <c r="D1509" s="2" t="s">
        <v>1523</v>
      </c>
      <c r="E1509" s="1">
        <v>16.63149868</v>
      </c>
      <c r="F1509" s="1">
        <v>1.0036000000000001E-3</v>
      </c>
      <c r="G1509" s="1">
        <v>17.057200000000002</v>
      </c>
      <c r="H1509" s="1">
        <v>4.0000000000000002E-4</v>
      </c>
    </row>
    <row r="1510" spans="1:8" x14ac:dyDescent="0.3">
      <c r="A1510" s="1">
        <v>129.81380854789001</v>
      </c>
      <c r="B1510" s="1">
        <v>-17.25724620566</v>
      </c>
      <c r="C1510" s="1" t="s">
        <v>12</v>
      </c>
      <c r="D1510" s="2" t="s">
        <v>1524</v>
      </c>
      <c r="E1510" s="1">
        <v>3.78626964</v>
      </c>
      <c r="F1510" s="1">
        <v>1.24E-5</v>
      </c>
      <c r="G1510" s="1">
        <v>14.7019</v>
      </c>
      <c r="H1510" s="1">
        <v>5.9999999999999995E-4</v>
      </c>
    </row>
    <row r="1511" spans="1:8" x14ac:dyDescent="0.3">
      <c r="A1511" s="1">
        <v>115.47869887644001</v>
      </c>
      <c r="B1511" s="1">
        <v>-21.133057541909999</v>
      </c>
      <c r="C1511" s="1" t="s">
        <v>12</v>
      </c>
      <c r="D1511" s="2" t="s">
        <v>1525</v>
      </c>
      <c r="E1511" s="1">
        <v>5.5161528300000002</v>
      </c>
      <c r="F1511" s="1">
        <v>1.9089999999999998E-5</v>
      </c>
      <c r="G1511" s="1">
        <v>10.269299999999999</v>
      </c>
      <c r="H1511" s="1">
        <v>1E-4</v>
      </c>
    </row>
    <row r="1512" spans="1:8" x14ac:dyDescent="0.3">
      <c r="A1512" s="1">
        <v>274.03126821783002</v>
      </c>
      <c r="B1512" s="1">
        <v>-55.732307343739997</v>
      </c>
      <c r="C1512" s="1" t="s">
        <v>17</v>
      </c>
      <c r="D1512" s="2" t="s">
        <v>1526</v>
      </c>
      <c r="E1512" s="1">
        <v>1.20059809</v>
      </c>
      <c r="F1512" s="1">
        <v>6.4000000000000001E-7</v>
      </c>
      <c r="G1512" s="1">
        <v>14.8286</v>
      </c>
      <c r="H1512" s="1">
        <v>1E-4</v>
      </c>
    </row>
    <row r="1513" spans="1:8" x14ac:dyDescent="0.3">
      <c r="A1513" s="1">
        <v>304.23545219545002</v>
      </c>
      <c r="B1513" s="1">
        <v>-51.253199405670003</v>
      </c>
      <c r="C1513" s="1" t="s">
        <v>12</v>
      </c>
      <c r="D1513" s="2" t="s">
        <v>1527</v>
      </c>
      <c r="E1513" s="1" t="s">
        <v>15</v>
      </c>
      <c r="F1513" s="1" t="s">
        <v>16</v>
      </c>
      <c r="G1513" s="1">
        <v>13.636100000000001</v>
      </c>
      <c r="H1513" s="1">
        <v>5.0000000000000001E-4</v>
      </c>
    </row>
    <row r="1514" spans="1:8" x14ac:dyDescent="0.3">
      <c r="A1514" s="1">
        <v>300.19631901330001</v>
      </c>
      <c r="B1514" s="1">
        <v>-53.975280108089997</v>
      </c>
      <c r="C1514" s="1" t="s">
        <v>12</v>
      </c>
      <c r="D1514" s="2" t="s">
        <v>1528</v>
      </c>
      <c r="E1514" s="1">
        <v>15.22473184</v>
      </c>
      <c r="F1514" s="1">
        <v>2.0416E-4</v>
      </c>
      <c r="G1514" s="1">
        <v>12.4238</v>
      </c>
      <c r="H1514" s="1">
        <v>1E-4</v>
      </c>
    </row>
    <row r="1515" spans="1:8" x14ac:dyDescent="0.3">
      <c r="A1515" s="1">
        <v>298.65059976736001</v>
      </c>
      <c r="B1515" s="1">
        <v>-53.315561385350001</v>
      </c>
      <c r="C1515" s="1" t="s">
        <v>12</v>
      </c>
      <c r="D1515" s="2" t="s">
        <v>1529</v>
      </c>
      <c r="E1515" s="1" t="s">
        <v>15</v>
      </c>
      <c r="F1515" s="1" t="s">
        <v>16</v>
      </c>
      <c r="G1515" s="1">
        <v>13.829599999999999</v>
      </c>
      <c r="H1515" s="1">
        <v>1E-4</v>
      </c>
    </row>
    <row r="1516" spans="1:8" x14ac:dyDescent="0.3">
      <c r="A1516" s="1">
        <v>292.27777700281001</v>
      </c>
      <c r="B1516" s="1">
        <v>-44.709251816829997</v>
      </c>
      <c r="C1516" s="1" t="s">
        <v>12</v>
      </c>
      <c r="D1516" s="2" t="s">
        <v>1530</v>
      </c>
      <c r="E1516" s="1">
        <v>4.7784857699999996</v>
      </c>
      <c r="F1516" s="1">
        <v>5.6110000000000003E-5</v>
      </c>
      <c r="G1516" s="1">
        <v>16.133299999999998</v>
      </c>
      <c r="H1516" s="1">
        <v>4.0000000000000002E-4</v>
      </c>
    </row>
    <row r="1517" spans="1:8" x14ac:dyDescent="0.3">
      <c r="A1517" s="1">
        <v>270.90491317968002</v>
      </c>
      <c r="B1517" s="1">
        <v>-58.72877211374</v>
      </c>
      <c r="C1517" s="1" t="s">
        <v>12</v>
      </c>
      <c r="D1517" s="2" t="s">
        <v>1531</v>
      </c>
      <c r="E1517" s="1" t="s">
        <v>15</v>
      </c>
      <c r="F1517" s="1" t="s">
        <v>16</v>
      </c>
      <c r="G1517" s="1">
        <v>16.7072</v>
      </c>
      <c r="H1517" s="1">
        <v>4.0000000000000002E-4</v>
      </c>
    </row>
    <row r="1518" spans="1:8" x14ac:dyDescent="0.3">
      <c r="A1518" s="1">
        <v>321.39515170698002</v>
      </c>
      <c r="B1518" s="1">
        <v>56.157744006649999</v>
      </c>
      <c r="C1518" s="1" t="s">
        <v>12</v>
      </c>
      <c r="D1518" s="2" t="s">
        <v>1532</v>
      </c>
      <c r="E1518" s="1" t="s">
        <v>15</v>
      </c>
      <c r="F1518" s="1" t="s">
        <v>16</v>
      </c>
      <c r="G1518" s="1">
        <v>11.5351</v>
      </c>
      <c r="H1518" s="1">
        <v>2.0000000000000001E-4</v>
      </c>
    </row>
    <row r="1519" spans="1:8" x14ac:dyDescent="0.3">
      <c r="A1519" s="1">
        <v>322.34628204391998</v>
      </c>
      <c r="B1519" s="1">
        <v>49.110024566130001</v>
      </c>
      <c r="C1519" s="1" t="s">
        <v>12</v>
      </c>
      <c r="D1519" s="2" t="s">
        <v>1533</v>
      </c>
      <c r="E1519" s="1" t="s">
        <v>15</v>
      </c>
      <c r="F1519" s="1" t="s">
        <v>16</v>
      </c>
      <c r="G1519" s="1">
        <v>11.771000000000001</v>
      </c>
      <c r="H1519" s="1">
        <v>1E-4</v>
      </c>
    </row>
    <row r="1520" spans="1:8" x14ac:dyDescent="0.3">
      <c r="A1520" s="1">
        <v>326.32669335188001</v>
      </c>
      <c r="B1520" s="1">
        <v>54.496384393459998</v>
      </c>
      <c r="C1520" s="1" t="s">
        <v>12</v>
      </c>
      <c r="D1520" s="2" t="s">
        <v>1534</v>
      </c>
      <c r="E1520" s="1">
        <v>7.23098814</v>
      </c>
      <c r="F1520" s="1">
        <v>8.407E-5</v>
      </c>
      <c r="G1520" s="1">
        <v>11.382400000000001</v>
      </c>
      <c r="H1520" s="1">
        <v>2.0000000000000001E-4</v>
      </c>
    </row>
    <row r="1521" spans="1:8" x14ac:dyDescent="0.3">
      <c r="A1521" s="1">
        <v>322.18718050829</v>
      </c>
      <c r="B1521" s="1">
        <v>48.978211501440001</v>
      </c>
      <c r="C1521" s="1" t="s">
        <v>12</v>
      </c>
      <c r="D1521" s="2" t="s">
        <v>1535</v>
      </c>
      <c r="E1521" s="1">
        <v>7.9668638500000002</v>
      </c>
      <c r="F1521" s="1">
        <v>2.0141000000000001E-4</v>
      </c>
      <c r="G1521" s="1">
        <v>10.0999</v>
      </c>
      <c r="H1521" s="1">
        <v>2.9999999999999997E-4</v>
      </c>
    </row>
    <row r="1522" spans="1:8" x14ac:dyDescent="0.3">
      <c r="A1522" s="1">
        <v>323.72761604428001</v>
      </c>
      <c r="B1522" s="1">
        <v>55.94225618262</v>
      </c>
      <c r="C1522" s="1" t="s">
        <v>12</v>
      </c>
      <c r="D1522" s="2" t="s">
        <v>1536</v>
      </c>
      <c r="E1522" s="1">
        <v>6.71632462</v>
      </c>
      <c r="F1522" s="1">
        <v>3.4270000000000002E-5</v>
      </c>
      <c r="G1522" s="1">
        <v>12.8531</v>
      </c>
      <c r="H1522" s="1">
        <v>1E-4</v>
      </c>
    </row>
    <row r="1523" spans="1:8" x14ac:dyDescent="0.3">
      <c r="A1523" s="1">
        <v>324.20687938958997</v>
      </c>
      <c r="B1523" s="1">
        <v>57.374169018430003</v>
      </c>
      <c r="C1523" s="1" t="s">
        <v>12</v>
      </c>
      <c r="D1523" s="2" t="s">
        <v>1537</v>
      </c>
      <c r="E1523" s="1">
        <v>2.4090335399999998</v>
      </c>
      <c r="F1523" s="1">
        <v>8.8200000000000003E-6</v>
      </c>
      <c r="G1523" s="1">
        <v>15.2318</v>
      </c>
      <c r="H1523" s="1">
        <v>1E-4</v>
      </c>
    </row>
    <row r="1524" spans="1:8" x14ac:dyDescent="0.3">
      <c r="A1524" s="1">
        <v>313.82470402934001</v>
      </c>
      <c r="B1524" s="1">
        <v>0.69019898398000001</v>
      </c>
      <c r="C1524" s="1" t="s">
        <v>12</v>
      </c>
      <c r="D1524" s="2" t="s">
        <v>1538</v>
      </c>
      <c r="E1524" s="1">
        <v>11.84998438</v>
      </c>
      <c r="F1524" s="1">
        <v>4.7748000000000002E-4</v>
      </c>
      <c r="G1524" s="1">
        <v>16.933800000000002</v>
      </c>
      <c r="H1524" s="1">
        <v>4.0000000000000002E-4</v>
      </c>
    </row>
    <row r="1525" spans="1:8" x14ac:dyDescent="0.3">
      <c r="A1525" s="1">
        <v>300.63618641720001</v>
      </c>
      <c r="B1525" s="1">
        <v>0.71387643492999997</v>
      </c>
      <c r="C1525" s="1" t="s">
        <v>12</v>
      </c>
      <c r="D1525" s="2" t="s">
        <v>1539</v>
      </c>
      <c r="E1525" s="1" t="s">
        <v>15</v>
      </c>
      <c r="F1525" s="1" t="s">
        <v>16</v>
      </c>
      <c r="G1525" s="1">
        <v>10.949</v>
      </c>
      <c r="H1525" s="1">
        <v>1E-4</v>
      </c>
    </row>
    <row r="1526" spans="1:8" x14ac:dyDescent="0.3">
      <c r="A1526" s="1">
        <v>312.42897136934999</v>
      </c>
      <c r="B1526" s="1">
        <v>0.94407062249999996</v>
      </c>
      <c r="C1526" s="1" t="s">
        <v>12</v>
      </c>
      <c r="D1526" s="2" t="s">
        <v>1540</v>
      </c>
      <c r="E1526" s="1">
        <v>13.36296976</v>
      </c>
      <c r="F1526" s="1">
        <v>2.7734999999999999E-4</v>
      </c>
      <c r="G1526" s="1">
        <v>15.303800000000001</v>
      </c>
      <c r="H1526" s="1">
        <v>2.0000000000000001E-4</v>
      </c>
    </row>
    <row r="1527" spans="1:8" x14ac:dyDescent="0.3">
      <c r="A1527" s="1">
        <v>299.45456011780999</v>
      </c>
      <c r="B1527" s="1">
        <v>-2.34403279507</v>
      </c>
      <c r="C1527" s="1" t="s">
        <v>12</v>
      </c>
      <c r="D1527" s="2" t="s">
        <v>1541</v>
      </c>
      <c r="E1527" s="1" t="s">
        <v>15</v>
      </c>
      <c r="F1527" s="1" t="s">
        <v>16</v>
      </c>
      <c r="G1527" s="1">
        <v>16.445</v>
      </c>
      <c r="H1527" s="1">
        <v>4.0000000000000002E-4</v>
      </c>
    </row>
    <row r="1528" spans="1:8" x14ac:dyDescent="0.3">
      <c r="A1528" s="1">
        <v>309.70091339206999</v>
      </c>
      <c r="B1528" s="1">
        <v>-0.21976669772999999</v>
      </c>
      <c r="C1528" s="1" t="s">
        <v>12</v>
      </c>
      <c r="D1528" s="2" t="s">
        <v>1542</v>
      </c>
      <c r="E1528" s="1" t="s">
        <v>15</v>
      </c>
      <c r="F1528" s="1" t="s">
        <v>16</v>
      </c>
      <c r="G1528" s="1">
        <v>16.383199999999999</v>
      </c>
      <c r="H1528" s="1">
        <v>2.0000000000000001E-4</v>
      </c>
    </row>
    <row r="1529" spans="1:8" x14ac:dyDescent="0.3">
      <c r="A1529" s="1">
        <v>298.48142324032</v>
      </c>
      <c r="B1529" s="1">
        <v>-1.41998980093</v>
      </c>
      <c r="C1529" s="1" t="s">
        <v>17</v>
      </c>
      <c r="D1529" s="2" t="s">
        <v>1543</v>
      </c>
      <c r="E1529" s="1">
        <v>4.1710685600000001</v>
      </c>
      <c r="F1529" s="1">
        <v>5.8869999999999997E-5</v>
      </c>
      <c r="G1529" s="1">
        <v>16.999700000000001</v>
      </c>
      <c r="H1529" s="1">
        <v>1.1000000000000001E-3</v>
      </c>
    </row>
    <row r="1530" spans="1:8" x14ac:dyDescent="0.3">
      <c r="A1530" s="1">
        <v>295.23201614847</v>
      </c>
      <c r="B1530" s="1">
        <v>12.619412712760001</v>
      </c>
      <c r="C1530" s="1" t="s">
        <v>12</v>
      </c>
      <c r="D1530" s="2" t="s">
        <v>1544</v>
      </c>
      <c r="E1530" s="1">
        <v>1.48071365</v>
      </c>
      <c r="F1530" s="1">
        <v>8.6000000000000002E-7</v>
      </c>
      <c r="G1530" s="1">
        <v>13.721500000000001</v>
      </c>
      <c r="H1530" s="1">
        <v>2.0000000000000001E-4</v>
      </c>
    </row>
    <row r="1531" spans="1:8" x14ac:dyDescent="0.3">
      <c r="A1531" s="1">
        <v>295.99379808641999</v>
      </c>
      <c r="B1531" s="1">
        <v>16.138476054689999</v>
      </c>
      <c r="C1531" s="1" t="s">
        <v>12</v>
      </c>
      <c r="D1531" s="2" t="s">
        <v>1545</v>
      </c>
      <c r="E1531" s="1">
        <v>9.3647080700000007</v>
      </c>
      <c r="F1531" s="1">
        <v>1.4641E-4</v>
      </c>
      <c r="G1531" s="1">
        <v>16.293500000000002</v>
      </c>
      <c r="H1531" s="1">
        <v>2.9999999999999997E-4</v>
      </c>
    </row>
    <row r="1532" spans="1:8" x14ac:dyDescent="0.3">
      <c r="A1532" s="1">
        <v>297.56136472088002</v>
      </c>
      <c r="B1532" s="1">
        <v>14.12189943387</v>
      </c>
      <c r="C1532" s="1" t="s">
        <v>12</v>
      </c>
      <c r="D1532" s="2" t="s">
        <v>1546</v>
      </c>
      <c r="E1532" s="1">
        <v>8.8214384999999993</v>
      </c>
      <c r="F1532" s="1">
        <v>6.177E-5</v>
      </c>
      <c r="G1532" s="1">
        <v>13.957000000000001</v>
      </c>
      <c r="H1532" s="1">
        <v>2.9999999999999997E-4</v>
      </c>
    </row>
    <row r="1533" spans="1:8" x14ac:dyDescent="0.3">
      <c r="A1533" s="1">
        <v>75.851356713949997</v>
      </c>
      <c r="B1533" s="1">
        <v>-68.858253248010001</v>
      </c>
      <c r="C1533" s="1" t="s">
        <v>12</v>
      </c>
      <c r="D1533" s="2" t="s">
        <v>1547</v>
      </c>
      <c r="E1533" s="1" t="s">
        <v>15</v>
      </c>
      <c r="F1533" s="1" t="s">
        <v>16</v>
      </c>
      <c r="G1533" s="1">
        <v>15.8157</v>
      </c>
      <c r="H1533" s="1">
        <v>2.0000000000000001E-4</v>
      </c>
    </row>
    <row r="1534" spans="1:8" x14ac:dyDescent="0.3">
      <c r="A1534" s="1">
        <v>75.796861100209995</v>
      </c>
      <c r="B1534" s="1">
        <v>-68.860529946859998</v>
      </c>
      <c r="C1534" s="1" t="s">
        <v>12</v>
      </c>
      <c r="D1534" s="2" t="s">
        <v>1548</v>
      </c>
      <c r="E1534" s="1" t="s">
        <v>15</v>
      </c>
      <c r="F1534" s="1" t="s">
        <v>16</v>
      </c>
      <c r="G1534" s="1">
        <v>15.378399999999999</v>
      </c>
      <c r="H1534" s="1">
        <v>2.0000000000000001E-4</v>
      </c>
    </row>
    <row r="1535" spans="1:8" x14ac:dyDescent="0.3">
      <c r="A1535" s="1">
        <v>75.541121773750007</v>
      </c>
      <c r="B1535" s="1">
        <v>-68.858596012969997</v>
      </c>
      <c r="C1535" s="1" t="s">
        <v>12</v>
      </c>
      <c r="D1535" s="2" t="s">
        <v>1549</v>
      </c>
      <c r="E1535" s="1" t="s">
        <v>15</v>
      </c>
      <c r="F1535" s="1" t="s">
        <v>16</v>
      </c>
      <c r="G1535" s="1">
        <v>16.418600000000001</v>
      </c>
      <c r="H1535" s="1">
        <v>1.1000000000000001E-3</v>
      </c>
    </row>
    <row r="1536" spans="1:8" x14ac:dyDescent="0.3">
      <c r="A1536" s="1">
        <v>75.477524642570003</v>
      </c>
      <c r="B1536" s="1">
        <v>-68.903965991999996</v>
      </c>
      <c r="C1536" s="1" t="s">
        <v>12</v>
      </c>
      <c r="D1536" s="2" t="s">
        <v>1550</v>
      </c>
      <c r="E1536" s="1">
        <v>20.673605739999999</v>
      </c>
      <c r="F1536" s="1">
        <v>9.477E-4</v>
      </c>
      <c r="G1536" s="1">
        <v>13.466799999999999</v>
      </c>
      <c r="H1536" s="1">
        <v>1.1999999999999999E-3</v>
      </c>
    </row>
    <row r="1537" spans="1:8" x14ac:dyDescent="0.3">
      <c r="A1537" s="1">
        <v>75.912569184259993</v>
      </c>
      <c r="B1537" s="1">
        <v>-68.80328579367</v>
      </c>
      <c r="C1537" s="1" t="s">
        <v>12</v>
      </c>
      <c r="D1537" s="2" t="s">
        <v>1551</v>
      </c>
      <c r="E1537" s="1">
        <v>5.9147414100000004</v>
      </c>
      <c r="F1537" s="1">
        <v>9.2150000000000004E-5</v>
      </c>
      <c r="G1537" s="1">
        <v>14.4093</v>
      </c>
      <c r="H1537" s="1">
        <v>1E-4</v>
      </c>
    </row>
    <row r="1538" spans="1:8" x14ac:dyDescent="0.3">
      <c r="A1538" s="1">
        <v>75.652278473419997</v>
      </c>
      <c r="B1538" s="1">
        <v>-68.744820700950001</v>
      </c>
      <c r="C1538" s="1" t="s">
        <v>12</v>
      </c>
      <c r="D1538" s="2" t="s">
        <v>1552</v>
      </c>
      <c r="E1538" s="1">
        <v>2.57435203</v>
      </c>
      <c r="F1538" s="1">
        <v>4.8500000000000002E-6</v>
      </c>
      <c r="G1538" s="1">
        <v>15.9855</v>
      </c>
      <c r="H1538" s="1">
        <v>2.9999999999999997E-4</v>
      </c>
    </row>
    <row r="1539" spans="1:8" x14ac:dyDescent="0.3">
      <c r="A1539" s="1">
        <v>74.680429223359994</v>
      </c>
      <c r="B1539" s="1">
        <v>-68.730383873280005</v>
      </c>
      <c r="C1539" s="1" t="s">
        <v>12</v>
      </c>
      <c r="D1539" s="2" t="s">
        <v>1553</v>
      </c>
      <c r="E1539" s="1">
        <v>3.1633165700000001</v>
      </c>
      <c r="F1539" s="1">
        <v>1.749E-5</v>
      </c>
      <c r="G1539" s="1">
        <v>15.9475</v>
      </c>
      <c r="H1539" s="1">
        <v>2.9999999999999997E-4</v>
      </c>
    </row>
    <row r="1540" spans="1:8" x14ac:dyDescent="0.3">
      <c r="A1540" s="1">
        <v>75.57330584975</v>
      </c>
      <c r="B1540" s="1">
        <v>-68.475446186870002</v>
      </c>
      <c r="C1540" s="1" t="s">
        <v>12</v>
      </c>
      <c r="D1540" s="2" t="s">
        <v>1554</v>
      </c>
      <c r="E1540" s="1" t="s">
        <v>15</v>
      </c>
      <c r="F1540" s="1" t="s">
        <v>16</v>
      </c>
      <c r="G1540" s="1">
        <v>16.335000000000001</v>
      </c>
      <c r="H1540" s="1">
        <v>4.0000000000000002E-4</v>
      </c>
    </row>
    <row r="1541" spans="1:8" x14ac:dyDescent="0.3">
      <c r="A1541" s="1">
        <v>75.511835843049994</v>
      </c>
      <c r="B1541" s="1">
        <v>-68.251822361180004</v>
      </c>
      <c r="C1541" s="1" t="s">
        <v>12</v>
      </c>
      <c r="D1541" s="2" t="s">
        <v>1555</v>
      </c>
      <c r="E1541" s="1">
        <v>3.30327473</v>
      </c>
      <c r="F1541" s="1">
        <v>1.7790000000000001E-5</v>
      </c>
      <c r="G1541" s="1">
        <v>15.9618</v>
      </c>
      <c r="H1541" s="1">
        <v>4.0000000000000002E-4</v>
      </c>
    </row>
    <row r="1542" spans="1:8" x14ac:dyDescent="0.3">
      <c r="A1542" s="1">
        <v>75.513075051610002</v>
      </c>
      <c r="B1542" s="1">
        <v>-68.15842719522</v>
      </c>
      <c r="C1542" s="1" t="s">
        <v>47</v>
      </c>
      <c r="D1542" s="2" t="s">
        <v>1556</v>
      </c>
      <c r="E1542" s="1" t="s">
        <v>15</v>
      </c>
      <c r="F1542" s="1" t="s">
        <v>16</v>
      </c>
      <c r="G1542" s="1">
        <v>18.145299999999999</v>
      </c>
      <c r="H1542" s="1">
        <v>1.1999999999999999E-3</v>
      </c>
    </row>
    <row r="1543" spans="1:8" x14ac:dyDescent="0.3">
      <c r="A1543" s="1">
        <v>74.925312421909993</v>
      </c>
      <c r="B1543" s="1">
        <v>-68.12097525195</v>
      </c>
      <c r="C1543" s="1" t="s">
        <v>12</v>
      </c>
      <c r="D1543" s="2" t="s">
        <v>1557</v>
      </c>
      <c r="E1543" s="1">
        <v>4.1532372799999999</v>
      </c>
      <c r="F1543" s="1">
        <v>3.5710000000000002E-5</v>
      </c>
      <c r="G1543" s="1">
        <v>15.4963</v>
      </c>
      <c r="H1543" s="1">
        <v>5.0000000000000001E-4</v>
      </c>
    </row>
    <row r="1544" spans="1:8" x14ac:dyDescent="0.3">
      <c r="A1544" s="1">
        <v>77.326449509849994</v>
      </c>
      <c r="B1544" s="1">
        <v>-68.299560485209994</v>
      </c>
      <c r="C1544" s="1" t="s">
        <v>12</v>
      </c>
      <c r="D1544" s="2" t="s">
        <v>1558</v>
      </c>
      <c r="E1544" s="1">
        <v>7.9284558000000001</v>
      </c>
      <c r="F1544" s="1">
        <v>3.2169999999999999E-5</v>
      </c>
      <c r="G1544" s="1">
        <v>14.561299999999999</v>
      </c>
      <c r="H1544" s="1">
        <v>1E-4</v>
      </c>
    </row>
    <row r="1545" spans="1:8" x14ac:dyDescent="0.3">
      <c r="A1545" s="1">
        <v>76.441121873200004</v>
      </c>
      <c r="B1545" s="1">
        <v>-68.255795412500007</v>
      </c>
      <c r="C1545" s="1" t="s">
        <v>12</v>
      </c>
      <c r="D1545" s="2" t="s">
        <v>1559</v>
      </c>
      <c r="E1545" s="1">
        <v>4.8667102399999997</v>
      </c>
      <c r="F1545" s="1">
        <v>2.5340000000000001E-5</v>
      </c>
      <c r="G1545" s="1">
        <v>15.3125</v>
      </c>
      <c r="H1545" s="1">
        <v>2.0000000000000001E-4</v>
      </c>
    </row>
    <row r="1546" spans="1:8" x14ac:dyDescent="0.3">
      <c r="A1546" s="1">
        <v>77.364347798980006</v>
      </c>
      <c r="B1546" s="1">
        <v>-68.06798740232</v>
      </c>
      <c r="C1546" s="1" t="s">
        <v>12</v>
      </c>
      <c r="D1546" s="2" t="s">
        <v>1560</v>
      </c>
      <c r="E1546" s="1">
        <v>4.6925003800000002</v>
      </c>
      <c r="F1546" s="1">
        <v>2.8399999999999999E-5</v>
      </c>
      <c r="G1546" s="1">
        <v>15.5624</v>
      </c>
      <c r="H1546" s="1">
        <v>2.0000000000000001E-4</v>
      </c>
    </row>
    <row r="1547" spans="1:8" x14ac:dyDescent="0.3">
      <c r="A1547" s="1">
        <v>76.330853345560001</v>
      </c>
      <c r="B1547" s="1">
        <v>-68.086753165130006</v>
      </c>
      <c r="C1547" s="1" t="s">
        <v>12</v>
      </c>
      <c r="D1547" s="2" t="s">
        <v>1561</v>
      </c>
      <c r="E1547" s="1" t="s">
        <v>15</v>
      </c>
      <c r="F1547" s="1" t="s">
        <v>16</v>
      </c>
      <c r="G1547" s="1">
        <v>16.118099999999998</v>
      </c>
      <c r="H1547" s="1">
        <v>2.9999999999999997E-4</v>
      </c>
    </row>
    <row r="1548" spans="1:8" x14ac:dyDescent="0.3">
      <c r="A1548" s="1">
        <v>75.872832505839995</v>
      </c>
      <c r="B1548" s="1">
        <v>-67.885690257579995</v>
      </c>
      <c r="C1548" s="1" t="s">
        <v>12</v>
      </c>
      <c r="D1548" s="2" t="s">
        <v>1562</v>
      </c>
      <c r="E1548" s="1">
        <v>3.2980975799999999</v>
      </c>
      <c r="F1548" s="1">
        <v>1.1209999999999999E-5</v>
      </c>
      <c r="G1548" s="1">
        <v>16.012699999999999</v>
      </c>
      <c r="H1548" s="1">
        <v>4.0000000000000002E-4</v>
      </c>
    </row>
    <row r="1549" spans="1:8" x14ac:dyDescent="0.3">
      <c r="A1549" s="1">
        <v>76.253926079249993</v>
      </c>
      <c r="B1549" s="1">
        <v>-67.624406756789995</v>
      </c>
      <c r="C1549" s="1" t="s">
        <v>12</v>
      </c>
      <c r="D1549" s="2" t="s">
        <v>1563</v>
      </c>
      <c r="E1549" s="1">
        <v>3.78351652</v>
      </c>
      <c r="F1549" s="1">
        <v>2.72E-5</v>
      </c>
      <c r="G1549" s="1">
        <v>15.4711</v>
      </c>
      <c r="H1549" s="1">
        <v>1.4E-3</v>
      </c>
    </row>
    <row r="1550" spans="1:8" x14ac:dyDescent="0.3">
      <c r="A1550" s="1">
        <v>75.812336766439998</v>
      </c>
      <c r="B1550" s="1">
        <v>-67.710358866429999</v>
      </c>
      <c r="C1550" s="1" t="s">
        <v>12</v>
      </c>
      <c r="D1550" s="2" t="s">
        <v>1564</v>
      </c>
      <c r="E1550" s="1">
        <v>2.6432271799999998</v>
      </c>
      <c r="F1550" s="1">
        <v>7.6299999999999998E-6</v>
      </c>
      <c r="G1550" s="1">
        <v>16.090299999999999</v>
      </c>
      <c r="H1550" s="1">
        <v>5.9999999999999995E-4</v>
      </c>
    </row>
    <row r="1551" spans="1:8" x14ac:dyDescent="0.3">
      <c r="A1551" s="1">
        <v>75.791380822080001</v>
      </c>
      <c r="B1551" s="1">
        <v>-67.578399214109993</v>
      </c>
      <c r="C1551" s="1" t="s">
        <v>12</v>
      </c>
      <c r="D1551" s="2" t="s">
        <v>1565</v>
      </c>
      <c r="E1551" s="1">
        <v>3.0046276700000001</v>
      </c>
      <c r="F1551" s="1">
        <v>8.2199999999999992E-6</v>
      </c>
      <c r="G1551" s="1">
        <v>15.8978</v>
      </c>
      <c r="H1551" s="1">
        <v>5.0000000000000001E-4</v>
      </c>
    </row>
    <row r="1552" spans="1:8" x14ac:dyDescent="0.3">
      <c r="A1552" s="1">
        <v>74.074957470710004</v>
      </c>
      <c r="B1552" s="1">
        <v>-68.274068957769998</v>
      </c>
      <c r="C1552" s="1" t="s">
        <v>12</v>
      </c>
      <c r="D1552" s="2" t="s">
        <v>1566</v>
      </c>
      <c r="E1552" s="1" t="s">
        <v>15</v>
      </c>
      <c r="F1552" s="1" t="s">
        <v>16</v>
      </c>
      <c r="G1552" s="1">
        <v>16.364000000000001</v>
      </c>
      <c r="H1552" s="1">
        <v>2.9999999999999997E-4</v>
      </c>
    </row>
    <row r="1553" spans="1:8" x14ac:dyDescent="0.3">
      <c r="A1553" s="1">
        <v>74.256276828680001</v>
      </c>
      <c r="B1553" s="1">
        <v>-68.253191146440003</v>
      </c>
      <c r="C1553" s="1" t="s">
        <v>12</v>
      </c>
      <c r="D1553" s="2" t="s">
        <v>1567</v>
      </c>
      <c r="E1553" s="1">
        <v>3.7522188000000001</v>
      </c>
      <c r="F1553" s="1">
        <v>2.8430000000000001E-5</v>
      </c>
      <c r="G1553" s="1">
        <v>15.7866</v>
      </c>
      <c r="H1553" s="1">
        <v>4.0000000000000002E-4</v>
      </c>
    </row>
    <row r="1554" spans="1:8" x14ac:dyDescent="0.3">
      <c r="A1554" s="1">
        <v>73.587392888910003</v>
      </c>
      <c r="B1554" s="1">
        <v>-68.064020765539993</v>
      </c>
      <c r="C1554" s="1" t="s">
        <v>12</v>
      </c>
      <c r="D1554" s="2" t="s">
        <v>1568</v>
      </c>
      <c r="E1554" s="1">
        <v>2.3837355599999999</v>
      </c>
      <c r="F1554" s="1">
        <v>6.37E-6</v>
      </c>
      <c r="G1554" s="1">
        <v>16.188800000000001</v>
      </c>
      <c r="H1554" s="1">
        <v>2.9999999999999997E-4</v>
      </c>
    </row>
    <row r="1555" spans="1:8" x14ac:dyDescent="0.3">
      <c r="A1555" s="1">
        <v>74.751404065000003</v>
      </c>
      <c r="B1555" s="1">
        <v>-68.052764747949993</v>
      </c>
      <c r="C1555" s="1" t="s">
        <v>12</v>
      </c>
      <c r="D1555" s="2" t="s">
        <v>1569</v>
      </c>
      <c r="E1555" s="1" t="s">
        <v>15</v>
      </c>
      <c r="F1555" s="1" t="s">
        <v>16</v>
      </c>
      <c r="G1555" s="1">
        <v>15.5932</v>
      </c>
      <c r="H1555" s="1">
        <v>2.0000000000000001E-4</v>
      </c>
    </row>
    <row r="1556" spans="1:8" x14ac:dyDescent="0.3">
      <c r="A1556" s="1">
        <v>73.281427245559996</v>
      </c>
      <c r="B1556" s="1">
        <v>-68.216941171810006</v>
      </c>
      <c r="C1556" s="1" t="s">
        <v>12</v>
      </c>
      <c r="D1556" s="2" t="s">
        <v>1570</v>
      </c>
      <c r="E1556" s="1" t="s">
        <v>15</v>
      </c>
      <c r="F1556" s="1" t="s">
        <v>16</v>
      </c>
      <c r="G1556" s="1">
        <v>16.128900000000002</v>
      </c>
      <c r="H1556" s="1">
        <v>2.9999999999999997E-4</v>
      </c>
    </row>
    <row r="1557" spans="1:8" x14ac:dyDescent="0.3">
      <c r="A1557" s="1">
        <v>72.621071372230006</v>
      </c>
      <c r="B1557" s="1">
        <v>-68.114921547850003</v>
      </c>
      <c r="C1557" s="1" t="s">
        <v>12</v>
      </c>
      <c r="D1557" s="2" t="s">
        <v>1571</v>
      </c>
      <c r="E1557" s="1">
        <v>2.1146242800000001</v>
      </c>
      <c r="F1557" s="1">
        <v>7.0500000000000003E-6</v>
      </c>
      <c r="G1557" s="1">
        <v>16.234999999999999</v>
      </c>
      <c r="H1557" s="1">
        <v>8.0000000000000004E-4</v>
      </c>
    </row>
    <row r="1558" spans="1:8" x14ac:dyDescent="0.3">
      <c r="A1558" s="1">
        <v>73.239893009010004</v>
      </c>
      <c r="B1558" s="1">
        <v>-67.417345038739995</v>
      </c>
      <c r="C1558" s="1" t="s">
        <v>12</v>
      </c>
      <c r="D1558" s="2" t="s">
        <v>1572</v>
      </c>
      <c r="E1558" s="1">
        <v>2.85113891</v>
      </c>
      <c r="F1558" s="1">
        <v>3.0159999999999999E-5</v>
      </c>
      <c r="G1558" s="1">
        <v>16.1036</v>
      </c>
      <c r="H1558" s="1">
        <v>5.9999999999999995E-4</v>
      </c>
    </row>
    <row r="1559" spans="1:8" x14ac:dyDescent="0.3">
      <c r="A1559" s="1">
        <v>77.023580164709998</v>
      </c>
      <c r="B1559" s="1">
        <v>-68.581475447779994</v>
      </c>
      <c r="C1559" s="1" t="s">
        <v>12</v>
      </c>
      <c r="D1559" s="2" t="s">
        <v>1573</v>
      </c>
      <c r="E1559" s="1">
        <v>3.9942046900000001</v>
      </c>
      <c r="F1559" s="1">
        <v>1.8159999999999999E-5</v>
      </c>
      <c r="G1559" s="1">
        <v>15.7272</v>
      </c>
      <c r="H1559" s="1">
        <v>2.0000000000000001E-4</v>
      </c>
    </row>
    <row r="1560" spans="1:8" x14ac:dyDescent="0.3">
      <c r="A1560" s="1">
        <v>76.935051464520001</v>
      </c>
      <c r="B1560" s="1">
        <v>-68.589042524890004</v>
      </c>
      <c r="C1560" s="1" t="s">
        <v>12</v>
      </c>
      <c r="D1560" s="2" t="s">
        <v>1574</v>
      </c>
      <c r="E1560" s="1" t="s">
        <v>15</v>
      </c>
      <c r="F1560" s="1" t="s">
        <v>16</v>
      </c>
      <c r="G1560" s="1">
        <v>16.805099999999999</v>
      </c>
      <c r="H1560" s="1">
        <v>4.0000000000000002E-4</v>
      </c>
    </row>
    <row r="1561" spans="1:8" x14ac:dyDescent="0.3">
      <c r="A1561" s="1">
        <v>76.720226281029994</v>
      </c>
      <c r="B1561" s="1">
        <v>-68.723624534539994</v>
      </c>
      <c r="C1561" s="1" t="s">
        <v>12</v>
      </c>
      <c r="D1561" s="2" t="s">
        <v>1575</v>
      </c>
      <c r="E1561" s="1">
        <v>12.71945887</v>
      </c>
      <c r="F1561" s="1">
        <v>9.3350000000000006E-5</v>
      </c>
      <c r="G1561" s="1">
        <v>14.3926</v>
      </c>
      <c r="H1561" s="1">
        <v>2.0000000000000001E-4</v>
      </c>
    </row>
    <row r="1562" spans="1:8" x14ac:dyDescent="0.3">
      <c r="A1562" s="1">
        <v>76.384914749930005</v>
      </c>
      <c r="B1562" s="1">
        <v>-68.692240475329996</v>
      </c>
      <c r="C1562" s="1" t="s">
        <v>12</v>
      </c>
      <c r="D1562" s="2" t="s">
        <v>1576</v>
      </c>
      <c r="E1562" s="1" t="s">
        <v>15</v>
      </c>
      <c r="F1562" s="1" t="s">
        <v>16</v>
      </c>
      <c r="G1562" s="1">
        <v>15.9682</v>
      </c>
      <c r="H1562" s="1">
        <v>4.0000000000000002E-4</v>
      </c>
    </row>
    <row r="1563" spans="1:8" x14ac:dyDescent="0.3">
      <c r="A1563" s="1">
        <v>75.224157421429993</v>
      </c>
      <c r="B1563" s="1">
        <v>-68.850682763969999</v>
      </c>
      <c r="C1563" s="1" t="s">
        <v>12</v>
      </c>
      <c r="D1563" s="2" t="s">
        <v>1577</v>
      </c>
      <c r="E1563" s="1" t="s">
        <v>15</v>
      </c>
      <c r="F1563" s="1" t="s">
        <v>16</v>
      </c>
      <c r="G1563" s="1">
        <v>15.7989</v>
      </c>
      <c r="H1563" s="1">
        <v>2.0000000000000001E-4</v>
      </c>
    </row>
    <row r="1564" spans="1:8" x14ac:dyDescent="0.3">
      <c r="A1564" s="1">
        <v>75.445719672080003</v>
      </c>
      <c r="B1564" s="1">
        <v>-68.694429478339998</v>
      </c>
      <c r="C1564" s="1" t="s">
        <v>12</v>
      </c>
      <c r="D1564" s="2" t="s">
        <v>1578</v>
      </c>
      <c r="E1564" s="1">
        <v>4.9440149800000004</v>
      </c>
      <c r="F1564" s="1">
        <v>4.5550000000000003E-5</v>
      </c>
      <c r="G1564" s="1">
        <v>15.748200000000001</v>
      </c>
      <c r="H1564" s="1">
        <v>2.9999999999999997E-4</v>
      </c>
    </row>
    <row r="1565" spans="1:8" x14ac:dyDescent="0.3">
      <c r="A1565" s="1">
        <v>75.1753850116</v>
      </c>
      <c r="B1565" s="1">
        <v>-68.697086194869996</v>
      </c>
      <c r="C1565" s="1" t="s">
        <v>12</v>
      </c>
      <c r="D1565" s="2" t="s">
        <v>1579</v>
      </c>
      <c r="E1565" s="1">
        <v>2.47428779</v>
      </c>
      <c r="F1565" s="1">
        <v>7.7000000000000008E-6</v>
      </c>
      <c r="G1565" s="1">
        <v>16.296199999999999</v>
      </c>
      <c r="H1565" s="1">
        <v>4.0000000000000002E-4</v>
      </c>
    </row>
    <row r="1566" spans="1:8" x14ac:dyDescent="0.3">
      <c r="A1566" s="1">
        <v>74.649646704399998</v>
      </c>
      <c r="B1566" s="1">
        <v>-68.451242944910007</v>
      </c>
      <c r="C1566" s="1" t="s">
        <v>12</v>
      </c>
      <c r="D1566" s="2" t="s">
        <v>1580</v>
      </c>
      <c r="E1566" s="1" t="s">
        <v>15</v>
      </c>
      <c r="F1566" s="1" t="s">
        <v>16</v>
      </c>
      <c r="G1566" s="1">
        <v>17.234000000000002</v>
      </c>
      <c r="H1566" s="1">
        <v>1E-3</v>
      </c>
    </row>
    <row r="1567" spans="1:8" x14ac:dyDescent="0.3">
      <c r="A1567" s="1">
        <v>75.885271523430006</v>
      </c>
      <c r="B1567" s="1">
        <v>-68.422478915400006</v>
      </c>
      <c r="C1567" s="1" t="s">
        <v>12</v>
      </c>
      <c r="D1567" s="2" t="s">
        <v>1581</v>
      </c>
      <c r="E1567" s="1" t="s">
        <v>15</v>
      </c>
      <c r="F1567" s="1" t="s">
        <v>16</v>
      </c>
      <c r="G1567" s="1">
        <v>15.7478</v>
      </c>
      <c r="H1567" s="1">
        <v>2.9999999999999997E-4</v>
      </c>
    </row>
    <row r="1568" spans="1:8" x14ac:dyDescent="0.3">
      <c r="A1568" s="1">
        <v>75.775901689349993</v>
      </c>
      <c r="B1568" s="1">
        <v>-68.360383821309995</v>
      </c>
      <c r="C1568" s="1" t="s">
        <v>12</v>
      </c>
      <c r="D1568" s="2" t="s">
        <v>1582</v>
      </c>
      <c r="E1568" s="1">
        <v>3.3858033999999999</v>
      </c>
      <c r="F1568" s="1">
        <v>2.071E-5</v>
      </c>
      <c r="G1568" s="1">
        <v>15.9556</v>
      </c>
      <c r="H1568" s="1">
        <v>2.9999999999999997E-4</v>
      </c>
    </row>
    <row r="1569" spans="1:8" x14ac:dyDescent="0.3">
      <c r="A1569" s="1">
        <v>74.956023801320001</v>
      </c>
      <c r="B1569" s="1">
        <v>-68.085282067669993</v>
      </c>
      <c r="C1569" s="1" t="s">
        <v>12</v>
      </c>
      <c r="D1569" s="2" t="s">
        <v>1583</v>
      </c>
      <c r="E1569" s="1">
        <v>3.0532748199999999</v>
      </c>
      <c r="F1569" s="1">
        <v>8.6400000000000003E-6</v>
      </c>
      <c r="G1569" s="1">
        <v>15.9998</v>
      </c>
      <c r="H1569" s="1">
        <v>5.0000000000000001E-4</v>
      </c>
    </row>
    <row r="1570" spans="1:8" x14ac:dyDescent="0.3">
      <c r="A1570" s="1">
        <v>76.656240634520003</v>
      </c>
      <c r="B1570" s="1">
        <v>-68.394516851500001</v>
      </c>
      <c r="C1570" s="1" t="s">
        <v>47</v>
      </c>
      <c r="D1570" s="2" t="s">
        <v>1584</v>
      </c>
      <c r="E1570" s="1">
        <v>1.29583157</v>
      </c>
      <c r="F1570" s="1">
        <v>5.3700000000000003E-6</v>
      </c>
      <c r="G1570" s="1">
        <v>17.7468</v>
      </c>
      <c r="H1570" s="1">
        <v>1E-3</v>
      </c>
    </row>
    <row r="1571" spans="1:8" x14ac:dyDescent="0.3">
      <c r="A1571" s="1">
        <v>76.912301337610003</v>
      </c>
      <c r="B1571" s="1">
        <v>-68.335002097930001</v>
      </c>
      <c r="C1571" s="1" t="s">
        <v>17</v>
      </c>
      <c r="D1571" s="2" t="s">
        <v>1585</v>
      </c>
      <c r="E1571" s="1">
        <v>14.6848875</v>
      </c>
      <c r="F1571" s="1">
        <v>4.0529999999999999E-4</v>
      </c>
      <c r="G1571" s="1">
        <v>16.2058</v>
      </c>
      <c r="H1571" s="1">
        <v>4.0000000000000002E-4</v>
      </c>
    </row>
    <row r="1572" spans="1:8" x14ac:dyDescent="0.3">
      <c r="A1572" s="1">
        <v>76.479284825069996</v>
      </c>
      <c r="B1572" s="1">
        <v>-68.093163793420004</v>
      </c>
      <c r="C1572" s="1" t="s">
        <v>12</v>
      </c>
      <c r="D1572" s="2" t="s">
        <v>1586</v>
      </c>
      <c r="E1572" s="1">
        <v>3.4279400899999999</v>
      </c>
      <c r="F1572" s="1">
        <v>3.6040000000000001E-5</v>
      </c>
      <c r="G1572" s="1">
        <v>16.5837</v>
      </c>
      <c r="H1572" s="1">
        <v>5.0000000000000001E-4</v>
      </c>
    </row>
    <row r="1573" spans="1:8" x14ac:dyDescent="0.3">
      <c r="A1573" s="1">
        <v>76.595316124459998</v>
      </c>
      <c r="B1573" s="1">
        <v>-67.975945864889994</v>
      </c>
      <c r="C1573" s="1" t="s">
        <v>12</v>
      </c>
      <c r="D1573" s="2" t="s">
        <v>1587</v>
      </c>
      <c r="E1573" s="1">
        <v>2.7893795300000002</v>
      </c>
      <c r="F1573" s="1">
        <v>1.359E-5</v>
      </c>
      <c r="G1573" s="1">
        <v>16.014399999999998</v>
      </c>
      <c r="H1573" s="1">
        <v>2.9999999999999997E-4</v>
      </c>
    </row>
    <row r="1574" spans="1:8" x14ac:dyDescent="0.3">
      <c r="A1574" s="1">
        <v>77.907315223170002</v>
      </c>
      <c r="B1574" s="1">
        <v>-68.080654234180003</v>
      </c>
      <c r="C1574" s="1" t="s">
        <v>12</v>
      </c>
      <c r="D1574" s="2" t="s">
        <v>1588</v>
      </c>
      <c r="E1574" s="1" t="s">
        <v>15</v>
      </c>
      <c r="F1574" s="1" t="s">
        <v>16</v>
      </c>
      <c r="G1574" s="1">
        <v>16.2239</v>
      </c>
      <c r="H1574" s="1">
        <v>2.9999999999999997E-4</v>
      </c>
    </row>
    <row r="1575" spans="1:8" x14ac:dyDescent="0.3">
      <c r="A1575" s="1">
        <v>77.598520820179999</v>
      </c>
      <c r="B1575" s="1">
        <v>-67.867558639289996</v>
      </c>
      <c r="C1575" s="1" t="s">
        <v>12</v>
      </c>
      <c r="D1575" s="2" t="s">
        <v>1589</v>
      </c>
      <c r="E1575" s="1" t="s">
        <v>15</v>
      </c>
      <c r="F1575" s="1" t="s">
        <v>16</v>
      </c>
      <c r="G1575" s="1">
        <v>15.6191</v>
      </c>
      <c r="H1575" s="1">
        <v>2.9999999999999997E-4</v>
      </c>
    </row>
    <row r="1576" spans="1:8" x14ac:dyDescent="0.3">
      <c r="A1576" s="1">
        <v>76.155125220810007</v>
      </c>
      <c r="B1576" s="1">
        <v>-68.267154257290002</v>
      </c>
      <c r="C1576" s="1" t="s">
        <v>12</v>
      </c>
      <c r="D1576" s="2" t="s">
        <v>1590</v>
      </c>
      <c r="E1576" s="1" t="s">
        <v>15</v>
      </c>
      <c r="F1576" s="1" t="s">
        <v>16</v>
      </c>
      <c r="G1576" s="1">
        <v>16.118099999999998</v>
      </c>
      <c r="H1576" s="1">
        <v>2.9999999999999997E-4</v>
      </c>
    </row>
    <row r="1577" spans="1:8" x14ac:dyDescent="0.3">
      <c r="A1577" s="1">
        <v>75.034539654979994</v>
      </c>
      <c r="B1577" s="1">
        <v>-67.901192933559997</v>
      </c>
      <c r="C1577" s="1" t="s">
        <v>47</v>
      </c>
      <c r="D1577" s="2" t="s">
        <v>1591</v>
      </c>
      <c r="E1577" s="1">
        <v>2.29125741</v>
      </c>
      <c r="F1577" s="1">
        <v>1.1199999999999999E-5</v>
      </c>
      <c r="G1577" s="1">
        <v>17.1371</v>
      </c>
      <c r="H1577" s="1">
        <v>6.9999999999999999E-4</v>
      </c>
    </row>
    <row r="1578" spans="1:8" x14ac:dyDescent="0.3">
      <c r="A1578" s="1">
        <v>76.461984582599996</v>
      </c>
      <c r="B1578" s="1">
        <v>-67.527251540839998</v>
      </c>
      <c r="C1578" s="1" t="s">
        <v>12</v>
      </c>
      <c r="D1578" s="2" t="s">
        <v>1592</v>
      </c>
      <c r="E1578" s="1">
        <v>12.063566829999999</v>
      </c>
      <c r="F1578" s="1">
        <v>1.3347000000000001E-4</v>
      </c>
      <c r="G1578" s="1">
        <v>14.0642</v>
      </c>
      <c r="H1578" s="1">
        <v>4.0000000000000002E-4</v>
      </c>
    </row>
    <row r="1579" spans="1:8" x14ac:dyDescent="0.3">
      <c r="A1579" s="1">
        <v>75.845187729290004</v>
      </c>
      <c r="B1579" s="1">
        <v>-67.482134630459996</v>
      </c>
      <c r="C1579" s="1" t="s">
        <v>12</v>
      </c>
      <c r="D1579" s="2" t="s">
        <v>1593</v>
      </c>
      <c r="E1579" s="1" t="s">
        <v>15</v>
      </c>
      <c r="F1579" s="1" t="s">
        <v>16</v>
      </c>
      <c r="G1579" s="1">
        <v>15.2807</v>
      </c>
      <c r="H1579" s="1">
        <v>1E-4</v>
      </c>
    </row>
    <row r="1580" spans="1:8" x14ac:dyDescent="0.3">
      <c r="A1580" s="1">
        <v>75.56529475712</v>
      </c>
      <c r="B1580" s="1">
        <v>-67.421075974000004</v>
      </c>
      <c r="C1580" s="1" t="s">
        <v>12</v>
      </c>
      <c r="D1580" s="2" t="s">
        <v>1594</v>
      </c>
      <c r="E1580" s="1">
        <v>3.4052661199999998</v>
      </c>
      <c r="F1580" s="1">
        <v>3.1959999999999999E-5</v>
      </c>
      <c r="G1580" s="1">
        <v>15.824400000000001</v>
      </c>
      <c r="H1580" s="1">
        <v>2E-3</v>
      </c>
    </row>
    <row r="1581" spans="1:8" x14ac:dyDescent="0.3">
      <c r="A1581" s="1">
        <v>74.46340643261</v>
      </c>
      <c r="B1581" s="1">
        <v>-68.304207950079999</v>
      </c>
      <c r="C1581" s="1" t="s">
        <v>12</v>
      </c>
      <c r="D1581" s="2" t="s">
        <v>1595</v>
      </c>
      <c r="E1581" s="1">
        <v>5.2703343199999999</v>
      </c>
      <c r="F1581" s="1">
        <v>8.2200000000000006E-5</v>
      </c>
      <c r="G1581" s="1">
        <v>15.585900000000001</v>
      </c>
      <c r="H1581" s="1">
        <v>2.0000000000000001E-4</v>
      </c>
    </row>
    <row r="1582" spans="1:8" x14ac:dyDescent="0.3">
      <c r="A1582" s="1">
        <v>74.440432206739999</v>
      </c>
      <c r="B1582" s="1">
        <v>-68.239273480039998</v>
      </c>
      <c r="C1582" s="1" t="s">
        <v>12</v>
      </c>
      <c r="D1582" s="2" t="s">
        <v>1596</v>
      </c>
      <c r="E1582" s="1" t="s">
        <v>15</v>
      </c>
      <c r="F1582" s="1" t="s">
        <v>16</v>
      </c>
      <c r="G1582" s="1">
        <v>17.212599999999998</v>
      </c>
      <c r="H1582" s="1">
        <v>6.9999999999999999E-4</v>
      </c>
    </row>
    <row r="1583" spans="1:8" x14ac:dyDescent="0.3">
      <c r="A1583" s="1">
        <v>73.715947805080006</v>
      </c>
      <c r="B1583" s="1">
        <v>-68.196848691209993</v>
      </c>
      <c r="C1583" s="1" t="s">
        <v>12</v>
      </c>
      <c r="D1583" s="2" t="s">
        <v>1597</v>
      </c>
      <c r="E1583" s="1" t="s">
        <v>15</v>
      </c>
      <c r="F1583" s="1" t="s">
        <v>16</v>
      </c>
      <c r="G1583" s="1">
        <v>16.0703</v>
      </c>
      <c r="H1583" s="1">
        <v>4.0000000000000002E-4</v>
      </c>
    </row>
    <row r="1584" spans="1:8" x14ac:dyDescent="0.3">
      <c r="A1584" s="1">
        <v>73.922860527959998</v>
      </c>
      <c r="B1584" s="1">
        <v>-68.115416864020006</v>
      </c>
      <c r="C1584" s="1" t="s">
        <v>12</v>
      </c>
      <c r="D1584" s="2" t="s">
        <v>1598</v>
      </c>
      <c r="E1584" s="1">
        <v>7.2366313599999996</v>
      </c>
      <c r="F1584" s="1">
        <v>8.8809999999999998E-5</v>
      </c>
      <c r="G1584" s="1">
        <v>15.022399999999999</v>
      </c>
      <c r="H1584" s="1">
        <v>2.9999999999999997E-4</v>
      </c>
    </row>
    <row r="1585" spans="1:8" x14ac:dyDescent="0.3">
      <c r="A1585" s="1">
        <v>74.678024770319993</v>
      </c>
      <c r="B1585" s="1">
        <v>-67.965396832170001</v>
      </c>
      <c r="C1585" s="1" t="s">
        <v>12</v>
      </c>
      <c r="D1585" s="2" t="s">
        <v>1599</v>
      </c>
      <c r="E1585" s="1">
        <v>3.2441410199999998</v>
      </c>
      <c r="F1585" s="1">
        <v>2.0599999999999999E-5</v>
      </c>
      <c r="G1585" s="1">
        <v>15.8985</v>
      </c>
      <c r="H1585" s="1">
        <v>4.0000000000000002E-4</v>
      </c>
    </row>
    <row r="1586" spans="1:8" x14ac:dyDescent="0.3">
      <c r="A1586" s="1">
        <v>74.107567920899996</v>
      </c>
      <c r="B1586" s="1">
        <v>-67.888059275540002</v>
      </c>
      <c r="C1586" s="1" t="s">
        <v>12</v>
      </c>
      <c r="D1586" s="2" t="s">
        <v>1600</v>
      </c>
      <c r="E1586" s="1">
        <v>2.4446353099999998</v>
      </c>
      <c r="F1586" s="1">
        <v>8.9900000000000003E-6</v>
      </c>
      <c r="G1586" s="1">
        <v>16.322399999999998</v>
      </c>
      <c r="H1586" s="1">
        <v>2.9999999999999997E-4</v>
      </c>
    </row>
    <row r="1587" spans="1:8" x14ac:dyDescent="0.3">
      <c r="A1587" s="1">
        <v>72.491968212239996</v>
      </c>
      <c r="B1587" s="1">
        <v>-67.950893227370003</v>
      </c>
      <c r="C1587" s="1" t="s">
        <v>12</v>
      </c>
      <c r="D1587" s="2" t="s">
        <v>1601</v>
      </c>
      <c r="E1587" s="1" t="s">
        <v>15</v>
      </c>
      <c r="F1587" s="1" t="s">
        <v>16</v>
      </c>
      <c r="G1587" s="1">
        <v>15.7845</v>
      </c>
      <c r="H1587" s="1">
        <v>4.0000000000000002E-4</v>
      </c>
    </row>
    <row r="1588" spans="1:8" x14ac:dyDescent="0.3">
      <c r="A1588" s="1">
        <v>72.770532985670002</v>
      </c>
      <c r="B1588" s="1">
        <v>-67.364128760650004</v>
      </c>
      <c r="C1588" s="1" t="s">
        <v>12</v>
      </c>
      <c r="D1588" s="2" t="s">
        <v>1602</v>
      </c>
      <c r="E1588" s="1">
        <v>3.7033516299999998</v>
      </c>
      <c r="F1588" s="1">
        <v>2.6239999999999999E-5</v>
      </c>
      <c r="G1588" s="1">
        <v>15.805099999999999</v>
      </c>
      <c r="H1588" s="1">
        <v>4.0000000000000002E-4</v>
      </c>
    </row>
    <row r="1589" spans="1:8" x14ac:dyDescent="0.3">
      <c r="A1589" s="1">
        <v>76.568459249420002</v>
      </c>
      <c r="B1589" s="1">
        <v>-68.788976014390002</v>
      </c>
      <c r="C1589" s="1" t="s">
        <v>12</v>
      </c>
      <c r="D1589" s="2" t="s">
        <v>1603</v>
      </c>
      <c r="E1589" s="1" t="s">
        <v>15</v>
      </c>
      <c r="F1589" s="1" t="s">
        <v>16</v>
      </c>
      <c r="G1589" s="1">
        <v>15.9389</v>
      </c>
      <c r="H1589" s="1">
        <v>2.9999999999999997E-4</v>
      </c>
    </row>
    <row r="1590" spans="1:8" x14ac:dyDescent="0.3">
      <c r="A1590" s="1">
        <v>76.758841543480003</v>
      </c>
      <c r="B1590" s="1">
        <v>-68.710877813910002</v>
      </c>
      <c r="C1590" s="1" t="s">
        <v>12</v>
      </c>
      <c r="D1590" s="2" t="s">
        <v>1604</v>
      </c>
      <c r="E1590" s="1">
        <v>5.3017936499999996</v>
      </c>
      <c r="F1590" s="1">
        <v>9.0350000000000001E-5</v>
      </c>
      <c r="G1590" s="1">
        <v>14.603400000000001</v>
      </c>
      <c r="H1590" s="1">
        <v>5.9999999999999995E-4</v>
      </c>
    </row>
    <row r="1591" spans="1:8" x14ac:dyDescent="0.3">
      <c r="A1591" s="1">
        <v>75.423155332169998</v>
      </c>
      <c r="B1591" s="1">
        <v>-68.732362681140003</v>
      </c>
      <c r="C1591" s="1" t="s">
        <v>12</v>
      </c>
      <c r="D1591" s="2" t="s">
        <v>1605</v>
      </c>
      <c r="E1591" s="1">
        <v>4.5804677299999996</v>
      </c>
      <c r="F1591" s="1">
        <v>3.769E-5</v>
      </c>
      <c r="G1591" s="1">
        <v>15.643599999999999</v>
      </c>
      <c r="H1591" s="1">
        <v>2.0000000000000001E-4</v>
      </c>
    </row>
    <row r="1592" spans="1:8" x14ac:dyDescent="0.3">
      <c r="A1592" s="1">
        <v>74.973511632560005</v>
      </c>
      <c r="B1592" s="1">
        <v>-68.408735171320004</v>
      </c>
      <c r="C1592" s="1" t="s">
        <v>12</v>
      </c>
      <c r="D1592" s="2" t="s">
        <v>1606</v>
      </c>
      <c r="E1592" s="1">
        <v>3.2140885699999999</v>
      </c>
      <c r="F1592" s="1">
        <v>3.167E-5</v>
      </c>
      <c r="G1592" s="1">
        <v>16.2441</v>
      </c>
      <c r="H1592" s="1">
        <v>4.0000000000000002E-4</v>
      </c>
    </row>
    <row r="1593" spans="1:8" x14ac:dyDescent="0.3">
      <c r="A1593" s="1">
        <v>76.075564658290006</v>
      </c>
      <c r="B1593" s="1">
        <v>-68.566638169219999</v>
      </c>
      <c r="C1593" s="1" t="s">
        <v>12</v>
      </c>
      <c r="D1593" s="2" t="s">
        <v>1607</v>
      </c>
      <c r="E1593" s="1">
        <v>9.0526343199999992</v>
      </c>
      <c r="F1593" s="1">
        <v>9.2449999999999997E-5</v>
      </c>
      <c r="G1593" s="1">
        <v>14.687900000000001</v>
      </c>
      <c r="H1593" s="1">
        <v>2.0000000000000001E-4</v>
      </c>
    </row>
    <row r="1594" spans="1:8" x14ac:dyDescent="0.3">
      <c r="A1594" s="1">
        <v>75.969119892159995</v>
      </c>
      <c r="B1594" s="1">
        <v>-68.315858318660005</v>
      </c>
      <c r="C1594" s="1" t="s">
        <v>12</v>
      </c>
      <c r="D1594" s="2" t="s">
        <v>1608</v>
      </c>
      <c r="E1594" s="1">
        <v>1.15302942</v>
      </c>
      <c r="F1594" s="1">
        <v>2.7E-6</v>
      </c>
      <c r="G1594" s="1">
        <v>17.140799999999999</v>
      </c>
      <c r="H1594" s="1">
        <v>5.0000000000000001E-4</v>
      </c>
    </row>
    <row r="1595" spans="1:8" x14ac:dyDescent="0.3">
      <c r="A1595" s="1">
        <v>74.928560601789997</v>
      </c>
      <c r="B1595" s="1">
        <v>-68.279305369560007</v>
      </c>
      <c r="C1595" s="1" t="s">
        <v>12</v>
      </c>
      <c r="D1595" s="2" t="s">
        <v>1609</v>
      </c>
      <c r="E1595" s="1">
        <v>2.0691459499999998</v>
      </c>
      <c r="F1595" s="1">
        <v>1.224E-5</v>
      </c>
      <c r="G1595" s="1">
        <v>16.695</v>
      </c>
      <c r="H1595" s="1">
        <v>1.1999999999999999E-3</v>
      </c>
    </row>
    <row r="1596" spans="1:8" x14ac:dyDescent="0.3">
      <c r="A1596" s="1">
        <v>75.270045732819995</v>
      </c>
      <c r="B1596" s="1">
        <v>-68.22057898285</v>
      </c>
      <c r="C1596" s="1" t="s">
        <v>12</v>
      </c>
      <c r="D1596" s="2" t="s">
        <v>1610</v>
      </c>
      <c r="E1596" s="1">
        <v>1.1861179799999999</v>
      </c>
      <c r="F1596" s="1">
        <v>8.1799999999999996E-6</v>
      </c>
      <c r="G1596" s="1">
        <v>16.497800000000002</v>
      </c>
      <c r="H1596" s="1">
        <v>5.0000000000000001E-4</v>
      </c>
    </row>
    <row r="1597" spans="1:8" x14ac:dyDescent="0.3">
      <c r="A1597" s="1">
        <v>76.840410019510003</v>
      </c>
      <c r="B1597" s="1">
        <v>-68.338428518209994</v>
      </c>
      <c r="C1597" s="1" t="s">
        <v>12</v>
      </c>
      <c r="D1597" s="2" t="s">
        <v>1611</v>
      </c>
      <c r="E1597" s="1">
        <v>14.46899911</v>
      </c>
      <c r="F1597" s="1">
        <v>1.2512999999999999E-4</v>
      </c>
      <c r="G1597" s="1">
        <v>14.163399999999999</v>
      </c>
      <c r="H1597" s="1">
        <v>2.0000000000000001E-4</v>
      </c>
    </row>
    <row r="1598" spans="1:8" x14ac:dyDescent="0.3">
      <c r="A1598" s="1">
        <v>76.709956612019994</v>
      </c>
      <c r="B1598" s="1">
        <v>-68.111118590480004</v>
      </c>
      <c r="C1598" s="1" t="s">
        <v>12</v>
      </c>
      <c r="D1598" s="2" t="s">
        <v>1612</v>
      </c>
      <c r="E1598" s="1">
        <v>2.87335568</v>
      </c>
      <c r="F1598" s="1">
        <v>2.3790000000000001E-5</v>
      </c>
      <c r="G1598" s="1">
        <v>16.227599999999999</v>
      </c>
      <c r="H1598" s="1">
        <v>5.0000000000000001E-4</v>
      </c>
    </row>
    <row r="1599" spans="1:8" x14ac:dyDescent="0.3">
      <c r="A1599" s="1">
        <v>77.221283939589995</v>
      </c>
      <c r="B1599" s="1">
        <v>-67.845094889020004</v>
      </c>
      <c r="C1599" s="1" t="s">
        <v>12</v>
      </c>
      <c r="D1599" s="2" t="s">
        <v>1613</v>
      </c>
      <c r="E1599" s="1" t="s">
        <v>15</v>
      </c>
      <c r="F1599" s="1" t="s">
        <v>16</v>
      </c>
      <c r="G1599" s="1">
        <v>17.155899999999999</v>
      </c>
      <c r="H1599" s="1">
        <v>5.9999999999999995E-4</v>
      </c>
    </row>
    <row r="1600" spans="1:8" x14ac:dyDescent="0.3">
      <c r="A1600" s="1">
        <v>77.021063891790007</v>
      </c>
      <c r="B1600" s="1">
        <v>-67.746792068749997</v>
      </c>
      <c r="C1600" s="1" t="s">
        <v>12</v>
      </c>
      <c r="D1600" s="2" t="s">
        <v>1614</v>
      </c>
      <c r="E1600" s="1" t="s">
        <v>15</v>
      </c>
      <c r="F1600" s="1" t="s">
        <v>16</v>
      </c>
      <c r="G1600" s="1">
        <v>16.372399999999999</v>
      </c>
      <c r="H1600" s="1">
        <v>2.9999999999999997E-4</v>
      </c>
    </row>
    <row r="1601" spans="1:8" x14ac:dyDescent="0.3">
      <c r="A1601" s="1">
        <v>76.292320792119995</v>
      </c>
      <c r="B1601" s="1">
        <v>-68.164010746529996</v>
      </c>
      <c r="C1601" s="1" t="s">
        <v>12</v>
      </c>
      <c r="D1601" s="2" t="s">
        <v>1615</v>
      </c>
      <c r="E1601" s="1">
        <v>2.7541494700000002</v>
      </c>
      <c r="F1601" s="1">
        <v>1.4790000000000001E-5</v>
      </c>
      <c r="G1601" s="1">
        <v>16.640999999999998</v>
      </c>
      <c r="H1601" s="1">
        <v>2.9999999999999997E-4</v>
      </c>
    </row>
    <row r="1602" spans="1:8" x14ac:dyDescent="0.3">
      <c r="A1602" s="1">
        <v>75.402945191689994</v>
      </c>
      <c r="B1602" s="1">
        <v>-67.859185591910006</v>
      </c>
      <c r="C1602" s="1" t="s">
        <v>47</v>
      </c>
      <c r="D1602" s="2" t="s">
        <v>1616</v>
      </c>
      <c r="E1602" s="1">
        <v>1.5457387199999999</v>
      </c>
      <c r="F1602" s="1">
        <v>4.8199999999999996E-6</v>
      </c>
      <c r="G1602" s="1">
        <v>17.322600000000001</v>
      </c>
      <c r="H1602" s="1">
        <v>8.0000000000000004E-4</v>
      </c>
    </row>
    <row r="1603" spans="1:8" x14ac:dyDescent="0.3">
      <c r="A1603" s="1">
        <v>75.522175429439997</v>
      </c>
      <c r="B1603" s="1">
        <v>-67.526539019919994</v>
      </c>
      <c r="C1603" s="1" t="s">
        <v>12</v>
      </c>
      <c r="D1603" s="2" t="s">
        <v>1617</v>
      </c>
      <c r="E1603" s="1">
        <v>3.0718672300000001</v>
      </c>
      <c r="F1603" s="1">
        <v>2.4680000000000001E-5</v>
      </c>
      <c r="G1603" s="1">
        <v>16.003</v>
      </c>
      <c r="H1603" s="1">
        <v>1.7500000000000002E-2</v>
      </c>
    </row>
    <row r="1604" spans="1:8" x14ac:dyDescent="0.3">
      <c r="A1604" s="1">
        <v>75.418029035169994</v>
      </c>
      <c r="B1604" s="1">
        <v>-67.474799499369993</v>
      </c>
      <c r="C1604" s="1" t="s">
        <v>12</v>
      </c>
      <c r="D1604" s="2" t="s">
        <v>1618</v>
      </c>
      <c r="E1604" s="1" t="s">
        <v>15</v>
      </c>
      <c r="F1604" s="1" t="s">
        <v>16</v>
      </c>
      <c r="G1604" s="1">
        <v>17.4968</v>
      </c>
      <c r="H1604" s="1">
        <v>4.0000000000000002E-4</v>
      </c>
    </row>
    <row r="1605" spans="1:8" x14ac:dyDescent="0.3">
      <c r="A1605" s="1">
        <v>74.170942406929996</v>
      </c>
      <c r="B1605" s="1">
        <v>-68.586334068369993</v>
      </c>
      <c r="C1605" s="1" t="s">
        <v>12</v>
      </c>
      <c r="D1605" s="2" t="s">
        <v>1619</v>
      </c>
      <c r="E1605" s="1" t="s">
        <v>15</v>
      </c>
      <c r="F1605" s="1" t="s">
        <v>16</v>
      </c>
      <c r="G1605" s="1">
        <v>15.055300000000001</v>
      </c>
      <c r="H1605" s="1">
        <v>2.0000000000000001E-4</v>
      </c>
    </row>
    <row r="1606" spans="1:8" x14ac:dyDescent="0.3">
      <c r="A1606" s="1">
        <v>74.269358466049994</v>
      </c>
      <c r="B1606" s="1">
        <v>-68.571707568500003</v>
      </c>
      <c r="C1606" s="1" t="s">
        <v>12</v>
      </c>
      <c r="D1606" s="2" t="s">
        <v>1620</v>
      </c>
      <c r="E1606" s="1">
        <v>7.0594569399999996</v>
      </c>
      <c r="F1606" s="1">
        <v>1.1492E-4</v>
      </c>
      <c r="G1606" s="1">
        <v>15.0502</v>
      </c>
      <c r="H1606" s="1">
        <v>2.0000000000000001E-4</v>
      </c>
    </row>
    <row r="1607" spans="1:8" x14ac:dyDescent="0.3">
      <c r="A1607" s="1">
        <v>74.066778684469995</v>
      </c>
      <c r="B1607" s="1">
        <v>-68.271189175719996</v>
      </c>
      <c r="C1607" s="1" t="s">
        <v>17</v>
      </c>
      <c r="D1607" s="2" t="s">
        <v>1621</v>
      </c>
      <c r="E1607" s="1">
        <v>14.42549801</v>
      </c>
      <c r="F1607" s="1">
        <v>3.57E-4</v>
      </c>
      <c r="G1607" s="1">
        <v>16.753299999999999</v>
      </c>
      <c r="H1607" s="1">
        <v>5.0000000000000001E-4</v>
      </c>
    </row>
    <row r="1608" spans="1:8" x14ac:dyDescent="0.3">
      <c r="A1608" s="1">
        <v>73.557416148200005</v>
      </c>
      <c r="B1608" s="1">
        <v>-68.034862344849998</v>
      </c>
      <c r="C1608" s="1" t="s">
        <v>12</v>
      </c>
      <c r="D1608" s="2" t="s">
        <v>1622</v>
      </c>
      <c r="E1608" s="1">
        <v>3.1175765499999999</v>
      </c>
      <c r="F1608" s="1">
        <v>1.9870000000000001E-5</v>
      </c>
      <c r="G1608" s="1">
        <v>16.2471</v>
      </c>
      <c r="H1608" s="1">
        <v>5.0000000000000001E-4</v>
      </c>
    </row>
    <row r="1609" spans="1:8" x14ac:dyDescent="0.3">
      <c r="A1609" s="1">
        <v>74.341415884089997</v>
      </c>
      <c r="B1609" s="1">
        <v>-67.854842855019996</v>
      </c>
      <c r="C1609" s="1" t="s">
        <v>12</v>
      </c>
      <c r="D1609" s="2" t="s">
        <v>1623</v>
      </c>
      <c r="E1609" s="1">
        <v>2.9503861800000002</v>
      </c>
      <c r="F1609" s="1">
        <v>4.8999999999999997E-6</v>
      </c>
      <c r="G1609" s="1">
        <v>16.034300000000002</v>
      </c>
      <c r="H1609" s="1">
        <v>2.9999999999999997E-4</v>
      </c>
    </row>
    <row r="1610" spans="1:8" x14ac:dyDescent="0.3">
      <c r="A1610" s="1">
        <v>74.019710245349998</v>
      </c>
      <c r="B1610" s="1">
        <v>-67.844314773969998</v>
      </c>
      <c r="C1610" s="1" t="s">
        <v>12</v>
      </c>
      <c r="D1610" s="2" t="s">
        <v>1624</v>
      </c>
      <c r="E1610" s="1" t="s">
        <v>15</v>
      </c>
      <c r="F1610" s="1" t="s">
        <v>16</v>
      </c>
      <c r="G1610" s="1">
        <v>16.989999999999998</v>
      </c>
      <c r="H1610" s="1">
        <v>5.0000000000000001E-4</v>
      </c>
    </row>
    <row r="1611" spans="1:8" x14ac:dyDescent="0.3">
      <c r="A1611" s="1">
        <v>73.22023356263</v>
      </c>
      <c r="B1611" s="1">
        <v>-68.023685069370003</v>
      </c>
      <c r="C1611" s="1" t="s">
        <v>12</v>
      </c>
      <c r="D1611" s="2" t="s">
        <v>1625</v>
      </c>
      <c r="E1611" s="1">
        <v>6.2289921499999998</v>
      </c>
      <c r="F1611" s="1">
        <v>4.3940000000000003E-5</v>
      </c>
      <c r="G1611" s="1">
        <v>15.2117</v>
      </c>
      <c r="H1611" s="1">
        <v>2.9999999999999997E-4</v>
      </c>
    </row>
    <row r="1612" spans="1:8" x14ac:dyDescent="0.3">
      <c r="A1612" s="1">
        <v>72.948839885530006</v>
      </c>
      <c r="B1612" s="1">
        <v>-67.932232087130004</v>
      </c>
      <c r="C1612" s="1" t="s">
        <v>12</v>
      </c>
      <c r="D1612" s="2" t="s">
        <v>1626</v>
      </c>
      <c r="E1612" s="1" t="s">
        <v>15</v>
      </c>
      <c r="F1612" s="1" t="s">
        <v>16</v>
      </c>
      <c r="G1612" s="1">
        <v>16.848500000000001</v>
      </c>
      <c r="H1612" s="1">
        <v>4.0000000000000002E-4</v>
      </c>
    </row>
    <row r="1613" spans="1:8" x14ac:dyDescent="0.3">
      <c r="A1613" s="1">
        <v>76.720742755000003</v>
      </c>
      <c r="B1613" s="1">
        <v>-68.659884437360006</v>
      </c>
      <c r="C1613" s="1" t="s">
        <v>12</v>
      </c>
      <c r="D1613" s="2" t="s">
        <v>1627</v>
      </c>
      <c r="E1613" s="1">
        <v>17.448474990000001</v>
      </c>
      <c r="F1613" s="1">
        <v>1.3865000000000001E-4</v>
      </c>
      <c r="G1613" s="1">
        <v>14.0009</v>
      </c>
      <c r="H1613" s="1">
        <v>2.9999999999999997E-4</v>
      </c>
    </row>
    <row r="1614" spans="1:8" x14ac:dyDescent="0.3">
      <c r="A1614" s="1">
        <v>76.859646220870005</v>
      </c>
      <c r="B1614" s="1">
        <v>-68.487102304679993</v>
      </c>
      <c r="C1614" s="1" t="s">
        <v>12</v>
      </c>
      <c r="D1614" s="2" t="s">
        <v>1628</v>
      </c>
      <c r="E1614" s="1">
        <v>5.1910854100000003</v>
      </c>
      <c r="F1614" s="1">
        <v>7.4740000000000006E-5</v>
      </c>
      <c r="G1614" s="1">
        <v>15.430400000000001</v>
      </c>
      <c r="H1614" s="1">
        <v>4.0000000000000002E-4</v>
      </c>
    </row>
    <row r="1615" spans="1:8" x14ac:dyDescent="0.3">
      <c r="A1615" s="1">
        <v>76.383808654730004</v>
      </c>
      <c r="B1615" s="1">
        <v>-68.454333273870006</v>
      </c>
      <c r="C1615" s="1" t="s">
        <v>12</v>
      </c>
      <c r="D1615" s="2" t="s">
        <v>1629</v>
      </c>
      <c r="E1615" s="1" t="s">
        <v>15</v>
      </c>
      <c r="F1615" s="1" t="s">
        <v>16</v>
      </c>
      <c r="G1615" s="1">
        <v>14.6488</v>
      </c>
      <c r="H1615" s="1">
        <v>2.0000000000000001E-4</v>
      </c>
    </row>
    <row r="1616" spans="1:8" x14ac:dyDescent="0.3">
      <c r="A1616" s="1">
        <v>76.342476034360004</v>
      </c>
      <c r="B1616" s="1">
        <v>-68.402087271720006</v>
      </c>
      <c r="C1616" s="1" t="s">
        <v>12</v>
      </c>
      <c r="D1616" s="2" t="s">
        <v>1630</v>
      </c>
      <c r="E1616" s="1">
        <v>2.4153124699999999</v>
      </c>
      <c r="F1616" s="1">
        <v>6.9E-6</v>
      </c>
      <c r="G1616" s="1">
        <v>16.1812</v>
      </c>
      <c r="H1616" s="1">
        <v>4.0000000000000002E-4</v>
      </c>
    </row>
    <row r="1617" spans="1:8" x14ac:dyDescent="0.3">
      <c r="A1617" s="1">
        <v>75.714861028230004</v>
      </c>
      <c r="B1617" s="1">
        <v>-68.784775322190001</v>
      </c>
      <c r="C1617" s="1" t="s">
        <v>12</v>
      </c>
      <c r="D1617" s="2" t="s">
        <v>1631</v>
      </c>
      <c r="E1617" s="1">
        <v>10.85642861</v>
      </c>
      <c r="F1617" s="1">
        <v>2.1976999999999999E-4</v>
      </c>
      <c r="G1617" s="1">
        <v>14.447100000000001</v>
      </c>
      <c r="H1617" s="1">
        <v>4.0000000000000002E-4</v>
      </c>
    </row>
    <row r="1618" spans="1:8" x14ac:dyDescent="0.3">
      <c r="A1618" s="1">
        <v>75.104759340599998</v>
      </c>
      <c r="B1618" s="1">
        <v>-68.770589248790003</v>
      </c>
      <c r="C1618" s="1" t="s">
        <v>12</v>
      </c>
      <c r="D1618" s="2" t="s">
        <v>1632</v>
      </c>
      <c r="E1618" s="1">
        <v>3.5880474200000001</v>
      </c>
      <c r="F1618" s="1">
        <v>4.8359999999999998E-5</v>
      </c>
      <c r="G1618" s="1">
        <v>15.901</v>
      </c>
      <c r="H1618" s="1">
        <v>5.9999999999999995E-4</v>
      </c>
    </row>
    <row r="1619" spans="1:8" x14ac:dyDescent="0.3">
      <c r="A1619" s="1">
        <v>75.548214317239996</v>
      </c>
      <c r="B1619" s="1">
        <v>-68.337766979860007</v>
      </c>
      <c r="C1619" s="1" t="s">
        <v>17</v>
      </c>
      <c r="D1619" s="2" t="s">
        <v>1633</v>
      </c>
      <c r="E1619" s="1">
        <v>13.6494327</v>
      </c>
      <c r="F1619" s="1">
        <v>5.0126999999999995E-4</v>
      </c>
      <c r="G1619" s="1">
        <v>16.822399999999998</v>
      </c>
      <c r="H1619" s="1">
        <v>1.2999999999999999E-3</v>
      </c>
    </row>
    <row r="1620" spans="1:8" x14ac:dyDescent="0.3">
      <c r="A1620" s="1">
        <v>74.88930081094</v>
      </c>
      <c r="B1620" s="1">
        <v>-68.213940925640003</v>
      </c>
      <c r="C1620" s="1" t="s">
        <v>12</v>
      </c>
      <c r="D1620" s="2" t="s">
        <v>1634</v>
      </c>
      <c r="E1620" s="1" t="s">
        <v>15</v>
      </c>
      <c r="F1620" s="1" t="s">
        <v>16</v>
      </c>
      <c r="G1620" s="1">
        <v>15.927099999999999</v>
      </c>
      <c r="H1620" s="1">
        <v>2.9999999999999997E-4</v>
      </c>
    </row>
    <row r="1621" spans="1:8" x14ac:dyDescent="0.3">
      <c r="A1621" s="1">
        <v>77.264483851519998</v>
      </c>
      <c r="B1621" s="1">
        <v>-68.424414862250003</v>
      </c>
      <c r="C1621" s="1" t="s">
        <v>17</v>
      </c>
      <c r="D1621" s="2" t="s">
        <v>1635</v>
      </c>
      <c r="E1621" s="1">
        <v>1.4455484700000001</v>
      </c>
      <c r="F1621" s="1">
        <v>7.0199999999999997E-6</v>
      </c>
      <c r="G1621" s="1">
        <v>18.3188</v>
      </c>
      <c r="H1621" s="1">
        <v>8.9999999999999998E-4</v>
      </c>
    </row>
    <row r="1622" spans="1:8" x14ac:dyDescent="0.3">
      <c r="A1622" s="1">
        <v>77.129303146919995</v>
      </c>
      <c r="B1622" s="1">
        <v>-68.208892539350003</v>
      </c>
      <c r="C1622" s="1" t="s">
        <v>12</v>
      </c>
      <c r="D1622" s="2" t="s">
        <v>1636</v>
      </c>
      <c r="E1622" s="1">
        <v>2.6663190399999999</v>
      </c>
      <c r="F1622" s="1">
        <v>1.554E-5</v>
      </c>
      <c r="G1622" s="1">
        <v>16.2697</v>
      </c>
      <c r="H1622" s="1">
        <v>8.0000000000000004E-4</v>
      </c>
    </row>
    <row r="1623" spans="1:8" x14ac:dyDescent="0.3">
      <c r="A1623" s="1">
        <v>77.035337884919997</v>
      </c>
      <c r="B1623" s="1">
        <v>-67.941728253999997</v>
      </c>
      <c r="C1623" s="1" t="s">
        <v>12</v>
      </c>
      <c r="D1623" s="2" t="s">
        <v>1637</v>
      </c>
      <c r="E1623" s="1" t="s">
        <v>15</v>
      </c>
      <c r="F1623" s="1" t="s">
        <v>16</v>
      </c>
      <c r="G1623" s="1">
        <v>16.206600000000002</v>
      </c>
      <c r="H1623" s="1">
        <v>2.9999999999999997E-4</v>
      </c>
    </row>
    <row r="1624" spans="1:8" x14ac:dyDescent="0.3">
      <c r="A1624" s="1">
        <v>75.724339272850003</v>
      </c>
      <c r="B1624" s="1">
        <v>-68.107018571569995</v>
      </c>
      <c r="C1624" s="1" t="s">
        <v>12</v>
      </c>
      <c r="D1624" s="2" t="s">
        <v>1638</v>
      </c>
      <c r="E1624" s="1">
        <v>4.1848073899999996</v>
      </c>
      <c r="F1624" s="1">
        <v>3.2440000000000001E-5</v>
      </c>
      <c r="G1624" s="1">
        <v>15.6753</v>
      </c>
      <c r="H1624" s="1">
        <v>2.9999999999999997E-4</v>
      </c>
    </row>
    <row r="1625" spans="1:8" x14ac:dyDescent="0.3">
      <c r="A1625" s="1">
        <v>75.861020774889994</v>
      </c>
      <c r="B1625" s="1">
        <v>-67.878590660870003</v>
      </c>
      <c r="C1625" s="1" t="s">
        <v>12</v>
      </c>
      <c r="D1625" s="2" t="s">
        <v>1639</v>
      </c>
      <c r="E1625" s="1">
        <v>2.9130904499999999</v>
      </c>
      <c r="F1625" s="1">
        <v>1.434E-5</v>
      </c>
      <c r="G1625" s="1">
        <v>15.9977</v>
      </c>
      <c r="H1625" s="1">
        <v>4.0000000000000002E-4</v>
      </c>
    </row>
    <row r="1626" spans="1:8" x14ac:dyDescent="0.3">
      <c r="A1626" s="1">
        <v>75.476643913230006</v>
      </c>
      <c r="B1626" s="1">
        <v>-68.032547987450002</v>
      </c>
      <c r="C1626" s="1" t="s">
        <v>12</v>
      </c>
      <c r="D1626" s="2" t="s">
        <v>1640</v>
      </c>
      <c r="E1626" s="1">
        <v>3.1020662200000002</v>
      </c>
      <c r="F1626" s="1">
        <v>1.3210000000000001E-5</v>
      </c>
      <c r="G1626" s="1">
        <v>15.9917</v>
      </c>
      <c r="H1626" s="1">
        <v>5.9999999999999995E-4</v>
      </c>
    </row>
    <row r="1627" spans="1:8" x14ac:dyDescent="0.3">
      <c r="A1627" s="1">
        <v>75.90633172199</v>
      </c>
      <c r="B1627" s="1">
        <v>-67.652882417490005</v>
      </c>
      <c r="C1627" s="1" t="s">
        <v>12</v>
      </c>
      <c r="D1627" s="2" t="s">
        <v>1641</v>
      </c>
      <c r="E1627" s="1" t="s">
        <v>15</v>
      </c>
      <c r="F1627" s="1" t="s">
        <v>16</v>
      </c>
      <c r="G1627" s="1">
        <v>15.696400000000001</v>
      </c>
      <c r="H1627" s="1">
        <v>5.0000000000000001E-4</v>
      </c>
    </row>
    <row r="1628" spans="1:8" x14ac:dyDescent="0.3">
      <c r="A1628" s="1">
        <v>75.416419171870004</v>
      </c>
      <c r="B1628" s="1">
        <v>-67.466047935510005</v>
      </c>
      <c r="C1628" s="1" t="s">
        <v>12</v>
      </c>
      <c r="D1628" s="2" t="s">
        <v>1642</v>
      </c>
      <c r="E1628" s="1" t="s">
        <v>15</v>
      </c>
      <c r="F1628" s="1" t="s">
        <v>16</v>
      </c>
      <c r="G1628" s="1">
        <v>15.952299999999999</v>
      </c>
      <c r="H1628" s="1">
        <v>2.0000000000000001E-4</v>
      </c>
    </row>
    <row r="1629" spans="1:8" x14ac:dyDescent="0.3">
      <c r="A1629" s="1">
        <v>74.429611215009999</v>
      </c>
      <c r="B1629" s="1">
        <v>-68.467158611909994</v>
      </c>
      <c r="C1629" s="1" t="s">
        <v>12</v>
      </c>
      <c r="D1629" s="2" t="s">
        <v>1643</v>
      </c>
      <c r="E1629" s="1" t="s">
        <v>15</v>
      </c>
      <c r="F1629" s="1" t="s">
        <v>16</v>
      </c>
      <c r="G1629" s="1">
        <v>16.750599999999999</v>
      </c>
      <c r="H1629" s="1">
        <v>4.0000000000000002E-4</v>
      </c>
    </row>
    <row r="1630" spans="1:8" x14ac:dyDescent="0.3">
      <c r="A1630" s="1">
        <v>74.000469914280004</v>
      </c>
      <c r="B1630" s="1">
        <v>-68.501253085819997</v>
      </c>
      <c r="C1630" s="1" t="s">
        <v>12</v>
      </c>
      <c r="D1630" s="2" t="s">
        <v>1644</v>
      </c>
      <c r="E1630" s="1" t="s">
        <v>15</v>
      </c>
      <c r="F1630" s="1" t="s">
        <v>16</v>
      </c>
      <c r="G1630" s="1">
        <v>16.0945</v>
      </c>
      <c r="H1630" s="1">
        <v>4.0000000000000002E-4</v>
      </c>
    </row>
    <row r="1631" spans="1:8" x14ac:dyDescent="0.3">
      <c r="A1631" s="1">
        <v>73.2391728355</v>
      </c>
      <c r="B1631" s="1">
        <v>-68.290866798899998</v>
      </c>
      <c r="C1631" s="1" t="s">
        <v>12</v>
      </c>
      <c r="D1631" s="2" t="s">
        <v>1645</v>
      </c>
      <c r="E1631" s="1" t="s">
        <v>15</v>
      </c>
      <c r="F1631" s="1" t="s">
        <v>16</v>
      </c>
      <c r="G1631" s="1">
        <v>17.2332</v>
      </c>
      <c r="H1631" s="1">
        <v>4.0000000000000002E-4</v>
      </c>
    </row>
    <row r="1632" spans="1:8" x14ac:dyDescent="0.3">
      <c r="A1632" s="1">
        <v>74.56461232977</v>
      </c>
      <c r="B1632" s="1">
        <v>-68.144012330359999</v>
      </c>
      <c r="C1632" s="1" t="s">
        <v>12</v>
      </c>
      <c r="D1632" s="2" t="s">
        <v>1646</v>
      </c>
      <c r="E1632" s="1" t="s">
        <v>15</v>
      </c>
      <c r="F1632" s="1" t="s">
        <v>16</v>
      </c>
      <c r="G1632" s="1">
        <v>17.239999999999998</v>
      </c>
      <c r="H1632" s="1">
        <v>5.0000000000000001E-4</v>
      </c>
    </row>
    <row r="1633" spans="1:8" x14ac:dyDescent="0.3">
      <c r="A1633" s="1">
        <v>74.451688785900004</v>
      </c>
      <c r="B1633" s="1">
        <v>-68.124944359569994</v>
      </c>
      <c r="C1633" s="1" t="s">
        <v>12</v>
      </c>
      <c r="D1633" s="2" t="s">
        <v>1647</v>
      </c>
      <c r="E1633" s="1" t="s">
        <v>15</v>
      </c>
      <c r="F1633" s="1" t="s">
        <v>16</v>
      </c>
      <c r="G1633" s="1">
        <v>15.520799999999999</v>
      </c>
      <c r="H1633" s="1">
        <v>2.9999999999999997E-4</v>
      </c>
    </row>
    <row r="1634" spans="1:8" x14ac:dyDescent="0.3">
      <c r="A1634" s="1">
        <v>72.33764875672</v>
      </c>
      <c r="B1634" s="1">
        <v>-67.871755908240004</v>
      </c>
      <c r="C1634" s="1" t="s">
        <v>12</v>
      </c>
      <c r="D1634" s="2" t="s">
        <v>1648</v>
      </c>
      <c r="E1634" s="1">
        <v>1.29325994</v>
      </c>
      <c r="F1634" s="1">
        <v>8.4700000000000002E-6</v>
      </c>
      <c r="G1634" s="1">
        <v>17.1828</v>
      </c>
      <c r="H1634" s="1">
        <v>1.4E-3</v>
      </c>
    </row>
    <row r="1635" spans="1:8" x14ac:dyDescent="0.3">
      <c r="A1635" s="1">
        <v>73.553914183339998</v>
      </c>
      <c r="B1635" s="1">
        <v>-67.825085690229997</v>
      </c>
      <c r="C1635" s="1" t="s">
        <v>12</v>
      </c>
      <c r="D1635" s="2" t="s">
        <v>1649</v>
      </c>
      <c r="E1635" s="1">
        <v>3.7351462899999999</v>
      </c>
      <c r="F1635" s="1">
        <v>7.2300000000000002E-6</v>
      </c>
      <c r="G1635" s="1">
        <v>15.743</v>
      </c>
      <c r="H1635" s="1">
        <v>6.9999999999999999E-4</v>
      </c>
    </row>
    <row r="1636" spans="1:8" x14ac:dyDescent="0.3">
      <c r="A1636" s="1">
        <v>72.596212358269995</v>
      </c>
      <c r="B1636" s="1">
        <v>-67.196706392319996</v>
      </c>
      <c r="C1636" s="1" t="s">
        <v>12</v>
      </c>
      <c r="D1636" s="2" t="s">
        <v>1650</v>
      </c>
      <c r="E1636" s="1" t="s">
        <v>15</v>
      </c>
      <c r="F1636" s="1" t="s">
        <v>16</v>
      </c>
      <c r="G1636" s="1">
        <v>15.8833</v>
      </c>
      <c r="H1636" s="1">
        <v>2.0000000000000001E-4</v>
      </c>
    </row>
    <row r="1637" spans="1:8" x14ac:dyDescent="0.3">
      <c r="A1637" s="1">
        <v>75.585234216550006</v>
      </c>
      <c r="B1637" s="1">
        <v>-68.77426804017</v>
      </c>
      <c r="C1637" s="1" t="s">
        <v>12</v>
      </c>
      <c r="D1637" s="2" t="s">
        <v>1651</v>
      </c>
      <c r="E1637" s="1" t="s">
        <v>15</v>
      </c>
      <c r="F1637" s="1" t="s">
        <v>16</v>
      </c>
      <c r="G1637" s="1">
        <v>15.5703</v>
      </c>
      <c r="H1637" s="1">
        <v>2.9999999999999997E-4</v>
      </c>
    </row>
    <row r="1638" spans="1:8" x14ac:dyDescent="0.3">
      <c r="A1638" s="1">
        <v>75.452744459070004</v>
      </c>
      <c r="B1638" s="1">
        <v>-68.845675432570005</v>
      </c>
      <c r="C1638" s="1" t="s">
        <v>12</v>
      </c>
      <c r="D1638" s="2" t="s">
        <v>1652</v>
      </c>
      <c r="E1638" s="1">
        <v>1.1101806400000001</v>
      </c>
      <c r="F1638" s="1">
        <v>5.9699999999999996E-6</v>
      </c>
      <c r="G1638" s="1">
        <v>16.571300000000001</v>
      </c>
      <c r="H1638" s="1">
        <v>5.0000000000000001E-4</v>
      </c>
    </row>
    <row r="1639" spans="1:8" x14ac:dyDescent="0.3">
      <c r="A1639" s="1">
        <v>75.29720467432</v>
      </c>
      <c r="B1639" s="1">
        <v>-68.695349307879994</v>
      </c>
      <c r="C1639" s="1" t="s">
        <v>12</v>
      </c>
      <c r="D1639" s="2" t="s">
        <v>1653</v>
      </c>
      <c r="E1639" s="1" t="s">
        <v>15</v>
      </c>
      <c r="F1639" s="1" t="s">
        <v>16</v>
      </c>
      <c r="G1639" s="1">
        <v>15.7865</v>
      </c>
      <c r="H1639" s="1">
        <v>2.9999999999999997E-4</v>
      </c>
    </row>
    <row r="1640" spans="1:8" x14ac:dyDescent="0.3">
      <c r="A1640" s="1">
        <v>75.109661467910001</v>
      </c>
      <c r="B1640" s="1">
        <v>-68.773324653390006</v>
      </c>
      <c r="C1640" s="1" t="s">
        <v>12</v>
      </c>
      <c r="D1640" s="2" t="s">
        <v>1654</v>
      </c>
      <c r="E1640" s="1" t="s">
        <v>15</v>
      </c>
      <c r="F1640" s="1" t="s">
        <v>16</v>
      </c>
      <c r="G1640" s="1">
        <v>15.886799999999999</v>
      </c>
      <c r="H1640" s="1">
        <v>2.9999999999999997E-4</v>
      </c>
    </row>
    <row r="1641" spans="1:8" x14ac:dyDescent="0.3">
      <c r="A1641" s="1">
        <v>74.823021095970006</v>
      </c>
      <c r="B1641" s="1">
        <v>-68.554890108829994</v>
      </c>
      <c r="C1641" s="1" t="s">
        <v>12</v>
      </c>
      <c r="D1641" s="2" t="s">
        <v>1655</v>
      </c>
      <c r="E1641" s="1">
        <v>2.6749261500000001</v>
      </c>
      <c r="F1641" s="1">
        <v>6.5100000000000004E-6</v>
      </c>
      <c r="G1641" s="1">
        <v>16.005500000000001</v>
      </c>
      <c r="H1641" s="1">
        <v>2.9999999999999997E-4</v>
      </c>
    </row>
    <row r="1642" spans="1:8" x14ac:dyDescent="0.3">
      <c r="A1642" s="1">
        <v>75.496580712599993</v>
      </c>
      <c r="B1642" s="1">
        <v>-68.447710728109996</v>
      </c>
      <c r="C1642" s="1" t="s">
        <v>12</v>
      </c>
      <c r="D1642" s="2" t="s">
        <v>1656</v>
      </c>
      <c r="E1642" s="1" t="s">
        <v>15</v>
      </c>
      <c r="F1642" s="1" t="s">
        <v>16</v>
      </c>
      <c r="G1642" s="1">
        <v>16.428699999999999</v>
      </c>
      <c r="H1642" s="1">
        <v>5.0000000000000001E-4</v>
      </c>
    </row>
    <row r="1643" spans="1:8" x14ac:dyDescent="0.3">
      <c r="A1643" s="1">
        <v>75.3058735595</v>
      </c>
      <c r="B1643" s="1">
        <v>-68.278031290759998</v>
      </c>
      <c r="C1643" s="1" t="s">
        <v>12</v>
      </c>
      <c r="D1643" s="2" t="s">
        <v>1657</v>
      </c>
      <c r="E1643" s="1" t="s">
        <v>15</v>
      </c>
      <c r="F1643" s="1" t="s">
        <v>16</v>
      </c>
      <c r="G1643" s="1">
        <v>17.4115</v>
      </c>
      <c r="H1643" s="1">
        <v>1.1000000000000001E-3</v>
      </c>
    </row>
    <row r="1644" spans="1:8" x14ac:dyDescent="0.3">
      <c r="A1644" s="1">
        <v>74.904963826230002</v>
      </c>
      <c r="B1644" s="1">
        <v>-68.146609904399995</v>
      </c>
      <c r="C1644" s="1" t="s">
        <v>12</v>
      </c>
      <c r="D1644" s="2" t="s">
        <v>1658</v>
      </c>
      <c r="E1644" s="1">
        <v>3.2007327299999999</v>
      </c>
      <c r="F1644" s="1">
        <v>1.592E-5</v>
      </c>
      <c r="G1644" s="1">
        <v>15.824299999999999</v>
      </c>
      <c r="H1644" s="1">
        <v>1.1000000000000001E-3</v>
      </c>
    </row>
    <row r="1645" spans="1:8" x14ac:dyDescent="0.3">
      <c r="A1645" s="1">
        <v>74.878316914249993</v>
      </c>
      <c r="B1645" s="1">
        <v>-68.148707697739994</v>
      </c>
      <c r="C1645" s="1" t="s">
        <v>12</v>
      </c>
      <c r="D1645" s="2" t="s">
        <v>1659</v>
      </c>
      <c r="E1645" s="1">
        <v>3.4506554299999999</v>
      </c>
      <c r="F1645" s="1">
        <v>6.5389999999999996E-5</v>
      </c>
      <c r="G1645" s="1">
        <v>15.991199999999999</v>
      </c>
      <c r="H1645" s="1">
        <v>5.0000000000000001E-4</v>
      </c>
    </row>
    <row r="1646" spans="1:8" x14ac:dyDescent="0.3">
      <c r="A1646" s="1">
        <v>75.623637384389994</v>
      </c>
      <c r="B1646" s="1">
        <v>-68.011364449029998</v>
      </c>
      <c r="C1646" s="1" t="s">
        <v>12</v>
      </c>
      <c r="D1646" s="2" t="s">
        <v>1660</v>
      </c>
      <c r="E1646" s="1">
        <v>3.3314084099999999</v>
      </c>
      <c r="F1646" s="1">
        <v>3.2299999999999999E-5</v>
      </c>
      <c r="G1646" s="1">
        <v>15.967000000000001</v>
      </c>
      <c r="H1646" s="1">
        <v>5.9999999999999995E-4</v>
      </c>
    </row>
    <row r="1647" spans="1:8" x14ac:dyDescent="0.3">
      <c r="A1647" s="1">
        <v>75.242408137590004</v>
      </c>
      <c r="B1647" s="1">
        <v>-67.792915061689996</v>
      </c>
      <c r="C1647" s="1" t="s">
        <v>12</v>
      </c>
      <c r="D1647" s="2" t="s">
        <v>1661</v>
      </c>
      <c r="E1647" s="1" t="s">
        <v>15</v>
      </c>
      <c r="F1647" s="1" t="s">
        <v>16</v>
      </c>
      <c r="G1647" s="1">
        <v>16.080500000000001</v>
      </c>
      <c r="H1647" s="1">
        <v>2.9999999999999997E-4</v>
      </c>
    </row>
    <row r="1648" spans="1:8" x14ac:dyDescent="0.3">
      <c r="A1648" s="1">
        <v>75.579016964909997</v>
      </c>
      <c r="B1648" s="1">
        <v>-67.875247996799999</v>
      </c>
      <c r="C1648" s="1" t="s">
        <v>12</v>
      </c>
      <c r="D1648" s="2" t="s">
        <v>1662</v>
      </c>
      <c r="E1648" s="1" t="s">
        <v>15</v>
      </c>
      <c r="F1648" s="1" t="s">
        <v>16</v>
      </c>
      <c r="G1648" s="1">
        <v>18.424900000000001</v>
      </c>
      <c r="H1648" s="1">
        <v>8.9999999999999998E-4</v>
      </c>
    </row>
    <row r="1649" spans="1:8" x14ac:dyDescent="0.3">
      <c r="A1649" s="1">
        <v>76.03527112367</v>
      </c>
      <c r="B1649" s="1">
        <v>-67.599170630589995</v>
      </c>
      <c r="C1649" s="1" t="s">
        <v>12</v>
      </c>
      <c r="D1649" s="2" t="s">
        <v>1663</v>
      </c>
      <c r="E1649" s="1">
        <v>2.7147392199999998</v>
      </c>
      <c r="F1649" s="1">
        <v>1.0149999999999999E-5</v>
      </c>
      <c r="G1649" s="1">
        <v>16.0596</v>
      </c>
      <c r="H1649" s="1">
        <v>4.0000000000000002E-4</v>
      </c>
    </row>
    <row r="1650" spans="1:8" x14ac:dyDescent="0.3">
      <c r="A1650" s="1">
        <v>75.450464462740001</v>
      </c>
      <c r="B1650" s="1">
        <v>-67.522946168969995</v>
      </c>
      <c r="C1650" s="1" t="s">
        <v>12</v>
      </c>
      <c r="D1650" s="2" t="s">
        <v>1664</v>
      </c>
      <c r="E1650" s="1" t="s">
        <v>15</v>
      </c>
      <c r="F1650" s="1" t="s">
        <v>16</v>
      </c>
      <c r="G1650" s="1">
        <v>16.7593</v>
      </c>
      <c r="H1650" s="1">
        <v>5.0000000000000001E-4</v>
      </c>
    </row>
    <row r="1651" spans="1:8" x14ac:dyDescent="0.3">
      <c r="A1651" s="1">
        <v>75.611314727380005</v>
      </c>
      <c r="B1651" s="1">
        <v>-67.420938772509999</v>
      </c>
      <c r="C1651" s="1" t="s">
        <v>12</v>
      </c>
      <c r="D1651" s="2" t="s">
        <v>1665</v>
      </c>
      <c r="E1651" s="1">
        <v>12.19442387</v>
      </c>
      <c r="F1651" s="1">
        <v>8.5270000000000002E-5</v>
      </c>
      <c r="G1651" s="1">
        <v>14.3185</v>
      </c>
      <c r="H1651" s="1">
        <v>2.9999999999999997E-4</v>
      </c>
    </row>
    <row r="1652" spans="1:8" x14ac:dyDescent="0.3">
      <c r="A1652" s="1">
        <v>74.363972830649999</v>
      </c>
      <c r="B1652" s="1">
        <v>-68.601253604769994</v>
      </c>
      <c r="C1652" s="1" t="s">
        <v>12</v>
      </c>
      <c r="D1652" s="2" t="s">
        <v>1666</v>
      </c>
      <c r="E1652" s="1">
        <v>1.57075378</v>
      </c>
      <c r="F1652" s="1">
        <v>1.1260000000000001E-5</v>
      </c>
      <c r="G1652" s="1">
        <v>16.811</v>
      </c>
      <c r="H1652" s="1">
        <v>8.9999999999999998E-4</v>
      </c>
    </row>
    <row r="1653" spans="1:8" x14ac:dyDescent="0.3">
      <c r="A1653" s="1">
        <v>73.658730561300004</v>
      </c>
      <c r="B1653" s="1">
        <v>-68.072472136879995</v>
      </c>
      <c r="C1653" s="1" t="s">
        <v>12</v>
      </c>
      <c r="D1653" s="2" t="s">
        <v>1667</v>
      </c>
      <c r="E1653" s="1">
        <v>2.87066306</v>
      </c>
      <c r="F1653" s="1">
        <v>1.9179999999999999E-5</v>
      </c>
      <c r="G1653" s="1">
        <v>16.1938</v>
      </c>
      <c r="H1653" s="1">
        <v>4.0000000000000002E-4</v>
      </c>
    </row>
    <row r="1654" spans="1:8" x14ac:dyDescent="0.3">
      <c r="A1654" s="1">
        <v>74.022821465990006</v>
      </c>
      <c r="B1654" s="1">
        <v>-68.011044291060003</v>
      </c>
      <c r="C1654" s="1" t="s">
        <v>12</v>
      </c>
      <c r="D1654" s="2" t="s">
        <v>1668</v>
      </c>
      <c r="E1654" s="1" t="s">
        <v>15</v>
      </c>
      <c r="F1654" s="1" t="s">
        <v>16</v>
      </c>
      <c r="G1654" s="1">
        <v>15.567600000000001</v>
      </c>
      <c r="H1654" s="1">
        <v>4.0000000000000002E-4</v>
      </c>
    </row>
    <row r="1655" spans="1:8" x14ac:dyDescent="0.3">
      <c r="A1655" s="1">
        <v>73.758974797920004</v>
      </c>
      <c r="B1655" s="1">
        <v>-67.999872507480006</v>
      </c>
      <c r="C1655" s="1" t="s">
        <v>12</v>
      </c>
      <c r="D1655" s="2" t="s">
        <v>1669</v>
      </c>
      <c r="E1655" s="1" t="s">
        <v>15</v>
      </c>
      <c r="F1655" s="1" t="s">
        <v>16</v>
      </c>
      <c r="G1655" s="1">
        <v>17.172599999999999</v>
      </c>
      <c r="H1655" s="1">
        <v>6.9999999999999999E-4</v>
      </c>
    </row>
    <row r="1656" spans="1:8" x14ac:dyDescent="0.3">
      <c r="A1656" s="1">
        <v>73.843252042770004</v>
      </c>
      <c r="B1656" s="1">
        <v>-67.871916645970003</v>
      </c>
      <c r="C1656" s="1" t="s">
        <v>12</v>
      </c>
      <c r="D1656" s="2" t="s">
        <v>1670</v>
      </c>
      <c r="E1656" s="1" t="s">
        <v>15</v>
      </c>
      <c r="F1656" s="1" t="s">
        <v>16</v>
      </c>
      <c r="G1656" s="1">
        <v>15.9072</v>
      </c>
      <c r="H1656" s="1">
        <v>2.0000000000000001E-4</v>
      </c>
    </row>
    <row r="1657" spans="1:8" x14ac:dyDescent="0.3">
      <c r="A1657" s="1">
        <v>73.20864989431</v>
      </c>
      <c r="B1657" s="1">
        <v>-68.192653675529996</v>
      </c>
      <c r="C1657" s="1" t="s">
        <v>12</v>
      </c>
      <c r="D1657" s="2" t="s">
        <v>1671</v>
      </c>
      <c r="E1657" s="1" t="s">
        <v>15</v>
      </c>
      <c r="F1657" s="1" t="s">
        <v>16</v>
      </c>
      <c r="G1657" s="1">
        <v>15.115399999999999</v>
      </c>
      <c r="H1657" s="1">
        <v>2.0000000000000001E-4</v>
      </c>
    </row>
    <row r="1658" spans="1:8" x14ac:dyDescent="0.3">
      <c r="A1658" s="1">
        <v>73.149196241710001</v>
      </c>
      <c r="B1658" s="1">
        <v>-67.554260649930001</v>
      </c>
      <c r="C1658" s="1" t="s">
        <v>12</v>
      </c>
      <c r="D1658" s="2" t="s">
        <v>1672</v>
      </c>
      <c r="E1658" s="1" t="s">
        <v>15</v>
      </c>
      <c r="F1658" s="1" t="s">
        <v>16</v>
      </c>
      <c r="G1658" s="1">
        <v>17.2363</v>
      </c>
      <c r="H1658" s="1">
        <v>4.0000000000000002E-4</v>
      </c>
    </row>
    <row r="1659" spans="1:8" x14ac:dyDescent="0.3">
      <c r="A1659" s="1">
        <v>75.067288415210001</v>
      </c>
      <c r="B1659" s="1">
        <v>-67.82074325072</v>
      </c>
      <c r="C1659" s="1" t="s">
        <v>12</v>
      </c>
      <c r="D1659" s="2" t="s">
        <v>1673</v>
      </c>
      <c r="E1659" s="1">
        <v>2.33539202</v>
      </c>
      <c r="F1659" s="1">
        <v>4.6700000000000002E-6</v>
      </c>
      <c r="G1659" s="1">
        <v>15.9916</v>
      </c>
      <c r="H1659" s="1">
        <v>4.0000000000000002E-4</v>
      </c>
    </row>
    <row r="1660" spans="1:8" x14ac:dyDescent="0.3">
      <c r="A1660" s="1">
        <v>76.748794889760006</v>
      </c>
      <c r="B1660" s="1">
        <v>-68.723948301250005</v>
      </c>
      <c r="C1660" s="1" t="s">
        <v>12</v>
      </c>
      <c r="D1660" s="2" t="s">
        <v>1674</v>
      </c>
      <c r="E1660" s="1">
        <v>10.51916827</v>
      </c>
      <c r="F1660" s="1">
        <v>2.1424000000000001E-4</v>
      </c>
      <c r="G1660" s="1">
        <v>14.5419</v>
      </c>
      <c r="H1660" s="1">
        <v>4.0000000000000002E-4</v>
      </c>
    </row>
    <row r="1661" spans="1:8" x14ac:dyDescent="0.3">
      <c r="A1661" s="1">
        <v>76.570420186350006</v>
      </c>
      <c r="B1661" s="1">
        <v>-68.676048688760005</v>
      </c>
      <c r="C1661" s="1" t="s">
        <v>12</v>
      </c>
      <c r="D1661" s="2" t="s">
        <v>1675</v>
      </c>
      <c r="E1661" s="1">
        <v>12.911991909999999</v>
      </c>
      <c r="F1661" s="1">
        <v>1.5368000000000001E-4</v>
      </c>
      <c r="G1661" s="1">
        <v>14.263199999999999</v>
      </c>
      <c r="H1661" s="1">
        <v>2.0000000000000001E-4</v>
      </c>
    </row>
    <row r="1662" spans="1:8" x14ac:dyDescent="0.3">
      <c r="A1662" s="1">
        <v>76.504780964310001</v>
      </c>
      <c r="B1662" s="1">
        <v>-68.62738115914</v>
      </c>
      <c r="C1662" s="1" t="s">
        <v>12</v>
      </c>
      <c r="D1662" s="2" t="s">
        <v>1676</v>
      </c>
      <c r="E1662" s="1">
        <v>8.33520225</v>
      </c>
      <c r="F1662" s="1">
        <v>5.8699999999999997E-5</v>
      </c>
      <c r="G1662" s="1">
        <v>14.791</v>
      </c>
      <c r="H1662" s="1">
        <v>2.0000000000000001E-4</v>
      </c>
    </row>
    <row r="1663" spans="1:8" x14ac:dyDescent="0.3">
      <c r="A1663" s="1">
        <v>76.189671157280003</v>
      </c>
      <c r="B1663" s="1">
        <v>-68.438913941180004</v>
      </c>
      <c r="C1663" s="1" t="s">
        <v>12</v>
      </c>
      <c r="D1663" s="2" t="s">
        <v>1677</v>
      </c>
      <c r="E1663" s="1" t="s">
        <v>15</v>
      </c>
      <c r="F1663" s="1" t="s">
        <v>16</v>
      </c>
      <c r="G1663" s="1">
        <v>16.100999999999999</v>
      </c>
      <c r="H1663" s="1">
        <v>2.9999999999999997E-4</v>
      </c>
    </row>
    <row r="1664" spans="1:8" x14ac:dyDescent="0.3">
      <c r="A1664" s="1">
        <v>76.489131338980002</v>
      </c>
      <c r="B1664" s="1">
        <v>-68.438313245809994</v>
      </c>
      <c r="C1664" s="1" t="s">
        <v>12</v>
      </c>
      <c r="D1664" s="2" t="s">
        <v>1678</v>
      </c>
      <c r="E1664" s="1">
        <v>5.8134882599999997</v>
      </c>
      <c r="F1664" s="1">
        <v>2.2540000000000001E-5</v>
      </c>
      <c r="G1664" s="1">
        <v>14.9701</v>
      </c>
      <c r="H1664" s="1">
        <v>5.9999999999999995E-4</v>
      </c>
    </row>
    <row r="1665" spans="1:8" x14ac:dyDescent="0.3">
      <c r="A1665" s="1">
        <v>75.685629015830003</v>
      </c>
      <c r="B1665" s="1">
        <v>-68.879019008499995</v>
      </c>
      <c r="C1665" s="1" t="s">
        <v>12</v>
      </c>
      <c r="D1665" s="2" t="s">
        <v>1679</v>
      </c>
      <c r="E1665" s="1" t="s">
        <v>15</v>
      </c>
      <c r="F1665" s="1" t="s">
        <v>16</v>
      </c>
      <c r="G1665" s="1">
        <v>15.729100000000001</v>
      </c>
      <c r="H1665" s="1">
        <v>2.0000000000000001E-4</v>
      </c>
    </row>
    <row r="1666" spans="1:8" x14ac:dyDescent="0.3">
      <c r="A1666" s="1">
        <v>75.719876998459995</v>
      </c>
      <c r="B1666" s="1">
        <v>-68.843058203080005</v>
      </c>
      <c r="C1666" s="1" t="s">
        <v>12</v>
      </c>
      <c r="D1666" s="2" t="s">
        <v>1680</v>
      </c>
      <c r="E1666" s="1">
        <v>3.0738230999999998</v>
      </c>
      <c r="F1666" s="1">
        <v>2.7800000000000001E-5</v>
      </c>
      <c r="G1666" s="1">
        <v>15.9033</v>
      </c>
      <c r="H1666" s="1">
        <v>8.9999999999999998E-4</v>
      </c>
    </row>
    <row r="1667" spans="1:8" x14ac:dyDescent="0.3">
      <c r="A1667" s="1">
        <v>75.431058309340003</v>
      </c>
      <c r="B1667" s="1">
        <v>-68.661600391630003</v>
      </c>
      <c r="C1667" s="1" t="s">
        <v>12</v>
      </c>
      <c r="D1667" s="2" t="s">
        <v>1681</v>
      </c>
      <c r="E1667" s="1" t="s">
        <v>15</v>
      </c>
      <c r="F1667" s="1" t="s">
        <v>16</v>
      </c>
      <c r="G1667" s="1">
        <v>15.802899999999999</v>
      </c>
      <c r="H1667" s="1">
        <v>2.9999999999999997E-4</v>
      </c>
    </row>
    <row r="1668" spans="1:8" x14ac:dyDescent="0.3">
      <c r="A1668" s="1">
        <v>74.743804078739998</v>
      </c>
      <c r="B1668" s="1">
        <v>-68.318439060789999</v>
      </c>
      <c r="C1668" s="1" t="s">
        <v>12</v>
      </c>
      <c r="D1668" s="2" t="s">
        <v>1682</v>
      </c>
      <c r="E1668" s="1">
        <v>3.0308213500000001</v>
      </c>
      <c r="F1668" s="1">
        <v>3.0360000000000001E-5</v>
      </c>
      <c r="G1668" s="1">
        <v>16.218399999999999</v>
      </c>
      <c r="H1668" s="1">
        <v>8.9999999999999998E-4</v>
      </c>
    </row>
    <row r="1669" spans="1:8" x14ac:dyDescent="0.3">
      <c r="A1669" s="1">
        <v>76.000295234289993</v>
      </c>
      <c r="B1669" s="1">
        <v>-68.648526600170001</v>
      </c>
      <c r="C1669" s="1" t="s">
        <v>12</v>
      </c>
      <c r="D1669" s="2" t="s">
        <v>1683</v>
      </c>
      <c r="E1669" s="1">
        <v>7.49116084</v>
      </c>
      <c r="F1669" s="1">
        <v>2.5862999999999998E-4</v>
      </c>
      <c r="G1669" s="1">
        <v>15.0999</v>
      </c>
      <c r="H1669" s="1">
        <v>2.0000000000000001E-4</v>
      </c>
    </row>
    <row r="1670" spans="1:8" x14ac:dyDescent="0.3">
      <c r="A1670" s="1">
        <v>75.624276035570006</v>
      </c>
      <c r="B1670" s="1">
        <v>-68.325533856579995</v>
      </c>
      <c r="C1670" s="1" t="s">
        <v>12</v>
      </c>
      <c r="D1670" s="2" t="s">
        <v>1684</v>
      </c>
      <c r="E1670" s="1">
        <v>2.70567716</v>
      </c>
      <c r="F1670" s="1">
        <v>6.1299999999999998E-6</v>
      </c>
      <c r="G1670" s="1">
        <v>16.226900000000001</v>
      </c>
      <c r="H1670" s="1">
        <v>2.9999999999999997E-4</v>
      </c>
    </row>
    <row r="1671" spans="1:8" x14ac:dyDescent="0.3">
      <c r="A1671" s="1">
        <v>75.709467095500003</v>
      </c>
      <c r="B1671" s="1">
        <v>-68.236651544970002</v>
      </c>
      <c r="C1671" s="1" t="s">
        <v>12</v>
      </c>
      <c r="D1671" s="2" t="s">
        <v>1685</v>
      </c>
      <c r="E1671" s="1">
        <v>2.9661517399999999</v>
      </c>
      <c r="F1671" s="1">
        <v>1.5860000000000001E-5</v>
      </c>
      <c r="G1671" s="1">
        <v>15.8079</v>
      </c>
      <c r="H1671" s="1">
        <v>8.9999999999999998E-4</v>
      </c>
    </row>
    <row r="1672" spans="1:8" x14ac:dyDescent="0.3">
      <c r="A1672" s="1">
        <v>74.986712623960003</v>
      </c>
      <c r="B1672" s="1">
        <v>-68.019406945520004</v>
      </c>
      <c r="C1672" s="1" t="s">
        <v>12</v>
      </c>
      <c r="D1672" s="2" t="s">
        <v>1686</v>
      </c>
      <c r="E1672" s="1">
        <v>3.4163652400000002</v>
      </c>
      <c r="F1672" s="1">
        <v>7.9100000000000005E-6</v>
      </c>
      <c r="G1672" s="1">
        <v>16.032399999999999</v>
      </c>
      <c r="H1672" s="1">
        <v>4.0000000000000002E-4</v>
      </c>
    </row>
    <row r="1673" spans="1:8" x14ac:dyDescent="0.3">
      <c r="A1673" s="1">
        <v>77.429482342789996</v>
      </c>
      <c r="B1673" s="1">
        <v>-68.616505165310002</v>
      </c>
      <c r="C1673" s="1" t="s">
        <v>12</v>
      </c>
      <c r="D1673" s="2" t="s">
        <v>1687</v>
      </c>
      <c r="E1673" s="1" t="s">
        <v>15</v>
      </c>
      <c r="F1673" s="1" t="s">
        <v>16</v>
      </c>
      <c r="G1673" s="1">
        <v>16.431100000000001</v>
      </c>
      <c r="H1673" s="1">
        <v>2.9999999999999997E-4</v>
      </c>
    </row>
    <row r="1674" spans="1:8" x14ac:dyDescent="0.3">
      <c r="A1674" s="1">
        <v>76.648673926160001</v>
      </c>
      <c r="B1674" s="1">
        <v>-68.217026537899997</v>
      </c>
      <c r="C1674" s="1" t="s">
        <v>12</v>
      </c>
      <c r="D1674" s="2" t="s">
        <v>1688</v>
      </c>
      <c r="E1674" s="1" t="s">
        <v>15</v>
      </c>
      <c r="F1674" s="1" t="s">
        <v>16</v>
      </c>
      <c r="G1674" s="1">
        <v>15.4635</v>
      </c>
      <c r="H1674" s="1">
        <v>2.9999999999999997E-4</v>
      </c>
    </row>
    <row r="1675" spans="1:8" x14ac:dyDescent="0.3">
      <c r="A1675" s="1">
        <v>77.041262994159993</v>
      </c>
      <c r="B1675" s="1">
        <v>-68.177217455139996</v>
      </c>
      <c r="C1675" s="1" t="s">
        <v>12</v>
      </c>
      <c r="D1675" s="2" t="s">
        <v>1689</v>
      </c>
      <c r="E1675" s="1">
        <v>2.3831073699999998</v>
      </c>
      <c r="F1675" s="1">
        <v>2.92E-6</v>
      </c>
      <c r="G1675" s="1">
        <v>16.247699999999998</v>
      </c>
      <c r="H1675" s="1">
        <v>5.0000000000000001E-4</v>
      </c>
    </row>
    <row r="1676" spans="1:8" x14ac:dyDescent="0.3">
      <c r="A1676" s="1">
        <v>77.550116913430003</v>
      </c>
      <c r="B1676" s="1">
        <v>-68.170538254489998</v>
      </c>
      <c r="C1676" s="1" t="s">
        <v>12</v>
      </c>
      <c r="D1676" s="2" t="s">
        <v>1690</v>
      </c>
      <c r="E1676" s="1">
        <v>2.5246014300000001</v>
      </c>
      <c r="F1676" s="1">
        <v>2.3839999999999999E-5</v>
      </c>
      <c r="G1676" s="1">
        <v>16.304300000000001</v>
      </c>
      <c r="H1676" s="1">
        <v>1.5E-3</v>
      </c>
    </row>
    <row r="1677" spans="1:8" x14ac:dyDescent="0.3">
      <c r="A1677" s="1">
        <v>75.964340859610004</v>
      </c>
      <c r="B1677" s="1">
        <v>-68.187243026999994</v>
      </c>
      <c r="C1677" s="1" t="s">
        <v>12</v>
      </c>
      <c r="D1677" s="2" t="s">
        <v>1691</v>
      </c>
      <c r="E1677" s="1" t="s">
        <v>15</v>
      </c>
      <c r="F1677" s="1" t="s">
        <v>16</v>
      </c>
      <c r="G1677" s="1">
        <v>16.1935</v>
      </c>
      <c r="H1677" s="1">
        <v>2.0000000000000001E-4</v>
      </c>
    </row>
    <row r="1678" spans="1:8" x14ac:dyDescent="0.3">
      <c r="A1678" s="1">
        <v>76.372847516329998</v>
      </c>
      <c r="B1678" s="1">
        <v>-67.972358244160006</v>
      </c>
      <c r="C1678" s="1" t="s">
        <v>12</v>
      </c>
      <c r="D1678" s="2" t="s">
        <v>1692</v>
      </c>
      <c r="E1678" s="1" t="s">
        <v>15</v>
      </c>
      <c r="F1678" s="1" t="s">
        <v>16</v>
      </c>
      <c r="G1678" s="1">
        <v>16.503499999999999</v>
      </c>
      <c r="H1678" s="1">
        <v>6.9999999999999999E-4</v>
      </c>
    </row>
    <row r="1679" spans="1:8" x14ac:dyDescent="0.3">
      <c r="A1679" s="1">
        <v>75.290180738320004</v>
      </c>
      <c r="B1679" s="1">
        <v>-67.815795229200006</v>
      </c>
      <c r="C1679" s="1" t="s">
        <v>12</v>
      </c>
      <c r="D1679" s="2" t="s">
        <v>1693</v>
      </c>
      <c r="E1679" s="1" t="s">
        <v>15</v>
      </c>
      <c r="F1679" s="1" t="s">
        <v>16</v>
      </c>
      <c r="G1679" s="1">
        <v>15.481999999999999</v>
      </c>
      <c r="H1679" s="1">
        <v>2.9999999999999997E-4</v>
      </c>
    </row>
    <row r="1680" spans="1:8" x14ac:dyDescent="0.3">
      <c r="A1680" s="1">
        <v>75.379848739029995</v>
      </c>
      <c r="B1680" s="1">
        <v>-67.7883734511</v>
      </c>
      <c r="C1680" s="1" t="s">
        <v>12</v>
      </c>
      <c r="D1680" s="2" t="s">
        <v>1694</v>
      </c>
      <c r="E1680" s="1">
        <v>2.07198949</v>
      </c>
      <c r="F1680" s="1">
        <v>6.7900000000000002E-6</v>
      </c>
      <c r="G1680" s="1">
        <v>16.5136</v>
      </c>
      <c r="H1680" s="1">
        <v>5.0000000000000001E-4</v>
      </c>
    </row>
    <row r="1681" spans="1:8" x14ac:dyDescent="0.3">
      <c r="A1681" s="1">
        <v>75.260174807690007</v>
      </c>
      <c r="B1681" s="1">
        <v>-67.648053908029993</v>
      </c>
      <c r="C1681" s="1" t="s">
        <v>12</v>
      </c>
      <c r="D1681" s="2" t="s">
        <v>1695</v>
      </c>
      <c r="E1681" s="1" t="s">
        <v>15</v>
      </c>
      <c r="F1681" s="1" t="s">
        <v>16</v>
      </c>
      <c r="G1681" s="1">
        <v>17.4405</v>
      </c>
      <c r="H1681" s="1">
        <v>6.9999999999999999E-4</v>
      </c>
    </row>
    <row r="1682" spans="1:8" x14ac:dyDescent="0.3">
      <c r="A1682" s="1">
        <v>76.110869089399998</v>
      </c>
      <c r="B1682" s="1">
        <v>-67.40167513371</v>
      </c>
      <c r="C1682" s="1" t="s">
        <v>12</v>
      </c>
      <c r="D1682" s="2" t="s">
        <v>1696</v>
      </c>
      <c r="E1682" s="1">
        <v>9.0492123699999993</v>
      </c>
      <c r="F1682" s="1">
        <v>9.501E-5</v>
      </c>
      <c r="G1682" s="1">
        <v>14.5451</v>
      </c>
      <c r="H1682" s="1">
        <v>1E-4</v>
      </c>
    </row>
    <row r="1683" spans="1:8" x14ac:dyDescent="0.3">
      <c r="A1683" s="1">
        <v>75.577710210489997</v>
      </c>
      <c r="B1683" s="1">
        <v>-67.521115783659994</v>
      </c>
      <c r="C1683" s="1" t="s">
        <v>12</v>
      </c>
      <c r="D1683" s="2" t="s">
        <v>1697</v>
      </c>
      <c r="E1683" s="1">
        <v>3.5402265599999998</v>
      </c>
      <c r="F1683" s="1">
        <v>1.3529999999999999E-5</v>
      </c>
      <c r="G1683" s="1">
        <v>15.8354</v>
      </c>
      <c r="H1683" s="1">
        <v>2.0000000000000001E-4</v>
      </c>
    </row>
    <row r="1684" spans="1:8" x14ac:dyDescent="0.3">
      <c r="A1684" s="1">
        <v>75.984543341410003</v>
      </c>
      <c r="B1684" s="1">
        <v>-67.456894242009994</v>
      </c>
      <c r="C1684" s="1" t="s">
        <v>17</v>
      </c>
      <c r="D1684" s="2" t="s">
        <v>1698</v>
      </c>
      <c r="E1684" s="1">
        <v>44.529406270000003</v>
      </c>
      <c r="F1684" s="1">
        <v>5.06617E-3</v>
      </c>
      <c r="G1684" s="1">
        <v>14.739100000000001</v>
      </c>
      <c r="H1684" s="1">
        <v>1E-4</v>
      </c>
    </row>
    <row r="1685" spans="1:8" x14ac:dyDescent="0.3">
      <c r="A1685" s="1">
        <v>75.949479520080004</v>
      </c>
      <c r="B1685" s="1">
        <v>-67.453569850929995</v>
      </c>
      <c r="C1685" s="1" t="s">
        <v>12</v>
      </c>
      <c r="D1685" s="2" t="s">
        <v>1699</v>
      </c>
      <c r="E1685" s="1">
        <v>16.82647863</v>
      </c>
      <c r="F1685" s="1">
        <v>9.2380000000000007E-5</v>
      </c>
      <c r="G1685" s="1">
        <v>14.241300000000001</v>
      </c>
      <c r="H1685" s="1">
        <v>1E-4</v>
      </c>
    </row>
    <row r="1686" spans="1:8" x14ac:dyDescent="0.3">
      <c r="A1686" s="1">
        <v>75.842421032299995</v>
      </c>
      <c r="B1686" s="1">
        <v>-67.472589132409993</v>
      </c>
      <c r="C1686" s="1" t="s">
        <v>12</v>
      </c>
      <c r="D1686" s="2" t="s">
        <v>1700</v>
      </c>
      <c r="E1686" s="1">
        <v>2.77624008</v>
      </c>
      <c r="F1686" s="1">
        <v>1.081E-5</v>
      </c>
      <c r="G1686" s="1">
        <v>16.044599999999999</v>
      </c>
      <c r="H1686" s="1">
        <v>4.0000000000000002E-4</v>
      </c>
    </row>
    <row r="1687" spans="1:8" x14ac:dyDescent="0.3">
      <c r="A1687" s="1">
        <v>74.506872687119994</v>
      </c>
      <c r="B1687" s="1">
        <v>-68.247572953529996</v>
      </c>
      <c r="C1687" s="1" t="s">
        <v>12</v>
      </c>
      <c r="D1687" s="2" t="s">
        <v>1701</v>
      </c>
      <c r="E1687" s="1">
        <v>3.0246332800000002</v>
      </c>
      <c r="F1687" s="1">
        <v>1.679E-5</v>
      </c>
      <c r="G1687" s="1">
        <v>16.163399999999999</v>
      </c>
      <c r="H1687" s="1">
        <v>5.9999999999999995E-4</v>
      </c>
    </row>
    <row r="1688" spans="1:8" x14ac:dyDescent="0.3">
      <c r="A1688" s="1">
        <v>72.383790568009999</v>
      </c>
      <c r="B1688" s="1">
        <v>-67.793575596919993</v>
      </c>
      <c r="C1688" s="1" t="s">
        <v>12</v>
      </c>
      <c r="D1688" s="2" t="s">
        <v>1702</v>
      </c>
      <c r="E1688" s="1" t="s">
        <v>15</v>
      </c>
      <c r="F1688" s="1" t="s">
        <v>16</v>
      </c>
      <c r="G1688" s="1">
        <v>15.406700000000001</v>
      </c>
      <c r="H1688" s="1">
        <v>2.9999999999999997E-4</v>
      </c>
    </row>
    <row r="1689" spans="1:8" x14ac:dyDescent="0.3">
      <c r="A1689" s="1">
        <v>72.45366881452</v>
      </c>
      <c r="B1689" s="1">
        <v>-67.422354791199993</v>
      </c>
      <c r="C1689" s="1" t="s">
        <v>17</v>
      </c>
      <c r="D1689" s="2" t="s">
        <v>1703</v>
      </c>
      <c r="E1689" s="1">
        <v>1.0879064000000001</v>
      </c>
      <c r="F1689" s="1">
        <v>4.8500000000000002E-6</v>
      </c>
      <c r="G1689" s="1">
        <v>18.430099999999999</v>
      </c>
      <c r="H1689" s="1">
        <v>8.9999999999999998E-4</v>
      </c>
    </row>
    <row r="1690" spans="1:8" x14ac:dyDescent="0.3">
      <c r="A1690" s="1">
        <v>75.034320305969999</v>
      </c>
      <c r="B1690" s="1">
        <v>-67.80247940628</v>
      </c>
      <c r="C1690" s="1" t="s">
        <v>12</v>
      </c>
      <c r="D1690" s="2" t="s">
        <v>1704</v>
      </c>
      <c r="E1690" s="1" t="s">
        <v>15</v>
      </c>
      <c r="F1690" s="1" t="s">
        <v>16</v>
      </c>
      <c r="G1690" s="1">
        <v>15.8743</v>
      </c>
      <c r="H1690" s="1">
        <v>2.9999999999999997E-4</v>
      </c>
    </row>
    <row r="1691" spans="1:8" x14ac:dyDescent="0.3">
      <c r="A1691" s="1">
        <v>76.35008097331</v>
      </c>
      <c r="B1691" s="1">
        <v>-68.700570926149993</v>
      </c>
      <c r="C1691" s="1" t="s">
        <v>12</v>
      </c>
      <c r="D1691" s="2" t="s">
        <v>1705</v>
      </c>
      <c r="E1691" s="1" t="s">
        <v>15</v>
      </c>
      <c r="F1691" s="1" t="s">
        <v>16</v>
      </c>
      <c r="G1691" s="1">
        <v>16.169899999999998</v>
      </c>
      <c r="H1691" s="1">
        <v>4.0000000000000002E-4</v>
      </c>
    </row>
    <row r="1692" spans="1:8" x14ac:dyDescent="0.3">
      <c r="A1692" s="1">
        <v>75.511818375510003</v>
      </c>
      <c r="B1692" s="1">
        <v>-68.726516355659996</v>
      </c>
      <c r="C1692" s="1" t="s">
        <v>12</v>
      </c>
      <c r="D1692" s="2" t="s">
        <v>1706</v>
      </c>
      <c r="E1692" s="1">
        <v>2.2629883</v>
      </c>
      <c r="F1692" s="1">
        <v>1.2619999999999999E-5</v>
      </c>
      <c r="G1692" s="1">
        <v>16.494</v>
      </c>
      <c r="H1692" s="1">
        <v>4.0000000000000002E-4</v>
      </c>
    </row>
    <row r="1693" spans="1:8" x14ac:dyDescent="0.3">
      <c r="A1693" s="1">
        <v>77.564054575789996</v>
      </c>
      <c r="B1693" s="1">
        <v>-68.340948119100005</v>
      </c>
      <c r="C1693" s="1" t="s">
        <v>12</v>
      </c>
      <c r="D1693" s="2" t="s">
        <v>1707</v>
      </c>
      <c r="E1693" s="1" t="s">
        <v>15</v>
      </c>
      <c r="F1693" s="1" t="s">
        <v>16</v>
      </c>
      <c r="G1693" s="1">
        <v>16.699400000000001</v>
      </c>
      <c r="H1693" s="1">
        <v>2.9999999999999997E-4</v>
      </c>
    </row>
    <row r="1694" spans="1:8" x14ac:dyDescent="0.3">
      <c r="A1694" s="1">
        <v>76.731908450640006</v>
      </c>
      <c r="B1694" s="1">
        <v>-68.248814468800006</v>
      </c>
      <c r="C1694" s="1" t="s">
        <v>12</v>
      </c>
      <c r="D1694" s="2" t="s">
        <v>1708</v>
      </c>
      <c r="E1694" s="1">
        <v>4.5091155000000001</v>
      </c>
      <c r="F1694" s="1">
        <v>2.6429999999999999E-5</v>
      </c>
      <c r="G1694" s="1">
        <v>15.6653</v>
      </c>
      <c r="H1694" s="1">
        <v>2.0000000000000001E-4</v>
      </c>
    </row>
    <row r="1695" spans="1:8" x14ac:dyDescent="0.3">
      <c r="A1695" s="1">
        <v>77.010707549499998</v>
      </c>
      <c r="B1695" s="1">
        <v>-68.107614326070006</v>
      </c>
      <c r="C1695" s="1" t="s">
        <v>12</v>
      </c>
      <c r="D1695" s="2" t="s">
        <v>1709</v>
      </c>
      <c r="E1695" s="1" t="s">
        <v>15</v>
      </c>
      <c r="F1695" s="1" t="s">
        <v>16</v>
      </c>
      <c r="G1695" s="1">
        <v>15.561299999999999</v>
      </c>
      <c r="H1695" s="1">
        <v>5.0000000000000001E-4</v>
      </c>
    </row>
    <row r="1696" spans="1:8" x14ac:dyDescent="0.3">
      <c r="A1696" s="1">
        <v>77.829618188309993</v>
      </c>
      <c r="B1696" s="1">
        <v>-68.001302732590005</v>
      </c>
      <c r="C1696" s="1" t="s">
        <v>12</v>
      </c>
      <c r="D1696" s="2" t="s">
        <v>1710</v>
      </c>
      <c r="E1696" s="1" t="s">
        <v>15</v>
      </c>
      <c r="F1696" s="1" t="s">
        <v>16</v>
      </c>
      <c r="G1696" s="1">
        <v>15.4162</v>
      </c>
      <c r="H1696" s="1">
        <v>2.9999999999999997E-4</v>
      </c>
    </row>
    <row r="1697" spans="1:8" x14ac:dyDescent="0.3">
      <c r="A1697" s="1">
        <v>77.030606861400003</v>
      </c>
      <c r="B1697" s="1">
        <v>-68.077726034050002</v>
      </c>
      <c r="C1697" s="1" t="s">
        <v>12</v>
      </c>
      <c r="D1697" s="2" t="s">
        <v>1711</v>
      </c>
      <c r="E1697" s="1" t="s">
        <v>15</v>
      </c>
      <c r="F1697" s="1" t="s">
        <v>16</v>
      </c>
      <c r="G1697" s="1">
        <v>15.9849</v>
      </c>
      <c r="H1697" s="1">
        <v>2.9999999999999997E-4</v>
      </c>
    </row>
    <row r="1698" spans="1:8" x14ac:dyDescent="0.3">
      <c r="A1698" s="1">
        <v>76.7443473047</v>
      </c>
      <c r="B1698" s="1">
        <v>-67.679086376889998</v>
      </c>
      <c r="C1698" s="1" t="s">
        <v>12</v>
      </c>
      <c r="D1698" s="2" t="s">
        <v>1712</v>
      </c>
      <c r="E1698" s="1">
        <v>3.1652176000000001</v>
      </c>
      <c r="F1698" s="1">
        <v>1.9729999999999999E-5</v>
      </c>
      <c r="G1698" s="1">
        <v>15.952400000000001</v>
      </c>
      <c r="H1698" s="1">
        <v>5.0000000000000001E-4</v>
      </c>
    </row>
    <row r="1699" spans="1:8" x14ac:dyDescent="0.3">
      <c r="A1699" s="1">
        <v>75.877570890659996</v>
      </c>
      <c r="B1699" s="1">
        <v>-68.000642974840005</v>
      </c>
      <c r="C1699" s="1" t="s">
        <v>12</v>
      </c>
      <c r="D1699" s="2" t="s">
        <v>1713</v>
      </c>
      <c r="E1699" s="1">
        <v>2.9476581500000001</v>
      </c>
      <c r="F1699" s="1">
        <v>1.145E-5</v>
      </c>
      <c r="G1699" s="1">
        <v>16.1996</v>
      </c>
      <c r="H1699" s="1">
        <v>5.9999999999999995E-4</v>
      </c>
    </row>
    <row r="1700" spans="1:8" x14ac:dyDescent="0.3">
      <c r="A1700" s="1">
        <v>75.582624226280004</v>
      </c>
      <c r="B1700" s="1">
        <v>-67.958228843399993</v>
      </c>
      <c r="C1700" s="1" t="s">
        <v>12</v>
      </c>
      <c r="D1700" s="2" t="s">
        <v>1714</v>
      </c>
      <c r="E1700" s="1">
        <v>2.8256743000000002</v>
      </c>
      <c r="F1700" s="1">
        <v>1.1600000000000001E-5</v>
      </c>
      <c r="G1700" s="1">
        <v>16.0063</v>
      </c>
      <c r="H1700" s="1">
        <v>8.9999999999999998E-4</v>
      </c>
    </row>
    <row r="1701" spans="1:8" x14ac:dyDescent="0.3">
      <c r="A1701" s="1">
        <v>75.226859180039995</v>
      </c>
      <c r="B1701" s="1">
        <v>-67.843270402399995</v>
      </c>
      <c r="C1701" s="1" t="s">
        <v>12</v>
      </c>
      <c r="D1701" s="2" t="s">
        <v>1715</v>
      </c>
      <c r="E1701" s="1" t="s">
        <v>15</v>
      </c>
      <c r="F1701" s="1" t="s">
        <v>16</v>
      </c>
      <c r="G1701" s="1">
        <v>15.9214</v>
      </c>
      <c r="H1701" s="1">
        <v>2.9999999999999997E-4</v>
      </c>
    </row>
    <row r="1702" spans="1:8" x14ac:dyDescent="0.3">
      <c r="A1702" s="1">
        <v>75.542075065030005</v>
      </c>
      <c r="B1702" s="1">
        <v>-67.516178816600004</v>
      </c>
      <c r="C1702" s="1" t="s">
        <v>12</v>
      </c>
      <c r="D1702" s="2" t="s">
        <v>1716</v>
      </c>
      <c r="E1702" s="1" t="s">
        <v>15</v>
      </c>
      <c r="F1702" s="1" t="s">
        <v>16</v>
      </c>
      <c r="G1702" s="1">
        <v>15.315899999999999</v>
      </c>
      <c r="H1702" s="1">
        <v>2.0000000000000001E-4</v>
      </c>
    </row>
    <row r="1703" spans="1:8" x14ac:dyDescent="0.3">
      <c r="A1703" s="1">
        <v>73.985892642859994</v>
      </c>
      <c r="B1703" s="1">
        <v>-68.409315990639996</v>
      </c>
      <c r="C1703" s="1" t="s">
        <v>12</v>
      </c>
      <c r="D1703" s="2" t="s">
        <v>1717</v>
      </c>
      <c r="E1703" s="1">
        <v>2.6302897700000001</v>
      </c>
      <c r="F1703" s="1">
        <v>7.6599999999999995E-6</v>
      </c>
      <c r="G1703" s="1">
        <v>16.4785</v>
      </c>
      <c r="H1703" s="1">
        <v>2.0000000000000001E-4</v>
      </c>
    </row>
    <row r="1704" spans="1:8" x14ac:dyDescent="0.3">
      <c r="A1704" s="1">
        <v>74.315783151480005</v>
      </c>
      <c r="B1704" s="1">
        <v>-68.296533236119998</v>
      </c>
      <c r="C1704" s="1" t="s">
        <v>12</v>
      </c>
      <c r="D1704" s="2" t="s">
        <v>1718</v>
      </c>
      <c r="E1704" s="1" t="s">
        <v>15</v>
      </c>
      <c r="F1704" s="1" t="s">
        <v>16</v>
      </c>
      <c r="G1704" s="1">
        <v>15.9512</v>
      </c>
      <c r="H1704" s="1">
        <v>2.9999999999999997E-4</v>
      </c>
    </row>
    <row r="1705" spans="1:8" x14ac:dyDescent="0.3">
      <c r="A1705" s="1">
        <v>74.341595907929999</v>
      </c>
      <c r="B1705" s="1">
        <v>-68.209275615120006</v>
      </c>
      <c r="C1705" s="1" t="s">
        <v>12</v>
      </c>
      <c r="D1705" s="2" t="s">
        <v>1719</v>
      </c>
      <c r="E1705" s="1" t="s">
        <v>15</v>
      </c>
      <c r="F1705" s="1" t="s">
        <v>16</v>
      </c>
      <c r="G1705" s="1">
        <v>16.913799999999998</v>
      </c>
      <c r="H1705" s="1">
        <v>4.0000000000000002E-4</v>
      </c>
    </row>
    <row r="1706" spans="1:8" x14ac:dyDescent="0.3">
      <c r="A1706" s="1">
        <v>73.314567712949994</v>
      </c>
      <c r="B1706" s="1">
        <v>-68.276813888380005</v>
      </c>
      <c r="C1706" s="1" t="s">
        <v>12</v>
      </c>
      <c r="D1706" s="2" t="s">
        <v>1720</v>
      </c>
      <c r="E1706" s="1" t="s">
        <v>15</v>
      </c>
      <c r="F1706" s="1" t="s">
        <v>16</v>
      </c>
      <c r="G1706" s="1">
        <v>17.786300000000001</v>
      </c>
      <c r="H1706" s="1">
        <v>8.0000000000000004E-4</v>
      </c>
    </row>
    <row r="1707" spans="1:8" x14ac:dyDescent="0.3">
      <c r="A1707" s="1">
        <v>73.817380334760003</v>
      </c>
      <c r="B1707" s="1">
        <v>-68.205209604380002</v>
      </c>
      <c r="C1707" s="1" t="s">
        <v>12</v>
      </c>
      <c r="D1707" s="2" t="s">
        <v>1721</v>
      </c>
      <c r="E1707" s="1">
        <v>6.2485837000000002</v>
      </c>
      <c r="F1707" s="1">
        <v>6.6370000000000003E-5</v>
      </c>
      <c r="G1707" s="1">
        <v>14.6526</v>
      </c>
      <c r="H1707" s="1">
        <v>5.9999999999999995E-4</v>
      </c>
    </row>
    <row r="1708" spans="1:8" x14ac:dyDescent="0.3">
      <c r="A1708" s="1">
        <v>74.035754777839998</v>
      </c>
      <c r="B1708" s="1">
        <v>-68.104389692040002</v>
      </c>
      <c r="C1708" s="1" t="s">
        <v>12</v>
      </c>
      <c r="D1708" s="2" t="s">
        <v>1722</v>
      </c>
      <c r="E1708" s="1" t="s">
        <v>15</v>
      </c>
      <c r="F1708" s="1" t="s">
        <v>16</v>
      </c>
      <c r="G1708" s="1">
        <v>15.947800000000001</v>
      </c>
      <c r="H1708" s="1">
        <v>2.0000000000000001E-4</v>
      </c>
    </row>
    <row r="1709" spans="1:8" x14ac:dyDescent="0.3">
      <c r="A1709" s="1">
        <v>74.706012759179998</v>
      </c>
      <c r="B1709" s="1">
        <v>-68.074347133040007</v>
      </c>
      <c r="C1709" s="1" t="s">
        <v>17</v>
      </c>
      <c r="D1709" s="2" t="s">
        <v>1723</v>
      </c>
      <c r="E1709" s="1">
        <v>8.6727161000000006</v>
      </c>
      <c r="F1709" s="1">
        <v>1.5615E-4</v>
      </c>
      <c r="G1709" s="1">
        <v>16.685600000000001</v>
      </c>
      <c r="H1709" s="1">
        <v>5.0000000000000001E-4</v>
      </c>
    </row>
    <row r="1710" spans="1:8" x14ac:dyDescent="0.3">
      <c r="A1710" s="1">
        <v>74.598792052749999</v>
      </c>
      <c r="B1710" s="1">
        <v>-67.899259630269995</v>
      </c>
      <c r="C1710" s="1" t="s">
        <v>12</v>
      </c>
      <c r="D1710" s="2" t="s">
        <v>1724</v>
      </c>
      <c r="E1710" s="1">
        <v>1.3973072499999999</v>
      </c>
      <c r="F1710" s="1">
        <v>3.1200000000000002E-6</v>
      </c>
      <c r="G1710" s="1">
        <v>17.001100000000001</v>
      </c>
      <c r="H1710" s="1">
        <v>5.0000000000000001E-4</v>
      </c>
    </row>
    <row r="1711" spans="1:8" x14ac:dyDescent="0.3">
      <c r="A1711" s="1">
        <v>74.462066506780005</v>
      </c>
      <c r="B1711" s="1">
        <v>-67.838578539409994</v>
      </c>
      <c r="C1711" s="1" t="s">
        <v>12</v>
      </c>
      <c r="D1711" s="2" t="s">
        <v>1725</v>
      </c>
      <c r="E1711" s="1">
        <v>13.97247922</v>
      </c>
      <c r="F1711" s="1">
        <v>1.3616E-4</v>
      </c>
      <c r="G1711" s="1">
        <v>14.0678</v>
      </c>
      <c r="H1711" s="1">
        <v>1E-4</v>
      </c>
    </row>
    <row r="1712" spans="1:8" x14ac:dyDescent="0.3">
      <c r="A1712" s="1">
        <v>74.027479964880001</v>
      </c>
      <c r="B1712" s="1">
        <v>-68.06456465766</v>
      </c>
      <c r="C1712" s="1" t="s">
        <v>12</v>
      </c>
      <c r="D1712" s="2" t="s">
        <v>1726</v>
      </c>
      <c r="E1712" s="1" t="s">
        <v>15</v>
      </c>
      <c r="F1712" s="1" t="s">
        <v>16</v>
      </c>
      <c r="G1712" s="1">
        <v>15.6785</v>
      </c>
      <c r="H1712" s="1">
        <v>2.9999999999999997E-4</v>
      </c>
    </row>
    <row r="1713" spans="1:8" x14ac:dyDescent="0.3">
      <c r="A1713" s="1">
        <v>72.49000337567</v>
      </c>
      <c r="B1713" s="1">
        <v>-67.693747850709997</v>
      </c>
      <c r="C1713" s="1" t="s">
        <v>12</v>
      </c>
      <c r="D1713" s="2" t="s">
        <v>1727</v>
      </c>
      <c r="E1713" s="1">
        <v>2.4201093600000001</v>
      </c>
      <c r="F1713" s="1">
        <v>3.8380000000000002E-5</v>
      </c>
      <c r="G1713" s="1">
        <v>16.2956</v>
      </c>
      <c r="H1713" s="1">
        <v>5.9999999999999995E-4</v>
      </c>
    </row>
    <row r="1714" spans="1:8" x14ac:dyDescent="0.3">
      <c r="A1714" s="1">
        <v>73.295540301339997</v>
      </c>
      <c r="B1714" s="1">
        <v>-67.605826004380006</v>
      </c>
      <c r="C1714" s="1" t="s">
        <v>12</v>
      </c>
      <c r="D1714" s="2" t="s">
        <v>1728</v>
      </c>
      <c r="E1714" s="1">
        <v>3.1182056399999998</v>
      </c>
      <c r="F1714" s="1">
        <v>1.571E-5</v>
      </c>
      <c r="G1714" s="1">
        <v>15.926</v>
      </c>
      <c r="H1714" s="1">
        <v>1E-3</v>
      </c>
    </row>
    <row r="1715" spans="1:8" x14ac:dyDescent="0.3">
      <c r="A1715" s="1">
        <v>76.316914333140005</v>
      </c>
      <c r="B1715" s="1">
        <v>-68.723463619399993</v>
      </c>
      <c r="C1715" s="1" t="s">
        <v>12</v>
      </c>
      <c r="D1715" s="2" t="s">
        <v>1729</v>
      </c>
      <c r="E1715" s="1">
        <v>9.3694313699999991</v>
      </c>
      <c r="F1715" s="1">
        <v>1.2447000000000001E-4</v>
      </c>
      <c r="G1715" s="1">
        <v>14.641</v>
      </c>
      <c r="H1715" s="1">
        <v>2.0000000000000001E-4</v>
      </c>
    </row>
    <row r="1716" spans="1:8" x14ac:dyDescent="0.3">
      <c r="A1716" s="1">
        <v>76.730329204599997</v>
      </c>
      <c r="B1716" s="1">
        <v>-68.637270873529999</v>
      </c>
      <c r="C1716" s="1" t="s">
        <v>12</v>
      </c>
      <c r="D1716" s="2" t="s">
        <v>1730</v>
      </c>
      <c r="E1716" s="1">
        <v>4.8127358999999998</v>
      </c>
      <c r="F1716" s="1">
        <v>4.8479999999999997E-5</v>
      </c>
      <c r="G1716" s="1">
        <v>15.444599999999999</v>
      </c>
      <c r="H1716" s="1">
        <v>2.9999999999999997E-4</v>
      </c>
    </row>
    <row r="1717" spans="1:8" x14ac:dyDescent="0.3">
      <c r="A1717" s="1">
        <v>76.873480738940003</v>
      </c>
      <c r="B1717" s="1">
        <v>-68.520561022099997</v>
      </c>
      <c r="C1717" s="1" t="s">
        <v>12</v>
      </c>
      <c r="D1717" s="2" t="s">
        <v>1731</v>
      </c>
      <c r="E1717" s="1">
        <v>4.6713212000000004</v>
      </c>
      <c r="F1717" s="1">
        <v>4.002E-5</v>
      </c>
      <c r="G1717" s="1">
        <v>15.4902</v>
      </c>
      <c r="H1717" s="1">
        <v>2.0000000000000001E-4</v>
      </c>
    </row>
    <row r="1718" spans="1:8" x14ac:dyDescent="0.3">
      <c r="A1718" s="1">
        <v>76.377783434669993</v>
      </c>
      <c r="B1718" s="1">
        <v>-68.440364631440005</v>
      </c>
      <c r="C1718" s="1" t="s">
        <v>12</v>
      </c>
      <c r="D1718" s="2" t="s">
        <v>1732</v>
      </c>
      <c r="E1718" s="1">
        <v>2.63529372</v>
      </c>
      <c r="F1718" s="1">
        <v>2.351E-5</v>
      </c>
      <c r="G1718" s="1">
        <v>16.400600000000001</v>
      </c>
      <c r="H1718" s="1">
        <v>5.0000000000000001E-4</v>
      </c>
    </row>
    <row r="1719" spans="1:8" x14ac:dyDescent="0.3">
      <c r="A1719" s="1">
        <v>75.504088747439994</v>
      </c>
      <c r="B1719" s="1">
        <v>-68.922814054900002</v>
      </c>
      <c r="C1719" s="1" t="s">
        <v>12</v>
      </c>
      <c r="D1719" s="2" t="s">
        <v>1733</v>
      </c>
      <c r="E1719" s="1">
        <v>12.189660849999999</v>
      </c>
      <c r="F1719" s="1">
        <v>5.91E-5</v>
      </c>
      <c r="G1719" s="1">
        <v>14.694100000000001</v>
      </c>
      <c r="H1719" s="1">
        <v>2.0000000000000001E-4</v>
      </c>
    </row>
    <row r="1720" spans="1:8" x14ac:dyDescent="0.3">
      <c r="A1720" s="1">
        <v>75.738614041730003</v>
      </c>
      <c r="B1720" s="1">
        <v>-68.695288838370004</v>
      </c>
      <c r="C1720" s="1" t="s">
        <v>12</v>
      </c>
      <c r="D1720" s="2" t="s">
        <v>1734</v>
      </c>
      <c r="E1720" s="1">
        <v>6.8934892100000003</v>
      </c>
      <c r="F1720" s="1">
        <v>6.5279999999999998E-5</v>
      </c>
      <c r="G1720" s="1">
        <v>14.637600000000001</v>
      </c>
      <c r="H1720" s="1">
        <v>1.1000000000000001E-3</v>
      </c>
    </row>
    <row r="1721" spans="1:8" x14ac:dyDescent="0.3">
      <c r="A1721" s="1">
        <v>74.762353388989993</v>
      </c>
      <c r="B1721" s="1">
        <v>-68.369220703639996</v>
      </c>
      <c r="C1721" s="1" t="s">
        <v>12</v>
      </c>
      <c r="D1721" s="2" t="s">
        <v>1735</v>
      </c>
      <c r="E1721" s="1">
        <v>3.6477069900000001</v>
      </c>
      <c r="F1721" s="1">
        <v>6.5199999999999999E-5</v>
      </c>
      <c r="G1721" s="1">
        <v>16.148499999999999</v>
      </c>
      <c r="H1721" s="1">
        <v>5.9999999999999995E-4</v>
      </c>
    </row>
    <row r="1722" spans="1:8" x14ac:dyDescent="0.3">
      <c r="A1722" s="1">
        <v>75.580595432590002</v>
      </c>
      <c r="B1722" s="1">
        <v>-68.113333475719998</v>
      </c>
      <c r="C1722" s="1" t="s">
        <v>12</v>
      </c>
      <c r="D1722" s="2" t="s">
        <v>1736</v>
      </c>
      <c r="E1722" s="1">
        <v>2.7674250300000001</v>
      </c>
      <c r="F1722" s="1">
        <v>1.3879999999999999E-5</v>
      </c>
      <c r="G1722" s="1">
        <v>16.305099999999999</v>
      </c>
      <c r="H1722" s="1">
        <v>2.9999999999999997E-4</v>
      </c>
    </row>
    <row r="1723" spans="1:8" x14ac:dyDescent="0.3">
      <c r="A1723" s="1">
        <v>74.978835765849993</v>
      </c>
      <c r="B1723" s="1">
        <v>-68.092053566269996</v>
      </c>
      <c r="C1723" s="1" t="s">
        <v>12</v>
      </c>
      <c r="D1723" s="2" t="s">
        <v>1737</v>
      </c>
      <c r="E1723" s="1" t="s">
        <v>15</v>
      </c>
      <c r="F1723" s="1" t="s">
        <v>16</v>
      </c>
      <c r="G1723" s="1">
        <v>16.393599999999999</v>
      </c>
      <c r="H1723" s="1">
        <v>4.0000000000000002E-4</v>
      </c>
    </row>
    <row r="1724" spans="1:8" x14ac:dyDescent="0.3">
      <c r="A1724" s="1">
        <v>76.472465955179999</v>
      </c>
      <c r="B1724" s="1">
        <v>-68.118923651580005</v>
      </c>
      <c r="C1724" s="1" t="s">
        <v>12</v>
      </c>
      <c r="D1724" s="2" t="s">
        <v>1738</v>
      </c>
      <c r="E1724" s="1">
        <v>9.0620140399999993</v>
      </c>
      <c r="F1724" s="1">
        <v>5.1700000000000003E-5</v>
      </c>
      <c r="G1724" s="1">
        <v>14.6531</v>
      </c>
      <c r="H1724" s="1">
        <v>2.0000000000000001E-4</v>
      </c>
    </row>
    <row r="1725" spans="1:8" x14ac:dyDescent="0.3">
      <c r="A1725" s="1">
        <v>77.651206844680004</v>
      </c>
      <c r="B1725" s="1">
        <v>-67.857099024959993</v>
      </c>
      <c r="C1725" s="1" t="s">
        <v>12</v>
      </c>
      <c r="D1725" s="2" t="s">
        <v>1739</v>
      </c>
      <c r="E1725" s="1" t="s">
        <v>15</v>
      </c>
      <c r="F1725" s="1" t="s">
        <v>16</v>
      </c>
      <c r="G1725" s="1">
        <v>15.055199999999999</v>
      </c>
      <c r="H1725" s="1">
        <v>1E-4</v>
      </c>
    </row>
    <row r="1726" spans="1:8" x14ac:dyDescent="0.3">
      <c r="A1726" s="1">
        <v>75.874135391509995</v>
      </c>
      <c r="B1726" s="1">
        <v>-68.053932195230004</v>
      </c>
      <c r="C1726" s="1" t="s">
        <v>12</v>
      </c>
      <c r="D1726" s="2" t="s">
        <v>1740</v>
      </c>
      <c r="E1726" s="1">
        <v>5.91676906</v>
      </c>
      <c r="F1726" s="1">
        <v>3.023E-5</v>
      </c>
      <c r="G1726" s="1">
        <v>15.154999999999999</v>
      </c>
      <c r="H1726" s="1">
        <v>2.0000000000000001E-4</v>
      </c>
    </row>
    <row r="1727" spans="1:8" x14ac:dyDescent="0.3">
      <c r="A1727" s="1">
        <v>76.372001938769998</v>
      </c>
      <c r="B1727" s="1">
        <v>-68.084028468409997</v>
      </c>
      <c r="C1727" s="1" t="s">
        <v>12</v>
      </c>
      <c r="D1727" s="2" t="s">
        <v>1741</v>
      </c>
      <c r="E1727" s="1" t="s">
        <v>15</v>
      </c>
      <c r="F1727" s="1" t="s">
        <v>16</v>
      </c>
      <c r="G1727" s="1">
        <v>15.389099999999999</v>
      </c>
      <c r="H1727" s="1">
        <v>2.0000000000000001E-4</v>
      </c>
    </row>
    <row r="1728" spans="1:8" x14ac:dyDescent="0.3">
      <c r="A1728" s="1">
        <v>75.673788513440002</v>
      </c>
      <c r="B1728" s="1">
        <v>-67.694614226599995</v>
      </c>
      <c r="C1728" s="1" t="s">
        <v>12</v>
      </c>
      <c r="D1728" s="2" t="s">
        <v>1742</v>
      </c>
      <c r="E1728" s="1" t="s">
        <v>15</v>
      </c>
      <c r="F1728" s="1" t="s">
        <v>16</v>
      </c>
      <c r="G1728" s="1">
        <v>16.068100000000001</v>
      </c>
      <c r="H1728" s="1">
        <v>4.0000000000000002E-4</v>
      </c>
    </row>
    <row r="1729" spans="1:8" x14ac:dyDescent="0.3">
      <c r="A1729" s="1">
        <v>76.103049415629997</v>
      </c>
      <c r="B1729" s="1">
        <v>-67.579880480919996</v>
      </c>
      <c r="C1729" s="1" t="s">
        <v>12</v>
      </c>
      <c r="D1729" s="2" t="s">
        <v>1743</v>
      </c>
      <c r="E1729" s="1">
        <v>2.6820221100000001</v>
      </c>
      <c r="F1729" s="1">
        <v>9.9799999999999993E-6</v>
      </c>
      <c r="G1729" s="1">
        <v>16.153700000000001</v>
      </c>
      <c r="H1729" s="1">
        <v>2.9999999999999997E-4</v>
      </c>
    </row>
    <row r="1730" spans="1:8" x14ac:dyDescent="0.3">
      <c r="A1730" s="1">
        <v>75.962764041759996</v>
      </c>
      <c r="B1730" s="1">
        <v>-67.417846158770004</v>
      </c>
      <c r="C1730" s="1" t="s">
        <v>12</v>
      </c>
      <c r="D1730" s="2" t="s">
        <v>1744</v>
      </c>
      <c r="E1730" s="1">
        <v>4.3633147900000004</v>
      </c>
      <c r="F1730" s="1">
        <v>1.8770000000000002E-5</v>
      </c>
      <c r="G1730" s="1">
        <v>15.4389</v>
      </c>
      <c r="H1730" s="1">
        <v>2.9999999999999997E-4</v>
      </c>
    </row>
    <row r="1731" spans="1:8" x14ac:dyDescent="0.3">
      <c r="A1731" s="1">
        <v>75.693708315910001</v>
      </c>
      <c r="B1731" s="1">
        <v>-67.402110451059997</v>
      </c>
      <c r="C1731" s="1" t="s">
        <v>12</v>
      </c>
      <c r="D1731" s="2" t="s">
        <v>1745</v>
      </c>
      <c r="E1731" s="1">
        <v>2.48885844</v>
      </c>
      <c r="F1731" s="1">
        <v>1.2439999999999999E-5</v>
      </c>
      <c r="G1731" s="1">
        <v>16.287400000000002</v>
      </c>
      <c r="H1731" s="1">
        <v>2.9999999999999997E-4</v>
      </c>
    </row>
    <row r="1732" spans="1:8" x14ac:dyDescent="0.3">
      <c r="A1732" s="1">
        <v>74.187631768740005</v>
      </c>
      <c r="B1732" s="1">
        <v>-68.515333750910003</v>
      </c>
      <c r="C1732" s="1" t="s">
        <v>12</v>
      </c>
      <c r="D1732" s="2" t="s">
        <v>1746</v>
      </c>
      <c r="E1732" s="1" t="s">
        <v>15</v>
      </c>
      <c r="F1732" s="1" t="s">
        <v>16</v>
      </c>
      <c r="G1732" s="1">
        <v>16.403500000000001</v>
      </c>
      <c r="H1732" s="1">
        <v>4.0000000000000002E-4</v>
      </c>
    </row>
    <row r="1733" spans="1:8" x14ac:dyDescent="0.3">
      <c r="A1733" s="1">
        <v>73.716902142189994</v>
      </c>
      <c r="B1733" s="1">
        <v>-68.420389358340003</v>
      </c>
      <c r="C1733" s="1" t="s">
        <v>12</v>
      </c>
      <c r="D1733" s="2" t="s">
        <v>1747</v>
      </c>
      <c r="E1733" s="1" t="s">
        <v>15</v>
      </c>
      <c r="F1733" s="1" t="s">
        <v>16</v>
      </c>
      <c r="G1733" s="1">
        <v>15.9628</v>
      </c>
      <c r="H1733" s="1">
        <v>2.9999999999999997E-4</v>
      </c>
    </row>
    <row r="1734" spans="1:8" x14ac:dyDescent="0.3">
      <c r="A1734" s="1">
        <v>74.551252852229993</v>
      </c>
      <c r="B1734" s="1">
        <v>-68.243851336770007</v>
      </c>
      <c r="C1734" s="1" t="s">
        <v>12</v>
      </c>
      <c r="D1734" s="2" t="s">
        <v>1748</v>
      </c>
      <c r="E1734" s="1">
        <v>2.7777148899999999</v>
      </c>
      <c r="F1734" s="1">
        <v>9.7599999999999997E-6</v>
      </c>
      <c r="G1734" s="1">
        <v>16.0139</v>
      </c>
      <c r="H1734" s="1">
        <v>2.9999999999999997E-4</v>
      </c>
    </row>
    <row r="1735" spans="1:8" x14ac:dyDescent="0.3">
      <c r="A1735" s="1">
        <v>74.70331662401</v>
      </c>
      <c r="B1735" s="1">
        <v>-68.099741027449994</v>
      </c>
      <c r="C1735" s="1" t="s">
        <v>12</v>
      </c>
      <c r="D1735" s="2" t="s">
        <v>1749</v>
      </c>
      <c r="E1735" s="1" t="s">
        <v>15</v>
      </c>
      <c r="F1735" s="1" t="s">
        <v>16</v>
      </c>
      <c r="G1735" s="1">
        <v>16.160799999999998</v>
      </c>
      <c r="H1735" s="1">
        <v>4.0000000000000002E-4</v>
      </c>
    </row>
    <row r="1736" spans="1:8" x14ac:dyDescent="0.3">
      <c r="A1736" s="1">
        <v>74.414301737149998</v>
      </c>
      <c r="B1736" s="1">
        <v>-68.022400963500004</v>
      </c>
      <c r="C1736" s="1" t="s">
        <v>12</v>
      </c>
      <c r="D1736" s="2" t="s">
        <v>1750</v>
      </c>
      <c r="E1736" s="1" t="s">
        <v>15</v>
      </c>
      <c r="F1736" s="1" t="s">
        <v>16</v>
      </c>
      <c r="G1736" s="1">
        <v>17.157699999999998</v>
      </c>
      <c r="H1736" s="1">
        <v>5.0000000000000001E-4</v>
      </c>
    </row>
    <row r="1737" spans="1:8" x14ac:dyDescent="0.3">
      <c r="A1737" s="1">
        <v>72.500010946260005</v>
      </c>
      <c r="B1737" s="1">
        <v>-67.924582442650006</v>
      </c>
      <c r="C1737" s="1" t="s">
        <v>12</v>
      </c>
      <c r="D1737" s="2" t="s">
        <v>1751</v>
      </c>
      <c r="E1737" s="1" t="s">
        <v>15</v>
      </c>
      <c r="F1737" s="1" t="s">
        <v>16</v>
      </c>
      <c r="G1737" s="1">
        <v>16.510999999999999</v>
      </c>
      <c r="H1737" s="1">
        <v>4.0000000000000002E-4</v>
      </c>
    </row>
    <row r="1738" spans="1:8" x14ac:dyDescent="0.3">
      <c r="A1738" s="1">
        <v>73.402610412160001</v>
      </c>
      <c r="B1738" s="1">
        <v>-67.613937602609994</v>
      </c>
      <c r="C1738" s="1" t="s">
        <v>12</v>
      </c>
      <c r="D1738" s="2" t="s">
        <v>1752</v>
      </c>
      <c r="E1738" s="1" t="s">
        <v>15</v>
      </c>
      <c r="F1738" s="1" t="s">
        <v>16</v>
      </c>
      <c r="G1738" s="1">
        <v>15.527200000000001</v>
      </c>
      <c r="H1738" s="1">
        <v>2.9999999999999997E-4</v>
      </c>
    </row>
    <row r="1739" spans="1:8" x14ac:dyDescent="0.3">
      <c r="A1739" s="1">
        <v>74.9777519437</v>
      </c>
      <c r="B1739" s="1">
        <v>-67.753522223339999</v>
      </c>
      <c r="C1739" s="1" t="s">
        <v>12</v>
      </c>
      <c r="D1739" s="2" t="s">
        <v>1753</v>
      </c>
      <c r="E1739" s="1">
        <v>2.79188956</v>
      </c>
      <c r="F1739" s="1">
        <v>2.9859999999999999E-5</v>
      </c>
      <c r="G1739" s="1">
        <v>15.952199999999999</v>
      </c>
      <c r="H1739" s="1">
        <v>1.2999999999999999E-3</v>
      </c>
    </row>
    <row r="1740" spans="1:8" x14ac:dyDescent="0.3">
      <c r="A1740" s="1">
        <v>83.235131971200005</v>
      </c>
      <c r="B1740" s="1">
        <v>-66.136257299229996</v>
      </c>
      <c r="C1740" s="1" t="s">
        <v>12</v>
      </c>
      <c r="D1740" s="2" t="s">
        <v>1754</v>
      </c>
      <c r="E1740" s="1">
        <v>4.5646189799999997</v>
      </c>
      <c r="F1740" s="1">
        <v>6.7599999999999997E-6</v>
      </c>
      <c r="G1740" s="1">
        <v>15.176299999999999</v>
      </c>
      <c r="H1740" s="1">
        <v>0</v>
      </c>
    </row>
    <row r="1741" spans="1:8" x14ac:dyDescent="0.3">
      <c r="A1741" s="1">
        <v>82.419254498840004</v>
      </c>
      <c r="B1741" s="1">
        <v>-66.517138208199995</v>
      </c>
      <c r="C1741" s="1" t="s">
        <v>12</v>
      </c>
      <c r="D1741" s="2" t="s">
        <v>1755</v>
      </c>
      <c r="E1741" s="1">
        <v>3.7727925999999998</v>
      </c>
      <c r="F1741" s="1">
        <v>4.51E-6</v>
      </c>
      <c r="G1741" s="1">
        <v>15.478999999999999</v>
      </c>
      <c r="H1741" s="1">
        <v>1E-4</v>
      </c>
    </row>
    <row r="1742" spans="1:8" x14ac:dyDescent="0.3">
      <c r="A1742" s="1">
        <v>82.545300062289996</v>
      </c>
      <c r="B1742" s="1">
        <v>-66.5104658339</v>
      </c>
      <c r="C1742" s="1" t="s">
        <v>12</v>
      </c>
      <c r="D1742" s="2" t="s">
        <v>1756</v>
      </c>
      <c r="E1742" s="1">
        <v>5.1221422700000003</v>
      </c>
      <c r="F1742" s="1">
        <v>2.616E-5</v>
      </c>
      <c r="G1742" s="1">
        <v>15.3408</v>
      </c>
      <c r="H1742" s="1">
        <v>0</v>
      </c>
    </row>
    <row r="1743" spans="1:8" x14ac:dyDescent="0.3">
      <c r="A1743" s="1">
        <v>82.51192637586</v>
      </c>
      <c r="B1743" s="1">
        <v>-66.473025090269999</v>
      </c>
      <c r="C1743" s="1" t="s">
        <v>12</v>
      </c>
      <c r="D1743" s="2" t="s">
        <v>1757</v>
      </c>
      <c r="E1743" s="1">
        <v>5.8342167900000002</v>
      </c>
      <c r="F1743" s="1">
        <v>3.0710000000000002E-5</v>
      </c>
      <c r="G1743" s="1">
        <v>15.2059</v>
      </c>
      <c r="H1743" s="1">
        <v>0</v>
      </c>
    </row>
    <row r="1744" spans="1:8" x14ac:dyDescent="0.3">
      <c r="A1744" s="1">
        <v>82.165724216689995</v>
      </c>
      <c r="B1744" s="1">
        <v>-66.074460217370003</v>
      </c>
      <c r="C1744" s="1" t="s">
        <v>12</v>
      </c>
      <c r="D1744" s="2" t="s">
        <v>1758</v>
      </c>
      <c r="E1744" s="1" t="s">
        <v>15</v>
      </c>
      <c r="F1744" s="1" t="s">
        <v>16</v>
      </c>
      <c r="G1744" s="1">
        <v>15.585599999999999</v>
      </c>
      <c r="H1744" s="1">
        <v>0</v>
      </c>
    </row>
    <row r="1745" spans="1:8" x14ac:dyDescent="0.3">
      <c r="A1745" s="1">
        <v>82.135668686330007</v>
      </c>
      <c r="B1745" s="1">
        <v>-65.97604974491</v>
      </c>
      <c r="C1745" s="1" t="s">
        <v>12</v>
      </c>
      <c r="D1745" s="2" t="s">
        <v>1759</v>
      </c>
      <c r="E1745" s="1">
        <v>4.8018935799999998</v>
      </c>
      <c r="F1745" s="1">
        <v>1.367E-5</v>
      </c>
      <c r="G1745" s="1">
        <v>15.4381</v>
      </c>
      <c r="H1745" s="1">
        <v>1E-4</v>
      </c>
    </row>
    <row r="1746" spans="1:8" x14ac:dyDescent="0.3">
      <c r="A1746" s="1">
        <v>80.903241313270001</v>
      </c>
      <c r="B1746" s="1">
        <v>-66.960302726029994</v>
      </c>
      <c r="C1746" s="1" t="s">
        <v>12</v>
      </c>
      <c r="D1746" s="2" t="s">
        <v>1760</v>
      </c>
      <c r="E1746" s="1" t="s">
        <v>15</v>
      </c>
      <c r="F1746" s="1" t="s">
        <v>16</v>
      </c>
      <c r="G1746" s="1">
        <v>16.546500000000002</v>
      </c>
      <c r="H1746" s="1">
        <v>1E-4</v>
      </c>
    </row>
    <row r="1747" spans="1:8" x14ac:dyDescent="0.3">
      <c r="A1747" s="1">
        <v>80.231485771460001</v>
      </c>
      <c r="B1747" s="1">
        <v>-66.662045321210002</v>
      </c>
      <c r="C1747" s="1" t="s">
        <v>12</v>
      </c>
      <c r="D1747" s="2" t="s">
        <v>1761</v>
      </c>
      <c r="E1747" s="1">
        <v>20.702842889999999</v>
      </c>
      <c r="F1747" s="1">
        <v>1.2833000000000001E-4</v>
      </c>
      <c r="G1747" s="1">
        <v>13.9696</v>
      </c>
      <c r="H1747" s="1">
        <v>1.5E-3</v>
      </c>
    </row>
    <row r="1748" spans="1:8" x14ac:dyDescent="0.3">
      <c r="A1748" s="1">
        <v>81.346558293330006</v>
      </c>
      <c r="B1748" s="1">
        <v>-66.593622319630001</v>
      </c>
      <c r="C1748" s="1" t="s">
        <v>12</v>
      </c>
      <c r="D1748" s="2" t="s">
        <v>1762</v>
      </c>
      <c r="E1748" s="1">
        <v>1.18032695</v>
      </c>
      <c r="F1748" s="1">
        <v>2.7099999999999999E-6</v>
      </c>
      <c r="G1748" s="1">
        <v>16.6097</v>
      </c>
      <c r="H1748" s="1">
        <v>1E-4</v>
      </c>
    </row>
    <row r="1749" spans="1:8" x14ac:dyDescent="0.3">
      <c r="A1749" s="1">
        <v>81.269606892029998</v>
      </c>
      <c r="B1749" s="1">
        <v>-66.649013092120001</v>
      </c>
      <c r="C1749" s="1" t="s">
        <v>12</v>
      </c>
      <c r="D1749" s="2" t="s">
        <v>1763</v>
      </c>
      <c r="E1749" s="1">
        <v>2.3967406100000002</v>
      </c>
      <c r="F1749" s="1">
        <v>2.9900000000000002E-6</v>
      </c>
      <c r="G1749" s="1">
        <v>16.4039</v>
      </c>
      <c r="H1749" s="1">
        <v>1E-4</v>
      </c>
    </row>
    <row r="1750" spans="1:8" x14ac:dyDescent="0.3">
      <c r="A1750" s="1">
        <v>80.86664306294</v>
      </c>
      <c r="B1750" s="1">
        <v>-66.640938115379996</v>
      </c>
      <c r="C1750" s="1" t="s">
        <v>12</v>
      </c>
      <c r="D1750" s="2" t="s">
        <v>1764</v>
      </c>
      <c r="E1750" s="1">
        <v>5.3333899799999998</v>
      </c>
      <c r="F1750" s="1">
        <v>1.7430000000000001E-5</v>
      </c>
      <c r="G1750" s="1">
        <v>15.1585</v>
      </c>
      <c r="H1750" s="1">
        <v>1E-4</v>
      </c>
    </row>
    <row r="1751" spans="1:8" x14ac:dyDescent="0.3">
      <c r="A1751" s="1">
        <v>81.16257076766</v>
      </c>
      <c r="B1751" s="1">
        <v>-66.431029671640005</v>
      </c>
      <c r="C1751" s="1" t="s">
        <v>12</v>
      </c>
      <c r="D1751" s="2" t="s">
        <v>1765</v>
      </c>
      <c r="E1751" s="1">
        <v>8.9285014799999995</v>
      </c>
      <c r="F1751" s="1">
        <v>3.4150000000000003E-5</v>
      </c>
      <c r="G1751" s="1">
        <v>14.7088</v>
      </c>
      <c r="H1751" s="1">
        <v>0</v>
      </c>
    </row>
    <row r="1752" spans="1:8" x14ac:dyDescent="0.3">
      <c r="A1752" s="1">
        <v>81.199186379159997</v>
      </c>
      <c r="B1752" s="1">
        <v>-66.368992759880001</v>
      </c>
      <c r="C1752" s="1" t="s">
        <v>12</v>
      </c>
      <c r="D1752" s="2" t="s">
        <v>1766</v>
      </c>
      <c r="E1752" s="1">
        <v>3.02894576</v>
      </c>
      <c r="F1752" s="1">
        <v>9.8700000000000004E-6</v>
      </c>
      <c r="G1752" s="1">
        <v>16.267099999999999</v>
      </c>
      <c r="H1752" s="1">
        <v>1E-4</v>
      </c>
    </row>
    <row r="1753" spans="1:8" x14ac:dyDescent="0.3">
      <c r="A1753" s="1">
        <v>79.311389487339994</v>
      </c>
      <c r="B1753" s="1">
        <v>-66.420370895540003</v>
      </c>
      <c r="C1753" s="1" t="s">
        <v>12</v>
      </c>
      <c r="D1753" s="2" t="s">
        <v>1767</v>
      </c>
      <c r="E1753" s="1" t="s">
        <v>15</v>
      </c>
      <c r="F1753" s="1" t="s">
        <v>16</v>
      </c>
      <c r="G1753" s="1">
        <v>14.9016</v>
      </c>
      <c r="H1753" s="1">
        <v>0</v>
      </c>
    </row>
    <row r="1754" spans="1:8" x14ac:dyDescent="0.3">
      <c r="A1754" s="1">
        <v>79.016276467430004</v>
      </c>
      <c r="B1754" s="1">
        <v>-66.42454163603</v>
      </c>
      <c r="C1754" s="1" t="s">
        <v>12</v>
      </c>
      <c r="D1754" s="2" t="s">
        <v>1768</v>
      </c>
      <c r="E1754" s="1">
        <v>8.6098610999999998</v>
      </c>
      <c r="F1754" s="1">
        <v>5.1959999999999997E-5</v>
      </c>
      <c r="G1754" s="1">
        <v>14.8009</v>
      </c>
      <c r="H1754" s="1">
        <v>0</v>
      </c>
    </row>
    <row r="1755" spans="1:8" x14ac:dyDescent="0.3">
      <c r="A1755" s="1">
        <v>78.986449851710006</v>
      </c>
      <c r="B1755" s="1">
        <v>-66.354957380279998</v>
      </c>
      <c r="C1755" s="1" t="s">
        <v>12</v>
      </c>
      <c r="D1755" s="2" t="s">
        <v>1769</v>
      </c>
      <c r="E1755" s="1">
        <v>7.02183841</v>
      </c>
      <c r="F1755" s="1">
        <v>3.7960000000000002E-5</v>
      </c>
      <c r="G1755" s="1">
        <v>14.8591</v>
      </c>
      <c r="H1755" s="1">
        <v>1E-4</v>
      </c>
    </row>
    <row r="1756" spans="1:8" x14ac:dyDescent="0.3">
      <c r="A1756" s="1">
        <v>79.220439678559998</v>
      </c>
      <c r="B1756" s="1">
        <v>-66.369940632240002</v>
      </c>
      <c r="C1756" s="1" t="s">
        <v>12</v>
      </c>
      <c r="D1756" s="2" t="s">
        <v>1770</v>
      </c>
      <c r="E1756" s="1">
        <v>1.59980571</v>
      </c>
      <c r="F1756" s="1">
        <v>1.86E-6</v>
      </c>
      <c r="G1756" s="1">
        <v>16.8887</v>
      </c>
      <c r="H1756" s="1">
        <v>1E-4</v>
      </c>
    </row>
    <row r="1757" spans="1:8" x14ac:dyDescent="0.3">
      <c r="A1757" s="1">
        <v>79.203742269420005</v>
      </c>
      <c r="B1757" s="1">
        <v>-66.332095940160002</v>
      </c>
      <c r="C1757" s="1" t="s">
        <v>12</v>
      </c>
      <c r="D1757" s="2" t="s">
        <v>1771</v>
      </c>
      <c r="E1757" s="1" t="s">
        <v>15</v>
      </c>
      <c r="F1757" s="1" t="s">
        <v>16</v>
      </c>
      <c r="G1757" s="1">
        <v>15.135199999999999</v>
      </c>
      <c r="H1757" s="1">
        <v>1E-4</v>
      </c>
    </row>
    <row r="1758" spans="1:8" x14ac:dyDescent="0.3">
      <c r="A1758" s="1">
        <v>79.834774927769999</v>
      </c>
      <c r="B1758" s="1">
        <v>-66.180901059820002</v>
      </c>
      <c r="C1758" s="1" t="s">
        <v>12</v>
      </c>
      <c r="D1758" s="2" t="s">
        <v>1772</v>
      </c>
      <c r="E1758" s="1" t="s">
        <v>15</v>
      </c>
      <c r="F1758" s="1" t="s">
        <v>16</v>
      </c>
      <c r="G1758" s="1">
        <v>15.638199999999999</v>
      </c>
      <c r="H1758" s="1">
        <v>1E-4</v>
      </c>
    </row>
    <row r="1759" spans="1:8" x14ac:dyDescent="0.3">
      <c r="A1759" s="1">
        <v>79.705904660640002</v>
      </c>
      <c r="B1759" s="1">
        <v>-66.048218969399997</v>
      </c>
      <c r="C1759" s="1" t="s">
        <v>12</v>
      </c>
      <c r="D1759" s="2" t="s">
        <v>1773</v>
      </c>
      <c r="E1759" s="1">
        <v>3.0772495599999998</v>
      </c>
      <c r="F1759" s="1">
        <v>1.023E-5</v>
      </c>
      <c r="G1759" s="1">
        <v>15.879300000000001</v>
      </c>
      <c r="H1759" s="1">
        <v>1E-4</v>
      </c>
    </row>
    <row r="1760" spans="1:8" x14ac:dyDescent="0.3">
      <c r="A1760" s="1">
        <v>80.644233156650003</v>
      </c>
      <c r="B1760" s="1">
        <v>-66.161962053699995</v>
      </c>
      <c r="C1760" s="1" t="s">
        <v>12</v>
      </c>
      <c r="D1760" s="2" t="s">
        <v>1774</v>
      </c>
      <c r="E1760" s="1">
        <v>4.2764677100000004</v>
      </c>
      <c r="F1760" s="1">
        <v>8.4500000000000004E-6</v>
      </c>
      <c r="G1760" s="1">
        <v>15.4884</v>
      </c>
      <c r="H1760" s="1">
        <v>1E-4</v>
      </c>
    </row>
    <row r="1761" spans="1:8" x14ac:dyDescent="0.3">
      <c r="A1761" s="1">
        <v>80.392010331240002</v>
      </c>
      <c r="B1761" s="1">
        <v>-66.076973214099993</v>
      </c>
      <c r="C1761" s="1" t="s">
        <v>12</v>
      </c>
      <c r="D1761" s="2" t="s">
        <v>1775</v>
      </c>
      <c r="E1761" s="1">
        <v>3.6759571599999998</v>
      </c>
      <c r="F1761" s="1">
        <v>6.4400000000000002E-6</v>
      </c>
      <c r="G1761" s="1">
        <v>15.633900000000001</v>
      </c>
      <c r="H1761" s="1">
        <v>1E-4</v>
      </c>
    </row>
    <row r="1762" spans="1:8" x14ac:dyDescent="0.3">
      <c r="A1762" s="1">
        <v>80.540321160610006</v>
      </c>
      <c r="B1762" s="1">
        <v>-65.952263214370006</v>
      </c>
      <c r="C1762" s="1" t="s">
        <v>12</v>
      </c>
      <c r="D1762" s="2" t="s">
        <v>1776</v>
      </c>
      <c r="E1762" s="1">
        <v>4.3366340499999998</v>
      </c>
      <c r="F1762" s="1">
        <v>2.1149999999999999E-5</v>
      </c>
      <c r="G1762" s="1">
        <v>15.457000000000001</v>
      </c>
      <c r="H1762" s="1">
        <v>1E-4</v>
      </c>
    </row>
    <row r="1763" spans="1:8" x14ac:dyDescent="0.3">
      <c r="A1763" s="1">
        <v>80.237211560000006</v>
      </c>
      <c r="B1763" s="1">
        <v>-65.9111160872</v>
      </c>
      <c r="C1763" s="1" t="s">
        <v>12</v>
      </c>
      <c r="D1763" s="2" t="s">
        <v>1777</v>
      </c>
      <c r="E1763" s="1" t="s">
        <v>15</v>
      </c>
      <c r="F1763" s="1" t="s">
        <v>16</v>
      </c>
      <c r="G1763" s="1">
        <v>15.9626</v>
      </c>
      <c r="H1763" s="1">
        <v>1E-4</v>
      </c>
    </row>
    <row r="1764" spans="1:8" x14ac:dyDescent="0.3">
      <c r="A1764" s="1">
        <v>79.480579479919996</v>
      </c>
      <c r="B1764" s="1">
        <v>-65.738309485919999</v>
      </c>
      <c r="C1764" s="1" t="s">
        <v>12</v>
      </c>
      <c r="D1764" s="2" t="s">
        <v>1778</v>
      </c>
      <c r="E1764" s="1" t="s">
        <v>15</v>
      </c>
      <c r="F1764" s="1" t="s">
        <v>16</v>
      </c>
      <c r="G1764" s="1">
        <v>17.1175</v>
      </c>
      <c r="H1764" s="1">
        <v>1E-4</v>
      </c>
    </row>
    <row r="1765" spans="1:8" x14ac:dyDescent="0.3">
      <c r="A1765" s="1">
        <v>83.964391047229995</v>
      </c>
      <c r="B1765" s="1">
        <v>-66.166841389669997</v>
      </c>
      <c r="C1765" s="1" t="s">
        <v>12</v>
      </c>
      <c r="D1765" s="2" t="s">
        <v>1779</v>
      </c>
      <c r="E1765" s="1" t="s">
        <v>15</v>
      </c>
      <c r="F1765" s="1" t="s">
        <v>16</v>
      </c>
      <c r="G1765" s="1">
        <v>15.9466</v>
      </c>
      <c r="H1765" s="1">
        <v>1E-4</v>
      </c>
    </row>
    <row r="1766" spans="1:8" x14ac:dyDescent="0.3">
      <c r="A1766" s="1">
        <v>82.970520779989997</v>
      </c>
      <c r="B1766" s="1">
        <v>-65.912353553450004</v>
      </c>
      <c r="C1766" s="1" t="s">
        <v>12</v>
      </c>
      <c r="D1766" s="2" t="s">
        <v>1780</v>
      </c>
      <c r="E1766" s="1">
        <v>2.3269856</v>
      </c>
      <c r="F1766" s="1">
        <v>6.6800000000000004E-6</v>
      </c>
      <c r="G1766" s="1">
        <v>16.369700000000002</v>
      </c>
      <c r="H1766" s="1">
        <v>1E-4</v>
      </c>
    </row>
    <row r="1767" spans="1:8" x14ac:dyDescent="0.3">
      <c r="A1767" s="1">
        <v>82.078765746840006</v>
      </c>
      <c r="B1767" s="1">
        <v>-65.621890087810002</v>
      </c>
      <c r="C1767" s="1" t="s">
        <v>17</v>
      </c>
      <c r="D1767" s="2" t="s">
        <v>1781</v>
      </c>
      <c r="E1767" s="1">
        <v>10.919369270000001</v>
      </c>
      <c r="F1767" s="1">
        <v>2.3786E-4</v>
      </c>
      <c r="G1767" s="1">
        <v>16.753699999999998</v>
      </c>
      <c r="H1767" s="1">
        <v>2.0000000000000001E-4</v>
      </c>
    </row>
    <row r="1768" spans="1:8" x14ac:dyDescent="0.3">
      <c r="A1768" s="1">
        <v>83.223777158420006</v>
      </c>
      <c r="B1768" s="1">
        <v>-65.480931915049993</v>
      </c>
      <c r="C1768" s="1" t="s">
        <v>12</v>
      </c>
      <c r="D1768" s="2" t="s">
        <v>1782</v>
      </c>
      <c r="E1768" s="1" t="s">
        <v>15</v>
      </c>
      <c r="F1768" s="1" t="s">
        <v>16</v>
      </c>
      <c r="G1768" s="1">
        <v>15.7079</v>
      </c>
      <c r="H1768" s="1">
        <v>1E-4</v>
      </c>
    </row>
    <row r="1769" spans="1:8" x14ac:dyDescent="0.3">
      <c r="A1769" s="1">
        <v>82.153438947289999</v>
      </c>
      <c r="B1769" s="1">
        <v>-65.260718526709994</v>
      </c>
      <c r="C1769" s="1" t="s">
        <v>12</v>
      </c>
      <c r="D1769" s="2" t="s">
        <v>1783</v>
      </c>
      <c r="E1769" s="1" t="s">
        <v>15</v>
      </c>
      <c r="F1769" s="1" t="s">
        <v>16</v>
      </c>
      <c r="G1769" s="1">
        <v>15.8256</v>
      </c>
      <c r="H1769" s="1">
        <v>2.0000000000000001E-4</v>
      </c>
    </row>
    <row r="1770" spans="1:8" x14ac:dyDescent="0.3">
      <c r="A1770" s="1">
        <v>83.163108800529997</v>
      </c>
      <c r="B1770" s="1">
        <v>-65.269223179449995</v>
      </c>
      <c r="C1770" s="1" t="s">
        <v>12</v>
      </c>
      <c r="D1770" s="2" t="s">
        <v>1784</v>
      </c>
      <c r="E1770" s="1">
        <v>3.5913929800000002</v>
      </c>
      <c r="F1770" s="1">
        <v>1.173E-5</v>
      </c>
      <c r="G1770" s="1">
        <v>15.7181</v>
      </c>
      <c r="H1770" s="1">
        <v>2.9999999999999997E-4</v>
      </c>
    </row>
    <row r="1771" spans="1:8" x14ac:dyDescent="0.3">
      <c r="A1771" s="1">
        <v>81.780817899439995</v>
      </c>
      <c r="B1771" s="1">
        <v>-65.303491231039999</v>
      </c>
      <c r="C1771" s="1" t="s">
        <v>12</v>
      </c>
      <c r="D1771" s="2" t="s">
        <v>1785</v>
      </c>
      <c r="E1771" s="1">
        <v>8.0781643200000008</v>
      </c>
      <c r="F1771" s="1">
        <v>2.97E-5</v>
      </c>
      <c r="G1771" s="1">
        <v>14.7059</v>
      </c>
      <c r="H1771" s="1">
        <v>2.0000000000000001E-4</v>
      </c>
    </row>
    <row r="1772" spans="1:8" x14ac:dyDescent="0.3">
      <c r="A1772" s="1">
        <v>81.077872017179999</v>
      </c>
      <c r="B1772" s="1">
        <v>-65.279148180549996</v>
      </c>
      <c r="C1772" s="1" t="s">
        <v>12</v>
      </c>
      <c r="D1772" s="2" t="s">
        <v>1786</v>
      </c>
      <c r="E1772" s="1">
        <v>2.7095417899999998</v>
      </c>
      <c r="F1772" s="1">
        <v>3.4000000000000001E-6</v>
      </c>
      <c r="G1772" s="1">
        <v>15.700799999999999</v>
      </c>
      <c r="H1772" s="1">
        <v>1E-4</v>
      </c>
    </row>
    <row r="1773" spans="1:8" x14ac:dyDescent="0.3">
      <c r="A1773" s="1">
        <v>80.747215098249995</v>
      </c>
      <c r="B1773" s="1">
        <v>-65.174622800519998</v>
      </c>
      <c r="C1773" s="1" t="s">
        <v>12</v>
      </c>
      <c r="D1773" s="2" t="s">
        <v>1787</v>
      </c>
      <c r="E1773" s="1">
        <v>2.6805732199999999</v>
      </c>
      <c r="F1773" s="1">
        <v>4.34E-6</v>
      </c>
      <c r="G1773" s="1">
        <v>16.037400000000002</v>
      </c>
      <c r="H1773" s="1">
        <v>2.0000000000000001E-4</v>
      </c>
    </row>
    <row r="1774" spans="1:8" x14ac:dyDescent="0.3">
      <c r="A1774" s="1">
        <v>81.470967923260005</v>
      </c>
      <c r="B1774" s="1">
        <v>-65.172333581329994</v>
      </c>
      <c r="C1774" s="1" t="s">
        <v>12</v>
      </c>
      <c r="D1774" s="2" t="s">
        <v>1788</v>
      </c>
      <c r="E1774" s="1" t="s">
        <v>15</v>
      </c>
      <c r="F1774" s="1" t="s">
        <v>16</v>
      </c>
      <c r="G1774" s="1">
        <v>16.005700000000001</v>
      </c>
      <c r="H1774" s="1">
        <v>2.0000000000000001E-4</v>
      </c>
    </row>
    <row r="1775" spans="1:8" x14ac:dyDescent="0.3">
      <c r="A1775" s="1">
        <v>80.994030128480006</v>
      </c>
      <c r="B1775" s="1">
        <v>-64.820308934150006</v>
      </c>
      <c r="C1775" s="1" t="s">
        <v>12</v>
      </c>
      <c r="D1775" s="2" t="s">
        <v>1789</v>
      </c>
      <c r="E1775" s="1">
        <v>4.9291908500000003</v>
      </c>
      <c r="F1775" s="1">
        <v>6.5980000000000002E-5</v>
      </c>
      <c r="G1775" s="1">
        <v>15.470599999999999</v>
      </c>
      <c r="H1775" s="1">
        <v>2.9999999999999997E-4</v>
      </c>
    </row>
    <row r="1776" spans="1:8" x14ac:dyDescent="0.3">
      <c r="A1776" s="1">
        <v>80.6861617502</v>
      </c>
      <c r="B1776" s="1">
        <v>-64.76074785998</v>
      </c>
      <c r="C1776" s="1" t="s">
        <v>12</v>
      </c>
      <c r="D1776" s="2" t="s">
        <v>1790</v>
      </c>
      <c r="E1776" s="1" t="s">
        <v>15</v>
      </c>
      <c r="F1776" s="1" t="s">
        <v>16</v>
      </c>
      <c r="G1776" s="1">
        <v>15.8124</v>
      </c>
      <c r="H1776" s="1">
        <v>2.0000000000000001E-4</v>
      </c>
    </row>
    <row r="1777" spans="1:8" x14ac:dyDescent="0.3">
      <c r="A1777" s="1">
        <v>80.534335866440003</v>
      </c>
      <c r="B1777" s="1">
        <v>-64.526626822750003</v>
      </c>
      <c r="C1777" s="1" t="s">
        <v>12</v>
      </c>
      <c r="D1777" s="2" t="s">
        <v>1791</v>
      </c>
      <c r="E1777" s="1" t="s">
        <v>15</v>
      </c>
      <c r="F1777" s="1" t="s">
        <v>16</v>
      </c>
      <c r="G1777" s="1">
        <v>17.038699999999999</v>
      </c>
      <c r="H1777" s="1">
        <v>5.9999999999999995E-4</v>
      </c>
    </row>
    <row r="1778" spans="1:8" x14ac:dyDescent="0.3">
      <c r="A1778" s="1">
        <v>80.113315654369998</v>
      </c>
      <c r="B1778" s="1">
        <v>-64.349621667679997</v>
      </c>
      <c r="C1778" s="1" t="s">
        <v>12</v>
      </c>
      <c r="D1778" s="2" t="s">
        <v>1792</v>
      </c>
      <c r="E1778" s="1" t="s">
        <v>15</v>
      </c>
      <c r="F1778" s="1" t="s">
        <v>16</v>
      </c>
      <c r="G1778" s="1">
        <v>16.828700000000001</v>
      </c>
      <c r="H1778" s="1">
        <v>1.1999999999999999E-3</v>
      </c>
    </row>
    <row r="1779" spans="1:8" x14ac:dyDescent="0.3">
      <c r="A1779" s="1">
        <v>80.854583406659998</v>
      </c>
      <c r="B1779" s="1">
        <v>-64.320929024709997</v>
      </c>
      <c r="C1779" s="1" t="s">
        <v>12</v>
      </c>
      <c r="D1779" s="2" t="s">
        <v>1793</v>
      </c>
      <c r="E1779" s="1" t="s">
        <v>15</v>
      </c>
      <c r="F1779" s="1" t="s">
        <v>16</v>
      </c>
      <c r="G1779" s="1">
        <v>16.015599999999999</v>
      </c>
      <c r="H1779" s="1">
        <v>2.0000000000000001E-4</v>
      </c>
    </row>
    <row r="1780" spans="1:8" x14ac:dyDescent="0.3">
      <c r="A1780" s="1">
        <v>76.875892814099998</v>
      </c>
      <c r="B1780" s="1">
        <v>-69.215297959630007</v>
      </c>
      <c r="C1780" s="1" t="s">
        <v>12</v>
      </c>
      <c r="D1780" s="2" t="s">
        <v>1794</v>
      </c>
      <c r="E1780" s="1">
        <v>4.09847055</v>
      </c>
      <c r="F1780" s="1">
        <v>2.6650000000000001E-5</v>
      </c>
      <c r="G1780" s="1">
        <v>15.845599999999999</v>
      </c>
      <c r="H1780" s="1">
        <v>5.9999999999999995E-4</v>
      </c>
    </row>
    <row r="1781" spans="1:8" x14ac:dyDescent="0.3">
      <c r="A1781" s="1">
        <v>77.088458089209993</v>
      </c>
      <c r="B1781" s="1">
        <v>-69.121474045319999</v>
      </c>
      <c r="C1781" s="1" t="s">
        <v>12</v>
      </c>
      <c r="D1781" s="2" t="s">
        <v>1795</v>
      </c>
      <c r="E1781" s="1" t="s">
        <v>15</v>
      </c>
      <c r="F1781" s="1" t="s">
        <v>16</v>
      </c>
      <c r="G1781" s="1">
        <v>17.447199999999999</v>
      </c>
      <c r="H1781" s="1">
        <v>5.0000000000000001E-4</v>
      </c>
    </row>
    <row r="1782" spans="1:8" x14ac:dyDescent="0.3">
      <c r="A1782" s="1">
        <v>76.021795891210004</v>
      </c>
      <c r="B1782" s="1">
        <v>-69.080774455609998</v>
      </c>
      <c r="C1782" s="1" t="s">
        <v>12</v>
      </c>
      <c r="D1782" s="2" t="s">
        <v>1796</v>
      </c>
      <c r="E1782" s="1">
        <v>5.7776913499999996</v>
      </c>
      <c r="F1782" s="1">
        <v>2.5409999999999999E-5</v>
      </c>
      <c r="G1782" s="1">
        <v>14.4755</v>
      </c>
      <c r="H1782" s="1">
        <v>2.0000000000000001E-4</v>
      </c>
    </row>
    <row r="1783" spans="1:8" x14ac:dyDescent="0.3">
      <c r="A1783" s="1">
        <v>75.908224971089993</v>
      </c>
      <c r="B1783" s="1">
        <v>-69.063038189769998</v>
      </c>
      <c r="C1783" s="1" t="s">
        <v>12</v>
      </c>
      <c r="D1783" s="2" t="s">
        <v>1797</v>
      </c>
      <c r="E1783" s="1">
        <v>12.185545749999999</v>
      </c>
      <c r="F1783" s="1">
        <v>9.2E-5</v>
      </c>
      <c r="G1783" s="1">
        <v>14.4155</v>
      </c>
      <c r="H1783" s="1">
        <v>2.0000000000000001E-4</v>
      </c>
    </row>
    <row r="1784" spans="1:8" x14ac:dyDescent="0.3">
      <c r="A1784" s="1">
        <v>75.895460465550002</v>
      </c>
      <c r="B1784" s="1">
        <v>-68.988977559220004</v>
      </c>
      <c r="C1784" s="1" t="s">
        <v>17</v>
      </c>
      <c r="D1784" s="2" t="s">
        <v>1798</v>
      </c>
      <c r="E1784" s="1">
        <v>50.814454580000003</v>
      </c>
      <c r="F1784" s="1">
        <v>7.06384E-3</v>
      </c>
      <c r="G1784" s="1">
        <v>14.870799999999999</v>
      </c>
      <c r="H1784" s="1">
        <v>1E-4</v>
      </c>
    </row>
    <row r="1785" spans="1:8" x14ac:dyDescent="0.3">
      <c r="A1785" s="1">
        <v>75.956315721180005</v>
      </c>
      <c r="B1785" s="1">
        <v>-68.934050544019996</v>
      </c>
      <c r="C1785" s="1" t="s">
        <v>12</v>
      </c>
      <c r="D1785" s="2" t="s">
        <v>1799</v>
      </c>
      <c r="E1785" s="1">
        <v>25.76774434</v>
      </c>
      <c r="F1785" s="1">
        <v>4.0925999999999999E-4</v>
      </c>
      <c r="G1785" s="1">
        <v>13.416</v>
      </c>
      <c r="H1785" s="1">
        <v>2.9999999999999997E-4</v>
      </c>
    </row>
    <row r="1786" spans="1:8" x14ac:dyDescent="0.3">
      <c r="A1786" s="1">
        <v>76.146090740000005</v>
      </c>
      <c r="B1786" s="1">
        <v>-68.876710785379998</v>
      </c>
      <c r="C1786" s="1" t="s">
        <v>12</v>
      </c>
      <c r="D1786" s="2" t="s">
        <v>1800</v>
      </c>
      <c r="E1786" s="1">
        <v>3.2753576199999999</v>
      </c>
      <c r="F1786" s="1">
        <v>5.0720000000000002E-5</v>
      </c>
      <c r="G1786" s="1">
        <v>16.198799999999999</v>
      </c>
      <c r="H1786" s="1">
        <v>2.9999999999999997E-4</v>
      </c>
    </row>
    <row r="1787" spans="1:8" x14ac:dyDescent="0.3">
      <c r="A1787" s="1">
        <v>76.858896835889993</v>
      </c>
      <c r="B1787" s="1">
        <v>-68.888869001139994</v>
      </c>
      <c r="C1787" s="1" t="s">
        <v>12</v>
      </c>
      <c r="D1787" s="2" t="s">
        <v>1801</v>
      </c>
      <c r="E1787" s="1">
        <v>4.2044374800000002</v>
      </c>
      <c r="F1787" s="1">
        <v>1.4759999999999999E-5</v>
      </c>
      <c r="G1787" s="1">
        <v>15.613</v>
      </c>
      <c r="H1787" s="1">
        <v>1.2999999999999999E-3</v>
      </c>
    </row>
    <row r="1788" spans="1:8" x14ac:dyDescent="0.3">
      <c r="A1788" s="1">
        <v>76.847077011020005</v>
      </c>
      <c r="B1788" s="1">
        <v>-68.641872322240005</v>
      </c>
      <c r="C1788" s="1" t="s">
        <v>12</v>
      </c>
      <c r="D1788" s="2" t="s">
        <v>1802</v>
      </c>
      <c r="E1788" s="1">
        <v>3.7447400399999999</v>
      </c>
      <c r="F1788" s="1">
        <v>2.175E-5</v>
      </c>
      <c r="G1788" s="1">
        <v>15.778600000000001</v>
      </c>
      <c r="H1788" s="1">
        <v>4.0000000000000002E-4</v>
      </c>
    </row>
    <row r="1789" spans="1:8" x14ac:dyDescent="0.3">
      <c r="A1789" s="1">
        <v>82.712484256270002</v>
      </c>
      <c r="B1789" s="1">
        <v>-66.657263524230004</v>
      </c>
      <c r="C1789" s="1" t="s">
        <v>12</v>
      </c>
      <c r="D1789" s="2" t="s">
        <v>1803</v>
      </c>
      <c r="E1789" s="1">
        <v>4.3231170399999996</v>
      </c>
      <c r="F1789" s="1">
        <v>1.1960000000000001E-5</v>
      </c>
      <c r="G1789" s="1">
        <v>15.348699999999999</v>
      </c>
      <c r="H1789" s="1">
        <v>1E-4</v>
      </c>
    </row>
    <row r="1790" spans="1:8" x14ac:dyDescent="0.3">
      <c r="A1790" s="1">
        <v>81.884876544169998</v>
      </c>
      <c r="B1790" s="1">
        <v>-66.304366528979997</v>
      </c>
      <c r="C1790" s="1" t="s">
        <v>12</v>
      </c>
      <c r="D1790" s="2" t="s">
        <v>1804</v>
      </c>
      <c r="E1790" s="1">
        <v>2.7668162000000001</v>
      </c>
      <c r="F1790" s="1">
        <v>4.9799999999999998E-6</v>
      </c>
      <c r="G1790" s="1">
        <v>15.919600000000001</v>
      </c>
      <c r="H1790" s="1">
        <v>1E-4</v>
      </c>
    </row>
    <row r="1791" spans="1:8" x14ac:dyDescent="0.3">
      <c r="A1791" s="1">
        <v>81.007694864879994</v>
      </c>
      <c r="B1791" s="1">
        <v>-66.860111130470003</v>
      </c>
      <c r="C1791" s="1" t="s">
        <v>12</v>
      </c>
      <c r="D1791" s="2" t="s">
        <v>1805</v>
      </c>
      <c r="E1791" s="1">
        <v>1.1954413500000001</v>
      </c>
      <c r="F1791" s="1">
        <v>1.8300000000000001E-6</v>
      </c>
      <c r="G1791" s="1">
        <v>16.448799999999999</v>
      </c>
      <c r="H1791" s="1">
        <v>1E-4</v>
      </c>
    </row>
    <row r="1792" spans="1:8" x14ac:dyDescent="0.3">
      <c r="A1792" s="1">
        <v>81.125451336379996</v>
      </c>
      <c r="B1792" s="1">
        <v>-66.493970482660004</v>
      </c>
      <c r="C1792" s="1" t="s">
        <v>12</v>
      </c>
      <c r="D1792" s="2" t="s">
        <v>1806</v>
      </c>
      <c r="E1792" s="1">
        <v>4.0956462599999996</v>
      </c>
      <c r="F1792" s="1">
        <v>6.4799999999999998E-6</v>
      </c>
      <c r="G1792" s="1">
        <v>15.604699999999999</v>
      </c>
      <c r="H1792" s="1">
        <v>1E-4</v>
      </c>
    </row>
    <row r="1793" spans="1:8" x14ac:dyDescent="0.3">
      <c r="A1793" s="1">
        <v>80.417162244010001</v>
      </c>
      <c r="B1793" s="1">
        <v>-66.507550655139994</v>
      </c>
      <c r="C1793" s="1" t="s">
        <v>12</v>
      </c>
      <c r="D1793" s="2" t="s">
        <v>1807</v>
      </c>
      <c r="E1793" s="1">
        <v>4.4560011900000003</v>
      </c>
      <c r="F1793" s="1">
        <v>5.0599999999999998E-6</v>
      </c>
      <c r="G1793" s="1">
        <v>15.364599999999999</v>
      </c>
      <c r="H1793" s="1">
        <v>1E-4</v>
      </c>
    </row>
    <row r="1794" spans="1:8" x14ac:dyDescent="0.3">
      <c r="A1794" s="1">
        <v>80.350329213679998</v>
      </c>
      <c r="B1794" s="1">
        <v>-66.343358129310005</v>
      </c>
      <c r="C1794" s="1" t="s">
        <v>12</v>
      </c>
      <c r="D1794" s="2" t="s">
        <v>1808</v>
      </c>
      <c r="E1794" s="1">
        <v>8.7322570000000006</v>
      </c>
      <c r="F1794" s="1">
        <v>3.1350000000000003E-5</v>
      </c>
      <c r="G1794" s="1">
        <v>14.561400000000001</v>
      </c>
      <c r="H1794" s="1">
        <v>0</v>
      </c>
    </row>
    <row r="1795" spans="1:8" x14ac:dyDescent="0.3">
      <c r="A1795" s="1">
        <v>80.495829175750004</v>
      </c>
      <c r="B1795" s="1">
        <v>-66.138907344879996</v>
      </c>
      <c r="C1795" s="1" t="s">
        <v>12</v>
      </c>
      <c r="D1795" s="2" t="s">
        <v>1809</v>
      </c>
      <c r="E1795" s="1">
        <v>4.6667010099999997</v>
      </c>
      <c r="F1795" s="1">
        <v>1.0360000000000001E-5</v>
      </c>
      <c r="G1795" s="1">
        <v>15.3735</v>
      </c>
      <c r="H1795" s="1">
        <v>1E-4</v>
      </c>
    </row>
    <row r="1796" spans="1:8" x14ac:dyDescent="0.3">
      <c r="A1796" s="1">
        <v>80.342533459509994</v>
      </c>
      <c r="B1796" s="1">
        <v>-66.0849621781</v>
      </c>
      <c r="C1796" s="1" t="s">
        <v>12</v>
      </c>
      <c r="D1796" s="2" t="s">
        <v>1810</v>
      </c>
      <c r="E1796" s="1" t="s">
        <v>15</v>
      </c>
      <c r="F1796" s="1" t="s">
        <v>16</v>
      </c>
      <c r="G1796" s="1">
        <v>15.616300000000001</v>
      </c>
      <c r="H1796" s="1">
        <v>1E-4</v>
      </c>
    </row>
    <row r="1797" spans="1:8" x14ac:dyDescent="0.3">
      <c r="A1797" s="1">
        <v>79.21242878935</v>
      </c>
      <c r="B1797" s="1">
        <v>-66.385617424499998</v>
      </c>
      <c r="C1797" s="1" t="s">
        <v>12</v>
      </c>
      <c r="D1797" s="2" t="s">
        <v>1811</v>
      </c>
      <c r="E1797" s="1" t="s">
        <v>15</v>
      </c>
      <c r="F1797" s="1" t="s">
        <v>16</v>
      </c>
      <c r="G1797" s="1">
        <v>15.3485</v>
      </c>
      <c r="H1797" s="1">
        <v>1E-4</v>
      </c>
    </row>
    <row r="1798" spans="1:8" x14ac:dyDescent="0.3">
      <c r="A1798" s="1">
        <v>79.020906425410004</v>
      </c>
      <c r="B1798" s="1">
        <v>-66.46439230979</v>
      </c>
      <c r="C1798" s="1" t="s">
        <v>12</v>
      </c>
      <c r="D1798" s="2" t="s">
        <v>1812</v>
      </c>
      <c r="E1798" s="1" t="s">
        <v>15</v>
      </c>
      <c r="F1798" s="1" t="s">
        <v>16</v>
      </c>
      <c r="G1798" s="1">
        <v>17.285599999999999</v>
      </c>
      <c r="H1798" s="1">
        <v>2.0000000000000001E-4</v>
      </c>
    </row>
    <row r="1799" spans="1:8" x14ac:dyDescent="0.3">
      <c r="A1799" s="1">
        <v>79.308678083860002</v>
      </c>
      <c r="B1799" s="1">
        <v>-66.330500119280003</v>
      </c>
      <c r="C1799" s="1" t="s">
        <v>12</v>
      </c>
      <c r="D1799" s="2" t="s">
        <v>1813</v>
      </c>
      <c r="E1799" s="1">
        <v>1.7875151600000001</v>
      </c>
      <c r="F1799" s="1">
        <v>3.0800000000000002E-6</v>
      </c>
      <c r="G1799" s="1">
        <v>16.554200000000002</v>
      </c>
      <c r="H1799" s="1">
        <v>2.0000000000000001E-4</v>
      </c>
    </row>
    <row r="1800" spans="1:8" x14ac:dyDescent="0.3">
      <c r="A1800" s="1">
        <v>78.982185754729997</v>
      </c>
      <c r="B1800" s="1">
        <v>-66.088411155860001</v>
      </c>
      <c r="C1800" s="1" t="s">
        <v>12</v>
      </c>
      <c r="D1800" s="2" t="s">
        <v>1814</v>
      </c>
      <c r="E1800" s="1">
        <v>3.9400232900000001</v>
      </c>
      <c r="F1800" s="1">
        <v>2.2819999999999998E-5</v>
      </c>
      <c r="G1800" s="1">
        <v>15.412100000000001</v>
      </c>
      <c r="H1800" s="1">
        <v>1E-4</v>
      </c>
    </row>
    <row r="1801" spans="1:8" x14ac:dyDescent="0.3">
      <c r="A1801" s="1">
        <v>79.297833610780003</v>
      </c>
      <c r="B1801" s="1">
        <v>-65.867617174220001</v>
      </c>
      <c r="C1801" s="1" t="s">
        <v>12</v>
      </c>
      <c r="D1801" s="2" t="s">
        <v>1815</v>
      </c>
      <c r="E1801" s="1" t="s">
        <v>15</v>
      </c>
      <c r="F1801" s="1" t="s">
        <v>16</v>
      </c>
      <c r="G1801" s="1">
        <v>15.7791</v>
      </c>
      <c r="H1801" s="1">
        <v>1E-4</v>
      </c>
    </row>
    <row r="1802" spans="1:8" x14ac:dyDescent="0.3">
      <c r="A1802" s="1">
        <v>81.516453362419995</v>
      </c>
      <c r="B1802" s="1">
        <v>-66.043563773230005</v>
      </c>
      <c r="C1802" s="1" t="s">
        <v>12</v>
      </c>
      <c r="D1802" s="2" t="s">
        <v>1816</v>
      </c>
      <c r="E1802" s="1">
        <v>6.6949668200000003</v>
      </c>
      <c r="F1802" s="1">
        <v>1.0550000000000001E-5</v>
      </c>
      <c r="G1802" s="1">
        <v>14.809900000000001</v>
      </c>
      <c r="H1802" s="1">
        <v>0</v>
      </c>
    </row>
    <row r="1803" spans="1:8" x14ac:dyDescent="0.3">
      <c r="A1803" s="1">
        <v>80.683226368320007</v>
      </c>
      <c r="B1803" s="1">
        <v>-66.161773234210003</v>
      </c>
      <c r="C1803" s="1" t="s">
        <v>12</v>
      </c>
      <c r="D1803" s="2" t="s">
        <v>1817</v>
      </c>
      <c r="E1803" s="1" t="s">
        <v>15</v>
      </c>
      <c r="F1803" s="1" t="s">
        <v>16</v>
      </c>
      <c r="G1803" s="1">
        <v>15.399100000000001</v>
      </c>
      <c r="H1803" s="1">
        <v>1E-4</v>
      </c>
    </row>
    <row r="1804" spans="1:8" x14ac:dyDescent="0.3">
      <c r="A1804" s="1">
        <v>81.472144422819994</v>
      </c>
      <c r="B1804" s="1">
        <v>-65.954269796169996</v>
      </c>
      <c r="C1804" s="1" t="s">
        <v>47</v>
      </c>
      <c r="D1804" s="2" t="s">
        <v>1818</v>
      </c>
      <c r="E1804" s="1">
        <v>1.1804795699999999</v>
      </c>
      <c r="F1804" s="1">
        <v>1.6300000000000001E-6</v>
      </c>
      <c r="G1804" s="1">
        <v>17.4131</v>
      </c>
      <c r="H1804" s="1">
        <v>2.9999999999999997E-4</v>
      </c>
    </row>
    <row r="1805" spans="1:8" x14ac:dyDescent="0.3">
      <c r="A1805" s="1">
        <v>79.633914260409995</v>
      </c>
      <c r="B1805" s="1">
        <v>-65.296765316899993</v>
      </c>
      <c r="C1805" s="1" t="s">
        <v>12</v>
      </c>
      <c r="D1805" s="2" t="s">
        <v>1819</v>
      </c>
      <c r="E1805" s="1">
        <v>2.85196242</v>
      </c>
      <c r="F1805" s="1">
        <v>1.217E-5</v>
      </c>
      <c r="G1805" s="1">
        <v>16.046500000000002</v>
      </c>
      <c r="H1805" s="1">
        <v>1E-4</v>
      </c>
    </row>
    <row r="1806" spans="1:8" x14ac:dyDescent="0.3">
      <c r="A1806" s="1">
        <v>79.591701152110005</v>
      </c>
      <c r="B1806" s="1">
        <v>-65.217088715079996</v>
      </c>
      <c r="C1806" s="1" t="s">
        <v>12</v>
      </c>
      <c r="D1806" s="2" t="s">
        <v>1820</v>
      </c>
      <c r="E1806" s="1">
        <v>3.18497422</v>
      </c>
      <c r="F1806" s="1">
        <v>6.1099999999999999E-6</v>
      </c>
      <c r="G1806" s="1">
        <v>15.945600000000001</v>
      </c>
      <c r="H1806" s="1">
        <v>1E-4</v>
      </c>
    </row>
    <row r="1807" spans="1:8" x14ac:dyDescent="0.3">
      <c r="A1807" s="1">
        <v>83.481334779470004</v>
      </c>
      <c r="B1807" s="1">
        <v>-66.088081508200005</v>
      </c>
      <c r="C1807" s="1" t="s">
        <v>12</v>
      </c>
      <c r="D1807" s="2" t="s">
        <v>1821</v>
      </c>
      <c r="E1807" s="1">
        <v>3.5511627099999998</v>
      </c>
      <c r="F1807" s="1">
        <v>1.0030000000000001E-5</v>
      </c>
      <c r="G1807" s="1">
        <v>15.993</v>
      </c>
      <c r="H1807" s="1">
        <v>1E-4</v>
      </c>
    </row>
    <row r="1808" spans="1:8" x14ac:dyDescent="0.3">
      <c r="A1808" s="1">
        <v>83.391304424940003</v>
      </c>
      <c r="B1808" s="1">
        <v>-66.154493725950005</v>
      </c>
      <c r="C1808" s="1" t="s">
        <v>12</v>
      </c>
      <c r="D1808" s="2" t="s">
        <v>1822</v>
      </c>
      <c r="E1808" s="1">
        <v>2.8724712100000001</v>
      </c>
      <c r="F1808" s="1">
        <v>4.2300000000000002E-6</v>
      </c>
      <c r="G1808" s="1">
        <v>15.997</v>
      </c>
      <c r="H1808" s="1">
        <v>1E-4</v>
      </c>
    </row>
    <row r="1809" spans="1:8" x14ac:dyDescent="0.3">
      <c r="A1809" s="1">
        <v>83.743275550899995</v>
      </c>
      <c r="B1809" s="1">
        <v>-65.604514331019999</v>
      </c>
      <c r="C1809" s="1" t="s">
        <v>12</v>
      </c>
      <c r="D1809" s="2" t="s">
        <v>1823</v>
      </c>
      <c r="E1809" s="1">
        <v>3.13622822</v>
      </c>
      <c r="F1809" s="1">
        <v>5.0200000000000002E-6</v>
      </c>
      <c r="G1809" s="1">
        <v>15.9192</v>
      </c>
      <c r="H1809" s="1">
        <v>2.0000000000000001E-4</v>
      </c>
    </row>
    <row r="1810" spans="1:8" x14ac:dyDescent="0.3">
      <c r="A1810" s="1">
        <v>82.839123389150004</v>
      </c>
      <c r="B1810" s="1">
        <v>-65.674171063469998</v>
      </c>
      <c r="C1810" s="1" t="s">
        <v>12</v>
      </c>
      <c r="D1810" s="2" t="s">
        <v>1824</v>
      </c>
      <c r="E1810" s="1">
        <v>2.4191330199999999</v>
      </c>
      <c r="F1810" s="1">
        <v>3.6799999999999999E-6</v>
      </c>
      <c r="G1810" s="1">
        <v>16.2944</v>
      </c>
      <c r="H1810" s="1">
        <v>1E-4</v>
      </c>
    </row>
    <row r="1811" spans="1:8" x14ac:dyDescent="0.3">
      <c r="A1811" s="1">
        <v>82.925278488939995</v>
      </c>
      <c r="B1811" s="1">
        <v>-65.346010944089997</v>
      </c>
      <c r="C1811" s="1" t="s">
        <v>12</v>
      </c>
      <c r="D1811" s="2" t="s">
        <v>1825</v>
      </c>
      <c r="E1811" s="1">
        <v>2.8912718900000001</v>
      </c>
      <c r="F1811" s="1">
        <v>2.6800000000000002E-6</v>
      </c>
      <c r="G1811" s="1">
        <v>15.7753</v>
      </c>
      <c r="H1811" s="1">
        <v>2.9999999999999997E-4</v>
      </c>
    </row>
    <row r="1812" spans="1:8" x14ac:dyDescent="0.3">
      <c r="A1812" s="1">
        <v>82.636371312799994</v>
      </c>
      <c r="B1812" s="1">
        <v>-64.912880292349996</v>
      </c>
      <c r="C1812" s="1" t="s">
        <v>12</v>
      </c>
      <c r="D1812" s="2" t="s">
        <v>1826</v>
      </c>
      <c r="E1812" s="1" t="s">
        <v>15</v>
      </c>
      <c r="F1812" s="1" t="s">
        <v>16</v>
      </c>
      <c r="G1812" s="1">
        <v>15.770799999999999</v>
      </c>
      <c r="H1812" s="1">
        <v>4.0000000000000002E-4</v>
      </c>
    </row>
    <row r="1813" spans="1:8" x14ac:dyDescent="0.3">
      <c r="A1813" s="1">
        <v>81.547966172019997</v>
      </c>
      <c r="B1813" s="1">
        <v>-64.903976741850002</v>
      </c>
      <c r="C1813" s="1" t="s">
        <v>12</v>
      </c>
      <c r="D1813" s="2" t="s">
        <v>1827</v>
      </c>
      <c r="E1813" s="1" t="s">
        <v>15</v>
      </c>
      <c r="F1813" s="1" t="s">
        <v>16</v>
      </c>
      <c r="G1813" s="1">
        <v>16.8916</v>
      </c>
      <c r="H1813" s="1">
        <v>8.0000000000000004E-4</v>
      </c>
    </row>
    <row r="1814" spans="1:8" x14ac:dyDescent="0.3">
      <c r="A1814" s="1">
        <v>81.244001380569998</v>
      </c>
      <c r="B1814" s="1">
        <v>-64.777373772719997</v>
      </c>
      <c r="C1814" s="1" t="s">
        <v>12</v>
      </c>
      <c r="D1814" s="2" t="s">
        <v>1828</v>
      </c>
      <c r="E1814" s="1" t="s">
        <v>15</v>
      </c>
      <c r="F1814" s="1" t="s">
        <v>16</v>
      </c>
      <c r="G1814" s="1">
        <v>15.687799999999999</v>
      </c>
      <c r="H1814" s="1">
        <v>4.0000000000000002E-4</v>
      </c>
    </row>
    <row r="1815" spans="1:8" x14ac:dyDescent="0.3">
      <c r="A1815" s="1">
        <v>80.481574646050007</v>
      </c>
      <c r="B1815" s="1">
        <v>-65.238331728099993</v>
      </c>
      <c r="C1815" s="1" t="s">
        <v>12</v>
      </c>
      <c r="D1815" s="2" t="s">
        <v>1829</v>
      </c>
      <c r="E1815" s="1" t="s">
        <v>15</v>
      </c>
      <c r="F1815" s="1" t="s">
        <v>16</v>
      </c>
      <c r="G1815" s="1">
        <v>16.101500000000001</v>
      </c>
      <c r="H1815" s="1">
        <v>1E-4</v>
      </c>
    </row>
    <row r="1816" spans="1:8" x14ac:dyDescent="0.3">
      <c r="A1816" s="1">
        <v>79.880849957110001</v>
      </c>
      <c r="B1816" s="1">
        <v>-65.009428211010004</v>
      </c>
      <c r="C1816" s="1" t="s">
        <v>12</v>
      </c>
      <c r="D1816" s="2" t="s">
        <v>1830</v>
      </c>
      <c r="E1816" s="1">
        <v>2.8674172800000002</v>
      </c>
      <c r="F1816" s="1">
        <v>7.6899999999999992E-6</v>
      </c>
      <c r="G1816" s="1">
        <v>15.869400000000001</v>
      </c>
      <c r="H1816" s="1">
        <v>2.0000000000000001E-4</v>
      </c>
    </row>
    <row r="1817" spans="1:8" x14ac:dyDescent="0.3">
      <c r="A1817" s="1">
        <v>81.95602889333</v>
      </c>
      <c r="B1817" s="1">
        <v>-64.496497099920006</v>
      </c>
      <c r="C1817" s="1" t="s">
        <v>12</v>
      </c>
      <c r="D1817" s="2" t="s">
        <v>1831</v>
      </c>
      <c r="E1817" s="1" t="s">
        <v>15</v>
      </c>
      <c r="F1817" s="1" t="s">
        <v>16</v>
      </c>
      <c r="G1817" s="1">
        <v>16.315899999999999</v>
      </c>
      <c r="H1817" s="1">
        <v>4.0000000000000002E-4</v>
      </c>
    </row>
    <row r="1818" spans="1:8" x14ac:dyDescent="0.3">
      <c r="A1818" s="1">
        <v>77.181613154689998</v>
      </c>
      <c r="B1818" s="1">
        <v>-69.140660698380003</v>
      </c>
      <c r="C1818" s="1" t="s">
        <v>12</v>
      </c>
      <c r="D1818" s="2" t="s">
        <v>1832</v>
      </c>
      <c r="E1818" s="1" t="s">
        <v>15</v>
      </c>
      <c r="F1818" s="1" t="s">
        <v>16</v>
      </c>
      <c r="G1818" s="1">
        <v>15.665100000000001</v>
      </c>
      <c r="H1818" s="1">
        <v>2.0999999999999999E-3</v>
      </c>
    </row>
    <row r="1819" spans="1:8" x14ac:dyDescent="0.3">
      <c r="A1819" s="1">
        <v>77.126557193240004</v>
      </c>
      <c r="B1819" s="1">
        <v>-69.128509245659998</v>
      </c>
      <c r="C1819" s="1" t="s">
        <v>12</v>
      </c>
      <c r="D1819" s="2" t="s">
        <v>1833</v>
      </c>
      <c r="E1819" s="1">
        <v>2.7888131299999999</v>
      </c>
      <c r="F1819" s="1">
        <v>2.0000000000000002E-5</v>
      </c>
      <c r="G1819" s="1">
        <v>16.1114</v>
      </c>
      <c r="H1819" s="1">
        <v>5.9999999999999995E-4</v>
      </c>
    </row>
    <row r="1820" spans="1:8" x14ac:dyDescent="0.3">
      <c r="A1820" s="1">
        <v>76.760173783520003</v>
      </c>
      <c r="B1820" s="1">
        <v>-68.892992727929993</v>
      </c>
      <c r="C1820" s="1" t="s">
        <v>12</v>
      </c>
      <c r="D1820" s="2" t="s">
        <v>1834</v>
      </c>
      <c r="E1820" s="1" t="s">
        <v>15</v>
      </c>
      <c r="F1820" s="1" t="s">
        <v>16</v>
      </c>
      <c r="G1820" s="1">
        <v>16.4773</v>
      </c>
      <c r="H1820" s="1">
        <v>5.0000000000000001E-4</v>
      </c>
    </row>
    <row r="1821" spans="1:8" x14ac:dyDescent="0.3">
      <c r="A1821" s="1">
        <v>75.996584283320004</v>
      </c>
      <c r="B1821" s="1">
        <v>-68.889973951819997</v>
      </c>
      <c r="C1821" s="1" t="s">
        <v>17</v>
      </c>
      <c r="D1821" s="2" t="s">
        <v>1835</v>
      </c>
      <c r="E1821" s="1">
        <v>9.3965177900000008</v>
      </c>
      <c r="F1821" s="1">
        <v>3.4790999999999999E-4</v>
      </c>
      <c r="G1821" s="1">
        <v>16.348400000000002</v>
      </c>
      <c r="H1821" s="1">
        <v>2.9999999999999997E-4</v>
      </c>
    </row>
    <row r="1822" spans="1:8" x14ac:dyDescent="0.3">
      <c r="A1822" s="1">
        <v>77.146848307870002</v>
      </c>
      <c r="B1822" s="1">
        <v>-68.816501983799995</v>
      </c>
      <c r="C1822" s="1" t="s">
        <v>12</v>
      </c>
      <c r="D1822" s="2" t="s">
        <v>1836</v>
      </c>
      <c r="E1822" s="1">
        <v>2.70996887</v>
      </c>
      <c r="F1822" s="1">
        <v>9.73E-6</v>
      </c>
      <c r="G1822" s="1">
        <v>16.240600000000001</v>
      </c>
      <c r="H1822" s="1">
        <v>4.0000000000000002E-4</v>
      </c>
    </row>
    <row r="1823" spans="1:8" x14ac:dyDescent="0.3">
      <c r="A1823" s="1">
        <v>77.228807302310003</v>
      </c>
      <c r="B1823" s="1">
        <v>-68.719437255810007</v>
      </c>
      <c r="C1823" s="1" t="s">
        <v>12</v>
      </c>
      <c r="D1823" s="2" t="s">
        <v>1837</v>
      </c>
      <c r="E1823" s="1">
        <v>7.0122356799999999</v>
      </c>
      <c r="F1823" s="1">
        <v>3.5330000000000002E-5</v>
      </c>
      <c r="G1823" s="1">
        <v>14.953799999999999</v>
      </c>
      <c r="H1823" s="1">
        <v>2.0000000000000001E-4</v>
      </c>
    </row>
    <row r="1824" spans="1:8" x14ac:dyDescent="0.3">
      <c r="A1824" s="1">
        <v>83.204977748640005</v>
      </c>
      <c r="B1824" s="1">
        <v>-66.485113501230003</v>
      </c>
      <c r="C1824" s="1" t="s">
        <v>12</v>
      </c>
      <c r="D1824" s="2" t="s">
        <v>1838</v>
      </c>
      <c r="E1824" s="1">
        <v>3.0166876299999998</v>
      </c>
      <c r="F1824" s="1">
        <v>6.1999999999999999E-6</v>
      </c>
      <c r="G1824" s="1">
        <v>15.85</v>
      </c>
      <c r="H1824" s="1">
        <v>1E-4</v>
      </c>
    </row>
    <row r="1825" spans="1:8" x14ac:dyDescent="0.3">
      <c r="A1825" s="1">
        <v>83.188383039490006</v>
      </c>
      <c r="B1825" s="1">
        <v>-66.297736939190003</v>
      </c>
      <c r="C1825" s="1" t="s">
        <v>12</v>
      </c>
      <c r="D1825" s="2" t="s">
        <v>1839</v>
      </c>
      <c r="E1825" s="1" t="s">
        <v>15</v>
      </c>
      <c r="F1825" s="1" t="s">
        <v>16</v>
      </c>
      <c r="G1825" s="1">
        <v>15.091900000000001</v>
      </c>
      <c r="H1825" s="1">
        <v>0</v>
      </c>
    </row>
    <row r="1826" spans="1:8" x14ac:dyDescent="0.3">
      <c r="A1826" s="1">
        <v>83.196910871469996</v>
      </c>
      <c r="B1826" s="1">
        <v>-66.262235068989995</v>
      </c>
      <c r="C1826" s="1" t="s">
        <v>12</v>
      </c>
      <c r="D1826" s="2" t="s">
        <v>1840</v>
      </c>
      <c r="E1826" s="1">
        <v>12.075948110000001</v>
      </c>
      <c r="F1826" s="1">
        <v>5.6150000000000003E-5</v>
      </c>
      <c r="G1826" s="1">
        <v>14.185499999999999</v>
      </c>
      <c r="H1826" s="1">
        <v>0</v>
      </c>
    </row>
    <row r="1827" spans="1:8" x14ac:dyDescent="0.3">
      <c r="A1827" s="1">
        <v>82.626270769010006</v>
      </c>
      <c r="B1827" s="1">
        <v>-66.683140073740006</v>
      </c>
      <c r="C1827" s="1" t="s">
        <v>12</v>
      </c>
      <c r="D1827" s="2" t="s">
        <v>1841</v>
      </c>
      <c r="E1827" s="1" t="s">
        <v>15</v>
      </c>
      <c r="F1827" s="1" t="s">
        <v>16</v>
      </c>
      <c r="G1827" s="1">
        <v>16.5532</v>
      </c>
      <c r="H1827" s="1">
        <v>1E-4</v>
      </c>
    </row>
    <row r="1828" spans="1:8" x14ac:dyDescent="0.3">
      <c r="A1828" s="1">
        <v>82.046532326380003</v>
      </c>
      <c r="B1828" s="1">
        <v>-66.431265621129995</v>
      </c>
      <c r="C1828" s="1" t="s">
        <v>12</v>
      </c>
      <c r="D1828" s="2" t="s">
        <v>1842</v>
      </c>
      <c r="E1828" s="1">
        <v>5.1206593500000004</v>
      </c>
      <c r="F1828" s="1">
        <v>1.3709999999999999E-5</v>
      </c>
      <c r="G1828" s="1">
        <v>15.2994</v>
      </c>
      <c r="H1828" s="1">
        <v>1E-4</v>
      </c>
    </row>
    <row r="1829" spans="1:8" x14ac:dyDescent="0.3">
      <c r="A1829" s="1">
        <v>81.825832907990005</v>
      </c>
      <c r="B1829" s="1">
        <v>-66.394471636480006</v>
      </c>
      <c r="C1829" s="1" t="s">
        <v>12</v>
      </c>
      <c r="D1829" s="2" t="s">
        <v>1843</v>
      </c>
      <c r="E1829" s="1">
        <v>2.7397083100000001</v>
      </c>
      <c r="F1829" s="1">
        <v>5.4999999999999999E-6</v>
      </c>
      <c r="G1829" s="1">
        <v>16.181699999999999</v>
      </c>
      <c r="H1829" s="1">
        <v>1E-4</v>
      </c>
    </row>
    <row r="1830" spans="1:8" x14ac:dyDescent="0.3">
      <c r="A1830" s="1">
        <v>82.081911515350001</v>
      </c>
      <c r="B1830" s="1">
        <v>-66.200530227269994</v>
      </c>
      <c r="C1830" s="1" t="s">
        <v>12</v>
      </c>
      <c r="D1830" s="2" t="s">
        <v>1844</v>
      </c>
      <c r="E1830" s="1" t="s">
        <v>15</v>
      </c>
      <c r="F1830" s="1" t="s">
        <v>16</v>
      </c>
      <c r="G1830" s="1">
        <v>15.4597</v>
      </c>
      <c r="H1830" s="1">
        <v>1E-4</v>
      </c>
    </row>
    <row r="1831" spans="1:8" x14ac:dyDescent="0.3">
      <c r="A1831" s="1">
        <v>82.593248267470003</v>
      </c>
      <c r="B1831" s="1">
        <v>-66.186782200869999</v>
      </c>
      <c r="C1831" s="1" t="s">
        <v>12</v>
      </c>
      <c r="D1831" s="2" t="s">
        <v>1845</v>
      </c>
      <c r="E1831" s="1" t="s">
        <v>15</v>
      </c>
      <c r="F1831" s="1" t="s">
        <v>16</v>
      </c>
      <c r="G1831" s="1">
        <v>15.2296</v>
      </c>
      <c r="H1831" s="1">
        <v>1E-4</v>
      </c>
    </row>
    <row r="1832" spans="1:8" x14ac:dyDescent="0.3">
      <c r="A1832" s="1">
        <v>82.493439950869998</v>
      </c>
      <c r="B1832" s="1">
        <v>-65.905640103920007</v>
      </c>
      <c r="C1832" s="1" t="s">
        <v>12</v>
      </c>
      <c r="D1832" s="2" t="s">
        <v>1846</v>
      </c>
      <c r="E1832" s="1">
        <v>9.1094881399999998</v>
      </c>
      <c r="F1832" s="1">
        <v>2.9119999999999999E-5</v>
      </c>
      <c r="G1832" s="1">
        <v>14.375500000000001</v>
      </c>
      <c r="H1832" s="1">
        <v>0</v>
      </c>
    </row>
    <row r="1833" spans="1:8" x14ac:dyDescent="0.3">
      <c r="A1833" s="1">
        <v>81.900853058379994</v>
      </c>
      <c r="B1833" s="1">
        <v>-65.882579313630004</v>
      </c>
      <c r="C1833" s="1" t="s">
        <v>12</v>
      </c>
      <c r="D1833" s="2" t="s">
        <v>1847</v>
      </c>
      <c r="E1833" s="1">
        <v>2.3135619100000002</v>
      </c>
      <c r="F1833" s="1">
        <v>2.74E-6</v>
      </c>
      <c r="G1833" s="1">
        <v>16.200199999999999</v>
      </c>
      <c r="H1833" s="1">
        <v>1E-4</v>
      </c>
    </row>
    <row r="1834" spans="1:8" x14ac:dyDescent="0.3">
      <c r="A1834" s="1">
        <v>80.955012211099998</v>
      </c>
      <c r="B1834" s="1">
        <v>-67.005283481099994</v>
      </c>
      <c r="C1834" s="1" t="s">
        <v>12</v>
      </c>
      <c r="D1834" s="2" t="s">
        <v>1848</v>
      </c>
      <c r="E1834" s="1" t="s">
        <v>15</v>
      </c>
      <c r="F1834" s="1" t="s">
        <v>16</v>
      </c>
      <c r="G1834" s="1">
        <v>15.5669</v>
      </c>
      <c r="H1834" s="1">
        <v>1E-4</v>
      </c>
    </row>
    <row r="1835" spans="1:8" x14ac:dyDescent="0.3">
      <c r="A1835" s="1">
        <v>80.764620127810005</v>
      </c>
      <c r="B1835" s="1">
        <v>-66.851195845199996</v>
      </c>
      <c r="C1835" s="1" t="s">
        <v>12</v>
      </c>
      <c r="D1835" s="2" t="s">
        <v>1849</v>
      </c>
      <c r="E1835" s="1" t="s">
        <v>15</v>
      </c>
      <c r="F1835" s="1" t="s">
        <v>16</v>
      </c>
      <c r="G1835" s="1">
        <v>15.6089</v>
      </c>
      <c r="H1835" s="1">
        <v>1E-4</v>
      </c>
    </row>
    <row r="1836" spans="1:8" x14ac:dyDescent="0.3">
      <c r="A1836" s="1">
        <v>80.756741791590002</v>
      </c>
      <c r="B1836" s="1">
        <v>-66.476629007330004</v>
      </c>
      <c r="C1836" s="1" t="s">
        <v>12</v>
      </c>
      <c r="D1836" s="2" t="s">
        <v>1850</v>
      </c>
      <c r="E1836" s="1" t="s">
        <v>15</v>
      </c>
      <c r="F1836" s="1" t="s">
        <v>16</v>
      </c>
      <c r="G1836" s="1">
        <v>15.1919</v>
      </c>
      <c r="H1836" s="1">
        <v>1E-4</v>
      </c>
    </row>
    <row r="1837" spans="1:8" x14ac:dyDescent="0.3">
      <c r="A1837" s="1">
        <v>80.579957350590007</v>
      </c>
      <c r="B1837" s="1">
        <v>-66.157057002109994</v>
      </c>
      <c r="C1837" s="1" t="s">
        <v>12</v>
      </c>
      <c r="D1837" s="2" t="s">
        <v>1851</v>
      </c>
      <c r="E1837" s="1">
        <v>4.9557466000000003</v>
      </c>
      <c r="F1837" s="1">
        <v>3.1529999999999998E-5</v>
      </c>
      <c r="G1837" s="1">
        <v>15.485799999999999</v>
      </c>
      <c r="H1837" s="1">
        <v>1E-4</v>
      </c>
    </row>
    <row r="1838" spans="1:8" x14ac:dyDescent="0.3">
      <c r="A1838" s="1">
        <v>79.209972303559994</v>
      </c>
      <c r="B1838" s="1">
        <v>-66.188874131700004</v>
      </c>
      <c r="C1838" s="1" t="s">
        <v>12</v>
      </c>
      <c r="D1838" s="2" t="s">
        <v>1852</v>
      </c>
      <c r="E1838" s="1" t="s">
        <v>15</v>
      </c>
      <c r="F1838" s="1" t="s">
        <v>16</v>
      </c>
      <c r="G1838" s="1">
        <v>15.1188</v>
      </c>
      <c r="H1838" s="1">
        <v>1E-4</v>
      </c>
    </row>
    <row r="1839" spans="1:8" x14ac:dyDescent="0.3">
      <c r="A1839" s="1">
        <v>80.213755756690006</v>
      </c>
      <c r="B1839" s="1">
        <v>-66.090036327660002</v>
      </c>
      <c r="C1839" s="1" t="s">
        <v>12</v>
      </c>
      <c r="D1839" s="2" t="s">
        <v>1853</v>
      </c>
      <c r="E1839" s="1">
        <v>10.441274719999999</v>
      </c>
      <c r="F1839" s="1">
        <v>3.8279999999999999E-5</v>
      </c>
      <c r="G1839" s="1">
        <v>14.754799999999999</v>
      </c>
      <c r="H1839" s="1">
        <v>0</v>
      </c>
    </row>
    <row r="1840" spans="1:8" x14ac:dyDescent="0.3">
      <c r="A1840" s="1">
        <v>79.865165016570003</v>
      </c>
      <c r="B1840" s="1">
        <v>-66.106905196339994</v>
      </c>
      <c r="C1840" s="1" t="s">
        <v>12</v>
      </c>
      <c r="D1840" s="2" t="s">
        <v>1854</v>
      </c>
      <c r="E1840" s="1">
        <v>3.2616262200000001</v>
      </c>
      <c r="F1840" s="1">
        <v>3.4000000000000001E-6</v>
      </c>
      <c r="G1840" s="1">
        <v>15.654299999999999</v>
      </c>
      <c r="H1840" s="1">
        <v>1E-4</v>
      </c>
    </row>
    <row r="1841" spans="1:8" x14ac:dyDescent="0.3">
      <c r="A1841" s="1">
        <v>79.132297222410003</v>
      </c>
      <c r="B1841" s="1">
        <v>-65.984896191510003</v>
      </c>
      <c r="C1841" s="1" t="s">
        <v>12</v>
      </c>
      <c r="D1841" s="2" t="s">
        <v>1855</v>
      </c>
      <c r="E1841" s="1" t="s">
        <v>15</v>
      </c>
      <c r="F1841" s="1" t="s">
        <v>16</v>
      </c>
      <c r="G1841" s="1">
        <v>15.693899999999999</v>
      </c>
      <c r="H1841" s="1">
        <v>1E-4</v>
      </c>
    </row>
    <row r="1842" spans="1:8" x14ac:dyDescent="0.3">
      <c r="A1842" s="1">
        <v>81.549890478280005</v>
      </c>
      <c r="B1842" s="1">
        <v>-66.418177161060001</v>
      </c>
      <c r="C1842" s="1" t="s">
        <v>12</v>
      </c>
      <c r="D1842" s="2" t="s">
        <v>1856</v>
      </c>
      <c r="E1842" s="1" t="s">
        <v>15</v>
      </c>
      <c r="F1842" s="1" t="s">
        <v>16</v>
      </c>
      <c r="G1842" s="1">
        <v>14.864100000000001</v>
      </c>
      <c r="H1842" s="1">
        <v>0</v>
      </c>
    </row>
    <row r="1843" spans="1:8" x14ac:dyDescent="0.3">
      <c r="A1843" s="1">
        <v>81.474407351099998</v>
      </c>
      <c r="B1843" s="1">
        <v>-66.106489181330005</v>
      </c>
      <c r="C1843" s="1" t="s">
        <v>12</v>
      </c>
      <c r="D1843" s="2" t="s">
        <v>1857</v>
      </c>
      <c r="E1843" s="1">
        <v>4.0832177400000003</v>
      </c>
      <c r="F1843" s="1">
        <v>1.3709999999999999E-5</v>
      </c>
      <c r="G1843" s="1">
        <v>15.8332</v>
      </c>
      <c r="H1843" s="1">
        <v>1E-4</v>
      </c>
    </row>
    <row r="1844" spans="1:8" x14ac:dyDescent="0.3">
      <c r="A1844" s="1">
        <v>81.241857575750004</v>
      </c>
      <c r="B1844" s="1">
        <v>-65.970324661459998</v>
      </c>
      <c r="C1844" s="1" t="s">
        <v>12</v>
      </c>
      <c r="D1844" s="2" t="s">
        <v>1858</v>
      </c>
      <c r="E1844" s="1" t="s">
        <v>15</v>
      </c>
      <c r="F1844" s="1" t="s">
        <v>16</v>
      </c>
      <c r="G1844" s="1">
        <v>15.763199999999999</v>
      </c>
      <c r="H1844" s="1">
        <v>1E-4</v>
      </c>
    </row>
    <row r="1845" spans="1:8" x14ac:dyDescent="0.3">
      <c r="A1845" s="1">
        <v>79.651056909749997</v>
      </c>
      <c r="B1845" s="1">
        <v>-65.391153155680001</v>
      </c>
      <c r="C1845" s="1" t="s">
        <v>12</v>
      </c>
      <c r="D1845" s="2" t="s">
        <v>1859</v>
      </c>
      <c r="E1845" s="1" t="s">
        <v>15</v>
      </c>
      <c r="F1845" s="1" t="s">
        <v>16</v>
      </c>
      <c r="G1845" s="1">
        <v>16.315300000000001</v>
      </c>
      <c r="H1845" s="1">
        <v>1E-4</v>
      </c>
    </row>
    <row r="1846" spans="1:8" x14ac:dyDescent="0.3">
      <c r="A1846" s="1">
        <v>79.719826790669998</v>
      </c>
      <c r="B1846" s="1">
        <v>-65.217125226099995</v>
      </c>
      <c r="C1846" s="1" t="s">
        <v>12</v>
      </c>
      <c r="D1846" s="2" t="s">
        <v>1860</v>
      </c>
      <c r="E1846" s="1" t="s">
        <v>15</v>
      </c>
      <c r="F1846" s="1" t="s">
        <v>16</v>
      </c>
      <c r="G1846" s="1">
        <v>17.1937</v>
      </c>
      <c r="H1846" s="1">
        <v>2.9999999999999997E-4</v>
      </c>
    </row>
    <row r="1847" spans="1:8" x14ac:dyDescent="0.3">
      <c r="A1847" s="1">
        <v>84.394056960620006</v>
      </c>
      <c r="B1847" s="1">
        <v>-66.283813014260005</v>
      </c>
      <c r="C1847" s="1" t="s">
        <v>12</v>
      </c>
      <c r="D1847" s="2" t="s">
        <v>1861</v>
      </c>
      <c r="E1847" s="1" t="s">
        <v>15</v>
      </c>
      <c r="F1847" s="1" t="s">
        <v>16</v>
      </c>
      <c r="G1847" s="1">
        <v>15.998699999999999</v>
      </c>
      <c r="H1847" s="1">
        <v>1E-4</v>
      </c>
    </row>
    <row r="1848" spans="1:8" x14ac:dyDescent="0.3">
      <c r="A1848" s="1">
        <v>83.991455685480005</v>
      </c>
      <c r="B1848" s="1">
        <v>-66.176324203340002</v>
      </c>
      <c r="C1848" s="1" t="s">
        <v>12</v>
      </c>
      <c r="D1848" s="2" t="s">
        <v>1862</v>
      </c>
      <c r="E1848" s="1">
        <v>2.7358606000000001</v>
      </c>
      <c r="F1848" s="1">
        <v>6.7399999999999998E-6</v>
      </c>
      <c r="G1848" s="1">
        <v>16.121200000000002</v>
      </c>
      <c r="H1848" s="1">
        <v>1E-4</v>
      </c>
    </row>
    <row r="1849" spans="1:8" x14ac:dyDescent="0.3">
      <c r="A1849" s="1">
        <v>84.186559294619997</v>
      </c>
      <c r="B1849" s="1">
        <v>-65.694634143589994</v>
      </c>
      <c r="C1849" s="1" t="s">
        <v>12</v>
      </c>
      <c r="D1849" s="2" t="s">
        <v>1863</v>
      </c>
      <c r="E1849" s="1">
        <v>1.5130668300000001</v>
      </c>
      <c r="F1849" s="1">
        <v>3.6500000000000002E-6</v>
      </c>
      <c r="G1849" s="1">
        <v>16.002500000000001</v>
      </c>
      <c r="H1849" s="1">
        <v>1E-4</v>
      </c>
    </row>
    <row r="1850" spans="1:8" x14ac:dyDescent="0.3">
      <c r="A1850" s="1">
        <v>83.247174249029996</v>
      </c>
      <c r="B1850" s="1">
        <v>-65.540695702489998</v>
      </c>
      <c r="C1850" s="1" t="s">
        <v>12</v>
      </c>
      <c r="D1850" s="2" t="s">
        <v>1864</v>
      </c>
      <c r="E1850" s="1">
        <v>3.1635967900000002</v>
      </c>
      <c r="F1850" s="1">
        <v>7.0400000000000004E-6</v>
      </c>
      <c r="G1850" s="1">
        <v>15.639900000000001</v>
      </c>
      <c r="H1850" s="1">
        <v>2.0000000000000001E-4</v>
      </c>
    </row>
    <row r="1851" spans="1:8" x14ac:dyDescent="0.3">
      <c r="A1851" s="1">
        <v>82.86262025101</v>
      </c>
      <c r="B1851" s="1">
        <v>-64.57993479708</v>
      </c>
      <c r="C1851" s="1" t="s">
        <v>12</v>
      </c>
      <c r="D1851" s="2" t="s">
        <v>1865</v>
      </c>
      <c r="E1851" s="1" t="s">
        <v>15</v>
      </c>
      <c r="F1851" s="1" t="s">
        <v>16</v>
      </c>
      <c r="G1851" s="1">
        <v>16.6267</v>
      </c>
      <c r="H1851" s="1">
        <v>2.9999999999999997E-4</v>
      </c>
    </row>
    <row r="1852" spans="1:8" x14ac:dyDescent="0.3">
      <c r="A1852" s="1">
        <v>81.594225736409996</v>
      </c>
      <c r="B1852" s="1">
        <v>-65.093279957589999</v>
      </c>
      <c r="C1852" s="1" t="s">
        <v>12</v>
      </c>
      <c r="D1852" s="2" t="s">
        <v>1866</v>
      </c>
      <c r="E1852" s="1">
        <v>2.8294188</v>
      </c>
      <c r="F1852" s="1">
        <v>5.7100000000000004E-6</v>
      </c>
      <c r="G1852" s="1">
        <v>15.9031</v>
      </c>
      <c r="H1852" s="1">
        <v>2.9999999999999997E-4</v>
      </c>
    </row>
    <row r="1853" spans="1:8" x14ac:dyDescent="0.3">
      <c r="A1853" s="1">
        <v>80.43968051265</v>
      </c>
      <c r="B1853" s="1">
        <v>-65.232557975899994</v>
      </c>
      <c r="C1853" s="1" t="s">
        <v>12</v>
      </c>
      <c r="D1853" s="2" t="s">
        <v>1867</v>
      </c>
      <c r="E1853" s="1">
        <v>3.2304822899999999</v>
      </c>
      <c r="F1853" s="1">
        <v>1.234E-5</v>
      </c>
      <c r="G1853" s="1">
        <v>15.660600000000001</v>
      </c>
      <c r="H1853" s="1">
        <v>2.0000000000000001E-4</v>
      </c>
    </row>
    <row r="1854" spans="1:8" x14ac:dyDescent="0.3">
      <c r="A1854" s="1">
        <v>80.396620858640006</v>
      </c>
      <c r="B1854" s="1">
        <v>-65.173075376130001</v>
      </c>
      <c r="C1854" s="1" t="s">
        <v>12</v>
      </c>
      <c r="D1854" s="2" t="s">
        <v>1868</v>
      </c>
      <c r="E1854" s="1">
        <v>3.1374843000000001</v>
      </c>
      <c r="F1854" s="1">
        <v>9.4599999999999992E-6</v>
      </c>
      <c r="G1854" s="1">
        <v>15.796200000000001</v>
      </c>
      <c r="H1854" s="1">
        <v>2.0000000000000001E-4</v>
      </c>
    </row>
    <row r="1855" spans="1:8" x14ac:dyDescent="0.3">
      <c r="A1855" s="1">
        <v>80.209482018100005</v>
      </c>
      <c r="B1855" s="1">
        <v>-64.907677647569997</v>
      </c>
      <c r="C1855" s="1" t="s">
        <v>12</v>
      </c>
      <c r="D1855" s="2" t="s">
        <v>1869</v>
      </c>
      <c r="E1855" s="1" t="s">
        <v>15</v>
      </c>
      <c r="F1855" s="1" t="s">
        <v>16</v>
      </c>
      <c r="G1855" s="1">
        <v>17.169499999999999</v>
      </c>
      <c r="H1855" s="1">
        <v>5.9999999999999995E-4</v>
      </c>
    </row>
    <row r="1856" spans="1:8" x14ac:dyDescent="0.3">
      <c r="A1856" s="1">
        <v>79.680954717229994</v>
      </c>
      <c r="B1856" s="1">
        <v>-64.928195736310002</v>
      </c>
      <c r="C1856" s="1" t="s">
        <v>12</v>
      </c>
      <c r="D1856" s="2" t="s">
        <v>1870</v>
      </c>
      <c r="E1856" s="1">
        <v>1.97100845</v>
      </c>
      <c r="F1856" s="1">
        <v>2.3E-6</v>
      </c>
      <c r="G1856" s="1">
        <v>16.258500000000002</v>
      </c>
      <c r="H1856" s="1">
        <v>2.9999999999999997E-4</v>
      </c>
    </row>
    <row r="1857" spans="1:8" x14ac:dyDescent="0.3">
      <c r="A1857" s="1">
        <v>81.536190571239999</v>
      </c>
      <c r="B1857" s="1">
        <v>-64.5094660484</v>
      </c>
      <c r="C1857" s="1" t="s">
        <v>12</v>
      </c>
      <c r="D1857" s="2" t="s">
        <v>1871</v>
      </c>
      <c r="E1857" s="1">
        <v>2.41139159</v>
      </c>
      <c r="F1857" s="1">
        <v>2.9900000000000002E-6</v>
      </c>
      <c r="G1857" s="1">
        <v>15.8294</v>
      </c>
      <c r="H1857" s="1">
        <v>4.0000000000000002E-4</v>
      </c>
    </row>
    <row r="1858" spans="1:8" x14ac:dyDescent="0.3">
      <c r="A1858" s="1">
        <v>80.492295614529993</v>
      </c>
      <c r="B1858" s="1">
        <v>-64.023295377349996</v>
      </c>
      <c r="C1858" s="1" t="s">
        <v>12</v>
      </c>
      <c r="D1858" s="2" t="s">
        <v>1872</v>
      </c>
      <c r="E1858" s="1" t="s">
        <v>15</v>
      </c>
      <c r="F1858" s="1" t="s">
        <v>16</v>
      </c>
      <c r="G1858" s="1">
        <v>16.176600000000001</v>
      </c>
      <c r="H1858" s="1">
        <v>5.0000000000000001E-4</v>
      </c>
    </row>
    <row r="1859" spans="1:8" x14ac:dyDescent="0.3">
      <c r="A1859" s="1">
        <v>77.127572377510006</v>
      </c>
      <c r="B1859" s="1">
        <v>-69.146270467830007</v>
      </c>
      <c r="C1859" s="1" t="s">
        <v>12</v>
      </c>
      <c r="D1859" s="2" t="s">
        <v>1873</v>
      </c>
      <c r="E1859" s="1">
        <v>3.38090796</v>
      </c>
      <c r="F1859" s="1">
        <v>4.9700000000000002E-5</v>
      </c>
      <c r="G1859" s="1">
        <v>16.009599999999999</v>
      </c>
      <c r="H1859" s="1">
        <v>5.9999999999999995E-4</v>
      </c>
    </row>
    <row r="1860" spans="1:8" x14ac:dyDescent="0.3">
      <c r="A1860" s="1">
        <v>76.826952466440005</v>
      </c>
      <c r="B1860" s="1">
        <v>-69.026415762620005</v>
      </c>
      <c r="C1860" s="1" t="s">
        <v>12</v>
      </c>
      <c r="D1860" s="2" t="s">
        <v>1874</v>
      </c>
      <c r="E1860" s="1" t="s">
        <v>15</v>
      </c>
      <c r="F1860" s="1" t="s">
        <v>16</v>
      </c>
      <c r="G1860" s="1">
        <v>16.568000000000001</v>
      </c>
      <c r="H1860" s="1">
        <v>4.0000000000000002E-4</v>
      </c>
    </row>
    <row r="1861" spans="1:8" x14ac:dyDescent="0.3">
      <c r="A1861" s="1">
        <v>76.059025995420001</v>
      </c>
      <c r="B1861" s="1">
        <v>-69.103180446409993</v>
      </c>
      <c r="C1861" s="1" t="s">
        <v>12</v>
      </c>
      <c r="D1861" s="2" t="s">
        <v>1875</v>
      </c>
      <c r="E1861" s="1">
        <v>8.3611438800000002</v>
      </c>
      <c r="F1861" s="1">
        <v>1.1926000000000001E-4</v>
      </c>
      <c r="G1861" s="1">
        <v>15.256600000000001</v>
      </c>
      <c r="H1861" s="1">
        <v>2.0000000000000001E-4</v>
      </c>
    </row>
    <row r="1862" spans="1:8" x14ac:dyDescent="0.3">
      <c r="A1862" s="1">
        <v>76.081882194339997</v>
      </c>
      <c r="B1862" s="1">
        <v>-68.930253248349999</v>
      </c>
      <c r="C1862" s="1" t="s">
        <v>12</v>
      </c>
      <c r="D1862" s="2" t="s">
        <v>1876</v>
      </c>
      <c r="E1862" s="1">
        <v>20.642496349999998</v>
      </c>
      <c r="F1862" s="1">
        <v>3.1597999999999999E-4</v>
      </c>
      <c r="G1862" s="1">
        <v>14.138999999999999</v>
      </c>
      <c r="H1862" s="1">
        <v>8.0000000000000004E-4</v>
      </c>
    </row>
    <row r="1863" spans="1:8" x14ac:dyDescent="0.3">
      <c r="A1863" s="1">
        <v>76.562071657169994</v>
      </c>
      <c r="B1863" s="1">
        <v>-68.86570792306</v>
      </c>
      <c r="C1863" s="1" t="s">
        <v>12</v>
      </c>
      <c r="D1863" s="2" t="s">
        <v>1877</v>
      </c>
      <c r="E1863" s="1" t="s">
        <v>15</v>
      </c>
      <c r="F1863" s="1" t="s">
        <v>16</v>
      </c>
      <c r="G1863" s="1">
        <v>14.6684</v>
      </c>
      <c r="H1863" s="1">
        <v>2.9999999999999997E-4</v>
      </c>
    </row>
    <row r="1864" spans="1:8" x14ac:dyDescent="0.3">
      <c r="A1864" s="1">
        <v>76.424931663340004</v>
      </c>
      <c r="B1864" s="1">
        <v>-68.85144247142</v>
      </c>
      <c r="C1864" s="1" t="s">
        <v>12</v>
      </c>
      <c r="D1864" s="2" t="s">
        <v>1878</v>
      </c>
      <c r="E1864" s="1">
        <v>7.3946554100000004</v>
      </c>
      <c r="F1864" s="1">
        <v>7.8330000000000004E-5</v>
      </c>
      <c r="G1864" s="1">
        <v>14.841200000000001</v>
      </c>
      <c r="H1864" s="1">
        <v>4.0000000000000002E-4</v>
      </c>
    </row>
    <row r="1865" spans="1:8" x14ac:dyDescent="0.3">
      <c r="A1865" s="1">
        <v>77.374003776519999</v>
      </c>
      <c r="B1865" s="1">
        <v>-68.97094558213</v>
      </c>
      <c r="C1865" s="1" t="s">
        <v>12</v>
      </c>
      <c r="D1865" s="2" t="s">
        <v>1879</v>
      </c>
      <c r="E1865" s="1">
        <v>4.4569323599999997</v>
      </c>
      <c r="F1865" s="1">
        <v>3.8260000000000003E-5</v>
      </c>
      <c r="G1865" s="1">
        <v>15.6084</v>
      </c>
      <c r="H1865" s="1">
        <v>5.0000000000000001E-4</v>
      </c>
    </row>
    <row r="1866" spans="1:8" x14ac:dyDescent="0.3">
      <c r="A1866" s="1">
        <v>77.362257208520006</v>
      </c>
      <c r="B1866" s="1">
        <v>-68.903534499700001</v>
      </c>
      <c r="C1866" s="1" t="s">
        <v>12</v>
      </c>
      <c r="D1866" s="2" t="s">
        <v>1880</v>
      </c>
      <c r="E1866" s="1">
        <v>11.89458303</v>
      </c>
      <c r="F1866" s="1">
        <v>7.3529999999999996E-5</v>
      </c>
      <c r="G1866" s="1">
        <v>14.418900000000001</v>
      </c>
      <c r="H1866" s="1">
        <v>1E-4</v>
      </c>
    </row>
    <row r="1867" spans="1:8" x14ac:dyDescent="0.3">
      <c r="A1867" s="1">
        <v>77.316392333159996</v>
      </c>
      <c r="B1867" s="1">
        <v>-68.741535238129998</v>
      </c>
      <c r="C1867" s="1" t="s">
        <v>12</v>
      </c>
      <c r="D1867" s="2" t="s">
        <v>1881</v>
      </c>
      <c r="E1867" s="1">
        <v>11.872296499999999</v>
      </c>
      <c r="F1867" s="1">
        <v>1.7846E-4</v>
      </c>
      <c r="G1867" s="1">
        <v>14.2607</v>
      </c>
      <c r="H1867" s="1">
        <v>5.9999999999999995E-4</v>
      </c>
    </row>
    <row r="1868" spans="1:8" x14ac:dyDescent="0.3">
      <c r="A1868" s="1">
        <v>82.648590204580003</v>
      </c>
      <c r="B1868" s="1">
        <v>-66.658058394370002</v>
      </c>
      <c r="C1868" s="1" t="s">
        <v>12</v>
      </c>
      <c r="D1868" s="2" t="s">
        <v>1882</v>
      </c>
      <c r="E1868" s="1" t="s">
        <v>15</v>
      </c>
      <c r="F1868" s="1" t="s">
        <v>16</v>
      </c>
      <c r="G1868" s="1">
        <v>16.5337</v>
      </c>
      <c r="H1868" s="1">
        <v>1E-4</v>
      </c>
    </row>
    <row r="1869" spans="1:8" x14ac:dyDescent="0.3">
      <c r="A1869" s="1">
        <v>81.798963131020002</v>
      </c>
      <c r="B1869" s="1">
        <v>-66.149689972299996</v>
      </c>
      <c r="C1869" s="1" t="s">
        <v>12</v>
      </c>
      <c r="D1869" s="2" t="s">
        <v>1883</v>
      </c>
      <c r="E1869" s="1" t="s">
        <v>15</v>
      </c>
      <c r="F1869" s="1" t="s">
        <v>16</v>
      </c>
      <c r="G1869" s="1">
        <v>15.863099999999999</v>
      </c>
      <c r="H1869" s="1">
        <v>1E-4</v>
      </c>
    </row>
    <row r="1870" spans="1:8" x14ac:dyDescent="0.3">
      <c r="A1870" s="1">
        <v>82.779912995849998</v>
      </c>
      <c r="B1870" s="1">
        <v>-66.382203319729996</v>
      </c>
      <c r="C1870" s="1" t="s">
        <v>12</v>
      </c>
      <c r="D1870" s="2" t="s">
        <v>1884</v>
      </c>
      <c r="E1870" s="1">
        <v>1.88107431</v>
      </c>
      <c r="F1870" s="1">
        <v>2.2199999999999999E-6</v>
      </c>
      <c r="G1870" s="1">
        <v>16.556000000000001</v>
      </c>
      <c r="H1870" s="1">
        <v>1E-4</v>
      </c>
    </row>
    <row r="1871" spans="1:8" x14ac:dyDescent="0.3">
      <c r="A1871" s="1">
        <v>81.156463403900005</v>
      </c>
      <c r="B1871" s="1">
        <v>-67.109663894280004</v>
      </c>
      <c r="C1871" s="1" t="s">
        <v>12</v>
      </c>
      <c r="D1871" s="2" t="s">
        <v>1885</v>
      </c>
      <c r="E1871" s="1" t="s">
        <v>15</v>
      </c>
      <c r="F1871" s="1" t="s">
        <v>16</v>
      </c>
      <c r="G1871" s="1">
        <v>14.679399999999999</v>
      </c>
      <c r="H1871" s="1">
        <v>1E-4</v>
      </c>
    </row>
    <row r="1872" spans="1:8" x14ac:dyDescent="0.3">
      <c r="A1872" s="1">
        <v>81.318941860080002</v>
      </c>
      <c r="B1872" s="1">
        <v>-66.852586180019998</v>
      </c>
      <c r="C1872" s="1" t="s">
        <v>12</v>
      </c>
      <c r="D1872" s="2" t="s">
        <v>1886</v>
      </c>
      <c r="E1872" s="1" t="s">
        <v>15</v>
      </c>
      <c r="F1872" s="1" t="s">
        <v>16</v>
      </c>
      <c r="G1872" s="1">
        <v>17.442599999999999</v>
      </c>
      <c r="H1872" s="1">
        <v>2.0000000000000001E-4</v>
      </c>
    </row>
    <row r="1873" spans="1:8" x14ac:dyDescent="0.3">
      <c r="A1873" s="1">
        <v>80.084646879039994</v>
      </c>
      <c r="B1873" s="1">
        <v>-66.790432400810005</v>
      </c>
      <c r="C1873" s="1" t="s">
        <v>12</v>
      </c>
      <c r="D1873" s="2" t="s">
        <v>1887</v>
      </c>
      <c r="E1873" s="1" t="s">
        <v>15</v>
      </c>
      <c r="F1873" s="1" t="s">
        <v>16</v>
      </c>
      <c r="G1873" s="1">
        <v>16.502300000000002</v>
      </c>
      <c r="H1873" s="1">
        <v>1E-4</v>
      </c>
    </row>
    <row r="1874" spans="1:8" x14ac:dyDescent="0.3">
      <c r="A1874" s="1">
        <v>80.871699867000004</v>
      </c>
      <c r="B1874" s="1">
        <v>-66.60309814176</v>
      </c>
      <c r="C1874" s="1" t="s">
        <v>12</v>
      </c>
      <c r="D1874" s="2" t="s">
        <v>1888</v>
      </c>
      <c r="E1874" s="1">
        <v>4.3216404900000001</v>
      </c>
      <c r="F1874" s="1">
        <v>1.8199999999999999E-5</v>
      </c>
      <c r="G1874" s="1">
        <v>15.6637</v>
      </c>
      <c r="H1874" s="1">
        <v>1E-4</v>
      </c>
    </row>
    <row r="1875" spans="1:8" x14ac:dyDescent="0.3">
      <c r="A1875" s="1">
        <v>80.494165126940004</v>
      </c>
      <c r="B1875" s="1">
        <v>-66.259126306520002</v>
      </c>
      <c r="C1875" s="1" t="s">
        <v>12</v>
      </c>
      <c r="D1875" s="2" t="s">
        <v>1889</v>
      </c>
      <c r="E1875" s="1">
        <v>3.1707860299999999</v>
      </c>
      <c r="F1875" s="1">
        <v>2.2699999999999999E-6</v>
      </c>
      <c r="G1875" s="1">
        <v>15.7522</v>
      </c>
      <c r="H1875" s="1">
        <v>1E-4</v>
      </c>
    </row>
    <row r="1876" spans="1:8" x14ac:dyDescent="0.3">
      <c r="A1876" s="1">
        <v>79.732262274700005</v>
      </c>
      <c r="B1876" s="1">
        <v>-66.511241055900001</v>
      </c>
      <c r="C1876" s="1" t="s">
        <v>12</v>
      </c>
      <c r="D1876" s="2" t="s">
        <v>1890</v>
      </c>
      <c r="E1876" s="1" t="s">
        <v>15</v>
      </c>
      <c r="F1876" s="1" t="s">
        <v>16</v>
      </c>
      <c r="G1876" s="1">
        <v>15.0708</v>
      </c>
      <c r="H1876" s="1">
        <v>1E-4</v>
      </c>
    </row>
    <row r="1877" spans="1:8" x14ac:dyDescent="0.3">
      <c r="A1877" s="1">
        <v>78.949491340799995</v>
      </c>
      <c r="B1877" s="1">
        <v>-66.447476945120002</v>
      </c>
      <c r="C1877" s="1" t="s">
        <v>12</v>
      </c>
      <c r="D1877" s="2" t="s">
        <v>1891</v>
      </c>
      <c r="E1877" s="1" t="s">
        <v>15</v>
      </c>
      <c r="F1877" s="1" t="s">
        <v>16</v>
      </c>
      <c r="G1877" s="1">
        <v>14.991400000000001</v>
      </c>
      <c r="H1877" s="1">
        <v>1E-4</v>
      </c>
    </row>
    <row r="1878" spans="1:8" x14ac:dyDescent="0.3">
      <c r="A1878" s="1">
        <v>79.071211173410006</v>
      </c>
      <c r="B1878" s="1">
        <v>-66.316021161280005</v>
      </c>
      <c r="C1878" s="1" t="s">
        <v>12</v>
      </c>
      <c r="D1878" s="2" t="s">
        <v>1892</v>
      </c>
      <c r="E1878" s="1">
        <v>4.9886014799999998</v>
      </c>
      <c r="F1878" s="1">
        <v>1.577E-5</v>
      </c>
      <c r="G1878" s="1">
        <v>15.2014</v>
      </c>
      <c r="H1878" s="1">
        <v>1E-4</v>
      </c>
    </row>
    <row r="1879" spans="1:8" x14ac:dyDescent="0.3">
      <c r="A1879" s="1">
        <v>80.16041568771</v>
      </c>
      <c r="B1879" s="1">
        <v>-66.251673342849998</v>
      </c>
      <c r="C1879" s="1" t="s">
        <v>12</v>
      </c>
      <c r="D1879" s="2" t="s">
        <v>1893</v>
      </c>
      <c r="E1879" s="1">
        <v>7.9878288399999997</v>
      </c>
      <c r="F1879" s="1">
        <v>3.4029999999999998E-5</v>
      </c>
      <c r="G1879" s="1">
        <v>14.6326</v>
      </c>
      <c r="H1879" s="1">
        <v>1E-4</v>
      </c>
    </row>
    <row r="1880" spans="1:8" x14ac:dyDescent="0.3">
      <c r="A1880" s="1">
        <v>79.509887511759999</v>
      </c>
      <c r="B1880" s="1">
        <v>-65.859587339949996</v>
      </c>
      <c r="C1880" s="1" t="s">
        <v>12</v>
      </c>
      <c r="D1880" s="2" t="s">
        <v>1894</v>
      </c>
      <c r="E1880" s="1" t="s">
        <v>15</v>
      </c>
      <c r="F1880" s="1" t="s">
        <v>16</v>
      </c>
      <c r="G1880" s="1">
        <v>16.420400000000001</v>
      </c>
      <c r="H1880" s="1">
        <v>1E-4</v>
      </c>
    </row>
    <row r="1881" spans="1:8" x14ac:dyDescent="0.3">
      <c r="A1881" s="1">
        <v>81.228359725339999</v>
      </c>
      <c r="B1881" s="1">
        <v>-66.19766176972</v>
      </c>
      <c r="C1881" s="1" t="s">
        <v>12</v>
      </c>
      <c r="D1881" s="2" t="s">
        <v>1895</v>
      </c>
      <c r="E1881" s="1" t="s">
        <v>15</v>
      </c>
      <c r="F1881" s="1" t="s">
        <v>16</v>
      </c>
      <c r="G1881" s="1">
        <v>17.2087</v>
      </c>
      <c r="H1881" s="1">
        <v>1E-4</v>
      </c>
    </row>
    <row r="1882" spans="1:8" x14ac:dyDescent="0.3">
      <c r="A1882" s="1">
        <v>81.665088162629999</v>
      </c>
      <c r="B1882" s="1">
        <v>-66.105141059809995</v>
      </c>
      <c r="C1882" s="1" t="s">
        <v>12</v>
      </c>
      <c r="D1882" s="2" t="s">
        <v>1896</v>
      </c>
      <c r="E1882" s="1" t="s">
        <v>15</v>
      </c>
      <c r="F1882" s="1" t="s">
        <v>16</v>
      </c>
      <c r="G1882" s="1">
        <v>15.542899999999999</v>
      </c>
      <c r="H1882" s="1">
        <v>1E-4</v>
      </c>
    </row>
    <row r="1883" spans="1:8" x14ac:dyDescent="0.3">
      <c r="A1883" s="1">
        <v>80.3851595589</v>
      </c>
      <c r="B1883" s="1">
        <v>-66.080524924170007</v>
      </c>
      <c r="C1883" s="1" t="s">
        <v>12</v>
      </c>
      <c r="D1883" s="2" t="s">
        <v>1897</v>
      </c>
      <c r="E1883" s="1">
        <v>4.3972743699999999</v>
      </c>
      <c r="F1883" s="1">
        <v>1.6370000000000001E-5</v>
      </c>
      <c r="G1883" s="1">
        <v>15.549300000000001</v>
      </c>
      <c r="H1883" s="1">
        <v>1E-4</v>
      </c>
    </row>
    <row r="1884" spans="1:8" x14ac:dyDescent="0.3">
      <c r="A1884" s="1">
        <v>80.613587976730003</v>
      </c>
      <c r="B1884" s="1">
        <v>-65.949342452609997</v>
      </c>
      <c r="C1884" s="1" t="s">
        <v>12</v>
      </c>
      <c r="D1884" s="2" t="s">
        <v>1898</v>
      </c>
      <c r="E1884" s="1">
        <v>3.22238662</v>
      </c>
      <c r="F1884" s="1">
        <v>2.8499999999999998E-6</v>
      </c>
      <c r="G1884" s="1">
        <v>15.736800000000001</v>
      </c>
      <c r="H1884" s="1">
        <v>1E-4</v>
      </c>
    </row>
    <row r="1885" spans="1:8" x14ac:dyDescent="0.3">
      <c r="A1885" s="1">
        <v>81.33019636665</v>
      </c>
      <c r="B1885" s="1">
        <v>-65.957810989790005</v>
      </c>
      <c r="C1885" s="1" t="s">
        <v>12</v>
      </c>
      <c r="D1885" s="2" t="s">
        <v>1899</v>
      </c>
      <c r="E1885" s="1" t="s">
        <v>15</v>
      </c>
      <c r="F1885" s="1" t="s">
        <v>16</v>
      </c>
      <c r="G1885" s="1">
        <v>15.883699999999999</v>
      </c>
      <c r="H1885" s="1">
        <v>1E-4</v>
      </c>
    </row>
    <row r="1886" spans="1:8" x14ac:dyDescent="0.3">
      <c r="A1886" s="1">
        <v>80.166539668189998</v>
      </c>
      <c r="B1886" s="1">
        <v>-65.906198117040006</v>
      </c>
      <c r="C1886" s="1" t="s">
        <v>47</v>
      </c>
      <c r="D1886" s="2" t="s">
        <v>1900</v>
      </c>
      <c r="E1886" s="1">
        <v>1.1952669600000001</v>
      </c>
      <c r="F1886" s="1">
        <v>3.8000000000000001E-7</v>
      </c>
      <c r="G1886" s="1">
        <v>17.493500000000001</v>
      </c>
      <c r="H1886" s="1">
        <v>1E-4</v>
      </c>
    </row>
    <row r="1887" spans="1:8" x14ac:dyDescent="0.3">
      <c r="A1887" s="1">
        <v>80.248090047900007</v>
      </c>
      <c r="B1887" s="1">
        <v>-65.459761152669998</v>
      </c>
      <c r="C1887" s="1" t="s">
        <v>12</v>
      </c>
      <c r="D1887" s="2" t="s">
        <v>1901</v>
      </c>
      <c r="E1887" s="1">
        <v>3.4435858800000001</v>
      </c>
      <c r="F1887" s="1">
        <v>8.0700000000000007E-6</v>
      </c>
      <c r="G1887" s="1">
        <v>15.837</v>
      </c>
      <c r="H1887" s="1">
        <v>1E-4</v>
      </c>
    </row>
    <row r="1888" spans="1:8" x14ac:dyDescent="0.3">
      <c r="A1888" s="1">
        <v>79.950102823950004</v>
      </c>
      <c r="B1888" s="1">
        <v>-65.363680912060005</v>
      </c>
      <c r="C1888" s="1" t="s">
        <v>12</v>
      </c>
      <c r="D1888" s="2" t="s">
        <v>1902</v>
      </c>
      <c r="E1888" s="1" t="s">
        <v>15</v>
      </c>
      <c r="F1888" s="1" t="s">
        <v>16</v>
      </c>
      <c r="G1888" s="1">
        <v>16.7471</v>
      </c>
      <c r="H1888" s="1">
        <v>2.0000000000000001E-4</v>
      </c>
    </row>
    <row r="1889" spans="1:8" x14ac:dyDescent="0.3">
      <c r="A1889" s="1">
        <v>79.357871455679998</v>
      </c>
      <c r="B1889" s="1">
        <v>-65.079095097050001</v>
      </c>
      <c r="C1889" s="1" t="s">
        <v>12</v>
      </c>
      <c r="D1889" s="2" t="s">
        <v>1903</v>
      </c>
      <c r="E1889" s="1">
        <v>1.3583527099999999</v>
      </c>
      <c r="F1889" s="1">
        <v>1.3599999999999999E-6</v>
      </c>
      <c r="G1889" s="1">
        <v>16.715699999999998</v>
      </c>
      <c r="H1889" s="1">
        <v>2.0000000000000001E-4</v>
      </c>
    </row>
    <row r="1890" spans="1:8" x14ac:dyDescent="0.3">
      <c r="A1890" s="1">
        <v>83.411100480840005</v>
      </c>
      <c r="B1890" s="1">
        <v>-65.369479822789998</v>
      </c>
      <c r="C1890" s="1" t="s">
        <v>12</v>
      </c>
      <c r="D1890" s="2" t="s">
        <v>1904</v>
      </c>
      <c r="E1890" s="1">
        <v>3.3849737000000002</v>
      </c>
      <c r="F1890" s="1">
        <v>1.7759999999999999E-5</v>
      </c>
      <c r="G1890" s="1">
        <v>15.901199999999999</v>
      </c>
      <c r="H1890" s="1">
        <v>2.0000000000000001E-4</v>
      </c>
    </row>
    <row r="1891" spans="1:8" x14ac:dyDescent="0.3">
      <c r="A1891" s="1">
        <v>82.273889437839998</v>
      </c>
      <c r="B1891" s="1">
        <v>-64.995386126930001</v>
      </c>
      <c r="C1891" s="1" t="s">
        <v>12</v>
      </c>
      <c r="D1891" s="2" t="s">
        <v>1905</v>
      </c>
      <c r="E1891" s="1">
        <v>10.74145596</v>
      </c>
      <c r="F1891" s="1">
        <v>1.2375999999999999E-4</v>
      </c>
      <c r="G1891" s="1">
        <v>14.397500000000001</v>
      </c>
      <c r="H1891" s="1">
        <v>4.0000000000000002E-4</v>
      </c>
    </row>
    <row r="1892" spans="1:8" x14ac:dyDescent="0.3">
      <c r="A1892" s="1">
        <v>83.335000297860006</v>
      </c>
      <c r="B1892" s="1">
        <v>-64.611718766880003</v>
      </c>
      <c r="C1892" s="1" t="s">
        <v>12</v>
      </c>
      <c r="D1892" s="2" t="s">
        <v>1906</v>
      </c>
      <c r="E1892" s="1" t="s">
        <v>15</v>
      </c>
      <c r="F1892" s="1" t="s">
        <v>16</v>
      </c>
      <c r="G1892" s="1">
        <v>17.318300000000001</v>
      </c>
      <c r="H1892" s="1">
        <v>8.9999999999999998E-4</v>
      </c>
    </row>
    <row r="1893" spans="1:8" x14ac:dyDescent="0.3">
      <c r="A1893" s="1">
        <v>82.589819822799996</v>
      </c>
      <c r="B1893" s="1">
        <v>-64.423860821139996</v>
      </c>
      <c r="C1893" s="1" t="s">
        <v>12</v>
      </c>
      <c r="D1893" s="2" t="s">
        <v>1907</v>
      </c>
      <c r="E1893" s="1" t="s">
        <v>15</v>
      </c>
      <c r="F1893" s="1" t="s">
        <v>16</v>
      </c>
      <c r="G1893" s="1">
        <v>15.984999999999999</v>
      </c>
      <c r="H1893" s="1">
        <v>5.0000000000000001E-4</v>
      </c>
    </row>
    <row r="1894" spans="1:8" x14ac:dyDescent="0.3">
      <c r="A1894" s="1">
        <v>81.743802790179998</v>
      </c>
      <c r="B1894" s="1">
        <v>-65.570974688530001</v>
      </c>
      <c r="C1894" s="1" t="s">
        <v>17</v>
      </c>
      <c r="D1894" s="2" t="s">
        <v>1908</v>
      </c>
      <c r="E1894" s="1">
        <v>11.39218037</v>
      </c>
      <c r="F1894" s="1">
        <v>1.2333999999999999E-4</v>
      </c>
      <c r="G1894" s="1">
        <v>16.874700000000001</v>
      </c>
      <c r="H1894" s="1">
        <v>2.9999999999999997E-4</v>
      </c>
    </row>
    <row r="1895" spans="1:8" x14ac:dyDescent="0.3">
      <c r="A1895" s="1">
        <v>81.61105890188</v>
      </c>
      <c r="B1895" s="1">
        <v>-65.094054142389993</v>
      </c>
      <c r="C1895" s="1" t="s">
        <v>12</v>
      </c>
      <c r="D1895" s="2" t="s">
        <v>1909</v>
      </c>
      <c r="E1895" s="1">
        <v>3.3368717000000001</v>
      </c>
      <c r="F1895" s="1">
        <v>1.437E-5</v>
      </c>
      <c r="G1895" s="1">
        <v>15.790800000000001</v>
      </c>
      <c r="H1895" s="1">
        <v>6.9999999999999999E-4</v>
      </c>
    </row>
    <row r="1896" spans="1:8" x14ac:dyDescent="0.3">
      <c r="A1896" s="1">
        <v>80.438542852449999</v>
      </c>
      <c r="B1896" s="1">
        <v>-65.235954111500007</v>
      </c>
      <c r="C1896" s="1" t="s">
        <v>12</v>
      </c>
      <c r="D1896" s="2" t="s">
        <v>1910</v>
      </c>
      <c r="E1896" s="1">
        <v>2.77874723</v>
      </c>
      <c r="F1896" s="1">
        <v>7.6699999999999994E-6</v>
      </c>
      <c r="G1896" s="1">
        <v>15.948399999999999</v>
      </c>
      <c r="H1896" s="1">
        <v>2.0000000000000001E-4</v>
      </c>
    </row>
    <row r="1897" spans="1:8" x14ac:dyDescent="0.3">
      <c r="A1897" s="1">
        <v>81.699274768359999</v>
      </c>
      <c r="B1897" s="1">
        <v>-64.670899731320006</v>
      </c>
      <c r="C1897" s="1" t="s">
        <v>12</v>
      </c>
      <c r="D1897" s="2" t="s">
        <v>1911</v>
      </c>
      <c r="E1897" s="1">
        <v>2.4306499399999999</v>
      </c>
      <c r="F1897" s="1">
        <v>1.7350000000000002E-5</v>
      </c>
      <c r="G1897" s="1">
        <v>16.163900000000002</v>
      </c>
      <c r="H1897" s="1">
        <v>5.0000000000000001E-4</v>
      </c>
    </row>
    <row r="1898" spans="1:8" x14ac:dyDescent="0.3">
      <c r="A1898" s="1">
        <v>76.359887616999998</v>
      </c>
      <c r="B1898" s="1">
        <v>-69.193093502739998</v>
      </c>
      <c r="C1898" s="1" t="s">
        <v>12</v>
      </c>
      <c r="D1898" s="2" t="s">
        <v>1912</v>
      </c>
      <c r="E1898" s="1" t="s">
        <v>15</v>
      </c>
      <c r="F1898" s="1" t="s">
        <v>16</v>
      </c>
      <c r="G1898" s="1">
        <v>15.8268</v>
      </c>
      <c r="H1898" s="1">
        <v>4.0000000000000002E-4</v>
      </c>
    </row>
    <row r="1899" spans="1:8" x14ac:dyDescent="0.3">
      <c r="A1899" s="1">
        <v>75.96368937263</v>
      </c>
      <c r="B1899" s="1">
        <v>-68.883035272780006</v>
      </c>
      <c r="C1899" s="1" t="s">
        <v>12</v>
      </c>
      <c r="D1899" s="2" t="s">
        <v>1913</v>
      </c>
      <c r="E1899" s="1">
        <v>7.8449747900000002</v>
      </c>
      <c r="F1899" s="1">
        <v>7.661E-5</v>
      </c>
      <c r="G1899" s="1">
        <v>14.795</v>
      </c>
      <c r="H1899" s="1">
        <v>2.9999999999999997E-4</v>
      </c>
    </row>
    <row r="1900" spans="1:8" x14ac:dyDescent="0.3">
      <c r="A1900" s="1">
        <v>77.324078084009997</v>
      </c>
      <c r="B1900" s="1">
        <v>-68.652564211140003</v>
      </c>
      <c r="C1900" s="1" t="s">
        <v>12</v>
      </c>
      <c r="D1900" s="2" t="s">
        <v>1914</v>
      </c>
      <c r="E1900" s="1">
        <v>4.9343268499999997</v>
      </c>
      <c r="F1900" s="1">
        <v>3.6820000000000003E-5</v>
      </c>
      <c r="G1900" s="1">
        <v>15.608700000000001</v>
      </c>
      <c r="H1900" s="1">
        <v>2.9999999999999997E-4</v>
      </c>
    </row>
    <row r="1901" spans="1:8" x14ac:dyDescent="0.3">
      <c r="A1901" s="1">
        <v>82.578618269160003</v>
      </c>
      <c r="B1901" s="1">
        <v>-66.673080065709996</v>
      </c>
      <c r="C1901" s="1" t="s">
        <v>12</v>
      </c>
      <c r="D1901" s="2" t="s">
        <v>1915</v>
      </c>
      <c r="E1901" s="1">
        <v>4.0567128700000001</v>
      </c>
      <c r="F1901" s="1">
        <v>1.556E-5</v>
      </c>
      <c r="G1901" s="1">
        <v>15.6637</v>
      </c>
      <c r="H1901" s="1">
        <v>1E-4</v>
      </c>
    </row>
    <row r="1902" spans="1:8" x14ac:dyDescent="0.3">
      <c r="A1902" s="1">
        <v>82.335469068009999</v>
      </c>
      <c r="B1902" s="1">
        <v>-66.589692020279998</v>
      </c>
      <c r="C1902" s="1" t="s">
        <v>12</v>
      </c>
      <c r="D1902" s="2" t="s">
        <v>1916</v>
      </c>
      <c r="E1902" s="1">
        <v>2.36609662</v>
      </c>
      <c r="F1902" s="1">
        <v>8.9600000000000006E-6</v>
      </c>
      <c r="G1902" s="1">
        <v>16.000599999999999</v>
      </c>
      <c r="H1902" s="1">
        <v>1E-4</v>
      </c>
    </row>
    <row r="1903" spans="1:8" x14ac:dyDescent="0.3">
      <c r="A1903" s="1">
        <v>81.879736303190001</v>
      </c>
      <c r="B1903" s="1">
        <v>-66.508502410600002</v>
      </c>
      <c r="C1903" s="1" t="s">
        <v>12</v>
      </c>
      <c r="D1903" s="2" t="s">
        <v>1917</v>
      </c>
      <c r="E1903" s="1" t="s">
        <v>15</v>
      </c>
      <c r="F1903" s="1" t="s">
        <v>16</v>
      </c>
      <c r="G1903" s="1">
        <v>14.567600000000001</v>
      </c>
      <c r="H1903" s="1">
        <v>0</v>
      </c>
    </row>
    <row r="1904" spans="1:8" x14ac:dyDescent="0.3">
      <c r="A1904" s="1">
        <v>82.65754245926</v>
      </c>
      <c r="B1904" s="1">
        <v>-66.260317579949998</v>
      </c>
      <c r="C1904" s="1" t="s">
        <v>12</v>
      </c>
      <c r="D1904" s="2" t="s">
        <v>1918</v>
      </c>
      <c r="E1904" s="1" t="s">
        <v>15</v>
      </c>
      <c r="F1904" s="1" t="s">
        <v>16</v>
      </c>
      <c r="G1904" s="1">
        <v>15.8009</v>
      </c>
      <c r="H1904" s="1">
        <v>1E-4</v>
      </c>
    </row>
    <row r="1905" spans="1:8" x14ac:dyDescent="0.3">
      <c r="A1905" s="1">
        <v>82.639578920890003</v>
      </c>
      <c r="B1905" s="1">
        <v>-66.072092123700003</v>
      </c>
      <c r="C1905" s="1" t="s">
        <v>12</v>
      </c>
      <c r="D1905" s="2" t="s">
        <v>1919</v>
      </c>
      <c r="E1905" s="1" t="s">
        <v>15</v>
      </c>
      <c r="F1905" s="1" t="s">
        <v>16</v>
      </c>
      <c r="G1905" s="1">
        <v>16.534099999999999</v>
      </c>
      <c r="H1905" s="1">
        <v>1E-4</v>
      </c>
    </row>
    <row r="1906" spans="1:8" x14ac:dyDescent="0.3">
      <c r="A1906" s="1">
        <v>80.544190998389993</v>
      </c>
      <c r="B1906" s="1">
        <v>-66.951864261020006</v>
      </c>
      <c r="C1906" s="1" t="s">
        <v>12</v>
      </c>
      <c r="D1906" s="2" t="s">
        <v>1920</v>
      </c>
      <c r="E1906" s="1" t="s">
        <v>15</v>
      </c>
      <c r="F1906" s="1" t="s">
        <v>16</v>
      </c>
      <c r="G1906" s="1">
        <v>17.889500000000002</v>
      </c>
      <c r="H1906" s="1">
        <v>2.9999999999999997E-4</v>
      </c>
    </row>
    <row r="1907" spans="1:8" x14ac:dyDescent="0.3">
      <c r="A1907" s="1">
        <v>80.642289230589995</v>
      </c>
      <c r="B1907" s="1">
        <v>-66.85988751379</v>
      </c>
      <c r="C1907" s="1" t="s">
        <v>12</v>
      </c>
      <c r="D1907" s="2" t="s">
        <v>1921</v>
      </c>
      <c r="E1907" s="1">
        <v>3.4384688699999999</v>
      </c>
      <c r="F1907" s="1">
        <v>1.045E-5</v>
      </c>
      <c r="G1907" s="1">
        <v>15.885899999999999</v>
      </c>
      <c r="H1907" s="1">
        <v>1E-4</v>
      </c>
    </row>
    <row r="1908" spans="1:8" x14ac:dyDescent="0.3">
      <c r="A1908" s="1">
        <v>80.539951663899998</v>
      </c>
      <c r="B1908" s="1">
        <v>-66.747200064050006</v>
      </c>
      <c r="C1908" s="1" t="s">
        <v>12</v>
      </c>
      <c r="D1908" s="2" t="s">
        <v>1922</v>
      </c>
      <c r="E1908" s="1" t="s">
        <v>15</v>
      </c>
      <c r="F1908" s="1" t="s">
        <v>16</v>
      </c>
      <c r="G1908" s="1">
        <v>15.6013</v>
      </c>
      <c r="H1908" s="1">
        <v>1E-4</v>
      </c>
    </row>
    <row r="1909" spans="1:8" x14ac:dyDescent="0.3">
      <c r="A1909" s="1">
        <v>79.170252978540006</v>
      </c>
      <c r="B1909" s="1">
        <v>-66.318085563089994</v>
      </c>
      <c r="C1909" s="1" t="s">
        <v>12</v>
      </c>
      <c r="D1909" s="2" t="s">
        <v>1923</v>
      </c>
      <c r="E1909" s="1" t="s">
        <v>15</v>
      </c>
      <c r="F1909" s="1" t="s">
        <v>16</v>
      </c>
      <c r="G1909" s="1">
        <v>15.5922</v>
      </c>
      <c r="H1909" s="1">
        <v>1E-4</v>
      </c>
    </row>
    <row r="1910" spans="1:8" x14ac:dyDescent="0.3">
      <c r="A1910" s="1">
        <v>79.960020462260005</v>
      </c>
      <c r="B1910" s="1">
        <v>-66.048611758299998</v>
      </c>
      <c r="C1910" s="1" t="s">
        <v>12</v>
      </c>
      <c r="D1910" s="2" t="s">
        <v>1924</v>
      </c>
      <c r="E1910" s="1" t="s">
        <v>15</v>
      </c>
      <c r="F1910" s="1" t="s">
        <v>16</v>
      </c>
      <c r="G1910" s="1">
        <v>15.4175</v>
      </c>
      <c r="H1910" s="1">
        <v>1E-4</v>
      </c>
    </row>
    <row r="1911" spans="1:8" x14ac:dyDescent="0.3">
      <c r="A1911" s="1">
        <v>79.254760034019995</v>
      </c>
      <c r="B1911" s="1">
        <v>-66.142917405770007</v>
      </c>
      <c r="C1911" s="1" t="s">
        <v>12</v>
      </c>
      <c r="D1911" s="2" t="s">
        <v>1925</v>
      </c>
      <c r="E1911" s="1" t="s">
        <v>15</v>
      </c>
      <c r="F1911" s="1" t="s">
        <v>16</v>
      </c>
      <c r="G1911" s="1">
        <v>15.5814</v>
      </c>
      <c r="H1911" s="1">
        <v>1E-4</v>
      </c>
    </row>
    <row r="1912" spans="1:8" x14ac:dyDescent="0.3">
      <c r="A1912" s="1">
        <v>79.353177478540005</v>
      </c>
      <c r="B1912" s="1">
        <v>-66.132082850410001</v>
      </c>
      <c r="C1912" s="1" t="s">
        <v>12</v>
      </c>
      <c r="D1912" s="2" t="s">
        <v>1926</v>
      </c>
      <c r="E1912" s="1">
        <v>3.21229092</v>
      </c>
      <c r="F1912" s="1">
        <v>7.0500000000000003E-6</v>
      </c>
      <c r="G1912" s="1">
        <v>15.8438</v>
      </c>
      <c r="H1912" s="1">
        <v>1E-4</v>
      </c>
    </row>
    <row r="1913" spans="1:8" x14ac:dyDescent="0.3">
      <c r="A1913" s="1">
        <v>79.094311498460002</v>
      </c>
      <c r="B1913" s="1">
        <v>-66.041858045660007</v>
      </c>
      <c r="C1913" s="1" t="s">
        <v>12</v>
      </c>
      <c r="D1913" s="2" t="s">
        <v>1927</v>
      </c>
      <c r="E1913" s="1">
        <v>3.0367326100000001</v>
      </c>
      <c r="F1913" s="1">
        <v>4.3900000000000003E-6</v>
      </c>
      <c r="G1913" s="1">
        <v>15.7357</v>
      </c>
      <c r="H1913" s="1">
        <v>1E-4</v>
      </c>
    </row>
    <row r="1914" spans="1:8" x14ac:dyDescent="0.3">
      <c r="A1914" s="1">
        <v>81.331034135240003</v>
      </c>
      <c r="B1914" s="1">
        <v>-66.212232992959997</v>
      </c>
      <c r="C1914" s="1" t="s">
        <v>12</v>
      </c>
      <c r="D1914" s="2" t="s">
        <v>1928</v>
      </c>
      <c r="E1914" s="1" t="s">
        <v>15</v>
      </c>
      <c r="F1914" s="1" t="s">
        <v>16</v>
      </c>
      <c r="G1914" s="1">
        <v>15.1899</v>
      </c>
      <c r="H1914" s="1">
        <v>0</v>
      </c>
    </row>
    <row r="1915" spans="1:8" x14ac:dyDescent="0.3">
      <c r="A1915" s="1">
        <v>81.201464288780002</v>
      </c>
      <c r="B1915" s="1">
        <v>-66.013344659159998</v>
      </c>
      <c r="C1915" s="1" t="s">
        <v>12</v>
      </c>
      <c r="D1915" s="2" t="s">
        <v>1929</v>
      </c>
      <c r="E1915" s="1">
        <v>4.0418491999999997</v>
      </c>
      <c r="F1915" s="1">
        <v>7.9899999999999997E-6</v>
      </c>
      <c r="G1915" s="1">
        <v>15.7087</v>
      </c>
      <c r="H1915" s="1">
        <v>1E-4</v>
      </c>
    </row>
    <row r="1916" spans="1:8" x14ac:dyDescent="0.3">
      <c r="A1916" s="1">
        <v>80.526740817130005</v>
      </c>
      <c r="B1916" s="1">
        <v>-65.983700946750005</v>
      </c>
      <c r="C1916" s="1" t="s">
        <v>12</v>
      </c>
      <c r="D1916" s="2" t="s">
        <v>1930</v>
      </c>
      <c r="E1916" s="1" t="s">
        <v>15</v>
      </c>
      <c r="F1916" s="1" t="s">
        <v>16</v>
      </c>
      <c r="G1916" s="1">
        <v>15.8993</v>
      </c>
      <c r="H1916" s="1">
        <v>1E-4</v>
      </c>
    </row>
    <row r="1917" spans="1:8" x14ac:dyDescent="0.3">
      <c r="A1917" s="1">
        <v>80.508216089949997</v>
      </c>
      <c r="B1917" s="1">
        <v>-65.835660545059994</v>
      </c>
      <c r="C1917" s="1" t="s">
        <v>12</v>
      </c>
      <c r="D1917" s="2" t="s">
        <v>1931</v>
      </c>
      <c r="E1917" s="1">
        <v>4.8562369600000004</v>
      </c>
      <c r="F1917" s="1">
        <v>2.3280000000000001E-5</v>
      </c>
      <c r="G1917" s="1">
        <v>15.445600000000001</v>
      </c>
      <c r="H1917" s="1">
        <v>1E-4</v>
      </c>
    </row>
    <row r="1918" spans="1:8" x14ac:dyDescent="0.3">
      <c r="A1918" s="1">
        <v>81.606169189319999</v>
      </c>
      <c r="B1918" s="1">
        <v>-65.791581327369997</v>
      </c>
      <c r="C1918" s="1" t="s">
        <v>12</v>
      </c>
      <c r="D1918" s="2" t="s">
        <v>1932</v>
      </c>
      <c r="E1918" s="1" t="s">
        <v>15</v>
      </c>
      <c r="F1918" s="1" t="s">
        <v>16</v>
      </c>
      <c r="G1918" s="1">
        <v>15.952299999999999</v>
      </c>
      <c r="H1918" s="1">
        <v>1E-4</v>
      </c>
    </row>
    <row r="1919" spans="1:8" x14ac:dyDescent="0.3">
      <c r="A1919" s="1">
        <v>83.613592881399995</v>
      </c>
      <c r="B1919" s="1">
        <v>-65.973204782219995</v>
      </c>
      <c r="C1919" s="1" t="s">
        <v>12</v>
      </c>
      <c r="D1919" s="2" t="s">
        <v>1933</v>
      </c>
      <c r="E1919" s="1">
        <v>3.18886125</v>
      </c>
      <c r="F1919" s="1">
        <v>6.0599999999999996E-6</v>
      </c>
      <c r="G1919" s="1">
        <v>15.8729</v>
      </c>
      <c r="H1919" s="1">
        <v>1E-4</v>
      </c>
    </row>
    <row r="1920" spans="1:8" x14ac:dyDescent="0.3">
      <c r="A1920" s="1">
        <v>83.245647796569997</v>
      </c>
      <c r="B1920" s="1">
        <v>-65.645907499990003</v>
      </c>
      <c r="C1920" s="1" t="s">
        <v>12</v>
      </c>
      <c r="D1920" s="2" t="s">
        <v>1934</v>
      </c>
      <c r="E1920" s="1">
        <v>3.0056374300000002</v>
      </c>
      <c r="F1920" s="1">
        <v>1.7459999999999999E-5</v>
      </c>
      <c r="G1920" s="1">
        <v>16.0352</v>
      </c>
      <c r="H1920" s="1">
        <v>1E-4</v>
      </c>
    </row>
    <row r="1921" spans="1:8" x14ac:dyDescent="0.3">
      <c r="A1921" s="1">
        <v>82.941880555680001</v>
      </c>
      <c r="B1921" s="1">
        <v>-65.350335337139995</v>
      </c>
      <c r="C1921" s="1" t="s">
        <v>12</v>
      </c>
      <c r="D1921" s="2" t="s">
        <v>1935</v>
      </c>
      <c r="E1921" s="1">
        <v>3.0464076000000002</v>
      </c>
      <c r="F1921" s="1">
        <v>6.3999999999999997E-6</v>
      </c>
      <c r="G1921" s="1">
        <v>15.716100000000001</v>
      </c>
      <c r="H1921" s="1">
        <v>2.9999999999999997E-4</v>
      </c>
    </row>
    <row r="1922" spans="1:8" x14ac:dyDescent="0.3">
      <c r="A1922" s="1">
        <v>84.506219467220006</v>
      </c>
      <c r="B1922" s="1">
        <v>-65.316427456300005</v>
      </c>
      <c r="C1922" s="1" t="s">
        <v>12</v>
      </c>
      <c r="D1922" s="2" t="s">
        <v>1936</v>
      </c>
      <c r="E1922" s="1" t="s">
        <v>15</v>
      </c>
      <c r="F1922" s="1" t="s">
        <v>16</v>
      </c>
      <c r="G1922" s="1">
        <v>16.139199999999999</v>
      </c>
      <c r="H1922" s="1">
        <v>2.9999999999999997E-4</v>
      </c>
    </row>
    <row r="1923" spans="1:8" x14ac:dyDescent="0.3">
      <c r="A1923" s="1">
        <v>83.759431166599995</v>
      </c>
      <c r="B1923" s="1">
        <v>-64.87893880272</v>
      </c>
      <c r="C1923" s="1" t="s">
        <v>12</v>
      </c>
      <c r="D1923" s="2" t="s">
        <v>1937</v>
      </c>
      <c r="E1923" s="1">
        <v>4.1129344699999999</v>
      </c>
      <c r="F1923" s="1">
        <v>8.0900000000000005E-6</v>
      </c>
      <c r="G1923" s="1">
        <v>15.244199999999999</v>
      </c>
      <c r="H1923" s="1">
        <v>4.0000000000000002E-4</v>
      </c>
    </row>
    <row r="1924" spans="1:8" x14ac:dyDescent="0.3">
      <c r="A1924" s="1">
        <v>82.968713129479994</v>
      </c>
      <c r="B1924" s="1">
        <v>-64.927926721359995</v>
      </c>
      <c r="C1924" s="1" t="s">
        <v>12</v>
      </c>
      <c r="D1924" s="2" t="s">
        <v>1938</v>
      </c>
      <c r="E1924" s="1" t="s">
        <v>15</v>
      </c>
      <c r="F1924" s="1" t="s">
        <v>16</v>
      </c>
      <c r="G1924" s="1">
        <v>15.6706</v>
      </c>
      <c r="H1924" s="1">
        <v>4.0000000000000002E-4</v>
      </c>
    </row>
    <row r="1925" spans="1:8" x14ac:dyDescent="0.3">
      <c r="A1925" s="1">
        <v>82.103310433499999</v>
      </c>
      <c r="B1925" s="1">
        <v>-64.957958118370001</v>
      </c>
      <c r="C1925" s="1" t="s">
        <v>12</v>
      </c>
      <c r="D1925" s="2" t="s">
        <v>1939</v>
      </c>
      <c r="E1925" s="1" t="s">
        <v>15</v>
      </c>
      <c r="F1925" s="1" t="s">
        <v>16</v>
      </c>
      <c r="G1925" s="1">
        <v>15.8346</v>
      </c>
      <c r="H1925" s="1">
        <v>2.9999999999999997E-4</v>
      </c>
    </row>
    <row r="1926" spans="1:8" x14ac:dyDescent="0.3">
      <c r="A1926" s="1">
        <v>83.376664462649998</v>
      </c>
      <c r="B1926" s="1">
        <v>-64.572891227080007</v>
      </c>
      <c r="C1926" s="1" t="s">
        <v>12</v>
      </c>
      <c r="D1926" s="2" t="s">
        <v>1940</v>
      </c>
      <c r="E1926" s="1">
        <v>0.85531095000000001</v>
      </c>
      <c r="F1926" s="1">
        <v>2.6800000000000002E-6</v>
      </c>
      <c r="G1926" s="1">
        <v>16.8874</v>
      </c>
      <c r="H1926" s="1">
        <v>5.9999999999999995E-4</v>
      </c>
    </row>
    <row r="1927" spans="1:8" x14ac:dyDescent="0.3">
      <c r="A1927" s="1">
        <v>81.023463551389995</v>
      </c>
      <c r="B1927" s="1">
        <v>-65.127452232310006</v>
      </c>
      <c r="C1927" s="1" t="s">
        <v>12</v>
      </c>
      <c r="D1927" s="2" t="s">
        <v>1941</v>
      </c>
      <c r="E1927" s="1" t="s">
        <v>15</v>
      </c>
      <c r="F1927" s="1" t="s">
        <v>16</v>
      </c>
      <c r="G1927" s="1">
        <v>15.9595</v>
      </c>
      <c r="H1927" s="1">
        <v>2.9999999999999997E-4</v>
      </c>
    </row>
    <row r="1928" spans="1:8" x14ac:dyDescent="0.3">
      <c r="A1928" s="1">
        <v>81.734925809139995</v>
      </c>
      <c r="B1928" s="1">
        <v>-65.143568191240007</v>
      </c>
      <c r="C1928" s="1" t="s">
        <v>12</v>
      </c>
      <c r="D1928" s="2" t="s">
        <v>1942</v>
      </c>
      <c r="E1928" s="1">
        <v>8.0757832700000005</v>
      </c>
      <c r="F1928" s="1">
        <v>3.8940000000000003E-5</v>
      </c>
      <c r="G1928" s="1">
        <v>14.7125</v>
      </c>
      <c r="H1928" s="1">
        <v>2.0000000000000001E-4</v>
      </c>
    </row>
    <row r="1929" spans="1:8" x14ac:dyDescent="0.3">
      <c r="A1929" s="1">
        <v>80.782878669539997</v>
      </c>
      <c r="B1929" s="1">
        <v>-64.858434263649997</v>
      </c>
      <c r="C1929" s="1" t="s">
        <v>17</v>
      </c>
      <c r="D1929" s="2" t="s">
        <v>1943</v>
      </c>
      <c r="E1929" s="1">
        <v>2.3358337800000002</v>
      </c>
      <c r="F1929" s="1">
        <v>2.4689999999999999E-5</v>
      </c>
      <c r="G1929" s="1">
        <v>17.973600000000001</v>
      </c>
      <c r="H1929" s="1">
        <v>8.0000000000000004E-4</v>
      </c>
    </row>
    <row r="1930" spans="1:8" x14ac:dyDescent="0.3">
      <c r="A1930" s="1">
        <v>76.663126910420004</v>
      </c>
      <c r="B1930" s="1">
        <v>-68.963049569519995</v>
      </c>
      <c r="C1930" s="1" t="s">
        <v>12</v>
      </c>
      <c r="D1930" s="2" t="s">
        <v>1944</v>
      </c>
      <c r="E1930" s="1">
        <v>3.71187098</v>
      </c>
      <c r="F1930" s="1">
        <v>8.2500000000000006E-6</v>
      </c>
      <c r="G1930" s="1">
        <v>15.710900000000001</v>
      </c>
      <c r="H1930" s="1">
        <v>5.9999999999999995E-4</v>
      </c>
    </row>
    <row r="1931" spans="1:8" x14ac:dyDescent="0.3">
      <c r="A1931" s="1">
        <v>75.988684561049993</v>
      </c>
      <c r="B1931" s="1">
        <v>-68.840035591119999</v>
      </c>
      <c r="C1931" s="1" t="s">
        <v>12</v>
      </c>
      <c r="D1931" s="2" t="s">
        <v>1945</v>
      </c>
      <c r="E1931" s="1">
        <v>9.7121557599999999</v>
      </c>
      <c r="F1931" s="1">
        <v>8.0950000000000003E-5</v>
      </c>
      <c r="G1931" s="1">
        <v>14.5114</v>
      </c>
      <c r="H1931" s="1">
        <v>4.0000000000000002E-4</v>
      </c>
    </row>
    <row r="1932" spans="1:8" x14ac:dyDescent="0.3">
      <c r="A1932" s="1">
        <v>76.087867733509995</v>
      </c>
      <c r="B1932" s="1">
        <v>-68.728551327100007</v>
      </c>
      <c r="C1932" s="1" t="s">
        <v>12</v>
      </c>
      <c r="D1932" s="2" t="s">
        <v>1946</v>
      </c>
      <c r="E1932" s="1">
        <v>15.97947403</v>
      </c>
      <c r="F1932" s="1">
        <v>2.1054E-4</v>
      </c>
      <c r="G1932" s="1">
        <v>14.060700000000001</v>
      </c>
      <c r="H1932" s="1">
        <v>2.9999999999999997E-4</v>
      </c>
    </row>
    <row r="1933" spans="1:8" x14ac:dyDescent="0.3">
      <c r="A1933" s="1">
        <v>83.362815455209997</v>
      </c>
      <c r="B1933" s="1">
        <v>-66.163841129700003</v>
      </c>
      <c r="C1933" s="1" t="s">
        <v>12</v>
      </c>
      <c r="D1933" s="2" t="s">
        <v>1947</v>
      </c>
      <c r="E1933" s="1" t="s">
        <v>15</v>
      </c>
      <c r="F1933" s="1" t="s">
        <v>16</v>
      </c>
      <c r="G1933" s="1">
        <v>15.787100000000001</v>
      </c>
      <c r="H1933" s="1">
        <v>1E-4</v>
      </c>
    </row>
    <row r="1934" spans="1:8" x14ac:dyDescent="0.3">
      <c r="A1934" s="1">
        <v>82.32928886693</v>
      </c>
      <c r="B1934" s="1">
        <v>-66.6408880786</v>
      </c>
      <c r="C1934" s="1" t="s">
        <v>12</v>
      </c>
      <c r="D1934" s="2" t="s">
        <v>1948</v>
      </c>
      <c r="E1934" s="1" t="s">
        <v>15</v>
      </c>
      <c r="F1934" s="1" t="s">
        <v>16</v>
      </c>
      <c r="G1934" s="1">
        <v>15.6919</v>
      </c>
      <c r="H1934" s="1">
        <v>1E-4</v>
      </c>
    </row>
    <row r="1935" spans="1:8" x14ac:dyDescent="0.3">
      <c r="A1935" s="1">
        <v>82.81789177009</v>
      </c>
      <c r="B1935" s="1">
        <v>-66.410585507779999</v>
      </c>
      <c r="C1935" s="1" t="s">
        <v>12</v>
      </c>
      <c r="D1935" s="2" t="s">
        <v>1949</v>
      </c>
      <c r="E1935" s="1" t="s">
        <v>15</v>
      </c>
      <c r="F1935" s="1" t="s">
        <v>16</v>
      </c>
      <c r="G1935" s="1">
        <v>15.406000000000001</v>
      </c>
      <c r="H1935" s="1">
        <v>1E-4</v>
      </c>
    </row>
    <row r="1936" spans="1:8" x14ac:dyDescent="0.3">
      <c r="A1936" s="1">
        <v>82.094061368659993</v>
      </c>
      <c r="B1936" s="1">
        <v>-66.23859999055</v>
      </c>
      <c r="C1936" s="1" t="s">
        <v>12</v>
      </c>
      <c r="D1936" s="2" t="s">
        <v>1950</v>
      </c>
      <c r="E1936" s="1">
        <v>2.0579228899999999</v>
      </c>
      <c r="F1936" s="1">
        <v>1.1799999999999999E-6</v>
      </c>
      <c r="G1936" s="1">
        <v>16.272099999999998</v>
      </c>
      <c r="H1936" s="1">
        <v>1E-4</v>
      </c>
    </row>
    <row r="1937" spans="1:8" x14ac:dyDescent="0.3">
      <c r="A1937" s="1">
        <v>82.592529316349996</v>
      </c>
      <c r="B1937" s="1">
        <v>-66.099992335500005</v>
      </c>
      <c r="C1937" s="1" t="s">
        <v>12</v>
      </c>
      <c r="D1937" s="2" t="s">
        <v>1951</v>
      </c>
      <c r="E1937" s="1">
        <v>4.9131254100000001</v>
      </c>
      <c r="F1937" s="1">
        <v>1.099E-5</v>
      </c>
      <c r="G1937" s="1">
        <v>15.4521</v>
      </c>
      <c r="H1937" s="1">
        <v>1E-4</v>
      </c>
    </row>
    <row r="1938" spans="1:8" x14ac:dyDescent="0.3">
      <c r="A1938" s="1">
        <v>82.556052124870007</v>
      </c>
      <c r="B1938" s="1">
        <v>-66.076463115609997</v>
      </c>
      <c r="C1938" s="1" t="s">
        <v>12</v>
      </c>
      <c r="D1938" s="2" t="s">
        <v>1952</v>
      </c>
      <c r="E1938" s="1" t="s">
        <v>15</v>
      </c>
      <c r="F1938" s="1" t="s">
        <v>16</v>
      </c>
      <c r="G1938" s="1">
        <v>15.610900000000001</v>
      </c>
      <c r="H1938" s="1">
        <v>1E-4</v>
      </c>
    </row>
    <row r="1939" spans="1:8" x14ac:dyDescent="0.3">
      <c r="A1939" s="1">
        <v>80.601784086430001</v>
      </c>
      <c r="B1939" s="1">
        <v>-66.726418497219996</v>
      </c>
      <c r="C1939" s="1" t="s">
        <v>12</v>
      </c>
      <c r="D1939" s="2" t="s">
        <v>1953</v>
      </c>
      <c r="E1939" s="1">
        <v>2.8553004400000002</v>
      </c>
      <c r="F1939" s="1">
        <v>7.0999999999999998E-6</v>
      </c>
      <c r="G1939" s="1">
        <v>16.0686</v>
      </c>
      <c r="H1939" s="1">
        <v>1E-4</v>
      </c>
    </row>
    <row r="1940" spans="1:8" x14ac:dyDescent="0.3">
      <c r="A1940" s="1">
        <v>80.133652059900001</v>
      </c>
      <c r="B1940" s="1">
        <v>-66.623496231649995</v>
      </c>
      <c r="C1940" s="1" t="s">
        <v>12</v>
      </c>
      <c r="D1940" s="2" t="s">
        <v>1954</v>
      </c>
      <c r="E1940" s="1">
        <v>4.7048874600000001</v>
      </c>
      <c r="F1940" s="1">
        <v>7.6628999999999998E-4</v>
      </c>
      <c r="G1940" s="1">
        <v>15.176</v>
      </c>
      <c r="H1940" s="1">
        <v>0</v>
      </c>
    </row>
    <row r="1941" spans="1:8" x14ac:dyDescent="0.3">
      <c r="A1941" s="1">
        <v>80.63936314803</v>
      </c>
      <c r="B1941" s="1">
        <v>-66.573959996209993</v>
      </c>
      <c r="C1941" s="1" t="s">
        <v>12</v>
      </c>
      <c r="D1941" s="2" t="s">
        <v>1955</v>
      </c>
      <c r="E1941" s="1">
        <v>8.0208569999999995</v>
      </c>
      <c r="F1941" s="1">
        <v>2.8909999999999999E-5</v>
      </c>
      <c r="G1941" s="1">
        <v>14.921099999999999</v>
      </c>
      <c r="H1941" s="1">
        <v>0</v>
      </c>
    </row>
    <row r="1942" spans="1:8" x14ac:dyDescent="0.3">
      <c r="A1942" s="1">
        <v>80.841632791110001</v>
      </c>
      <c r="B1942" s="1">
        <v>-66.306691167409994</v>
      </c>
      <c r="C1942" s="1" t="s">
        <v>12</v>
      </c>
      <c r="D1942" s="2" t="s">
        <v>1956</v>
      </c>
      <c r="E1942" s="1">
        <v>4.0900221300000004</v>
      </c>
      <c r="F1942" s="1">
        <v>4.69E-6</v>
      </c>
      <c r="G1942" s="1">
        <v>15.6464</v>
      </c>
      <c r="H1942" s="1">
        <v>1E-4</v>
      </c>
    </row>
    <row r="1943" spans="1:8" x14ac:dyDescent="0.3">
      <c r="A1943" s="1">
        <v>79.338579621570005</v>
      </c>
      <c r="B1943" s="1">
        <v>-66.358463011240005</v>
      </c>
      <c r="C1943" s="1" t="s">
        <v>12</v>
      </c>
      <c r="D1943" s="2" t="s">
        <v>1957</v>
      </c>
      <c r="E1943" s="1" t="s">
        <v>15</v>
      </c>
      <c r="F1943" s="1" t="s">
        <v>16</v>
      </c>
      <c r="G1943" s="1">
        <v>14.8828</v>
      </c>
      <c r="H1943" s="1">
        <v>1E-4</v>
      </c>
    </row>
    <row r="1944" spans="1:8" x14ac:dyDescent="0.3">
      <c r="A1944" s="1">
        <v>79.15018651394</v>
      </c>
      <c r="B1944" s="1">
        <v>-66.13067206673</v>
      </c>
      <c r="C1944" s="1" t="s">
        <v>12</v>
      </c>
      <c r="D1944" s="2" t="s">
        <v>1958</v>
      </c>
      <c r="E1944" s="1" t="s">
        <v>15</v>
      </c>
      <c r="F1944" s="1" t="s">
        <v>16</v>
      </c>
      <c r="G1944" s="1">
        <v>15.6463</v>
      </c>
      <c r="H1944" s="1">
        <v>1E-4</v>
      </c>
    </row>
    <row r="1945" spans="1:8" x14ac:dyDescent="0.3">
      <c r="A1945" s="1">
        <v>81.358775202779995</v>
      </c>
      <c r="B1945" s="1">
        <v>-66.264596584139994</v>
      </c>
      <c r="C1945" s="1" t="s">
        <v>12</v>
      </c>
      <c r="D1945" s="2" t="s">
        <v>1959</v>
      </c>
      <c r="E1945" s="1">
        <v>5.1062463100000004</v>
      </c>
      <c r="F1945" s="1">
        <v>1.5319999999999999E-5</v>
      </c>
      <c r="G1945" s="1">
        <v>15.190300000000001</v>
      </c>
      <c r="H1945" s="1">
        <v>1E-4</v>
      </c>
    </row>
    <row r="1946" spans="1:8" x14ac:dyDescent="0.3">
      <c r="A1946" s="1">
        <v>80.940459958310001</v>
      </c>
      <c r="B1946" s="1">
        <v>-65.907126041110004</v>
      </c>
      <c r="C1946" s="1" t="s">
        <v>12</v>
      </c>
      <c r="D1946" s="2" t="s">
        <v>1960</v>
      </c>
      <c r="E1946" s="1" t="s">
        <v>15</v>
      </c>
      <c r="F1946" s="1" t="s">
        <v>16</v>
      </c>
      <c r="G1946" s="1">
        <v>15.427899999999999</v>
      </c>
      <c r="H1946" s="1">
        <v>1E-4</v>
      </c>
    </row>
    <row r="1947" spans="1:8" x14ac:dyDescent="0.3">
      <c r="A1947" s="1">
        <v>79.631362888089996</v>
      </c>
      <c r="B1947" s="1">
        <v>-65.44550313597</v>
      </c>
      <c r="C1947" s="1" t="s">
        <v>12</v>
      </c>
      <c r="D1947" s="2" t="s">
        <v>1961</v>
      </c>
      <c r="E1947" s="1">
        <v>3.66621028</v>
      </c>
      <c r="F1947" s="1">
        <v>2.0449999999999999E-5</v>
      </c>
      <c r="G1947" s="1">
        <v>15.4056</v>
      </c>
      <c r="H1947" s="1">
        <v>1E-4</v>
      </c>
    </row>
    <row r="1948" spans="1:8" x14ac:dyDescent="0.3">
      <c r="A1948" s="1">
        <v>79.485694689499994</v>
      </c>
      <c r="B1948" s="1">
        <v>-65.548734609990007</v>
      </c>
      <c r="C1948" s="1" t="s">
        <v>12</v>
      </c>
      <c r="D1948" s="2" t="s">
        <v>1962</v>
      </c>
      <c r="E1948" s="1">
        <v>3.3541673200000002</v>
      </c>
      <c r="F1948" s="1">
        <v>7.7400000000000004E-6</v>
      </c>
      <c r="G1948" s="1">
        <v>15.8756</v>
      </c>
      <c r="H1948" s="1">
        <v>1E-4</v>
      </c>
    </row>
    <row r="1949" spans="1:8" x14ac:dyDescent="0.3">
      <c r="A1949" s="1">
        <v>80.489701637240003</v>
      </c>
      <c r="B1949" s="1">
        <v>-65.387509936279997</v>
      </c>
      <c r="C1949" s="1" t="s">
        <v>12</v>
      </c>
      <c r="D1949" s="2" t="s">
        <v>1963</v>
      </c>
      <c r="E1949" s="1" t="s">
        <v>15</v>
      </c>
      <c r="F1949" s="1" t="s">
        <v>16</v>
      </c>
      <c r="G1949" s="1">
        <v>15.439500000000001</v>
      </c>
      <c r="H1949" s="1">
        <v>1E-4</v>
      </c>
    </row>
    <row r="1950" spans="1:8" x14ac:dyDescent="0.3">
      <c r="A1950" s="1">
        <v>80.347572552499997</v>
      </c>
      <c r="B1950" s="1">
        <v>-65.291358193340002</v>
      </c>
      <c r="C1950" s="1" t="s">
        <v>12</v>
      </c>
      <c r="D1950" s="2" t="s">
        <v>1964</v>
      </c>
      <c r="E1950" s="1">
        <v>4.01337338</v>
      </c>
      <c r="F1950" s="1">
        <v>9.0699999999999996E-6</v>
      </c>
      <c r="G1950" s="1">
        <v>15.6219</v>
      </c>
      <c r="H1950" s="1">
        <v>1E-4</v>
      </c>
    </row>
    <row r="1951" spans="1:8" x14ac:dyDescent="0.3">
      <c r="A1951" s="1">
        <v>79.86888351799</v>
      </c>
      <c r="B1951" s="1">
        <v>-65.267928141420001</v>
      </c>
      <c r="C1951" s="1" t="s">
        <v>12</v>
      </c>
      <c r="D1951" s="2" t="s">
        <v>1965</v>
      </c>
      <c r="E1951" s="1" t="s">
        <v>15</v>
      </c>
      <c r="F1951" s="1" t="s">
        <v>16</v>
      </c>
      <c r="G1951" s="1">
        <v>15.7378</v>
      </c>
      <c r="H1951" s="1">
        <v>1E-4</v>
      </c>
    </row>
    <row r="1952" spans="1:8" x14ac:dyDescent="0.3">
      <c r="A1952" s="1">
        <v>79.988284442359998</v>
      </c>
      <c r="B1952" s="1">
        <v>-65.153029269140006</v>
      </c>
      <c r="C1952" s="1" t="s">
        <v>17</v>
      </c>
      <c r="D1952" s="2" t="s">
        <v>1966</v>
      </c>
      <c r="E1952" s="1">
        <v>1.9046885</v>
      </c>
      <c r="F1952" s="1">
        <v>6.1800000000000001E-6</v>
      </c>
      <c r="G1952" s="1">
        <v>18.369800000000001</v>
      </c>
      <c r="H1952" s="1">
        <v>5.0000000000000001E-4</v>
      </c>
    </row>
    <row r="1953" spans="1:8" x14ac:dyDescent="0.3">
      <c r="A1953" s="1">
        <v>84.195454343790004</v>
      </c>
      <c r="B1953" s="1">
        <v>-66.289421711480003</v>
      </c>
      <c r="C1953" s="1" t="s">
        <v>12</v>
      </c>
      <c r="D1953" s="2" t="s">
        <v>1967</v>
      </c>
      <c r="E1953" s="1" t="s">
        <v>15</v>
      </c>
      <c r="F1953" s="1" t="s">
        <v>16</v>
      </c>
      <c r="G1953" s="1">
        <v>16.1112</v>
      </c>
      <c r="H1953" s="1">
        <v>1E-4</v>
      </c>
    </row>
    <row r="1954" spans="1:8" x14ac:dyDescent="0.3">
      <c r="A1954" s="1">
        <v>84.10937806938</v>
      </c>
      <c r="B1954" s="1">
        <v>-66.055129550410001</v>
      </c>
      <c r="C1954" s="1" t="s">
        <v>12</v>
      </c>
      <c r="D1954" s="2" t="s">
        <v>1968</v>
      </c>
      <c r="E1954" s="1" t="s">
        <v>15</v>
      </c>
      <c r="F1954" s="1" t="s">
        <v>16</v>
      </c>
      <c r="G1954" s="1">
        <v>15.6966</v>
      </c>
      <c r="H1954" s="1">
        <v>1E-4</v>
      </c>
    </row>
    <row r="1955" spans="1:8" x14ac:dyDescent="0.3">
      <c r="A1955" s="1">
        <v>83.63341196252</v>
      </c>
      <c r="B1955" s="1">
        <v>-65.699559233939993</v>
      </c>
      <c r="C1955" s="1" t="s">
        <v>47</v>
      </c>
      <c r="D1955" s="2" t="s">
        <v>1969</v>
      </c>
      <c r="E1955" s="1">
        <v>1.68665968</v>
      </c>
      <c r="F1955" s="1">
        <v>9.8200000000000008E-6</v>
      </c>
      <c r="G1955" s="1">
        <v>17.495799999999999</v>
      </c>
      <c r="H1955" s="1">
        <v>2.0000000000000001E-4</v>
      </c>
    </row>
    <row r="1956" spans="1:8" x14ac:dyDescent="0.3">
      <c r="A1956" s="1">
        <v>83.264234122559998</v>
      </c>
      <c r="B1956" s="1">
        <v>-65.516885712770005</v>
      </c>
      <c r="C1956" s="1" t="s">
        <v>12</v>
      </c>
      <c r="D1956" s="2" t="s">
        <v>1970</v>
      </c>
      <c r="E1956" s="1" t="s">
        <v>15</v>
      </c>
      <c r="F1956" s="1" t="s">
        <v>16</v>
      </c>
      <c r="G1956" s="1">
        <v>16.427499999999998</v>
      </c>
      <c r="H1956" s="1">
        <v>2.0000000000000001E-4</v>
      </c>
    </row>
    <row r="1957" spans="1:8" x14ac:dyDescent="0.3">
      <c r="A1957" s="1">
        <v>82.060026447349998</v>
      </c>
      <c r="B1957" s="1">
        <v>-65.413943030720006</v>
      </c>
      <c r="C1957" s="1" t="s">
        <v>12</v>
      </c>
      <c r="D1957" s="2" t="s">
        <v>1971</v>
      </c>
      <c r="E1957" s="1">
        <v>3.0840998700000002</v>
      </c>
      <c r="F1957" s="1">
        <v>8.7399999999999993E-6</v>
      </c>
      <c r="G1957" s="1">
        <v>15.885300000000001</v>
      </c>
      <c r="H1957" s="1">
        <v>2.0000000000000001E-4</v>
      </c>
    </row>
    <row r="1958" spans="1:8" x14ac:dyDescent="0.3">
      <c r="A1958" s="1">
        <v>83.115097306699994</v>
      </c>
      <c r="B1958" s="1">
        <v>-65.493164798159995</v>
      </c>
      <c r="C1958" s="1" t="s">
        <v>12</v>
      </c>
      <c r="D1958" s="2" t="s">
        <v>1972</v>
      </c>
      <c r="E1958" s="1">
        <v>4.6380915900000002</v>
      </c>
      <c r="F1958" s="1">
        <v>1.577E-5</v>
      </c>
      <c r="G1958" s="1">
        <v>15.307499999999999</v>
      </c>
      <c r="H1958" s="1">
        <v>1E-4</v>
      </c>
    </row>
    <row r="1959" spans="1:8" x14ac:dyDescent="0.3">
      <c r="A1959" s="1">
        <v>82.796909089409993</v>
      </c>
      <c r="B1959" s="1">
        <v>-65.543403757190006</v>
      </c>
      <c r="C1959" s="1" t="s">
        <v>12</v>
      </c>
      <c r="D1959" s="2" t="s">
        <v>1973</v>
      </c>
      <c r="E1959" s="1" t="s">
        <v>15</v>
      </c>
      <c r="F1959" s="1" t="s">
        <v>16</v>
      </c>
      <c r="G1959" s="1">
        <v>15.5657</v>
      </c>
      <c r="H1959" s="1">
        <v>1E-4</v>
      </c>
    </row>
    <row r="1960" spans="1:8" x14ac:dyDescent="0.3">
      <c r="A1960" s="1">
        <v>82.089661196540007</v>
      </c>
      <c r="B1960" s="1">
        <v>-65.263386683760004</v>
      </c>
      <c r="C1960" s="1" t="s">
        <v>12</v>
      </c>
      <c r="D1960" s="2" t="s">
        <v>1974</v>
      </c>
      <c r="E1960" s="1">
        <v>2.4322750599999998</v>
      </c>
      <c r="F1960" s="1">
        <v>4.4399999999999998E-6</v>
      </c>
      <c r="G1960" s="1">
        <v>15.965199999999999</v>
      </c>
      <c r="H1960" s="1">
        <v>2.9999999999999997E-4</v>
      </c>
    </row>
    <row r="1961" spans="1:8" x14ac:dyDescent="0.3">
      <c r="A1961" s="1">
        <v>83.559671694279999</v>
      </c>
      <c r="B1961" s="1">
        <v>-65.240395266280004</v>
      </c>
      <c r="C1961" s="1" t="s">
        <v>12</v>
      </c>
      <c r="D1961" s="2" t="s">
        <v>1975</v>
      </c>
      <c r="E1961" s="1">
        <v>2.5797898199999998</v>
      </c>
      <c r="F1961" s="1">
        <v>5.011E-5</v>
      </c>
      <c r="G1961" s="1">
        <v>16.189800000000002</v>
      </c>
      <c r="H1961" s="1">
        <v>1.5E-3</v>
      </c>
    </row>
    <row r="1962" spans="1:8" x14ac:dyDescent="0.3">
      <c r="A1962" s="1">
        <v>84.60396924746</v>
      </c>
      <c r="B1962" s="1">
        <v>-64.96378226249</v>
      </c>
      <c r="C1962" s="1" t="s">
        <v>12</v>
      </c>
      <c r="D1962" s="2" t="s">
        <v>1976</v>
      </c>
      <c r="E1962" s="1">
        <v>2.4991162899999999</v>
      </c>
      <c r="F1962" s="1">
        <v>3.5200000000000002E-5</v>
      </c>
      <c r="G1962" s="1">
        <v>15.4452</v>
      </c>
      <c r="H1962" s="1">
        <v>5.3E-3</v>
      </c>
    </row>
    <row r="1963" spans="1:8" x14ac:dyDescent="0.3">
      <c r="A1963" s="1">
        <v>83.521158896550006</v>
      </c>
      <c r="B1963" s="1">
        <v>-64.643940887720007</v>
      </c>
      <c r="C1963" s="1" t="s">
        <v>12</v>
      </c>
      <c r="D1963" s="2" t="s">
        <v>1977</v>
      </c>
      <c r="E1963" s="1" t="s">
        <v>15</v>
      </c>
      <c r="F1963" s="1" t="s">
        <v>16</v>
      </c>
      <c r="G1963" s="1">
        <v>16.816199999999998</v>
      </c>
      <c r="H1963" s="1">
        <v>1E-3</v>
      </c>
    </row>
    <row r="1964" spans="1:8" x14ac:dyDescent="0.3">
      <c r="A1964" s="1">
        <v>82.910356046849998</v>
      </c>
      <c r="B1964" s="1">
        <v>-64.898629598159999</v>
      </c>
      <c r="C1964" s="1" t="s">
        <v>12</v>
      </c>
      <c r="D1964" s="2" t="s">
        <v>1978</v>
      </c>
      <c r="E1964" s="1" t="s">
        <v>15</v>
      </c>
      <c r="F1964" s="1" t="s">
        <v>16</v>
      </c>
      <c r="G1964" s="1">
        <v>15.051299999999999</v>
      </c>
      <c r="H1964" s="1">
        <v>2.0000000000000001E-4</v>
      </c>
    </row>
    <row r="1965" spans="1:8" x14ac:dyDescent="0.3">
      <c r="A1965" s="1">
        <v>80.493141951010003</v>
      </c>
      <c r="B1965" s="1">
        <v>-64.252984679860006</v>
      </c>
      <c r="C1965" s="1" t="s">
        <v>12</v>
      </c>
      <c r="D1965" s="2" t="s">
        <v>1979</v>
      </c>
      <c r="E1965" s="1">
        <v>2.95071466</v>
      </c>
      <c r="F1965" s="1">
        <v>8.4200000000000007E-6</v>
      </c>
      <c r="G1965" s="1">
        <v>15.9017</v>
      </c>
      <c r="H1965" s="1">
        <v>2.9999999999999997E-4</v>
      </c>
    </row>
    <row r="1966" spans="1:8" x14ac:dyDescent="0.3">
      <c r="A1966" s="1">
        <v>77.040243980669999</v>
      </c>
      <c r="B1966" s="1">
        <v>-69.26311655776</v>
      </c>
      <c r="C1966" s="1" t="s">
        <v>12</v>
      </c>
      <c r="D1966" s="2" t="s">
        <v>1980</v>
      </c>
      <c r="E1966" s="1">
        <v>3.09866274</v>
      </c>
      <c r="F1966" s="1">
        <v>1.504E-5</v>
      </c>
      <c r="G1966" s="1">
        <v>16.110700000000001</v>
      </c>
      <c r="H1966" s="1">
        <v>4.0000000000000002E-4</v>
      </c>
    </row>
    <row r="1967" spans="1:8" x14ac:dyDescent="0.3">
      <c r="A1967" s="1">
        <v>76.925604226610005</v>
      </c>
      <c r="B1967" s="1">
        <v>-69.246695519629995</v>
      </c>
      <c r="C1967" s="1" t="s">
        <v>12</v>
      </c>
      <c r="D1967" s="2" t="s">
        <v>1981</v>
      </c>
      <c r="E1967" s="1">
        <v>18.507287380000001</v>
      </c>
      <c r="F1967" s="1">
        <v>1.5472000000000001E-4</v>
      </c>
      <c r="G1967" s="1">
        <v>14.0777</v>
      </c>
      <c r="H1967" s="1">
        <v>1E-4</v>
      </c>
    </row>
    <row r="1968" spans="1:8" x14ac:dyDescent="0.3">
      <c r="A1968" s="1">
        <v>77.086159504060006</v>
      </c>
      <c r="B1968" s="1">
        <v>-69.171239328889996</v>
      </c>
      <c r="C1968" s="1" t="s">
        <v>12</v>
      </c>
      <c r="D1968" s="2" t="s">
        <v>1982</v>
      </c>
      <c r="E1968" s="1" t="s">
        <v>15</v>
      </c>
      <c r="F1968" s="1" t="s">
        <v>16</v>
      </c>
      <c r="G1968" s="1">
        <v>16.110399999999998</v>
      </c>
      <c r="H1968" s="1">
        <v>4.0000000000000002E-4</v>
      </c>
    </row>
    <row r="1969" spans="1:8" x14ac:dyDescent="0.3">
      <c r="A1969" s="1">
        <v>76.6380429023</v>
      </c>
      <c r="B1969" s="1">
        <v>-68.967043713669995</v>
      </c>
      <c r="C1969" s="1" t="s">
        <v>47</v>
      </c>
      <c r="D1969" s="2" t="s">
        <v>1983</v>
      </c>
      <c r="E1969" s="1">
        <v>2.3297043899999998</v>
      </c>
      <c r="F1969" s="1">
        <v>5.838E-5</v>
      </c>
      <c r="G1969" s="1">
        <v>16.9755</v>
      </c>
      <c r="H1969" s="1">
        <v>7.1999999999999998E-3</v>
      </c>
    </row>
    <row r="1970" spans="1:8" x14ac:dyDescent="0.3">
      <c r="A1970" s="1">
        <v>77.361879883059999</v>
      </c>
      <c r="B1970" s="1">
        <v>-68.843298457040007</v>
      </c>
      <c r="C1970" s="1" t="s">
        <v>12</v>
      </c>
      <c r="D1970" s="2" t="s">
        <v>1984</v>
      </c>
      <c r="E1970" s="1" t="s">
        <v>15</v>
      </c>
      <c r="F1970" s="1" t="s">
        <v>16</v>
      </c>
      <c r="G1970" s="1">
        <v>16.183700000000002</v>
      </c>
      <c r="H1970" s="1">
        <v>2.9999999999999997E-4</v>
      </c>
    </row>
    <row r="1971" spans="1:8" x14ac:dyDescent="0.3">
      <c r="A1971" s="1">
        <v>76.813988935850006</v>
      </c>
      <c r="B1971" s="1">
        <v>-68.693245036319993</v>
      </c>
      <c r="C1971" s="1" t="s">
        <v>12</v>
      </c>
      <c r="D1971" s="2" t="s">
        <v>1985</v>
      </c>
      <c r="E1971" s="1" t="s">
        <v>15</v>
      </c>
      <c r="F1971" s="1" t="s">
        <v>16</v>
      </c>
      <c r="G1971" s="1">
        <v>15.4011</v>
      </c>
      <c r="H1971" s="1">
        <v>2.0000000000000001E-4</v>
      </c>
    </row>
    <row r="1972" spans="1:8" x14ac:dyDescent="0.3">
      <c r="A1972" s="1">
        <v>77.183228565769994</v>
      </c>
      <c r="B1972" s="1">
        <v>-68.757748682880006</v>
      </c>
      <c r="C1972" s="1" t="s">
        <v>12</v>
      </c>
      <c r="D1972" s="2" t="s">
        <v>1986</v>
      </c>
      <c r="E1972" s="1">
        <v>18.682564769999999</v>
      </c>
      <c r="F1972" s="1">
        <v>8.2792E-4</v>
      </c>
      <c r="G1972" s="1">
        <v>13.7378</v>
      </c>
      <c r="H1972" s="1">
        <v>2.9999999999999997E-4</v>
      </c>
    </row>
    <row r="1973" spans="1:8" x14ac:dyDescent="0.3">
      <c r="A1973" s="1">
        <v>82.263030412399999</v>
      </c>
      <c r="B1973" s="1">
        <v>-66.525665212950003</v>
      </c>
      <c r="C1973" s="1" t="s">
        <v>12</v>
      </c>
      <c r="D1973" s="2" t="s">
        <v>1987</v>
      </c>
      <c r="E1973" s="1">
        <v>1.8653535800000001</v>
      </c>
      <c r="F1973" s="1">
        <v>5.57E-6</v>
      </c>
      <c r="G1973" s="1">
        <v>16.443999999999999</v>
      </c>
      <c r="H1973" s="1">
        <v>1E-4</v>
      </c>
    </row>
    <row r="1974" spans="1:8" x14ac:dyDescent="0.3">
      <c r="A1974" s="1">
        <v>82.995479019740003</v>
      </c>
      <c r="B1974" s="1">
        <v>-66.087785997449998</v>
      </c>
      <c r="C1974" s="1" t="s">
        <v>12</v>
      </c>
      <c r="D1974" s="2" t="s">
        <v>1988</v>
      </c>
      <c r="E1974" s="1" t="s">
        <v>15</v>
      </c>
      <c r="F1974" s="1" t="s">
        <v>16</v>
      </c>
      <c r="G1974" s="1">
        <v>15.6648</v>
      </c>
      <c r="H1974" s="1">
        <v>1E-4</v>
      </c>
    </row>
    <row r="1975" spans="1:8" x14ac:dyDescent="0.3">
      <c r="A1975" s="1">
        <v>81.316697440379997</v>
      </c>
      <c r="B1975" s="1">
        <v>-66.957509219689996</v>
      </c>
      <c r="C1975" s="1" t="s">
        <v>12</v>
      </c>
      <c r="D1975" s="2" t="s">
        <v>1989</v>
      </c>
      <c r="E1975" s="1" t="s">
        <v>15</v>
      </c>
      <c r="F1975" s="1" t="s">
        <v>16</v>
      </c>
      <c r="G1975" s="1">
        <v>15.902699999999999</v>
      </c>
      <c r="H1975" s="1">
        <v>1E-4</v>
      </c>
    </row>
    <row r="1976" spans="1:8" x14ac:dyDescent="0.3">
      <c r="A1976" s="1">
        <v>78.885336524240003</v>
      </c>
      <c r="B1976" s="1">
        <v>-66.379922209659995</v>
      </c>
      <c r="C1976" s="1" t="s">
        <v>12</v>
      </c>
      <c r="D1976" s="2" t="s">
        <v>1990</v>
      </c>
      <c r="E1976" s="1">
        <v>4.5339198500000002</v>
      </c>
      <c r="F1976" s="1">
        <v>7.6699999999999994E-6</v>
      </c>
      <c r="G1976" s="1">
        <v>15.334099999999999</v>
      </c>
      <c r="H1976" s="1">
        <v>1E-4</v>
      </c>
    </row>
    <row r="1977" spans="1:8" x14ac:dyDescent="0.3">
      <c r="A1977" s="1">
        <v>78.966379768479996</v>
      </c>
      <c r="B1977" s="1">
        <v>-66.071048503529994</v>
      </c>
      <c r="C1977" s="1" t="s">
        <v>12</v>
      </c>
      <c r="D1977" s="2" t="s">
        <v>1991</v>
      </c>
      <c r="E1977" s="1" t="s">
        <v>15</v>
      </c>
      <c r="F1977" s="1" t="s">
        <v>16</v>
      </c>
      <c r="G1977" s="1">
        <v>15.496499999999999</v>
      </c>
      <c r="H1977" s="1">
        <v>1E-4</v>
      </c>
    </row>
    <row r="1978" spans="1:8" x14ac:dyDescent="0.3">
      <c r="A1978" s="1">
        <v>79.522426950620002</v>
      </c>
      <c r="B1978" s="1">
        <v>-65.947734060870005</v>
      </c>
      <c r="C1978" s="1" t="s">
        <v>12</v>
      </c>
      <c r="D1978" s="2" t="s">
        <v>1992</v>
      </c>
      <c r="E1978" s="1">
        <v>2.95650696</v>
      </c>
      <c r="F1978" s="1">
        <v>3.76E-6</v>
      </c>
      <c r="G1978" s="1">
        <v>15.714700000000001</v>
      </c>
      <c r="H1978" s="1">
        <v>1E-4</v>
      </c>
    </row>
    <row r="1979" spans="1:8" x14ac:dyDescent="0.3">
      <c r="A1979" s="1">
        <v>81.276657859639997</v>
      </c>
      <c r="B1979" s="1">
        <v>-66.127370864309995</v>
      </c>
      <c r="C1979" s="1" t="s">
        <v>12</v>
      </c>
      <c r="D1979" s="2" t="s">
        <v>1993</v>
      </c>
      <c r="E1979" s="1" t="s">
        <v>15</v>
      </c>
      <c r="F1979" s="1" t="s">
        <v>16</v>
      </c>
      <c r="G1979" s="1">
        <v>16.015599999999999</v>
      </c>
      <c r="H1979" s="1">
        <v>1E-4</v>
      </c>
    </row>
    <row r="1980" spans="1:8" x14ac:dyDescent="0.3">
      <c r="A1980" s="1">
        <v>81.0592249364</v>
      </c>
      <c r="B1980" s="1">
        <v>-65.553173123690001</v>
      </c>
      <c r="C1980" s="1" t="s">
        <v>12</v>
      </c>
      <c r="D1980" s="2" t="s">
        <v>1994</v>
      </c>
      <c r="E1980" s="1">
        <v>4.63554785</v>
      </c>
      <c r="F1980" s="1">
        <v>1.172E-5</v>
      </c>
      <c r="G1980" s="1">
        <v>15.226800000000001</v>
      </c>
      <c r="H1980" s="1">
        <v>1E-4</v>
      </c>
    </row>
    <row r="1981" spans="1:8" x14ac:dyDescent="0.3">
      <c r="A1981" s="1">
        <v>80.103369852659995</v>
      </c>
      <c r="B1981" s="1">
        <v>-65.407629838920002</v>
      </c>
      <c r="C1981" s="1" t="s">
        <v>12</v>
      </c>
      <c r="D1981" s="2" t="s">
        <v>1995</v>
      </c>
      <c r="E1981" s="1">
        <v>3.07287899</v>
      </c>
      <c r="F1981" s="1">
        <v>5.04E-6</v>
      </c>
      <c r="G1981" s="1">
        <v>15.7806</v>
      </c>
      <c r="H1981" s="1">
        <v>1E-4</v>
      </c>
    </row>
    <row r="1982" spans="1:8" x14ac:dyDescent="0.3">
      <c r="A1982" s="1">
        <v>83.218725442180002</v>
      </c>
      <c r="B1982" s="1">
        <v>-65.884073042249995</v>
      </c>
      <c r="C1982" s="1" t="s">
        <v>12</v>
      </c>
      <c r="D1982" s="2" t="s">
        <v>1996</v>
      </c>
      <c r="E1982" s="1" t="s">
        <v>15</v>
      </c>
      <c r="F1982" s="1" t="s">
        <v>16</v>
      </c>
      <c r="G1982" s="1">
        <v>15.8605</v>
      </c>
      <c r="H1982" s="1">
        <v>1E-4</v>
      </c>
    </row>
    <row r="1983" spans="1:8" x14ac:dyDescent="0.3">
      <c r="A1983" s="1">
        <v>82.02054137348</v>
      </c>
      <c r="B1983" s="1">
        <v>-65.725220888639996</v>
      </c>
      <c r="C1983" s="1" t="s">
        <v>12</v>
      </c>
      <c r="D1983" s="2" t="s">
        <v>1997</v>
      </c>
      <c r="E1983" s="1" t="s">
        <v>15</v>
      </c>
      <c r="F1983" s="1" t="s">
        <v>16</v>
      </c>
      <c r="G1983" s="1">
        <v>15.6288</v>
      </c>
      <c r="H1983" s="1">
        <v>1E-4</v>
      </c>
    </row>
    <row r="1984" spans="1:8" x14ac:dyDescent="0.3">
      <c r="A1984" s="1">
        <v>82.717342661740005</v>
      </c>
      <c r="B1984" s="1">
        <v>-65.470746484520006</v>
      </c>
      <c r="C1984" s="1" t="s">
        <v>12</v>
      </c>
      <c r="D1984" s="2" t="s">
        <v>1998</v>
      </c>
      <c r="E1984" s="1">
        <v>2.8544421</v>
      </c>
      <c r="F1984" s="1">
        <v>8.3499999999999997E-6</v>
      </c>
      <c r="G1984" s="1">
        <v>16.055599999999998</v>
      </c>
      <c r="H1984" s="1">
        <v>2.0000000000000001E-4</v>
      </c>
    </row>
    <row r="1985" spans="1:8" x14ac:dyDescent="0.3">
      <c r="A1985" s="1">
        <v>82.958732532669998</v>
      </c>
      <c r="B1985" s="1">
        <v>-65.324560332169995</v>
      </c>
      <c r="C1985" s="1" t="s">
        <v>12</v>
      </c>
      <c r="D1985" s="2" t="s">
        <v>1999</v>
      </c>
      <c r="E1985" s="1">
        <v>3.3211537400000002</v>
      </c>
      <c r="F1985" s="1">
        <v>1.398E-5</v>
      </c>
      <c r="G1985" s="1">
        <v>15.816599999999999</v>
      </c>
      <c r="H1985" s="1">
        <v>2.9999999999999997E-4</v>
      </c>
    </row>
    <row r="1986" spans="1:8" x14ac:dyDescent="0.3">
      <c r="A1986" s="1">
        <v>83.820851688659999</v>
      </c>
      <c r="B1986" s="1">
        <v>-65.202174120120006</v>
      </c>
      <c r="C1986" s="1" t="s">
        <v>12</v>
      </c>
      <c r="D1986" s="2" t="s">
        <v>2000</v>
      </c>
      <c r="E1986" s="1" t="s">
        <v>15</v>
      </c>
      <c r="F1986" s="1" t="s">
        <v>16</v>
      </c>
      <c r="G1986" s="1">
        <v>15.9885</v>
      </c>
      <c r="H1986" s="1">
        <v>5.9999999999999995E-4</v>
      </c>
    </row>
    <row r="1987" spans="1:8" x14ac:dyDescent="0.3">
      <c r="A1987" s="1">
        <v>84.320468648909994</v>
      </c>
      <c r="B1987" s="1">
        <v>-65.106697113319996</v>
      </c>
      <c r="C1987" s="1" t="s">
        <v>17</v>
      </c>
      <c r="D1987" s="2" t="s">
        <v>2001</v>
      </c>
      <c r="E1987" s="1">
        <v>13.078798170000001</v>
      </c>
      <c r="F1987" s="1">
        <v>8.9083000000000001E-4</v>
      </c>
      <c r="G1987" s="1">
        <v>16.5275</v>
      </c>
      <c r="H1987" s="1">
        <v>1.6000000000000001E-3</v>
      </c>
    </row>
    <row r="1988" spans="1:8" x14ac:dyDescent="0.3">
      <c r="A1988" s="1">
        <v>82.181504255799993</v>
      </c>
      <c r="B1988" s="1">
        <v>-64.891325847649995</v>
      </c>
      <c r="C1988" s="1" t="s">
        <v>12</v>
      </c>
      <c r="D1988" s="2" t="s">
        <v>2002</v>
      </c>
      <c r="E1988" s="1" t="s">
        <v>15</v>
      </c>
      <c r="F1988" s="1" t="s">
        <v>16</v>
      </c>
      <c r="G1988" s="1">
        <v>15.9396</v>
      </c>
      <c r="H1988" s="1">
        <v>4.0000000000000002E-4</v>
      </c>
    </row>
    <row r="1989" spans="1:8" x14ac:dyDescent="0.3">
      <c r="A1989" s="1">
        <v>81.795547344110005</v>
      </c>
      <c r="B1989" s="1">
        <v>-65.212432693720004</v>
      </c>
      <c r="C1989" s="1" t="s">
        <v>12</v>
      </c>
      <c r="D1989" s="2" t="s">
        <v>2003</v>
      </c>
      <c r="E1989" s="1">
        <v>3.5126191000000002</v>
      </c>
      <c r="F1989" s="1">
        <v>1.269E-5</v>
      </c>
      <c r="G1989" s="1">
        <v>15.7879</v>
      </c>
      <c r="H1989" s="1">
        <v>2.0000000000000001E-4</v>
      </c>
    </row>
    <row r="1990" spans="1:8" x14ac:dyDescent="0.3">
      <c r="A1990" s="1">
        <v>81.993139989580001</v>
      </c>
      <c r="B1990" s="1">
        <v>-65.050083462489994</v>
      </c>
      <c r="C1990" s="1" t="s">
        <v>12</v>
      </c>
      <c r="D1990" s="2" t="s">
        <v>2004</v>
      </c>
      <c r="E1990" s="1" t="s">
        <v>15</v>
      </c>
      <c r="F1990" s="1" t="s">
        <v>16</v>
      </c>
      <c r="G1990" s="1">
        <v>15.7963</v>
      </c>
      <c r="H1990" s="1">
        <v>2.9999999999999997E-4</v>
      </c>
    </row>
    <row r="1991" spans="1:8" x14ac:dyDescent="0.3">
      <c r="A1991" s="1">
        <v>80.415017897599995</v>
      </c>
      <c r="B1991" s="1">
        <v>-65.235373008150006</v>
      </c>
      <c r="C1991" s="1" t="s">
        <v>12</v>
      </c>
      <c r="D1991" s="2" t="s">
        <v>2005</v>
      </c>
      <c r="E1991" s="1">
        <v>2.7288250299999999</v>
      </c>
      <c r="F1991" s="1">
        <v>1.022E-5</v>
      </c>
      <c r="G1991" s="1">
        <v>15.9427</v>
      </c>
      <c r="H1991" s="1">
        <v>1E-4</v>
      </c>
    </row>
    <row r="1992" spans="1:8" x14ac:dyDescent="0.3">
      <c r="A1992" s="1">
        <v>76.759025973320007</v>
      </c>
      <c r="B1992" s="1">
        <v>-69.17155230473</v>
      </c>
      <c r="C1992" s="1" t="s">
        <v>12</v>
      </c>
      <c r="D1992" s="2" t="s">
        <v>2006</v>
      </c>
      <c r="E1992" s="1" t="s">
        <v>15</v>
      </c>
      <c r="F1992" s="1" t="s">
        <v>16</v>
      </c>
      <c r="G1992" s="1">
        <v>15.8116</v>
      </c>
      <c r="H1992" s="1">
        <v>2.9999999999999997E-4</v>
      </c>
    </row>
    <row r="1993" spans="1:8" x14ac:dyDescent="0.3">
      <c r="A1993" s="1">
        <v>76.468264954899993</v>
      </c>
      <c r="B1993" s="1">
        <v>-69.158310499980004</v>
      </c>
      <c r="C1993" s="1" t="s">
        <v>12</v>
      </c>
      <c r="D1993" s="2" t="s">
        <v>2007</v>
      </c>
      <c r="E1993" s="1">
        <v>4.6762724899999997</v>
      </c>
      <c r="F1993" s="1">
        <v>5.6419999999999999E-5</v>
      </c>
      <c r="G1993" s="1">
        <v>15.5016</v>
      </c>
      <c r="H1993" s="1">
        <v>5.0000000000000001E-4</v>
      </c>
    </row>
    <row r="1994" spans="1:8" x14ac:dyDescent="0.3">
      <c r="A1994" s="1">
        <v>75.942454553900006</v>
      </c>
      <c r="B1994" s="1">
        <v>-68.876747026090001</v>
      </c>
      <c r="C1994" s="1" t="s">
        <v>12</v>
      </c>
      <c r="D1994" s="2" t="s">
        <v>2008</v>
      </c>
      <c r="E1994" s="1">
        <v>22.310552860000001</v>
      </c>
      <c r="F1994" s="1">
        <v>3.6903000000000001E-4</v>
      </c>
      <c r="G1994" s="1">
        <v>13.7986</v>
      </c>
      <c r="H1994" s="1">
        <v>4.0000000000000002E-4</v>
      </c>
    </row>
    <row r="1995" spans="1:8" x14ac:dyDescent="0.3">
      <c r="A1995" s="1">
        <v>77.283562755760002</v>
      </c>
      <c r="B1995" s="1">
        <v>-68.945181617990002</v>
      </c>
      <c r="C1995" s="1" t="s">
        <v>12</v>
      </c>
      <c r="D1995" s="2" t="s">
        <v>2009</v>
      </c>
      <c r="E1995" s="1" t="s">
        <v>15</v>
      </c>
      <c r="F1995" s="1" t="s">
        <v>16</v>
      </c>
      <c r="G1995" s="1">
        <v>16.5624</v>
      </c>
      <c r="H1995" s="1">
        <v>5.0000000000000001E-4</v>
      </c>
    </row>
    <row r="1996" spans="1:8" x14ac:dyDescent="0.3">
      <c r="A1996" s="1">
        <v>77.335286525219999</v>
      </c>
      <c r="B1996" s="1">
        <v>-68.851437864860003</v>
      </c>
      <c r="C1996" s="1" t="s">
        <v>12</v>
      </c>
      <c r="D1996" s="2" t="s">
        <v>2010</v>
      </c>
      <c r="E1996" s="1">
        <v>9.6693139600000002</v>
      </c>
      <c r="F1996" s="1">
        <v>1.6242000000000001E-4</v>
      </c>
      <c r="G1996" s="1">
        <v>14.623699999999999</v>
      </c>
      <c r="H1996" s="1">
        <v>6.9999999999999999E-4</v>
      </c>
    </row>
    <row r="1997" spans="1:8" x14ac:dyDescent="0.3">
      <c r="A1997" s="1">
        <v>76.952880975759996</v>
      </c>
      <c r="B1997" s="1">
        <v>-68.634069549909995</v>
      </c>
      <c r="C1997" s="1" t="s">
        <v>12</v>
      </c>
      <c r="D1997" s="2" t="s">
        <v>2011</v>
      </c>
      <c r="E1997" s="1">
        <v>4.4211814800000004</v>
      </c>
      <c r="F1997" s="1">
        <v>4.7809999999999998E-5</v>
      </c>
      <c r="G1997" s="1">
        <v>14.696199999999999</v>
      </c>
      <c r="H1997" s="1">
        <v>2.0000000000000001E-4</v>
      </c>
    </row>
    <row r="1998" spans="1:8" x14ac:dyDescent="0.3">
      <c r="A1998" s="1">
        <v>83.236488024280007</v>
      </c>
      <c r="B1998" s="1">
        <v>-66.344947995520002</v>
      </c>
      <c r="C1998" s="1" t="s">
        <v>12</v>
      </c>
      <c r="D1998" s="2" t="s">
        <v>2012</v>
      </c>
      <c r="E1998" s="1" t="s">
        <v>15</v>
      </c>
      <c r="F1998" s="1" t="s">
        <v>16</v>
      </c>
      <c r="G1998" s="1">
        <v>15.0214</v>
      </c>
      <c r="H1998" s="1">
        <v>0</v>
      </c>
    </row>
    <row r="1999" spans="1:8" x14ac:dyDescent="0.3">
      <c r="A1999" s="1">
        <v>82.884387311889995</v>
      </c>
      <c r="B1999" s="1">
        <v>-66.642456643350002</v>
      </c>
      <c r="C1999" s="1" t="s">
        <v>12</v>
      </c>
      <c r="D1999" s="2" t="s">
        <v>2013</v>
      </c>
      <c r="E1999" s="1">
        <v>3.9206720800000001</v>
      </c>
      <c r="F1999" s="1">
        <v>1.942E-5</v>
      </c>
      <c r="G1999" s="1">
        <v>15.6989</v>
      </c>
      <c r="H1999" s="1">
        <v>1E-4</v>
      </c>
    </row>
    <row r="2000" spans="1:8" x14ac:dyDescent="0.3">
      <c r="A2000" s="1">
        <v>81.721506951059993</v>
      </c>
      <c r="B2000" s="1">
        <v>-66.398891567299998</v>
      </c>
      <c r="C2000" s="1" t="s">
        <v>17</v>
      </c>
      <c r="D2000" s="2" t="s">
        <v>2014</v>
      </c>
      <c r="E2000" s="1">
        <v>16.32745688</v>
      </c>
      <c r="F2000" s="1">
        <v>2.4595999999999998E-4</v>
      </c>
      <c r="G2000" s="1">
        <v>16.526</v>
      </c>
      <c r="H2000" s="1">
        <v>2.0000000000000001E-4</v>
      </c>
    </row>
    <row r="2001" spans="1:8" x14ac:dyDescent="0.3">
      <c r="A2001" s="1">
        <v>82.356731938549999</v>
      </c>
      <c r="B2001" s="1">
        <v>-66.239801286190001</v>
      </c>
      <c r="C2001" s="1" t="s">
        <v>12</v>
      </c>
      <c r="D2001" s="2" t="s">
        <v>2015</v>
      </c>
      <c r="E2001" s="1">
        <v>16.913340399999999</v>
      </c>
      <c r="F2001" s="1">
        <v>7.0099999999999996E-5</v>
      </c>
      <c r="G2001" s="1">
        <v>13.751799999999999</v>
      </c>
      <c r="H2001" s="1">
        <v>0</v>
      </c>
    </row>
    <row r="2002" spans="1:8" x14ac:dyDescent="0.3">
      <c r="A2002" s="1">
        <v>81.144760623769997</v>
      </c>
      <c r="B2002" s="1">
        <v>-66.825552121160001</v>
      </c>
      <c r="C2002" s="1" t="s">
        <v>12</v>
      </c>
      <c r="D2002" s="2" t="s">
        <v>2016</v>
      </c>
      <c r="E2002" s="1" t="s">
        <v>15</v>
      </c>
      <c r="F2002" s="1" t="s">
        <v>16</v>
      </c>
      <c r="G2002" s="1">
        <v>15.468999999999999</v>
      </c>
      <c r="H2002" s="1">
        <v>1E-4</v>
      </c>
    </row>
    <row r="2003" spans="1:8" x14ac:dyDescent="0.3">
      <c r="A2003" s="1">
        <v>80.63258322243</v>
      </c>
      <c r="B2003" s="1">
        <v>-66.594717295300001</v>
      </c>
      <c r="C2003" s="1" t="s">
        <v>12</v>
      </c>
      <c r="D2003" s="2" t="s">
        <v>2017</v>
      </c>
      <c r="E2003" s="1" t="s">
        <v>15</v>
      </c>
      <c r="F2003" s="1" t="s">
        <v>16</v>
      </c>
      <c r="G2003" s="1">
        <v>15.2285</v>
      </c>
      <c r="H2003" s="1">
        <v>1E-4</v>
      </c>
    </row>
    <row r="2004" spans="1:8" x14ac:dyDescent="0.3">
      <c r="A2004" s="1">
        <v>80.599914232930004</v>
      </c>
      <c r="B2004" s="1">
        <v>-66.653915827199995</v>
      </c>
      <c r="C2004" s="1" t="s">
        <v>12</v>
      </c>
      <c r="D2004" s="2" t="s">
        <v>2018</v>
      </c>
      <c r="E2004" s="1" t="s">
        <v>15</v>
      </c>
      <c r="F2004" s="1" t="s">
        <v>16</v>
      </c>
      <c r="G2004" s="1">
        <v>16.3996</v>
      </c>
      <c r="H2004" s="1">
        <v>1E-4</v>
      </c>
    </row>
    <row r="2005" spans="1:8" x14ac:dyDescent="0.3">
      <c r="A2005" s="1">
        <v>81.389795154449999</v>
      </c>
      <c r="B2005" s="1">
        <v>-66.660685036239997</v>
      </c>
      <c r="C2005" s="1" t="s">
        <v>12</v>
      </c>
      <c r="D2005" s="2" t="s">
        <v>2019</v>
      </c>
      <c r="E2005" s="1">
        <v>5.7096569300000004</v>
      </c>
      <c r="F2005" s="1">
        <v>2.4260000000000002E-5</v>
      </c>
      <c r="G2005" s="1">
        <v>15.3451</v>
      </c>
      <c r="H2005" s="1">
        <v>0</v>
      </c>
    </row>
    <row r="2006" spans="1:8" x14ac:dyDescent="0.3">
      <c r="A2006" s="1">
        <v>78.938235586610006</v>
      </c>
      <c r="B2006" s="1">
        <v>-66.233704308140005</v>
      </c>
      <c r="C2006" s="1" t="s">
        <v>12</v>
      </c>
      <c r="D2006" s="2" t="s">
        <v>2020</v>
      </c>
      <c r="E2006" s="1">
        <v>3.3157663400000001</v>
      </c>
      <c r="F2006" s="1">
        <v>1.0000000000000001E-5</v>
      </c>
      <c r="G2006" s="1">
        <v>15.904500000000001</v>
      </c>
      <c r="H2006" s="1">
        <v>1E-4</v>
      </c>
    </row>
    <row r="2007" spans="1:8" x14ac:dyDescent="0.3">
      <c r="A2007" s="1">
        <v>79.91096446377</v>
      </c>
      <c r="B2007" s="1">
        <v>-66.252157787119998</v>
      </c>
      <c r="C2007" s="1" t="s">
        <v>12</v>
      </c>
      <c r="D2007" s="2" t="s">
        <v>2021</v>
      </c>
      <c r="E2007" s="1" t="s">
        <v>15</v>
      </c>
      <c r="F2007" s="1" t="s">
        <v>16</v>
      </c>
      <c r="G2007" s="1">
        <v>14.958</v>
      </c>
      <c r="H2007" s="1">
        <v>0</v>
      </c>
    </row>
    <row r="2008" spans="1:8" x14ac:dyDescent="0.3">
      <c r="A2008" s="1">
        <v>79.762197623709994</v>
      </c>
      <c r="B2008" s="1">
        <v>-66.307244398899996</v>
      </c>
      <c r="C2008" s="1" t="s">
        <v>12</v>
      </c>
      <c r="D2008" s="2" t="s">
        <v>2022</v>
      </c>
      <c r="E2008" s="1">
        <v>3.16210229</v>
      </c>
      <c r="F2008" s="1">
        <v>2.79E-6</v>
      </c>
      <c r="G2008" s="1">
        <v>15.9077</v>
      </c>
      <c r="H2008" s="1">
        <v>1E-4</v>
      </c>
    </row>
    <row r="2009" spans="1:8" x14ac:dyDescent="0.3">
      <c r="A2009" s="1">
        <v>79.635274741520007</v>
      </c>
      <c r="B2009" s="1">
        <v>-66.276272914840007</v>
      </c>
      <c r="C2009" s="1" t="s">
        <v>12</v>
      </c>
      <c r="D2009" s="2" t="s">
        <v>2023</v>
      </c>
      <c r="E2009" s="1">
        <v>3.6870950499999999</v>
      </c>
      <c r="F2009" s="1">
        <v>3.36E-6</v>
      </c>
      <c r="G2009" s="1">
        <v>15.412599999999999</v>
      </c>
      <c r="H2009" s="1">
        <v>1E-4</v>
      </c>
    </row>
    <row r="2010" spans="1:8" x14ac:dyDescent="0.3">
      <c r="A2010" s="1">
        <v>80.100839725539998</v>
      </c>
      <c r="B2010" s="1">
        <v>-65.943799844690005</v>
      </c>
      <c r="C2010" s="1" t="s">
        <v>12</v>
      </c>
      <c r="D2010" s="2" t="s">
        <v>2024</v>
      </c>
      <c r="E2010" s="1">
        <v>5.0681495600000002</v>
      </c>
      <c r="F2010" s="1">
        <v>6.0499999999999997E-6</v>
      </c>
      <c r="G2010" s="1">
        <v>15.077</v>
      </c>
      <c r="H2010" s="1">
        <v>1E-4</v>
      </c>
    </row>
    <row r="2011" spans="1:8" x14ac:dyDescent="0.3">
      <c r="A2011" s="1">
        <v>79.458387183759996</v>
      </c>
      <c r="B2011" s="1">
        <v>-65.594607257109999</v>
      </c>
      <c r="C2011" s="1" t="s">
        <v>12</v>
      </c>
      <c r="D2011" s="2" t="s">
        <v>2025</v>
      </c>
      <c r="E2011" s="1" t="s">
        <v>15</v>
      </c>
      <c r="F2011" s="1" t="s">
        <v>16</v>
      </c>
      <c r="G2011" s="1">
        <v>15.6051</v>
      </c>
      <c r="H2011" s="1">
        <v>1E-4</v>
      </c>
    </row>
    <row r="2012" spans="1:8" x14ac:dyDescent="0.3">
      <c r="A2012" s="1">
        <v>79.378201664049996</v>
      </c>
      <c r="B2012" s="1">
        <v>-65.488835130859997</v>
      </c>
      <c r="C2012" s="1" t="s">
        <v>47</v>
      </c>
      <c r="D2012" s="2" t="s">
        <v>2026</v>
      </c>
      <c r="E2012" s="1">
        <v>0.93167001999999999</v>
      </c>
      <c r="F2012" s="1">
        <v>1.0100000000000001E-6</v>
      </c>
      <c r="G2012" s="1">
        <v>18.110199999999999</v>
      </c>
      <c r="H2012" s="1">
        <v>2.9999999999999997E-4</v>
      </c>
    </row>
    <row r="2013" spans="1:8" x14ac:dyDescent="0.3">
      <c r="A2013" s="1">
        <v>80.189628548670001</v>
      </c>
      <c r="B2013" s="1">
        <v>-65.331413731799998</v>
      </c>
      <c r="C2013" s="1" t="s">
        <v>12</v>
      </c>
      <c r="D2013" s="2" t="s">
        <v>2027</v>
      </c>
      <c r="E2013" s="1">
        <v>3.5660423099999998</v>
      </c>
      <c r="F2013" s="1">
        <v>1.128E-5</v>
      </c>
      <c r="G2013" s="1">
        <v>15.812900000000001</v>
      </c>
      <c r="H2013" s="1">
        <v>1E-4</v>
      </c>
    </row>
    <row r="2014" spans="1:8" x14ac:dyDescent="0.3">
      <c r="A2014" s="1">
        <v>83.256769373040001</v>
      </c>
      <c r="B2014" s="1">
        <v>-65.746886823059995</v>
      </c>
      <c r="C2014" s="1" t="s">
        <v>12</v>
      </c>
      <c r="D2014" s="2" t="s">
        <v>2028</v>
      </c>
      <c r="E2014" s="1" t="s">
        <v>15</v>
      </c>
      <c r="F2014" s="1" t="s">
        <v>16</v>
      </c>
      <c r="G2014" s="1">
        <v>15.1168</v>
      </c>
      <c r="H2014" s="1">
        <v>1E-4</v>
      </c>
    </row>
    <row r="2015" spans="1:8" x14ac:dyDescent="0.3">
      <c r="A2015" s="1">
        <v>82.309653196360003</v>
      </c>
      <c r="B2015" s="1">
        <v>-65.541726817020006</v>
      </c>
      <c r="C2015" s="1" t="s">
        <v>12</v>
      </c>
      <c r="D2015" s="2" t="s">
        <v>2029</v>
      </c>
      <c r="E2015" s="1">
        <v>2.3921036500000001</v>
      </c>
      <c r="F2015" s="1">
        <v>4.5299999999999998E-6</v>
      </c>
      <c r="G2015" s="1">
        <v>15.9084</v>
      </c>
      <c r="H2015" s="1">
        <v>2.0000000000000001E-4</v>
      </c>
    </row>
    <row r="2016" spans="1:8" x14ac:dyDescent="0.3">
      <c r="A2016" s="1">
        <v>82.529286611900005</v>
      </c>
      <c r="B2016" s="1">
        <v>-65.18875733678</v>
      </c>
      <c r="C2016" s="1" t="s">
        <v>12</v>
      </c>
      <c r="D2016" s="2" t="s">
        <v>2030</v>
      </c>
      <c r="E2016" s="1" t="s">
        <v>15</v>
      </c>
      <c r="F2016" s="1" t="s">
        <v>16</v>
      </c>
      <c r="G2016" s="1">
        <v>15.192399999999999</v>
      </c>
      <c r="H2016" s="1">
        <v>8.9999999999999998E-4</v>
      </c>
    </row>
    <row r="2017" spans="1:8" x14ac:dyDescent="0.3">
      <c r="A2017" s="1">
        <v>83.803373509099998</v>
      </c>
      <c r="B2017" s="1">
        <v>-65.30220898748</v>
      </c>
      <c r="C2017" s="1" t="s">
        <v>12</v>
      </c>
      <c r="D2017" s="2" t="s">
        <v>2031</v>
      </c>
      <c r="E2017" s="1">
        <v>3.15198841</v>
      </c>
      <c r="F2017" s="1">
        <v>3.5320000000000001E-5</v>
      </c>
      <c r="G2017" s="1">
        <v>15.8995</v>
      </c>
      <c r="H2017" s="1">
        <v>4.0000000000000002E-4</v>
      </c>
    </row>
    <row r="2018" spans="1:8" x14ac:dyDescent="0.3">
      <c r="A2018" s="1">
        <v>81.856928488969999</v>
      </c>
      <c r="B2018" s="1">
        <v>-65.351195688190003</v>
      </c>
      <c r="C2018" s="1" t="s">
        <v>12</v>
      </c>
      <c r="D2018" s="2" t="s">
        <v>2032</v>
      </c>
      <c r="E2018" s="1">
        <v>4.9071942399999999</v>
      </c>
      <c r="F2018" s="1">
        <v>2.2759999999999999E-5</v>
      </c>
      <c r="G2018" s="1">
        <v>15.2377</v>
      </c>
      <c r="H2018" s="1">
        <v>2.0000000000000001E-4</v>
      </c>
    </row>
    <row r="2019" spans="1:8" x14ac:dyDescent="0.3">
      <c r="A2019" s="1">
        <v>81.468740757290007</v>
      </c>
      <c r="B2019" s="1">
        <v>-65.111833203190002</v>
      </c>
      <c r="C2019" s="1" t="s">
        <v>12</v>
      </c>
      <c r="D2019" s="2" t="s">
        <v>2033</v>
      </c>
      <c r="E2019" s="1">
        <v>2.9867451300000001</v>
      </c>
      <c r="F2019" s="1">
        <v>8.8300000000000002E-6</v>
      </c>
      <c r="G2019" s="1">
        <v>15.8338</v>
      </c>
      <c r="H2019" s="1">
        <v>2.0000000000000001E-4</v>
      </c>
    </row>
    <row r="2020" spans="1:8" x14ac:dyDescent="0.3">
      <c r="A2020" s="1">
        <v>79.884822087090001</v>
      </c>
      <c r="B2020" s="1">
        <v>-64.614303787050005</v>
      </c>
      <c r="C2020" s="1" t="s">
        <v>12</v>
      </c>
      <c r="D2020" s="2" t="s">
        <v>2034</v>
      </c>
      <c r="E2020" s="1">
        <v>3.00199419</v>
      </c>
      <c r="F2020" s="1">
        <v>2.6840000000000001E-5</v>
      </c>
      <c r="G2020" s="1">
        <v>15.791499999999999</v>
      </c>
      <c r="H2020" s="1">
        <v>4.0000000000000002E-4</v>
      </c>
    </row>
    <row r="2021" spans="1:8" x14ac:dyDescent="0.3">
      <c r="A2021" s="1">
        <v>82.028657221520007</v>
      </c>
      <c r="B2021" s="1">
        <v>-64.916423681010002</v>
      </c>
      <c r="C2021" s="1" t="s">
        <v>12</v>
      </c>
      <c r="D2021" s="2" t="s">
        <v>2035</v>
      </c>
      <c r="E2021" s="1">
        <v>3.7638667699999999</v>
      </c>
      <c r="F2021" s="1">
        <v>2.5049999999999999E-5</v>
      </c>
      <c r="G2021" s="1">
        <v>15.7805</v>
      </c>
      <c r="H2021" s="1">
        <v>2.9999999999999997E-4</v>
      </c>
    </row>
    <row r="2022" spans="1:8" x14ac:dyDescent="0.3">
      <c r="A2022" s="1">
        <v>81.66558641748</v>
      </c>
      <c r="B2022" s="1">
        <v>-64.662589826930002</v>
      </c>
      <c r="C2022" s="1" t="s">
        <v>12</v>
      </c>
      <c r="D2022" s="2" t="s">
        <v>2036</v>
      </c>
      <c r="E2022" s="1">
        <v>2.6883657400000001</v>
      </c>
      <c r="F2022" s="1">
        <v>5.1137000000000003E-4</v>
      </c>
      <c r="G2022" s="1">
        <v>15.993600000000001</v>
      </c>
      <c r="H2022" s="1">
        <v>5.0000000000000001E-4</v>
      </c>
    </row>
    <row r="2023" spans="1:8" x14ac:dyDescent="0.3">
      <c r="A2023" s="1">
        <v>81.657225761120003</v>
      </c>
      <c r="B2023" s="1">
        <v>-64.218993800839996</v>
      </c>
      <c r="C2023" s="1" t="s">
        <v>12</v>
      </c>
      <c r="D2023" s="2" t="s">
        <v>2037</v>
      </c>
      <c r="E2023" s="1" t="s">
        <v>15</v>
      </c>
      <c r="F2023" s="1" t="s">
        <v>16</v>
      </c>
      <c r="G2023" s="1">
        <v>15.9376</v>
      </c>
      <c r="H2023" s="1">
        <v>4.0000000000000002E-4</v>
      </c>
    </row>
    <row r="2024" spans="1:8" x14ac:dyDescent="0.3">
      <c r="A2024" s="1">
        <v>76.90311481693</v>
      </c>
      <c r="B2024" s="1">
        <v>-69.212750213030006</v>
      </c>
      <c r="C2024" s="1" t="s">
        <v>12</v>
      </c>
      <c r="D2024" s="2" t="s">
        <v>2038</v>
      </c>
      <c r="E2024" s="1" t="s">
        <v>15</v>
      </c>
      <c r="F2024" s="1" t="s">
        <v>16</v>
      </c>
      <c r="G2024" s="1">
        <v>16.741599999999998</v>
      </c>
      <c r="H2024" s="1">
        <v>5.0000000000000001E-4</v>
      </c>
    </row>
    <row r="2025" spans="1:8" x14ac:dyDescent="0.3">
      <c r="A2025" s="1">
        <v>76.958587378519994</v>
      </c>
      <c r="B2025" s="1">
        <v>-69.045737825040007</v>
      </c>
      <c r="C2025" s="1" t="s">
        <v>12</v>
      </c>
      <c r="D2025" s="2" t="s">
        <v>2039</v>
      </c>
      <c r="E2025" s="1" t="s">
        <v>15</v>
      </c>
      <c r="F2025" s="1" t="s">
        <v>16</v>
      </c>
      <c r="G2025" s="1">
        <v>15.9641</v>
      </c>
      <c r="H2025" s="1">
        <v>2.9999999999999997E-4</v>
      </c>
    </row>
    <row r="2026" spans="1:8" x14ac:dyDescent="0.3">
      <c r="A2026" s="1">
        <v>76.406230169020006</v>
      </c>
      <c r="B2026" s="1">
        <v>-68.956523979660005</v>
      </c>
      <c r="C2026" s="1" t="s">
        <v>12</v>
      </c>
      <c r="D2026" s="2" t="s">
        <v>2040</v>
      </c>
      <c r="E2026" s="1" t="s">
        <v>15</v>
      </c>
      <c r="F2026" s="1" t="s">
        <v>16</v>
      </c>
      <c r="G2026" s="1">
        <v>16.679099999999998</v>
      </c>
      <c r="H2026" s="1">
        <v>1.6000000000000001E-3</v>
      </c>
    </row>
    <row r="2027" spans="1:8" x14ac:dyDescent="0.3">
      <c r="A2027" s="1">
        <v>76.310497788519996</v>
      </c>
      <c r="B2027" s="1">
        <v>-68.768673861959996</v>
      </c>
      <c r="C2027" s="1" t="s">
        <v>12</v>
      </c>
      <c r="D2027" s="2" t="s">
        <v>2041</v>
      </c>
      <c r="E2027" s="1">
        <v>4.3803873900000001</v>
      </c>
      <c r="F2027" s="1">
        <v>1.43E-5</v>
      </c>
      <c r="G2027" s="1">
        <v>15.4938</v>
      </c>
      <c r="H2027" s="1">
        <v>2.9999999999999997E-4</v>
      </c>
    </row>
    <row r="2028" spans="1:8" x14ac:dyDescent="0.3">
      <c r="A2028" s="1">
        <v>141.27575661240999</v>
      </c>
      <c r="B2028" s="1">
        <v>-43.466103594940002</v>
      </c>
      <c r="C2028" s="1" t="s">
        <v>12</v>
      </c>
      <c r="D2028" s="2" t="s">
        <v>2042</v>
      </c>
      <c r="E2028" s="1">
        <v>9.9800044999999997</v>
      </c>
      <c r="F2028" s="1">
        <v>9.4590000000000001E-5</v>
      </c>
      <c r="G2028" s="1">
        <v>11.0617</v>
      </c>
      <c r="H2028" s="1">
        <v>2.0000000000000001E-4</v>
      </c>
    </row>
    <row r="2029" spans="1:8" x14ac:dyDescent="0.3">
      <c r="A2029" s="1">
        <v>143.47582789359001</v>
      </c>
      <c r="B2029" s="1">
        <v>-41.411886763779997</v>
      </c>
      <c r="C2029" s="1" t="s">
        <v>12</v>
      </c>
      <c r="D2029" s="2" t="s">
        <v>2043</v>
      </c>
      <c r="E2029" s="1" t="s">
        <v>15</v>
      </c>
      <c r="F2029" s="1" t="s">
        <v>16</v>
      </c>
      <c r="G2029" s="1">
        <v>16.350999999999999</v>
      </c>
      <c r="H2029" s="1">
        <v>4.0000000000000002E-4</v>
      </c>
    </row>
    <row r="2030" spans="1:8" x14ac:dyDescent="0.3">
      <c r="A2030" s="1">
        <v>152.59185511257999</v>
      </c>
      <c r="B2030" s="1">
        <v>-44.158738547939997</v>
      </c>
      <c r="C2030" s="1" t="s">
        <v>12</v>
      </c>
      <c r="D2030" s="2" t="s">
        <v>2044</v>
      </c>
      <c r="E2030" s="1">
        <v>7.7778507499999998</v>
      </c>
      <c r="F2030" s="1">
        <v>2.8070000000000001E-5</v>
      </c>
      <c r="G2030" s="1">
        <v>13.6881</v>
      </c>
      <c r="H2030" s="1">
        <v>1E-4</v>
      </c>
    </row>
    <row r="2031" spans="1:8" x14ac:dyDescent="0.3">
      <c r="A2031" s="1">
        <v>237.95332098188999</v>
      </c>
      <c r="B2031" s="1">
        <v>-56.364182332559999</v>
      </c>
      <c r="C2031" s="1" t="s">
        <v>17</v>
      </c>
      <c r="D2031" s="2" t="s">
        <v>2045</v>
      </c>
      <c r="E2031" s="1">
        <v>5.4041646700000001</v>
      </c>
      <c r="F2031" s="1">
        <v>9.1840000000000002E-5</v>
      </c>
      <c r="G2031" s="1">
        <v>11.110099999999999</v>
      </c>
      <c r="H2031" s="1">
        <v>2.0000000000000001E-4</v>
      </c>
    </row>
    <row r="2032" spans="1:8" x14ac:dyDescent="0.3">
      <c r="A2032" s="1">
        <v>240.72828871309</v>
      </c>
      <c r="B2032" s="1">
        <v>-56.70925206223</v>
      </c>
      <c r="C2032" s="1" t="s">
        <v>12</v>
      </c>
      <c r="D2032" s="2" t="s">
        <v>2046</v>
      </c>
      <c r="E2032" s="1" t="s">
        <v>15</v>
      </c>
      <c r="F2032" s="1" t="s">
        <v>16</v>
      </c>
      <c r="G2032" s="1">
        <v>17.127500000000001</v>
      </c>
      <c r="H2032" s="1">
        <v>2.9999999999999997E-4</v>
      </c>
    </row>
    <row r="2033" spans="1:8" x14ac:dyDescent="0.3">
      <c r="A2033" s="1">
        <v>240.40305015039999</v>
      </c>
      <c r="B2033" s="1">
        <v>-56.184769793080001</v>
      </c>
      <c r="C2033" s="1" t="s">
        <v>12</v>
      </c>
      <c r="D2033" s="2" t="s">
        <v>2047</v>
      </c>
      <c r="E2033" s="1">
        <v>3.7936871399999998</v>
      </c>
      <c r="F2033" s="1">
        <v>1.225E-5</v>
      </c>
      <c r="G2033" s="1">
        <v>15.0237</v>
      </c>
      <c r="H2033" s="1">
        <v>2.0000000000000001E-4</v>
      </c>
    </row>
    <row r="2034" spans="1:8" x14ac:dyDescent="0.3">
      <c r="A2034" s="1">
        <v>243.37567810890999</v>
      </c>
      <c r="B2034" s="1">
        <v>-35.447664259310002</v>
      </c>
      <c r="C2034" s="1" t="s">
        <v>12</v>
      </c>
      <c r="D2034" s="2" t="s">
        <v>2048</v>
      </c>
      <c r="E2034" s="1" t="s">
        <v>15</v>
      </c>
      <c r="F2034" s="1" t="s">
        <v>16</v>
      </c>
      <c r="G2034" s="1">
        <v>16.364100000000001</v>
      </c>
      <c r="H2034" s="1">
        <v>2.0000000000000001E-4</v>
      </c>
    </row>
    <row r="2035" spans="1:8" x14ac:dyDescent="0.3">
      <c r="A2035" s="1">
        <v>250.53742673884</v>
      </c>
      <c r="B2035" s="1">
        <v>-57.312473282459997</v>
      </c>
      <c r="C2035" s="1" t="s">
        <v>12</v>
      </c>
      <c r="D2035" s="2" t="s">
        <v>2049</v>
      </c>
      <c r="E2035" s="1">
        <v>5.9572982200000002</v>
      </c>
      <c r="F2035" s="1">
        <v>1.0180000000000001E-5</v>
      </c>
      <c r="G2035" s="1">
        <v>12.819800000000001</v>
      </c>
      <c r="H2035" s="1">
        <v>1E-4</v>
      </c>
    </row>
    <row r="2036" spans="1:8" x14ac:dyDescent="0.3">
      <c r="A2036" s="1">
        <v>251.46218755665001</v>
      </c>
      <c r="B2036" s="1">
        <v>-55.79563903383</v>
      </c>
      <c r="C2036" s="1" t="s">
        <v>17</v>
      </c>
      <c r="D2036" s="2" t="s">
        <v>2050</v>
      </c>
      <c r="E2036" s="1">
        <v>16.05329381</v>
      </c>
      <c r="F2036" s="1">
        <v>1.1704E-4</v>
      </c>
      <c r="G2036" s="1">
        <v>13.5755</v>
      </c>
      <c r="H2036" s="1">
        <v>1E-4</v>
      </c>
    </row>
    <row r="2037" spans="1:8" x14ac:dyDescent="0.3">
      <c r="A2037" s="1">
        <v>252.63144049405</v>
      </c>
      <c r="B2037" s="1">
        <v>-58.708581178480003</v>
      </c>
      <c r="C2037" s="1" t="s">
        <v>12</v>
      </c>
      <c r="D2037" s="2" t="s">
        <v>2051</v>
      </c>
      <c r="E2037" s="1" t="s">
        <v>15</v>
      </c>
      <c r="F2037" s="1" t="s">
        <v>16</v>
      </c>
      <c r="G2037" s="1">
        <v>16.0702</v>
      </c>
      <c r="H2037" s="1">
        <v>2.8E-3</v>
      </c>
    </row>
    <row r="2038" spans="1:8" x14ac:dyDescent="0.3">
      <c r="A2038" s="1">
        <v>249.73382035044</v>
      </c>
      <c r="B2038" s="1">
        <v>-54.262641075609999</v>
      </c>
      <c r="C2038" s="1" t="s">
        <v>12</v>
      </c>
      <c r="D2038" s="2" t="s">
        <v>2052</v>
      </c>
      <c r="E2038" s="1">
        <v>4.30620578</v>
      </c>
      <c r="F2038" s="1">
        <v>4.8760000000000001E-5</v>
      </c>
      <c r="G2038" s="1">
        <v>17.304600000000001</v>
      </c>
      <c r="H2038" s="1">
        <v>5.9999999999999995E-4</v>
      </c>
    </row>
    <row r="2039" spans="1:8" x14ac:dyDescent="0.3">
      <c r="A2039" s="1">
        <v>252.50315568635</v>
      </c>
      <c r="B2039" s="1">
        <v>-54.369476894180004</v>
      </c>
      <c r="C2039" s="1" t="s">
        <v>17</v>
      </c>
      <c r="D2039" s="2" t="s">
        <v>2053</v>
      </c>
      <c r="E2039" s="1">
        <v>8.1357384199999991</v>
      </c>
      <c r="F2039" s="1">
        <v>1.7186E-4</v>
      </c>
      <c r="G2039" s="1">
        <v>14.9918</v>
      </c>
      <c r="H2039" s="1">
        <v>1E-4</v>
      </c>
    </row>
    <row r="2040" spans="1:8" x14ac:dyDescent="0.3">
      <c r="A2040" s="1">
        <v>247.54254557662</v>
      </c>
      <c r="B2040" s="1">
        <v>-57.331403261049999</v>
      </c>
      <c r="C2040" s="1" t="s">
        <v>12</v>
      </c>
      <c r="D2040" s="2" t="s">
        <v>2054</v>
      </c>
      <c r="E2040" s="1">
        <v>2.0066466100000002</v>
      </c>
      <c r="F2040" s="1">
        <v>3.1099999999999999E-6</v>
      </c>
      <c r="G2040" s="1">
        <v>13.6379</v>
      </c>
      <c r="H2040" s="1">
        <v>1E-4</v>
      </c>
    </row>
    <row r="2041" spans="1:8" x14ac:dyDescent="0.3">
      <c r="A2041" s="1">
        <v>286.34786748186002</v>
      </c>
      <c r="B2041" s="1">
        <v>14.802673960290001</v>
      </c>
      <c r="C2041" s="1" t="s">
        <v>12</v>
      </c>
      <c r="D2041" s="2" t="s">
        <v>2055</v>
      </c>
      <c r="E2041" s="1" t="s">
        <v>15</v>
      </c>
      <c r="F2041" s="1" t="s">
        <v>16</v>
      </c>
      <c r="G2041" s="1">
        <v>15.135</v>
      </c>
      <c r="H2041" s="1">
        <v>1E-4</v>
      </c>
    </row>
    <row r="2042" spans="1:8" x14ac:dyDescent="0.3">
      <c r="A2042" s="1">
        <v>281.47541247956002</v>
      </c>
      <c r="B2042" s="1">
        <v>12.33609821141</v>
      </c>
      <c r="C2042" s="1" t="s">
        <v>12</v>
      </c>
      <c r="D2042" s="2" t="s">
        <v>2056</v>
      </c>
      <c r="E2042" s="1">
        <v>6.8317554400000002</v>
      </c>
      <c r="F2042" s="1">
        <v>8.1719999999999997E-5</v>
      </c>
      <c r="G2042" s="1">
        <v>9.7537000000000003</v>
      </c>
      <c r="H2042" s="1">
        <v>2.0000000000000001E-4</v>
      </c>
    </row>
    <row r="2043" spans="1:8" x14ac:dyDescent="0.3">
      <c r="A2043" s="1">
        <v>299.20561068870001</v>
      </c>
      <c r="B2043" s="1">
        <v>20.21744015805</v>
      </c>
      <c r="C2043" s="1" t="s">
        <v>12</v>
      </c>
      <c r="D2043" s="2" t="s">
        <v>2057</v>
      </c>
      <c r="E2043" s="1" t="s">
        <v>15</v>
      </c>
      <c r="F2043" s="1" t="s">
        <v>16</v>
      </c>
      <c r="G2043" s="1">
        <v>16.460699999999999</v>
      </c>
      <c r="H2043" s="1">
        <v>1E-3</v>
      </c>
    </row>
    <row r="2044" spans="1:8" x14ac:dyDescent="0.3">
      <c r="A2044" s="1">
        <v>301.56205867970999</v>
      </c>
      <c r="B2044" s="1">
        <v>20.736201056100001</v>
      </c>
      <c r="C2044" s="1" t="s">
        <v>12</v>
      </c>
      <c r="D2044" s="2" t="s">
        <v>2058</v>
      </c>
      <c r="E2044" s="1">
        <v>1.1399162199999999</v>
      </c>
      <c r="F2044" s="1">
        <v>1.99E-6</v>
      </c>
      <c r="G2044" s="1">
        <v>17.0838</v>
      </c>
      <c r="H2044" s="1">
        <v>5.0000000000000001E-4</v>
      </c>
    </row>
    <row r="2045" spans="1:8" x14ac:dyDescent="0.3">
      <c r="A2045" s="1">
        <v>160.70961528026001</v>
      </c>
      <c r="B2045" s="1">
        <v>-65.558050919289997</v>
      </c>
      <c r="C2045" s="1" t="s">
        <v>17</v>
      </c>
      <c r="D2045" s="2" t="s">
        <v>2059</v>
      </c>
      <c r="E2045" s="1">
        <v>3.1830398600000001</v>
      </c>
      <c r="F2045" s="1">
        <v>2.5559999999999999E-5</v>
      </c>
      <c r="G2045" s="1">
        <v>16.735700000000001</v>
      </c>
      <c r="H2045" s="1">
        <v>5.0000000000000001E-4</v>
      </c>
    </row>
    <row r="2046" spans="1:8" x14ac:dyDescent="0.3">
      <c r="A2046" s="1">
        <v>160.77274700564001</v>
      </c>
      <c r="B2046" s="1">
        <v>-64.155135568150001</v>
      </c>
      <c r="C2046" s="1" t="s">
        <v>12</v>
      </c>
      <c r="D2046" s="2" t="s">
        <v>2060</v>
      </c>
      <c r="E2046" s="1" t="s">
        <v>15</v>
      </c>
      <c r="F2046" s="1" t="s">
        <v>16</v>
      </c>
      <c r="G2046" s="1">
        <v>16.093599999999999</v>
      </c>
      <c r="H2046" s="1">
        <v>2.9999999999999997E-4</v>
      </c>
    </row>
    <row r="2047" spans="1:8" x14ac:dyDescent="0.3">
      <c r="A2047" s="1">
        <v>165.04707590762999</v>
      </c>
      <c r="B2047" s="1">
        <v>-66.577808614049999</v>
      </c>
      <c r="C2047" s="1" t="s">
        <v>12</v>
      </c>
      <c r="D2047" s="2" t="s">
        <v>2061</v>
      </c>
      <c r="E2047" s="1" t="s">
        <v>15</v>
      </c>
      <c r="F2047" s="1" t="s">
        <v>16</v>
      </c>
      <c r="G2047" s="1">
        <v>14.5716</v>
      </c>
      <c r="H2047" s="1">
        <v>1E-4</v>
      </c>
    </row>
    <row r="2048" spans="1:8" x14ac:dyDescent="0.3">
      <c r="A2048" s="1">
        <v>171.64645208339999</v>
      </c>
      <c r="B2048" s="1">
        <v>-65.582178501460007</v>
      </c>
      <c r="C2048" s="1" t="s">
        <v>12</v>
      </c>
      <c r="D2048" s="2" t="s">
        <v>2062</v>
      </c>
      <c r="E2048" s="1">
        <v>3.1167699999999998</v>
      </c>
      <c r="F2048" s="1">
        <v>6.7499999999999997E-6</v>
      </c>
      <c r="G2048" s="1">
        <v>14.9922</v>
      </c>
      <c r="H2048" s="1">
        <v>5.0000000000000001E-4</v>
      </c>
    </row>
    <row r="2049" spans="1:8" x14ac:dyDescent="0.3">
      <c r="A2049" s="1">
        <v>170.65292020141999</v>
      </c>
      <c r="B2049" s="1">
        <v>-65.384708428449997</v>
      </c>
      <c r="C2049" s="1" t="s">
        <v>12</v>
      </c>
      <c r="D2049" s="2" t="s">
        <v>2063</v>
      </c>
      <c r="E2049" s="1" t="s">
        <v>15</v>
      </c>
      <c r="F2049" s="1" t="s">
        <v>16</v>
      </c>
      <c r="G2049" s="1">
        <v>15.8482</v>
      </c>
      <c r="H2049" s="1">
        <v>2.0000000000000001E-4</v>
      </c>
    </row>
    <row r="2050" spans="1:8" x14ac:dyDescent="0.3">
      <c r="A2050" s="1">
        <v>162.35781372688999</v>
      </c>
      <c r="B2050" s="1">
        <v>-66.625341155870004</v>
      </c>
      <c r="C2050" s="1" t="s">
        <v>12</v>
      </c>
      <c r="D2050" s="2" t="s">
        <v>2064</v>
      </c>
      <c r="E2050" s="1">
        <v>4.0141712700000003</v>
      </c>
      <c r="F2050" s="1">
        <v>1.1780000000000001E-5</v>
      </c>
      <c r="G2050" s="1">
        <v>14.0389</v>
      </c>
      <c r="H2050" s="1">
        <v>1E-4</v>
      </c>
    </row>
    <row r="2051" spans="1:8" x14ac:dyDescent="0.3">
      <c r="A2051" s="1">
        <v>178.47740998033001</v>
      </c>
      <c r="B2051" s="1">
        <v>-66.155508353689996</v>
      </c>
      <c r="C2051" s="1" t="s">
        <v>12</v>
      </c>
      <c r="D2051" s="2" t="s">
        <v>2065</v>
      </c>
      <c r="E2051" s="1" t="s">
        <v>15</v>
      </c>
      <c r="F2051" s="1" t="s">
        <v>16</v>
      </c>
      <c r="G2051" s="1">
        <v>15.4062</v>
      </c>
      <c r="H2051" s="1">
        <v>2.0000000000000001E-4</v>
      </c>
    </row>
    <row r="2052" spans="1:8" x14ac:dyDescent="0.3">
      <c r="A2052" s="1">
        <v>172.31615152705999</v>
      </c>
      <c r="B2052" s="1">
        <v>-66.969412445930004</v>
      </c>
      <c r="C2052" s="1" t="s">
        <v>12</v>
      </c>
      <c r="D2052" s="2" t="s">
        <v>2066</v>
      </c>
      <c r="E2052" s="1">
        <v>6.5548618300000001</v>
      </c>
      <c r="F2052" s="1">
        <v>1.1889E-4</v>
      </c>
      <c r="G2052" s="1">
        <v>16.880800000000001</v>
      </c>
      <c r="H2052" s="1">
        <v>4.0000000000000002E-4</v>
      </c>
    </row>
    <row r="2053" spans="1:8" x14ac:dyDescent="0.3">
      <c r="A2053" s="1">
        <v>165.58593075918</v>
      </c>
      <c r="B2053" s="1">
        <v>-65.830088906309996</v>
      </c>
      <c r="C2053" s="1" t="s">
        <v>12</v>
      </c>
      <c r="D2053" s="2" t="s">
        <v>2067</v>
      </c>
      <c r="E2053" s="1" t="s">
        <v>15</v>
      </c>
      <c r="F2053" s="1" t="s">
        <v>16</v>
      </c>
      <c r="G2053" s="1">
        <v>14.181900000000001</v>
      </c>
      <c r="H2053" s="1">
        <v>2.0000000000000001E-4</v>
      </c>
    </row>
    <row r="2054" spans="1:8" x14ac:dyDescent="0.3">
      <c r="A2054" s="1">
        <v>164.28833805176001</v>
      </c>
      <c r="B2054" s="1">
        <v>-65.134744341849995</v>
      </c>
      <c r="C2054" s="1" t="s">
        <v>12</v>
      </c>
      <c r="D2054" s="2" t="s">
        <v>2068</v>
      </c>
      <c r="E2054" s="1">
        <v>31.448603210000002</v>
      </c>
      <c r="F2054" s="1">
        <v>3.2967000000000001E-4</v>
      </c>
      <c r="G2054" s="1">
        <v>8.66</v>
      </c>
      <c r="H2054" s="1">
        <v>4.0000000000000002E-4</v>
      </c>
    </row>
    <row r="2055" spans="1:8" x14ac:dyDescent="0.3">
      <c r="A2055" s="1">
        <v>232.99255929316001</v>
      </c>
      <c r="B2055" s="1">
        <v>-59.667832947770002</v>
      </c>
      <c r="C2055" s="1" t="s">
        <v>12</v>
      </c>
      <c r="D2055" s="2" t="s">
        <v>2069</v>
      </c>
      <c r="E2055" s="1">
        <v>1.2482932900000001</v>
      </c>
      <c r="F2055" s="1">
        <v>3.3999999999999997E-7</v>
      </c>
      <c r="G2055" s="1">
        <v>14.3232</v>
      </c>
      <c r="H2055" s="1">
        <v>1E-4</v>
      </c>
    </row>
    <row r="2056" spans="1:8" x14ac:dyDescent="0.3">
      <c r="A2056" s="1">
        <v>234.52125157822999</v>
      </c>
      <c r="B2056" s="1">
        <v>-58.694407796809998</v>
      </c>
      <c r="C2056" s="1" t="s">
        <v>12</v>
      </c>
      <c r="D2056" s="2" t="s">
        <v>2070</v>
      </c>
      <c r="E2056" s="1">
        <v>4.4757538800000001</v>
      </c>
      <c r="F2056" s="1">
        <v>2.4150000000000001E-5</v>
      </c>
      <c r="G2056" s="1">
        <v>15.2416</v>
      </c>
      <c r="H2056" s="1">
        <v>1E-4</v>
      </c>
    </row>
    <row r="2057" spans="1:8" x14ac:dyDescent="0.3">
      <c r="A2057" s="1">
        <v>234.44692083624</v>
      </c>
      <c r="B2057" s="1">
        <v>-58.141425026180002</v>
      </c>
      <c r="C2057" s="1" t="s">
        <v>17</v>
      </c>
      <c r="D2057" s="2" t="s">
        <v>2071</v>
      </c>
      <c r="E2057" s="1">
        <v>1.2433607600000001</v>
      </c>
      <c r="F2057" s="1">
        <v>2.2299999999999998E-6</v>
      </c>
      <c r="G2057" s="1">
        <v>13.578099999999999</v>
      </c>
      <c r="H2057" s="1">
        <v>1E-4</v>
      </c>
    </row>
    <row r="2058" spans="1:8" x14ac:dyDescent="0.3">
      <c r="A2058" s="1">
        <v>232.96911193541001</v>
      </c>
      <c r="B2058" s="1">
        <v>-59.249802098579998</v>
      </c>
      <c r="C2058" s="1" t="s">
        <v>12</v>
      </c>
      <c r="D2058" s="2" t="s">
        <v>2072</v>
      </c>
      <c r="E2058" s="1">
        <v>4.3729220599999996</v>
      </c>
      <c r="F2058" s="1">
        <v>1.9700000000000001E-5</v>
      </c>
      <c r="G2058" s="1">
        <v>8.6539999999999999</v>
      </c>
      <c r="H2058" s="1">
        <v>1E-4</v>
      </c>
    </row>
    <row r="2059" spans="1:8" x14ac:dyDescent="0.3">
      <c r="A2059" s="1">
        <v>187.47105098805</v>
      </c>
      <c r="B2059" s="1">
        <v>-55.369435043499998</v>
      </c>
      <c r="C2059" s="1" t="s">
        <v>12</v>
      </c>
      <c r="D2059" s="2" t="s">
        <v>2073</v>
      </c>
      <c r="E2059" s="1">
        <v>4.0557389600000002</v>
      </c>
      <c r="F2059" s="1">
        <v>9.4590000000000001E-5</v>
      </c>
      <c r="G2059" s="1">
        <v>18.214500000000001</v>
      </c>
      <c r="H2059" s="1">
        <v>8.0000000000000004E-4</v>
      </c>
    </row>
    <row r="2060" spans="1:8" x14ac:dyDescent="0.3">
      <c r="A2060" s="1">
        <v>193.56287697985999</v>
      </c>
      <c r="B2060" s="1">
        <v>-51.875176703789997</v>
      </c>
      <c r="C2060" s="1" t="s">
        <v>12</v>
      </c>
      <c r="D2060" s="2" t="s">
        <v>2074</v>
      </c>
      <c r="E2060" s="1">
        <v>3.3274020200000001</v>
      </c>
      <c r="F2060" s="1">
        <v>7.4099999999999999E-5</v>
      </c>
      <c r="G2060" s="1">
        <v>17.517900000000001</v>
      </c>
      <c r="H2060" s="1">
        <v>4.0000000000000002E-4</v>
      </c>
    </row>
    <row r="2061" spans="1:8" x14ac:dyDescent="0.3">
      <c r="A2061" s="1">
        <v>6.5810457529199997</v>
      </c>
      <c r="B2061" s="1">
        <v>51.280343971960001</v>
      </c>
      <c r="C2061" s="1" t="s">
        <v>12</v>
      </c>
      <c r="D2061" s="2" t="s">
        <v>2075</v>
      </c>
      <c r="E2061" s="1">
        <v>2.13845113</v>
      </c>
      <c r="F2061" s="1">
        <v>2.04E-6</v>
      </c>
      <c r="G2061" s="1">
        <v>7.5846</v>
      </c>
      <c r="H2061" s="1">
        <v>1E-4</v>
      </c>
    </row>
    <row r="2062" spans="1:8" x14ac:dyDescent="0.3">
      <c r="A2062" s="1">
        <v>1.2117059321200001</v>
      </c>
      <c r="B2062" s="1">
        <v>50.234863283830002</v>
      </c>
      <c r="C2062" s="1" t="s">
        <v>17</v>
      </c>
      <c r="D2062" s="2" t="s">
        <v>2076</v>
      </c>
      <c r="E2062" s="1">
        <v>9.1562153199999994</v>
      </c>
      <c r="F2062" s="1">
        <v>4.1090000000000001E-5</v>
      </c>
      <c r="G2062" s="1">
        <v>11.2804</v>
      </c>
      <c r="H2062" s="1">
        <v>1E-4</v>
      </c>
    </row>
    <row r="2063" spans="1:8" x14ac:dyDescent="0.3">
      <c r="A2063" s="1">
        <v>160.6545373845</v>
      </c>
      <c r="B2063" s="1">
        <v>34.767133860770002</v>
      </c>
      <c r="C2063" s="1" t="s">
        <v>12</v>
      </c>
      <c r="D2063" s="2" t="s">
        <v>2077</v>
      </c>
      <c r="E2063" s="1" t="s">
        <v>15</v>
      </c>
      <c r="F2063" s="1" t="s">
        <v>16</v>
      </c>
      <c r="G2063" s="1">
        <v>17.1402</v>
      </c>
      <c r="H2063" s="1">
        <v>8.9999999999999998E-4</v>
      </c>
    </row>
    <row r="2064" spans="1:8" x14ac:dyDescent="0.3">
      <c r="A2064" s="1">
        <v>148.37634007078</v>
      </c>
      <c r="B2064" s="1">
        <v>44.283589535019999</v>
      </c>
      <c r="C2064" s="1" t="s">
        <v>12</v>
      </c>
      <c r="D2064" s="2" t="s">
        <v>2078</v>
      </c>
      <c r="E2064" s="1">
        <v>6.3665673600000003</v>
      </c>
      <c r="F2064" s="1">
        <v>2.5590000000000001E-5</v>
      </c>
      <c r="G2064" s="1">
        <v>13.5722</v>
      </c>
      <c r="H2064" s="1">
        <v>1E-4</v>
      </c>
    </row>
    <row r="2065" spans="1:8" x14ac:dyDescent="0.3">
      <c r="A2065" s="1">
        <v>109.84201787947001</v>
      </c>
      <c r="B2065" s="1">
        <v>-19.540326533270001</v>
      </c>
      <c r="C2065" s="1" t="s">
        <v>12</v>
      </c>
      <c r="D2065" s="2" t="s">
        <v>2079</v>
      </c>
      <c r="E2065" s="1" t="s">
        <v>15</v>
      </c>
      <c r="F2065" s="1" t="s">
        <v>16</v>
      </c>
      <c r="G2065" s="1">
        <v>12.792899999999999</v>
      </c>
      <c r="H2065" s="1">
        <v>1E-4</v>
      </c>
    </row>
    <row r="2066" spans="1:8" x14ac:dyDescent="0.3">
      <c r="A2066" s="1">
        <v>337.77214046588</v>
      </c>
      <c r="B2066" s="1">
        <v>60.265694556420002</v>
      </c>
      <c r="C2066" s="1" t="s">
        <v>12</v>
      </c>
      <c r="D2066" s="2" t="s">
        <v>2080</v>
      </c>
      <c r="E2066" s="1" t="s">
        <v>15</v>
      </c>
      <c r="F2066" s="1" t="s">
        <v>16</v>
      </c>
      <c r="G2066" s="1">
        <v>10.868399999999999</v>
      </c>
      <c r="H2066" s="1">
        <v>1E-4</v>
      </c>
    </row>
    <row r="2067" spans="1:8" x14ac:dyDescent="0.3">
      <c r="A2067" s="1">
        <v>328.64443429295</v>
      </c>
      <c r="B2067" s="1">
        <v>59.121675906619998</v>
      </c>
      <c r="C2067" s="1" t="s">
        <v>12</v>
      </c>
      <c r="D2067" s="2" t="s">
        <v>2081</v>
      </c>
      <c r="E2067" s="1">
        <v>3.7581723600000001</v>
      </c>
      <c r="F2067" s="1">
        <v>6.2899999999999999E-6</v>
      </c>
      <c r="G2067" s="1">
        <v>13.8322</v>
      </c>
      <c r="H2067" s="1">
        <v>1E-4</v>
      </c>
    </row>
    <row r="2068" spans="1:8" x14ac:dyDescent="0.3">
      <c r="A2068" s="1">
        <v>329.46630848645998</v>
      </c>
      <c r="B2068" s="1">
        <v>61.01884790071</v>
      </c>
      <c r="C2068" s="1" t="s">
        <v>12</v>
      </c>
      <c r="D2068" s="2" t="s">
        <v>2082</v>
      </c>
      <c r="E2068" s="1" t="s">
        <v>15</v>
      </c>
      <c r="F2068" s="1" t="s">
        <v>16</v>
      </c>
      <c r="G2068" s="1">
        <v>7.5069999999999997</v>
      </c>
      <c r="H2068" s="1">
        <v>2.0000000000000001E-4</v>
      </c>
    </row>
    <row r="2069" spans="1:8" x14ac:dyDescent="0.3">
      <c r="A2069" s="1">
        <v>330.67040536163</v>
      </c>
      <c r="B2069" s="1">
        <v>59.452475335279999</v>
      </c>
      <c r="C2069" s="1" t="s">
        <v>12</v>
      </c>
      <c r="D2069" s="2" t="s">
        <v>2083</v>
      </c>
      <c r="E2069" s="1">
        <v>5.6883892999999999</v>
      </c>
      <c r="F2069" s="1">
        <v>3.5209999999999997E-5</v>
      </c>
      <c r="G2069" s="1">
        <v>13.1037</v>
      </c>
      <c r="H2069" s="1">
        <v>1E-4</v>
      </c>
    </row>
    <row r="2070" spans="1:8" x14ac:dyDescent="0.3">
      <c r="A2070" s="1">
        <v>249.80492701244</v>
      </c>
      <c r="B2070" s="1">
        <v>4.8492554314799996</v>
      </c>
      <c r="C2070" s="1" t="s">
        <v>12</v>
      </c>
      <c r="D2070" s="2" t="s">
        <v>2084</v>
      </c>
      <c r="E2070" s="1">
        <v>18.34240282</v>
      </c>
      <c r="F2070" s="1">
        <v>2.1489E-4</v>
      </c>
      <c r="G2070" s="1">
        <v>13.7239</v>
      </c>
      <c r="H2070" s="1">
        <v>2.9999999999999997E-4</v>
      </c>
    </row>
    <row r="2071" spans="1:8" x14ac:dyDescent="0.3">
      <c r="A2071" s="1">
        <v>255.14242375505</v>
      </c>
      <c r="B2071" s="1">
        <v>7.8111652036799999</v>
      </c>
      <c r="C2071" s="1" t="s">
        <v>12</v>
      </c>
      <c r="D2071" s="2" t="s">
        <v>2085</v>
      </c>
      <c r="E2071" s="1">
        <v>4.4604600400000001</v>
      </c>
      <c r="F2071" s="1">
        <v>1.1383E-4</v>
      </c>
      <c r="G2071" s="1">
        <v>17.317</v>
      </c>
      <c r="H2071" s="1">
        <v>2.9999999999999997E-4</v>
      </c>
    </row>
    <row r="2072" spans="1:8" x14ac:dyDescent="0.3">
      <c r="A2072" s="1">
        <v>244.96412445843001</v>
      </c>
      <c r="B2072" s="1">
        <v>5.2972099240199997</v>
      </c>
      <c r="C2072" s="1" t="s">
        <v>12</v>
      </c>
      <c r="D2072" s="2" t="s">
        <v>2086</v>
      </c>
      <c r="E2072" s="1" t="s">
        <v>15</v>
      </c>
      <c r="F2072" s="1" t="s">
        <v>16</v>
      </c>
      <c r="G2072" s="1">
        <v>16.403400000000001</v>
      </c>
      <c r="H2072" s="1">
        <v>2.9999999999999997E-4</v>
      </c>
    </row>
    <row r="2073" spans="1:8" x14ac:dyDescent="0.3">
      <c r="A2073" s="1">
        <v>49.88631006053</v>
      </c>
      <c r="B2073" s="1">
        <v>-28.294070370179998</v>
      </c>
      <c r="C2073" s="1" t="s">
        <v>12</v>
      </c>
      <c r="D2073" s="2" t="s">
        <v>2087</v>
      </c>
      <c r="E2073" s="1" t="s">
        <v>15</v>
      </c>
      <c r="F2073" s="1" t="s">
        <v>16</v>
      </c>
      <c r="G2073" s="1">
        <v>14.941000000000001</v>
      </c>
      <c r="H2073" s="1">
        <v>1E-4</v>
      </c>
    </row>
    <row r="2074" spans="1:8" x14ac:dyDescent="0.3">
      <c r="A2074" s="1">
        <v>39.876926561700003</v>
      </c>
      <c r="B2074" s="1">
        <v>-34.472242565670001</v>
      </c>
      <c r="C2074" s="1" t="s">
        <v>12</v>
      </c>
      <c r="D2074" s="2" t="s">
        <v>2088</v>
      </c>
      <c r="E2074" s="1" t="s">
        <v>15</v>
      </c>
      <c r="F2074" s="1" t="s">
        <v>16</v>
      </c>
      <c r="G2074" s="1">
        <v>18.001000000000001</v>
      </c>
      <c r="H2074" s="1">
        <v>4.0000000000000002E-4</v>
      </c>
    </row>
    <row r="2075" spans="1:8" x14ac:dyDescent="0.3">
      <c r="A2075" s="1">
        <v>39.722850952670001</v>
      </c>
      <c r="B2075" s="1">
        <v>-34.513535159569997</v>
      </c>
      <c r="C2075" s="1" t="s">
        <v>12</v>
      </c>
      <c r="D2075" s="2" t="s">
        <v>2089</v>
      </c>
      <c r="E2075" s="1">
        <v>1.6217617600000001</v>
      </c>
      <c r="F2075" s="1">
        <v>3.4990000000000002E-5</v>
      </c>
      <c r="G2075" s="1">
        <v>19.613099999999999</v>
      </c>
      <c r="H2075" s="1">
        <v>2.8999999999999998E-3</v>
      </c>
    </row>
    <row r="2076" spans="1:8" x14ac:dyDescent="0.3">
      <c r="A2076" s="1">
        <v>267.13517885958998</v>
      </c>
      <c r="B2076" s="1">
        <v>34.465586384950001</v>
      </c>
      <c r="C2076" s="1" t="s">
        <v>17</v>
      </c>
      <c r="D2076" s="2" t="s">
        <v>2090</v>
      </c>
      <c r="E2076" s="1">
        <v>12.10759418</v>
      </c>
      <c r="F2076" s="1">
        <v>1.5371499999999999E-3</v>
      </c>
      <c r="G2076" s="1">
        <v>10.454000000000001</v>
      </c>
      <c r="H2076" s="1">
        <v>8.0000000000000004E-4</v>
      </c>
    </row>
    <row r="2077" spans="1:8" x14ac:dyDescent="0.3">
      <c r="A2077" s="1">
        <v>61.120426578020002</v>
      </c>
      <c r="B2077" s="1">
        <v>-75.079698182119998</v>
      </c>
      <c r="C2077" s="1" t="s">
        <v>12</v>
      </c>
      <c r="D2077" s="2" t="s">
        <v>2091</v>
      </c>
      <c r="E2077" s="1" t="s">
        <v>15</v>
      </c>
      <c r="F2077" s="1" t="s">
        <v>16</v>
      </c>
      <c r="G2077" s="1">
        <v>15.150700000000001</v>
      </c>
      <c r="H2077" s="1">
        <v>2.0000000000000001E-4</v>
      </c>
    </row>
    <row r="2078" spans="1:8" x14ac:dyDescent="0.3">
      <c r="A2078" s="1">
        <v>268.97361708189999</v>
      </c>
      <c r="B2078" s="1">
        <v>35.829366129429999</v>
      </c>
      <c r="C2078" s="1" t="s">
        <v>12</v>
      </c>
      <c r="D2078" s="2" t="s">
        <v>2092</v>
      </c>
      <c r="E2078" s="1">
        <v>24.693650049999999</v>
      </c>
      <c r="F2078" s="1">
        <v>1.1688899999999999E-3</v>
      </c>
      <c r="G2078" s="1">
        <v>15.135199999999999</v>
      </c>
      <c r="H2078" s="1">
        <v>2.0000000000000001E-4</v>
      </c>
    </row>
    <row r="2079" spans="1:8" x14ac:dyDescent="0.3">
      <c r="A2079" s="1">
        <v>76.533304267130006</v>
      </c>
      <c r="B2079" s="1">
        <v>-78.368268687910003</v>
      </c>
      <c r="C2079" s="1" t="s">
        <v>12</v>
      </c>
      <c r="D2079" s="2" t="s">
        <v>2093</v>
      </c>
      <c r="E2079" s="1">
        <v>1.45337177</v>
      </c>
      <c r="F2079" s="1">
        <v>6.5400000000000001E-6</v>
      </c>
      <c r="G2079" s="1">
        <v>17.925000000000001</v>
      </c>
      <c r="H2079" s="1">
        <v>1.1999999999999999E-3</v>
      </c>
    </row>
    <row r="2080" spans="1:8" x14ac:dyDescent="0.3">
      <c r="A2080" s="1">
        <v>265.52038201369999</v>
      </c>
      <c r="B2080" s="1">
        <v>27.755735710309999</v>
      </c>
      <c r="C2080" s="1" t="s">
        <v>12</v>
      </c>
      <c r="D2080" s="2" t="s">
        <v>2094</v>
      </c>
      <c r="E2080" s="1" t="s">
        <v>15</v>
      </c>
      <c r="F2080" s="1" t="s">
        <v>16</v>
      </c>
      <c r="G2080" s="1">
        <v>16.8264</v>
      </c>
      <c r="H2080" s="1">
        <v>2.9999999999999997E-4</v>
      </c>
    </row>
    <row r="2081" spans="1:8" x14ac:dyDescent="0.3">
      <c r="A2081" s="1">
        <v>274.26251151421002</v>
      </c>
      <c r="B2081" s="1">
        <v>36.140295759419999</v>
      </c>
      <c r="C2081" s="1" t="s">
        <v>12</v>
      </c>
      <c r="D2081" s="2" t="s">
        <v>2095</v>
      </c>
      <c r="E2081" s="1">
        <v>10.531324720000001</v>
      </c>
      <c r="F2081" s="1">
        <v>5.5930000000000002E-5</v>
      </c>
      <c r="G2081" s="1">
        <v>12.209300000000001</v>
      </c>
      <c r="H2081" s="1">
        <v>1E-4</v>
      </c>
    </row>
    <row r="2082" spans="1:8" x14ac:dyDescent="0.3">
      <c r="A2082" s="1">
        <v>65.964386052699993</v>
      </c>
      <c r="B2082" s="1">
        <v>-76.911875230489997</v>
      </c>
      <c r="C2082" s="1" t="s">
        <v>17</v>
      </c>
      <c r="D2082" s="2" t="s">
        <v>2096</v>
      </c>
      <c r="E2082" s="1">
        <v>1.88358106</v>
      </c>
      <c r="F2082" s="1">
        <v>3.3900000000000002E-6</v>
      </c>
      <c r="G2082" s="1">
        <v>12.8803</v>
      </c>
      <c r="H2082" s="1">
        <v>2.0000000000000001E-4</v>
      </c>
    </row>
    <row r="2083" spans="1:8" x14ac:dyDescent="0.3">
      <c r="A2083" s="1">
        <v>273.57302535575002</v>
      </c>
      <c r="B2083" s="1">
        <v>29.259176640589999</v>
      </c>
      <c r="C2083" s="1" t="s">
        <v>12</v>
      </c>
      <c r="D2083" s="2" t="s">
        <v>2097</v>
      </c>
      <c r="E2083" s="1" t="s">
        <v>15</v>
      </c>
      <c r="F2083" s="1" t="s">
        <v>16</v>
      </c>
      <c r="G2083" s="1">
        <v>15.4458</v>
      </c>
      <c r="H2083" s="1">
        <v>2.0000000000000001E-4</v>
      </c>
    </row>
    <row r="2084" spans="1:8" x14ac:dyDescent="0.3">
      <c r="A2084" s="1">
        <v>273.41525625741002</v>
      </c>
      <c r="B2084" s="1">
        <v>37.477472902160002</v>
      </c>
      <c r="C2084" s="1" t="s">
        <v>17</v>
      </c>
      <c r="D2084" s="2" t="s">
        <v>2098</v>
      </c>
      <c r="E2084" s="1">
        <v>15.4032885</v>
      </c>
      <c r="F2084" s="1">
        <v>3.7478000000000001E-4</v>
      </c>
      <c r="G2084" s="1">
        <v>12.1523</v>
      </c>
      <c r="H2084" s="1">
        <v>1E-4</v>
      </c>
    </row>
    <row r="2085" spans="1:8" x14ac:dyDescent="0.3">
      <c r="A2085" s="1">
        <v>31.039233581689999</v>
      </c>
      <c r="B2085" s="1">
        <v>-77.077337867140002</v>
      </c>
      <c r="C2085" s="1" t="s">
        <v>12</v>
      </c>
      <c r="D2085" s="2" t="s">
        <v>2099</v>
      </c>
      <c r="E2085" s="1" t="s">
        <v>15</v>
      </c>
      <c r="F2085" s="1" t="s">
        <v>16</v>
      </c>
      <c r="G2085" s="1">
        <v>17.454000000000001</v>
      </c>
      <c r="H2085" s="1">
        <v>5.0000000000000001E-4</v>
      </c>
    </row>
    <row r="2086" spans="1:8" x14ac:dyDescent="0.3">
      <c r="A2086" s="1">
        <v>272.75562870560998</v>
      </c>
      <c r="B2086" s="1">
        <v>29.149048491359999</v>
      </c>
      <c r="C2086" s="1" t="s">
        <v>12</v>
      </c>
      <c r="D2086" s="2" t="s">
        <v>2100</v>
      </c>
      <c r="E2086" s="1" t="s">
        <v>15</v>
      </c>
      <c r="F2086" s="1" t="s">
        <v>16</v>
      </c>
      <c r="G2086" s="1">
        <v>14.5989</v>
      </c>
      <c r="H2086" s="1">
        <v>1E-4</v>
      </c>
    </row>
    <row r="2087" spans="1:8" x14ac:dyDescent="0.3">
      <c r="A2087" s="1">
        <v>55.768927097119999</v>
      </c>
      <c r="B2087" s="1">
        <v>-76.934045278819994</v>
      </c>
      <c r="C2087" s="1" t="s">
        <v>12</v>
      </c>
      <c r="D2087" s="2" t="s">
        <v>2101</v>
      </c>
      <c r="E2087" s="1">
        <v>1.4299150700000001</v>
      </c>
      <c r="F2087" s="1">
        <v>9.02E-6</v>
      </c>
      <c r="G2087" s="1">
        <v>17.9467</v>
      </c>
      <c r="H2087" s="1">
        <v>1E-3</v>
      </c>
    </row>
    <row r="2088" spans="1:8" x14ac:dyDescent="0.3">
      <c r="A2088" s="1">
        <v>19.457276427219998</v>
      </c>
      <c r="B2088" s="1">
        <v>-76.565436727740007</v>
      </c>
      <c r="C2088" s="1" t="s">
        <v>12</v>
      </c>
      <c r="D2088" s="2" t="s">
        <v>2102</v>
      </c>
      <c r="E2088" s="1" t="s">
        <v>15</v>
      </c>
      <c r="F2088" s="1" t="s">
        <v>16</v>
      </c>
      <c r="G2088" s="1">
        <v>16.799800000000001</v>
      </c>
      <c r="H2088" s="1">
        <v>5.9999999999999995E-4</v>
      </c>
    </row>
    <row r="2089" spans="1:8" x14ac:dyDescent="0.3">
      <c r="A2089" s="1">
        <v>23.448787322289999</v>
      </c>
      <c r="B2089" s="1">
        <v>-77.65615826682</v>
      </c>
      <c r="C2089" s="1" t="s">
        <v>12</v>
      </c>
      <c r="D2089" s="2" t="s">
        <v>2103</v>
      </c>
      <c r="E2089" s="1">
        <v>2.67259644</v>
      </c>
      <c r="F2089" s="1">
        <v>2.0190000000000002E-5</v>
      </c>
      <c r="G2089" s="1">
        <v>17.437100000000001</v>
      </c>
      <c r="H2089" s="1">
        <v>5.9999999999999995E-4</v>
      </c>
    </row>
    <row r="2090" spans="1:8" x14ac:dyDescent="0.3">
      <c r="A2090" s="1">
        <v>262.89822104953998</v>
      </c>
      <c r="B2090" s="1">
        <v>26.70087235538</v>
      </c>
      <c r="C2090" s="1" t="s">
        <v>12</v>
      </c>
      <c r="D2090" s="2" t="s">
        <v>2104</v>
      </c>
      <c r="E2090" s="1">
        <v>1.0552186800000001</v>
      </c>
      <c r="F2090" s="1">
        <v>6.7000000000000004E-7</v>
      </c>
      <c r="G2090" s="1">
        <v>15.415900000000001</v>
      </c>
      <c r="H2090" s="1">
        <v>5.0000000000000001E-4</v>
      </c>
    </row>
    <row r="2091" spans="1:8" x14ac:dyDescent="0.3">
      <c r="A2091" s="1">
        <v>39.26620534165</v>
      </c>
      <c r="B2091" s="1">
        <v>-77.050746151539997</v>
      </c>
      <c r="C2091" s="1" t="s">
        <v>12</v>
      </c>
      <c r="D2091" s="2" t="s">
        <v>2105</v>
      </c>
      <c r="E2091" s="1">
        <v>1.5007054399999999</v>
      </c>
      <c r="F2091" s="1">
        <v>1.9550000000000001E-5</v>
      </c>
      <c r="G2091" s="1">
        <v>17.995799999999999</v>
      </c>
      <c r="H2091" s="1">
        <v>6.9999999999999999E-4</v>
      </c>
    </row>
    <row r="2092" spans="1:8" x14ac:dyDescent="0.3">
      <c r="A2092" s="1">
        <v>10.11161023354</v>
      </c>
      <c r="B2092" s="1">
        <v>-77.757656302620006</v>
      </c>
      <c r="C2092" s="1" t="s">
        <v>12</v>
      </c>
      <c r="D2092" s="2" t="s">
        <v>2106</v>
      </c>
      <c r="E2092" s="1">
        <v>1.67594971</v>
      </c>
      <c r="F2092" s="1">
        <v>1.0869999999999999E-5</v>
      </c>
      <c r="G2092" s="1">
        <v>18.103200000000001</v>
      </c>
      <c r="H2092" s="1">
        <v>1.6000000000000001E-3</v>
      </c>
    </row>
    <row r="2093" spans="1:8" x14ac:dyDescent="0.3">
      <c r="A2093" s="1">
        <v>131.2213965784</v>
      </c>
      <c r="B2093" s="1">
        <v>-32.183782801459998</v>
      </c>
      <c r="C2093" s="1" t="s">
        <v>12</v>
      </c>
      <c r="D2093" s="2" t="s">
        <v>2107</v>
      </c>
      <c r="E2093" s="1">
        <v>8.7440545899999993</v>
      </c>
      <c r="F2093" s="1">
        <v>9.4040000000000001E-5</v>
      </c>
      <c r="G2093" s="1">
        <v>14.6389</v>
      </c>
      <c r="H2093" s="1">
        <v>2.0000000000000001E-4</v>
      </c>
    </row>
    <row r="2094" spans="1:8" x14ac:dyDescent="0.3">
      <c r="A2094" s="1">
        <v>142.41591640393</v>
      </c>
      <c r="B2094" s="1">
        <v>-27.739831751410001</v>
      </c>
      <c r="C2094" s="1" t="s">
        <v>17</v>
      </c>
      <c r="D2094" s="2" t="s">
        <v>2108</v>
      </c>
      <c r="E2094" s="1">
        <v>1.737212</v>
      </c>
      <c r="F2094" s="1">
        <v>9.0899999999999994E-6</v>
      </c>
      <c r="G2094" s="1">
        <v>15.707100000000001</v>
      </c>
      <c r="H2094" s="1">
        <v>2.9999999999999997E-4</v>
      </c>
    </row>
    <row r="2095" spans="1:8" x14ac:dyDescent="0.3">
      <c r="A2095" s="1">
        <v>243.18707125628001</v>
      </c>
      <c r="B2095" s="1">
        <v>-60.249467311510003</v>
      </c>
      <c r="C2095" s="1" t="s">
        <v>17</v>
      </c>
      <c r="D2095" s="2" t="s">
        <v>2109</v>
      </c>
      <c r="E2095" s="1">
        <v>18.657940549999999</v>
      </c>
      <c r="F2095" s="1">
        <v>3.1309000000000003E-4</v>
      </c>
      <c r="G2095" s="1">
        <v>15.707599999999999</v>
      </c>
      <c r="H2095" s="1">
        <v>2.0000000000000001E-4</v>
      </c>
    </row>
    <row r="2096" spans="1:8" x14ac:dyDescent="0.3">
      <c r="A2096" s="1">
        <v>244.94490533208</v>
      </c>
      <c r="B2096" s="1">
        <v>-60.669347932020003</v>
      </c>
      <c r="C2096" s="1" t="s">
        <v>12</v>
      </c>
      <c r="D2096" s="2" t="s">
        <v>2110</v>
      </c>
      <c r="E2096" s="1">
        <v>13.12216282</v>
      </c>
      <c r="F2096" s="1">
        <v>2.7463999999999999E-4</v>
      </c>
      <c r="G2096" s="1">
        <v>13.393800000000001</v>
      </c>
      <c r="H2096" s="1">
        <v>1E-4</v>
      </c>
    </row>
    <row r="2097" spans="1:8" x14ac:dyDescent="0.3">
      <c r="A2097" s="1">
        <v>247.40531719008001</v>
      </c>
      <c r="B2097" s="1">
        <v>-61.594380014510001</v>
      </c>
      <c r="C2097" s="1" t="s">
        <v>17</v>
      </c>
      <c r="D2097" s="2" t="s">
        <v>2111</v>
      </c>
      <c r="E2097" s="1">
        <v>20.361054599999999</v>
      </c>
      <c r="F2097" s="1">
        <v>2.8320999999999999E-4</v>
      </c>
      <c r="G2097" s="1">
        <v>15.9236</v>
      </c>
      <c r="H2097" s="1">
        <v>2.0000000000000001E-4</v>
      </c>
    </row>
    <row r="2098" spans="1:8" x14ac:dyDescent="0.3">
      <c r="A2098" s="1">
        <v>221.67486886297999</v>
      </c>
      <c r="B2098" s="1">
        <v>-61.461958624159998</v>
      </c>
      <c r="C2098" s="1" t="s">
        <v>12</v>
      </c>
      <c r="D2098" s="2" t="s">
        <v>2112</v>
      </c>
      <c r="E2098" s="1" t="s">
        <v>15</v>
      </c>
      <c r="F2098" s="1" t="s">
        <v>16</v>
      </c>
      <c r="G2098" s="1">
        <v>7.2882999999999996</v>
      </c>
      <c r="H2098" s="1">
        <v>1E-4</v>
      </c>
    </row>
    <row r="2099" spans="1:8" x14ac:dyDescent="0.3">
      <c r="A2099" s="1">
        <v>219.29984533125</v>
      </c>
      <c r="B2099" s="1">
        <v>-62.010916097660001</v>
      </c>
      <c r="C2099" s="1" t="s">
        <v>12</v>
      </c>
      <c r="D2099" s="2" t="s">
        <v>2113</v>
      </c>
      <c r="E2099" s="1">
        <v>7.06626026</v>
      </c>
      <c r="F2099" s="1">
        <v>6.7949999999999998E-5</v>
      </c>
      <c r="G2099" s="1">
        <v>6.4253999999999998</v>
      </c>
      <c r="H2099" s="1">
        <v>1E-4</v>
      </c>
    </row>
    <row r="2100" spans="1:8" x14ac:dyDescent="0.3">
      <c r="A2100" s="1">
        <v>243.61905819875</v>
      </c>
      <c r="B2100" s="1">
        <v>-40.793146012980003</v>
      </c>
      <c r="C2100" s="1" t="s">
        <v>12</v>
      </c>
      <c r="D2100" s="2" t="s">
        <v>2114</v>
      </c>
      <c r="E2100" s="1">
        <v>9.7645689999999998</v>
      </c>
      <c r="F2100" s="1">
        <v>3.9339999999999999E-5</v>
      </c>
      <c r="G2100" s="1">
        <v>12.202500000000001</v>
      </c>
      <c r="H2100" s="1">
        <v>1E-4</v>
      </c>
    </row>
    <row r="2101" spans="1:8" x14ac:dyDescent="0.3">
      <c r="A2101" s="1">
        <v>240.57486676688001</v>
      </c>
      <c r="B2101" s="1">
        <v>-40.713899820430001</v>
      </c>
      <c r="C2101" s="1" t="s">
        <v>12</v>
      </c>
      <c r="D2101" s="2" t="s">
        <v>2115</v>
      </c>
      <c r="E2101" s="1">
        <v>3.7917665299999999</v>
      </c>
      <c r="F2101" s="1">
        <v>2.4159999999999999E-5</v>
      </c>
      <c r="G2101" s="1">
        <v>15.0731</v>
      </c>
      <c r="H2101" s="1">
        <v>4.0000000000000002E-4</v>
      </c>
    </row>
    <row r="2102" spans="1:8" x14ac:dyDescent="0.3">
      <c r="A2102" s="1">
        <v>239.0338687707</v>
      </c>
      <c r="B2102" s="1">
        <v>-43.951066946380003</v>
      </c>
      <c r="C2102" s="1" t="s">
        <v>12</v>
      </c>
      <c r="D2102" s="2" t="s">
        <v>2116</v>
      </c>
      <c r="E2102" s="1" t="s">
        <v>15</v>
      </c>
      <c r="F2102" s="1" t="s">
        <v>16</v>
      </c>
      <c r="G2102" s="1">
        <v>16.006799999999998</v>
      </c>
      <c r="H2102" s="1">
        <v>4.0000000000000002E-4</v>
      </c>
    </row>
    <row r="2103" spans="1:8" x14ac:dyDescent="0.3">
      <c r="A2103" s="1">
        <v>241.28489226578</v>
      </c>
      <c r="B2103" s="1">
        <v>-45.910099654840003</v>
      </c>
      <c r="C2103" s="1" t="s">
        <v>12</v>
      </c>
      <c r="D2103" s="2" t="s">
        <v>2117</v>
      </c>
      <c r="E2103" s="1" t="s">
        <v>15</v>
      </c>
      <c r="F2103" s="1" t="s">
        <v>16</v>
      </c>
      <c r="G2103" s="1">
        <v>16.146599999999999</v>
      </c>
      <c r="H2103" s="1">
        <v>2.0000000000000001E-4</v>
      </c>
    </row>
    <row r="2104" spans="1:8" x14ac:dyDescent="0.3">
      <c r="A2104" s="1">
        <v>268.31928989489001</v>
      </c>
      <c r="B2104" s="1">
        <v>-17.506206948799999</v>
      </c>
      <c r="C2104" s="1" t="s">
        <v>12</v>
      </c>
      <c r="D2104" s="2" t="s">
        <v>2118</v>
      </c>
      <c r="E2104" s="1" t="s">
        <v>15</v>
      </c>
      <c r="F2104" s="1" t="s">
        <v>16</v>
      </c>
      <c r="G2104" s="1">
        <v>16.504999999999999</v>
      </c>
      <c r="H2104" s="1">
        <v>6.9999999999999999E-4</v>
      </c>
    </row>
    <row r="2105" spans="1:8" x14ac:dyDescent="0.3">
      <c r="A2105" s="1">
        <v>272.50887813625002</v>
      </c>
      <c r="B2105" s="1">
        <v>-13.545961940510001</v>
      </c>
      <c r="C2105" s="1" t="s">
        <v>12</v>
      </c>
      <c r="D2105" s="2" t="s">
        <v>2119</v>
      </c>
      <c r="E2105" s="1" t="s">
        <v>15</v>
      </c>
      <c r="F2105" s="1" t="s">
        <v>16</v>
      </c>
      <c r="G2105" s="1">
        <v>9.9571000000000005</v>
      </c>
      <c r="H2105" s="1">
        <v>2.0000000000000001E-4</v>
      </c>
    </row>
    <row r="2106" spans="1:8" x14ac:dyDescent="0.3">
      <c r="A2106" s="1">
        <v>302.65444824810999</v>
      </c>
      <c r="B2106" s="1">
        <v>6.1125812822799999</v>
      </c>
      <c r="C2106" s="1" t="s">
        <v>17</v>
      </c>
      <c r="D2106" s="2" t="s">
        <v>2120</v>
      </c>
      <c r="E2106" s="1">
        <v>1.3529166699999999</v>
      </c>
      <c r="F2106" s="1">
        <v>1.9400000000000001E-6</v>
      </c>
      <c r="G2106" s="1">
        <v>15.4093</v>
      </c>
      <c r="H2106" s="1">
        <v>2.9999999999999997E-4</v>
      </c>
    </row>
    <row r="2107" spans="1:8" x14ac:dyDescent="0.3">
      <c r="A2107" s="1">
        <v>304.28563262977002</v>
      </c>
      <c r="B2107" s="1">
        <v>-4.0519309215600003</v>
      </c>
      <c r="C2107" s="1" t="s">
        <v>12</v>
      </c>
      <c r="D2107" s="2" t="s">
        <v>2121</v>
      </c>
      <c r="E2107" s="1">
        <v>9.4610989799999992</v>
      </c>
      <c r="F2107" s="1">
        <v>3.1659999999999998E-5</v>
      </c>
      <c r="G2107" s="1">
        <v>11.7248</v>
      </c>
      <c r="H2107" s="1">
        <v>1E-4</v>
      </c>
    </row>
    <row r="2108" spans="1:8" x14ac:dyDescent="0.3">
      <c r="A2108" s="1">
        <v>287.08654408297002</v>
      </c>
      <c r="B2108" s="1">
        <v>-7.4377683276999997</v>
      </c>
      <c r="C2108" s="1" t="s">
        <v>12</v>
      </c>
      <c r="D2108" s="2" t="s">
        <v>2122</v>
      </c>
      <c r="E2108" s="1">
        <v>6.8060090000000004</v>
      </c>
      <c r="F2108" s="1">
        <v>9.8599999999999998E-5</v>
      </c>
      <c r="G2108" s="1">
        <v>7.3442999999999996</v>
      </c>
      <c r="H2108" s="1">
        <v>1E-4</v>
      </c>
    </row>
    <row r="2109" spans="1:8" x14ac:dyDescent="0.3">
      <c r="A2109" s="1">
        <v>306.20084108271999</v>
      </c>
      <c r="B2109" s="1">
        <v>6.03437196413</v>
      </c>
      <c r="C2109" s="1" t="s">
        <v>12</v>
      </c>
      <c r="D2109" s="2" t="s">
        <v>2123</v>
      </c>
      <c r="E2109" s="1" t="s">
        <v>15</v>
      </c>
      <c r="F2109" s="1" t="s">
        <v>16</v>
      </c>
      <c r="G2109" s="1">
        <v>15.852399999999999</v>
      </c>
      <c r="H2109" s="1">
        <v>2.9999999999999997E-4</v>
      </c>
    </row>
    <row r="2110" spans="1:8" x14ac:dyDescent="0.3">
      <c r="A2110" s="1">
        <v>287.48540766477998</v>
      </c>
      <c r="B2110" s="1">
        <v>-8.15968838619</v>
      </c>
      <c r="C2110" s="1" t="s">
        <v>17</v>
      </c>
      <c r="D2110" s="2" t="s">
        <v>2124</v>
      </c>
      <c r="E2110" s="1">
        <v>19.686227809999998</v>
      </c>
      <c r="F2110" s="1">
        <v>7.9810999999999999E-4</v>
      </c>
      <c r="G2110" s="1">
        <v>16.513400000000001</v>
      </c>
      <c r="H2110" s="1">
        <v>4.0000000000000002E-4</v>
      </c>
    </row>
    <row r="2111" spans="1:8" x14ac:dyDescent="0.3">
      <c r="A2111" s="1">
        <v>277.67315551145998</v>
      </c>
      <c r="B2111" s="1">
        <v>5.7730877431499996</v>
      </c>
      <c r="C2111" s="1" t="s">
        <v>17</v>
      </c>
      <c r="D2111" s="2" t="s">
        <v>2125</v>
      </c>
      <c r="E2111" s="1">
        <v>13.57464388</v>
      </c>
      <c r="F2111" s="1">
        <v>4.6324000000000002E-4</v>
      </c>
      <c r="G2111" s="1">
        <v>14.3657</v>
      </c>
      <c r="H2111" s="1">
        <v>5.0000000000000001E-4</v>
      </c>
    </row>
    <row r="2112" spans="1:8" x14ac:dyDescent="0.3">
      <c r="A2112" s="1">
        <v>277.18852436526998</v>
      </c>
      <c r="B2112" s="1">
        <v>5.2358224617299998</v>
      </c>
      <c r="C2112" s="1" t="s">
        <v>17</v>
      </c>
      <c r="D2112" s="2" t="s">
        <v>2126</v>
      </c>
      <c r="E2112" s="1">
        <v>4.6640366899999997</v>
      </c>
      <c r="F2112" s="1">
        <v>3.8430000000000003E-5</v>
      </c>
      <c r="G2112" s="1">
        <v>13.7326</v>
      </c>
      <c r="H2112" s="1">
        <v>2.0000000000000001E-4</v>
      </c>
    </row>
    <row r="2113" spans="1:8" x14ac:dyDescent="0.3">
      <c r="A2113" s="1">
        <v>281.15265555009</v>
      </c>
      <c r="B2113" s="1">
        <v>5.4653206051999996</v>
      </c>
      <c r="C2113" s="1" t="s">
        <v>12</v>
      </c>
      <c r="D2113" s="2" t="s">
        <v>2127</v>
      </c>
      <c r="E2113" s="1">
        <v>12.94619353</v>
      </c>
      <c r="F2113" s="1">
        <v>1.5594E-4</v>
      </c>
      <c r="G2113" s="1">
        <v>15.467499999999999</v>
      </c>
      <c r="H2113" s="1">
        <v>2.9999999999999997E-4</v>
      </c>
    </row>
    <row r="2114" spans="1:8" x14ac:dyDescent="0.3">
      <c r="A2114" s="1">
        <v>54.0839471504</v>
      </c>
      <c r="B2114" s="1">
        <v>62.287226747239998</v>
      </c>
      <c r="C2114" s="1" t="s">
        <v>12</v>
      </c>
      <c r="D2114" s="2" t="s">
        <v>2128</v>
      </c>
      <c r="E2114" s="1">
        <v>3.9968976299999999</v>
      </c>
      <c r="F2114" s="1">
        <v>1.187E-5</v>
      </c>
      <c r="G2114" s="1">
        <v>12.7403</v>
      </c>
      <c r="H2114" s="1">
        <v>1E-4</v>
      </c>
    </row>
    <row r="2115" spans="1:8" x14ac:dyDescent="0.3">
      <c r="A2115" s="1">
        <v>60.652127333019997</v>
      </c>
      <c r="B2115" s="1">
        <v>64.448018856939996</v>
      </c>
      <c r="C2115" s="1" t="s">
        <v>12</v>
      </c>
      <c r="D2115" s="2" t="s">
        <v>2129</v>
      </c>
      <c r="E2115" s="1">
        <v>12.258420409999999</v>
      </c>
      <c r="F2115" s="1">
        <v>8.1030000000000002E-5</v>
      </c>
      <c r="G2115" s="1">
        <v>12.1729</v>
      </c>
      <c r="H2115" s="1">
        <v>1E-4</v>
      </c>
    </row>
    <row r="2116" spans="1:8" x14ac:dyDescent="0.3">
      <c r="A2116" s="1">
        <v>122.82341709064001</v>
      </c>
      <c r="B2116" s="1">
        <v>36.126225965579998</v>
      </c>
      <c r="C2116" s="1" t="s">
        <v>12</v>
      </c>
      <c r="D2116" s="2" t="s">
        <v>2130</v>
      </c>
      <c r="E2116" s="1">
        <v>3.2935762</v>
      </c>
      <c r="F2116" s="1">
        <v>9.7599999999999997E-6</v>
      </c>
      <c r="G2116" s="1">
        <v>13.193899999999999</v>
      </c>
      <c r="H2116" s="1">
        <v>1E-4</v>
      </c>
    </row>
    <row r="2117" spans="1:8" x14ac:dyDescent="0.3">
      <c r="A2117" s="1">
        <v>176.09960474972999</v>
      </c>
      <c r="B2117" s="1">
        <v>62.969381211070001</v>
      </c>
      <c r="C2117" s="1" t="s">
        <v>12</v>
      </c>
      <c r="D2117" s="2" t="s">
        <v>2131</v>
      </c>
      <c r="E2117" s="1">
        <v>30.294932419999999</v>
      </c>
      <c r="F2117" s="1">
        <v>5.2871999999999999E-4</v>
      </c>
      <c r="G2117" s="1">
        <v>12.1562</v>
      </c>
      <c r="H2117" s="1">
        <v>1E-4</v>
      </c>
    </row>
    <row r="2118" spans="1:8" x14ac:dyDescent="0.3">
      <c r="A2118" s="1">
        <v>129.07378171598</v>
      </c>
      <c r="B2118" s="1">
        <v>40.62113959789</v>
      </c>
      <c r="C2118" s="1" t="s">
        <v>12</v>
      </c>
      <c r="D2118" s="2" t="s">
        <v>2132</v>
      </c>
      <c r="E2118" s="1">
        <v>9.3586110700000003</v>
      </c>
      <c r="F2118" s="1">
        <v>1.0525E-4</v>
      </c>
      <c r="G2118" s="1">
        <v>13.2485</v>
      </c>
      <c r="H2118" s="1">
        <v>1E-4</v>
      </c>
    </row>
    <row r="2119" spans="1:8" x14ac:dyDescent="0.3">
      <c r="A2119" s="1">
        <v>295.01281144590001</v>
      </c>
      <c r="B2119" s="1">
        <v>35.709069278610002</v>
      </c>
      <c r="C2119" s="1" t="s">
        <v>12</v>
      </c>
      <c r="D2119" s="2" t="s">
        <v>2133</v>
      </c>
      <c r="E2119" s="1" t="s">
        <v>15</v>
      </c>
      <c r="F2119" s="1" t="s">
        <v>16</v>
      </c>
      <c r="G2119" s="1">
        <v>18.328299999999999</v>
      </c>
      <c r="H2119" s="1">
        <v>2E-3</v>
      </c>
    </row>
    <row r="2120" spans="1:8" x14ac:dyDescent="0.3">
      <c r="A2120" s="1">
        <v>303.09510609338002</v>
      </c>
      <c r="B2120" s="1">
        <v>32.871600459900002</v>
      </c>
      <c r="C2120" s="1" t="s">
        <v>12</v>
      </c>
      <c r="D2120" s="2" t="s">
        <v>2134</v>
      </c>
      <c r="E2120" s="1">
        <v>5.9559008499999999</v>
      </c>
      <c r="F2120" s="1">
        <v>6.9060000000000006E-5</v>
      </c>
      <c r="G2120" s="1">
        <v>8.9136000000000006</v>
      </c>
      <c r="H2120" s="1">
        <v>2.0000000000000001E-4</v>
      </c>
    </row>
    <row r="2121" spans="1:8" x14ac:dyDescent="0.3">
      <c r="A2121" s="1">
        <v>301.33608866063003</v>
      </c>
      <c r="B2121" s="1">
        <v>32.659089175650003</v>
      </c>
      <c r="C2121" s="1" t="s">
        <v>12</v>
      </c>
      <c r="D2121" s="2" t="s">
        <v>2135</v>
      </c>
      <c r="E2121" s="1">
        <v>4.9504478499999998</v>
      </c>
      <c r="F2121" s="1">
        <v>3.1430000000000002E-5</v>
      </c>
      <c r="G2121" s="1">
        <v>12.2674</v>
      </c>
      <c r="H2121" s="1">
        <v>2.0000000000000001E-4</v>
      </c>
    </row>
    <row r="2122" spans="1:8" x14ac:dyDescent="0.3">
      <c r="A2122" s="1">
        <v>265.46417991410999</v>
      </c>
      <c r="B2122" s="1">
        <v>16.831720006120001</v>
      </c>
      <c r="C2122" s="1" t="s">
        <v>12</v>
      </c>
      <c r="D2122" s="2" t="s">
        <v>2136</v>
      </c>
      <c r="E2122" s="1">
        <v>6.0586925799999998</v>
      </c>
      <c r="F2122" s="1">
        <v>3.1079000000000002E-4</v>
      </c>
      <c r="G2122" s="1">
        <v>14.412100000000001</v>
      </c>
      <c r="H2122" s="1">
        <v>2.0000000000000001E-4</v>
      </c>
    </row>
    <row r="2123" spans="1:8" x14ac:dyDescent="0.3">
      <c r="A2123" s="1">
        <v>265.96931656991001</v>
      </c>
      <c r="B2123" s="1">
        <v>19.777008327539999</v>
      </c>
      <c r="C2123" s="1" t="s">
        <v>17</v>
      </c>
      <c r="D2123" s="2" t="s">
        <v>2137</v>
      </c>
      <c r="E2123" s="1">
        <v>26.010200170000001</v>
      </c>
      <c r="F2123" s="1">
        <v>6.0190000000000005E-4</v>
      </c>
      <c r="G2123" s="1">
        <v>12.7583</v>
      </c>
      <c r="H2123" s="1">
        <v>1E-4</v>
      </c>
    </row>
    <row r="2124" spans="1:8" x14ac:dyDescent="0.3">
      <c r="A2124" s="1">
        <v>20.580960540780001</v>
      </c>
      <c r="B2124" s="1">
        <v>-74.812969346819997</v>
      </c>
      <c r="C2124" s="1" t="s">
        <v>12</v>
      </c>
      <c r="D2124" s="2" t="s">
        <v>2138</v>
      </c>
      <c r="E2124" s="1" t="s">
        <v>15</v>
      </c>
      <c r="F2124" s="1" t="s">
        <v>16</v>
      </c>
      <c r="G2124" s="1">
        <v>17.5944</v>
      </c>
      <c r="H2124" s="1">
        <v>3.8999999999999998E-3</v>
      </c>
    </row>
    <row r="2125" spans="1:8" x14ac:dyDescent="0.3">
      <c r="A2125" s="1">
        <v>35.206221496970002</v>
      </c>
      <c r="B2125" s="1">
        <v>-73.085649092409994</v>
      </c>
      <c r="C2125" s="1" t="s">
        <v>12</v>
      </c>
      <c r="D2125" s="2" t="s">
        <v>2139</v>
      </c>
      <c r="E2125" s="1">
        <v>21.36729046</v>
      </c>
      <c r="F2125" s="1">
        <v>1.3902000000000001E-4</v>
      </c>
      <c r="G2125" s="1">
        <v>13.6294</v>
      </c>
      <c r="H2125" s="1">
        <v>2.0000000000000001E-4</v>
      </c>
    </row>
    <row r="2126" spans="1:8" x14ac:dyDescent="0.3">
      <c r="A2126" s="1">
        <v>78.339456627329994</v>
      </c>
      <c r="B2126" s="1">
        <v>-73.188596609729998</v>
      </c>
      <c r="C2126" s="1" t="s">
        <v>12</v>
      </c>
      <c r="D2126" s="2" t="s">
        <v>2140</v>
      </c>
      <c r="E2126" s="1" t="s">
        <v>15</v>
      </c>
      <c r="F2126" s="1" t="s">
        <v>16</v>
      </c>
      <c r="G2126" s="1">
        <v>17.598600000000001</v>
      </c>
      <c r="H2126" s="1">
        <v>5.0000000000000001E-4</v>
      </c>
    </row>
    <row r="2127" spans="1:8" x14ac:dyDescent="0.3">
      <c r="A2127" s="1">
        <v>86.599407183569994</v>
      </c>
      <c r="B2127" s="1">
        <v>-71.732811947909994</v>
      </c>
      <c r="C2127" s="1" t="s">
        <v>12</v>
      </c>
      <c r="D2127" s="2" t="s">
        <v>2141</v>
      </c>
      <c r="E2127" s="1">
        <v>3.2158442900000002</v>
      </c>
      <c r="F2127" s="1">
        <v>1.844E-5</v>
      </c>
      <c r="G2127" s="1">
        <v>16.057500000000001</v>
      </c>
      <c r="H2127" s="1">
        <v>2.0000000000000001E-4</v>
      </c>
    </row>
    <row r="2128" spans="1:8" x14ac:dyDescent="0.3">
      <c r="A2128" s="1">
        <v>28.9608588328</v>
      </c>
      <c r="B2128" s="1">
        <v>-73.483433513880001</v>
      </c>
      <c r="C2128" s="1" t="s">
        <v>12</v>
      </c>
      <c r="D2128" s="2" t="s">
        <v>2142</v>
      </c>
      <c r="E2128" s="1" t="s">
        <v>15</v>
      </c>
      <c r="F2128" s="1" t="s">
        <v>16</v>
      </c>
      <c r="G2128" s="1">
        <v>16.890499999999999</v>
      </c>
      <c r="H2128" s="1">
        <v>4.0000000000000002E-4</v>
      </c>
    </row>
    <row r="2129" spans="1:8" x14ac:dyDescent="0.3">
      <c r="A2129" s="1">
        <v>88.067624310400006</v>
      </c>
      <c r="B2129" s="1">
        <v>-74.127667337380004</v>
      </c>
      <c r="C2129" s="1" t="s">
        <v>12</v>
      </c>
      <c r="D2129" s="2" t="s">
        <v>2143</v>
      </c>
      <c r="E2129" s="1" t="s">
        <v>15</v>
      </c>
      <c r="F2129" s="1" t="s">
        <v>16</v>
      </c>
      <c r="G2129" s="1">
        <v>15.9321</v>
      </c>
      <c r="H2129" s="1">
        <v>5.9999999999999995E-4</v>
      </c>
    </row>
    <row r="2130" spans="1:8" x14ac:dyDescent="0.3">
      <c r="A2130" s="1">
        <v>86.692859270209993</v>
      </c>
      <c r="B2130" s="1">
        <v>-73.381615852709999</v>
      </c>
      <c r="C2130" s="1" t="s">
        <v>12</v>
      </c>
      <c r="D2130" s="2" t="s">
        <v>2144</v>
      </c>
      <c r="E2130" s="1" t="s">
        <v>15</v>
      </c>
      <c r="F2130" s="1" t="s">
        <v>16</v>
      </c>
      <c r="G2130" s="1">
        <v>16.142499999999998</v>
      </c>
      <c r="H2130" s="1">
        <v>4.0000000000000002E-4</v>
      </c>
    </row>
    <row r="2131" spans="1:8" x14ac:dyDescent="0.3">
      <c r="A2131" s="1">
        <v>83.971608499639999</v>
      </c>
      <c r="B2131" s="1">
        <v>-74.03424072384</v>
      </c>
      <c r="C2131" s="1" t="s">
        <v>12</v>
      </c>
      <c r="D2131" s="2" t="s">
        <v>2145</v>
      </c>
      <c r="E2131" s="1" t="s">
        <v>15</v>
      </c>
      <c r="F2131" s="1" t="s">
        <v>16</v>
      </c>
      <c r="G2131" s="1">
        <v>16.552</v>
      </c>
      <c r="H2131" s="1">
        <v>4.0000000000000002E-4</v>
      </c>
    </row>
    <row r="2132" spans="1:8" x14ac:dyDescent="0.3">
      <c r="A2132" s="1">
        <v>85.258607349490006</v>
      </c>
      <c r="B2132" s="1">
        <v>-72.574710155419993</v>
      </c>
      <c r="C2132" s="1" t="s">
        <v>12</v>
      </c>
      <c r="D2132" s="2" t="s">
        <v>2146</v>
      </c>
      <c r="E2132" s="1" t="s">
        <v>15</v>
      </c>
      <c r="F2132" s="1" t="s">
        <v>16</v>
      </c>
      <c r="G2132" s="1">
        <v>16.0427</v>
      </c>
      <c r="H2132" s="1">
        <v>2.9999999999999997E-4</v>
      </c>
    </row>
    <row r="2133" spans="1:8" x14ac:dyDescent="0.3">
      <c r="A2133" s="1">
        <v>85.742527404460006</v>
      </c>
      <c r="B2133" s="1">
        <v>-72.34216399204</v>
      </c>
      <c r="C2133" s="1" t="s">
        <v>12</v>
      </c>
      <c r="D2133" s="2" t="s">
        <v>2147</v>
      </c>
      <c r="E2133" s="1" t="s">
        <v>15</v>
      </c>
      <c r="F2133" s="1" t="s">
        <v>16</v>
      </c>
      <c r="G2133" s="1">
        <v>17.467300000000002</v>
      </c>
      <c r="H2133" s="1">
        <v>5.0000000000000001E-4</v>
      </c>
    </row>
    <row r="2134" spans="1:8" x14ac:dyDescent="0.3">
      <c r="A2134" s="1">
        <v>21.51883034802</v>
      </c>
      <c r="B2134" s="1">
        <v>-74.940475568829996</v>
      </c>
      <c r="C2134" s="1" t="s">
        <v>12</v>
      </c>
      <c r="D2134" s="2" t="s">
        <v>2148</v>
      </c>
      <c r="E2134" s="1">
        <v>1.2471390099999999</v>
      </c>
      <c r="F2134" s="1">
        <v>2.6400000000000001E-6</v>
      </c>
      <c r="G2134" s="1">
        <v>17.479099999999999</v>
      </c>
      <c r="H2134" s="1">
        <v>5.9999999999999995E-4</v>
      </c>
    </row>
    <row r="2135" spans="1:8" x14ac:dyDescent="0.3">
      <c r="A2135" s="1">
        <v>20.786721583199999</v>
      </c>
      <c r="B2135" s="1">
        <v>-74.848089804089994</v>
      </c>
      <c r="C2135" s="1" t="s">
        <v>12</v>
      </c>
      <c r="D2135" s="2" t="s">
        <v>2149</v>
      </c>
      <c r="E2135" s="1" t="s">
        <v>15</v>
      </c>
      <c r="F2135" s="1" t="s">
        <v>16</v>
      </c>
      <c r="G2135" s="1">
        <v>16.843699999999998</v>
      </c>
      <c r="H2135" s="1">
        <v>5.9999999999999995E-4</v>
      </c>
    </row>
    <row r="2136" spans="1:8" x14ac:dyDescent="0.3">
      <c r="A2136" s="1">
        <v>22.469891599669999</v>
      </c>
      <c r="B2136" s="1">
        <v>-74.386480092279996</v>
      </c>
      <c r="C2136" s="1" t="s">
        <v>12</v>
      </c>
      <c r="D2136" s="2" t="s">
        <v>2150</v>
      </c>
      <c r="E2136" s="1">
        <v>1.02667386</v>
      </c>
      <c r="F2136" s="1">
        <v>1.42E-6</v>
      </c>
      <c r="G2136" s="1">
        <v>17.549600000000002</v>
      </c>
      <c r="H2136" s="1">
        <v>1E-3</v>
      </c>
    </row>
    <row r="2137" spans="1:8" x14ac:dyDescent="0.3">
      <c r="A2137" s="1">
        <v>77.261915065759993</v>
      </c>
      <c r="B2137" s="1">
        <v>-74.667452624039996</v>
      </c>
      <c r="C2137" s="1" t="s">
        <v>12</v>
      </c>
      <c r="D2137" s="2" t="s">
        <v>2151</v>
      </c>
      <c r="E2137" s="1" t="s">
        <v>15</v>
      </c>
      <c r="F2137" s="1" t="s">
        <v>16</v>
      </c>
      <c r="G2137" s="1">
        <v>16.842500000000001</v>
      </c>
      <c r="H2137" s="1">
        <v>4.0000000000000002E-4</v>
      </c>
    </row>
    <row r="2138" spans="1:8" x14ac:dyDescent="0.3">
      <c r="A2138" s="1">
        <v>75.791335421949995</v>
      </c>
      <c r="B2138" s="1">
        <v>-74.777669383339997</v>
      </c>
      <c r="C2138" s="1" t="s">
        <v>12</v>
      </c>
      <c r="D2138" s="2" t="s">
        <v>2152</v>
      </c>
      <c r="E2138" s="1" t="s">
        <v>15</v>
      </c>
      <c r="F2138" s="1" t="s">
        <v>16</v>
      </c>
      <c r="G2138" s="1">
        <v>16.906400000000001</v>
      </c>
      <c r="H2138" s="1">
        <v>4.0000000000000002E-4</v>
      </c>
    </row>
    <row r="2139" spans="1:8" x14ac:dyDescent="0.3">
      <c r="A2139" s="1">
        <v>79.984482859210004</v>
      </c>
      <c r="B2139" s="1">
        <v>-74.44346665095</v>
      </c>
      <c r="C2139" s="1" t="s">
        <v>17</v>
      </c>
      <c r="D2139" s="2" t="s">
        <v>2153</v>
      </c>
      <c r="E2139" s="1">
        <v>1.7481348800000001</v>
      </c>
      <c r="F2139" s="1">
        <v>9.2900000000000008E-6</v>
      </c>
      <c r="G2139" s="1">
        <v>16.2529</v>
      </c>
      <c r="H2139" s="1">
        <v>2.9999999999999997E-4</v>
      </c>
    </row>
    <row r="2140" spans="1:8" x14ac:dyDescent="0.3">
      <c r="A2140" s="1">
        <v>76.137180392659999</v>
      </c>
      <c r="B2140" s="1">
        <v>-73.156210500499995</v>
      </c>
      <c r="C2140" s="1" t="s">
        <v>17</v>
      </c>
      <c r="D2140" s="2" t="s">
        <v>2154</v>
      </c>
      <c r="E2140" s="1">
        <v>4.0989496399999998</v>
      </c>
      <c r="F2140" s="1">
        <v>2.003E-5</v>
      </c>
      <c r="G2140" s="1">
        <v>15.024100000000001</v>
      </c>
      <c r="H2140" s="1">
        <v>2.0000000000000001E-4</v>
      </c>
    </row>
    <row r="2141" spans="1:8" x14ac:dyDescent="0.3">
      <c r="A2141" s="1">
        <v>89.034920341079996</v>
      </c>
      <c r="B2141" s="1">
        <v>-74.933842390189994</v>
      </c>
      <c r="C2141" s="1" t="s">
        <v>12</v>
      </c>
      <c r="D2141" s="2" t="s">
        <v>2155</v>
      </c>
      <c r="E2141" s="1" t="s">
        <v>15</v>
      </c>
      <c r="F2141" s="1" t="s">
        <v>16</v>
      </c>
      <c r="G2141" s="1">
        <v>16.501300000000001</v>
      </c>
      <c r="H2141" s="1">
        <v>6.9999999999999999E-4</v>
      </c>
    </row>
    <row r="2142" spans="1:8" x14ac:dyDescent="0.3">
      <c r="A2142" s="1">
        <v>89.3001503805</v>
      </c>
      <c r="B2142" s="1">
        <v>-72.287034578979998</v>
      </c>
      <c r="C2142" s="1" t="s">
        <v>17</v>
      </c>
      <c r="D2142" s="2" t="s">
        <v>2156</v>
      </c>
      <c r="E2142" s="1">
        <v>1.3144953500000001</v>
      </c>
      <c r="F2142" s="1">
        <v>4.6700000000000002E-6</v>
      </c>
      <c r="G2142" s="1">
        <v>18.3476</v>
      </c>
      <c r="H2142" s="1">
        <v>8.9999999999999998E-4</v>
      </c>
    </row>
    <row r="2143" spans="1:8" x14ac:dyDescent="0.3">
      <c r="A2143" s="1">
        <v>85.667952607819998</v>
      </c>
      <c r="B2143" s="1">
        <v>-72.697327543119997</v>
      </c>
      <c r="C2143" s="1" t="s">
        <v>12</v>
      </c>
      <c r="D2143" s="2" t="s">
        <v>2157</v>
      </c>
      <c r="E2143" s="1">
        <v>2.7094869699999999</v>
      </c>
      <c r="F2143" s="1">
        <v>1.9850000000000001E-5</v>
      </c>
      <c r="G2143" s="1">
        <v>16.312799999999999</v>
      </c>
      <c r="H2143" s="1">
        <v>5.0000000000000001E-4</v>
      </c>
    </row>
    <row r="2144" spans="1:8" x14ac:dyDescent="0.3">
      <c r="A2144" s="1">
        <v>29.328760306900001</v>
      </c>
      <c r="B2144" s="1">
        <v>-74.236950382809994</v>
      </c>
      <c r="C2144" s="1" t="s">
        <v>47</v>
      </c>
      <c r="D2144" s="2" t="s">
        <v>2158</v>
      </c>
      <c r="E2144" s="1" t="s">
        <v>15</v>
      </c>
      <c r="F2144" s="1" t="s">
        <v>16</v>
      </c>
      <c r="G2144" s="1">
        <v>17.867899999999999</v>
      </c>
      <c r="H2144" s="1">
        <v>5.9999999999999995E-4</v>
      </c>
    </row>
    <row r="2145" spans="1:8" x14ac:dyDescent="0.3">
      <c r="A2145" s="1">
        <v>30.748717778069999</v>
      </c>
      <c r="B2145" s="1">
        <v>-74.056911806689996</v>
      </c>
      <c r="C2145" s="1" t="s">
        <v>12</v>
      </c>
      <c r="D2145" s="2" t="s">
        <v>2159</v>
      </c>
      <c r="E2145" s="1">
        <v>16.480650520000001</v>
      </c>
      <c r="F2145" s="1">
        <v>2.2546999999999999E-4</v>
      </c>
      <c r="G2145" s="1">
        <v>14.1942</v>
      </c>
      <c r="H2145" s="1">
        <v>2.0000000000000001E-4</v>
      </c>
    </row>
    <row r="2146" spans="1:8" x14ac:dyDescent="0.3">
      <c r="A2146" s="1">
        <v>29.1990744995</v>
      </c>
      <c r="B2146" s="1">
        <v>-73.827014671930002</v>
      </c>
      <c r="C2146" s="1" t="s">
        <v>12</v>
      </c>
      <c r="D2146" s="2" t="s">
        <v>2160</v>
      </c>
      <c r="E2146" s="1">
        <v>8.0399849700000008</v>
      </c>
      <c r="F2146" s="1">
        <v>3.7169999999999998E-5</v>
      </c>
      <c r="G2146" s="1">
        <v>14.3523</v>
      </c>
      <c r="H2146" s="1">
        <v>6.4999999999999997E-3</v>
      </c>
    </row>
    <row r="2147" spans="1:8" x14ac:dyDescent="0.3">
      <c r="A2147" s="1">
        <v>85.765985007259999</v>
      </c>
      <c r="B2147" s="1">
        <v>-75.186053900160005</v>
      </c>
      <c r="C2147" s="1" t="s">
        <v>12</v>
      </c>
      <c r="D2147" s="2" t="s">
        <v>2161</v>
      </c>
      <c r="E2147" s="1" t="s">
        <v>15</v>
      </c>
      <c r="F2147" s="1" t="s">
        <v>16</v>
      </c>
      <c r="G2147" s="1">
        <v>17.2498</v>
      </c>
      <c r="H2147" s="1">
        <v>4.0000000000000002E-4</v>
      </c>
    </row>
    <row r="2148" spans="1:8" x14ac:dyDescent="0.3">
      <c r="A2148" s="1">
        <v>78.747438220990006</v>
      </c>
      <c r="B2148" s="1">
        <v>-76.160603513799998</v>
      </c>
      <c r="C2148" s="1" t="s">
        <v>12</v>
      </c>
      <c r="D2148" s="2" t="s">
        <v>2162</v>
      </c>
      <c r="E2148" s="1" t="s">
        <v>15</v>
      </c>
      <c r="F2148" s="1" t="s">
        <v>16</v>
      </c>
      <c r="G2148" s="1">
        <v>17.5762</v>
      </c>
      <c r="H2148" s="1">
        <v>5.9999999999999995E-4</v>
      </c>
    </row>
    <row r="2149" spans="1:8" x14ac:dyDescent="0.3">
      <c r="A2149" s="1">
        <v>75.34236167505</v>
      </c>
      <c r="B2149" s="1">
        <v>-74.670273871809997</v>
      </c>
      <c r="C2149" s="1" t="s">
        <v>12</v>
      </c>
      <c r="D2149" s="2" t="s">
        <v>2163</v>
      </c>
      <c r="E2149" s="1">
        <v>7.7057599100000003</v>
      </c>
      <c r="F2149" s="1">
        <v>1.7919999999999999E-4</v>
      </c>
      <c r="G2149" s="1">
        <v>16.844999999999999</v>
      </c>
      <c r="H2149" s="1">
        <v>4.0000000000000002E-4</v>
      </c>
    </row>
    <row r="2150" spans="1:8" x14ac:dyDescent="0.3">
      <c r="A2150" s="1">
        <v>88.049968399769995</v>
      </c>
      <c r="B2150" s="1">
        <v>-74.243076621219998</v>
      </c>
      <c r="C2150" s="1" t="s">
        <v>17</v>
      </c>
      <c r="D2150" s="2" t="s">
        <v>2164</v>
      </c>
      <c r="E2150" s="1">
        <v>14.212306659999999</v>
      </c>
      <c r="F2150" s="1">
        <v>2.2787999999999999E-4</v>
      </c>
      <c r="G2150" s="1">
        <v>16.8386</v>
      </c>
      <c r="H2150" s="1">
        <v>5.0000000000000001E-4</v>
      </c>
    </row>
    <row r="2151" spans="1:8" x14ac:dyDescent="0.3">
      <c r="A2151" s="1">
        <v>83.682627561339999</v>
      </c>
      <c r="B2151" s="1">
        <v>-74.011223099250003</v>
      </c>
      <c r="C2151" s="1" t="s">
        <v>12</v>
      </c>
      <c r="D2151" s="2" t="s">
        <v>2165</v>
      </c>
      <c r="E2151" s="1" t="s">
        <v>15</v>
      </c>
      <c r="F2151" s="1" t="s">
        <v>16</v>
      </c>
      <c r="G2151" s="1">
        <v>15.8233</v>
      </c>
      <c r="H2151" s="1">
        <v>2.0000000000000001E-4</v>
      </c>
    </row>
    <row r="2152" spans="1:8" x14ac:dyDescent="0.3">
      <c r="A2152" s="1">
        <v>86.38621595651</v>
      </c>
      <c r="B2152" s="1">
        <v>-72.369302710509999</v>
      </c>
      <c r="C2152" s="1" t="s">
        <v>12</v>
      </c>
      <c r="D2152" s="2" t="s">
        <v>2166</v>
      </c>
      <c r="E2152" s="1" t="s">
        <v>15</v>
      </c>
      <c r="F2152" s="1" t="s">
        <v>16</v>
      </c>
      <c r="G2152" s="1">
        <v>16.5427</v>
      </c>
      <c r="H2152" s="1">
        <v>4.0000000000000002E-4</v>
      </c>
    </row>
    <row r="2153" spans="1:8" x14ac:dyDescent="0.3">
      <c r="A2153" s="1">
        <v>86.556824583060006</v>
      </c>
      <c r="B2153" s="1">
        <v>-72.05364496224</v>
      </c>
      <c r="C2153" s="1" t="s">
        <v>12</v>
      </c>
      <c r="D2153" s="2" t="s">
        <v>2167</v>
      </c>
      <c r="E2153" s="1" t="s">
        <v>15</v>
      </c>
      <c r="F2153" s="1" t="s">
        <v>16</v>
      </c>
      <c r="G2153" s="1">
        <v>16.760200000000001</v>
      </c>
      <c r="H2153" s="1">
        <v>4.0000000000000002E-4</v>
      </c>
    </row>
    <row r="2154" spans="1:8" x14ac:dyDescent="0.3">
      <c r="A2154" s="1">
        <v>85.321061803180001</v>
      </c>
      <c r="B2154" s="1">
        <v>-72.413474741300007</v>
      </c>
      <c r="C2154" s="1" t="s">
        <v>12</v>
      </c>
      <c r="D2154" s="2" t="s">
        <v>2168</v>
      </c>
      <c r="E2154" s="1" t="s">
        <v>15</v>
      </c>
      <c r="F2154" s="1" t="s">
        <v>16</v>
      </c>
      <c r="G2154" s="1">
        <v>15.6911</v>
      </c>
      <c r="H2154" s="1">
        <v>2.0000000000000001E-4</v>
      </c>
    </row>
    <row r="2155" spans="1:8" x14ac:dyDescent="0.3">
      <c r="A2155" s="1">
        <v>85.800759078710001</v>
      </c>
      <c r="B2155" s="1">
        <v>-72.460689594450002</v>
      </c>
      <c r="C2155" s="1" t="s">
        <v>12</v>
      </c>
      <c r="D2155" s="2" t="s">
        <v>2169</v>
      </c>
      <c r="E2155" s="1" t="s">
        <v>15</v>
      </c>
      <c r="F2155" s="1" t="s">
        <v>16</v>
      </c>
      <c r="G2155" s="1">
        <v>17.547499999999999</v>
      </c>
      <c r="H2155" s="1">
        <v>8.9999999999999998E-4</v>
      </c>
    </row>
    <row r="2156" spans="1:8" x14ac:dyDescent="0.3">
      <c r="A2156" s="1">
        <v>20.74650103275</v>
      </c>
      <c r="B2156" s="1">
        <v>-76.247451340639998</v>
      </c>
      <c r="C2156" s="1" t="s">
        <v>12</v>
      </c>
      <c r="D2156" s="2" t="s">
        <v>2170</v>
      </c>
      <c r="E2156" s="1">
        <v>1.20857273</v>
      </c>
      <c r="F2156" s="1">
        <v>1.5600000000000001E-6</v>
      </c>
      <c r="G2156" s="1">
        <v>17.799299999999999</v>
      </c>
      <c r="H2156" s="1">
        <v>1.1000000000000001E-3</v>
      </c>
    </row>
    <row r="2157" spans="1:8" x14ac:dyDescent="0.3">
      <c r="A2157" s="1">
        <v>24.110906960809999</v>
      </c>
      <c r="B2157" s="1">
        <v>-75.125451123410002</v>
      </c>
      <c r="C2157" s="1" t="s">
        <v>12</v>
      </c>
      <c r="D2157" s="2" t="s">
        <v>2171</v>
      </c>
      <c r="E2157" s="1">
        <v>1.4311348399999999</v>
      </c>
      <c r="F2157" s="1">
        <v>1.1029999999999999E-5</v>
      </c>
      <c r="G2157" s="1">
        <v>17.247599999999998</v>
      </c>
      <c r="H2157" s="1">
        <v>6.9999999999999999E-4</v>
      </c>
    </row>
    <row r="2158" spans="1:8" x14ac:dyDescent="0.3">
      <c r="A2158" s="1">
        <v>26.44670546431</v>
      </c>
      <c r="B2158" s="1">
        <v>-73.534584259200003</v>
      </c>
      <c r="C2158" s="1" t="s">
        <v>12</v>
      </c>
      <c r="D2158" s="2" t="s">
        <v>2172</v>
      </c>
      <c r="E2158" s="1">
        <v>1.3787987799999999</v>
      </c>
      <c r="F2158" s="1">
        <v>2.3499999999999999E-6</v>
      </c>
      <c r="G2158" s="1">
        <v>17.382400000000001</v>
      </c>
      <c r="H2158" s="1">
        <v>8.9999999999999998E-4</v>
      </c>
    </row>
    <row r="2159" spans="1:8" x14ac:dyDescent="0.3">
      <c r="A2159" s="1">
        <v>40.620457291789997</v>
      </c>
      <c r="B2159" s="1">
        <v>-74.721558265260001</v>
      </c>
      <c r="C2159" s="1" t="s">
        <v>12</v>
      </c>
      <c r="D2159" s="2" t="s">
        <v>2173</v>
      </c>
      <c r="E2159" s="1" t="s">
        <v>15</v>
      </c>
      <c r="F2159" s="1" t="s">
        <v>16</v>
      </c>
      <c r="G2159" s="1">
        <v>16.162800000000001</v>
      </c>
      <c r="H2159" s="1">
        <v>2.9999999999999997E-4</v>
      </c>
    </row>
    <row r="2160" spans="1:8" x14ac:dyDescent="0.3">
      <c r="A2160" s="1">
        <v>52.893416249360001</v>
      </c>
      <c r="B2160" s="1">
        <v>-70.993885348730004</v>
      </c>
      <c r="C2160" s="1" t="s">
        <v>12</v>
      </c>
      <c r="D2160" s="2" t="s">
        <v>2174</v>
      </c>
      <c r="E2160" s="1">
        <v>2.92899975</v>
      </c>
      <c r="F2160" s="1">
        <v>1.43E-5</v>
      </c>
      <c r="G2160" s="1">
        <v>16.286999999999999</v>
      </c>
      <c r="H2160" s="1">
        <v>2.9999999999999997E-4</v>
      </c>
    </row>
    <row r="2161" spans="1:8" x14ac:dyDescent="0.3">
      <c r="A2161" s="1">
        <v>79.609448298700002</v>
      </c>
      <c r="B2161" s="1">
        <v>-74.446925242470002</v>
      </c>
      <c r="C2161" s="1" t="s">
        <v>12</v>
      </c>
      <c r="D2161" s="2" t="s">
        <v>2175</v>
      </c>
      <c r="E2161" s="1" t="s">
        <v>15</v>
      </c>
      <c r="F2161" s="1" t="s">
        <v>16</v>
      </c>
      <c r="G2161" s="1">
        <v>16.155100000000001</v>
      </c>
      <c r="H2161" s="1">
        <v>2.9999999999999997E-4</v>
      </c>
    </row>
    <row r="2162" spans="1:8" x14ac:dyDescent="0.3">
      <c r="A2162" s="1">
        <v>76.350286737830004</v>
      </c>
      <c r="B2162" s="1">
        <v>-74.0350110344</v>
      </c>
      <c r="C2162" s="1" t="s">
        <v>12</v>
      </c>
      <c r="D2162" s="2" t="s">
        <v>2176</v>
      </c>
      <c r="E2162" s="1" t="s">
        <v>15</v>
      </c>
      <c r="F2162" s="1" t="s">
        <v>16</v>
      </c>
      <c r="G2162" s="1">
        <v>16.1721</v>
      </c>
      <c r="H2162" s="1">
        <v>2.9999999999999997E-4</v>
      </c>
    </row>
    <row r="2163" spans="1:8" x14ac:dyDescent="0.3">
      <c r="A2163" s="1">
        <v>19.139123580530001</v>
      </c>
      <c r="B2163" s="1">
        <v>-75.748386939979994</v>
      </c>
      <c r="C2163" s="1" t="s">
        <v>12</v>
      </c>
      <c r="D2163" s="2" t="s">
        <v>2177</v>
      </c>
      <c r="E2163" s="1" t="s">
        <v>15</v>
      </c>
      <c r="F2163" s="1" t="s">
        <v>16</v>
      </c>
      <c r="G2163" s="1">
        <v>16.91</v>
      </c>
      <c r="H2163" s="1">
        <v>4.0000000000000002E-4</v>
      </c>
    </row>
    <row r="2164" spans="1:8" x14ac:dyDescent="0.3">
      <c r="A2164" s="1">
        <v>86.256304440769995</v>
      </c>
      <c r="B2164" s="1">
        <v>-73.565411914630005</v>
      </c>
      <c r="C2164" s="1" t="s">
        <v>12</v>
      </c>
      <c r="D2164" s="2" t="s">
        <v>2178</v>
      </c>
      <c r="E2164" s="1">
        <v>2.4710010100000002</v>
      </c>
      <c r="F2164" s="1">
        <v>6.63E-6</v>
      </c>
      <c r="G2164" s="1">
        <v>16.366399999999999</v>
      </c>
      <c r="H2164" s="1">
        <v>5.9999999999999995E-4</v>
      </c>
    </row>
    <row r="2165" spans="1:8" x14ac:dyDescent="0.3">
      <c r="A2165" s="1">
        <v>85.338306489619995</v>
      </c>
      <c r="B2165" s="1">
        <v>-74.166682346719995</v>
      </c>
      <c r="C2165" s="1" t="s">
        <v>17</v>
      </c>
      <c r="D2165" s="2" t="s">
        <v>2179</v>
      </c>
      <c r="E2165" s="1">
        <v>1.6204945799999999</v>
      </c>
      <c r="F2165" s="1">
        <v>2.1500000000000001E-5</v>
      </c>
      <c r="G2165" s="1">
        <v>16.912700000000001</v>
      </c>
      <c r="H2165" s="1">
        <v>2.8E-3</v>
      </c>
    </row>
    <row r="2166" spans="1:8" x14ac:dyDescent="0.3">
      <c r="A2166" s="1">
        <v>84.589004015750007</v>
      </c>
      <c r="B2166" s="1">
        <v>-74.113947235629993</v>
      </c>
      <c r="C2166" s="1" t="s">
        <v>12</v>
      </c>
      <c r="D2166" s="2" t="s">
        <v>2180</v>
      </c>
      <c r="E2166" s="1" t="s">
        <v>15</v>
      </c>
      <c r="F2166" s="1" t="s">
        <v>16</v>
      </c>
      <c r="G2166" s="1">
        <v>16.6267</v>
      </c>
      <c r="H2166" s="1">
        <v>2.9999999999999997E-4</v>
      </c>
    </row>
    <row r="2167" spans="1:8" x14ac:dyDescent="0.3">
      <c r="A2167" s="1">
        <v>85.29071262763</v>
      </c>
      <c r="B2167" s="1">
        <v>-73.678260449609994</v>
      </c>
      <c r="C2167" s="1" t="s">
        <v>17</v>
      </c>
      <c r="D2167" s="2" t="s">
        <v>2181</v>
      </c>
      <c r="E2167" s="1">
        <v>1.8203467</v>
      </c>
      <c r="F2167" s="1">
        <v>7.3900000000000004E-6</v>
      </c>
      <c r="G2167" s="1">
        <v>16.161799999999999</v>
      </c>
      <c r="H2167" s="1">
        <v>2.0000000000000001E-4</v>
      </c>
    </row>
    <row r="2168" spans="1:8" x14ac:dyDescent="0.3">
      <c r="A2168" s="1">
        <v>87.205215349689993</v>
      </c>
      <c r="B2168" s="1">
        <v>-71.917893571500002</v>
      </c>
      <c r="C2168" s="1" t="s">
        <v>12</v>
      </c>
      <c r="D2168" s="2" t="s">
        <v>2182</v>
      </c>
      <c r="E2168" s="1" t="s">
        <v>15</v>
      </c>
      <c r="F2168" s="1" t="s">
        <v>16</v>
      </c>
      <c r="G2168" s="1">
        <v>16.625800000000002</v>
      </c>
      <c r="H2168" s="1">
        <v>4.0000000000000002E-4</v>
      </c>
    </row>
    <row r="2169" spans="1:8" x14ac:dyDescent="0.3">
      <c r="A2169" s="1">
        <v>85.310966841460001</v>
      </c>
      <c r="B2169" s="1">
        <v>-72.729809876239997</v>
      </c>
      <c r="C2169" s="1" t="s">
        <v>17</v>
      </c>
      <c r="D2169" s="2" t="s">
        <v>2183</v>
      </c>
      <c r="E2169" s="1">
        <v>1.4759992</v>
      </c>
      <c r="F2169" s="1">
        <v>1.1080000000000001E-5</v>
      </c>
      <c r="G2169" s="1">
        <v>18.408899999999999</v>
      </c>
      <c r="H2169" s="1">
        <v>1E-3</v>
      </c>
    </row>
    <row r="2170" spans="1:8" x14ac:dyDescent="0.3">
      <c r="A2170" s="1">
        <v>85.999088327120006</v>
      </c>
      <c r="B2170" s="1">
        <v>-72.670742326349995</v>
      </c>
      <c r="C2170" s="1" t="s">
        <v>47</v>
      </c>
      <c r="D2170" s="2" t="s">
        <v>2184</v>
      </c>
      <c r="E2170" s="1">
        <v>0.88606362999999999</v>
      </c>
      <c r="F2170" s="1">
        <v>3.8700000000000002E-6</v>
      </c>
      <c r="G2170" s="1">
        <v>18.389299999999999</v>
      </c>
      <c r="H2170" s="1">
        <v>4.8999999999999998E-3</v>
      </c>
    </row>
    <row r="2171" spans="1:8" x14ac:dyDescent="0.3">
      <c r="A2171" s="1">
        <v>18.335664368500002</v>
      </c>
      <c r="B2171" s="1">
        <v>-75.377163093340002</v>
      </c>
      <c r="C2171" s="1" t="s">
        <v>17</v>
      </c>
      <c r="D2171" s="2" t="s">
        <v>2185</v>
      </c>
      <c r="E2171" s="1">
        <v>2.7797930200000001</v>
      </c>
      <c r="F2171" s="1">
        <v>4.34E-6</v>
      </c>
      <c r="G2171" s="1">
        <v>16.4634</v>
      </c>
      <c r="H2171" s="1">
        <v>2.9999999999999997E-4</v>
      </c>
    </row>
    <row r="2172" spans="1:8" x14ac:dyDescent="0.3">
      <c r="A2172" s="1">
        <v>25.165475012160002</v>
      </c>
      <c r="B2172" s="1">
        <v>-74.545387095920006</v>
      </c>
      <c r="C2172" s="1" t="s">
        <v>12</v>
      </c>
      <c r="D2172" s="2" t="s">
        <v>2186</v>
      </c>
      <c r="E2172" s="1">
        <v>1.14946923</v>
      </c>
      <c r="F2172" s="1">
        <v>9.6500000000000008E-6</v>
      </c>
      <c r="G2172" s="1">
        <v>17.935600000000001</v>
      </c>
      <c r="H2172" s="1">
        <v>6.4999999999999997E-3</v>
      </c>
    </row>
    <row r="2173" spans="1:8" x14ac:dyDescent="0.3">
      <c r="A2173" s="1">
        <v>27.109698013900001</v>
      </c>
      <c r="B2173" s="1">
        <v>-74.73376183421</v>
      </c>
      <c r="C2173" s="1" t="s">
        <v>12</v>
      </c>
      <c r="D2173" s="2" t="s">
        <v>2187</v>
      </c>
      <c r="E2173" s="1" t="s">
        <v>15</v>
      </c>
      <c r="F2173" s="1" t="s">
        <v>16</v>
      </c>
      <c r="G2173" s="1">
        <v>16.977699999999999</v>
      </c>
      <c r="H2173" s="1">
        <v>4.0000000000000002E-4</v>
      </c>
    </row>
    <row r="2174" spans="1:8" x14ac:dyDescent="0.3">
      <c r="A2174" s="1">
        <v>26.62139353936</v>
      </c>
      <c r="B2174" s="1">
        <v>-73.474946896579993</v>
      </c>
      <c r="C2174" s="1" t="s">
        <v>12</v>
      </c>
      <c r="D2174" s="2" t="s">
        <v>2188</v>
      </c>
      <c r="E2174" s="1">
        <v>1.9002253499999999</v>
      </c>
      <c r="F2174" s="1">
        <v>2.6699999999999998E-6</v>
      </c>
      <c r="G2174" s="1">
        <v>16.799900000000001</v>
      </c>
      <c r="H2174" s="1">
        <v>1.1999999999999999E-3</v>
      </c>
    </row>
    <row r="2175" spans="1:8" x14ac:dyDescent="0.3">
      <c r="A2175" s="1">
        <v>50.853643032160001</v>
      </c>
      <c r="B2175" s="1">
        <v>-74.968682317619994</v>
      </c>
      <c r="C2175" s="1" t="s">
        <v>12</v>
      </c>
      <c r="D2175" s="2" t="s">
        <v>2189</v>
      </c>
      <c r="E2175" s="1">
        <v>1.11639643</v>
      </c>
      <c r="F2175" s="1">
        <v>1.99E-6</v>
      </c>
      <c r="G2175" s="1">
        <v>17.832000000000001</v>
      </c>
      <c r="H2175" s="1">
        <v>6.9999999999999999E-4</v>
      </c>
    </row>
    <row r="2176" spans="1:8" x14ac:dyDescent="0.3">
      <c r="A2176" s="1">
        <v>75.109619933670004</v>
      </c>
      <c r="B2176" s="1">
        <v>-73.461261649459999</v>
      </c>
      <c r="C2176" s="1" t="s">
        <v>17</v>
      </c>
      <c r="D2176" s="2" t="s">
        <v>2190</v>
      </c>
      <c r="E2176" s="1">
        <v>1.6642584499999999</v>
      </c>
      <c r="F2176" s="1">
        <v>5.5899999999999998E-6</v>
      </c>
      <c r="G2176" s="1">
        <v>17.491700000000002</v>
      </c>
      <c r="H2176" s="1">
        <v>6.9999999999999999E-4</v>
      </c>
    </row>
    <row r="2177" spans="1:8" x14ac:dyDescent="0.3">
      <c r="A2177" s="1">
        <v>86.77105123103</v>
      </c>
      <c r="B2177" s="1">
        <v>-73.410042628360003</v>
      </c>
      <c r="C2177" s="1" t="s">
        <v>12</v>
      </c>
      <c r="D2177" s="2" t="s">
        <v>2191</v>
      </c>
      <c r="E2177" s="1" t="s">
        <v>15</v>
      </c>
      <c r="F2177" s="1" t="s">
        <v>16</v>
      </c>
      <c r="G2177" s="1">
        <v>15.4969</v>
      </c>
      <c r="H2177" s="1">
        <v>2.9999999999999997E-4</v>
      </c>
    </row>
    <row r="2178" spans="1:8" x14ac:dyDescent="0.3">
      <c r="A2178" s="1">
        <v>25.134193003299998</v>
      </c>
      <c r="B2178" s="1">
        <v>-74.507114028510003</v>
      </c>
      <c r="C2178" s="1" t="s">
        <v>12</v>
      </c>
      <c r="D2178" s="2" t="s">
        <v>2192</v>
      </c>
      <c r="E2178" s="1">
        <v>33.176427259999997</v>
      </c>
      <c r="F2178" s="1">
        <v>9.1943999999999999E-4</v>
      </c>
      <c r="G2178" s="1">
        <v>12.9657</v>
      </c>
      <c r="H2178" s="1">
        <v>1E-4</v>
      </c>
    </row>
    <row r="2179" spans="1:8" x14ac:dyDescent="0.3">
      <c r="A2179" s="1">
        <v>74.688883931160007</v>
      </c>
      <c r="B2179" s="1">
        <v>-75.028045738380001</v>
      </c>
      <c r="C2179" s="1" t="s">
        <v>17</v>
      </c>
      <c r="D2179" s="2" t="s">
        <v>2193</v>
      </c>
      <c r="E2179" s="1">
        <v>1.0270239999999999</v>
      </c>
      <c r="F2179" s="1">
        <v>2.4499999999999998E-6</v>
      </c>
      <c r="G2179" s="1">
        <v>16.8367</v>
      </c>
      <c r="H2179" s="1">
        <v>5.9999999999999995E-4</v>
      </c>
    </row>
    <row r="2180" spans="1:8" x14ac:dyDescent="0.3">
      <c r="A2180" s="1">
        <v>74.003684952889998</v>
      </c>
      <c r="B2180" s="1">
        <v>-74.928722456969993</v>
      </c>
      <c r="C2180" s="1" t="s">
        <v>12</v>
      </c>
      <c r="D2180" s="2" t="s">
        <v>2194</v>
      </c>
      <c r="E2180" s="1">
        <v>15.942982410000001</v>
      </c>
      <c r="F2180" s="1">
        <v>2.632E-4</v>
      </c>
      <c r="G2180" s="1">
        <v>16.711099999999998</v>
      </c>
      <c r="H2180" s="1">
        <v>4.0000000000000002E-4</v>
      </c>
    </row>
    <row r="2181" spans="1:8" x14ac:dyDescent="0.3">
      <c r="A2181" s="1">
        <v>86.798276123470004</v>
      </c>
      <c r="B2181" s="1">
        <v>-72.171504277940002</v>
      </c>
      <c r="C2181" s="1" t="s">
        <v>12</v>
      </c>
      <c r="D2181" s="2" t="s">
        <v>2195</v>
      </c>
      <c r="E2181" s="1" t="s">
        <v>15</v>
      </c>
      <c r="F2181" s="1" t="s">
        <v>16</v>
      </c>
      <c r="G2181" s="1">
        <v>15.4192</v>
      </c>
      <c r="H2181" s="1">
        <v>1E-4</v>
      </c>
    </row>
    <row r="2182" spans="1:8" x14ac:dyDescent="0.3">
      <c r="A2182" s="1">
        <v>88.117759292119999</v>
      </c>
      <c r="B2182" s="1">
        <v>-72.024798916829994</v>
      </c>
      <c r="C2182" s="1" t="s">
        <v>12</v>
      </c>
      <c r="D2182" s="2" t="s">
        <v>2196</v>
      </c>
      <c r="E2182" s="1" t="s">
        <v>15</v>
      </c>
      <c r="F2182" s="1" t="s">
        <v>16</v>
      </c>
      <c r="G2182" s="1">
        <v>16.882300000000001</v>
      </c>
      <c r="H2182" s="1">
        <v>5.0000000000000001E-4</v>
      </c>
    </row>
    <row r="2183" spans="1:8" x14ac:dyDescent="0.3">
      <c r="A2183" s="1">
        <v>84.506305559080005</v>
      </c>
      <c r="B2183" s="1">
        <v>-72.550475893200002</v>
      </c>
      <c r="C2183" s="1" t="s">
        <v>12</v>
      </c>
      <c r="D2183" s="2" t="s">
        <v>2197</v>
      </c>
      <c r="E2183" s="1">
        <v>2.98603833</v>
      </c>
      <c r="F2183" s="1">
        <v>1.5529999999999999E-5</v>
      </c>
      <c r="G2183" s="1">
        <v>16.2163</v>
      </c>
      <c r="H2183" s="1">
        <v>2.9999999999999997E-4</v>
      </c>
    </row>
    <row r="2184" spans="1:8" x14ac:dyDescent="0.3">
      <c r="A2184" s="1">
        <v>58.727386948860001</v>
      </c>
      <c r="B2184" s="1">
        <v>-31.251532666519999</v>
      </c>
      <c r="C2184" s="1" t="s">
        <v>12</v>
      </c>
      <c r="D2184" s="2" t="s">
        <v>2198</v>
      </c>
      <c r="E2184" s="1">
        <v>4.0304804399999998</v>
      </c>
      <c r="F2184" s="1">
        <v>2.3799999999999999E-5</v>
      </c>
      <c r="G2184" s="1">
        <v>16.2394</v>
      </c>
      <c r="H2184" s="1">
        <v>5.0000000000000001E-4</v>
      </c>
    </row>
    <row r="2185" spans="1:8" x14ac:dyDescent="0.3">
      <c r="A2185" s="1">
        <v>67.584904099680003</v>
      </c>
      <c r="B2185" s="1">
        <v>-34.934085958590003</v>
      </c>
      <c r="C2185" s="1" t="s">
        <v>12</v>
      </c>
      <c r="D2185" s="2" t="s">
        <v>2199</v>
      </c>
      <c r="E2185" s="1">
        <v>1.32945658</v>
      </c>
      <c r="F2185" s="1">
        <v>3.0699999999999998E-6</v>
      </c>
      <c r="G2185" s="1">
        <v>18.780200000000001</v>
      </c>
      <c r="H2185" s="1">
        <v>2E-3</v>
      </c>
    </row>
    <row r="2186" spans="1:8" x14ac:dyDescent="0.3">
      <c r="A2186" s="1">
        <v>66.407106690700004</v>
      </c>
      <c r="B2186" s="1">
        <v>-27.045071243359999</v>
      </c>
      <c r="C2186" s="1" t="s">
        <v>12</v>
      </c>
      <c r="D2186" s="2" t="s">
        <v>2200</v>
      </c>
      <c r="E2186" s="1">
        <v>11.844745189999999</v>
      </c>
      <c r="F2186" s="1">
        <v>1.6027000000000001E-4</v>
      </c>
      <c r="G2186" s="1">
        <v>11.1273</v>
      </c>
      <c r="H2186" s="1">
        <v>1E-4</v>
      </c>
    </row>
    <row r="2187" spans="1:8" x14ac:dyDescent="0.3">
      <c r="A2187" s="1">
        <v>252.36857337736001</v>
      </c>
      <c r="B2187" s="1">
        <v>-65.450651773550007</v>
      </c>
      <c r="C2187" s="1" t="s">
        <v>12</v>
      </c>
      <c r="D2187" s="2" t="s">
        <v>2201</v>
      </c>
      <c r="E2187" s="1">
        <v>8.5664411200000004</v>
      </c>
      <c r="F2187" s="1">
        <v>2.1096E-4</v>
      </c>
      <c r="G2187" s="1">
        <v>16.5139</v>
      </c>
      <c r="H2187" s="1">
        <v>2.9999999999999997E-4</v>
      </c>
    </row>
    <row r="2188" spans="1:8" x14ac:dyDescent="0.3">
      <c r="A2188" s="1">
        <v>164.77043440111001</v>
      </c>
      <c r="B2188" s="1">
        <v>-60.27884191951</v>
      </c>
      <c r="C2188" s="1" t="s">
        <v>12</v>
      </c>
      <c r="D2188" s="2" t="s">
        <v>2202</v>
      </c>
      <c r="E2188" s="1">
        <v>5.4945658399999999</v>
      </c>
      <c r="F2188" s="1">
        <v>2.6449999999999999E-5</v>
      </c>
      <c r="G2188" s="1">
        <v>11.646000000000001</v>
      </c>
      <c r="H2188" s="1">
        <v>2.9999999999999997E-4</v>
      </c>
    </row>
    <row r="2189" spans="1:8" x14ac:dyDescent="0.3">
      <c r="A2189" s="1">
        <v>163.77737982151001</v>
      </c>
      <c r="B2189" s="1">
        <v>-60.437249659300001</v>
      </c>
      <c r="C2189" s="1" t="s">
        <v>12</v>
      </c>
      <c r="D2189" s="2" t="s">
        <v>2203</v>
      </c>
      <c r="E2189" s="1">
        <v>5.6173199499999997</v>
      </c>
      <c r="F2189" s="1">
        <v>2.8739999999999999E-5</v>
      </c>
      <c r="G2189" s="1">
        <v>16.238800000000001</v>
      </c>
      <c r="H2189" s="1">
        <v>4.0000000000000002E-4</v>
      </c>
    </row>
    <row r="2190" spans="1:8" x14ac:dyDescent="0.3">
      <c r="A2190" s="1">
        <v>165.93830250049001</v>
      </c>
      <c r="B2190" s="1">
        <v>-60.64226377224</v>
      </c>
      <c r="C2190" s="1" t="s">
        <v>12</v>
      </c>
      <c r="D2190" s="2" t="s">
        <v>2204</v>
      </c>
      <c r="E2190" s="1">
        <v>6.6972095899999999</v>
      </c>
      <c r="F2190" s="1">
        <v>4.4530000000000002E-5</v>
      </c>
      <c r="G2190" s="1">
        <v>9.8431999999999995</v>
      </c>
      <c r="H2190" s="1">
        <v>2.0000000000000001E-4</v>
      </c>
    </row>
    <row r="2191" spans="1:8" x14ac:dyDescent="0.3">
      <c r="A2191" s="1">
        <v>162.89898539609001</v>
      </c>
      <c r="B2191" s="1">
        <v>-59.384993026540002</v>
      </c>
      <c r="C2191" s="1" t="s">
        <v>12</v>
      </c>
      <c r="D2191" s="2" t="s">
        <v>2205</v>
      </c>
      <c r="E2191" s="1">
        <v>4.6776650000000002</v>
      </c>
      <c r="F2191" s="1">
        <v>2.0699999999999998E-5</v>
      </c>
      <c r="G2191" s="1">
        <v>9.4103999999999992</v>
      </c>
      <c r="H2191" s="1">
        <v>2.0000000000000001E-4</v>
      </c>
    </row>
    <row r="2192" spans="1:8" x14ac:dyDescent="0.3">
      <c r="A2192" s="1">
        <v>166.0560695945</v>
      </c>
      <c r="B2192" s="1">
        <v>-60.979914436980003</v>
      </c>
      <c r="C2192" s="1" t="s">
        <v>12</v>
      </c>
      <c r="D2192" s="2" t="s">
        <v>2206</v>
      </c>
      <c r="E2192" s="1">
        <v>16.65997544</v>
      </c>
      <c r="F2192" s="1">
        <v>2.075E-4</v>
      </c>
      <c r="G2192" s="1">
        <v>8.1882000000000001</v>
      </c>
      <c r="H2192" s="1">
        <v>1E-4</v>
      </c>
    </row>
    <row r="2193" spans="1:8" x14ac:dyDescent="0.3">
      <c r="A2193" s="1">
        <v>167.68575433775001</v>
      </c>
      <c r="B2193" s="1">
        <v>-60.750272597280002</v>
      </c>
      <c r="C2193" s="1" t="s">
        <v>12</v>
      </c>
      <c r="D2193" s="2" t="s">
        <v>2207</v>
      </c>
      <c r="E2193" s="1">
        <v>5.7254842699999999</v>
      </c>
      <c r="F2193" s="1">
        <v>3.7790000000000002E-5</v>
      </c>
      <c r="G2193" s="1">
        <v>8.8247</v>
      </c>
      <c r="H2193" s="1">
        <v>1E-4</v>
      </c>
    </row>
    <row r="2194" spans="1:8" x14ac:dyDescent="0.3">
      <c r="A2194" s="1">
        <v>166.97423664960999</v>
      </c>
      <c r="B2194" s="1">
        <v>-60.353916288180002</v>
      </c>
      <c r="C2194" s="1" t="s">
        <v>12</v>
      </c>
      <c r="D2194" s="2" t="s">
        <v>2208</v>
      </c>
      <c r="E2194" s="1">
        <v>16.317470629999999</v>
      </c>
      <c r="F2194" s="1">
        <v>1.1896999999999999E-4</v>
      </c>
      <c r="G2194" s="1">
        <v>13.5456</v>
      </c>
      <c r="H2194" s="1">
        <v>1E-4</v>
      </c>
    </row>
    <row r="2195" spans="1:8" x14ac:dyDescent="0.3">
      <c r="A2195" s="1">
        <v>165.30988997345</v>
      </c>
      <c r="B2195" s="1">
        <v>-60.116560990140002</v>
      </c>
      <c r="C2195" s="1" t="s">
        <v>12</v>
      </c>
      <c r="D2195" s="2" t="s">
        <v>2209</v>
      </c>
      <c r="E2195" s="1">
        <v>4.5860978299999999</v>
      </c>
      <c r="F2195" s="1">
        <v>2.2350000000000001E-5</v>
      </c>
      <c r="G2195" s="1">
        <v>11.0814</v>
      </c>
      <c r="H2195" s="1">
        <v>2.0000000000000001E-4</v>
      </c>
    </row>
    <row r="2196" spans="1:8" x14ac:dyDescent="0.3">
      <c r="A2196" s="1">
        <v>168.58835996393</v>
      </c>
      <c r="B2196" s="1">
        <v>-60.05291829099</v>
      </c>
      <c r="C2196" s="1" t="s">
        <v>12</v>
      </c>
      <c r="D2196" s="2" t="s">
        <v>2210</v>
      </c>
      <c r="E2196" s="1">
        <v>10.709600330000001</v>
      </c>
      <c r="F2196" s="1">
        <v>6.0970000000000001E-5</v>
      </c>
      <c r="G2196" s="1">
        <v>9.2677999999999994</v>
      </c>
      <c r="H2196" s="1">
        <v>1E-4</v>
      </c>
    </row>
    <row r="2197" spans="1:8" x14ac:dyDescent="0.3">
      <c r="A2197" s="1">
        <v>165.10433908504999</v>
      </c>
      <c r="B2197" s="1">
        <v>-60.993185575520002</v>
      </c>
      <c r="C2197" s="1" t="s">
        <v>12</v>
      </c>
      <c r="D2197" s="2" t="s">
        <v>2211</v>
      </c>
      <c r="E2197" s="1">
        <v>7.6369477699999999</v>
      </c>
      <c r="F2197" s="1">
        <v>4.2469999999999998E-5</v>
      </c>
      <c r="G2197" s="1">
        <v>12.3131</v>
      </c>
      <c r="H2197" s="1">
        <v>1E-4</v>
      </c>
    </row>
    <row r="2198" spans="1:8" x14ac:dyDescent="0.3">
      <c r="A2198" s="1">
        <v>164.46108041874999</v>
      </c>
      <c r="B2198" s="1">
        <v>-60.742084538699999</v>
      </c>
      <c r="C2198" s="1" t="s">
        <v>12</v>
      </c>
      <c r="D2198" s="2" t="s">
        <v>2212</v>
      </c>
      <c r="E2198" s="1">
        <v>4.2661825599999998</v>
      </c>
      <c r="F2198" s="1">
        <v>8.2300000000000008E-6</v>
      </c>
      <c r="G2198" s="1">
        <v>9.4426000000000005</v>
      </c>
      <c r="H2198" s="1">
        <v>1E-4</v>
      </c>
    </row>
    <row r="2199" spans="1:8" x14ac:dyDescent="0.3">
      <c r="A2199" s="1">
        <v>169.58944749145999</v>
      </c>
      <c r="B2199" s="1">
        <v>-59.23795835168</v>
      </c>
      <c r="C2199" s="1" t="s">
        <v>12</v>
      </c>
      <c r="D2199" s="2" t="s">
        <v>2213</v>
      </c>
      <c r="E2199" s="1">
        <v>6.39426877</v>
      </c>
      <c r="F2199" s="1">
        <v>1.8649999999999999E-5</v>
      </c>
      <c r="G2199" s="1">
        <v>12.566700000000001</v>
      </c>
      <c r="H2199" s="1">
        <v>1E-4</v>
      </c>
    </row>
    <row r="2200" spans="1:8" x14ac:dyDescent="0.3">
      <c r="A2200" s="1">
        <v>163.13667163756</v>
      </c>
      <c r="B2200" s="1">
        <v>-60.526753856409997</v>
      </c>
      <c r="C2200" s="1" t="s">
        <v>12</v>
      </c>
      <c r="D2200" s="2" t="s">
        <v>2214</v>
      </c>
      <c r="E2200" s="1">
        <v>4.6741636</v>
      </c>
      <c r="F2200" s="1">
        <v>1.0710000000000001E-5</v>
      </c>
      <c r="G2200" s="1">
        <v>10.938000000000001</v>
      </c>
      <c r="H2200" s="1">
        <v>2.0000000000000001E-4</v>
      </c>
    </row>
    <row r="2201" spans="1:8" x14ac:dyDescent="0.3">
      <c r="A2201" s="1">
        <v>163.78783535581999</v>
      </c>
      <c r="B2201" s="1">
        <v>-60.547722900469999</v>
      </c>
      <c r="C2201" s="1" t="s">
        <v>12</v>
      </c>
      <c r="D2201" s="2" t="s">
        <v>2215</v>
      </c>
      <c r="E2201" s="1">
        <v>5.3367068900000003</v>
      </c>
      <c r="F2201" s="1">
        <v>3.4190000000000003E-5</v>
      </c>
      <c r="G2201" s="1">
        <v>11.4438</v>
      </c>
      <c r="H2201" s="1">
        <v>1E-4</v>
      </c>
    </row>
    <row r="2202" spans="1:8" x14ac:dyDescent="0.3">
      <c r="A2202" s="1">
        <v>163.11667619835001</v>
      </c>
      <c r="B2202" s="1">
        <v>-60.063933176120003</v>
      </c>
      <c r="C2202" s="1" t="s">
        <v>12</v>
      </c>
      <c r="D2202" s="2" t="s">
        <v>2216</v>
      </c>
      <c r="E2202" s="1" t="s">
        <v>15</v>
      </c>
      <c r="F2202" s="1" t="s">
        <v>16</v>
      </c>
      <c r="G2202" s="1">
        <v>15.274100000000001</v>
      </c>
      <c r="H2202" s="1">
        <v>2.0000000000000001E-4</v>
      </c>
    </row>
    <row r="2203" spans="1:8" x14ac:dyDescent="0.3">
      <c r="A2203" s="1">
        <v>164.45072691323</v>
      </c>
      <c r="B2203" s="1">
        <v>-59.732179581600001</v>
      </c>
      <c r="C2203" s="1" t="s">
        <v>12</v>
      </c>
      <c r="D2203" s="2" t="s">
        <v>2217</v>
      </c>
      <c r="E2203" s="1">
        <v>38.717914399999998</v>
      </c>
      <c r="F2203" s="1">
        <v>1.5952099999999999E-3</v>
      </c>
      <c r="G2203" s="1">
        <v>5.9242999999999997</v>
      </c>
      <c r="H2203" s="1">
        <v>5.9999999999999995E-4</v>
      </c>
    </row>
    <row r="2204" spans="1:8" x14ac:dyDescent="0.3">
      <c r="A2204" s="1">
        <v>219.54605180458</v>
      </c>
      <c r="B2204" s="1">
        <v>-45.535661407139997</v>
      </c>
      <c r="C2204" s="1" t="s">
        <v>12</v>
      </c>
      <c r="D2204" s="2" t="s">
        <v>2218</v>
      </c>
      <c r="E2204" s="1" t="s">
        <v>15</v>
      </c>
      <c r="F2204" s="1" t="s">
        <v>16</v>
      </c>
      <c r="G2204" s="1">
        <v>16.263000000000002</v>
      </c>
      <c r="H2204" s="1">
        <v>4.0000000000000002E-4</v>
      </c>
    </row>
    <row r="2205" spans="1:8" x14ac:dyDescent="0.3">
      <c r="A2205" s="1">
        <v>190.34047364219001</v>
      </c>
      <c r="B2205" s="1">
        <v>69.676638330640003</v>
      </c>
      <c r="C2205" s="1" t="s">
        <v>12</v>
      </c>
      <c r="D2205" s="2" t="s">
        <v>2219</v>
      </c>
      <c r="E2205" s="1">
        <v>1.62903134</v>
      </c>
      <c r="F2205" s="1">
        <v>3.19E-6</v>
      </c>
      <c r="G2205" s="1">
        <v>14.7691</v>
      </c>
      <c r="H2205" s="1">
        <v>1E-4</v>
      </c>
    </row>
    <row r="2206" spans="1:8" x14ac:dyDescent="0.3">
      <c r="A2206" s="1">
        <v>227.57280485205001</v>
      </c>
      <c r="B2206" s="1">
        <v>66.854784899839999</v>
      </c>
      <c r="C2206" s="1" t="s">
        <v>12</v>
      </c>
      <c r="D2206" s="2" t="s">
        <v>2220</v>
      </c>
      <c r="E2206" s="1">
        <v>1.4661204299999999</v>
      </c>
      <c r="F2206" s="1">
        <v>3.0699999999999998E-6</v>
      </c>
      <c r="G2206" s="1">
        <v>17.927499999999998</v>
      </c>
      <c r="H2206" s="1">
        <v>8.9999999999999998E-4</v>
      </c>
    </row>
    <row r="2207" spans="1:8" x14ac:dyDescent="0.3">
      <c r="A2207" s="1">
        <v>286.51934179201999</v>
      </c>
      <c r="B2207" s="1">
        <v>15.749408483130001</v>
      </c>
      <c r="C2207" s="1" t="s">
        <v>12</v>
      </c>
      <c r="D2207" s="2" t="s">
        <v>2221</v>
      </c>
      <c r="E2207" s="1">
        <v>6.3002435500000002</v>
      </c>
      <c r="F2207" s="1">
        <v>8.8809999999999998E-5</v>
      </c>
      <c r="G2207" s="1">
        <v>14.6121</v>
      </c>
      <c r="H2207" s="1">
        <v>2.0000000000000001E-4</v>
      </c>
    </row>
    <row r="2208" spans="1:8" x14ac:dyDescent="0.3">
      <c r="A2208" s="1">
        <v>284.56144610823998</v>
      </c>
      <c r="B2208" s="1">
        <v>17.36087370956</v>
      </c>
      <c r="C2208" s="1" t="s">
        <v>12</v>
      </c>
      <c r="D2208" s="2" t="s">
        <v>2222</v>
      </c>
      <c r="E2208" s="1" t="s">
        <v>15</v>
      </c>
      <c r="F2208" s="1" t="s">
        <v>16</v>
      </c>
      <c r="G2208" s="1">
        <v>5.1098999999999997</v>
      </c>
      <c r="H2208" s="1">
        <v>1E-3</v>
      </c>
    </row>
    <row r="2209" spans="1:8" x14ac:dyDescent="0.3">
      <c r="A2209" s="1">
        <v>286.95604420530998</v>
      </c>
      <c r="B2209" s="1">
        <v>16.956248439109999</v>
      </c>
      <c r="C2209" s="1" t="s">
        <v>12</v>
      </c>
      <c r="D2209" s="2" t="s">
        <v>2223</v>
      </c>
      <c r="E2209" s="1" t="s">
        <v>15</v>
      </c>
      <c r="F2209" s="1" t="s">
        <v>16</v>
      </c>
      <c r="G2209" s="1">
        <v>14.4405</v>
      </c>
      <c r="H2209" s="1">
        <v>4.0000000000000002E-4</v>
      </c>
    </row>
    <row r="2210" spans="1:8" x14ac:dyDescent="0.3">
      <c r="A2210" s="1">
        <v>286.49619196327001</v>
      </c>
      <c r="B2210" s="1">
        <v>16.097999162579999</v>
      </c>
      <c r="C2210" s="1" t="s">
        <v>12</v>
      </c>
      <c r="D2210" s="2" t="s">
        <v>2224</v>
      </c>
      <c r="E2210" s="1">
        <v>3.2698400599999999</v>
      </c>
      <c r="F2210" s="1">
        <v>5.8100000000000003E-6</v>
      </c>
      <c r="G2210" s="1">
        <v>13.469799999999999</v>
      </c>
      <c r="H2210" s="1">
        <v>1E-4</v>
      </c>
    </row>
    <row r="2211" spans="1:8" x14ac:dyDescent="0.3">
      <c r="A2211" s="1">
        <v>139.32744056234</v>
      </c>
      <c r="B2211" s="1">
        <v>-66.521918627930006</v>
      </c>
      <c r="C2211" s="1" t="s">
        <v>12</v>
      </c>
      <c r="D2211" s="2" t="s">
        <v>2225</v>
      </c>
      <c r="E2211" s="1">
        <v>3.1044140499999999</v>
      </c>
      <c r="F2211" s="1">
        <v>6.1500000000000004E-6</v>
      </c>
      <c r="G2211" s="1">
        <v>14.3041</v>
      </c>
      <c r="H2211" s="1">
        <v>2.9999999999999997E-4</v>
      </c>
    </row>
    <row r="2212" spans="1:8" x14ac:dyDescent="0.3">
      <c r="A2212" s="1">
        <v>158.02002620209001</v>
      </c>
      <c r="B2212" s="1">
        <v>-63.674759279610001</v>
      </c>
      <c r="C2212" s="1" t="s">
        <v>12</v>
      </c>
      <c r="D2212" s="2" t="s">
        <v>2226</v>
      </c>
      <c r="E2212" s="1" t="s">
        <v>15</v>
      </c>
      <c r="F2212" s="1" t="s">
        <v>16</v>
      </c>
      <c r="G2212" s="1">
        <v>15.8376</v>
      </c>
      <c r="H2212" s="1">
        <v>2.9999999999999997E-4</v>
      </c>
    </row>
    <row r="2213" spans="1:8" x14ac:dyDescent="0.3">
      <c r="A2213" s="1">
        <v>155.13634798682</v>
      </c>
      <c r="B2213" s="1">
        <v>-62.120369897090001</v>
      </c>
      <c r="C2213" s="1" t="s">
        <v>12</v>
      </c>
      <c r="D2213" s="2" t="s">
        <v>2227</v>
      </c>
      <c r="E2213" s="1" t="s">
        <v>15</v>
      </c>
      <c r="F2213" s="1" t="s">
        <v>16</v>
      </c>
      <c r="G2213" s="1">
        <v>13.722200000000001</v>
      </c>
      <c r="H2213" s="1">
        <v>1E-4</v>
      </c>
    </row>
    <row r="2214" spans="1:8" x14ac:dyDescent="0.3">
      <c r="A2214" s="1">
        <v>145.56902562556999</v>
      </c>
      <c r="B2214" s="1">
        <v>-63.705728397020003</v>
      </c>
      <c r="C2214" s="1" t="s">
        <v>12</v>
      </c>
      <c r="D2214" s="2" t="s">
        <v>2228</v>
      </c>
      <c r="E2214" s="1">
        <v>9.9175121799999992</v>
      </c>
      <c r="F2214" s="1">
        <v>7.1350000000000005E-4</v>
      </c>
      <c r="G2214" s="1">
        <v>17.876799999999999</v>
      </c>
      <c r="H2214" s="1">
        <v>1.8E-3</v>
      </c>
    </row>
    <row r="2215" spans="1:8" x14ac:dyDescent="0.3">
      <c r="A2215" s="1">
        <v>158.38204130963999</v>
      </c>
      <c r="B2215" s="1">
        <v>-63.726037292549996</v>
      </c>
      <c r="C2215" s="1" t="s">
        <v>17</v>
      </c>
      <c r="D2215" s="2" t="s">
        <v>2229</v>
      </c>
      <c r="E2215" s="1">
        <v>12.093362689999999</v>
      </c>
      <c r="F2215" s="1">
        <v>4.316E-5</v>
      </c>
      <c r="G2215" s="1">
        <v>12.4186</v>
      </c>
      <c r="H2215" s="1">
        <v>0</v>
      </c>
    </row>
    <row r="2216" spans="1:8" x14ac:dyDescent="0.3">
      <c r="A2216" s="1">
        <v>150.07234311748999</v>
      </c>
      <c r="B2216" s="1">
        <v>-65.103343275740002</v>
      </c>
      <c r="C2216" s="1" t="s">
        <v>12</v>
      </c>
      <c r="D2216" s="2" t="s">
        <v>2230</v>
      </c>
      <c r="E2216" s="1">
        <v>12.367707749999999</v>
      </c>
      <c r="F2216" s="1">
        <v>3.4455900000000001E-3</v>
      </c>
      <c r="G2216" s="1">
        <v>17.282499999999999</v>
      </c>
      <c r="H2216" s="1">
        <v>5.1999999999999998E-3</v>
      </c>
    </row>
    <row r="2217" spans="1:8" x14ac:dyDescent="0.3">
      <c r="A2217" s="1">
        <v>156.10873608493</v>
      </c>
      <c r="B2217" s="1">
        <v>-64.713116068770006</v>
      </c>
      <c r="C2217" s="1" t="s">
        <v>12</v>
      </c>
      <c r="D2217" s="2" t="s">
        <v>2231</v>
      </c>
      <c r="E2217" s="1" t="s">
        <v>15</v>
      </c>
      <c r="F2217" s="1" t="s">
        <v>16</v>
      </c>
      <c r="G2217" s="1">
        <v>12.4907</v>
      </c>
      <c r="H2217" s="1">
        <v>1E-4</v>
      </c>
    </row>
    <row r="2218" spans="1:8" x14ac:dyDescent="0.3">
      <c r="A2218" s="1">
        <v>156.40360968923</v>
      </c>
      <c r="B2218" s="1">
        <v>-62.556513550299996</v>
      </c>
      <c r="C2218" s="1" t="s">
        <v>12</v>
      </c>
      <c r="D2218" s="2" t="s">
        <v>2232</v>
      </c>
      <c r="E2218" s="1">
        <v>3.0455648700000002</v>
      </c>
      <c r="F2218" s="1">
        <v>8.6899999999999998E-6</v>
      </c>
      <c r="G2218" s="1">
        <v>15.103300000000001</v>
      </c>
      <c r="H2218" s="1">
        <v>2.0000000000000001E-4</v>
      </c>
    </row>
    <row r="2219" spans="1:8" x14ac:dyDescent="0.3">
      <c r="A2219" s="1">
        <v>152.44867274001999</v>
      </c>
      <c r="B2219" s="1">
        <v>-63.55788479676</v>
      </c>
      <c r="C2219" s="1" t="s">
        <v>12</v>
      </c>
      <c r="D2219" s="2" t="s">
        <v>2233</v>
      </c>
      <c r="E2219" s="1">
        <v>11.9726275</v>
      </c>
      <c r="F2219" s="1">
        <v>2.7146000000000001E-4</v>
      </c>
      <c r="G2219" s="1">
        <v>15.898300000000001</v>
      </c>
      <c r="H2219" s="1">
        <v>2.9999999999999997E-4</v>
      </c>
    </row>
    <row r="2220" spans="1:8" x14ac:dyDescent="0.3">
      <c r="A2220" s="1">
        <v>138.62623527429</v>
      </c>
      <c r="B2220" s="1">
        <v>-63.781363304419997</v>
      </c>
      <c r="C2220" s="1" t="s">
        <v>17</v>
      </c>
      <c r="D2220" s="2" t="s">
        <v>2234</v>
      </c>
      <c r="E2220" s="1">
        <v>11.807646589999999</v>
      </c>
      <c r="F2220" s="1">
        <v>1.8110000000000001E-4</v>
      </c>
      <c r="G2220" s="1">
        <v>15.9366</v>
      </c>
      <c r="H2220" s="1">
        <v>4.0000000000000002E-4</v>
      </c>
    </row>
    <row r="2221" spans="1:8" x14ac:dyDescent="0.3">
      <c r="A2221" s="1">
        <v>111.7594737472</v>
      </c>
      <c r="B2221" s="1">
        <v>-59.26430592146</v>
      </c>
      <c r="C2221" s="1" t="s">
        <v>12</v>
      </c>
      <c r="D2221" s="2" t="s">
        <v>2235</v>
      </c>
      <c r="E2221" s="1">
        <v>13.23519542</v>
      </c>
      <c r="F2221" s="1">
        <v>2.1547E-4</v>
      </c>
      <c r="G2221" s="1">
        <v>14.022399999999999</v>
      </c>
      <c r="H2221" s="1">
        <v>1E-4</v>
      </c>
    </row>
    <row r="2222" spans="1:8" x14ac:dyDescent="0.3">
      <c r="A2222" s="1">
        <v>109.08524210784999</v>
      </c>
      <c r="B2222" s="1">
        <v>-60.303413392620001</v>
      </c>
      <c r="C2222" s="1" t="s">
        <v>12</v>
      </c>
      <c r="D2222" s="2" t="s">
        <v>2236</v>
      </c>
      <c r="E2222" s="1" t="s">
        <v>15</v>
      </c>
      <c r="F2222" s="1" t="s">
        <v>16</v>
      </c>
      <c r="G2222" s="1">
        <v>15.5242</v>
      </c>
      <c r="H2222" s="1">
        <v>2.9999999999999997E-4</v>
      </c>
    </row>
    <row r="2223" spans="1:8" x14ac:dyDescent="0.3">
      <c r="A2223" s="1">
        <v>136.5923091189</v>
      </c>
      <c r="B2223" s="1">
        <v>-64.727359539879998</v>
      </c>
      <c r="C2223" s="1" t="s">
        <v>12</v>
      </c>
      <c r="D2223" s="2" t="s">
        <v>2237</v>
      </c>
      <c r="E2223" s="1">
        <v>13.384245829999999</v>
      </c>
      <c r="F2223" s="1">
        <v>1.30989E-3</v>
      </c>
      <c r="G2223" s="1">
        <v>16.93</v>
      </c>
      <c r="H2223" s="1">
        <v>5.0000000000000001E-4</v>
      </c>
    </row>
    <row r="2224" spans="1:8" x14ac:dyDescent="0.3">
      <c r="A2224" s="1">
        <v>135.41340078824999</v>
      </c>
      <c r="B2224" s="1">
        <v>-63.263359631580002</v>
      </c>
      <c r="C2224" s="1" t="s">
        <v>12</v>
      </c>
      <c r="D2224" s="2" t="s">
        <v>2238</v>
      </c>
      <c r="E2224" s="1">
        <v>21.571251790000002</v>
      </c>
      <c r="F2224" s="1">
        <v>5.6576E-4</v>
      </c>
      <c r="G2224" s="1">
        <v>14.9367</v>
      </c>
      <c r="H2224" s="1">
        <v>1E-4</v>
      </c>
    </row>
    <row r="2225" spans="1:8" x14ac:dyDescent="0.3">
      <c r="A2225" s="1">
        <v>127.18202419615</v>
      </c>
      <c r="B2225" s="1">
        <v>-60.122563577299999</v>
      </c>
      <c r="C2225" s="1" t="s">
        <v>12</v>
      </c>
      <c r="D2225" s="2" t="s">
        <v>2239</v>
      </c>
      <c r="E2225" s="1">
        <v>6.6969488500000001</v>
      </c>
      <c r="F2225" s="1">
        <v>1.489E-5</v>
      </c>
      <c r="G2225" s="1">
        <v>7.1081000000000003</v>
      </c>
      <c r="H2225" s="1">
        <v>2.0000000000000001E-4</v>
      </c>
    </row>
    <row r="2226" spans="1:8" x14ac:dyDescent="0.3">
      <c r="A2226" s="1">
        <v>212.55366230665001</v>
      </c>
      <c r="B2226" s="1">
        <v>-64.666387289170004</v>
      </c>
      <c r="C2226" s="1" t="s">
        <v>12</v>
      </c>
      <c r="D2226" s="2" t="s">
        <v>2240</v>
      </c>
      <c r="E2226" s="1">
        <v>6.5133209699999997</v>
      </c>
      <c r="F2226" s="1">
        <v>8.331E-5</v>
      </c>
      <c r="G2226" s="1">
        <v>16.7547</v>
      </c>
      <c r="H2226" s="1">
        <v>2.9999999999999997E-4</v>
      </c>
    </row>
    <row r="2227" spans="1:8" x14ac:dyDescent="0.3">
      <c r="A2227" s="1">
        <v>214.34252463128999</v>
      </c>
      <c r="B2227" s="1">
        <v>-64.445056564970002</v>
      </c>
      <c r="C2227" s="1" t="s">
        <v>12</v>
      </c>
      <c r="D2227" s="2" t="s">
        <v>2241</v>
      </c>
      <c r="E2227" s="1">
        <v>7.6522964</v>
      </c>
      <c r="F2227" s="1">
        <v>9.7020000000000003E-5</v>
      </c>
      <c r="G2227" s="1">
        <v>16.505299999999998</v>
      </c>
      <c r="H2227" s="1">
        <v>2.9999999999999997E-4</v>
      </c>
    </row>
    <row r="2228" spans="1:8" x14ac:dyDescent="0.3">
      <c r="A2228" s="1">
        <v>214.51090203534</v>
      </c>
      <c r="B2228" s="1">
        <v>-64.421470451209998</v>
      </c>
      <c r="C2228" s="1" t="s">
        <v>12</v>
      </c>
      <c r="D2228" s="2" t="s">
        <v>2242</v>
      </c>
      <c r="E2228" s="1">
        <v>8.1995801299999993</v>
      </c>
      <c r="F2228" s="1">
        <v>2.1710000000000001E-5</v>
      </c>
      <c r="G2228" s="1">
        <v>14.154400000000001</v>
      </c>
      <c r="H2228" s="1">
        <v>1E-4</v>
      </c>
    </row>
    <row r="2229" spans="1:8" x14ac:dyDescent="0.3">
      <c r="A2229" s="1">
        <v>218.54942032312999</v>
      </c>
      <c r="B2229" s="1">
        <v>-63.785887640559999</v>
      </c>
      <c r="C2229" s="1" t="s">
        <v>17</v>
      </c>
      <c r="D2229" s="2" t="s">
        <v>2243</v>
      </c>
      <c r="E2229" s="1">
        <v>28.533804570000001</v>
      </c>
      <c r="F2229" s="1">
        <v>3.1414000000000002E-4</v>
      </c>
      <c r="G2229" s="1">
        <v>12.4796</v>
      </c>
      <c r="H2229" s="1">
        <v>1E-4</v>
      </c>
    </row>
    <row r="2230" spans="1:8" x14ac:dyDescent="0.3">
      <c r="A2230" s="1">
        <v>219.37629560605001</v>
      </c>
      <c r="B2230" s="1">
        <v>-63.625238649320004</v>
      </c>
      <c r="C2230" s="1" t="s">
        <v>12</v>
      </c>
      <c r="D2230" s="2" t="s">
        <v>2244</v>
      </c>
      <c r="E2230" s="1">
        <v>5.2144485999999999</v>
      </c>
      <c r="F2230" s="1">
        <v>1.575E-5</v>
      </c>
      <c r="G2230" s="1">
        <v>14.435</v>
      </c>
      <c r="H2230" s="1">
        <v>1E-4</v>
      </c>
    </row>
    <row r="2231" spans="1:8" x14ac:dyDescent="0.3">
      <c r="A2231" s="1">
        <v>243.98143592311999</v>
      </c>
      <c r="B2231" s="1">
        <v>-51.120728332059997</v>
      </c>
      <c r="C2231" s="1" t="s">
        <v>12</v>
      </c>
      <c r="D2231" s="2" t="s">
        <v>2245</v>
      </c>
      <c r="E2231" s="1">
        <v>6.8124772299999998</v>
      </c>
      <c r="F2231" s="1">
        <v>3.6999999999999998E-5</v>
      </c>
      <c r="G2231" s="1">
        <v>10.326599999999999</v>
      </c>
      <c r="H2231" s="1">
        <v>2.0000000000000001E-4</v>
      </c>
    </row>
    <row r="2232" spans="1:8" x14ac:dyDescent="0.3">
      <c r="A2232" s="1">
        <v>255.13629533862999</v>
      </c>
      <c r="B2232" s="1">
        <v>-53.090064942269997</v>
      </c>
      <c r="C2232" s="1" t="s">
        <v>12</v>
      </c>
      <c r="D2232" s="2" t="s">
        <v>2246</v>
      </c>
      <c r="E2232" s="1">
        <v>1.3987944699999999</v>
      </c>
      <c r="F2232" s="1">
        <v>1.15E-6</v>
      </c>
      <c r="G2232" s="1">
        <v>15.450100000000001</v>
      </c>
      <c r="H2232" s="1">
        <v>2.9999999999999997E-4</v>
      </c>
    </row>
    <row r="2233" spans="1:8" x14ac:dyDescent="0.3">
      <c r="A2233" s="1">
        <v>181.73333488402</v>
      </c>
      <c r="B2233" s="1">
        <v>-59.357561112090004</v>
      </c>
      <c r="C2233" s="1" t="s">
        <v>12</v>
      </c>
      <c r="D2233" s="2" t="s">
        <v>2247</v>
      </c>
      <c r="E2233" s="1">
        <v>34.916761710000003</v>
      </c>
      <c r="F2233" s="1">
        <v>9.1918000000000002E-4</v>
      </c>
      <c r="G2233" s="1">
        <v>11.9695</v>
      </c>
      <c r="H2233" s="1">
        <v>1E-4</v>
      </c>
    </row>
    <row r="2234" spans="1:8" x14ac:dyDescent="0.3">
      <c r="A2234" s="1">
        <v>271.93861347171003</v>
      </c>
      <c r="B2234" s="1">
        <v>-75.422816108350005</v>
      </c>
      <c r="C2234" s="1" t="s">
        <v>12</v>
      </c>
      <c r="D2234" s="2" t="s">
        <v>2248</v>
      </c>
      <c r="E2234" s="1" t="s">
        <v>15</v>
      </c>
      <c r="F2234" s="1" t="s">
        <v>16</v>
      </c>
      <c r="G2234" s="1">
        <v>16.269200000000001</v>
      </c>
      <c r="H2234" s="1">
        <v>2.9999999999999997E-4</v>
      </c>
    </row>
    <row r="2235" spans="1:8" x14ac:dyDescent="0.3">
      <c r="A2235" s="1">
        <v>359.61640103871002</v>
      </c>
      <c r="B2235" s="1">
        <v>-68.766544334019997</v>
      </c>
      <c r="C2235" s="1" t="s">
        <v>12</v>
      </c>
      <c r="D2235" s="2" t="s">
        <v>2249</v>
      </c>
      <c r="E2235" s="1" t="s">
        <v>15</v>
      </c>
      <c r="F2235" s="1" t="s">
        <v>16</v>
      </c>
      <c r="G2235" s="1">
        <v>17.312999999999999</v>
      </c>
      <c r="H2235" s="1">
        <v>1.6000000000000001E-3</v>
      </c>
    </row>
    <row r="2236" spans="1:8" x14ac:dyDescent="0.3">
      <c r="A2236" s="1">
        <v>340.38473674250997</v>
      </c>
      <c r="B2236" s="1">
        <v>-67.379939022269994</v>
      </c>
      <c r="C2236" s="1" t="s">
        <v>12</v>
      </c>
      <c r="D2236" s="2" t="s">
        <v>2250</v>
      </c>
      <c r="E2236" s="1" t="s">
        <v>15</v>
      </c>
      <c r="F2236" s="1" t="s">
        <v>16</v>
      </c>
      <c r="G2236" s="1">
        <v>12.8094</v>
      </c>
      <c r="H2236" s="1">
        <v>1E-4</v>
      </c>
    </row>
    <row r="2237" spans="1:8" x14ac:dyDescent="0.3">
      <c r="A2237" s="1">
        <v>335.28373381052</v>
      </c>
      <c r="B2237" s="1">
        <v>-68.389768831379996</v>
      </c>
      <c r="C2237" s="1" t="s">
        <v>12</v>
      </c>
      <c r="D2237" s="2" t="s">
        <v>2251</v>
      </c>
      <c r="E2237" s="1">
        <v>13.27623788</v>
      </c>
      <c r="F2237" s="1">
        <v>1.0765E-4</v>
      </c>
      <c r="G2237" s="1">
        <v>14.305300000000001</v>
      </c>
      <c r="H2237" s="1">
        <v>1E-4</v>
      </c>
    </row>
    <row r="2238" spans="1:8" x14ac:dyDescent="0.3">
      <c r="A2238" s="1">
        <v>342.38670338672</v>
      </c>
      <c r="B2238" s="1">
        <v>-61.873181327700003</v>
      </c>
      <c r="C2238" s="1" t="s">
        <v>12</v>
      </c>
      <c r="D2238" s="2" t="s">
        <v>2252</v>
      </c>
      <c r="E2238" s="1">
        <v>5.4926606800000002</v>
      </c>
      <c r="F2238" s="1">
        <v>1.4503000000000001E-4</v>
      </c>
      <c r="G2238" s="1">
        <v>15.209300000000001</v>
      </c>
      <c r="H2238" s="1">
        <v>2.0000000000000001E-4</v>
      </c>
    </row>
    <row r="2239" spans="1:8" x14ac:dyDescent="0.3">
      <c r="A2239" s="1">
        <v>349.66143546401003</v>
      </c>
      <c r="B2239" s="1">
        <v>-67.874312691550003</v>
      </c>
      <c r="C2239" s="1" t="s">
        <v>12</v>
      </c>
      <c r="D2239" s="2" t="s">
        <v>2253</v>
      </c>
      <c r="E2239" s="1">
        <v>2.5514414099999998</v>
      </c>
      <c r="F2239" s="1">
        <v>3.0800000000000002E-6</v>
      </c>
      <c r="G2239" s="1">
        <v>13.9788</v>
      </c>
      <c r="H2239" s="1">
        <v>1E-4</v>
      </c>
    </row>
    <row r="2240" spans="1:8" x14ac:dyDescent="0.3">
      <c r="A2240" s="1">
        <v>339.28142105738999</v>
      </c>
      <c r="B2240" s="1">
        <v>-62.052805829180002</v>
      </c>
      <c r="C2240" s="1" t="s">
        <v>12</v>
      </c>
      <c r="D2240" s="2" t="s">
        <v>2254</v>
      </c>
      <c r="E2240" s="1" t="s">
        <v>15</v>
      </c>
      <c r="F2240" s="1" t="s">
        <v>16</v>
      </c>
      <c r="G2240" s="1">
        <v>15.3535</v>
      </c>
      <c r="H2240" s="1">
        <v>2.0000000000000001E-4</v>
      </c>
    </row>
    <row r="2241" spans="1:8" x14ac:dyDescent="0.3">
      <c r="A2241" s="1">
        <v>347.49418181009003</v>
      </c>
      <c r="B2241" s="1">
        <v>-69.229080651659999</v>
      </c>
      <c r="C2241" s="1" t="s">
        <v>12</v>
      </c>
      <c r="D2241" s="2" t="s">
        <v>2255</v>
      </c>
      <c r="E2241" s="1" t="s">
        <v>15</v>
      </c>
      <c r="F2241" s="1" t="s">
        <v>16</v>
      </c>
      <c r="G2241" s="1">
        <v>15.9224</v>
      </c>
      <c r="H2241" s="1">
        <v>2.0000000000000001E-4</v>
      </c>
    </row>
    <row r="2242" spans="1:8" x14ac:dyDescent="0.3">
      <c r="A2242" s="1">
        <v>353.32272870247999</v>
      </c>
      <c r="B2242" s="1">
        <v>-67.766964040730002</v>
      </c>
      <c r="C2242" s="1" t="s">
        <v>12</v>
      </c>
      <c r="D2242" s="2" t="s">
        <v>2256</v>
      </c>
      <c r="E2242" s="1" t="s">
        <v>15</v>
      </c>
      <c r="F2242" s="1" t="s">
        <v>16</v>
      </c>
      <c r="G2242" s="1">
        <v>15.513299999999999</v>
      </c>
      <c r="H2242" s="1">
        <v>2.9999999999999997E-4</v>
      </c>
    </row>
    <row r="2243" spans="1:8" x14ac:dyDescent="0.3">
      <c r="A2243" s="1">
        <v>117.60953474211</v>
      </c>
      <c r="B2243" s="1">
        <v>15.60929831923</v>
      </c>
      <c r="C2243" s="1" t="s">
        <v>12</v>
      </c>
      <c r="D2243" s="2" t="s">
        <v>2257</v>
      </c>
      <c r="E2243" s="1">
        <v>3.58929316</v>
      </c>
      <c r="F2243" s="1">
        <v>3.4789999999999997E-5</v>
      </c>
      <c r="G2243" s="1">
        <v>15.2212</v>
      </c>
      <c r="H2243" s="1">
        <v>1E-4</v>
      </c>
    </row>
    <row r="2244" spans="1:8" x14ac:dyDescent="0.3">
      <c r="A2244" s="1">
        <v>118.12451347184</v>
      </c>
      <c r="B2244" s="1">
        <v>23.477665224519999</v>
      </c>
      <c r="C2244" s="1" t="s">
        <v>12</v>
      </c>
      <c r="D2244" s="2" t="s">
        <v>2258</v>
      </c>
      <c r="E2244" s="1">
        <v>5.0172669000000001</v>
      </c>
      <c r="F2244" s="1">
        <v>3.3899999999999997E-5</v>
      </c>
      <c r="G2244" s="1">
        <v>14.656000000000001</v>
      </c>
      <c r="H2244" s="1">
        <v>2.0000000000000001E-4</v>
      </c>
    </row>
    <row r="2245" spans="1:8" x14ac:dyDescent="0.3">
      <c r="A2245" s="1">
        <v>119.90841799243999</v>
      </c>
      <c r="B2245" s="1">
        <v>17.741595383210001</v>
      </c>
      <c r="C2245" s="1" t="s">
        <v>12</v>
      </c>
      <c r="D2245" s="2" t="s">
        <v>2259</v>
      </c>
      <c r="E2245" s="1">
        <v>20.204989399999999</v>
      </c>
      <c r="F2245" s="1">
        <v>6.1397000000000003E-4</v>
      </c>
      <c r="G2245" s="1">
        <v>11.6241</v>
      </c>
      <c r="H2245" s="1">
        <v>2.0000000000000001E-4</v>
      </c>
    </row>
    <row r="2246" spans="1:8" x14ac:dyDescent="0.3">
      <c r="A2246" s="1">
        <v>305.09740332184998</v>
      </c>
      <c r="B2246" s="1">
        <v>24.735159206319999</v>
      </c>
      <c r="C2246" s="1" t="s">
        <v>12</v>
      </c>
      <c r="D2246" s="2" t="s">
        <v>2260</v>
      </c>
      <c r="E2246" s="1">
        <v>13.021037850000001</v>
      </c>
      <c r="F2246" s="1">
        <v>4.9078000000000001E-4</v>
      </c>
      <c r="G2246" s="1">
        <v>16.802700000000002</v>
      </c>
      <c r="H2246" s="1">
        <v>4.0000000000000002E-4</v>
      </c>
    </row>
    <row r="2247" spans="1:8" x14ac:dyDescent="0.3">
      <c r="A2247" s="1">
        <v>303.65463934981</v>
      </c>
      <c r="B2247" s="1">
        <v>23.237844142650001</v>
      </c>
      <c r="C2247" s="1" t="s">
        <v>17</v>
      </c>
      <c r="D2247" s="2" t="s">
        <v>2261</v>
      </c>
      <c r="E2247" s="1">
        <v>4.9748905099999998</v>
      </c>
      <c r="F2247" s="1">
        <v>1.1511E-4</v>
      </c>
      <c r="G2247" s="1">
        <v>16.641999999999999</v>
      </c>
      <c r="H2247" s="1">
        <v>4.0000000000000002E-4</v>
      </c>
    </row>
    <row r="2248" spans="1:8" x14ac:dyDescent="0.3">
      <c r="A2248" s="1">
        <v>300.69072282099</v>
      </c>
      <c r="B2248" s="1">
        <v>23.27607664588</v>
      </c>
      <c r="C2248" s="1" t="s">
        <v>12</v>
      </c>
      <c r="D2248" s="2" t="s">
        <v>2262</v>
      </c>
      <c r="E2248" s="1" t="s">
        <v>15</v>
      </c>
      <c r="F2248" s="1" t="s">
        <v>16</v>
      </c>
      <c r="G2248" s="1">
        <v>13.113200000000001</v>
      </c>
      <c r="H2248" s="1">
        <v>1E-4</v>
      </c>
    </row>
    <row r="2249" spans="1:8" x14ac:dyDescent="0.3">
      <c r="A2249" s="1">
        <v>336.11324858707002</v>
      </c>
      <c r="B2249" s="1">
        <v>28.890189240400002</v>
      </c>
      <c r="C2249" s="1" t="s">
        <v>12</v>
      </c>
      <c r="D2249" s="2" t="s">
        <v>2263</v>
      </c>
      <c r="E2249" s="1">
        <v>3.83013088</v>
      </c>
      <c r="F2249" s="1">
        <v>1.719E-5</v>
      </c>
      <c r="G2249" s="1">
        <v>14.039400000000001</v>
      </c>
      <c r="H2249" s="1">
        <v>1E-4</v>
      </c>
    </row>
    <row r="2250" spans="1:8" x14ac:dyDescent="0.3">
      <c r="A2250" s="1">
        <v>330.75826756740997</v>
      </c>
      <c r="B2250" s="1">
        <v>25.933320767569999</v>
      </c>
      <c r="C2250" s="1" t="s">
        <v>17</v>
      </c>
      <c r="D2250" s="2" t="s">
        <v>2264</v>
      </c>
      <c r="E2250" s="1">
        <v>7.4018806100000001</v>
      </c>
      <c r="F2250" s="1">
        <v>5.007E-5</v>
      </c>
      <c r="G2250" s="1">
        <v>12.556699999999999</v>
      </c>
      <c r="H2250" s="1">
        <v>2.0000000000000001E-4</v>
      </c>
    </row>
    <row r="2251" spans="1:8" x14ac:dyDescent="0.3">
      <c r="A2251" s="1">
        <v>69.311553576890006</v>
      </c>
      <c r="B2251" s="1">
        <v>18.543012721530001</v>
      </c>
      <c r="C2251" s="1" t="s">
        <v>12</v>
      </c>
      <c r="D2251" s="2" t="s">
        <v>2265</v>
      </c>
      <c r="E2251" s="1" t="s">
        <v>15</v>
      </c>
      <c r="F2251" s="1" t="s">
        <v>16</v>
      </c>
      <c r="G2251" s="1">
        <v>6.2324999999999999</v>
      </c>
      <c r="H2251" s="1">
        <v>1E-4</v>
      </c>
    </row>
    <row r="2252" spans="1:8" x14ac:dyDescent="0.3">
      <c r="A2252" s="1">
        <v>58.248695947549997</v>
      </c>
      <c r="B2252" s="1">
        <v>9.2880971683400002</v>
      </c>
      <c r="C2252" s="1" t="s">
        <v>17</v>
      </c>
      <c r="D2252" s="2" t="s">
        <v>2266</v>
      </c>
      <c r="E2252" s="1">
        <v>12.29445574</v>
      </c>
      <c r="F2252" s="1">
        <v>2.3886999999999999E-4</v>
      </c>
      <c r="G2252" s="1">
        <v>11.8682</v>
      </c>
      <c r="H2252" s="1">
        <v>2.9999999999999997E-4</v>
      </c>
    </row>
    <row r="2253" spans="1:8" x14ac:dyDescent="0.3">
      <c r="A2253" s="1">
        <v>75.028864819649996</v>
      </c>
      <c r="B2253" s="1">
        <v>24.142818804120001</v>
      </c>
      <c r="C2253" s="1" t="s">
        <v>12</v>
      </c>
      <c r="D2253" s="2" t="s">
        <v>2267</v>
      </c>
      <c r="E2253" s="1">
        <v>8.7217651400000005</v>
      </c>
      <c r="F2253" s="1">
        <v>1.6882E-4</v>
      </c>
      <c r="G2253" s="1">
        <v>13.988799999999999</v>
      </c>
      <c r="H2253" s="1">
        <v>1E-4</v>
      </c>
    </row>
    <row r="2254" spans="1:8" x14ac:dyDescent="0.3">
      <c r="A2254" s="1">
        <v>73.106989137970004</v>
      </c>
      <c r="B2254" s="1">
        <v>-65.805770068610002</v>
      </c>
      <c r="C2254" s="1" t="s">
        <v>12</v>
      </c>
      <c r="D2254" s="2" t="s">
        <v>2268</v>
      </c>
      <c r="E2254" s="1">
        <v>4.2428276599999997</v>
      </c>
      <c r="F2254" s="1">
        <v>1.5310000000000001E-5</v>
      </c>
      <c r="G2254" s="1">
        <v>15.5947</v>
      </c>
      <c r="H2254" s="1">
        <v>1E-4</v>
      </c>
    </row>
    <row r="2255" spans="1:8" x14ac:dyDescent="0.3">
      <c r="A2255" s="1">
        <v>78.711756640580006</v>
      </c>
      <c r="B2255" s="1">
        <v>-66.346632093810001</v>
      </c>
      <c r="C2255" s="1" t="s">
        <v>12</v>
      </c>
      <c r="D2255" s="2" t="s">
        <v>2269</v>
      </c>
      <c r="E2255" s="1">
        <v>4.50203168</v>
      </c>
      <c r="F2255" s="1">
        <v>8.7399999999999993E-6</v>
      </c>
      <c r="G2255" s="1">
        <v>15.4232</v>
      </c>
      <c r="H2255" s="1">
        <v>1E-4</v>
      </c>
    </row>
    <row r="2256" spans="1:8" x14ac:dyDescent="0.3">
      <c r="A2256" s="1">
        <v>78.307717897489994</v>
      </c>
      <c r="B2256" s="1">
        <v>-66.257814252930004</v>
      </c>
      <c r="C2256" s="1" t="s">
        <v>12</v>
      </c>
      <c r="D2256" s="2" t="s">
        <v>2270</v>
      </c>
      <c r="E2256" s="1" t="s">
        <v>15</v>
      </c>
      <c r="F2256" s="1" t="s">
        <v>16</v>
      </c>
      <c r="G2256" s="1">
        <v>14.8025</v>
      </c>
      <c r="H2256" s="1">
        <v>0</v>
      </c>
    </row>
    <row r="2257" spans="1:8" x14ac:dyDescent="0.3">
      <c r="A2257" s="1">
        <v>77.96162839051</v>
      </c>
      <c r="B2257" s="1">
        <v>-66.170576949120004</v>
      </c>
      <c r="C2257" s="1" t="s">
        <v>12</v>
      </c>
      <c r="D2257" s="2" t="s">
        <v>2271</v>
      </c>
      <c r="E2257" s="1" t="s">
        <v>15</v>
      </c>
      <c r="F2257" s="1" t="s">
        <v>16</v>
      </c>
      <c r="G2257" s="1">
        <v>15.7113</v>
      </c>
      <c r="H2257" s="1">
        <v>1E-4</v>
      </c>
    </row>
    <row r="2258" spans="1:8" x14ac:dyDescent="0.3">
      <c r="A2258" s="1">
        <v>78.592705174420004</v>
      </c>
      <c r="B2258" s="1">
        <v>-65.68204839437</v>
      </c>
      <c r="C2258" s="1" t="s">
        <v>12</v>
      </c>
      <c r="D2258" s="2" t="s">
        <v>2272</v>
      </c>
      <c r="E2258" s="1">
        <v>2.7307593400000001</v>
      </c>
      <c r="F2258" s="1">
        <v>6.8499999999999996E-6</v>
      </c>
      <c r="G2258" s="1">
        <v>15.970599999999999</v>
      </c>
      <c r="H2258" s="1">
        <v>1E-4</v>
      </c>
    </row>
    <row r="2259" spans="1:8" x14ac:dyDescent="0.3">
      <c r="A2259" s="1">
        <v>77.203581043460005</v>
      </c>
      <c r="B2259" s="1">
        <v>-65.530450285499995</v>
      </c>
      <c r="C2259" s="1" t="s">
        <v>12</v>
      </c>
      <c r="D2259" s="2" t="s">
        <v>2273</v>
      </c>
      <c r="E2259" s="1">
        <v>5.05187119</v>
      </c>
      <c r="F2259" s="1">
        <v>1.488E-5</v>
      </c>
      <c r="G2259" s="1">
        <v>15.431800000000001</v>
      </c>
      <c r="H2259" s="1">
        <v>1E-4</v>
      </c>
    </row>
    <row r="2260" spans="1:8" x14ac:dyDescent="0.3">
      <c r="A2260" s="1">
        <v>76.732137064829999</v>
      </c>
      <c r="B2260" s="1">
        <v>-65.621351257770002</v>
      </c>
      <c r="C2260" s="1" t="s">
        <v>12</v>
      </c>
      <c r="D2260" s="2" t="s">
        <v>2274</v>
      </c>
      <c r="E2260" s="1" t="s">
        <v>15</v>
      </c>
      <c r="F2260" s="1" t="s">
        <v>16</v>
      </c>
      <c r="G2260" s="1">
        <v>18.1325</v>
      </c>
      <c r="H2260" s="1">
        <v>2.0000000000000001E-4</v>
      </c>
    </row>
    <row r="2261" spans="1:8" x14ac:dyDescent="0.3">
      <c r="A2261" s="1">
        <v>76.827815011140004</v>
      </c>
      <c r="B2261" s="1">
        <v>-65.434136444429996</v>
      </c>
      <c r="C2261" s="1" t="s">
        <v>12</v>
      </c>
      <c r="D2261" s="2" t="s">
        <v>2275</v>
      </c>
      <c r="E2261" s="1" t="s">
        <v>15</v>
      </c>
      <c r="F2261" s="1" t="s">
        <v>16</v>
      </c>
      <c r="G2261" s="1">
        <v>15.8652</v>
      </c>
      <c r="H2261" s="1">
        <v>1E-4</v>
      </c>
    </row>
    <row r="2262" spans="1:8" x14ac:dyDescent="0.3">
      <c r="A2262" s="1">
        <v>78.336648390899995</v>
      </c>
      <c r="B2262" s="1">
        <v>-65.416036055980001</v>
      </c>
      <c r="C2262" s="1" t="s">
        <v>12</v>
      </c>
      <c r="D2262" s="2" t="s">
        <v>2276</v>
      </c>
      <c r="E2262" s="1">
        <v>2.9429908999999999</v>
      </c>
      <c r="F2262" s="1">
        <v>5.1800000000000004E-6</v>
      </c>
      <c r="G2262" s="1">
        <v>15.995799999999999</v>
      </c>
      <c r="H2262" s="1">
        <v>1E-4</v>
      </c>
    </row>
    <row r="2263" spans="1:8" x14ac:dyDescent="0.3">
      <c r="A2263" s="1">
        <v>78.851030702700001</v>
      </c>
      <c r="B2263" s="1">
        <v>-65.00150399188</v>
      </c>
      <c r="C2263" s="1" t="s">
        <v>12</v>
      </c>
      <c r="D2263" s="2" t="s">
        <v>2277</v>
      </c>
      <c r="E2263" s="1" t="s">
        <v>15</v>
      </c>
      <c r="F2263" s="1" t="s">
        <v>16</v>
      </c>
      <c r="G2263" s="1">
        <v>16.189699999999998</v>
      </c>
      <c r="H2263" s="1">
        <v>2.0000000000000001E-4</v>
      </c>
    </row>
    <row r="2264" spans="1:8" x14ac:dyDescent="0.3">
      <c r="A2264" s="1">
        <v>79.015915383600003</v>
      </c>
      <c r="B2264" s="1">
        <v>-64.99933552537</v>
      </c>
      <c r="C2264" s="1" t="s">
        <v>12</v>
      </c>
      <c r="D2264" s="2" t="s">
        <v>2278</v>
      </c>
      <c r="E2264" s="1">
        <v>1.77100754</v>
      </c>
      <c r="F2264" s="1">
        <v>4.3699999999999997E-6</v>
      </c>
      <c r="G2264" s="1">
        <v>16.495699999999999</v>
      </c>
      <c r="H2264" s="1">
        <v>2.0000000000000001E-4</v>
      </c>
    </row>
    <row r="2265" spans="1:8" x14ac:dyDescent="0.3">
      <c r="A2265" s="1">
        <v>77.77330338857</v>
      </c>
      <c r="B2265" s="1">
        <v>-64.867275689219994</v>
      </c>
      <c r="C2265" s="1" t="s">
        <v>17</v>
      </c>
      <c r="D2265" s="2" t="s">
        <v>2279</v>
      </c>
      <c r="E2265" s="1">
        <v>1.2858933100000001</v>
      </c>
      <c r="F2265" s="1">
        <v>8.1300000000000001E-6</v>
      </c>
      <c r="G2265" s="1">
        <v>18.183599999999998</v>
      </c>
      <c r="H2265" s="1">
        <v>4.0000000000000002E-4</v>
      </c>
    </row>
    <row r="2266" spans="1:8" x14ac:dyDescent="0.3">
      <c r="A2266" s="1">
        <v>76.235255699389995</v>
      </c>
      <c r="B2266" s="1">
        <v>-65.607216537979994</v>
      </c>
      <c r="C2266" s="1" t="s">
        <v>12</v>
      </c>
      <c r="D2266" s="2" t="s">
        <v>2280</v>
      </c>
      <c r="E2266" s="1">
        <v>8.1263561000000006</v>
      </c>
      <c r="F2266" s="1">
        <v>2.1359999999999999E-5</v>
      </c>
      <c r="G2266" s="1">
        <v>14.558</v>
      </c>
      <c r="H2266" s="1">
        <v>1E-4</v>
      </c>
    </row>
    <row r="2267" spans="1:8" x14ac:dyDescent="0.3">
      <c r="A2267" s="1">
        <v>76.320694336230005</v>
      </c>
      <c r="B2267" s="1">
        <v>-65.293583426710001</v>
      </c>
      <c r="C2267" s="1" t="s">
        <v>12</v>
      </c>
      <c r="D2267" s="2" t="s">
        <v>2281</v>
      </c>
      <c r="E2267" s="1" t="s">
        <v>15</v>
      </c>
      <c r="F2267" s="1" t="s">
        <v>16</v>
      </c>
      <c r="G2267" s="1">
        <v>16.424399999999999</v>
      </c>
      <c r="H2267" s="1">
        <v>1E-4</v>
      </c>
    </row>
    <row r="2268" spans="1:8" x14ac:dyDescent="0.3">
      <c r="A2268" s="1">
        <v>78.849311673070005</v>
      </c>
      <c r="B2268" s="1">
        <v>-64.073417217889997</v>
      </c>
      <c r="C2268" s="1" t="s">
        <v>12</v>
      </c>
      <c r="D2268" s="2" t="s">
        <v>2282</v>
      </c>
      <c r="E2268" s="1" t="s">
        <v>15</v>
      </c>
      <c r="F2268" s="1" t="s">
        <v>16</v>
      </c>
      <c r="G2268" s="1">
        <v>17.290900000000001</v>
      </c>
      <c r="H2268" s="1">
        <v>5.0000000000000001E-4</v>
      </c>
    </row>
    <row r="2269" spans="1:8" x14ac:dyDescent="0.3">
      <c r="A2269" s="1">
        <v>68.933133435589994</v>
      </c>
      <c r="B2269" s="1">
        <v>-64.276039977089994</v>
      </c>
      <c r="C2269" s="1" t="s">
        <v>47</v>
      </c>
      <c r="D2269" s="2" t="s">
        <v>2283</v>
      </c>
      <c r="E2269" s="1">
        <v>1.2342178800000001</v>
      </c>
      <c r="F2269" s="1">
        <v>1.8199999999999999E-6</v>
      </c>
      <c r="G2269" s="1">
        <v>17.443999999999999</v>
      </c>
      <c r="H2269" s="1">
        <v>5.0000000000000001E-4</v>
      </c>
    </row>
    <row r="2270" spans="1:8" x14ac:dyDescent="0.3">
      <c r="A2270" s="1">
        <v>73.580307651349997</v>
      </c>
      <c r="B2270" s="1">
        <v>-65.178739807829999</v>
      </c>
      <c r="C2270" s="1" t="s">
        <v>12</v>
      </c>
      <c r="D2270" s="2" t="s">
        <v>2284</v>
      </c>
      <c r="E2270" s="1" t="s">
        <v>15</v>
      </c>
      <c r="F2270" s="1" t="s">
        <v>16</v>
      </c>
      <c r="G2270" s="1">
        <v>16.764600000000002</v>
      </c>
      <c r="H2270" s="1">
        <v>2.0000000000000001E-4</v>
      </c>
    </row>
    <row r="2271" spans="1:8" x14ac:dyDescent="0.3">
      <c r="A2271" s="1">
        <v>72.634823928520007</v>
      </c>
      <c r="B2271" s="1">
        <v>-64.735665478100003</v>
      </c>
      <c r="C2271" s="1" t="s">
        <v>12</v>
      </c>
      <c r="D2271" s="2" t="s">
        <v>2285</v>
      </c>
      <c r="E2271" s="1" t="s">
        <v>15</v>
      </c>
      <c r="F2271" s="1" t="s">
        <v>16</v>
      </c>
      <c r="G2271" s="1">
        <v>15.863899999999999</v>
      </c>
      <c r="H2271" s="1">
        <v>1E-4</v>
      </c>
    </row>
    <row r="2272" spans="1:8" x14ac:dyDescent="0.3">
      <c r="A2272" s="1">
        <v>78.681767272160002</v>
      </c>
      <c r="B2272" s="1">
        <v>-66.259383992889994</v>
      </c>
      <c r="C2272" s="1" t="s">
        <v>12</v>
      </c>
      <c r="D2272" s="2" t="s">
        <v>2286</v>
      </c>
      <c r="E2272" s="1">
        <v>4.8386141800000004</v>
      </c>
      <c r="F2272" s="1">
        <v>4.6650000000000001E-4</v>
      </c>
      <c r="G2272" s="1">
        <v>15.5444</v>
      </c>
      <c r="H2272" s="1">
        <v>1E-4</v>
      </c>
    </row>
    <row r="2273" spans="1:8" x14ac:dyDescent="0.3">
      <c r="A2273" s="1">
        <v>78.774986200450002</v>
      </c>
      <c r="B2273" s="1">
        <v>-66.074786031010007</v>
      </c>
      <c r="C2273" s="1" t="s">
        <v>12</v>
      </c>
      <c r="D2273" s="2" t="s">
        <v>2287</v>
      </c>
      <c r="E2273" s="1" t="s">
        <v>15</v>
      </c>
      <c r="F2273" s="1" t="s">
        <v>16</v>
      </c>
      <c r="G2273" s="1">
        <v>15.529400000000001</v>
      </c>
      <c r="H2273" s="1">
        <v>1E-4</v>
      </c>
    </row>
    <row r="2274" spans="1:8" x14ac:dyDescent="0.3">
      <c r="A2274" s="1">
        <v>77.846404028150005</v>
      </c>
      <c r="B2274" s="1">
        <v>-66.028576428839997</v>
      </c>
      <c r="C2274" s="1" t="s">
        <v>12</v>
      </c>
      <c r="D2274" s="2" t="s">
        <v>2288</v>
      </c>
      <c r="E2274" s="1">
        <v>3.3371921699999998</v>
      </c>
      <c r="F2274" s="1">
        <v>3.8E-6</v>
      </c>
      <c r="G2274" s="1">
        <v>15.793799999999999</v>
      </c>
      <c r="H2274" s="1">
        <v>1E-4</v>
      </c>
    </row>
    <row r="2275" spans="1:8" x14ac:dyDescent="0.3">
      <c r="A2275" s="1">
        <v>78.993983810100005</v>
      </c>
      <c r="B2275" s="1">
        <v>-65.899366710430002</v>
      </c>
      <c r="C2275" s="1" t="s">
        <v>12</v>
      </c>
      <c r="D2275" s="2" t="s">
        <v>2289</v>
      </c>
      <c r="E2275" s="1" t="s">
        <v>15</v>
      </c>
      <c r="F2275" s="1" t="s">
        <v>16</v>
      </c>
      <c r="G2275" s="1">
        <v>15.1311</v>
      </c>
      <c r="H2275" s="1">
        <v>1E-4</v>
      </c>
    </row>
    <row r="2276" spans="1:8" x14ac:dyDescent="0.3">
      <c r="A2276" s="1">
        <v>77.560491091239996</v>
      </c>
      <c r="B2276" s="1">
        <v>-65.791835264979994</v>
      </c>
      <c r="C2276" s="1" t="s">
        <v>12</v>
      </c>
      <c r="D2276" s="2" t="s">
        <v>2290</v>
      </c>
      <c r="E2276" s="1">
        <v>3.28661242</v>
      </c>
      <c r="F2276" s="1">
        <v>5.4999999999999999E-6</v>
      </c>
      <c r="G2276" s="1">
        <v>15.813700000000001</v>
      </c>
      <c r="H2276" s="1">
        <v>1E-4</v>
      </c>
    </row>
    <row r="2277" spans="1:8" x14ac:dyDescent="0.3">
      <c r="A2277" s="1">
        <v>77.674203602039995</v>
      </c>
      <c r="B2277" s="1">
        <v>-65.760939727739995</v>
      </c>
      <c r="C2277" s="1" t="s">
        <v>12</v>
      </c>
      <c r="D2277" s="2" t="s">
        <v>2291</v>
      </c>
      <c r="E2277" s="1">
        <v>2.9338895300000001</v>
      </c>
      <c r="F2277" s="1">
        <v>4.5499999999999996E-6</v>
      </c>
      <c r="G2277" s="1">
        <v>15.9511</v>
      </c>
      <c r="H2277" s="1">
        <v>1E-4</v>
      </c>
    </row>
    <row r="2278" spans="1:8" x14ac:dyDescent="0.3">
      <c r="A2278" s="1">
        <v>77.427881916600001</v>
      </c>
      <c r="B2278" s="1">
        <v>-65.686738527580005</v>
      </c>
      <c r="C2278" s="1" t="s">
        <v>12</v>
      </c>
      <c r="D2278" s="2" t="s">
        <v>2292</v>
      </c>
      <c r="E2278" s="1">
        <v>4.0502513100000002</v>
      </c>
      <c r="F2278" s="1">
        <v>1.022E-5</v>
      </c>
      <c r="G2278" s="1">
        <v>15.678000000000001</v>
      </c>
      <c r="H2278" s="1">
        <v>1E-4</v>
      </c>
    </row>
    <row r="2279" spans="1:8" x14ac:dyDescent="0.3">
      <c r="A2279" s="1">
        <v>76.960094743240006</v>
      </c>
      <c r="B2279" s="1">
        <v>-65.624801602890003</v>
      </c>
      <c r="C2279" s="1" t="s">
        <v>12</v>
      </c>
      <c r="D2279" s="2" t="s">
        <v>2293</v>
      </c>
      <c r="E2279" s="1">
        <v>2.4675866499999999</v>
      </c>
      <c r="F2279" s="1">
        <v>3.98E-6</v>
      </c>
      <c r="G2279" s="1">
        <v>16.0913</v>
      </c>
      <c r="H2279" s="1">
        <v>1E-4</v>
      </c>
    </row>
    <row r="2280" spans="1:8" x14ac:dyDescent="0.3">
      <c r="A2280" s="1">
        <v>78.439632968660007</v>
      </c>
      <c r="B2280" s="1">
        <v>-65.460221249979995</v>
      </c>
      <c r="C2280" s="1" t="s">
        <v>12</v>
      </c>
      <c r="D2280" s="2" t="s">
        <v>2294</v>
      </c>
      <c r="E2280" s="1">
        <v>2.7248810799999998</v>
      </c>
      <c r="F2280" s="1">
        <v>1.1939999999999999E-5</v>
      </c>
      <c r="G2280" s="1">
        <v>16.0183</v>
      </c>
      <c r="H2280" s="1">
        <v>2.0000000000000001E-4</v>
      </c>
    </row>
    <row r="2281" spans="1:8" x14ac:dyDescent="0.3">
      <c r="A2281" s="1">
        <v>78.409255194140002</v>
      </c>
      <c r="B2281" s="1">
        <v>-65.46614831171</v>
      </c>
      <c r="C2281" s="1" t="s">
        <v>12</v>
      </c>
      <c r="D2281" s="2" t="s">
        <v>2295</v>
      </c>
      <c r="E2281" s="1">
        <v>3.1710695800000002</v>
      </c>
      <c r="F2281" s="1">
        <v>3.8330000000000001E-5</v>
      </c>
      <c r="G2281" s="1">
        <v>15.5443</v>
      </c>
      <c r="H2281" s="1">
        <v>2.9999999999999997E-4</v>
      </c>
    </row>
    <row r="2282" spans="1:8" x14ac:dyDescent="0.3">
      <c r="A2282" s="1">
        <v>78.411925846800003</v>
      </c>
      <c r="B2282" s="1">
        <v>-65.46598528813</v>
      </c>
      <c r="C2282" s="1" t="s">
        <v>12</v>
      </c>
      <c r="D2282" s="2" t="s">
        <v>2296</v>
      </c>
      <c r="E2282" s="1" t="s">
        <v>15</v>
      </c>
      <c r="F2282" s="1" t="s">
        <v>16</v>
      </c>
      <c r="G2282" s="1">
        <v>15.788600000000001</v>
      </c>
      <c r="H2282" s="1">
        <v>1.1999999999999999E-3</v>
      </c>
    </row>
    <row r="2283" spans="1:8" x14ac:dyDescent="0.3">
      <c r="A2283" s="1">
        <v>78.42836016775</v>
      </c>
      <c r="B2283" s="1">
        <v>-65.455457943490003</v>
      </c>
      <c r="C2283" s="1" t="s">
        <v>12</v>
      </c>
      <c r="D2283" s="2" t="s">
        <v>2297</v>
      </c>
      <c r="E2283" s="1" t="s">
        <v>15</v>
      </c>
      <c r="F2283" s="1" t="s">
        <v>16</v>
      </c>
      <c r="G2283" s="1">
        <v>16.034400000000002</v>
      </c>
      <c r="H2283" s="1">
        <v>1E-4</v>
      </c>
    </row>
    <row r="2284" spans="1:8" x14ac:dyDescent="0.3">
      <c r="A2284" s="1">
        <v>79.274055844710006</v>
      </c>
      <c r="B2284" s="1">
        <v>-64.843774679779997</v>
      </c>
      <c r="C2284" s="1" t="s">
        <v>12</v>
      </c>
      <c r="D2284" s="2" t="s">
        <v>2298</v>
      </c>
      <c r="E2284" s="1" t="s">
        <v>15</v>
      </c>
      <c r="F2284" s="1" t="s">
        <v>16</v>
      </c>
      <c r="G2284" s="1">
        <v>15.532500000000001</v>
      </c>
      <c r="H2284" s="1">
        <v>2.0000000000000001E-4</v>
      </c>
    </row>
    <row r="2285" spans="1:8" x14ac:dyDescent="0.3">
      <c r="A2285" s="1">
        <v>76.480228047950007</v>
      </c>
      <c r="B2285" s="1">
        <v>-63.899584291849997</v>
      </c>
      <c r="C2285" s="1" t="s">
        <v>17</v>
      </c>
      <c r="D2285" s="2" t="s">
        <v>2299</v>
      </c>
      <c r="E2285" s="1">
        <v>4.5053820800000004</v>
      </c>
      <c r="F2285" s="1">
        <v>4.4185999999999997E-4</v>
      </c>
      <c r="G2285" s="1">
        <v>17.772500000000001</v>
      </c>
      <c r="H2285" s="1">
        <v>2.7000000000000001E-3</v>
      </c>
    </row>
    <row r="2286" spans="1:8" x14ac:dyDescent="0.3">
      <c r="A2286" s="1">
        <v>73.198259214199993</v>
      </c>
      <c r="B2286" s="1">
        <v>-65.788560320399995</v>
      </c>
      <c r="C2286" s="1" t="s">
        <v>12</v>
      </c>
      <c r="D2286" s="2" t="s">
        <v>2300</v>
      </c>
      <c r="E2286" s="1" t="s">
        <v>15</v>
      </c>
      <c r="F2286" s="1" t="s">
        <v>16</v>
      </c>
      <c r="G2286" s="1">
        <v>14.7082</v>
      </c>
      <c r="H2286" s="1">
        <v>1E-4</v>
      </c>
    </row>
    <row r="2287" spans="1:8" x14ac:dyDescent="0.3">
      <c r="A2287" s="1">
        <v>73.28557340623</v>
      </c>
      <c r="B2287" s="1">
        <v>-65.494421616439993</v>
      </c>
      <c r="C2287" s="1" t="s">
        <v>12</v>
      </c>
      <c r="D2287" s="2" t="s">
        <v>2301</v>
      </c>
      <c r="E2287" s="1">
        <v>3.1234096</v>
      </c>
      <c r="F2287" s="1">
        <v>6.7599999999999997E-6</v>
      </c>
      <c r="G2287" s="1">
        <v>15.9109</v>
      </c>
      <c r="H2287" s="1">
        <v>1E-4</v>
      </c>
    </row>
    <row r="2288" spans="1:8" x14ac:dyDescent="0.3">
      <c r="A2288" s="1">
        <v>73.795193483570003</v>
      </c>
      <c r="B2288" s="1">
        <v>-65.4009027699</v>
      </c>
      <c r="C2288" s="1" t="s">
        <v>12</v>
      </c>
      <c r="D2288" s="2" t="s">
        <v>2302</v>
      </c>
      <c r="E2288" s="1">
        <v>5.2404445600000003</v>
      </c>
      <c r="F2288" s="1">
        <v>7.3100000000000003E-6</v>
      </c>
      <c r="G2288" s="1">
        <v>15.1096</v>
      </c>
      <c r="H2288" s="1">
        <v>1E-4</v>
      </c>
    </row>
    <row r="2289" spans="1:8" x14ac:dyDescent="0.3">
      <c r="A2289" s="1">
        <v>77.988254361209997</v>
      </c>
      <c r="B2289" s="1">
        <v>-66.194118663140003</v>
      </c>
      <c r="C2289" s="1" t="s">
        <v>12</v>
      </c>
      <c r="D2289" s="2" t="s">
        <v>2303</v>
      </c>
      <c r="E2289" s="1">
        <v>3.65070279</v>
      </c>
      <c r="F2289" s="1">
        <v>2.48E-6</v>
      </c>
      <c r="G2289" s="1">
        <v>15.4907</v>
      </c>
      <c r="H2289" s="1">
        <v>1E-4</v>
      </c>
    </row>
    <row r="2290" spans="1:8" x14ac:dyDescent="0.3">
      <c r="A2290" s="1">
        <v>78.193737414289998</v>
      </c>
      <c r="B2290" s="1">
        <v>-66.113071888600004</v>
      </c>
      <c r="C2290" s="1" t="s">
        <v>12</v>
      </c>
      <c r="D2290" s="2" t="s">
        <v>2304</v>
      </c>
      <c r="E2290" s="1" t="s">
        <v>15</v>
      </c>
      <c r="F2290" s="1" t="s">
        <v>16</v>
      </c>
      <c r="G2290" s="1">
        <v>15.5274</v>
      </c>
      <c r="H2290" s="1">
        <v>1E-4</v>
      </c>
    </row>
    <row r="2291" spans="1:8" x14ac:dyDescent="0.3">
      <c r="A2291" s="1">
        <v>79.023137462700006</v>
      </c>
      <c r="B2291" s="1">
        <v>-65.699560804320001</v>
      </c>
      <c r="C2291" s="1" t="s">
        <v>12</v>
      </c>
      <c r="D2291" s="2" t="s">
        <v>2305</v>
      </c>
      <c r="E2291" s="1">
        <v>3.06847074</v>
      </c>
      <c r="F2291" s="1">
        <v>8.9600000000000006E-6</v>
      </c>
      <c r="G2291" s="1">
        <v>15.9575</v>
      </c>
      <c r="H2291" s="1">
        <v>1E-4</v>
      </c>
    </row>
    <row r="2292" spans="1:8" x14ac:dyDescent="0.3">
      <c r="A2292" s="1">
        <v>77.724885690459999</v>
      </c>
      <c r="B2292" s="1">
        <v>-65.690985161070003</v>
      </c>
      <c r="C2292" s="1" t="s">
        <v>12</v>
      </c>
      <c r="D2292" s="2" t="s">
        <v>2306</v>
      </c>
      <c r="E2292" s="1">
        <v>3.24610617</v>
      </c>
      <c r="F2292" s="1">
        <v>1.199E-5</v>
      </c>
      <c r="G2292" s="1">
        <v>15.8575</v>
      </c>
      <c r="H2292" s="1">
        <v>1E-4</v>
      </c>
    </row>
    <row r="2293" spans="1:8" x14ac:dyDescent="0.3">
      <c r="A2293" s="1">
        <v>79.073132361600003</v>
      </c>
      <c r="B2293" s="1">
        <v>-65.662051273390006</v>
      </c>
      <c r="C2293" s="1" t="s">
        <v>12</v>
      </c>
      <c r="D2293" s="2" t="s">
        <v>2307</v>
      </c>
      <c r="E2293" s="1">
        <v>2.9399319500000001</v>
      </c>
      <c r="F2293" s="1">
        <v>4.7199999999999997E-6</v>
      </c>
      <c r="G2293" s="1">
        <v>15.863200000000001</v>
      </c>
      <c r="H2293" s="1">
        <v>1E-4</v>
      </c>
    </row>
    <row r="2294" spans="1:8" x14ac:dyDescent="0.3">
      <c r="A2294" s="1">
        <v>78.558723296349996</v>
      </c>
      <c r="B2294" s="1">
        <v>-65.524596727390005</v>
      </c>
      <c r="C2294" s="1" t="s">
        <v>17</v>
      </c>
      <c r="D2294" s="2" t="s">
        <v>2308</v>
      </c>
      <c r="E2294" s="1">
        <v>1.8454890100000001</v>
      </c>
      <c r="F2294" s="1">
        <v>1.397E-5</v>
      </c>
      <c r="G2294" s="1">
        <v>18.261199999999999</v>
      </c>
      <c r="H2294" s="1">
        <v>2.9999999999999997E-4</v>
      </c>
    </row>
    <row r="2295" spans="1:8" x14ac:dyDescent="0.3">
      <c r="A2295" s="1">
        <v>78.576684657269993</v>
      </c>
      <c r="B2295" s="1">
        <v>-65.509997666000004</v>
      </c>
      <c r="C2295" s="1" t="s">
        <v>12</v>
      </c>
      <c r="D2295" s="2" t="s">
        <v>2309</v>
      </c>
      <c r="E2295" s="1">
        <v>3.2106049300000001</v>
      </c>
      <c r="F2295" s="1">
        <v>4.95E-6</v>
      </c>
      <c r="G2295" s="1">
        <v>15.7811</v>
      </c>
      <c r="H2295" s="1">
        <v>1E-4</v>
      </c>
    </row>
    <row r="2296" spans="1:8" x14ac:dyDescent="0.3">
      <c r="A2296" s="1">
        <v>79.111474937959997</v>
      </c>
      <c r="B2296" s="1">
        <v>-65.482297094459994</v>
      </c>
      <c r="C2296" s="1" t="s">
        <v>12</v>
      </c>
      <c r="D2296" s="2" t="s">
        <v>2310</v>
      </c>
      <c r="E2296" s="1" t="s">
        <v>15</v>
      </c>
      <c r="F2296" s="1" t="s">
        <v>16</v>
      </c>
      <c r="G2296" s="1">
        <v>15.744199999999999</v>
      </c>
      <c r="H2296" s="1">
        <v>1E-4</v>
      </c>
    </row>
    <row r="2297" spans="1:8" x14ac:dyDescent="0.3">
      <c r="A2297" s="1">
        <v>78.98295786141</v>
      </c>
      <c r="B2297" s="1">
        <v>-65.338358121230002</v>
      </c>
      <c r="C2297" s="1" t="s">
        <v>12</v>
      </c>
      <c r="D2297" s="2" t="s">
        <v>2311</v>
      </c>
      <c r="E2297" s="1">
        <v>2.6035673300000002</v>
      </c>
      <c r="F2297" s="1">
        <v>6.64E-6</v>
      </c>
      <c r="G2297" s="1">
        <v>16.0869</v>
      </c>
      <c r="H2297" s="1">
        <v>2.0000000000000001E-4</v>
      </c>
    </row>
    <row r="2298" spans="1:8" x14ac:dyDescent="0.3">
      <c r="A2298" s="1">
        <v>78.40631536411</v>
      </c>
      <c r="B2298" s="1">
        <v>-65.466716509479994</v>
      </c>
      <c r="C2298" s="1" t="s">
        <v>12</v>
      </c>
      <c r="D2298" s="2" t="s">
        <v>2312</v>
      </c>
      <c r="E2298" s="1">
        <v>3.2903428699999999</v>
      </c>
      <c r="F2298" s="1">
        <v>6.4670000000000003E-5</v>
      </c>
      <c r="G2298" s="1">
        <v>15.7234</v>
      </c>
      <c r="H2298" s="1">
        <v>2.9999999999999997E-4</v>
      </c>
    </row>
    <row r="2299" spans="1:8" x14ac:dyDescent="0.3">
      <c r="A2299" s="1">
        <v>78.361138578929996</v>
      </c>
      <c r="B2299" s="1">
        <v>-65.45136935296</v>
      </c>
      <c r="C2299" s="1" t="s">
        <v>12</v>
      </c>
      <c r="D2299" s="2" t="s">
        <v>2313</v>
      </c>
      <c r="E2299" s="1">
        <v>3.5227020200000001</v>
      </c>
      <c r="F2299" s="1">
        <v>2.0469999999999999E-5</v>
      </c>
      <c r="G2299" s="1">
        <v>15.8126</v>
      </c>
      <c r="H2299" s="1">
        <v>1E-4</v>
      </c>
    </row>
    <row r="2300" spans="1:8" x14ac:dyDescent="0.3">
      <c r="A2300" s="1">
        <v>78.103564899090003</v>
      </c>
      <c r="B2300" s="1">
        <v>-65.37409104276</v>
      </c>
      <c r="C2300" s="1" t="s">
        <v>12</v>
      </c>
      <c r="D2300" s="2" t="s">
        <v>2314</v>
      </c>
      <c r="E2300" s="1">
        <v>2.9593665100000002</v>
      </c>
      <c r="F2300" s="1">
        <v>1.115E-5</v>
      </c>
      <c r="G2300" s="1">
        <v>16.022400000000001</v>
      </c>
      <c r="H2300" s="1">
        <v>1E-4</v>
      </c>
    </row>
    <row r="2301" spans="1:8" x14ac:dyDescent="0.3">
      <c r="A2301" s="1">
        <v>78.111839104409995</v>
      </c>
      <c r="B2301" s="1">
        <v>-64.853343762869997</v>
      </c>
      <c r="C2301" s="1" t="s">
        <v>12</v>
      </c>
      <c r="D2301" s="2" t="s">
        <v>2315</v>
      </c>
      <c r="E2301" s="1" t="s">
        <v>15</v>
      </c>
      <c r="F2301" s="1" t="s">
        <v>16</v>
      </c>
      <c r="G2301" s="1">
        <v>16.307099999999998</v>
      </c>
      <c r="H2301" s="1">
        <v>1E-4</v>
      </c>
    </row>
    <row r="2302" spans="1:8" x14ac:dyDescent="0.3">
      <c r="A2302" s="1">
        <v>77.948404257980002</v>
      </c>
      <c r="B2302" s="1">
        <v>-64.696972132590005</v>
      </c>
      <c r="C2302" s="1" t="s">
        <v>12</v>
      </c>
      <c r="D2302" s="2" t="s">
        <v>2316</v>
      </c>
      <c r="E2302" s="1" t="s">
        <v>15</v>
      </c>
      <c r="F2302" s="1" t="s">
        <v>16</v>
      </c>
      <c r="G2302" s="1">
        <v>15.7347</v>
      </c>
      <c r="H2302" s="1">
        <v>1E-4</v>
      </c>
    </row>
    <row r="2303" spans="1:8" x14ac:dyDescent="0.3">
      <c r="A2303" s="1">
        <v>77.904786031170005</v>
      </c>
      <c r="B2303" s="1">
        <v>-64.576923133549997</v>
      </c>
      <c r="C2303" s="1" t="s">
        <v>12</v>
      </c>
      <c r="D2303" s="2" t="s">
        <v>2317</v>
      </c>
      <c r="E2303" s="1" t="s">
        <v>15</v>
      </c>
      <c r="F2303" s="1" t="s">
        <v>16</v>
      </c>
      <c r="G2303" s="1">
        <v>17.0503</v>
      </c>
      <c r="H2303" s="1">
        <v>2.9999999999999997E-4</v>
      </c>
    </row>
    <row r="2304" spans="1:8" x14ac:dyDescent="0.3">
      <c r="A2304" s="1">
        <v>76.262124462689997</v>
      </c>
      <c r="B2304" s="1">
        <v>-65.619989575969996</v>
      </c>
      <c r="C2304" s="1" t="s">
        <v>12</v>
      </c>
      <c r="D2304" s="2" t="s">
        <v>2318</v>
      </c>
      <c r="E2304" s="1">
        <v>2.7011868099999998</v>
      </c>
      <c r="F2304" s="1">
        <v>4.6099999999999999E-6</v>
      </c>
      <c r="G2304" s="1">
        <v>15.969099999999999</v>
      </c>
      <c r="H2304" s="1">
        <v>1E-4</v>
      </c>
    </row>
    <row r="2305" spans="1:8" x14ac:dyDescent="0.3">
      <c r="A2305" s="1">
        <v>78.801406454209996</v>
      </c>
      <c r="B2305" s="1">
        <v>-64.705855386729993</v>
      </c>
      <c r="C2305" s="1" t="s">
        <v>12</v>
      </c>
      <c r="D2305" s="2" t="s">
        <v>2319</v>
      </c>
      <c r="E2305" s="1" t="s">
        <v>15</v>
      </c>
      <c r="F2305" s="1" t="s">
        <v>16</v>
      </c>
      <c r="G2305" s="1">
        <v>16.827100000000002</v>
      </c>
      <c r="H2305" s="1">
        <v>2.0000000000000001E-4</v>
      </c>
    </row>
    <row r="2306" spans="1:8" x14ac:dyDescent="0.3">
      <c r="A2306" s="1">
        <v>72.623849604200004</v>
      </c>
      <c r="B2306" s="1">
        <v>-65.866542095170004</v>
      </c>
      <c r="C2306" s="1" t="s">
        <v>12</v>
      </c>
      <c r="D2306" s="2" t="s">
        <v>2320</v>
      </c>
      <c r="E2306" s="1">
        <v>3.5317242100000001</v>
      </c>
      <c r="F2306" s="1">
        <v>4.1699999999999999E-6</v>
      </c>
      <c r="G2306" s="1">
        <v>15.4238</v>
      </c>
      <c r="H2306" s="1">
        <v>1E-4</v>
      </c>
    </row>
    <row r="2307" spans="1:8" x14ac:dyDescent="0.3">
      <c r="A2307" s="1">
        <v>72.975403103790001</v>
      </c>
      <c r="B2307" s="1">
        <v>-65.757449924390002</v>
      </c>
      <c r="C2307" s="1" t="s">
        <v>12</v>
      </c>
      <c r="D2307" s="2" t="s">
        <v>2321</v>
      </c>
      <c r="E2307" s="1">
        <v>1.8815549300000001</v>
      </c>
      <c r="F2307" s="1">
        <v>8.0600000000000008E-6</v>
      </c>
      <c r="G2307" s="1">
        <v>16.585799999999999</v>
      </c>
      <c r="H2307" s="1">
        <v>2.0000000000000001E-4</v>
      </c>
    </row>
    <row r="2308" spans="1:8" x14ac:dyDescent="0.3">
      <c r="A2308" s="1">
        <v>78.806918836050002</v>
      </c>
      <c r="B2308" s="1">
        <v>-66.228240107250002</v>
      </c>
      <c r="C2308" s="1" t="s">
        <v>12</v>
      </c>
      <c r="D2308" s="2" t="s">
        <v>2322</v>
      </c>
      <c r="E2308" s="1">
        <v>4.6249891700000001</v>
      </c>
      <c r="F2308" s="1">
        <v>7.6000000000000001E-6</v>
      </c>
      <c r="G2308" s="1">
        <v>15.1069</v>
      </c>
      <c r="H2308" s="1">
        <v>1E-4</v>
      </c>
    </row>
    <row r="2309" spans="1:8" x14ac:dyDescent="0.3">
      <c r="A2309" s="1">
        <v>78.405427808720006</v>
      </c>
      <c r="B2309" s="1">
        <v>-65.949472092619999</v>
      </c>
      <c r="C2309" s="1" t="s">
        <v>12</v>
      </c>
      <c r="D2309" s="2" t="s">
        <v>2323</v>
      </c>
      <c r="E2309" s="1" t="s">
        <v>15</v>
      </c>
      <c r="F2309" s="1" t="s">
        <v>16</v>
      </c>
      <c r="G2309" s="1">
        <v>15.856999999999999</v>
      </c>
      <c r="H2309" s="1">
        <v>1E-4</v>
      </c>
    </row>
    <row r="2310" spans="1:8" x14ac:dyDescent="0.3">
      <c r="A2310" s="1">
        <v>77.722575695060002</v>
      </c>
      <c r="B2310" s="1">
        <v>-66.009964113319995</v>
      </c>
      <c r="C2310" s="1" t="s">
        <v>12</v>
      </c>
      <c r="D2310" s="2" t="s">
        <v>2324</v>
      </c>
      <c r="E2310" s="1" t="s">
        <v>15</v>
      </c>
      <c r="F2310" s="1" t="s">
        <v>16</v>
      </c>
      <c r="G2310" s="1">
        <v>15.8941</v>
      </c>
      <c r="H2310" s="1">
        <v>1E-4</v>
      </c>
    </row>
    <row r="2311" spans="1:8" x14ac:dyDescent="0.3">
      <c r="A2311" s="1">
        <v>77.710061001219998</v>
      </c>
      <c r="B2311" s="1">
        <v>-65.789179520480005</v>
      </c>
      <c r="C2311" s="1" t="s">
        <v>12</v>
      </c>
      <c r="D2311" s="2" t="s">
        <v>2325</v>
      </c>
      <c r="E2311" s="1" t="s">
        <v>15</v>
      </c>
      <c r="F2311" s="1" t="s">
        <v>16</v>
      </c>
      <c r="G2311" s="1">
        <v>17.335899999999999</v>
      </c>
      <c r="H2311" s="1">
        <v>2.0000000000000001E-4</v>
      </c>
    </row>
    <row r="2312" spans="1:8" x14ac:dyDescent="0.3">
      <c r="A2312" s="1">
        <v>77.265483163940004</v>
      </c>
      <c r="B2312" s="1">
        <v>-65.778179002580003</v>
      </c>
      <c r="C2312" s="1" t="s">
        <v>12</v>
      </c>
      <c r="D2312" s="2" t="s">
        <v>2326</v>
      </c>
      <c r="E2312" s="1">
        <v>3.6301308699999999</v>
      </c>
      <c r="F2312" s="1">
        <v>1.6330000000000001E-5</v>
      </c>
      <c r="G2312" s="1">
        <v>15.8848</v>
      </c>
      <c r="H2312" s="1">
        <v>1E-4</v>
      </c>
    </row>
    <row r="2313" spans="1:8" x14ac:dyDescent="0.3">
      <c r="A2313" s="1">
        <v>77.505654058120001</v>
      </c>
      <c r="B2313" s="1">
        <v>-65.565447988060001</v>
      </c>
      <c r="C2313" s="1" t="s">
        <v>12</v>
      </c>
      <c r="D2313" s="2" t="s">
        <v>2327</v>
      </c>
      <c r="E2313" s="1" t="s">
        <v>15</v>
      </c>
      <c r="F2313" s="1" t="s">
        <v>16</v>
      </c>
      <c r="G2313" s="1">
        <v>17.128699999999998</v>
      </c>
      <c r="H2313" s="1">
        <v>4.0000000000000002E-4</v>
      </c>
    </row>
    <row r="2314" spans="1:8" x14ac:dyDescent="0.3">
      <c r="A2314" s="1">
        <v>77.652975182760002</v>
      </c>
      <c r="B2314" s="1">
        <v>-65.558891972710001</v>
      </c>
      <c r="C2314" s="1" t="s">
        <v>12</v>
      </c>
      <c r="D2314" s="2" t="s">
        <v>2328</v>
      </c>
      <c r="E2314" s="1" t="s">
        <v>15</v>
      </c>
      <c r="F2314" s="1" t="s">
        <v>16</v>
      </c>
      <c r="G2314" s="1">
        <v>15.1913</v>
      </c>
      <c r="H2314" s="1">
        <v>1E-4</v>
      </c>
    </row>
    <row r="2315" spans="1:8" x14ac:dyDescent="0.3">
      <c r="A2315" s="1">
        <v>77.441963958109994</v>
      </c>
      <c r="B2315" s="1">
        <v>-65.340974660480001</v>
      </c>
      <c r="C2315" s="1" t="s">
        <v>12</v>
      </c>
      <c r="D2315" s="2" t="s">
        <v>2329</v>
      </c>
      <c r="E2315" s="1" t="s">
        <v>15</v>
      </c>
      <c r="F2315" s="1" t="s">
        <v>16</v>
      </c>
      <c r="G2315" s="1">
        <v>15.8908</v>
      </c>
      <c r="H2315" s="1">
        <v>1E-4</v>
      </c>
    </row>
    <row r="2316" spans="1:8" x14ac:dyDescent="0.3">
      <c r="A2316" s="1">
        <v>77.070924523350001</v>
      </c>
      <c r="B2316" s="1">
        <v>-65.483187346779999</v>
      </c>
      <c r="C2316" s="1" t="s">
        <v>12</v>
      </c>
      <c r="D2316" s="2" t="s">
        <v>2330</v>
      </c>
      <c r="E2316" s="1">
        <v>3.9520833</v>
      </c>
      <c r="F2316" s="1">
        <v>9.2599999999999994E-6</v>
      </c>
      <c r="G2316" s="1">
        <v>15.630100000000001</v>
      </c>
      <c r="H2316" s="1">
        <v>1E-4</v>
      </c>
    </row>
    <row r="2317" spans="1:8" x14ac:dyDescent="0.3">
      <c r="A2317" s="1">
        <v>78.579961618179993</v>
      </c>
      <c r="B2317" s="1">
        <v>-65.441452504310007</v>
      </c>
      <c r="C2317" s="1" t="s">
        <v>12</v>
      </c>
      <c r="D2317" s="2" t="s">
        <v>2331</v>
      </c>
      <c r="E2317" s="1" t="s">
        <v>15</v>
      </c>
      <c r="F2317" s="1" t="s">
        <v>16</v>
      </c>
      <c r="G2317" s="1">
        <v>16.881399999999999</v>
      </c>
      <c r="H2317" s="1">
        <v>1E-4</v>
      </c>
    </row>
    <row r="2318" spans="1:8" x14ac:dyDescent="0.3">
      <c r="A2318" s="1">
        <v>78.452458148529999</v>
      </c>
      <c r="B2318" s="1">
        <v>-65.475981002300003</v>
      </c>
      <c r="C2318" s="1" t="s">
        <v>12</v>
      </c>
      <c r="D2318" s="2" t="s">
        <v>2332</v>
      </c>
      <c r="E2318" s="1">
        <v>3.10119042</v>
      </c>
      <c r="F2318" s="1">
        <v>1.0319999999999999E-5</v>
      </c>
      <c r="G2318" s="1">
        <v>15.946999999999999</v>
      </c>
      <c r="H2318" s="1">
        <v>1E-4</v>
      </c>
    </row>
    <row r="2319" spans="1:8" x14ac:dyDescent="0.3">
      <c r="A2319" s="1">
        <v>78.421265197170001</v>
      </c>
      <c r="B2319" s="1">
        <v>-65.463971023059997</v>
      </c>
      <c r="C2319" s="1" t="s">
        <v>12</v>
      </c>
      <c r="D2319" s="2" t="s">
        <v>2333</v>
      </c>
      <c r="E2319" s="1">
        <v>3.0545827299999999</v>
      </c>
      <c r="F2319" s="1">
        <v>8.4300000000000006E-6</v>
      </c>
      <c r="G2319" s="1">
        <v>15.8773</v>
      </c>
      <c r="H2319" s="1">
        <v>2.0000000000000001E-4</v>
      </c>
    </row>
    <row r="2320" spans="1:8" x14ac:dyDescent="0.3">
      <c r="A2320" s="1">
        <v>78.426295391880004</v>
      </c>
      <c r="B2320" s="1">
        <v>-65.458325625960001</v>
      </c>
      <c r="C2320" s="1" t="s">
        <v>12</v>
      </c>
      <c r="D2320" s="2" t="s">
        <v>2334</v>
      </c>
      <c r="E2320" s="1">
        <v>3.4524847099999998</v>
      </c>
      <c r="F2320" s="1">
        <v>3.1260000000000002E-5</v>
      </c>
      <c r="G2320" s="1">
        <v>15.846500000000001</v>
      </c>
      <c r="H2320" s="1">
        <v>2.0000000000000001E-4</v>
      </c>
    </row>
    <row r="2321" spans="1:8" x14ac:dyDescent="0.3">
      <c r="A2321" s="1">
        <v>79.098058691689999</v>
      </c>
      <c r="B2321" s="1">
        <v>-64.913598543470002</v>
      </c>
      <c r="C2321" s="1" t="s">
        <v>12</v>
      </c>
      <c r="D2321" s="2" t="s">
        <v>2335</v>
      </c>
      <c r="E2321" s="1">
        <v>3.8234041699999999</v>
      </c>
      <c r="F2321" s="1">
        <v>3.6319999999999998E-5</v>
      </c>
      <c r="G2321" s="1">
        <v>15.6457</v>
      </c>
      <c r="H2321" s="1">
        <v>4.0000000000000002E-4</v>
      </c>
    </row>
    <row r="2322" spans="1:8" x14ac:dyDescent="0.3">
      <c r="A2322" s="1">
        <v>77.834818782799999</v>
      </c>
      <c r="B2322" s="1">
        <v>-65.018522161519996</v>
      </c>
      <c r="C2322" s="1" t="s">
        <v>47</v>
      </c>
      <c r="D2322" s="2" t="s">
        <v>2336</v>
      </c>
      <c r="E2322" s="1">
        <v>0.77287810000000001</v>
      </c>
      <c r="F2322" s="1">
        <v>1.2449999999999999E-5</v>
      </c>
      <c r="G2322" s="1">
        <v>18.4253</v>
      </c>
      <c r="H2322" s="1">
        <v>1.6000000000000001E-3</v>
      </c>
    </row>
    <row r="2323" spans="1:8" x14ac:dyDescent="0.3">
      <c r="A2323" s="1">
        <v>76.32340552462</v>
      </c>
      <c r="B2323" s="1">
        <v>-65.502665969589998</v>
      </c>
      <c r="C2323" s="1" t="s">
        <v>12</v>
      </c>
      <c r="D2323" s="2" t="s">
        <v>2337</v>
      </c>
      <c r="E2323" s="1">
        <v>3.1393973100000001</v>
      </c>
      <c r="F2323" s="1">
        <v>1.0730000000000001E-5</v>
      </c>
      <c r="G2323" s="1">
        <v>15.932600000000001</v>
      </c>
      <c r="H2323" s="1">
        <v>1E-4</v>
      </c>
    </row>
    <row r="2324" spans="1:8" x14ac:dyDescent="0.3">
      <c r="A2324" s="1">
        <v>75.827358349619999</v>
      </c>
      <c r="B2324" s="1">
        <v>-65.200895651470006</v>
      </c>
      <c r="C2324" s="1" t="s">
        <v>47</v>
      </c>
      <c r="D2324" s="2" t="s">
        <v>2338</v>
      </c>
      <c r="E2324" s="1">
        <v>0.75997362999999996</v>
      </c>
      <c r="F2324" s="1">
        <v>2.1799999999999999E-6</v>
      </c>
      <c r="G2324" s="1">
        <v>18.359200000000001</v>
      </c>
      <c r="H2324" s="1">
        <v>5.9999999999999995E-4</v>
      </c>
    </row>
    <row r="2325" spans="1:8" x14ac:dyDescent="0.3">
      <c r="A2325" s="1">
        <v>75.860935190980001</v>
      </c>
      <c r="B2325" s="1">
        <v>-65.143681437539996</v>
      </c>
      <c r="C2325" s="1" t="s">
        <v>12</v>
      </c>
      <c r="D2325" s="2" t="s">
        <v>2339</v>
      </c>
      <c r="E2325" s="1" t="s">
        <v>15</v>
      </c>
      <c r="F2325" s="1" t="s">
        <v>16</v>
      </c>
      <c r="G2325" s="1">
        <v>16.380199999999999</v>
      </c>
      <c r="H2325" s="1">
        <v>2.0000000000000001E-4</v>
      </c>
    </row>
    <row r="2326" spans="1:8" x14ac:dyDescent="0.3">
      <c r="A2326" s="1">
        <v>76.521518585929996</v>
      </c>
      <c r="B2326" s="1">
        <v>-64.83812723746</v>
      </c>
      <c r="C2326" s="1" t="s">
        <v>12</v>
      </c>
      <c r="D2326" s="2" t="s">
        <v>2340</v>
      </c>
      <c r="E2326" s="1">
        <v>4.4809964899999999</v>
      </c>
      <c r="F2326" s="1">
        <v>1.5130000000000001E-5</v>
      </c>
      <c r="G2326" s="1">
        <v>15.4389</v>
      </c>
      <c r="H2326" s="1">
        <v>1E-4</v>
      </c>
    </row>
    <row r="2327" spans="1:8" x14ac:dyDescent="0.3">
      <c r="A2327" s="1">
        <v>76.931759164200002</v>
      </c>
      <c r="B2327" s="1">
        <v>-64.450771749919994</v>
      </c>
      <c r="C2327" s="1" t="s">
        <v>12</v>
      </c>
      <c r="D2327" s="2" t="s">
        <v>2341</v>
      </c>
      <c r="E2327" s="1" t="s">
        <v>15</v>
      </c>
      <c r="F2327" s="1" t="s">
        <v>16</v>
      </c>
      <c r="G2327" s="1">
        <v>16.737200000000001</v>
      </c>
      <c r="H2327" s="1">
        <v>2.9999999999999997E-4</v>
      </c>
    </row>
    <row r="2328" spans="1:8" x14ac:dyDescent="0.3">
      <c r="A2328" s="1">
        <v>78.307139041620005</v>
      </c>
      <c r="B2328" s="1">
        <v>-66.171191587270002</v>
      </c>
      <c r="C2328" s="1" t="s">
        <v>12</v>
      </c>
      <c r="D2328" s="2" t="s">
        <v>2342</v>
      </c>
      <c r="E2328" s="1">
        <v>2.4633605099999998</v>
      </c>
      <c r="F2328" s="1">
        <v>3.1099999999999999E-6</v>
      </c>
      <c r="G2328" s="1">
        <v>16.1814</v>
      </c>
      <c r="H2328" s="1">
        <v>1E-4</v>
      </c>
    </row>
    <row r="2329" spans="1:8" x14ac:dyDescent="0.3">
      <c r="A2329" s="1">
        <v>78.58037540782</v>
      </c>
      <c r="B2329" s="1">
        <v>-66.121418686940004</v>
      </c>
      <c r="C2329" s="1" t="s">
        <v>12</v>
      </c>
      <c r="D2329" s="2" t="s">
        <v>2343</v>
      </c>
      <c r="E2329" s="1" t="s">
        <v>15</v>
      </c>
      <c r="F2329" s="1" t="s">
        <v>16</v>
      </c>
      <c r="G2329" s="1">
        <v>15.4078</v>
      </c>
      <c r="H2329" s="1">
        <v>1E-4</v>
      </c>
    </row>
    <row r="2330" spans="1:8" x14ac:dyDescent="0.3">
      <c r="A2330" s="1">
        <v>78.357055069149993</v>
      </c>
      <c r="B2330" s="1">
        <v>-65.910634707989999</v>
      </c>
      <c r="C2330" s="1" t="s">
        <v>12</v>
      </c>
      <c r="D2330" s="2" t="s">
        <v>2344</v>
      </c>
      <c r="E2330" s="1">
        <v>3.7728038399999999</v>
      </c>
      <c r="F2330" s="1">
        <v>4.6299999999999997E-6</v>
      </c>
      <c r="G2330" s="1">
        <v>15.680300000000001</v>
      </c>
      <c r="H2330" s="1">
        <v>1E-4</v>
      </c>
    </row>
    <row r="2331" spans="1:8" x14ac:dyDescent="0.3">
      <c r="A2331" s="1">
        <v>78.129009829129998</v>
      </c>
      <c r="B2331" s="1">
        <v>-66.200630146799995</v>
      </c>
      <c r="C2331" s="1" t="s">
        <v>12</v>
      </c>
      <c r="D2331" s="2" t="s">
        <v>2345</v>
      </c>
      <c r="E2331" s="1">
        <v>4.9146244100000001</v>
      </c>
      <c r="F2331" s="1">
        <v>1.134E-5</v>
      </c>
      <c r="G2331" s="1">
        <v>15.4316</v>
      </c>
      <c r="H2331" s="1">
        <v>1E-4</v>
      </c>
    </row>
    <row r="2332" spans="1:8" x14ac:dyDescent="0.3">
      <c r="A2332" s="1">
        <v>78.197512886349998</v>
      </c>
      <c r="B2332" s="1">
        <v>-66.079050907080003</v>
      </c>
      <c r="C2332" s="1" t="s">
        <v>12</v>
      </c>
      <c r="D2332" s="2" t="s">
        <v>2346</v>
      </c>
      <c r="E2332" s="1" t="s">
        <v>15</v>
      </c>
      <c r="F2332" s="1" t="s">
        <v>16</v>
      </c>
      <c r="G2332" s="1">
        <v>15.4048</v>
      </c>
      <c r="H2332" s="1">
        <v>1E-4</v>
      </c>
    </row>
    <row r="2333" spans="1:8" x14ac:dyDescent="0.3">
      <c r="A2333" s="1">
        <v>77.893560765169994</v>
      </c>
      <c r="B2333" s="1">
        <v>-65.790593267570003</v>
      </c>
      <c r="C2333" s="1" t="s">
        <v>12</v>
      </c>
      <c r="D2333" s="2" t="s">
        <v>2347</v>
      </c>
      <c r="E2333" s="1" t="s">
        <v>15</v>
      </c>
      <c r="F2333" s="1" t="s">
        <v>16</v>
      </c>
      <c r="G2333" s="1">
        <v>15.889200000000001</v>
      </c>
      <c r="H2333" s="1">
        <v>1E-4</v>
      </c>
    </row>
    <row r="2334" spans="1:8" x14ac:dyDescent="0.3">
      <c r="A2334" s="1">
        <v>78.568430057610001</v>
      </c>
      <c r="B2334" s="1">
        <v>-65.887431453740007</v>
      </c>
      <c r="C2334" s="1" t="s">
        <v>12</v>
      </c>
      <c r="D2334" s="2" t="s">
        <v>2348</v>
      </c>
      <c r="E2334" s="1" t="s">
        <v>15</v>
      </c>
      <c r="F2334" s="1" t="s">
        <v>16</v>
      </c>
      <c r="G2334" s="1">
        <v>16.953800000000001</v>
      </c>
      <c r="H2334" s="1">
        <v>1E-4</v>
      </c>
    </row>
    <row r="2335" spans="1:8" x14ac:dyDescent="0.3">
      <c r="A2335" s="1">
        <v>78.112837324660006</v>
      </c>
      <c r="B2335" s="1">
        <v>-65.782270830320002</v>
      </c>
      <c r="C2335" s="1" t="s">
        <v>12</v>
      </c>
      <c r="D2335" s="2" t="s">
        <v>2349</v>
      </c>
      <c r="E2335" s="1">
        <v>3.58435192</v>
      </c>
      <c r="F2335" s="1">
        <v>7.9100000000000005E-6</v>
      </c>
      <c r="G2335" s="1">
        <v>15.744999999999999</v>
      </c>
      <c r="H2335" s="1">
        <v>1E-4</v>
      </c>
    </row>
    <row r="2336" spans="1:8" x14ac:dyDescent="0.3">
      <c r="A2336" s="1">
        <v>78.149384502550006</v>
      </c>
      <c r="B2336" s="1">
        <v>-65.527410977010007</v>
      </c>
      <c r="C2336" s="1" t="s">
        <v>12</v>
      </c>
      <c r="D2336" s="2" t="s">
        <v>2350</v>
      </c>
      <c r="E2336" s="1">
        <v>3.2047390500000001</v>
      </c>
      <c r="F2336" s="1">
        <v>9.1300000000000007E-6</v>
      </c>
      <c r="G2336" s="1">
        <v>15.811199999999999</v>
      </c>
      <c r="H2336" s="1">
        <v>1E-4</v>
      </c>
    </row>
    <row r="2337" spans="1:8" x14ac:dyDescent="0.3">
      <c r="A2337" s="1">
        <v>78.193003817120001</v>
      </c>
      <c r="B2337" s="1">
        <v>-65.445333229529993</v>
      </c>
      <c r="C2337" s="1" t="s">
        <v>12</v>
      </c>
      <c r="D2337" s="2" t="s">
        <v>2351</v>
      </c>
      <c r="E2337" s="1">
        <v>3.11322608</v>
      </c>
      <c r="F2337" s="1">
        <v>1.4769999999999999E-5</v>
      </c>
      <c r="G2337" s="1">
        <v>15.7438</v>
      </c>
      <c r="H2337" s="1">
        <v>1E-4</v>
      </c>
    </row>
    <row r="2338" spans="1:8" x14ac:dyDescent="0.3">
      <c r="A2338" s="1">
        <v>77.237923945540004</v>
      </c>
      <c r="B2338" s="1">
        <v>-65.896637579949996</v>
      </c>
      <c r="C2338" s="1" t="s">
        <v>12</v>
      </c>
      <c r="D2338" s="2" t="s">
        <v>2352</v>
      </c>
      <c r="E2338" s="1">
        <v>3.27078333</v>
      </c>
      <c r="F2338" s="1">
        <v>8.2800000000000003E-6</v>
      </c>
      <c r="G2338" s="1">
        <v>15.697800000000001</v>
      </c>
      <c r="H2338" s="1">
        <v>1E-4</v>
      </c>
    </row>
    <row r="2339" spans="1:8" x14ac:dyDescent="0.3">
      <c r="A2339" s="1">
        <v>77.649611117549995</v>
      </c>
      <c r="B2339" s="1">
        <v>-65.275759411850004</v>
      </c>
      <c r="C2339" s="1" t="s">
        <v>12</v>
      </c>
      <c r="D2339" s="2" t="s">
        <v>2353</v>
      </c>
      <c r="E2339" s="1">
        <v>2.1492407099999999</v>
      </c>
      <c r="F2339" s="1">
        <v>3.3799999999999998E-6</v>
      </c>
      <c r="G2339" s="1">
        <v>16.562999999999999</v>
      </c>
      <c r="H2339" s="1">
        <v>1E-4</v>
      </c>
    </row>
    <row r="2340" spans="1:8" x14ac:dyDescent="0.3">
      <c r="A2340" s="1">
        <v>78.989512058179997</v>
      </c>
      <c r="B2340" s="1">
        <v>-65.495143038410006</v>
      </c>
      <c r="C2340" s="1" t="s">
        <v>12</v>
      </c>
      <c r="D2340" s="2" t="s">
        <v>2354</v>
      </c>
      <c r="E2340" s="1">
        <v>5.0833009799999997</v>
      </c>
      <c r="F2340" s="1">
        <v>1.7159999999999998E-5</v>
      </c>
      <c r="G2340" s="1">
        <v>15.3226</v>
      </c>
      <c r="H2340" s="1">
        <v>1E-4</v>
      </c>
    </row>
    <row r="2341" spans="1:8" x14ac:dyDescent="0.3">
      <c r="A2341" s="1">
        <v>78.642512604130005</v>
      </c>
      <c r="B2341" s="1">
        <v>-65.397334910699996</v>
      </c>
      <c r="C2341" s="1" t="s">
        <v>12</v>
      </c>
      <c r="D2341" s="2" t="s">
        <v>2355</v>
      </c>
      <c r="E2341" s="1">
        <v>2.5058661600000001</v>
      </c>
      <c r="F2341" s="1">
        <v>4.4900000000000002E-6</v>
      </c>
      <c r="G2341" s="1">
        <v>15.9513</v>
      </c>
      <c r="H2341" s="1">
        <v>1E-4</v>
      </c>
    </row>
    <row r="2342" spans="1:8" x14ac:dyDescent="0.3">
      <c r="A2342" s="1">
        <v>78.491159031180004</v>
      </c>
      <c r="B2342" s="1">
        <v>-65.477591816450001</v>
      </c>
      <c r="C2342" s="1" t="s">
        <v>12</v>
      </c>
      <c r="D2342" s="2" t="s">
        <v>2356</v>
      </c>
      <c r="E2342" s="1">
        <v>3.4390542900000001</v>
      </c>
      <c r="F2342" s="1">
        <v>5.2800000000000003E-6</v>
      </c>
      <c r="G2342" s="1">
        <v>15.610300000000001</v>
      </c>
      <c r="H2342" s="1">
        <v>1E-4</v>
      </c>
    </row>
    <row r="2343" spans="1:8" x14ac:dyDescent="0.3">
      <c r="A2343" s="1">
        <v>78.224932146780006</v>
      </c>
      <c r="B2343" s="1">
        <v>-65.186946757320001</v>
      </c>
      <c r="C2343" s="1" t="s">
        <v>12</v>
      </c>
      <c r="D2343" s="2" t="s">
        <v>2357</v>
      </c>
      <c r="E2343" s="1">
        <v>3.1898830899999999</v>
      </c>
      <c r="F2343" s="1">
        <v>3.5999999999999998E-6</v>
      </c>
      <c r="G2343" s="1">
        <v>15.8346</v>
      </c>
      <c r="H2343" s="1">
        <v>1E-4</v>
      </c>
    </row>
    <row r="2344" spans="1:8" x14ac:dyDescent="0.3">
      <c r="A2344" s="1">
        <v>79.164064053260006</v>
      </c>
      <c r="B2344" s="1">
        <v>-64.977488586429999</v>
      </c>
      <c r="C2344" s="1" t="s">
        <v>12</v>
      </c>
      <c r="D2344" s="2" t="s">
        <v>2358</v>
      </c>
      <c r="E2344" s="1">
        <v>2.6827847399999998</v>
      </c>
      <c r="F2344" s="1">
        <v>1.5670000000000001E-5</v>
      </c>
      <c r="G2344" s="1">
        <v>16.167999999999999</v>
      </c>
      <c r="H2344" s="1">
        <v>1E-4</v>
      </c>
    </row>
    <row r="2345" spans="1:8" x14ac:dyDescent="0.3">
      <c r="A2345" s="1">
        <v>75.005260986389999</v>
      </c>
      <c r="B2345" s="1">
        <v>-65.200425594470005</v>
      </c>
      <c r="C2345" s="1" t="s">
        <v>12</v>
      </c>
      <c r="D2345" s="2" t="s">
        <v>2359</v>
      </c>
      <c r="E2345" s="1" t="s">
        <v>15</v>
      </c>
      <c r="F2345" s="1" t="s">
        <v>16</v>
      </c>
      <c r="G2345" s="1">
        <v>17.346499999999999</v>
      </c>
      <c r="H2345" s="1">
        <v>2.9999999999999997E-4</v>
      </c>
    </row>
    <row r="2346" spans="1:8" x14ac:dyDescent="0.3">
      <c r="A2346" s="1">
        <v>75.595142166830001</v>
      </c>
      <c r="B2346" s="1">
        <v>-64.649640909889996</v>
      </c>
      <c r="C2346" s="1" t="s">
        <v>12</v>
      </c>
      <c r="D2346" s="2" t="s">
        <v>2360</v>
      </c>
      <c r="E2346" s="1">
        <v>2.89163455</v>
      </c>
      <c r="F2346" s="1">
        <v>8.0900000000000005E-6</v>
      </c>
      <c r="G2346" s="1">
        <v>15.9634</v>
      </c>
      <c r="H2346" s="1">
        <v>1E-4</v>
      </c>
    </row>
    <row r="2347" spans="1:8" x14ac:dyDescent="0.3">
      <c r="A2347" s="1">
        <v>79.43969071091</v>
      </c>
      <c r="B2347" s="1">
        <v>-64.637946731420001</v>
      </c>
      <c r="C2347" s="1" t="s">
        <v>12</v>
      </c>
      <c r="D2347" s="2" t="s">
        <v>2361</v>
      </c>
      <c r="E2347" s="1">
        <v>3.6900941199999999</v>
      </c>
      <c r="F2347" s="1">
        <v>7.7800000000000001E-6</v>
      </c>
      <c r="G2347" s="1">
        <v>15.674899999999999</v>
      </c>
      <c r="H2347" s="1">
        <v>4.0000000000000002E-4</v>
      </c>
    </row>
    <row r="2348" spans="1:8" x14ac:dyDescent="0.3">
      <c r="A2348" s="1">
        <v>79.013069765699996</v>
      </c>
      <c r="B2348" s="1">
        <v>-63.738425133859998</v>
      </c>
      <c r="C2348" s="1" t="s">
        <v>12</v>
      </c>
      <c r="D2348" s="2" t="s">
        <v>2362</v>
      </c>
      <c r="E2348" s="1" t="s">
        <v>15</v>
      </c>
      <c r="F2348" s="1" t="s">
        <v>16</v>
      </c>
      <c r="G2348" s="1">
        <v>17.227599999999999</v>
      </c>
      <c r="H2348" s="1">
        <v>5.0000000000000001E-4</v>
      </c>
    </row>
    <row r="2349" spans="1:8" x14ac:dyDescent="0.3">
      <c r="A2349" s="1">
        <v>79.846445689389995</v>
      </c>
      <c r="B2349" s="1">
        <v>-63.581016088710001</v>
      </c>
      <c r="C2349" s="1" t="s">
        <v>12</v>
      </c>
      <c r="D2349" s="2" t="s">
        <v>2363</v>
      </c>
      <c r="E2349" s="1" t="s">
        <v>15</v>
      </c>
      <c r="F2349" s="1" t="s">
        <v>16</v>
      </c>
      <c r="G2349" s="1">
        <v>16.501100000000001</v>
      </c>
      <c r="H2349" s="1">
        <v>4.0000000000000002E-4</v>
      </c>
    </row>
    <row r="2350" spans="1:8" x14ac:dyDescent="0.3">
      <c r="A2350" s="1">
        <v>73.397167445989993</v>
      </c>
      <c r="B2350" s="1">
        <v>-65.830602337990001</v>
      </c>
      <c r="C2350" s="1" t="s">
        <v>12</v>
      </c>
      <c r="D2350" s="2" t="s">
        <v>2364</v>
      </c>
      <c r="E2350" s="1" t="s">
        <v>15</v>
      </c>
      <c r="F2350" s="1" t="s">
        <v>16</v>
      </c>
      <c r="G2350" s="1">
        <v>15.530099999999999</v>
      </c>
      <c r="H2350" s="1">
        <v>1E-4</v>
      </c>
    </row>
    <row r="2351" spans="1:8" x14ac:dyDescent="0.3">
      <c r="A2351" s="1">
        <v>73.342265121980006</v>
      </c>
      <c r="B2351" s="1">
        <v>-65.54861408731</v>
      </c>
      <c r="C2351" s="1" t="s">
        <v>47</v>
      </c>
      <c r="D2351" s="2" t="s">
        <v>2365</v>
      </c>
      <c r="E2351" s="1">
        <v>1.4957182899999999</v>
      </c>
      <c r="F2351" s="1">
        <v>3.3699999999999999E-6</v>
      </c>
      <c r="G2351" s="1">
        <v>17.533999999999999</v>
      </c>
      <c r="H2351" s="1">
        <v>2.9999999999999997E-4</v>
      </c>
    </row>
    <row r="2352" spans="1:8" x14ac:dyDescent="0.3">
      <c r="A2352" s="1">
        <v>70.140023761600006</v>
      </c>
      <c r="B2352" s="1">
        <v>-64.77266576257</v>
      </c>
      <c r="C2352" s="1" t="s">
        <v>47</v>
      </c>
      <c r="D2352" s="2" t="s">
        <v>2366</v>
      </c>
      <c r="E2352" s="1">
        <v>1.7974971900000001</v>
      </c>
      <c r="F2352" s="1">
        <v>5.0000000000000004E-6</v>
      </c>
      <c r="G2352" s="1">
        <v>17.2698</v>
      </c>
      <c r="H2352" s="1">
        <v>2.9999999999999997E-4</v>
      </c>
    </row>
    <row r="2353" spans="1:8" x14ac:dyDescent="0.3">
      <c r="A2353" s="1">
        <v>78.094265741439997</v>
      </c>
      <c r="B2353" s="1">
        <v>-66.048128642720002</v>
      </c>
      <c r="C2353" s="1" t="s">
        <v>12</v>
      </c>
      <c r="D2353" s="2" t="s">
        <v>2367</v>
      </c>
      <c r="E2353" s="1">
        <v>4.5661145400000001</v>
      </c>
      <c r="F2353" s="1">
        <v>8.7199999999999995E-6</v>
      </c>
      <c r="G2353" s="1">
        <v>15.2317</v>
      </c>
      <c r="H2353" s="1">
        <v>1E-4</v>
      </c>
    </row>
    <row r="2354" spans="1:8" x14ac:dyDescent="0.3">
      <c r="A2354" s="1">
        <v>78.120146715700002</v>
      </c>
      <c r="B2354" s="1">
        <v>-65.850286431010005</v>
      </c>
      <c r="C2354" s="1" t="s">
        <v>12</v>
      </c>
      <c r="D2354" s="2" t="s">
        <v>2368</v>
      </c>
      <c r="E2354" s="1" t="s">
        <v>15</v>
      </c>
      <c r="F2354" s="1" t="s">
        <v>16</v>
      </c>
      <c r="G2354" s="1">
        <v>16.1661</v>
      </c>
      <c r="H2354" s="1">
        <v>1E-4</v>
      </c>
    </row>
    <row r="2355" spans="1:8" x14ac:dyDescent="0.3">
      <c r="A2355" s="1">
        <v>78.945615095890005</v>
      </c>
      <c r="B2355" s="1">
        <v>-65.960262877679995</v>
      </c>
      <c r="C2355" s="1" t="s">
        <v>12</v>
      </c>
      <c r="D2355" s="2" t="s">
        <v>2369</v>
      </c>
      <c r="E2355" s="1">
        <v>3.5121293800000002</v>
      </c>
      <c r="F2355" s="1">
        <v>7.2400000000000001E-6</v>
      </c>
      <c r="G2355" s="1">
        <v>15.7418</v>
      </c>
      <c r="H2355" s="1">
        <v>1E-4</v>
      </c>
    </row>
    <row r="2356" spans="1:8" x14ac:dyDescent="0.3">
      <c r="A2356" s="1">
        <v>78.195830871339993</v>
      </c>
      <c r="B2356" s="1">
        <v>-65.755985825980005</v>
      </c>
      <c r="C2356" s="1" t="s">
        <v>12</v>
      </c>
      <c r="D2356" s="2" t="s">
        <v>2370</v>
      </c>
      <c r="E2356" s="1" t="s">
        <v>15</v>
      </c>
      <c r="F2356" s="1" t="s">
        <v>16</v>
      </c>
      <c r="G2356" s="1">
        <v>15.787599999999999</v>
      </c>
      <c r="H2356" s="1">
        <v>1E-4</v>
      </c>
    </row>
    <row r="2357" spans="1:8" x14ac:dyDescent="0.3">
      <c r="A2357" s="1">
        <v>77.8231389245</v>
      </c>
      <c r="B2357" s="1">
        <v>-65.531279093449996</v>
      </c>
      <c r="C2357" s="1" t="s">
        <v>12</v>
      </c>
      <c r="D2357" s="2" t="s">
        <v>2371</v>
      </c>
      <c r="E2357" s="1">
        <v>3.8249088800000002</v>
      </c>
      <c r="F2357" s="1">
        <v>1.376E-5</v>
      </c>
      <c r="G2357" s="1">
        <v>15.725</v>
      </c>
      <c r="H2357" s="1">
        <v>1E-4</v>
      </c>
    </row>
    <row r="2358" spans="1:8" x14ac:dyDescent="0.3">
      <c r="A2358" s="1">
        <v>78.142903706560006</v>
      </c>
      <c r="B2358" s="1">
        <v>-65.595913647870006</v>
      </c>
      <c r="C2358" s="1" t="s">
        <v>12</v>
      </c>
      <c r="D2358" s="2" t="s">
        <v>2372</v>
      </c>
      <c r="E2358" s="1">
        <v>3.4653357599999999</v>
      </c>
      <c r="F2358" s="1">
        <v>5.6400000000000002E-6</v>
      </c>
      <c r="G2358" s="1">
        <v>15.793900000000001</v>
      </c>
      <c r="H2358" s="1">
        <v>1E-4</v>
      </c>
    </row>
    <row r="2359" spans="1:8" x14ac:dyDescent="0.3">
      <c r="A2359" s="1">
        <v>78.078500505760005</v>
      </c>
      <c r="B2359" s="1">
        <v>-65.387135443310001</v>
      </c>
      <c r="C2359" s="1" t="s">
        <v>12</v>
      </c>
      <c r="D2359" s="2" t="s">
        <v>2373</v>
      </c>
      <c r="E2359" s="1" t="s">
        <v>15</v>
      </c>
      <c r="F2359" s="1" t="s">
        <v>16</v>
      </c>
      <c r="G2359" s="1">
        <v>15.507199999999999</v>
      </c>
      <c r="H2359" s="1">
        <v>1E-4</v>
      </c>
    </row>
    <row r="2360" spans="1:8" x14ac:dyDescent="0.3">
      <c r="A2360" s="1">
        <v>76.919844869239995</v>
      </c>
      <c r="B2360" s="1">
        <v>-65.869040340029997</v>
      </c>
      <c r="C2360" s="1" t="s">
        <v>12</v>
      </c>
      <c r="D2360" s="2" t="s">
        <v>2374</v>
      </c>
      <c r="E2360" s="1">
        <v>3.5405423200000001</v>
      </c>
      <c r="F2360" s="1">
        <v>7.4200000000000001E-6</v>
      </c>
      <c r="G2360" s="1">
        <v>15.743499999999999</v>
      </c>
      <c r="H2360" s="1">
        <v>1E-4</v>
      </c>
    </row>
    <row r="2361" spans="1:8" x14ac:dyDescent="0.3">
      <c r="A2361" s="1">
        <v>76.918372079730005</v>
      </c>
      <c r="B2361" s="1">
        <v>-65.75016269292</v>
      </c>
      <c r="C2361" s="1" t="s">
        <v>12</v>
      </c>
      <c r="D2361" s="2" t="s">
        <v>2375</v>
      </c>
      <c r="E2361" s="1">
        <v>2.6972886100000002</v>
      </c>
      <c r="F2361" s="1">
        <v>5.31E-6</v>
      </c>
      <c r="G2361" s="1">
        <v>15.843999999999999</v>
      </c>
      <c r="H2361" s="1">
        <v>1E-4</v>
      </c>
    </row>
    <row r="2362" spans="1:8" x14ac:dyDescent="0.3">
      <c r="A2362" s="1">
        <v>77.381473546539993</v>
      </c>
      <c r="B2362" s="1">
        <v>-65.448903309249999</v>
      </c>
      <c r="C2362" s="1" t="s">
        <v>12</v>
      </c>
      <c r="D2362" s="2" t="s">
        <v>2376</v>
      </c>
      <c r="E2362" s="1" t="s">
        <v>15</v>
      </c>
      <c r="F2362" s="1" t="s">
        <v>16</v>
      </c>
      <c r="G2362" s="1">
        <v>15.767899999999999</v>
      </c>
      <c r="H2362" s="1">
        <v>1E-4</v>
      </c>
    </row>
    <row r="2363" spans="1:8" x14ac:dyDescent="0.3">
      <c r="A2363" s="1">
        <v>78.987401932639997</v>
      </c>
      <c r="B2363" s="1">
        <v>-65.501363024759996</v>
      </c>
      <c r="C2363" s="1" t="s">
        <v>12</v>
      </c>
      <c r="D2363" s="2" t="s">
        <v>2377</v>
      </c>
      <c r="E2363" s="1">
        <v>2.9299842300000001</v>
      </c>
      <c r="F2363" s="1">
        <v>8.5099999999999998E-6</v>
      </c>
      <c r="G2363" s="1">
        <v>15.981199999999999</v>
      </c>
      <c r="H2363" s="1">
        <v>1E-4</v>
      </c>
    </row>
    <row r="2364" spans="1:8" x14ac:dyDescent="0.3">
      <c r="A2364" s="1">
        <v>79.015947743599995</v>
      </c>
      <c r="B2364" s="1">
        <v>-65.361798429819999</v>
      </c>
      <c r="C2364" s="1" t="s">
        <v>12</v>
      </c>
      <c r="D2364" s="2" t="s">
        <v>2378</v>
      </c>
      <c r="E2364" s="1" t="s">
        <v>15</v>
      </c>
      <c r="F2364" s="1" t="s">
        <v>16</v>
      </c>
      <c r="G2364" s="1">
        <v>15.3612</v>
      </c>
      <c r="H2364" s="1">
        <v>1E-4</v>
      </c>
    </row>
    <row r="2365" spans="1:8" x14ac:dyDescent="0.3">
      <c r="A2365" s="1">
        <v>78.459173974400002</v>
      </c>
      <c r="B2365" s="1">
        <v>-65.485935848660006</v>
      </c>
      <c r="C2365" s="1" t="s">
        <v>12</v>
      </c>
      <c r="D2365" s="2" t="s">
        <v>2379</v>
      </c>
      <c r="E2365" s="1">
        <v>2.9539172200000001</v>
      </c>
      <c r="F2365" s="1">
        <v>1.6929999999999999E-5</v>
      </c>
      <c r="G2365" s="1">
        <v>15.9887</v>
      </c>
      <c r="H2365" s="1">
        <v>1E-4</v>
      </c>
    </row>
    <row r="2366" spans="1:8" x14ac:dyDescent="0.3">
      <c r="A2366" s="1">
        <v>78.419070136770003</v>
      </c>
      <c r="B2366" s="1">
        <v>-65.47392512207</v>
      </c>
      <c r="C2366" s="1" t="s">
        <v>12</v>
      </c>
      <c r="D2366" s="2" t="s">
        <v>2380</v>
      </c>
      <c r="E2366" s="1">
        <v>3.03996077</v>
      </c>
      <c r="F2366" s="1">
        <v>9.1500000000000005E-6</v>
      </c>
      <c r="G2366" s="1">
        <v>15.9666</v>
      </c>
      <c r="H2366" s="1">
        <v>1E-4</v>
      </c>
    </row>
    <row r="2367" spans="1:8" x14ac:dyDescent="0.3">
      <c r="A2367" s="1">
        <v>79.009626154559996</v>
      </c>
      <c r="B2367" s="1">
        <v>-65.191972167740005</v>
      </c>
      <c r="C2367" s="1" t="s">
        <v>12</v>
      </c>
      <c r="D2367" s="2" t="s">
        <v>2381</v>
      </c>
      <c r="E2367" s="1" t="s">
        <v>15</v>
      </c>
      <c r="F2367" s="1" t="s">
        <v>16</v>
      </c>
      <c r="G2367" s="1">
        <v>16.3673</v>
      </c>
      <c r="H2367" s="1">
        <v>2.0000000000000001E-4</v>
      </c>
    </row>
    <row r="2368" spans="1:8" x14ac:dyDescent="0.3">
      <c r="A2368" s="1">
        <v>78.993323060839998</v>
      </c>
      <c r="B2368" s="1">
        <v>-64.970314755459995</v>
      </c>
      <c r="C2368" s="1" t="s">
        <v>12</v>
      </c>
      <c r="D2368" s="2" t="s">
        <v>2382</v>
      </c>
      <c r="E2368" s="1">
        <v>2.9380595999999999</v>
      </c>
      <c r="F2368" s="1">
        <v>7.5000000000000002E-6</v>
      </c>
      <c r="G2368" s="1">
        <v>16.043700000000001</v>
      </c>
      <c r="H2368" s="1">
        <v>2.0000000000000001E-4</v>
      </c>
    </row>
    <row r="2369" spans="1:8" x14ac:dyDescent="0.3">
      <c r="A2369" s="1">
        <v>77.666510976279994</v>
      </c>
      <c r="B2369" s="1">
        <v>-64.837127854360006</v>
      </c>
      <c r="C2369" s="1" t="s">
        <v>12</v>
      </c>
      <c r="D2369" s="2" t="s">
        <v>2383</v>
      </c>
      <c r="E2369" s="1">
        <v>3.3365935499999999</v>
      </c>
      <c r="F2369" s="1">
        <v>4.2599999999999999E-6</v>
      </c>
      <c r="G2369" s="1">
        <v>15.645099999999999</v>
      </c>
      <c r="H2369" s="1">
        <v>1E-4</v>
      </c>
    </row>
    <row r="2370" spans="1:8" x14ac:dyDescent="0.3">
      <c r="A2370" s="1">
        <v>77.590608150380007</v>
      </c>
      <c r="B2370" s="1">
        <v>-64.781017292830001</v>
      </c>
      <c r="C2370" s="1" t="s">
        <v>12</v>
      </c>
      <c r="D2370" s="2" t="s">
        <v>2384</v>
      </c>
      <c r="E2370" s="1">
        <v>2.0083533899999999</v>
      </c>
      <c r="F2370" s="1">
        <v>4.0600000000000001E-6</v>
      </c>
      <c r="G2370" s="1">
        <v>16.272600000000001</v>
      </c>
      <c r="H2370" s="1">
        <v>2.0000000000000001E-4</v>
      </c>
    </row>
    <row r="2371" spans="1:8" x14ac:dyDescent="0.3">
      <c r="A2371" s="1">
        <v>76.485435160400002</v>
      </c>
      <c r="B2371" s="1">
        <v>-64.65757121835</v>
      </c>
      <c r="C2371" s="1" t="s">
        <v>12</v>
      </c>
      <c r="D2371" s="2" t="s">
        <v>2385</v>
      </c>
      <c r="E2371" s="1" t="s">
        <v>15</v>
      </c>
      <c r="F2371" s="1" t="s">
        <v>16</v>
      </c>
      <c r="G2371" s="1">
        <v>15.7966</v>
      </c>
      <c r="H2371" s="1">
        <v>1E-4</v>
      </c>
    </row>
    <row r="2372" spans="1:8" x14ac:dyDescent="0.3">
      <c r="A2372" s="1">
        <v>75.878931489120006</v>
      </c>
      <c r="B2372" s="1">
        <v>-64.456114803290006</v>
      </c>
      <c r="C2372" s="1" t="s">
        <v>12</v>
      </c>
      <c r="D2372" s="2" t="s">
        <v>2386</v>
      </c>
      <c r="E2372" s="1" t="s">
        <v>15</v>
      </c>
      <c r="F2372" s="1" t="s">
        <v>16</v>
      </c>
      <c r="G2372" s="1">
        <v>16.925699999999999</v>
      </c>
      <c r="H2372" s="1">
        <v>2.0000000000000001E-4</v>
      </c>
    </row>
    <row r="2373" spans="1:8" x14ac:dyDescent="0.3">
      <c r="A2373" s="1">
        <v>77.583792032299996</v>
      </c>
      <c r="B2373" s="1">
        <v>-63.982463776910002</v>
      </c>
      <c r="C2373" s="1" t="s">
        <v>12</v>
      </c>
      <c r="D2373" s="2" t="s">
        <v>2387</v>
      </c>
      <c r="E2373" s="1" t="s">
        <v>15</v>
      </c>
      <c r="F2373" s="1" t="s">
        <v>16</v>
      </c>
      <c r="G2373" s="1">
        <v>16.764399999999998</v>
      </c>
      <c r="H2373" s="1">
        <v>1.1999999999999999E-3</v>
      </c>
    </row>
    <row r="2374" spans="1:8" x14ac:dyDescent="0.3">
      <c r="A2374" s="1">
        <v>77.769349165679998</v>
      </c>
      <c r="B2374" s="1">
        <v>-63.434015636090002</v>
      </c>
      <c r="C2374" s="1" t="s">
        <v>17</v>
      </c>
      <c r="D2374" s="2" t="s">
        <v>2388</v>
      </c>
      <c r="E2374" s="1">
        <v>4.0393819100000004</v>
      </c>
      <c r="F2374" s="1">
        <v>9.0710000000000004E-5</v>
      </c>
      <c r="G2374" s="1">
        <v>15.7971</v>
      </c>
      <c r="H2374" s="1">
        <v>2.9999999999999997E-4</v>
      </c>
    </row>
    <row r="2375" spans="1:8" x14ac:dyDescent="0.3">
      <c r="A2375" s="1">
        <v>74.223954868069995</v>
      </c>
      <c r="B2375" s="1">
        <v>-63.543975240260004</v>
      </c>
      <c r="C2375" s="1" t="s">
        <v>17</v>
      </c>
      <c r="D2375" s="2" t="s">
        <v>2389</v>
      </c>
      <c r="E2375" s="1">
        <v>1.5708549999999999</v>
      </c>
      <c r="F2375" s="1">
        <v>9.0100000000000001E-6</v>
      </c>
      <c r="G2375" s="1">
        <v>18.235600000000002</v>
      </c>
      <c r="H2375" s="1">
        <v>1.1000000000000001E-3</v>
      </c>
    </row>
    <row r="2376" spans="1:8" x14ac:dyDescent="0.3">
      <c r="A2376" s="1">
        <v>72.208935695370002</v>
      </c>
      <c r="B2376" s="1">
        <v>-65.944087555859994</v>
      </c>
      <c r="C2376" s="1" t="s">
        <v>12</v>
      </c>
      <c r="D2376" s="2" t="s">
        <v>2390</v>
      </c>
      <c r="E2376" s="1">
        <v>2.0576994900000001</v>
      </c>
      <c r="F2376" s="1">
        <v>2.57E-6</v>
      </c>
      <c r="G2376" s="1">
        <v>16.392499999999998</v>
      </c>
      <c r="H2376" s="1">
        <v>2.0000000000000001E-4</v>
      </c>
    </row>
    <row r="2377" spans="1:8" x14ac:dyDescent="0.3">
      <c r="A2377" s="1">
        <v>71.128962583890001</v>
      </c>
      <c r="B2377" s="1">
        <v>-65.593005650730007</v>
      </c>
      <c r="C2377" s="1" t="s">
        <v>12</v>
      </c>
      <c r="D2377" s="2" t="s">
        <v>2391</v>
      </c>
      <c r="E2377" s="1">
        <v>2.27726666</v>
      </c>
      <c r="F2377" s="1">
        <v>2.96E-6</v>
      </c>
      <c r="G2377" s="1">
        <v>16.315999999999999</v>
      </c>
      <c r="H2377" s="1">
        <v>2.0000000000000001E-4</v>
      </c>
    </row>
    <row r="2378" spans="1:8" x14ac:dyDescent="0.3">
      <c r="A2378" s="1">
        <v>73.806505044310001</v>
      </c>
      <c r="B2378" s="1">
        <v>-65.277264101580002</v>
      </c>
      <c r="C2378" s="1" t="s">
        <v>12</v>
      </c>
      <c r="D2378" s="2" t="s">
        <v>2392</v>
      </c>
      <c r="E2378" s="1">
        <v>2.9853666799999998</v>
      </c>
      <c r="F2378" s="1">
        <v>1.187E-5</v>
      </c>
      <c r="G2378" s="1">
        <v>15.8179</v>
      </c>
      <c r="H2378" s="1">
        <v>2.0000000000000001E-4</v>
      </c>
    </row>
    <row r="2379" spans="1:8" x14ac:dyDescent="0.3">
      <c r="A2379" s="1">
        <v>78.599132366830005</v>
      </c>
      <c r="B2379" s="1">
        <v>-66.072753213750005</v>
      </c>
      <c r="C2379" s="1" t="s">
        <v>12</v>
      </c>
      <c r="D2379" s="2" t="s">
        <v>2393</v>
      </c>
      <c r="E2379" s="1" t="s">
        <v>15</v>
      </c>
      <c r="F2379" s="1" t="s">
        <v>16</v>
      </c>
      <c r="G2379" s="1">
        <v>15.5749</v>
      </c>
      <c r="H2379" s="1">
        <v>1E-4</v>
      </c>
    </row>
    <row r="2380" spans="1:8" x14ac:dyDescent="0.3">
      <c r="A2380" s="1">
        <v>78.587134050079996</v>
      </c>
      <c r="B2380" s="1">
        <v>-66.061031284379993</v>
      </c>
      <c r="C2380" s="1" t="s">
        <v>12</v>
      </c>
      <c r="D2380" s="2" t="s">
        <v>2394</v>
      </c>
      <c r="E2380" s="1">
        <v>2.8001987700000002</v>
      </c>
      <c r="F2380" s="1">
        <v>1.2459999999999999E-5</v>
      </c>
      <c r="G2380" s="1">
        <v>16.040099999999999</v>
      </c>
      <c r="H2380" s="1">
        <v>1E-4</v>
      </c>
    </row>
    <row r="2381" spans="1:8" x14ac:dyDescent="0.3">
      <c r="A2381" s="1">
        <v>78.081138852709998</v>
      </c>
      <c r="B2381" s="1">
        <v>-66.155629612249996</v>
      </c>
      <c r="C2381" s="1" t="s">
        <v>12</v>
      </c>
      <c r="D2381" s="2" t="s">
        <v>2395</v>
      </c>
      <c r="E2381" s="1" t="s">
        <v>15</v>
      </c>
      <c r="F2381" s="1" t="s">
        <v>16</v>
      </c>
      <c r="G2381" s="1">
        <v>18.319600000000001</v>
      </c>
      <c r="H2381" s="1">
        <v>8.0000000000000004E-4</v>
      </c>
    </row>
    <row r="2382" spans="1:8" x14ac:dyDescent="0.3">
      <c r="A2382" s="1">
        <v>77.687793542020003</v>
      </c>
      <c r="B2382" s="1">
        <v>-66.052890522469994</v>
      </c>
      <c r="C2382" s="1" t="s">
        <v>12</v>
      </c>
      <c r="D2382" s="2" t="s">
        <v>2396</v>
      </c>
      <c r="E2382" s="1" t="s">
        <v>15</v>
      </c>
      <c r="F2382" s="1" t="s">
        <v>16</v>
      </c>
      <c r="G2382" s="1">
        <v>16.913799999999998</v>
      </c>
      <c r="H2382" s="1">
        <v>1E-4</v>
      </c>
    </row>
    <row r="2383" spans="1:8" x14ac:dyDescent="0.3">
      <c r="A2383" s="1">
        <v>78.830561570770001</v>
      </c>
      <c r="B2383" s="1">
        <v>-65.978361127750006</v>
      </c>
      <c r="C2383" s="1" t="s">
        <v>12</v>
      </c>
      <c r="D2383" s="2" t="s">
        <v>2397</v>
      </c>
      <c r="E2383" s="1">
        <v>3.9350767800000002</v>
      </c>
      <c r="F2383" s="1">
        <v>9.1900000000000001E-6</v>
      </c>
      <c r="G2383" s="1">
        <v>15.3995</v>
      </c>
      <c r="H2383" s="1">
        <v>1E-4</v>
      </c>
    </row>
    <row r="2384" spans="1:8" x14ac:dyDescent="0.3">
      <c r="A2384" s="1">
        <v>78.060700446550001</v>
      </c>
      <c r="B2384" s="1">
        <v>-65.671565010069997</v>
      </c>
      <c r="C2384" s="1" t="s">
        <v>12</v>
      </c>
      <c r="D2384" s="2" t="s">
        <v>2398</v>
      </c>
      <c r="E2384" s="1">
        <v>2.9749211199999999</v>
      </c>
      <c r="F2384" s="1">
        <v>8.4999999999999999E-6</v>
      </c>
      <c r="G2384" s="1">
        <v>15.9811</v>
      </c>
      <c r="H2384" s="1">
        <v>1E-4</v>
      </c>
    </row>
    <row r="2385" spans="1:8" x14ac:dyDescent="0.3">
      <c r="A2385" s="1">
        <v>78.455432512789997</v>
      </c>
      <c r="B2385" s="1">
        <v>-65.564360878580004</v>
      </c>
      <c r="C2385" s="1" t="s">
        <v>12</v>
      </c>
      <c r="D2385" s="2" t="s">
        <v>2399</v>
      </c>
      <c r="E2385" s="1">
        <v>3.4441258700000001</v>
      </c>
      <c r="F2385" s="1">
        <v>5.8900000000000004E-6</v>
      </c>
      <c r="G2385" s="1">
        <v>15.661799999999999</v>
      </c>
      <c r="H2385" s="1">
        <v>1E-4</v>
      </c>
    </row>
    <row r="2386" spans="1:8" x14ac:dyDescent="0.3">
      <c r="A2386" s="1">
        <v>78.416844164539995</v>
      </c>
      <c r="B2386" s="1">
        <v>-65.514730661749994</v>
      </c>
      <c r="C2386" s="1" t="s">
        <v>12</v>
      </c>
      <c r="D2386" s="2" t="s">
        <v>2400</v>
      </c>
      <c r="E2386" s="1" t="s">
        <v>15</v>
      </c>
      <c r="F2386" s="1" t="s">
        <v>16</v>
      </c>
      <c r="G2386" s="1">
        <v>15.549799999999999</v>
      </c>
      <c r="H2386" s="1">
        <v>1E-4</v>
      </c>
    </row>
    <row r="2387" spans="1:8" x14ac:dyDescent="0.3">
      <c r="A2387" s="1">
        <v>78.354745838270006</v>
      </c>
      <c r="B2387" s="1">
        <v>-65.491438708139995</v>
      </c>
      <c r="C2387" s="1" t="s">
        <v>12</v>
      </c>
      <c r="D2387" s="2" t="s">
        <v>2401</v>
      </c>
      <c r="E2387" s="1">
        <v>2.6391195700000001</v>
      </c>
      <c r="F2387" s="1">
        <v>5.8599999999999998E-6</v>
      </c>
      <c r="G2387" s="1">
        <v>16.131</v>
      </c>
      <c r="H2387" s="1">
        <v>1E-4</v>
      </c>
    </row>
    <row r="2388" spans="1:8" x14ac:dyDescent="0.3">
      <c r="A2388" s="1">
        <v>77.627638602299996</v>
      </c>
      <c r="B2388" s="1">
        <v>-65.848296636480001</v>
      </c>
      <c r="C2388" s="1" t="s">
        <v>12</v>
      </c>
      <c r="D2388" s="2" t="s">
        <v>2402</v>
      </c>
      <c r="E2388" s="1" t="s">
        <v>15</v>
      </c>
      <c r="F2388" s="1" t="s">
        <v>16</v>
      </c>
      <c r="G2388" s="1">
        <v>15.991300000000001</v>
      </c>
      <c r="H2388" s="1">
        <v>1E-4</v>
      </c>
    </row>
    <row r="2389" spans="1:8" x14ac:dyDescent="0.3">
      <c r="A2389" s="1">
        <v>77.190100278529997</v>
      </c>
      <c r="B2389" s="1">
        <v>-65.661184811319998</v>
      </c>
      <c r="C2389" s="1" t="s">
        <v>12</v>
      </c>
      <c r="D2389" s="2" t="s">
        <v>2403</v>
      </c>
      <c r="E2389" s="1">
        <v>3.09131592</v>
      </c>
      <c r="F2389" s="1">
        <v>8.4600000000000003E-6</v>
      </c>
      <c r="G2389" s="1">
        <v>15.805899999999999</v>
      </c>
      <c r="H2389" s="1">
        <v>1E-4</v>
      </c>
    </row>
    <row r="2390" spans="1:8" x14ac:dyDescent="0.3">
      <c r="A2390" s="1">
        <v>78.910341541449995</v>
      </c>
      <c r="B2390" s="1">
        <v>-65.636063719559999</v>
      </c>
      <c r="C2390" s="1" t="s">
        <v>12</v>
      </c>
      <c r="D2390" s="2" t="s">
        <v>2404</v>
      </c>
      <c r="E2390" s="1">
        <v>4.5069650399999999</v>
      </c>
      <c r="F2390" s="1">
        <v>1.101E-5</v>
      </c>
      <c r="G2390" s="1">
        <v>15.325699999999999</v>
      </c>
      <c r="H2390" s="1">
        <v>1E-4</v>
      </c>
    </row>
    <row r="2391" spans="1:8" x14ac:dyDescent="0.3">
      <c r="A2391" s="1">
        <v>78.417181122819997</v>
      </c>
      <c r="B2391" s="1">
        <v>-65.461802957410001</v>
      </c>
      <c r="C2391" s="1" t="s">
        <v>12</v>
      </c>
      <c r="D2391" s="2" t="s">
        <v>2405</v>
      </c>
      <c r="E2391" s="1" t="s">
        <v>15</v>
      </c>
      <c r="F2391" s="1" t="s">
        <v>16</v>
      </c>
      <c r="G2391" s="1">
        <v>15.7371</v>
      </c>
      <c r="H2391" s="1">
        <v>8.9999999999999998E-4</v>
      </c>
    </row>
    <row r="2392" spans="1:8" x14ac:dyDescent="0.3">
      <c r="A2392" s="1">
        <v>78.416881797369996</v>
      </c>
      <c r="B2392" s="1">
        <v>-65.467621860760005</v>
      </c>
      <c r="C2392" s="1" t="s">
        <v>12</v>
      </c>
      <c r="D2392" s="2" t="s">
        <v>2406</v>
      </c>
      <c r="E2392" s="1">
        <v>3.0490268500000002</v>
      </c>
      <c r="F2392" s="1">
        <v>1.7730000000000001E-5</v>
      </c>
      <c r="G2392" s="1">
        <v>15.868499999999999</v>
      </c>
      <c r="H2392" s="1">
        <v>4.0000000000000002E-4</v>
      </c>
    </row>
    <row r="2393" spans="1:8" x14ac:dyDescent="0.3">
      <c r="A2393" s="1">
        <v>78.613036880560003</v>
      </c>
      <c r="B2393" s="1">
        <v>-64.985149650850005</v>
      </c>
      <c r="C2393" s="1" t="s">
        <v>12</v>
      </c>
      <c r="D2393" s="2" t="s">
        <v>2407</v>
      </c>
      <c r="E2393" s="1" t="s">
        <v>15</v>
      </c>
      <c r="F2393" s="1" t="s">
        <v>16</v>
      </c>
      <c r="G2393" s="1">
        <v>16.894300000000001</v>
      </c>
      <c r="H2393" s="1">
        <v>2.0000000000000001E-4</v>
      </c>
    </row>
    <row r="2394" spans="1:8" x14ac:dyDescent="0.3">
      <c r="A2394" s="1">
        <v>77.31918762347</v>
      </c>
      <c r="B2394" s="1">
        <v>-64.702843822519995</v>
      </c>
      <c r="C2394" s="1" t="s">
        <v>12</v>
      </c>
      <c r="D2394" s="2" t="s">
        <v>2408</v>
      </c>
      <c r="E2394" s="1" t="s">
        <v>15</v>
      </c>
      <c r="F2394" s="1" t="s">
        <v>16</v>
      </c>
      <c r="G2394" s="1">
        <v>15.4397</v>
      </c>
      <c r="H2394" s="1">
        <v>1E-4</v>
      </c>
    </row>
    <row r="2395" spans="1:8" x14ac:dyDescent="0.3">
      <c r="A2395" s="1">
        <v>79.175177476589994</v>
      </c>
      <c r="B2395" s="1">
        <v>-64.750340998170003</v>
      </c>
      <c r="C2395" s="1" t="s">
        <v>12</v>
      </c>
      <c r="D2395" s="2" t="s">
        <v>2409</v>
      </c>
      <c r="E2395" s="1" t="s">
        <v>15</v>
      </c>
      <c r="F2395" s="1" t="s">
        <v>16</v>
      </c>
      <c r="G2395" s="1">
        <v>15.5215</v>
      </c>
      <c r="H2395" s="1">
        <v>2.0000000000000001E-4</v>
      </c>
    </row>
    <row r="2396" spans="1:8" x14ac:dyDescent="0.3">
      <c r="A2396" s="1">
        <v>60.408505116050002</v>
      </c>
      <c r="B2396" s="1">
        <v>-69.477888118630005</v>
      </c>
      <c r="C2396" s="1" t="s">
        <v>12</v>
      </c>
      <c r="D2396" s="2" t="s">
        <v>2410</v>
      </c>
      <c r="E2396" s="1">
        <v>1.15905408</v>
      </c>
      <c r="F2396" s="1">
        <v>1.7600000000000001E-6</v>
      </c>
      <c r="G2396" s="1">
        <v>16.2942</v>
      </c>
      <c r="H2396" s="1">
        <v>4.0000000000000002E-4</v>
      </c>
    </row>
    <row r="2397" spans="1:8" x14ac:dyDescent="0.3">
      <c r="A2397" s="1">
        <v>78.836244346369995</v>
      </c>
      <c r="B2397" s="1">
        <v>-66.21248811225</v>
      </c>
      <c r="C2397" s="1" t="s">
        <v>12</v>
      </c>
      <c r="D2397" s="2" t="s">
        <v>2411</v>
      </c>
      <c r="E2397" s="1">
        <v>4.3143130300000001</v>
      </c>
      <c r="F2397" s="1">
        <v>1.473E-5</v>
      </c>
      <c r="G2397" s="1">
        <v>15.0786</v>
      </c>
      <c r="H2397" s="1">
        <v>1E-4</v>
      </c>
    </row>
    <row r="2398" spans="1:8" x14ac:dyDescent="0.3">
      <c r="A2398" s="1">
        <v>78.881300793980003</v>
      </c>
      <c r="B2398" s="1">
        <v>-66.127744933060001</v>
      </c>
      <c r="C2398" s="1" t="s">
        <v>12</v>
      </c>
      <c r="D2398" s="2" t="s">
        <v>2412</v>
      </c>
      <c r="E2398" s="1" t="s">
        <v>15</v>
      </c>
      <c r="F2398" s="1" t="s">
        <v>16</v>
      </c>
      <c r="G2398" s="1">
        <v>15.4724</v>
      </c>
      <c r="H2398" s="1">
        <v>1E-4</v>
      </c>
    </row>
    <row r="2399" spans="1:8" x14ac:dyDescent="0.3">
      <c r="A2399" s="1">
        <v>78.342284965640005</v>
      </c>
      <c r="B2399" s="1">
        <v>-65.503472575060002</v>
      </c>
      <c r="C2399" s="1" t="s">
        <v>12</v>
      </c>
      <c r="D2399" s="2" t="s">
        <v>2413</v>
      </c>
      <c r="E2399" s="1">
        <v>3.1437428399999998</v>
      </c>
      <c r="F2399" s="1">
        <v>1.431E-5</v>
      </c>
      <c r="G2399" s="1">
        <v>15.9565</v>
      </c>
      <c r="H2399" s="1">
        <v>1E-4</v>
      </c>
    </row>
    <row r="2400" spans="1:8" x14ac:dyDescent="0.3">
      <c r="A2400" s="1">
        <v>78.911652164100005</v>
      </c>
      <c r="B2400" s="1">
        <v>-65.258255312100005</v>
      </c>
      <c r="C2400" s="1" t="s">
        <v>12</v>
      </c>
      <c r="D2400" s="2" t="s">
        <v>2414</v>
      </c>
      <c r="E2400" s="1">
        <v>3.0163667799999998</v>
      </c>
      <c r="F2400" s="1">
        <v>1.8620000000000001E-5</v>
      </c>
      <c r="G2400" s="1">
        <v>16.002099999999999</v>
      </c>
      <c r="H2400" s="1">
        <v>1E-4</v>
      </c>
    </row>
    <row r="2401" spans="1:8" x14ac:dyDescent="0.3">
      <c r="A2401" s="1">
        <v>78.406936725380007</v>
      </c>
      <c r="B2401" s="1">
        <v>-65.454034932740001</v>
      </c>
      <c r="C2401" s="1" t="s">
        <v>12</v>
      </c>
      <c r="D2401" s="2" t="s">
        <v>2415</v>
      </c>
      <c r="E2401" s="1" t="s">
        <v>15</v>
      </c>
      <c r="F2401" s="1" t="s">
        <v>16</v>
      </c>
      <c r="G2401" s="1">
        <v>15.942399999999999</v>
      </c>
      <c r="H2401" s="1">
        <v>1E-4</v>
      </c>
    </row>
    <row r="2402" spans="1:8" x14ac:dyDescent="0.3">
      <c r="A2402" s="1">
        <v>78.377487208220003</v>
      </c>
      <c r="B2402" s="1">
        <v>-65.432188944459995</v>
      </c>
      <c r="C2402" s="1" t="s">
        <v>12</v>
      </c>
      <c r="D2402" s="2" t="s">
        <v>2416</v>
      </c>
      <c r="E2402" s="1">
        <v>3.0845446299999999</v>
      </c>
      <c r="F2402" s="1">
        <v>7.2099999999999996E-6</v>
      </c>
      <c r="G2402" s="1">
        <v>15.965</v>
      </c>
      <c r="H2402" s="1">
        <v>1E-4</v>
      </c>
    </row>
    <row r="2403" spans="1:8" x14ac:dyDescent="0.3">
      <c r="A2403" s="1">
        <v>78.995247645169997</v>
      </c>
      <c r="B2403" s="1">
        <v>-65.223378027530003</v>
      </c>
      <c r="C2403" s="1" t="s">
        <v>12</v>
      </c>
      <c r="D2403" s="2" t="s">
        <v>2417</v>
      </c>
      <c r="E2403" s="1">
        <v>2.9714797100000001</v>
      </c>
      <c r="F2403" s="1">
        <v>1.6310000000000001E-5</v>
      </c>
      <c r="G2403" s="1">
        <v>16.0246</v>
      </c>
      <c r="H2403" s="1">
        <v>1E-4</v>
      </c>
    </row>
    <row r="2404" spans="1:8" x14ac:dyDescent="0.3">
      <c r="A2404" s="1">
        <v>76.052766659010004</v>
      </c>
      <c r="B2404" s="1">
        <v>-65.493929893789996</v>
      </c>
      <c r="C2404" s="1" t="s">
        <v>12</v>
      </c>
      <c r="D2404" s="2" t="s">
        <v>2418</v>
      </c>
      <c r="E2404" s="1" t="s">
        <v>15</v>
      </c>
      <c r="F2404" s="1" t="s">
        <v>16</v>
      </c>
      <c r="G2404" s="1">
        <v>15.628299999999999</v>
      </c>
      <c r="H2404" s="1">
        <v>1E-4</v>
      </c>
    </row>
    <row r="2405" spans="1:8" x14ac:dyDescent="0.3">
      <c r="A2405" s="1">
        <v>76.349977886079998</v>
      </c>
      <c r="B2405" s="1">
        <v>-65.24663849881</v>
      </c>
      <c r="C2405" s="1" t="s">
        <v>47</v>
      </c>
      <c r="D2405" s="2" t="s">
        <v>2419</v>
      </c>
      <c r="E2405" s="1">
        <v>1.13464747</v>
      </c>
      <c r="F2405" s="1">
        <v>5.3000000000000001E-7</v>
      </c>
      <c r="G2405" s="1">
        <v>17.353000000000002</v>
      </c>
      <c r="H2405" s="1">
        <v>2.9999999999999997E-4</v>
      </c>
    </row>
    <row r="2406" spans="1:8" x14ac:dyDescent="0.3">
      <c r="A2406" s="1">
        <v>77.522357269059995</v>
      </c>
      <c r="B2406" s="1">
        <v>-64.212315646229996</v>
      </c>
      <c r="C2406" s="1" t="s">
        <v>12</v>
      </c>
      <c r="D2406" s="2" t="s">
        <v>2420</v>
      </c>
      <c r="E2406" s="1">
        <v>3.5242111500000002</v>
      </c>
      <c r="F2406" s="1">
        <v>2.2180000000000001E-5</v>
      </c>
      <c r="G2406" s="1">
        <v>15.5807</v>
      </c>
      <c r="H2406" s="1">
        <v>2.9999999999999997E-4</v>
      </c>
    </row>
    <row r="2407" spans="1:8" x14ac:dyDescent="0.3">
      <c r="A2407" s="1">
        <v>78.414665994619995</v>
      </c>
      <c r="B2407" s="1">
        <v>-63.95499612943</v>
      </c>
      <c r="C2407" s="1" t="s">
        <v>12</v>
      </c>
      <c r="D2407" s="2" t="s">
        <v>2421</v>
      </c>
      <c r="E2407" s="1" t="s">
        <v>15</v>
      </c>
      <c r="F2407" s="1" t="s">
        <v>16</v>
      </c>
      <c r="G2407" s="1">
        <v>16.703499999999998</v>
      </c>
      <c r="H2407" s="1">
        <v>5.9999999999999995E-4</v>
      </c>
    </row>
    <row r="2408" spans="1:8" x14ac:dyDescent="0.3">
      <c r="A2408" s="1">
        <v>54.948290696800001</v>
      </c>
      <c r="B2408" s="1">
        <v>-7.5329809318600001</v>
      </c>
      <c r="C2408" s="1" t="s">
        <v>17</v>
      </c>
      <c r="D2408" s="2" t="s">
        <v>2422</v>
      </c>
      <c r="E2408" s="1">
        <v>35.832204840000003</v>
      </c>
      <c r="F2408" s="1">
        <v>3.0064499999999999E-3</v>
      </c>
      <c r="G2408" s="1">
        <v>11.100199999999999</v>
      </c>
      <c r="H2408" s="1">
        <v>1E-4</v>
      </c>
    </row>
    <row r="2409" spans="1:8" x14ac:dyDescent="0.3">
      <c r="A2409" s="1">
        <v>67.27155802979</v>
      </c>
      <c r="B2409" s="1">
        <v>5.9571034955800002</v>
      </c>
      <c r="C2409" s="1" t="s">
        <v>12</v>
      </c>
      <c r="D2409" s="2" t="s">
        <v>2423</v>
      </c>
      <c r="E2409" s="1">
        <v>13.464540850000001</v>
      </c>
      <c r="F2409" s="1">
        <v>5.0359000000000005E-4</v>
      </c>
      <c r="G2409" s="1">
        <v>15.062200000000001</v>
      </c>
      <c r="H2409" s="1">
        <v>2.9999999999999997E-4</v>
      </c>
    </row>
    <row r="2410" spans="1:8" x14ac:dyDescent="0.3">
      <c r="A2410" s="1">
        <v>69.249876097980007</v>
      </c>
      <c r="B2410" s="1">
        <v>2.0822851197999999</v>
      </c>
      <c r="C2410" s="1" t="s">
        <v>17</v>
      </c>
      <c r="D2410" s="2" t="s">
        <v>2424</v>
      </c>
      <c r="E2410" s="1">
        <v>3.95588534</v>
      </c>
      <c r="F2410" s="1">
        <v>7.4270000000000006E-5</v>
      </c>
      <c r="G2410" s="1">
        <v>16.925000000000001</v>
      </c>
      <c r="H2410" s="1">
        <v>8.0000000000000004E-4</v>
      </c>
    </row>
    <row r="2411" spans="1:8" x14ac:dyDescent="0.3">
      <c r="A2411" s="1">
        <v>66.137403959750003</v>
      </c>
      <c r="B2411" s="1">
        <v>4.1233175572</v>
      </c>
      <c r="C2411" s="1" t="s">
        <v>17</v>
      </c>
      <c r="D2411" s="2" t="s">
        <v>2425</v>
      </c>
      <c r="E2411" s="1">
        <v>1.5837657199999999</v>
      </c>
      <c r="F2411" s="1">
        <v>1.7600000000000001E-6</v>
      </c>
      <c r="G2411" s="1">
        <v>9.5419</v>
      </c>
      <c r="H2411" s="1">
        <v>2.0000000000000001E-4</v>
      </c>
    </row>
    <row r="2412" spans="1:8" x14ac:dyDescent="0.3">
      <c r="A2412" s="1">
        <v>153.8771316346</v>
      </c>
      <c r="B2412" s="1">
        <v>-47.685417122319997</v>
      </c>
      <c r="C2412" s="1" t="s">
        <v>12</v>
      </c>
      <c r="D2412" s="2" t="s">
        <v>2426</v>
      </c>
      <c r="E2412" s="1">
        <v>8.2528193699999992</v>
      </c>
      <c r="F2412" s="1">
        <v>1.3397999999999999E-4</v>
      </c>
      <c r="G2412" s="1">
        <v>16.2257</v>
      </c>
      <c r="H2412" s="1">
        <v>2.0000000000000001E-4</v>
      </c>
    </row>
    <row r="2413" spans="1:8" x14ac:dyDescent="0.3">
      <c r="A2413" s="1">
        <v>167.28469911834</v>
      </c>
      <c r="B2413" s="1">
        <v>-33.138590953520001</v>
      </c>
      <c r="C2413" s="1" t="s">
        <v>12</v>
      </c>
      <c r="D2413" s="2" t="s">
        <v>2427</v>
      </c>
      <c r="E2413" s="1">
        <v>8.8440248599999993</v>
      </c>
      <c r="F2413" s="1">
        <v>1.5824E-4</v>
      </c>
      <c r="G2413" s="1">
        <v>14.278600000000001</v>
      </c>
      <c r="H2413" s="1">
        <v>4.0000000000000002E-4</v>
      </c>
    </row>
    <row r="2414" spans="1:8" x14ac:dyDescent="0.3">
      <c r="A2414" s="1">
        <v>151.45791369119999</v>
      </c>
      <c r="B2414" s="1">
        <v>-49.154685259339999</v>
      </c>
      <c r="C2414" s="1" t="s">
        <v>17</v>
      </c>
      <c r="D2414" s="2" t="s">
        <v>2428</v>
      </c>
      <c r="E2414" s="1">
        <v>18.26338329</v>
      </c>
      <c r="F2414" s="1">
        <v>1.8843000000000001E-4</v>
      </c>
      <c r="G2414" s="1">
        <v>13.567399999999999</v>
      </c>
      <c r="H2414" s="1">
        <v>1E-4</v>
      </c>
    </row>
    <row r="2415" spans="1:8" x14ac:dyDescent="0.3">
      <c r="A2415" s="1">
        <v>149.21982889361999</v>
      </c>
      <c r="B2415" s="1">
        <v>-51.608920989959998</v>
      </c>
      <c r="C2415" s="1" t="s">
        <v>12</v>
      </c>
      <c r="D2415" s="2" t="s">
        <v>2429</v>
      </c>
      <c r="E2415" s="1">
        <v>2.6047361900000001</v>
      </c>
      <c r="F2415" s="1">
        <v>4.7400000000000004E-6</v>
      </c>
      <c r="G2415" s="1">
        <v>13.3026</v>
      </c>
      <c r="H2415" s="1">
        <v>2.0000000000000001E-4</v>
      </c>
    </row>
    <row r="2416" spans="1:8" x14ac:dyDescent="0.3">
      <c r="A2416" s="1">
        <v>148.01595136386999</v>
      </c>
      <c r="B2416" s="1">
        <v>-51.992467688189997</v>
      </c>
      <c r="C2416" s="1" t="s">
        <v>12</v>
      </c>
      <c r="D2416" s="2" t="s">
        <v>2430</v>
      </c>
      <c r="E2416" s="1">
        <v>3.2964431200000002</v>
      </c>
      <c r="F2416" s="1">
        <v>5.6999999999999996E-6</v>
      </c>
      <c r="G2416" s="1">
        <v>13.5587</v>
      </c>
      <c r="H2416" s="1">
        <v>1E-4</v>
      </c>
    </row>
    <row r="2417" spans="1:8" x14ac:dyDescent="0.3">
      <c r="A2417" s="1">
        <v>152.68706339260001</v>
      </c>
      <c r="B2417" s="1">
        <v>-50.159481426509998</v>
      </c>
      <c r="C2417" s="1" t="s">
        <v>12</v>
      </c>
      <c r="D2417" s="2" t="s">
        <v>2431</v>
      </c>
      <c r="E2417" s="1" t="s">
        <v>15</v>
      </c>
      <c r="F2417" s="1" t="s">
        <v>16</v>
      </c>
      <c r="G2417" s="1">
        <v>11.887499999999999</v>
      </c>
      <c r="H2417" s="1">
        <v>1E-4</v>
      </c>
    </row>
    <row r="2418" spans="1:8" x14ac:dyDescent="0.3">
      <c r="A2418" s="1">
        <v>168.740198625</v>
      </c>
      <c r="B2418" s="1">
        <v>-30.056135594899999</v>
      </c>
      <c r="C2418" s="1" t="s">
        <v>17</v>
      </c>
      <c r="D2418" s="2" t="s">
        <v>2432</v>
      </c>
      <c r="E2418" s="1">
        <v>1.0043762000000001</v>
      </c>
      <c r="F2418" s="1">
        <v>1.1200000000000001E-6</v>
      </c>
      <c r="G2418" s="1">
        <v>16.974299999999999</v>
      </c>
      <c r="H2418" s="1">
        <v>2.9999999999999997E-4</v>
      </c>
    </row>
    <row r="2419" spans="1:8" x14ac:dyDescent="0.3">
      <c r="A2419" s="1">
        <v>236.53317297101</v>
      </c>
      <c r="B2419" s="1">
        <v>-53.212541963920003</v>
      </c>
      <c r="C2419" s="1" t="s">
        <v>12</v>
      </c>
      <c r="D2419" s="2" t="s">
        <v>2433</v>
      </c>
      <c r="E2419" s="1">
        <v>16.474394180000001</v>
      </c>
      <c r="F2419" s="1">
        <v>6.3955000000000001E-4</v>
      </c>
      <c r="G2419" s="1">
        <v>13.1313</v>
      </c>
      <c r="H2419" s="1">
        <v>1E-4</v>
      </c>
    </row>
    <row r="2420" spans="1:8" x14ac:dyDescent="0.3">
      <c r="A2420" s="1">
        <v>238.67837379266001</v>
      </c>
      <c r="B2420" s="1">
        <v>-54.566441680479997</v>
      </c>
      <c r="C2420" s="1" t="s">
        <v>12</v>
      </c>
      <c r="D2420" s="2" t="s">
        <v>2434</v>
      </c>
      <c r="E2420" s="1">
        <v>12.63345919</v>
      </c>
      <c r="F2420" s="1">
        <v>1.7886000000000001E-4</v>
      </c>
      <c r="G2420" s="1">
        <v>8.9652999999999992</v>
      </c>
      <c r="H2420" s="1">
        <v>5.9999999999999995E-4</v>
      </c>
    </row>
    <row r="2421" spans="1:8" x14ac:dyDescent="0.3">
      <c r="A2421" s="1">
        <v>228.20631631929001</v>
      </c>
      <c r="B2421" s="1">
        <v>-54.755278946259999</v>
      </c>
      <c r="C2421" s="1" t="s">
        <v>12</v>
      </c>
      <c r="D2421" s="2" t="s">
        <v>2435</v>
      </c>
      <c r="E2421" s="1">
        <v>8.2204148999999997</v>
      </c>
      <c r="F2421" s="1">
        <v>5.0090000000000003E-5</v>
      </c>
      <c r="G2421" s="1">
        <v>9.0164000000000009</v>
      </c>
      <c r="H2421" s="1">
        <v>2.9999999999999997E-4</v>
      </c>
    </row>
    <row r="2422" spans="1:8" x14ac:dyDescent="0.3">
      <c r="A2422" s="1">
        <v>253.49251479367999</v>
      </c>
      <c r="B2422" s="1">
        <v>-25.88850211415</v>
      </c>
      <c r="C2422" s="1" t="s">
        <v>12</v>
      </c>
      <c r="D2422" s="2" t="s">
        <v>2436</v>
      </c>
      <c r="E2422" s="1">
        <v>4.4861370899999997</v>
      </c>
      <c r="F2422" s="1">
        <v>2.355E-5</v>
      </c>
      <c r="G2422" s="1">
        <v>15.982799999999999</v>
      </c>
      <c r="H2422" s="1">
        <v>4.0000000000000002E-4</v>
      </c>
    </row>
    <row r="2423" spans="1:8" x14ac:dyDescent="0.3">
      <c r="A2423" s="1">
        <v>255.3674579474</v>
      </c>
      <c r="B2423" s="1">
        <v>-27.133971173430002</v>
      </c>
      <c r="C2423" s="1" t="s">
        <v>12</v>
      </c>
      <c r="D2423" s="2" t="s">
        <v>2437</v>
      </c>
      <c r="E2423" s="1">
        <v>10.562274349999999</v>
      </c>
      <c r="F2423" s="1">
        <v>3.9836E-4</v>
      </c>
      <c r="G2423" s="1">
        <v>15.453900000000001</v>
      </c>
      <c r="H2423" s="1">
        <v>2.9999999999999997E-4</v>
      </c>
    </row>
    <row r="2424" spans="1:8" x14ac:dyDescent="0.3">
      <c r="A2424" s="1">
        <v>253.16246258191001</v>
      </c>
      <c r="B2424" s="1">
        <v>-25.832175266970001</v>
      </c>
      <c r="C2424" s="1" t="s">
        <v>12</v>
      </c>
      <c r="D2424" s="2" t="s">
        <v>2438</v>
      </c>
      <c r="E2424" s="1" t="s">
        <v>15</v>
      </c>
      <c r="F2424" s="1" t="s">
        <v>16</v>
      </c>
      <c r="G2424" s="1">
        <v>18.2438</v>
      </c>
      <c r="H2424" s="1">
        <v>1.1000000000000001E-3</v>
      </c>
    </row>
    <row r="2425" spans="1:8" x14ac:dyDescent="0.3">
      <c r="A2425" s="1">
        <v>239.76138460224999</v>
      </c>
      <c r="B2425" s="1">
        <v>-33.080385639969997</v>
      </c>
      <c r="C2425" s="1" t="s">
        <v>12</v>
      </c>
      <c r="D2425" s="2" t="s">
        <v>2439</v>
      </c>
      <c r="E2425" s="1" t="s">
        <v>15</v>
      </c>
      <c r="F2425" s="1" t="s">
        <v>16</v>
      </c>
      <c r="G2425" s="1">
        <v>15.5764</v>
      </c>
      <c r="H2425" s="1">
        <v>1E-4</v>
      </c>
    </row>
    <row r="2426" spans="1:8" x14ac:dyDescent="0.3">
      <c r="A2426" s="1">
        <v>7.3506427867599999</v>
      </c>
      <c r="B2426" s="1">
        <v>57.568952585620004</v>
      </c>
      <c r="C2426" s="1" t="s">
        <v>17</v>
      </c>
      <c r="D2426" s="2" t="s">
        <v>2440</v>
      </c>
      <c r="E2426" s="1">
        <v>10.673155</v>
      </c>
      <c r="F2426" s="1">
        <v>9.5870000000000002E-5</v>
      </c>
      <c r="G2426" s="1">
        <v>13.574999999999999</v>
      </c>
      <c r="H2426" s="1">
        <v>1E-4</v>
      </c>
    </row>
    <row r="2427" spans="1:8" x14ac:dyDescent="0.3">
      <c r="A2427" s="1">
        <v>6.07959579122</v>
      </c>
      <c r="B2427" s="1">
        <v>56.265702289499998</v>
      </c>
      <c r="C2427" s="1" t="s">
        <v>12</v>
      </c>
      <c r="D2427" s="2" t="s">
        <v>2441</v>
      </c>
      <c r="E2427" s="1">
        <v>11.71479692</v>
      </c>
      <c r="F2427" s="1">
        <v>1.8519000000000001E-4</v>
      </c>
      <c r="G2427" s="1">
        <v>14.1191</v>
      </c>
      <c r="H2427" s="1">
        <v>2.9999999999999997E-4</v>
      </c>
    </row>
    <row r="2428" spans="1:8" x14ac:dyDescent="0.3">
      <c r="A2428" s="1">
        <v>14.677912944519999</v>
      </c>
      <c r="B2428" s="1">
        <v>58.55414810405</v>
      </c>
      <c r="C2428" s="1" t="s">
        <v>12</v>
      </c>
      <c r="D2428" s="2" t="s">
        <v>2442</v>
      </c>
      <c r="E2428" s="1">
        <v>5.7548495600000003</v>
      </c>
      <c r="F2428" s="1">
        <v>1.1218E-4</v>
      </c>
      <c r="G2428" s="1">
        <v>17.8812</v>
      </c>
      <c r="H2428" s="1">
        <v>5.0000000000000001E-4</v>
      </c>
    </row>
    <row r="2429" spans="1:8" x14ac:dyDescent="0.3">
      <c r="A2429" s="1">
        <v>10.096640701269999</v>
      </c>
      <c r="B2429" s="1">
        <v>58.618521272309998</v>
      </c>
      <c r="C2429" s="1" t="s">
        <v>12</v>
      </c>
      <c r="D2429" s="2" t="s">
        <v>2443</v>
      </c>
      <c r="E2429" s="1" t="s">
        <v>15</v>
      </c>
      <c r="F2429" s="1" t="s">
        <v>16</v>
      </c>
      <c r="G2429" s="1">
        <v>13.029299999999999</v>
      </c>
      <c r="H2429" s="1">
        <v>1E-4</v>
      </c>
    </row>
    <row r="2430" spans="1:8" x14ac:dyDescent="0.3">
      <c r="A2430" s="1">
        <v>13.85754614851</v>
      </c>
      <c r="B2430" s="1">
        <v>59.72752759422</v>
      </c>
      <c r="C2430" s="1" t="s">
        <v>12</v>
      </c>
      <c r="D2430" s="2" t="s">
        <v>2444</v>
      </c>
      <c r="E2430" s="1" t="s">
        <v>15</v>
      </c>
      <c r="F2430" s="1" t="s">
        <v>16</v>
      </c>
      <c r="G2430" s="1">
        <v>13.667999999999999</v>
      </c>
      <c r="H2430" s="1">
        <v>1E-4</v>
      </c>
    </row>
    <row r="2431" spans="1:8" x14ac:dyDescent="0.3">
      <c r="A2431" s="1">
        <v>2.4855306655399998</v>
      </c>
      <c r="B2431" s="1">
        <v>56.22057809412</v>
      </c>
      <c r="C2431" s="1" t="s">
        <v>12</v>
      </c>
      <c r="D2431" s="2" t="s">
        <v>2445</v>
      </c>
      <c r="E2431" s="1">
        <v>8.3911328300000001</v>
      </c>
      <c r="F2431" s="1">
        <v>2.8962999999999998E-4</v>
      </c>
      <c r="G2431" s="1">
        <v>16.8856</v>
      </c>
      <c r="H2431" s="1">
        <v>2.9999999999999997E-4</v>
      </c>
    </row>
    <row r="2432" spans="1:8" x14ac:dyDescent="0.3">
      <c r="A2432" s="1">
        <v>3.7908693813499998</v>
      </c>
      <c r="B2432" s="1">
        <v>58.4242807603</v>
      </c>
      <c r="C2432" s="1" t="s">
        <v>12</v>
      </c>
      <c r="D2432" s="2" t="s">
        <v>2446</v>
      </c>
      <c r="E2432" s="1">
        <v>4.07117035</v>
      </c>
      <c r="F2432" s="1">
        <v>3.3400000000000002E-6</v>
      </c>
      <c r="G2432" s="1">
        <v>9.5409000000000006</v>
      </c>
      <c r="H2432" s="1">
        <v>2.0000000000000001E-4</v>
      </c>
    </row>
    <row r="2433" spans="1:8" x14ac:dyDescent="0.3">
      <c r="A2433" s="1">
        <v>4.6783468820099996</v>
      </c>
      <c r="B2433" s="1">
        <v>54.039236605600003</v>
      </c>
      <c r="C2433" s="1" t="s">
        <v>17</v>
      </c>
      <c r="D2433" s="2" t="s">
        <v>2447</v>
      </c>
      <c r="E2433" s="1">
        <v>15.469446530000001</v>
      </c>
      <c r="F2433" s="1">
        <v>1.0666999999999999E-4</v>
      </c>
      <c r="G2433" s="1">
        <v>13.4541</v>
      </c>
      <c r="H2433" s="1">
        <v>2.0000000000000001E-4</v>
      </c>
    </row>
    <row r="2434" spans="1:8" x14ac:dyDescent="0.3">
      <c r="A2434" s="1">
        <v>3.6176566291999999</v>
      </c>
      <c r="B2434" s="1">
        <v>56.252930634480002</v>
      </c>
      <c r="C2434" s="1" t="s">
        <v>12</v>
      </c>
      <c r="D2434" s="2" t="s">
        <v>2448</v>
      </c>
      <c r="E2434" s="1">
        <v>5.8090119900000001</v>
      </c>
      <c r="F2434" s="1">
        <v>1.432E-5</v>
      </c>
      <c r="G2434" s="1">
        <v>8.7833000000000006</v>
      </c>
      <c r="H2434" s="1">
        <v>1E-4</v>
      </c>
    </row>
    <row r="2435" spans="1:8" x14ac:dyDescent="0.3">
      <c r="A2435" s="1">
        <v>322.73839935541997</v>
      </c>
      <c r="B2435" s="1">
        <v>45.224203351930001</v>
      </c>
      <c r="C2435" s="1" t="s">
        <v>12</v>
      </c>
      <c r="D2435" s="2" t="s">
        <v>2449</v>
      </c>
      <c r="E2435" s="1" t="s">
        <v>15</v>
      </c>
      <c r="F2435" s="1" t="s">
        <v>16</v>
      </c>
      <c r="G2435" s="1">
        <v>17.5656</v>
      </c>
      <c r="H2435" s="1">
        <v>5.0000000000000001E-4</v>
      </c>
    </row>
    <row r="2436" spans="1:8" x14ac:dyDescent="0.3">
      <c r="A2436" s="1">
        <v>332.26206230738001</v>
      </c>
      <c r="B2436" s="1">
        <v>51.045845293280003</v>
      </c>
      <c r="C2436" s="1" t="s">
        <v>12</v>
      </c>
      <c r="D2436" s="2" t="s">
        <v>2450</v>
      </c>
      <c r="E2436" s="1">
        <v>4.32355293</v>
      </c>
      <c r="F2436" s="1">
        <v>2.3519999999999998E-5</v>
      </c>
      <c r="G2436" s="1">
        <v>8.9604999999999997</v>
      </c>
      <c r="H2436" s="1">
        <v>2.0000000000000001E-4</v>
      </c>
    </row>
    <row r="2437" spans="1:8" x14ac:dyDescent="0.3">
      <c r="A2437" s="1">
        <v>322.53189305328999</v>
      </c>
      <c r="B2437" s="1">
        <v>39.661031737069997</v>
      </c>
      <c r="C2437" s="1" t="s">
        <v>12</v>
      </c>
      <c r="D2437" s="2" t="s">
        <v>2451</v>
      </c>
      <c r="E2437" s="1">
        <v>3.5833860899999999</v>
      </c>
      <c r="F2437" s="1">
        <v>9.73E-6</v>
      </c>
      <c r="G2437" s="1">
        <v>13.6027</v>
      </c>
      <c r="H2437" s="1">
        <v>1E-4</v>
      </c>
    </row>
    <row r="2438" spans="1:8" x14ac:dyDescent="0.3">
      <c r="A2438" s="1">
        <v>316.99543461015998</v>
      </c>
      <c r="B2438" s="1">
        <v>39.724938176869998</v>
      </c>
      <c r="C2438" s="1" t="s">
        <v>12</v>
      </c>
      <c r="D2438" s="2" t="s">
        <v>2452</v>
      </c>
      <c r="E2438" s="1">
        <v>5.7661903700000003</v>
      </c>
      <c r="F2438" s="1">
        <v>7.9889999999999996E-5</v>
      </c>
      <c r="G2438" s="1">
        <v>16.2409</v>
      </c>
      <c r="H2438" s="1">
        <v>2.0000000000000001E-4</v>
      </c>
    </row>
    <row r="2439" spans="1:8" x14ac:dyDescent="0.3">
      <c r="A2439" s="1">
        <v>318.34090557499002</v>
      </c>
      <c r="B2439" s="1">
        <v>38.408362315570002</v>
      </c>
      <c r="C2439" s="1" t="s">
        <v>12</v>
      </c>
      <c r="D2439" s="2" t="s">
        <v>2453</v>
      </c>
      <c r="E2439" s="1">
        <v>9.1280889300000005</v>
      </c>
      <c r="F2439" s="1">
        <v>2.8884000000000001E-4</v>
      </c>
      <c r="G2439" s="1">
        <v>15.146000000000001</v>
      </c>
      <c r="H2439" s="1">
        <v>2.9999999999999997E-4</v>
      </c>
    </row>
    <row r="2440" spans="1:8" x14ac:dyDescent="0.3">
      <c r="A2440" s="1">
        <v>319.08496180191997</v>
      </c>
      <c r="B2440" s="1">
        <v>38.927380400270003</v>
      </c>
      <c r="C2440" s="1" t="s">
        <v>12</v>
      </c>
      <c r="D2440" s="2" t="s">
        <v>2454</v>
      </c>
      <c r="E2440" s="1" t="s">
        <v>15</v>
      </c>
      <c r="F2440" s="1" t="s">
        <v>16</v>
      </c>
      <c r="G2440" s="1">
        <v>9.5075000000000003</v>
      </c>
      <c r="H2440" s="1">
        <v>1E-4</v>
      </c>
    </row>
    <row r="2441" spans="1:8" x14ac:dyDescent="0.3">
      <c r="A2441" s="1">
        <v>321.45139983155002</v>
      </c>
      <c r="B2441" s="1">
        <v>39.910509531060001</v>
      </c>
      <c r="C2441" s="1" t="s">
        <v>12</v>
      </c>
      <c r="D2441" s="2" t="s">
        <v>2455</v>
      </c>
      <c r="E2441" s="1" t="s">
        <v>15</v>
      </c>
      <c r="F2441" s="1" t="s">
        <v>16</v>
      </c>
      <c r="G2441" s="1">
        <v>16.241700000000002</v>
      </c>
      <c r="H2441" s="1">
        <v>2.9999999999999997E-4</v>
      </c>
    </row>
    <row r="2442" spans="1:8" x14ac:dyDescent="0.3">
      <c r="A2442" s="1">
        <v>323.67358879954003</v>
      </c>
      <c r="B2442" s="1">
        <v>42.009531346449997</v>
      </c>
      <c r="C2442" s="1" t="s">
        <v>17</v>
      </c>
      <c r="D2442" s="2" t="s">
        <v>2456</v>
      </c>
      <c r="E2442" s="1">
        <v>22.364495260000002</v>
      </c>
      <c r="F2442" s="1">
        <v>2.5117E-4</v>
      </c>
      <c r="G2442" s="1">
        <v>15.236700000000001</v>
      </c>
      <c r="H2442" s="1">
        <v>2.9999999999999997E-4</v>
      </c>
    </row>
    <row r="2443" spans="1:8" x14ac:dyDescent="0.3">
      <c r="A2443" s="1">
        <v>318.66846964217001</v>
      </c>
      <c r="B2443" s="1">
        <v>41.716336882850001</v>
      </c>
      <c r="C2443" s="1" t="s">
        <v>12</v>
      </c>
      <c r="D2443" s="2" t="s">
        <v>2457</v>
      </c>
      <c r="E2443" s="1">
        <v>5.2575998500000001</v>
      </c>
      <c r="F2443" s="1">
        <v>2.1860000000000001E-5</v>
      </c>
      <c r="G2443" s="1">
        <v>8.8823000000000008</v>
      </c>
      <c r="H2443" s="1">
        <v>2.0000000000000001E-4</v>
      </c>
    </row>
    <row r="2444" spans="1:8" x14ac:dyDescent="0.3">
      <c r="A2444" s="1">
        <v>320.13706401958001</v>
      </c>
      <c r="B2444" s="1">
        <v>45.467489703120002</v>
      </c>
      <c r="C2444" s="1" t="s">
        <v>12</v>
      </c>
      <c r="D2444" s="2" t="s">
        <v>2458</v>
      </c>
      <c r="E2444" s="1" t="s">
        <v>15</v>
      </c>
      <c r="F2444" s="1" t="s">
        <v>16</v>
      </c>
      <c r="G2444" s="1">
        <v>8.6729000000000003</v>
      </c>
      <c r="H2444" s="1">
        <v>2.9999999999999997E-4</v>
      </c>
    </row>
    <row r="2445" spans="1:8" x14ac:dyDescent="0.3">
      <c r="A2445" s="1">
        <v>69.151052135759997</v>
      </c>
      <c r="B2445" s="1">
        <v>-10.606533670899999</v>
      </c>
      <c r="C2445" s="1" t="s">
        <v>12</v>
      </c>
      <c r="D2445" s="2" t="s">
        <v>2459</v>
      </c>
      <c r="E2445" s="1">
        <v>6.5249434400000004</v>
      </c>
      <c r="F2445" s="1">
        <v>4.2679999999999998E-5</v>
      </c>
      <c r="G2445" s="1">
        <v>15.4879</v>
      </c>
      <c r="H2445" s="1">
        <v>1E-4</v>
      </c>
    </row>
    <row r="2446" spans="1:8" x14ac:dyDescent="0.3">
      <c r="A2446" s="1">
        <v>114.17452077855999</v>
      </c>
      <c r="B2446" s="1">
        <v>3.9055071031300002</v>
      </c>
      <c r="C2446" s="1" t="s">
        <v>12</v>
      </c>
      <c r="D2446" s="2" t="s">
        <v>2460</v>
      </c>
      <c r="E2446" s="1">
        <v>19.448132900000001</v>
      </c>
      <c r="F2446" s="1">
        <v>5.3888000000000004E-4</v>
      </c>
      <c r="G2446" s="1">
        <v>11.380599999999999</v>
      </c>
      <c r="H2446" s="1">
        <v>1E-4</v>
      </c>
    </row>
    <row r="2447" spans="1:8" x14ac:dyDescent="0.3">
      <c r="A2447" s="1">
        <v>121.10426955291</v>
      </c>
      <c r="B2447" s="1">
        <v>11.733308941740001</v>
      </c>
      <c r="C2447" s="1" t="s">
        <v>12</v>
      </c>
      <c r="D2447" s="2" t="s">
        <v>2461</v>
      </c>
      <c r="E2447" s="1">
        <v>6.0887693199999999</v>
      </c>
      <c r="F2447" s="1">
        <v>2.9043E-4</v>
      </c>
      <c r="G2447" s="1">
        <v>16.0777</v>
      </c>
      <c r="H2447" s="1">
        <v>2.5000000000000001E-3</v>
      </c>
    </row>
    <row r="2448" spans="1:8" x14ac:dyDescent="0.3">
      <c r="A2448" s="1">
        <v>75.139222637269995</v>
      </c>
      <c r="B2448" s="1">
        <v>-67.241665983359994</v>
      </c>
      <c r="C2448" s="1" t="s">
        <v>12</v>
      </c>
      <c r="D2448" s="2" t="s">
        <v>2462</v>
      </c>
      <c r="E2448" s="1" t="s">
        <v>15</v>
      </c>
      <c r="F2448" s="1" t="s">
        <v>16</v>
      </c>
      <c r="G2448" s="1">
        <v>16.265499999999999</v>
      </c>
      <c r="H2448" s="1">
        <v>2.9999999999999997E-4</v>
      </c>
    </row>
    <row r="2449" spans="1:8" x14ac:dyDescent="0.3">
      <c r="A2449" s="1">
        <v>72.801427563649995</v>
      </c>
      <c r="B2449" s="1">
        <v>-67.255725359699994</v>
      </c>
      <c r="C2449" s="1" t="s">
        <v>12</v>
      </c>
      <c r="D2449" s="2" t="s">
        <v>2463</v>
      </c>
      <c r="E2449" s="1" t="s">
        <v>15</v>
      </c>
      <c r="F2449" s="1" t="s">
        <v>16</v>
      </c>
      <c r="G2449" s="1">
        <v>14.628399999999999</v>
      </c>
      <c r="H2449" s="1">
        <v>1E-4</v>
      </c>
    </row>
    <row r="2450" spans="1:8" x14ac:dyDescent="0.3">
      <c r="A2450" s="1">
        <v>73.29501893074</v>
      </c>
      <c r="B2450" s="1">
        <v>-67.01140967968</v>
      </c>
      <c r="C2450" s="1" t="s">
        <v>12</v>
      </c>
      <c r="D2450" s="2" t="s">
        <v>2464</v>
      </c>
      <c r="E2450" s="1">
        <v>2.9519825900000001</v>
      </c>
      <c r="F2450" s="1">
        <v>6.4899999999999997E-6</v>
      </c>
      <c r="G2450" s="1">
        <v>16.019400000000001</v>
      </c>
      <c r="H2450" s="1">
        <v>2.0000000000000001E-4</v>
      </c>
    </row>
    <row r="2451" spans="1:8" x14ac:dyDescent="0.3">
      <c r="A2451" s="1">
        <v>73.215743439210001</v>
      </c>
      <c r="B2451" s="1">
        <v>-66.968211588000003</v>
      </c>
      <c r="C2451" s="1" t="s">
        <v>12</v>
      </c>
      <c r="D2451" s="2" t="s">
        <v>2465</v>
      </c>
      <c r="E2451" s="1">
        <v>3.2507025500000002</v>
      </c>
      <c r="F2451" s="1">
        <v>1.1909999999999999E-5</v>
      </c>
      <c r="G2451" s="1">
        <v>15.853</v>
      </c>
      <c r="H2451" s="1">
        <v>2.9999999999999997E-4</v>
      </c>
    </row>
    <row r="2452" spans="1:8" x14ac:dyDescent="0.3">
      <c r="A2452" s="1">
        <v>73.801521879160006</v>
      </c>
      <c r="B2452" s="1">
        <v>-66.751317388849998</v>
      </c>
      <c r="C2452" s="1" t="s">
        <v>12</v>
      </c>
      <c r="D2452" s="2" t="s">
        <v>2466</v>
      </c>
      <c r="E2452" s="1" t="s">
        <v>15</v>
      </c>
      <c r="F2452" s="1" t="s">
        <v>16</v>
      </c>
      <c r="G2452" s="1">
        <v>15.932</v>
      </c>
      <c r="H2452" s="1">
        <v>1E-4</v>
      </c>
    </row>
    <row r="2453" spans="1:8" x14ac:dyDescent="0.3">
      <c r="A2453" s="1">
        <v>73.329951030510003</v>
      </c>
      <c r="B2453" s="1">
        <v>-66.9334451422</v>
      </c>
      <c r="C2453" s="1" t="s">
        <v>12</v>
      </c>
      <c r="D2453" s="2" t="s">
        <v>2467</v>
      </c>
      <c r="E2453" s="1">
        <v>3.2614811100000001</v>
      </c>
      <c r="F2453" s="1">
        <v>1.7050000000000001E-5</v>
      </c>
      <c r="G2453" s="1">
        <v>15.9671</v>
      </c>
      <c r="H2453" s="1">
        <v>2.0000000000000001E-4</v>
      </c>
    </row>
    <row r="2454" spans="1:8" x14ac:dyDescent="0.3">
      <c r="A2454" s="1">
        <v>73.395931698919995</v>
      </c>
      <c r="B2454" s="1">
        <v>-66.64857332135</v>
      </c>
      <c r="C2454" s="1" t="s">
        <v>12</v>
      </c>
      <c r="D2454" s="2" t="s">
        <v>2468</v>
      </c>
      <c r="E2454" s="1">
        <v>7.3988202999999997</v>
      </c>
      <c r="F2454" s="1">
        <v>2.923E-5</v>
      </c>
      <c r="G2454" s="1">
        <v>14.7028</v>
      </c>
      <c r="H2454" s="1">
        <v>1E-4</v>
      </c>
    </row>
    <row r="2455" spans="1:8" x14ac:dyDescent="0.3">
      <c r="A2455" s="1">
        <v>73.061062419419997</v>
      </c>
      <c r="B2455" s="1">
        <v>-66.592291846630005</v>
      </c>
      <c r="C2455" s="1" t="s">
        <v>12</v>
      </c>
      <c r="D2455" s="2" t="s">
        <v>2469</v>
      </c>
      <c r="E2455" s="1">
        <v>4.4327444099999997</v>
      </c>
      <c r="F2455" s="1">
        <v>9.6700000000000006E-6</v>
      </c>
      <c r="G2455" s="1">
        <v>15.4291</v>
      </c>
      <c r="H2455" s="1">
        <v>1E-4</v>
      </c>
    </row>
    <row r="2456" spans="1:8" x14ac:dyDescent="0.3">
      <c r="A2456" s="1">
        <v>77.806646378129997</v>
      </c>
      <c r="B2456" s="1">
        <v>-67.808129078779999</v>
      </c>
      <c r="C2456" s="1" t="s">
        <v>12</v>
      </c>
      <c r="D2456" s="2" t="s">
        <v>2470</v>
      </c>
      <c r="E2456" s="1" t="s">
        <v>15</v>
      </c>
      <c r="F2456" s="1" t="s">
        <v>16</v>
      </c>
      <c r="G2456" s="1">
        <v>17.877099999999999</v>
      </c>
      <c r="H2456" s="1">
        <v>6.9999999999999999E-4</v>
      </c>
    </row>
    <row r="2457" spans="1:8" x14ac:dyDescent="0.3">
      <c r="A2457" s="1">
        <v>77.618636857490003</v>
      </c>
      <c r="B2457" s="1">
        <v>-67.628298165969994</v>
      </c>
      <c r="C2457" s="1" t="s">
        <v>12</v>
      </c>
      <c r="D2457" s="2" t="s">
        <v>2471</v>
      </c>
      <c r="E2457" s="1">
        <v>5.5283312499999999</v>
      </c>
      <c r="F2457" s="1">
        <v>1.933E-5</v>
      </c>
      <c r="G2457" s="1">
        <v>13.950200000000001</v>
      </c>
      <c r="H2457" s="1">
        <v>1E-4</v>
      </c>
    </row>
    <row r="2458" spans="1:8" x14ac:dyDescent="0.3">
      <c r="A2458" s="1">
        <v>77.280627408859999</v>
      </c>
      <c r="B2458" s="1">
        <v>-67.023830863840004</v>
      </c>
      <c r="C2458" s="1" t="s">
        <v>12</v>
      </c>
      <c r="D2458" s="2" t="s">
        <v>2472</v>
      </c>
      <c r="E2458" s="1" t="s">
        <v>15</v>
      </c>
      <c r="F2458" s="1" t="s">
        <v>16</v>
      </c>
      <c r="G2458" s="1">
        <v>17.2302</v>
      </c>
      <c r="H2458" s="1">
        <v>2.9999999999999997E-4</v>
      </c>
    </row>
    <row r="2459" spans="1:8" x14ac:dyDescent="0.3">
      <c r="A2459" s="1">
        <v>77.282543229650003</v>
      </c>
      <c r="B2459" s="1">
        <v>-67.020233698349998</v>
      </c>
      <c r="C2459" s="1" t="s">
        <v>12</v>
      </c>
      <c r="D2459" s="2" t="s">
        <v>2473</v>
      </c>
      <c r="E2459" s="1" t="s">
        <v>15</v>
      </c>
      <c r="F2459" s="1" t="s">
        <v>16</v>
      </c>
      <c r="G2459" s="1">
        <v>17.326499999999999</v>
      </c>
      <c r="H2459" s="1">
        <v>4.0000000000000002E-4</v>
      </c>
    </row>
    <row r="2460" spans="1:8" x14ac:dyDescent="0.3">
      <c r="A2460" s="1">
        <v>76.369147854239998</v>
      </c>
      <c r="B2460" s="1">
        <v>-67.263412676620007</v>
      </c>
      <c r="C2460" s="1" t="s">
        <v>12</v>
      </c>
      <c r="D2460" s="2" t="s">
        <v>2474</v>
      </c>
      <c r="E2460" s="1">
        <v>2.1861981699999999</v>
      </c>
      <c r="F2460" s="1">
        <v>2.514E-5</v>
      </c>
      <c r="G2460" s="1">
        <v>15.738899999999999</v>
      </c>
      <c r="H2460" s="1">
        <v>2.9999999999999997E-4</v>
      </c>
    </row>
    <row r="2461" spans="1:8" x14ac:dyDescent="0.3">
      <c r="A2461" s="1">
        <v>76.788215191130007</v>
      </c>
      <c r="B2461" s="1">
        <v>-67.332894499589997</v>
      </c>
      <c r="C2461" s="1" t="s">
        <v>12</v>
      </c>
      <c r="D2461" s="2" t="s">
        <v>2475</v>
      </c>
      <c r="E2461" s="1" t="s">
        <v>15</v>
      </c>
      <c r="F2461" s="1" t="s">
        <v>16</v>
      </c>
      <c r="G2461" s="1">
        <v>15.254300000000001</v>
      </c>
      <c r="H2461" s="1">
        <v>1E-4</v>
      </c>
    </row>
    <row r="2462" spans="1:8" x14ac:dyDescent="0.3">
      <c r="A2462" s="1">
        <v>76.42083839675</v>
      </c>
      <c r="B2462" s="1">
        <v>-67.245984037260001</v>
      </c>
      <c r="C2462" s="1" t="s">
        <v>12</v>
      </c>
      <c r="D2462" s="2" t="s">
        <v>2476</v>
      </c>
      <c r="E2462" s="1" t="s">
        <v>15</v>
      </c>
      <c r="F2462" s="1" t="s">
        <v>16</v>
      </c>
      <c r="G2462" s="1">
        <v>15.8582</v>
      </c>
      <c r="H2462" s="1">
        <v>2.0000000000000001E-4</v>
      </c>
    </row>
    <row r="2463" spans="1:8" x14ac:dyDescent="0.3">
      <c r="A2463" s="1">
        <v>76.392612741720001</v>
      </c>
      <c r="B2463" s="1">
        <v>-67.040581988029999</v>
      </c>
      <c r="C2463" s="1" t="s">
        <v>12</v>
      </c>
      <c r="D2463" s="2" t="s">
        <v>2477</v>
      </c>
      <c r="E2463" s="1" t="s">
        <v>15</v>
      </c>
      <c r="F2463" s="1" t="s">
        <v>16</v>
      </c>
      <c r="G2463" s="1">
        <v>15.254200000000001</v>
      </c>
      <c r="H2463" s="1">
        <v>1E-4</v>
      </c>
    </row>
    <row r="2464" spans="1:8" x14ac:dyDescent="0.3">
      <c r="A2464" s="1">
        <v>75.701064966670003</v>
      </c>
      <c r="B2464" s="1">
        <v>-67.240025225690005</v>
      </c>
      <c r="C2464" s="1" t="s">
        <v>12</v>
      </c>
      <c r="D2464" s="2" t="s">
        <v>2478</v>
      </c>
      <c r="E2464" s="1">
        <v>2.39666413</v>
      </c>
      <c r="F2464" s="1">
        <v>3.18E-6</v>
      </c>
      <c r="G2464" s="1">
        <v>16.150300000000001</v>
      </c>
      <c r="H2464" s="1">
        <v>2.0000000000000001E-4</v>
      </c>
    </row>
    <row r="2465" spans="1:8" x14ac:dyDescent="0.3">
      <c r="A2465" s="1">
        <v>76.823518456239995</v>
      </c>
      <c r="B2465" s="1">
        <v>-66.83173797405</v>
      </c>
      <c r="C2465" s="1" t="s">
        <v>12</v>
      </c>
      <c r="D2465" s="2" t="s">
        <v>2479</v>
      </c>
      <c r="E2465" s="1">
        <v>4.24056868</v>
      </c>
      <c r="F2465" s="1">
        <v>1.694E-5</v>
      </c>
      <c r="G2465" s="1">
        <v>15.6812</v>
      </c>
      <c r="H2465" s="1">
        <v>1E-4</v>
      </c>
    </row>
    <row r="2466" spans="1:8" x14ac:dyDescent="0.3">
      <c r="A2466" s="1">
        <v>77.052210677610006</v>
      </c>
      <c r="B2466" s="1">
        <v>-66.860833673939993</v>
      </c>
      <c r="C2466" s="1" t="s">
        <v>12</v>
      </c>
      <c r="D2466" s="2" t="s">
        <v>2480</v>
      </c>
      <c r="E2466" s="1">
        <v>4.4606507200000003</v>
      </c>
      <c r="F2466" s="1">
        <v>8.8599999999999999E-6</v>
      </c>
      <c r="G2466" s="1">
        <v>15.606299999999999</v>
      </c>
      <c r="H2466" s="1">
        <v>1E-4</v>
      </c>
    </row>
    <row r="2467" spans="1:8" x14ac:dyDescent="0.3">
      <c r="A2467" s="1">
        <v>76.736424301059998</v>
      </c>
      <c r="B2467" s="1">
        <v>-66.711161457680006</v>
      </c>
      <c r="C2467" s="1" t="s">
        <v>12</v>
      </c>
      <c r="D2467" s="2" t="s">
        <v>2481</v>
      </c>
      <c r="E2467" s="1">
        <v>3.19341345</v>
      </c>
      <c r="F2467" s="1">
        <v>3.89E-6</v>
      </c>
      <c r="G2467" s="1">
        <v>15.794</v>
      </c>
      <c r="H2467" s="1">
        <v>1E-4</v>
      </c>
    </row>
    <row r="2468" spans="1:8" x14ac:dyDescent="0.3">
      <c r="A2468" s="1">
        <v>75.889251046230001</v>
      </c>
      <c r="B2468" s="1">
        <v>-66.746015399200004</v>
      </c>
      <c r="C2468" s="1" t="s">
        <v>12</v>
      </c>
      <c r="D2468" s="2" t="s">
        <v>2482</v>
      </c>
      <c r="E2468" s="1" t="s">
        <v>15</v>
      </c>
      <c r="F2468" s="1" t="s">
        <v>16</v>
      </c>
      <c r="G2468" s="1">
        <v>18.104900000000001</v>
      </c>
      <c r="H2468" s="1">
        <v>5.9999999999999995E-4</v>
      </c>
    </row>
    <row r="2469" spans="1:8" x14ac:dyDescent="0.3">
      <c r="A2469" s="1">
        <v>77.50231707527</v>
      </c>
      <c r="B2469" s="1">
        <v>-66.698903362280006</v>
      </c>
      <c r="C2469" s="1" t="s">
        <v>12</v>
      </c>
      <c r="D2469" s="2" t="s">
        <v>2483</v>
      </c>
      <c r="E2469" s="1">
        <v>4.4308341599999999</v>
      </c>
      <c r="F2469" s="1">
        <v>3.6409999999999999E-5</v>
      </c>
      <c r="G2469" s="1">
        <v>15.5495</v>
      </c>
      <c r="H2469" s="1">
        <v>1E-4</v>
      </c>
    </row>
    <row r="2470" spans="1:8" x14ac:dyDescent="0.3">
      <c r="A2470" s="1">
        <v>78.283378813599995</v>
      </c>
      <c r="B2470" s="1">
        <v>-66.460459812490001</v>
      </c>
      <c r="C2470" s="1" t="s">
        <v>12</v>
      </c>
      <c r="D2470" s="2" t="s">
        <v>2484</v>
      </c>
      <c r="E2470" s="1" t="s">
        <v>15</v>
      </c>
      <c r="F2470" s="1" t="s">
        <v>16</v>
      </c>
      <c r="G2470" s="1">
        <v>15.8954</v>
      </c>
      <c r="H2470" s="1">
        <v>1E-4</v>
      </c>
    </row>
    <row r="2471" spans="1:8" x14ac:dyDescent="0.3">
      <c r="A2471" s="1">
        <v>77.559379205849993</v>
      </c>
      <c r="B2471" s="1">
        <v>-66.277772861990002</v>
      </c>
      <c r="C2471" s="1" t="s">
        <v>12</v>
      </c>
      <c r="D2471" s="2" t="s">
        <v>2485</v>
      </c>
      <c r="E2471" s="1" t="s">
        <v>15</v>
      </c>
      <c r="F2471" s="1" t="s">
        <v>16</v>
      </c>
      <c r="G2471" s="1">
        <v>16.705400000000001</v>
      </c>
      <c r="H2471" s="1">
        <v>1E-4</v>
      </c>
    </row>
    <row r="2472" spans="1:8" x14ac:dyDescent="0.3">
      <c r="A2472" s="1">
        <v>76.230807562980004</v>
      </c>
      <c r="B2472" s="1">
        <v>-66.003422655240001</v>
      </c>
      <c r="C2472" s="1" t="s">
        <v>12</v>
      </c>
      <c r="D2472" s="2" t="s">
        <v>2486</v>
      </c>
      <c r="E2472" s="1">
        <v>3.9163645300000001</v>
      </c>
      <c r="F2472" s="1">
        <v>1.01E-5</v>
      </c>
      <c r="G2472" s="1">
        <v>15.6576</v>
      </c>
      <c r="H2472" s="1">
        <v>1E-4</v>
      </c>
    </row>
    <row r="2473" spans="1:8" x14ac:dyDescent="0.3">
      <c r="A2473" s="1">
        <v>76.480840328789995</v>
      </c>
      <c r="B2473" s="1">
        <v>-65.966004044849996</v>
      </c>
      <c r="C2473" s="1" t="s">
        <v>12</v>
      </c>
      <c r="D2473" s="2" t="s">
        <v>2487</v>
      </c>
      <c r="E2473" s="1">
        <v>4.1033135500000002</v>
      </c>
      <c r="F2473" s="1">
        <v>8.4600000000000003E-6</v>
      </c>
      <c r="G2473" s="1">
        <v>15.154199999999999</v>
      </c>
      <c r="H2473" s="1">
        <v>1E-4</v>
      </c>
    </row>
    <row r="2474" spans="1:8" x14ac:dyDescent="0.3">
      <c r="A2474" s="1">
        <v>76.507171317000001</v>
      </c>
      <c r="B2474" s="1">
        <v>-65.774889367170005</v>
      </c>
      <c r="C2474" s="1" t="s">
        <v>12</v>
      </c>
      <c r="D2474" s="2" t="s">
        <v>2488</v>
      </c>
      <c r="E2474" s="1" t="s">
        <v>15</v>
      </c>
      <c r="F2474" s="1" t="s">
        <v>16</v>
      </c>
      <c r="G2474" s="1">
        <v>15.8253</v>
      </c>
      <c r="H2474" s="1">
        <v>2.0000000000000001E-4</v>
      </c>
    </row>
    <row r="2475" spans="1:8" x14ac:dyDescent="0.3">
      <c r="A2475" s="1">
        <v>75.144313012300003</v>
      </c>
      <c r="B2475" s="1">
        <v>-66.985212743009996</v>
      </c>
      <c r="C2475" s="1" t="s">
        <v>12</v>
      </c>
      <c r="D2475" s="2" t="s">
        <v>2489</v>
      </c>
      <c r="E2475" s="1">
        <v>2.8931441100000002</v>
      </c>
      <c r="F2475" s="1">
        <v>2.12E-6</v>
      </c>
      <c r="G2475" s="1">
        <v>15.8263</v>
      </c>
      <c r="H2475" s="1">
        <v>2.0000000000000001E-4</v>
      </c>
    </row>
    <row r="2476" spans="1:8" x14ac:dyDescent="0.3">
      <c r="A2476" s="1">
        <v>75.229819402809994</v>
      </c>
      <c r="B2476" s="1">
        <v>-66.637313977000005</v>
      </c>
      <c r="C2476" s="1" t="s">
        <v>12</v>
      </c>
      <c r="D2476" s="2" t="s">
        <v>2490</v>
      </c>
      <c r="E2476" s="1">
        <v>27.838556919999998</v>
      </c>
      <c r="F2476" s="1">
        <v>3.2402E-4</v>
      </c>
      <c r="G2476" s="1">
        <v>12.9674</v>
      </c>
      <c r="H2476" s="1">
        <v>1E-4</v>
      </c>
    </row>
    <row r="2477" spans="1:8" x14ac:dyDescent="0.3">
      <c r="A2477" s="1">
        <v>75.460938582850005</v>
      </c>
      <c r="B2477" s="1">
        <v>-66.602944471640001</v>
      </c>
      <c r="C2477" s="1" t="s">
        <v>12</v>
      </c>
      <c r="D2477" s="2" t="s">
        <v>2491</v>
      </c>
      <c r="E2477" s="1" t="s">
        <v>15</v>
      </c>
      <c r="F2477" s="1" t="s">
        <v>16</v>
      </c>
      <c r="G2477" s="1">
        <v>15.914099999999999</v>
      </c>
      <c r="H2477" s="1">
        <v>1E-4</v>
      </c>
    </row>
    <row r="2478" spans="1:8" x14ac:dyDescent="0.3">
      <c r="A2478" s="1">
        <v>75.361924986519995</v>
      </c>
      <c r="B2478" s="1">
        <v>-66.276183465870005</v>
      </c>
      <c r="C2478" s="1" t="s">
        <v>12</v>
      </c>
      <c r="D2478" s="2" t="s">
        <v>2492</v>
      </c>
      <c r="E2478" s="1" t="s">
        <v>15</v>
      </c>
      <c r="F2478" s="1" t="s">
        <v>16</v>
      </c>
      <c r="G2478" s="1">
        <v>16.2789</v>
      </c>
      <c r="H2478" s="1">
        <v>1E-4</v>
      </c>
    </row>
    <row r="2479" spans="1:8" x14ac:dyDescent="0.3">
      <c r="A2479" s="1">
        <v>74.735415510140001</v>
      </c>
      <c r="B2479" s="1">
        <v>-66.364160965729994</v>
      </c>
      <c r="C2479" s="1" t="s">
        <v>12</v>
      </c>
      <c r="D2479" s="2" t="s">
        <v>2493</v>
      </c>
      <c r="E2479" s="1">
        <v>2.5179657400000002</v>
      </c>
      <c r="F2479" s="1">
        <v>4.42E-6</v>
      </c>
      <c r="G2479" s="1">
        <v>16.052800000000001</v>
      </c>
      <c r="H2479" s="1">
        <v>1E-4</v>
      </c>
    </row>
    <row r="2480" spans="1:8" x14ac:dyDescent="0.3">
      <c r="A2480" s="1">
        <v>74.993395991550003</v>
      </c>
      <c r="B2480" s="1">
        <v>-66.211299145219996</v>
      </c>
      <c r="C2480" s="1" t="s">
        <v>12</v>
      </c>
      <c r="D2480" s="2" t="s">
        <v>2494</v>
      </c>
      <c r="E2480" s="1">
        <v>3.00056886</v>
      </c>
      <c r="F2480" s="1">
        <v>4.6099999999999999E-6</v>
      </c>
      <c r="G2480" s="1">
        <v>15.8439</v>
      </c>
      <c r="H2480" s="1">
        <v>1E-4</v>
      </c>
    </row>
    <row r="2481" spans="1:8" x14ac:dyDescent="0.3">
      <c r="A2481" s="1">
        <v>73.797493228030007</v>
      </c>
      <c r="B2481" s="1">
        <v>-66.464692594189998</v>
      </c>
      <c r="C2481" s="1" t="s">
        <v>12</v>
      </c>
      <c r="D2481" s="2" t="s">
        <v>2495</v>
      </c>
      <c r="E2481" s="1" t="s">
        <v>15</v>
      </c>
      <c r="F2481" s="1" t="s">
        <v>16</v>
      </c>
      <c r="G2481" s="1">
        <v>14.860200000000001</v>
      </c>
      <c r="H2481" s="1">
        <v>1E-4</v>
      </c>
    </row>
    <row r="2482" spans="1:8" x14ac:dyDescent="0.3">
      <c r="A2482" s="1">
        <v>73.599634819819997</v>
      </c>
      <c r="B2482" s="1">
        <v>-66.335116527110003</v>
      </c>
      <c r="C2482" s="1" t="s">
        <v>12</v>
      </c>
      <c r="D2482" s="2" t="s">
        <v>2496</v>
      </c>
      <c r="E2482" s="1">
        <v>3.5786084200000001</v>
      </c>
      <c r="F2482" s="1">
        <v>5.0499999999999999E-6</v>
      </c>
      <c r="G2482" s="1">
        <v>16.0703</v>
      </c>
      <c r="H2482" s="1">
        <v>2.0000000000000001E-4</v>
      </c>
    </row>
    <row r="2483" spans="1:8" x14ac:dyDescent="0.3">
      <c r="A2483" s="1">
        <v>75.648498068829994</v>
      </c>
      <c r="B2483" s="1">
        <v>-66.350884601070007</v>
      </c>
      <c r="C2483" s="1" t="s">
        <v>12</v>
      </c>
      <c r="D2483" s="2" t="s">
        <v>2497</v>
      </c>
      <c r="E2483" s="1">
        <v>3.7056884600000002</v>
      </c>
      <c r="F2483" s="1">
        <v>1.5630000000000001E-5</v>
      </c>
      <c r="G2483" s="1">
        <v>15.7538</v>
      </c>
      <c r="H2483" s="1">
        <v>1E-4</v>
      </c>
    </row>
    <row r="2484" spans="1:8" x14ac:dyDescent="0.3">
      <c r="A2484" s="1">
        <v>75.463145237480006</v>
      </c>
      <c r="B2484" s="1">
        <v>-66.131623097990001</v>
      </c>
      <c r="C2484" s="1" t="s">
        <v>12</v>
      </c>
      <c r="D2484" s="2" t="s">
        <v>2498</v>
      </c>
      <c r="E2484" s="1">
        <v>2.7715507700000002</v>
      </c>
      <c r="F2484" s="1">
        <v>7.2599999999999999E-6</v>
      </c>
      <c r="G2484" s="1">
        <v>16.0595</v>
      </c>
      <c r="H2484" s="1">
        <v>1E-4</v>
      </c>
    </row>
    <row r="2485" spans="1:8" x14ac:dyDescent="0.3">
      <c r="A2485" s="1">
        <v>75.999266418090002</v>
      </c>
      <c r="B2485" s="1">
        <v>-66.107129127009998</v>
      </c>
      <c r="C2485" s="1" t="s">
        <v>12</v>
      </c>
      <c r="D2485" s="2" t="s">
        <v>2499</v>
      </c>
      <c r="E2485" s="1">
        <v>2.8990518500000002</v>
      </c>
      <c r="F2485" s="1">
        <v>5.9399999999999999E-6</v>
      </c>
      <c r="G2485" s="1">
        <v>15.931100000000001</v>
      </c>
      <c r="H2485" s="1">
        <v>1E-4</v>
      </c>
    </row>
    <row r="2486" spans="1:8" x14ac:dyDescent="0.3">
      <c r="A2486" s="1">
        <v>70.33119827422</v>
      </c>
      <c r="B2486" s="1">
        <v>-67.335590002890001</v>
      </c>
      <c r="C2486" s="1" t="s">
        <v>12</v>
      </c>
      <c r="D2486" s="2" t="s">
        <v>2500</v>
      </c>
      <c r="E2486" s="1">
        <v>3.5225689</v>
      </c>
      <c r="F2486" s="1">
        <v>7.2200000000000003E-6</v>
      </c>
      <c r="G2486" s="1">
        <v>15.5144</v>
      </c>
      <c r="H2486" s="1">
        <v>2.9999999999999997E-4</v>
      </c>
    </row>
    <row r="2487" spans="1:8" x14ac:dyDescent="0.3">
      <c r="A2487" s="1">
        <v>72.71442958515</v>
      </c>
      <c r="B2487" s="1">
        <v>-66.999070691699998</v>
      </c>
      <c r="C2487" s="1" t="s">
        <v>12</v>
      </c>
      <c r="D2487" s="2" t="s">
        <v>2501</v>
      </c>
      <c r="E2487" s="1">
        <v>3.0728086100000001</v>
      </c>
      <c r="F2487" s="1">
        <v>4.3699999999999997E-6</v>
      </c>
      <c r="G2487" s="1">
        <v>16.250800000000002</v>
      </c>
      <c r="H2487" s="1">
        <v>5.0000000000000001E-4</v>
      </c>
    </row>
    <row r="2488" spans="1:8" x14ac:dyDescent="0.3">
      <c r="A2488" s="1">
        <v>73.055795491479998</v>
      </c>
      <c r="B2488" s="1">
        <v>-66.358456171059998</v>
      </c>
      <c r="C2488" s="1" t="s">
        <v>12</v>
      </c>
      <c r="D2488" s="2" t="s">
        <v>2502</v>
      </c>
      <c r="E2488" s="1" t="s">
        <v>15</v>
      </c>
      <c r="F2488" s="1" t="s">
        <v>16</v>
      </c>
      <c r="G2488" s="1">
        <v>15.5901</v>
      </c>
      <c r="H2488" s="1">
        <v>1E-4</v>
      </c>
    </row>
    <row r="2489" spans="1:8" x14ac:dyDescent="0.3">
      <c r="A2489" s="1">
        <v>75.141076479630001</v>
      </c>
      <c r="B2489" s="1">
        <v>-67.605303245350001</v>
      </c>
      <c r="C2489" s="1" t="s">
        <v>12</v>
      </c>
      <c r="D2489" s="2" t="s">
        <v>2503</v>
      </c>
      <c r="E2489" s="1">
        <v>2.6067666699999998</v>
      </c>
      <c r="F2489" s="1">
        <v>1.766E-5</v>
      </c>
      <c r="G2489" s="1">
        <v>16.145199999999999</v>
      </c>
      <c r="H2489" s="1">
        <v>4.0000000000000002E-4</v>
      </c>
    </row>
    <row r="2490" spans="1:8" x14ac:dyDescent="0.3">
      <c r="A2490" s="1">
        <v>74.256719607549996</v>
      </c>
      <c r="B2490" s="1">
        <v>-67.491361783909994</v>
      </c>
      <c r="C2490" s="1" t="s">
        <v>12</v>
      </c>
      <c r="D2490" s="2" t="s">
        <v>2504</v>
      </c>
      <c r="E2490" s="1">
        <v>3.1532654600000001</v>
      </c>
      <c r="F2490" s="1">
        <v>6.4699999999999999E-6</v>
      </c>
      <c r="G2490" s="1">
        <v>16.008700000000001</v>
      </c>
      <c r="H2490" s="1">
        <v>2.0000000000000001E-4</v>
      </c>
    </row>
    <row r="2491" spans="1:8" x14ac:dyDescent="0.3">
      <c r="A2491" s="1">
        <v>75.046170528920001</v>
      </c>
      <c r="B2491" s="1">
        <v>-67.363036052659993</v>
      </c>
      <c r="C2491" s="1" t="s">
        <v>12</v>
      </c>
      <c r="D2491" s="2" t="s">
        <v>2505</v>
      </c>
      <c r="E2491" s="1">
        <v>2.64075192</v>
      </c>
      <c r="F2491" s="1">
        <v>7.9500000000000001E-6</v>
      </c>
      <c r="G2491" s="1">
        <v>16.139700000000001</v>
      </c>
      <c r="H2491" s="1">
        <v>2.9999999999999997E-4</v>
      </c>
    </row>
    <row r="2492" spans="1:8" x14ac:dyDescent="0.3">
      <c r="A2492" s="1">
        <v>74.643114021759999</v>
      </c>
      <c r="B2492" s="1">
        <v>-67.190594441239995</v>
      </c>
      <c r="C2492" s="1" t="s">
        <v>12</v>
      </c>
      <c r="D2492" s="2" t="s">
        <v>2506</v>
      </c>
      <c r="E2492" s="1" t="s">
        <v>15</v>
      </c>
      <c r="F2492" s="1" t="s">
        <v>16</v>
      </c>
      <c r="G2492" s="1">
        <v>17.197500000000002</v>
      </c>
      <c r="H2492" s="1">
        <v>2.9999999999999997E-4</v>
      </c>
    </row>
    <row r="2493" spans="1:8" x14ac:dyDescent="0.3">
      <c r="A2493" s="1">
        <v>73.776296424570006</v>
      </c>
      <c r="B2493" s="1">
        <v>-67.475815376840004</v>
      </c>
      <c r="C2493" s="1" t="s">
        <v>12</v>
      </c>
      <c r="D2493" s="2" t="s">
        <v>2507</v>
      </c>
      <c r="E2493" s="1">
        <v>29.761662260000001</v>
      </c>
      <c r="F2493" s="1">
        <v>1.03338E-3</v>
      </c>
      <c r="G2493" s="1">
        <v>13.465999999999999</v>
      </c>
      <c r="H2493" s="1">
        <v>2.0000000000000001E-4</v>
      </c>
    </row>
    <row r="2494" spans="1:8" x14ac:dyDescent="0.3">
      <c r="A2494" s="1">
        <v>74.133761521210005</v>
      </c>
      <c r="B2494" s="1">
        <v>-66.905096513659998</v>
      </c>
      <c r="C2494" s="1" t="s">
        <v>12</v>
      </c>
      <c r="D2494" s="2" t="s">
        <v>2508</v>
      </c>
      <c r="E2494" s="1">
        <v>4.5161708699999998</v>
      </c>
      <c r="F2494" s="1">
        <v>9.0000000000000002E-6</v>
      </c>
      <c r="G2494" s="1">
        <v>15.530099999999999</v>
      </c>
      <c r="H2494" s="1">
        <v>1E-4</v>
      </c>
    </row>
    <row r="2495" spans="1:8" x14ac:dyDescent="0.3">
      <c r="A2495" s="1">
        <v>73.371871391819994</v>
      </c>
      <c r="B2495" s="1">
        <v>-66.953958654730002</v>
      </c>
      <c r="C2495" s="1" t="s">
        <v>12</v>
      </c>
      <c r="D2495" s="2" t="s">
        <v>2509</v>
      </c>
      <c r="E2495" s="1">
        <v>3.1334837499999999</v>
      </c>
      <c r="F2495" s="1">
        <v>9.73E-6</v>
      </c>
      <c r="G2495" s="1">
        <v>15.7316</v>
      </c>
      <c r="H2495" s="1">
        <v>2.0000000000000001E-4</v>
      </c>
    </row>
    <row r="2496" spans="1:8" x14ac:dyDescent="0.3">
      <c r="A2496" s="1">
        <v>76.996518392599995</v>
      </c>
      <c r="B2496" s="1">
        <v>-67.198918033520002</v>
      </c>
      <c r="C2496" s="1" t="s">
        <v>12</v>
      </c>
      <c r="D2496" s="2" t="s">
        <v>2510</v>
      </c>
      <c r="E2496" s="1" t="s">
        <v>15</v>
      </c>
      <c r="F2496" s="1" t="s">
        <v>16</v>
      </c>
      <c r="G2496" s="1">
        <v>15.784700000000001</v>
      </c>
      <c r="H2496" s="1">
        <v>2.0000000000000001E-4</v>
      </c>
    </row>
    <row r="2497" spans="1:8" x14ac:dyDescent="0.3">
      <c r="A2497" s="1">
        <v>76.496004335389998</v>
      </c>
      <c r="B2497" s="1">
        <v>-67.345117739109995</v>
      </c>
      <c r="C2497" s="1" t="s">
        <v>12</v>
      </c>
      <c r="D2497" s="2" t="s">
        <v>2511</v>
      </c>
      <c r="E2497" s="1" t="s">
        <v>15</v>
      </c>
      <c r="F2497" s="1" t="s">
        <v>16</v>
      </c>
      <c r="G2497" s="1">
        <v>15.9093</v>
      </c>
      <c r="H2497" s="1">
        <v>2.0000000000000001E-4</v>
      </c>
    </row>
    <row r="2498" spans="1:8" x14ac:dyDescent="0.3">
      <c r="A2498" s="1">
        <v>76.456768143610006</v>
      </c>
      <c r="B2498" s="1">
        <v>-67.219813803090005</v>
      </c>
      <c r="C2498" s="1" t="s">
        <v>12</v>
      </c>
      <c r="D2498" s="2" t="s">
        <v>2512</v>
      </c>
      <c r="E2498" s="1">
        <v>8.6223413900000008</v>
      </c>
      <c r="F2498" s="1">
        <v>6.7070000000000007E-5</v>
      </c>
      <c r="G2498" s="1">
        <v>14.747</v>
      </c>
      <c r="H2498" s="1">
        <v>5.0000000000000001E-4</v>
      </c>
    </row>
    <row r="2499" spans="1:8" x14ac:dyDescent="0.3">
      <c r="A2499" s="1">
        <v>75.984074592379997</v>
      </c>
      <c r="B2499" s="1">
        <v>-67.221376676549994</v>
      </c>
      <c r="C2499" s="1" t="s">
        <v>12</v>
      </c>
      <c r="D2499" s="2" t="s">
        <v>2513</v>
      </c>
      <c r="E2499" s="1">
        <v>4.3385813899999999</v>
      </c>
      <c r="F2499" s="1">
        <v>1.2140000000000001E-5</v>
      </c>
      <c r="G2499" s="1">
        <v>15.6012</v>
      </c>
      <c r="H2499" s="1">
        <v>2.9999999999999997E-4</v>
      </c>
    </row>
    <row r="2500" spans="1:8" x14ac:dyDescent="0.3">
      <c r="A2500" s="1">
        <v>76.401576617390006</v>
      </c>
      <c r="B2500" s="1">
        <v>-66.881669575969994</v>
      </c>
      <c r="C2500" s="1" t="s">
        <v>12</v>
      </c>
      <c r="D2500" s="2" t="s">
        <v>2514</v>
      </c>
      <c r="E2500" s="1" t="s">
        <v>15</v>
      </c>
      <c r="F2500" s="1" t="s">
        <v>16</v>
      </c>
      <c r="G2500" s="1">
        <v>15.726800000000001</v>
      </c>
      <c r="H2500" s="1">
        <v>1E-4</v>
      </c>
    </row>
    <row r="2501" spans="1:8" x14ac:dyDescent="0.3">
      <c r="A2501" s="1">
        <v>76.454760067690003</v>
      </c>
      <c r="B2501" s="1">
        <v>-66.866641695759995</v>
      </c>
      <c r="C2501" s="1" t="s">
        <v>12</v>
      </c>
      <c r="D2501" s="2" t="s">
        <v>2515</v>
      </c>
      <c r="E2501" s="1" t="s">
        <v>15</v>
      </c>
      <c r="F2501" s="1" t="s">
        <v>16</v>
      </c>
      <c r="G2501" s="1">
        <v>15.8063</v>
      </c>
      <c r="H2501" s="1">
        <v>1E-4</v>
      </c>
    </row>
    <row r="2502" spans="1:8" x14ac:dyDescent="0.3">
      <c r="A2502" s="1">
        <v>76.236792581360007</v>
      </c>
      <c r="B2502" s="1">
        <v>-66.941374671630001</v>
      </c>
      <c r="C2502" s="1" t="s">
        <v>12</v>
      </c>
      <c r="D2502" s="2" t="s">
        <v>2516</v>
      </c>
      <c r="E2502" s="1" t="s">
        <v>15</v>
      </c>
      <c r="F2502" s="1" t="s">
        <v>16</v>
      </c>
      <c r="G2502" s="1">
        <v>16.4055</v>
      </c>
      <c r="H2502" s="1">
        <v>2.0000000000000001E-4</v>
      </c>
    </row>
    <row r="2503" spans="1:8" x14ac:dyDescent="0.3">
      <c r="A2503" s="1">
        <v>76.529708824389999</v>
      </c>
      <c r="B2503" s="1">
        <v>-66.630346337229994</v>
      </c>
      <c r="C2503" s="1" t="s">
        <v>12</v>
      </c>
      <c r="D2503" s="2" t="s">
        <v>2517</v>
      </c>
      <c r="E2503" s="1">
        <v>1.72719201</v>
      </c>
      <c r="F2503" s="1">
        <v>5.93E-6</v>
      </c>
      <c r="G2503" s="1">
        <v>16.692</v>
      </c>
      <c r="H2503" s="1">
        <v>2.0000000000000001E-4</v>
      </c>
    </row>
    <row r="2504" spans="1:8" x14ac:dyDescent="0.3">
      <c r="A2504" s="1">
        <v>77.706968004659998</v>
      </c>
      <c r="B2504" s="1">
        <v>-66.854254148690003</v>
      </c>
      <c r="C2504" s="1" t="s">
        <v>12</v>
      </c>
      <c r="D2504" s="2" t="s">
        <v>2518</v>
      </c>
      <c r="E2504" s="1" t="s">
        <v>15</v>
      </c>
      <c r="F2504" s="1" t="s">
        <v>16</v>
      </c>
      <c r="G2504" s="1">
        <v>15.8245</v>
      </c>
      <c r="H2504" s="1">
        <v>1E-4</v>
      </c>
    </row>
    <row r="2505" spans="1:8" x14ac:dyDescent="0.3">
      <c r="A2505" s="1">
        <v>78.517174038440004</v>
      </c>
      <c r="B2505" s="1">
        <v>-66.604010957590006</v>
      </c>
      <c r="C2505" s="1" t="s">
        <v>12</v>
      </c>
      <c r="D2505" s="2" t="s">
        <v>2519</v>
      </c>
      <c r="E2505" s="1" t="s">
        <v>15</v>
      </c>
      <c r="F2505" s="1" t="s">
        <v>16</v>
      </c>
      <c r="G2505" s="1">
        <v>16.6114</v>
      </c>
      <c r="H2505" s="1">
        <v>1E-4</v>
      </c>
    </row>
    <row r="2506" spans="1:8" x14ac:dyDescent="0.3">
      <c r="A2506" s="1">
        <v>78.596455338309994</v>
      </c>
      <c r="B2506" s="1">
        <v>-66.600604355889999</v>
      </c>
      <c r="C2506" s="1" t="s">
        <v>12</v>
      </c>
      <c r="D2506" s="2" t="s">
        <v>2520</v>
      </c>
      <c r="E2506" s="1" t="s">
        <v>15</v>
      </c>
      <c r="F2506" s="1" t="s">
        <v>16</v>
      </c>
      <c r="G2506" s="1">
        <v>16.843800000000002</v>
      </c>
      <c r="H2506" s="1">
        <v>1E-4</v>
      </c>
    </row>
    <row r="2507" spans="1:8" x14ac:dyDescent="0.3">
      <c r="A2507" s="1">
        <v>77.909627095060003</v>
      </c>
      <c r="B2507" s="1">
        <v>-66.586577176879999</v>
      </c>
      <c r="C2507" s="1" t="s">
        <v>12</v>
      </c>
      <c r="D2507" s="2" t="s">
        <v>2521</v>
      </c>
      <c r="E2507" s="1" t="s">
        <v>15</v>
      </c>
      <c r="F2507" s="1" t="s">
        <v>16</v>
      </c>
      <c r="G2507" s="1">
        <v>14.8428</v>
      </c>
      <c r="H2507" s="1">
        <v>1E-4</v>
      </c>
    </row>
    <row r="2508" spans="1:8" x14ac:dyDescent="0.3">
      <c r="A2508" s="1">
        <v>77.564873092369993</v>
      </c>
      <c r="B2508" s="1">
        <v>-66.424334817089999</v>
      </c>
      <c r="C2508" s="1" t="s">
        <v>12</v>
      </c>
      <c r="D2508" s="2" t="s">
        <v>2522</v>
      </c>
      <c r="E2508" s="1">
        <v>8.3561474899999997</v>
      </c>
      <c r="F2508" s="1">
        <v>5.0260000000000003E-5</v>
      </c>
      <c r="G2508" s="1">
        <v>14.5905</v>
      </c>
      <c r="H2508" s="1">
        <v>1E-4</v>
      </c>
    </row>
    <row r="2509" spans="1:8" x14ac:dyDescent="0.3">
      <c r="A2509" s="1">
        <v>77.279848738210006</v>
      </c>
      <c r="B2509" s="1">
        <v>-66.472043102569998</v>
      </c>
      <c r="C2509" s="1" t="s">
        <v>12</v>
      </c>
      <c r="D2509" s="2" t="s">
        <v>2523</v>
      </c>
      <c r="E2509" s="1">
        <v>3.3236728699999998</v>
      </c>
      <c r="F2509" s="1">
        <v>7.25E-6</v>
      </c>
      <c r="G2509" s="1">
        <v>15.768800000000001</v>
      </c>
      <c r="H2509" s="1">
        <v>1E-4</v>
      </c>
    </row>
    <row r="2510" spans="1:8" x14ac:dyDescent="0.3">
      <c r="A2510" s="1">
        <v>76.717153544059997</v>
      </c>
      <c r="B2510" s="1">
        <v>-66.358102326860006</v>
      </c>
      <c r="C2510" s="1" t="s">
        <v>12</v>
      </c>
      <c r="D2510" s="2" t="s">
        <v>2524</v>
      </c>
      <c r="E2510" s="1">
        <v>3.3283317000000001</v>
      </c>
      <c r="F2510" s="1">
        <v>1.0169999999999999E-5</v>
      </c>
      <c r="G2510" s="1">
        <v>15.976900000000001</v>
      </c>
      <c r="H2510" s="1">
        <v>1E-4</v>
      </c>
    </row>
    <row r="2511" spans="1:8" x14ac:dyDescent="0.3">
      <c r="A2511" s="1">
        <v>76.948296437419998</v>
      </c>
      <c r="B2511" s="1">
        <v>-66.377985070720001</v>
      </c>
      <c r="C2511" s="1" t="s">
        <v>12</v>
      </c>
      <c r="D2511" s="2" t="s">
        <v>2525</v>
      </c>
      <c r="E2511" s="1" t="s">
        <v>15</v>
      </c>
      <c r="F2511" s="1" t="s">
        <v>16</v>
      </c>
      <c r="G2511" s="1">
        <v>16.136700000000001</v>
      </c>
      <c r="H2511" s="1">
        <v>1E-4</v>
      </c>
    </row>
    <row r="2512" spans="1:8" x14ac:dyDescent="0.3">
      <c r="A2512" s="1">
        <v>77.209337114039997</v>
      </c>
      <c r="B2512" s="1">
        <v>-66.165854203219993</v>
      </c>
      <c r="C2512" s="1" t="s">
        <v>12</v>
      </c>
      <c r="D2512" s="2" t="s">
        <v>2526</v>
      </c>
      <c r="E2512" s="1">
        <v>3.96495475</v>
      </c>
      <c r="F2512" s="1">
        <v>1.537E-5</v>
      </c>
      <c r="G2512" s="1">
        <v>15.669</v>
      </c>
      <c r="H2512" s="1">
        <v>1E-4</v>
      </c>
    </row>
    <row r="2513" spans="1:8" x14ac:dyDescent="0.3">
      <c r="A2513" s="1">
        <v>76.755853276560003</v>
      </c>
      <c r="B2513" s="1">
        <v>-66.182629843049995</v>
      </c>
      <c r="C2513" s="1" t="s">
        <v>12</v>
      </c>
      <c r="D2513" s="2" t="s">
        <v>2527</v>
      </c>
      <c r="E2513" s="1">
        <v>3.0006897499999998</v>
      </c>
      <c r="F2513" s="1">
        <v>2.7E-6</v>
      </c>
      <c r="G2513" s="1">
        <v>15.8102</v>
      </c>
      <c r="H2513" s="1">
        <v>1E-4</v>
      </c>
    </row>
    <row r="2514" spans="1:8" x14ac:dyDescent="0.3">
      <c r="A2514" s="1">
        <v>75.414058238349995</v>
      </c>
      <c r="B2514" s="1">
        <v>-66.964294470590005</v>
      </c>
      <c r="C2514" s="1" t="s">
        <v>12</v>
      </c>
      <c r="D2514" s="2" t="s">
        <v>2528</v>
      </c>
      <c r="E2514" s="1" t="s">
        <v>15</v>
      </c>
      <c r="F2514" s="1" t="s">
        <v>16</v>
      </c>
      <c r="G2514" s="1">
        <v>15.6151</v>
      </c>
      <c r="H2514" s="1">
        <v>1E-4</v>
      </c>
    </row>
    <row r="2515" spans="1:8" x14ac:dyDescent="0.3">
      <c r="A2515" s="1">
        <v>75.76432079416</v>
      </c>
      <c r="B2515" s="1">
        <v>-66.72761057788</v>
      </c>
      <c r="C2515" s="1" t="s">
        <v>12</v>
      </c>
      <c r="D2515" s="2" t="s">
        <v>2529</v>
      </c>
      <c r="E2515" s="1">
        <v>3.82720766</v>
      </c>
      <c r="F2515" s="1">
        <v>4.1300000000000003E-6</v>
      </c>
      <c r="G2515" s="1">
        <v>15.566800000000001</v>
      </c>
      <c r="H2515" s="1">
        <v>1E-4</v>
      </c>
    </row>
    <row r="2516" spans="1:8" x14ac:dyDescent="0.3">
      <c r="A2516" s="1">
        <v>74.834796759100001</v>
      </c>
      <c r="B2516" s="1">
        <v>-66.320319380819996</v>
      </c>
      <c r="C2516" s="1" t="s">
        <v>12</v>
      </c>
      <c r="D2516" s="2" t="s">
        <v>2530</v>
      </c>
      <c r="E2516" s="1">
        <v>3.0487544999999998</v>
      </c>
      <c r="F2516" s="1">
        <v>1.201E-5</v>
      </c>
      <c r="G2516" s="1">
        <v>15.843299999999999</v>
      </c>
      <c r="H2516" s="1">
        <v>2.9999999999999997E-4</v>
      </c>
    </row>
    <row r="2517" spans="1:8" x14ac:dyDescent="0.3">
      <c r="A2517" s="1">
        <v>74.843224834349996</v>
      </c>
      <c r="B2517" s="1">
        <v>-66.319994883760003</v>
      </c>
      <c r="C2517" s="1" t="s">
        <v>12</v>
      </c>
      <c r="D2517" s="2" t="s">
        <v>2531</v>
      </c>
      <c r="E2517" s="1" t="s">
        <v>15</v>
      </c>
      <c r="F2517" s="1" t="s">
        <v>16</v>
      </c>
      <c r="G2517" s="1">
        <v>15.6698</v>
      </c>
      <c r="H2517" s="1">
        <v>1E-4</v>
      </c>
    </row>
    <row r="2518" spans="1:8" x14ac:dyDescent="0.3">
      <c r="A2518" s="1">
        <v>74.250050414300006</v>
      </c>
      <c r="B2518" s="1">
        <v>-66.459730574450006</v>
      </c>
      <c r="C2518" s="1" t="s">
        <v>12</v>
      </c>
      <c r="D2518" s="2" t="s">
        <v>2532</v>
      </c>
      <c r="E2518" s="1">
        <v>4.8571394400000001</v>
      </c>
      <c r="F2518" s="1">
        <v>1.7980000000000001E-5</v>
      </c>
      <c r="G2518" s="1">
        <v>15.425000000000001</v>
      </c>
      <c r="H2518" s="1">
        <v>1E-4</v>
      </c>
    </row>
    <row r="2519" spans="1:8" x14ac:dyDescent="0.3">
      <c r="A2519" s="1">
        <v>73.876135336559997</v>
      </c>
      <c r="B2519" s="1">
        <v>-66.323076929359999</v>
      </c>
      <c r="C2519" s="1" t="s">
        <v>12</v>
      </c>
      <c r="D2519" s="2" t="s">
        <v>2533</v>
      </c>
      <c r="E2519" s="1">
        <v>8.3422351300000006</v>
      </c>
      <c r="F2519" s="1">
        <v>3.2209999999999998E-5</v>
      </c>
      <c r="G2519" s="1">
        <v>14.7933</v>
      </c>
      <c r="H2519" s="1">
        <v>1E-4</v>
      </c>
    </row>
    <row r="2520" spans="1:8" x14ac:dyDescent="0.3">
      <c r="A2520" s="1">
        <v>74.570497401989996</v>
      </c>
      <c r="B2520" s="1">
        <v>-66.148412804079996</v>
      </c>
      <c r="C2520" s="1" t="s">
        <v>12</v>
      </c>
      <c r="D2520" s="2" t="s">
        <v>2534</v>
      </c>
      <c r="E2520" s="1">
        <v>4.9732139499999999</v>
      </c>
      <c r="F2520" s="1">
        <v>1.9930000000000001E-5</v>
      </c>
      <c r="G2520" s="1">
        <v>15.311299999999999</v>
      </c>
      <c r="H2520" s="1">
        <v>1E-4</v>
      </c>
    </row>
    <row r="2521" spans="1:8" x14ac:dyDescent="0.3">
      <c r="A2521" s="1">
        <v>75.328222526410002</v>
      </c>
      <c r="B2521" s="1">
        <v>-66.137963369220003</v>
      </c>
      <c r="C2521" s="1" t="s">
        <v>12</v>
      </c>
      <c r="D2521" s="2" t="s">
        <v>2535</v>
      </c>
      <c r="E2521" s="1">
        <v>0.99822496000000005</v>
      </c>
      <c r="F2521" s="1">
        <v>2.6599999999999999E-6</v>
      </c>
      <c r="G2521" s="1">
        <v>17.087900000000001</v>
      </c>
      <c r="H2521" s="1">
        <v>2.0000000000000001E-4</v>
      </c>
    </row>
    <row r="2522" spans="1:8" x14ac:dyDescent="0.3">
      <c r="A2522" s="1">
        <v>69.774773135529998</v>
      </c>
      <c r="B2522" s="1">
        <v>-66.087758195190005</v>
      </c>
      <c r="C2522" s="1" t="s">
        <v>47</v>
      </c>
      <c r="D2522" s="2" t="s">
        <v>2536</v>
      </c>
      <c r="E2522" s="1">
        <v>1.4692382100000001</v>
      </c>
      <c r="F2522" s="1">
        <v>1.5400000000000001E-6</v>
      </c>
      <c r="G2522" s="1">
        <v>17.225899999999999</v>
      </c>
      <c r="H2522" s="1">
        <v>2.9999999999999997E-4</v>
      </c>
    </row>
    <row r="2523" spans="1:8" x14ac:dyDescent="0.3">
      <c r="A2523" s="1">
        <v>75.287657510260004</v>
      </c>
      <c r="B2523" s="1">
        <v>-67.479598411590004</v>
      </c>
      <c r="C2523" s="1" t="s">
        <v>12</v>
      </c>
      <c r="D2523" s="2" t="s">
        <v>2537</v>
      </c>
      <c r="E2523" s="1" t="s">
        <v>15</v>
      </c>
      <c r="F2523" s="1" t="s">
        <v>16</v>
      </c>
      <c r="G2523" s="1">
        <v>16.150600000000001</v>
      </c>
      <c r="H2523" s="1">
        <v>2.9999999999999997E-4</v>
      </c>
    </row>
    <row r="2524" spans="1:8" x14ac:dyDescent="0.3">
      <c r="A2524" s="1">
        <v>74.380488482540002</v>
      </c>
      <c r="B2524" s="1">
        <v>-67.079041488049995</v>
      </c>
      <c r="C2524" s="1" t="s">
        <v>12</v>
      </c>
      <c r="D2524" s="2" t="s">
        <v>2538</v>
      </c>
      <c r="E2524" s="1" t="s">
        <v>15</v>
      </c>
      <c r="F2524" s="1" t="s">
        <v>16</v>
      </c>
      <c r="G2524" s="1">
        <v>17.8934</v>
      </c>
      <c r="H2524" s="1">
        <v>5.9999999999999995E-4</v>
      </c>
    </row>
    <row r="2525" spans="1:8" x14ac:dyDescent="0.3">
      <c r="A2525" s="1">
        <v>74.489726422380002</v>
      </c>
      <c r="B2525" s="1">
        <v>-66.96241296126</v>
      </c>
      <c r="C2525" s="1" t="s">
        <v>12</v>
      </c>
      <c r="D2525" s="2" t="s">
        <v>2539</v>
      </c>
      <c r="E2525" s="1" t="s">
        <v>15</v>
      </c>
      <c r="F2525" s="1" t="s">
        <v>16</v>
      </c>
      <c r="G2525" s="1">
        <v>14.699199999999999</v>
      </c>
      <c r="H2525" s="1">
        <v>1E-4</v>
      </c>
    </row>
    <row r="2526" spans="1:8" x14ac:dyDescent="0.3">
      <c r="A2526" s="1">
        <v>73.389986017460004</v>
      </c>
      <c r="B2526" s="1">
        <v>-67.368770403629995</v>
      </c>
      <c r="C2526" s="1" t="s">
        <v>12</v>
      </c>
      <c r="D2526" s="2" t="s">
        <v>2540</v>
      </c>
      <c r="E2526" s="1">
        <v>4.2441911399999999</v>
      </c>
      <c r="F2526" s="1">
        <v>1.825E-5</v>
      </c>
      <c r="G2526" s="1">
        <v>15.562900000000001</v>
      </c>
      <c r="H2526" s="1">
        <v>2.9999999999999997E-4</v>
      </c>
    </row>
    <row r="2527" spans="1:8" x14ac:dyDescent="0.3">
      <c r="A2527" s="1">
        <v>77.635157230450005</v>
      </c>
      <c r="B2527" s="1">
        <v>-67.232137440810007</v>
      </c>
      <c r="C2527" s="1" t="s">
        <v>12</v>
      </c>
      <c r="D2527" s="2" t="s">
        <v>2541</v>
      </c>
      <c r="E2527" s="1" t="s">
        <v>15</v>
      </c>
      <c r="F2527" s="1" t="s">
        <v>16</v>
      </c>
      <c r="G2527" s="1">
        <v>15.911099999999999</v>
      </c>
      <c r="H2527" s="1">
        <v>2.0000000000000001E-4</v>
      </c>
    </row>
    <row r="2528" spans="1:8" x14ac:dyDescent="0.3">
      <c r="A2528" s="1">
        <v>77.176212089960003</v>
      </c>
      <c r="B2528" s="1">
        <v>-67.230069820059995</v>
      </c>
      <c r="C2528" s="1" t="s">
        <v>12</v>
      </c>
      <c r="D2528" s="2" t="s">
        <v>2542</v>
      </c>
      <c r="E2528" s="1">
        <v>4.6542078</v>
      </c>
      <c r="F2528" s="1">
        <v>1.5630000000000001E-5</v>
      </c>
      <c r="G2528" s="1">
        <v>15.1684</v>
      </c>
      <c r="H2528" s="1">
        <v>1E-4</v>
      </c>
    </row>
    <row r="2529" spans="1:8" x14ac:dyDescent="0.3">
      <c r="A2529" s="1">
        <v>77.639959719640004</v>
      </c>
      <c r="B2529" s="1">
        <v>-67.060890020450003</v>
      </c>
      <c r="C2529" s="1" t="s">
        <v>12</v>
      </c>
      <c r="D2529" s="2" t="s">
        <v>2543</v>
      </c>
      <c r="E2529" s="1" t="s">
        <v>15</v>
      </c>
      <c r="F2529" s="1" t="s">
        <v>16</v>
      </c>
      <c r="G2529" s="1">
        <v>17.077999999999999</v>
      </c>
      <c r="H2529" s="1">
        <v>5.9999999999999995E-4</v>
      </c>
    </row>
    <row r="2530" spans="1:8" x14ac:dyDescent="0.3">
      <c r="A2530" s="1">
        <v>76.445117868780002</v>
      </c>
      <c r="B2530" s="1">
        <v>-67.116896460619998</v>
      </c>
      <c r="C2530" s="1" t="s">
        <v>12</v>
      </c>
      <c r="D2530" s="2" t="s">
        <v>2544</v>
      </c>
      <c r="E2530" s="1" t="s">
        <v>15</v>
      </c>
      <c r="F2530" s="1" t="s">
        <v>16</v>
      </c>
      <c r="G2530" s="1">
        <v>17.046199999999999</v>
      </c>
      <c r="H2530" s="1">
        <v>2.0000000000000001E-4</v>
      </c>
    </row>
    <row r="2531" spans="1:8" x14ac:dyDescent="0.3">
      <c r="A2531" s="1">
        <v>76.062077584619999</v>
      </c>
      <c r="B2531" s="1">
        <v>-67.335596083530007</v>
      </c>
      <c r="C2531" s="1" t="s">
        <v>12</v>
      </c>
      <c r="D2531" s="2" t="s">
        <v>2545</v>
      </c>
      <c r="E2531" s="1">
        <v>8.8446430899999999</v>
      </c>
      <c r="F2531" s="1">
        <v>9.7410000000000004E-5</v>
      </c>
      <c r="G2531" s="1">
        <v>14.5069</v>
      </c>
      <c r="H2531" s="1">
        <v>1.6000000000000001E-3</v>
      </c>
    </row>
    <row r="2532" spans="1:8" x14ac:dyDescent="0.3">
      <c r="A2532" s="1">
        <v>77.004425825569996</v>
      </c>
      <c r="B2532" s="1">
        <v>-67.021413479350002</v>
      </c>
      <c r="C2532" s="1" t="s">
        <v>12</v>
      </c>
      <c r="D2532" s="2" t="s">
        <v>2546</v>
      </c>
      <c r="E2532" s="1">
        <v>2.69486252</v>
      </c>
      <c r="F2532" s="1">
        <v>7.1099999999999997E-6</v>
      </c>
      <c r="G2532" s="1">
        <v>15.9491</v>
      </c>
      <c r="H2532" s="1">
        <v>2.0000000000000001E-4</v>
      </c>
    </row>
    <row r="2533" spans="1:8" x14ac:dyDescent="0.3">
      <c r="A2533" s="1">
        <v>76.872221084610004</v>
      </c>
      <c r="B2533" s="1">
        <v>-66.966182559179998</v>
      </c>
      <c r="C2533" s="1" t="s">
        <v>12</v>
      </c>
      <c r="D2533" s="2" t="s">
        <v>2547</v>
      </c>
      <c r="E2533" s="1">
        <v>2.3576380100000001</v>
      </c>
      <c r="F2533" s="1">
        <v>1.86E-6</v>
      </c>
      <c r="G2533" s="1">
        <v>16.015499999999999</v>
      </c>
      <c r="H2533" s="1">
        <v>1E-4</v>
      </c>
    </row>
    <row r="2534" spans="1:8" x14ac:dyDescent="0.3">
      <c r="A2534" s="1">
        <v>76.83792930896</v>
      </c>
      <c r="B2534" s="1">
        <v>-66.829771747039999</v>
      </c>
      <c r="C2534" s="1" t="s">
        <v>12</v>
      </c>
      <c r="D2534" s="2" t="s">
        <v>2548</v>
      </c>
      <c r="E2534" s="1" t="s">
        <v>15</v>
      </c>
      <c r="F2534" s="1" t="s">
        <v>16</v>
      </c>
      <c r="G2534" s="1">
        <v>15.9984</v>
      </c>
      <c r="H2534" s="1">
        <v>1E-4</v>
      </c>
    </row>
    <row r="2535" spans="1:8" x14ac:dyDescent="0.3">
      <c r="A2535" s="1">
        <v>75.973094116200002</v>
      </c>
      <c r="B2535" s="1">
        <v>-66.718686782340001</v>
      </c>
      <c r="C2535" s="1" t="s">
        <v>12</v>
      </c>
      <c r="D2535" s="2" t="s">
        <v>2549</v>
      </c>
      <c r="E2535" s="1">
        <v>2.5568536399999999</v>
      </c>
      <c r="F2535" s="1">
        <v>3.7699999999999999E-6</v>
      </c>
      <c r="G2535" s="1">
        <v>16.144500000000001</v>
      </c>
      <c r="H2535" s="1">
        <v>2.0000000000000001E-4</v>
      </c>
    </row>
    <row r="2536" spans="1:8" x14ac:dyDescent="0.3">
      <c r="A2536" s="1">
        <v>78.17262059542</v>
      </c>
      <c r="B2536" s="1">
        <v>-66.988764091459998</v>
      </c>
      <c r="C2536" s="1" t="s">
        <v>12</v>
      </c>
      <c r="D2536" s="2" t="s">
        <v>2550</v>
      </c>
      <c r="E2536" s="1">
        <v>4.1121662299999997</v>
      </c>
      <c r="F2536" s="1">
        <v>6.7900000000000002E-6</v>
      </c>
      <c r="G2536" s="1">
        <v>15.6873</v>
      </c>
      <c r="H2536" s="1">
        <v>2.0000000000000001E-4</v>
      </c>
    </row>
    <row r="2537" spans="1:8" x14ac:dyDescent="0.3">
      <c r="A2537" s="1">
        <v>77.376298544080001</v>
      </c>
      <c r="B2537" s="1">
        <v>-66.737409425790005</v>
      </c>
      <c r="C2537" s="1" t="s">
        <v>12</v>
      </c>
      <c r="D2537" s="2" t="s">
        <v>2551</v>
      </c>
      <c r="E2537" s="1" t="s">
        <v>15</v>
      </c>
      <c r="F2537" s="1" t="s">
        <v>16</v>
      </c>
      <c r="G2537" s="1">
        <v>15.7918</v>
      </c>
      <c r="H2537" s="1">
        <v>1E-4</v>
      </c>
    </row>
    <row r="2538" spans="1:8" x14ac:dyDescent="0.3">
      <c r="A2538" s="1">
        <v>78.497825772910005</v>
      </c>
      <c r="B2538" s="1">
        <v>-66.613092179250003</v>
      </c>
      <c r="C2538" s="1" t="s">
        <v>12</v>
      </c>
      <c r="D2538" s="2" t="s">
        <v>2552</v>
      </c>
      <c r="E2538" s="1" t="s">
        <v>15</v>
      </c>
      <c r="F2538" s="1" t="s">
        <v>16</v>
      </c>
      <c r="G2538" s="1">
        <v>14.958399999999999</v>
      </c>
      <c r="H2538" s="1">
        <v>0</v>
      </c>
    </row>
    <row r="2539" spans="1:8" x14ac:dyDescent="0.3">
      <c r="A2539" s="1">
        <v>77.994891556910005</v>
      </c>
      <c r="B2539" s="1">
        <v>-66.356863959910001</v>
      </c>
      <c r="C2539" s="1" t="s">
        <v>12</v>
      </c>
      <c r="D2539" s="2" t="s">
        <v>2553</v>
      </c>
      <c r="E2539" s="1" t="s">
        <v>15</v>
      </c>
      <c r="F2539" s="1" t="s">
        <v>16</v>
      </c>
      <c r="G2539" s="1">
        <v>14.9283</v>
      </c>
      <c r="H2539" s="1">
        <v>1E-4</v>
      </c>
    </row>
    <row r="2540" spans="1:8" x14ac:dyDescent="0.3">
      <c r="A2540" s="1">
        <v>77.839090307709995</v>
      </c>
      <c r="B2540" s="1">
        <v>-66.348136711669994</v>
      </c>
      <c r="C2540" s="1" t="s">
        <v>12</v>
      </c>
      <c r="D2540" s="2" t="s">
        <v>2554</v>
      </c>
      <c r="E2540" s="1" t="s">
        <v>15</v>
      </c>
      <c r="F2540" s="1" t="s">
        <v>16</v>
      </c>
      <c r="G2540" s="1">
        <v>16.0166</v>
      </c>
      <c r="H2540" s="1">
        <v>1E-4</v>
      </c>
    </row>
    <row r="2541" spans="1:8" x14ac:dyDescent="0.3">
      <c r="A2541" s="1">
        <v>77.0377637287</v>
      </c>
      <c r="B2541" s="1">
        <v>-66.696970865720004</v>
      </c>
      <c r="C2541" s="1" t="s">
        <v>12</v>
      </c>
      <c r="D2541" s="2" t="s">
        <v>2555</v>
      </c>
      <c r="E2541" s="1" t="s">
        <v>15</v>
      </c>
      <c r="F2541" s="1" t="s">
        <v>16</v>
      </c>
      <c r="G2541" s="1">
        <v>16.220199999999998</v>
      </c>
      <c r="H2541" s="1">
        <v>1E-4</v>
      </c>
    </row>
    <row r="2542" spans="1:8" x14ac:dyDescent="0.3">
      <c r="A2542" s="1">
        <v>76.791124646430006</v>
      </c>
      <c r="B2542" s="1">
        <v>-66.668790155069999</v>
      </c>
      <c r="C2542" s="1" t="s">
        <v>12</v>
      </c>
      <c r="D2542" s="2" t="s">
        <v>2556</v>
      </c>
      <c r="E2542" s="1" t="s">
        <v>15</v>
      </c>
      <c r="F2542" s="1" t="s">
        <v>16</v>
      </c>
      <c r="G2542" s="1">
        <v>15.5183</v>
      </c>
      <c r="H2542" s="1">
        <v>1E-4</v>
      </c>
    </row>
    <row r="2543" spans="1:8" x14ac:dyDescent="0.3">
      <c r="A2543" s="1">
        <v>76.776731351430001</v>
      </c>
      <c r="B2543" s="1">
        <v>-66.579111897969995</v>
      </c>
      <c r="C2543" s="1" t="s">
        <v>12</v>
      </c>
      <c r="D2543" s="2" t="s">
        <v>2557</v>
      </c>
      <c r="E2543" s="1" t="s">
        <v>15</v>
      </c>
      <c r="F2543" s="1" t="s">
        <v>16</v>
      </c>
      <c r="G2543" s="1">
        <v>18.1587</v>
      </c>
      <c r="H2543" s="1">
        <v>2.0000000000000001E-4</v>
      </c>
    </row>
    <row r="2544" spans="1:8" x14ac:dyDescent="0.3">
      <c r="A2544" s="1">
        <v>76.938291394570001</v>
      </c>
      <c r="B2544" s="1">
        <v>-66.109224621660005</v>
      </c>
      <c r="C2544" s="1" t="s">
        <v>12</v>
      </c>
      <c r="D2544" s="2" t="s">
        <v>2558</v>
      </c>
      <c r="E2544" s="1">
        <v>3.06232361</v>
      </c>
      <c r="F2544" s="1">
        <v>5.6400000000000002E-6</v>
      </c>
      <c r="G2544" s="1">
        <v>15.9312</v>
      </c>
      <c r="H2544" s="1">
        <v>1E-4</v>
      </c>
    </row>
    <row r="2545" spans="1:8" x14ac:dyDescent="0.3">
      <c r="A2545" s="1">
        <v>76.911944839819995</v>
      </c>
      <c r="B2545" s="1">
        <v>-66.020389709409997</v>
      </c>
      <c r="C2545" s="1" t="s">
        <v>12</v>
      </c>
      <c r="D2545" s="2" t="s">
        <v>2559</v>
      </c>
      <c r="E2545" s="1">
        <v>3.3274171400000001</v>
      </c>
      <c r="F2545" s="1">
        <v>6.64E-6</v>
      </c>
      <c r="G2545" s="1">
        <v>15.9414</v>
      </c>
      <c r="H2545" s="1">
        <v>1E-4</v>
      </c>
    </row>
    <row r="2546" spans="1:8" x14ac:dyDescent="0.3">
      <c r="A2546" s="1">
        <v>76.421975842090006</v>
      </c>
      <c r="B2546" s="1">
        <v>-65.985080784510004</v>
      </c>
      <c r="C2546" s="1" t="s">
        <v>12</v>
      </c>
      <c r="D2546" s="2" t="s">
        <v>2560</v>
      </c>
      <c r="E2546" s="1">
        <v>3.5992113799999998</v>
      </c>
      <c r="F2546" s="1">
        <v>9.3400000000000004E-6</v>
      </c>
      <c r="G2546" s="1">
        <v>15.7</v>
      </c>
      <c r="H2546" s="1">
        <v>1E-4</v>
      </c>
    </row>
    <row r="2547" spans="1:8" x14ac:dyDescent="0.3">
      <c r="A2547" s="1">
        <v>75.385016524289995</v>
      </c>
      <c r="B2547" s="1">
        <v>-67.111195269320007</v>
      </c>
      <c r="C2547" s="1" t="s">
        <v>12</v>
      </c>
      <c r="D2547" s="2" t="s">
        <v>2561</v>
      </c>
      <c r="E2547" s="1">
        <v>7.3856369300000004</v>
      </c>
      <c r="F2547" s="1">
        <v>4.9060000000000001E-5</v>
      </c>
      <c r="G2547" s="1">
        <v>14.924799999999999</v>
      </c>
      <c r="H2547" s="1">
        <v>1E-4</v>
      </c>
    </row>
    <row r="2548" spans="1:8" x14ac:dyDescent="0.3">
      <c r="A2548" s="1">
        <v>75.607253208169993</v>
      </c>
      <c r="B2548" s="1">
        <v>-66.864540393300004</v>
      </c>
      <c r="C2548" s="1" t="s">
        <v>12</v>
      </c>
      <c r="D2548" s="2" t="s">
        <v>2562</v>
      </c>
      <c r="E2548" s="1" t="s">
        <v>15</v>
      </c>
      <c r="F2548" s="1" t="s">
        <v>16</v>
      </c>
      <c r="G2548" s="1">
        <v>15.918100000000001</v>
      </c>
      <c r="H2548" s="1">
        <v>1E-4</v>
      </c>
    </row>
    <row r="2549" spans="1:8" x14ac:dyDescent="0.3">
      <c r="A2549" s="1">
        <v>75.654837393349993</v>
      </c>
      <c r="B2549" s="1">
        <v>-66.749787937830007</v>
      </c>
      <c r="C2549" s="1" t="s">
        <v>12</v>
      </c>
      <c r="D2549" s="2" t="s">
        <v>2563</v>
      </c>
      <c r="E2549" s="1">
        <v>3.8331179899999999</v>
      </c>
      <c r="F2549" s="1">
        <v>6.8800000000000002E-6</v>
      </c>
      <c r="G2549" s="1">
        <v>15.526400000000001</v>
      </c>
      <c r="H2549" s="1">
        <v>1E-4</v>
      </c>
    </row>
    <row r="2550" spans="1:8" x14ac:dyDescent="0.3">
      <c r="A2550" s="1">
        <v>75.660658570029995</v>
      </c>
      <c r="B2550" s="1">
        <v>-66.466524959829997</v>
      </c>
      <c r="C2550" s="1" t="s">
        <v>12</v>
      </c>
      <c r="D2550" s="2" t="s">
        <v>2564</v>
      </c>
      <c r="E2550" s="1">
        <v>3.1880106499999998</v>
      </c>
      <c r="F2550" s="1">
        <v>1.419E-5</v>
      </c>
      <c r="G2550" s="1">
        <v>15.976800000000001</v>
      </c>
      <c r="H2550" s="1">
        <v>1E-4</v>
      </c>
    </row>
    <row r="2551" spans="1:8" x14ac:dyDescent="0.3">
      <c r="A2551" s="1">
        <v>75.255496034969994</v>
      </c>
      <c r="B2551" s="1">
        <v>-66.440525758890004</v>
      </c>
      <c r="C2551" s="1" t="s">
        <v>12</v>
      </c>
      <c r="D2551" s="2" t="s">
        <v>2565</v>
      </c>
      <c r="E2551" s="1" t="s">
        <v>15</v>
      </c>
      <c r="F2551" s="1" t="s">
        <v>16</v>
      </c>
      <c r="G2551" s="1">
        <v>16.118300000000001</v>
      </c>
      <c r="H2551" s="1">
        <v>1E-4</v>
      </c>
    </row>
    <row r="2552" spans="1:8" x14ac:dyDescent="0.3">
      <c r="A2552" s="1">
        <v>75.591269774919994</v>
      </c>
      <c r="B2552" s="1">
        <v>-66.343416572020004</v>
      </c>
      <c r="C2552" s="1" t="s">
        <v>12</v>
      </c>
      <c r="D2552" s="2" t="s">
        <v>2566</v>
      </c>
      <c r="E2552" s="1">
        <v>4.6053028500000002</v>
      </c>
      <c r="F2552" s="1">
        <v>1.6990000000000002E-5</v>
      </c>
      <c r="G2552" s="1">
        <v>15.4808</v>
      </c>
      <c r="H2552" s="1">
        <v>1E-4</v>
      </c>
    </row>
    <row r="2553" spans="1:8" x14ac:dyDescent="0.3">
      <c r="A2553" s="1">
        <v>75.089512834090002</v>
      </c>
      <c r="B2553" s="1">
        <v>-66.422523243360004</v>
      </c>
      <c r="C2553" s="1" t="s">
        <v>12</v>
      </c>
      <c r="D2553" s="2" t="s">
        <v>2567</v>
      </c>
      <c r="E2553" s="1">
        <v>3.0072786900000001</v>
      </c>
      <c r="F2553" s="1">
        <v>1.136E-5</v>
      </c>
      <c r="G2553" s="1">
        <v>15.996600000000001</v>
      </c>
      <c r="H2553" s="1">
        <v>1E-4</v>
      </c>
    </row>
    <row r="2554" spans="1:8" x14ac:dyDescent="0.3">
      <c r="A2554" s="1">
        <v>73.995383945789996</v>
      </c>
      <c r="B2554" s="1">
        <v>-66.622171611019994</v>
      </c>
      <c r="C2554" s="1" t="s">
        <v>12</v>
      </c>
      <c r="D2554" s="2" t="s">
        <v>2568</v>
      </c>
      <c r="E2554" s="1">
        <v>1.77724773</v>
      </c>
      <c r="F2554" s="1">
        <v>6.9E-6</v>
      </c>
      <c r="G2554" s="1">
        <v>16.562799999999999</v>
      </c>
      <c r="H2554" s="1">
        <v>1E-4</v>
      </c>
    </row>
    <row r="2555" spans="1:8" x14ac:dyDescent="0.3">
      <c r="A2555" s="1">
        <v>74.274693180200003</v>
      </c>
      <c r="B2555" s="1">
        <v>-66.11087450046</v>
      </c>
      <c r="C2555" s="1" t="s">
        <v>12</v>
      </c>
      <c r="D2555" s="2" t="s">
        <v>2569</v>
      </c>
      <c r="E2555" s="1">
        <v>3.3722007299999999</v>
      </c>
      <c r="F2555" s="1">
        <v>7.4200000000000001E-6</v>
      </c>
      <c r="G2555" s="1">
        <v>15.7464</v>
      </c>
      <c r="H2555" s="1">
        <v>1E-4</v>
      </c>
    </row>
    <row r="2556" spans="1:8" x14ac:dyDescent="0.3">
      <c r="A2556" s="1">
        <v>74.137778486610003</v>
      </c>
      <c r="B2556" s="1">
        <v>-66.004037333439996</v>
      </c>
      <c r="C2556" s="1" t="s">
        <v>12</v>
      </c>
      <c r="D2556" s="2" t="s">
        <v>2570</v>
      </c>
      <c r="E2556" s="1" t="s">
        <v>15</v>
      </c>
      <c r="F2556" s="1" t="s">
        <v>16</v>
      </c>
      <c r="G2556" s="1">
        <v>17.557500000000001</v>
      </c>
      <c r="H2556" s="1">
        <v>2.0000000000000001E-4</v>
      </c>
    </row>
    <row r="2557" spans="1:8" x14ac:dyDescent="0.3">
      <c r="A2557" s="1">
        <v>73.708361357469997</v>
      </c>
      <c r="B2557" s="1">
        <v>-66.126820939910004</v>
      </c>
      <c r="C2557" s="1" t="s">
        <v>12</v>
      </c>
      <c r="D2557" s="2" t="s">
        <v>2571</v>
      </c>
      <c r="E2557" s="1">
        <v>3.6500894800000001</v>
      </c>
      <c r="F2557" s="1">
        <v>4.5900000000000001E-6</v>
      </c>
      <c r="G2557" s="1">
        <v>15.046200000000001</v>
      </c>
      <c r="H2557" s="1">
        <v>1E-4</v>
      </c>
    </row>
    <row r="2558" spans="1:8" x14ac:dyDescent="0.3">
      <c r="A2558" s="1">
        <v>76.021777790689995</v>
      </c>
      <c r="B2558" s="1">
        <v>-66.296953844110007</v>
      </c>
      <c r="C2558" s="1" t="s">
        <v>12</v>
      </c>
      <c r="D2558" s="2" t="s">
        <v>2572</v>
      </c>
      <c r="E2558" s="1">
        <v>3.3777329800000002</v>
      </c>
      <c r="F2558" s="1">
        <v>1.084E-5</v>
      </c>
      <c r="G2558" s="1">
        <v>15.8911</v>
      </c>
      <c r="H2558" s="1">
        <v>1E-4</v>
      </c>
    </row>
    <row r="2559" spans="1:8" x14ac:dyDescent="0.3">
      <c r="A2559" s="1">
        <v>75.947757053849998</v>
      </c>
      <c r="B2559" s="1">
        <v>-66.260520375599995</v>
      </c>
      <c r="C2559" s="1" t="s">
        <v>12</v>
      </c>
      <c r="D2559" s="2" t="s">
        <v>2573</v>
      </c>
      <c r="E2559" s="1">
        <v>3.6853036399999999</v>
      </c>
      <c r="F2559" s="1">
        <v>1.3720000000000001E-5</v>
      </c>
      <c r="G2559" s="1">
        <v>15.645799999999999</v>
      </c>
      <c r="H2559" s="1">
        <v>1E-4</v>
      </c>
    </row>
    <row r="2560" spans="1:8" x14ac:dyDescent="0.3">
      <c r="A2560" s="1">
        <v>75.682051256180003</v>
      </c>
      <c r="B2560" s="1">
        <v>-66.195834844079997</v>
      </c>
      <c r="C2560" s="1" t="s">
        <v>12</v>
      </c>
      <c r="D2560" s="2" t="s">
        <v>2574</v>
      </c>
      <c r="E2560" s="1">
        <v>3.1678233499999999</v>
      </c>
      <c r="F2560" s="1">
        <v>5.48E-6</v>
      </c>
      <c r="G2560" s="1">
        <v>15.706099999999999</v>
      </c>
      <c r="H2560" s="1">
        <v>1E-4</v>
      </c>
    </row>
    <row r="2561" spans="1:8" x14ac:dyDescent="0.3">
      <c r="A2561" s="1">
        <v>76.111725307260002</v>
      </c>
      <c r="B2561" s="1">
        <v>-66.128747980070003</v>
      </c>
      <c r="C2561" s="1" t="s">
        <v>12</v>
      </c>
      <c r="D2561" s="2" t="s">
        <v>2575</v>
      </c>
      <c r="E2561" s="1">
        <v>2.9996984599999998</v>
      </c>
      <c r="F2561" s="1">
        <v>1.119E-5</v>
      </c>
      <c r="G2561" s="1">
        <v>15.956099999999999</v>
      </c>
      <c r="H2561" s="1">
        <v>1E-4</v>
      </c>
    </row>
    <row r="2562" spans="1:8" x14ac:dyDescent="0.3">
      <c r="A2562" s="1">
        <v>75.278777755570005</v>
      </c>
      <c r="B2562" s="1">
        <v>-66.052738966760003</v>
      </c>
      <c r="C2562" s="1" t="s">
        <v>12</v>
      </c>
      <c r="D2562" s="2" t="s">
        <v>2576</v>
      </c>
      <c r="E2562" s="1" t="s">
        <v>15</v>
      </c>
      <c r="F2562" s="1" t="s">
        <v>16</v>
      </c>
      <c r="G2562" s="1">
        <v>16.603200000000001</v>
      </c>
      <c r="H2562" s="1">
        <v>2.0000000000000001E-4</v>
      </c>
    </row>
    <row r="2563" spans="1:8" x14ac:dyDescent="0.3">
      <c r="A2563" s="1">
        <v>76.106839310639998</v>
      </c>
      <c r="B2563" s="1">
        <v>-65.821946026250004</v>
      </c>
      <c r="C2563" s="1" t="s">
        <v>12</v>
      </c>
      <c r="D2563" s="2" t="s">
        <v>2577</v>
      </c>
      <c r="E2563" s="1" t="s">
        <v>15</v>
      </c>
      <c r="F2563" s="1" t="s">
        <v>16</v>
      </c>
      <c r="G2563" s="1">
        <v>15.449</v>
      </c>
      <c r="H2563" s="1">
        <v>2.9999999999999997E-4</v>
      </c>
    </row>
    <row r="2564" spans="1:8" x14ac:dyDescent="0.3">
      <c r="A2564" s="1">
        <v>71.660499717790003</v>
      </c>
      <c r="B2564" s="1">
        <v>-66.96354374053</v>
      </c>
      <c r="C2564" s="1" t="s">
        <v>12</v>
      </c>
      <c r="D2564" s="2" t="s">
        <v>2578</v>
      </c>
      <c r="E2564" s="1" t="s">
        <v>15</v>
      </c>
      <c r="F2564" s="1" t="s">
        <v>16</v>
      </c>
      <c r="G2564" s="1">
        <v>15.919</v>
      </c>
      <c r="H2564" s="1">
        <v>5.0000000000000001E-4</v>
      </c>
    </row>
    <row r="2565" spans="1:8" x14ac:dyDescent="0.3">
      <c r="A2565" s="1">
        <v>71.14198195342</v>
      </c>
      <c r="B2565" s="1">
        <v>-67.072611438929997</v>
      </c>
      <c r="C2565" s="1" t="s">
        <v>12</v>
      </c>
      <c r="D2565" s="2" t="s">
        <v>2579</v>
      </c>
      <c r="E2565" s="1">
        <v>2.8619856399999999</v>
      </c>
      <c r="F2565" s="1">
        <v>7.5100000000000001E-6</v>
      </c>
      <c r="G2565" s="1">
        <v>16.005199999999999</v>
      </c>
      <c r="H2565" s="1">
        <v>2.9999999999999997E-4</v>
      </c>
    </row>
    <row r="2566" spans="1:8" x14ac:dyDescent="0.3">
      <c r="A2566" s="1">
        <v>72.993247296649997</v>
      </c>
      <c r="B2566" s="1">
        <v>-66.447179108979995</v>
      </c>
      <c r="C2566" s="1" t="s">
        <v>12</v>
      </c>
      <c r="D2566" s="2" t="s">
        <v>2580</v>
      </c>
      <c r="E2566" s="1">
        <v>3.2549858399999998</v>
      </c>
      <c r="F2566" s="1">
        <v>1.683E-5</v>
      </c>
      <c r="G2566" s="1">
        <v>15.789</v>
      </c>
      <c r="H2566" s="1">
        <v>2.0000000000000001E-4</v>
      </c>
    </row>
    <row r="2567" spans="1:8" x14ac:dyDescent="0.3">
      <c r="A2567" s="1">
        <v>72.369388961550001</v>
      </c>
      <c r="B2567" s="1">
        <v>-66.406865101720001</v>
      </c>
      <c r="C2567" s="1" t="s">
        <v>12</v>
      </c>
      <c r="D2567" s="2" t="s">
        <v>2581</v>
      </c>
      <c r="E2567" s="1" t="s">
        <v>15</v>
      </c>
      <c r="F2567" s="1" t="s">
        <v>16</v>
      </c>
      <c r="G2567" s="1">
        <v>16.786000000000001</v>
      </c>
      <c r="H2567" s="1">
        <v>2.0000000000000001E-4</v>
      </c>
    </row>
    <row r="2568" spans="1:8" x14ac:dyDescent="0.3">
      <c r="A2568" s="1">
        <v>72.977599137669998</v>
      </c>
      <c r="B2568" s="1">
        <v>-66.073651876720007</v>
      </c>
      <c r="C2568" s="1" t="s">
        <v>12</v>
      </c>
      <c r="D2568" s="2" t="s">
        <v>2582</v>
      </c>
      <c r="E2568" s="1">
        <v>6.3560037400000002</v>
      </c>
      <c r="F2568" s="1">
        <v>1.5359999999999999E-5</v>
      </c>
      <c r="G2568" s="1">
        <v>15.0625</v>
      </c>
      <c r="H2568" s="1">
        <v>1E-4</v>
      </c>
    </row>
    <row r="2569" spans="1:8" x14ac:dyDescent="0.3">
      <c r="A2569" s="1">
        <v>74.788731114689995</v>
      </c>
      <c r="B2569" s="1">
        <v>-67.750496686049999</v>
      </c>
      <c r="C2569" s="1" t="s">
        <v>12</v>
      </c>
      <c r="D2569" s="2" t="s">
        <v>2583</v>
      </c>
      <c r="E2569" s="1" t="s">
        <v>15</v>
      </c>
      <c r="F2569" s="1" t="s">
        <v>16</v>
      </c>
      <c r="G2569" s="1">
        <v>15.745100000000001</v>
      </c>
      <c r="H2569" s="1">
        <v>2.9999999999999997E-4</v>
      </c>
    </row>
    <row r="2570" spans="1:8" x14ac:dyDescent="0.3">
      <c r="A2570" s="1">
        <v>74.181277770210002</v>
      </c>
      <c r="B2570" s="1">
        <v>-67.65242515301</v>
      </c>
      <c r="C2570" s="1" t="s">
        <v>12</v>
      </c>
      <c r="D2570" s="2" t="s">
        <v>2584</v>
      </c>
      <c r="E2570" s="1">
        <v>5.4051091099999997</v>
      </c>
      <c r="F2570" s="1">
        <v>1.1013E-4</v>
      </c>
      <c r="G2570" s="1">
        <v>15.4056</v>
      </c>
      <c r="H2570" s="1">
        <v>2.0000000000000001E-4</v>
      </c>
    </row>
    <row r="2571" spans="1:8" x14ac:dyDescent="0.3">
      <c r="A2571" s="1">
        <v>75.007180580270003</v>
      </c>
      <c r="B2571" s="1">
        <v>-67.286430280199994</v>
      </c>
      <c r="C2571" s="1" t="s">
        <v>12</v>
      </c>
      <c r="D2571" s="2" t="s">
        <v>2585</v>
      </c>
      <c r="E2571" s="1" t="s">
        <v>15</v>
      </c>
      <c r="F2571" s="1" t="s">
        <v>16</v>
      </c>
      <c r="G2571" s="1">
        <v>16.806799999999999</v>
      </c>
      <c r="H2571" s="1">
        <v>4.0000000000000002E-4</v>
      </c>
    </row>
    <row r="2572" spans="1:8" x14ac:dyDescent="0.3">
      <c r="A2572" s="1">
        <v>73.726087135520004</v>
      </c>
      <c r="B2572" s="1">
        <v>-67.226691139249994</v>
      </c>
      <c r="C2572" s="1" t="s">
        <v>12</v>
      </c>
      <c r="D2572" s="2" t="s">
        <v>2586</v>
      </c>
      <c r="E2572" s="1">
        <v>3.56732702</v>
      </c>
      <c r="F2572" s="1">
        <v>1.434E-5</v>
      </c>
      <c r="G2572" s="1">
        <v>15.6944</v>
      </c>
      <c r="H2572" s="1">
        <v>4.0000000000000002E-4</v>
      </c>
    </row>
    <row r="2573" spans="1:8" x14ac:dyDescent="0.3">
      <c r="A2573" s="1">
        <v>72.938938827689995</v>
      </c>
      <c r="B2573" s="1">
        <v>-66.791527525980001</v>
      </c>
      <c r="C2573" s="1" t="s">
        <v>12</v>
      </c>
      <c r="D2573" s="2" t="s">
        <v>2587</v>
      </c>
      <c r="E2573" s="1">
        <v>3.2727259000000002</v>
      </c>
      <c r="F2573" s="1">
        <v>8.2300000000000008E-6</v>
      </c>
      <c r="G2573" s="1">
        <v>15.847799999999999</v>
      </c>
      <c r="H2573" s="1">
        <v>2.0000000000000001E-4</v>
      </c>
    </row>
    <row r="2574" spans="1:8" x14ac:dyDescent="0.3">
      <c r="A2574" s="1">
        <v>77.690829612879995</v>
      </c>
      <c r="B2574" s="1">
        <v>-67.168204385929997</v>
      </c>
      <c r="C2574" s="1" t="s">
        <v>47</v>
      </c>
      <c r="D2574" s="2" t="s">
        <v>2588</v>
      </c>
      <c r="E2574" s="1">
        <v>1.2670390199999999</v>
      </c>
      <c r="F2574" s="1">
        <v>1.2100000000000001E-6</v>
      </c>
      <c r="G2574" s="1">
        <v>17.3492</v>
      </c>
      <c r="H2574" s="1">
        <v>8.0000000000000004E-4</v>
      </c>
    </row>
    <row r="2575" spans="1:8" x14ac:dyDescent="0.3">
      <c r="A2575" s="1">
        <v>76.189612688750003</v>
      </c>
      <c r="B2575" s="1">
        <v>-67.387109182480003</v>
      </c>
      <c r="C2575" s="1" t="s">
        <v>12</v>
      </c>
      <c r="D2575" s="2" t="s">
        <v>2589</v>
      </c>
      <c r="E2575" s="1">
        <v>4.0508880400000002</v>
      </c>
      <c r="F2575" s="1">
        <v>1.4600000000000001E-5</v>
      </c>
      <c r="G2575" s="1">
        <v>15.463800000000001</v>
      </c>
      <c r="H2575" s="1">
        <v>5.0000000000000001E-4</v>
      </c>
    </row>
    <row r="2576" spans="1:8" x14ac:dyDescent="0.3">
      <c r="A2576" s="1">
        <v>76.672919940339995</v>
      </c>
      <c r="B2576" s="1">
        <v>-67.232269551109994</v>
      </c>
      <c r="C2576" s="1" t="s">
        <v>12</v>
      </c>
      <c r="D2576" s="2" t="s">
        <v>2590</v>
      </c>
      <c r="E2576" s="1">
        <v>2.7934181499999999</v>
      </c>
      <c r="F2576" s="1">
        <v>1.376E-5</v>
      </c>
      <c r="G2576" s="1">
        <v>15.9087</v>
      </c>
      <c r="H2576" s="1">
        <v>2.9999999999999997E-4</v>
      </c>
    </row>
    <row r="2577" spans="1:8" x14ac:dyDescent="0.3">
      <c r="A2577" s="1">
        <v>75.941704521630001</v>
      </c>
      <c r="B2577" s="1">
        <v>-66.990181015890002</v>
      </c>
      <c r="C2577" s="1" t="s">
        <v>12</v>
      </c>
      <c r="D2577" s="2" t="s">
        <v>2591</v>
      </c>
      <c r="E2577" s="1">
        <v>2.7122454299999998</v>
      </c>
      <c r="F2577" s="1">
        <v>3.0599999999999999E-6</v>
      </c>
      <c r="G2577" s="1">
        <v>16.046399999999998</v>
      </c>
      <c r="H2577" s="1">
        <v>1E-4</v>
      </c>
    </row>
    <row r="2578" spans="1:8" x14ac:dyDescent="0.3">
      <c r="A2578" s="1">
        <v>75.711896396949996</v>
      </c>
      <c r="B2578" s="1">
        <v>-66.843154079840005</v>
      </c>
      <c r="C2578" s="1" t="s">
        <v>12</v>
      </c>
      <c r="D2578" s="2" t="s">
        <v>2592</v>
      </c>
      <c r="E2578" s="1" t="s">
        <v>15</v>
      </c>
      <c r="F2578" s="1" t="s">
        <v>16</v>
      </c>
      <c r="G2578" s="1">
        <v>16.478999999999999</v>
      </c>
      <c r="H2578" s="1">
        <v>1E-4</v>
      </c>
    </row>
    <row r="2579" spans="1:8" x14ac:dyDescent="0.3">
      <c r="A2579" s="1">
        <v>76.021328322650007</v>
      </c>
      <c r="B2579" s="1">
        <v>-66.812449122559997</v>
      </c>
      <c r="C2579" s="1" t="s">
        <v>12</v>
      </c>
      <c r="D2579" s="2" t="s">
        <v>2593</v>
      </c>
      <c r="E2579" s="1">
        <v>1.3212742799999999</v>
      </c>
      <c r="F2579" s="1">
        <v>3.1499999999999999E-6</v>
      </c>
      <c r="G2579" s="1">
        <v>16.3658</v>
      </c>
      <c r="H2579" s="1">
        <v>1E-4</v>
      </c>
    </row>
    <row r="2580" spans="1:8" x14ac:dyDescent="0.3">
      <c r="A2580" s="1">
        <v>78.387688884369993</v>
      </c>
      <c r="B2580" s="1">
        <v>-66.467028023129998</v>
      </c>
      <c r="C2580" s="1" t="s">
        <v>12</v>
      </c>
      <c r="D2580" s="2" t="s">
        <v>2594</v>
      </c>
      <c r="E2580" s="1" t="s">
        <v>15</v>
      </c>
      <c r="F2580" s="1" t="s">
        <v>16</v>
      </c>
      <c r="G2580" s="1">
        <v>15.692600000000001</v>
      </c>
      <c r="H2580" s="1">
        <v>1E-4</v>
      </c>
    </row>
    <row r="2581" spans="1:8" x14ac:dyDescent="0.3">
      <c r="A2581" s="1">
        <v>77.849602898390003</v>
      </c>
      <c r="B2581" s="1">
        <v>-66.596218140169995</v>
      </c>
      <c r="C2581" s="1" t="s">
        <v>12</v>
      </c>
      <c r="D2581" s="2" t="s">
        <v>2595</v>
      </c>
      <c r="E2581" s="1" t="s">
        <v>15</v>
      </c>
      <c r="F2581" s="1" t="s">
        <v>16</v>
      </c>
      <c r="G2581" s="1">
        <v>15.652100000000001</v>
      </c>
      <c r="H2581" s="1">
        <v>1E-4</v>
      </c>
    </row>
    <row r="2582" spans="1:8" x14ac:dyDescent="0.3">
      <c r="A2582" s="1">
        <v>77.436421833620003</v>
      </c>
      <c r="B2582" s="1">
        <v>-66.427563575340002</v>
      </c>
      <c r="C2582" s="1" t="s">
        <v>12</v>
      </c>
      <c r="D2582" s="2" t="s">
        <v>2596</v>
      </c>
      <c r="E2582" s="1" t="s">
        <v>15</v>
      </c>
      <c r="F2582" s="1" t="s">
        <v>16</v>
      </c>
      <c r="G2582" s="1">
        <v>15.815099999999999</v>
      </c>
      <c r="H2582" s="1">
        <v>1E-4</v>
      </c>
    </row>
    <row r="2583" spans="1:8" x14ac:dyDescent="0.3">
      <c r="A2583" s="1">
        <v>77.974504017000001</v>
      </c>
      <c r="B2583" s="1">
        <v>-66.218989855949999</v>
      </c>
      <c r="C2583" s="1" t="s">
        <v>12</v>
      </c>
      <c r="D2583" s="2" t="s">
        <v>2597</v>
      </c>
      <c r="E2583" s="1">
        <v>3.8149290200000001</v>
      </c>
      <c r="F2583" s="1">
        <v>7.2599999999999999E-6</v>
      </c>
      <c r="G2583" s="1">
        <v>15.699</v>
      </c>
      <c r="H2583" s="1">
        <v>1E-4</v>
      </c>
    </row>
    <row r="2584" spans="1:8" x14ac:dyDescent="0.3">
      <c r="A2584" s="1">
        <v>76.827517107440002</v>
      </c>
      <c r="B2584" s="1">
        <v>-66.581293086520006</v>
      </c>
      <c r="C2584" s="1" t="s">
        <v>12</v>
      </c>
      <c r="D2584" s="2" t="s">
        <v>2598</v>
      </c>
      <c r="E2584" s="1">
        <v>4.5082504400000003</v>
      </c>
      <c r="F2584" s="1">
        <v>7.6199999999999999E-6</v>
      </c>
      <c r="G2584" s="1">
        <v>15.464399999999999</v>
      </c>
      <c r="H2584" s="1">
        <v>1E-4</v>
      </c>
    </row>
    <row r="2585" spans="1:8" x14ac:dyDescent="0.3">
      <c r="A2585" s="1">
        <v>76.854275654190005</v>
      </c>
      <c r="B2585" s="1">
        <v>-66.400005709560006</v>
      </c>
      <c r="C2585" s="1" t="s">
        <v>12</v>
      </c>
      <c r="D2585" s="2" t="s">
        <v>2599</v>
      </c>
      <c r="E2585" s="1" t="s">
        <v>15</v>
      </c>
      <c r="F2585" s="1" t="s">
        <v>16</v>
      </c>
      <c r="G2585" s="1">
        <v>15.820499999999999</v>
      </c>
      <c r="H2585" s="1">
        <v>1E-4</v>
      </c>
    </row>
    <row r="2586" spans="1:8" x14ac:dyDescent="0.3">
      <c r="A2586" s="1">
        <v>76.262190755610007</v>
      </c>
      <c r="B2586" s="1">
        <v>-66.419197165930001</v>
      </c>
      <c r="C2586" s="1" t="s">
        <v>12</v>
      </c>
      <c r="D2586" s="2" t="s">
        <v>2600</v>
      </c>
      <c r="E2586" s="1">
        <v>2.6823237999999998</v>
      </c>
      <c r="F2586" s="1">
        <v>2.6299999999999998E-6</v>
      </c>
      <c r="G2586" s="1">
        <v>15.910299999999999</v>
      </c>
      <c r="H2586" s="1">
        <v>2.0000000000000001E-4</v>
      </c>
    </row>
    <row r="2587" spans="1:8" x14ac:dyDescent="0.3">
      <c r="A2587" s="1">
        <v>76.475109259109999</v>
      </c>
      <c r="B2587" s="1">
        <v>-66.262270658830005</v>
      </c>
      <c r="C2587" s="1" t="s">
        <v>12</v>
      </c>
      <c r="D2587" s="2" t="s">
        <v>2601</v>
      </c>
      <c r="E2587" s="1" t="s">
        <v>15</v>
      </c>
      <c r="F2587" s="1" t="s">
        <v>16</v>
      </c>
      <c r="G2587" s="1">
        <v>17.1508</v>
      </c>
      <c r="H2587" s="1">
        <v>2.0000000000000001E-4</v>
      </c>
    </row>
    <row r="2588" spans="1:8" x14ac:dyDescent="0.3">
      <c r="A2588" s="1">
        <v>76.830021110610005</v>
      </c>
      <c r="B2588" s="1">
        <v>-66.220751386870006</v>
      </c>
      <c r="C2588" s="1" t="s">
        <v>12</v>
      </c>
      <c r="D2588" s="2" t="s">
        <v>2602</v>
      </c>
      <c r="E2588" s="1">
        <v>4.8710269400000001</v>
      </c>
      <c r="F2588" s="1">
        <v>8.7900000000000005E-6</v>
      </c>
      <c r="G2588" s="1">
        <v>15.4344</v>
      </c>
      <c r="H2588" s="1">
        <v>1E-4</v>
      </c>
    </row>
    <row r="2589" spans="1:8" x14ac:dyDescent="0.3">
      <c r="A2589" s="1">
        <v>75.530020807529993</v>
      </c>
      <c r="B2589" s="1">
        <v>-66.875041921860003</v>
      </c>
      <c r="C2589" s="1" t="s">
        <v>12</v>
      </c>
      <c r="D2589" s="2" t="s">
        <v>2603</v>
      </c>
      <c r="E2589" s="1">
        <v>4.3047497699999999</v>
      </c>
      <c r="F2589" s="1">
        <v>1.577E-5</v>
      </c>
      <c r="G2589" s="1">
        <v>15.5962</v>
      </c>
      <c r="H2589" s="1">
        <v>1E-4</v>
      </c>
    </row>
    <row r="2590" spans="1:8" x14ac:dyDescent="0.3">
      <c r="A2590" s="1">
        <v>74.830988224120006</v>
      </c>
      <c r="B2590" s="1">
        <v>-66.893081681949994</v>
      </c>
      <c r="C2590" s="1" t="s">
        <v>12</v>
      </c>
      <c r="D2590" s="2" t="s">
        <v>2604</v>
      </c>
      <c r="E2590" s="1" t="s">
        <v>15</v>
      </c>
      <c r="F2590" s="1" t="s">
        <v>16</v>
      </c>
      <c r="G2590" s="1">
        <v>15.8772</v>
      </c>
      <c r="H2590" s="1">
        <v>1E-4</v>
      </c>
    </row>
    <row r="2591" spans="1:8" x14ac:dyDescent="0.3">
      <c r="A2591" s="1">
        <v>74.649776552519995</v>
      </c>
      <c r="B2591" s="1">
        <v>-66.698263005409999</v>
      </c>
      <c r="C2591" s="1" t="s">
        <v>12</v>
      </c>
      <c r="D2591" s="2" t="s">
        <v>2605</v>
      </c>
      <c r="E2591" s="1" t="s">
        <v>15</v>
      </c>
      <c r="F2591" s="1" t="s">
        <v>16</v>
      </c>
      <c r="G2591" s="1">
        <v>15.8649</v>
      </c>
      <c r="H2591" s="1">
        <v>1E-4</v>
      </c>
    </row>
    <row r="2592" spans="1:8" x14ac:dyDescent="0.3">
      <c r="A2592" s="1">
        <v>75.51881121097</v>
      </c>
      <c r="B2592" s="1">
        <v>-66.566952293539998</v>
      </c>
      <c r="C2592" s="1" t="s">
        <v>12</v>
      </c>
      <c r="D2592" s="2" t="s">
        <v>2606</v>
      </c>
      <c r="E2592" s="1" t="s">
        <v>15</v>
      </c>
      <c r="F2592" s="1" t="s">
        <v>16</v>
      </c>
      <c r="G2592" s="1">
        <v>16.496700000000001</v>
      </c>
      <c r="H2592" s="1">
        <v>1E-4</v>
      </c>
    </row>
    <row r="2593" spans="1:8" x14ac:dyDescent="0.3">
      <c r="A2593" s="1">
        <v>74.961125558069995</v>
      </c>
      <c r="B2593" s="1">
        <v>-66.469804499930007</v>
      </c>
      <c r="C2593" s="1" t="s">
        <v>12</v>
      </c>
      <c r="D2593" s="2" t="s">
        <v>2607</v>
      </c>
      <c r="E2593" s="1" t="s">
        <v>15</v>
      </c>
      <c r="F2593" s="1" t="s">
        <v>16</v>
      </c>
      <c r="G2593" s="1">
        <v>16.836300000000001</v>
      </c>
      <c r="H2593" s="1">
        <v>2.0000000000000001E-4</v>
      </c>
    </row>
    <row r="2594" spans="1:8" x14ac:dyDescent="0.3">
      <c r="A2594" s="1">
        <v>75.078809066049999</v>
      </c>
      <c r="B2594" s="1">
        <v>-66.423028362470006</v>
      </c>
      <c r="C2594" s="1" t="s">
        <v>12</v>
      </c>
      <c r="D2594" s="2" t="s">
        <v>2608</v>
      </c>
      <c r="E2594" s="1">
        <v>3.1275252</v>
      </c>
      <c r="F2594" s="1">
        <v>6.7000000000000002E-6</v>
      </c>
      <c r="G2594" s="1">
        <v>15.841699999999999</v>
      </c>
      <c r="H2594" s="1">
        <v>1E-4</v>
      </c>
    </row>
    <row r="2595" spans="1:8" x14ac:dyDescent="0.3">
      <c r="A2595" s="1">
        <v>75.272220447219993</v>
      </c>
      <c r="B2595" s="1">
        <v>-66.333977096449999</v>
      </c>
      <c r="C2595" s="1" t="s">
        <v>12</v>
      </c>
      <c r="D2595" s="2" t="s">
        <v>2609</v>
      </c>
      <c r="E2595" s="1" t="s">
        <v>15</v>
      </c>
      <c r="F2595" s="1" t="s">
        <v>16</v>
      </c>
      <c r="G2595" s="1">
        <v>15.9512</v>
      </c>
      <c r="H2595" s="1">
        <v>2.0000000000000001E-4</v>
      </c>
    </row>
    <row r="2596" spans="1:8" x14ac:dyDescent="0.3">
      <c r="A2596" s="1">
        <v>74.864133710350004</v>
      </c>
      <c r="B2596" s="1">
        <v>-66.215807140340004</v>
      </c>
      <c r="C2596" s="1" t="s">
        <v>12</v>
      </c>
      <c r="D2596" s="2" t="s">
        <v>2610</v>
      </c>
      <c r="E2596" s="1">
        <v>3.0075394900000001</v>
      </c>
      <c r="F2596" s="1">
        <v>7.2099999999999996E-6</v>
      </c>
      <c r="G2596" s="1">
        <v>15.967599999999999</v>
      </c>
      <c r="H2596" s="1">
        <v>1E-4</v>
      </c>
    </row>
    <row r="2597" spans="1:8" x14ac:dyDescent="0.3">
      <c r="A2597" s="1">
        <v>75.899505869050003</v>
      </c>
      <c r="B2597" s="1">
        <v>-66.075544765749996</v>
      </c>
      <c r="C2597" s="1" t="s">
        <v>12</v>
      </c>
      <c r="D2597" s="2" t="s">
        <v>2611</v>
      </c>
      <c r="E2597" s="1">
        <v>5.6062433599999997</v>
      </c>
      <c r="F2597" s="1">
        <v>3.0300000000000001E-5</v>
      </c>
      <c r="G2597" s="1">
        <v>15.088699999999999</v>
      </c>
      <c r="H2597" s="1">
        <v>1E-4</v>
      </c>
    </row>
    <row r="2598" spans="1:8" x14ac:dyDescent="0.3">
      <c r="A2598" s="1">
        <v>75.222620945619994</v>
      </c>
      <c r="B2598" s="1">
        <v>-66.212553844409996</v>
      </c>
      <c r="C2598" s="1" t="s">
        <v>12</v>
      </c>
      <c r="D2598" s="2" t="s">
        <v>2612</v>
      </c>
      <c r="E2598" s="1" t="s">
        <v>15</v>
      </c>
      <c r="F2598" s="1" t="s">
        <v>16</v>
      </c>
      <c r="G2598" s="1">
        <v>18.187799999999999</v>
      </c>
      <c r="H2598" s="1">
        <v>4.0000000000000002E-4</v>
      </c>
    </row>
    <row r="2599" spans="1:8" x14ac:dyDescent="0.3">
      <c r="A2599" s="1">
        <v>75.186728464089995</v>
      </c>
      <c r="B2599" s="1">
        <v>-65.814724465520001</v>
      </c>
      <c r="C2599" s="1" t="s">
        <v>12</v>
      </c>
      <c r="D2599" s="2" t="s">
        <v>2613</v>
      </c>
      <c r="E2599" s="1">
        <v>1.5607125799999999</v>
      </c>
      <c r="F2599" s="1">
        <v>1.1240000000000001E-5</v>
      </c>
      <c r="G2599" s="1">
        <v>16.666799999999999</v>
      </c>
      <c r="H2599" s="1">
        <v>1E-4</v>
      </c>
    </row>
    <row r="2600" spans="1:8" x14ac:dyDescent="0.3">
      <c r="A2600" s="1">
        <v>75.063454541119995</v>
      </c>
      <c r="B2600" s="1">
        <v>-65.727417494579996</v>
      </c>
      <c r="C2600" s="1" t="s">
        <v>12</v>
      </c>
      <c r="D2600" s="2" t="s">
        <v>2614</v>
      </c>
      <c r="E2600" s="1">
        <v>3.5091649899999999</v>
      </c>
      <c r="F2600" s="1">
        <v>6.5100000000000004E-6</v>
      </c>
      <c r="G2600" s="1">
        <v>15.7018</v>
      </c>
      <c r="H2600" s="1">
        <v>1E-4</v>
      </c>
    </row>
    <row r="2601" spans="1:8" x14ac:dyDescent="0.3">
      <c r="A2601" s="1">
        <v>75.938430183039998</v>
      </c>
      <c r="B2601" s="1">
        <v>-65.823004582980005</v>
      </c>
      <c r="C2601" s="1" t="s">
        <v>12</v>
      </c>
      <c r="D2601" s="2" t="s">
        <v>2615</v>
      </c>
      <c r="E2601" s="1">
        <v>3.6496078700000001</v>
      </c>
      <c r="F2601" s="1">
        <v>7.4499999999999998E-6</v>
      </c>
      <c r="G2601" s="1">
        <v>15.753299999999999</v>
      </c>
      <c r="H2601" s="1">
        <v>1E-4</v>
      </c>
    </row>
    <row r="2602" spans="1:8" x14ac:dyDescent="0.3">
      <c r="A2602" s="1">
        <v>75.933052493960005</v>
      </c>
      <c r="B2602" s="1">
        <v>-65.752689553470006</v>
      </c>
      <c r="C2602" s="1" t="s">
        <v>12</v>
      </c>
      <c r="D2602" s="2" t="s">
        <v>2616</v>
      </c>
      <c r="E2602" s="1">
        <v>2.6153364699999999</v>
      </c>
      <c r="F2602" s="1">
        <v>4.6999999999999999E-6</v>
      </c>
      <c r="G2602" s="1">
        <v>16.055199999999999</v>
      </c>
      <c r="H2602" s="1">
        <v>1E-4</v>
      </c>
    </row>
    <row r="2603" spans="1:8" x14ac:dyDescent="0.3">
      <c r="A2603" s="1">
        <v>72.148403878920007</v>
      </c>
      <c r="B2603" s="1">
        <v>-67.583306453619997</v>
      </c>
      <c r="C2603" s="1" t="s">
        <v>12</v>
      </c>
      <c r="D2603" s="2" t="s">
        <v>2617</v>
      </c>
      <c r="E2603" s="1">
        <v>7.1570141999999999</v>
      </c>
      <c r="F2603" s="1">
        <v>5.5279999999999999E-5</v>
      </c>
      <c r="G2603" s="1">
        <v>14.560600000000001</v>
      </c>
      <c r="H2603" s="1">
        <v>2.0000000000000001E-4</v>
      </c>
    </row>
    <row r="2604" spans="1:8" x14ac:dyDescent="0.3">
      <c r="A2604" s="1">
        <v>70.793685807540001</v>
      </c>
      <c r="B2604" s="1">
        <v>-67.233585295720005</v>
      </c>
      <c r="C2604" s="1" t="s">
        <v>12</v>
      </c>
      <c r="D2604" s="2" t="s">
        <v>2618</v>
      </c>
      <c r="E2604" s="1">
        <v>4.0360104200000002</v>
      </c>
      <c r="F2604" s="1">
        <v>9.2399999999999996E-6</v>
      </c>
      <c r="G2604" s="1">
        <v>15.4796</v>
      </c>
      <c r="H2604" s="1">
        <v>5.0000000000000001E-4</v>
      </c>
    </row>
    <row r="2605" spans="1:8" x14ac:dyDescent="0.3">
      <c r="A2605" s="1">
        <v>72.444407423780007</v>
      </c>
      <c r="B2605" s="1">
        <v>-66.928420479639996</v>
      </c>
      <c r="C2605" s="1" t="s">
        <v>12</v>
      </c>
      <c r="D2605" s="2" t="s">
        <v>2619</v>
      </c>
      <c r="E2605" s="1" t="s">
        <v>15</v>
      </c>
      <c r="F2605" s="1" t="s">
        <v>16</v>
      </c>
      <c r="G2605" s="1">
        <v>16.3857</v>
      </c>
      <c r="H2605" s="1">
        <v>2.0000000000000001E-4</v>
      </c>
    </row>
    <row r="2606" spans="1:8" x14ac:dyDescent="0.3">
      <c r="A2606" s="1">
        <v>72.502113685500007</v>
      </c>
      <c r="B2606" s="1">
        <v>-66.731694335339995</v>
      </c>
      <c r="C2606" s="1" t="s">
        <v>12</v>
      </c>
      <c r="D2606" s="2" t="s">
        <v>2620</v>
      </c>
      <c r="E2606" s="1" t="s">
        <v>15</v>
      </c>
      <c r="F2606" s="1" t="s">
        <v>16</v>
      </c>
      <c r="G2606" s="1">
        <v>14.4285</v>
      </c>
      <c r="H2606" s="1">
        <v>1E-4</v>
      </c>
    </row>
    <row r="2607" spans="1:8" x14ac:dyDescent="0.3">
      <c r="A2607" s="1">
        <v>71.233919308560004</v>
      </c>
      <c r="B2607" s="1">
        <v>-66.259384285310006</v>
      </c>
      <c r="C2607" s="1" t="s">
        <v>12</v>
      </c>
      <c r="D2607" s="2" t="s">
        <v>2621</v>
      </c>
      <c r="E2607" s="1" t="s">
        <v>15</v>
      </c>
      <c r="F2607" s="1" t="s">
        <v>16</v>
      </c>
      <c r="G2607" s="1">
        <v>15.6233</v>
      </c>
      <c r="H2607" s="1">
        <v>1E-4</v>
      </c>
    </row>
    <row r="2608" spans="1:8" x14ac:dyDescent="0.3">
      <c r="A2608" s="1">
        <v>69.454914103129994</v>
      </c>
      <c r="B2608" s="1">
        <v>-65.758244306259996</v>
      </c>
      <c r="C2608" s="1" t="s">
        <v>12</v>
      </c>
      <c r="D2608" s="2" t="s">
        <v>2622</v>
      </c>
      <c r="E2608" s="1" t="s">
        <v>15</v>
      </c>
      <c r="F2608" s="1" t="s">
        <v>16</v>
      </c>
      <c r="G2608" s="1">
        <v>16.375</v>
      </c>
      <c r="H2608" s="1">
        <v>1E-4</v>
      </c>
    </row>
    <row r="2609" spans="1:8" x14ac:dyDescent="0.3">
      <c r="A2609" s="1">
        <v>73.205191155009999</v>
      </c>
      <c r="B2609" s="1">
        <v>-66.307765694140002</v>
      </c>
      <c r="C2609" s="1" t="s">
        <v>12</v>
      </c>
      <c r="D2609" s="2" t="s">
        <v>2623</v>
      </c>
      <c r="E2609" s="1">
        <v>3.5647374900000002</v>
      </c>
      <c r="F2609" s="1">
        <v>1.1409999999999999E-5</v>
      </c>
      <c r="G2609" s="1">
        <v>15.8377</v>
      </c>
      <c r="H2609" s="1">
        <v>1E-4</v>
      </c>
    </row>
    <row r="2610" spans="1:8" x14ac:dyDescent="0.3">
      <c r="A2610" s="1">
        <v>73.920006492710002</v>
      </c>
      <c r="B2610" s="1">
        <v>-67.429963056909997</v>
      </c>
      <c r="C2610" s="1" t="s">
        <v>12</v>
      </c>
      <c r="D2610" s="2" t="s">
        <v>2624</v>
      </c>
      <c r="E2610" s="1" t="s">
        <v>15</v>
      </c>
      <c r="F2610" s="1" t="s">
        <v>16</v>
      </c>
      <c r="G2610" s="1">
        <v>15.9039</v>
      </c>
      <c r="H2610" s="1">
        <v>2.9999999999999997E-4</v>
      </c>
    </row>
    <row r="2611" spans="1:8" x14ac:dyDescent="0.3">
      <c r="A2611" s="1">
        <v>74.914138721140006</v>
      </c>
      <c r="B2611" s="1">
        <v>-67.430299487330004</v>
      </c>
      <c r="C2611" s="1" t="s">
        <v>12</v>
      </c>
      <c r="D2611" s="2" t="s">
        <v>2625</v>
      </c>
      <c r="E2611" s="1">
        <v>4.59346766</v>
      </c>
      <c r="F2611" s="1">
        <v>3.7660000000000002E-5</v>
      </c>
      <c r="G2611" s="1">
        <v>15.573700000000001</v>
      </c>
      <c r="H2611" s="1">
        <v>2.0000000000000001E-4</v>
      </c>
    </row>
    <row r="2612" spans="1:8" x14ac:dyDescent="0.3">
      <c r="A2612" s="1">
        <v>74.701118849500006</v>
      </c>
      <c r="B2612" s="1">
        <v>-67.318869164700004</v>
      </c>
      <c r="C2612" s="1" t="s">
        <v>12</v>
      </c>
      <c r="D2612" s="2" t="s">
        <v>2626</v>
      </c>
      <c r="E2612" s="1">
        <v>15.24359334</v>
      </c>
      <c r="F2612" s="1">
        <v>7.6100000000000007E-5</v>
      </c>
      <c r="G2612" s="1">
        <v>13.8744</v>
      </c>
      <c r="H2612" s="1">
        <v>1E-4</v>
      </c>
    </row>
    <row r="2613" spans="1:8" x14ac:dyDescent="0.3">
      <c r="A2613" s="1">
        <v>72.850618699180004</v>
      </c>
      <c r="B2613" s="1">
        <v>-66.95941898417</v>
      </c>
      <c r="C2613" s="1" t="s">
        <v>12</v>
      </c>
      <c r="D2613" s="2" t="s">
        <v>2627</v>
      </c>
      <c r="E2613" s="1">
        <v>2.2984231099999999</v>
      </c>
      <c r="F2613" s="1">
        <v>2.7300000000000001E-6</v>
      </c>
      <c r="G2613" s="1">
        <v>16.514800000000001</v>
      </c>
      <c r="H2613" s="1">
        <v>2.0000000000000001E-4</v>
      </c>
    </row>
    <row r="2614" spans="1:8" x14ac:dyDescent="0.3">
      <c r="A2614" s="1">
        <v>77.201574995729999</v>
      </c>
      <c r="B2614" s="1">
        <v>-66.917844199070004</v>
      </c>
      <c r="C2614" s="1" t="s">
        <v>12</v>
      </c>
      <c r="D2614" s="2" t="s">
        <v>2628</v>
      </c>
      <c r="E2614" s="1">
        <v>17.190720450000001</v>
      </c>
      <c r="F2614" s="1">
        <v>7.9909999999999999E-5</v>
      </c>
      <c r="G2614" s="1">
        <v>14.168699999999999</v>
      </c>
      <c r="H2614" s="1">
        <v>1E-4</v>
      </c>
    </row>
    <row r="2615" spans="1:8" x14ac:dyDescent="0.3">
      <c r="A2615" s="1">
        <v>77.197471746559998</v>
      </c>
      <c r="B2615" s="1">
        <v>-66.861925730620001</v>
      </c>
      <c r="C2615" s="1" t="s">
        <v>12</v>
      </c>
      <c r="D2615" s="2" t="s">
        <v>2629</v>
      </c>
      <c r="E2615" s="1">
        <v>3.9681389299999998</v>
      </c>
      <c r="F2615" s="1">
        <v>1.472E-5</v>
      </c>
      <c r="G2615" s="1">
        <v>15.666</v>
      </c>
      <c r="H2615" s="1">
        <v>1E-4</v>
      </c>
    </row>
    <row r="2616" spans="1:8" x14ac:dyDescent="0.3">
      <c r="A2616" s="1">
        <v>75.797182405219999</v>
      </c>
      <c r="B2616" s="1">
        <v>-67.104031186399993</v>
      </c>
      <c r="C2616" s="1" t="s">
        <v>12</v>
      </c>
      <c r="D2616" s="2" t="s">
        <v>2630</v>
      </c>
      <c r="E2616" s="1">
        <v>1.4924789300000001</v>
      </c>
      <c r="F2616" s="1">
        <v>3.7799999999999998E-6</v>
      </c>
      <c r="G2616" s="1">
        <v>16.898700000000002</v>
      </c>
      <c r="H2616" s="1">
        <v>2.0000000000000001E-4</v>
      </c>
    </row>
    <row r="2617" spans="1:8" x14ac:dyDescent="0.3">
      <c r="A2617" s="1">
        <v>75.727412154609993</v>
      </c>
      <c r="B2617" s="1">
        <v>-67.066874918170001</v>
      </c>
      <c r="C2617" s="1" t="s">
        <v>12</v>
      </c>
      <c r="D2617" s="2" t="s">
        <v>2631</v>
      </c>
      <c r="E2617" s="1" t="s">
        <v>15</v>
      </c>
      <c r="F2617" s="1" t="s">
        <v>16</v>
      </c>
      <c r="G2617" s="1">
        <v>16.017499999999998</v>
      </c>
      <c r="H2617" s="1">
        <v>1E-4</v>
      </c>
    </row>
    <row r="2618" spans="1:8" x14ac:dyDescent="0.3">
      <c r="A2618" s="1">
        <v>76.496608995060001</v>
      </c>
      <c r="B2618" s="1">
        <v>-66.787470273219995</v>
      </c>
      <c r="C2618" s="1" t="s">
        <v>12</v>
      </c>
      <c r="D2618" s="2" t="s">
        <v>2632</v>
      </c>
      <c r="E2618" s="1">
        <v>2.8945818700000001</v>
      </c>
      <c r="F2618" s="1">
        <v>3.5200000000000002E-6</v>
      </c>
      <c r="G2618" s="1">
        <v>15.861800000000001</v>
      </c>
      <c r="H2618" s="1">
        <v>1E-4</v>
      </c>
    </row>
    <row r="2619" spans="1:8" x14ac:dyDescent="0.3">
      <c r="A2619" s="1">
        <v>76.57716285331</v>
      </c>
      <c r="B2619" s="1">
        <v>-66.645724916380004</v>
      </c>
      <c r="C2619" s="1" t="s">
        <v>12</v>
      </c>
      <c r="D2619" s="2" t="s">
        <v>2633</v>
      </c>
      <c r="E2619" s="1">
        <v>3.11351624</v>
      </c>
      <c r="F2619" s="1">
        <v>5.1800000000000004E-6</v>
      </c>
      <c r="G2619" s="1">
        <v>15.864100000000001</v>
      </c>
      <c r="H2619" s="1">
        <v>1E-4</v>
      </c>
    </row>
    <row r="2620" spans="1:8" x14ac:dyDescent="0.3">
      <c r="A2620" s="1">
        <v>76.096620703040003</v>
      </c>
      <c r="B2620" s="1">
        <v>-66.525268195120006</v>
      </c>
      <c r="C2620" s="1" t="s">
        <v>12</v>
      </c>
      <c r="D2620" s="2" t="s">
        <v>2634</v>
      </c>
      <c r="E2620" s="1">
        <v>4.4840783599999998</v>
      </c>
      <c r="F2620" s="1">
        <v>1.305E-5</v>
      </c>
      <c r="G2620" s="1">
        <v>15.656000000000001</v>
      </c>
      <c r="H2620" s="1">
        <v>1E-4</v>
      </c>
    </row>
    <row r="2621" spans="1:8" x14ac:dyDescent="0.3">
      <c r="A2621" s="1">
        <v>77.79184159866</v>
      </c>
      <c r="B2621" s="1">
        <v>-66.599661776779996</v>
      </c>
      <c r="C2621" s="1" t="s">
        <v>12</v>
      </c>
      <c r="D2621" s="2" t="s">
        <v>2635</v>
      </c>
      <c r="E2621" s="1">
        <v>1.7991323400000001</v>
      </c>
      <c r="F2621" s="1">
        <v>1.2500000000000001E-6</v>
      </c>
      <c r="G2621" s="1">
        <v>16.648599999999998</v>
      </c>
      <c r="H2621" s="1">
        <v>1E-4</v>
      </c>
    </row>
    <row r="2622" spans="1:8" x14ac:dyDescent="0.3">
      <c r="A2622" s="1">
        <v>77.896683821110003</v>
      </c>
      <c r="B2622" s="1">
        <v>-66.437391388210003</v>
      </c>
      <c r="C2622" s="1" t="s">
        <v>12</v>
      </c>
      <c r="D2622" s="2" t="s">
        <v>2636</v>
      </c>
      <c r="E2622" s="1">
        <v>3.6644936000000001</v>
      </c>
      <c r="F2622" s="1">
        <v>1.077E-5</v>
      </c>
      <c r="G2622" s="1">
        <v>15.744</v>
      </c>
      <c r="H2622" s="1">
        <v>1E-4</v>
      </c>
    </row>
    <row r="2623" spans="1:8" x14ac:dyDescent="0.3">
      <c r="A2623" s="1">
        <v>77.796453769750002</v>
      </c>
      <c r="B2623" s="1">
        <v>-66.375572011930004</v>
      </c>
      <c r="C2623" s="1" t="s">
        <v>12</v>
      </c>
      <c r="D2623" s="2" t="s">
        <v>2637</v>
      </c>
      <c r="E2623" s="1" t="s">
        <v>15</v>
      </c>
      <c r="F2623" s="1" t="s">
        <v>16</v>
      </c>
      <c r="G2623" s="1">
        <v>15.7799</v>
      </c>
      <c r="H2623" s="1">
        <v>1E-4</v>
      </c>
    </row>
    <row r="2624" spans="1:8" x14ac:dyDescent="0.3">
      <c r="A2624" s="1">
        <v>77.687287125159997</v>
      </c>
      <c r="B2624" s="1">
        <v>-66.202073256879999</v>
      </c>
      <c r="C2624" s="1" t="s">
        <v>12</v>
      </c>
      <c r="D2624" s="2" t="s">
        <v>2638</v>
      </c>
      <c r="E2624" s="1">
        <v>3.9725142899999999</v>
      </c>
      <c r="F2624" s="1">
        <v>1.168E-5</v>
      </c>
      <c r="G2624" s="1">
        <v>15.6654</v>
      </c>
      <c r="H2624" s="1">
        <v>1E-4</v>
      </c>
    </row>
    <row r="2625" spans="1:8" x14ac:dyDescent="0.3">
      <c r="A2625" s="1">
        <v>76.581578507969994</v>
      </c>
      <c r="B2625" s="1">
        <v>-66.596629272339996</v>
      </c>
      <c r="C2625" s="1" t="s">
        <v>12</v>
      </c>
      <c r="D2625" s="2" t="s">
        <v>2639</v>
      </c>
      <c r="E2625" s="1">
        <v>3.12314201</v>
      </c>
      <c r="F2625" s="1">
        <v>4.6099999999999999E-6</v>
      </c>
      <c r="G2625" s="1">
        <v>15.9186</v>
      </c>
      <c r="H2625" s="1">
        <v>1E-4</v>
      </c>
    </row>
    <row r="2626" spans="1:8" x14ac:dyDescent="0.3">
      <c r="A2626" s="1">
        <v>76.607826666860007</v>
      </c>
      <c r="B2626" s="1">
        <v>-66.321795545819995</v>
      </c>
      <c r="C2626" s="1" t="s">
        <v>12</v>
      </c>
      <c r="D2626" s="2" t="s">
        <v>2640</v>
      </c>
      <c r="E2626" s="1">
        <v>2.6851502900000002</v>
      </c>
      <c r="F2626" s="1">
        <v>7.6199999999999999E-6</v>
      </c>
      <c r="G2626" s="1">
        <v>15.655099999999999</v>
      </c>
      <c r="H2626" s="1">
        <v>1E-4</v>
      </c>
    </row>
    <row r="2627" spans="1:8" x14ac:dyDescent="0.3">
      <c r="A2627" s="1">
        <v>76.569138512750001</v>
      </c>
      <c r="B2627" s="1">
        <v>-66.220447593239996</v>
      </c>
      <c r="C2627" s="1" t="s">
        <v>12</v>
      </c>
      <c r="D2627" s="2" t="s">
        <v>2641</v>
      </c>
      <c r="E2627" s="1">
        <v>4.6623135500000004</v>
      </c>
      <c r="F2627" s="1">
        <v>1.9239999999999999E-5</v>
      </c>
      <c r="G2627" s="1">
        <v>15.3817</v>
      </c>
      <c r="H2627" s="1">
        <v>1E-4</v>
      </c>
    </row>
    <row r="2628" spans="1:8" x14ac:dyDescent="0.3">
      <c r="A2628" s="1">
        <v>76.832137604889994</v>
      </c>
      <c r="B2628" s="1">
        <v>-66.276582133760002</v>
      </c>
      <c r="C2628" s="1" t="s">
        <v>12</v>
      </c>
      <c r="D2628" s="2" t="s">
        <v>2642</v>
      </c>
      <c r="E2628" s="1">
        <v>3.4122138500000001</v>
      </c>
      <c r="F2628" s="1">
        <v>8.1599999999999998E-6</v>
      </c>
      <c r="G2628" s="1">
        <v>15.761699999999999</v>
      </c>
      <c r="H2628" s="1">
        <v>1E-4</v>
      </c>
    </row>
    <row r="2629" spans="1:8" x14ac:dyDescent="0.3">
      <c r="A2629" s="1">
        <v>74.359331268849999</v>
      </c>
      <c r="B2629" s="1">
        <v>-66.723605135949995</v>
      </c>
      <c r="C2629" s="1" t="s">
        <v>12</v>
      </c>
      <c r="D2629" s="2" t="s">
        <v>2643</v>
      </c>
      <c r="E2629" s="1">
        <v>3.9145574600000002</v>
      </c>
      <c r="F2629" s="1">
        <v>1.3380000000000001E-5</v>
      </c>
      <c r="G2629" s="1">
        <v>15.462899999999999</v>
      </c>
      <c r="H2629" s="1">
        <v>1E-4</v>
      </c>
    </row>
    <row r="2630" spans="1:8" x14ac:dyDescent="0.3">
      <c r="A2630" s="1">
        <v>74.999534761800007</v>
      </c>
      <c r="B2630" s="1">
        <v>-66.688192609699996</v>
      </c>
      <c r="C2630" s="1" t="s">
        <v>12</v>
      </c>
      <c r="D2630" s="2" t="s">
        <v>2644</v>
      </c>
      <c r="E2630" s="1" t="s">
        <v>15</v>
      </c>
      <c r="F2630" s="1" t="s">
        <v>16</v>
      </c>
      <c r="G2630" s="1">
        <v>17.500299999999999</v>
      </c>
      <c r="H2630" s="1">
        <v>2.0000000000000001E-4</v>
      </c>
    </row>
    <row r="2631" spans="1:8" x14ac:dyDescent="0.3">
      <c r="A2631" s="1">
        <v>75.717229846799995</v>
      </c>
      <c r="B2631" s="1">
        <v>-66.407247918899998</v>
      </c>
      <c r="C2631" s="1" t="s">
        <v>12</v>
      </c>
      <c r="D2631" s="2" t="s">
        <v>2645</v>
      </c>
      <c r="E2631" s="1" t="s">
        <v>15</v>
      </c>
      <c r="F2631" s="1" t="s">
        <v>16</v>
      </c>
      <c r="G2631" s="1">
        <v>16.060300000000002</v>
      </c>
      <c r="H2631" s="1">
        <v>2.0000000000000001E-4</v>
      </c>
    </row>
    <row r="2632" spans="1:8" x14ac:dyDescent="0.3">
      <c r="A2632" s="1">
        <v>74.097108141670006</v>
      </c>
      <c r="B2632" s="1">
        <v>-66.683696706700005</v>
      </c>
      <c r="C2632" s="1" t="s">
        <v>12</v>
      </c>
      <c r="D2632" s="2" t="s">
        <v>2646</v>
      </c>
      <c r="E2632" s="1" t="s">
        <v>15</v>
      </c>
      <c r="F2632" s="1" t="s">
        <v>16</v>
      </c>
      <c r="G2632" s="1">
        <v>15.4824</v>
      </c>
      <c r="H2632" s="1">
        <v>1E-4</v>
      </c>
    </row>
    <row r="2633" spans="1:8" x14ac:dyDescent="0.3">
      <c r="A2633" s="1">
        <v>75.733694841429994</v>
      </c>
      <c r="B2633" s="1">
        <v>-66.336421670280004</v>
      </c>
      <c r="C2633" s="1" t="s">
        <v>12</v>
      </c>
      <c r="D2633" s="2" t="s">
        <v>2647</v>
      </c>
      <c r="E2633" s="1">
        <v>3.1489994299999999</v>
      </c>
      <c r="F2633" s="1">
        <v>1.2670000000000001E-5</v>
      </c>
      <c r="G2633" s="1">
        <v>15.961600000000001</v>
      </c>
      <c r="H2633" s="1">
        <v>1E-4</v>
      </c>
    </row>
    <row r="2634" spans="1:8" x14ac:dyDescent="0.3">
      <c r="A2634" s="1">
        <v>75.901009130120002</v>
      </c>
      <c r="B2634" s="1">
        <v>-65.928873926120005</v>
      </c>
      <c r="C2634" s="1" t="s">
        <v>12</v>
      </c>
      <c r="D2634" s="2" t="s">
        <v>2648</v>
      </c>
      <c r="E2634" s="1" t="s">
        <v>15</v>
      </c>
      <c r="F2634" s="1" t="s">
        <v>16</v>
      </c>
      <c r="G2634" s="1">
        <v>16.1905</v>
      </c>
      <c r="H2634" s="1">
        <v>1E-4</v>
      </c>
    </row>
    <row r="2635" spans="1:8" x14ac:dyDescent="0.3">
      <c r="A2635" s="1">
        <v>70.738307248609999</v>
      </c>
      <c r="B2635" s="1">
        <v>-66.170329675740007</v>
      </c>
      <c r="C2635" s="1" t="s">
        <v>12</v>
      </c>
      <c r="D2635" s="2" t="s">
        <v>2649</v>
      </c>
      <c r="E2635" s="1" t="s">
        <v>15</v>
      </c>
      <c r="F2635" s="1" t="s">
        <v>16</v>
      </c>
      <c r="G2635" s="1">
        <v>16.515000000000001</v>
      </c>
      <c r="H2635" s="1">
        <v>2.0000000000000001E-4</v>
      </c>
    </row>
    <row r="2636" spans="1:8" x14ac:dyDescent="0.3">
      <c r="A2636" s="1">
        <v>74.780359020860004</v>
      </c>
      <c r="B2636" s="1">
        <v>-67.725285629430005</v>
      </c>
      <c r="C2636" s="1" t="s">
        <v>12</v>
      </c>
      <c r="D2636" s="2" t="s">
        <v>2650</v>
      </c>
      <c r="E2636" s="1">
        <v>11.665666330000001</v>
      </c>
      <c r="F2636" s="1">
        <v>7.8040000000000005E-5</v>
      </c>
      <c r="G2636" s="1">
        <v>14.1198</v>
      </c>
      <c r="H2636" s="1">
        <v>2.0000000000000001E-4</v>
      </c>
    </row>
    <row r="2637" spans="1:8" x14ac:dyDescent="0.3">
      <c r="A2637" s="1">
        <v>74.922195764020003</v>
      </c>
      <c r="B2637" s="1">
        <v>-67.738077088829996</v>
      </c>
      <c r="C2637" s="1" t="s">
        <v>12</v>
      </c>
      <c r="D2637" s="2" t="s">
        <v>2651</v>
      </c>
      <c r="E2637" s="1">
        <v>3.2698512200000001</v>
      </c>
      <c r="F2637" s="1">
        <v>2.5109999999999998E-5</v>
      </c>
      <c r="G2637" s="1">
        <v>15.777799999999999</v>
      </c>
      <c r="H2637" s="1">
        <v>6.9999999999999999E-4</v>
      </c>
    </row>
    <row r="2638" spans="1:8" x14ac:dyDescent="0.3">
      <c r="A2638" s="1">
        <v>73.986373847839999</v>
      </c>
      <c r="B2638" s="1">
        <v>-67.297606801499995</v>
      </c>
      <c r="C2638" s="1" t="s">
        <v>12</v>
      </c>
      <c r="D2638" s="2" t="s">
        <v>2652</v>
      </c>
      <c r="E2638" s="1" t="s">
        <v>15</v>
      </c>
      <c r="F2638" s="1" t="s">
        <v>16</v>
      </c>
      <c r="G2638" s="1">
        <v>17.118200000000002</v>
      </c>
      <c r="H2638" s="1">
        <v>4.0000000000000002E-4</v>
      </c>
    </row>
    <row r="2639" spans="1:8" x14ac:dyDescent="0.3">
      <c r="A2639" s="1">
        <v>75.309969332129995</v>
      </c>
      <c r="B2639" s="1">
        <v>-67.164121048170003</v>
      </c>
      <c r="C2639" s="1" t="s">
        <v>12</v>
      </c>
      <c r="D2639" s="2" t="s">
        <v>2653</v>
      </c>
      <c r="E2639" s="1" t="s">
        <v>15</v>
      </c>
      <c r="F2639" s="1" t="s">
        <v>16</v>
      </c>
      <c r="G2639" s="1">
        <v>15.6294</v>
      </c>
      <c r="H2639" s="1">
        <v>1E-4</v>
      </c>
    </row>
    <row r="2640" spans="1:8" x14ac:dyDescent="0.3">
      <c r="A2640" s="1">
        <v>75.029500805599994</v>
      </c>
      <c r="B2640" s="1">
        <v>-67.196868600439998</v>
      </c>
      <c r="C2640" s="1" t="s">
        <v>12</v>
      </c>
      <c r="D2640" s="2" t="s">
        <v>2654</v>
      </c>
      <c r="E2640" s="1" t="s">
        <v>15</v>
      </c>
      <c r="F2640" s="1" t="s">
        <v>16</v>
      </c>
      <c r="G2640" s="1">
        <v>15.889900000000001</v>
      </c>
      <c r="H2640" s="1">
        <v>2.0000000000000001E-4</v>
      </c>
    </row>
    <row r="2641" spans="1:8" x14ac:dyDescent="0.3">
      <c r="A2641" s="1">
        <v>74.529147878480003</v>
      </c>
      <c r="B2641" s="1">
        <v>-67.274217617670004</v>
      </c>
      <c r="C2641" s="1" t="s">
        <v>12</v>
      </c>
      <c r="D2641" s="2" t="s">
        <v>2655</v>
      </c>
      <c r="E2641" s="1" t="s">
        <v>15</v>
      </c>
      <c r="F2641" s="1" t="s">
        <v>16</v>
      </c>
      <c r="G2641" s="1">
        <v>15.993499999999999</v>
      </c>
      <c r="H2641" s="1">
        <v>2.0000000000000001E-4</v>
      </c>
    </row>
    <row r="2642" spans="1:8" x14ac:dyDescent="0.3">
      <c r="A2642" s="1">
        <v>73.167011415499999</v>
      </c>
      <c r="B2642" s="1">
        <v>-67.156750316149996</v>
      </c>
      <c r="C2642" s="1" t="s">
        <v>17</v>
      </c>
      <c r="D2642" s="2" t="s">
        <v>2656</v>
      </c>
      <c r="E2642" s="1">
        <v>1.7614248800000001</v>
      </c>
      <c r="F2642" s="1">
        <v>3.32E-6</v>
      </c>
      <c r="G2642" s="1">
        <v>18.261600000000001</v>
      </c>
      <c r="H2642" s="1">
        <v>5.0000000000000001E-4</v>
      </c>
    </row>
    <row r="2643" spans="1:8" x14ac:dyDescent="0.3">
      <c r="A2643" s="1">
        <v>73.837164408190006</v>
      </c>
      <c r="B2643" s="1">
        <v>-67.078851811839996</v>
      </c>
      <c r="C2643" s="1" t="s">
        <v>12</v>
      </c>
      <c r="D2643" s="2" t="s">
        <v>2657</v>
      </c>
      <c r="E2643" s="1" t="s">
        <v>15</v>
      </c>
      <c r="F2643" s="1" t="s">
        <v>16</v>
      </c>
      <c r="G2643" s="1">
        <v>15.678699999999999</v>
      </c>
      <c r="H2643" s="1">
        <v>1E-4</v>
      </c>
    </row>
    <row r="2644" spans="1:8" x14ac:dyDescent="0.3">
      <c r="A2644" s="1">
        <v>73.956547413270002</v>
      </c>
      <c r="B2644" s="1">
        <v>-66.767593761320001</v>
      </c>
      <c r="C2644" s="1" t="s">
        <v>12</v>
      </c>
      <c r="D2644" s="2" t="s">
        <v>2658</v>
      </c>
      <c r="E2644" s="1" t="s">
        <v>15</v>
      </c>
      <c r="F2644" s="1" t="s">
        <v>16</v>
      </c>
      <c r="G2644" s="1">
        <v>15.948700000000001</v>
      </c>
      <c r="H2644" s="1">
        <v>1E-4</v>
      </c>
    </row>
    <row r="2645" spans="1:8" x14ac:dyDescent="0.3">
      <c r="A2645" s="1">
        <v>77.990077701350003</v>
      </c>
      <c r="B2645" s="1">
        <v>-67.777158833650006</v>
      </c>
      <c r="C2645" s="1" t="s">
        <v>12</v>
      </c>
      <c r="D2645" s="2" t="s">
        <v>2659</v>
      </c>
      <c r="E2645" s="1">
        <v>3.6228849200000002</v>
      </c>
      <c r="F2645" s="1">
        <v>1.9740000000000001E-5</v>
      </c>
      <c r="G2645" s="1">
        <v>15.709300000000001</v>
      </c>
      <c r="H2645" s="1">
        <v>2.9999999999999997E-4</v>
      </c>
    </row>
    <row r="2646" spans="1:8" x14ac:dyDescent="0.3">
      <c r="A2646" s="1">
        <v>75.748945632030001</v>
      </c>
      <c r="B2646" s="1">
        <v>-67.184991880850006</v>
      </c>
      <c r="C2646" s="1" t="s">
        <v>12</v>
      </c>
      <c r="D2646" s="2" t="s">
        <v>2660</v>
      </c>
      <c r="E2646" s="1">
        <v>2.9976903199999998</v>
      </c>
      <c r="F2646" s="1">
        <v>6.3600000000000001E-6</v>
      </c>
      <c r="G2646" s="1">
        <v>15.863</v>
      </c>
      <c r="H2646" s="1">
        <v>2.0000000000000001E-4</v>
      </c>
    </row>
    <row r="2647" spans="1:8" x14ac:dyDescent="0.3">
      <c r="A2647" s="1">
        <v>76.844291806710004</v>
      </c>
      <c r="B2647" s="1">
        <v>-66.815727233939995</v>
      </c>
      <c r="C2647" s="1" t="s">
        <v>12</v>
      </c>
      <c r="D2647" s="2" t="s">
        <v>2661</v>
      </c>
      <c r="E2647" s="1">
        <v>4.00322171</v>
      </c>
      <c r="F2647" s="1">
        <v>9.5300000000000002E-6</v>
      </c>
      <c r="G2647" s="1">
        <v>15.681100000000001</v>
      </c>
      <c r="H2647" s="1">
        <v>1E-4</v>
      </c>
    </row>
    <row r="2648" spans="1:8" x14ac:dyDescent="0.3">
      <c r="A2648" s="1">
        <v>77.364013541269998</v>
      </c>
      <c r="B2648" s="1">
        <v>-66.668133148899997</v>
      </c>
      <c r="C2648" s="1" t="s">
        <v>12</v>
      </c>
      <c r="D2648" s="2" t="s">
        <v>2662</v>
      </c>
      <c r="E2648" s="1" t="s">
        <v>15</v>
      </c>
      <c r="F2648" s="1" t="s">
        <v>16</v>
      </c>
      <c r="G2648" s="1">
        <v>15.4259</v>
      </c>
      <c r="H2648" s="1">
        <v>1E-4</v>
      </c>
    </row>
    <row r="2649" spans="1:8" x14ac:dyDescent="0.3">
      <c r="A2649" s="1">
        <v>77.449639504679993</v>
      </c>
      <c r="B2649" s="1">
        <v>-66.596112699640003</v>
      </c>
      <c r="C2649" s="1" t="s">
        <v>12</v>
      </c>
      <c r="D2649" s="2" t="s">
        <v>2663</v>
      </c>
      <c r="E2649" s="1" t="s">
        <v>15</v>
      </c>
      <c r="F2649" s="1" t="s">
        <v>16</v>
      </c>
      <c r="G2649" s="1">
        <v>15.064500000000001</v>
      </c>
      <c r="H2649" s="1">
        <v>1E-4</v>
      </c>
    </row>
    <row r="2650" spans="1:8" x14ac:dyDescent="0.3">
      <c r="A2650" s="1">
        <v>77.555891901300001</v>
      </c>
      <c r="B2650" s="1">
        <v>-66.583502220019994</v>
      </c>
      <c r="C2650" s="1" t="s">
        <v>12</v>
      </c>
      <c r="D2650" s="2" t="s">
        <v>2664</v>
      </c>
      <c r="E2650" s="1">
        <v>3.5188225000000002</v>
      </c>
      <c r="F2650" s="1">
        <v>7.4900000000000003E-6</v>
      </c>
      <c r="G2650" s="1">
        <v>15.793100000000001</v>
      </c>
      <c r="H2650" s="1">
        <v>1E-4</v>
      </c>
    </row>
    <row r="2651" spans="1:8" x14ac:dyDescent="0.3">
      <c r="A2651" s="1">
        <v>78.027513952069995</v>
      </c>
      <c r="B2651" s="1">
        <v>-66.588425472249995</v>
      </c>
      <c r="C2651" s="1" t="s">
        <v>12</v>
      </c>
      <c r="D2651" s="2" t="s">
        <v>2665</v>
      </c>
      <c r="E2651" s="1">
        <v>6.5617453000000001</v>
      </c>
      <c r="F2651" s="1">
        <v>9.5859999999999994E-5</v>
      </c>
      <c r="G2651" s="1">
        <v>15.1463</v>
      </c>
      <c r="H2651" s="1">
        <v>1E-4</v>
      </c>
    </row>
    <row r="2652" spans="1:8" x14ac:dyDescent="0.3">
      <c r="A2652" s="1">
        <v>78.386341693160006</v>
      </c>
      <c r="B2652" s="1">
        <v>-66.452050924630001</v>
      </c>
      <c r="C2652" s="1" t="s">
        <v>12</v>
      </c>
      <c r="D2652" s="2" t="s">
        <v>2666</v>
      </c>
      <c r="E2652" s="1">
        <v>3.00867855</v>
      </c>
      <c r="F2652" s="1">
        <v>3.4400000000000001E-6</v>
      </c>
      <c r="G2652" s="1">
        <v>15.7095</v>
      </c>
      <c r="H2652" s="1">
        <v>1E-4</v>
      </c>
    </row>
    <row r="2653" spans="1:8" x14ac:dyDescent="0.3">
      <c r="A2653" s="1">
        <v>77.858416761749993</v>
      </c>
      <c r="B2653" s="1">
        <v>-66.50214327146</v>
      </c>
      <c r="C2653" s="1" t="s">
        <v>12</v>
      </c>
      <c r="D2653" s="2" t="s">
        <v>2667</v>
      </c>
      <c r="E2653" s="1">
        <v>7.3697063299999996</v>
      </c>
      <c r="F2653" s="1">
        <v>1.749E-5</v>
      </c>
      <c r="G2653" s="1">
        <v>14.8386</v>
      </c>
      <c r="H2653" s="1">
        <v>1E-4</v>
      </c>
    </row>
    <row r="2654" spans="1:8" x14ac:dyDescent="0.3">
      <c r="A2654" s="1">
        <v>78.018687530340003</v>
      </c>
      <c r="B2654" s="1">
        <v>-66.462953249229997</v>
      </c>
      <c r="C2654" s="1" t="s">
        <v>12</v>
      </c>
      <c r="D2654" s="2" t="s">
        <v>2668</v>
      </c>
      <c r="E2654" s="1" t="s">
        <v>15</v>
      </c>
      <c r="F2654" s="1" t="s">
        <v>16</v>
      </c>
      <c r="G2654" s="1">
        <v>15.5481</v>
      </c>
      <c r="H2654" s="1">
        <v>1E-4</v>
      </c>
    </row>
    <row r="2655" spans="1:8" x14ac:dyDescent="0.3">
      <c r="A2655" s="1">
        <v>77.090304665450006</v>
      </c>
      <c r="B2655" s="1">
        <v>-66.752600619030005</v>
      </c>
      <c r="C2655" s="1" t="s">
        <v>12</v>
      </c>
      <c r="D2655" s="2" t="s">
        <v>2669</v>
      </c>
      <c r="E2655" s="1">
        <v>3.7000253399999998</v>
      </c>
      <c r="F2655" s="1">
        <v>1.15E-5</v>
      </c>
      <c r="G2655" s="1">
        <v>15.5364</v>
      </c>
      <c r="H2655" s="1">
        <v>1E-4</v>
      </c>
    </row>
    <row r="2656" spans="1:8" x14ac:dyDescent="0.3">
      <c r="A2656" s="1">
        <v>76.886710035159993</v>
      </c>
      <c r="B2656" s="1">
        <v>-66.328471327909995</v>
      </c>
      <c r="C2656" s="1" t="s">
        <v>12</v>
      </c>
      <c r="D2656" s="2" t="s">
        <v>2670</v>
      </c>
      <c r="E2656" s="1" t="s">
        <v>15</v>
      </c>
      <c r="F2656" s="1" t="s">
        <v>16</v>
      </c>
      <c r="G2656" s="1">
        <v>16.665700000000001</v>
      </c>
      <c r="H2656" s="1">
        <v>2.0000000000000001E-4</v>
      </c>
    </row>
    <row r="2657" spans="1:8" x14ac:dyDescent="0.3">
      <c r="A2657" s="1">
        <v>76.77244112679</v>
      </c>
      <c r="B2657" s="1">
        <v>-66.320504371560006</v>
      </c>
      <c r="C2657" s="1" t="s">
        <v>12</v>
      </c>
      <c r="D2657" s="2" t="s">
        <v>2671</v>
      </c>
      <c r="E2657" s="1" t="s">
        <v>15</v>
      </c>
      <c r="F2657" s="1" t="s">
        <v>16</v>
      </c>
      <c r="G2657" s="1">
        <v>15.960900000000001</v>
      </c>
      <c r="H2657" s="1">
        <v>1E-4</v>
      </c>
    </row>
    <row r="2658" spans="1:8" x14ac:dyDescent="0.3">
      <c r="A2658" s="1">
        <v>76.20199161072</v>
      </c>
      <c r="B2658" s="1">
        <v>-66.360922058710003</v>
      </c>
      <c r="C2658" s="1" t="s">
        <v>12</v>
      </c>
      <c r="D2658" s="2" t="s">
        <v>2672</v>
      </c>
      <c r="E2658" s="1" t="s">
        <v>15</v>
      </c>
      <c r="F2658" s="1" t="s">
        <v>16</v>
      </c>
      <c r="G2658" s="1">
        <v>15.664099999999999</v>
      </c>
      <c r="H2658" s="1">
        <v>1E-4</v>
      </c>
    </row>
    <row r="2659" spans="1:8" x14ac:dyDescent="0.3">
      <c r="A2659" s="1">
        <v>77.083093484960003</v>
      </c>
      <c r="B2659" s="1">
        <v>-66.215970015479996</v>
      </c>
      <c r="C2659" s="1" t="s">
        <v>12</v>
      </c>
      <c r="D2659" s="2" t="s">
        <v>2673</v>
      </c>
      <c r="E2659" s="1" t="s">
        <v>15</v>
      </c>
      <c r="F2659" s="1" t="s">
        <v>16</v>
      </c>
      <c r="G2659" s="1">
        <v>18.265499999999999</v>
      </c>
      <c r="H2659" s="1">
        <v>2.9999999999999997E-4</v>
      </c>
    </row>
    <row r="2660" spans="1:8" x14ac:dyDescent="0.3">
      <c r="A2660" s="1">
        <v>77.303531446189993</v>
      </c>
      <c r="B2660" s="1">
        <v>-66.16940489996</v>
      </c>
      <c r="C2660" s="1" t="s">
        <v>12</v>
      </c>
      <c r="D2660" s="2" t="s">
        <v>2674</v>
      </c>
      <c r="E2660" s="1" t="s">
        <v>15</v>
      </c>
      <c r="F2660" s="1" t="s">
        <v>16</v>
      </c>
      <c r="G2660" s="1">
        <v>15.916600000000001</v>
      </c>
      <c r="H2660" s="1">
        <v>1E-4</v>
      </c>
    </row>
    <row r="2661" spans="1:8" x14ac:dyDescent="0.3">
      <c r="A2661" s="1">
        <v>77.157033097400003</v>
      </c>
      <c r="B2661" s="1">
        <v>-65.998688917630005</v>
      </c>
      <c r="C2661" s="1" t="s">
        <v>12</v>
      </c>
      <c r="D2661" s="2" t="s">
        <v>2675</v>
      </c>
      <c r="E2661" s="1" t="s">
        <v>15</v>
      </c>
      <c r="F2661" s="1" t="s">
        <v>16</v>
      </c>
      <c r="G2661" s="1">
        <v>16.9559</v>
      </c>
      <c r="H2661" s="1">
        <v>4.0000000000000002E-4</v>
      </c>
    </row>
    <row r="2662" spans="1:8" x14ac:dyDescent="0.3">
      <c r="A2662" s="1">
        <v>76.611775522469998</v>
      </c>
      <c r="B2662" s="1">
        <v>-66.211274559100005</v>
      </c>
      <c r="C2662" s="1" t="s">
        <v>12</v>
      </c>
      <c r="D2662" s="2" t="s">
        <v>2676</v>
      </c>
      <c r="E2662" s="1">
        <v>4.3252968599999999</v>
      </c>
      <c r="F2662" s="1">
        <v>3.6130000000000001E-5</v>
      </c>
      <c r="G2662" s="1">
        <v>15.611700000000001</v>
      </c>
      <c r="H2662" s="1">
        <v>2.9999999999999997E-4</v>
      </c>
    </row>
    <row r="2663" spans="1:8" x14ac:dyDescent="0.3">
      <c r="A2663" s="1">
        <v>74.965079392860005</v>
      </c>
      <c r="B2663" s="1">
        <v>-66.9042044471</v>
      </c>
      <c r="C2663" s="1" t="s">
        <v>12</v>
      </c>
      <c r="D2663" s="2" t="s">
        <v>2677</v>
      </c>
      <c r="E2663" s="1" t="s">
        <v>15</v>
      </c>
      <c r="F2663" s="1" t="s">
        <v>16</v>
      </c>
      <c r="G2663" s="1">
        <v>17.081700000000001</v>
      </c>
      <c r="H2663" s="1">
        <v>2.0000000000000001E-4</v>
      </c>
    </row>
    <row r="2664" spans="1:8" x14ac:dyDescent="0.3">
      <c r="A2664" s="1">
        <v>75.031366254389994</v>
      </c>
      <c r="B2664" s="1">
        <v>-66.614066609779996</v>
      </c>
      <c r="C2664" s="1" t="s">
        <v>12</v>
      </c>
      <c r="D2664" s="2" t="s">
        <v>2678</v>
      </c>
      <c r="E2664" s="1" t="s">
        <v>15</v>
      </c>
      <c r="F2664" s="1" t="s">
        <v>16</v>
      </c>
      <c r="G2664" s="1">
        <v>15.537699999999999</v>
      </c>
      <c r="H2664" s="1">
        <v>2.0000000000000001E-4</v>
      </c>
    </row>
    <row r="2665" spans="1:8" x14ac:dyDescent="0.3">
      <c r="A2665" s="1">
        <v>73.82374368008</v>
      </c>
      <c r="B2665" s="1">
        <v>-66.216454789889994</v>
      </c>
      <c r="C2665" s="1" t="s">
        <v>12</v>
      </c>
      <c r="D2665" s="2" t="s">
        <v>2679</v>
      </c>
      <c r="E2665" s="1">
        <v>1.8966722300000001</v>
      </c>
      <c r="F2665" s="1">
        <v>4.6999999999999999E-6</v>
      </c>
      <c r="G2665" s="1">
        <v>16.7134</v>
      </c>
      <c r="H2665" s="1">
        <v>2.0000000000000001E-4</v>
      </c>
    </row>
    <row r="2666" spans="1:8" x14ac:dyDescent="0.3">
      <c r="A2666" s="1">
        <v>76.018156422860002</v>
      </c>
      <c r="B2666" s="1">
        <v>-66.279807530650004</v>
      </c>
      <c r="C2666" s="1" t="s">
        <v>12</v>
      </c>
      <c r="D2666" s="2" t="s">
        <v>2680</v>
      </c>
      <c r="E2666" s="1">
        <v>3.0953308399999999</v>
      </c>
      <c r="F2666" s="1">
        <v>6.3300000000000004E-6</v>
      </c>
      <c r="G2666" s="1">
        <v>15.864000000000001</v>
      </c>
      <c r="H2666" s="1">
        <v>1E-4</v>
      </c>
    </row>
    <row r="2667" spans="1:8" x14ac:dyDescent="0.3">
      <c r="A2667" s="1">
        <v>75.427478563410006</v>
      </c>
      <c r="B2667" s="1">
        <v>-66.24829578824</v>
      </c>
      <c r="C2667" s="1" t="s">
        <v>12</v>
      </c>
      <c r="D2667" s="2" t="s">
        <v>2681</v>
      </c>
      <c r="E2667" s="1">
        <v>3.4783442099999999</v>
      </c>
      <c r="F2667" s="1">
        <v>1.5379999999999998E-5</v>
      </c>
      <c r="G2667" s="1">
        <v>15.829599999999999</v>
      </c>
      <c r="H2667" s="1">
        <v>1E-4</v>
      </c>
    </row>
    <row r="2668" spans="1:8" x14ac:dyDescent="0.3">
      <c r="A2668" s="1">
        <v>76.071455466830002</v>
      </c>
      <c r="B2668" s="1">
        <v>-66.208893104089995</v>
      </c>
      <c r="C2668" s="1" t="s">
        <v>12</v>
      </c>
      <c r="D2668" s="2" t="s">
        <v>2682</v>
      </c>
      <c r="E2668" s="1">
        <v>3.1398189599999999</v>
      </c>
      <c r="F2668" s="1">
        <v>1.4440000000000001E-5</v>
      </c>
      <c r="G2668" s="1">
        <v>15.942</v>
      </c>
      <c r="H2668" s="1">
        <v>1E-4</v>
      </c>
    </row>
    <row r="2669" spans="1:8" x14ac:dyDescent="0.3">
      <c r="A2669" s="1">
        <v>75.431259057120002</v>
      </c>
      <c r="B2669" s="1">
        <v>-66.106301759890002</v>
      </c>
      <c r="C2669" s="1" t="s">
        <v>12</v>
      </c>
      <c r="D2669" s="2" t="s">
        <v>2683</v>
      </c>
      <c r="E2669" s="1">
        <v>3.7347930100000002</v>
      </c>
      <c r="F2669" s="1">
        <v>4.1699999999999999E-6</v>
      </c>
      <c r="G2669" s="1">
        <v>15.5321</v>
      </c>
      <c r="H2669" s="1">
        <v>1E-4</v>
      </c>
    </row>
    <row r="2670" spans="1:8" x14ac:dyDescent="0.3">
      <c r="A2670" s="1">
        <v>71.796288766749996</v>
      </c>
      <c r="B2670" s="1">
        <v>-67.667429757510007</v>
      </c>
      <c r="C2670" s="1" t="s">
        <v>12</v>
      </c>
      <c r="D2670" s="2" t="s">
        <v>2684</v>
      </c>
      <c r="E2670" s="1" t="s">
        <v>15</v>
      </c>
      <c r="F2670" s="1" t="s">
        <v>16</v>
      </c>
      <c r="G2670" s="1">
        <v>15.4573</v>
      </c>
      <c r="H2670" s="1">
        <v>2.9999999999999997E-4</v>
      </c>
    </row>
    <row r="2671" spans="1:8" x14ac:dyDescent="0.3">
      <c r="A2671" s="1">
        <v>73.12155661749</v>
      </c>
      <c r="B2671" s="1">
        <v>-66.403601862949998</v>
      </c>
      <c r="C2671" s="1" t="s">
        <v>12</v>
      </c>
      <c r="D2671" s="2" t="s">
        <v>2685</v>
      </c>
      <c r="E2671" s="1">
        <v>3.3761751599999998</v>
      </c>
      <c r="F2671" s="1">
        <v>8.5799999999999992E-6</v>
      </c>
      <c r="G2671" s="1">
        <v>15.7797</v>
      </c>
      <c r="H2671" s="1">
        <v>1E-4</v>
      </c>
    </row>
    <row r="2672" spans="1:8" x14ac:dyDescent="0.3">
      <c r="A2672" s="1">
        <v>73.271964916719995</v>
      </c>
      <c r="B2672" s="1">
        <v>-66.226575134699999</v>
      </c>
      <c r="C2672" s="1" t="s">
        <v>12</v>
      </c>
      <c r="D2672" s="2" t="s">
        <v>2686</v>
      </c>
      <c r="E2672" s="1">
        <v>3.9667871099999998</v>
      </c>
      <c r="F2672" s="1">
        <v>6.3799999999999999E-6</v>
      </c>
      <c r="G2672" s="1">
        <v>15.589700000000001</v>
      </c>
      <c r="H2672" s="1">
        <v>1E-4</v>
      </c>
    </row>
    <row r="2673" spans="1:8" x14ac:dyDescent="0.3">
      <c r="A2673" s="1">
        <v>73.943585577429999</v>
      </c>
      <c r="B2673" s="1">
        <v>-67.453686194710002</v>
      </c>
      <c r="C2673" s="1" t="s">
        <v>12</v>
      </c>
      <c r="D2673" s="2" t="s">
        <v>2687</v>
      </c>
      <c r="E2673" s="1" t="s">
        <v>15</v>
      </c>
      <c r="F2673" s="1" t="s">
        <v>16</v>
      </c>
      <c r="G2673" s="1">
        <v>15.2768</v>
      </c>
      <c r="H2673" s="1">
        <v>2.0000000000000001E-4</v>
      </c>
    </row>
    <row r="2674" spans="1:8" x14ac:dyDescent="0.3">
      <c r="A2674" s="1">
        <v>75.047661080560005</v>
      </c>
      <c r="B2674" s="1">
        <v>-67.344337454609999</v>
      </c>
      <c r="C2674" s="1" t="s">
        <v>12</v>
      </c>
      <c r="D2674" s="2" t="s">
        <v>2688</v>
      </c>
      <c r="E2674" s="1" t="s">
        <v>15</v>
      </c>
      <c r="F2674" s="1" t="s">
        <v>16</v>
      </c>
      <c r="G2674" s="1">
        <v>15.909800000000001</v>
      </c>
      <c r="H2674" s="1">
        <v>2.0000000000000001E-4</v>
      </c>
    </row>
    <row r="2675" spans="1:8" x14ac:dyDescent="0.3">
      <c r="A2675" s="1">
        <v>74.270023827239996</v>
      </c>
      <c r="B2675" s="1">
        <v>-67.126559144089995</v>
      </c>
      <c r="C2675" s="1" t="s">
        <v>12</v>
      </c>
      <c r="D2675" s="2" t="s">
        <v>2689</v>
      </c>
      <c r="E2675" s="1">
        <v>3.34050995</v>
      </c>
      <c r="F2675" s="1">
        <v>2.6040000000000001E-5</v>
      </c>
      <c r="G2675" s="1">
        <v>15.934100000000001</v>
      </c>
      <c r="H2675" s="1">
        <v>2.0000000000000001E-4</v>
      </c>
    </row>
    <row r="2676" spans="1:8" x14ac:dyDescent="0.3">
      <c r="A2676" s="1">
        <v>74.66885776414</v>
      </c>
      <c r="B2676" s="1">
        <v>-67.100919223860004</v>
      </c>
      <c r="C2676" s="1" t="s">
        <v>12</v>
      </c>
      <c r="D2676" s="2" t="s">
        <v>2690</v>
      </c>
      <c r="E2676" s="1">
        <v>18.537190420000002</v>
      </c>
      <c r="F2676" s="1">
        <v>1.2574999999999999E-4</v>
      </c>
      <c r="G2676" s="1">
        <v>13.7882</v>
      </c>
      <c r="H2676" s="1">
        <v>1E-4</v>
      </c>
    </row>
    <row r="2677" spans="1:8" x14ac:dyDescent="0.3">
      <c r="A2677" s="1">
        <v>73.752037873890004</v>
      </c>
      <c r="B2677" s="1">
        <v>-67.244529269970002</v>
      </c>
      <c r="C2677" s="1" t="s">
        <v>12</v>
      </c>
      <c r="D2677" s="2" t="s">
        <v>2691</v>
      </c>
      <c r="E2677" s="1">
        <v>6.54618433</v>
      </c>
      <c r="F2677" s="1">
        <v>2.815E-5</v>
      </c>
      <c r="G2677" s="1">
        <v>15.1629</v>
      </c>
      <c r="H2677" s="1">
        <v>2.0000000000000001E-4</v>
      </c>
    </row>
    <row r="2678" spans="1:8" x14ac:dyDescent="0.3">
      <c r="A2678" s="1">
        <v>73.115783367610007</v>
      </c>
      <c r="B2678" s="1">
        <v>-66.769301739819994</v>
      </c>
      <c r="C2678" s="1" t="s">
        <v>12</v>
      </c>
      <c r="D2678" s="2" t="s">
        <v>2692</v>
      </c>
      <c r="E2678" s="1">
        <v>3.2228713199999999</v>
      </c>
      <c r="F2678" s="1">
        <v>8.9900000000000003E-6</v>
      </c>
      <c r="G2678" s="1">
        <v>15.8779</v>
      </c>
      <c r="H2678" s="1">
        <v>2.0000000000000001E-4</v>
      </c>
    </row>
    <row r="2679" spans="1:8" x14ac:dyDescent="0.3">
      <c r="A2679" s="1">
        <v>76.866196554230001</v>
      </c>
      <c r="B2679" s="1">
        <v>-67.263642357850003</v>
      </c>
      <c r="C2679" s="1" t="s">
        <v>12</v>
      </c>
      <c r="D2679" s="2" t="s">
        <v>2693</v>
      </c>
      <c r="E2679" s="1" t="s">
        <v>15</v>
      </c>
      <c r="F2679" s="1" t="s">
        <v>16</v>
      </c>
      <c r="G2679" s="1">
        <v>17.370799999999999</v>
      </c>
      <c r="H2679" s="1">
        <v>2.9999999999999997E-4</v>
      </c>
    </row>
    <row r="2680" spans="1:8" x14ac:dyDescent="0.3">
      <c r="A2680" s="1">
        <v>75.921317406509999</v>
      </c>
      <c r="B2680" s="1">
        <v>-67.16886064789</v>
      </c>
      <c r="C2680" s="1" t="s">
        <v>12</v>
      </c>
      <c r="D2680" s="2" t="s">
        <v>2694</v>
      </c>
      <c r="E2680" s="1">
        <v>3.4493502700000001</v>
      </c>
      <c r="F2680" s="1">
        <v>1.9389999999999999E-5</v>
      </c>
      <c r="G2680" s="1">
        <v>15.8719</v>
      </c>
      <c r="H2680" s="1">
        <v>2.0000000000000001E-4</v>
      </c>
    </row>
    <row r="2681" spans="1:8" x14ac:dyDescent="0.3">
      <c r="A2681" s="1">
        <v>76.524885695839998</v>
      </c>
      <c r="B2681" s="1">
        <v>-66.995472999919997</v>
      </c>
      <c r="C2681" s="1" t="s">
        <v>12</v>
      </c>
      <c r="D2681" s="2" t="s">
        <v>2695</v>
      </c>
      <c r="E2681" s="1">
        <v>2.8617192199999999</v>
      </c>
      <c r="F2681" s="1">
        <v>1.5569999999999998E-5</v>
      </c>
      <c r="G2681" s="1">
        <v>16.054500000000001</v>
      </c>
      <c r="H2681" s="1">
        <v>2.0000000000000001E-4</v>
      </c>
    </row>
    <row r="2682" spans="1:8" x14ac:dyDescent="0.3">
      <c r="A2682" s="1">
        <v>76.656679912239994</v>
      </c>
      <c r="B2682" s="1">
        <v>-66.719093298079997</v>
      </c>
      <c r="C2682" s="1" t="s">
        <v>12</v>
      </c>
      <c r="D2682" s="2" t="s">
        <v>2696</v>
      </c>
      <c r="E2682" s="1">
        <v>2.9312596599999998</v>
      </c>
      <c r="F2682" s="1">
        <v>3.9899999999999999E-6</v>
      </c>
      <c r="G2682" s="1">
        <v>16.006399999999999</v>
      </c>
      <c r="H2682" s="1">
        <v>1E-4</v>
      </c>
    </row>
    <row r="2683" spans="1:8" x14ac:dyDescent="0.3">
      <c r="A2683" s="1">
        <v>75.80740907981</v>
      </c>
      <c r="B2683" s="1">
        <v>-66.791777036699997</v>
      </c>
      <c r="C2683" s="1" t="s">
        <v>12</v>
      </c>
      <c r="D2683" s="2" t="s">
        <v>2697</v>
      </c>
      <c r="E2683" s="1" t="s">
        <v>15</v>
      </c>
      <c r="F2683" s="1" t="s">
        <v>16</v>
      </c>
      <c r="G2683" s="1">
        <v>15.742599999999999</v>
      </c>
      <c r="H2683" s="1">
        <v>2.0000000000000001E-4</v>
      </c>
    </row>
    <row r="2684" spans="1:8" x14ac:dyDescent="0.3">
      <c r="A2684" s="1">
        <v>78.513341626710002</v>
      </c>
      <c r="B2684" s="1">
        <v>-66.89077884708</v>
      </c>
      <c r="C2684" s="1" t="s">
        <v>12</v>
      </c>
      <c r="D2684" s="2" t="s">
        <v>2698</v>
      </c>
      <c r="E2684" s="1">
        <v>3.72684478</v>
      </c>
      <c r="F2684" s="1">
        <v>7.0400000000000004E-6</v>
      </c>
      <c r="G2684" s="1">
        <v>15.818199999999999</v>
      </c>
      <c r="H2684" s="1">
        <v>1E-4</v>
      </c>
    </row>
    <row r="2685" spans="1:8" x14ac:dyDescent="0.3">
      <c r="A2685" s="1">
        <v>77.722518606150004</v>
      </c>
      <c r="B2685" s="1">
        <v>-66.575839515360002</v>
      </c>
      <c r="C2685" s="1" t="s">
        <v>12</v>
      </c>
      <c r="D2685" s="2" t="s">
        <v>2699</v>
      </c>
      <c r="E2685" s="1">
        <v>4.0118064200000001</v>
      </c>
      <c r="F2685" s="1">
        <v>6.5400000000000001E-6</v>
      </c>
      <c r="G2685" s="1">
        <v>15.412800000000001</v>
      </c>
      <c r="H2685" s="1">
        <v>1E-4</v>
      </c>
    </row>
    <row r="2686" spans="1:8" x14ac:dyDescent="0.3">
      <c r="A2686" s="1">
        <v>78.336346607829995</v>
      </c>
      <c r="B2686" s="1">
        <v>-66.489952773949994</v>
      </c>
      <c r="C2686" s="1" t="s">
        <v>12</v>
      </c>
      <c r="D2686" s="2" t="s">
        <v>2700</v>
      </c>
      <c r="E2686" s="1">
        <v>3.5051018200000001</v>
      </c>
      <c r="F2686" s="1">
        <v>1.0740000000000001E-5</v>
      </c>
      <c r="G2686" s="1">
        <v>15.537599999999999</v>
      </c>
      <c r="H2686" s="1">
        <v>1E-4</v>
      </c>
    </row>
    <row r="2687" spans="1:8" x14ac:dyDescent="0.3">
      <c r="A2687" s="1">
        <v>77.381257203570001</v>
      </c>
      <c r="B2687" s="1">
        <v>-66.380876562110004</v>
      </c>
      <c r="C2687" s="1" t="s">
        <v>12</v>
      </c>
      <c r="D2687" s="2" t="s">
        <v>2701</v>
      </c>
      <c r="E2687" s="1">
        <v>2.3822813200000001</v>
      </c>
      <c r="F2687" s="1">
        <v>1.73E-6</v>
      </c>
      <c r="G2687" s="1">
        <v>16.0898</v>
      </c>
      <c r="H2687" s="1">
        <v>1E-4</v>
      </c>
    </row>
    <row r="2688" spans="1:8" x14ac:dyDescent="0.3">
      <c r="A2688" s="1">
        <v>77.455701783739997</v>
      </c>
      <c r="B2688" s="1">
        <v>-66.370350654250004</v>
      </c>
      <c r="C2688" s="1" t="s">
        <v>12</v>
      </c>
      <c r="D2688" s="2" t="s">
        <v>2702</v>
      </c>
      <c r="E2688" s="1">
        <v>2.7368753799999999</v>
      </c>
      <c r="F2688" s="1">
        <v>4.3900000000000003E-6</v>
      </c>
      <c r="G2688" s="1">
        <v>16.13</v>
      </c>
      <c r="H2688" s="1">
        <v>1E-4</v>
      </c>
    </row>
    <row r="2689" spans="1:8" x14ac:dyDescent="0.3">
      <c r="A2689" s="1">
        <v>77.577080104220002</v>
      </c>
      <c r="B2689" s="1">
        <v>-66.379700542259997</v>
      </c>
      <c r="C2689" s="1" t="s">
        <v>12</v>
      </c>
      <c r="D2689" s="2" t="s">
        <v>2703</v>
      </c>
      <c r="E2689" s="1">
        <v>4.3908356700000004</v>
      </c>
      <c r="F2689" s="1">
        <v>9.5200000000000003E-6</v>
      </c>
      <c r="G2689" s="1">
        <v>15.553599999999999</v>
      </c>
      <c r="H2689" s="1">
        <v>1E-4</v>
      </c>
    </row>
    <row r="2690" spans="1:8" x14ac:dyDescent="0.3">
      <c r="A2690" s="1">
        <v>77.972802970199993</v>
      </c>
      <c r="B2690" s="1">
        <v>-66.387440293669997</v>
      </c>
      <c r="C2690" s="1" t="s">
        <v>12</v>
      </c>
      <c r="D2690" s="2" t="s">
        <v>2704</v>
      </c>
      <c r="E2690" s="1">
        <v>3.3064430699999998</v>
      </c>
      <c r="F2690" s="1">
        <v>7.9999999999999996E-6</v>
      </c>
      <c r="G2690" s="1">
        <v>15.889900000000001</v>
      </c>
      <c r="H2690" s="1">
        <v>1E-4</v>
      </c>
    </row>
    <row r="2691" spans="1:8" x14ac:dyDescent="0.3">
      <c r="A2691" s="1">
        <v>77.984625532210003</v>
      </c>
      <c r="B2691" s="1">
        <v>-66.280324086060006</v>
      </c>
      <c r="C2691" s="1" t="s">
        <v>12</v>
      </c>
      <c r="D2691" s="2" t="s">
        <v>2705</v>
      </c>
      <c r="E2691" s="1" t="s">
        <v>15</v>
      </c>
      <c r="F2691" s="1" t="s">
        <v>16</v>
      </c>
      <c r="G2691" s="1">
        <v>15.6318</v>
      </c>
      <c r="H2691" s="1">
        <v>1E-4</v>
      </c>
    </row>
    <row r="2692" spans="1:8" x14ac:dyDescent="0.3">
      <c r="A2692" s="1">
        <v>76.861386955590007</v>
      </c>
      <c r="B2692" s="1">
        <v>-66.616220552909994</v>
      </c>
      <c r="C2692" s="1" t="s">
        <v>12</v>
      </c>
      <c r="D2692" s="2" t="s">
        <v>2706</v>
      </c>
      <c r="E2692" s="1">
        <v>3.7565175499999999</v>
      </c>
      <c r="F2692" s="1">
        <v>1.0509999999999999E-5</v>
      </c>
      <c r="G2692" s="1">
        <v>15.7117</v>
      </c>
      <c r="H2692" s="1">
        <v>1E-4</v>
      </c>
    </row>
    <row r="2693" spans="1:8" x14ac:dyDescent="0.3">
      <c r="A2693" s="1">
        <v>76.805545574470003</v>
      </c>
      <c r="B2693" s="1">
        <v>-66.498120550349995</v>
      </c>
      <c r="C2693" s="1" t="s">
        <v>12</v>
      </c>
      <c r="D2693" s="2" t="s">
        <v>2707</v>
      </c>
      <c r="E2693" s="1" t="s">
        <v>15</v>
      </c>
      <c r="F2693" s="1" t="s">
        <v>16</v>
      </c>
      <c r="G2693" s="1">
        <v>15.305</v>
      </c>
      <c r="H2693" s="1">
        <v>1E-4</v>
      </c>
    </row>
    <row r="2694" spans="1:8" x14ac:dyDescent="0.3">
      <c r="A2694" s="1">
        <v>76.062177688090003</v>
      </c>
      <c r="B2694" s="1">
        <v>-66.431341202590005</v>
      </c>
      <c r="C2694" s="1" t="s">
        <v>12</v>
      </c>
      <c r="D2694" s="2" t="s">
        <v>2708</v>
      </c>
      <c r="E2694" s="1">
        <v>40.045465669999999</v>
      </c>
      <c r="F2694" s="1">
        <v>6.5852E-4</v>
      </c>
      <c r="G2694" s="1">
        <v>12.879799999999999</v>
      </c>
      <c r="H2694" s="1">
        <v>1E-4</v>
      </c>
    </row>
    <row r="2695" spans="1:8" x14ac:dyDescent="0.3">
      <c r="A2695" s="1">
        <v>77.31622438158</v>
      </c>
      <c r="B2695" s="1">
        <v>-66.274844645749994</v>
      </c>
      <c r="C2695" s="1" t="s">
        <v>12</v>
      </c>
      <c r="D2695" s="2" t="s">
        <v>2709</v>
      </c>
      <c r="E2695" s="1" t="s">
        <v>15</v>
      </c>
      <c r="F2695" s="1" t="s">
        <v>16</v>
      </c>
      <c r="G2695" s="1">
        <v>16.709800000000001</v>
      </c>
      <c r="H2695" s="1">
        <v>1E-4</v>
      </c>
    </row>
    <row r="2696" spans="1:8" x14ac:dyDescent="0.3">
      <c r="A2696" s="1">
        <v>76.832904170640006</v>
      </c>
      <c r="B2696" s="1">
        <v>-66.084529023439998</v>
      </c>
      <c r="C2696" s="1" t="s">
        <v>12</v>
      </c>
      <c r="D2696" s="2" t="s">
        <v>2710</v>
      </c>
      <c r="E2696" s="1" t="s">
        <v>15</v>
      </c>
      <c r="F2696" s="1" t="s">
        <v>16</v>
      </c>
      <c r="G2696" s="1">
        <v>17.257000000000001</v>
      </c>
      <c r="H2696" s="1">
        <v>2.0000000000000001E-4</v>
      </c>
    </row>
    <row r="2697" spans="1:8" x14ac:dyDescent="0.3">
      <c r="A2697" s="1">
        <v>76.307784563880006</v>
      </c>
      <c r="B2697" s="1">
        <v>-66.108010714610003</v>
      </c>
      <c r="C2697" s="1" t="s">
        <v>12</v>
      </c>
      <c r="D2697" s="2" t="s">
        <v>2711</v>
      </c>
      <c r="E2697" s="1">
        <v>3.1291751200000002</v>
      </c>
      <c r="F2697" s="1">
        <v>5.1100000000000002E-6</v>
      </c>
      <c r="G2697" s="1">
        <v>15.769500000000001</v>
      </c>
      <c r="H2697" s="1">
        <v>1E-4</v>
      </c>
    </row>
    <row r="2698" spans="1:8" x14ac:dyDescent="0.3">
      <c r="A2698" s="1">
        <v>76.184012184810001</v>
      </c>
      <c r="B2698" s="1">
        <v>-66.03053647774</v>
      </c>
      <c r="C2698" s="1" t="s">
        <v>12</v>
      </c>
      <c r="D2698" s="2" t="s">
        <v>2712</v>
      </c>
      <c r="E2698" s="1">
        <v>4.7518078299999997</v>
      </c>
      <c r="F2698" s="1">
        <v>3.8319999999999999E-5</v>
      </c>
      <c r="G2698" s="1">
        <v>15.421200000000001</v>
      </c>
      <c r="H2698" s="1">
        <v>2.0000000000000001E-4</v>
      </c>
    </row>
    <row r="2699" spans="1:8" x14ac:dyDescent="0.3">
      <c r="A2699" s="1">
        <v>75.63161507849</v>
      </c>
      <c r="B2699" s="1">
        <v>-66.805200241120005</v>
      </c>
      <c r="C2699" s="1" t="s">
        <v>12</v>
      </c>
      <c r="D2699" s="2" t="s">
        <v>2713</v>
      </c>
      <c r="E2699" s="1" t="s">
        <v>15</v>
      </c>
      <c r="F2699" s="1" t="s">
        <v>16</v>
      </c>
      <c r="G2699" s="1">
        <v>15.6144</v>
      </c>
      <c r="H2699" s="1">
        <v>1E-4</v>
      </c>
    </row>
    <row r="2700" spans="1:8" x14ac:dyDescent="0.3">
      <c r="A2700" s="1">
        <v>74.804283963939994</v>
      </c>
      <c r="B2700" s="1">
        <v>-66.378451295730002</v>
      </c>
      <c r="C2700" s="1" t="s">
        <v>12</v>
      </c>
      <c r="D2700" s="2" t="s">
        <v>2714</v>
      </c>
      <c r="E2700" s="1" t="s">
        <v>15</v>
      </c>
      <c r="F2700" s="1" t="s">
        <v>16</v>
      </c>
      <c r="G2700" s="1">
        <v>16.0989</v>
      </c>
      <c r="H2700" s="1">
        <v>1E-4</v>
      </c>
    </row>
    <row r="2701" spans="1:8" x14ac:dyDescent="0.3">
      <c r="A2701" s="1">
        <v>75.260414291879997</v>
      </c>
      <c r="B2701" s="1">
        <v>-66.259406271830002</v>
      </c>
      <c r="C2701" s="1" t="s">
        <v>12</v>
      </c>
      <c r="D2701" s="2" t="s">
        <v>2715</v>
      </c>
      <c r="E2701" s="1" t="s">
        <v>15</v>
      </c>
      <c r="F2701" s="1" t="s">
        <v>16</v>
      </c>
      <c r="G2701" s="1">
        <v>15.839</v>
      </c>
      <c r="H2701" s="1">
        <v>1E-4</v>
      </c>
    </row>
    <row r="2702" spans="1:8" x14ac:dyDescent="0.3">
      <c r="A2702" s="1">
        <v>73.852572270440007</v>
      </c>
      <c r="B2702" s="1">
        <v>-66.200261626290001</v>
      </c>
      <c r="C2702" s="1" t="s">
        <v>12</v>
      </c>
      <c r="D2702" s="2" t="s">
        <v>2716</v>
      </c>
      <c r="E2702" s="1" t="s">
        <v>15</v>
      </c>
      <c r="F2702" s="1" t="s">
        <v>16</v>
      </c>
      <c r="G2702" s="1">
        <v>16.38</v>
      </c>
      <c r="H2702" s="1">
        <v>2.0000000000000001E-4</v>
      </c>
    </row>
    <row r="2703" spans="1:8" x14ac:dyDescent="0.3">
      <c r="A2703" s="1">
        <v>72.111395515240005</v>
      </c>
      <c r="B2703" s="1">
        <v>-67.546402428839997</v>
      </c>
      <c r="C2703" s="1" t="s">
        <v>12</v>
      </c>
      <c r="D2703" s="2" t="s">
        <v>2717</v>
      </c>
      <c r="E2703" s="1" t="s">
        <v>15</v>
      </c>
      <c r="F2703" s="1" t="s">
        <v>16</v>
      </c>
      <c r="G2703" s="1">
        <v>15.0022</v>
      </c>
      <c r="H2703" s="1">
        <v>1E-4</v>
      </c>
    </row>
    <row r="2704" spans="1:8" x14ac:dyDescent="0.3">
      <c r="A2704" s="1">
        <v>70.794811409389993</v>
      </c>
      <c r="B2704" s="1">
        <v>-67.282781657710004</v>
      </c>
      <c r="C2704" s="1" t="s">
        <v>12</v>
      </c>
      <c r="D2704" s="2" t="s">
        <v>2718</v>
      </c>
      <c r="E2704" s="1">
        <v>1.8669346499999999</v>
      </c>
      <c r="F2704" s="1">
        <v>4.9799999999999998E-6</v>
      </c>
      <c r="G2704" s="1">
        <v>16.744199999999999</v>
      </c>
      <c r="H2704" s="1">
        <v>2.9999999999999997E-4</v>
      </c>
    </row>
    <row r="2705" spans="1:8" x14ac:dyDescent="0.3">
      <c r="A2705" s="1">
        <v>72.77189776438</v>
      </c>
      <c r="B2705" s="1">
        <v>-66.84951884681</v>
      </c>
      <c r="C2705" s="1" t="s">
        <v>12</v>
      </c>
      <c r="D2705" s="2" t="s">
        <v>2719</v>
      </c>
      <c r="E2705" s="1" t="s">
        <v>15</v>
      </c>
      <c r="F2705" s="1" t="s">
        <v>16</v>
      </c>
      <c r="G2705" s="1">
        <v>17.097799999999999</v>
      </c>
      <c r="H2705" s="1">
        <v>2.0000000000000001E-4</v>
      </c>
    </row>
    <row r="2706" spans="1:8" x14ac:dyDescent="0.3">
      <c r="A2706" s="1">
        <v>71.805927842919999</v>
      </c>
      <c r="B2706" s="1">
        <v>-66.650419033039995</v>
      </c>
      <c r="C2706" s="1" t="s">
        <v>12</v>
      </c>
      <c r="D2706" s="2" t="s">
        <v>2720</v>
      </c>
      <c r="E2706" s="1" t="s">
        <v>15</v>
      </c>
      <c r="F2706" s="1" t="s">
        <v>16</v>
      </c>
      <c r="G2706" s="1">
        <v>17.560700000000001</v>
      </c>
      <c r="H2706" s="1">
        <v>6.9999999999999999E-4</v>
      </c>
    </row>
    <row r="2707" spans="1:8" x14ac:dyDescent="0.3">
      <c r="A2707" s="1">
        <v>70.92784070351</v>
      </c>
      <c r="B2707" s="1">
        <v>-65.961942387150003</v>
      </c>
      <c r="C2707" s="1" t="s">
        <v>47</v>
      </c>
      <c r="D2707" s="2" t="s">
        <v>2721</v>
      </c>
      <c r="E2707" s="1" t="s">
        <v>15</v>
      </c>
      <c r="F2707" s="1" t="s">
        <v>16</v>
      </c>
      <c r="G2707" s="1">
        <v>18.0291</v>
      </c>
      <c r="H2707" s="1">
        <v>2.9999999999999997E-4</v>
      </c>
    </row>
    <row r="2708" spans="1:8" x14ac:dyDescent="0.3">
      <c r="A2708" s="1">
        <v>74.713860718540005</v>
      </c>
      <c r="B2708" s="1">
        <v>-67.739977229120001</v>
      </c>
      <c r="C2708" s="1" t="s">
        <v>47</v>
      </c>
      <c r="D2708" s="2" t="s">
        <v>2722</v>
      </c>
      <c r="E2708" s="1" t="s">
        <v>15</v>
      </c>
      <c r="F2708" s="1" t="s">
        <v>16</v>
      </c>
      <c r="G2708" s="1">
        <v>17.863900000000001</v>
      </c>
      <c r="H2708" s="1">
        <v>6.9999999999999999E-4</v>
      </c>
    </row>
    <row r="2709" spans="1:8" x14ac:dyDescent="0.3">
      <c r="A2709" s="1">
        <v>74.139551722310003</v>
      </c>
      <c r="B2709" s="1">
        <v>-67.293450912840001</v>
      </c>
      <c r="C2709" s="1" t="s">
        <v>12</v>
      </c>
      <c r="D2709" s="2" t="s">
        <v>2723</v>
      </c>
      <c r="E2709" s="1">
        <v>2.94769652</v>
      </c>
      <c r="F2709" s="1">
        <v>1.043E-5</v>
      </c>
      <c r="G2709" s="1">
        <v>16.014099999999999</v>
      </c>
      <c r="H2709" s="1">
        <v>2.9999999999999997E-4</v>
      </c>
    </row>
    <row r="2710" spans="1:8" x14ac:dyDescent="0.3">
      <c r="A2710" s="1">
        <v>74.990889918180002</v>
      </c>
      <c r="B2710" s="1">
        <v>-67.305265338219996</v>
      </c>
      <c r="C2710" s="1" t="s">
        <v>12</v>
      </c>
      <c r="D2710" s="2" t="s">
        <v>2724</v>
      </c>
      <c r="E2710" s="1">
        <v>3.0759840700000001</v>
      </c>
      <c r="F2710" s="1">
        <v>5.5099999999999998E-6</v>
      </c>
      <c r="G2710" s="1">
        <v>15.8477</v>
      </c>
      <c r="H2710" s="1">
        <v>2.9999999999999997E-4</v>
      </c>
    </row>
    <row r="2711" spans="1:8" x14ac:dyDescent="0.3">
      <c r="A2711" s="1">
        <v>73.442115201619998</v>
      </c>
      <c r="B2711" s="1">
        <v>-67.378732892339997</v>
      </c>
      <c r="C2711" s="1" t="s">
        <v>12</v>
      </c>
      <c r="D2711" s="2" t="s">
        <v>2725</v>
      </c>
      <c r="E2711" s="1" t="s">
        <v>15</v>
      </c>
      <c r="F2711" s="1" t="s">
        <v>16</v>
      </c>
      <c r="G2711" s="1">
        <v>15.8002</v>
      </c>
      <c r="H2711" s="1">
        <v>2.9999999999999997E-4</v>
      </c>
    </row>
    <row r="2712" spans="1:8" x14ac:dyDescent="0.3">
      <c r="A2712" s="1">
        <v>73.494478605829997</v>
      </c>
      <c r="B2712" s="1">
        <v>-67.14035821393</v>
      </c>
      <c r="C2712" s="1" t="s">
        <v>12</v>
      </c>
      <c r="D2712" s="2" t="s">
        <v>2726</v>
      </c>
      <c r="E2712" s="1" t="s">
        <v>15</v>
      </c>
      <c r="F2712" s="1" t="s">
        <v>16</v>
      </c>
      <c r="G2712" s="1">
        <v>16.4925</v>
      </c>
      <c r="H2712" s="1">
        <v>2.0000000000000001E-4</v>
      </c>
    </row>
    <row r="2713" spans="1:8" x14ac:dyDescent="0.3">
      <c r="A2713" s="1">
        <v>73.810053497690006</v>
      </c>
      <c r="B2713" s="1">
        <v>-66.976055701160007</v>
      </c>
      <c r="C2713" s="1" t="s">
        <v>12</v>
      </c>
      <c r="D2713" s="2" t="s">
        <v>2727</v>
      </c>
      <c r="E2713" s="1" t="s">
        <v>15</v>
      </c>
      <c r="F2713" s="1" t="s">
        <v>16</v>
      </c>
      <c r="G2713" s="1">
        <v>15.759399999999999</v>
      </c>
      <c r="H2713" s="1">
        <v>2.0000000000000001E-4</v>
      </c>
    </row>
    <row r="2714" spans="1:8" x14ac:dyDescent="0.3">
      <c r="A2714" s="1">
        <v>74.184803509670004</v>
      </c>
      <c r="B2714" s="1">
        <v>-66.882423417650003</v>
      </c>
      <c r="C2714" s="1" t="s">
        <v>12</v>
      </c>
      <c r="D2714" s="2" t="s">
        <v>2728</v>
      </c>
      <c r="E2714" s="1">
        <v>2.3646070400000001</v>
      </c>
      <c r="F2714" s="1">
        <v>2.8100000000000002E-6</v>
      </c>
      <c r="G2714" s="1">
        <v>16.081900000000001</v>
      </c>
      <c r="H2714" s="1">
        <v>1E-4</v>
      </c>
    </row>
    <row r="2715" spans="1:8" x14ac:dyDescent="0.3">
      <c r="A2715" s="1">
        <v>76.876756375369993</v>
      </c>
      <c r="B2715" s="1">
        <v>-67.479734264870004</v>
      </c>
      <c r="C2715" s="1" t="s">
        <v>12</v>
      </c>
      <c r="D2715" s="2" t="s">
        <v>2729</v>
      </c>
      <c r="E2715" s="1" t="s">
        <v>15</v>
      </c>
      <c r="F2715" s="1" t="s">
        <v>16</v>
      </c>
      <c r="G2715" s="1">
        <v>15.443899999999999</v>
      </c>
      <c r="H2715" s="1">
        <v>2.0000000000000001E-4</v>
      </c>
    </row>
    <row r="2716" spans="1:8" x14ac:dyDescent="0.3">
      <c r="A2716" s="1">
        <v>76.561717507680001</v>
      </c>
      <c r="B2716" s="1">
        <v>-66.679418462550004</v>
      </c>
      <c r="C2716" s="1" t="s">
        <v>12</v>
      </c>
      <c r="D2716" s="2" t="s">
        <v>2730</v>
      </c>
      <c r="E2716" s="1">
        <v>36.489387600000001</v>
      </c>
      <c r="F2716" s="1">
        <v>3.8904E-4</v>
      </c>
      <c r="G2716" s="1">
        <v>12.5207</v>
      </c>
      <c r="H2716" s="1">
        <v>2.9999999999999997E-4</v>
      </c>
    </row>
    <row r="2717" spans="1:8" x14ac:dyDescent="0.3">
      <c r="A2717" s="1">
        <v>77.891168963119995</v>
      </c>
      <c r="B2717" s="1">
        <v>-66.658386043139998</v>
      </c>
      <c r="C2717" s="1" t="s">
        <v>12</v>
      </c>
      <c r="D2717" s="2" t="s">
        <v>2731</v>
      </c>
      <c r="E2717" s="1" t="s">
        <v>15</v>
      </c>
      <c r="F2717" s="1" t="s">
        <v>16</v>
      </c>
      <c r="G2717" s="1">
        <v>17.050999999999998</v>
      </c>
      <c r="H2717" s="1">
        <v>2.0000000000000001E-4</v>
      </c>
    </row>
    <row r="2718" spans="1:8" x14ac:dyDescent="0.3">
      <c r="A2718" s="1">
        <v>77.599081000189997</v>
      </c>
      <c r="B2718" s="1">
        <v>-66.409877592249998</v>
      </c>
      <c r="C2718" s="1" t="s">
        <v>12</v>
      </c>
      <c r="D2718" s="2" t="s">
        <v>2732</v>
      </c>
      <c r="E2718" s="1" t="s">
        <v>15</v>
      </c>
      <c r="F2718" s="1" t="s">
        <v>16</v>
      </c>
      <c r="G2718" s="1">
        <v>15.773400000000001</v>
      </c>
      <c r="H2718" s="1">
        <v>2.9999999999999997E-4</v>
      </c>
    </row>
    <row r="2719" spans="1:8" x14ac:dyDescent="0.3">
      <c r="A2719" s="1">
        <v>76.953842333020006</v>
      </c>
      <c r="B2719" s="1">
        <v>-66.486897764000005</v>
      </c>
      <c r="C2719" s="1" t="s">
        <v>12</v>
      </c>
      <c r="D2719" s="2" t="s">
        <v>2733</v>
      </c>
      <c r="E2719" s="1">
        <v>3.2644721799999998</v>
      </c>
      <c r="F2719" s="1">
        <v>8.9600000000000006E-6</v>
      </c>
      <c r="G2719" s="1">
        <v>15.7323</v>
      </c>
      <c r="H2719" s="1">
        <v>1E-4</v>
      </c>
    </row>
    <row r="2720" spans="1:8" x14ac:dyDescent="0.3">
      <c r="A2720" s="1">
        <v>76.190014436929999</v>
      </c>
      <c r="B2720" s="1">
        <v>-66.330261100019996</v>
      </c>
      <c r="C2720" s="1" t="s">
        <v>12</v>
      </c>
      <c r="D2720" s="2" t="s">
        <v>2734</v>
      </c>
      <c r="E2720" s="1" t="s">
        <v>15</v>
      </c>
      <c r="F2720" s="1" t="s">
        <v>16</v>
      </c>
      <c r="G2720" s="1">
        <v>15.7082</v>
      </c>
      <c r="H2720" s="1">
        <v>1E-4</v>
      </c>
    </row>
    <row r="2721" spans="1:8" x14ac:dyDescent="0.3">
      <c r="A2721" s="1">
        <v>76.485043176619996</v>
      </c>
      <c r="B2721" s="1">
        <v>-66.333308009039996</v>
      </c>
      <c r="C2721" s="1" t="s">
        <v>12</v>
      </c>
      <c r="D2721" s="2" t="s">
        <v>2735</v>
      </c>
      <c r="E2721" s="1" t="s">
        <v>15</v>
      </c>
      <c r="F2721" s="1" t="s">
        <v>16</v>
      </c>
      <c r="G2721" s="1">
        <v>17.690999999999999</v>
      </c>
      <c r="H2721" s="1">
        <v>2.9999999999999997E-4</v>
      </c>
    </row>
    <row r="2722" spans="1:8" x14ac:dyDescent="0.3">
      <c r="A2722" s="1">
        <v>77.211280956419998</v>
      </c>
      <c r="B2722" s="1">
        <v>-66.290055038790001</v>
      </c>
      <c r="C2722" s="1" t="s">
        <v>12</v>
      </c>
      <c r="D2722" s="2" t="s">
        <v>2736</v>
      </c>
      <c r="E2722" s="1" t="s">
        <v>15</v>
      </c>
      <c r="F2722" s="1" t="s">
        <v>16</v>
      </c>
      <c r="G2722" s="1">
        <v>15.933</v>
      </c>
      <c r="H2722" s="1">
        <v>1E-4</v>
      </c>
    </row>
    <row r="2723" spans="1:8" x14ac:dyDescent="0.3">
      <c r="A2723" s="1">
        <v>77.281243517099995</v>
      </c>
      <c r="B2723" s="1">
        <v>-66.155622600629997</v>
      </c>
      <c r="C2723" s="1" t="s">
        <v>12</v>
      </c>
      <c r="D2723" s="2" t="s">
        <v>2737</v>
      </c>
      <c r="E2723" s="1">
        <v>2.9640487000000002</v>
      </c>
      <c r="F2723" s="1">
        <v>5.1800000000000004E-6</v>
      </c>
      <c r="G2723" s="1">
        <v>15.957800000000001</v>
      </c>
      <c r="H2723" s="1">
        <v>1E-4</v>
      </c>
    </row>
    <row r="2724" spans="1:8" x14ac:dyDescent="0.3">
      <c r="A2724" s="1">
        <v>76.656386412800003</v>
      </c>
      <c r="B2724" s="1">
        <v>-65.985823497789994</v>
      </c>
      <c r="C2724" s="1" t="s">
        <v>12</v>
      </c>
      <c r="D2724" s="2" t="s">
        <v>2738</v>
      </c>
      <c r="E2724" s="1" t="s">
        <v>15</v>
      </c>
      <c r="F2724" s="1" t="s">
        <v>16</v>
      </c>
      <c r="G2724" s="1">
        <v>16.542300000000001</v>
      </c>
      <c r="H2724" s="1">
        <v>2.0000000000000001E-4</v>
      </c>
    </row>
    <row r="2725" spans="1:8" x14ac:dyDescent="0.3">
      <c r="A2725" s="1">
        <v>76.449163745600003</v>
      </c>
      <c r="B2725" s="1">
        <v>-65.727823993710004</v>
      </c>
      <c r="C2725" s="1" t="s">
        <v>12</v>
      </c>
      <c r="D2725" s="2" t="s">
        <v>2739</v>
      </c>
      <c r="E2725" s="1">
        <v>3.2071500500000001</v>
      </c>
      <c r="F2725" s="1">
        <v>6.4799999999999998E-6</v>
      </c>
      <c r="G2725" s="1">
        <v>15.7715</v>
      </c>
      <c r="H2725" s="1">
        <v>1E-4</v>
      </c>
    </row>
    <row r="2726" spans="1:8" x14ac:dyDescent="0.3">
      <c r="A2726" s="1">
        <v>74.430162439689994</v>
      </c>
      <c r="B2726" s="1">
        <v>-66.802103903350002</v>
      </c>
      <c r="C2726" s="1" t="s">
        <v>12</v>
      </c>
      <c r="D2726" s="2" t="s">
        <v>2740</v>
      </c>
      <c r="E2726" s="1">
        <v>1.7809291</v>
      </c>
      <c r="F2726" s="1">
        <v>3.6799999999999999E-6</v>
      </c>
      <c r="G2726" s="1">
        <v>16.735800000000001</v>
      </c>
      <c r="H2726" s="1">
        <v>2.0000000000000001E-4</v>
      </c>
    </row>
    <row r="2727" spans="1:8" x14ac:dyDescent="0.3">
      <c r="A2727" s="1">
        <v>74.940424993229996</v>
      </c>
      <c r="B2727" s="1">
        <v>-66.183045806950005</v>
      </c>
      <c r="C2727" s="1" t="s">
        <v>17</v>
      </c>
      <c r="D2727" s="2" t="s">
        <v>2741</v>
      </c>
      <c r="E2727" s="1">
        <v>7.78038118</v>
      </c>
      <c r="F2727" s="1">
        <v>7.7029999999999999E-5</v>
      </c>
      <c r="G2727" s="1">
        <v>16.4682</v>
      </c>
      <c r="H2727" s="1">
        <v>1E-4</v>
      </c>
    </row>
    <row r="2728" spans="1:8" x14ac:dyDescent="0.3">
      <c r="A2728" s="1">
        <v>73.964651685630002</v>
      </c>
      <c r="B2728" s="1">
        <v>-66.670702602719999</v>
      </c>
      <c r="C2728" s="1" t="s">
        <v>12</v>
      </c>
      <c r="D2728" s="2" t="s">
        <v>2742</v>
      </c>
      <c r="E2728" s="1">
        <v>3.50834921</v>
      </c>
      <c r="F2728" s="1">
        <v>1.2150000000000001E-5</v>
      </c>
      <c r="G2728" s="1">
        <v>15.8568</v>
      </c>
      <c r="H2728" s="1">
        <v>1E-4</v>
      </c>
    </row>
    <row r="2729" spans="1:8" x14ac:dyDescent="0.3">
      <c r="A2729" s="1">
        <v>74.129901790009995</v>
      </c>
      <c r="B2729" s="1">
        <v>-66.499823766389994</v>
      </c>
      <c r="C2729" s="1" t="s">
        <v>12</v>
      </c>
      <c r="D2729" s="2" t="s">
        <v>2743</v>
      </c>
      <c r="E2729" s="1">
        <v>5.2031048100000001</v>
      </c>
      <c r="F2729" s="1">
        <v>1.13E-5</v>
      </c>
      <c r="G2729" s="1">
        <v>15.293200000000001</v>
      </c>
      <c r="H2729" s="1">
        <v>1E-4</v>
      </c>
    </row>
    <row r="2730" spans="1:8" x14ac:dyDescent="0.3">
      <c r="A2730" s="1">
        <v>74.21778001749</v>
      </c>
      <c r="B2730" s="1">
        <v>-66.382083551389997</v>
      </c>
      <c r="C2730" s="1" t="s">
        <v>12</v>
      </c>
      <c r="D2730" s="2" t="s">
        <v>2744</v>
      </c>
      <c r="E2730" s="1">
        <v>1.6446548400000001</v>
      </c>
      <c r="F2730" s="1">
        <v>1.1749999999999999E-5</v>
      </c>
      <c r="G2730" s="1">
        <v>16.655000000000001</v>
      </c>
      <c r="H2730" s="1">
        <v>2.0000000000000001E-4</v>
      </c>
    </row>
    <row r="2731" spans="1:8" x14ac:dyDescent="0.3">
      <c r="A2731" s="1">
        <v>73.615829759139999</v>
      </c>
      <c r="B2731" s="1">
        <v>-66.409197908569993</v>
      </c>
      <c r="C2731" s="1" t="s">
        <v>12</v>
      </c>
      <c r="D2731" s="2" t="s">
        <v>2745</v>
      </c>
      <c r="E2731" s="1">
        <v>5.4832017200000003</v>
      </c>
      <c r="F2731" s="1">
        <v>7.5399999999999998E-6</v>
      </c>
      <c r="G2731" s="1">
        <v>15.0624</v>
      </c>
      <c r="H2731" s="1">
        <v>1E-4</v>
      </c>
    </row>
    <row r="2732" spans="1:8" x14ac:dyDescent="0.3">
      <c r="A2732" s="1">
        <v>73.274089427589999</v>
      </c>
      <c r="B2732" s="1">
        <v>-66.318128952150005</v>
      </c>
      <c r="C2732" s="1" t="s">
        <v>12</v>
      </c>
      <c r="D2732" s="2" t="s">
        <v>2746</v>
      </c>
      <c r="E2732" s="1">
        <v>3.09107851</v>
      </c>
      <c r="F2732" s="1">
        <v>1.132E-5</v>
      </c>
      <c r="G2732" s="1">
        <v>15.918100000000001</v>
      </c>
      <c r="H2732" s="1">
        <v>2.0000000000000001E-4</v>
      </c>
    </row>
    <row r="2733" spans="1:8" x14ac:dyDescent="0.3">
      <c r="A2733" s="1">
        <v>73.431934067309996</v>
      </c>
      <c r="B2733" s="1">
        <v>-66.145574332560003</v>
      </c>
      <c r="C2733" s="1" t="s">
        <v>12</v>
      </c>
      <c r="D2733" s="2" t="s">
        <v>2747</v>
      </c>
      <c r="E2733" s="1">
        <v>4.1338447399999998</v>
      </c>
      <c r="F2733" s="1">
        <v>1.7289999999999999E-5</v>
      </c>
      <c r="G2733" s="1">
        <v>15.775</v>
      </c>
      <c r="H2733" s="1">
        <v>1E-4</v>
      </c>
    </row>
    <row r="2734" spans="1:8" x14ac:dyDescent="0.3">
      <c r="A2734" s="1">
        <v>74.217952546820001</v>
      </c>
      <c r="B2734" s="1">
        <v>-66.283601416829995</v>
      </c>
      <c r="C2734" s="1" t="s">
        <v>17</v>
      </c>
      <c r="D2734" s="2" t="s">
        <v>2748</v>
      </c>
      <c r="E2734" s="1">
        <v>10.12103694</v>
      </c>
      <c r="F2734" s="1">
        <v>3.9604000000000001E-4</v>
      </c>
      <c r="G2734" s="1">
        <v>16.802700000000002</v>
      </c>
      <c r="H2734" s="1">
        <v>2.0000000000000001E-4</v>
      </c>
    </row>
    <row r="2735" spans="1:8" x14ac:dyDescent="0.3">
      <c r="A2735" s="1">
        <v>76.032615023250003</v>
      </c>
      <c r="B2735" s="1">
        <v>-65.789520217909995</v>
      </c>
      <c r="C2735" s="1" t="s">
        <v>12</v>
      </c>
      <c r="D2735" s="2" t="s">
        <v>2749</v>
      </c>
      <c r="E2735" s="1">
        <v>4.8190930200000004</v>
      </c>
      <c r="F2735" s="1">
        <v>2.0109999999999999E-5</v>
      </c>
      <c r="G2735" s="1">
        <v>15.462400000000001</v>
      </c>
      <c r="H2735" s="1">
        <v>1E-4</v>
      </c>
    </row>
    <row r="2736" spans="1:8" x14ac:dyDescent="0.3">
      <c r="A2736" s="1">
        <v>71.948264737439999</v>
      </c>
      <c r="B2736" s="1">
        <v>-67.866078794339998</v>
      </c>
      <c r="C2736" s="1" t="s">
        <v>12</v>
      </c>
      <c r="D2736" s="2" t="s">
        <v>2750</v>
      </c>
      <c r="E2736" s="1" t="s">
        <v>15</v>
      </c>
      <c r="F2736" s="1" t="s">
        <v>16</v>
      </c>
      <c r="G2736" s="1">
        <v>16.0745</v>
      </c>
      <c r="H2736" s="1">
        <v>2.9999999999999997E-4</v>
      </c>
    </row>
    <row r="2737" spans="1:8" x14ac:dyDescent="0.3">
      <c r="A2737" s="1">
        <v>70.723919258029994</v>
      </c>
      <c r="B2737" s="1">
        <v>-67.433258729149998</v>
      </c>
      <c r="C2737" s="1" t="s">
        <v>12</v>
      </c>
      <c r="D2737" s="2" t="s">
        <v>2751</v>
      </c>
      <c r="E2737" s="1" t="s">
        <v>15</v>
      </c>
      <c r="F2737" s="1" t="s">
        <v>16</v>
      </c>
      <c r="G2737" s="1">
        <v>16.115100000000002</v>
      </c>
      <c r="H2737" s="1">
        <v>2.0000000000000001E-4</v>
      </c>
    </row>
    <row r="2738" spans="1:8" x14ac:dyDescent="0.3">
      <c r="A2738" s="1">
        <v>72.391656509019995</v>
      </c>
      <c r="B2738" s="1">
        <v>-66.975841970399998</v>
      </c>
      <c r="C2738" s="1" t="s">
        <v>12</v>
      </c>
      <c r="D2738" s="2" t="s">
        <v>2752</v>
      </c>
      <c r="E2738" s="1">
        <v>7.6989664800000002</v>
      </c>
      <c r="F2738" s="1">
        <v>5.3869999999999998E-5</v>
      </c>
      <c r="G2738" s="1">
        <v>15.0611</v>
      </c>
      <c r="H2738" s="1">
        <v>1E-4</v>
      </c>
    </row>
    <row r="2739" spans="1:8" x14ac:dyDescent="0.3">
      <c r="A2739" s="1">
        <v>72.203777770849996</v>
      </c>
      <c r="B2739" s="1">
        <v>-66.733955492039996</v>
      </c>
      <c r="C2739" s="1" t="s">
        <v>12</v>
      </c>
      <c r="D2739" s="2" t="s">
        <v>2753</v>
      </c>
      <c r="E2739" s="1">
        <v>4.7408353999999999</v>
      </c>
      <c r="F2739" s="1">
        <v>1.6180000000000001E-5</v>
      </c>
      <c r="G2739" s="1">
        <v>15.547499999999999</v>
      </c>
      <c r="H2739" s="1">
        <v>1E-4</v>
      </c>
    </row>
    <row r="2740" spans="1:8" x14ac:dyDescent="0.3">
      <c r="A2740" s="1">
        <v>72.09470703158</v>
      </c>
      <c r="B2740" s="1">
        <v>-66.322489990540006</v>
      </c>
      <c r="C2740" s="1" t="s">
        <v>12</v>
      </c>
      <c r="D2740" s="2" t="s">
        <v>2754</v>
      </c>
      <c r="E2740" s="1">
        <v>3.4248696999999999</v>
      </c>
      <c r="F2740" s="1">
        <v>6.0399999999999998E-6</v>
      </c>
      <c r="G2740" s="1">
        <v>15.677899999999999</v>
      </c>
      <c r="H2740" s="1">
        <v>1E-4</v>
      </c>
    </row>
    <row r="2741" spans="1:8" x14ac:dyDescent="0.3">
      <c r="A2741" s="1">
        <v>260.80252042224998</v>
      </c>
      <c r="B2741" s="1">
        <v>-63.896555636190001</v>
      </c>
      <c r="C2741" s="1" t="s">
        <v>17</v>
      </c>
      <c r="D2741" s="2" t="s">
        <v>2755</v>
      </c>
      <c r="E2741" s="1">
        <v>1.6397951200000001</v>
      </c>
      <c r="F2741" s="1">
        <v>1.77E-6</v>
      </c>
      <c r="G2741" s="1">
        <v>11.979699999999999</v>
      </c>
      <c r="H2741" s="1">
        <v>1E-4</v>
      </c>
    </row>
    <row r="2742" spans="1:8" x14ac:dyDescent="0.3">
      <c r="A2742" s="1">
        <v>255.73675050883</v>
      </c>
      <c r="B2742" s="1">
        <v>-68.009034032680006</v>
      </c>
      <c r="C2742" s="1" t="s">
        <v>17</v>
      </c>
      <c r="D2742" s="2" t="s">
        <v>2756</v>
      </c>
      <c r="E2742" s="1">
        <v>11.017657120000001</v>
      </c>
      <c r="F2742" s="1">
        <v>2.4189E-4</v>
      </c>
      <c r="G2742" s="1">
        <v>10.939399999999999</v>
      </c>
      <c r="H2742" s="1">
        <v>1E-4</v>
      </c>
    </row>
    <row r="2743" spans="1:8" x14ac:dyDescent="0.3">
      <c r="A2743" s="1">
        <v>254.58682637723001</v>
      </c>
      <c r="B2743" s="1">
        <v>-67.663118837880006</v>
      </c>
      <c r="C2743" s="1" t="s">
        <v>12</v>
      </c>
      <c r="D2743" s="2" t="s">
        <v>2757</v>
      </c>
      <c r="E2743" s="1">
        <v>1.85574799</v>
      </c>
      <c r="F2743" s="1">
        <v>8.8999999999999995E-7</v>
      </c>
      <c r="G2743" s="1">
        <v>13.9329</v>
      </c>
      <c r="H2743" s="1">
        <v>1E-4</v>
      </c>
    </row>
    <row r="2744" spans="1:8" x14ac:dyDescent="0.3">
      <c r="A2744" s="1">
        <v>112.16780153478</v>
      </c>
      <c r="B2744" s="1">
        <v>-29.34422386336</v>
      </c>
      <c r="C2744" s="1" t="s">
        <v>12</v>
      </c>
      <c r="D2744" s="2" t="s">
        <v>2758</v>
      </c>
      <c r="E2744" s="1">
        <v>2.7016023599999999</v>
      </c>
      <c r="F2744" s="1">
        <v>6.7599999999999997E-6</v>
      </c>
      <c r="G2744" s="1">
        <v>12.724399999999999</v>
      </c>
      <c r="H2744" s="1">
        <v>2.9999999999999997E-4</v>
      </c>
    </row>
    <row r="2745" spans="1:8" x14ac:dyDescent="0.3">
      <c r="A2745" s="1">
        <v>112.81548619476</v>
      </c>
      <c r="B2745" s="1">
        <v>-25.907391077429999</v>
      </c>
      <c r="C2745" s="1" t="s">
        <v>12</v>
      </c>
      <c r="D2745" s="2" t="s">
        <v>2759</v>
      </c>
      <c r="E2745" s="1">
        <v>2.1481012000000002</v>
      </c>
      <c r="F2745" s="1">
        <v>3.1700000000000001E-6</v>
      </c>
      <c r="G2745" s="1">
        <v>11.575799999999999</v>
      </c>
      <c r="H2745" s="1">
        <v>1E-4</v>
      </c>
    </row>
    <row r="2746" spans="1:8" x14ac:dyDescent="0.3">
      <c r="A2746" s="1">
        <v>112.21039075282</v>
      </c>
      <c r="B2746" s="1">
        <v>-25.648314578459999</v>
      </c>
      <c r="C2746" s="1" t="s">
        <v>12</v>
      </c>
      <c r="D2746" s="2" t="s">
        <v>2760</v>
      </c>
      <c r="E2746" s="1">
        <v>14.832384879999999</v>
      </c>
      <c r="F2746" s="1">
        <v>8.2919999999999999E-5</v>
      </c>
      <c r="G2746" s="1">
        <v>15.035299999999999</v>
      </c>
      <c r="H2746" s="1">
        <v>1E-4</v>
      </c>
    </row>
    <row r="2747" spans="1:8" x14ac:dyDescent="0.3">
      <c r="A2747" s="1">
        <v>115.37911775155</v>
      </c>
      <c r="B2747" s="1">
        <v>-26.691218995500002</v>
      </c>
      <c r="C2747" s="1" t="s">
        <v>12</v>
      </c>
      <c r="D2747" s="2" t="s">
        <v>2761</v>
      </c>
      <c r="E2747" s="1">
        <v>31.374910440000001</v>
      </c>
      <c r="F2747" s="1">
        <v>5.3089599999999997E-3</v>
      </c>
      <c r="G2747" s="1">
        <v>16.7242</v>
      </c>
      <c r="H2747" s="1">
        <v>5.9999999999999995E-4</v>
      </c>
    </row>
    <row r="2748" spans="1:8" x14ac:dyDescent="0.3">
      <c r="A2748" s="1">
        <v>117.01603557056001</v>
      </c>
      <c r="B2748" s="1">
        <v>-25.57777143521</v>
      </c>
      <c r="C2748" s="1" t="s">
        <v>12</v>
      </c>
      <c r="D2748" s="2" t="s">
        <v>2762</v>
      </c>
      <c r="E2748" s="1">
        <v>13.598920290000001</v>
      </c>
      <c r="F2748" s="1">
        <v>1.1846E-4</v>
      </c>
      <c r="G2748" s="1">
        <v>9.5030999999999999</v>
      </c>
      <c r="H2748" s="1">
        <v>1E-4</v>
      </c>
    </row>
    <row r="2749" spans="1:8" x14ac:dyDescent="0.3">
      <c r="A2749" s="1">
        <v>110.97396250189</v>
      </c>
      <c r="B2749" s="1">
        <v>-26.91730869201</v>
      </c>
      <c r="C2749" s="1" t="s">
        <v>12</v>
      </c>
      <c r="D2749" s="2" t="s">
        <v>2763</v>
      </c>
      <c r="E2749" s="1" t="s">
        <v>15</v>
      </c>
      <c r="F2749" s="1" t="s">
        <v>16</v>
      </c>
      <c r="G2749" s="1">
        <v>16.601099999999999</v>
      </c>
      <c r="H2749" s="1">
        <v>4.0000000000000002E-4</v>
      </c>
    </row>
    <row r="2750" spans="1:8" x14ac:dyDescent="0.3">
      <c r="A2750" s="1">
        <v>112.66125013444</v>
      </c>
      <c r="B2750" s="1">
        <v>-24.687516064770001</v>
      </c>
      <c r="C2750" s="1" t="s">
        <v>12</v>
      </c>
      <c r="D2750" s="2" t="s">
        <v>2764</v>
      </c>
      <c r="E2750" s="1">
        <v>3.9188216900000001</v>
      </c>
      <c r="F2750" s="1">
        <v>2.1160000000000001E-5</v>
      </c>
      <c r="G2750" s="1">
        <v>13.0898</v>
      </c>
      <c r="H2750" s="1">
        <v>1E-4</v>
      </c>
    </row>
    <row r="2751" spans="1:8" x14ac:dyDescent="0.3">
      <c r="A2751" s="1">
        <v>110.43813963769</v>
      </c>
      <c r="B2751" s="1">
        <v>-26.533406166439999</v>
      </c>
      <c r="C2751" s="1" t="s">
        <v>12</v>
      </c>
      <c r="D2751" s="2" t="s">
        <v>2765</v>
      </c>
      <c r="E2751" s="1">
        <v>2.8254532499999998</v>
      </c>
      <c r="F2751" s="1">
        <v>3.67E-6</v>
      </c>
      <c r="G2751" s="1">
        <v>12.9117</v>
      </c>
      <c r="H2751" s="1">
        <v>1E-4</v>
      </c>
    </row>
    <row r="2752" spans="1:8" x14ac:dyDescent="0.3">
      <c r="A2752" s="1">
        <v>113.72247931891999</v>
      </c>
      <c r="B2752" s="1">
        <v>-26.855794122260001</v>
      </c>
      <c r="C2752" s="1" t="s">
        <v>12</v>
      </c>
      <c r="D2752" s="2" t="s">
        <v>2766</v>
      </c>
      <c r="E2752" s="1" t="s">
        <v>15</v>
      </c>
      <c r="F2752" s="1" t="s">
        <v>16</v>
      </c>
      <c r="G2752" s="1">
        <v>13.5579</v>
      </c>
      <c r="H2752" s="1">
        <v>5.0000000000000001E-4</v>
      </c>
    </row>
    <row r="2753" spans="1:8" x14ac:dyDescent="0.3">
      <c r="A2753" s="1">
        <v>110.69907942963</v>
      </c>
      <c r="B2753" s="1">
        <v>-26.714552494439999</v>
      </c>
      <c r="C2753" s="1" t="s">
        <v>12</v>
      </c>
      <c r="D2753" s="2" t="s">
        <v>2767</v>
      </c>
      <c r="E2753" s="1">
        <v>2.5454816899999999</v>
      </c>
      <c r="F2753" s="1">
        <v>4.0400000000000003E-6</v>
      </c>
      <c r="G2753" s="1">
        <v>12.914199999999999</v>
      </c>
      <c r="H2753" s="1">
        <v>1E-4</v>
      </c>
    </row>
    <row r="2754" spans="1:8" x14ac:dyDescent="0.3">
      <c r="A2754" s="1">
        <v>111.16912581774</v>
      </c>
      <c r="B2754" s="1">
        <v>-26.188490689270001</v>
      </c>
      <c r="C2754" s="1" t="s">
        <v>12</v>
      </c>
      <c r="D2754" s="2" t="s">
        <v>2768</v>
      </c>
      <c r="E2754" s="1">
        <v>5.8158475200000002</v>
      </c>
      <c r="F2754" s="1">
        <v>4.8819999999999997E-5</v>
      </c>
      <c r="G2754" s="1">
        <v>11.4473</v>
      </c>
      <c r="H2754" s="1">
        <v>2.9999999999999997E-4</v>
      </c>
    </row>
    <row r="2755" spans="1:8" x14ac:dyDescent="0.3">
      <c r="A2755" s="1">
        <v>116.11513481641001</v>
      </c>
      <c r="B2755" s="1">
        <v>-24.288581683410001</v>
      </c>
      <c r="C2755" s="1" t="s">
        <v>12</v>
      </c>
      <c r="D2755" s="2" t="s">
        <v>2769</v>
      </c>
      <c r="E2755" s="1" t="s">
        <v>15</v>
      </c>
      <c r="F2755" s="1" t="s">
        <v>16</v>
      </c>
      <c r="G2755" s="1">
        <v>12.498900000000001</v>
      </c>
      <c r="H2755" s="1">
        <v>1E-4</v>
      </c>
    </row>
    <row r="2756" spans="1:8" x14ac:dyDescent="0.3">
      <c r="A2756" s="1">
        <v>111.52996133428999</v>
      </c>
      <c r="B2756" s="1">
        <v>-25.25729897738</v>
      </c>
      <c r="C2756" s="1" t="s">
        <v>12</v>
      </c>
      <c r="D2756" s="2" t="s">
        <v>2770</v>
      </c>
      <c r="E2756" s="1">
        <v>12.353499380000001</v>
      </c>
      <c r="F2756" s="1">
        <v>1.8827000000000001E-4</v>
      </c>
      <c r="G2756" s="1">
        <v>9.3856000000000002</v>
      </c>
      <c r="H2756" s="1">
        <v>5.9999999999999995E-4</v>
      </c>
    </row>
    <row r="2757" spans="1:8" x14ac:dyDescent="0.3">
      <c r="A2757" s="1">
        <v>105.69073142569</v>
      </c>
      <c r="B2757" s="1">
        <v>-26.3178206288</v>
      </c>
      <c r="C2757" s="1" t="s">
        <v>12</v>
      </c>
      <c r="D2757" s="2" t="s">
        <v>2771</v>
      </c>
      <c r="E2757" s="1">
        <v>8.1077423300000007</v>
      </c>
      <c r="F2757" s="1">
        <v>3.9239999999999997E-5</v>
      </c>
      <c r="G2757" s="1">
        <v>13.3963</v>
      </c>
      <c r="H2757" s="1">
        <v>1E-4</v>
      </c>
    </row>
    <row r="2758" spans="1:8" x14ac:dyDescent="0.3">
      <c r="A2758" s="1">
        <v>106.94491074616001</v>
      </c>
      <c r="B2758" s="1">
        <v>-24.919515339930001</v>
      </c>
      <c r="C2758" s="1" t="s">
        <v>12</v>
      </c>
      <c r="D2758" s="2" t="s">
        <v>2772</v>
      </c>
      <c r="E2758" s="1">
        <v>11.182352959999999</v>
      </c>
      <c r="F2758" s="1">
        <v>3.3385000000000001E-4</v>
      </c>
      <c r="G2758" s="1">
        <v>11.2517</v>
      </c>
      <c r="H2758" s="1">
        <v>1E-4</v>
      </c>
    </row>
    <row r="2759" spans="1:8" x14ac:dyDescent="0.3">
      <c r="A2759" s="1">
        <v>113.56308942358</v>
      </c>
      <c r="B2759" s="1">
        <v>-28.62465164816</v>
      </c>
      <c r="C2759" s="1" t="s">
        <v>12</v>
      </c>
      <c r="D2759" s="2" t="s">
        <v>2773</v>
      </c>
      <c r="E2759" s="1" t="s">
        <v>15</v>
      </c>
      <c r="F2759" s="1" t="s">
        <v>16</v>
      </c>
      <c r="G2759" s="1">
        <v>12.968500000000001</v>
      </c>
      <c r="H2759" s="1">
        <v>1E-4</v>
      </c>
    </row>
    <row r="2760" spans="1:8" x14ac:dyDescent="0.3">
      <c r="A2760" s="1">
        <v>111.62262590153</v>
      </c>
      <c r="B2760" s="1">
        <v>-27.925022924570001</v>
      </c>
      <c r="C2760" s="1" t="s">
        <v>12</v>
      </c>
      <c r="D2760" s="2" t="s">
        <v>2774</v>
      </c>
      <c r="E2760" s="1">
        <v>3.1851785100000001</v>
      </c>
      <c r="F2760" s="1">
        <v>8.8300000000000002E-6</v>
      </c>
      <c r="G2760" s="1">
        <v>12.7781</v>
      </c>
      <c r="H2760" s="1">
        <v>1E-4</v>
      </c>
    </row>
    <row r="2761" spans="1:8" x14ac:dyDescent="0.3">
      <c r="A2761" s="1">
        <v>112.0471172445</v>
      </c>
      <c r="B2761" s="1">
        <v>-26.490717583079999</v>
      </c>
      <c r="C2761" s="1" t="s">
        <v>12</v>
      </c>
      <c r="D2761" s="2" t="s">
        <v>2775</v>
      </c>
      <c r="E2761" s="1" t="s">
        <v>15</v>
      </c>
      <c r="F2761" s="1" t="s">
        <v>16</v>
      </c>
      <c r="G2761" s="1">
        <v>15.4467</v>
      </c>
      <c r="H2761" s="1">
        <v>2.9999999999999997E-4</v>
      </c>
    </row>
    <row r="2762" spans="1:8" x14ac:dyDescent="0.3">
      <c r="A2762" s="1">
        <v>115.45716812192001</v>
      </c>
      <c r="B2762" s="1">
        <v>-25.041774246279999</v>
      </c>
      <c r="C2762" s="1" t="s">
        <v>12</v>
      </c>
      <c r="D2762" s="2" t="s">
        <v>2776</v>
      </c>
      <c r="E2762" s="1" t="s">
        <v>15</v>
      </c>
      <c r="F2762" s="1" t="s">
        <v>16</v>
      </c>
      <c r="G2762" s="1">
        <v>10.3536</v>
      </c>
      <c r="H2762" s="1">
        <v>1E-4</v>
      </c>
    </row>
    <row r="2763" spans="1:8" x14ac:dyDescent="0.3">
      <c r="A2763" s="1">
        <v>111.27550258921001</v>
      </c>
      <c r="B2763" s="1">
        <v>-25.082358955669999</v>
      </c>
      <c r="C2763" s="1" t="s">
        <v>12</v>
      </c>
      <c r="D2763" s="2" t="s">
        <v>2777</v>
      </c>
      <c r="E2763" s="1">
        <v>2.9869187199999998</v>
      </c>
      <c r="F2763" s="1">
        <v>8.67E-6</v>
      </c>
      <c r="G2763" s="1">
        <v>14.055999999999999</v>
      </c>
      <c r="H2763" s="1">
        <v>1E-4</v>
      </c>
    </row>
    <row r="2764" spans="1:8" x14ac:dyDescent="0.3">
      <c r="A2764" s="1">
        <v>111.3077489443</v>
      </c>
      <c r="B2764" s="1">
        <v>-27.799133682419999</v>
      </c>
      <c r="C2764" s="1" t="s">
        <v>12</v>
      </c>
      <c r="D2764" s="2" t="s">
        <v>2778</v>
      </c>
      <c r="E2764" s="1" t="s">
        <v>15</v>
      </c>
      <c r="F2764" s="1" t="s">
        <v>16</v>
      </c>
      <c r="G2764" s="1">
        <v>13.139200000000001</v>
      </c>
      <c r="H2764" s="1">
        <v>1E-4</v>
      </c>
    </row>
    <row r="2765" spans="1:8" x14ac:dyDescent="0.3">
      <c r="A2765" s="1">
        <v>111.51238100521</v>
      </c>
      <c r="B2765" s="1">
        <v>-26.581078618060001</v>
      </c>
      <c r="C2765" s="1" t="s">
        <v>12</v>
      </c>
      <c r="D2765" s="2" t="s">
        <v>2779</v>
      </c>
      <c r="E2765" s="1">
        <v>10.063036240000001</v>
      </c>
      <c r="F2765" s="1">
        <v>1.4899999999999999E-4</v>
      </c>
      <c r="G2765" s="1">
        <v>14.4785</v>
      </c>
      <c r="H2765" s="1">
        <v>1E-4</v>
      </c>
    </row>
    <row r="2766" spans="1:8" x14ac:dyDescent="0.3">
      <c r="A2766" s="1">
        <v>113.39792238087</v>
      </c>
      <c r="B2766" s="1">
        <v>-25.843667006290001</v>
      </c>
      <c r="C2766" s="1" t="s">
        <v>12</v>
      </c>
      <c r="D2766" s="2" t="s">
        <v>2780</v>
      </c>
      <c r="E2766" s="1">
        <v>2.8720019799999998</v>
      </c>
      <c r="F2766" s="1">
        <v>1.216E-5</v>
      </c>
      <c r="G2766" s="1">
        <v>13.2707</v>
      </c>
      <c r="H2766" s="1">
        <v>2.0000000000000001E-4</v>
      </c>
    </row>
    <row r="2767" spans="1:8" x14ac:dyDescent="0.3">
      <c r="A2767" s="1">
        <v>111.82868369889</v>
      </c>
      <c r="B2767" s="1">
        <v>-25.78535433795</v>
      </c>
      <c r="C2767" s="1" t="s">
        <v>12</v>
      </c>
      <c r="D2767" s="2" t="s">
        <v>2781</v>
      </c>
      <c r="E2767" s="1">
        <v>7.4193435499999998</v>
      </c>
      <c r="F2767" s="1">
        <v>5.3069999999999998E-5</v>
      </c>
      <c r="G2767" s="1">
        <v>12.6968</v>
      </c>
      <c r="H2767" s="1">
        <v>1E-4</v>
      </c>
    </row>
    <row r="2768" spans="1:8" x14ac:dyDescent="0.3">
      <c r="A2768" s="1">
        <v>111.61766939135001</v>
      </c>
      <c r="B2768" s="1">
        <v>-25.92676852484</v>
      </c>
      <c r="C2768" s="1" t="s">
        <v>12</v>
      </c>
      <c r="D2768" s="2" t="s">
        <v>2782</v>
      </c>
      <c r="E2768" s="1" t="s">
        <v>15</v>
      </c>
      <c r="F2768" s="1" t="s">
        <v>16</v>
      </c>
      <c r="G2768" s="1">
        <v>8.9940999999999995</v>
      </c>
      <c r="H2768" s="1">
        <v>1E-4</v>
      </c>
    </row>
    <row r="2769" spans="1:8" x14ac:dyDescent="0.3">
      <c r="A2769" s="1">
        <v>115.49583854967</v>
      </c>
      <c r="B2769" s="1">
        <v>-25.87617026157</v>
      </c>
      <c r="C2769" s="1" t="s">
        <v>12</v>
      </c>
      <c r="D2769" s="2" t="s">
        <v>2783</v>
      </c>
      <c r="E2769" s="1">
        <v>8.9342242200000008</v>
      </c>
      <c r="F2769" s="1">
        <v>3.0490000000000001E-5</v>
      </c>
      <c r="G2769" s="1">
        <v>8.7395999999999994</v>
      </c>
      <c r="H2769" s="1">
        <v>1E-4</v>
      </c>
    </row>
    <row r="2770" spans="1:8" x14ac:dyDescent="0.3">
      <c r="A2770" s="1">
        <v>246.13671919237001</v>
      </c>
      <c r="B2770" s="1">
        <v>-52.522201101139999</v>
      </c>
      <c r="C2770" s="1" t="s">
        <v>12</v>
      </c>
      <c r="D2770" s="2" t="s">
        <v>2784</v>
      </c>
      <c r="E2770" s="1">
        <v>3.6010034200000001</v>
      </c>
      <c r="F2770" s="1">
        <v>2.3459999999999999E-5</v>
      </c>
      <c r="G2770" s="1">
        <v>16.343499999999999</v>
      </c>
      <c r="H2770" s="1">
        <v>2.9999999999999997E-4</v>
      </c>
    </row>
    <row r="2771" spans="1:8" x14ac:dyDescent="0.3">
      <c r="A2771" s="1">
        <v>77.667623752279994</v>
      </c>
      <c r="B2771" s="1">
        <v>49.687603283670001</v>
      </c>
      <c r="C2771" s="1" t="s">
        <v>12</v>
      </c>
      <c r="D2771" s="2" t="s">
        <v>2785</v>
      </c>
      <c r="E2771" s="1">
        <v>8.0026334299999995</v>
      </c>
      <c r="F2771" s="1">
        <v>2.262E-5</v>
      </c>
      <c r="G2771" s="1">
        <v>9.0599000000000007</v>
      </c>
      <c r="H2771" s="1">
        <v>2.0000000000000001E-4</v>
      </c>
    </row>
    <row r="2772" spans="1:8" x14ac:dyDescent="0.3">
      <c r="A2772" s="1">
        <v>65.525699604449997</v>
      </c>
      <c r="B2772" s="1">
        <v>51.29927085109</v>
      </c>
      <c r="C2772" s="1" t="s">
        <v>12</v>
      </c>
      <c r="D2772" s="2" t="s">
        <v>2786</v>
      </c>
      <c r="E2772" s="1">
        <v>3.6232954500000001</v>
      </c>
      <c r="F2772" s="1">
        <v>1.6310000000000001E-5</v>
      </c>
      <c r="G2772" s="1">
        <v>14.868600000000001</v>
      </c>
      <c r="H2772" s="1">
        <v>2.0000000000000001E-4</v>
      </c>
    </row>
    <row r="2773" spans="1:8" x14ac:dyDescent="0.3">
      <c r="A2773" s="1">
        <v>76.631879273999999</v>
      </c>
      <c r="B2773" s="1">
        <v>55.353515335659999</v>
      </c>
      <c r="C2773" s="1" t="s">
        <v>12</v>
      </c>
      <c r="D2773" s="2" t="s">
        <v>2787</v>
      </c>
      <c r="E2773" s="1">
        <v>3.2948670799999999</v>
      </c>
      <c r="F2773" s="1">
        <v>7.7200000000000006E-6</v>
      </c>
      <c r="G2773" s="1">
        <v>7.1885000000000003</v>
      </c>
      <c r="H2773" s="1">
        <v>1E-4</v>
      </c>
    </row>
    <row r="2774" spans="1:8" x14ac:dyDescent="0.3">
      <c r="A2774" s="1">
        <v>70.897187077500007</v>
      </c>
      <c r="B2774" s="1">
        <v>50.731997999260003</v>
      </c>
      <c r="C2774" s="1" t="s">
        <v>12</v>
      </c>
      <c r="D2774" s="2" t="s">
        <v>2788</v>
      </c>
      <c r="E2774" s="1">
        <v>1.6007424100000001</v>
      </c>
      <c r="F2774" s="1">
        <v>1.278E-5</v>
      </c>
      <c r="G2774" s="1">
        <v>15.2752</v>
      </c>
      <c r="H2774" s="1">
        <v>2.0000000000000001E-4</v>
      </c>
    </row>
    <row r="2775" spans="1:8" x14ac:dyDescent="0.3">
      <c r="A2775" s="1">
        <v>67.577921917980007</v>
      </c>
      <c r="B2775" s="1">
        <v>53.940175935969997</v>
      </c>
      <c r="C2775" s="1" t="s">
        <v>12</v>
      </c>
      <c r="D2775" s="2" t="s">
        <v>2789</v>
      </c>
      <c r="E2775" s="1" t="s">
        <v>15</v>
      </c>
      <c r="F2775" s="1" t="s">
        <v>16</v>
      </c>
      <c r="G2775" s="1">
        <v>11.858000000000001</v>
      </c>
      <c r="H2775" s="1">
        <v>1E-4</v>
      </c>
    </row>
    <row r="2776" spans="1:8" x14ac:dyDescent="0.3">
      <c r="A2776" s="1">
        <v>81.892833475079996</v>
      </c>
      <c r="B2776" s="1">
        <v>50.867368829379998</v>
      </c>
      <c r="C2776" s="1" t="s">
        <v>12</v>
      </c>
      <c r="D2776" s="2" t="s">
        <v>2790</v>
      </c>
      <c r="E2776" s="1">
        <v>2.8852628999999999</v>
      </c>
      <c r="F2776" s="1">
        <v>7.17E-6</v>
      </c>
      <c r="G2776" s="1">
        <v>13.1716</v>
      </c>
      <c r="H2776" s="1">
        <v>2.9999999999999997E-4</v>
      </c>
    </row>
    <row r="2777" spans="1:8" x14ac:dyDescent="0.3">
      <c r="A2777" s="1">
        <v>64.945244730780004</v>
      </c>
      <c r="B2777" s="1">
        <v>48.95326133415</v>
      </c>
      <c r="C2777" s="1" t="s">
        <v>12</v>
      </c>
      <c r="D2777" s="2" t="s">
        <v>2791</v>
      </c>
      <c r="E2777" s="1">
        <v>4.9724852200000003</v>
      </c>
      <c r="F2777" s="1">
        <v>9.8500000000000006E-6</v>
      </c>
      <c r="G2777" s="1">
        <v>9.1187000000000005</v>
      </c>
      <c r="H2777" s="1">
        <v>2.0000000000000001E-4</v>
      </c>
    </row>
    <row r="2778" spans="1:8" x14ac:dyDescent="0.3">
      <c r="A2778" s="1">
        <v>224.94075930005999</v>
      </c>
      <c r="B2778" s="1">
        <v>54.064764978249997</v>
      </c>
      <c r="C2778" s="1" t="s">
        <v>12</v>
      </c>
      <c r="D2778" s="2" t="s">
        <v>2792</v>
      </c>
      <c r="E2778" s="1">
        <v>4.1866789000000004</v>
      </c>
      <c r="F2778" s="1">
        <v>5.1020000000000003E-5</v>
      </c>
      <c r="G2778" s="1">
        <v>16.126300000000001</v>
      </c>
      <c r="H2778" s="1">
        <v>5.0000000000000001E-4</v>
      </c>
    </row>
    <row r="2779" spans="1:8" x14ac:dyDescent="0.3">
      <c r="A2779" s="1">
        <v>230.76262830412</v>
      </c>
      <c r="B2779" s="1">
        <v>48.929231877440003</v>
      </c>
      <c r="C2779" s="1" t="s">
        <v>12</v>
      </c>
      <c r="D2779" s="2" t="s">
        <v>2793</v>
      </c>
      <c r="E2779" s="1">
        <v>4.8211703000000004</v>
      </c>
      <c r="F2779" s="1">
        <v>2.039E-5</v>
      </c>
      <c r="G2779" s="1">
        <v>14.2667</v>
      </c>
      <c r="H2779" s="1">
        <v>1E-4</v>
      </c>
    </row>
    <row r="2780" spans="1:8" x14ac:dyDescent="0.3">
      <c r="A2780" s="1">
        <v>255.2860251994</v>
      </c>
      <c r="B2780" s="1">
        <v>-26.595100357420002</v>
      </c>
      <c r="C2780" s="1" t="s">
        <v>12</v>
      </c>
      <c r="D2780" s="2" t="s">
        <v>2794</v>
      </c>
      <c r="E2780" s="1">
        <v>11.566808630000001</v>
      </c>
      <c r="F2780" s="1">
        <v>1.0283E-4</v>
      </c>
      <c r="G2780" s="1">
        <v>11.545199999999999</v>
      </c>
      <c r="H2780" s="1">
        <v>2.0000000000000001E-4</v>
      </c>
    </row>
    <row r="2781" spans="1:8" x14ac:dyDescent="0.3">
      <c r="A2781" s="1">
        <v>254.11531762794999</v>
      </c>
      <c r="B2781" s="1">
        <v>-24.068646386529998</v>
      </c>
      <c r="C2781" s="1" t="s">
        <v>12</v>
      </c>
      <c r="D2781" s="2" t="s">
        <v>2795</v>
      </c>
      <c r="E2781" s="1" t="s">
        <v>15</v>
      </c>
      <c r="F2781" s="1" t="s">
        <v>16</v>
      </c>
      <c r="G2781" s="1">
        <v>16.4998</v>
      </c>
      <c r="H2781" s="1">
        <v>4.0000000000000002E-4</v>
      </c>
    </row>
    <row r="2782" spans="1:8" x14ac:dyDescent="0.3">
      <c r="A2782" s="1">
        <v>255.36929393094999</v>
      </c>
      <c r="B2782" s="1">
        <v>-29.86824519372</v>
      </c>
      <c r="C2782" s="1" t="s">
        <v>12</v>
      </c>
      <c r="D2782" s="2" t="s">
        <v>2796</v>
      </c>
      <c r="E2782" s="1">
        <v>12.40274677</v>
      </c>
      <c r="F2782" s="1">
        <v>4.4715E-4</v>
      </c>
      <c r="G2782" s="1">
        <v>16.788</v>
      </c>
      <c r="H2782" s="1">
        <v>6.9999999999999999E-4</v>
      </c>
    </row>
    <row r="2783" spans="1:8" x14ac:dyDescent="0.3">
      <c r="A2783" s="1">
        <v>255.29568028086001</v>
      </c>
      <c r="B2783" s="1">
        <v>-30.133171796340001</v>
      </c>
      <c r="C2783" s="1" t="s">
        <v>12</v>
      </c>
      <c r="D2783" s="2" t="s">
        <v>2797</v>
      </c>
      <c r="E2783" s="1">
        <v>10.605881439999999</v>
      </c>
      <c r="F2783" s="1">
        <v>5.5680000000000002E-5</v>
      </c>
      <c r="G2783" s="1">
        <v>12.9411</v>
      </c>
      <c r="H2783" s="1">
        <v>1E-4</v>
      </c>
    </row>
    <row r="2784" spans="1:8" x14ac:dyDescent="0.3">
      <c r="A2784" s="1">
        <v>254.61985293623999</v>
      </c>
      <c r="B2784" s="1">
        <v>-29.683444804960001</v>
      </c>
      <c r="C2784" s="1" t="s">
        <v>12</v>
      </c>
      <c r="D2784" s="2" t="s">
        <v>2798</v>
      </c>
      <c r="E2784" s="1" t="s">
        <v>15</v>
      </c>
      <c r="F2784" s="1" t="s">
        <v>16</v>
      </c>
      <c r="G2784" s="1">
        <v>14.603</v>
      </c>
      <c r="H2784" s="1">
        <v>1E-4</v>
      </c>
    </row>
    <row r="2785" spans="1:8" x14ac:dyDescent="0.3">
      <c r="A2785" s="1">
        <v>255.8322051486</v>
      </c>
      <c r="B2785" s="1">
        <v>-29.671890605160002</v>
      </c>
      <c r="C2785" s="1" t="s">
        <v>12</v>
      </c>
      <c r="D2785" s="2" t="s">
        <v>2799</v>
      </c>
      <c r="E2785" s="1" t="s">
        <v>15</v>
      </c>
      <c r="F2785" s="1" t="s">
        <v>16</v>
      </c>
      <c r="G2785" s="1">
        <v>16.640999999999998</v>
      </c>
      <c r="H2785" s="1">
        <v>2.0000000000000001E-4</v>
      </c>
    </row>
    <row r="2786" spans="1:8" x14ac:dyDescent="0.3">
      <c r="A2786" s="1">
        <v>312.46086846665003</v>
      </c>
      <c r="B2786" s="1">
        <v>29.339888725150001</v>
      </c>
      <c r="C2786" s="1" t="s">
        <v>12</v>
      </c>
      <c r="D2786" s="2" t="s">
        <v>2800</v>
      </c>
      <c r="E2786" s="1">
        <v>10.98039271</v>
      </c>
      <c r="F2786" s="1">
        <v>1.1022999999999999E-4</v>
      </c>
      <c r="G2786" s="1">
        <v>14.3667</v>
      </c>
      <c r="H2786" s="1">
        <v>1E-4</v>
      </c>
    </row>
    <row r="2787" spans="1:8" x14ac:dyDescent="0.3">
      <c r="A2787" s="1">
        <v>311.89933254412</v>
      </c>
      <c r="B2787" s="1">
        <v>31.7340258001</v>
      </c>
      <c r="C2787" s="1" t="s">
        <v>12</v>
      </c>
      <c r="D2787" s="2" t="s">
        <v>2801</v>
      </c>
      <c r="E2787" s="1">
        <v>13.32598501</v>
      </c>
      <c r="F2787" s="1">
        <v>1.0738000000000001E-4</v>
      </c>
      <c r="G2787" s="1">
        <v>14.6669</v>
      </c>
      <c r="H2787" s="1">
        <v>1E-4</v>
      </c>
    </row>
    <row r="2788" spans="1:8" x14ac:dyDescent="0.3">
      <c r="A2788" s="1">
        <v>312.86767646312001</v>
      </c>
      <c r="B2788" s="1">
        <v>28.25048271236</v>
      </c>
      <c r="C2788" s="1" t="s">
        <v>12</v>
      </c>
      <c r="D2788" s="2" t="s">
        <v>2802</v>
      </c>
      <c r="E2788" s="1">
        <v>2.2172109500000001</v>
      </c>
      <c r="F2788" s="1">
        <v>1.8539999999999999E-5</v>
      </c>
      <c r="G2788" s="1">
        <v>5.4585999999999997</v>
      </c>
      <c r="H2788" s="1">
        <v>8.0000000000000004E-4</v>
      </c>
    </row>
    <row r="2789" spans="1:8" x14ac:dyDescent="0.3">
      <c r="A2789" s="1">
        <v>309.85860426569002</v>
      </c>
      <c r="B2789" s="1">
        <v>24.309420076910001</v>
      </c>
      <c r="C2789" s="1" t="s">
        <v>12</v>
      </c>
      <c r="D2789" s="2" t="s">
        <v>2803</v>
      </c>
      <c r="E2789" s="1">
        <v>10.600690330000001</v>
      </c>
      <c r="F2789" s="1">
        <v>1.159112E-2</v>
      </c>
      <c r="G2789" s="1">
        <v>16.648399999999999</v>
      </c>
      <c r="H2789" s="1">
        <v>4.1000000000000003E-3</v>
      </c>
    </row>
    <row r="2790" spans="1:8" x14ac:dyDescent="0.3">
      <c r="A2790" s="1">
        <v>312.27462595314</v>
      </c>
      <c r="B2790" s="1">
        <v>26.20539866815</v>
      </c>
      <c r="C2790" s="1" t="s">
        <v>12</v>
      </c>
      <c r="D2790" s="2" t="s">
        <v>2804</v>
      </c>
      <c r="E2790" s="1">
        <v>5.8337773500000001</v>
      </c>
      <c r="F2790" s="1">
        <v>1.3376999999999999E-4</v>
      </c>
      <c r="G2790" s="1">
        <v>15.5891</v>
      </c>
      <c r="H2790" s="1">
        <v>2.9999999999999997E-4</v>
      </c>
    </row>
    <row r="2791" spans="1:8" x14ac:dyDescent="0.3">
      <c r="A2791" s="1">
        <v>315.04086183467001</v>
      </c>
      <c r="B2791" s="1">
        <v>25.347022216549998</v>
      </c>
      <c r="C2791" s="1" t="s">
        <v>12</v>
      </c>
      <c r="D2791" s="2" t="s">
        <v>2805</v>
      </c>
      <c r="E2791" s="1">
        <v>11.108297520000001</v>
      </c>
      <c r="F2791" s="1">
        <v>1.2936999999999999E-4</v>
      </c>
      <c r="G2791" s="1">
        <v>13.3819</v>
      </c>
      <c r="H2791" s="1">
        <v>1E-4</v>
      </c>
    </row>
    <row r="2792" spans="1:8" x14ac:dyDescent="0.3">
      <c r="A2792" s="1">
        <v>313.09841081956</v>
      </c>
      <c r="B2792" s="1">
        <v>27.900157017230001</v>
      </c>
      <c r="C2792" s="1" t="s">
        <v>12</v>
      </c>
      <c r="D2792" s="2" t="s">
        <v>2806</v>
      </c>
      <c r="E2792" s="1" t="s">
        <v>15</v>
      </c>
      <c r="F2792" s="1" t="s">
        <v>16</v>
      </c>
      <c r="G2792" s="1">
        <v>17.980799999999999</v>
      </c>
      <c r="H2792" s="1">
        <v>5.0000000000000001E-4</v>
      </c>
    </row>
    <row r="2793" spans="1:8" x14ac:dyDescent="0.3">
      <c r="A2793" s="1">
        <v>105.90613098857</v>
      </c>
      <c r="B2793" s="1">
        <v>-15.38116138512</v>
      </c>
      <c r="C2793" s="1" t="s">
        <v>17</v>
      </c>
      <c r="D2793" s="2" t="s">
        <v>2807</v>
      </c>
      <c r="E2793" s="1">
        <v>1.865699</v>
      </c>
      <c r="F2793" s="1">
        <v>1.732E-5</v>
      </c>
      <c r="G2793" s="1">
        <v>15.6126</v>
      </c>
      <c r="H2793" s="1">
        <v>2.0000000000000001E-4</v>
      </c>
    </row>
    <row r="2794" spans="1:8" x14ac:dyDescent="0.3">
      <c r="A2794" s="1">
        <v>107.39409718685999</v>
      </c>
      <c r="B2794" s="1">
        <v>-18.563285307849998</v>
      </c>
      <c r="C2794" s="1" t="s">
        <v>12</v>
      </c>
      <c r="D2794" s="2" t="s">
        <v>2808</v>
      </c>
      <c r="E2794" s="1">
        <v>2.5465295100000001</v>
      </c>
      <c r="F2794" s="1">
        <v>7.2899999999999997E-6</v>
      </c>
      <c r="G2794" s="1">
        <v>13.252599999999999</v>
      </c>
      <c r="H2794" s="1">
        <v>1E-4</v>
      </c>
    </row>
    <row r="2795" spans="1:8" x14ac:dyDescent="0.3">
      <c r="A2795" s="1">
        <v>105.97944474019999</v>
      </c>
      <c r="B2795" s="1">
        <v>-17.879914364569998</v>
      </c>
      <c r="C2795" s="1" t="s">
        <v>12</v>
      </c>
      <c r="D2795" s="2" t="s">
        <v>2809</v>
      </c>
      <c r="E2795" s="1">
        <v>4.2048669199999997</v>
      </c>
      <c r="F2795" s="1">
        <v>2.5899999999999999E-5</v>
      </c>
      <c r="G2795" s="1">
        <v>11.593400000000001</v>
      </c>
      <c r="H2795" s="1">
        <v>1E-4</v>
      </c>
    </row>
    <row r="2796" spans="1:8" x14ac:dyDescent="0.3">
      <c r="A2796" s="1">
        <v>107.71609024076</v>
      </c>
      <c r="B2796" s="1">
        <v>-16.739617338439999</v>
      </c>
      <c r="C2796" s="1" t="s">
        <v>12</v>
      </c>
      <c r="D2796" s="2" t="s">
        <v>2810</v>
      </c>
      <c r="E2796" s="1" t="s">
        <v>15</v>
      </c>
      <c r="F2796" s="1" t="s">
        <v>16</v>
      </c>
      <c r="G2796" s="1">
        <v>11.9359</v>
      </c>
      <c r="H2796" s="1">
        <v>1E-4</v>
      </c>
    </row>
    <row r="2797" spans="1:8" x14ac:dyDescent="0.3">
      <c r="A2797" s="1">
        <v>105.22171670023</v>
      </c>
      <c r="B2797" s="1">
        <v>-19.459294194609999</v>
      </c>
      <c r="C2797" s="1" t="s">
        <v>12</v>
      </c>
      <c r="D2797" s="2" t="s">
        <v>2811</v>
      </c>
      <c r="E2797" s="1">
        <v>3.1550411899999999</v>
      </c>
      <c r="F2797" s="1">
        <v>3.8099999999999999E-6</v>
      </c>
      <c r="G2797" s="1">
        <v>12.3583</v>
      </c>
      <c r="H2797" s="1">
        <v>1E-4</v>
      </c>
    </row>
    <row r="2798" spans="1:8" x14ac:dyDescent="0.3">
      <c r="A2798" s="1">
        <v>103.2493087129</v>
      </c>
      <c r="B2798" s="1">
        <v>-20.08792025316</v>
      </c>
      <c r="C2798" s="1" t="s">
        <v>12</v>
      </c>
      <c r="D2798" s="2" t="s">
        <v>2812</v>
      </c>
      <c r="E2798" s="1">
        <v>4.7350499599999996</v>
      </c>
      <c r="F2798" s="1">
        <v>1.6035999999999999E-4</v>
      </c>
      <c r="G2798" s="1">
        <v>17.064900000000002</v>
      </c>
      <c r="H2798" s="1">
        <v>6.9999999999999999E-4</v>
      </c>
    </row>
    <row r="2799" spans="1:8" x14ac:dyDescent="0.3">
      <c r="A2799" s="1">
        <v>107.55091185148</v>
      </c>
      <c r="B2799" s="1">
        <v>-15.534596158459999</v>
      </c>
      <c r="C2799" s="1" t="s">
        <v>12</v>
      </c>
      <c r="D2799" s="2" t="s">
        <v>2813</v>
      </c>
      <c r="E2799" s="1" t="s">
        <v>15</v>
      </c>
      <c r="F2799" s="1" t="s">
        <v>16</v>
      </c>
      <c r="G2799" s="1">
        <v>12.970499999999999</v>
      </c>
      <c r="H2799" s="1">
        <v>1E-4</v>
      </c>
    </row>
    <row r="2800" spans="1:8" x14ac:dyDescent="0.3">
      <c r="A2800" s="1">
        <v>106.65834979372001</v>
      </c>
      <c r="B2800" s="1">
        <v>-15.802057352989999</v>
      </c>
      <c r="C2800" s="1" t="s">
        <v>12</v>
      </c>
      <c r="D2800" s="2" t="s">
        <v>2814</v>
      </c>
      <c r="E2800" s="1">
        <v>4.4648393200000003</v>
      </c>
      <c r="F2800" s="1">
        <v>1.2269999999999999E-5</v>
      </c>
      <c r="G2800" s="1">
        <v>12.4244</v>
      </c>
      <c r="H2800" s="1">
        <v>2.0000000000000001E-4</v>
      </c>
    </row>
    <row r="2801" spans="1:8" x14ac:dyDescent="0.3">
      <c r="A2801" s="1">
        <v>105.87696042246</v>
      </c>
      <c r="B2801" s="1">
        <v>-15.543342675930001</v>
      </c>
      <c r="C2801" s="1" t="s">
        <v>12</v>
      </c>
      <c r="D2801" s="2" t="s">
        <v>2815</v>
      </c>
      <c r="E2801" s="1">
        <v>3.5228105599999999</v>
      </c>
      <c r="F2801" s="1">
        <v>5.84E-6</v>
      </c>
      <c r="G2801" s="1">
        <v>13.4475</v>
      </c>
      <c r="H2801" s="1">
        <v>1E-4</v>
      </c>
    </row>
    <row r="2802" spans="1:8" x14ac:dyDescent="0.3">
      <c r="A2802" s="1">
        <v>108.42672700887999</v>
      </c>
      <c r="B2802" s="1">
        <v>-17.620264726439999</v>
      </c>
      <c r="C2802" s="1" t="s">
        <v>12</v>
      </c>
      <c r="D2802" s="2" t="s">
        <v>2816</v>
      </c>
      <c r="E2802" s="1">
        <v>7.5121073899999997</v>
      </c>
      <c r="F2802" s="1">
        <v>3.481E-5</v>
      </c>
      <c r="G2802" s="1">
        <v>12.3927</v>
      </c>
      <c r="H2802" s="1">
        <v>1E-4</v>
      </c>
    </row>
    <row r="2803" spans="1:8" x14ac:dyDescent="0.3">
      <c r="A2803" s="1">
        <v>102.70284297176001</v>
      </c>
      <c r="B2803" s="1">
        <v>-7.9807279607700004</v>
      </c>
      <c r="C2803" s="1" t="s">
        <v>12</v>
      </c>
      <c r="D2803" s="2" t="s">
        <v>2817</v>
      </c>
      <c r="E2803" s="1">
        <v>4.8097145899999996</v>
      </c>
      <c r="F2803" s="1">
        <v>3.8000000000000002E-5</v>
      </c>
      <c r="G2803" s="1">
        <v>12.5655</v>
      </c>
      <c r="H2803" s="1">
        <v>5.9999999999999995E-4</v>
      </c>
    </row>
    <row r="2804" spans="1:8" x14ac:dyDescent="0.3">
      <c r="A2804" s="1">
        <v>120.21273198766001</v>
      </c>
      <c r="B2804" s="1">
        <v>2.6970257912700002</v>
      </c>
      <c r="C2804" s="1" t="s">
        <v>12</v>
      </c>
      <c r="D2804" s="2" t="s">
        <v>2818</v>
      </c>
      <c r="E2804" s="1">
        <v>9.1613610600000008</v>
      </c>
      <c r="F2804" s="1">
        <v>1.0751000000000001E-4</v>
      </c>
      <c r="G2804" s="1">
        <v>13.381399999999999</v>
      </c>
      <c r="H2804" s="1">
        <v>1E-4</v>
      </c>
    </row>
    <row r="2805" spans="1:8" x14ac:dyDescent="0.3">
      <c r="A2805" s="1">
        <v>120.27726582055</v>
      </c>
      <c r="B2805" s="1">
        <v>0.90813078180999995</v>
      </c>
      <c r="C2805" s="1" t="s">
        <v>12</v>
      </c>
      <c r="D2805" s="2" t="s">
        <v>2819</v>
      </c>
      <c r="E2805" s="1" t="s">
        <v>15</v>
      </c>
      <c r="F2805" s="1" t="s">
        <v>16</v>
      </c>
      <c r="G2805" s="1">
        <v>16.6569</v>
      </c>
      <c r="H2805" s="1">
        <v>5.0000000000000001E-4</v>
      </c>
    </row>
    <row r="2806" spans="1:8" x14ac:dyDescent="0.3">
      <c r="A2806" s="1">
        <v>252.13624963454001</v>
      </c>
      <c r="B2806" s="1">
        <v>17.86028496018</v>
      </c>
      <c r="C2806" s="1" t="s">
        <v>12</v>
      </c>
      <c r="D2806" s="2" t="s">
        <v>2820</v>
      </c>
      <c r="E2806" s="1">
        <v>9.8951886099999999</v>
      </c>
      <c r="F2806" s="1">
        <v>7.4499999999999995E-5</v>
      </c>
      <c r="G2806" s="1">
        <v>12.670999999999999</v>
      </c>
      <c r="H2806" s="1">
        <v>1E-4</v>
      </c>
    </row>
    <row r="2807" spans="1:8" x14ac:dyDescent="0.3">
      <c r="A2807" s="1">
        <v>260.56273117626</v>
      </c>
      <c r="B2807" s="1">
        <v>21.547370528239998</v>
      </c>
      <c r="C2807" s="1" t="s">
        <v>12</v>
      </c>
      <c r="D2807" s="2" t="s">
        <v>2821</v>
      </c>
      <c r="E2807" s="1" t="s">
        <v>15</v>
      </c>
      <c r="F2807" s="1" t="s">
        <v>16</v>
      </c>
      <c r="G2807" s="1">
        <v>15.4467</v>
      </c>
      <c r="H2807" s="1">
        <v>1E-4</v>
      </c>
    </row>
    <row r="2808" spans="1:8" x14ac:dyDescent="0.3">
      <c r="A2808" s="1">
        <v>253.17184911020999</v>
      </c>
      <c r="B2808" s="1">
        <v>20.540144814480001</v>
      </c>
      <c r="C2808" s="1" t="s">
        <v>12</v>
      </c>
      <c r="D2808" s="2" t="s">
        <v>2822</v>
      </c>
      <c r="E2808" s="1">
        <v>7.5670939300000004</v>
      </c>
      <c r="F2808" s="1">
        <v>9.9209999999999994E-5</v>
      </c>
      <c r="G2808" s="1">
        <v>14.2042</v>
      </c>
      <c r="H2808" s="1">
        <v>1E-4</v>
      </c>
    </row>
    <row r="2809" spans="1:8" x14ac:dyDescent="0.3">
      <c r="A2809" s="1">
        <v>82.494508633820004</v>
      </c>
      <c r="B2809" s="1">
        <v>-68.422399310949999</v>
      </c>
      <c r="C2809" s="1" t="s">
        <v>12</v>
      </c>
      <c r="D2809" s="2" t="s">
        <v>2823</v>
      </c>
      <c r="E2809" s="1">
        <v>2.5362267799999998</v>
      </c>
      <c r="F2809" s="1">
        <v>8.8869999999999994E-5</v>
      </c>
      <c r="G2809" s="1">
        <v>18.223400000000002</v>
      </c>
      <c r="H2809" s="1">
        <v>1.2999999999999999E-3</v>
      </c>
    </row>
    <row r="2810" spans="1:8" x14ac:dyDescent="0.3">
      <c r="A2810" s="1">
        <v>82.115266121399998</v>
      </c>
      <c r="B2810" s="1">
        <v>-68.948095357789995</v>
      </c>
      <c r="C2810" s="1" t="s">
        <v>12</v>
      </c>
      <c r="D2810" s="2" t="s">
        <v>2824</v>
      </c>
      <c r="E2810" s="1">
        <v>0.66041265999999998</v>
      </c>
      <c r="F2810" s="1">
        <v>3.7000000000000002E-6</v>
      </c>
      <c r="G2810" s="1">
        <v>17.3566</v>
      </c>
      <c r="H2810" s="1">
        <v>8.9999999999999998E-4</v>
      </c>
    </row>
    <row r="2811" spans="1:8" x14ac:dyDescent="0.3">
      <c r="A2811" s="1">
        <v>81.373188984210003</v>
      </c>
      <c r="B2811" s="1">
        <v>-68.803284150660005</v>
      </c>
      <c r="C2811" s="1" t="s">
        <v>17</v>
      </c>
      <c r="D2811" s="2" t="s">
        <v>2825</v>
      </c>
      <c r="E2811" s="1">
        <v>4.5585211799999996</v>
      </c>
      <c r="F2811" s="1">
        <v>1.4891000000000001E-4</v>
      </c>
      <c r="G2811" s="1">
        <v>17.6892</v>
      </c>
      <c r="H2811" s="1">
        <v>6.9999999999999999E-4</v>
      </c>
    </row>
    <row r="2812" spans="1:8" x14ac:dyDescent="0.3">
      <c r="A2812" s="1">
        <v>81.079160800050005</v>
      </c>
      <c r="B2812" s="1">
        <v>-68.033914510849996</v>
      </c>
      <c r="C2812" s="1" t="s">
        <v>12</v>
      </c>
      <c r="D2812" s="2" t="s">
        <v>2826</v>
      </c>
      <c r="E2812" s="1">
        <v>7.1341681299999999</v>
      </c>
      <c r="F2812" s="1">
        <v>4.4409999999999997E-5</v>
      </c>
      <c r="G2812" s="1">
        <v>14.877000000000001</v>
      </c>
      <c r="H2812" s="1">
        <v>2.0000000000000001E-4</v>
      </c>
    </row>
    <row r="2813" spans="1:8" x14ac:dyDescent="0.3">
      <c r="A2813" s="1">
        <v>79.557450437360004</v>
      </c>
      <c r="B2813" s="1">
        <v>-68.325123135919995</v>
      </c>
      <c r="C2813" s="1" t="s">
        <v>12</v>
      </c>
      <c r="D2813" s="2" t="s">
        <v>2827</v>
      </c>
      <c r="E2813" s="1">
        <v>10.906260509999999</v>
      </c>
      <c r="F2813" s="1">
        <v>1.2339E-4</v>
      </c>
      <c r="G2813" s="1">
        <v>14.114699999999999</v>
      </c>
      <c r="H2813" s="1">
        <v>1E-4</v>
      </c>
    </row>
    <row r="2814" spans="1:8" x14ac:dyDescent="0.3">
      <c r="A2814" s="1">
        <v>79.014634668070002</v>
      </c>
      <c r="B2814" s="1">
        <v>-67.30714996207</v>
      </c>
      <c r="C2814" s="1" t="s">
        <v>12</v>
      </c>
      <c r="D2814" s="2" t="s">
        <v>2828</v>
      </c>
      <c r="E2814" s="1" t="s">
        <v>15</v>
      </c>
      <c r="F2814" s="1" t="s">
        <v>16</v>
      </c>
      <c r="G2814" s="1">
        <v>16.0276</v>
      </c>
      <c r="H2814" s="1">
        <v>2.0000000000000001E-4</v>
      </c>
    </row>
    <row r="2815" spans="1:8" x14ac:dyDescent="0.3">
      <c r="A2815" s="1">
        <v>78.894014110650005</v>
      </c>
      <c r="B2815" s="1">
        <v>-66.646719149470002</v>
      </c>
      <c r="C2815" s="1" t="s">
        <v>12</v>
      </c>
      <c r="D2815" s="2" t="s">
        <v>2829</v>
      </c>
      <c r="E2815" s="1">
        <v>2.9074981800000002</v>
      </c>
      <c r="F2815" s="1">
        <v>3.4599999999999999E-6</v>
      </c>
      <c r="G2815" s="1">
        <v>16.113099999999999</v>
      </c>
      <c r="H2815" s="1">
        <v>1E-4</v>
      </c>
    </row>
    <row r="2816" spans="1:8" x14ac:dyDescent="0.3">
      <c r="A2816" s="1">
        <v>78.754056205699996</v>
      </c>
      <c r="B2816" s="1">
        <v>-66.627878055300002</v>
      </c>
      <c r="C2816" s="1" t="s">
        <v>12</v>
      </c>
      <c r="D2816" s="2" t="s">
        <v>2830</v>
      </c>
      <c r="E2816" s="1">
        <v>3.6359067500000002</v>
      </c>
      <c r="F2816" s="1">
        <v>6.2099999999999998E-6</v>
      </c>
      <c r="G2816" s="1">
        <v>15.746700000000001</v>
      </c>
      <c r="H2816" s="1">
        <v>1E-4</v>
      </c>
    </row>
    <row r="2817" spans="1:8" x14ac:dyDescent="0.3">
      <c r="A2817" s="1">
        <v>89.525637221599993</v>
      </c>
      <c r="B2817" s="1">
        <v>-69.275531911729999</v>
      </c>
      <c r="C2817" s="1" t="s">
        <v>12</v>
      </c>
      <c r="D2817" s="2" t="s">
        <v>2831</v>
      </c>
      <c r="E2817" s="1">
        <v>4.6760335</v>
      </c>
      <c r="F2817" s="1">
        <v>2.8370000000000001E-5</v>
      </c>
      <c r="G2817" s="1">
        <v>15.2204</v>
      </c>
      <c r="H2817" s="1">
        <v>8.0000000000000004E-4</v>
      </c>
    </row>
    <row r="2818" spans="1:8" x14ac:dyDescent="0.3">
      <c r="A2818" s="1">
        <v>89.603334062680005</v>
      </c>
      <c r="B2818" s="1">
        <v>-68.824593992060002</v>
      </c>
      <c r="C2818" s="1" t="s">
        <v>12</v>
      </c>
      <c r="D2818" s="2" t="s">
        <v>2832</v>
      </c>
      <c r="E2818" s="1" t="s">
        <v>15</v>
      </c>
      <c r="F2818" s="1" t="s">
        <v>16</v>
      </c>
      <c r="G2818" s="1">
        <v>14.8665</v>
      </c>
      <c r="H2818" s="1">
        <v>2.0000000000000001E-4</v>
      </c>
    </row>
    <row r="2819" spans="1:8" x14ac:dyDescent="0.3">
      <c r="A2819" s="1">
        <v>88.191967522319999</v>
      </c>
      <c r="B2819" s="1">
        <v>-68.784997276219997</v>
      </c>
      <c r="C2819" s="1" t="s">
        <v>12</v>
      </c>
      <c r="D2819" s="2" t="s">
        <v>2833</v>
      </c>
      <c r="E2819" s="1" t="s">
        <v>15</v>
      </c>
      <c r="F2819" s="1" t="s">
        <v>16</v>
      </c>
      <c r="G2819" s="1">
        <v>17.305900000000001</v>
      </c>
      <c r="H2819" s="1">
        <v>5.9999999999999995E-4</v>
      </c>
    </row>
    <row r="2820" spans="1:8" x14ac:dyDescent="0.3">
      <c r="A2820" s="1">
        <v>87.34151460068</v>
      </c>
      <c r="B2820" s="1">
        <v>-68.089308196380003</v>
      </c>
      <c r="C2820" s="1" t="s">
        <v>12</v>
      </c>
      <c r="D2820" s="2" t="s">
        <v>2834</v>
      </c>
      <c r="E2820" s="1" t="s">
        <v>15</v>
      </c>
      <c r="F2820" s="1" t="s">
        <v>16</v>
      </c>
      <c r="G2820" s="1">
        <v>16.279</v>
      </c>
      <c r="H2820" s="1">
        <v>1.5E-3</v>
      </c>
    </row>
    <row r="2821" spans="1:8" x14ac:dyDescent="0.3">
      <c r="A2821" s="1">
        <v>89.500008255530005</v>
      </c>
      <c r="B2821" s="1">
        <v>-68.449923030990007</v>
      </c>
      <c r="C2821" s="1" t="s">
        <v>12</v>
      </c>
      <c r="D2821" s="2" t="s">
        <v>2835</v>
      </c>
      <c r="E2821" s="1">
        <v>10.68781208</v>
      </c>
      <c r="F2821" s="1">
        <v>1.2467000000000001E-4</v>
      </c>
      <c r="G2821" s="1">
        <v>14.571999999999999</v>
      </c>
      <c r="H2821" s="1">
        <v>2.0000000000000001E-4</v>
      </c>
    </row>
    <row r="2822" spans="1:8" x14ac:dyDescent="0.3">
      <c r="A2822" s="1">
        <v>89.784268050850002</v>
      </c>
      <c r="B2822" s="1">
        <v>-68.400310669160007</v>
      </c>
      <c r="C2822" s="1" t="s">
        <v>47</v>
      </c>
      <c r="D2822" s="2" t="s">
        <v>2836</v>
      </c>
      <c r="E2822" s="1">
        <v>1.0482233299999999</v>
      </c>
      <c r="F2822" s="1">
        <v>1.8700000000000001E-6</v>
      </c>
      <c r="G2822" s="1">
        <v>17.5517</v>
      </c>
      <c r="H2822" s="1">
        <v>8.9999999999999998E-4</v>
      </c>
    </row>
    <row r="2823" spans="1:8" x14ac:dyDescent="0.3">
      <c r="A2823" s="1">
        <v>83.516506694040004</v>
      </c>
      <c r="B2823" s="1">
        <v>-68.653151216479998</v>
      </c>
      <c r="C2823" s="1" t="s">
        <v>12</v>
      </c>
      <c r="D2823" s="2" t="s">
        <v>2837</v>
      </c>
      <c r="E2823" s="1">
        <v>4.6596833200000001</v>
      </c>
      <c r="F2823" s="1">
        <v>3.3370000000000001E-5</v>
      </c>
      <c r="G2823" s="1">
        <v>15.571199999999999</v>
      </c>
      <c r="H2823" s="1">
        <v>4.0000000000000002E-4</v>
      </c>
    </row>
    <row r="2824" spans="1:8" x14ac:dyDescent="0.3">
      <c r="A2824" s="1">
        <v>81.723205971740001</v>
      </c>
      <c r="B2824" s="1">
        <v>-68.412971436129993</v>
      </c>
      <c r="C2824" s="1" t="s">
        <v>12</v>
      </c>
      <c r="D2824" s="2" t="s">
        <v>2838</v>
      </c>
      <c r="E2824" s="1">
        <v>6.3687120899999998</v>
      </c>
      <c r="F2824" s="1">
        <v>4.0229999999999999E-5</v>
      </c>
      <c r="G2824" s="1">
        <v>14.7364</v>
      </c>
      <c r="H2824" s="1">
        <v>2.0000000000000001E-4</v>
      </c>
    </row>
    <row r="2825" spans="1:8" x14ac:dyDescent="0.3">
      <c r="A2825" s="1">
        <v>83.254141042279997</v>
      </c>
      <c r="B2825" s="1">
        <v>-68.191003795100002</v>
      </c>
      <c r="C2825" s="1" t="s">
        <v>12</v>
      </c>
      <c r="D2825" s="2" t="s">
        <v>2839</v>
      </c>
      <c r="E2825" s="1">
        <v>13.177761719999999</v>
      </c>
      <c r="F2825" s="1">
        <v>2.2445000000000001E-4</v>
      </c>
      <c r="G2825" s="1">
        <v>14.3225</v>
      </c>
      <c r="H2825" s="1">
        <v>1E-4</v>
      </c>
    </row>
    <row r="2826" spans="1:8" x14ac:dyDescent="0.3">
      <c r="A2826" s="1">
        <v>81.739287334259998</v>
      </c>
      <c r="B2826" s="1">
        <v>-68.018019502119998</v>
      </c>
      <c r="C2826" s="1" t="s">
        <v>12</v>
      </c>
      <c r="D2826" s="2" t="s">
        <v>2840</v>
      </c>
      <c r="E2826" s="1" t="s">
        <v>15</v>
      </c>
      <c r="F2826" s="1" t="s">
        <v>16</v>
      </c>
      <c r="G2826" s="1">
        <v>16.759399999999999</v>
      </c>
      <c r="H2826" s="1">
        <v>2.9999999999999997E-4</v>
      </c>
    </row>
    <row r="2827" spans="1:8" x14ac:dyDescent="0.3">
      <c r="A2827" s="1">
        <v>80.514693303469997</v>
      </c>
      <c r="B2827" s="1">
        <v>-68.11978894376</v>
      </c>
      <c r="C2827" s="1" t="s">
        <v>12</v>
      </c>
      <c r="D2827" s="2" t="s">
        <v>2841</v>
      </c>
      <c r="E2827" s="1">
        <v>4.6087618299999997</v>
      </c>
      <c r="F2827" s="1">
        <v>2.349E-5</v>
      </c>
      <c r="G2827" s="1">
        <v>15.573</v>
      </c>
      <c r="H2827" s="1">
        <v>2.9999999999999997E-4</v>
      </c>
    </row>
    <row r="2828" spans="1:8" x14ac:dyDescent="0.3">
      <c r="A2828" s="1">
        <v>80.072726135120007</v>
      </c>
      <c r="B2828" s="1">
        <v>-67.948178848029997</v>
      </c>
      <c r="C2828" s="1" t="s">
        <v>12</v>
      </c>
      <c r="D2828" s="2" t="s">
        <v>2842</v>
      </c>
      <c r="E2828" s="1">
        <v>28.222171830000001</v>
      </c>
      <c r="F2828" s="1">
        <v>3.6929999999999998E-4</v>
      </c>
      <c r="G2828" s="1">
        <v>13.730600000000001</v>
      </c>
      <c r="H2828" s="1">
        <v>2.9999999999999997E-4</v>
      </c>
    </row>
    <row r="2829" spans="1:8" x14ac:dyDescent="0.3">
      <c r="A2829" s="1">
        <v>79.197914317409996</v>
      </c>
      <c r="B2829" s="1">
        <v>-67.585492013289993</v>
      </c>
      <c r="C2829" s="1" t="s">
        <v>12</v>
      </c>
      <c r="D2829" s="2" t="s">
        <v>2843</v>
      </c>
      <c r="E2829" s="1">
        <v>1.7489654800000001</v>
      </c>
      <c r="F2829" s="1">
        <v>1.225E-5</v>
      </c>
      <c r="G2829" s="1">
        <v>16.600100000000001</v>
      </c>
      <c r="H2829" s="1">
        <v>5.9999999999999995E-4</v>
      </c>
    </row>
    <row r="2830" spans="1:8" x14ac:dyDescent="0.3">
      <c r="A2830" s="1">
        <v>78.895590622710003</v>
      </c>
      <c r="B2830" s="1">
        <v>-67.345244378550007</v>
      </c>
      <c r="C2830" s="1" t="s">
        <v>17</v>
      </c>
      <c r="D2830" s="2" t="s">
        <v>2844</v>
      </c>
      <c r="E2830" s="1">
        <v>3.0879492800000001</v>
      </c>
      <c r="F2830" s="1">
        <v>1.216E-5</v>
      </c>
      <c r="G2830" s="1">
        <v>17.773399999999999</v>
      </c>
      <c r="H2830" s="1">
        <v>5.9999999999999995E-4</v>
      </c>
    </row>
    <row r="2831" spans="1:8" x14ac:dyDescent="0.3">
      <c r="A2831" s="1">
        <v>78.326675952350001</v>
      </c>
      <c r="B2831" s="1">
        <v>-67.37259397935</v>
      </c>
      <c r="C2831" s="1" t="s">
        <v>12</v>
      </c>
      <c r="D2831" s="2" t="s">
        <v>2845</v>
      </c>
      <c r="E2831" s="1">
        <v>3.5447775300000002</v>
      </c>
      <c r="F2831" s="1">
        <v>1.562E-5</v>
      </c>
      <c r="G2831" s="1">
        <v>15.8979</v>
      </c>
      <c r="H2831" s="1">
        <v>1E-4</v>
      </c>
    </row>
    <row r="2832" spans="1:8" x14ac:dyDescent="0.3">
      <c r="A2832" s="1">
        <v>80.544513631859999</v>
      </c>
      <c r="B2832" s="1">
        <v>-67.308603741979994</v>
      </c>
      <c r="C2832" s="1" t="s">
        <v>12</v>
      </c>
      <c r="D2832" s="2" t="s">
        <v>2846</v>
      </c>
      <c r="E2832" s="1" t="s">
        <v>15</v>
      </c>
      <c r="F2832" s="1" t="s">
        <v>16</v>
      </c>
      <c r="G2832" s="1">
        <v>15.9003</v>
      </c>
      <c r="H2832" s="1">
        <v>2.0000000000000001E-4</v>
      </c>
    </row>
    <row r="2833" spans="1:8" x14ac:dyDescent="0.3">
      <c r="A2833" s="1">
        <v>89.718898286929999</v>
      </c>
      <c r="B2833" s="1">
        <v>-69.170379565939996</v>
      </c>
      <c r="C2833" s="1" t="s">
        <v>12</v>
      </c>
      <c r="D2833" s="2" t="s">
        <v>2847</v>
      </c>
      <c r="E2833" s="1">
        <v>4.7506932400000004</v>
      </c>
      <c r="F2833" s="1">
        <v>1.944E-5</v>
      </c>
      <c r="G2833" s="1">
        <v>15.2325</v>
      </c>
      <c r="H2833" s="1">
        <v>2.9999999999999997E-4</v>
      </c>
    </row>
    <row r="2834" spans="1:8" x14ac:dyDescent="0.3">
      <c r="A2834" s="1">
        <v>88.836067828569995</v>
      </c>
      <c r="B2834" s="1">
        <v>-68.688938349810002</v>
      </c>
      <c r="C2834" s="1" t="s">
        <v>12</v>
      </c>
      <c r="D2834" s="2" t="s">
        <v>2848</v>
      </c>
      <c r="E2834" s="1" t="s">
        <v>15</v>
      </c>
      <c r="F2834" s="1" t="s">
        <v>16</v>
      </c>
      <c r="G2834" s="1">
        <v>16.159600000000001</v>
      </c>
      <c r="H2834" s="1">
        <v>5.9999999999999995E-4</v>
      </c>
    </row>
    <row r="2835" spans="1:8" x14ac:dyDescent="0.3">
      <c r="A2835" s="1">
        <v>87.255457445770006</v>
      </c>
      <c r="B2835" s="1">
        <v>-68.123882388989998</v>
      </c>
      <c r="C2835" s="1" t="s">
        <v>12</v>
      </c>
      <c r="D2835" s="2" t="s">
        <v>2849</v>
      </c>
      <c r="E2835" s="1" t="s">
        <v>15</v>
      </c>
      <c r="F2835" s="1" t="s">
        <v>16</v>
      </c>
      <c r="G2835" s="1">
        <v>14.9247</v>
      </c>
      <c r="H2835" s="1">
        <v>2.0000000000000001E-4</v>
      </c>
    </row>
    <row r="2836" spans="1:8" x14ac:dyDescent="0.3">
      <c r="A2836" s="1">
        <v>89.455490410569993</v>
      </c>
      <c r="B2836" s="1">
        <v>-68.461701312070005</v>
      </c>
      <c r="C2836" s="1" t="s">
        <v>12</v>
      </c>
      <c r="D2836" s="2" t="s">
        <v>2850</v>
      </c>
      <c r="E2836" s="1" t="s">
        <v>15</v>
      </c>
      <c r="F2836" s="1" t="s">
        <v>16</v>
      </c>
      <c r="G2836" s="1">
        <v>14.774900000000001</v>
      </c>
      <c r="H2836" s="1">
        <v>4.0000000000000002E-4</v>
      </c>
    </row>
    <row r="2837" spans="1:8" x14ac:dyDescent="0.3">
      <c r="A2837" s="1">
        <v>89.759764157099994</v>
      </c>
      <c r="B2837" s="1">
        <v>-68.213886118589997</v>
      </c>
      <c r="C2837" s="1" t="s">
        <v>12</v>
      </c>
      <c r="D2837" s="2" t="s">
        <v>2851</v>
      </c>
      <c r="E2837" s="1" t="s">
        <v>15</v>
      </c>
      <c r="F2837" s="1" t="s">
        <v>16</v>
      </c>
      <c r="G2837" s="1">
        <v>17.091200000000001</v>
      </c>
      <c r="H2837" s="1">
        <v>1.9E-3</v>
      </c>
    </row>
    <row r="2838" spans="1:8" x14ac:dyDescent="0.3">
      <c r="A2838" s="1">
        <v>88.683554357290006</v>
      </c>
      <c r="B2838" s="1">
        <v>-67.948382312449993</v>
      </c>
      <c r="C2838" s="1" t="s">
        <v>12</v>
      </c>
      <c r="D2838" s="2" t="s">
        <v>2852</v>
      </c>
      <c r="E2838" s="1">
        <v>3.0086670400000002</v>
      </c>
      <c r="F2838" s="1">
        <v>4.2699999999999998E-6</v>
      </c>
      <c r="G2838" s="1">
        <v>15.714700000000001</v>
      </c>
      <c r="H2838" s="1">
        <v>4.0000000000000002E-4</v>
      </c>
    </row>
    <row r="2839" spans="1:8" x14ac:dyDescent="0.3">
      <c r="A2839" s="1">
        <v>88.054430605250005</v>
      </c>
      <c r="B2839" s="1">
        <v>-68.109146672229997</v>
      </c>
      <c r="C2839" s="1" t="s">
        <v>12</v>
      </c>
      <c r="D2839" s="2" t="s">
        <v>2853</v>
      </c>
      <c r="E2839" s="1">
        <v>4.3531588899999996</v>
      </c>
      <c r="F2839" s="1">
        <v>1.6719999999999999E-5</v>
      </c>
      <c r="G2839" s="1">
        <v>15.4275</v>
      </c>
      <c r="H2839" s="1">
        <v>2.9999999999999997E-4</v>
      </c>
    </row>
    <row r="2840" spans="1:8" x14ac:dyDescent="0.3">
      <c r="A2840" s="1">
        <v>87.797479654219998</v>
      </c>
      <c r="B2840" s="1">
        <v>-67.893281329399997</v>
      </c>
      <c r="C2840" s="1" t="s">
        <v>12</v>
      </c>
      <c r="D2840" s="2" t="s">
        <v>2854</v>
      </c>
      <c r="E2840" s="1">
        <v>1.3612690300000001</v>
      </c>
      <c r="F2840" s="1">
        <v>2.262E-5</v>
      </c>
      <c r="G2840" s="1">
        <v>16.2605</v>
      </c>
      <c r="H2840" s="1">
        <v>6.9999999999999999E-4</v>
      </c>
    </row>
    <row r="2841" spans="1:8" x14ac:dyDescent="0.3">
      <c r="A2841" s="1">
        <v>83.376478861600006</v>
      </c>
      <c r="B2841" s="1">
        <v>-68.789088654129998</v>
      </c>
      <c r="C2841" s="1" t="s">
        <v>12</v>
      </c>
      <c r="D2841" s="2" t="s">
        <v>2855</v>
      </c>
      <c r="E2841" s="1" t="s">
        <v>15</v>
      </c>
      <c r="F2841" s="1" t="s">
        <v>16</v>
      </c>
      <c r="G2841" s="1">
        <v>16.861799999999999</v>
      </c>
      <c r="H2841" s="1">
        <v>4.0000000000000002E-4</v>
      </c>
    </row>
    <row r="2842" spans="1:8" x14ac:dyDescent="0.3">
      <c r="A2842" s="1">
        <v>83.295385149910004</v>
      </c>
      <c r="B2842" s="1">
        <v>-68.91601442084</v>
      </c>
      <c r="C2842" s="1" t="s">
        <v>12</v>
      </c>
      <c r="D2842" s="2" t="s">
        <v>2856</v>
      </c>
      <c r="E2842" s="1" t="s">
        <v>15</v>
      </c>
      <c r="F2842" s="1" t="s">
        <v>16</v>
      </c>
      <c r="G2842" s="1">
        <v>15.4466</v>
      </c>
      <c r="H2842" s="1">
        <v>2.0000000000000001E-4</v>
      </c>
    </row>
    <row r="2843" spans="1:8" x14ac:dyDescent="0.3">
      <c r="A2843" s="1">
        <v>83.503889090079994</v>
      </c>
      <c r="B2843" s="1">
        <v>-68.681201932289994</v>
      </c>
      <c r="C2843" s="1" t="s">
        <v>12</v>
      </c>
      <c r="D2843" s="2" t="s">
        <v>2857</v>
      </c>
      <c r="E2843" s="1">
        <v>5.7986432399999996</v>
      </c>
      <c r="F2843" s="1">
        <v>8.7650000000000003E-5</v>
      </c>
      <c r="G2843" s="1">
        <v>15.359299999999999</v>
      </c>
      <c r="H2843" s="1">
        <v>5.0000000000000001E-4</v>
      </c>
    </row>
    <row r="2844" spans="1:8" x14ac:dyDescent="0.3">
      <c r="A2844" s="1">
        <v>83.341379236329999</v>
      </c>
      <c r="B2844" s="1">
        <v>-68.590015961960006</v>
      </c>
      <c r="C2844" s="1" t="s">
        <v>12</v>
      </c>
      <c r="D2844" s="2" t="s">
        <v>2858</v>
      </c>
      <c r="E2844" s="1">
        <v>4.5085419099999999</v>
      </c>
      <c r="F2844" s="1">
        <v>4.1029999999999998E-5</v>
      </c>
      <c r="G2844" s="1">
        <v>15.559900000000001</v>
      </c>
      <c r="H2844" s="1">
        <v>5.0000000000000001E-4</v>
      </c>
    </row>
    <row r="2845" spans="1:8" x14ac:dyDescent="0.3">
      <c r="A2845" s="1">
        <v>81.732543779530005</v>
      </c>
      <c r="B2845" s="1">
        <v>-68.864981910149993</v>
      </c>
      <c r="C2845" s="1" t="s">
        <v>17</v>
      </c>
      <c r="D2845" s="2" t="s">
        <v>2859</v>
      </c>
      <c r="E2845" s="1">
        <v>1.7348545500000001</v>
      </c>
      <c r="F2845" s="1">
        <v>2.508E-5</v>
      </c>
      <c r="G2845" s="1">
        <v>18.480899999999998</v>
      </c>
      <c r="H2845" s="1">
        <v>2.0999999999999999E-3</v>
      </c>
    </row>
    <row r="2846" spans="1:8" x14ac:dyDescent="0.3">
      <c r="A2846" s="1">
        <v>81.995997119099997</v>
      </c>
      <c r="B2846" s="1">
        <v>-68.772238728950001</v>
      </c>
      <c r="C2846" s="1" t="s">
        <v>12</v>
      </c>
      <c r="D2846" s="2" t="s">
        <v>2860</v>
      </c>
      <c r="E2846" s="1" t="s">
        <v>15</v>
      </c>
      <c r="F2846" s="1" t="s">
        <v>16</v>
      </c>
      <c r="G2846" s="1">
        <v>17.412299999999998</v>
      </c>
      <c r="H2846" s="1">
        <v>5.9999999999999995E-4</v>
      </c>
    </row>
    <row r="2847" spans="1:8" x14ac:dyDescent="0.3">
      <c r="A2847" s="1">
        <v>81.15227488395</v>
      </c>
      <c r="B2847" s="1">
        <v>-68.596718790219995</v>
      </c>
      <c r="C2847" s="1" t="s">
        <v>12</v>
      </c>
      <c r="D2847" s="2" t="s">
        <v>2861</v>
      </c>
      <c r="E2847" s="1">
        <v>3.4746326299999999</v>
      </c>
      <c r="F2847" s="1">
        <v>2.514E-5</v>
      </c>
      <c r="G2847" s="1">
        <v>15.808299999999999</v>
      </c>
      <c r="H2847" s="1">
        <v>2.0000000000000001E-4</v>
      </c>
    </row>
    <row r="2848" spans="1:8" x14ac:dyDescent="0.3">
      <c r="A2848" s="1">
        <v>80.366868489159998</v>
      </c>
      <c r="B2848" s="1">
        <v>-68.092770367409997</v>
      </c>
      <c r="C2848" s="1" t="s">
        <v>12</v>
      </c>
      <c r="D2848" s="2" t="s">
        <v>2862</v>
      </c>
      <c r="E2848" s="1" t="s">
        <v>15</v>
      </c>
      <c r="F2848" s="1" t="s">
        <v>16</v>
      </c>
      <c r="G2848" s="1">
        <v>17.047499999999999</v>
      </c>
      <c r="H2848" s="1">
        <v>5.0000000000000001E-4</v>
      </c>
    </row>
    <row r="2849" spans="1:8" x14ac:dyDescent="0.3">
      <c r="A2849" s="1">
        <v>79.949608475049999</v>
      </c>
      <c r="B2849" s="1">
        <v>-67.846784855980005</v>
      </c>
      <c r="C2849" s="1" t="s">
        <v>12</v>
      </c>
      <c r="D2849" s="2" t="s">
        <v>2863</v>
      </c>
      <c r="E2849" s="1">
        <v>3.94768973</v>
      </c>
      <c r="F2849" s="1">
        <v>2.9899999999999998E-5</v>
      </c>
      <c r="G2849" s="1">
        <v>16.210100000000001</v>
      </c>
      <c r="H2849" s="1">
        <v>2.9999999999999997E-4</v>
      </c>
    </row>
    <row r="2850" spans="1:8" x14ac:dyDescent="0.3">
      <c r="A2850" s="1">
        <v>78.505016750229998</v>
      </c>
      <c r="B2850" s="1">
        <v>-67.681193700270001</v>
      </c>
      <c r="C2850" s="1" t="s">
        <v>12</v>
      </c>
      <c r="D2850" s="2" t="s">
        <v>2864</v>
      </c>
      <c r="E2850" s="1">
        <v>2.3330055000000001</v>
      </c>
      <c r="F2850" s="1">
        <v>1.8199999999999999E-6</v>
      </c>
      <c r="G2850" s="1">
        <v>16.146000000000001</v>
      </c>
      <c r="H2850" s="1">
        <v>4.0000000000000002E-4</v>
      </c>
    </row>
    <row r="2851" spans="1:8" x14ac:dyDescent="0.3">
      <c r="A2851" s="1">
        <v>78.929373670079997</v>
      </c>
      <c r="B2851" s="1">
        <v>-67.511384452879994</v>
      </c>
      <c r="C2851" s="1" t="s">
        <v>12</v>
      </c>
      <c r="D2851" s="2" t="s">
        <v>2865</v>
      </c>
      <c r="E2851" s="1">
        <v>6.3239536200000002</v>
      </c>
      <c r="F2851" s="1">
        <v>5.0500000000000001E-5</v>
      </c>
      <c r="G2851" s="1">
        <v>15.411099999999999</v>
      </c>
      <c r="H2851" s="1">
        <v>2.0000000000000001E-4</v>
      </c>
    </row>
    <row r="2852" spans="1:8" x14ac:dyDescent="0.3">
      <c r="A2852" s="1">
        <v>80.441742366680003</v>
      </c>
      <c r="B2852" s="1">
        <v>-66.986190093410002</v>
      </c>
      <c r="C2852" s="1" t="s">
        <v>12</v>
      </c>
      <c r="D2852" s="2" t="s">
        <v>2866</v>
      </c>
      <c r="E2852" s="1" t="s">
        <v>15</v>
      </c>
      <c r="F2852" s="1" t="s">
        <v>16</v>
      </c>
      <c r="G2852" s="1">
        <v>17.078099999999999</v>
      </c>
      <c r="H2852" s="1">
        <v>2.0000000000000001E-4</v>
      </c>
    </row>
    <row r="2853" spans="1:8" x14ac:dyDescent="0.3">
      <c r="A2853" s="1">
        <v>79.426734477739998</v>
      </c>
      <c r="B2853" s="1">
        <v>-66.648031770800003</v>
      </c>
      <c r="C2853" s="1" t="s">
        <v>12</v>
      </c>
      <c r="D2853" s="2" t="s">
        <v>2867</v>
      </c>
      <c r="E2853" s="1">
        <v>5.2246919600000004</v>
      </c>
      <c r="F2853" s="1">
        <v>1.041E-5</v>
      </c>
      <c r="G2853" s="1">
        <v>15.1187</v>
      </c>
      <c r="H2853" s="1">
        <v>1E-4</v>
      </c>
    </row>
    <row r="2854" spans="1:8" x14ac:dyDescent="0.3">
      <c r="A2854" s="1">
        <v>88.637529429520001</v>
      </c>
      <c r="B2854" s="1">
        <v>-68.986989701119995</v>
      </c>
      <c r="C2854" s="1" t="s">
        <v>12</v>
      </c>
      <c r="D2854" s="2" t="s">
        <v>2868</v>
      </c>
      <c r="E2854" s="1">
        <v>2.30304047</v>
      </c>
      <c r="F2854" s="1">
        <v>9.91E-6</v>
      </c>
      <c r="G2854" s="1">
        <v>16.229399999999998</v>
      </c>
      <c r="H2854" s="1">
        <v>1.4E-3</v>
      </c>
    </row>
    <row r="2855" spans="1:8" x14ac:dyDescent="0.3">
      <c r="A2855" s="1">
        <v>88.620780368530006</v>
      </c>
      <c r="B2855" s="1">
        <v>-68.281393336340003</v>
      </c>
      <c r="C2855" s="1" t="s">
        <v>12</v>
      </c>
      <c r="D2855" s="2" t="s">
        <v>2869</v>
      </c>
      <c r="E2855" s="1">
        <v>8.2729751999999994</v>
      </c>
      <c r="F2855" s="1">
        <v>7.2840000000000001E-5</v>
      </c>
      <c r="G2855" s="1">
        <v>14.6904</v>
      </c>
      <c r="H2855" s="1">
        <v>1E-4</v>
      </c>
    </row>
    <row r="2856" spans="1:8" x14ac:dyDescent="0.3">
      <c r="A2856" s="1">
        <v>88.87634045403</v>
      </c>
      <c r="B2856" s="1">
        <v>-68.031926615570001</v>
      </c>
      <c r="C2856" s="1" t="s">
        <v>12</v>
      </c>
      <c r="D2856" s="2" t="s">
        <v>2870</v>
      </c>
      <c r="E2856" s="1">
        <v>4.4390105599999998</v>
      </c>
      <c r="F2856" s="1">
        <v>3.5339999999999997E-5</v>
      </c>
      <c r="G2856" s="1">
        <v>15.3651</v>
      </c>
      <c r="H2856" s="1">
        <v>4.0000000000000002E-4</v>
      </c>
    </row>
    <row r="2857" spans="1:8" x14ac:dyDescent="0.3">
      <c r="A2857" s="1">
        <v>89.368710720889993</v>
      </c>
      <c r="B2857" s="1">
        <v>-68.047718101179996</v>
      </c>
      <c r="C2857" s="1" t="s">
        <v>12</v>
      </c>
      <c r="D2857" s="2" t="s">
        <v>2871</v>
      </c>
      <c r="E2857" s="1">
        <v>4.7751278199999998</v>
      </c>
      <c r="F2857" s="1">
        <v>5.1369999999999998E-5</v>
      </c>
      <c r="G2857" s="1">
        <v>15.430300000000001</v>
      </c>
      <c r="H2857" s="1">
        <v>5.9999999999999995E-4</v>
      </c>
    </row>
    <row r="2858" spans="1:8" x14ac:dyDescent="0.3">
      <c r="A2858" s="1">
        <v>88.787350756950005</v>
      </c>
      <c r="B2858" s="1">
        <v>-67.689233192570001</v>
      </c>
      <c r="C2858" s="1" t="s">
        <v>12</v>
      </c>
      <c r="D2858" s="2" t="s">
        <v>2872</v>
      </c>
      <c r="E2858" s="1" t="s">
        <v>15</v>
      </c>
      <c r="F2858" s="1" t="s">
        <v>16</v>
      </c>
      <c r="G2858" s="1">
        <v>16.620699999999999</v>
      </c>
      <c r="H2858" s="1">
        <v>4.0000000000000002E-4</v>
      </c>
    </row>
    <row r="2859" spans="1:8" x14ac:dyDescent="0.3">
      <c r="A2859" s="1">
        <v>88.704210193359998</v>
      </c>
      <c r="B2859" s="1">
        <v>-67.618278782369998</v>
      </c>
      <c r="C2859" s="1" t="s">
        <v>12</v>
      </c>
      <c r="D2859" s="2" t="s">
        <v>2873</v>
      </c>
      <c r="E2859" s="1">
        <v>2.87571098</v>
      </c>
      <c r="F2859" s="1">
        <v>2.5850000000000002E-5</v>
      </c>
      <c r="G2859" s="1">
        <v>15.8301</v>
      </c>
      <c r="H2859" s="1">
        <v>4.0000000000000002E-4</v>
      </c>
    </row>
    <row r="2860" spans="1:8" x14ac:dyDescent="0.3">
      <c r="A2860" s="1">
        <v>88.03230443727</v>
      </c>
      <c r="B2860" s="1">
        <v>-68.185266241129995</v>
      </c>
      <c r="C2860" s="1" t="s">
        <v>12</v>
      </c>
      <c r="D2860" s="2" t="s">
        <v>2874</v>
      </c>
      <c r="E2860" s="1">
        <v>4.1739704399999997</v>
      </c>
      <c r="F2860" s="1">
        <v>2.9790000000000001E-5</v>
      </c>
      <c r="G2860" s="1">
        <v>15.386799999999999</v>
      </c>
      <c r="H2860" s="1">
        <v>4.0000000000000002E-4</v>
      </c>
    </row>
    <row r="2861" spans="1:8" x14ac:dyDescent="0.3">
      <c r="A2861" s="1">
        <v>83.618958946310002</v>
      </c>
      <c r="B2861" s="1">
        <v>-68.950263660039994</v>
      </c>
      <c r="C2861" s="1" t="s">
        <v>12</v>
      </c>
      <c r="D2861" s="2" t="s">
        <v>2875</v>
      </c>
      <c r="E2861" s="1" t="s">
        <v>15</v>
      </c>
      <c r="F2861" s="1" t="s">
        <v>16</v>
      </c>
      <c r="G2861" s="1">
        <v>17.276499999999999</v>
      </c>
      <c r="H2861" s="1">
        <v>5.9999999999999995E-4</v>
      </c>
    </row>
    <row r="2862" spans="1:8" x14ac:dyDescent="0.3">
      <c r="A2862" s="1">
        <v>83.394795615860005</v>
      </c>
      <c r="B2862" s="1">
        <v>-68.676604447459994</v>
      </c>
      <c r="C2862" s="1" t="s">
        <v>12</v>
      </c>
      <c r="D2862" s="2" t="s">
        <v>2876</v>
      </c>
      <c r="E2862" s="1" t="s">
        <v>15</v>
      </c>
      <c r="F2862" s="1" t="s">
        <v>16</v>
      </c>
      <c r="G2862" s="1">
        <v>17.031300000000002</v>
      </c>
      <c r="H2862" s="1">
        <v>5.9999999999999995E-4</v>
      </c>
    </row>
    <row r="2863" spans="1:8" x14ac:dyDescent="0.3">
      <c r="A2863" s="1">
        <v>82.691063123950002</v>
      </c>
      <c r="B2863" s="1">
        <v>-68.790814962200002</v>
      </c>
      <c r="C2863" s="1" t="s">
        <v>12</v>
      </c>
      <c r="D2863" s="2" t="s">
        <v>2877</v>
      </c>
      <c r="E2863" s="1">
        <v>9.17760672</v>
      </c>
      <c r="F2863" s="1">
        <v>4.0788E-4</v>
      </c>
      <c r="G2863" s="1">
        <v>14.8072</v>
      </c>
      <c r="H2863" s="1">
        <v>2.9999999999999997E-4</v>
      </c>
    </row>
    <row r="2864" spans="1:8" x14ac:dyDescent="0.3">
      <c r="A2864" s="1">
        <v>80.993710417510002</v>
      </c>
      <c r="B2864" s="1">
        <v>-68.566373659800007</v>
      </c>
      <c r="C2864" s="1" t="s">
        <v>12</v>
      </c>
      <c r="D2864" s="2" t="s">
        <v>2878</v>
      </c>
      <c r="E2864" s="1" t="s">
        <v>15</v>
      </c>
      <c r="F2864" s="1" t="s">
        <v>16</v>
      </c>
      <c r="G2864" s="1">
        <v>16.0334</v>
      </c>
      <c r="H2864" s="1">
        <v>1.1000000000000001E-3</v>
      </c>
    </row>
    <row r="2865" spans="1:8" x14ac:dyDescent="0.3">
      <c r="A2865" s="1">
        <v>82.685465586489997</v>
      </c>
      <c r="B2865" s="1">
        <v>-68.337020445739995</v>
      </c>
      <c r="C2865" s="1" t="s">
        <v>12</v>
      </c>
      <c r="D2865" s="2" t="s">
        <v>2879</v>
      </c>
      <c r="E2865" s="1" t="s">
        <v>15</v>
      </c>
      <c r="F2865" s="1" t="s">
        <v>16</v>
      </c>
      <c r="G2865" s="1">
        <v>16.317599999999999</v>
      </c>
      <c r="H2865" s="1">
        <v>4.0000000000000002E-4</v>
      </c>
    </row>
    <row r="2866" spans="1:8" x14ac:dyDescent="0.3">
      <c r="A2866" s="1">
        <v>83.594796750490005</v>
      </c>
      <c r="B2866" s="1">
        <v>-68.147760275739998</v>
      </c>
      <c r="C2866" s="1" t="s">
        <v>12</v>
      </c>
      <c r="D2866" s="2" t="s">
        <v>2880</v>
      </c>
      <c r="E2866" s="1">
        <v>3.2008494399999998</v>
      </c>
      <c r="F2866" s="1">
        <v>1.8130000000000001E-5</v>
      </c>
      <c r="G2866" s="1">
        <v>16.087399999999999</v>
      </c>
      <c r="H2866" s="1">
        <v>2.9999999999999997E-4</v>
      </c>
    </row>
    <row r="2867" spans="1:8" x14ac:dyDescent="0.3">
      <c r="A2867" s="1">
        <v>81.869071093469998</v>
      </c>
      <c r="B2867" s="1">
        <v>-67.353555463239999</v>
      </c>
      <c r="C2867" s="1" t="s">
        <v>12</v>
      </c>
      <c r="D2867" s="2" t="s">
        <v>2881</v>
      </c>
      <c r="E2867" s="1" t="s">
        <v>15</v>
      </c>
      <c r="F2867" s="1" t="s">
        <v>16</v>
      </c>
      <c r="G2867" s="1">
        <v>16.505199999999999</v>
      </c>
      <c r="H2867" s="1">
        <v>2.9999999999999997E-4</v>
      </c>
    </row>
    <row r="2868" spans="1:8" x14ac:dyDescent="0.3">
      <c r="A2868" s="1">
        <v>81.655562243719999</v>
      </c>
      <c r="B2868" s="1">
        <v>-67.373694462149999</v>
      </c>
      <c r="C2868" s="1" t="s">
        <v>12</v>
      </c>
      <c r="D2868" s="2" t="s">
        <v>2882</v>
      </c>
      <c r="E2868" s="1" t="s">
        <v>15</v>
      </c>
      <c r="F2868" s="1" t="s">
        <v>16</v>
      </c>
      <c r="G2868" s="1">
        <v>15.140700000000001</v>
      </c>
      <c r="H2868" s="1">
        <v>2.0000000000000001E-4</v>
      </c>
    </row>
    <row r="2869" spans="1:8" x14ac:dyDescent="0.3">
      <c r="A2869" s="1">
        <v>79.640442056500007</v>
      </c>
      <c r="B2869" s="1">
        <v>-67.214832879490004</v>
      </c>
      <c r="C2869" s="1" t="s">
        <v>12</v>
      </c>
      <c r="D2869" s="2" t="s">
        <v>2883</v>
      </c>
      <c r="E2869" s="1">
        <v>27.91649894</v>
      </c>
      <c r="F2869" s="1">
        <v>2.7293E-4</v>
      </c>
      <c r="G2869" s="1">
        <v>13.5459</v>
      </c>
      <c r="H2869" s="1">
        <v>1E-4</v>
      </c>
    </row>
    <row r="2870" spans="1:8" x14ac:dyDescent="0.3">
      <c r="A2870" s="1">
        <v>79.713736589190006</v>
      </c>
      <c r="B2870" s="1">
        <v>-66.975524893569997</v>
      </c>
      <c r="C2870" s="1" t="s">
        <v>12</v>
      </c>
      <c r="D2870" s="2" t="s">
        <v>2884</v>
      </c>
      <c r="E2870" s="1" t="s">
        <v>15</v>
      </c>
      <c r="F2870" s="1" t="s">
        <v>16</v>
      </c>
      <c r="G2870" s="1">
        <v>18.488099999999999</v>
      </c>
      <c r="H2870" s="1">
        <v>2.9999999999999997E-4</v>
      </c>
    </row>
    <row r="2871" spans="1:8" x14ac:dyDescent="0.3">
      <c r="A2871" s="1">
        <v>89.445203713789994</v>
      </c>
      <c r="B2871" s="1">
        <v>-68.684519699540004</v>
      </c>
      <c r="C2871" s="1" t="s">
        <v>12</v>
      </c>
      <c r="D2871" s="2" t="s">
        <v>2885</v>
      </c>
      <c r="E2871" s="1">
        <v>4.7847286200000001</v>
      </c>
      <c r="F2871" s="1">
        <v>1.7419999999999999E-5</v>
      </c>
      <c r="G2871" s="1">
        <v>15.200699999999999</v>
      </c>
      <c r="H2871" s="1">
        <v>2.0000000000000001E-4</v>
      </c>
    </row>
    <row r="2872" spans="1:8" x14ac:dyDescent="0.3">
      <c r="A2872" s="1">
        <v>89.12108357983</v>
      </c>
      <c r="B2872" s="1">
        <v>-68.718117698520004</v>
      </c>
      <c r="C2872" s="1" t="s">
        <v>12</v>
      </c>
      <c r="D2872" s="2" t="s">
        <v>2886</v>
      </c>
      <c r="E2872" s="1" t="s">
        <v>15</v>
      </c>
      <c r="F2872" s="1" t="s">
        <v>16</v>
      </c>
      <c r="G2872" s="1">
        <v>15.6191</v>
      </c>
      <c r="H2872" s="1">
        <v>4.0000000000000002E-4</v>
      </c>
    </row>
    <row r="2873" spans="1:8" x14ac:dyDescent="0.3">
      <c r="A2873" s="1">
        <v>88.978688628650005</v>
      </c>
      <c r="B2873" s="1">
        <v>-68.503410278499999</v>
      </c>
      <c r="C2873" s="1" t="s">
        <v>12</v>
      </c>
      <c r="D2873" s="2" t="s">
        <v>2887</v>
      </c>
      <c r="E2873" s="1" t="s">
        <v>15</v>
      </c>
      <c r="F2873" s="1" t="s">
        <v>16</v>
      </c>
      <c r="G2873" s="1">
        <v>15.761799999999999</v>
      </c>
      <c r="H2873" s="1">
        <v>4.0000000000000002E-4</v>
      </c>
    </row>
    <row r="2874" spans="1:8" x14ac:dyDescent="0.3">
      <c r="A2874" s="1">
        <v>89.725999947389994</v>
      </c>
      <c r="B2874" s="1">
        <v>-68.519207807590007</v>
      </c>
      <c r="C2874" s="1" t="s">
        <v>12</v>
      </c>
      <c r="D2874" s="2" t="s">
        <v>2888</v>
      </c>
      <c r="E2874" s="1">
        <v>5.3108588599999997</v>
      </c>
      <c r="F2874" s="1">
        <v>5.3295000000000003E-4</v>
      </c>
      <c r="G2874" s="1">
        <v>14.8225</v>
      </c>
      <c r="H2874" s="1">
        <v>6.9999999999999999E-4</v>
      </c>
    </row>
    <row r="2875" spans="1:8" x14ac:dyDescent="0.3">
      <c r="A2875" s="1">
        <v>89.654707143929997</v>
      </c>
      <c r="B2875" s="1">
        <v>-68.492422702330003</v>
      </c>
      <c r="C2875" s="1" t="s">
        <v>12</v>
      </c>
      <c r="D2875" s="2" t="s">
        <v>2889</v>
      </c>
      <c r="E2875" s="1">
        <v>4.6829764699999998</v>
      </c>
      <c r="F2875" s="1">
        <v>2.5722000000000001E-4</v>
      </c>
      <c r="G2875" s="1">
        <v>15.041499999999999</v>
      </c>
      <c r="H2875" s="1">
        <v>4.0000000000000002E-4</v>
      </c>
    </row>
    <row r="2876" spans="1:8" x14ac:dyDescent="0.3">
      <c r="A2876" s="1">
        <v>83.665143779770005</v>
      </c>
      <c r="B2876" s="1">
        <v>-68.810006059299994</v>
      </c>
      <c r="C2876" s="1" t="s">
        <v>12</v>
      </c>
      <c r="D2876" s="2" t="s">
        <v>2890</v>
      </c>
      <c r="E2876" s="1">
        <v>5.07399339</v>
      </c>
      <c r="F2876" s="1">
        <v>5.4160000000000003E-5</v>
      </c>
      <c r="G2876" s="1">
        <v>15.967599999999999</v>
      </c>
      <c r="H2876" s="1">
        <v>2.9999999999999997E-4</v>
      </c>
    </row>
    <row r="2877" spans="1:8" x14ac:dyDescent="0.3">
      <c r="A2877" s="1">
        <v>82.701029989079998</v>
      </c>
      <c r="B2877" s="1">
        <v>-68.481468910369998</v>
      </c>
      <c r="C2877" s="1" t="s">
        <v>12</v>
      </c>
      <c r="D2877" s="2" t="s">
        <v>2891</v>
      </c>
      <c r="E2877" s="1">
        <v>3.2637480499999998</v>
      </c>
      <c r="F2877" s="1">
        <v>4.0930000000000003E-5</v>
      </c>
      <c r="G2877" s="1">
        <v>16.769200000000001</v>
      </c>
      <c r="H2877" s="1">
        <v>4.0000000000000002E-4</v>
      </c>
    </row>
    <row r="2878" spans="1:8" x14ac:dyDescent="0.3">
      <c r="A2878" s="1">
        <v>82.133047105169993</v>
      </c>
      <c r="B2878" s="1">
        <v>-68.957313795389993</v>
      </c>
      <c r="C2878" s="1" t="s">
        <v>12</v>
      </c>
      <c r="D2878" s="2" t="s">
        <v>2892</v>
      </c>
      <c r="E2878" s="1" t="s">
        <v>15</v>
      </c>
      <c r="F2878" s="1" t="s">
        <v>16</v>
      </c>
      <c r="G2878" s="1">
        <v>15.869400000000001</v>
      </c>
      <c r="H2878" s="1">
        <v>5.0000000000000001E-4</v>
      </c>
    </row>
    <row r="2879" spans="1:8" x14ac:dyDescent="0.3">
      <c r="A2879" s="1">
        <v>82.092790958219993</v>
      </c>
      <c r="B2879" s="1">
        <v>-68.810880304839998</v>
      </c>
      <c r="C2879" s="1" t="s">
        <v>12</v>
      </c>
      <c r="D2879" s="2" t="s">
        <v>2893</v>
      </c>
      <c r="E2879" s="1">
        <v>0.76959960999999999</v>
      </c>
      <c r="F2879" s="1">
        <v>4.4499999999999997E-6</v>
      </c>
      <c r="G2879" s="1">
        <v>17.360399999999998</v>
      </c>
      <c r="H2879" s="1">
        <v>8.0000000000000004E-4</v>
      </c>
    </row>
    <row r="2880" spans="1:8" x14ac:dyDescent="0.3">
      <c r="A2880" s="1">
        <v>80.885434813990003</v>
      </c>
      <c r="B2880" s="1">
        <v>-68.683069916479994</v>
      </c>
      <c r="C2880" s="1" t="s">
        <v>12</v>
      </c>
      <c r="D2880" s="2" t="s">
        <v>2894</v>
      </c>
      <c r="E2880" s="1" t="s">
        <v>15</v>
      </c>
      <c r="F2880" s="1" t="s">
        <v>16</v>
      </c>
      <c r="G2880" s="1">
        <v>16.871700000000001</v>
      </c>
      <c r="H2880" s="1">
        <v>5.0000000000000001E-4</v>
      </c>
    </row>
    <row r="2881" spans="1:8" x14ac:dyDescent="0.3">
      <c r="A2881" s="1">
        <v>81.110911836669999</v>
      </c>
      <c r="B2881" s="1">
        <v>-68.561563727269998</v>
      </c>
      <c r="C2881" s="1" t="s">
        <v>12</v>
      </c>
      <c r="D2881" s="2" t="s">
        <v>2895</v>
      </c>
      <c r="E2881" s="1">
        <v>4.0209632199999996</v>
      </c>
      <c r="F2881" s="1">
        <v>3.3540000000000001E-5</v>
      </c>
      <c r="G2881" s="1">
        <v>15.6784</v>
      </c>
      <c r="H2881" s="1">
        <v>2.9999999999999997E-4</v>
      </c>
    </row>
    <row r="2882" spans="1:8" x14ac:dyDescent="0.3">
      <c r="A2882" s="1">
        <v>82.888648276829997</v>
      </c>
      <c r="B2882" s="1">
        <v>-68.077537594199995</v>
      </c>
      <c r="C2882" s="1" t="s">
        <v>12</v>
      </c>
      <c r="D2882" s="2" t="s">
        <v>2896</v>
      </c>
      <c r="E2882" s="1" t="s">
        <v>15</v>
      </c>
      <c r="F2882" s="1" t="s">
        <v>16</v>
      </c>
      <c r="G2882" s="1">
        <v>16.324999999999999</v>
      </c>
      <c r="H2882" s="1">
        <v>2.9999999999999997E-4</v>
      </c>
    </row>
    <row r="2883" spans="1:8" x14ac:dyDescent="0.3">
      <c r="A2883" s="1">
        <v>79.679468113959999</v>
      </c>
      <c r="B2883" s="1">
        <v>-67.478256641399994</v>
      </c>
      <c r="C2883" s="1" t="s">
        <v>17</v>
      </c>
      <c r="D2883" s="2" t="s">
        <v>2897</v>
      </c>
      <c r="E2883" s="1">
        <v>9.4566159699999996</v>
      </c>
      <c r="F2883" s="1">
        <v>1.0635900000000001E-3</v>
      </c>
      <c r="G2883" s="1">
        <v>17.1157</v>
      </c>
      <c r="H2883" s="1">
        <v>1.9E-3</v>
      </c>
    </row>
    <row r="2884" spans="1:8" x14ac:dyDescent="0.3">
      <c r="A2884" s="1">
        <v>78.48512284601</v>
      </c>
      <c r="B2884" s="1">
        <v>-67.156325321500006</v>
      </c>
      <c r="C2884" s="1" t="s">
        <v>12</v>
      </c>
      <c r="D2884" s="2" t="s">
        <v>2898</v>
      </c>
      <c r="E2884" s="1">
        <v>1.8246646799999999</v>
      </c>
      <c r="F2884" s="1">
        <v>3.0299999999999998E-6</v>
      </c>
      <c r="G2884" s="1">
        <v>16.700299999999999</v>
      </c>
      <c r="H2884" s="1">
        <v>2.0000000000000001E-4</v>
      </c>
    </row>
    <row r="2885" spans="1:8" x14ac:dyDescent="0.3">
      <c r="A2885" s="1">
        <v>79.143768273800006</v>
      </c>
      <c r="B2885" s="1">
        <v>-66.586562957720005</v>
      </c>
      <c r="C2885" s="1" t="s">
        <v>12</v>
      </c>
      <c r="D2885" s="2" t="s">
        <v>2899</v>
      </c>
      <c r="E2885" s="1" t="s">
        <v>15</v>
      </c>
      <c r="F2885" s="1" t="s">
        <v>16</v>
      </c>
      <c r="G2885" s="1">
        <v>15.3499</v>
      </c>
      <c r="H2885" s="1">
        <v>2.0000000000000001E-4</v>
      </c>
    </row>
    <row r="2886" spans="1:8" x14ac:dyDescent="0.3">
      <c r="A2886" s="1">
        <v>78.922795988179999</v>
      </c>
      <c r="B2886" s="1">
        <v>-66.699970116380001</v>
      </c>
      <c r="C2886" s="1" t="s">
        <v>12</v>
      </c>
      <c r="D2886" s="2" t="s">
        <v>2900</v>
      </c>
      <c r="E2886" s="1" t="s">
        <v>15</v>
      </c>
      <c r="F2886" s="1" t="s">
        <v>16</v>
      </c>
      <c r="G2886" s="1">
        <v>15.6812</v>
      </c>
      <c r="H2886" s="1">
        <v>1E-4</v>
      </c>
    </row>
    <row r="2887" spans="1:8" x14ac:dyDescent="0.3">
      <c r="A2887" s="1">
        <v>89.370713082730006</v>
      </c>
      <c r="B2887" s="1">
        <v>-69.190389003109999</v>
      </c>
      <c r="C2887" s="1" t="s">
        <v>12</v>
      </c>
      <c r="D2887" s="2" t="s">
        <v>2901</v>
      </c>
      <c r="E2887" s="1" t="s">
        <v>15</v>
      </c>
      <c r="F2887" s="1" t="s">
        <v>16</v>
      </c>
      <c r="G2887" s="1">
        <v>15.190099999999999</v>
      </c>
      <c r="H2887" s="1">
        <v>4.0000000000000002E-4</v>
      </c>
    </row>
    <row r="2888" spans="1:8" x14ac:dyDescent="0.3">
      <c r="A2888" s="1">
        <v>89.625206889739999</v>
      </c>
      <c r="B2888" s="1">
        <v>-69.110254885860002</v>
      </c>
      <c r="C2888" s="1" t="s">
        <v>12</v>
      </c>
      <c r="D2888" s="2" t="s">
        <v>2902</v>
      </c>
      <c r="E2888" s="1">
        <v>5.0428772999999998</v>
      </c>
      <c r="F2888" s="1">
        <v>3.7880000000000003E-5</v>
      </c>
      <c r="G2888" s="1">
        <v>15.1243</v>
      </c>
      <c r="H2888" s="1">
        <v>2.9999999999999997E-4</v>
      </c>
    </row>
    <row r="2889" spans="1:8" x14ac:dyDescent="0.3">
      <c r="A2889" s="1">
        <v>87.436323605110005</v>
      </c>
      <c r="B2889" s="1">
        <v>-68.219674616890003</v>
      </c>
      <c r="C2889" s="1" t="s">
        <v>12</v>
      </c>
      <c r="D2889" s="2" t="s">
        <v>2903</v>
      </c>
      <c r="E2889" s="1" t="s">
        <v>15</v>
      </c>
      <c r="F2889" s="1" t="s">
        <v>16</v>
      </c>
      <c r="G2889" s="1">
        <v>14.927300000000001</v>
      </c>
      <c r="H2889" s="1">
        <v>2.0000000000000001E-4</v>
      </c>
    </row>
    <row r="2890" spans="1:8" x14ac:dyDescent="0.3">
      <c r="A2890" s="1">
        <v>83.423880039759993</v>
      </c>
      <c r="B2890" s="1">
        <v>-68.872801863830006</v>
      </c>
      <c r="C2890" s="1" t="s">
        <v>12</v>
      </c>
      <c r="D2890" s="2" t="s">
        <v>2904</v>
      </c>
      <c r="E2890" s="1" t="s">
        <v>15</v>
      </c>
      <c r="F2890" s="1" t="s">
        <v>16</v>
      </c>
      <c r="G2890" s="1">
        <v>15.491300000000001</v>
      </c>
      <c r="H2890" s="1">
        <v>2.0000000000000001E-4</v>
      </c>
    </row>
    <row r="2891" spans="1:8" x14ac:dyDescent="0.3">
      <c r="A2891" s="1">
        <v>82.950126189650007</v>
      </c>
      <c r="B2891" s="1">
        <v>-68.819985440720004</v>
      </c>
      <c r="C2891" s="1" t="s">
        <v>17</v>
      </c>
      <c r="D2891" s="2" t="s">
        <v>2905</v>
      </c>
      <c r="E2891" s="1">
        <v>10.08520184</v>
      </c>
      <c r="F2891" s="1">
        <v>3.4802999999999999E-4</v>
      </c>
      <c r="G2891" s="1">
        <v>17.1511</v>
      </c>
      <c r="H2891" s="1">
        <v>5.0000000000000001E-4</v>
      </c>
    </row>
    <row r="2892" spans="1:8" x14ac:dyDescent="0.3">
      <c r="A2892" s="1">
        <v>81.432089331650005</v>
      </c>
      <c r="B2892" s="1">
        <v>-68.859902972460006</v>
      </c>
      <c r="C2892" s="1" t="s">
        <v>12</v>
      </c>
      <c r="D2892" s="2" t="s">
        <v>2906</v>
      </c>
      <c r="E2892" s="1" t="s">
        <v>15</v>
      </c>
      <c r="F2892" s="1" t="s">
        <v>16</v>
      </c>
      <c r="G2892" s="1">
        <v>16.166399999999999</v>
      </c>
      <c r="H2892" s="1">
        <v>5.0000000000000001E-4</v>
      </c>
    </row>
    <row r="2893" spans="1:8" x14ac:dyDescent="0.3">
      <c r="A2893" s="1">
        <v>83.440389335860004</v>
      </c>
      <c r="B2893" s="1">
        <v>-68.489644353649993</v>
      </c>
      <c r="C2893" s="1" t="s">
        <v>12</v>
      </c>
      <c r="D2893" s="2" t="s">
        <v>2907</v>
      </c>
      <c r="E2893" s="1">
        <v>3.1233097600000002</v>
      </c>
      <c r="F2893" s="1">
        <v>1.2330000000000001E-5</v>
      </c>
      <c r="G2893" s="1">
        <v>15.989100000000001</v>
      </c>
      <c r="H2893" s="1">
        <v>1E-3</v>
      </c>
    </row>
    <row r="2894" spans="1:8" x14ac:dyDescent="0.3">
      <c r="A2894" s="1">
        <v>83.281852494039995</v>
      </c>
      <c r="B2894" s="1">
        <v>-67.790586571790001</v>
      </c>
      <c r="C2894" s="1" t="s">
        <v>12</v>
      </c>
      <c r="D2894" s="2" t="s">
        <v>2908</v>
      </c>
      <c r="E2894" s="1" t="s">
        <v>15</v>
      </c>
      <c r="F2894" s="1" t="s">
        <v>16</v>
      </c>
      <c r="G2894" s="1">
        <v>16.930900000000001</v>
      </c>
      <c r="H2894" s="1">
        <v>5.0000000000000001E-4</v>
      </c>
    </row>
    <row r="2895" spans="1:8" x14ac:dyDescent="0.3">
      <c r="A2895" s="1">
        <v>81.945200675859994</v>
      </c>
      <c r="B2895" s="1">
        <v>-68.058978826529994</v>
      </c>
      <c r="C2895" s="1" t="s">
        <v>12</v>
      </c>
      <c r="D2895" s="2" t="s">
        <v>2909</v>
      </c>
      <c r="E2895" s="1" t="s">
        <v>15</v>
      </c>
      <c r="F2895" s="1" t="s">
        <v>16</v>
      </c>
      <c r="G2895" s="1">
        <v>15.0959</v>
      </c>
      <c r="H2895" s="1">
        <v>2.0000000000000001E-4</v>
      </c>
    </row>
    <row r="2896" spans="1:8" x14ac:dyDescent="0.3">
      <c r="A2896" s="1">
        <v>81.387684099469993</v>
      </c>
      <c r="B2896" s="1">
        <v>-67.239990080040002</v>
      </c>
      <c r="C2896" s="1" t="s">
        <v>12</v>
      </c>
      <c r="D2896" s="2" t="s">
        <v>2910</v>
      </c>
      <c r="E2896" s="1">
        <v>3.1066333400000001</v>
      </c>
      <c r="F2896" s="1">
        <v>1.096E-5</v>
      </c>
      <c r="G2896" s="1">
        <v>15.95</v>
      </c>
      <c r="H2896" s="1">
        <v>2.0000000000000001E-4</v>
      </c>
    </row>
    <row r="2897" spans="1:8" x14ac:dyDescent="0.3">
      <c r="A2897" s="1">
        <v>80.119710376430007</v>
      </c>
      <c r="B2897" s="1">
        <v>-68.077104855970006</v>
      </c>
      <c r="C2897" s="1" t="s">
        <v>12</v>
      </c>
      <c r="D2897" s="2" t="s">
        <v>2911</v>
      </c>
      <c r="E2897" s="1">
        <v>7.0686778700000001</v>
      </c>
      <c r="F2897" s="1">
        <v>6.0059999999999998E-5</v>
      </c>
      <c r="G2897" s="1">
        <v>14.8307</v>
      </c>
      <c r="H2897" s="1">
        <v>2.0000000000000001E-4</v>
      </c>
    </row>
    <row r="2898" spans="1:8" x14ac:dyDescent="0.3">
      <c r="A2898" s="1">
        <v>79.758882870939999</v>
      </c>
      <c r="B2898" s="1">
        <v>-67.454771851999993</v>
      </c>
      <c r="C2898" s="1" t="s">
        <v>12</v>
      </c>
      <c r="D2898" s="2" t="s">
        <v>2912</v>
      </c>
      <c r="E2898" s="1">
        <v>7.8943507300000002</v>
      </c>
      <c r="F2898" s="1">
        <v>7.4709999999999995E-5</v>
      </c>
      <c r="G2898" s="1">
        <v>14.891299999999999</v>
      </c>
      <c r="H2898" s="1">
        <v>2.0000000000000001E-4</v>
      </c>
    </row>
    <row r="2899" spans="1:8" x14ac:dyDescent="0.3">
      <c r="A2899" s="1">
        <v>80.411502240060003</v>
      </c>
      <c r="B2899" s="1">
        <v>-66.947677195210005</v>
      </c>
      <c r="C2899" s="1" t="s">
        <v>12</v>
      </c>
      <c r="D2899" s="2" t="s">
        <v>2913</v>
      </c>
      <c r="E2899" s="1" t="s">
        <v>15</v>
      </c>
      <c r="F2899" s="1" t="s">
        <v>16</v>
      </c>
      <c r="G2899" s="1">
        <v>15.126099999999999</v>
      </c>
      <c r="H2899" s="1">
        <v>1E-4</v>
      </c>
    </row>
    <row r="2900" spans="1:8" x14ac:dyDescent="0.3">
      <c r="A2900" s="1">
        <v>89.640233791029999</v>
      </c>
      <c r="B2900" s="1">
        <v>-68.610782738769998</v>
      </c>
      <c r="C2900" s="1" t="s">
        <v>12</v>
      </c>
      <c r="D2900" s="2" t="s">
        <v>2914</v>
      </c>
      <c r="E2900" s="1">
        <v>5.2425042299999998</v>
      </c>
      <c r="F2900" s="1">
        <v>5.9219999999999997E-4</v>
      </c>
      <c r="G2900" s="1">
        <v>14.868</v>
      </c>
      <c r="H2900" s="1">
        <v>2.0000000000000001E-4</v>
      </c>
    </row>
    <row r="2901" spans="1:8" x14ac:dyDescent="0.3">
      <c r="A2901" s="1">
        <v>88.961369155450001</v>
      </c>
      <c r="B2901" s="1">
        <v>-67.828203990459997</v>
      </c>
      <c r="C2901" s="1" t="s">
        <v>12</v>
      </c>
      <c r="D2901" s="2" t="s">
        <v>2915</v>
      </c>
      <c r="E2901" s="1" t="s">
        <v>15</v>
      </c>
      <c r="F2901" s="1" t="s">
        <v>16</v>
      </c>
      <c r="G2901" s="1">
        <v>15.3691</v>
      </c>
      <c r="H2901" s="1">
        <v>2.9999999999999997E-4</v>
      </c>
    </row>
    <row r="2902" spans="1:8" x14ac:dyDescent="0.3">
      <c r="A2902" s="1">
        <v>83.018743728890001</v>
      </c>
      <c r="B2902" s="1">
        <v>-68.62131046348</v>
      </c>
      <c r="C2902" s="1" t="s">
        <v>12</v>
      </c>
      <c r="D2902" s="2" t="s">
        <v>2916</v>
      </c>
      <c r="E2902" s="1">
        <v>4.7133666300000003</v>
      </c>
      <c r="F2902" s="1">
        <v>3.0700000000000001E-5</v>
      </c>
      <c r="G2902" s="1">
        <v>16.205300000000001</v>
      </c>
      <c r="H2902" s="1">
        <v>2.9999999999999997E-4</v>
      </c>
    </row>
    <row r="2903" spans="1:8" x14ac:dyDescent="0.3">
      <c r="A2903" s="1">
        <v>82.980227401920004</v>
      </c>
      <c r="B2903" s="1">
        <v>-68.589093004329996</v>
      </c>
      <c r="C2903" s="1" t="s">
        <v>12</v>
      </c>
      <c r="D2903" s="2" t="s">
        <v>2917</v>
      </c>
      <c r="E2903" s="1">
        <v>3.6356173300000001</v>
      </c>
      <c r="F2903" s="1">
        <v>1.8709999999999999E-5</v>
      </c>
      <c r="G2903" s="1">
        <v>16.235800000000001</v>
      </c>
      <c r="H2903" s="1">
        <v>5.0000000000000001E-4</v>
      </c>
    </row>
    <row r="2904" spans="1:8" x14ac:dyDescent="0.3">
      <c r="A2904" s="1">
        <v>81.395766528289997</v>
      </c>
      <c r="B2904" s="1">
        <v>-68.838743677899998</v>
      </c>
      <c r="C2904" s="1" t="s">
        <v>12</v>
      </c>
      <c r="D2904" s="2" t="s">
        <v>2918</v>
      </c>
      <c r="E2904" s="1">
        <v>6.6038739199999998</v>
      </c>
      <c r="F2904" s="1">
        <v>7.1429999999999999E-5</v>
      </c>
      <c r="G2904" s="1">
        <v>15.523899999999999</v>
      </c>
      <c r="H2904" s="1">
        <v>2.0000000000000001E-4</v>
      </c>
    </row>
    <row r="2905" spans="1:8" x14ac:dyDescent="0.3">
      <c r="A2905" s="1">
        <v>81.312766378679996</v>
      </c>
      <c r="B2905" s="1">
        <v>-68.153260691620005</v>
      </c>
      <c r="C2905" s="1" t="s">
        <v>17</v>
      </c>
      <c r="D2905" s="2" t="s">
        <v>2919</v>
      </c>
      <c r="E2905" s="1">
        <v>12.698111150000001</v>
      </c>
      <c r="F2905" s="1">
        <v>2.1656E-4</v>
      </c>
      <c r="G2905" s="1">
        <v>16.825700000000001</v>
      </c>
      <c r="H2905" s="1">
        <v>4.0000000000000002E-4</v>
      </c>
    </row>
    <row r="2906" spans="1:8" x14ac:dyDescent="0.3">
      <c r="A2906" s="1">
        <v>81.249601665559993</v>
      </c>
      <c r="B2906" s="1">
        <v>-68.200596340870007</v>
      </c>
      <c r="C2906" s="1" t="s">
        <v>12</v>
      </c>
      <c r="D2906" s="2" t="s">
        <v>2920</v>
      </c>
      <c r="E2906" s="1">
        <v>4.8810259699999996</v>
      </c>
      <c r="F2906" s="1">
        <v>2.633E-5</v>
      </c>
      <c r="G2906" s="1">
        <v>15.677199999999999</v>
      </c>
      <c r="H2906" s="1">
        <v>2.9999999999999997E-4</v>
      </c>
    </row>
    <row r="2907" spans="1:8" x14ac:dyDescent="0.3">
      <c r="A2907" s="1">
        <v>83.358609650670004</v>
      </c>
      <c r="B2907" s="1">
        <v>-68.165305763929993</v>
      </c>
      <c r="C2907" s="1" t="s">
        <v>12</v>
      </c>
      <c r="D2907" s="2" t="s">
        <v>2921</v>
      </c>
      <c r="E2907" s="1">
        <v>1.74616733</v>
      </c>
      <c r="F2907" s="1">
        <v>5.8699999999999997E-6</v>
      </c>
      <c r="G2907" s="1">
        <v>16.917200000000001</v>
      </c>
      <c r="H2907" s="1">
        <v>5.0000000000000001E-4</v>
      </c>
    </row>
    <row r="2908" spans="1:8" x14ac:dyDescent="0.3">
      <c r="A2908" s="1">
        <v>81.909714870320002</v>
      </c>
      <c r="B2908" s="1">
        <v>-67.560650969769995</v>
      </c>
      <c r="C2908" s="1" t="s">
        <v>12</v>
      </c>
      <c r="D2908" s="2" t="s">
        <v>2922</v>
      </c>
      <c r="E2908" s="1" t="s">
        <v>15</v>
      </c>
      <c r="F2908" s="1" t="s">
        <v>16</v>
      </c>
      <c r="G2908" s="1">
        <v>16.841100000000001</v>
      </c>
      <c r="H2908" s="1">
        <v>4.0000000000000002E-4</v>
      </c>
    </row>
    <row r="2909" spans="1:8" x14ac:dyDescent="0.3">
      <c r="A2909" s="1">
        <v>81.750400388200006</v>
      </c>
      <c r="B2909" s="1">
        <v>-67.45607243085</v>
      </c>
      <c r="C2909" s="1" t="s">
        <v>12</v>
      </c>
      <c r="D2909" s="2" t="s">
        <v>2923</v>
      </c>
      <c r="E2909" s="1" t="s">
        <v>15</v>
      </c>
      <c r="F2909" s="1" t="s">
        <v>16</v>
      </c>
      <c r="G2909" s="1">
        <v>15.904299999999999</v>
      </c>
      <c r="H2909" s="1">
        <v>4.0000000000000002E-4</v>
      </c>
    </row>
    <row r="2910" spans="1:8" x14ac:dyDescent="0.3">
      <c r="A2910" s="1">
        <v>80.596214230279998</v>
      </c>
      <c r="B2910" s="1">
        <v>-68.636117701480003</v>
      </c>
      <c r="C2910" s="1" t="s">
        <v>12</v>
      </c>
      <c r="D2910" s="2" t="s">
        <v>2924</v>
      </c>
      <c r="E2910" s="1">
        <v>3.6066211699999999</v>
      </c>
      <c r="F2910" s="1">
        <v>1.488E-5</v>
      </c>
      <c r="G2910" s="1">
        <v>15.871700000000001</v>
      </c>
      <c r="H2910" s="1">
        <v>5.0000000000000001E-4</v>
      </c>
    </row>
    <row r="2911" spans="1:8" x14ac:dyDescent="0.3">
      <c r="A2911" s="1">
        <v>78.766152299289999</v>
      </c>
      <c r="B2911" s="1">
        <v>-68.146424427509999</v>
      </c>
      <c r="C2911" s="1" t="s">
        <v>12</v>
      </c>
      <c r="D2911" s="2" t="s">
        <v>2925</v>
      </c>
      <c r="E2911" s="1">
        <v>1.09893983</v>
      </c>
      <c r="F2911" s="1">
        <v>7.2799999999999998E-6</v>
      </c>
      <c r="G2911" s="1">
        <v>16.438199999999998</v>
      </c>
      <c r="H2911" s="1">
        <v>6.9999999999999999E-4</v>
      </c>
    </row>
    <row r="2912" spans="1:8" x14ac:dyDescent="0.3">
      <c r="A2912" s="1">
        <v>80.819450605100002</v>
      </c>
      <c r="B2912" s="1">
        <v>-67.267883233079999</v>
      </c>
      <c r="C2912" s="1" t="s">
        <v>17</v>
      </c>
      <c r="D2912" s="2" t="s">
        <v>2926</v>
      </c>
      <c r="E2912" s="1">
        <v>10.18398702</v>
      </c>
      <c r="F2912" s="1">
        <v>3.9687000000000001E-4</v>
      </c>
      <c r="G2912" s="1">
        <v>16.859500000000001</v>
      </c>
      <c r="H2912" s="1">
        <v>5.0000000000000001E-4</v>
      </c>
    </row>
    <row r="2913" spans="1:8" x14ac:dyDescent="0.3">
      <c r="A2913" s="1">
        <v>78.887135466550006</v>
      </c>
      <c r="B2913" s="1">
        <v>-67.144023036570005</v>
      </c>
      <c r="C2913" s="1" t="s">
        <v>17</v>
      </c>
      <c r="D2913" s="2" t="s">
        <v>2927</v>
      </c>
      <c r="E2913" s="1">
        <v>2.6934070399999999</v>
      </c>
      <c r="F2913" s="1">
        <v>5.079E-5</v>
      </c>
      <c r="G2913" s="1">
        <v>17.401</v>
      </c>
      <c r="H2913" s="1">
        <v>2.9999999999999997E-4</v>
      </c>
    </row>
    <row r="2914" spans="1:8" x14ac:dyDescent="0.3">
      <c r="A2914" s="1">
        <v>78.525217762119993</v>
      </c>
      <c r="B2914" s="1">
        <v>-67.205962088129994</v>
      </c>
      <c r="C2914" s="1" t="s">
        <v>17</v>
      </c>
      <c r="D2914" s="2" t="s">
        <v>2928</v>
      </c>
      <c r="E2914" s="1">
        <v>13.06245403</v>
      </c>
      <c r="F2914" s="1">
        <v>2.2214000000000001E-4</v>
      </c>
      <c r="G2914" s="1">
        <v>16.866499999999998</v>
      </c>
      <c r="H2914" s="1">
        <v>2.9999999999999997E-4</v>
      </c>
    </row>
    <row r="2915" spans="1:8" x14ac:dyDescent="0.3">
      <c r="A2915" s="1">
        <v>78.988515201019993</v>
      </c>
      <c r="B2915" s="1">
        <v>-66.958188010170005</v>
      </c>
      <c r="C2915" s="1" t="s">
        <v>12</v>
      </c>
      <c r="D2915" s="2" t="s">
        <v>2929</v>
      </c>
      <c r="E2915" s="1">
        <v>2.4819539399999999</v>
      </c>
      <c r="F2915" s="1">
        <v>1.9599999999999999E-6</v>
      </c>
      <c r="G2915" s="1">
        <v>16.151399999999999</v>
      </c>
      <c r="H2915" s="1">
        <v>2.0000000000000001E-4</v>
      </c>
    </row>
    <row r="2916" spans="1:8" x14ac:dyDescent="0.3">
      <c r="A2916" s="1">
        <v>79.077416578259999</v>
      </c>
      <c r="B2916" s="1">
        <v>-66.777728106200001</v>
      </c>
      <c r="C2916" s="1" t="s">
        <v>12</v>
      </c>
      <c r="D2916" s="2" t="s">
        <v>2930</v>
      </c>
      <c r="E2916" s="1" t="s">
        <v>15</v>
      </c>
      <c r="F2916" s="1" t="s">
        <v>16</v>
      </c>
      <c r="G2916" s="1">
        <v>16.232199999999999</v>
      </c>
      <c r="H2916" s="1">
        <v>1E-4</v>
      </c>
    </row>
    <row r="2917" spans="1:8" x14ac:dyDescent="0.3">
      <c r="A2917" s="1">
        <v>78.790058200600001</v>
      </c>
      <c r="B2917" s="1">
        <v>-66.742309220539994</v>
      </c>
      <c r="C2917" s="1" t="s">
        <v>12</v>
      </c>
      <c r="D2917" s="2" t="s">
        <v>2931</v>
      </c>
      <c r="E2917" s="1" t="s">
        <v>15</v>
      </c>
      <c r="F2917" s="1" t="s">
        <v>16</v>
      </c>
      <c r="G2917" s="1">
        <v>16.3748</v>
      </c>
      <c r="H2917" s="1">
        <v>1E-4</v>
      </c>
    </row>
    <row r="2918" spans="1:8" x14ac:dyDescent="0.3">
      <c r="A2918" s="1">
        <v>79.22766352955</v>
      </c>
      <c r="B2918" s="1">
        <v>-66.627482702669994</v>
      </c>
      <c r="C2918" s="1" t="s">
        <v>12</v>
      </c>
      <c r="D2918" s="2" t="s">
        <v>2932</v>
      </c>
      <c r="E2918" s="1" t="s">
        <v>15</v>
      </c>
      <c r="F2918" s="1" t="s">
        <v>16</v>
      </c>
      <c r="G2918" s="1">
        <v>15.783200000000001</v>
      </c>
      <c r="H2918" s="1">
        <v>1E-4</v>
      </c>
    </row>
    <row r="2919" spans="1:8" x14ac:dyDescent="0.3">
      <c r="A2919" s="1">
        <v>89.388049412689995</v>
      </c>
      <c r="B2919" s="1">
        <v>-69.200460028259997</v>
      </c>
      <c r="C2919" s="1" t="s">
        <v>12</v>
      </c>
      <c r="D2919" s="2" t="s">
        <v>2933</v>
      </c>
      <c r="E2919" s="1">
        <v>7.7202165300000001</v>
      </c>
      <c r="F2919" s="1">
        <v>2.1557E-4</v>
      </c>
      <c r="G2919" s="1">
        <v>14.784700000000001</v>
      </c>
      <c r="H2919" s="1">
        <v>8.9999999999999998E-4</v>
      </c>
    </row>
    <row r="2920" spans="1:8" x14ac:dyDescent="0.3">
      <c r="A2920" s="1">
        <v>89.393672719039998</v>
      </c>
      <c r="B2920" s="1">
        <v>-69.19272819759</v>
      </c>
      <c r="C2920" s="1" t="s">
        <v>12</v>
      </c>
      <c r="D2920" s="2" t="s">
        <v>2934</v>
      </c>
      <c r="E2920" s="1" t="s">
        <v>15</v>
      </c>
      <c r="F2920" s="1" t="s">
        <v>16</v>
      </c>
      <c r="G2920" s="1">
        <v>14.9308</v>
      </c>
      <c r="H2920" s="1">
        <v>2.0000000000000001E-4</v>
      </c>
    </row>
    <row r="2921" spans="1:8" x14ac:dyDescent="0.3">
      <c r="A2921" s="1">
        <v>87.594775888409998</v>
      </c>
      <c r="B2921" s="1">
        <v>-68.763277367919997</v>
      </c>
      <c r="C2921" s="1" t="s">
        <v>12</v>
      </c>
      <c r="D2921" s="2" t="s">
        <v>2935</v>
      </c>
      <c r="E2921" s="1">
        <v>3.3852027100000002</v>
      </c>
      <c r="F2921" s="1">
        <v>1.893E-5</v>
      </c>
      <c r="G2921" s="1">
        <v>15.8512</v>
      </c>
      <c r="H2921" s="1">
        <v>2.9999999999999997E-4</v>
      </c>
    </row>
    <row r="2922" spans="1:8" x14ac:dyDescent="0.3">
      <c r="A2922" s="1">
        <v>88.166527522539994</v>
      </c>
      <c r="B2922" s="1">
        <v>-68.240626222459994</v>
      </c>
      <c r="C2922" s="1" t="s">
        <v>12</v>
      </c>
      <c r="D2922" s="2" t="s">
        <v>2936</v>
      </c>
      <c r="E2922" s="1">
        <v>4.8383898800000003</v>
      </c>
      <c r="F2922" s="1">
        <v>1.2809999999999999E-5</v>
      </c>
      <c r="G2922" s="1">
        <v>15.1214</v>
      </c>
      <c r="H2922" s="1">
        <v>2.9999999999999997E-4</v>
      </c>
    </row>
    <row r="2923" spans="1:8" x14ac:dyDescent="0.3">
      <c r="A2923" s="1">
        <v>87.442482106520004</v>
      </c>
      <c r="B2923" s="1">
        <v>-67.877392507129997</v>
      </c>
      <c r="C2923" s="1" t="s">
        <v>17</v>
      </c>
      <c r="D2923" s="2" t="s">
        <v>2937</v>
      </c>
      <c r="E2923" s="1">
        <v>3.01935479</v>
      </c>
      <c r="F2923" s="1">
        <v>5.6530000000000003E-5</v>
      </c>
      <c r="G2923" s="1">
        <v>17.968800000000002</v>
      </c>
      <c r="H2923" s="1">
        <v>6.9999999999999999E-4</v>
      </c>
    </row>
    <row r="2924" spans="1:8" x14ac:dyDescent="0.3">
      <c r="A2924" s="1">
        <v>83.278158305260007</v>
      </c>
      <c r="B2924" s="1">
        <v>-68.75743616071</v>
      </c>
      <c r="C2924" s="1" t="s">
        <v>12</v>
      </c>
      <c r="D2924" s="2" t="s">
        <v>2938</v>
      </c>
      <c r="E2924" s="1">
        <v>4.43078986</v>
      </c>
      <c r="F2924" s="1">
        <v>7.1799999999999999E-6</v>
      </c>
      <c r="G2924" s="1">
        <v>15.458</v>
      </c>
      <c r="H2924" s="1">
        <v>5.0000000000000001E-4</v>
      </c>
    </row>
    <row r="2925" spans="1:8" x14ac:dyDescent="0.3">
      <c r="A2925" s="1">
        <v>83.531471780220002</v>
      </c>
      <c r="B2925" s="1">
        <v>-68.726863384240005</v>
      </c>
      <c r="C2925" s="1" t="s">
        <v>12</v>
      </c>
      <c r="D2925" s="2" t="s">
        <v>2939</v>
      </c>
      <c r="E2925" s="1">
        <v>4.1742486300000001</v>
      </c>
      <c r="F2925" s="1">
        <v>9.6299999999999993E-6</v>
      </c>
      <c r="G2925" s="1">
        <v>15.5991</v>
      </c>
      <c r="H2925" s="1">
        <v>2.9999999999999997E-4</v>
      </c>
    </row>
    <row r="2926" spans="1:8" x14ac:dyDescent="0.3">
      <c r="A2926" s="1">
        <v>83.685745794639999</v>
      </c>
      <c r="B2926" s="1">
        <v>-68.702184283869997</v>
      </c>
      <c r="C2926" s="1" t="s">
        <v>12</v>
      </c>
      <c r="D2926" s="2" t="s">
        <v>2940</v>
      </c>
      <c r="E2926" s="1" t="s">
        <v>15</v>
      </c>
      <c r="F2926" s="1" t="s">
        <v>16</v>
      </c>
      <c r="G2926" s="1">
        <v>15.208</v>
      </c>
      <c r="H2926" s="1">
        <v>2.0000000000000001E-4</v>
      </c>
    </row>
    <row r="2927" spans="1:8" x14ac:dyDescent="0.3">
      <c r="A2927" s="1">
        <v>83.223293555509997</v>
      </c>
      <c r="B2927" s="1">
        <v>-68.709110131789998</v>
      </c>
      <c r="C2927" s="1" t="s">
        <v>12</v>
      </c>
      <c r="D2927" s="2" t="s">
        <v>2941</v>
      </c>
      <c r="E2927" s="1" t="s">
        <v>15</v>
      </c>
      <c r="F2927" s="1" t="s">
        <v>16</v>
      </c>
      <c r="G2927" s="1">
        <v>17.220300000000002</v>
      </c>
      <c r="H2927" s="1">
        <v>5.9999999999999995E-4</v>
      </c>
    </row>
    <row r="2928" spans="1:8" x14ac:dyDescent="0.3">
      <c r="A2928" s="1">
        <v>81.376657183549995</v>
      </c>
      <c r="B2928" s="1">
        <v>-68.839130139280002</v>
      </c>
      <c r="C2928" s="1" t="s">
        <v>12</v>
      </c>
      <c r="D2928" s="2" t="s">
        <v>2942</v>
      </c>
      <c r="E2928" s="1" t="s">
        <v>15</v>
      </c>
      <c r="F2928" s="1" t="s">
        <v>16</v>
      </c>
      <c r="G2928" s="1">
        <v>16.361799999999999</v>
      </c>
      <c r="H2928" s="1">
        <v>5.0000000000000001E-4</v>
      </c>
    </row>
    <row r="2929" spans="1:8" x14ac:dyDescent="0.3">
      <c r="A2929" s="1">
        <v>81.357692472750003</v>
      </c>
      <c r="B2929" s="1">
        <v>-68.397534061040005</v>
      </c>
      <c r="C2929" s="1" t="s">
        <v>12</v>
      </c>
      <c r="D2929" s="2" t="s">
        <v>2943</v>
      </c>
      <c r="E2929" s="1">
        <v>9.3928820500000008</v>
      </c>
      <c r="F2929" s="1">
        <v>6.1917999999999999E-4</v>
      </c>
      <c r="G2929" s="1">
        <v>14.724299999999999</v>
      </c>
      <c r="H2929" s="1">
        <v>4.0000000000000002E-4</v>
      </c>
    </row>
    <row r="2930" spans="1:8" x14ac:dyDescent="0.3">
      <c r="A2930" s="1">
        <v>82.38543995437</v>
      </c>
      <c r="B2930" s="1">
        <v>-68.13376895863</v>
      </c>
      <c r="C2930" s="1" t="s">
        <v>12</v>
      </c>
      <c r="D2930" s="2" t="s">
        <v>2944</v>
      </c>
      <c r="E2930" s="1" t="s">
        <v>15</v>
      </c>
      <c r="F2930" s="1" t="s">
        <v>16</v>
      </c>
      <c r="G2930" s="1">
        <v>16.1568</v>
      </c>
      <c r="H2930" s="1">
        <v>4.0000000000000002E-4</v>
      </c>
    </row>
    <row r="2931" spans="1:8" x14ac:dyDescent="0.3">
      <c r="A2931" s="1">
        <v>82.284431753299998</v>
      </c>
      <c r="B2931" s="1">
        <v>-67.830099472770002</v>
      </c>
      <c r="C2931" s="1" t="s">
        <v>12</v>
      </c>
      <c r="D2931" s="2" t="s">
        <v>2945</v>
      </c>
      <c r="E2931" s="1">
        <v>4.0785474400000004</v>
      </c>
      <c r="F2931" s="1">
        <v>1.7159999999999998E-5</v>
      </c>
      <c r="G2931" s="1">
        <v>15.474399999999999</v>
      </c>
      <c r="H2931" s="1">
        <v>6.9999999999999999E-4</v>
      </c>
    </row>
    <row r="2932" spans="1:8" x14ac:dyDescent="0.3">
      <c r="A2932" s="1">
        <v>82.514427322399996</v>
      </c>
      <c r="B2932" s="1">
        <v>-67.556872223710002</v>
      </c>
      <c r="C2932" s="1" t="s">
        <v>12</v>
      </c>
      <c r="D2932" s="2" t="s">
        <v>2946</v>
      </c>
      <c r="E2932" s="1">
        <v>3.5817112099999999</v>
      </c>
      <c r="F2932" s="1">
        <v>9.2399999999999996E-6</v>
      </c>
      <c r="G2932" s="1">
        <v>15.4077</v>
      </c>
      <c r="H2932" s="1">
        <v>8.9999999999999998E-4</v>
      </c>
    </row>
    <row r="2933" spans="1:8" x14ac:dyDescent="0.3">
      <c r="A2933" s="1">
        <v>78.887389968619999</v>
      </c>
      <c r="B2933" s="1">
        <v>-68.174814595919997</v>
      </c>
      <c r="C2933" s="1" t="s">
        <v>47</v>
      </c>
      <c r="D2933" s="2" t="s">
        <v>2947</v>
      </c>
      <c r="E2933" s="1" t="s">
        <v>15</v>
      </c>
      <c r="F2933" s="1" t="s">
        <v>16</v>
      </c>
      <c r="G2933" s="1">
        <v>17.667000000000002</v>
      </c>
      <c r="H2933" s="1">
        <v>1.2999999999999999E-3</v>
      </c>
    </row>
    <row r="2934" spans="1:8" x14ac:dyDescent="0.3">
      <c r="A2934" s="1">
        <v>78.407088577530004</v>
      </c>
      <c r="B2934" s="1">
        <v>-67.211511964150006</v>
      </c>
      <c r="C2934" s="1" t="s">
        <v>12</v>
      </c>
      <c r="D2934" s="2" t="s">
        <v>2948</v>
      </c>
      <c r="E2934" s="1" t="s">
        <v>15</v>
      </c>
      <c r="F2934" s="1" t="s">
        <v>16</v>
      </c>
      <c r="G2934" s="1">
        <v>17.1006</v>
      </c>
      <c r="H2934" s="1">
        <v>2.9999999999999997E-4</v>
      </c>
    </row>
    <row r="2935" spans="1:8" x14ac:dyDescent="0.3">
      <c r="A2935" s="1">
        <v>79.838263859280005</v>
      </c>
      <c r="B2935" s="1">
        <v>-67.113627740300004</v>
      </c>
      <c r="C2935" s="1" t="s">
        <v>12</v>
      </c>
      <c r="D2935" s="2" t="s">
        <v>2949</v>
      </c>
      <c r="E2935" s="1">
        <v>3.56319469</v>
      </c>
      <c r="F2935" s="1">
        <v>2.4369999999999999E-5</v>
      </c>
      <c r="G2935" s="1">
        <v>15.7377</v>
      </c>
      <c r="H2935" s="1">
        <v>2.0000000000000001E-4</v>
      </c>
    </row>
    <row r="2936" spans="1:8" x14ac:dyDescent="0.3">
      <c r="A2936" s="1">
        <v>88.647851780799996</v>
      </c>
      <c r="B2936" s="1">
        <v>-68.059158528140003</v>
      </c>
      <c r="C2936" s="1" t="s">
        <v>12</v>
      </c>
      <c r="D2936" s="2" t="s">
        <v>2950</v>
      </c>
      <c r="E2936" s="1" t="s">
        <v>15</v>
      </c>
      <c r="F2936" s="1" t="s">
        <v>16</v>
      </c>
      <c r="G2936" s="1">
        <v>16.1113</v>
      </c>
      <c r="H2936" s="1">
        <v>5.9999999999999995E-4</v>
      </c>
    </row>
    <row r="2937" spans="1:8" x14ac:dyDescent="0.3">
      <c r="A2937" s="1">
        <v>87.821187052170004</v>
      </c>
      <c r="B2937" s="1">
        <v>-67.970897311429994</v>
      </c>
      <c r="C2937" s="1" t="s">
        <v>12</v>
      </c>
      <c r="D2937" s="2" t="s">
        <v>2951</v>
      </c>
      <c r="E2937" s="1" t="s">
        <v>15</v>
      </c>
      <c r="F2937" s="1" t="s">
        <v>16</v>
      </c>
      <c r="G2937" s="1">
        <v>15.355600000000001</v>
      </c>
      <c r="H2937" s="1">
        <v>2.9999999999999997E-4</v>
      </c>
    </row>
    <row r="2938" spans="1:8" x14ac:dyDescent="0.3">
      <c r="A2938" s="1">
        <v>87.7872309535</v>
      </c>
      <c r="B2938" s="1">
        <v>-67.791753075060001</v>
      </c>
      <c r="C2938" s="1" t="s">
        <v>12</v>
      </c>
      <c r="D2938" s="2" t="s">
        <v>2952</v>
      </c>
      <c r="E2938" s="1">
        <v>4.1237343700000002</v>
      </c>
      <c r="F2938" s="1">
        <v>7.0469999999999994E-5</v>
      </c>
      <c r="G2938" s="1">
        <v>15.5105</v>
      </c>
      <c r="H2938" s="1">
        <v>6.9999999999999999E-4</v>
      </c>
    </row>
    <row r="2939" spans="1:8" x14ac:dyDescent="0.3">
      <c r="A2939" s="1">
        <v>87.613029721999993</v>
      </c>
      <c r="B2939" s="1">
        <v>-67.992551554800002</v>
      </c>
      <c r="C2939" s="1" t="s">
        <v>12</v>
      </c>
      <c r="D2939" s="2" t="s">
        <v>2953</v>
      </c>
      <c r="E2939" s="1" t="s">
        <v>15</v>
      </c>
      <c r="F2939" s="1" t="s">
        <v>16</v>
      </c>
      <c r="G2939" s="1">
        <v>14.814500000000001</v>
      </c>
      <c r="H2939" s="1">
        <v>1.1999999999999999E-3</v>
      </c>
    </row>
    <row r="2940" spans="1:8" x14ac:dyDescent="0.3">
      <c r="A2940" s="1">
        <v>287.75622080434999</v>
      </c>
      <c r="B2940" s="1">
        <v>19.041130714529999</v>
      </c>
      <c r="C2940" s="1" t="s">
        <v>12</v>
      </c>
      <c r="D2940" s="2" t="s">
        <v>2954</v>
      </c>
      <c r="E2940" s="1" t="s">
        <v>15</v>
      </c>
      <c r="F2940" s="1" t="s">
        <v>16</v>
      </c>
      <c r="G2940" s="1">
        <v>15.185600000000001</v>
      </c>
      <c r="H2940" s="1">
        <v>2.0000000000000001E-4</v>
      </c>
    </row>
    <row r="2941" spans="1:8" x14ac:dyDescent="0.3">
      <c r="A2941" s="1">
        <v>285.48646326367998</v>
      </c>
      <c r="B2941" s="1">
        <v>18.331879643459999</v>
      </c>
      <c r="C2941" s="1" t="s">
        <v>12</v>
      </c>
      <c r="D2941" s="2" t="s">
        <v>2955</v>
      </c>
      <c r="E2941" s="1" t="s">
        <v>15</v>
      </c>
      <c r="F2941" s="1" t="s">
        <v>16</v>
      </c>
      <c r="G2941" s="1">
        <v>12.242699999999999</v>
      </c>
      <c r="H2941" s="1">
        <v>2.0000000000000001E-4</v>
      </c>
    </row>
    <row r="2942" spans="1:8" x14ac:dyDescent="0.3">
      <c r="A2942" s="1">
        <v>284.41509334568002</v>
      </c>
      <c r="B2942" s="1">
        <v>17.903074803359999</v>
      </c>
      <c r="C2942" s="1" t="s">
        <v>12</v>
      </c>
      <c r="D2942" s="2" t="s">
        <v>2956</v>
      </c>
      <c r="E2942" s="1">
        <v>10.95977881</v>
      </c>
      <c r="F2942" s="1">
        <v>2.24202E-3</v>
      </c>
      <c r="G2942" s="1">
        <v>16.165600000000001</v>
      </c>
      <c r="H2942" s="1">
        <v>2.7000000000000001E-3</v>
      </c>
    </row>
    <row r="2943" spans="1:8" x14ac:dyDescent="0.3">
      <c r="A2943" s="1">
        <v>129.75914574191</v>
      </c>
      <c r="B2943" s="1">
        <v>-26.505454637789999</v>
      </c>
      <c r="C2943" s="1" t="s">
        <v>12</v>
      </c>
      <c r="D2943" s="2" t="s">
        <v>2957</v>
      </c>
      <c r="E2943" s="1">
        <v>7.0404335500000004</v>
      </c>
      <c r="F2943" s="1">
        <v>4.9240000000000003E-5</v>
      </c>
      <c r="G2943" s="1">
        <v>13.4718</v>
      </c>
      <c r="H2943" s="1">
        <v>1E-4</v>
      </c>
    </row>
    <row r="2944" spans="1:8" x14ac:dyDescent="0.3">
      <c r="A2944" s="1">
        <v>137.19895433769</v>
      </c>
      <c r="B2944" s="1">
        <v>-27.680360282460001</v>
      </c>
      <c r="C2944" s="1" t="s">
        <v>12</v>
      </c>
      <c r="D2944" s="2" t="s">
        <v>2958</v>
      </c>
      <c r="E2944" s="1">
        <v>12.161515639999999</v>
      </c>
      <c r="F2944" s="1">
        <v>2.6435E-4</v>
      </c>
      <c r="G2944" s="1">
        <v>11.462300000000001</v>
      </c>
      <c r="H2944" s="1">
        <v>1E-4</v>
      </c>
    </row>
    <row r="2945" spans="1:8" x14ac:dyDescent="0.3">
      <c r="A2945" s="1">
        <v>133.62351246758999</v>
      </c>
      <c r="B2945" s="1">
        <v>-23.521699278869999</v>
      </c>
      <c r="C2945" s="1" t="s">
        <v>17</v>
      </c>
      <c r="D2945" s="2" t="s">
        <v>2959</v>
      </c>
      <c r="E2945" s="1">
        <v>1.2399506300000001</v>
      </c>
      <c r="F2945" s="1">
        <v>1.8899999999999999E-6</v>
      </c>
      <c r="G2945" s="1">
        <v>7.0810000000000004</v>
      </c>
      <c r="H2945" s="1">
        <v>1E-4</v>
      </c>
    </row>
    <row r="2946" spans="1:8" x14ac:dyDescent="0.3">
      <c r="A2946" s="1">
        <v>146.14015773168001</v>
      </c>
      <c r="B2946" s="1">
        <v>-41.562195681959999</v>
      </c>
      <c r="C2946" s="1" t="s">
        <v>12</v>
      </c>
      <c r="D2946" s="2" t="s">
        <v>2960</v>
      </c>
      <c r="E2946" s="1">
        <v>3.24815677</v>
      </c>
      <c r="F2946" s="1">
        <v>6.6290000000000004E-5</v>
      </c>
      <c r="G2946" s="1">
        <v>14.006600000000001</v>
      </c>
      <c r="H2946" s="1">
        <v>1.6000000000000001E-3</v>
      </c>
    </row>
    <row r="2947" spans="1:8" x14ac:dyDescent="0.3">
      <c r="A2947" s="1">
        <v>144.70070743794</v>
      </c>
      <c r="B2947" s="1">
        <v>-36.46886826283</v>
      </c>
      <c r="C2947" s="1" t="s">
        <v>12</v>
      </c>
      <c r="D2947" s="2" t="s">
        <v>2961</v>
      </c>
      <c r="E2947" s="1" t="s">
        <v>15</v>
      </c>
      <c r="F2947" s="1" t="s">
        <v>16</v>
      </c>
      <c r="G2947" s="1">
        <v>16.159099999999999</v>
      </c>
      <c r="H2947" s="1">
        <v>2.0000000000000001E-4</v>
      </c>
    </row>
    <row r="2948" spans="1:8" x14ac:dyDescent="0.3">
      <c r="A2948" s="1">
        <v>143.46187747789</v>
      </c>
      <c r="B2948" s="1">
        <v>-36.615736576090001</v>
      </c>
      <c r="C2948" s="1" t="s">
        <v>12</v>
      </c>
      <c r="D2948" s="2" t="s">
        <v>2962</v>
      </c>
      <c r="E2948" s="1">
        <v>5.8983945599999998</v>
      </c>
      <c r="F2948" s="1">
        <v>1.734E-5</v>
      </c>
      <c r="G2948" s="1">
        <v>9.1148000000000007</v>
      </c>
      <c r="H2948" s="1">
        <v>2.9999999999999997E-4</v>
      </c>
    </row>
    <row r="2949" spans="1:8" x14ac:dyDescent="0.3">
      <c r="A2949" s="1">
        <v>147.18258125724</v>
      </c>
      <c r="B2949" s="1">
        <v>-39.358177120699999</v>
      </c>
      <c r="C2949" s="1" t="s">
        <v>17</v>
      </c>
      <c r="D2949" s="2" t="s">
        <v>2963</v>
      </c>
      <c r="E2949" s="1">
        <v>1.2017228099999999</v>
      </c>
      <c r="F2949" s="1">
        <v>4.4999999999999998E-7</v>
      </c>
      <c r="G2949" s="1">
        <v>13.338800000000001</v>
      </c>
      <c r="H2949" s="1">
        <v>1E-4</v>
      </c>
    </row>
    <row r="2950" spans="1:8" x14ac:dyDescent="0.3">
      <c r="A2950" s="1">
        <v>245.22589209739999</v>
      </c>
      <c r="B2950" s="1">
        <v>-53.554614436770002</v>
      </c>
      <c r="C2950" s="1" t="s">
        <v>17</v>
      </c>
      <c r="D2950" s="2" t="s">
        <v>2964</v>
      </c>
      <c r="E2950" s="1">
        <v>2.0937031799999999</v>
      </c>
      <c r="F2950" s="1">
        <v>2.5500000000000001E-6</v>
      </c>
      <c r="G2950" s="1">
        <v>11.6997</v>
      </c>
      <c r="H2950" s="1">
        <v>2.0000000000000001E-4</v>
      </c>
    </row>
    <row r="2951" spans="1:8" x14ac:dyDescent="0.3">
      <c r="A2951" s="1">
        <v>304.03140277121003</v>
      </c>
      <c r="B2951" s="1">
        <v>-87.338820992159995</v>
      </c>
      <c r="C2951" s="1" t="s">
        <v>17</v>
      </c>
      <c r="D2951" s="2" t="s">
        <v>2965</v>
      </c>
      <c r="E2951" s="1">
        <v>1.3505187999999999</v>
      </c>
      <c r="F2951" s="1">
        <v>1.24E-6</v>
      </c>
      <c r="G2951" s="1">
        <v>16.499300000000002</v>
      </c>
      <c r="H2951" s="1">
        <v>2.9999999999999997E-4</v>
      </c>
    </row>
    <row r="2952" spans="1:8" x14ac:dyDescent="0.3">
      <c r="A2952" s="1">
        <v>359.99997377541001</v>
      </c>
      <c r="B2952" s="1">
        <v>-75.194958881700003</v>
      </c>
      <c r="C2952" s="1" t="s">
        <v>12</v>
      </c>
      <c r="D2952" s="2" t="s">
        <v>2966</v>
      </c>
      <c r="E2952" s="1" t="s">
        <v>15</v>
      </c>
      <c r="F2952" s="1" t="s">
        <v>16</v>
      </c>
      <c r="G2952" s="1">
        <v>17.682200000000002</v>
      </c>
      <c r="H2952" s="1">
        <v>1.1999999999999999E-3</v>
      </c>
    </row>
    <row r="2953" spans="1:8" x14ac:dyDescent="0.3">
      <c r="A2953" s="1">
        <v>321.87332553643</v>
      </c>
      <c r="B2953" s="1">
        <v>-71.785982579450007</v>
      </c>
      <c r="C2953" s="1" t="s">
        <v>17</v>
      </c>
      <c r="D2953" s="2" t="s">
        <v>2967</v>
      </c>
      <c r="E2953" s="1">
        <v>1.38371355</v>
      </c>
      <c r="F2953" s="1">
        <v>2.6800000000000002E-6</v>
      </c>
      <c r="G2953" s="1">
        <v>15.0823</v>
      </c>
      <c r="H2953" s="1">
        <v>1E-4</v>
      </c>
    </row>
    <row r="2954" spans="1:8" x14ac:dyDescent="0.3">
      <c r="A2954" s="1">
        <v>356.86784406356003</v>
      </c>
      <c r="B2954" s="1">
        <v>-72.302875719499994</v>
      </c>
      <c r="C2954" s="1" t="s">
        <v>12</v>
      </c>
      <c r="D2954" s="2" t="s">
        <v>2968</v>
      </c>
      <c r="E2954" s="1">
        <v>1.08051802</v>
      </c>
      <c r="F2954" s="1">
        <v>8.9299999999999992E-6</v>
      </c>
      <c r="G2954" s="1">
        <v>17.882999999999999</v>
      </c>
      <c r="H2954" s="1">
        <v>1.1999999999999999E-3</v>
      </c>
    </row>
    <row r="2955" spans="1:8" x14ac:dyDescent="0.3">
      <c r="A2955" s="1">
        <v>325.78503493336001</v>
      </c>
      <c r="B2955" s="1">
        <v>-76.0384326649</v>
      </c>
      <c r="C2955" s="1" t="s">
        <v>12</v>
      </c>
      <c r="D2955" s="2" t="s">
        <v>2969</v>
      </c>
      <c r="E2955" s="1">
        <v>2.35381581</v>
      </c>
      <c r="F2955" s="1">
        <v>1.169E-5</v>
      </c>
      <c r="G2955" s="1">
        <v>16.996700000000001</v>
      </c>
      <c r="H2955" s="1">
        <v>5.9999999999999995E-4</v>
      </c>
    </row>
    <row r="2956" spans="1:8" x14ac:dyDescent="0.3">
      <c r="A2956" s="1">
        <v>355.61170471686</v>
      </c>
      <c r="B2956" s="1">
        <v>-75.256411033619997</v>
      </c>
      <c r="C2956" s="1" t="s">
        <v>12</v>
      </c>
      <c r="D2956" s="2" t="s">
        <v>2970</v>
      </c>
      <c r="E2956" s="1">
        <v>2.3304531100000001</v>
      </c>
      <c r="F2956" s="1">
        <v>7.1999999999999997E-6</v>
      </c>
      <c r="G2956" s="1">
        <v>17.060500000000001</v>
      </c>
      <c r="H2956" s="1">
        <v>4.0000000000000002E-4</v>
      </c>
    </row>
    <row r="2957" spans="1:8" x14ac:dyDescent="0.3">
      <c r="A2957" s="1">
        <v>359.03700064898999</v>
      </c>
      <c r="B2957" s="1">
        <v>-73.649889978640005</v>
      </c>
      <c r="C2957" s="1" t="s">
        <v>12</v>
      </c>
      <c r="D2957" s="2" t="s">
        <v>2971</v>
      </c>
      <c r="E2957" s="1">
        <v>2.08818876</v>
      </c>
      <c r="F2957" s="1">
        <v>1.1090000000000001E-5</v>
      </c>
      <c r="G2957" s="1">
        <v>17.149699999999999</v>
      </c>
      <c r="H2957" s="1">
        <v>1.4E-3</v>
      </c>
    </row>
    <row r="2958" spans="1:8" x14ac:dyDescent="0.3">
      <c r="A2958" s="1">
        <v>358.65286549116001</v>
      </c>
      <c r="B2958" s="1">
        <v>-83.288720472129995</v>
      </c>
      <c r="C2958" s="1" t="s">
        <v>12</v>
      </c>
      <c r="D2958" s="2" t="s">
        <v>2972</v>
      </c>
      <c r="E2958" s="1">
        <v>22.441499839999999</v>
      </c>
      <c r="F2958" s="1">
        <v>2.8430000000000003E-4</v>
      </c>
      <c r="G2958" s="1">
        <v>14.306699999999999</v>
      </c>
      <c r="H2958" s="1">
        <v>1E-4</v>
      </c>
    </row>
    <row r="2959" spans="1:8" x14ac:dyDescent="0.3">
      <c r="A2959" s="1">
        <v>282.11903701486</v>
      </c>
      <c r="B2959" s="1">
        <v>-80.232115455309994</v>
      </c>
      <c r="C2959" s="1" t="s">
        <v>12</v>
      </c>
      <c r="D2959" s="2" t="s">
        <v>2973</v>
      </c>
      <c r="E2959" s="1">
        <v>1.95375382</v>
      </c>
      <c r="F2959" s="1">
        <v>1.8260000000000001E-5</v>
      </c>
      <c r="G2959" s="1">
        <v>16.441800000000001</v>
      </c>
      <c r="H2959" s="1">
        <v>2.9999999999999997E-4</v>
      </c>
    </row>
    <row r="2960" spans="1:8" x14ac:dyDescent="0.3">
      <c r="A2960" s="1">
        <v>303.94248332715</v>
      </c>
      <c r="B2960" s="1">
        <v>-71.927594239699999</v>
      </c>
      <c r="C2960" s="1" t="s">
        <v>17</v>
      </c>
      <c r="D2960" s="2" t="s">
        <v>2974</v>
      </c>
      <c r="E2960" s="1">
        <v>1.3622355799999999</v>
      </c>
      <c r="F2960" s="1">
        <v>3.76E-6</v>
      </c>
      <c r="G2960" s="1">
        <v>16.360299999999999</v>
      </c>
      <c r="H2960" s="1">
        <v>4.0000000000000002E-4</v>
      </c>
    </row>
    <row r="2961" spans="1:8" x14ac:dyDescent="0.3">
      <c r="A2961" s="1">
        <v>357.83151129237001</v>
      </c>
      <c r="B2961" s="1">
        <v>-72.691527580919995</v>
      </c>
      <c r="C2961" s="1" t="s">
        <v>12</v>
      </c>
      <c r="D2961" s="2" t="s">
        <v>2975</v>
      </c>
      <c r="E2961" s="1">
        <v>0.72213349000000004</v>
      </c>
      <c r="F2961" s="1">
        <v>5.3700000000000003E-6</v>
      </c>
      <c r="G2961" s="1">
        <v>17.861699999999999</v>
      </c>
      <c r="H2961" s="1">
        <v>2.3999999999999998E-3</v>
      </c>
    </row>
    <row r="2962" spans="1:8" x14ac:dyDescent="0.3">
      <c r="A2962" s="1">
        <v>357.40649018283</v>
      </c>
      <c r="B2962" s="1">
        <v>-72.206056417260001</v>
      </c>
      <c r="C2962" s="1" t="s">
        <v>12</v>
      </c>
      <c r="D2962" s="2" t="s">
        <v>2976</v>
      </c>
      <c r="E2962" s="1" t="s">
        <v>15</v>
      </c>
      <c r="F2962" s="1" t="s">
        <v>16</v>
      </c>
      <c r="G2962" s="1">
        <v>17.727499999999999</v>
      </c>
      <c r="H2962" s="1">
        <v>1.5E-3</v>
      </c>
    </row>
    <row r="2963" spans="1:8" x14ac:dyDescent="0.3">
      <c r="A2963" s="1">
        <v>334.70658893390998</v>
      </c>
      <c r="B2963" s="1">
        <v>-83.462094728850005</v>
      </c>
      <c r="C2963" s="1" t="s">
        <v>12</v>
      </c>
      <c r="D2963" s="2" t="s">
        <v>2977</v>
      </c>
      <c r="E2963" s="1" t="s">
        <v>15</v>
      </c>
      <c r="F2963" s="1" t="s">
        <v>16</v>
      </c>
      <c r="G2963" s="1">
        <v>17.955500000000001</v>
      </c>
      <c r="H2963" s="1">
        <v>6.9999999999999999E-4</v>
      </c>
    </row>
    <row r="2964" spans="1:8" x14ac:dyDescent="0.3">
      <c r="A2964" s="1">
        <v>355.95895991598002</v>
      </c>
      <c r="B2964" s="1">
        <v>-72.099376320779996</v>
      </c>
      <c r="C2964" s="1" t="s">
        <v>12</v>
      </c>
      <c r="D2964" s="2" t="s">
        <v>2978</v>
      </c>
      <c r="E2964" s="1">
        <v>1.2254973300000001</v>
      </c>
      <c r="F2964" s="1">
        <v>1.5109999999999999E-5</v>
      </c>
      <c r="G2964" s="1">
        <v>18.2925</v>
      </c>
      <c r="H2964" s="1">
        <v>1.9E-3</v>
      </c>
    </row>
    <row r="2965" spans="1:8" x14ac:dyDescent="0.3">
      <c r="A2965" s="1">
        <v>147.08272277226001</v>
      </c>
      <c r="B2965" s="1">
        <v>-57.810450215129997</v>
      </c>
      <c r="C2965" s="1" t="s">
        <v>12</v>
      </c>
      <c r="D2965" s="2" t="s">
        <v>2979</v>
      </c>
      <c r="E2965" s="1">
        <v>5.2166566300000001</v>
      </c>
      <c r="F2965" s="1">
        <v>1.6390000000000001E-5</v>
      </c>
      <c r="G2965" s="1">
        <v>12.335699999999999</v>
      </c>
      <c r="H2965" s="1">
        <v>1E-4</v>
      </c>
    </row>
    <row r="2966" spans="1:8" x14ac:dyDescent="0.3">
      <c r="A2966" s="1">
        <v>148.85895493762001</v>
      </c>
      <c r="B2966" s="1">
        <v>-58.429688885810002</v>
      </c>
      <c r="C2966" s="1" t="s">
        <v>12</v>
      </c>
      <c r="D2966" s="2" t="s">
        <v>2980</v>
      </c>
      <c r="E2966" s="1">
        <v>7.1961938500000002</v>
      </c>
      <c r="F2966" s="1">
        <v>3.1199999999999999E-5</v>
      </c>
      <c r="G2966" s="1">
        <v>8.9522999999999993</v>
      </c>
      <c r="H2966" s="1">
        <v>2.9999999999999997E-4</v>
      </c>
    </row>
    <row r="2967" spans="1:8" x14ac:dyDescent="0.3">
      <c r="A2967" s="1">
        <v>146.82492457481999</v>
      </c>
      <c r="B2967" s="1">
        <v>-60.381186196999998</v>
      </c>
      <c r="C2967" s="1" t="s">
        <v>17</v>
      </c>
      <c r="D2967" s="2" t="s">
        <v>2981</v>
      </c>
      <c r="E2967" s="1">
        <v>13.28643593</v>
      </c>
      <c r="F2967" s="1">
        <v>7.2466000000000002E-4</v>
      </c>
      <c r="G2967" s="1">
        <v>16.633600000000001</v>
      </c>
      <c r="H2967" s="1">
        <v>5.9999999999999995E-4</v>
      </c>
    </row>
    <row r="2968" spans="1:8" x14ac:dyDescent="0.3">
      <c r="A2968" s="1">
        <v>112.55192865526</v>
      </c>
      <c r="B2968" s="1">
        <v>-74.184191519590001</v>
      </c>
      <c r="C2968" s="1" t="s">
        <v>12</v>
      </c>
      <c r="D2968" s="2" t="s">
        <v>2982</v>
      </c>
      <c r="E2968" s="1" t="s">
        <v>15</v>
      </c>
      <c r="F2968" s="1" t="s">
        <v>16</v>
      </c>
      <c r="G2968" s="1">
        <v>16.961600000000001</v>
      </c>
      <c r="H2968" s="1">
        <v>2.9999999999999997E-4</v>
      </c>
    </row>
    <row r="2969" spans="1:8" x14ac:dyDescent="0.3">
      <c r="A2969" s="1">
        <v>152.56699857358001</v>
      </c>
      <c r="B2969" s="1">
        <v>-58.186876146190002</v>
      </c>
      <c r="C2969" s="1" t="s">
        <v>12</v>
      </c>
      <c r="D2969" s="2" t="s">
        <v>2983</v>
      </c>
      <c r="E2969" s="1" t="s">
        <v>15</v>
      </c>
      <c r="F2969" s="1" t="s">
        <v>16</v>
      </c>
      <c r="G2969" s="1">
        <v>9.1158000000000001</v>
      </c>
      <c r="H2969" s="1">
        <v>1E-4</v>
      </c>
    </row>
    <row r="2970" spans="1:8" x14ac:dyDescent="0.3">
      <c r="A2970" s="1">
        <v>147.63940900643999</v>
      </c>
      <c r="B2970" s="1">
        <v>-58.859146597710001</v>
      </c>
      <c r="C2970" s="1" t="s">
        <v>12</v>
      </c>
      <c r="D2970" s="2" t="s">
        <v>2984</v>
      </c>
      <c r="E2970" s="1" t="s">
        <v>15</v>
      </c>
      <c r="F2970" s="1" t="s">
        <v>16</v>
      </c>
      <c r="G2970" s="1">
        <v>14.619899999999999</v>
      </c>
      <c r="H2970" s="1">
        <v>2.0000000000000001E-4</v>
      </c>
    </row>
    <row r="2971" spans="1:8" x14ac:dyDescent="0.3">
      <c r="A2971" s="1">
        <v>91.742477656779997</v>
      </c>
      <c r="B2971" s="1">
        <v>-72.869048731440003</v>
      </c>
      <c r="C2971" s="1" t="s">
        <v>47</v>
      </c>
      <c r="D2971" s="2" t="s">
        <v>2985</v>
      </c>
      <c r="E2971" s="1" t="s">
        <v>15</v>
      </c>
      <c r="F2971" s="1" t="s">
        <v>16</v>
      </c>
      <c r="G2971" s="1">
        <v>17.375599999999999</v>
      </c>
      <c r="H2971" s="1">
        <v>8.9999999999999998E-4</v>
      </c>
    </row>
    <row r="2972" spans="1:8" x14ac:dyDescent="0.3">
      <c r="A2972" s="1">
        <v>90.700977230559999</v>
      </c>
      <c r="B2972" s="1">
        <v>-74.816876087539995</v>
      </c>
      <c r="C2972" s="1" t="s">
        <v>12</v>
      </c>
      <c r="D2972" s="2" t="s">
        <v>2986</v>
      </c>
      <c r="E2972" s="1" t="s">
        <v>15</v>
      </c>
      <c r="F2972" s="1" t="s">
        <v>16</v>
      </c>
      <c r="G2972" s="1">
        <v>17</v>
      </c>
      <c r="H2972" s="1">
        <v>5.9999999999999995E-4</v>
      </c>
    </row>
    <row r="2973" spans="1:8" x14ac:dyDescent="0.3">
      <c r="A2973" s="1">
        <v>91.766268265830007</v>
      </c>
      <c r="B2973" s="1">
        <v>-74.147458628319995</v>
      </c>
      <c r="C2973" s="1" t="s">
        <v>12</v>
      </c>
      <c r="D2973" s="2" t="s">
        <v>2987</v>
      </c>
      <c r="E2973" s="1" t="s">
        <v>15</v>
      </c>
      <c r="F2973" s="1" t="s">
        <v>16</v>
      </c>
      <c r="G2973" s="1">
        <v>16.9146</v>
      </c>
      <c r="H2973" s="1">
        <v>4.0000000000000002E-4</v>
      </c>
    </row>
    <row r="2974" spans="1:8" x14ac:dyDescent="0.3">
      <c r="A2974" s="1">
        <v>93.316415612149996</v>
      </c>
      <c r="B2974" s="1">
        <v>-72.594097781610003</v>
      </c>
      <c r="C2974" s="1" t="s">
        <v>12</v>
      </c>
      <c r="D2974" s="2" t="s">
        <v>2988</v>
      </c>
      <c r="E2974" s="1" t="s">
        <v>15</v>
      </c>
      <c r="F2974" s="1" t="s">
        <v>16</v>
      </c>
      <c r="G2974" s="1">
        <v>16.004899999999999</v>
      </c>
      <c r="H2974" s="1">
        <v>2.9999999999999997E-4</v>
      </c>
    </row>
    <row r="2975" spans="1:8" x14ac:dyDescent="0.3">
      <c r="A2975" s="1">
        <v>96.798552253810001</v>
      </c>
      <c r="B2975" s="1">
        <v>-72.833007770969999</v>
      </c>
      <c r="C2975" s="1" t="s">
        <v>47</v>
      </c>
      <c r="D2975" s="2" t="s">
        <v>2989</v>
      </c>
      <c r="E2975" s="1" t="s">
        <v>15</v>
      </c>
      <c r="F2975" s="1" t="s">
        <v>16</v>
      </c>
      <c r="G2975" s="1">
        <v>17.647300000000001</v>
      </c>
      <c r="H2975" s="1">
        <v>5.0000000000000001E-4</v>
      </c>
    </row>
    <row r="2976" spans="1:8" x14ac:dyDescent="0.3">
      <c r="A2976" s="1">
        <v>91.987798228030002</v>
      </c>
      <c r="B2976" s="1">
        <v>-73.471315717099998</v>
      </c>
      <c r="C2976" s="1" t="s">
        <v>12</v>
      </c>
      <c r="D2976" s="2" t="s">
        <v>2990</v>
      </c>
      <c r="E2976" s="1" t="s">
        <v>15</v>
      </c>
      <c r="F2976" s="1" t="s">
        <v>16</v>
      </c>
      <c r="G2976" s="1">
        <v>17.9254</v>
      </c>
      <c r="H2976" s="1">
        <v>1.1000000000000001E-3</v>
      </c>
    </row>
    <row r="2977" spans="1:8" x14ac:dyDescent="0.3">
      <c r="A2977" s="1">
        <v>92.964988653450007</v>
      </c>
      <c r="B2977" s="1">
        <v>-72.573525322080002</v>
      </c>
      <c r="C2977" s="1" t="s">
        <v>12</v>
      </c>
      <c r="D2977" s="2" t="s">
        <v>2991</v>
      </c>
      <c r="E2977" s="1" t="s">
        <v>15</v>
      </c>
      <c r="F2977" s="1" t="s">
        <v>16</v>
      </c>
      <c r="G2977" s="1">
        <v>16.977399999999999</v>
      </c>
      <c r="H2977" s="1">
        <v>8.9999999999999998E-4</v>
      </c>
    </row>
    <row r="2978" spans="1:8" x14ac:dyDescent="0.3">
      <c r="A2978" s="1">
        <v>67.627867539060006</v>
      </c>
      <c r="B2978" s="1">
        <v>43.65312907589</v>
      </c>
      <c r="C2978" s="1" t="s">
        <v>12</v>
      </c>
      <c r="D2978" s="2" t="s">
        <v>2992</v>
      </c>
      <c r="E2978" s="1">
        <v>1.99946661</v>
      </c>
      <c r="F2978" s="1">
        <v>3.4699999999999998E-6</v>
      </c>
      <c r="G2978" s="1">
        <v>13.0603</v>
      </c>
      <c r="H2978" s="1">
        <v>2.0000000000000001E-4</v>
      </c>
    </row>
    <row r="2979" spans="1:8" x14ac:dyDescent="0.3">
      <c r="A2979" s="1">
        <v>70.709439237059996</v>
      </c>
      <c r="B2979" s="1">
        <v>46.70119708112</v>
      </c>
      <c r="C2979" s="1" t="s">
        <v>12</v>
      </c>
      <c r="D2979" s="2" t="s">
        <v>2993</v>
      </c>
      <c r="E2979" s="1">
        <v>27.807553649999999</v>
      </c>
      <c r="F2979" s="1">
        <v>5.0462E-4</v>
      </c>
      <c r="G2979" s="1">
        <v>11.7676</v>
      </c>
      <c r="H2979" s="1">
        <v>1E-4</v>
      </c>
    </row>
    <row r="2980" spans="1:8" x14ac:dyDescent="0.3">
      <c r="A2980" s="1">
        <v>206.85369651758</v>
      </c>
      <c r="B2980" s="1">
        <v>-68.249895687879999</v>
      </c>
      <c r="C2980" s="1" t="s">
        <v>12</v>
      </c>
      <c r="D2980" s="2" t="s">
        <v>2994</v>
      </c>
      <c r="E2980" s="1">
        <v>4.5247372700000001</v>
      </c>
      <c r="F2980" s="1">
        <v>1.436E-5</v>
      </c>
      <c r="G2980" s="1">
        <v>13.648300000000001</v>
      </c>
      <c r="H2980" s="1">
        <v>1E-4</v>
      </c>
    </row>
    <row r="2981" spans="1:8" x14ac:dyDescent="0.3">
      <c r="A2981" s="1">
        <v>230.82678747201001</v>
      </c>
      <c r="B2981" s="1">
        <v>-61.217097059689998</v>
      </c>
      <c r="C2981" s="1" t="s">
        <v>12</v>
      </c>
      <c r="D2981" s="2" t="s">
        <v>2995</v>
      </c>
      <c r="E2981" s="1">
        <v>3.23038414</v>
      </c>
      <c r="F2981" s="1">
        <v>3.735E-5</v>
      </c>
      <c r="G2981" s="1">
        <v>15.6617</v>
      </c>
      <c r="H2981" s="1">
        <v>8.0000000000000004E-4</v>
      </c>
    </row>
    <row r="2982" spans="1:8" x14ac:dyDescent="0.3">
      <c r="A2982" s="1">
        <v>239.21288199777001</v>
      </c>
      <c r="B2982" s="1">
        <v>-47.248600950060002</v>
      </c>
      <c r="C2982" s="1" t="s">
        <v>12</v>
      </c>
      <c r="D2982" s="2" t="s">
        <v>2996</v>
      </c>
      <c r="E2982" s="1" t="s">
        <v>15</v>
      </c>
      <c r="F2982" s="1" t="s">
        <v>16</v>
      </c>
      <c r="G2982" s="1">
        <v>17.532599999999999</v>
      </c>
      <c r="H2982" s="1">
        <v>6.9999999999999999E-4</v>
      </c>
    </row>
    <row r="2983" spans="1:8" x14ac:dyDescent="0.3">
      <c r="A2983" s="1">
        <v>25.70727228126</v>
      </c>
      <c r="B2983" s="1">
        <v>55.358608534810003</v>
      </c>
      <c r="C2983" s="1" t="s">
        <v>17</v>
      </c>
      <c r="D2983" s="2" t="s">
        <v>2997</v>
      </c>
      <c r="E2983" s="1">
        <v>10.89049322</v>
      </c>
      <c r="F2983" s="1">
        <v>1.1578000000000001E-4</v>
      </c>
      <c r="G2983" s="1">
        <v>12.616099999999999</v>
      </c>
      <c r="H2983" s="1">
        <v>1E-4</v>
      </c>
    </row>
    <row r="2984" spans="1:8" x14ac:dyDescent="0.3">
      <c r="A2984" s="1">
        <v>19.295837077790001</v>
      </c>
      <c r="B2984" s="1">
        <v>52.232290665720001</v>
      </c>
      <c r="C2984" s="1" t="s">
        <v>12</v>
      </c>
      <c r="D2984" s="2" t="s">
        <v>2998</v>
      </c>
      <c r="E2984" s="1">
        <v>11.852260980000001</v>
      </c>
      <c r="F2984" s="1">
        <v>2.3279999999999999E-4</v>
      </c>
      <c r="G2984" s="1">
        <v>16.1386</v>
      </c>
      <c r="H2984" s="1">
        <v>2.9999999999999997E-4</v>
      </c>
    </row>
    <row r="2985" spans="1:8" x14ac:dyDescent="0.3">
      <c r="A2985" s="1">
        <v>18.792494213960001</v>
      </c>
      <c r="B2985" s="1">
        <v>54.703311504730003</v>
      </c>
      <c r="C2985" s="1" t="s">
        <v>12</v>
      </c>
      <c r="D2985" s="2" t="s">
        <v>2999</v>
      </c>
      <c r="E2985" s="1">
        <v>16.578904049999998</v>
      </c>
      <c r="F2985" s="1">
        <v>1.8514000000000001E-4</v>
      </c>
      <c r="G2985" s="1">
        <v>13.819100000000001</v>
      </c>
      <c r="H2985" s="1">
        <v>1E-3</v>
      </c>
    </row>
    <row r="2986" spans="1:8" x14ac:dyDescent="0.3">
      <c r="A2986" s="1">
        <v>135.60244614556001</v>
      </c>
      <c r="B2986" s="1">
        <v>51.568569241660001</v>
      </c>
      <c r="C2986" s="1" t="s">
        <v>12</v>
      </c>
      <c r="D2986" s="2" t="s">
        <v>3000</v>
      </c>
      <c r="E2986" s="1" t="s">
        <v>15</v>
      </c>
      <c r="F2986" s="1" t="s">
        <v>16</v>
      </c>
      <c r="G2986" s="1">
        <v>15.9057</v>
      </c>
      <c r="H2986" s="1">
        <v>2.0000000000000001E-4</v>
      </c>
    </row>
    <row r="2987" spans="1:8" x14ac:dyDescent="0.3">
      <c r="A2987" s="1">
        <v>140.63247849782999</v>
      </c>
      <c r="B2987" s="1">
        <v>51.127409439929998</v>
      </c>
      <c r="C2987" s="1" t="s">
        <v>17</v>
      </c>
      <c r="D2987" s="2" t="s">
        <v>3001</v>
      </c>
      <c r="E2987" s="1">
        <v>131.21735053</v>
      </c>
      <c r="F2987" s="1">
        <v>3.7833400000000001E-3</v>
      </c>
      <c r="G2987" s="1">
        <v>15.2422</v>
      </c>
      <c r="H2987" s="1">
        <v>2.0000000000000001E-4</v>
      </c>
    </row>
    <row r="2988" spans="1:8" x14ac:dyDescent="0.3">
      <c r="A2988" s="1">
        <v>126.09310878491</v>
      </c>
      <c r="B2988" s="1">
        <v>57.571533535299999</v>
      </c>
      <c r="C2988" s="1" t="s">
        <v>12</v>
      </c>
      <c r="D2988" s="2" t="s">
        <v>3002</v>
      </c>
      <c r="E2988" s="1" t="s">
        <v>15</v>
      </c>
      <c r="F2988" s="1" t="s">
        <v>16</v>
      </c>
      <c r="G2988" s="1">
        <v>14.5174</v>
      </c>
      <c r="H2988" s="1">
        <v>2.9999999999999997E-4</v>
      </c>
    </row>
    <row r="2989" spans="1:8" x14ac:dyDescent="0.3">
      <c r="A2989" s="1">
        <v>4.2604121180499996</v>
      </c>
      <c r="B2989" s="1">
        <v>60.802803736720001</v>
      </c>
      <c r="C2989" s="1" t="s">
        <v>17</v>
      </c>
      <c r="D2989" s="2" t="s">
        <v>3003</v>
      </c>
      <c r="E2989" s="1">
        <v>6.7982774700000004</v>
      </c>
      <c r="F2989" s="1">
        <v>2.4939999999999998E-5</v>
      </c>
      <c r="G2989" s="1">
        <v>13.6501</v>
      </c>
      <c r="H2989" s="1">
        <v>5.0000000000000001E-4</v>
      </c>
    </row>
    <row r="2990" spans="1:8" x14ac:dyDescent="0.3">
      <c r="A2990" s="1">
        <v>5.0127981020599996</v>
      </c>
      <c r="B2990" s="1">
        <v>63.179789316090002</v>
      </c>
      <c r="C2990" s="1" t="s">
        <v>12</v>
      </c>
      <c r="D2990" s="2" t="s">
        <v>3004</v>
      </c>
      <c r="E2990" s="1">
        <v>3.8107149300000001</v>
      </c>
      <c r="F2990" s="1">
        <v>1.554E-5</v>
      </c>
      <c r="G2990" s="1">
        <v>11.6747</v>
      </c>
      <c r="H2990" s="1">
        <v>2.0000000000000001E-4</v>
      </c>
    </row>
    <row r="2991" spans="1:8" x14ac:dyDescent="0.3">
      <c r="A2991" s="1">
        <v>0.67404500467999995</v>
      </c>
      <c r="B2991" s="1">
        <v>61.861069075410001</v>
      </c>
      <c r="C2991" s="1" t="s">
        <v>12</v>
      </c>
      <c r="D2991" s="2" t="s">
        <v>3005</v>
      </c>
      <c r="E2991" s="1">
        <v>4.3052807700000004</v>
      </c>
      <c r="F2991" s="1">
        <v>1.455E-5</v>
      </c>
      <c r="G2991" s="1">
        <v>12.1105</v>
      </c>
      <c r="H2991" s="1">
        <v>1E-4</v>
      </c>
    </row>
    <row r="2992" spans="1:8" x14ac:dyDescent="0.3">
      <c r="A2992" s="1">
        <v>7.5031839528399997</v>
      </c>
      <c r="B2992" s="1">
        <v>61.464323384419998</v>
      </c>
      <c r="C2992" s="1" t="s">
        <v>17</v>
      </c>
      <c r="D2992" s="2" t="s">
        <v>3006</v>
      </c>
      <c r="E2992" s="1">
        <v>2.9592012400000001</v>
      </c>
      <c r="F2992" s="1">
        <v>3.5859999999999999E-5</v>
      </c>
      <c r="G2992" s="1">
        <v>16.0016</v>
      </c>
      <c r="H2992" s="1">
        <v>2.0000000000000001E-4</v>
      </c>
    </row>
    <row r="2993" spans="1:8" x14ac:dyDescent="0.3">
      <c r="A2993" s="1">
        <v>15.416604287089999</v>
      </c>
      <c r="B2993" s="1">
        <v>60.594263684300003</v>
      </c>
      <c r="C2993" s="1" t="s">
        <v>12</v>
      </c>
      <c r="D2993" s="2" t="s">
        <v>3007</v>
      </c>
      <c r="E2993" s="1">
        <v>1.6247727599999999</v>
      </c>
      <c r="F2993" s="1">
        <v>8.8999999999999995E-7</v>
      </c>
      <c r="G2993" s="1">
        <v>14.873699999999999</v>
      </c>
      <c r="H2993" s="1">
        <v>1E-4</v>
      </c>
    </row>
    <row r="2994" spans="1:8" x14ac:dyDescent="0.3">
      <c r="A2994" s="1">
        <v>0.24679854908000001</v>
      </c>
      <c r="B2994" s="1">
        <v>60.95900195774</v>
      </c>
      <c r="C2994" s="1" t="s">
        <v>12</v>
      </c>
      <c r="D2994" s="2" t="s">
        <v>3008</v>
      </c>
      <c r="E2994" s="1">
        <v>4.3651587100000002</v>
      </c>
      <c r="F2994" s="1">
        <v>2.0060000000000001E-5</v>
      </c>
      <c r="G2994" s="1">
        <v>10.8592</v>
      </c>
      <c r="H2994" s="1">
        <v>2.9999999999999997E-4</v>
      </c>
    </row>
    <row r="2995" spans="1:8" x14ac:dyDescent="0.3">
      <c r="A2995" s="1">
        <v>0.60588547817000005</v>
      </c>
      <c r="B2995" s="1">
        <v>62.847165477810002</v>
      </c>
      <c r="C2995" s="1" t="s">
        <v>12</v>
      </c>
      <c r="D2995" s="2" t="s">
        <v>3009</v>
      </c>
      <c r="E2995" s="1">
        <v>2.8134462299999998</v>
      </c>
      <c r="F2995" s="1">
        <v>2.9399999999999998E-6</v>
      </c>
      <c r="G2995" s="1">
        <v>14.4079</v>
      </c>
      <c r="H2995" s="1">
        <v>1E-4</v>
      </c>
    </row>
    <row r="2996" spans="1:8" x14ac:dyDescent="0.3">
      <c r="A2996" s="1">
        <v>9.18544445707</v>
      </c>
      <c r="B2996" s="1">
        <v>62.27423663706</v>
      </c>
      <c r="C2996" s="1" t="s">
        <v>12</v>
      </c>
      <c r="D2996" s="2" t="s">
        <v>3010</v>
      </c>
      <c r="E2996" s="1" t="s">
        <v>15</v>
      </c>
      <c r="F2996" s="1" t="s">
        <v>16</v>
      </c>
      <c r="G2996" s="1">
        <v>11.734999999999999</v>
      </c>
      <c r="H2996" s="1">
        <v>2.0000000000000001E-4</v>
      </c>
    </row>
    <row r="2997" spans="1:8" x14ac:dyDescent="0.3">
      <c r="A2997" s="1">
        <v>15.34515251547</v>
      </c>
      <c r="B2997" s="1">
        <v>60.59564293495</v>
      </c>
      <c r="C2997" s="1" t="s">
        <v>17</v>
      </c>
      <c r="D2997" s="2" t="s">
        <v>3011</v>
      </c>
      <c r="E2997" s="1">
        <v>8.1656803500000006</v>
      </c>
      <c r="F2997" s="1">
        <v>1.3051999999999999E-4</v>
      </c>
      <c r="G2997" s="1">
        <v>12.777100000000001</v>
      </c>
      <c r="H2997" s="1">
        <v>1E-4</v>
      </c>
    </row>
    <row r="2998" spans="1:8" x14ac:dyDescent="0.3">
      <c r="A2998" s="1">
        <v>6.3256880949400003</v>
      </c>
      <c r="B2998" s="1">
        <v>60.764776444340001</v>
      </c>
      <c r="C2998" s="1" t="s">
        <v>12</v>
      </c>
      <c r="D2998" s="2" t="s">
        <v>3012</v>
      </c>
      <c r="E2998" s="1" t="s">
        <v>15</v>
      </c>
      <c r="F2998" s="1" t="s">
        <v>16</v>
      </c>
      <c r="G2998" s="1">
        <v>12.342499999999999</v>
      </c>
      <c r="H2998" s="1">
        <v>2.5000000000000001E-3</v>
      </c>
    </row>
    <row r="2999" spans="1:8" x14ac:dyDescent="0.3">
      <c r="A2999" s="1">
        <v>3.5134317484299999</v>
      </c>
      <c r="B2999" s="1">
        <v>60.986263920239999</v>
      </c>
      <c r="C2999" s="1" t="s">
        <v>12</v>
      </c>
      <c r="D2999" s="2" t="s">
        <v>3013</v>
      </c>
      <c r="E2999" s="1">
        <v>3.6304453099999998</v>
      </c>
      <c r="F2999" s="1">
        <v>8.0900000000000005E-6</v>
      </c>
      <c r="G2999" s="1">
        <v>11.907299999999999</v>
      </c>
      <c r="H2999" s="1">
        <v>1E-4</v>
      </c>
    </row>
    <row r="3000" spans="1:8" x14ac:dyDescent="0.3">
      <c r="A3000" s="1">
        <v>1.5074218055999999</v>
      </c>
      <c r="B3000" s="1">
        <v>64.009947787030001</v>
      </c>
      <c r="C3000" s="1" t="s">
        <v>12</v>
      </c>
      <c r="D3000" s="2" t="s">
        <v>3014</v>
      </c>
      <c r="E3000" s="1">
        <v>10.040975400000001</v>
      </c>
      <c r="F3000" s="1">
        <v>8.2369999999999999E-5</v>
      </c>
      <c r="G3000" s="1">
        <v>14.1426</v>
      </c>
      <c r="H3000" s="1">
        <v>1E-4</v>
      </c>
    </row>
    <row r="3001" spans="1:8" x14ac:dyDescent="0.3">
      <c r="A3001" s="1">
        <v>6.6498031603600003</v>
      </c>
      <c r="B3001" s="1">
        <v>60.798170296009999</v>
      </c>
      <c r="C3001" s="1" t="s">
        <v>12</v>
      </c>
      <c r="D3001" s="2" t="s">
        <v>3015</v>
      </c>
      <c r="E3001" s="1" t="s">
        <v>15</v>
      </c>
      <c r="F3001" s="1" t="s">
        <v>16</v>
      </c>
      <c r="G3001" s="1">
        <v>8.6775000000000002</v>
      </c>
      <c r="H3001" s="1">
        <v>1E-4</v>
      </c>
    </row>
    <row r="3002" spans="1:8" x14ac:dyDescent="0.3">
      <c r="A3002" s="1">
        <v>8.3174733126400007</v>
      </c>
      <c r="B3002" s="1">
        <v>62.907260305329999</v>
      </c>
      <c r="C3002" s="1" t="s">
        <v>12</v>
      </c>
      <c r="D3002" s="2" t="s">
        <v>3016</v>
      </c>
      <c r="E3002" s="1">
        <v>6.8463443399999999</v>
      </c>
      <c r="F3002" s="1">
        <v>7.7760000000000001E-5</v>
      </c>
      <c r="G3002" s="1">
        <v>10.9749</v>
      </c>
      <c r="H3002" s="1">
        <v>2.9999999999999997E-4</v>
      </c>
    </row>
    <row r="3003" spans="1:8" x14ac:dyDescent="0.3">
      <c r="A3003" s="1">
        <v>12.47192086509</v>
      </c>
      <c r="B3003" s="1">
        <v>60.127379145550002</v>
      </c>
      <c r="C3003" s="1" t="s">
        <v>12</v>
      </c>
      <c r="D3003" s="2" t="s">
        <v>3017</v>
      </c>
      <c r="E3003" s="1">
        <v>4.5016237500000003</v>
      </c>
      <c r="F3003" s="1">
        <v>1.2269999999999999E-5</v>
      </c>
      <c r="G3003" s="1">
        <v>9.5480999999999998</v>
      </c>
      <c r="H3003" s="1">
        <v>1E-4</v>
      </c>
    </row>
    <row r="3004" spans="1:8" x14ac:dyDescent="0.3">
      <c r="A3004" s="1">
        <v>7.4940969435799998</v>
      </c>
      <c r="B3004" s="1">
        <v>60.211957472229997</v>
      </c>
      <c r="C3004" s="1" t="s">
        <v>12</v>
      </c>
      <c r="D3004" s="2" t="s">
        <v>3018</v>
      </c>
      <c r="E3004" s="1">
        <v>8.0006561200000004</v>
      </c>
      <c r="F3004" s="1">
        <v>3.349E-5</v>
      </c>
      <c r="G3004" s="1">
        <v>8.5047999999999995</v>
      </c>
      <c r="H3004" s="1">
        <v>2.0000000000000001E-4</v>
      </c>
    </row>
    <row r="3005" spans="1:8" x14ac:dyDescent="0.3">
      <c r="A3005" s="1">
        <v>298.26073250748999</v>
      </c>
      <c r="B3005" s="1">
        <v>26.068808443369999</v>
      </c>
      <c r="C3005" s="1" t="s">
        <v>17</v>
      </c>
      <c r="D3005" s="2" t="s">
        <v>3019</v>
      </c>
      <c r="E3005" s="1">
        <v>1.0176453000000001</v>
      </c>
      <c r="F3005" s="1">
        <v>6.5000000000000002E-7</v>
      </c>
      <c r="G3005" s="1">
        <v>15.168100000000001</v>
      </c>
      <c r="H3005" s="1">
        <v>1E-4</v>
      </c>
    </row>
    <row r="3006" spans="1:8" x14ac:dyDescent="0.3">
      <c r="A3006" s="1">
        <v>299.36918305677</v>
      </c>
      <c r="B3006" s="1">
        <v>26.55644978974</v>
      </c>
      <c r="C3006" s="1" t="s">
        <v>12</v>
      </c>
      <c r="D3006" s="2" t="s">
        <v>3020</v>
      </c>
      <c r="E3006" s="1">
        <v>6.3205903799999996</v>
      </c>
      <c r="F3006" s="1">
        <v>6.4800000000000003E-5</v>
      </c>
      <c r="G3006" s="1">
        <v>8.2287999999999997</v>
      </c>
      <c r="H3006" s="1">
        <v>2.9999999999999997E-4</v>
      </c>
    </row>
    <row r="3007" spans="1:8" x14ac:dyDescent="0.3">
      <c r="A3007" s="1">
        <v>297.87876445836997</v>
      </c>
      <c r="B3007" s="1">
        <v>27.46020706685</v>
      </c>
      <c r="C3007" s="1" t="s">
        <v>12</v>
      </c>
      <c r="D3007" s="2" t="s">
        <v>3021</v>
      </c>
      <c r="E3007" s="1">
        <v>44.876209439999997</v>
      </c>
      <c r="F3007" s="1">
        <v>1.2111100000000001E-3</v>
      </c>
      <c r="G3007" s="1">
        <v>6.6555999999999997</v>
      </c>
      <c r="H3007" s="1">
        <v>2.0000000000000001E-4</v>
      </c>
    </row>
    <row r="3008" spans="1:8" x14ac:dyDescent="0.3">
      <c r="A3008" s="1">
        <v>299.45419198072</v>
      </c>
      <c r="B3008" s="1">
        <v>30.265895437899999</v>
      </c>
      <c r="C3008" s="1" t="s">
        <v>12</v>
      </c>
      <c r="D3008" s="2" t="s">
        <v>3022</v>
      </c>
      <c r="E3008" s="1">
        <v>11.663040499999999</v>
      </c>
      <c r="F3008" s="1">
        <v>1.9891E-4</v>
      </c>
      <c r="G3008" s="1">
        <v>10.416499999999999</v>
      </c>
      <c r="H3008" s="1">
        <v>2.9999999999999997E-4</v>
      </c>
    </row>
    <row r="3009" spans="1:8" x14ac:dyDescent="0.3">
      <c r="A3009" s="1">
        <v>296.45210742698998</v>
      </c>
      <c r="B3009" s="1">
        <v>29.66118256455</v>
      </c>
      <c r="C3009" s="1" t="s">
        <v>12</v>
      </c>
      <c r="D3009" s="2" t="s">
        <v>3023</v>
      </c>
      <c r="E3009" s="1">
        <v>13.510947850000001</v>
      </c>
      <c r="F3009" s="1">
        <v>7.7948999999999998E-4</v>
      </c>
      <c r="G3009" s="1">
        <v>15.565300000000001</v>
      </c>
      <c r="H3009" s="1">
        <v>2.0000000000000001E-4</v>
      </c>
    </row>
    <row r="3010" spans="1:8" x14ac:dyDescent="0.3">
      <c r="A3010" s="1">
        <v>296.20305939423002</v>
      </c>
      <c r="B3010" s="1">
        <v>29.264679234079999</v>
      </c>
      <c r="C3010" s="1" t="s">
        <v>12</v>
      </c>
      <c r="D3010" s="2" t="s">
        <v>3024</v>
      </c>
      <c r="E3010" s="1">
        <v>3.8459870600000001</v>
      </c>
      <c r="F3010" s="1">
        <v>1.749E-5</v>
      </c>
      <c r="G3010" s="1">
        <v>6.6914999999999996</v>
      </c>
      <c r="H3010" s="1">
        <v>2.9999999999999997E-4</v>
      </c>
    </row>
    <row r="3011" spans="1:8" x14ac:dyDescent="0.3">
      <c r="A3011" s="1">
        <v>300.19314136738001</v>
      </c>
      <c r="B3011" s="1">
        <v>30.907590447600001</v>
      </c>
      <c r="C3011" s="1" t="s">
        <v>12</v>
      </c>
      <c r="D3011" s="2" t="s">
        <v>3025</v>
      </c>
      <c r="E3011" s="1">
        <v>6.9611041</v>
      </c>
      <c r="F3011" s="1">
        <v>7.1520000000000006E-5</v>
      </c>
      <c r="G3011" s="1">
        <v>12.105600000000001</v>
      </c>
      <c r="H3011" s="1">
        <v>1E-4</v>
      </c>
    </row>
    <row r="3012" spans="1:8" x14ac:dyDescent="0.3">
      <c r="A3012" s="1">
        <v>295.87017725118898</v>
      </c>
      <c r="B3012" s="1">
        <v>29.238100440090001</v>
      </c>
      <c r="C3012" s="1" t="s">
        <v>12</v>
      </c>
      <c r="D3012" s="2" t="s">
        <v>3026</v>
      </c>
      <c r="E3012" s="1">
        <v>4.1597332800000002</v>
      </c>
      <c r="F3012" s="1">
        <v>4.9979999999999999E-5</v>
      </c>
      <c r="G3012" s="1">
        <v>14.488099999999999</v>
      </c>
      <c r="H3012" s="1">
        <v>4.0000000000000002E-4</v>
      </c>
    </row>
    <row r="3013" spans="1:8" x14ac:dyDescent="0.3">
      <c r="A3013" s="1">
        <v>294.22151780834002</v>
      </c>
      <c r="B3013" s="1">
        <v>28.91400562598</v>
      </c>
      <c r="C3013" s="1" t="s">
        <v>17</v>
      </c>
      <c r="D3013" s="2" t="s">
        <v>3027</v>
      </c>
      <c r="E3013" s="1">
        <v>5.8600288799999998</v>
      </c>
      <c r="F3013" s="1">
        <v>1.5953000000000001E-4</v>
      </c>
      <c r="G3013" s="1">
        <v>17.7272</v>
      </c>
      <c r="H3013" s="1">
        <v>5.9999999999999995E-4</v>
      </c>
    </row>
    <row r="3014" spans="1:8" x14ac:dyDescent="0.3">
      <c r="A3014" s="1">
        <v>299.79497652043</v>
      </c>
      <c r="B3014" s="1">
        <v>29.45072392829</v>
      </c>
      <c r="C3014" s="1" t="s">
        <v>12</v>
      </c>
      <c r="D3014" s="2" t="s">
        <v>3028</v>
      </c>
      <c r="E3014" s="1">
        <v>7.81823142</v>
      </c>
      <c r="F3014" s="1">
        <v>7.6849999999999998E-5</v>
      </c>
      <c r="G3014" s="1">
        <v>9.3667999999999996</v>
      </c>
      <c r="H3014" s="1">
        <v>2.0000000000000001E-4</v>
      </c>
    </row>
    <row r="3015" spans="1:8" x14ac:dyDescent="0.3">
      <c r="A3015" s="1">
        <v>182.93456715257</v>
      </c>
      <c r="B3015" s="1">
        <v>14.3394561096</v>
      </c>
      <c r="C3015" s="1" t="s">
        <v>12</v>
      </c>
      <c r="D3015" s="2" t="s">
        <v>3029</v>
      </c>
      <c r="E3015" s="1">
        <v>5.4509837900000004</v>
      </c>
      <c r="F3015" s="1">
        <v>4.2710000000000003E-5</v>
      </c>
      <c r="G3015" s="1">
        <v>14.2097</v>
      </c>
      <c r="H3015" s="1">
        <v>1E-4</v>
      </c>
    </row>
    <row r="3016" spans="1:8" x14ac:dyDescent="0.3">
      <c r="A3016" s="1">
        <v>192.88510993711</v>
      </c>
      <c r="B3016" s="1">
        <v>24.122649375630001</v>
      </c>
      <c r="C3016" s="1" t="s">
        <v>12</v>
      </c>
      <c r="D3016" s="2" t="s">
        <v>3030</v>
      </c>
      <c r="E3016" s="1">
        <v>1.0957151300000001</v>
      </c>
      <c r="F3016" s="1">
        <v>2.8000000000000002E-7</v>
      </c>
      <c r="G3016" s="1">
        <v>15.4285</v>
      </c>
      <c r="H3016" s="1">
        <v>2.0000000000000001E-4</v>
      </c>
    </row>
    <row r="3017" spans="1:8" x14ac:dyDescent="0.3">
      <c r="A3017" s="1">
        <v>158.29513800503</v>
      </c>
      <c r="B3017" s="1">
        <v>-58.498622848620002</v>
      </c>
      <c r="C3017" s="1" t="s">
        <v>12</v>
      </c>
      <c r="D3017" s="2" t="s">
        <v>3031</v>
      </c>
      <c r="E3017" s="1" t="s">
        <v>15</v>
      </c>
      <c r="F3017" s="1" t="s">
        <v>16</v>
      </c>
      <c r="G3017" s="1">
        <v>7.9504999999999999</v>
      </c>
      <c r="H3017" s="1">
        <v>2.0000000000000001E-4</v>
      </c>
    </row>
    <row r="3018" spans="1:8" x14ac:dyDescent="0.3">
      <c r="A3018" s="1">
        <v>162.75755077437</v>
      </c>
      <c r="B3018" s="1">
        <v>-58.590585261889998</v>
      </c>
      <c r="C3018" s="1" t="s">
        <v>12</v>
      </c>
      <c r="D3018" s="2" t="s">
        <v>3032</v>
      </c>
      <c r="E3018" s="1">
        <v>13.45492952</v>
      </c>
      <c r="F3018" s="1">
        <v>1.6165999999999999E-4</v>
      </c>
      <c r="G3018" s="1">
        <v>10.9057</v>
      </c>
      <c r="H3018" s="1">
        <v>1E-4</v>
      </c>
    </row>
    <row r="3019" spans="1:8" x14ac:dyDescent="0.3">
      <c r="A3019" s="1">
        <v>158.22526517583</v>
      </c>
      <c r="B3019" s="1">
        <v>-58.520996424650001</v>
      </c>
      <c r="C3019" s="1" t="s">
        <v>12</v>
      </c>
      <c r="D3019" s="2" t="s">
        <v>3033</v>
      </c>
      <c r="E3019" s="1">
        <v>9.7591153399999993</v>
      </c>
      <c r="F3019" s="1">
        <v>1.7201E-4</v>
      </c>
      <c r="G3019" s="1">
        <v>11.0131</v>
      </c>
      <c r="H3019" s="1">
        <v>2.0000000000000001E-4</v>
      </c>
    </row>
    <row r="3020" spans="1:8" x14ac:dyDescent="0.3">
      <c r="A3020" s="1">
        <v>160.98479906942001</v>
      </c>
      <c r="B3020" s="1">
        <v>-57.175377926259998</v>
      </c>
      <c r="C3020" s="1" t="s">
        <v>12</v>
      </c>
      <c r="D3020" s="2" t="s">
        <v>3034</v>
      </c>
      <c r="E3020" s="1">
        <v>2.8627247599999999</v>
      </c>
      <c r="F3020" s="1">
        <v>2.7990000000000001E-5</v>
      </c>
      <c r="G3020" s="1">
        <v>16.722100000000001</v>
      </c>
      <c r="H3020" s="1">
        <v>2.9999999999999997E-4</v>
      </c>
    </row>
    <row r="3021" spans="1:8" x14ac:dyDescent="0.3">
      <c r="A3021" s="1">
        <v>161.23472070691</v>
      </c>
      <c r="B3021" s="1">
        <v>-56.289542703960002</v>
      </c>
      <c r="C3021" s="1" t="s">
        <v>12</v>
      </c>
      <c r="D3021" s="2" t="s">
        <v>3035</v>
      </c>
      <c r="E3021" s="1">
        <v>14.10712086</v>
      </c>
      <c r="F3021" s="1">
        <v>1.0642E-4</v>
      </c>
      <c r="G3021" s="1">
        <v>8.0718999999999994</v>
      </c>
      <c r="H3021" s="1">
        <v>6.9999999999999999E-4</v>
      </c>
    </row>
    <row r="3022" spans="1:8" x14ac:dyDescent="0.3">
      <c r="A3022" s="1">
        <v>157.29678844514001</v>
      </c>
      <c r="B3022" s="1">
        <v>-57.613391698779999</v>
      </c>
      <c r="C3022" s="1" t="s">
        <v>12</v>
      </c>
      <c r="D3022" s="2" t="s">
        <v>3036</v>
      </c>
      <c r="E3022" s="1">
        <v>3.6822096800000002</v>
      </c>
      <c r="F3022" s="1">
        <v>6.4300000000000003E-6</v>
      </c>
      <c r="G3022" s="1">
        <v>8.0760000000000005</v>
      </c>
      <c r="H3022" s="1">
        <v>4.0000000000000002E-4</v>
      </c>
    </row>
    <row r="3023" spans="1:8" x14ac:dyDescent="0.3">
      <c r="A3023" s="1">
        <v>161.13616184156001</v>
      </c>
      <c r="B3023" s="1">
        <v>-57.565357636190001</v>
      </c>
      <c r="C3023" s="1" t="s">
        <v>12</v>
      </c>
      <c r="D3023" s="2" t="s">
        <v>3037</v>
      </c>
      <c r="E3023" s="1">
        <v>18.873022299999999</v>
      </c>
      <c r="F3023" s="1">
        <v>1.6521999999999999E-4</v>
      </c>
      <c r="G3023" s="1">
        <v>7.1482000000000001</v>
      </c>
      <c r="H3023" s="1">
        <v>1E-4</v>
      </c>
    </row>
    <row r="3024" spans="1:8" x14ac:dyDescent="0.3">
      <c r="A3024" s="1">
        <v>157.99175743696</v>
      </c>
      <c r="B3024" s="1">
        <v>-58.244956550220003</v>
      </c>
      <c r="C3024" s="1" t="s">
        <v>12</v>
      </c>
      <c r="D3024" s="2" t="s">
        <v>3038</v>
      </c>
      <c r="E3024" s="1" t="s">
        <v>15</v>
      </c>
      <c r="F3024" s="1" t="s">
        <v>16</v>
      </c>
      <c r="G3024" s="1">
        <v>11.0848</v>
      </c>
      <c r="H3024" s="1">
        <v>2.0000000000000001E-4</v>
      </c>
    </row>
    <row r="3025" spans="1:8" x14ac:dyDescent="0.3">
      <c r="A3025" s="1">
        <v>295.58697047346999</v>
      </c>
      <c r="B3025" s="1">
        <v>5.6103514371300003</v>
      </c>
      <c r="C3025" s="1" t="s">
        <v>12</v>
      </c>
      <c r="D3025" s="2" t="s">
        <v>3039</v>
      </c>
      <c r="E3025" s="1" t="s">
        <v>15</v>
      </c>
      <c r="F3025" s="1" t="s">
        <v>16</v>
      </c>
      <c r="G3025" s="1">
        <v>15.3184</v>
      </c>
      <c r="H3025" s="1">
        <v>5.0000000000000001E-4</v>
      </c>
    </row>
    <row r="3026" spans="1:8" x14ac:dyDescent="0.3">
      <c r="A3026" s="1">
        <v>294.99075758821999</v>
      </c>
      <c r="B3026" s="1">
        <v>5.5475614699299998</v>
      </c>
      <c r="C3026" s="1" t="s">
        <v>12</v>
      </c>
      <c r="D3026" s="2" t="s">
        <v>3040</v>
      </c>
      <c r="E3026" s="1">
        <v>11.154961630000001</v>
      </c>
      <c r="F3026" s="1">
        <v>3.8656999999999998E-4</v>
      </c>
      <c r="G3026" s="1">
        <v>16.1645</v>
      </c>
      <c r="H3026" s="1">
        <v>2.9999999999999997E-4</v>
      </c>
    </row>
    <row r="3027" spans="1:8" x14ac:dyDescent="0.3">
      <c r="A3027" s="1">
        <v>295.44669237814003</v>
      </c>
      <c r="B3027" s="1">
        <v>6.9324987456700002</v>
      </c>
      <c r="C3027" s="1" t="s">
        <v>12</v>
      </c>
      <c r="D3027" s="2" t="s">
        <v>3041</v>
      </c>
      <c r="E3027" s="1">
        <v>9.6822342199999998</v>
      </c>
      <c r="F3027" s="1">
        <v>2.1528000000000001E-4</v>
      </c>
      <c r="G3027" s="1">
        <v>14.238899999999999</v>
      </c>
      <c r="H3027" s="1">
        <v>2.0000000000000001E-4</v>
      </c>
    </row>
    <row r="3028" spans="1:8" x14ac:dyDescent="0.3">
      <c r="A3028" s="1">
        <v>294.39174406225999</v>
      </c>
      <c r="B3028" s="1">
        <v>6.8397410896900004</v>
      </c>
      <c r="C3028" s="1" t="s">
        <v>17</v>
      </c>
      <c r="D3028" s="2" t="s">
        <v>3042</v>
      </c>
      <c r="E3028" s="1">
        <v>9.0631525100000001</v>
      </c>
      <c r="F3028" s="1">
        <v>2.2499999999999999E-4</v>
      </c>
      <c r="G3028" s="1">
        <v>16.462</v>
      </c>
      <c r="H3028" s="1">
        <v>2.9999999999999997E-4</v>
      </c>
    </row>
    <row r="3029" spans="1:8" x14ac:dyDescent="0.3">
      <c r="A3029" s="1">
        <v>257.16724981605</v>
      </c>
      <c r="B3029" s="1">
        <v>-32.902930184630002</v>
      </c>
      <c r="C3029" s="1" t="s">
        <v>12</v>
      </c>
      <c r="D3029" s="2" t="s">
        <v>3043</v>
      </c>
      <c r="E3029" s="1">
        <v>1.48444142</v>
      </c>
      <c r="F3029" s="1">
        <v>2.03E-6</v>
      </c>
      <c r="G3029" s="1">
        <v>16.089099999999998</v>
      </c>
      <c r="H3029" s="1">
        <v>2.9999999999999997E-4</v>
      </c>
    </row>
    <row r="3030" spans="1:8" x14ac:dyDescent="0.3">
      <c r="A3030" s="1">
        <v>256.33475571027998</v>
      </c>
      <c r="B3030" s="1">
        <v>-32.471597587360002</v>
      </c>
      <c r="C3030" s="1" t="s">
        <v>12</v>
      </c>
      <c r="D3030" s="2" t="s">
        <v>3044</v>
      </c>
      <c r="E3030" s="1">
        <v>4.0002375099999998</v>
      </c>
      <c r="F3030" s="1">
        <v>2.2949999999999999E-5</v>
      </c>
      <c r="G3030" s="1">
        <v>15.182700000000001</v>
      </c>
      <c r="H3030" s="1">
        <v>1E-4</v>
      </c>
    </row>
    <row r="3031" spans="1:8" x14ac:dyDescent="0.3">
      <c r="A3031" s="1">
        <v>32.693215027119997</v>
      </c>
      <c r="B3031" s="1">
        <v>59.25369368266</v>
      </c>
      <c r="C3031" s="1" t="s">
        <v>12</v>
      </c>
      <c r="D3031" s="2" t="s">
        <v>3045</v>
      </c>
      <c r="E3031" s="1">
        <v>4.0071975799999997</v>
      </c>
      <c r="F3031" s="1">
        <v>1.255E-5</v>
      </c>
      <c r="G3031" s="1">
        <v>12.2364</v>
      </c>
      <c r="H3031" s="1">
        <v>1E-4</v>
      </c>
    </row>
    <row r="3032" spans="1:8" x14ac:dyDescent="0.3">
      <c r="A3032" s="1">
        <v>31.259129354270001</v>
      </c>
      <c r="B3032" s="1">
        <v>57.142934996770002</v>
      </c>
      <c r="C3032" s="1" t="s">
        <v>12</v>
      </c>
      <c r="D3032" s="2" t="s">
        <v>3046</v>
      </c>
      <c r="E3032" s="1" t="s">
        <v>15</v>
      </c>
      <c r="F3032" s="1" t="s">
        <v>16</v>
      </c>
      <c r="G3032" s="1">
        <v>12.341100000000001</v>
      </c>
      <c r="H3032" s="1">
        <v>2.9999999999999997E-4</v>
      </c>
    </row>
    <row r="3033" spans="1:8" x14ac:dyDescent="0.3">
      <c r="A3033" s="1">
        <v>27.779246339029999</v>
      </c>
      <c r="B3033" s="1">
        <v>59.88821456646</v>
      </c>
      <c r="C3033" s="1" t="s">
        <v>12</v>
      </c>
      <c r="D3033" s="2" t="s">
        <v>3047</v>
      </c>
      <c r="E3033" s="1">
        <v>6.2062668099999998</v>
      </c>
      <c r="F3033" s="1">
        <v>1.2850000000000001E-5</v>
      </c>
      <c r="G3033" s="1">
        <v>10.3017</v>
      </c>
      <c r="H3033" s="1">
        <v>1E-4</v>
      </c>
    </row>
    <row r="3034" spans="1:8" x14ac:dyDescent="0.3">
      <c r="A3034" s="1">
        <v>31.9520020599</v>
      </c>
      <c r="B3034" s="1">
        <v>58.44353369209</v>
      </c>
      <c r="C3034" s="1" t="s">
        <v>12</v>
      </c>
      <c r="D3034" s="2" t="s">
        <v>3048</v>
      </c>
      <c r="E3034" s="1">
        <v>10.87726938</v>
      </c>
      <c r="F3034" s="1">
        <v>2.3693E-4</v>
      </c>
      <c r="G3034" s="1">
        <v>8.8369</v>
      </c>
      <c r="H3034" s="1">
        <v>5.0000000000000001E-4</v>
      </c>
    </row>
    <row r="3035" spans="1:8" x14ac:dyDescent="0.3">
      <c r="A3035" s="1">
        <v>29.62896618533</v>
      </c>
      <c r="B3035" s="1">
        <v>57.819849702070002</v>
      </c>
      <c r="C3035" s="1" t="s">
        <v>12</v>
      </c>
      <c r="D3035" s="2" t="s">
        <v>3049</v>
      </c>
      <c r="E3035" s="1">
        <v>3.3291029299999999</v>
      </c>
      <c r="F3035" s="1">
        <v>3.1099999999999999E-6</v>
      </c>
      <c r="G3035" s="1">
        <v>13.775600000000001</v>
      </c>
      <c r="H3035" s="1">
        <v>1E-4</v>
      </c>
    </row>
    <row r="3036" spans="1:8" x14ac:dyDescent="0.3">
      <c r="A3036" s="1">
        <v>26.761308342109999</v>
      </c>
      <c r="B3036" s="1">
        <v>59.606258440380003</v>
      </c>
      <c r="C3036" s="1" t="s">
        <v>12</v>
      </c>
      <c r="D3036" s="2" t="s">
        <v>3050</v>
      </c>
      <c r="E3036" s="1">
        <v>5.6041201799999998</v>
      </c>
      <c r="F3036" s="1">
        <v>5.7300000000000002E-6</v>
      </c>
      <c r="G3036" s="1">
        <v>13.191800000000001</v>
      </c>
      <c r="H3036" s="1">
        <v>1E-4</v>
      </c>
    </row>
    <row r="3037" spans="1:8" x14ac:dyDescent="0.3">
      <c r="A3037" s="1">
        <v>33.281189184390001</v>
      </c>
      <c r="B3037" s="1">
        <v>58.079951519159998</v>
      </c>
      <c r="C3037" s="1" t="s">
        <v>12</v>
      </c>
      <c r="D3037" s="2" t="s">
        <v>3051</v>
      </c>
      <c r="E3037" s="1">
        <v>4.5652429200000002</v>
      </c>
      <c r="F3037" s="1">
        <v>2.3470000000000001E-5</v>
      </c>
      <c r="G3037" s="1">
        <v>11.2669</v>
      </c>
      <c r="H3037" s="1">
        <v>2.9999999999999997E-4</v>
      </c>
    </row>
    <row r="3038" spans="1:8" x14ac:dyDescent="0.3">
      <c r="A3038" s="1">
        <v>212.35630821767</v>
      </c>
      <c r="B3038" s="1">
        <v>51.44825098842</v>
      </c>
      <c r="C3038" s="1" t="s">
        <v>17</v>
      </c>
      <c r="D3038" s="2" t="s">
        <v>3052</v>
      </c>
      <c r="E3038" s="1">
        <v>14.96266294</v>
      </c>
      <c r="F3038" s="1">
        <v>8.5809000000000005E-4</v>
      </c>
      <c r="G3038" s="1">
        <v>13.624700000000001</v>
      </c>
      <c r="H3038" s="1">
        <v>2.0000000000000001E-4</v>
      </c>
    </row>
    <row r="3039" spans="1:8" x14ac:dyDescent="0.3">
      <c r="A3039" s="1">
        <v>283.13179625908998</v>
      </c>
      <c r="B3039" s="1">
        <v>50.887860887949998</v>
      </c>
      <c r="C3039" s="1" t="s">
        <v>12</v>
      </c>
      <c r="D3039" s="2" t="s">
        <v>3053</v>
      </c>
      <c r="E3039" s="1">
        <v>3.1859397899999999</v>
      </c>
      <c r="F3039" s="1">
        <v>1.6589999999999999E-5</v>
      </c>
      <c r="G3039" s="1">
        <v>15.083299999999999</v>
      </c>
      <c r="H3039" s="1">
        <v>8.9999999999999998E-4</v>
      </c>
    </row>
    <row r="3040" spans="1:8" x14ac:dyDescent="0.3">
      <c r="A3040" s="1">
        <v>313.73969906944001</v>
      </c>
      <c r="B3040" s="1">
        <v>47.533789996039999</v>
      </c>
      <c r="C3040" s="1" t="s">
        <v>12</v>
      </c>
      <c r="D3040" s="2" t="s">
        <v>3054</v>
      </c>
      <c r="E3040" s="1">
        <v>4.04921255</v>
      </c>
      <c r="F3040" s="1">
        <v>1.396E-5</v>
      </c>
      <c r="G3040" s="1">
        <v>10.292199999999999</v>
      </c>
      <c r="H3040" s="1">
        <v>4.0000000000000002E-4</v>
      </c>
    </row>
    <row r="3041" spans="1:8" x14ac:dyDescent="0.3">
      <c r="A3041" s="1">
        <v>272.42662945247997</v>
      </c>
      <c r="B3041" s="1">
        <v>57.251233535639997</v>
      </c>
      <c r="C3041" s="1" t="s">
        <v>12</v>
      </c>
      <c r="D3041" s="2" t="s">
        <v>3055</v>
      </c>
      <c r="E3041" s="1" t="s">
        <v>15</v>
      </c>
      <c r="F3041" s="1" t="s">
        <v>16</v>
      </c>
      <c r="G3041" s="1">
        <v>17.440100000000001</v>
      </c>
      <c r="H3041" s="1">
        <v>8.9999999999999998E-4</v>
      </c>
    </row>
    <row r="3042" spans="1:8" x14ac:dyDescent="0.3">
      <c r="A3042" s="1">
        <v>315.02658111749003</v>
      </c>
      <c r="B3042" s="1">
        <v>42.597550467829997</v>
      </c>
      <c r="C3042" s="1" t="s">
        <v>12</v>
      </c>
      <c r="D3042" s="2" t="s">
        <v>3056</v>
      </c>
      <c r="E3042" s="1">
        <v>14.717966179999999</v>
      </c>
      <c r="F3042" s="1">
        <v>1.2702099999999999E-3</v>
      </c>
      <c r="G3042" s="1">
        <v>8.3890999999999991</v>
      </c>
      <c r="H3042" s="1">
        <v>8.9999999999999998E-4</v>
      </c>
    </row>
    <row r="3043" spans="1:8" x14ac:dyDescent="0.3">
      <c r="A3043" s="1">
        <v>317.72653646305997</v>
      </c>
      <c r="B3043" s="1">
        <v>49.142041911440003</v>
      </c>
      <c r="C3043" s="1" t="s">
        <v>12</v>
      </c>
      <c r="D3043" s="2" t="s">
        <v>3057</v>
      </c>
      <c r="E3043" s="1">
        <v>7.2513997799999999</v>
      </c>
      <c r="F3043" s="1">
        <v>2.2269999999999999E-5</v>
      </c>
      <c r="G3043" s="1">
        <v>9.9446999999999992</v>
      </c>
      <c r="H3043" s="1">
        <v>1E-4</v>
      </c>
    </row>
    <row r="3044" spans="1:8" x14ac:dyDescent="0.3">
      <c r="A3044" s="1">
        <v>316.08941376816</v>
      </c>
      <c r="B3044" s="1">
        <v>45.239370327140001</v>
      </c>
      <c r="C3044" s="1" t="s">
        <v>12</v>
      </c>
      <c r="D3044" s="2" t="s">
        <v>3058</v>
      </c>
      <c r="E3044" s="1">
        <v>3.5691440999999999</v>
      </c>
      <c r="F3044" s="1">
        <v>6.3899999999999998E-6</v>
      </c>
      <c r="G3044" s="1">
        <v>13.696099999999999</v>
      </c>
      <c r="H3044" s="1">
        <v>2.0000000000000001E-4</v>
      </c>
    </row>
    <row r="3045" spans="1:8" x14ac:dyDescent="0.3">
      <c r="A3045" s="1">
        <v>316.94414906719999</v>
      </c>
      <c r="B3045" s="1">
        <v>46.736978184009999</v>
      </c>
      <c r="C3045" s="1" t="s">
        <v>12</v>
      </c>
      <c r="D3045" s="2" t="s">
        <v>3059</v>
      </c>
      <c r="E3045" s="1">
        <v>5.05758303</v>
      </c>
      <c r="F3045" s="1">
        <v>2.376E-5</v>
      </c>
      <c r="G3045" s="1">
        <v>11.9025</v>
      </c>
      <c r="H3045" s="1">
        <v>2.0000000000000001E-4</v>
      </c>
    </row>
    <row r="3046" spans="1:8" x14ac:dyDescent="0.3">
      <c r="A3046" s="1">
        <v>312.86614272079998</v>
      </c>
      <c r="B3046" s="1">
        <v>46.303514493569999</v>
      </c>
      <c r="C3046" s="1" t="s">
        <v>12</v>
      </c>
      <c r="D3046" s="2" t="s">
        <v>3060</v>
      </c>
      <c r="E3046" s="1">
        <v>3.1622731800000001</v>
      </c>
      <c r="F3046" s="1">
        <v>1.252E-5</v>
      </c>
      <c r="G3046" s="1">
        <v>12.336600000000001</v>
      </c>
      <c r="H3046" s="1">
        <v>5.0000000000000001E-4</v>
      </c>
    </row>
    <row r="3047" spans="1:8" x14ac:dyDescent="0.3">
      <c r="A3047" s="1">
        <v>327.39800001843003</v>
      </c>
      <c r="B3047" s="1">
        <v>52.395226260260003</v>
      </c>
      <c r="C3047" s="1" t="s">
        <v>12</v>
      </c>
      <c r="D3047" s="2" t="s">
        <v>3061</v>
      </c>
      <c r="E3047" s="1">
        <v>4.63907691</v>
      </c>
      <c r="F3047" s="1">
        <v>4.4140000000000001E-5</v>
      </c>
      <c r="G3047" s="1">
        <v>11.4594</v>
      </c>
      <c r="H3047" s="1">
        <v>2.9999999999999997E-4</v>
      </c>
    </row>
    <row r="3048" spans="1:8" x14ac:dyDescent="0.3">
      <c r="A3048" s="1">
        <v>329.05684894940998</v>
      </c>
      <c r="B3048" s="1">
        <v>52.986012971850002</v>
      </c>
      <c r="C3048" s="1" t="s">
        <v>12</v>
      </c>
      <c r="D3048" s="2" t="s">
        <v>3062</v>
      </c>
      <c r="E3048" s="1">
        <v>4.2369785599999998</v>
      </c>
      <c r="F3048" s="1">
        <v>1.416E-5</v>
      </c>
      <c r="G3048" s="1">
        <v>11.954000000000001</v>
      </c>
      <c r="H3048" s="1">
        <v>1E-4</v>
      </c>
    </row>
    <row r="3049" spans="1:8" x14ac:dyDescent="0.3">
      <c r="A3049" s="1">
        <v>78.820868945480001</v>
      </c>
      <c r="B3049" s="1">
        <v>-70.692879602250002</v>
      </c>
      <c r="C3049" s="1" t="s">
        <v>12</v>
      </c>
      <c r="D3049" s="2" t="s">
        <v>3063</v>
      </c>
      <c r="E3049" s="1">
        <v>3.51745705</v>
      </c>
      <c r="F3049" s="1">
        <v>1.7839999999999999E-5</v>
      </c>
      <c r="G3049" s="1">
        <v>15.6229</v>
      </c>
      <c r="H3049" s="1">
        <v>5.9999999999999995E-4</v>
      </c>
    </row>
    <row r="3050" spans="1:8" x14ac:dyDescent="0.3">
      <c r="A3050" s="1">
        <v>77.691189321430002</v>
      </c>
      <c r="B3050" s="1">
        <v>-70.11770268814</v>
      </c>
      <c r="C3050" s="1" t="s">
        <v>12</v>
      </c>
      <c r="D3050" s="2" t="s">
        <v>3064</v>
      </c>
      <c r="E3050" s="1" t="s">
        <v>15</v>
      </c>
      <c r="F3050" s="1" t="s">
        <v>16</v>
      </c>
      <c r="G3050" s="1">
        <v>16.034800000000001</v>
      </c>
      <c r="H3050" s="1">
        <v>2.9999999999999997E-4</v>
      </c>
    </row>
    <row r="3051" spans="1:8" x14ac:dyDescent="0.3">
      <c r="A3051" s="1">
        <v>72.570034189500007</v>
      </c>
      <c r="B3051" s="1">
        <v>-74.232709599680007</v>
      </c>
      <c r="C3051" s="1" t="s">
        <v>12</v>
      </c>
      <c r="D3051" s="2" t="s">
        <v>3065</v>
      </c>
      <c r="E3051" s="1" t="s">
        <v>15</v>
      </c>
      <c r="F3051" s="1" t="s">
        <v>16</v>
      </c>
      <c r="G3051" s="1">
        <v>16.9434</v>
      </c>
      <c r="H3051" s="1">
        <v>5.0000000000000001E-4</v>
      </c>
    </row>
    <row r="3052" spans="1:8" x14ac:dyDescent="0.3">
      <c r="A3052" s="1">
        <v>79.509879273989995</v>
      </c>
      <c r="B3052" s="1">
        <v>-70.759488566569999</v>
      </c>
      <c r="C3052" s="1" t="s">
        <v>12</v>
      </c>
      <c r="D3052" s="2" t="s">
        <v>3066</v>
      </c>
      <c r="E3052" s="1">
        <v>5.1760087300000004</v>
      </c>
      <c r="F3052" s="1">
        <v>2.5890000000000001E-5</v>
      </c>
      <c r="G3052" s="1">
        <v>15.2712</v>
      </c>
      <c r="H3052" s="1">
        <v>2.0000000000000001E-4</v>
      </c>
    </row>
    <row r="3053" spans="1:8" x14ac:dyDescent="0.3">
      <c r="A3053" s="1">
        <v>79.248051482959994</v>
      </c>
      <c r="B3053" s="1">
        <v>-70.575111955180006</v>
      </c>
      <c r="C3053" s="1" t="s">
        <v>12</v>
      </c>
      <c r="D3053" s="2" t="s">
        <v>3067</v>
      </c>
      <c r="E3053" s="1" t="s">
        <v>15</v>
      </c>
      <c r="F3053" s="1" t="s">
        <v>16</v>
      </c>
      <c r="G3053" s="1">
        <v>17.358799999999999</v>
      </c>
      <c r="H3053" s="1">
        <v>4.0000000000000002E-4</v>
      </c>
    </row>
    <row r="3054" spans="1:8" x14ac:dyDescent="0.3">
      <c r="A3054" s="1">
        <v>79.045619877380005</v>
      </c>
      <c r="B3054" s="1">
        <v>-70.293347594259998</v>
      </c>
      <c r="C3054" s="1" t="s">
        <v>12</v>
      </c>
      <c r="D3054" s="2" t="s">
        <v>3068</v>
      </c>
      <c r="E3054" s="1">
        <v>3.4809803499999998</v>
      </c>
      <c r="F3054" s="1">
        <v>2.3540000000000002E-5</v>
      </c>
      <c r="G3054" s="1">
        <v>15.6859</v>
      </c>
      <c r="H3054" s="1">
        <v>2.9999999999999997E-4</v>
      </c>
    </row>
    <row r="3055" spans="1:8" x14ac:dyDescent="0.3">
      <c r="A3055" s="1">
        <v>79.01667216912</v>
      </c>
      <c r="B3055" s="1">
        <v>-70.133193102429999</v>
      </c>
      <c r="C3055" s="1" t="s">
        <v>12</v>
      </c>
      <c r="D3055" s="2" t="s">
        <v>3069</v>
      </c>
      <c r="E3055" s="1" t="s">
        <v>15</v>
      </c>
      <c r="F3055" s="1" t="s">
        <v>16</v>
      </c>
      <c r="G3055" s="1">
        <v>15.4878</v>
      </c>
      <c r="H3055" s="1">
        <v>2.9999999999999997E-4</v>
      </c>
    </row>
    <row r="3056" spans="1:8" x14ac:dyDescent="0.3">
      <c r="A3056" s="1">
        <v>79.002658792169996</v>
      </c>
      <c r="B3056" s="1">
        <v>-70.130696279930007</v>
      </c>
      <c r="C3056" s="1" t="s">
        <v>12</v>
      </c>
      <c r="D3056" s="2" t="s">
        <v>3070</v>
      </c>
      <c r="E3056" s="1">
        <v>3.1726069200000002</v>
      </c>
      <c r="F3056" s="1">
        <v>4.9339999999999999E-5</v>
      </c>
      <c r="G3056" s="1">
        <v>15.9788</v>
      </c>
      <c r="H3056" s="1">
        <v>7.9000000000000008E-3</v>
      </c>
    </row>
    <row r="3057" spans="1:8" x14ac:dyDescent="0.3">
      <c r="A3057" s="1">
        <v>78.94999198651</v>
      </c>
      <c r="B3057" s="1">
        <v>-69.917627724319999</v>
      </c>
      <c r="C3057" s="1" t="s">
        <v>12</v>
      </c>
      <c r="D3057" s="2" t="s">
        <v>3071</v>
      </c>
      <c r="E3057" s="1">
        <v>4.5426054499999999</v>
      </c>
      <c r="F3057" s="1">
        <v>2.5959999999999999E-5</v>
      </c>
      <c r="G3057" s="1">
        <v>15.4056</v>
      </c>
      <c r="H3057" s="1">
        <v>2.9999999999999997E-4</v>
      </c>
    </row>
    <row r="3058" spans="1:8" x14ac:dyDescent="0.3">
      <c r="A3058" s="1">
        <v>77.878378252440001</v>
      </c>
      <c r="B3058" s="1">
        <v>-70.332779820270005</v>
      </c>
      <c r="C3058" s="1" t="s">
        <v>12</v>
      </c>
      <c r="D3058" s="2" t="s">
        <v>3072</v>
      </c>
      <c r="E3058" s="1">
        <v>2.5272468699999999</v>
      </c>
      <c r="F3058" s="1">
        <v>5.8900000000000004E-6</v>
      </c>
      <c r="G3058" s="1">
        <v>16.157800000000002</v>
      </c>
      <c r="H3058" s="1">
        <v>6.9999999999999999E-4</v>
      </c>
    </row>
    <row r="3059" spans="1:8" x14ac:dyDescent="0.3">
      <c r="A3059" s="1">
        <v>77.986591119120007</v>
      </c>
      <c r="B3059" s="1">
        <v>-70.316070646520004</v>
      </c>
      <c r="C3059" s="1" t="s">
        <v>12</v>
      </c>
      <c r="D3059" s="2" t="s">
        <v>3073</v>
      </c>
      <c r="E3059" s="1" t="s">
        <v>15</v>
      </c>
      <c r="F3059" s="1" t="s">
        <v>16</v>
      </c>
      <c r="G3059" s="1">
        <v>15.6784</v>
      </c>
      <c r="H3059" s="1">
        <v>2.0000000000000001E-4</v>
      </c>
    </row>
    <row r="3060" spans="1:8" x14ac:dyDescent="0.3">
      <c r="A3060" s="1">
        <v>77.772361586540001</v>
      </c>
      <c r="B3060" s="1">
        <v>-70.36066610268</v>
      </c>
      <c r="C3060" s="1" t="s">
        <v>17</v>
      </c>
      <c r="D3060" s="2" t="s">
        <v>3074</v>
      </c>
      <c r="E3060" s="1">
        <v>9.9088468299999999</v>
      </c>
      <c r="F3060" s="1">
        <v>7.7718999999999998E-4</v>
      </c>
      <c r="G3060" s="1">
        <v>17.0687</v>
      </c>
      <c r="H3060" s="1">
        <v>6.9999999999999999E-4</v>
      </c>
    </row>
    <row r="3061" spans="1:8" x14ac:dyDescent="0.3">
      <c r="A3061" s="1">
        <v>77.073686582579995</v>
      </c>
      <c r="B3061" s="1">
        <v>-70.191282142450007</v>
      </c>
      <c r="C3061" s="1" t="s">
        <v>12</v>
      </c>
      <c r="D3061" s="2" t="s">
        <v>3075</v>
      </c>
      <c r="E3061" s="1">
        <v>5.0746040299999997</v>
      </c>
      <c r="F3061" s="1">
        <v>4.2349999999999999E-5</v>
      </c>
      <c r="G3061" s="1">
        <v>15.334300000000001</v>
      </c>
      <c r="H3061" s="1">
        <v>4.0000000000000002E-4</v>
      </c>
    </row>
    <row r="3062" spans="1:8" x14ac:dyDescent="0.3">
      <c r="A3062" s="1">
        <v>78.09467821362</v>
      </c>
      <c r="B3062" s="1">
        <v>-69.958755384829999</v>
      </c>
      <c r="C3062" s="1" t="s">
        <v>12</v>
      </c>
      <c r="D3062" s="2" t="s">
        <v>3076</v>
      </c>
      <c r="E3062" s="1" t="s">
        <v>15</v>
      </c>
      <c r="F3062" s="1" t="s">
        <v>16</v>
      </c>
      <c r="G3062" s="1">
        <v>17.5396</v>
      </c>
      <c r="H3062" s="1">
        <v>6.9999999999999999E-4</v>
      </c>
    </row>
    <row r="3063" spans="1:8" x14ac:dyDescent="0.3">
      <c r="A3063" s="1">
        <v>72.519806944829995</v>
      </c>
      <c r="B3063" s="1">
        <v>-73.139276319809994</v>
      </c>
      <c r="C3063" s="1" t="s">
        <v>12</v>
      </c>
      <c r="D3063" s="2" t="s">
        <v>3077</v>
      </c>
      <c r="E3063" s="1">
        <v>1.61261301</v>
      </c>
      <c r="F3063" s="1">
        <v>6.6499999999999999E-6</v>
      </c>
      <c r="G3063" s="1">
        <v>16.328299999999999</v>
      </c>
      <c r="H3063" s="1">
        <v>4.0000000000000002E-4</v>
      </c>
    </row>
    <row r="3064" spans="1:8" x14ac:dyDescent="0.3">
      <c r="A3064" s="1">
        <v>71.637964073800006</v>
      </c>
      <c r="B3064" s="1">
        <v>-72.345620175730005</v>
      </c>
      <c r="C3064" s="1" t="s">
        <v>17</v>
      </c>
      <c r="D3064" s="2" t="s">
        <v>3078</v>
      </c>
      <c r="E3064" s="1">
        <v>1.82462097</v>
      </c>
      <c r="F3064" s="1">
        <v>2.3349999999999998E-5</v>
      </c>
      <c r="G3064" s="1">
        <v>18.246700000000001</v>
      </c>
      <c r="H3064" s="1">
        <v>6.9999999999999999E-4</v>
      </c>
    </row>
    <row r="3065" spans="1:8" x14ac:dyDescent="0.3">
      <c r="A3065" s="1">
        <v>79.03338062505</v>
      </c>
      <c r="B3065" s="1">
        <v>-70.654596139139997</v>
      </c>
      <c r="C3065" s="1" t="s">
        <v>47</v>
      </c>
      <c r="D3065" s="2" t="s">
        <v>3079</v>
      </c>
      <c r="E3065" s="1">
        <v>2.3469126199999999</v>
      </c>
      <c r="F3065" s="1">
        <v>3.5809999999999998E-5</v>
      </c>
      <c r="G3065" s="1">
        <v>17.1645</v>
      </c>
      <c r="H3065" s="1">
        <v>6.9999999999999999E-4</v>
      </c>
    </row>
    <row r="3066" spans="1:8" x14ac:dyDescent="0.3">
      <c r="A3066" s="1">
        <v>79.375447187480006</v>
      </c>
      <c r="B3066" s="1">
        <v>-70.208447907549996</v>
      </c>
      <c r="C3066" s="1" t="s">
        <v>12</v>
      </c>
      <c r="D3066" s="2" t="s">
        <v>3080</v>
      </c>
      <c r="E3066" s="1" t="s">
        <v>15</v>
      </c>
      <c r="F3066" s="1" t="s">
        <v>16</v>
      </c>
      <c r="G3066" s="1">
        <v>15.991400000000001</v>
      </c>
      <c r="H3066" s="1">
        <v>4.0000000000000002E-4</v>
      </c>
    </row>
    <row r="3067" spans="1:8" x14ac:dyDescent="0.3">
      <c r="A3067" s="1">
        <v>78.850677602760001</v>
      </c>
      <c r="B3067" s="1">
        <v>-70.181092634790005</v>
      </c>
      <c r="C3067" s="1" t="s">
        <v>12</v>
      </c>
      <c r="D3067" s="2" t="s">
        <v>3081</v>
      </c>
      <c r="E3067" s="1">
        <v>4.4457173699999997</v>
      </c>
      <c r="F3067" s="1">
        <v>2.6257E-4</v>
      </c>
      <c r="G3067" s="1">
        <v>15.7562</v>
      </c>
      <c r="H3067" s="1">
        <v>3.5000000000000001E-3</v>
      </c>
    </row>
    <row r="3068" spans="1:8" x14ac:dyDescent="0.3">
      <c r="A3068" s="1">
        <v>77.406363205470001</v>
      </c>
      <c r="B3068" s="1">
        <v>-70.291972476249995</v>
      </c>
      <c r="C3068" s="1" t="s">
        <v>12</v>
      </c>
      <c r="D3068" s="2" t="s">
        <v>3082</v>
      </c>
      <c r="E3068" s="1">
        <v>5.8303354799999996</v>
      </c>
      <c r="F3068" s="1">
        <v>6.1509999999999999E-5</v>
      </c>
      <c r="G3068" s="1">
        <v>15.373699999999999</v>
      </c>
      <c r="H3068" s="1">
        <v>4.0000000000000002E-4</v>
      </c>
    </row>
    <row r="3069" spans="1:8" x14ac:dyDescent="0.3">
      <c r="A3069" s="1">
        <v>77.906868740929994</v>
      </c>
      <c r="B3069" s="1">
        <v>-69.755047074979998</v>
      </c>
      <c r="C3069" s="1" t="s">
        <v>12</v>
      </c>
      <c r="D3069" s="2" t="s">
        <v>3083</v>
      </c>
      <c r="E3069" s="1" t="s">
        <v>15</v>
      </c>
      <c r="F3069" s="1" t="s">
        <v>16</v>
      </c>
      <c r="G3069" s="1">
        <v>16.2666</v>
      </c>
      <c r="H3069" s="1">
        <v>2.9999999999999997E-4</v>
      </c>
    </row>
    <row r="3070" spans="1:8" x14ac:dyDescent="0.3">
      <c r="A3070" s="1">
        <v>77.618649213040001</v>
      </c>
      <c r="B3070" s="1">
        <v>-69.887905715220001</v>
      </c>
      <c r="C3070" s="1" t="s">
        <v>12</v>
      </c>
      <c r="D3070" s="2" t="s">
        <v>3084</v>
      </c>
      <c r="E3070" s="1">
        <v>2.97055786</v>
      </c>
      <c r="F3070" s="1">
        <v>2.512E-5</v>
      </c>
      <c r="G3070" s="1">
        <v>16.085599999999999</v>
      </c>
      <c r="H3070" s="1">
        <v>1.2999999999999999E-3</v>
      </c>
    </row>
    <row r="3071" spans="1:8" x14ac:dyDescent="0.3">
      <c r="A3071" s="1">
        <v>69.557328418400004</v>
      </c>
      <c r="B3071" s="1">
        <v>-71.494818839250001</v>
      </c>
      <c r="C3071" s="1" t="s">
        <v>47</v>
      </c>
      <c r="D3071" s="2" t="s">
        <v>3085</v>
      </c>
      <c r="E3071" s="1" t="s">
        <v>15</v>
      </c>
      <c r="F3071" s="1" t="s">
        <v>16</v>
      </c>
      <c r="G3071" s="1">
        <v>18.346499999999999</v>
      </c>
      <c r="H3071" s="1">
        <v>6.9999999999999999E-4</v>
      </c>
    </row>
    <row r="3072" spans="1:8" x14ac:dyDescent="0.3">
      <c r="A3072" s="1">
        <v>67.589274607850001</v>
      </c>
      <c r="B3072" s="1">
        <v>-71.644253976930003</v>
      </c>
      <c r="C3072" s="1" t="s">
        <v>47</v>
      </c>
      <c r="D3072" s="2" t="s">
        <v>3086</v>
      </c>
      <c r="E3072" s="1" t="s">
        <v>15</v>
      </c>
      <c r="F3072" s="1" t="s">
        <v>16</v>
      </c>
      <c r="G3072" s="1">
        <v>18.1707</v>
      </c>
      <c r="H3072" s="1">
        <v>5.9999999999999995E-4</v>
      </c>
    </row>
    <row r="3073" spans="1:8" x14ac:dyDescent="0.3">
      <c r="A3073" s="1">
        <v>79.103562209540002</v>
      </c>
      <c r="B3073" s="1">
        <v>-70.552706744830004</v>
      </c>
      <c r="C3073" s="1" t="s">
        <v>12</v>
      </c>
      <c r="D3073" s="2" t="s">
        <v>3087</v>
      </c>
      <c r="E3073" s="1">
        <v>6.5525617399999998</v>
      </c>
      <c r="F3073" s="1">
        <v>7.2080000000000001E-5</v>
      </c>
      <c r="G3073" s="1">
        <v>15.1838</v>
      </c>
      <c r="H3073" s="1">
        <v>2.0000000000000001E-4</v>
      </c>
    </row>
    <row r="3074" spans="1:8" x14ac:dyDescent="0.3">
      <c r="A3074" s="1">
        <v>78.292067771920003</v>
      </c>
      <c r="B3074" s="1">
        <v>-70.445845591660003</v>
      </c>
      <c r="C3074" s="1" t="s">
        <v>12</v>
      </c>
      <c r="D3074" s="2" t="s">
        <v>3088</v>
      </c>
      <c r="E3074" s="1">
        <v>7.3701960700000004</v>
      </c>
      <c r="F3074" s="1">
        <v>8.3289999999999997E-5</v>
      </c>
      <c r="G3074" s="1">
        <v>14.998100000000001</v>
      </c>
      <c r="H3074" s="1">
        <v>5.9999999999999995E-4</v>
      </c>
    </row>
    <row r="3075" spans="1:8" x14ac:dyDescent="0.3">
      <c r="A3075" s="1">
        <v>78.563485080619998</v>
      </c>
      <c r="B3075" s="1">
        <v>-70.423569499379994</v>
      </c>
      <c r="C3075" s="1" t="s">
        <v>12</v>
      </c>
      <c r="D3075" s="2" t="s">
        <v>3089</v>
      </c>
      <c r="E3075" s="1" t="s">
        <v>15</v>
      </c>
      <c r="F3075" s="1" t="s">
        <v>16</v>
      </c>
      <c r="G3075" s="1">
        <v>16.013100000000001</v>
      </c>
      <c r="H3075" s="1">
        <v>2.9999999999999997E-4</v>
      </c>
    </row>
    <row r="3076" spans="1:8" x14ac:dyDescent="0.3">
      <c r="A3076" s="1">
        <v>79.291469016500002</v>
      </c>
      <c r="B3076" s="1">
        <v>-70.396970070679998</v>
      </c>
      <c r="C3076" s="1" t="s">
        <v>12</v>
      </c>
      <c r="D3076" s="2" t="s">
        <v>3090</v>
      </c>
      <c r="E3076" s="1" t="s">
        <v>15</v>
      </c>
      <c r="F3076" s="1" t="s">
        <v>16</v>
      </c>
      <c r="G3076" s="1">
        <v>17.097100000000001</v>
      </c>
      <c r="H3076" s="1">
        <v>2.9999999999999997E-4</v>
      </c>
    </row>
    <row r="3077" spans="1:8" x14ac:dyDescent="0.3">
      <c r="A3077" s="1">
        <v>79.801822341610006</v>
      </c>
      <c r="B3077" s="1">
        <v>-70.17814834296</v>
      </c>
      <c r="C3077" s="1" t="s">
        <v>12</v>
      </c>
      <c r="D3077" s="2" t="s">
        <v>3091</v>
      </c>
      <c r="E3077" s="1" t="s">
        <v>15</v>
      </c>
      <c r="F3077" s="1" t="s">
        <v>16</v>
      </c>
      <c r="G3077" s="1">
        <v>16.196300000000001</v>
      </c>
      <c r="H3077" s="1">
        <v>5.0000000000000001E-4</v>
      </c>
    </row>
    <row r="3078" spans="1:8" x14ac:dyDescent="0.3">
      <c r="A3078" s="1">
        <v>76.854630360360005</v>
      </c>
      <c r="B3078" s="1">
        <v>-69.963887783070007</v>
      </c>
      <c r="C3078" s="1" t="s">
        <v>12</v>
      </c>
      <c r="D3078" s="2" t="s">
        <v>3092</v>
      </c>
      <c r="E3078" s="1" t="s">
        <v>15</v>
      </c>
      <c r="F3078" s="1" t="s">
        <v>16</v>
      </c>
      <c r="G3078" s="1">
        <v>17.203600000000002</v>
      </c>
      <c r="H3078" s="1">
        <v>5.9999999999999995E-4</v>
      </c>
    </row>
    <row r="3079" spans="1:8" x14ac:dyDescent="0.3">
      <c r="A3079" s="1">
        <v>77.751323224640004</v>
      </c>
      <c r="B3079" s="1">
        <v>-70.000104832689999</v>
      </c>
      <c r="C3079" s="1" t="s">
        <v>12</v>
      </c>
      <c r="D3079" s="2" t="s">
        <v>3093</v>
      </c>
      <c r="E3079" s="1">
        <v>1.9868210500000001</v>
      </c>
      <c r="F3079" s="1">
        <v>7.6000000000000001E-6</v>
      </c>
      <c r="G3079" s="1">
        <v>16.388500000000001</v>
      </c>
      <c r="H3079" s="1">
        <v>1E-3</v>
      </c>
    </row>
    <row r="3080" spans="1:8" x14ac:dyDescent="0.3">
      <c r="A3080" s="1">
        <v>72.285313731139993</v>
      </c>
      <c r="B3080" s="1">
        <v>-72.6134395248</v>
      </c>
      <c r="C3080" s="1" t="s">
        <v>12</v>
      </c>
      <c r="D3080" s="2" t="s">
        <v>3094</v>
      </c>
      <c r="E3080" s="1">
        <v>1.7404832699999999</v>
      </c>
      <c r="F3080" s="1">
        <v>8.9700000000000005E-6</v>
      </c>
      <c r="G3080" s="1">
        <v>16.914400000000001</v>
      </c>
      <c r="H3080" s="1">
        <v>4.0000000000000002E-4</v>
      </c>
    </row>
    <row r="3081" spans="1:8" x14ac:dyDescent="0.3">
      <c r="A3081" s="1">
        <v>78.431952995369997</v>
      </c>
      <c r="B3081" s="1">
        <v>-70.562451748529995</v>
      </c>
      <c r="C3081" s="1" t="s">
        <v>12</v>
      </c>
      <c r="D3081" s="2" t="s">
        <v>3095</v>
      </c>
      <c r="E3081" s="1" t="s">
        <v>15</v>
      </c>
      <c r="F3081" s="1" t="s">
        <v>16</v>
      </c>
      <c r="G3081" s="1">
        <v>15.564399999999999</v>
      </c>
      <c r="H3081" s="1">
        <v>2.9999999999999997E-4</v>
      </c>
    </row>
    <row r="3082" spans="1:8" x14ac:dyDescent="0.3">
      <c r="A3082" s="1">
        <v>78.409856119739999</v>
      </c>
      <c r="B3082" s="1">
        <v>-70.34170385358</v>
      </c>
      <c r="C3082" s="1" t="s">
        <v>12</v>
      </c>
      <c r="D3082" s="2" t="s">
        <v>3096</v>
      </c>
      <c r="E3082" s="1" t="s">
        <v>15</v>
      </c>
      <c r="F3082" s="1" t="s">
        <v>16</v>
      </c>
      <c r="G3082" s="1">
        <v>15.384600000000001</v>
      </c>
      <c r="H3082" s="1">
        <v>2.0000000000000001E-4</v>
      </c>
    </row>
    <row r="3083" spans="1:8" x14ac:dyDescent="0.3">
      <c r="A3083" s="1">
        <v>78.305785834009995</v>
      </c>
      <c r="B3083" s="1">
        <v>-70.311730748550005</v>
      </c>
      <c r="C3083" s="1" t="s">
        <v>12</v>
      </c>
      <c r="D3083" s="2" t="s">
        <v>3097</v>
      </c>
      <c r="E3083" s="1">
        <v>4.3027109799999996</v>
      </c>
      <c r="F3083" s="1">
        <v>2.5769999999999999E-5</v>
      </c>
      <c r="G3083" s="1">
        <v>15.6029</v>
      </c>
      <c r="H3083" s="1">
        <v>2.9999999999999997E-4</v>
      </c>
    </row>
    <row r="3084" spans="1:8" x14ac:dyDescent="0.3">
      <c r="A3084" s="1">
        <v>78.507543238799997</v>
      </c>
      <c r="B3084" s="1">
        <v>-69.794351758000005</v>
      </c>
      <c r="C3084" s="1" t="s">
        <v>12</v>
      </c>
      <c r="D3084" s="2" t="s">
        <v>3098</v>
      </c>
      <c r="E3084" s="1">
        <v>2.4339282500000001</v>
      </c>
      <c r="F3084" s="1">
        <v>4.7089999999999998E-5</v>
      </c>
      <c r="G3084" s="1">
        <v>16.8505</v>
      </c>
      <c r="H3084" s="1">
        <v>5.9999999999999995E-4</v>
      </c>
    </row>
    <row r="3085" spans="1:8" x14ac:dyDescent="0.3">
      <c r="A3085" s="1">
        <v>77.941085787719999</v>
      </c>
      <c r="B3085" s="1">
        <v>-69.800487361270001</v>
      </c>
      <c r="C3085" s="1" t="s">
        <v>12</v>
      </c>
      <c r="D3085" s="2" t="s">
        <v>3099</v>
      </c>
      <c r="E3085" s="1">
        <v>3.5057160700000001</v>
      </c>
      <c r="F3085" s="1">
        <v>3.004E-5</v>
      </c>
      <c r="G3085" s="1">
        <v>15.8513</v>
      </c>
      <c r="H3085" s="1">
        <v>2.9999999999999997E-4</v>
      </c>
    </row>
    <row r="3086" spans="1:8" x14ac:dyDescent="0.3">
      <c r="A3086" s="1">
        <v>62.062257935870001</v>
      </c>
      <c r="B3086" s="1">
        <v>-71.338487233579997</v>
      </c>
      <c r="C3086" s="1" t="s">
        <v>12</v>
      </c>
      <c r="D3086" s="2" t="s">
        <v>3100</v>
      </c>
      <c r="E3086" s="1" t="s">
        <v>15</v>
      </c>
      <c r="F3086" s="1" t="s">
        <v>16</v>
      </c>
      <c r="G3086" s="1">
        <v>18.289200000000001</v>
      </c>
      <c r="H3086" s="1">
        <v>1E-3</v>
      </c>
    </row>
    <row r="3087" spans="1:8" x14ac:dyDescent="0.3">
      <c r="A3087" s="1">
        <v>79.456087526290005</v>
      </c>
      <c r="B3087" s="1">
        <v>-70.515339799139994</v>
      </c>
      <c r="C3087" s="1" t="s">
        <v>12</v>
      </c>
      <c r="D3087" s="2" t="s">
        <v>3101</v>
      </c>
      <c r="E3087" s="1" t="s">
        <v>15</v>
      </c>
      <c r="F3087" s="1" t="s">
        <v>16</v>
      </c>
      <c r="G3087" s="1">
        <v>15.5177</v>
      </c>
      <c r="H3087" s="1">
        <v>2.9999999999999997E-4</v>
      </c>
    </row>
    <row r="3088" spans="1:8" x14ac:dyDescent="0.3">
      <c r="A3088" s="1">
        <v>78.976016943069993</v>
      </c>
      <c r="B3088" s="1">
        <v>-70.531261109050007</v>
      </c>
      <c r="C3088" s="1" t="s">
        <v>12</v>
      </c>
      <c r="D3088" s="2" t="s">
        <v>3102</v>
      </c>
      <c r="E3088" s="1" t="s">
        <v>15</v>
      </c>
      <c r="F3088" s="1" t="s">
        <v>16</v>
      </c>
      <c r="G3088" s="1">
        <v>15.463200000000001</v>
      </c>
      <c r="H3088" s="1">
        <v>2.0000000000000001E-4</v>
      </c>
    </row>
    <row r="3089" spans="1:8" x14ac:dyDescent="0.3">
      <c r="A3089" s="1">
        <v>78.870609017299998</v>
      </c>
      <c r="B3089" s="1">
        <v>-70.015365707160001</v>
      </c>
      <c r="C3089" s="1" t="s">
        <v>12</v>
      </c>
      <c r="D3089" s="2" t="s">
        <v>3103</v>
      </c>
      <c r="E3089" s="1">
        <v>2.9193794899999999</v>
      </c>
      <c r="F3089" s="1">
        <v>1.1620000000000001E-5</v>
      </c>
      <c r="G3089" s="1">
        <v>16.174299999999999</v>
      </c>
      <c r="H3089" s="1">
        <v>4.0000000000000002E-4</v>
      </c>
    </row>
    <row r="3090" spans="1:8" x14ac:dyDescent="0.3">
      <c r="A3090" s="1">
        <v>77.710441369479994</v>
      </c>
      <c r="B3090" s="1">
        <v>-70.204862411980002</v>
      </c>
      <c r="C3090" s="1" t="s">
        <v>12</v>
      </c>
      <c r="D3090" s="2" t="s">
        <v>3104</v>
      </c>
      <c r="E3090" s="1">
        <v>7.2202108300000001</v>
      </c>
      <c r="F3090" s="1">
        <v>3.0643000000000001E-4</v>
      </c>
      <c r="G3090" s="1">
        <v>14.930899999999999</v>
      </c>
      <c r="H3090" s="1">
        <v>2.9999999999999997E-4</v>
      </c>
    </row>
    <row r="3091" spans="1:8" x14ac:dyDescent="0.3">
      <c r="A3091" s="1">
        <v>77.194174696610006</v>
      </c>
      <c r="B3091" s="1">
        <v>-69.870315422049998</v>
      </c>
      <c r="C3091" s="1" t="s">
        <v>12</v>
      </c>
      <c r="D3091" s="2" t="s">
        <v>3105</v>
      </c>
      <c r="E3091" s="1" t="s">
        <v>15</v>
      </c>
      <c r="F3091" s="1" t="s">
        <v>16</v>
      </c>
      <c r="G3091" s="1">
        <v>16.305199999999999</v>
      </c>
      <c r="H3091" s="1">
        <v>2.9999999999999997E-4</v>
      </c>
    </row>
    <row r="3092" spans="1:8" x14ac:dyDescent="0.3">
      <c r="A3092" s="1">
        <v>77.717845795589994</v>
      </c>
      <c r="B3092" s="1">
        <v>-69.906191370239995</v>
      </c>
      <c r="C3092" s="1" t="s">
        <v>12</v>
      </c>
      <c r="D3092" s="2" t="s">
        <v>3106</v>
      </c>
      <c r="E3092" s="1" t="s">
        <v>15</v>
      </c>
      <c r="F3092" s="1" t="s">
        <v>16</v>
      </c>
      <c r="G3092" s="1">
        <v>17.4832</v>
      </c>
      <c r="H3092" s="1">
        <v>5.9999999999999995E-4</v>
      </c>
    </row>
    <row r="3093" spans="1:8" x14ac:dyDescent="0.3">
      <c r="A3093" s="1">
        <v>78.325135969840005</v>
      </c>
      <c r="B3093" s="1">
        <v>-69.879085129990003</v>
      </c>
      <c r="C3093" s="1" t="s">
        <v>12</v>
      </c>
      <c r="D3093" s="2" t="s">
        <v>3107</v>
      </c>
      <c r="E3093" s="1">
        <v>2.7073085300000002</v>
      </c>
      <c r="F3093" s="1">
        <v>7.9400000000000002E-6</v>
      </c>
      <c r="G3093" s="1">
        <v>15.921900000000001</v>
      </c>
      <c r="H3093" s="1">
        <v>6.9999999999999999E-4</v>
      </c>
    </row>
    <row r="3094" spans="1:8" x14ac:dyDescent="0.3">
      <c r="A3094" s="1">
        <v>72.484039223229999</v>
      </c>
      <c r="B3094" s="1">
        <v>-73.000177401480002</v>
      </c>
      <c r="C3094" s="1" t="s">
        <v>12</v>
      </c>
      <c r="D3094" s="2" t="s">
        <v>3108</v>
      </c>
      <c r="E3094" s="1" t="s">
        <v>15</v>
      </c>
      <c r="F3094" s="1" t="s">
        <v>16</v>
      </c>
      <c r="G3094" s="1">
        <v>17.242000000000001</v>
      </c>
      <c r="H3094" s="1">
        <v>1.2999999999999999E-3</v>
      </c>
    </row>
    <row r="3095" spans="1:8" x14ac:dyDescent="0.3">
      <c r="A3095" s="1">
        <v>71.101784556929999</v>
      </c>
      <c r="B3095" s="1">
        <v>-72.596559425720002</v>
      </c>
      <c r="C3095" s="1" t="s">
        <v>12</v>
      </c>
      <c r="D3095" s="2" t="s">
        <v>3109</v>
      </c>
      <c r="E3095" s="1" t="s">
        <v>15</v>
      </c>
      <c r="F3095" s="1" t="s">
        <v>16</v>
      </c>
      <c r="G3095" s="1">
        <v>16.4559</v>
      </c>
      <c r="H3095" s="1">
        <v>5.0000000000000001E-4</v>
      </c>
    </row>
    <row r="3096" spans="1:8" x14ac:dyDescent="0.3">
      <c r="A3096" s="1">
        <v>69.65205272016</v>
      </c>
      <c r="B3096" s="1">
        <v>-71.971008557740006</v>
      </c>
      <c r="C3096" s="1" t="s">
        <v>12</v>
      </c>
      <c r="D3096" s="2" t="s">
        <v>3110</v>
      </c>
      <c r="E3096" s="1">
        <v>3.34341957</v>
      </c>
      <c r="F3096" s="1">
        <v>1.9130000000000001E-5</v>
      </c>
      <c r="G3096" s="1">
        <v>16.049199999999999</v>
      </c>
      <c r="H3096" s="1">
        <v>5.9999999999999995E-4</v>
      </c>
    </row>
    <row r="3097" spans="1:8" x14ac:dyDescent="0.3">
      <c r="A3097" s="1">
        <v>79.689238784669996</v>
      </c>
      <c r="B3097" s="1">
        <v>-70.460944075840004</v>
      </c>
      <c r="C3097" s="1" t="s">
        <v>12</v>
      </c>
      <c r="D3097" s="2" t="s">
        <v>3111</v>
      </c>
      <c r="E3097" s="1">
        <v>3.4186177</v>
      </c>
      <c r="F3097" s="1">
        <v>2.3629999999999999E-5</v>
      </c>
      <c r="G3097" s="1">
        <v>15.9198</v>
      </c>
      <c r="H3097" s="1">
        <v>5.9999999999999995E-4</v>
      </c>
    </row>
    <row r="3098" spans="1:8" x14ac:dyDescent="0.3">
      <c r="A3098" s="1">
        <v>79.455207664680003</v>
      </c>
      <c r="B3098" s="1">
        <v>-70.443996233749999</v>
      </c>
      <c r="C3098" s="1" t="s">
        <v>12</v>
      </c>
      <c r="D3098" s="2" t="s">
        <v>3112</v>
      </c>
      <c r="E3098" s="1">
        <v>2.04889886</v>
      </c>
      <c r="F3098" s="1">
        <v>6.6599999999999998E-6</v>
      </c>
      <c r="G3098" s="1">
        <v>16.251100000000001</v>
      </c>
      <c r="H3098" s="1">
        <v>5.0000000000000001E-4</v>
      </c>
    </row>
    <row r="3099" spans="1:8" x14ac:dyDescent="0.3">
      <c r="A3099" s="1">
        <v>79.945583282179996</v>
      </c>
      <c r="B3099" s="1">
        <v>-70.258448758430006</v>
      </c>
      <c r="C3099" s="1" t="s">
        <v>12</v>
      </c>
      <c r="D3099" s="2" t="s">
        <v>3113</v>
      </c>
      <c r="E3099" s="1">
        <v>11.24128565</v>
      </c>
      <c r="F3099" s="1">
        <v>8.4800000000000001E-5</v>
      </c>
      <c r="G3099" s="1">
        <v>14.718999999999999</v>
      </c>
      <c r="H3099" s="1">
        <v>1E-4</v>
      </c>
    </row>
    <row r="3100" spans="1:8" x14ac:dyDescent="0.3">
      <c r="A3100" s="1">
        <v>78.667491729709994</v>
      </c>
      <c r="B3100" s="1">
        <v>-70.136460150350004</v>
      </c>
      <c r="C3100" s="1" t="s">
        <v>12</v>
      </c>
      <c r="D3100" s="2" t="s">
        <v>3114</v>
      </c>
      <c r="E3100" s="1">
        <v>4.09520046</v>
      </c>
      <c r="F3100" s="1">
        <v>3.1019999999999998E-5</v>
      </c>
      <c r="G3100" s="1">
        <v>15.7311</v>
      </c>
      <c r="H3100" s="1">
        <v>2.9999999999999997E-4</v>
      </c>
    </row>
    <row r="3101" spans="1:8" x14ac:dyDescent="0.3">
      <c r="A3101" s="1">
        <v>78.769201996060005</v>
      </c>
      <c r="B3101" s="1">
        <v>-70.119449223420006</v>
      </c>
      <c r="C3101" s="1" t="s">
        <v>12</v>
      </c>
      <c r="D3101" s="2" t="s">
        <v>3115</v>
      </c>
      <c r="E3101" s="1">
        <v>7.07158277</v>
      </c>
      <c r="F3101" s="1">
        <v>5.5380000000000002E-5</v>
      </c>
      <c r="G3101" s="1">
        <v>14.6867</v>
      </c>
      <c r="H3101" s="1">
        <v>2.9999999999999997E-4</v>
      </c>
    </row>
    <row r="3102" spans="1:8" x14ac:dyDescent="0.3">
      <c r="A3102" s="1">
        <v>77.874437878310005</v>
      </c>
      <c r="B3102" s="1">
        <v>-69.635702566709995</v>
      </c>
      <c r="C3102" s="1" t="s">
        <v>12</v>
      </c>
      <c r="D3102" s="2" t="s">
        <v>3116</v>
      </c>
      <c r="E3102" s="1" t="s">
        <v>15</v>
      </c>
      <c r="F3102" s="1" t="s">
        <v>16</v>
      </c>
      <c r="G3102" s="1">
        <v>16.797499999999999</v>
      </c>
      <c r="H3102" s="1">
        <v>4.0000000000000002E-4</v>
      </c>
    </row>
    <row r="3103" spans="1:8" x14ac:dyDescent="0.3">
      <c r="A3103" s="1">
        <v>73.784889778939998</v>
      </c>
      <c r="B3103" s="1">
        <v>-72.962885705849999</v>
      </c>
      <c r="C3103" s="1" t="s">
        <v>12</v>
      </c>
      <c r="D3103" s="2" t="s">
        <v>3117</v>
      </c>
      <c r="E3103" s="1" t="s">
        <v>15</v>
      </c>
      <c r="F3103" s="1" t="s">
        <v>16</v>
      </c>
      <c r="G3103" s="1">
        <v>16.945900000000002</v>
      </c>
      <c r="H3103" s="1">
        <v>5.0000000000000001E-4</v>
      </c>
    </row>
    <row r="3104" spans="1:8" x14ac:dyDescent="0.3">
      <c r="A3104" s="1">
        <v>72.241680559939994</v>
      </c>
      <c r="B3104" s="1">
        <v>-72.557207006469994</v>
      </c>
      <c r="C3104" s="1" t="s">
        <v>12</v>
      </c>
      <c r="D3104" s="2" t="s">
        <v>3118</v>
      </c>
      <c r="E3104" s="1" t="s">
        <v>15</v>
      </c>
      <c r="F3104" s="1" t="s">
        <v>16</v>
      </c>
      <c r="G3104" s="1">
        <v>17.540400000000002</v>
      </c>
      <c r="H3104" s="1">
        <v>8.0000000000000004E-4</v>
      </c>
    </row>
    <row r="3105" spans="1:8" x14ac:dyDescent="0.3">
      <c r="A3105" s="1">
        <v>70.230136181269998</v>
      </c>
      <c r="B3105" s="1">
        <v>-72.568365192000002</v>
      </c>
      <c r="C3105" s="1" t="s">
        <v>12</v>
      </c>
      <c r="D3105" s="2" t="s">
        <v>3119</v>
      </c>
      <c r="E3105" s="1" t="s">
        <v>15</v>
      </c>
      <c r="F3105" s="1" t="s">
        <v>16</v>
      </c>
      <c r="G3105" s="1">
        <v>16.832799999999999</v>
      </c>
      <c r="H3105" s="1">
        <v>2.9999999999999997E-4</v>
      </c>
    </row>
    <row r="3106" spans="1:8" x14ac:dyDescent="0.3">
      <c r="A3106" s="1">
        <v>79.151362079489999</v>
      </c>
      <c r="B3106" s="1">
        <v>-70.663748182069995</v>
      </c>
      <c r="C3106" s="1" t="s">
        <v>12</v>
      </c>
      <c r="D3106" s="2" t="s">
        <v>3120</v>
      </c>
      <c r="E3106" s="1">
        <v>4.3048284499999996</v>
      </c>
      <c r="F3106" s="1">
        <v>7.716E-5</v>
      </c>
      <c r="G3106" s="1">
        <v>15.716699999999999</v>
      </c>
      <c r="H3106" s="1">
        <v>4.0000000000000002E-4</v>
      </c>
    </row>
    <row r="3107" spans="1:8" x14ac:dyDescent="0.3">
      <c r="A3107" s="1">
        <v>79.183061881940006</v>
      </c>
      <c r="B3107" s="1">
        <v>-70.592062975939996</v>
      </c>
      <c r="C3107" s="1" t="s">
        <v>12</v>
      </c>
      <c r="D3107" s="2" t="s">
        <v>3121</v>
      </c>
      <c r="E3107" s="1" t="s">
        <v>15</v>
      </c>
      <c r="F3107" s="1" t="s">
        <v>16</v>
      </c>
      <c r="G3107" s="1">
        <v>16.2194</v>
      </c>
      <c r="H3107" s="1">
        <v>2.9999999999999997E-4</v>
      </c>
    </row>
    <row r="3108" spans="1:8" x14ac:dyDescent="0.3">
      <c r="A3108" s="1">
        <v>78.460032158350003</v>
      </c>
      <c r="B3108" s="1">
        <v>-70.434511563940006</v>
      </c>
      <c r="C3108" s="1" t="s">
        <v>12</v>
      </c>
      <c r="D3108" s="2" t="s">
        <v>3122</v>
      </c>
      <c r="E3108" s="1">
        <v>2.9148648100000001</v>
      </c>
      <c r="F3108" s="1">
        <v>1.5460000000000001E-5</v>
      </c>
      <c r="G3108" s="1">
        <v>15.9975</v>
      </c>
      <c r="H3108" s="1">
        <v>5.9999999999999995E-4</v>
      </c>
    </row>
    <row r="3109" spans="1:8" x14ac:dyDescent="0.3">
      <c r="A3109" s="1">
        <v>78.778730510000003</v>
      </c>
      <c r="B3109" s="1">
        <v>-70.030439477909994</v>
      </c>
      <c r="C3109" s="1" t="s">
        <v>12</v>
      </c>
      <c r="D3109" s="2" t="s">
        <v>3123</v>
      </c>
      <c r="E3109" s="1" t="s">
        <v>15</v>
      </c>
      <c r="F3109" s="1" t="s">
        <v>16</v>
      </c>
      <c r="G3109" s="1">
        <v>15.3767</v>
      </c>
      <c r="H3109" s="1">
        <v>2.0000000000000001E-4</v>
      </c>
    </row>
    <row r="3110" spans="1:8" x14ac:dyDescent="0.3">
      <c r="A3110" s="1">
        <v>78.455320149360006</v>
      </c>
      <c r="B3110" s="1">
        <v>-69.964633794069996</v>
      </c>
      <c r="C3110" s="1" t="s">
        <v>12</v>
      </c>
      <c r="D3110" s="2" t="s">
        <v>3124</v>
      </c>
      <c r="E3110" s="1" t="s">
        <v>15</v>
      </c>
      <c r="F3110" s="1" t="s">
        <v>16</v>
      </c>
      <c r="G3110" s="1">
        <v>15.5806</v>
      </c>
      <c r="H3110" s="1">
        <v>2.3E-3</v>
      </c>
    </row>
    <row r="3111" spans="1:8" x14ac:dyDescent="0.3">
      <c r="A3111" s="1">
        <v>77.578101108029998</v>
      </c>
      <c r="B3111" s="1">
        <v>-70.083706331119998</v>
      </c>
      <c r="C3111" s="1" t="s">
        <v>12</v>
      </c>
      <c r="D3111" s="2" t="s">
        <v>3125</v>
      </c>
      <c r="E3111" s="1" t="s">
        <v>15</v>
      </c>
      <c r="F3111" s="1" t="s">
        <v>16</v>
      </c>
      <c r="G3111" s="1">
        <v>16.3795</v>
      </c>
      <c r="H3111" s="1">
        <v>4.0000000000000002E-4</v>
      </c>
    </row>
    <row r="3112" spans="1:8" x14ac:dyDescent="0.3">
      <c r="A3112" s="1">
        <v>78.360570313219995</v>
      </c>
      <c r="B3112" s="1">
        <v>-70.082186200099997</v>
      </c>
      <c r="C3112" s="1" t="s">
        <v>12</v>
      </c>
      <c r="D3112" s="2" t="s">
        <v>3126</v>
      </c>
      <c r="E3112" s="1">
        <v>5.0743892400000004</v>
      </c>
      <c r="F3112" s="1">
        <v>3.269E-5</v>
      </c>
      <c r="G3112" s="1">
        <v>15.2194</v>
      </c>
      <c r="H3112" s="1">
        <v>2.0000000000000001E-4</v>
      </c>
    </row>
    <row r="3113" spans="1:8" x14ac:dyDescent="0.3">
      <c r="A3113" s="1">
        <v>77.203847852270002</v>
      </c>
      <c r="B3113" s="1">
        <v>-69.653917981679996</v>
      </c>
      <c r="C3113" s="1" t="s">
        <v>12</v>
      </c>
      <c r="D3113" s="2" t="s">
        <v>3127</v>
      </c>
      <c r="E3113" s="1">
        <v>3.5852548099999999</v>
      </c>
      <c r="F3113" s="1">
        <v>2.6820000000000001E-5</v>
      </c>
      <c r="G3113" s="1">
        <v>15.929</v>
      </c>
      <c r="H3113" s="1">
        <v>2.9999999999999997E-4</v>
      </c>
    </row>
    <row r="3114" spans="1:8" x14ac:dyDescent="0.3">
      <c r="A3114" s="1">
        <v>68.887107617180007</v>
      </c>
      <c r="B3114" s="1">
        <v>-74.562967595309999</v>
      </c>
      <c r="C3114" s="1" t="s">
        <v>12</v>
      </c>
      <c r="D3114" s="2" t="s">
        <v>3128</v>
      </c>
      <c r="E3114" s="1">
        <v>1.0178709800000001</v>
      </c>
      <c r="F3114" s="1">
        <v>8.1200000000000002E-6</v>
      </c>
      <c r="G3114" s="1">
        <v>17.026299999999999</v>
      </c>
      <c r="H3114" s="1">
        <v>5.9999999999999995E-4</v>
      </c>
    </row>
    <row r="3115" spans="1:8" x14ac:dyDescent="0.3">
      <c r="A3115" s="1">
        <v>72.128051648479996</v>
      </c>
      <c r="B3115" s="1">
        <v>-72.416418758380004</v>
      </c>
      <c r="C3115" s="1" t="s">
        <v>12</v>
      </c>
      <c r="D3115" s="2" t="s">
        <v>3129</v>
      </c>
      <c r="E3115" s="1" t="s">
        <v>15</v>
      </c>
      <c r="F3115" s="1" t="s">
        <v>16</v>
      </c>
      <c r="G3115" s="1">
        <v>18.026399999999999</v>
      </c>
      <c r="H3115" s="1">
        <v>1.8E-3</v>
      </c>
    </row>
    <row r="3116" spans="1:8" x14ac:dyDescent="0.3">
      <c r="A3116" s="1">
        <v>68.875805410479998</v>
      </c>
      <c r="B3116" s="1">
        <v>-72.527602097659994</v>
      </c>
      <c r="C3116" s="1" t="s">
        <v>12</v>
      </c>
      <c r="D3116" s="2" t="s">
        <v>3130</v>
      </c>
      <c r="E3116" s="1" t="s">
        <v>15</v>
      </c>
      <c r="F3116" s="1" t="s">
        <v>16</v>
      </c>
      <c r="G3116" s="1">
        <v>17.383500000000002</v>
      </c>
      <c r="H3116" s="1">
        <v>4.0000000000000002E-4</v>
      </c>
    </row>
    <row r="3117" spans="1:8" x14ac:dyDescent="0.3">
      <c r="A3117" s="1">
        <v>70.502083939990001</v>
      </c>
      <c r="B3117" s="1">
        <v>-72.136632061680004</v>
      </c>
      <c r="C3117" s="1" t="s">
        <v>47</v>
      </c>
      <c r="D3117" s="2" t="s">
        <v>3131</v>
      </c>
      <c r="E3117" s="1" t="s">
        <v>15</v>
      </c>
      <c r="F3117" s="1" t="s">
        <v>16</v>
      </c>
      <c r="G3117" s="1">
        <v>17.9953</v>
      </c>
      <c r="H3117" s="1">
        <v>1.5E-3</v>
      </c>
    </row>
    <row r="3118" spans="1:8" x14ac:dyDescent="0.3">
      <c r="A3118" s="1">
        <v>81.11832444206</v>
      </c>
      <c r="B3118" s="1">
        <v>-68.955374747310003</v>
      </c>
      <c r="C3118" s="1" t="s">
        <v>12</v>
      </c>
      <c r="D3118" s="2" t="s">
        <v>3132</v>
      </c>
      <c r="E3118" s="1" t="s">
        <v>15</v>
      </c>
      <c r="F3118" s="1" t="s">
        <v>16</v>
      </c>
      <c r="G3118" s="1">
        <v>16.3687</v>
      </c>
      <c r="H3118" s="1">
        <v>5.9999999999999995E-4</v>
      </c>
    </row>
    <row r="3119" spans="1:8" x14ac:dyDescent="0.3">
      <c r="A3119" s="1">
        <v>79.848462099469998</v>
      </c>
      <c r="B3119" s="1">
        <v>-70.049127115580006</v>
      </c>
      <c r="C3119" s="1" t="s">
        <v>17</v>
      </c>
      <c r="D3119" s="2" t="s">
        <v>3133</v>
      </c>
      <c r="E3119" s="1">
        <v>2.6175552500000001</v>
      </c>
      <c r="F3119" s="1">
        <v>2.8690000000000001E-5</v>
      </c>
      <c r="G3119" s="1">
        <v>18.024999999999999</v>
      </c>
      <c r="H3119" s="1">
        <v>1E-3</v>
      </c>
    </row>
    <row r="3120" spans="1:8" x14ac:dyDescent="0.3">
      <c r="A3120" s="1">
        <v>79.484712767760001</v>
      </c>
      <c r="B3120" s="1">
        <v>-69.789234323970007</v>
      </c>
      <c r="C3120" s="1" t="s">
        <v>12</v>
      </c>
      <c r="D3120" s="2" t="s">
        <v>3134</v>
      </c>
      <c r="E3120" s="1">
        <v>3.0461103700000001</v>
      </c>
      <c r="F3120" s="1">
        <v>1.5509999999999999E-5</v>
      </c>
      <c r="G3120" s="1">
        <v>16.0153</v>
      </c>
      <c r="H3120" s="1">
        <v>5.0000000000000001E-4</v>
      </c>
    </row>
    <row r="3121" spans="1:8" x14ac:dyDescent="0.3">
      <c r="A3121" s="1">
        <v>79.480281367079996</v>
      </c>
      <c r="B3121" s="1">
        <v>-69.762850628379994</v>
      </c>
      <c r="C3121" s="1" t="s">
        <v>12</v>
      </c>
      <c r="D3121" s="2" t="s">
        <v>3135</v>
      </c>
      <c r="E3121" s="1">
        <v>8.4597324799999996</v>
      </c>
      <c r="F3121" s="1">
        <v>3.464E-5</v>
      </c>
      <c r="G3121" s="1">
        <v>14.536099999999999</v>
      </c>
      <c r="H3121" s="1">
        <v>2.0000000000000001E-4</v>
      </c>
    </row>
    <row r="3122" spans="1:8" x14ac:dyDescent="0.3">
      <c r="A3122" s="1">
        <v>79.041121193769996</v>
      </c>
      <c r="B3122" s="1">
        <v>-69.544322602920005</v>
      </c>
      <c r="C3122" s="1" t="s">
        <v>12</v>
      </c>
      <c r="D3122" s="2" t="s">
        <v>3136</v>
      </c>
      <c r="E3122" s="1">
        <v>10.25998358</v>
      </c>
      <c r="F3122" s="1">
        <v>9.6219999999999997E-5</v>
      </c>
      <c r="G3122" s="1">
        <v>14.541600000000001</v>
      </c>
      <c r="H3122" s="1">
        <v>1E-4</v>
      </c>
    </row>
    <row r="3123" spans="1:8" x14ac:dyDescent="0.3">
      <c r="A3123" s="1">
        <v>79.813890279619997</v>
      </c>
      <c r="B3123" s="1">
        <v>-69.691230563160005</v>
      </c>
      <c r="C3123" s="1" t="s">
        <v>12</v>
      </c>
      <c r="D3123" s="2" t="s">
        <v>3137</v>
      </c>
      <c r="E3123" s="1">
        <v>5.5808000399999997</v>
      </c>
      <c r="F3123" s="1">
        <v>7.127E-5</v>
      </c>
      <c r="G3123" s="1">
        <v>15.254200000000001</v>
      </c>
      <c r="H3123" s="1">
        <v>2.0000000000000001E-4</v>
      </c>
    </row>
    <row r="3124" spans="1:8" x14ac:dyDescent="0.3">
      <c r="A3124" s="1">
        <v>79.670824196409995</v>
      </c>
      <c r="B3124" s="1">
        <v>-69.421201938159996</v>
      </c>
      <c r="C3124" s="1" t="s">
        <v>12</v>
      </c>
      <c r="D3124" s="2" t="s">
        <v>3138</v>
      </c>
      <c r="E3124" s="1">
        <v>3.7639005499999998</v>
      </c>
      <c r="F3124" s="1">
        <v>3.5200000000000002E-5</v>
      </c>
      <c r="G3124" s="1">
        <v>16.248000000000001</v>
      </c>
      <c r="H3124" s="1">
        <v>6.9999999999999999E-4</v>
      </c>
    </row>
    <row r="3125" spans="1:8" x14ac:dyDescent="0.3">
      <c r="A3125" s="1">
        <v>79.758697693079995</v>
      </c>
      <c r="B3125" s="1">
        <v>-69.354911952820004</v>
      </c>
      <c r="C3125" s="1" t="s">
        <v>12</v>
      </c>
      <c r="D3125" s="2" t="s">
        <v>3139</v>
      </c>
      <c r="E3125" s="1">
        <v>2.72801435</v>
      </c>
      <c r="F3125" s="1">
        <v>1.596E-5</v>
      </c>
      <c r="G3125" s="1">
        <v>16.2363</v>
      </c>
      <c r="H3125" s="1">
        <v>8.0000000000000004E-4</v>
      </c>
    </row>
    <row r="3126" spans="1:8" x14ac:dyDescent="0.3">
      <c r="A3126" s="1">
        <v>79.70939893709</v>
      </c>
      <c r="B3126" s="1">
        <v>-69.276737695479994</v>
      </c>
      <c r="C3126" s="1" t="s">
        <v>12</v>
      </c>
      <c r="D3126" s="2" t="s">
        <v>3140</v>
      </c>
      <c r="E3126" s="1">
        <v>3.6471523600000002</v>
      </c>
      <c r="F3126" s="1">
        <v>1.171E-5</v>
      </c>
      <c r="G3126" s="1">
        <v>15.7339</v>
      </c>
      <c r="H3126" s="1">
        <v>2.9999999999999997E-4</v>
      </c>
    </row>
    <row r="3127" spans="1:8" x14ac:dyDescent="0.3">
      <c r="A3127" s="1">
        <v>78.968535701329998</v>
      </c>
      <c r="B3127" s="1">
        <v>-69.471127861270006</v>
      </c>
      <c r="C3127" s="1" t="s">
        <v>12</v>
      </c>
      <c r="D3127" s="2" t="s">
        <v>3141</v>
      </c>
      <c r="E3127" s="1">
        <v>6.4517034899999999</v>
      </c>
      <c r="F3127" s="1">
        <v>3.9789999999999997E-5</v>
      </c>
      <c r="G3127" s="1">
        <v>15.061299999999999</v>
      </c>
      <c r="H3127" s="1">
        <v>4.0000000000000002E-4</v>
      </c>
    </row>
    <row r="3128" spans="1:8" x14ac:dyDescent="0.3">
      <c r="A3128" s="1">
        <v>78.83318428167</v>
      </c>
      <c r="B3128" s="1">
        <v>-69.440024136169995</v>
      </c>
      <c r="C3128" s="1" t="s">
        <v>12</v>
      </c>
      <c r="D3128" s="2" t="s">
        <v>3142</v>
      </c>
      <c r="E3128" s="1">
        <v>3.9183351800000001</v>
      </c>
      <c r="F3128" s="1">
        <v>3.5649999999999999E-5</v>
      </c>
      <c r="G3128" s="1">
        <v>15.687099999999999</v>
      </c>
      <c r="H3128" s="1">
        <v>5.0000000000000001E-4</v>
      </c>
    </row>
    <row r="3129" spans="1:8" x14ac:dyDescent="0.3">
      <c r="A3129" s="1">
        <v>79.378074439550005</v>
      </c>
      <c r="B3129" s="1">
        <v>-69.200658548920003</v>
      </c>
      <c r="C3129" s="1" t="s">
        <v>12</v>
      </c>
      <c r="D3129" s="2" t="s">
        <v>3143</v>
      </c>
      <c r="E3129" s="1">
        <v>3.0778767899999999</v>
      </c>
      <c r="F3129" s="1">
        <v>9.2799999999999992E-6</v>
      </c>
      <c r="G3129" s="1">
        <v>15.765700000000001</v>
      </c>
      <c r="H3129" s="1">
        <v>8.0000000000000004E-4</v>
      </c>
    </row>
    <row r="3130" spans="1:8" x14ac:dyDescent="0.3">
      <c r="A3130" s="1">
        <v>79.33566501736</v>
      </c>
      <c r="B3130" s="1">
        <v>-69.15806875589</v>
      </c>
      <c r="C3130" s="1" t="s">
        <v>12</v>
      </c>
      <c r="D3130" s="2" t="s">
        <v>3144</v>
      </c>
      <c r="E3130" s="1" t="s">
        <v>15</v>
      </c>
      <c r="F3130" s="1" t="s">
        <v>16</v>
      </c>
      <c r="G3130" s="1">
        <v>17.2225</v>
      </c>
      <c r="H3130" s="1">
        <v>6.9999999999999999E-4</v>
      </c>
    </row>
    <row r="3131" spans="1:8" x14ac:dyDescent="0.3">
      <c r="A3131" s="1">
        <v>79.165046078909995</v>
      </c>
      <c r="B3131" s="1">
        <v>-69.243143639880003</v>
      </c>
      <c r="C3131" s="1" t="s">
        <v>12</v>
      </c>
      <c r="D3131" s="2" t="s">
        <v>3145</v>
      </c>
      <c r="E3131" s="1" t="s">
        <v>15</v>
      </c>
      <c r="F3131" s="1" t="s">
        <v>16</v>
      </c>
      <c r="G3131" s="1">
        <v>16.444600000000001</v>
      </c>
      <c r="H3131" s="1">
        <v>5.0000000000000001E-4</v>
      </c>
    </row>
    <row r="3132" spans="1:8" x14ac:dyDescent="0.3">
      <c r="A3132" s="1">
        <v>79.016100775659993</v>
      </c>
      <c r="B3132" s="1">
        <v>-69.247890060529997</v>
      </c>
      <c r="C3132" s="1" t="s">
        <v>12</v>
      </c>
      <c r="D3132" s="2" t="s">
        <v>3146</v>
      </c>
      <c r="E3132" s="1">
        <v>6.7751305400000001</v>
      </c>
      <c r="F3132" s="1">
        <v>1.2184E-4</v>
      </c>
      <c r="G3132" s="1">
        <v>15.372999999999999</v>
      </c>
      <c r="H3132" s="1">
        <v>2.0000000000000001E-4</v>
      </c>
    </row>
    <row r="3133" spans="1:8" x14ac:dyDescent="0.3">
      <c r="A3133" s="1">
        <v>78.954233511949994</v>
      </c>
      <c r="B3133" s="1">
        <v>-69.071961125650006</v>
      </c>
      <c r="C3133" s="1" t="s">
        <v>12</v>
      </c>
      <c r="D3133" s="2" t="s">
        <v>3147</v>
      </c>
      <c r="E3133" s="1" t="s">
        <v>15</v>
      </c>
      <c r="F3133" s="1" t="s">
        <v>16</v>
      </c>
      <c r="G3133" s="1">
        <v>14.781499999999999</v>
      </c>
      <c r="H3133" s="1">
        <v>2.0000000000000001E-4</v>
      </c>
    </row>
    <row r="3134" spans="1:8" x14ac:dyDescent="0.3">
      <c r="A3134" s="1">
        <v>77.313075298119998</v>
      </c>
      <c r="B3134" s="1">
        <v>-69.150659446990005</v>
      </c>
      <c r="C3134" s="1" t="s">
        <v>12</v>
      </c>
      <c r="D3134" s="2" t="s">
        <v>3148</v>
      </c>
      <c r="E3134" s="1">
        <v>3.0379946499999999</v>
      </c>
      <c r="F3134" s="1">
        <v>1.9830000000000002E-5</v>
      </c>
      <c r="G3134" s="1">
        <v>16.085999999999999</v>
      </c>
      <c r="H3134" s="1">
        <v>2.0000000000000001E-4</v>
      </c>
    </row>
    <row r="3135" spans="1:8" x14ac:dyDescent="0.3">
      <c r="A3135" s="1">
        <v>78.692264413190003</v>
      </c>
      <c r="B3135" s="1">
        <v>-69.342178396090006</v>
      </c>
      <c r="C3135" s="1" t="s">
        <v>12</v>
      </c>
      <c r="D3135" s="2" t="s">
        <v>3149</v>
      </c>
      <c r="E3135" s="1">
        <v>2.3112715700000002</v>
      </c>
      <c r="F3135" s="1">
        <v>1.9850000000000001E-5</v>
      </c>
      <c r="G3135" s="1">
        <v>16.477699999999999</v>
      </c>
      <c r="H3135" s="1">
        <v>2.9999999999999997E-4</v>
      </c>
    </row>
    <row r="3136" spans="1:8" x14ac:dyDescent="0.3">
      <c r="A3136" s="1">
        <v>78.507665901509995</v>
      </c>
      <c r="B3136" s="1">
        <v>-69.330762562909996</v>
      </c>
      <c r="C3136" s="1" t="s">
        <v>12</v>
      </c>
      <c r="D3136" s="2" t="s">
        <v>3150</v>
      </c>
      <c r="E3136" s="1">
        <v>1.85790638</v>
      </c>
      <c r="F3136" s="1">
        <v>1.167E-5</v>
      </c>
      <c r="G3136" s="1">
        <v>16.7226</v>
      </c>
      <c r="H3136" s="1">
        <v>8.0000000000000004E-4</v>
      </c>
    </row>
    <row r="3137" spans="1:8" x14ac:dyDescent="0.3">
      <c r="A3137" s="1">
        <v>78.45792377107</v>
      </c>
      <c r="B3137" s="1">
        <v>-69.200658404989994</v>
      </c>
      <c r="C3137" s="1" t="s">
        <v>12</v>
      </c>
      <c r="D3137" s="2" t="s">
        <v>3151</v>
      </c>
      <c r="E3137" s="1">
        <v>4.0069828699999999</v>
      </c>
      <c r="F3137" s="1">
        <v>3.7020000000000001E-5</v>
      </c>
      <c r="G3137" s="1">
        <v>15.769399999999999</v>
      </c>
      <c r="H3137" s="1">
        <v>5.9999999999999995E-4</v>
      </c>
    </row>
    <row r="3138" spans="1:8" x14ac:dyDescent="0.3">
      <c r="A3138" s="1">
        <v>78.931994617179996</v>
      </c>
      <c r="B3138" s="1">
        <v>-69.048734428230006</v>
      </c>
      <c r="C3138" s="1" t="s">
        <v>12</v>
      </c>
      <c r="D3138" s="2" t="s">
        <v>3152</v>
      </c>
      <c r="E3138" s="1">
        <v>2.2950262000000001</v>
      </c>
      <c r="F3138" s="1">
        <v>6.6699999999999997E-6</v>
      </c>
      <c r="G3138" s="1">
        <v>16.3294</v>
      </c>
      <c r="H3138" s="1">
        <v>1.1999999999999999E-3</v>
      </c>
    </row>
    <row r="3139" spans="1:8" x14ac:dyDescent="0.3">
      <c r="A3139" s="1">
        <v>80.875319250730001</v>
      </c>
      <c r="B3139" s="1">
        <v>-68.846103435629999</v>
      </c>
      <c r="C3139" s="1" t="s">
        <v>12</v>
      </c>
      <c r="D3139" s="2" t="s">
        <v>3153</v>
      </c>
      <c r="E3139" s="1" t="s">
        <v>15</v>
      </c>
      <c r="F3139" s="1" t="s">
        <v>16</v>
      </c>
      <c r="G3139" s="1">
        <v>17.328399999999998</v>
      </c>
      <c r="H3139" s="1">
        <v>5.9999999999999995E-4</v>
      </c>
    </row>
    <row r="3140" spans="1:8" x14ac:dyDescent="0.3">
      <c r="A3140" s="1">
        <v>79.785453707350001</v>
      </c>
      <c r="B3140" s="1">
        <v>-69.789064516110003</v>
      </c>
      <c r="C3140" s="1" t="s">
        <v>12</v>
      </c>
      <c r="D3140" s="2" t="s">
        <v>3154</v>
      </c>
      <c r="E3140" s="1" t="s">
        <v>15</v>
      </c>
      <c r="F3140" s="1" t="s">
        <v>16</v>
      </c>
      <c r="G3140" s="1">
        <v>15.8378</v>
      </c>
      <c r="H3140" s="1">
        <v>1.9E-3</v>
      </c>
    </row>
    <row r="3141" spans="1:8" x14ac:dyDescent="0.3">
      <c r="A3141" s="1">
        <v>79.245871043199998</v>
      </c>
      <c r="B3141" s="1">
        <v>-69.855352428700002</v>
      </c>
      <c r="C3141" s="1" t="s">
        <v>17</v>
      </c>
      <c r="D3141" s="2" t="s">
        <v>3155</v>
      </c>
      <c r="E3141" s="1">
        <v>5.9699921500000004</v>
      </c>
      <c r="F3141" s="1">
        <v>8.8029999999999996E-5</v>
      </c>
      <c r="G3141" s="1">
        <v>17.168800000000001</v>
      </c>
      <c r="H3141" s="1">
        <v>5.0000000000000001E-4</v>
      </c>
    </row>
    <row r="3142" spans="1:8" x14ac:dyDescent="0.3">
      <c r="A3142" s="1">
        <v>78.999471553790002</v>
      </c>
      <c r="B3142" s="1">
        <v>-69.79329006028</v>
      </c>
      <c r="C3142" s="1" t="s">
        <v>12</v>
      </c>
      <c r="D3142" s="2" t="s">
        <v>3156</v>
      </c>
      <c r="E3142" s="1">
        <v>3.1963717100000002</v>
      </c>
      <c r="F3142" s="1">
        <v>3.3250000000000002E-5</v>
      </c>
      <c r="G3142" s="1">
        <v>15.9938</v>
      </c>
      <c r="H3142" s="1">
        <v>2.9999999999999997E-4</v>
      </c>
    </row>
    <row r="3143" spans="1:8" x14ac:dyDescent="0.3">
      <c r="A3143" s="1">
        <v>79.171814382189993</v>
      </c>
      <c r="B3143" s="1">
        <v>-69.711557964489998</v>
      </c>
      <c r="C3143" s="1" t="s">
        <v>12</v>
      </c>
      <c r="D3143" s="2" t="s">
        <v>3157</v>
      </c>
      <c r="E3143" s="1">
        <v>3.2124758400000002</v>
      </c>
      <c r="F3143" s="1">
        <v>2.5858000000000001E-4</v>
      </c>
      <c r="G3143" s="1">
        <v>15.5365</v>
      </c>
      <c r="H3143" s="1">
        <v>5.0000000000000001E-4</v>
      </c>
    </row>
    <row r="3144" spans="1:8" x14ac:dyDescent="0.3">
      <c r="A3144" s="1">
        <v>78.957724835229996</v>
      </c>
      <c r="B3144" s="1">
        <v>-69.507989453020002</v>
      </c>
      <c r="C3144" s="1" t="s">
        <v>12</v>
      </c>
      <c r="D3144" s="2" t="s">
        <v>3158</v>
      </c>
      <c r="E3144" s="1">
        <v>3.2421931900000001</v>
      </c>
      <c r="F3144" s="1">
        <v>1.641E-5</v>
      </c>
      <c r="G3144" s="1">
        <v>15.86</v>
      </c>
      <c r="H3144" s="1">
        <v>4.0000000000000002E-4</v>
      </c>
    </row>
    <row r="3145" spans="1:8" x14ac:dyDescent="0.3">
      <c r="A3145" s="1">
        <v>79.662061765540003</v>
      </c>
      <c r="B3145" s="1">
        <v>-69.587941052290006</v>
      </c>
      <c r="C3145" s="1" t="s">
        <v>12</v>
      </c>
      <c r="D3145" s="2" t="s">
        <v>3159</v>
      </c>
      <c r="E3145" s="1">
        <v>3.26821005</v>
      </c>
      <c r="F3145" s="1">
        <v>3.0910000000000001E-5</v>
      </c>
      <c r="G3145" s="1">
        <v>15.9846</v>
      </c>
      <c r="H3145" s="1">
        <v>5.9999999999999995E-4</v>
      </c>
    </row>
    <row r="3146" spans="1:8" x14ac:dyDescent="0.3">
      <c r="A3146" s="1">
        <v>79.61702758237</v>
      </c>
      <c r="B3146" s="1">
        <v>-69.462790219240006</v>
      </c>
      <c r="C3146" s="1" t="s">
        <v>12</v>
      </c>
      <c r="D3146" s="2" t="s">
        <v>3160</v>
      </c>
      <c r="E3146" s="1">
        <v>4.3780663899999999</v>
      </c>
      <c r="F3146" s="1">
        <v>6.0520000000000003E-5</v>
      </c>
      <c r="G3146" s="1">
        <v>15.639200000000001</v>
      </c>
      <c r="H3146" s="1">
        <v>2.9999999999999997E-4</v>
      </c>
    </row>
    <row r="3147" spans="1:8" x14ac:dyDescent="0.3">
      <c r="A3147" s="1">
        <v>80.071816441630006</v>
      </c>
      <c r="B3147" s="1">
        <v>-69.503125764390006</v>
      </c>
      <c r="C3147" s="1" t="s">
        <v>12</v>
      </c>
      <c r="D3147" s="2" t="s">
        <v>3161</v>
      </c>
      <c r="E3147" s="1">
        <v>4.1229769599999999</v>
      </c>
      <c r="F3147" s="1">
        <v>2.7039999999999999E-5</v>
      </c>
      <c r="G3147" s="1">
        <v>15.5709</v>
      </c>
      <c r="H3147" s="1">
        <v>4.0000000000000002E-4</v>
      </c>
    </row>
    <row r="3148" spans="1:8" x14ac:dyDescent="0.3">
      <c r="A3148" s="1">
        <v>79.592192557960004</v>
      </c>
      <c r="B3148" s="1">
        <v>-69.363145544259993</v>
      </c>
      <c r="C3148" s="1" t="s">
        <v>12</v>
      </c>
      <c r="D3148" s="2" t="s">
        <v>3162</v>
      </c>
      <c r="E3148" s="1">
        <v>13.49941574</v>
      </c>
      <c r="F3148" s="1">
        <v>2.8505000000000002E-4</v>
      </c>
      <c r="G3148" s="1">
        <v>14.3909</v>
      </c>
      <c r="H3148" s="1">
        <v>1.6999999999999999E-3</v>
      </c>
    </row>
    <row r="3149" spans="1:8" x14ac:dyDescent="0.3">
      <c r="A3149" s="1">
        <v>79.921084240119995</v>
      </c>
      <c r="B3149" s="1">
        <v>-69.397181581840002</v>
      </c>
      <c r="C3149" s="1" t="s">
        <v>12</v>
      </c>
      <c r="D3149" s="2" t="s">
        <v>3163</v>
      </c>
      <c r="E3149" s="1">
        <v>2.6201371299999998</v>
      </c>
      <c r="F3149" s="1">
        <v>1.482E-5</v>
      </c>
      <c r="G3149" s="1">
        <v>16.052299999999999</v>
      </c>
      <c r="H3149" s="1">
        <v>2.9999999999999997E-4</v>
      </c>
    </row>
    <row r="3150" spans="1:8" x14ac:dyDescent="0.3">
      <c r="A3150" s="1">
        <v>79.436218579940004</v>
      </c>
      <c r="B3150" s="1">
        <v>-69.599695351139999</v>
      </c>
      <c r="C3150" s="1" t="s">
        <v>12</v>
      </c>
      <c r="D3150" s="2" t="s">
        <v>3164</v>
      </c>
      <c r="E3150" s="1" t="s">
        <v>15</v>
      </c>
      <c r="F3150" s="1" t="s">
        <v>16</v>
      </c>
      <c r="G3150" s="1">
        <v>15.7142</v>
      </c>
      <c r="H3150" s="1">
        <v>2.0000000000000001E-4</v>
      </c>
    </row>
    <row r="3151" spans="1:8" x14ac:dyDescent="0.3">
      <c r="A3151" s="1">
        <v>79.419501061809996</v>
      </c>
      <c r="B3151" s="1">
        <v>-69.545306050920004</v>
      </c>
      <c r="C3151" s="1" t="s">
        <v>12</v>
      </c>
      <c r="D3151" s="2" t="s">
        <v>3165</v>
      </c>
      <c r="E3151" s="1" t="s">
        <v>15</v>
      </c>
      <c r="F3151" s="1" t="s">
        <v>16</v>
      </c>
      <c r="G3151" s="1">
        <v>15.4308</v>
      </c>
      <c r="H3151" s="1">
        <v>2.0000000000000001E-4</v>
      </c>
    </row>
    <row r="3152" spans="1:8" x14ac:dyDescent="0.3">
      <c r="A3152" s="1">
        <v>79.254812109659994</v>
      </c>
      <c r="B3152" s="1">
        <v>-69.50995052575</v>
      </c>
      <c r="C3152" s="1" t="s">
        <v>12</v>
      </c>
      <c r="D3152" s="2" t="s">
        <v>3166</v>
      </c>
      <c r="E3152" s="1">
        <v>3.56939239</v>
      </c>
      <c r="F3152" s="1">
        <v>4.4029999999999997E-5</v>
      </c>
      <c r="G3152" s="1">
        <v>15.877000000000001</v>
      </c>
      <c r="H3152" s="1">
        <v>2.9999999999999997E-4</v>
      </c>
    </row>
    <row r="3153" spans="1:8" x14ac:dyDescent="0.3">
      <c r="A3153" s="1">
        <v>79.318985238150006</v>
      </c>
      <c r="B3153" s="1">
        <v>-69.261497633280001</v>
      </c>
      <c r="C3153" s="1" t="s">
        <v>12</v>
      </c>
      <c r="D3153" s="2" t="s">
        <v>3167</v>
      </c>
      <c r="E3153" s="1" t="s">
        <v>15</v>
      </c>
      <c r="F3153" s="1" t="s">
        <v>16</v>
      </c>
      <c r="G3153" s="1">
        <v>16.3245</v>
      </c>
      <c r="H3153" s="1">
        <v>4.0000000000000002E-4</v>
      </c>
    </row>
    <row r="3154" spans="1:8" x14ac:dyDescent="0.3">
      <c r="A3154" s="1">
        <v>78.999653026939995</v>
      </c>
      <c r="B3154" s="1">
        <v>-69.074892039960005</v>
      </c>
      <c r="C3154" s="1" t="s">
        <v>12</v>
      </c>
      <c r="D3154" s="2" t="s">
        <v>3168</v>
      </c>
      <c r="E3154" s="1">
        <v>4.8087942699999999</v>
      </c>
      <c r="F3154" s="1">
        <v>2.2249999999999999E-5</v>
      </c>
      <c r="G3154" s="1">
        <v>15.3622</v>
      </c>
      <c r="H3154" s="1">
        <v>2.0000000000000001E-4</v>
      </c>
    </row>
    <row r="3155" spans="1:8" x14ac:dyDescent="0.3">
      <c r="A3155" s="1">
        <v>78.474365129470002</v>
      </c>
      <c r="B3155" s="1">
        <v>-69.735745959919996</v>
      </c>
      <c r="C3155" s="1" t="s">
        <v>12</v>
      </c>
      <c r="D3155" s="2" t="s">
        <v>3169</v>
      </c>
      <c r="E3155" s="1" t="s">
        <v>15</v>
      </c>
      <c r="F3155" s="1" t="s">
        <v>16</v>
      </c>
      <c r="G3155" s="1">
        <v>17.775300000000001</v>
      </c>
      <c r="H3155" s="1">
        <v>5.9999999999999995E-4</v>
      </c>
    </row>
    <row r="3156" spans="1:8" x14ac:dyDescent="0.3">
      <c r="A3156" s="1">
        <v>78.19511615978</v>
      </c>
      <c r="B3156" s="1">
        <v>-69.355866816650007</v>
      </c>
      <c r="C3156" s="1" t="s">
        <v>12</v>
      </c>
      <c r="D3156" s="2" t="s">
        <v>3170</v>
      </c>
      <c r="E3156" s="1" t="s">
        <v>15</v>
      </c>
      <c r="F3156" s="1" t="s">
        <v>16</v>
      </c>
      <c r="G3156" s="1">
        <v>16.909199999999998</v>
      </c>
      <c r="H3156" s="1">
        <v>5.0000000000000001E-4</v>
      </c>
    </row>
    <row r="3157" spans="1:8" x14ac:dyDescent="0.3">
      <c r="A3157" s="1">
        <v>77.599093421239999</v>
      </c>
      <c r="B3157" s="1">
        <v>-69.169641825420001</v>
      </c>
      <c r="C3157" s="1" t="s">
        <v>12</v>
      </c>
      <c r="D3157" s="2" t="s">
        <v>3171</v>
      </c>
      <c r="E3157" s="1" t="s">
        <v>15</v>
      </c>
      <c r="F3157" s="1" t="s">
        <v>16</v>
      </c>
      <c r="G3157" s="1">
        <v>16.153099999999998</v>
      </c>
      <c r="H3157" s="1">
        <v>2.0000000000000001E-4</v>
      </c>
    </row>
    <row r="3158" spans="1:8" x14ac:dyDescent="0.3">
      <c r="A3158" s="1">
        <v>77.497010763090003</v>
      </c>
      <c r="B3158" s="1">
        <v>-69.144591076729995</v>
      </c>
      <c r="C3158" s="1" t="s">
        <v>12</v>
      </c>
      <c r="D3158" s="2" t="s">
        <v>3172</v>
      </c>
      <c r="E3158" s="1">
        <v>5.7925229299999996</v>
      </c>
      <c r="F3158" s="1">
        <v>3.044E-5</v>
      </c>
      <c r="G3158" s="1">
        <v>15.2156</v>
      </c>
      <c r="H3158" s="1">
        <v>5.0000000000000001E-4</v>
      </c>
    </row>
    <row r="3159" spans="1:8" x14ac:dyDescent="0.3">
      <c r="A3159" s="1">
        <v>78.367189328709998</v>
      </c>
      <c r="B3159" s="1">
        <v>-69.197737441439997</v>
      </c>
      <c r="C3159" s="1" t="s">
        <v>12</v>
      </c>
      <c r="D3159" s="2" t="s">
        <v>3173</v>
      </c>
      <c r="E3159" s="1" t="s">
        <v>15</v>
      </c>
      <c r="F3159" s="1" t="s">
        <v>16</v>
      </c>
      <c r="G3159" s="1">
        <v>15.647399999999999</v>
      </c>
      <c r="H3159" s="1">
        <v>2.9999999999999997E-4</v>
      </c>
    </row>
    <row r="3160" spans="1:8" x14ac:dyDescent="0.3">
      <c r="A3160" s="1">
        <v>78.820274395949994</v>
      </c>
      <c r="B3160" s="1">
        <v>-69.135829352960002</v>
      </c>
      <c r="C3160" s="1" t="s">
        <v>12</v>
      </c>
      <c r="D3160" s="2" t="s">
        <v>3174</v>
      </c>
      <c r="E3160" s="1">
        <v>3.4458365400000002</v>
      </c>
      <c r="F3160" s="1">
        <v>3.5840000000000002E-5</v>
      </c>
      <c r="G3160" s="1">
        <v>15.798500000000001</v>
      </c>
      <c r="H3160" s="1">
        <v>4.0000000000000002E-4</v>
      </c>
    </row>
    <row r="3161" spans="1:8" x14ac:dyDescent="0.3">
      <c r="A3161" s="1">
        <v>78.839249943300004</v>
      </c>
      <c r="B3161" s="1">
        <v>-69.083638068759996</v>
      </c>
      <c r="C3161" s="1" t="s">
        <v>12</v>
      </c>
      <c r="D3161" s="2" t="s">
        <v>3175</v>
      </c>
      <c r="E3161" s="1">
        <v>4.0750632700000002</v>
      </c>
      <c r="F3161" s="1">
        <v>2.8690000000000001E-5</v>
      </c>
      <c r="G3161" s="1">
        <v>15.0486</v>
      </c>
      <c r="H3161" s="1">
        <v>2.9999999999999997E-4</v>
      </c>
    </row>
    <row r="3162" spans="1:8" x14ac:dyDescent="0.3">
      <c r="A3162" s="1">
        <v>78.778318264020001</v>
      </c>
      <c r="B3162" s="1">
        <v>-69.027566814479997</v>
      </c>
      <c r="C3162" s="1" t="s">
        <v>12</v>
      </c>
      <c r="D3162" s="2" t="s">
        <v>3176</v>
      </c>
      <c r="E3162" s="1" t="s">
        <v>15</v>
      </c>
      <c r="F3162" s="1" t="s">
        <v>16</v>
      </c>
      <c r="G3162" s="1">
        <v>15.2277</v>
      </c>
      <c r="H3162" s="1">
        <v>2.0000000000000001E-4</v>
      </c>
    </row>
    <row r="3163" spans="1:8" x14ac:dyDescent="0.3">
      <c r="A3163" s="1">
        <v>81.345806384680003</v>
      </c>
      <c r="B3163" s="1">
        <v>-69.015599253600001</v>
      </c>
      <c r="C3163" s="1" t="s">
        <v>12</v>
      </c>
      <c r="D3163" s="2" t="s">
        <v>3177</v>
      </c>
      <c r="E3163" s="1">
        <v>5.8308296899999998</v>
      </c>
      <c r="F3163" s="1">
        <v>6.2059999999999999E-5</v>
      </c>
      <c r="G3163" s="1">
        <v>15.32</v>
      </c>
      <c r="H3163" s="1">
        <v>2.9999999999999997E-4</v>
      </c>
    </row>
    <row r="3164" spans="1:8" x14ac:dyDescent="0.3">
      <c r="A3164" s="1">
        <v>81.237671796740003</v>
      </c>
      <c r="B3164" s="1">
        <v>-69.225733021760007</v>
      </c>
      <c r="C3164" s="1" t="s">
        <v>12</v>
      </c>
      <c r="D3164" s="2" t="s">
        <v>3178</v>
      </c>
      <c r="E3164" s="1">
        <v>9.5714119400000008</v>
      </c>
      <c r="F3164" s="1">
        <v>1.1773E-4</v>
      </c>
      <c r="G3164" s="1">
        <v>14.772500000000001</v>
      </c>
      <c r="H3164" s="1">
        <v>2.0000000000000001E-4</v>
      </c>
    </row>
    <row r="3165" spans="1:8" x14ac:dyDescent="0.3">
      <c r="A3165" s="1">
        <v>81.268683205840006</v>
      </c>
      <c r="B3165" s="1">
        <v>-68.944564033220004</v>
      </c>
      <c r="C3165" s="1" t="s">
        <v>12</v>
      </c>
      <c r="D3165" s="2" t="s">
        <v>3179</v>
      </c>
      <c r="E3165" s="1" t="s">
        <v>15</v>
      </c>
      <c r="F3165" s="1" t="s">
        <v>16</v>
      </c>
      <c r="G3165" s="1">
        <v>16.2178</v>
      </c>
      <c r="H3165" s="1">
        <v>4.0000000000000002E-4</v>
      </c>
    </row>
    <row r="3166" spans="1:8" x14ac:dyDescent="0.3">
      <c r="A3166" s="1">
        <v>80.678375737330001</v>
      </c>
      <c r="B3166" s="1">
        <v>-68.849218248219998</v>
      </c>
      <c r="C3166" s="1" t="s">
        <v>12</v>
      </c>
      <c r="D3166" s="2" t="s">
        <v>3180</v>
      </c>
      <c r="E3166" s="1">
        <v>10.663886509999999</v>
      </c>
      <c r="F3166" s="1">
        <v>1.4666000000000001E-4</v>
      </c>
      <c r="G3166" s="1">
        <v>14.742800000000001</v>
      </c>
      <c r="H3166" s="1">
        <v>2.9999999999999997E-4</v>
      </c>
    </row>
    <row r="3167" spans="1:8" x14ac:dyDescent="0.3">
      <c r="A3167" s="1">
        <v>79.638241660069994</v>
      </c>
      <c r="B3167" s="1">
        <v>-69.936513505370002</v>
      </c>
      <c r="C3167" s="1" t="s">
        <v>12</v>
      </c>
      <c r="D3167" s="2" t="s">
        <v>3181</v>
      </c>
      <c r="E3167" s="1">
        <v>1.4269195100000001</v>
      </c>
      <c r="F3167" s="1">
        <v>3.3309999999999998E-5</v>
      </c>
      <c r="G3167" s="1">
        <v>16.484000000000002</v>
      </c>
      <c r="H3167" s="1">
        <v>1.1999999999999999E-3</v>
      </c>
    </row>
    <row r="3168" spans="1:8" x14ac:dyDescent="0.3">
      <c r="A3168" s="1">
        <v>79.536696158289999</v>
      </c>
      <c r="B3168" s="1">
        <v>-69.762405455310002</v>
      </c>
      <c r="C3168" s="1" t="s">
        <v>12</v>
      </c>
      <c r="D3168" s="2" t="s">
        <v>3182</v>
      </c>
      <c r="E3168" s="1" t="s">
        <v>15</v>
      </c>
      <c r="F3168" s="1" t="s">
        <v>16</v>
      </c>
      <c r="G3168" s="1">
        <v>15.3406</v>
      </c>
      <c r="H3168" s="1">
        <v>2.0000000000000001E-4</v>
      </c>
    </row>
    <row r="3169" spans="1:8" x14ac:dyDescent="0.3">
      <c r="A3169" s="1">
        <v>79.647622039349997</v>
      </c>
      <c r="B3169" s="1">
        <v>-69.600962335559998</v>
      </c>
      <c r="C3169" s="1" t="s">
        <v>12</v>
      </c>
      <c r="D3169" s="2" t="s">
        <v>3183</v>
      </c>
      <c r="E3169" s="1" t="s">
        <v>15</v>
      </c>
      <c r="F3169" s="1" t="s">
        <v>16</v>
      </c>
      <c r="G3169" s="1">
        <v>15.9946</v>
      </c>
      <c r="H3169" s="1">
        <v>4.0000000000000002E-4</v>
      </c>
    </row>
    <row r="3170" spans="1:8" x14ac:dyDescent="0.3">
      <c r="A3170" s="1">
        <v>80.01464677557</v>
      </c>
      <c r="B3170" s="1">
        <v>-69.417013547319996</v>
      </c>
      <c r="C3170" s="1" t="s">
        <v>12</v>
      </c>
      <c r="D3170" s="2" t="s">
        <v>3184</v>
      </c>
      <c r="E3170" s="1" t="s">
        <v>15</v>
      </c>
      <c r="F3170" s="1" t="s">
        <v>16</v>
      </c>
      <c r="G3170" s="1">
        <v>16.037700000000001</v>
      </c>
      <c r="H3170" s="1">
        <v>4.0000000000000002E-4</v>
      </c>
    </row>
    <row r="3171" spans="1:8" x14ac:dyDescent="0.3">
      <c r="A3171" s="1">
        <v>79.244458735850003</v>
      </c>
      <c r="B3171" s="1">
        <v>-69.393902362700004</v>
      </c>
      <c r="C3171" s="1" t="s">
        <v>12</v>
      </c>
      <c r="D3171" s="2" t="s">
        <v>3185</v>
      </c>
      <c r="E3171" s="1">
        <v>6.1533575200000001</v>
      </c>
      <c r="F3171" s="1">
        <v>7.2130000000000002E-5</v>
      </c>
      <c r="G3171" s="1">
        <v>15.325200000000001</v>
      </c>
      <c r="H3171" s="1">
        <v>2.0000000000000001E-4</v>
      </c>
    </row>
    <row r="3172" spans="1:8" x14ac:dyDescent="0.3">
      <c r="A3172" s="1">
        <v>79.107115828260007</v>
      </c>
      <c r="B3172" s="1">
        <v>-69.498435727119997</v>
      </c>
      <c r="C3172" s="1" t="s">
        <v>12</v>
      </c>
      <c r="D3172" s="2" t="s">
        <v>3186</v>
      </c>
      <c r="E3172" s="1" t="s">
        <v>15</v>
      </c>
      <c r="F3172" s="1" t="s">
        <v>16</v>
      </c>
      <c r="G3172" s="1">
        <v>14.7333</v>
      </c>
      <c r="H3172" s="1">
        <v>1E-4</v>
      </c>
    </row>
    <row r="3173" spans="1:8" x14ac:dyDescent="0.3">
      <c r="A3173" s="1">
        <v>79.162873660779994</v>
      </c>
      <c r="B3173" s="1">
        <v>-69.361980109499996</v>
      </c>
      <c r="C3173" s="1" t="s">
        <v>12</v>
      </c>
      <c r="D3173" s="2" t="s">
        <v>3187</v>
      </c>
      <c r="E3173" s="1" t="s">
        <v>15</v>
      </c>
      <c r="F3173" s="1" t="s">
        <v>16</v>
      </c>
      <c r="G3173" s="1">
        <v>16.0535</v>
      </c>
      <c r="H3173" s="1">
        <v>2.0000000000000001E-4</v>
      </c>
    </row>
    <row r="3174" spans="1:8" x14ac:dyDescent="0.3">
      <c r="A3174" s="1">
        <v>79.081835259559995</v>
      </c>
      <c r="B3174" s="1">
        <v>-69.305619841080002</v>
      </c>
      <c r="C3174" s="1" t="s">
        <v>12</v>
      </c>
      <c r="D3174" s="2" t="s">
        <v>3188</v>
      </c>
      <c r="E3174" s="1">
        <v>7.6808655799999999</v>
      </c>
      <c r="F3174" s="1">
        <v>1.0252E-4</v>
      </c>
      <c r="G3174" s="1">
        <v>15.0085</v>
      </c>
      <c r="H3174" s="1">
        <v>2.0000000000000001E-4</v>
      </c>
    </row>
    <row r="3175" spans="1:8" x14ac:dyDescent="0.3">
      <c r="A3175" s="1">
        <v>79.290903321640002</v>
      </c>
      <c r="B3175" s="1">
        <v>-69.348318849470004</v>
      </c>
      <c r="C3175" s="1" t="s">
        <v>12</v>
      </c>
      <c r="D3175" s="2" t="s">
        <v>3189</v>
      </c>
      <c r="E3175" s="1" t="s">
        <v>15</v>
      </c>
      <c r="F3175" s="1" t="s">
        <v>16</v>
      </c>
      <c r="G3175" s="1">
        <v>16.182600000000001</v>
      </c>
      <c r="H3175" s="1">
        <v>5.0000000000000001E-4</v>
      </c>
    </row>
    <row r="3176" spans="1:8" x14ac:dyDescent="0.3">
      <c r="A3176" s="1">
        <v>79.228798610460004</v>
      </c>
      <c r="B3176" s="1">
        <v>-69.330672563609994</v>
      </c>
      <c r="C3176" s="1" t="s">
        <v>12</v>
      </c>
      <c r="D3176" s="2" t="s">
        <v>3190</v>
      </c>
      <c r="E3176" s="1">
        <v>7.5297428000000002</v>
      </c>
      <c r="F3176" s="1">
        <v>3.6239999999999999E-5</v>
      </c>
      <c r="G3176" s="1">
        <v>14.846299999999999</v>
      </c>
      <c r="H3176" s="1">
        <v>2.0000000000000001E-4</v>
      </c>
    </row>
    <row r="3177" spans="1:8" x14ac:dyDescent="0.3">
      <c r="A3177" s="1">
        <v>79.514692412900004</v>
      </c>
      <c r="B3177" s="1">
        <v>-69.253874733260005</v>
      </c>
      <c r="C3177" s="1" t="s">
        <v>12</v>
      </c>
      <c r="D3177" s="2" t="s">
        <v>3191</v>
      </c>
      <c r="E3177" s="1">
        <v>2.48496286</v>
      </c>
      <c r="F3177" s="1">
        <v>6.4709999999999995E-5</v>
      </c>
      <c r="G3177" s="1">
        <v>16.364999999999998</v>
      </c>
      <c r="H3177" s="1">
        <v>8.0000000000000004E-4</v>
      </c>
    </row>
    <row r="3178" spans="1:8" x14ac:dyDescent="0.3">
      <c r="A3178" s="1">
        <v>78.941637720789998</v>
      </c>
      <c r="B3178" s="1">
        <v>-69.241738338420006</v>
      </c>
      <c r="C3178" s="1" t="s">
        <v>12</v>
      </c>
      <c r="D3178" s="2" t="s">
        <v>3192</v>
      </c>
      <c r="E3178" s="1">
        <v>3.44738992</v>
      </c>
      <c r="F3178" s="1">
        <v>1.8870000000000001E-5</v>
      </c>
      <c r="G3178" s="1">
        <v>15.8452</v>
      </c>
      <c r="H3178" s="1">
        <v>6.9999999999999999E-4</v>
      </c>
    </row>
    <row r="3179" spans="1:8" x14ac:dyDescent="0.3">
      <c r="A3179" s="1">
        <v>79.073193048319993</v>
      </c>
      <c r="B3179" s="1">
        <v>-69.155396418549998</v>
      </c>
      <c r="C3179" s="1" t="s">
        <v>12</v>
      </c>
      <c r="D3179" s="2" t="s">
        <v>3193</v>
      </c>
      <c r="E3179" s="1" t="s">
        <v>15</v>
      </c>
      <c r="F3179" s="1" t="s">
        <v>16</v>
      </c>
      <c r="G3179" s="1">
        <v>15.841200000000001</v>
      </c>
      <c r="H3179" s="1">
        <v>2.0000000000000001E-4</v>
      </c>
    </row>
    <row r="3180" spans="1:8" x14ac:dyDescent="0.3">
      <c r="A3180" s="1">
        <v>78.191823238629993</v>
      </c>
      <c r="B3180" s="1">
        <v>-69.438380033000001</v>
      </c>
      <c r="C3180" s="1" t="s">
        <v>12</v>
      </c>
      <c r="D3180" s="2" t="s">
        <v>3194</v>
      </c>
      <c r="E3180" s="1" t="s">
        <v>15</v>
      </c>
      <c r="F3180" s="1" t="s">
        <v>16</v>
      </c>
      <c r="G3180" s="1">
        <v>16.572700000000001</v>
      </c>
      <c r="H3180" s="1">
        <v>4.0000000000000002E-4</v>
      </c>
    </row>
    <row r="3181" spans="1:8" x14ac:dyDescent="0.3">
      <c r="A3181" s="1">
        <v>78.578579600099999</v>
      </c>
      <c r="B3181" s="1">
        <v>-69.345865979159996</v>
      </c>
      <c r="C3181" s="1" t="s">
        <v>12</v>
      </c>
      <c r="D3181" s="2" t="s">
        <v>3195</v>
      </c>
      <c r="E3181" s="1" t="s">
        <v>15</v>
      </c>
      <c r="F3181" s="1" t="s">
        <v>16</v>
      </c>
      <c r="G3181" s="1">
        <v>15.8756</v>
      </c>
      <c r="H3181" s="1">
        <v>5.0000000000000001E-4</v>
      </c>
    </row>
    <row r="3182" spans="1:8" x14ac:dyDescent="0.3">
      <c r="A3182" s="1">
        <v>78.918744225940003</v>
      </c>
      <c r="B3182" s="1">
        <v>-69.074420843919995</v>
      </c>
      <c r="C3182" s="1" t="s">
        <v>12</v>
      </c>
      <c r="D3182" s="2" t="s">
        <v>3196</v>
      </c>
      <c r="E3182" s="1">
        <v>11.09186877</v>
      </c>
      <c r="F3182" s="1">
        <v>1.5363E-4</v>
      </c>
      <c r="G3182" s="1">
        <v>14.5107</v>
      </c>
      <c r="H3182" s="1">
        <v>1E-4</v>
      </c>
    </row>
    <row r="3183" spans="1:8" x14ac:dyDescent="0.3">
      <c r="A3183" s="1">
        <v>81.480615203529993</v>
      </c>
      <c r="B3183" s="1">
        <v>-69.069915886209998</v>
      </c>
      <c r="C3183" s="1" t="s">
        <v>12</v>
      </c>
      <c r="D3183" s="2" t="s">
        <v>3197</v>
      </c>
      <c r="E3183" s="1">
        <v>3.0192807899999998</v>
      </c>
      <c r="F3183" s="1">
        <v>1.042E-5</v>
      </c>
      <c r="G3183" s="1">
        <v>16.123000000000001</v>
      </c>
      <c r="H3183" s="1">
        <v>2.9999999999999997E-4</v>
      </c>
    </row>
    <row r="3184" spans="1:8" x14ac:dyDescent="0.3">
      <c r="A3184" s="1">
        <v>79.398741110450004</v>
      </c>
      <c r="B3184" s="1">
        <v>-69.803693110530006</v>
      </c>
      <c r="C3184" s="1" t="s">
        <v>12</v>
      </c>
      <c r="D3184" s="2" t="s">
        <v>3198</v>
      </c>
      <c r="E3184" s="1">
        <v>2.78712633</v>
      </c>
      <c r="F3184" s="1">
        <v>1.5319999999999999E-5</v>
      </c>
      <c r="G3184" s="1">
        <v>16.136800000000001</v>
      </c>
      <c r="H3184" s="1">
        <v>2.9999999999999997E-4</v>
      </c>
    </row>
    <row r="3185" spans="1:8" x14ac:dyDescent="0.3">
      <c r="A3185" s="1">
        <v>79.648907542900005</v>
      </c>
      <c r="B3185" s="1">
        <v>-69.762689849829997</v>
      </c>
      <c r="C3185" s="1" t="s">
        <v>17</v>
      </c>
      <c r="D3185" s="2" t="s">
        <v>3199</v>
      </c>
      <c r="E3185" s="1">
        <v>1.1673190600000001</v>
      </c>
      <c r="F3185" s="1">
        <v>7.1099999999999997E-6</v>
      </c>
      <c r="G3185" s="1">
        <v>18.461500000000001</v>
      </c>
      <c r="H3185" s="1">
        <v>1E-3</v>
      </c>
    </row>
    <row r="3186" spans="1:8" x14ac:dyDescent="0.3">
      <c r="A3186" s="1">
        <v>79.417125604589998</v>
      </c>
      <c r="B3186" s="1">
        <v>-69.698315411750002</v>
      </c>
      <c r="C3186" s="1" t="s">
        <v>12</v>
      </c>
      <c r="D3186" s="2" t="s">
        <v>3200</v>
      </c>
      <c r="E3186" s="1" t="s">
        <v>15</v>
      </c>
      <c r="F3186" s="1" t="s">
        <v>16</v>
      </c>
      <c r="G3186" s="1">
        <v>15.513999999999999</v>
      </c>
      <c r="H3186" s="1">
        <v>1.1000000000000001E-3</v>
      </c>
    </row>
    <row r="3187" spans="1:8" x14ac:dyDescent="0.3">
      <c r="A3187" s="1">
        <v>79.421555091320002</v>
      </c>
      <c r="B3187" s="1">
        <v>-69.690527416449996</v>
      </c>
      <c r="C3187" s="1" t="s">
        <v>12</v>
      </c>
      <c r="D3187" s="2" t="s">
        <v>3201</v>
      </c>
      <c r="E3187" s="1">
        <v>3.3404463199999999</v>
      </c>
      <c r="F3187" s="1">
        <v>4.227E-5</v>
      </c>
      <c r="G3187" s="1">
        <v>15.9299</v>
      </c>
      <c r="H3187" s="1">
        <v>2.9999999999999997E-4</v>
      </c>
    </row>
    <row r="3188" spans="1:8" x14ac:dyDescent="0.3">
      <c r="A3188" s="1">
        <v>78.898961861139995</v>
      </c>
      <c r="B3188" s="1">
        <v>-69.763347601069995</v>
      </c>
      <c r="C3188" s="1" t="s">
        <v>12</v>
      </c>
      <c r="D3188" s="2" t="s">
        <v>3202</v>
      </c>
      <c r="E3188" s="1" t="s">
        <v>15</v>
      </c>
      <c r="F3188" s="1" t="s">
        <v>16</v>
      </c>
      <c r="G3188" s="1">
        <v>16.880199999999999</v>
      </c>
      <c r="H3188" s="1">
        <v>5.9999999999999995E-4</v>
      </c>
    </row>
    <row r="3189" spans="1:8" x14ac:dyDescent="0.3">
      <c r="A3189" s="1">
        <v>78.77676508383</v>
      </c>
      <c r="B3189" s="1">
        <v>-69.664661152779999</v>
      </c>
      <c r="C3189" s="1" t="s">
        <v>12</v>
      </c>
      <c r="D3189" s="2" t="s">
        <v>3203</v>
      </c>
      <c r="E3189" s="1" t="s">
        <v>15</v>
      </c>
      <c r="F3189" s="1" t="s">
        <v>16</v>
      </c>
      <c r="G3189" s="1">
        <v>16.997199999999999</v>
      </c>
      <c r="H3189" s="1">
        <v>4.0000000000000002E-4</v>
      </c>
    </row>
    <row r="3190" spans="1:8" x14ac:dyDescent="0.3">
      <c r="A3190" s="1">
        <v>79.326914158700006</v>
      </c>
      <c r="B3190" s="1">
        <v>-69.696373187269998</v>
      </c>
      <c r="C3190" s="1" t="s">
        <v>12</v>
      </c>
      <c r="D3190" s="2" t="s">
        <v>3204</v>
      </c>
      <c r="E3190" s="1" t="s">
        <v>15</v>
      </c>
      <c r="F3190" s="1" t="s">
        <v>16</v>
      </c>
      <c r="G3190" s="1">
        <v>16.608699999999999</v>
      </c>
      <c r="H3190" s="1">
        <v>4.0000000000000002E-4</v>
      </c>
    </row>
    <row r="3191" spans="1:8" x14ac:dyDescent="0.3">
      <c r="A3191" s="1">
        <v>79.918165339590004</v>
      </c>
      <c r="B3191" s="1">
        <v>-69.571994947519997</v>
      </c>
      <c r="C3191" s="1" t="s">
        <v>12</v>
      </c>
      <c r="D3191" s="2" t="s">
        <v>3205</v>
      </c>
      <c r="E3191" s="1" t="s">
        <v>15</v>
      </c>
      <c r="F3191" s="1" t="s">
        <v>16</v>
      </c>
      <c r="G3191" s="1">
        <v>15.9779</v>
      </c>
      <c r="H3191" s="1">
        <v>5.0000000000000001E-4</v>
      </c>
    </row>
    <row r="3192" spans="1:8" x14ac:dyDescent="0.3">
      <c r="A3192" s="1">
        <v>79.219498426770002</v>
      </c>
      <c r="B3192" s="1">
        <v>-69.367772830489997</v>
      </c>
      <c r="C3192" s="1" t="s">
        <v>12</v>
      </c>
      <c r="D3192" s="2" t="s">
        <v>3206</v>
      </c>
      <c r="E3192" s="1">
        <v>4.7177945299999999</v>
      </c>
      <c r="F3192" s="1">
        <v>7.2459999999999994E-5</v>
      </c>
      <c r="G3192" s="1">
        <v>15.61</v>
      </c>
      <c r="H3192" s="1">
        <v>4.0000000000000002E-4</v>
      </c>
    </row>
    <row r="3193" spans="1:8" x14ac:dyDescent="0.3">
      <c r="A3193" s="1">
        <v>79.118405619580003</v>
      </c>
      <c r="B3193" s="1">
        <v>-69.426531205610004</v>
      </c>
      <c r="C3193" s="1" t="s">
        <v>12</v>
      </c>
      <c r="D3193" s="2" t="s">
        <v>3207</v>
      </c>
      <c r="E3193" s="1" t="s">
        <v>15</v>
      </c>
      <c r="F3193" s="1" t="s">
        <v>16</v>
      </c>
      <c r="G3193" s="1">
        <v>17.363900000000001</v>
      </c>
      <c r="H3193" s="1">
        <v>5.9999999999999995E-4</v>
      </c>
    </row>
    <row r="3194" spans="1:8" x14ac:dyDescent="0.3">
      <c r="A3194" s="1">
        <v>79.045947263749994</v>
      </c>
      <c r="B3194" s="1">
        <v>-69.301416984240007</v>
      </c>
      <c r="C3194" s="1" t="s">
        <v>12</v>
      </c>
      <c r="D3194" s="2" t="s">
        <v>3208</v>
      </c>
      <c r="E3194" s="1" t="s">
        <v>15</v>
      </c>
      <c r="F3194" s="1" t="s">
        <v>16</v>
      </c>
      <c r="G3194" s="1">
        <v>15.7181</v>
      </c>
      <c r="H3194" s="1">
        <v>2.9999999999999997E-4</v>
      </c>
    </row>
    <row r="3195" spans="1:8" x14ac:dyDescent="0.3">
      <c r="A3195" s="1">
        <v>78.470893513030006</v>
      </c>
      <c r="B3195" s="1">
        <v>-69.360343743960001</v>
      </c>
      <c r="C3195" s="1" t="s">
        <v>12</v>
      </c>
      <c r="D3195" s="2" t="s">
        <v>3209</v>
      </c>
      <c r="E3195" s="1" t="s">
        <v>15</v>
      </c>
      <c r="F3195" s="1" t="s">
        <v>16</v>
      </c>
      <c r="G3195" s="1">
        <v>14.8187</v>
      </c>
      <c r="H3195" s="1">
        <v>5.9999999999999995E-4</v>
      </c>
    </row>
    <row r="3196" spans="1:8" x14ac:dyDescent="0.3">
      <c r="A3196" s="1">
        <v>77.325139056140003</v>
      </c>
      <c r="B3196" s="1">
        <v>-69.299062096379998</v>
      </c>
      <c r="C3196" s="1" t="s">
        <v>12</v>
      </c>
      <c r="D3196" s="2" t="s">
        <v>3210</v>
      </c>
      <c r="E3196" s="1" t="s">
        <v>15</v>
      </c>
      <c r="F3196" s="1" t="s">
        <v>16</v>
      </c>
      <c r="G3196" s="1">
        <v>16.038699999999999</v>
      </c>
      <c r="H3196" s="1">
        <v>2.9999999999999997E-4</v>
      </c>
    </row>
    <row r="3197" spans="1:8" x14ac:dyDescent="0.3">
      <c r="A3197" s="1">
        <v>77.767075978080001</v>
      </c>
      <c r="B3197" s="1">
        <v>-69.299402800199999</v>
      </c>
      <c r="C3197" s="1" t="s">
        <v>12</v>
      </c>
      <c r="D3197" s="2" t="s">
        <v>3211</v>
      </c>
      <c r="E3197" s="1" t="s">
        <v>15</v>
      </c>
      <c r="F3197" s="1" t="s">
        <v>16</v>
      </c>
      <c r="G3197" s="1">
        <v>15.9826</v>
      </c>
      <c r="H3197" s="1">
        <v>4.0000000000000002E-4</v>
      </c>
    </row>
    <row r="3198" spans="1:8" x14ac:dyDescent="0.3">
      <c r="A3198" s="1">
        <v>77.650418978689999</v>
      </c>
      <c r="B3198" s="1">
        <v>-69.138288912519997</v>
      </c>
      <c r="C3198" s="1" t="s">
        <v>12</v>
      </c>
      <c r="D3198" s="2" t="s">
        <v>3212</v>
      </c>
      <c r="E3198" s="1">
        <v>13.892889540000001</v>
      </c>
      <c r="F3198" s="1">
        <v>6.826E-5</v>
      </c>
      <c r="G3198" s="1">
        <v>14.1661</v>
      </c>
      <c r="H3198" s="1">
        <v>1E-4</v>
      </c>
    </row>
    <row r="3199" spans="1:8" x14ac:dyDescent="0.3">
      <c r="A3199" s="1">
        <v>78.144877373989999</v>
      </c>
      <c r="B3199" s="1">
        <v>-69.209483180259994</v>
      </c>
      <c r="C3199" s="1" t="s">
        <v>12</v>
      </c>
      <c r="D3199" s="2" t="s">
        <v>3213</v>
      </c>
      <c r="E3199" s="1">
        <v>3.9960057999999998</v>
      </c>
      <c r="F3199" s="1">
        <v>1.465E-5</v>
      </c>
      <c r="G3199" s="1">
        <v>15.759</v>
      </c>
      <c r="H3199" s="1">
        <v>2.0000000000000001E-4</v>
      </c>
    </row>
    <row r="3200" spans="1:8" x14ac:dyDescent="0.3">
      <c r="A3200" s="1">
        <v>78.443651949499994</v>
      </c>
      <c r="B3200" s="1">
        <v>-69.146570153859997</v>
      </c>
      <c r="C3200" s="1" t="s">
        <v>12</v>
      </c>
      <c r="D3200" s="2" t="s">
        <v>3214</v>
      </c>
      <c r="E3200" s="1">
        <v>1.98715624</v>
      </c>
      <c r="F3200" s="1">
        <v>5.8799999999999996E-6</v>
      </c>
      <c r="G3200" s="1">
        <v>17.133600000000001</v>
      </c>
      <c r="H3200" s="1">
        <v>5.0000000000000001E-4</v>
      </c>
    </row>
    <row r="3201" spans="1:8" x14ac:dyDescent="0.3">
      <c r="A3201" s="1">
        <v>80.024699695829995</v>
      </c>
      <c r="B3201" s="1">
        <v>-69.85075326258</v>
      </c>
      <c r="C3201" s="1" t="s">
        <v>12</v>
      </c>
      <c r="D3201" s="2" t="s">
        <v>3215</v>
      </c>
      <c r="E3201" s="1" t="s">
        <v>15</v>
      </c>
      <c r="F3201" s="1" t="s">
        <v>16</v>
      </c>
      <c r="G3201" s="1">
        <v>17.869199999999999</v>
      </c>
      <c r="H3201" s="1">
        <v>8.0000000000000004E-4</v>
      </c>
    </row>
    <row r="3202" spans="1:8" x14ac:dyDescent="0.3">
      <c r="A3202" s="1">
        <v>80.161509435200003</v>
      </c>
      <c r="B3202" s="1">
        <v>-69.816837968629997</v>
      </c>
      <c r="C3202" s="1" t="s">
        <v>12</v>
      </c>
      <c r="D3202" s="2" t="s">
        <v>3216</v>
      </c>
      <c r="E3202" s="1" t="s">
        <v>15</v>
      </c>
      <c r="F3202" s="1" t="s">
        <v>16</v>
      </c>
      <c r="G3202" s="1">
        <v>15.8203</v>
      </c>
      <c r="H3202" s="1">
        <v>2.9999999999999997E-4</v>
      </c>
    </row>
    <row r="3203" spans="1:8" x14ac:dyDescent="0.3">
      <c r="A3203" s="1">
        <v>79.935587495150003</v>
      </c>
      <c r="B3203" s="1">
        <v>-69.776173209139998</v>
      </c>
      <c r="C3203" s="1" t="s">
        <v>12</v>
      </c>
      <c r="D3203" s="2" t="s">
        <v>3217</v>
      </c>
      <c r="E3203" s="1" t="s">
        <v>15</v>
      </c>
      <c r="F3203" s="1" t="s">
        <v>16</v>
      </c>
      <c r="G3203" s="1">
        <v>15.726800000000001</v>
      </c>
      <c r="H3203" s="1">
        <v>2.0000000000000001E-4</v>
      </c>
    </row>
    <row r="3204" spans="1:8" x14ac:dyDescent="0.3">
      <c r="A3204" s="1">
        <v>79.410097784770002</v>
      </c>
      <c r="B3204" s="1">
        <v>-69.755354169330005</v>
      </c>
      <c r="C3204" s="1" t="s">
        <v>12</v>
      </c>
      <c r="D3204" s="2" t="s">
        <v>3218</v>
      </c>
      <c r="E3204" s="1">
        <v>5.5755579500000003</v>
      </c>
      <c r="F3204" s="1">
        <v>3.9520000000000001E-5</v>
      </c>
      <c r="G3204" s="1">
        <v>15.1408</v>
      </c>
      <c r="H3204" s="1">
        <v>4.0000000000000002E-4</v>
      </c>
    </row>
    <row r="3205" spans="1:8" x14ac:dyDescent="0.3">
      <c r="A3205" s="1">
        <v>79.50361443173</v>
      </c>
      <c r="B3205" s="1">
        <v>-69.736373277650003</v>
      </c>
      <c r="C3205" s="1" t="s">
        <v>12</v>
      </c>
      <c r="D3205" s="2" t="s">
        <v>3219</v>
      </c>
      <c r="E3205" s="1" t="s">
        <v>15</v>
      </c>
      <c r="F3205" s="1" t="s">
        <v>16</v>
      </c>
      <c r="G3205" s="1">
        <v>15.2424</v>
      </c>
      <c r="H3205" s="1">
        <v>1.8E-3</v>
      </c>
    </row>
    <row r="3206" spans="1:8" x14ac:dyDescent="0.3">
      <c r="A3206" s="1">
        <v>79.590251538770005</v>
      </c>
      <c r="B3206" s="1">
        <v>-69.679227323250004</v>
      </c>
      <c r="C3206" s="1" t="s">
        <v>17</v>
      </c>
      <c r="D3206" s="2" t="s">
        <v>3220</v>
      </c>
      <c r="E3206" s="1">
        <v>5.1838186000000004</v>
      </c>
      <c r="F3206" s="1">
        <v>3.9110000000000002E-4</v>
      </c>
      <c r="G3206" s="1">
        <v>17.6036</v>
      </c>
      <c r="H3206" s="1">
        <v>1.6999999999999999E-3</v>
      </c>
    </row>
    <row r="3207" spans="1:8" x14ac:dyDescent="0.3">
      <c r="A3207" s="1">
        <v>79.485544551550007</v>
      </c>
      <c r="B3207" s="1">
        <v>-69.648161709730005</v>
      </c>
      <c r="C3207" s="1" t="s">
        <v>12</v>
      </c>
      <c r="D3207" s="2" t="s">
        <v>3221</v>
      </c>
      <c r="E3207" s="1">
        <v>4.81321639</v>
      </c>
      <c r="F3207" s="1">
        <v>2.703E-5</v>
      </c>
      <c r="G3207" s="1">
        <v>15.4656</v>
      </c>
      <c r="H3207" s="1">
        <v>2.0000000000000001E-4</v>
      </c>
    </row>
    <row r="3208" spans="1:8" x14ac:dyDescent="0.3">
      <c r="A3208" s="1">
        <v>80.155824355510006</v>
      </c>
      <c r="B3208" s="1">
        <v>-69.515734073109996</v>
      </c>
      <c r="C3208" s="1" t="s">
        <v>12</v>
      </c>
      <c r="D3208" s="2" t="s">
        <v>3222</v>
      </c>
      <c r="E3208" s="1">
        <v>8.6846330900000002</v>
      </c>
      <c r="F3208" s="1">
        <v>4.2276E-4</v>
      </c>
      <c r="G3208" s="1">
        <v>14.536300000000001</v>
      </c>
      <c r="H3208" s="1">
        <v>5.0000000000000001E-4</v>
      </c>
    </row>
    <row r="3209" spans="1:8" x14ac:dyDescent="0.3">
      <c r="A3209" s="1">
        <v>79.733308222770006</v>
      </c>
      <c r="B3209" s="1">
        <v>-69.441017272620002</v>
      </c>
      <c r="C3209" s="1" t="s">
        <v>12</v>
      </c>
      <c r="D3209" s="2" t="s">
        <v>3223</v>
      </c>
      <c r="E3209" s="1" t="s">
        <v>15</v>
      </c>
      <c r="F3209" s="1" t="s">
        <v>16</v>
      </c>
      <c r="G3209" s="1">
        <v>16.668500000000002</v>
      </c>
      <c r="H3209" s="1">
        <v>1.1000000000000001E-3</v>
      </c>
    </row>
    <row r="3210" spans="1:8" x14ac:dyDescent="0.3">
      <c r="A3210" s="1">
        <v>78.85725470733</v>
      </c>
      <c r="B3210" s="1">
        <v>-69.340944316320005</v>
      </c>
      <c r="C3210" s="1" t="s">
        <v>12</v>
      </c>
      <c r="D3210" s="2" t="s">
        <v>3224</v>
      </c>
      <c r="E3210" s="1">
        <v>6.8908368500000003</v>
      </c>
      <c r="F3210" s="1">
        <v>1.2532E-4</v>
      </c>
      <c r="G3210" s="1">
        <v>15.1395</v>
      </c>
      <c r="H3210" s="1">
        <v>2.9999999999999997E-4</v>
      </c>
    </row>
    <row r="3211" spans="1:8" x14ac:dyDescent="0.3">
      <c r="A3211" s="1">
        <v>78.909904787130003</v>
      </c>
      <c r="B3211" s="1">
        <v>-69.255488943420005</v>
      </c>
      <c r="C3211" s="1" t="s">
        <v>12</v>
      </c>
      <c r="D3211" s="2" t="s">
        <v>3225</v>
      </c>
      <c r="E3211" s="1">
        <v>7.2903424399999999</v>
      </c>
      <c r="F3211" s="1">
        <v>5.1350000000000001E-5</v>
      </c>
      <c r="G3211" s="1">
        <v>14.7776</v>
      </c>
      <c r="H3211" s="1">
        <v>1E-4</v>
      </c>
    </row>
    <row r="3212" spans="1:8" x14ac:dyDescent="0.3">
      <c r="A3212" s="1">
        <v>79.341890459989997</v>
      </c>
      <c r="B3212" s="1">
        <v>-69.335404798989998</v>
      </c>
      <c r="C3212" s="1" t="s">
        <v>12</v>
      </c>
      <c r="D3212" s="2" t="s">
        <v>3226</v>
      </c>
      <c r="E3212" s="1">
        <v>11.19483561</v>
      </c>
      <c r="F3212" s="1">
        <v>3.7380999999999997E-4</v>
      </c>
      <c r="G3212" s="1">
        <v>14.3567</v>
      </c>
      <c r="H3212" s="1">
        <v>5.0000000000000001E-4</v>
      </c>
    </row>
    <row r="3213" spans="1:8" x14ac:dyDescent="0.3">
      <c r="A3213" s="1">
        <v>79.398794568599996</v>
      </c>
      <c r="B3213" s="1">
        <v>-69.267015017570003</v>
      </c>
      <c r="C3213" s="1" t="s">
        <v>12</v>
      </c>
      <c r="D3213" s="2" t="s">
        <v>3227</v>
      </c>
      <c r="E3213" s="1">
        <v>3.2890207</v>
      </c>
      <c r="F3213" s="1">
        <v>1.411E-5</v>
      </c>
      <c r="G3213" s="1">
        <v>16.0167</v>
      </c>
      <c r="H3213" s="1">
        <v>2.9999999999999997E-4</v>
      </c>
    </row>
    <row r="3214" spans="1:8" x14ac:dyDescent="0.3">
      <c r="A3214" s="1">
        <v>77.610702408739996</v>
      </c>
      <c r="B3214" s="1">
        <v>-69.497738100009997</v>
      </c>
      <c r="C3214" s="1" t="s">
        <v>12</v>
      </c>
      <c r="D3214" s="2" t="s">
        <v>3228</v>
      </c>
      <c r="E3214" s="1" t="s">
        <v>15</v>
      </c>
      <c r="F3214" s="1" t="s">
        <v>16</v>
      </c>
      <c r="G3214" s="1">
        <v>16.085799999999999</v>
      </c>
      <c r="H3214" s="1">
        <v>2.9999999999999997E-4</v>
      </c>
    </row>
    <row r="3215" spans="1:8" x14ac:dyDescent="0.3">
      <c r="A3215" s="1">
        <v>77.508481503100001</v>
      </c>
      <c r="B3215" s="1">
        <v>-69.455240870530005</v>
      </c>
      <c r="C3215" s="1" t="s">
        <v>12</v>
      </c>
      <c r="D3215" s="2" t="s">
        <v>3229</v>
      </c>
      <c r="E3215" s="1">
        <v>5.1360932400000001</v>
      </c>
      <c r="F3215" s="1">
        <v>1.1923700000000001E-3</v>
      </c>
      <c r="G3215" s="1">
        <v>16.5702</v>
      </c>
      <c r="H3215" s="1">
        <v>8.9999999999999998E-4</v>
      </c>
    </row>
    <row r="3216" spans="1:8" x14ac:dyDescent="0.3">
      <c r="A3216" s="1">
        <v>77.896766308959997</v>
      </c>
      <c r="B3216" s="1">
        <v>-69.249876062539997</v>
      </c>
      <c r="C3216" s="1" t="s">
        <v>12</v>
      </c>
      <c r="D3216" s="2" t="s">
        <v>3230</v>
      </c>
      <c r="E3216" s="1" t="s">
        <v>15</v>
      </c>
      <c r="F3216" s="1" t="s">
        <v>16</v>
      </c>
      <c r="G3216" s="1">
        <v>16.802600000000002</v>
      </c>
      <c r="H3216" s="1">
        <v>4.0000000000000002E-4</v>
      </c>
    </row>
    <row r="3217" spans="1:8" x14ac:dyDescent="0.3">
      <c r="A3217" s="1">
        <v>78.486669725309994</v>
      </c>
      <c r="B3217" s="1">
        <v>-69.265737695379997</v>
      </c>
      <c r="C3217" s="1" t="s">
        <v>12</v>
      </c>
      <c r="D3217" s="2" t="s">
        <v>3231</v>
      </c>
      <c r="E3217" s="1" t="s">
        <v>15</v>
      </c>
      <c r="F3217" s="1" t="s">
        <v>16</v>
      </c>
      <c r="G3217" s="1">
        <v>15.06</v>
      </c>
      <c r="H3217" s="1">
        <v>1E-4</v>
      </c>
    </row>
    <row r="3218" spans="1:8" x14ac:dyDescent="0.3">
      <c r="A3218" s="1">
        <v>78.828291074389995</v>
      </c>
      <c r="B3218" s="1">
        <v>-69.225543792470006</v>
      </c>
      <c r="C3218" s="1" t="s">
        <v>12</v>
      </c>
      <c r="D3218" s="2" t="s">
        <v>3232</v>
      </c>
      <c r="E3218" s="1">
        <v>7.9766008499999996</v>
      </c>
      <c r="F3218" s="1">
        <v>1.0064999999999999E-4</v>
      </c>
      <c r="G3218" s="1">
        <v>14.832700000000001</v>
      </c>
      <c r="H3218" s="1">
        <v>2.9999999999999997E-4</v>
      </c>
    </row>
    <row r="3219" spans="1:8" x14ac:dyDescent="0.3">
      <c r="A3219" s="1">
        <v>81.149413553559995</v>
      </c>
      <c r="B3219" s="1">
        <v>-68.956319432100003</v>
      </c>
      <c r="C3219" s="1" t="s">
        <v>12</v>
      </c>
      <c r="D3219" s="2" t="s">
        <v>3233</v>
      </c>
      <c r="E3219" s="1">
        <v>5.2811124300000003</v>
      </c>
      <c r="F3219" s="1">
        <v>5.3749999999999999E-5</v>
      </c>
      <c r="G3219" s="1">
        <v>15.460699999999999</v>
      </c>
      <c r="H3219" s="1">
        <v>8.9999999999999998E-4</v>
      </c>
    </row>
    <row r="3220" spans="1:8" x14ac:dyDescent="0.3">
      <c r="A3220" s="1">
        <v>79.801858164259997</v>
      </c>
      <c r="B3220" s="1">
        <v>-69.931693068119998</v>
      </c>
      <c r="C3220" s="1" t="s">
        <v>12</v>
      </c>
      <c r="D3220" s="2" t="s">
        <v>3234</v>
      </c>
      <c r="E3220" s="1">
        <v>2.3243643700000001</v>
      </c>
      <c r="F3220" s="1">
        <v>2.7359999999999999E-5</v>
      </c>
      <c r="G3220" s="1">
        <v>16.346</v>
      </c>
      <c r="H3220" s="1">
        <v>5.0000000000000001E-4</v>
      </c>
    </row>
    <row r="3221" spans="1:8" x14ac:dyDescent="0.3">
      <c r="A3221" s="1">
        <v>78.991847997039997</v>
      </c>
      <c r="B3221" s="1">
        <v>-69.712095245789996</v>
      </c>
      <c r="C3221" s="1" t="s">
        <v>12</v>
      </c>
      <c r="D3221" s="2" t="s">
        <v>3235</v>
      </c>
      <c r="E3221" s="1">
        <v>7.9058273400000001</v>
      </c>
      <c r="F3221" s="1">
        <v>1.6203999999999999E-4</v>
      </c>
      <c r="G3221" s="1">
        <v>15.0307</v>
      </c>
      <c r="H3221" s="1">
        <v>2.0000000000000001E-4</v>
      </c>
    </row>
    <row r="3222" spans="1:8" x14ac:dyDescent="0.3">
      <c r="A3222" s="1">
        <v>79.13329298907</v>
      </c>
      <c r="B3222" s="1">
        <v>-69.656782270050002</v>
      </c>
      <c r="C3222" s="1" t="s">
        <v>12</v>
      </c>
      <c r="D3222" s="2" t="s">
        <v>3236</v>
      </c>
      <c r="E3222" s="1" t="s">
        <v>15</v>
      </c>
      <c r="F3222" s="1" t="s">
        <v>16</v>
      </c>
      <c r="G3222" s="1">
        <v>14.9277</v>
      </c>
      <c r="H3222" s="1">
        <v>1E-4</v>
      </c>
    </row>
    <row r="3223" spans="1:8" x14ac:dyDescent="0.3">
      <c r="A3223" s="1">
        <v>78.994188525360002</v>
      </c>
      <c r="B3223" s="1">
        <v>-69.635739843660005</v>
      </c>
      <c r="C3223" s="1" t="s">
        <v>12</v>
      </c>
      <c r="D3223" s="2" t="s">
        <v>3237</v>
      </c>
      <c r="E3223" s="1" t="s">
        <v>15</v>
      </c>
      <c r="F3223" s="1" t="s">
        <v>16</v>
      </c>
      <c r="G3223" s="1">
        <v>16.5684</v>
      </c>
      <c r="H3223" s="1">
        <v>2.9999999999999997E-4</v>
      </c>
    </row>
    <row r="3224" spans="1:8" x14ac:dyDescent="0.3">
      <c r="A3224" s="1">
        <v>79.811689853770005</v>
      </c>
      <c r="B3224" s="1">
        <v>-69.605038521539996</v>
      </c>
      <c r="C3224" s="1" t="s">
        <v>12</v>
      </c>
      <c r="D3224" s="2" t="s">
        <v>3238</v>
      </c>
      <c r="E3224" s="1">
        <v>13.28475611</v>
      </c>
      <c r="F3224" s="1">
        <v>7.2689999999999997E-5</v>
      </c>
      <c r="G3224" s="1">
        <v>14.0677</v>
      </c>
      <c r="H3224" s="1">
        <v>2.0000000000000001E-4</v>
      </c>
    </row>
    <row r="3225" spans="1:8" x14ac:dyDescent="0.3">
      <c r="A3225" s="1">
        <v>79.479096735339994</v>
      </c>
      <c r="B3225" s="1">
        <v>-69.58197421829</v>
      </c>
      <c r="C3225" s="1" t="s">
        <v>12</v>
      </c>
      <c r="D3225" s="2" t="s">
        <v>3239</v>
      </c>
      <c r="E3225" s="1">
        <v>4.1058649100000002</v>
      </c>
      <c r="F3225" s="1">
        <v>3.3000000000000003E-5</v>
      </c>
      <c r="G3225" s="1">
        <v>15.627800000000001</v>
      </c>
      <c r="H3225" s="1">
        <v>1E-3</v>
      </c>
    </row>
    <row r="3226" spans="1:8" x14ac:dyDescent="0.3">
      <c r="A3226" s="1">
        <v>79.639717220129995</v>
      </c>
      <c r="B3226" s="1">
        <v>-69.537740058940003</v>
      </c>
      <c r="C3226" s="1" t="s">
        <v>12</v>
      </c>
      <c r="D3226" s="2" t="s">
        <v>3240</v>
      </c>
      <c r="E3226" s="1">
        <v>2.3422251900000002</v>
      </c>
      <c r="F3226" s="1">
        <v>1.649E-5</v>
      </c>
      <c r="G3226" s="1">
        <v>15.707700000000001</v>
      </c>
      <c r="H3226" s="1">
        <v>5.0000000000000001E-4</v>
      </c>
    </row>
    <row r="3227" spans="1:8" x14ac:dyDescent="0.3">
      <c r="A3227" s="1">
        <v>79.881430349910005</v>
      </c>
      <c r="B3227" s="1">
        <v>-69.485852616369996</v>
      </c>
      <c r="C3227" s="1" t="s">
        <v>12</v>
      </c>
      <c r="D3227" s="2" t="s">
        <v>3241</v>
      </c>
      <c r="E3227" s="1" t="s">
        <v>15</v>
      </c>
      <c r="F3227" s="1" t="s">
        <v>16</v>
      </c>
      <c r="G3227" s="1">
        <v>15.674300000000001</v>
      </c>
      <c r="H3227" s="1">
        <v>4.0000000000000002E-4</v>
      </c>
    </row>
    <row r="3228" spans="1:8" x14ac:dyDescent="0.3">
      <c r="A3228" s="1">
        <v>79.713453114309999</v>
      </c>
      <c r="B3228" s="1">
        <v>-69.444874352219998</v>
      </c>
      <c r="C3228" s="1" t="s">
        <v>12</v>
      </c>
      <c r="D3228" s="2" t="s">
        <v>3242</v>
      </c>
      <c r="E3228" s="1" t="s">
        <v>15</v>
      </c>
      <c r="F3228" s="1" t="s">
        <v>16</v>
      </c>
      <c r="G3228" s="1">
        <v>16.433900000000001</v>
      </c>
      <c r="H3228" s="1">
        <v>5.9999999999999995E-4</v>
      </c>
    </row>
    <row r="3229" spans="1:8" x14ac:dyDescent="0.3">
      <c r="A3229" s="1">
        <v>79.93247496155</v>
      </c>
      <c r="B3229" s="1">
        <v>-69.381619429249994</v>
      </c>
      <c r="C3229" s="1" t="s">
        <v>12</v>
      </c>
      <c r="D3229" s="2" t="s">
        <v>3243</v>
      </c>
      <c r="E3229" s="1" t="s">
        <v>15</v>
      </c>
      <c r="F3229" s="1" t="s">
        <v>16</v>
      </c>
      <c r="G3229" s="1">
        <v>15.0938</v>
      </c>
      <c r="H3229" s="1">
        <v>2.0000000000000001E-4</v>
      </c>
    </row>
    <row r="3230" spans="1:8" x14ac:dyDescent="0.3">
      <c r="A3230" s="1">
        <v>79.611946881920005</v>
      </c>
      <c r="B3230" s="1">
        <v>-69.32428345932</v>
      </c>
      <c r="C3230" s="1" t="s">
        <v>12</v>
      </c>
      <c r="D3230" s="2" t="s">
        <v>3244</v>
      </c>
      <c r="E3230" s="1" t="s">
        <v>15</v>
      </c>
      <c r="F3230" s="1" t="s">
        <v>16</v>
      </c>
      <c r="G3230" s="1">
        <v>15.5305</v>
      </c>
      <c r="H3230" s="1">
        <v>4.0000000000000002E-4</v>
      </c>
    </row>
    <row r="3231" spans="1:8" x14ac:dyDescent="0.3">
      <c r="A3231" s="1">
        <v>79.742538228569998</v>
      </c>
      <c r="B3231" s="1">
        <v>-69.27949957493</v>
      </c>
      <c r="C3231" s="1" t="s">
        <v>12</v>
      </c>
      <c r="D3231" s="2" t="s">
        <v>3245</v>
      </c>
      <c r="E3231" s="1">
        <v>3.7872859999999999</v>
      </c>
      <c r="F3231" s="1">
        <v>3.7599999999999999E-5</v>
      </c>
      <c r="G3231" s="1">
        <v>15.8485</v>
      </c>
      <c r="H3231" s="1">
        <v>5.0000000000000001E-4</v>
      </c>
    </row>
    <row r="3232" spans="1:8" x14ac:dyDescent="0.3">
      <c r="A3232" s="1">
        <v>79.426831871869993</v>
      </c>
      <c r="B3232" s="1">
        <v>-69.509088668209998</v>
      </c>
      <c r="C3232" s="1" t="s">
        <v>12</v>
      </c>
      <c r="D3232" s="2" t="s">
        <v>3246</v>
      </c>
      <c r="E3232" s="1" t="s">
        <v>15</v>
      </c>
      <c r="F3232" s="1" t="s">
        <v>16</v>
      </c>
      <c r="G3232" s="1">
        <v>15.478999999999999</v>
      </c>
      <c r="H3232" s="1">
        <v>2.9999999999999997E-4</v>
      </c>
    </row>
    <row r="3233" spans="1:8" x14ac:dyDescent="0.3">
      <c r="A3233" s="1">
        <v>79.382404102570007</v>
      </c>
      <c r="B3233" s="1">
        <v>-69.419830274510005</v>
      </c>
      <c r="C3233" s="1" t="s">
        <v>12</v>
      </c>
      <c r="D3233" s="2" t="s">
        <v>3247</v>
      </c>
      <c r="E3233" s="1">
        <v>5.3848877799999997</v>
      </c>
      <c r="F3233" s="1">
        <v>7.5480000000000002E-5</v>
      </c>
      <c r="G3233" s="1">
        <v>14.9299</v>
      </c>
      <c r="H3233" s="1">
        <v>5.9999999999999995E-4</v>
      </c>
    </row>
    <row r="3234" spans="1:8" x14ac:dyDescent="0.3">
      <c r="A3234" s="1">
        <v>78.83526057025</v>
      </c>
      <c r="B3234" s="1">
        <v>-69.411877260200001</v>
      </c>
      <c r="C3234" s="1" t="s">
        <v>12</v>
      </c>
      <c r="D3234" s="2" t="s">
        <v>3248</v>
      </c>
      <c r="E3234" s="1">
        <v>3.2183069400000002</v>
      </c>
      <c r="F3234" s="1">
        <v>2.796E-5</v>
      </c>
      <c r="G3234" s="1">
        <v>16.047000000000001</v>
      </c>
      <c r="H3234" s="1">
        <v>5.9999999999999995E-4</v>
      </c>
    </row>
    <row r="3235" spans="1:8" x14ac:dyDescent="0.3">
      <c r="A3235" s="1">
        <v>78.793470886839998</v>
      </c>
      <c r="B3235" s="1">
        <v>-69.382807775269995</v>
      </c>
      <c r="C3235" s="1" t="s">
        <v>12</v>
      </c>
      <c r="D3235" s="2" t="s">
        <v>3249</v>
      </c>
      <c r="E3235" s="1">
        <v>7.8825998300000002</v>
      </c>
      <c r="F3235" s="1">
        <v>5.2240000000000001E-5</v>
      </c>
      <c r="G3235" s="1">
        <v>14.818899999999999</v>
      </c>
      <c r="H3235" s="1">
        <v>2.9999999999999997E-4</v>
      </c>
    </row>
    <row r="3236" spans="1:8" x14ac:dyDescent="0.3">
      <c r="A3236" s="1">
        <v>79.030485948830005</v>
      </c>
      <c r="B3236" s="1">
        <v>-69.346437633050002</v>
      </c>
      <c r="C3236" s="1" t="s">
        <v>12</v>
      </c>
      <c r="D3236" s="2" t="s">
        <v>3250</v>
      </c>
      <c r="E3236" s="1" t="s">
        <v>15</v>
      </c>
      <c r="F3236" s="1" t="s">
        <v>16</v>
      </c>
      <c r="G3236" s="1">
        <v>15.0121</v>
      </c>
      <c r="H3236" s="1">
        <v>4.0000000000000002E-4</v>
      </c>
    </row>
    <row r="3237" spans="1:8" x14ac:dyDescent="0.3">
      <c r="A3237" s="1">
        <v>79.353119368869997</v>
      </c>
      <c r="B3237" s="1">
        <v>-69.349351477040003</v>
      </c>
      <c r="C3237" s="1" t="s">
        <v>12</v>
      </c>
      <c r="D3237" s="2" t="s">
        <v>3251</v>
      </c>
      <c r="E3237" s="1">
        <v>8.1653335400000007</v>
      </c>
      <c r="F3237" s="1">
        <v>4.5800000000000002E-5</v>
      </c>
      <c r="G3237" s="1">
        <v>14.509600000000001</v>
      </c>
      <c r="H3237" s="1">
        <v>1E-4</v>
      </c>
    </row>
    <row r="3238" spans="1:8" x14ac:dyDescent="0.3">
      <c r="A3238" s="1">
        <v>79.249456486989999</v>
      </c>
      <c r="B3238" s="1">
        <v>-69.335014250110007</v>
      </c>
      <c r="C3238" s="1" t="s">
        <v>12</v>
      </c>
      <c r="D3238" s="2" t="s">
        <v>3252</v>
      </c>
      <c r="E3238" s="1" t="s">
        <v>15</v>
      </c>
      <c r="F3238" s="1" t="s">
        <v>16</v>
      </c>
      <c r="G3238" s="1">
        <v>16.1129</v>
      </c>
      <c r="H3238" s="1">
        <v>5.0000000000000001E-4</v>
      </c>
    </row>
    <row r="3239" spans="1:8" x14ac:dyDescent="0.3">
      <c r="A3239" s="1">
        <v>79.325613744090006</v>
      </c>
      <c r="B3239" s="1">
        <v>-69.277429129170002</v>
      </c>
      <c r="C3239" s="1" t="s">
        <v>12</v>
      </c>
      <c r="D3239" s="2" t="s">
        <v>3253</v>
      </c>
      <c r="E3239" s="1">
        <v>1.02236387</v>
      </c>
      <c r="F3239" s="1">
        <v>3.41E-6</v>
      </c>
      <c r="G3239" s="1">
        <v>16.784199999999998</v>
      </c>
      <c r="H3239" s="1">
        <v>5.9999999999999995E-4</v>
      </c>
    </row>
    <row r="3240" spans="1:8" x14ac:dyDescent="0.3">
      <c r="A3240" s="1">
        <v>79.281276341769995</v>
      </c>
      <c r="B3240" s="1">
        <v>-69.226908581789999</v>
      </c>
      <c r="C3240" s="1" t="s">
        <v>12</v>
      </c>
      <c r="D3240" s="2" t="s">
        <v>3254</v>
      </c>
      <c r="E3240" s="1">
        <v>3.0255240900000002</v>
      </c>
      <c r="F3240" s="1">
        <v>8.6500000000000002E-6</v>
      </c>
      <c r="G3240" s="1">
        <v>16.134799999999998</v>
      </c>
      <c r="H3240" s="1">
        <v>4.0000000000000002E-4</v>
      </c>
    </row>
    <row r="3241" spans="1:8" x14ac:dyDescent="0.3">
      <c r="A3241" s="1">
        <v>79.347225228319999</v>
      </c>
      <c r="B3241" s="1">
        <v>-69.184220587119995</v>
      </c>
      <c r="C3241" s="1" t="s">
        <v>12</v>
      </c>
      <c r="D3241" s="2" t="s">
        <v>3255</v>
      </c>
      <c r="E3241" s="1">
        <v>2.9799862300000002</v>
      </c>
      <c r="F3241" s="1">
        <v>2.811E-5</v>
      </c>
      <c r="G3241" s="1">
        <v>15.9092</v>
      </c>
      <c r="H3241" s="1">
        <v>4.0000000000000002E-4</v>
      </c>
    </row>
    <row r="3242" spans="1:8" x14ac:dyDescent="0.3">
      <c r="A3242" s="1">
        <v>79.231746791079999</v>
      </c>
      <c r="B3242" s="1">
        <v>-69.147118309099994</v>
      </c>
      <c r="C3242" s="1" t="s">
        <v>12</v>
      </c>
      <c r="D3242" s="2" t="s">
        <v>3256</v>
      </c>
      <c r="E3242" s="1" t="s">
        <v>15</v>
      </c>
      <c r="F3242" s="1" t="s">
        <v>16</v>
      </c>
      <c r="G3242" s="1">
        <v>16.6249</v>
      </c>
      <c r="H3242" s="1">
        <v>4.0000000000000002E-4</v>
      </c>
    </row>
    <row r="3243" spans="1:8" x14ac:dyDescent="0.3">
      <c r="A3243" s="1">
        <v>78.99186566889</v>
      </c>
      <c r="B3243" s="1">
        <v>-69.0870065342</v>
      </c>
      <c r="C3243" s="1" t="s">
        <v>12</v>
      </c>
      <c r="D3243" s="2" t="s">
        <v>3257</v>
      </c>
      <c r="E3243" s="1" t="s">
        <v>15</v>
      </c>
      <c r="F3243" s="1" t="s">
        <v>16</v>
      </c>
      <c r="G3243" s="1">
        <v>15.574400000000001</v>
      </c>
      <c r="H3243" s="1">
        <v>2.0000000000000001E-4</v>
      </c>
    </row>
    <row r="3244" spans="1:8" x14ac:dyDescent="0.3">
      <c r="A3244" s="1">
        <v>78.58087668201</v>
      </c>
      <c r="B3244" s="1">
        <v>-69.490092819099999</v>
      </c>
      <c r="C3244" s="1" t="s">
        <v>12</v>
      </c>
      <c r="D3244" s="2" t="s">
        <v>3258</v>
      </c>
      <c r="E3244" s="1">
        <v>6.8322815300000004</v>
      </c>
      <c r="F3244" s="1">
        <v>6.5840000000000007E-5</v>
      </c>
      <c r="G3244" s="1">
        <v>14.889200000000001</v>
      </c>
      <c r="H3244" s="1">
        <v>5.0000000000000001E-3</v>
      </c>
    </row>
    <row r="3245" spans="1:8" x14ac:dyDescent="0.3">
      <c r="A3245" s="1">
        <v>78.067015917609993</v>
      </c>
      <c r="B3245" s="1">
        <v>-69.335449933169997</v>
      </c>
      <c r="C3245" s="1" t="s">
        <v>12</v>
      </c>
      <c r="D3245" s="2" t="s">
        <v>3259</v>
      </c>
      <c r="E3245" s="1" t="s">
        <v>15</v>
      </c>
      <c r="F3245" s="1" t="s">
        <v>16</v>
      </c>
      <c r="G3245" s="1">
        <v>16.091699999999999</v>
      </c>
      <c r="H3245" s="1">
        <v>5.0000000000000001E-4</v>
      </c>
    </row>
    <row r="3246" spans="1:8" x14ac:dyDescent="0.3">
      <c r="A3246" s="1">
        <v>78.691257870689995</v>
      </c>
      <c r="B3246" s="1">
        <v>-69.33284659041</v>
      </c>
      <c r="C3246" s="1" t="s">
        <v>12</v>
      </c>
      <c r="D3246" s="2" t="s">
        <v>3260</v>
      </c>
      <c r="E3246" s="1">
        <v>3.3679302199999999</v>
      </c>
      <c r="F3246" s="1">
        <v>2.018E-5</v>
      </c>
      <c r="G3246" s="1">
        <v>15.870799999999999</v>
      </c>
      <c r="H3246" s="1">
        <v>4.0000000000000001E-3</v>
      </c>
    </row>
    <row r="3247" spans="1:8" x14ac:dyDescent="0.3">
      <c r="A3247" s="1">
        <v>78.567658139629998</v>
      </c>
      <c r="B3247" s="1">
        <v>-69.329832495839995</v>
      </c>
      <c r="C3247" s="1" t="s">
        <v>12</v>
      </c>
      <c r="D3247" s="2" t="s">
        <v>3261</v>
      </c>
      <c r="E3247" s="1" t="s">
        <v>15</v>
      </c>
      <c r="F3247" s="1" t="s">
        <v>16</v>
      </c>
      <c r="G3247" s="1">
        <v>14.589399999999999</v>
      </c>
      <c r="H3247" s="1">
        <v>1E-4</v>
      </c>
    </row>
    <row r="3248" spans="1:8" x14ac:dyDescent="0.3">
      <c r="A3248" s="1">
        <v>78.706358499670003</v>
      </c>
      <c r="B3248" s="1">
        <v>-69.211357659970005</v>
      </c>
      <c r="C3248" s="1" t="s">
        <v>12</v>
      </c>
      <c r="D3248" s="2" t="s">
        <v>3262</v>
      </c>
      <c r="E3248" s="1" t="s">
        <v>15</v>
      </c>
      <c r="F3248" s="1" t="s">
        <v>16</v>
      </c>
      <c r="G3248" s="1">
        <v>15.8766</v>
      </c>
      <c r="H3248" s="1">
        <v>2.0000000000000001E-4</v>
      </c>
    </row>
    <row r="3249" spans="1:8" x14ac:dyDescent="0.3">
      <c r="A3249" s="1">
        <v>78.847523647809993</v>
      </c>
      <c r="B3249" s="1">
        <v>-69.079468889460003</v>
      </c>
      <c r="C3249" s="1" t="s">
        <v>12</v>
      </c>
      <c r="D3249" s="2" t="s">
        <v>3263</v>
      </c>
      <c r="E3249" s="1" t="s">
        <v>15</v>
      </c>
      <c r="F3249" s="1" t="s">
        <v>16</v>
      </c>
      <c r="G3249" s="1">
        <v>15.7746</v>
      </c>
      <c r="H3249" s="1">
        <v>6.9999999999999999E-4</v>
      </c>
    </row>
    <row r="3250" spans="1:8" x14ac:dyDescent="0.3">
      <c r="A3250" s="1">
        <v>78.681008638050002</v>
      </c>
      <c r="B3250" s="1">
        <v>-69.073906790219993</v>
      </c>
      <c r="C3250" s="1" t="s">
        <v>12</v>
      </c>
      <c r="D3250" s="2" t="s">
        <v>3264</v>
      </c>
      <c r="E3250" s="1" t="s">
        <v>15</v>
      </c>
      <c r="F3250" s="1" t="s">
        <v>16</v>
      </c>
      <c r="G3250" s="1">
        <v>15.468500000000001</v>
      </c>
      <c r="H3250" s="1">
        <v>2.9999999999999997E-4</v>
      </c>
    </row>
    <row r="3251" spans="1:8" x14ac:dyDescent="0.3">
      <c r="A3251" s="1">
        <v>80.968489850720005</v>
      </c>
      <c r="B3251" s="1">
        <v>-69.111953813149995</v>
      </c>
      <c r="C3251" s="1" t="s">
        <v>12</v>
      </c>
      <c r="D3251" s="2" t="s">
        <v>3265</v>
      </c>
      <c r="E3251" s="1">
        <v>3.7865203900000002</v>
      </c>
      <c r="F3251" s="1">
        <v>2.675E-5</v>
      </c>
      <c r="G3251" s="1">
        <v>16.099799999999998</v>
      </c>
      <c r="H3251" s="1">
        <v>5.0000000000000001E-4</v>
      </c>
    </row>
    <row r="3252" spans="1:8" x14ac:dyDescent="0.3">
      <c r="A3252" s="1">
        <v>79.556981216680001</v>
      </c>
      <c r="B3252" s="1">
        <v>-69.705797214450001</v>
      </c>
      <c r="C3252" s="1" t="s">
        <v>12</v>
      </c>
      <c r="D3252" s="2" t="s">
        <v>3266</v>
      </c>
      <c r="E3252" s="1" t="s">
        <v>15</v>
      </c>
      <c r="F3252" s="1" t="s">
        <v>16</v>
      </c>
      <c r="G3252" s="1">
        <v>15.4307</v>
      </c>
      <c r="H3252" s="1">
        <v>4.0000000000000002E-4</v>
      </c>
    </row>
    <row r="3253" spans="1:8" x14ac:dyDescent="0.3">
      <c r="A3253" s="1">
        <v>78.611206114929999</v>
      </c>
      <c r="B3253" s="1">
        <v>-69.717083507490003</v>
      </c>
      <c r="C3253" s="1" t="s">
        <v>12</v>
      </c>
      <c r="D3253" s="2" t="s">
        <v>3267</v>
      </c>
      <c r="E3253" s="1" t="s">
        <v>15</v>
      </c>
      <c r="F3253" s="1" t="s">
        <v>16</v>
      </c>
      <c r="G3253" s="1">
        <v>17.050799999999999</v>
      </c>
      <c r="H3253" s="1">
        <v>5.9999999999999995E-4</v>
      </c>
    </row>
    <row r="3254" spans="1:8" x14ac:dyDescent="0.3">
      <c r="A3254" s="1">
        <v>78.795168992260002</v>
      </c>
      <c r="B3254" s="1">
        <v>-69.539698247600001</v>
      </c>
      <c r="C3254" s="1" t="s">
        <v>12</v>
      </c>
      <c r="D3254" s="2" t="s">
        <v>3268</v>
      </c>
      <c r="E3254" s="1">
        <v>5.4289008299999999</v>
      </c>
      <c r="F3254" s="1">
        <v>2.917E-5</v>
      </c>
      <c r="G3254" s="1">
        <v>15.008900000000001</v>
      </c>
      <c r="H3254" s="1">
        <v>5.0000000000000001E-4</v>
      </c>
    </row>
    <row r="3255" spans="1:8" x14ac:dyDescent="0.3">
      <c r="A3255" s="1">
        <v>79.712787061339995</v>
      </c>
      <c r="B3255" s="1">
        <v>-69.653592001489997</v>
      </c>
      <c r="C3255" s="1" t="s">
        <v>12</v>
      </c>
      <c r="D3255" s="2" t="s">
        <v>3269</v>
      </c>
      <c r="E3255" s="1">
        <v>4.2071249499999999</v>
      </c>
      <c r="F3255" s="1">
        <v>3.5500000000000002E-5</v>
      </c>
      <c r="G3255" s="1">
        <v>15.4656</v>
      </c>
      <c r="H3255" s="1">
        <v>5.9999999999999995E-4</v>
      </c>
    </row>
    <row r="3256" spans="1:8" x14ac:dyDescent="0.3">
      <c r="A3256" s="1">
        <v>79.485233745759999</v>
      </c>
      <c r="B3256" s="1">
        <v>-69.581419509949995</v>
      </c>
      <c r="C3256" s="1" t="s">
        <v>12</v>
      </c>
      <c r="D3256" s="2" t="s">
        <v>3270</v>
      </c>
      <c r="E3256" s="1">
        <v>3.2866078299999999</v>
      </c>
      <c r="F3256" s="1">
        <v>1.8729999999999999E-5</v>
      </c>
      <c r="G3256" s="1">
        <v>15.694100000000001</v>
      </c>
      <c r="H3256" s="1">
        <v>1.1000000000000001E-3</v>
      </c>
    </row>
    <row r="3257" spans="1:8" x14ac:dyDescent="0.3">
      <c r="A3257" s="1">
        <v>79.704758406959996</v>
      </c>
      <c r="B3257" s="1">
        <v>-69.358124211969994</v>
      </c>
      <c r="C3257" s="1" t="s">
        <v>12</v>
      </c>
      <c r="D3257" s="2" t="s">
        <v>3271</v>
      </c>
      <c r="E3257" s="1">
        <v>2.9594985899999999</v>
      </c>
      <c r="F3257" s="1">
        <v>1.223E-5</v>
      </c>
      <c r="G3257" s="1">
        <v>15.848599999999999</v>
      </c>
      <c r="H3257" s="1">
        <v>2.0000000000000001E-4</v>
      </c>
    </row>
    <row r="3258" spans="1:8" x14ac:dyDescent="0.3">
      <c r="A3258" s="1">
        <v>79.908916195329994</v>
      </c>
      <c r="B3258" s="1">
        <v>-69.366847173029996</v>
      </c>
      <c r="C3258" s="1" t="s">
        <v>12</v>
      </c>
      <c r="D3258" s="2" t="s">
        <v>3272</v>
      </c>
      <c r="E3258" s="1">
        <v>3.1056983300000001</v>
      </c>
      <c r="F3258" s="1">
        <v>2.162E-5</v>
      </c>
      <c r="G3258" s="1">
        <v>16.007300000000001</v>
      </c>
      <c r="H3258" s="1">
        <v>2.9999999999999997E-4</v>
      </c>
    </row>
    <row r="3259" spans="1:8" x14ac:dyDescent="0.3">
      <c r="A3259" s="1">
        <v>79.855924197340002</v>
      </c>
      <c r="B3259" s="1">
        <v>-69.307398186079993</v>
      </c>
      <c r="C3259" s="1" t="s">
        <v>12</v>
      </c>
      <c r="D3259" s="2" t="s">
        <v>3273</v>
      </c>
      <c r="E3259" s="1" t="s">
        <v>15</v>
      </c>
      <c r="F3259" s="1" t="s">
        <v>16</v>
      </c>
      <c r="G3259" s="1">
        <v>14.936999999999999</v>
      </c>
      <c r="H3259" s="1">
        <v>4.0000000000000002E-4</v>
      </c>
    </row>
    <row r="3260" spans="1:8" x14ac:dyDescent="0.3">
      <c r="A3260" s="1">
        <v>79.013718800670006</v>
      </c>
      <c r="B3260" s="1">
        <v>-69.474492221209999</v>
      </c>
      <c r="C3260" s="1" t="s">
        <v>12</v>
      </c>
      <c r="D3260" s="2" t="s">
        <v>3274</v>
      </c>
      <c r="E3260" s="1" t="s">
        <v>15</v>
      </c>
      <c r="F3260" s="1" t="s">
        <v>16</v>
      </c>
      <c r="G3260" s="1">
        <v>15.770799999999999</v>
      </c>
      <c r="H3260" s="1">
        <v>2.9999999999999997E-4</v>
      </c>
    </row>
    <row r="3261" spans="1:8" x14ac:dyDescent="0.3">
      <c r="A3261" s="1">
        <v>78.93953908908</v>
      </c>
      <c r="B3261" s="1">
        <v>-69.367499574199996</v>
      </c>
      <c r="C3261" s="1" t="s">
        <v>12</v>
      </c>
      <c r="D3261" s="2" t="s">
        <v>3275</v>
      </c>
      <c r="E3261" s="1">
        <v>4.2867789900000002</v>
      </c>
      <c r="F3261" s="1">
        <v>6.5900000000000003E-5</v>
      </c>
      <c r="G3261" s="1">
        <v>15.579000000000001</v>
      </c>
      <c r="H3261" s="1">
        <v>5.9999999999999995E-4</v>
      </c>
    </row>
    <row r="3262" spans="1:8" x14ac:dyDescent="0.3">
      <c r="A3262" s="1">
        <v>79.360604145159996</v>
      </c>
      <c r="B3262" s="1">
        <v>-69.335206008309996</v>
      </c>
      <c r="C3262" s="1" t="s">
        <v>12</v>
      </c>
      <c r="D3262" s="2" t="s">
        <v>3276</v>
      </c>
      <c r="E3262" s="1" t="s">
        <v>15</v>
      </c>
      <c r="F3262" s="1" t="s">
        <v>16</v>
      </c>
      <c r="G3262" s="1">
        <v>14.609400000000001</v>
      </c>
      <c r="H3262" s="1">
        <v>4.0000000000000002E-4</v>
      </c>
    </row>
    <row r="3263" spans="1:8" x14ac:dyDescent="0.3">
      <c r="A3263" s="1">
        <v>79.498651315290005</v>
      </c>
      <c r="B3263" s="1">
        <v>-69.26733837335</v>
      </c>
      <c r="C3263" s="1" t="s">
        <v>12</v>
      </c>
      <c r="D3263" s="2" t="s">
        <v>3277</v>
      </c>
      <c r="E3263" s="1">
        <v>3.5658519599999998</v>
      </c>
      <c r="F3263" s="1">
        <v>1.785E-5</v>
      </c>
      <c r="G3263" s="1">
        <v>15.796799999999999</v>
      </c>
      <c r="H3263" s="1">
        <v>8.0000000000000004E-4</v>
      </c>
    </row>
    <row r="3264" spans="1:8" x14ac:dyDescent="0.3">
      <c r="A3264" s="1">
        <v>79.290135634950005</v>
      </c>
      <c r="B3264" s="1">
        <v>-69.220536521829999</v>
      </c>
      <c r="C3264" s="1" t="s">
        <v>12</v>
      </c>
      <c r="D3264" s="2" t="s">
        <v>3278</v>
      </c>
      <c r="E3264" s="1">
        <v>2.9032721100000001</v>
      </c>
      <c r="F3264" s="1">
        <v>1.403E-4</v>
      </c>
      <c r="G3264" s="1">
        <v>16.1738</v>
      </c>
      <c r="H3264" s="1">
        <v>1.8E-3</v>
      </c>
    </row>
    <row r="3265" spans="1:8" x14ac:dyDescent="0.3">
      <c r="A3265" s="1">
        <v>78.905254491779999</v>
      </c>
      <c r="B3265" s="1">
        <v>-69.1378874161</v>
      </c>
      <c r="C3265" s="1" t="s">
        <v>12</v>
      </c>
      <c r="D3265" s="2" t="s">
        <v>3279</v>
      </c>
      <c r="E3265" s="1">
        <v>3.5397673599999999</v>
      </c>
      <c r="F3265" s="1">
        <v>3.7030000000000003E-5</v>
      </c>
      <c r="G3265" s="1">
        <v>15.8996</v>
      </c>
      <c r="H3265" s="1">
        <v>2.9999999999999997E-4</v>
      </c>
    </row>
    <row r="3266" spans="1:8" x14ac:dyDescent="0.3">
      <c r="A3266" s="1">
        <v>78.470017114550004</v>
      </c>
      <c r="B3266" s="1">
        <v>-69.58022669092</v>
      </c>
      <c r="C3266" s="1" t="s">
        <v>12</v>
      </c>
      <c r="D3266" s="2" t="s">
        <v>3280</v>
      </c>
      <c r="E3266" s="1">
        <v>5.1914651999999997</v>
      </c>
      <c r="F3266" s="1">
        <v>4.8949999999999997E-5</v>
      </c>
      <c r="G3266" s="1">
        <v>15.7888</v>
      </c>
      <c r="H3266" s="1">
        <v>4.0000000000000002E-4</v>
      </c>
    </row>
    <row r="3267" spans="1:8" x14ac:dyDescent="0.3">
      <c r="A3267" s="1">
        <v>78.606544713679995</v>
      </c>
      <c r="B3267" s="1">
        <v>-69.417283891560004</v>
      </c>
      <c r="C3267" s="1" t="s">
        <v>12</v>
      </c>
      <c r="D3267" s="2" t="s">
        <v>3281</v>
      </c>
      <c r="E3267" s="1" t="s">
        <v>15</v>
      </c>
      <c r="F3267" s="1" t="s">
        <v>16</v>
      </c>
      <c r="G3267" s="1">
        <v>14.9078</v>
      </c>
      <c r="H3267" s="1">
        <v>8.0000000000000004E-4</v>
      </c>
    </row>
    <row r="3268" spans="1:8" x14ac:dyDescent="0.3">
      <c r="A3268" s="1">
        <v>77.794912287930003</v>
      </c>
      <c r="B3268" s="1">
        <v>-69.310324761060002</v>
      </c>
      <c r="C3268" s="1" t="s">
        <v>12</v>
      </c>
      <c r="D3268" s="2" t="s">
        <v>3282</v>
      </c>
      <c r="E3268" s="1" t="s">
        <v>15</v>
      </c>
      <c r="F3268" s="1" t="s">
        <v>16</v>
      </c>
      <c r="G3268" s="1">
        <v>15.5665</v>
      </c>
      <c r="H3268" s="1">
        <v>2.9999999999999997E-4</v>
      </c>
    </row>
    <row r="3269" spans="1:8" x14ac:dyDescent="0.3">
      <c r="A3269" s="1">
        <v>77.456244038639994</v>
      </c>
      <c r="B3269" s="1">
        <v>-69.285566848469998</v>
      </c>
      <c r="C3269" s="1" t="s">
        <v>12</v>
      </c>
      <c r="D3269" s="2" t="s">
        <v>3283</v>
      </c>
      <c r="E3269" s="1">
        <v>2.75725132</v>
      </c>
      <c r="F3269" s="1">
        <v>1.3200000000000001E-5</v>
      </c>
      <c r="G3269" s="1">
        <v>16.245200000000001</v>
      </c>
      <c r="H3269" s="1">
        <v>2.9999999999999997E-4</v>
      </c>
    </row>
    <row r="3270" spans="1:8" x14ac:dyDescent="0.3">
      <c r="A3270" s="1">
        <v>77.507869892330007</v>
      </c>
      <c r="B3270" s="1">
        <v>-69.128881444629997</v>
      </c>
      <c r="C3270" s="1" t="s">
        <v>12</v>
      </c>
      <c r="D3270" s="2" t="s">
        <v>3284</v>
      </c>
      <c r="E3270" s="1" t="s">
        <v>15</v>
      </c>
      <c r="F3270" s="1" t="s">
        <v>16</v>
      </c>
      <c r="G3270" s="1">
        <v>15.799200000000001</v>
      </c>
      <c r="H3270" s="1">
        <v>2.0000000000000001E-4</v>
      </c>
    </row>
    <row r="3271" spans="1:8" x14ac:dyDescent="0.3">
      <c r="A3271" s="1">
        <v>78.797728743980002</v>
      </c>
      <c r="B3271" s="1">
        <v>-69.252091902309999</v>
      </c>
      <c r="C3271" s="1" t="s">
        <v>12</v>
      </c>
      <c r="D3271" s="2" t="s">
        <v>3285</v>
      </c>
      <c r="E3271" s="1" t="s">
        <v>15</v>
      </c>
      <c r="F3271" s="1" t="s">
        <v>16</v>
      </c>
      <c r="G3271" s="1">
        <v>16.022300000000001</v>
      </c>
      <c r="H3271" s="1">
        <v>2.9999999999999997E-4</v>
      </c>
    </row>
    <row r="3272" spans="1:8" x14ac:dyDescent="0.3">
      <c r="A3272" s="1">
        <v>78.108959441699994</v>
      </c>
      <c r="B3272" s="1">
        <v>-69.232474924759998</v>
      </c>
      <c r="C3272" s="1" t="s">
        <v>12</v>
      </c>
      <c r="D3272" s="2" t="s">
        <v>3286</v>
      </c>
      <c r="E3272" s="1">
        <v>10.34624925</v>
      </c>
      <c r="F3272" s="1">
        <v>8.2609999999999997E-5</v>
      </c>
      <c r="G3272" s="1">
        <v>14.450900000000001</v>
      </c>
      <c r="H3272" s="1">
        <v>2.0000000000000001E-4</v>
      </c>
    </row>
    <row r="3273" spans="1:8" x14ac:dyDescent="0.3">
      <c r="A3273" s="1">
        <v>78.759969817750004</v>
      </c>
      <c r="B3273" s="1">
        <v>-69.128588127789996</v>
      </c>
      <c r="C3273" s="1" t="s">
        <v>12</v>
      </c>
      <c r="D3273" s="2" t="s">
        <v>3287</v>
      </c>
      <c r="E3273" s="1">
        <v>5.3956894899999996</v>
      </c>
      <c r="F3273" s="1">
        <v>2.726E-5</v>
      </c>
      <c r="G3273" s="1">
        <v>15.342000000000001</v>
      </c>
      <c r="H3273" s="1">
        <v>2.0000000000000001E-4</v>
      </c>
    </row>
    <row r="3274" spans="1:8" x14ac:dyDescent="0.3">
      <c r="A3274" s="1">
        <v>78.652102758870001</v>
      </c>
      <c r="B3274" s="1">
        <v>-69.124743604139994</v>
      </c>
      <c r="C3274" s="1" t="s">
        <v>12</v>
      </c>
      <c r="D3274" s="2" t="s">
        <v>3288</v>
      </c>
      <c r="E3274" s="1">
        <v>3.8804069800000001</v>
      </c>
      <c r="F3274" s="1">
        <v>5.4209999999999998E-5</v>
      </c>
      <c r="G3274" s="1">
        <v>15.836600000000001</v>
      </c>
      <c r="H3274" s="1">
        <v>4.0000000000000002E-4</v>
      </c>
    </row>
    <row r="3275" spans="1:8" x14ac:dyDescent="0.3">
      <c r="A3275" s="1">
        <v>78.852877875209998</v>
      </c>
      <c r="B3275" s="1">
        <v>-69.105604993840004</v>
      </c>
      <c r="C3275" s="1" t="s">
        <v>12</v>
      </c>
      <c r="D3275" s="2" t="s">
        <v>3289</v>
      </c>
      <c r="E3275" s="1">
        <v>4.6225527399999997</v>
      </c>
      <c r="F3275" s="1">
        <v>3.5219999999999998E-5</v>
      </c>
      <c r="G3275" s="1">
        <v>15.5685</v>
      </c>
      <c r="H3275" s="1">
        <v>5.0000000000000001E-4</v>
      </c>
    </row>
    <row r="3276" spans="1:8" x14ac:dyDescent="0.3">
      <c r="A3276" s="1">
        <v>80.575860782289993</v>
      </c>
      <c r="B3276" s="1">
        <v>-69.040375937039997</v>
      </c>
      <c r="C3276" s="1" t="s">
        <v>12</v>
      </c>
      <c r="D3276" s="2" t="s">
        <v>3290</v>
      </c>
      <c r="E3276" s="1" t="s">
        <v>15</v>
      </c>
      <c r="F3276" s="1" t="s">
        <v>16</v>
      </c>
      <c r="G3276" s="1">
        <v>15.772399999999999</v>
      </c>
      <c r="H3276" s="1">
        <v>2.0000000000000001E-4</v>
      </c>
    </row>
    <row r="3277" spans="1:8" x14ac:dyDescent="0.3">
      <c r="A3277" s="1">
        <v>80.632675867930004</v>
      </c>
      <c r="B3277" s="1">
        <v>-68.874459972439993</v>
      </c>
      <c r="C3277" s="1" t="s">
        <v>47</v>
      </c>
      <c r="D3277" s="2" t="s">
        <v>3291</v>
      </c>
      <c r="E3277" s="1">
        <v>1.1691657600000001</v>
      </c>
      <c r="F3277" s="1">
        <v>5.9399999999999999E-6</v>
      </c>
      <c r="G3277" s="1">
        <v>17.8673</v>
      </c>
      <c r="H3277" s="1">
        <v>8.0000000000000004E-4</v>
      </c>
    </row>
    <row r="3278" spans="1:8" x14ac:dyDescent="0.3">
      <c r="A3278" s="1">
        <v>80.029284549340005</v>
      </c>
      <c r="B3278" s="1">
        <v>-70.069178690640001</v>
      </c>
      <c r="C3278" s="1" t="s">
        <v>12</v>
      </c>
      <c r="D3278" s="2" t="s">
        <v>3292</v>
      </c>
      <c r="E3278" s="1">
        <v>4.8356046600000004</v>
      </c>
      <c r="F3278" s="1">
        <v>3.8170000000000002E-5</v>
      </c>
      <c r="G3278" s="1">
        <v>15.1114</v>
      </c>
      <c r="H3278" s="1">
        <v>2.0000000000000001E-4</v>
      </c>
    </row>
    <row r="3279" spans="1:8" x14ac:dyDescent="0.3">
      <c r="A3279" s="1">
        <v>79.000962283320007</v>
      </c>
      <c r="B3279" s="1">
        <v>-69.538197853149995</v>
      </c>
      <c r="C3279" s="1" t="s">
        <v>12</v>
      </c>
      <c r="D3279" s="2" t="s">
        <v>3293</v>
      </c>
      <c r="E3279" s="1">
        <v>8.6819596499999996</v>
      </c>
      <c r="F3279" s="1">
        <v>2.1588E-4</v>
      </c>
      <c r="G3279" s="1">
        <v>14.6363</v>
      </c>
      <c r="H3279" s="1">
        <v>2.9999999999999997E-4</v>
      </c>
    </row>
    <row r="3280" spans="1:8" x14ac:dyDescent="0.3">
      <c r="A3280" s="1">
        <v>79.908385540799998</v>
      </c>
      <c r="B3280" s="1">
        <v>-69.629033701370005</v>
      </c>
      <c r="C3280" s="1" t="s">
        <v>12</v>
      </c>
      <c r="D3280" s="2" t="s">
        <v>3294</v>
      </c>
      <c r="E3280" s="1">
        <v>5.6678809499999998</v>
      </c>
      <c r="F3280" s="1">
        <v>6.6409999999999996E-5</v>
      </c>
      <c r="G3280" s="1">
        <v>15.2324</v>
      </c>
      <c r="H3280" s="1">
        <v>2.0000000000000001E-4</v>
      </c>
    </row>
    <row r="3281" spans="1:8" x14ac:dyDescent="0.3">
      <c r="A3281" s="1">
        <v>79.865774801580002</v>
      </c>
      <c r="B3281" s="1">
        <v>-69.508412991110006</v>
      </c>
      <c r="C3281" s="1" t="s">
        <v>12</v>
      </c>
      <c r="D3281" s="2" t="s">
        <v>3295</v>
      </c>
      <c r="E3281" s="1">
        <v>21.60911741</v>
      </c>
      <c r="F3281" s="1">
        <v>6.2377999999999999E-4</v>
      </c>
      <c r="G3281" s="1">
        <v>13.7547</v>
      </c>
      <c r="H3281" s="1">
        <v>1E-4</v>
      </c>
    </row>
    <row r="3282" spans="1:8" x14ac:dyDescent="0.3">
      <c r="A3282" s="1">
        <v>80.129952517139998</v>
      </c>
      <c r="B3282" s="1">
        <v>-69.537216794030002</v>
      </c>
      <c r="C3282" s="1" t="s">
        <v>12</v>
      </c>
      <c r="D3282" s="2" t="s">
        <v>3296</v>
      </c>
      <c r="E3282" s="1">
        <v>2.7139643599999999</v>
      </c>
      <c r="F3282" s="1">
        <v>2.3499999999999999E-5</v>
      </c>
      <c r="G3282" s="1">
        <v>16.068200000000001</v>
      </c>
      <c r="H3282" s="1">
        <v>8.9999999999999998E-4</v>
      </c>
    </row>
    <row r="3283" spans="1:8" x14ac:dyDescent="0.3">
      <c r="A3283" s="1">
        <v>78.987559739760002</v>
      </c>
      <c r="B3283" s="1">
        <v>-69.362902470020003</v>
      </c>
      <c r="C3283" s="1" t="s">
        <v>12</v>
      </c>
      <c r="D3283" s="2" t="s">
        <v>3297</v>
      </c>
      <c r="E3283" s="1">
        <v>4.1550262900000003</v>
      </c>
      <c r="F3283" s="1">
        <v>4.214E-5</v>
      </c>
      <c r="G3283" s="1">
        <v>15.79</v>
      </c>
      <c r="H3283" s="1">
        <v>1.1000000000000001E-3</v>
      </c>
    </row>
    <row r="3284" spans="1:8" x14ac:dyDescent="0.3">
      <c r="A3284" s="1">
        <v>79.423475244670001</v>
      </c>
      <c r="B3284" s="1">
        <v>-69.358727347050007</v>
      </c>
      <c r="C3284" s="1" t="s">
        <v>12</v>
      </c>
      <c r="D3284" s="2" t="s">
        <v>3298</v>
      </c>
      <c r="E3284" s="1">
        <v>3.3658116100000002</v>
      </c>
      <c r="F3284" s="1">
        <v>2.637E-5</v>
      </c>
      <c r="G3284" s="1">
        <v>16.3965</v>
      </c>
      <c r="H3284" s="1">
        <v>6.9999999999999999E-4</v>
      </c>
    </row>
    <row r="3285" spans="1:8" x14ac:dyDescent="0.3">
      <c r="A3285" s="1">
        <v>79.210685372699999</v>
      </c>
      <c r="B3285" s="1">
        <v>-69.324916507309993</v>
      </c>
      <c r="C3285" s="1" t="s">
        <v>12</v>
      </c>
      <c r="D3285" s="2" t="s">
        <v>3299</v>
      </c>
      <c r="E3285" s="1" t="s">
        <v>15</v>
      </c>
      <c r="F3285" s="1" t="s">
        <v>16</v>
      </c>
      <c r="G3285" s="1">
        <v>14.8904</v>
      </c>
      <c r="H3285" s="1">
        <v>2.0000000000000001E-4</v>
      </c>
    </row>
    <row r="3286" spans="1:8" x14ac:dyDescent="0.3">
      <c r="A3286" s="1">
        <v>79.256164029359994</v>
      </c>
      <c r="B3286" s="1">
        <v>-69.254000843409997</v>
      </c>
      <c r="C3286" s="1" t="s">
        <v>12</v>
      </c>
      <c r="D3286" s="2" t="s">
        <v>3300</v>
      </c>
      <c r="E3286" s="1">
        <v>2.88781175</v>
      </c>
      <c r="F3286" s="1">
        <v>9.5899999999999997E-6</v>
      </c>
      <c r="G3286" s="1">
        <v>16.381</v>
      </c>
      <c r="H3286" s="1">
        <v>6.9999999999999999E-4</v>
      </c>
    </row>
    <row r="3287" spans="1:8" x14ac:dyDescent="0.3">
      <c r="A3287" s="1">
        <v>79.313230677259995</v>
      </c>
      <c r="B3287" s="1">
        <v>-69.247897004189994</v>
      </c>
      <c r="C3287" s="1" t="s">
        <v>12</v>
      </c>
      <c r="D3287" s="2" t="s">
        <v>3301</v>
      </c>
      <c r="E3287" s="1">
        <v>2.0585871899999999</v>
      </c>
      <c r="F3287" s="1">
        <v>2.0000000000000002E-5</v>
      </c>
      <c r="G3287" s="1">
        <v>16.661899999999999</v>
      </c>
      <c r="H3287" s="1">
        <v>4.0000000000000002E-4</v>
      </c>
    </row>
    <row r="3288" spans="1:8" x14ac:dyDescent="0.3">
      <c r="A3288" s="1">
        <v>79.049243850460002</v>
      </c>
      <c r="B3288" s="1">
        <v>-69.257189034129993</v>
      </c>
      <c r="C3288" s="1" t="s">
        <v>12</v>
      </c>
      <c r="D3288" s="2" t="s">
        <v>3302</v>
      </c>
      <c r="E3288" s="1">
        <v>2.8180475899999999</v>
      </c>
      <c r="F3288" s="1">
        <v>1.168E-5</v>
      </c>
      <c r="G3288" s="1">
        <v>16.0518</v>
      </c>
      <c r="H3288" s="1">
        <v>2.9999999999999997E-4</v>
      </c>
    </row>
    <row r="3289" spans="1:8" x14ac:dyDescent="0.3">
      <c r="A3289" s="1">
        <v>78.867664126560001</v>
      </c>
      <c r="B3289" s="1">
        <v>-69.232709885920002</v>
      </c>
      <c r="C3289" s="1" t="s">
        <v>12</v>
      </c>
      <c r="D3289" s="2" t="s">
        <v>3303</v>
      </c>
      <c r="E3289" s="1">
        <v>4.4344083899999998</v>
      </c>
      <c r="F3289" s="1">
        <v>4.4119999999999998E-5</v>
      </c>
      <c r="G3289" s="1">
        <v>15.6051</v>
      </c>
      <c r="H3289" s="1">
        <v>4.0000000000000002E-4</v>
      </c>
    </row>
    <row r="3290" spans="1:8" x14ac:dyDescent="0.3">
      <c r="A3290" s="1">
        <v>78.677525446930005</v>
      </c>
      <c r="B3290" s="1">
        <v>-69.515735875610005</v>
      </c>
      <c r="C3290" s="1" t="s">
        <v>12</v>
      </c>
      <c r="D3290" s="2" t="s">
        <v>3304</v>
      </c>
      <c r="E3290" s="1" t="s">
        <v>15</v>
      </c>
      <c r="F3290" s="1" t="s">
        <v>16</v>
      </c>
      <c r="G3290" s="1">
        <v>15.340999999999999</v>
      </c>
      <c r="H3290" s="1">
        <v>2.0000000000000001E-4</v>
      </c>
    </row>
    <row r="3291" spans="1:8" x14ac:dyDescent="0.3">
      <c r="A3291" s="1">
        <v>78.085850611319998</v>
      </c>
      <c r="B3291" s="1">
        <v>-69.379137224930005</v>
      </c>
      <c r="C3291" s="1" t="s">
        <v>12</v>
      </c>
      <c r="D3291" s="2" t="s">
        <v>3305</v>
      </c>
      <c r="E3291" s="1">
        <v>9.3017176700000004</v>
      </c>
      <c r="F3291" s="1">
        <v>1.2341000000000001E-4</v>
      </c>
      <c r="G3291" s="1">
        <v>14.669700000000001</v>
      </c>
      <c r="H3291" s="1">
        <v>2.0000000000000001E-4</v>
      </c>
    </row>
    <row r="3292" spans="1:8" x14ac:dyDescent="0.3">
      <c r="A3292" s="1">
        <v>77.656066474089997</v>
      </c>
      <c r="B3292" s="1">
        <v>-69.251910967550003</v>
      </c>
      <c r="C3292" s="1" t="s">
        <v>12</v>
      </c>
      <c r="D3292" s="2" t="s">
        <v>3306</v>
      </c>
      <c r="E3292" s="1">
        <v>2.8451044699999999</v>
      </c>
      <c r="F3292" s="1">
        <v>1.9619999999999998E-5</v>
      </c>
      <c r="G3292" s="1">
        <v>16.752600000000001</v>
      </c>
      <c r="H3292" s="1">
        <v>5.0000000000000001E-4</v>
      </c>
    </row>
    <row r="3293" spans="1:8" x14ac:dyDescent="0.3">
      <c r="A3293" s="1">
        <v>77.468386394510006</v>
      </c>
      <c r="B3293" s="1">
        <v>-69.208170096890001</v>
      </c>
      <c r="C3293" s="1" t="s">
        <v>12</v>
      </c>
      <c r="D3293" s="2" t="s">
        <v>3307</v>
      </c>
      <c r="E3293" s="1" t="s">
        <v>15</v>
      </c>
      <c r="F3293" s="1" t="s">
        <v>16</v>
      </c>
      <c r="G3293" s="1">
        <v>16.4406</v>
      </c>
      <c r="H3293" s="1">
        <v>5.0000000000000001E-4</v>
      </c>
    </row>
    <row r="3294" spans="1:8" x14ac:dyDescent="0.3">
      <c r="A3294" s="1">
        <v>77.643827713700006</v>
      </c>
      <c r="B3294" s="1">
        <v>-69.22885717202</v>
      </c>
      <c r="C3294" s="1" t="s">
        <v>12</v>
      </c>
      <c r="D3294" s="2" t="s">
        <v>3308</v>
      </c>
      <c r="E3294" s="1">
        <v>3.0749560900000001</v>
      </c>
      <c r="F3294" s="1">
        <v>1.273E-5</v>
      </c>
      <c r="G3294" s="1">
        <v>16.048200000000001</v>
      </c>
      <c r="H3294" s="1">
        <v>4.0000000000000002E-4</v>
      </c>
    </row>
    <row r="3295" spans="1:8" x14ac:dyDescent="0.3">
      <c r="A3295" s="1">
        <v>78.725297443149998</v>
      </c>
      <c r="B3295" s="1">
        <v>-69.054276008640002</v>
      </c>
      <c r="C3295" s="1" t="s">
        <v>12</v>
      </c>
      <c r="D3295" s="2" t="s">
        <v>3309</v>
      </c>
      <c r="E3295" s="1" t="s">
        <v>15</v>
      </c>
      <c r="F3295" s="1" t="s">
        <v>16</v>
      </c>
      <c r="G3295" s="1">
        <v>15.6784</v>
      </c>
      <c r="H3295" s="1">
        <v>4.0000000000000002E-4</v>
      </c>
    </row>
    <row r="3296" spans="1:8" x14ac:dyDescent="0.3">
      <c r="A3296" s="1">
        <v>205.51294646145001</v>
      </c>
      <c r="B3296" s="1">
        <v>-62.102472770049999</v>
      </c>
      <c r="C3296" s="1" t="s">
        <v>12</v>
      </c>
      <c r="D3296" s="2" t="s">
        <v>3310</v>
      </c>
      <c r="E3296" s="1">
        <v>2.0597139800000002</v>
      </c>
      <c r="F3296" s="1">
        <v>9.5400000000000001E-6</v>
      </c>
      <c r="G3296" s="1">
        <v>14.652900000000001</v>
      </c>
      <c r="H3296" s="1">
        <v>2.0000000000000001E-4</v>
      </c>
    </row>
    <row r="3297" spans="1:8" x14ac:dyDescent="0.3">
      <c r="A3297" s="1">
        <v>205.79548697459001</v>
      </c>
      <c r="B3297" s="1">
        <v>-62.933393629009998</v>
      </c>
      <c r="C3297" s="1" t="s">
        <v>12</v>
      </c>
      <c r="D3297" s="2" t="s">
        <v>3311</v>
      </c>
      <c r="E3297" s="1">
        <v>5.5600590299999997</v>
      </c>
      <c r="F3297" s="1">
        <v>1.685E-5</v>
      </c>
      <c r="G3297" s="1">
        <v>15.025399999999999</v>
      </c>
      <c r="H3297" s="1">
        <v>2.0000000000000001E-4</v>
      </c>
    </row>
    <row r="3298" spans="1:8" x14ac:dyDescent="0.3">
      <c r="A3298" s="1">
        <v>155.78335600438999</v>
      </c>
      <c r="B3298" s="1">
        <v>-34.138470634240001</v>
      </c>
      <c r="C3298" s="1" t="s">
        <v>12</v>
      </c>
      <c r="D3298" s="2" t="s">
        <v>3312</v>
      </c>
      <c r="E3298" s="1">
        <v>1.03197088</v>
      </c>
      <c r="F3298" s="1">
        <v>1.4300000000000001E-6</v>
      </c>
      <c r="G3298" s="1">
        <v>15.041499999999999</v>
      </c>
      <c r="H3298" s="1">
        <v>4.0000000000000002E-4</v>
      </c>
    </row>
    <row r="3299" spans="1:8" x14ac:dyDescent="0.3">
      <c r="A3299" s="1">
        <v>162.23460506149999</v>
      </c>
      <c r="B3299" s="1">
        <v>-34.481030113670002</v>
      </c>
      <c r="C3299" s="1" t="s">
        <v>12</v>
      </c>
      <c r="D3299" s="2" t="s">
        <v>3313</v>
      </c>
      <c r="E3299" s="1">
        <v>1.5499310799999999</v>
      </c>
      <c r="F3299" s="1">
        <v>2.2800000000000002E-6</v>
      </c>
      <c r="G3299" s="1">
        <v>14.782</v>
      </c>
      <c r="H3299" s="1">
        <v>2.9999999999999997E-4</v>
      </c>
    </row>
    <row r="3300" spans="1:8" x14ac:dyDescent="0.3">
      <c r="A3300" s="1">
        <v>152.16275108875999</v>
      </c>
      <c r="B3300" s="1">
        <v>-34.705399037779998</v>
      </c>
      <c r="C3300" s="1" t="s">
        <v>12</v>
      </c>
      <c r="D3300" s="2" t="s">
        <v>3314</v>
      </c>
      <c r="E3300" s="1">
        <v>9.4748112500000001</v>
      </c>
      <c r="F3300" s="1">
        <v>5.1562999999999999E-4</v>
      </c>
      <c r="G3300" s="1">
        <v>17.099900000000002</v>
      </c>
      <c r="H3300" s="1">
        <v>1.1999999999999999E-3</v>
      </c>
    </row>
    <row r="3301" spans="1:8" x14ac:dyDescent="0.3">
      <c r="A3301" s="1">
        <v>252.90493371216999</v>
      </c>
      <c r="B3301" s="1">
        <v>-44.962670137259998</v>
      </c>
      <c r="C3301" s="1" t="s">
        <v>17</v>
      </c>
      <c r="D3301" s="2" t="s">
        <v>3315</v>
      </c>
      <c r="E3301" s="1">
        <v>6.2598553099999998</v>
      </c>
      <c r="F3301" s="1">
        <v>1.2802000000000001E-4</v>
      </c>
      <c r="G3301" s="1">
        <v>11.1225</v>
      </c>
      <c r="H3301" s="1">
        <v>1E-4</v>
      </c>
    </row>
    <row r="3302" spans="1:8" x14ac:dyDescent="0.3">
      <c r="A3302" s="1">
        <v>252.91060564012</v>
      </c>
      <c r="B3302" s="1">
        <v>-45.426705545159997</v>
      </c>
      <c r="C3302" s="1" t="s">
        <v>12</v>
      </c>
      <c r="D3302" s="2" t="s">
        <v>3316</v>
      </c>
      <c r="E3302" s="1">
        <v>28.865094729999999</v>
      </c>
      <c r="F3302" s="1">
        <v>1.1423900000000001E-3</v>
      </c>
      <c r="G3302" s="1">
        <v>8.8543000000000003</v>
      </c>
      <c r="H3302" s="1">
        <v>2.9999999999999997E-4</v>
      </c>
    </row>
    <row r="3303" spans="1:8" x14ac:dyDescent="0.3">
      <c r="A3303" s="1">
        <v>257.17120026011997</v>
      </c>
      <c r="B3303" s="1">
        <v>-34.226616161709998</v>
      </c>
      <c r="C3303" s="1" t="s">
        <v>12</v>
      </c>
      <c r="D3303" s="2" t="s">
        <v>3317</v>
      </c>
      <c r="E3303" s="1" t="s">
        <v>15</v>
      </c>
      <c r="F3303" s="1" t="s">
        <v>16</v>
      </c>
      <c r="G3303" s="1">
        <v>16.0623</v>
      </c>
      <c r="H3303" s="1">
        <v>2.0000000000000001E-4</v>
      </c>
    </row>
    <row r="3304" spans="1:8" x14ac:dyDescent="0.3">
      <c r="A3304" s="1">
        <v>255.59580728287</v>
      </c>
      <c r="B3304" s="1">
        <v>-33.317726091190004</v>
      </c>
      <c r="C3304" s="1" t="s">
        <v>12</v>
      </c>
      <c r="D3304" s="2" t="s">
        <v>3318</v>
      </c>
      <c r="E3304" s="1" t="s">
        <v>15</v>
      </c>
      <c r="F3304" s="1" t="s">
        <v>16</v>
      </c>
      <c r="G3304" s="1">
        <v>16.266200000000001</v>
      </c>
      <c r="H3304" s="1">
        <v>4.0000000000000002E-4</v>
      </c>
    </row>
    <row r="3305" spans="1:8" x14ac:dyDescent="0.3">
      <c r="A3305" s="1">
        <v>289.68435805387003</v>
      </c>
      <c r="B3305" s="1">
        <v>-60.949663146479999</v>
      </c>
      <c r="C3305" s="1" t="s">
        <v>12</v>
      </c>
      <c r="D3305" s="2" t="s">
        <v>3319</v>
      </c>
      <c r="E3305" s="1">
        <v>8.9667615699999992</v>
      </c>
      <c r="F3305" s="1">
        <v>4.9480000000000001E-5</v>
      </c>
      <c r="G3305" s="1">
        <v>13.951499999999999</v>
      </c>
      <c r="H3305" s="1">
        <v>1E-4</v>
      </c>
    </row>
    <row r="3306" spans="1:8" x14ac:dyDescent="0.3">
      <c r="A3306" s="1">
        <v>311.32109042731003</v>
      </c>
      <c r="B3306" s="1">
        <v>-57.55134111489</v>
      </c>
      <c r="C3306" s="1" t="s">
        <v>12</v>
      </c>
      <c r="D3306" s="2" t="s">
        <v>3320</v>
      </c>
      <c r="E3306" s="1">
        <v>13.69263046</v>
      </c>
      <c r="F3306" s="1">
        <v>2.4726000000000001E-4</v>
      </c>
      <c r="G3306" s="1">
        <v>14.832599999999999</v>
      </c>
      <c r="H3306" s="1">
        <v>1E-4</v>
      </c>
    </row>
    <row r="3307" spans="1:8" x14ac:dyDescent="0.3">
      <c r="A3307" s="1">
        <v>309.63007980747</v>
      </c>
      <c r="B3307" s="1">
        <v>-59.169548004379998</v>
      </c>
      <c r="C3307" s="1" t="s">
        <v>12</v>
      </c>
      <c r="D3307" s="2" t="s">
        <v>3321</v>
      </c>
      <c r="E3307" s="1" t="s">
        <v>15</v>
      </c>
      <c r="F3307" s="1" t="s">
        <v>16</v>
      </c>
      <c r="G3307" s="1">
        <v>12.889099999999999</v>
      </c>
      <c r="H3307" s="1">
        <v>1E-4</v>
      </c>
    </row>
    <row r="3308" spans="1:8" x14ac:dyDescent="0.3">
      <c r="A3308" s="1">
        <v>105.01212870361999</v>
      </c>
      <c r="B3308" s="1">
        <v>-14.16081898869</v>
      </c>
      <c r="C3308" s="1" t="s">
        <v>12</v>
      </c>
      <c r="D3308" s="2" t="s">
        <v>3322</v>
      </c>
      <c r="E3308" s="1">
        <v>2.7819513300000001</v>
      </c>
      <c r="F3308" s="1">
        <v>3.4629999999999999E-5</v>
      </c>
      <c r="G3308" s="1">
        <v>13.899699999999999</v>
      </c>
      <c r="H3308" s="1">
        <v>5.9999999999999995E-4</v>
      </c>
    </row>
    <row r="3309" spans="1:8" x14ac:dyDescent="0.3">
      <c r="A3309" s="1">
        <v>99.920858941399999</v>
      </c>
      <c r="B3309" s="1">
        <v>-14.744671822740001</v>
      </c>
      <c r="C3309" s="1" t="s">
        <v>12</v>
      </c>
      <c r="D3309" s="2" t="s">
        <v>3323</v>
      </c>
      <c r="E3309" s="1">
        <v>39.056533530000003</v>
      </c>
      <c r="F3309" s="1">
        <v>2.0899500000000001E-3</v>
      </c>
      <c r="G3309" s="1">
        <v>16.460100000000001</v>
      </c>
      <c r="H3309" s="1">
        <v>5.9999999999999995E-4</v>
      </c>
    </row>
    <row r="3310" spans="1:8" x14ac:dyDescent="0.3">
      <c r="A3310" s="1">
        <v>74.979036810119993</v>
      </c>
      <c r="B3310" s="1">
        <v>10.288446446609999</v>
      </c>
      <c r="C3310" s="1" t="s">
        <v>12</v>
      </c>
      <c r="D3310" s="2" t="s">
        <v>3324</v>
      </c>
      <c r="E3310" s="1">
        <v>6.4416259299999998</v>
      </c>
      <c r="F3310" s="1">
        <v>1.3211000000000001E-4</v>
      </c>
      <c r="G3310" s="1">
        <v>14.3233</v>
      </c>
      <c r="H3310" s="1">
        <v>2.5000000000000001E-3</v>
      </c>
    </row>
    <row r="3311" spans="1:8" x14ac:dyDescent="0.3">
      <c r="A3311" s="1">
        <v>92.806594132089998</v>
      </c>
      <c r="B3311" s="1">
        <v>9.6124915356400003</v>
      </c>
      <c r="C3311" s="1" t="s">
        <v>12</v>
      </c>
      <c r="D3311" s="2" t="s">
        <v>3325</v>
      </c>
      <c r="E3311" s="1">
        <v>8.6148765899999997</v>
      </c>
      <c r="F3311" s="1">
        <v>2.5183999999999997E-4</v>
      </c>
      <c r="G3311" s="1">
        <v>8.6715999999999998</v>
      </c>
      <c r="H3311" s="1">
        <v>4.0000000000000002E-4</v>
      </c>
    </row>
    <row r="3312" spans="1:8" x14ac:dyDescent="0.3">
      <c r="A3312" s="1">
        <v>101.18310921766</v>
      </c>
      <c r="B3312" s="1">
        <v>-3.9523976084200001</v>
      </c>
      <c r="C3312" s="1" t="s">
        <v>12</v>
      </c>
      <c r="D3312" s="2" t="s">
        <v>3326</v>
      </c>
      <c r="E3312" s="1" t="s">
        <v>15</v>
      </c>
      <c r="F3312" s="1" t="s">
        <v>16</v>
      </c>
      <c r="G3312" s="1">
        <v>11.388999999999999</v>
      </c>
      <c r="H3312" s="1">
        <v>4.0000000000000002E-4</v>
      </c>
    </row>
    <row r="3313" spans="1:8" x14ac:dyDescent="0.3">
      <c r="A3313" s="1">
        <v>106.50994019844001</v>
      </c>
      <c r="B3313" s="1">
        <v>-11.44836561132</v>
      </c>
      <c r="C3313" s="1" t="s">
        <v>12</v>
      </c>
      <c r="D3313" s="2" t="s">
        <v>3327</v>
      </c>
      <c r="E3313" s="1">
        <v>1.8676208599999999</v>
      </c>
      <c r="F3313" s="1">
        <v>2.4600000000000002E-6</v>
      </c>
      <c r="G3313" s="1">
        <v>14.4955</v>
      </c>
      <c r="H3313" s="1">
        <v>1E-4</v>
      </c>
    </row>
    <row r="3314" spans="1:8" x14ac:dyDescent="0.3">
      <c r="A3314" s="1">
        <v>91.436350266679995</v>
      </c>
      <c r="B3314" s="1">
        <v>13.23998942777</v>
      </c>
      <c r="C3314" s="1" t="s">
        <v>12</v>
      </c>
      <c r="D3314" s="2" t="s">
        <v>3328</v>
      </c>
      <c r="E3314" s="1">
        <v>4.9095844399999997</v>
      </c>
      <c r="F3314" s="1">
        <v>2.5299999999999998E-5</v>
      </c>
      <c r="G3314" s="1">
        <v>11.8903</v>
      </c>
      <c r="H3314" s="1">
        <v>1E-4</v>
      </c>
    </row>
    <row r="3315" spans="1:8" x14ac:dyDescent="0.3">
      <c r="A3315" s="1">
        <v>99.889807936189996</v>
      </c>
      <c r="B3315" s="1">
        <v>-13.45473324065</v>
      </c>
      <c r="C3315" s="1" t="s">
        <v>12</v>
      </c>
      <c r="D3315" s="2" t="s">
        <v>3329</v>
      </c>
      <c r="E3315" s="1">
        <v>5.5531290100000001</v>
      </c>
      <c r="F3315" s="1">
        <v>2.51E-5</v>
      </c>
      <c r="G3315" s="1">
        <v>12.299200000000001</v>
      </c>
      <c r="H3315" s="1">
        <v>1E-4</v>
      </c>
    </row>
    <row r="3316" spans="1:8" x14ac:dyDescent="0.3">
      <c r="A3316" s="1">
        <v>88.941341020210004</v>
      </c>
      <c r="B3316" s="1">
        <v>-8.3800221408100004</v>
      </c>
      <c r="C3316" s="1" t="s">
        <v>17</v>
      </c>
      <c r="D3316" s="2" t="s">
        <v>3330</v>
      </c>
      <c r="E3316" s="1">
        <v>6.56226384</v>
      </c>
      <c r="F3316" s="1">
        <v>4.3449999999999999E-5</v>
      </c>
      <c r="G3316" s="1">
        <v>14.6838</v>
      </c>
      <c r="H3316" s="1">
        <v>4.0000000000000002E-4</v>
      </c>
    </row>
    <row r="3317" spans="1:8" x14ac:dyDescent="0.3">
      <c r="A3317" s="1">
        <v>85.912539138810004</v>
      </c>
      <c r="B3317" s="1">
        <v>-5.0674727041000001</v>
      </c>
      <c r="C3317" s="1" t="s">
        <v>12</v>
      </c>
      <c r="D3317" s="2" t="s">
        <v>3331</v>
      </c>
      <c r="E3317" s="1">
        <v>1.9710182199999999</v>
      </c>
      <c r="F3317" s="1">
        <v>2.4399999999999999E-6</v>
      </c>
      <c r="G3317" s="1">
        <v>11.843400000000001</v>
      </c>
      <c r="H3317" s="1">
        <v>2.0000000000000001E-4</v>
      </c>
    </row>
    <row r="3318" spans="1:8" x14ac:dyDescent="0.3">
      <c r="A3318" s="1">
        <v>97.772676734960001</v>
      </c>
      <c r="B3318" s="1">
        <v>-2.1467918309099998</v>
      </c>
      <c r="C3318" s="1" t="s">
        <v>12</v>
      </c>
      <c r="D3318" s="2" t="s">
        <v>3332</v>
      </c>
      <c r="E3318" s="1">
        <v>2.83117844</v>
      </c>
      <c r="F3318" s="1">
        <v>1.8660000000000001E-5</v>
      </c>
      <c r="G3318" s="1">
        <v>13.290100000000001</v>
      </c>
      <c r="H3318" s="1">
        <v>5.0000000000000001E-4</v>
      </c>
    </row>
    <row r="3319" spans="1:8" x14ac:dyDescent="0.3">
      <c r="A3319" s="1">
        <v>110.95505513563</v>
      </c>
      <c r="B3319" s="1">
        <v>1.6176229366599999</v>
      </c>
      <c r="C3319" s="1" t="s">
        <v>17</v>
      </c>
      <c r="D3319" s="2" t="s">
        <v>3333</v>
      </c>
      <c r="E3319" s="1">
        <v>2.9525824699999998</v>
      </c>
      <c r="F3319" s="1">
        <v>1.6719999999999999E-5</v>
      </c>
      <c r="G3319" s="1">
        <v>11.2507</v>
      </c>
      <c r="H3319" s="1">
        <v>2.9999999999999997E-4</v>
      </c>
    </row>
    <row r="3320" spans="1:8" x14ac:dyDescent="0.3">
      <c r="A3320" s="1">
        <v>99.234767725309993</v>
      </c>
      <c r="B3320" s="1">
        <v>-5.3509911907400003</v>
      </c>
      <c r="C3320" s="1" t="s">
        <v>12</v>
      </c>
      <c r="D3320" s="2" t="s">
        <v>3334</v>
      </c>
      <c r="E3320" s="1">
        <v>5.0284692900000003</v>
      </c>
      <c r="F3320" s="1">
        <v>2.1032000000000001E-4</v>
      </c>
      <c r="G3320" s="1">
        <v>11.3879</v>
      </c>
      <c r="H3320" s="1">
        <v>1.8E-3</v>
      </c>
    </row>
    <row r="3321" spans="1:8" x14ac:dyDescent="0.3">
      <c r="A3321" s="1">
        <v>105.47339593215</v>
      </c>
      <c r="B3321" s="1">
        <v>-1.1309516231300001</v>
      </c>
      <c r="C3321" s="1" t="s">
        <v>12</v>
      </c>
      <c r="D3321" s="2" t="s">
        <v>3335</v>
      </c>
      <c r="E3321" s="1" t="s">
        <v>15</v>
      </c>
      <c r="F3321" s="1" t="s">
        <v>16</v>
      </c>
      <c r="G3321" s="1">
        <v>8.4313000000000002</v>
      </c>
      <c r="H3321" s="1">
        <v>1E-4</v>
      </c>
    </row>
    <row r="3322" spans="1:8" x14ac:dyDescent="0.3">
      <c r="A3322" s="1">
        <v>76.323009987519995</v>
      </c>
      <c r="B3322" s="1">
        <v>23.937186770219999</v>
      </c>
      <c r="C3322" s="1" t="s">
        <v>12</v>
      </c>
      <c r="D3322" s="2" t="s">
        <v>3336</v>
      </c>
      <c r="E3322" s="1">
        <v>2.0101008899999999</v>
      </c>
      <c r="F3322" s="1">
        <v>3.8700000000000002E-6</v>
      </c>
      <c r="G3322" s="1">
        <v>13.814500000000001</v>
      </c>
      <c r="H3322" s="1">
        <v>1E-4</v>
      </c>
    </row>
    <row r="3323" spans="1:8" x14ac:dyDescent="0.3">
      <c r="A3323" s="1">
        <v>95.567272627609995</v>
      </c>
      <c r="B3323" s="1">
        <v>-10.83144389424</v>
      </c>
      <c r="C3323" s="1" t="s">
        <v>17</v>
      </c>
      <c r="D3323" s="2" t="s">
        <v>3337</v>
      </c>
      <c r="E3323" s="1">
        <v>6.4025828499999999</v>
      </c>
      <c r="F3323" s="1">
        <v>4.9230000000000001E-5</v>
      </c>
      <c r="G3323" s="1">
        <v>12.3992</v>
      </c>
      <c r="H3323" s="1">
        <v>2.0000000000000001E-4</v>
      </c>
    </row>
    <row r="3324" spans="1:8" x14ac:dyDescent="0.3">
      <c r="A3324" s="1">
        <v>84.070765571470005</v>
      </c>
      <c r="B3324" s="1">
        <v>-5.1952171008899999</v>
      </c>
      <c r="C3324" s="1" t="s">
        <v>12</v>
      </c>
      <c r="D3324" s="2" t="s">
        <v>3338</v>
      </c>
      <c r="E3324" s="1" t="s">
        <v>15</v>
      </c>
      <c r="F3324" s="1" t="s">
        <v>16</v>
      </c>
      <c r="G3324" s="1">
        <v>12.661</v>
      </c>
      <c r="H3324" s="1">
        <v>1E-4</v>
      </c>
    </row>
    <row r="3325" spans="1:8" x14ac:dyDescent="0.3">
      <c r="A3325" s="1">
        <v>93.195026581459999</v>
      </c>
      <c r="B3325" s="1">
        <v>-6.1891146894700002</v>
      </c>
      <c r="C3325" s="1" t="s">
        <v>12</v>
      </c>
      <c r="D3325" s="2" t="s">
        <v>3339</v>
      </c>
      <c r="E3325" s="1">
        <v>3.2066680700000001</v>
      </c>
      <c r="F3325" s="1">
        <v>1.6569999999999999E-5</v>
      </c>
      <c r="G3325" s="1">
        <v>13.5487</v>
      </c>
      <c r="H3325" s="1">
        <v>1E-4</v>
      </c>
    </row>
    <row r="3326" spans="1:8" x14ac:dyDescent="0.3">
      <c r="A3326" s="1">
        <v>100.02325680842</v>
      </c>
      <c r="B3326" s="1">
        <v>7.6058349336899997</v>
      </c>
      <c r="C3326" s="1" t="s">
        <v>12</v>
      </c>
      <c r="D3326" s="2" t="s">
        <v>3340</v>
      </c>
      <c r="E3326" s="1" t="s">
        <v>15</v>
      </c>
      <c r="F3326" s="1" t="s">
        <v>16</v>
      </c>
      <c r="G3326" s="1">
        <v>10.132999999999999</v>
      </c>
      <c r="H3326" s="1">
        <v>5.0000000000000001E-4</v>
      </c>
    </row>
    <row r="3327" spans="1:8" x14ac:dyDescent="0.3">
      <c r="A3327" s="1">
        <v>104.70965511161</v>
      </c>
      <c r="B3327" s="1">
        <v>9.6227294416400007</v>
      </c>
      <c r="C3327" s="1" t="s">
        <v>12</v>
      </c>
      <c r="D3327" s="2" t="s">
        <v>3341</v>
      </c>
      <c r="E3327" s="1" t="s">
        <v>15</v>
      </c>
      <c r="F3327" s="1" t="s">
        <v>16</v>
      </c>
      <c r="G3327" s="1">
        <v>9.2269000000000005</v>
      </c>
      <c r="H3327" s="1">
        <v>2.0000000000000001E-4</v>
      </c>
    </row>
    <row r="3328" spans="1:8" x14ac:dyDescent="0.3">
      <c r="A3328" s="1">
        <v>107.65829771476</v>
      </c>
      <c r="B3328" s="1">
        <v>-7.1229011497599997</v>
      </c>
      <c r="C3328" s="1" t="s">
        <v>12</v>
      </c>
      <c r="D3328" s="2" t="s">
        <v>3342</v>
      </c>
      <c r="E3328" s="1">
        <v>3.9471518799999998</v>
      </c>
      <c r="F3328" s="1">
        <v>6.28E-6</v>
      </c>
      <c r="G3328" s="1">
        <v>12.52</v>
      </c>
      <c r="H3328" s="1">
        <v>2.9999999999999997E-4</v>
      </c>
    </row>
    <row r="3329" spans="1:8" x14ac:dyDescent="0.3">
      <c r="A3329" s="1">
        <v>81.777043189599993</v>
      </c>
      <c r="B3329" s="1">
        <v>16.93642588018</v>
      </c>
      <c r="C3329" s="1" t="s">
        <v>17</v>
      </c>
      <c r="D3329" s="2" t="s">
        <v>3343</v>
      </c>
      <c r="E3329" s="1">
        <v>9.4606829300000008</v>
      </c>
      <c r="F3329" s="1">
        <v>1.1833E-4</v>
      </c>
      <c r="G3329" s="1">
        <v>12.745699999999999</v>
      </c>
      <c r="H3329" s="1">
        <v>1E-4</v>
      </c>
    </row>
    <row r="3330" spans="1:8" x14ac:dyDescent="0.3">
      <c r="A3330" s="1">
        <v>92.212808218169997</v>
      </c>
      <c r="B3330" s="1">
        <v>15.741960411739999</v>
      </c>
      <c r="C3330" s="1" t="s">
        <v>17</v>
      </c>
      <c r="D3330" s="2" t="s">
        <v>3344</v>
      </c>
      <c r="E3330" s="1">
        <v>5.7175513899999997</v>
      </c>
      <c r="F3330" s="1">
        <v>3.3479999999999998E-5</v>
      </c>
      <c r="G3330" s="1">
        <v>12.190300000000001</v>
      </c>
      <c r="H3330" s="1">
        <v>5.0000000000000001E-4</v>
      </c>
    </row>
    <row r="3331" spans="1:8" x14ac:dyDescent="0.3">
      <c r="A3331" s="1">
        <v>101.92934414485001</v>
      </c>
      <c r="B3331" s="1">
        <v>-13.66667801354</v>
      </c>
      <c r="C3331" s="1" t="s">
        <v>12</v>
      </c>
      <c r="D3331" s="2" t="s">
        <v>3345</v>
      </c>
      <c r="E3331" s="1">
        <v>3.6034462500000002</v>
      </c>
      <c r="F3331" s="1">
        <v>1.114E-5</v>
      </c>
      <c r="G3331" s="1">
        <v>11.7049</v>
      </c>
      <c r="H3331" s="1">
        <v>2.0000000000000001E-4</v>
      </c>
    </row>
    <row r="3332" spans="1:8" x14ac:dyDescent="0.3">
      <c r="A3332" s="1">
        <v>77.545247920660003</v>
      </c>
      <c r="B3332" s="1">
        <v>-2.90141058672</v>
      </c>
      <c r="C3332" s="1" t="s">
        <v>12</v>
      </c>
      <c r="D3332" s="2" t="s">
        <v>3346</v>
      </c>
      <c r="E3332" s="1">
        <v>4.9054542999999997</v>
      </c>
      <c r="F3332" s="1">
        <v>4.7299999999999996E-6</v>
      </c>
      <c r="G3332" s="1">
        <v>12.346500000000001</v>
      </c>
      <c r="H3332" s="1">
        <v>2.0000000000000001E-4</v>
      </c>
    </row>
    <row r="3333" spans="1:8" x14ac:dyDescent="0.3">
      <c r="A3333" s="1">
        <v>89.138741667610006</v>
      </c>
      <c r="B3333" s="1">
        <v>1.7090554571900001</v>
      </c>
      <c r="C3333" s="1" t="s">
        <v>12</v>
      </c>
      <c r="D3333" s="2" t="s">
        <v>3347</v>
      </c>
      <c r="E3333" s="1" t="s">
        <v>15</v>
      </c>
      <c r="F3333" s="1" t="s">
        <v>16</v>
      </c>
      <c r="G3333" s="1">
        <v>16.262799999999999</v>
      </c>
      <c r="H3333" s="1">
        <v>6.1000000000000004E-3</v>
      </c>
    </row>
    <row r="3334" spans="1:8" x14ac:dyDescent="0.3">
      <c r="A3334" s="1">
        <v>102.24185807191</v>
      </c>
      <c r="B3334" s="1">
        <v>-0.62521468908</v>
      </c>
      <c r="C3334" s="1" t="s">
        <v>17</v>
      </c>
      <c r="D3334" s="2" t="s">
        <v>3348</v>
      </c>
      <c r="E3334" s="1">
        <v>3.9120630699999999</v>
      </c>
      <c r="F3334" s="1">
        <v>2.7840000000000001E-5</v>
      </c>
      <c r="G3334" s="1">
        <v>11.6031</v>
      </c>
      <c r="H3334" s="1">
        <v>2.0000000000000001E-4</v>
      </c>
    </row>
    <row r="3335" spans="1:8" x14ac:dyDescent="0.3">
      <c r="A3335" s="1">
        <v>100.4653629221</v>
      </c>
      <c r="B3335" s="1">
        <v>-1.3349849387899999</v>
      </c>
      <c r="C3335" s="1" t="s">
        <v>12</v>
      </c>
      <c r="D3335" s="2" t="s">
        <v>3349</v>
      </c>
      <c r="E3335" s="1" t="s">
        <v>15</v>
      </c>
      <c r="F3335" s="1" t="s">
        <v>16</v>
      </c>
      <c r="G3335" s="1">
        <v>11.819100000000001</v>
      </c>
      <c r="H3335" s="1">
        <v>2.0000000000000001E-4</v>
      </c>
    </row>
    <row r="3336" spans="1:8" x14ac:dyDescent="0.3">
      <c r="A3336" s="1">
        <v>102.33044102503</v>
      </c>
      <c r="B3336" s="1">
        <v>0.33086762722000002</v>
      </c>
      <c r="C3336" s="1" t="s">
        <v>12</v>
      </c>
      <c r="D3336" s="2" t="s">
        <v>3350</v>
      </c>
      <c r="E3336" s="1">
        <v>2.2798284099999999</v>
      </c>
      <c r="F3336" s="1">
        <v>5.4500000000000003E-6</v>
      </c>
      <c r="G3336" s="1">
        <v>11.4457</v>
      </c>
      <c r="H3336" s="1">
        <v>1E-4</v>
      </c>
    </row>
    <row r="3337" spans="1:8" x14ac:dyDescent="0.3">
      <c r="A3337" s="1">
        <v>79.699919404669998</v>
      </c>
      <c r="B3337" s="1">
        <v>13.986673608509999</v>
      </c>
      <c r="C3337" s="1" t="s">
        <v>12</v>
      </c>
      <c r="D3337" s="2" t="s">
        <v>3351</v>
      </c>
      <c r="E3337" s="1">
        <v>5.0660700299999997</v>
      </c>
      <c r="F3337" s="1">
        <v>2.3949999999999999E-5</v>
      </c>
      <c r="G3337" s="1">
        <v>11.516400000000001</v>
      </c>
      <c r="H3337" s="1">
        <v>8.0000000000000004E-4</v>
      </c>
    </row>
    <row r="3338" spans="1:8" x14ac:dyDescent="0.3">
      <c r="A3338" s="1">
        <v>86.418875471670006</v>
      </c>
      <c r="B3338" s="1">
        <v>18.65688382563</v>
      </c>
      <c r="C3338" s="1" t="s">
        <v>12</v>
      </c>
      <c r="D3338" s="2" t="s">
        <v>3352</v>
      </c>
      <c r="E3338" s="1" t="s">
        <v>15</v>
      </c>
      <c r="F3338" s="1" t="s">
        <v>16</v>
      </c>
      <c r="G3338" s="1">
        <v>7.8765999999999998</v>
      </c>
      <c r="H3338" s="1">
        <v>2.0000000000000001E-4</v>
      </c>
    </row>
    <row r="3339" spans="1:8" x14ac:dyDescent="0.3">
      <c r="A3339" s="1">
        <v>100.78129646834</v>
      </c>
      <c r="B3339" s="1">
        <v>20.939106116280001</v>
      </c>
      <c r="C3339" s="1" t="s">
        <v>12</v>
      </c>
      <c r="D3339" s="2" t="s">
        <v>3353</v>
      </c>
      <c r="E3339" s="1">
        <v>1.89500164</v>
      </c>
      <c r="F3339" s="1">
        <v>2.3099999999999999E-6</v>
      </c>
      <c r="G3339" s="1">
        <v>9.6981999999999999</v>
      </c>
      <c r="H3339" s="1">
        <v>8.9999999999999998E-4</v>
      </c>
    </row>
    <row r="3340" spans="1:8" x14ac:dyDescent="0.3">
      <c r="A3340" s="1">
        <v>101.47215705188999</v>
      </c>
      <c r="B3340" s="1">
        <v>10.0614638806</v>
      </c>
      <c r="C3340" s="1" t="s">
        <v>12</v>
      </c>
      <c r="D3340" s="2" t="s">
        <v>3354</v>
      </c>
      <c r="E3340" s="1" t="s">
        <v>15</v>
      </c>
      <c r="F3340" s="1" t="s">
        <v>16</v>
      </c>
      <c r="G3340" s="1">
        <v>10.412699999999999</v>
      </c>
      <c r="H3340" s="1">
        <v>1E-4</v>
      </c>
    </row>
    <row r="3341" spans="1:8" x14ac:dyDescent="0.3">
      <c r="A3341" s="1">
        <v>92.356264447970005</v>
      </c>
      <c r="B3341" s="1">
        <v>-9.6469889795199997</v>
      </c>
      <c r="C3341" s="1" t="s">
        <v>17</v>
      </c>
      <c r="D3341" s="2" t="s">
        <v>3355</v>
      </c>
      <c r="E3341" s="1">
        <v>1.9718747599999999</v>
      </c>
      <c r="F3341" s="1">
        <v>3.49E-6</v>
      </c>
      <c r="G3341" s="1">
        <v>12.0946</v>
      </c>
      <c r="H3341" s="1">
        <v>1E-4</v>
      </c>
    </row>
    <row r="3342" spans="1:8" x14ac:dyDescent="0.3">
      <c r="A3342" s="1">
        <v>96.861026325419999</v>
      </c>
      <c r="B3342" s="1">
        <v>1.19381075094</v>
      </c>
      <c r="C3342" s="1" t="s">
        <v>12</v>
      </c>
      <c r="D3342" s="2" t="s">
        <v>3356</v>
      </c>
      <c r="E3342" s="1">
        <v>7.3934997600000001</v>
      </c>
      <c r="F3342" s="1">
        <v>6.7219999999999997E-5</v>
      </c>
      <c r="G3342" s="1">
        <v>10.8935</v>
      </c>
      <c r="H3342" s="1">
        <v>1E-4</v>
      </c>
    </row>
    <row r="3343" spans="1:8" x14ac:dyDescent="0.3">
      <c r="A3343" s="1">
        <v>82.848284758410003</v>
      </c>
      <c r="B3343" s="1">
        <v>12.16217361619</v>
      </c>
      <c r="C3343" s="1" t="s">
        <v>12</v>
      </c>
      <c r="D3343" s="2" t="s">
        <v>3357</v>
      </c>
      <c r="E3343" s="1">
        <v>3.1798701399999998</v>
      </c>
      <c r="F3343" s="1">
        <v>3.2809999999999999E-5</v>
      </c>
      <c r="G3343" s="1">
        <v>13.1151</v>
      </c>
      <c r="H3343" s="1">
        <v>5.9999999999999995E-4</v>
      </c>
    </row>
    <row r="3344" spans="1:8" x14ac:dyDescent="0.3">
      <c r="A3344" s="1">
        <v>104.88161544158</v>
      </c>
      <c r="B3344" s="1">
        <v>-4.0910468281899997</v>
      </c>
      <c r="C3344" s="1" t="s">
        <v>17</v>
      </c>
      <c r="D3344" s="2" t="s">
        <v>3358</v>
      </c>
      <c r="E3344" s="1">
        <v>4.3479786599999999</v>
      </c>
      <c r="F3344" s="1">
        <v>1.8499999999999999E-5</v>
      </c>
      <c r="G3344" s="1">
        <v>11.298999999999999</v>
      </c>
      <c r="H3344" s="1">
        <v>2.0000000000000001E-4</v>
      </c>
    </row>
    <row r="3345" spans="1:8" x14ac:dyDescent="0.3">
      <c r="A3345" s="1">
        <v>111.34483889195999</v>
      </c>
      <c r="B3345" s="1">
        <v>-3.59739651725</v>
      </c>
      <c r="C3345" s="1" t="s">
        <v>12</v>
      </c>
      <c r="D3345" s="2" t="s">
        <v>3359</v>
      </c>
      <c r="E3345" s="1">
        <v>13.48925723</v>
      </c>
      <c r="F3345" s="1">
        <v>1.7129999999999999E-4</v>
      </c>
      <c r="G3345" s="1">
        <v>9.6283999999999992</v>
      </c>
      <c r="H3345" s="1">
        <v>2.0000000000000001E-4</v>
      </c>
    </row>
    <row r="3346" spans="1:8" x14ac:dyDescent="0.3">
      <c r="A3346" s="1">
        <v>88.228068975209993</v>
      </c>
      <c r="B3346" s="1">
        <v>18.010817093779998</v>
      </c>
      <c r="C3346" s="1" t="s">
        <v>12</v>
      </c>
      <c r="D3346" s="2" t="s">
        <v>3360</v>
      </c>
      <c r="E3346" s="1" t="s">
        <v>15</v>
      </c>
      <c r="F3346" s="1" t="s">
        <v>16</v>
      </c>
      <c r="G3346" s="1">
        <v>12.223000000000001</v>
      </c>
      <c r="H3346" s="1">
        <v>1E-4</v>
      </c>
    </row>
    <row r="3347" spans="1:8" x14ac:dyDescent="0.3">
      <c r="A3347" s="1">
        <v>95.554970260369998</v>
      </c>
      <c r="B3347" s="1">
        <v>14.67812658045</v>
      </c>
      <c r="C3347" s="1" t="s">
        <v>12</v>
      </c>
      <c r="D3347" s="2" t="s">
        <v>3361</v>
      </c>
      <c r="E3347" s="1" t="s">
        <v>15</v>
      </c>
      <c r="F3347" s="1" t="s">
        <v>16</v>
      </c>
      <c r="G3347" s="1">
        <v>8.1225000000000005</v>
      </c>
      <c r="H3347" s="1">
        <v>2.9999999999999997E-4</v>
      </c>
    </row>
    <row r="3348" spans="1:8" x14ac:dyDescent="0.3">
      <c r="A3348" s="1">
        <v>86.386934927900001</v>
      </c>
      <c r="B3348" s="1">
        <v>18.504969498929999</v>
      </c>
      <c r="C3348" s="1" t="s">
        <v>17</v>
      </c>
      <c r="D3348" s="2" t="s">
        <v>3362</v>
      </c>
      <c r="E3348" s="1">
        <v>1.5426894099999999</v>
      </c>
      <c r="F3348" s="1">
        <v>2.8899999999999999E-6</v>
      </c>
      <c r="G3348" s="1">
        <v>12.628500000000001</v>
      </c>
      <c r="H3348" s="1">
        <v>2.0000000000000001E-4</v>
      </c>
    </row>
    <row r="3349" spans="1:8" x14ac:dyDescent="0.3">
      <c r="A3349" s="1">
        <v>87.72822598914</v>
      </c>
      <c r="B3349" s="1">
        <v>20.246577730239999</v>
      </c>
      <c r="C3349" s="1" t="s">
        <v>12</v>
      </c>
      <c r="D3349" s="2" t="s">
        <v>3363</v>
      </c>
      <c r="E3349" s="1">
        <v>3.33942593</v>
      </c>
      <c r="F3349" s="1">
        <v>7.2400000000000001E-6</v>
      </c>
      <c r="G3349" s="1">
        <v>12.8592</v>
      </c>
      <c r="H3349" s="1">
        <v>1E-4</v>
      </c>
    </row>
    <row r="3350" spans="1:8" x14ac:dyDescent="0.3">
      <c r="A3350" s="1">
        <v>104.71105493803</v>
      </c>
      <c r="B3350" s="1">
        <v>-13.73667311879</v>
      </c>
      <c r="C3350" s="1" t="s">
        <v>12</v>
      </c>
      <c r="D3350" s="2" t="s">
        <v>3364</v>
      </c>
      <c r="E3350" s="1" t="s">
        <v>15</v>
      </c>
      <c r="F3350" s="1" t="s">
        <v>16</v>
      </c>
      <c r="G3350" s="1">
        <v>11.924300000000001</v>
      </c>
      <c r="H3350" s="1">
        <v>1E-4</v>
      </c>
    </row>
    <row r="3351" spans="1:8" x14ac:dyDescent="0.3">
      <c r="A3351" s="1">
        <v>96.730417576069996</v>
      </c>
      <c r="B3351" s="1">
        <v>-9.9670642772600004</v>
      </c>
      <c r="C3351" s="1" t="s">
        <v>12</v>
      </c>
      <c r="D3351" s="2" t="s">
        <v>3365</v>
      </c>
      <c r="E3351" s="1">
        <v>2.6181914000000002</v>
      </c>
      <c r="F3351" s="1">
        <v>1.0699999999999999E-5</v>
      </c>
      <c r="G3351" s="1">
        <v>14.833500000000001</v>
      </c>
      <c r="H3351" s="1">
        <v>2.0000000000000001E-4</v>
      </c>
    </row>
    <row r="3352" spans="1:8" x14ac:dyDescent="0.3">
      <c r="A3352" s="1">
        <v>105.33262664981</v>
      </c>
      <c r="B3352" s="1">
        <v>5.2045194690900001</v>
      </c>
      <c r="C3352" s="1" t="s">
        <v>12</v>
      </c>
      <c r="D3352" s="2" t="s">
        <v>3366</v>
      </c>
      <c r="E3352" s="1" t="s">
        <v>15</v>
      </c>
      <c r="F3352" s="1" t="s">
        <v>16</v>
      </c>
      <c r="G3352" s="1">
        <v>10.5214</v>
      </c>
      <c r="H3352" s="1">
        <v>2.9999999999999997E-4</v>
      </c>
    </row>
    <row r="3353" spans="1:8" x14ac:dyDescent="0.3">
      <c r="A3353" s="1">
        <v>95.359607019229998</v>
      </c>
      <c r="B3353" s="1">
        <v>6.4701528400999999</v>
      </c>
      <c r="C3353" s="1" t="s">
        <v>12</v>
      </c>
      <c r="D3353" s="2" t="s">
        <v>3367</v>
      </c>
      <c r="E3353" s="1">
        <v>15.23122204</v>
      </c>
      <c r="F3353" s="1">
        <v>3.7386E-4</v>
      </c>
      <c r="G3353" s="1">
        <v>8.0211000000000006</v>
      </c>
      <c r="H3353" s="1">
        <v>2.2000000000000001E-3</v>
      </c>
    </row>
    <row r="3354" spans="1:8" x14ac:dyDescent="0.3">
      <c r="A3354" s="1">
        <v>91.856108336389994</v>
      </c>
      <c r="B3354" s="1">
        <v>11.15197636107</v>
      </c>
      <c r="C3354" s="1" t="s">
        <v>12</v>
      </c>
      <c r="D3354" s="2" t="s">
        <v>3368</v>
      </c>
      <c r="E3354" s="1">
        <v>2.6714885499999999</v>
      </c>
      <c r="F3354" s="1">
        <v>1.2469999999999999E-5</v>
      </c>
      <c r="G3354" s="1">
        <v>11.0754</v>
      </c>
      <c r="H3354" s="1">
        <v>2.9999999999999997E-4</v>
      </c>
    </row>
    <row r="3355" spans="1:8" x14ac:dyDescent="0.3">
      <c r="A3355" s="1">
        <v>122.86262315464</v>
      </c>
      <c r="B3355" s="1">
        <v>-7.8239176527699996</v>
      </c>
      <c r="C3355" s="1" t="s">
        <v>12</v>
      </c>
      <c r="D3355" s="2" t="s">
        <v>3369</v>
      </c>
      <c r="E3355" s="1">
        <v>7.9812485100000004</v>
      </c>
      <c r="F3355" s="1">
        <v>5.6676999999999997E-4</v>
      </c>
      <c r="G3355" s="1">
        <v>16.123799999999999</v>
      </c>
      <c r="H3355" s="1">
        <v>3.8999999999999998E-3</v>
      </c>
    </row>
    <row r="3356" spans="1:8" x14ac:dyDescent="0.3">
      <c r="A3356" s="1">
        <v>92.592622712169998</v>
      </c>
      <c r="B3356" s="1">
        <v>14.644495102200001</v>
      </c>
      <c r="C3356" s="1" t="s">
        <v>12</v>
      </c>
      <c r="D3356" s="2" t="s">
        <v>3370</v>
      </c>
      <c r="E3356" s="1" t="s">
        <v>15</v>
      </c>
      <c r="F3356" s="1" t="s">
        <v>16</v>
      </c>
      <c r="G3356" s="1">
        <v>9.5268999999999995</v>
      </c>
      <c r="H3356" s="1">
        <v>2.0000000000000001E-4</v>
      </c>
    </row>
    <row r="3357" spans="1:8" x14ac:dyDescent="0.3">
      <c r="A3357" s="1">
        <v>98.477541684010006</v>
      </c>
      <c r="B3357" s="1">
        <v>14.47137924347</v>
      </c>
      <c r="C3357" s="1" t="s">
        <v>12</v>
      </c>
      <c r="D3357" s="2" t="s">
        <v>3371</v>
      </c>
      <c r="E3357" s="1" t="s">
        <v>15</v>
      </c>
      <c r="F3357" s="1" t="s">
        <v>16</v>
      </c>
      <c r="G3357" s="1">
        <v>10.3855</v>
      </c>
      <c r="H3357" s="1">
        <v>2.0000000000000001E-4</v>
      </c>
    </row>
    <row r="3358" spans="1:8" x14ac:dyDescent="0.3">
      <c r="A3358" s="1">
        <v>93.209800637919997</v>
      </c>
      <c r="B3358" s="1">
        <v>-6.2198561782199997</v>
      </c>
      <c r="C3358" s="1" t="s">
        <v>12</v>
      </c>
      <c r="D3358" s="2" t="s">
        <v>3372</v>
      </c>
      <c r="E3358" s="1">
        <v>2.05778237</v>
      </c>
      <c r="F3358" s="1">
        <v>2.3499999999999999E-6</v>
      </c>
      <c r="G3358" s="1">
        <v>14.041399999999999</v>
      </c>
      <c r="H3358" s="1">
        <v>1E-4</v>
      </c>
    </row>
    <row r="3359" spans="1:8" x14ac:dyDescent="0.3">
      <c r="A3359" s="1">
        <v>95.206963938260003</v>
      </c>
      <c r="B3359" s="1">
        <v>4.1614330310000003E-2</v>
      </c>
      <c r="C3359" s="1" t="s">
        <v>12</v>
      </c>
      <c r="D3359" s="2" t="s">
        <v>3373</v>
      </c>
      <c r="E3359" s="1" t="s">
        <v>15</v>
      </c>
      <c r="F3359" s="1" t="s">
        <v>16</v>
      </c>
      <c r="G3359" s="1">
        <v>11.649699999999999</v>
      </c>
      <c r="H3359" s="1">
        <v>1E-4</v>
      </c>
    </row>
    <row r="3360" spans="1:8" x14ac:dyDescent="0.3">
      <c r="A3360" s="1">
        <v>101.78916617863</v>
      </c>
      <c r="B3360" s="1">
        <v>3.9671009477700001</v>
      </c>
      <c r="C3360" s="1" t="s">
        <v>12</v>
      </c>
      <c r="D3360" s="2" t="s">
        <v>3374</v>
      </c>
      <c r="E3360" s="1">
        <v>4.1342263600000004</v>
      </c>
      <c r="F3360" s="1">
        <v>1.078E-5</v>
      </c>
      <c r="G3360" s="1">
        <v>10.2079</v>
      </c>
      <c r="H3360" s="1">
        <v>2.9999999999999997E-4</v>
      </c>
    </row>
    <row r="3361" spans="1:8" x14ac:dyDescent="0.3">
      <c r="A3361" s="1">
        <v>106.37575181311</v>
      </c>
      <c r="B3361" s="1">
        <v>10.53957643833</v>
      </c>
      <c r="C3361" s="1" t="s">
        <v>17</v>
      </c>
      <c r="D3361" s="2" t="s">
        <v>3375</v>
      </c>
      <c r="E3361" s="1">
        <v>13.79115277</v>
      </c>
      <c r="F3361" s="1">
        <v>3.0215999999999999E-4</v>
      </c>
      <c r="G3361" s="1">
        <v>11.978899999999999</v>
      </c>
      <c r="H3361" s="1">
        <v>2.0000000000000001E-4</v>
      </c>
    </row>
    <row r="3362" spans="1:8" x14ac:dyDescent="0.3">
      <c r="A3362" s="1">
        <v>103.66284648726</v>
      </c>
      <c r="B3362" s="1">
        <v>-10.9129480436</v>
      </c>
      <c r="C3362" s="1" t="s">
        <v>12</v>
      </c>
      <c r="D3362" s="2" t="s">
        <v>3376</v>
      </c>
      <c r="E3362" s="1" t="s">
        <v>15</v>
      </c>
      <c r="F3362" s="1" t="s">
        <v>16</v>
      </c>
      <c r="G3362" s="1">
        <v>12.362399999999999</v>
      </c>
      <c r="H3362" s="1">
        <v>1E-4</v>
      </c>
    </row>
    <row r="3363" spans="1:8" x14ac:dyDescent="0.3">
      <c r="A3363" s="1">
        <v>101.98330912286001</v>
      </c>
      <c r="B3363" s="1">
        <v>-7.4138425105700003</v>
      </c>
      <c r="C3363" s="1" t="s">
        <v>17</v>
      </c>
      <c r="D3363" s="2" t="s">
        <v>3377</v>
      </c>
      <c r="E3363" s="1">
        <v>1.49622638</v>
      </c>
      <c r="F3363" s="1">
        <v>1.6899999999999999E-6</v>
      </c>
      <c r="G3363" s="1">
        <v>14.244999999999999</v>
      </c>
      <c r="H3363" s="1">
        <v>1E-4</v>
      </c>
    </row>
    <row r="3364" spans="1:8" x14ac:dyDescent="0.3">
      <c r="A3364" s="1">
        <v>104.50389383053999</v>
      </c>
      <c r="B3364" s="1">
        <v>-0.3759633832</v>
      </c>
      <c r="C3364" s="1" t="s">
        <v>12</v>
      </c>
      <c r="D3364" s="2" t="s">
        <v>3378</v>
      </c>
      <c r="E3364" s="1">
        <v>7.4246155900000002</v>
      </c>
      <c r="F3364" s="1">
        <v>1.8092999999999999E-4</v>
      </c>
      <c r="G3364" s="1">
        <v>10.350899999999999</v>
      </c>
      <c r="H3364" s="1">
        <v>1E-3</v>
      </c>
    </row>
    <row r="3365" spans="1:8" x14ac:dyDescent="0.3">
      <c r="A3365" s="1">
        <v>100.15650857882</v>
      </c>
      <c r="B3365" s="1">
        <v>11.7274787381</v>
      </c>
      <c r="C3365" s="1" t="s">
        <v>12</v>
      </c>
      <c r="D3365" s="2" t="s">
        <v>3379</v>
      </c>
      <c r="E3365" s="1">
        <v>4.97853295</v>
      </c>
      <c r="F3365" s="1">
        <v>2.87E-5</v>
      </c>
      <c r="G3365" s="1">
        <v>11.771100000000001</v>
      </c>
      <c r="H3365" s="1">
        <v>1E-4</v>
      </c>
    </row>
    <row r="3366" spans="1:8" x14ac:dyDescent="0.3">
      <c r="A3366" s="1">
        <v>101.39057094036001</v>
      </c>
      <c r="B3366" s="1">
        <v>7.8162906334400004</v>
      </c>
      <c r="C3366" s="1" t="s">
        <v>17</v>
      </c>
      <c r="D3366" s="2" t="s">
        <v>3380</v>
      </c>
      <c r="E3366" s="1">
        <v>4.4398097500000002</v>
      </c>
      <c r="F3366" s="1">
        <v>8.8960000000000002E-5</v>
      </c>
      <c r="G3366" s="1">
        <v>12.8162</v>
      </c>
      <c r="H3366" s="1">
        <v>2.0999999999999999E-3</v>
      </c>
    </row>
    <row r="3367" spans="1:8" x14ac:dyDescent="0.3">
      <c r="A3367" s="1">
        <v>70.66065295301</v>
      </c>
      <c r="B3367" s="1">
        <v>-6.8038447093299999</v>
      </c>
      <c r="C3367" s="1" t="s">
        <v>12</v>
      </c>
      <c r="D3367" s="2" t="s">
        <v>3381</v>
      </c>
      <c r="E3367" s="1">
        <v>18.102239780000001</v>
      </c>
      <c r="F3367" s="1">
        <v>7.9401999999999999E-4</v>
      </c>
      <c r="G3367" s="1">
        <v>15.0459</v>
      </c>
      <c r="H3367" s="1">
        <v>1E-4</v>
      </c>
    </row>
    <row r="3368" spans="1:8" x14ac:dyDescent="0.3">
      <c r="A3368" s="1">
        <v>106.78561915701999</v>
      </c>
      <c r="B3368" s="1">
        <v>-7.7951281893499997</v>
      </c>
      <c r="C3368" s="1" t="s">
        <v>12</v>
      </c>
      <c r="D3368" s="2" t="s">
        <v>3382</v>
      </c>
      <c r="E3368" s="1">
        <v>4.7880073699999999</v>
      </c>
      <c r="F3368" s="1">
        <v>1.221E-5</v>
      </c>
      <c r="G3368" s="1">
        <v>12.540100000000001</v>
      </c>
      <c r="H3368" s="1">
        <v>1E-4</v>
      </c>
    </row>
    <row r="3369" spans="1:8" x14ac:dyDescent="0.3">
      <c r="A3369" s="1">
        <v>102.63473262873001</v>
      </c>
      <c r="B3369" s="1">
        <v>6.9985506500000001E-3</v>
      </c>
      <c r="C3369" s="1" t="s">
        <v>12</v>
      </c>
      <c r="D3369" s="2" t="s">
        <v>3383</v>
      </c>
      <c r="E3369" s="1">
        <v>7.0974766000000002</v>
      </c>
      <c r="F3369" s="1">
        <v>6.334E-5</v>
      </c>
      <c r="G3369" s="1">
        <v>11.9739</v>
      </c>
      <c r="H3369" s="1">
        <v>2.9999999999999997E-4</v>
      </c>
    </row>
    <row r="3370" spans="1:8" x14ac:dyDescent="0.3">
      <c r="A3370" s="1">
        <v>75.371817806839999</v>
      </c>
      <c r="B3370" s="1">
        <v>15.023966370389999</v>
      </c>
      <c r="C3370" s="1" t="s">
        <v>17</v>
      </c>
      <c r="D3370" s="2" t="s">
        <v>3384</v>
      </c>
      <c r="E3370" s="1">
        <v>8.9494989</v>
      </c>
      <c r="F3370" s="1">
        <v>2.0828E-4</v>
      </c>
      <c r="G3370" s="1">
        <v>13.571199999999999</v>
      </c>
      <c r="H3370" s="1">
        <v>1E-4</v>
      </c>
    </row>
    <row r="3371" spans="1:8" x14ac:dyDescent="0.3">
      <c r="A3371" s="1">
        <v>277.11620786421003</v>
      </c>
      <c r="B3371" s="1">
        <v>-27.43689894577</v>
      </c>
      <c r="C3371" s="1" t="s">
        <v>12</v>
      </c>
      <c r="D3371" s="2" t="s">
        <v>3385</v>
      </c>
      <c r="E3371" s="1" t="s">
        <v>15</v>
      </c>
      <c r="F3371" s="1" t="s">
        <v>16</v>
      </c>
      <c r="G3371" s="1">
        <v>15.763999999999999</v>
      </c>
      <c r="H3371" s="1">
        <v>2.9999999999999997E-4</v>
      </c>
    </row>
    <row r="3372" spans="1:8" x14ac:dyDescent="0.3">
      <c r="A3372" s="1">
        <v>277.22463413587002</v>
      </c>
      <c r="B3372" s="1">
        <v>-26.758584454049998</v>
      </c>
      <c r="C3372" s="1" t="s">
        <v>17</v>
      </c>
      <c r="D3372" s="2" t="s">
        <v>3386</v>
      </c>
      <c r="E3372" s="1">
        <v>16.86569501</v>
      </c>
      <c r="F3372" s="1">
        <v>8.8499999999999996E-5</v>
      </c>
      <c r="G3372" s="1">
        <v>12.7631</v>
      </c>
      <c r="H3372" s="1">
        <v>5.9999999999999995E-4</v>
      </c>
    </row>
    <row r="3373" spans="1:8" x14ac:dyDescent="0.3">
      <c r="A3373" s="1">
        <v>267.15626317687997</v>
      </c>
      <c r="B3373" s="1">
        <v>-30.475967668980001</v>
      </c>
      <c r="C3373" s="1" t="s">
        <v>17</v>
      </c>
      <c r="D3373" s="2" t="s">
        <v>3387</v>
      </c>
      <c r="E3373" s="1">
        <v>175.64197540000001</v>
      </c>
      <c r="F3373" s="1">
        <v>9.7717209999999999E-2</v>
      </c>
      <c r="G3373" s="1">
        <v>8.2448999999999995</v>
      </c>
      <c r="H3373" s="1">
        <v>5.0000000000000001E-4</v>
      </c>
    </row>
    <row r="3374" spans="1:8" x14ac:dyDescent="0.3">
      <c r="A3374" s="1">
        <v>268.16124480829001</v>
      </c>
      <c r="B3374" s="1">
        <v>-6.1435964396799996</v>
      </c>
      <c r="C3374" s="1" t="s">
        <v>12</v>
      </c>
      <c r="D3374" s="2" t="s">
        <v>3388</v>
      </c>
      <c r="E3374" s="1">
        <v>17.124840639999999</v>
      </c>
      <c r="F3374" s="1">
        <v>2.8460500000000001E-3</v>
      </c>
      <c r="G3374" s="1">
        <v>5.5221999999999998</v>
      </c>
      <c r="H3374" s="1">
        <v>8.9999999999999998E-4</v>
      </c>
    </row>
    <row r="3375" spans="1:8" x14ac:dyDescent="0.3">
      <c r="A3375" s="1">
        <v>263.40962651373002</v>
      </c>
      <c r="B3375" s="1">
        <v>-12.28636085428</v>
      </c>
      <c r="C3375" s="1" t="s">
        <v>17</v>
      </c>
      <c r="D3375" s="2" t="s">
        <v>3389</v>
      </c>
      <c r="E3375" s="1">
        <v>13.692261800000001</v>
      </c>
      <c r="F3375" s="1">
        <v>2.6584999999999998E-4</v>
      </c>
      <c r="G3375" s="1">
        <v>14.761100000000001</v>
      </c>
      <c r="H3375" s="1">
        <v>5.9999999999999995E-4</v>
      </c>
    </row>
    <row r="3376" spans="1:8" x14ac:dyDescent="0.3">
      <c r="A3376" s="1">
        <v>291.51994509009</v>
      </c>
      <c r="B3376" s="1">
        <v>-10.908593829999999</v>
      </c>
      <c r="C3376" s="1" t="s">
        <v>17</v>
      </c>
      <c r="D3376" s="2" t="s">
        <v>3390</v>
      </c>
      <c r="E3376" s="1">
        <v>2.2771211199999999</v>
      </c>
      <c r="F3376" s="1">
        <v>1.0360000000000001E-5</v>
      </c>
      <c r="G3376" s="1">
        <v>11.738099999999999</v>
      </c>
      <c r="H3376" s="1">
        <v>5.0000000000000001E-4</v>
      </c>
    </row>
    <row r="3377" spans="1:8" x14ac:dyDescent="0.3">
      <c r="A3377" s="1">
        <v>269.48709761032001</v>
      </c>
      <c r="B3377" s="1">
        <v>-2.7619006929399998</v>
      </c>
      <c r="C3377" s="1" t="s">
        <v>17</v>
      </c>
      <c r="D3377" s="2" t="s">
        <v>3391</v>
      </c>
      <c r="E3377" s="1">
        <v>1.48229334</v>
      </c>
      <c r="F3377" s="1">
        <v>4.0999999999999997E-6</v>
      </c>
      <c r="G3377" s="1">
        <v>16.421800000000001</v>
      </c>
      <c r="H3377" s="1">
        <v>8.0000000000000004E-4</v>
      </c>
    </row>
    <row r="3378" spans="1:8" x14ac:dyDescent="0.3">
      <c r="A3378" s="1">
        <v>265.18887841428</v>
      </c>
      <c r="B3378" s="1">
        <v>-11.851444223850001</v>
      </c>
      <c r="C3378" s="1" t="s">
        <v>12</v>
      </c>
      <c r="D3378" s="2" t="s">
        <v>3392</v>
      </c>
      <c r="E3378" s="1">
        <v>1.3770803199999999</v>
      </c>
      <c r="F3378" s="1">
        <v>1.005E-5</v>
      </c>
      <c r="G3378" s="1">
        <v>17.507999999999999</v>
      </c>
      <c r="H3378" s="1">
        <v>1.2999999999999999E-3</v>
      </c>
    </row>
    <row r="3379" spans="1:8" x14ac:dyDescent="0.3">
      <c r="A3379" s="1">
        <v>260.96776198430001</v>
      </c>
      <c r="B3379" s="1">
        <v>-9.5365187784599996</v>
      </c>
      <c r="C3379" s="1" t="s">
        <v>17</v>
      </c>
      <c r="D3379" s="2" t="s">
        <v>3393</v>
      </c>
      <c r="E3379" s="1">
        <v>11.504438759999999</v>
      </c>
      <c r="F3379" s="1">
        <v>1.9022E-4</v>
      </c>
      <c r="G3379" s="1">
        <v>14.313700000000001</v>
      </c>
      <c r="H3379" s="1">
        <v>1E-4</v>
      </c>
    </row>
    <row r="3380" spans="1:8" x14ac:dyDescent="0.3">
      <c r="A3380" s="1">
        <v>265.86173272613001</v>
      </c>
      <c r="B3380" s="1">
        <v>-12.654556422160001</v>
      </c>
      <c r="C3380" s="1" t="s">
        <v>17</v>
      </c>
      <c r="D3380" s="2" t="s">
        <v>3394</v>
      </c>
      <c r="E3380" s="1">
        <v>1.1738802500000001</v>
      </c>
      <c r="F3380" s="1">
        <v>4.51E-6</v>
      </c>
      <c r="G3380" s="1">
        <v>16.2774</v>
      </c>
      <c r="H3380" s="1">
        <v>5.9999999999999995E-4</v>
      </c>
    </row>
    <row r="3381" spans="1:8" x14ac:dyDescent="0.3">
      <c r="A3381" s="1">
        <v>250.39784977772999</v>
      </c>
      <c r="B3381" s="1">
        <v>-41.522061580989998</v>
      </c>
      <c r="C3381" s="1" t="s">
        <v>12</v>
      </c>
      <c r="D3381" s="2" t="s">
        <v>3395</v>
      </c>
      <c r="E3381" s="1" t="s">
        <v>15</v>
      </c>
      <c r="F3381" s="1" t="s">
        <v>16</v>
      </c>
      <c r="G3381" s="1">
        <v>17.287199999999999</v>
      </c>
      <c r="H3381" s="1">
        <v>8.9999999999999998E-4</v>
      </c>
    </row>
    <row r="3382" spans="1:8" x14ac:dyDescent="0.3">
      <c r="A3382" s="1">
        <v>256.72460920622001</v>
      </c>
      <c r="B3382" s="1">
        <v>-42.611038568040001</v>
      </c>
      <c r="C3382" s="1" t="s">
        <v>12</v>
      </c>
      <c r="D3382" s="2" t="s">
        <v>3396</v>
      </c>
      <c r="E3382" s="1">
        <v>15.28955363</v>
      </c>
      <c r="F3382" s="1">
        <v>2.3541E-4</v>
      </c>
      <c r="G3382" s="1">
        <v>8.6405999999999992</v>
      </c>
      <c r="H3382" s="1">
        <v>2.9999999999999997E-4</v>
      </c>
    </row>
    <row r="3383" spans="1:8" x14ac:dyDescent="0.3">
      <c r="A3383" s="1">
        <v>259.73403551368</v>
      </c>
      <c r="B3383" s="1">
        <v>-32.414529731320002</v>
      </c>
      <c r="C3383" s="1" t="s">
        <v>12</v>
      </c>
      <c r="D3383" s="2" t="s">
        <v>3397</v>
      </c>
      <c r="E3383" s="1">
        <v>19.089633079999999</v>
      </c>
      <c r="F3383" s="1">
        <v>1.0504E-4</v>
      </c>
      <c r="G3383" s="1">
        <v>12.295299999999999</v>
      </c>
      <c r="H3383" s="1">
        <v>2.0000000000000001E-4</v>
      </c>
    </row>
    <row r="3384" spans="1:8" x14ac:dyDescent="0.3">
      <c r="A3384" s="1">
        <v>259.58187808803001</v>
      </c>
      <c r="B3384" s="1">
        <v>-32.381423301330003</v>
      </c>
      <c r="C3384" s="1" t="s">
        <v>12</v>
      </c>
      <c r="D3384" s="2" t="s">
        <v>3398</v>
      </c>
      <c r="E3384" s="1">
        <v>16.662202229999998</v>
      </c>
      <c r="F3384" s="1">
        <v>4.8868999999999996E-4</v>
      </c>
      <c r="G3384" s="1">
        <v>13.6092</v>
      </c>
      <c r="H3384" s="1">
        <v>1E-3</v>
      </c>
    </row>
    <row r="3385" spans="1:8" x14ac:dyDescent="0.3">
      <c r="A3385" s="1">
        <v>255.51398112730001</v>
      </c>
      <c r="B3385" s="1">
        <v>-34.695979877390002</v>
      </c>
      <c r="C3385" s="1" t="s">
        <v>12</v>
      </c>
      <c r="D3385" s="2" t="s">
        <v>3399</v>
      </c>
      <c r="E3385" s="1">
        <v>2.0781382800000001</v>
      </c>
      <c r="F3385" s="1">
        <v>3.41E-6</v>
      </c>
      <c r="G3385" s="1">
        <v>16.171099999999999</v>
      </c>
      <c r="H3385" s="1">
        <v>2.9999999999999997E-4</v>
      </c>
    </row>
    <row r="3386" spans="1:8" x14ac:dyDescent="0.3">
      <c r="A3386" s="1">
        <v>260.44852106820002</v>
      </c>
      <c r="B3386" s="1">
        <v>-33.080218879729998</v>
      </c>
      <c r="C3386" s="1" t="s">
        <v>12</v>
      </c>
      <c r="D3386" s="2" t="s">
        <v>3400</v>
      </c>
      <c r="E3386" s="1" t="s">
        <v>15</v>
      </c>
      <c r="F3386" s="1" t="s">
        <v>16</v>
      </c>
      <c r="G3386" s="1">
        <v>10.449400000000001</v>
      </c>
      <c r="H3386" s="1">
        <v>2.9999999999999997E-4</v>
      </c>
    </row>
    <row r="3387" spans="1:8" x14ac:dyDescent="0.3">
      <c r="A3387" s="1">
        <v>254.74001946325001</v>
      </c>
      <c r="B3387" s="1">
        <v>-36.510341008639998</v>
      </c>
      <c r="C3387" s="1" t="s">
        <v>17</v>
      </c>
      <c r="D3387" s="2" t="s">
        <v>3401</v>
      </c>
      <c r="E3387" s="1">
        <v>16.103705829999999</v>
      </c>
      <c r="F3387" s="1">
        <v>2.0603E-4</v>
      </c>
      <c r="G3387" s="1">
        <v>14.0617</v>
      </c>
      <c r="H3387" s="1">
        <v>1E-4</v>
      </c>
    </row>
    <row r="3388" spans="1:8" x14ac:dyDescent="0.3">
      <c r="A3388" s="1">
        <v>180.78713467937999</v>
      </c>
      <c r="B3388" s="1">
        <v>-43.602746102239998</v>
      </c>
      <c r="C3388" s="1" t="s">
        <v>12</v>
      </c>
      <c r="D3388" s="2" t="s">
        <v>3402</v>
      </c>
      <c r="E3388" s="1">
        <v>15.81927763</v>
      </c>
      <c r="F3388" s="1">
        <v>1.3563E-4</v>
      </c>
      <c r="G3388" s="1">
        <v>14.6751</v>
      </c>
      <c r="H3388" s="1">
        <v>1E-4</v>
      </c>
    </row>
    <row r="3389" spans="1:8" x14ac:dyDescent="0.3">
      <c r="A3389" s="1">
        <v>210.92061527824001</v>
      </c>
      <c r="B3389" s="1">
        <v>-21.317412486510001</v>
      </c>
      <c r="C3389" s="1" t="s">
        <v>17</v>
      </c>
      <c r="D3389" s="2" t="s">
        <v>3403</v>
      </c>
      <c r="E3389" s="1">
        <v>1.60216173</v>
      </c>
      <c r="F3389" s="1">
        <v>1.77E-6</v>
      </c>
      <c r="G3389" s="1">
        <v>14.047599999999999</v>
      </c>
      <c r="H3389" s="1">
        <v>1.6000000000000001E-3</v>
      </c>
    </row>
    <row r="3390" spans="1:8" x14ac:dyDescent="0.3">
      <c r="A3390" s="1">
        <v>221.07896199131</v>
      </c>
      <c r="B3390" s="1">
        <v>-37.954765431870001</v>
      </c>
      <c r="C3390" s="1" t="s">
        <v>12</v>
      </c>
      <c r="D3390" s="2" t="s">
        <v>3404</v>
      </c>
      <c r="E3390" s="1">
        <v>14.010533130000001</v>
      </c>
      <c r="F3390" s="1">
        <v>2.853E-4</v>
      </c>
      <c r="G3390" s="1">
        <v>12.360200000000001</v>
      </c>
      <c r="H3390" s="1">
        <v>2.0000000000000001E-4</v>
      </c>
    </row>
    <row r="3391" spans="1:8" x14ac:dyDescent="0.3">
      <c r="A3391" s="1">
        <v>202.61749372057</v>
      </c>
      <c r="B3391" s="1">
        <v>-38.208320139510001</v>
      </c>
      <c r="C3391" s="1" t="s">
        <v>12</v>
      </c>
      <c r="D3391" s="2" t="s">
        <v>3405</v>
      </c>
      <c r="E3391" s="1">
        <v>3.5927344799999998</v>
      </c>
      <c r="F3391" s="1">
        <v>7.6799999999999993E-6</v>
      </c>
      <c r="G3391" s="1">
        <v>12.832599999999999</v>
      </c>
      <c r="H3391" s="1">
        <v>2.0000000000000001E-4</v>
      </c>
    </row>
    <row r="3392" spans="1:8" x14ac:dyDescent="0.3">
      <c r="A3392" s="1">
        <v>209.18442133501</v>
      </c>
      <c r="B3392" s="1">
        <v>-41.59860369439</v>
      </c>
      <c r="C3392" s="1" t="s">
        <v>17</v>
      </c>
      <c r="D3392" s="2" t="s">
        <v>3406</v>
      </c>
      <c r="E3392" s="1">
        <v>1.0076383900000001</v>
      </c>
      <c r="F3392" s="1">
        <v>2.2299999999999998E-6</v>
      </c>
      <c r="G3392" s="1">
        <v>15.615399999999999</v>
      </c>
      <c r="H3392" s="1">
        <v>2.9999999999999997E-4</v>
      </c>
    </row>
    <row r="3393" spans="1:8" x14ac:dyDescent="0.3">
      <c r="A3393" s="1">
        <v>191.34069577546001</v>
      </c>
      <c r="B3393" s="1">
        <v>-42.408398416689998</v>
      </c>
      <c r="C3393" s="1" t="s">
        <v>12</v>
      </c>
      <c r="D3393" s="2" t="s">
        <v>3407</v>
      </c>
      <c r="E3393" s="1">
        <v>1.8461716699999999</v>
      </c>
      <c r="F3393" s="1">
        <v>3.58E-6</v>
      </c>
      <c r="G3393" s="1">
        <v>15.154999999999999</v>
      </c>
      <c r="H3393" s="1">
        <v>8.0000000000000004E-4</v>
      </c>
    </row>
    <row r="3394" spans="1:8" x14ac:dyDescent="0.3">
      <c r="A3394" s="1">
        <v>212.15477451227</v>
      </c>
      <c r="B3394" s="1">
        <v>-30.392970869509998</v>
      </c>
      <c r="C3394" s="1" t="s">
        <v>17</v>
      </c>
      <c r="D3394" s="2" t="s">
        <v>3408</v>
      </c>
      <c r="E3394" s="1">
        <v>1.33309298</v>
      </c>
      <c r="F3394" s="1">
        <v>7.08E-6</v>
      </c>
      <c r="G3394" s="1">
        <v>16.532299999999999</v>
      </c>
      <c r="H3394" s="1">
        <v>5.9999999999999995E-4</v>
      </c>
    </row>
    <row r="3395" spans="1:8" x14ac:dyDescent="0.3">
      <c r="A3395" s="1">
        <v>242.81205872658001</v>
      </c>
      <c r="B3395" s="1">
        <v>-16.861161859140001</v>
      </c>
      <c r="C3395" s="1" t="s">
        <v>12</v>
      </c>
      <c r="D3395" s="2" t="s">
        <v>3409</v>
      </c>
      <c r="E3395" s="1">
        <v>1.6385904899999999</v>
      </c>
      <c r="F3395" s="1">
        <v>1.39E-6</v>
      </c>
      <c r="G3395" s="1">
        <v>12.468400000000001</v>
      </c>
      <c r="H3395" s="1">
        <v>1E-4</v>
      </c>
    </row>
    <row r="3396" spans="1:8" x14ac:dyDescent="0.3">
      <c r="A3396" s="1">
        <v>216.66175428458001</v>
      </c>
      <c r="B3396" s="1">
        <v>-48.488300683490003</v>
      </c>
      <c r="C3396" s="1" t="s">
        <v>12</v>
      </c>
      <c r="D3396" s="2" t="s">
        <v>3410</v>
      </c>
      <c r="E3396" s="1">
        <v>3.7031230100000001</v>
      </c>
      <c r="F3396" s="1">
        <v>3.3200000000000001E-5</v>
      </c>
      <c r="G3396" s="1">
        <v>15.811199999999999</v>
      </c>
      <c r="H3396" s="1">
        <v>4.0000000000000002E-4</v>
      </c>
    </row>
    <row r="3397" spans="1:8" x14ac:dyDescent="0.3">
      <c r="A3397" s="1">
        <v>187.89104095562001</v>
      </c>
      <c r="B3397" s="1">
        <v>-35.490001846630001</v>
      </c>
      <c r="C3397" s="1" t="s">
        <v>17</v>
      </c>
      <c r="D3397" s="2" t="s">
        <v>3411</v>
      </c>
      <c r="E3397" s="1">
        <v>14.206560980000001</v>
      </c>
      <c r="F3397" s="1">
        <v>1.1237E-4</v>
      </c>
      <c r="G3397" s="1">
        <v>11.7098</v>
      </c>
      <c r="H3397" s="1">
        <v>1.9E-3</v>
      </c>
    </row>
    <row r="3398" spans="1:8" x14ac:dyDescent="0.3">
      <c r="A3398" s="1">
        <v>222.46200255271</v>
      </c>
      <c r="B3398" s="1">
        <v>-38.885675587789997</v>
      </c>
      <c r="C3398" s="1" t="s">
        <v>12</v>
      </c>
      <c r="D3398" s="2" t="s">
        <v>3412</v>
      </c>
      <c r="E3398" s="1" t="s">
        <v>15</v>
      </c>
      <c r="F3398" s="1" t="s">
        <v>16</v>
      </c>
      <c r="G3398" s="1">
        <v>14.803699999999999</v>
      </c>
      <c r="H3398" s="1">
        <v>2.9999999999999997E-4</v>
      </c>
    </row>
    <row r="3399" spans="1:8" x14ac:dyDescent="0.3">
      <c r="A3399" s="1">
        <v>235.39715842167001</v>
      </c>
      <c r="B3399" s="1">
        <v>-28.701363093489999</v>
      </c>
      <c r="C3399" s="1" t="s">
        <v>12</v>
      </c>
      <c r="D3399" s="2" t="s">
        <v>3413</v>
      </c>
      <c r="E3399" s="1">
        <v>3.9839276099999998</v>
      </c>
      <c r="F3399" s="1">
        <v>4.0080000000000003E-5</v>
      </c>
      <c r="G3399" s="1">
        <v>16.4558</v>
      </c>
      <c r="H3399" s="1">
        <v>1.6000000000000001E-3</v>
      </c>
    </row>
    <row r="3400" spans="1:8" x14ac:dyDescent="0.3">
      <c r="A3400" s="1">
        <v>216.71133524827999</v>
      </c>
      <c r="B3400" s="1">
        <v>-26.278827212380001</v>
      </c>
      <c r="C3400" s="1" t="s">
        <v>12</v>
      </c>
      <c r="D3400" s="2" t="s">
        <v>3414</v>
      </c>
      <c r="E3400" s="1" t="s">
        <v>15</v>
      </c>
      <c r="F3400" s="1" t="s">
        <v>16</v>
      </c>
      <c r="G3400" s="1">
        <v>14.260899999999999</v>
      </c>
      <c r="H3400" s="1">
        <v>1E-4</v>
      </c>
    </row>
    <row r="3401" spans="1:8" x14ac:dyDescent="0.3">
      <c r="A3401" s="1">
        <v>213.33207929106999</v>
      </c>
      <c r="B3401" s="1">
        <v>-44.893740075430003</v>
      </c>
      <c r="C3401" s="1" t="s">
        <v>17</v>
      </c>
      <c r="D3401" s="2" t="s">
        <v>3415</v>
      </c>
      <c r="E3401" s="1">
        <v>26.688464620000001</v>
      </c>
      <c r="F3401" s="1">
        <v>6.4298999999999997E-4</v>
      </c>
      <c r="G3401" s="1">
        <v>12.407400000000001</v>
      </c>
      <c r="H3401" s="1">
        <v>2.9999999999999997E-4</v>
      </c>
    </row>
    <row r="3402" spans="1:8" x14ac:dyDescent="0.3">
      <c r="A3402" s="1">
        <v>223.47135017421999</v>
      </c>
      <c r="B3402" s="1">
        <v>-41.309204996159998</v>
      </c>
      <c r="C3402" s="1" t="s">
        <v>12</v>
      </c>
      <c r="D3402" s="2" t="s">
        <v>3416</v>
      </c>
      <c r="E3402" s="1">
        <v>1.2883311799999999</v>
      </c>
      <c r="F3402" s="1">
        <v>2.2799999999999999E-5</v>
      </c>
      <c r="G3402" s="1">
        <v>18.2576</v>
      </c>
      <c r="H3402" s="1">
        <v>1.9E-3</v>
      </c>
    </row>
    <row r="3403" spans="1:8" x14ac:dyDescent="0.3">
      <c r="A3403" s="1">
        <v>220.96496227278001</v>
      </c>
      <c r="B3403" s="1">
        <v>-36.277862514280002</v>
      </c>
      <c r="C3403" s="1" t="s">
        <v>12</v>
      </c>
      <c r="D3403" s="2" t="s">
        <v>3417</v>
      </c>
      <c r="E3403" s="1" t="s">
        <v>15</v>
      </c>
      <c r="F3403" s="1" t="s">
        <v>16</v>
      </c>
      <c r="G3403" s="1">
        <v>16.891400000000001</v>
      </c>
      <c r="H3403" s="1">
        <v>1.1000000000000001E-3</v>
      </c>
    </row>
    <row r="3404" spans="1:8" x14ac:dyDescent="0.3">
      <c r="A3404" s="1">
        <v>224.87602524485001</v>
      </c>
      <c r="B3404" s="1">
        <v>-35.374260647200003</v>
      </c>
      <c r="C3404" s="1" t="s">
        <v>12</v>
      </c>
      <c r="D3404" s="2" t="s">
        <v>3418</v>
      </c>
      <c r="E3404" s="1">
        <v>9.1648668600000001</v>
      </c>
      <c r="F3404" s="1">
        <v>1.7189000000000001E-4</v>
      </c>
      <c r="G3404" s="1">
        <v>8.6435999999999993</v>
      </c>
      <c r="H3404" s="1">
        <v>1.1999999999999999E-3</v>
      </c>
    </row>
    <row r="3405" spans="1:8" x14ac:dyDescent="0.3">
      <c r="A3405" s="1">
        <v>223.65032490141999</v>
      </c>
      <c r="B3405" s="1">
        <v>-27.58211886902</v>
      </c>
      <c r="C3405" s="1" t="s">
        <v>17</v>
      </c>
      <c r="D3405" s="2" t="s">
        <v>3419</v>
      </c>
      <c r="E3405" s="1">
        <v>1.1619917900000001</v>
      </c>
      <c r="F3405" s="1">
        <v>2.8700000000000001E-6</v>
      </c>
      <c r="G3405" s="1">
        <v>15.816800000000001</v>
      </c>
      <c r="H3405" s="1">
        <v>5.9999999999999995E-4</v>
      </c>
    </row>
    <row r="3406" spans="1:8" x14ac:dyDescent="0.3">
      <c r="A3406" s="1">
        <v>226.28457692102</v>
      </c>
      <c r="B3406" s="1">
        <v>-22.606385988460001</v>
      </c>
      <c r="C3406" s="1" t="s">
        <v>12</v>
      </c>
      <c r="D3406" s="2" t="s">
        <v>3420</v>
      </c>
      <c r="E3406" s="1">
        <v>1.2606948</v>
      </c>
      <c r="F3406" s="1">
        <v>2.08E-6</v>
      </c>
      <c r="G3406" s="1">
        <v>9.7369000000000003</v>
      </c>
      <c r="H3406" s="1">
        <v>2.0000000000000001E-4</v>
      </c>
    </row>
    <row r="3407" spans="1:8" x14ac:dyDescent="0.3">
      <c r="A3407" s="1">
        <v>238.60106836137001</v>
      </c>
      <c r="B3407" s="1">
        <v>-23.298176621730001</v>
      </c>
      <c r="C3407" s="1" t="s">
        <v>17</v>
      </c>
      <c r="D3407" s="2" t="s">
        <v>3421</v>
      </c>
      <c r="E3407" s="1">
        <v>16.17206989</v>
      </c>
      <c r="F3407" s="1">
        <v>3.3262E-4</v>
      </c>
      <c r="G3407" s="1">
        <v>15.504200000000001</v>
      </c>
      <c r="H3407" s="1">
        <v>2.9999999999999997E-4</v>
      </c>
    </row>
    <row r="3408" spans="1:8" x14ac:dyDescent="0.3">
      <c r="A3408" s="1">
        <v>233.88111247658</v>
      </c>
      <c r="B3408" s="1">
        <v>-19.812406269939999</v>
      </c>
      <c r="C3408" s="1" t="s">
        <v>12</v>
      </c>
      <c r="D3408" s="2" t="s">
        <v>3422</v>
      </c>
      <c r="E3408" s="1">
        <v>12.9247353</v>
      </c>
      <c r="F3408" s="1">
        <v>1.7498000000000001E-4</v>
      </c>
      <c r="G3408" s="1">
        <v>13.0481</v>
      </c>
      <c r="H3408" s="1">
        <v>2.9999999999999997E-4</v>
      </c>
    </row>
    <row r="3409" spans="1:8" x14ac:dyDescent="0.3">
      <c r="A3409" s="1">
        <v>213.48472074495001</v>
      </c>
      <c r="B3409" s="1">
        <v>-38.096345651310003</v>
      </c>
      <c r="C3409" s="1" t="s">
        <v>12</v>
      </c>
      <c r="D3409" s="2" t="s">
        <v>3423</v>
      </c>
      <c r="E3409" s="1">
        <v>5.0297050700000003</v>
      </c>
      <c r="F3409" s="1">
        <v>5.3390000000000002E-5</v>
      </c>
      <c r="G3409" s="1">
        <v>8.3934999999999995</v>
      </c>
      <c r="H3409" s="1">
        <v>4.0000000000000002E-4</v>
      </c>
    </row>
    <row r="3410" spans="1:8" x14ac:dyDescent="0.3">
      <c r="A3410" s="1">
        <v>213.13567337897001</v>
      </c>
      <c r="B3410" s="1">
        <v>-31.129940331909999</v>
      </c>
      <c r="C3410" s="1" t="s">
        <v>12</v>
      </c>
      <c r="D3410" s="2" t="s">
        <v>3424</v>
      </c>
      <c r="E3410" s="1" t="s">
        <v>15</v>
      </c>
      <c r="F3410" s="1" t="s">
        <v>16</v>
      </c>
      <c r="G3410" s="1">
        <v>10.0077</v>
      </c>
      <c r="H3410" s="1">
        <v>2.0000000000000001E-4</v>
      </c>
    </row>
    <row r="3411" spans="1:8" x14ac:dyDescent="0.3">
      <c r="A3411" s="1">
        <v>217.72596543576</v>
      </c>
      <c r="B3411" s="1">
        <v>-16.810541890829999</v>
      </c>
      <c r="C3411" s="1" t="s">
        <v>12</v>
      </c>
      <c r="D3411" s="2" t="s">
        <v>3425</v>
      </c>
      <c r="E3411" s="1" t="s">
        <v>15</v>
      </c>
      <c r="F3411" s="1" t="s">
        <v>16</v>
      </c>
      <c r="G3411" s="1">
        <v>8.9702000000000002</v>
      </c>
      <c r="H3411" s="1">
        <v>2.0000000000000001E-4</v>
      </c>
    </row>
    <row r="3412" spans="1:8" x14ac:dyDescent="0.3">
      <c r="A3412" s="1">
        <v>200.16701356432</v>
      </c>
      <c r="B3412" s="1">
        <v>-44.821795251140003</v>
      </c>
      <c r="C3412" s="1" t="s">
        <v>12</v>
      </c>
      <c r="D3412" s="2" t="s">
        <v>3426</v>
      </c>
      <c r="E3412" s="1">
        <v>2.6225448299999998</v>
      </c>
      <c r="F3412" s="1">
        <v>4.87E-6</v>
      </c>
      <c r="G3412" s="1">
        <v>12.963200000000001</v>
      </c>
      <c r="H3412" s="1">
        <v>8.0000000000000004E-4</v>
      </c>
    </row>
    <row r="3413" spans="1:8" x14ac:dyDescent="0.3">
      <c r="A3413" s="1">
        <v>232.13683898552</v>
      </c>
      <c r="B3413" s="1">
        <v>-30.863896232230001</v>
      </c>
      <c r="C3413" s="1" t="s">
        <v>12</v>
      </c>
      <c r="D3413" s="2" t="s">
        <v>3427</v>
      </c>
      <c r="E3413" s="1">
        <v>6.4775672399999999</v>
      </c>
      <c r="F3413" s="1">
        <v>4.7589999999999997E-5</v>
      </c>
      <c r="G3413" s="1">
        <v>12.964499999999999</v>
      </c>
      <c r="H3413" s="1">
        <v>2.0000000000000001E-4</v>
      </c>
    </row>
    <row r="3414" spans="1:8" x14ac:dyDescent="0.3">
      <c r="A3414" s="1">
        <v>215.09568471122</v>
      </c>
      <c r="B3414" s="1">
        <v>-44.5330609954</v>
      </c>
      <c r="C3414" s="1" t="s">
        <v>17</v>
      </c>
      <c r="D3414" s="2" t="s">
        <v>3428</v>
      </c>
      <c r="E3414" s="1">
        <v>1.3179516600000001</v>
      </c>
      <c r="F3414" s="1">
        <v>9.4E-7</v>
      </c>
      <c r="G3414" s="1">
        <v>11.8096</v>
      </c>
      <c r="H3414" s="1">
        <v>2.0000000000000001E-4</v>
      </c>
    </row>
    <row r="3415" spans="1:8" x14ac:dyDescent="0.3">
      <c r="A3415" s="1">
        <v>211.14138176885999</v>
      </c>
      <c r="B3415" s="1">
        <v>-45.542168273489999</v>
      </c>
      <c r="C3415" s="1" t="s">
        <v>17</v>
      </c>
      <c r="D3415" s="2" t="s">
        <v>3429</v>
      </c>
      <c r="E3415" s="1">
        <v>17.00280429</v>
      </c>
      <c r="F3415" s="1">
        <v>1.6668999999999999E-4</v>
      </c>
      <c r="G3415" s="1">
        <v>13.1747</v>
      </c>
      <c r="H3415" s="1">
        <v>5.9999999999999995E-4</v>
      </c>
    </row>
    <row r="3416" spans="1:8" x14ac:dyDescent="0.3">
      <c r="A3416" s="1">
        <v>216.27808670995</v>
      </c>
      <c r="B3416" s="1">
        <v>-39.717710404270001</v>
      </c>
      <c r="C3416" s="1" t="s">
        <v>12</v>
      </c>
      <c r="D3416" s="2" t="s">
        <v>3430</v>
      </c>
      <c r="E3416" s="1" t="s">
        <v>15</v>
      </c>
      <c r="F3416" s="1" t="s">
        <v>16</v>
      </c>
      <c r="G3416" s="1">
        <v>15.3634</v>
      </c>
      <c r="H3416" s="1">
        <v>2.9999999999999997E-4</v>
      </c>
    </row>
    <row r="3417" spans="1:8" x14ac:dyDescent="0.3">
      <c r="A3417" s="1">
        <v>231.17445962519</v>
      </c>
      <c r="B3417" s="1">
        <v>-29.753002053900001</v>
      </c>
      <c r="C3417" s="1" t="s">
        <v>17</v>
      </c>
      <c r="D3417" s="2" t="s">
        <v>3431</v>
      </c>
      <c r="E3417" s="1">
        <v>1.08491903</v>
      </c>
      <c r="F3417" s="1">
        <v>1.06E-6</v>
      </c>
      <c r="G3417" s="1">
        <v>15.828099999999999</v>
      </c>
      <c r="H3417" s="1">
        <v>2.9999999999999997E-4</v>
      </c>
    </row>
    <row r="3418" spans="1:8" x14ac:dyDescent="0.3">
      <c r="A3418" s="1">
        <v>213.90280655520999</v>
      </c>
      <c r="B3418" s="1">
        <v>-28.719851827079999</v>
      </c>
      <c r="C3418" s="1" t="s">
        <v>12</v>
      </c>
      <c r="D3418" s="2" t="s">
        <v>3432</v>
      </c>
      <c r="E3418" s="1">
        <v>1.20796806</v>
      </c>
      <c r="F3418" s="1">
        <v>1.35E-6</v>
      </c>
      <c r="G3418" s="1">
        <v>10.578900000000001</v>
      </c>
      <c r="H3418" s="1">
        <v>2.0000000000000001E-4</v>
      </c>
    </row>
    <row r="3419" spans="1:8" x14ac:dyDescent="0.3">
      <c r="A3419" s="1">
        <v>213.94602005853</v>
      </c>
      <c r="B3419" s="1">
        <v>-13.41645639311</v>
      </c>
      <c r="C3419" s="1" t="s">
        <v>17</v>
      </c>
      <c r="D3419" s="2" t="s">
        <v>3433</v>
      </c>
      <c r="E3419" s="1">
        <v>86.487066639999995</v>
      </c>
      <c r="F3419" s="1">
        <v>7.9179999999999997E-3</v>
      </c>
      <c r="G3419" s="1">
        <v>14.2608</v>
      </c>
      <c r="H3419" s="1">
        <v>2.0000000000000001E-4</v>
      </c>
    </row>
    <row r="3420" spans="1:8" x14ac:dyDescent="0.3">
      <c r="A3420" s="1">
        <v>221.26436172934999</v>
      </c>
      <c r="B3420" s="1">
        <v>-14.983471884329999</v>
      </c>
      <c r="C3420" s="1" t="s">
        <v>12</v>
      </c>
      <c r="D3420" s="2" t="s">
        <v>3434</v>
      </c>
      <c r="E3420" s="1" t="s">
        <v>15</v>
      </c>
      <c r="F3420" s="1" t="s">
        <v>16</v>
      </c>
      <c r="G3420" s="1">
        <v>17.0259</v>
      </c>
      <c r="H3420" s="1">
        <v>8.9999999999999998E-4</v>
      </c>
    </row>
    <row r="3421" spans="1:8" x14ac:dyDescent="0.3">
      <c r="A3421" s="1">
        <v>232.37072306894001</v>
      </c>
      <c r="B3421" s="1">
        <v>-8.7671004575999998</v>
      </c>
      <c r="C3421" s="1" t="s">
        <v>12</v>
      </c>
      <c r="D3421" s="2" t="s">
        <v>3435</v>
      </c>
      <c r="E3421" s="1">
        <v>2.0535663799999999</v>
      </c>
      <c r="F3421" s="1">
        <v>5.3159999999999999E-5</v>
      </c>
      <c r="G3421" s="1">
        <v>17.478999999999999</v>
      </c>
      <c r="H3421" s="1">
        <v>1.1999999999999999E-3</v>
      </c>
    </row>
    <row r="3422" spans="1:8" x14ac:dyDescent="0.3">
      <c r="A3422" s="1">
        <v>217.93473570891001</v>
      </c>
      <c r="B3422" s="1">
        <v>-13.04966450083</v>
      </c>
      <c r="C3422" s="1" t="s">
        <v>17</v>
      </c>
      <c r="D3422" s="2" t="s">
        <v>3436</v>
      </c>
      <c r="E3422" s="1">
        <v>106.20470779</v>
      </c>
      <c r="F3422" s="1">
        <v>1.358789E-2</v>
      </c>
      <c r="G3422" s="1">
        <v>15.543699999999999</v>
      </c>
      <c r="H3422" s="1">
        <v>2.9999999999999997E-4</v>
      </c>
    </row>
    <row r="3423" spans="1:8" x14ac:dyDescent="0.3">
      <c r="A3423" s="1">
        <v>294.15720453209002</v>
      </c>
      <c r="B3423" s="1">
        <v>20.332931765240001</v>
      </c>
      <c r="C3423" s="1" t="s">
        <v>12</v>
      </c>
      <c r="D3423" s="2" t="s">
        <v>3437</v>
      </c>
      <c r="E3423" s="1">
        <v>7.9901399599999996</v>
      </c>
      <c r="F3423" s="1">
        <v>6.8289999999999998E-5</v>
      </c>
      <c r="G3423" s="1">
        <v>6.577</v>
      </c>
      <c r="H3423" s="1">
        <v>2.0000000000000001E-4</v>
      </c>
    </row>
    <row r="3424" spans="1:8" x14ac:dyDescent="0.3">
      <c r="A3424" s="1">
        <v>298.00476295470003</v>
      </c>
      <c r="B3424" s="1">
        <v>19.797157235850001</v>
      </c>
      <c r="C3424" s="1" t="s">
        <v>12</v>
      </c>
      <c r="D3424" s="2" t="s">
        <v>3438</v>
      </c>
      <c r="E3424" s="1">
        <v>6.98299732</v>
      </c>
      <c r="F3424" s="1">
        <v>1.1092E-4</v>
      </c>
      <c r="G3424" s="1">
        <v>16.595600000000001</v>
      </c>
      <c r="H3424" s="1">
        <v>5.0000000000000001E-4</v>
      </c>
    </row>
    <row r="3425" spans="1:8" x14ac:dyDescent="0.3">
      <c r="A3425" s="1">
        <v>118.39387420502</v>
      </c>
      <c r="B3425" s="1">
        <v>-8.3603127178399994</v>
      </c>
      <c r="C3425" s="1" t="s">
        <v>12</v>
      </c>
      <c r="D3425" s="2" t="s">
        <v>3439</v>
      </c>
      <c r="E3425" s="1" t="s">
        <v>15</v>
      </c>
      <c r="F3425" s="1" t="s">
        <v>16</v>
      </c>
      <c r="G3425" s="1">
        <v>15.646599999999999</v>
      </c>
      <c r="H3425" s="1">
        <v>6.9999999999999999E-4</v>
      </c>
    </row>
    <row r="3426" spans="1:8" x14ac:dyDescent="0.3">
      <c r="A3426" s="1">
        <v>107.31421064989</v>
      </c>
      <c r="B3426" s="1">
        <v>-13.786088368690001</v>
      </c>
      <c r="C3426" s="1" t="s">
        <v>12</v>
      </c>
      <c r="D3426" s="2" t="s">
        <v>3440</v>
      </c>
      <c r="E3426" s="1">
        <v>4.6700269399999996</v>
      </c>
      <c r="F3426" s="1">
        <v>8.1799999999999996E-6</v>
      </c>
      <c r="G3426" s="1">
        <v>10.084899999999999</v>
      </c>
      <c r="H3426" s="1">
        <v>2.0000000000000001E-4</v>
      </c>
    </row>
    <row r="3427" spans="1:8" x14ac:dyDescent="0.3">
      <c r="A3427" s="1">
        <v>106.25277524176001</v>
      </c>
      <c r="B3427" s="1">
        <v>-11.810711968430001</v>
      </c>
      <c r="C3427" s="1" t="s">
        <v>12</v>
      </c>
      <c r="D3427" s="2" t="s">
        <v>3441</v>
      </c>
      <c r="E3427" s="1" t="s">
        <v>15</v>
      </c>
      <c r="F3427" s="1" t="s">
        <v>16</v>
      </c>
      <c r="G3427" s="1">
        <v>14.1995</v>
      </c>
      <c r="H3427" s="1">
        <v>5.9999999999999995E-4</v>
      </c>
    </row>
    <row r="3428" spans="1:8" x14ac:dyDescent="0.3">
      <c r="A3428" s="1">
        <v>103.54765509386</v>
      </c>
      <c r="B3428" s="1">
        <v>-7.6643788303599996</v>
      </c>
      <c r="C3428" s="1" t="s">
        <v>12</v>
      </c>
      <c r="D3428" s="2" t="s">
        <v>3442</v>
      </c>
      <c r="E3428" s="1">
        <v>3.4540339100000002</v>
      </c>
      <c r="F3428" s="1">
        <v>1.151E-5</v>
      </c>
      <c r="G3428" s="1">
        <v>13.2821</v>
      </c>
      <c r="H3428" s="1">
        <v>2.0000000000000001E-4</v>
      </c>
    </row>
    <row r="3429" spans="1:8" x14ac:dyDescent="0.3">
      <c r="A3429" s="1">
        <v>109.15680371197</v>
      </c>
      <c r="B3429" s="1">
        <v>-11.48729761553</v>
      </c>
      <c r="C3429" s="1" t="s">
        <v>12</v>
      </c>
      <c r="D3429" s="2" t="s">
        <v>3443</v>
      </c>
      <c r="E3429" s="1">
        <v>4.6782999600000004</v>
      </c>
      <c r="F3429" s="1">
        <v>2.162E-5</v>
      </c>
      <c r="G3429" s="1">
        <v>7.8304999999999998</v>
      </c>
      <c r="H3429" s="1">
        <v>1E-4</v>
      </c>
    </row>
    <row r="3430" spans="1:8" x14ac:dyDescent="0.3">
      <c r="A3430" s="1">
        <v>105.24924046824999</v>
      </c>
      <c r="B3430" s="1">
        <v>-8.7089832785500008</v>
      </c>
      <c r="C3430" s="1" t="s">
        <v>12</v>
      </c>
      <c r="D3430" s="2" t="s">
        <v>3444</v>
      </c>
      <c r="E3430" s="1">
        <v>8.0112724800000006</v>
      </c>
      <c r="F3430" s="1">
        <v>6.9679999999999997E-5</v>
      </c>
      <c r="G3430" s="1">
        <v>9.6222999999999992</v>
      </c>
      <c r="H3430" s="1">
        <v>2.0000000000000001E-4</v>
      </c>
    </row>
    <row r="3431" spans="1:8" x14ac:dyDescent="0.3">
      <c r="A3431" s="1">
        <v>104.89544305178001</v>
      </c>
      <c r="B3431" s="1">
        <v>-8.3770955963099993</v>
      </c>
      <c r="C3431" s="1" t="s">
        <v>12</v>
      </c>
      <c r="D3431" s="2" t="s">
        <v>3445</v>
      </c>
      <c r="E3431" s="1" t="s">
        <v>15</v>
      </c>
      <c r="F3431" s="1" t="s">
        <v>16</v>
      </c>
      <c r="G3431" s="1">
        <v>13.3003</v>
      </c>
      <c r="H3431" s="1">
        <v>1E-4</v>
      </c>
    </row>
    <row r="3432" spans="1:8" x14ac:dyDescent="0.3">
      <c r="A3432" s="1">
        <v>100.24188741739</v>
      </c>
      <c r="B3432" s="1">
        <v>-25.877838438169999</v>
      </c>
      <c r="C3432" s="1" t="s">
        <v>12</v>
      </c>
      <c r="D3432" s="2" t="s">
        <v>3446</v>
      </c>
      <c r="E3432" s="1">
        <v>4.0428453199999996</v>
      </c>
      <c r="F3432" s="1">
        <v>2.0509999999999998E-5</v>
      </c>
      <c r="G3432" s="1">
        <v>13.0862</v>
      </c>
      <c r="H3432" s="1">
        <v>1E-4</v>
      </c>
    </row>
    <row r="3433" spans="1:8" x14ac:dyDescent="0.3">
      <c r="A3433" s="1">
        <v>98.061140224420001</v>
      </c>
      <c r="B3433" s="1">
        <v>-23.163119711530001</v>
      </c>
      <c r="C3433" s="1" t="s">
        <v>12</v>
      </c>
      <c r="D3433" s="2" t="s">
        <v>3447</v>
      </c>
      <c r="E3433" s="1">
        <v>5.6581157299999996</v>
      </c>
      <c r="F3433" s="1">
        <v>2.4199999999999999E-5</v>
      </c>
      <c r="G3433" s="1">
        <v>14.364800000000001</v>
      </c>
      <c r="H3433" s="1">
        <v>1E-4</v>
      </c>
    </row>
    <row r="3434" spans="1:8" x14ac:dyDescent="0.3">
      <c r="A3434" s="1">
        <v>281.61747005971</v>
      </c>
      <c r="B3434" s="1">
        <v>20.756394833720002</v>
      </c>
      <c r="C3434" s="1" t="s">
        <v>12</v>
      </c>
      <c r="D3434" s="2" t="s">
        <v>3448</v>
      </c>
      <c r="E3434" s="1">
        <v>6.7134037700000002</v>
      </c>
      <c r="F3434" s="1">
        <v>2.7769999999999997E-4</v>
      </c>
      <c r="G3434" s="1">
        <v>16.917100000000001</v>
      </c>
      <c r="H3434" s="1">
        <v>5.0000000000000001E-4</v>
      </c>
    </row>
    <row r="3435" spans="1:8" x14ac:dyDescent="0.3">
      <c r="A3435" s="1">
        <v>286.70244326579001</v>
      </c>
      <c r="B3435" s="1">
        <v>23.00891290154</v>
      </c>
      <c r="C3435" s="1" t="s">
        <v>12</v>
      </c>
      <c r="D3435" s="2" t="s">
        <v>3449</v>
      </c>
      <c r="E3435" s="1" t="s">
        <v>15</v>
      </c>
      <c r="F3435" s="1" t="s">
        <v>16</v>
      </c>
      <c r="G3435" s="1">
        <v>13.6692</v>
      </c>
      <c r="H3435" s="1">
        <v>1E-4</v>
      </c>
    </row>
    <row r="3436" spans="1:8" x14ac:dyDescent="0.3">
      <c r="A3436" s="1">
        <v>277.74677782921998</v>
      </c>
      <c r="B3436" s="1">
        <v>17.462469475670002</v>
      </c>
      <c r="C3436" s="1" t="s">
        <v>12</v>
      </c>
      <c r="D3436" s="2" t="s">
        <v>3450</v>
      </c>
      <c r="E3436" s="1" t="s">
        <v>15</v>
      </c>
      <c r="F3436" s="1" t="s">
        <v>16</v>
      </c>
      <c r="G3436" s="1">
        <v>17.6875</v>
      </c>
      <c r="H3436" s="1">
        <v>6.9999999999999999E-4</v>
      </c>
    </row>
    <row r="3437" spans="1:8" x14ac:dyDescent="0.3">
      <c r="A3437" s="1">
        <v>84.649087584200004</v>
      </c>
      <c r="B3437" s="1">
        <v>-70.608138309479997</v>
      </c>
      <c r="C3437" s="1" t="s">
        <v>12</v>
      </c>
      <c r="D3437" s="2" t="s">
        <v>3451</v>
      </c>
      <c r="E3437" s="1">
        <v>2.3992776999999998</v>
      </c>
      <c r="F3437" s="1">
        <v>9.5400000000000001E-6</v>
      </c>
      <c r="G3437" s="1">
        <v>16.356999999999999</v>
      </c>
      <c r="H3437" s="1">
        <v>5.9999999999999995E-4</v>
      </c>
    </row>
    <row r="3438" spans="1:8" x14ac:dyDescent="0.3">
      <c r="A3438" s="1">
        <v>84.887540001450006</v>
      </c>
      <c r="B3438" s="1">
        <v>-70.587503389429997</v>
      </c>
      <c r="C3438" s="1" t="s">
        <v>12</v>
      </c>
      <c r="D3438" s="2" t="s">
        <v>3452</v>
      </c>
      <c r="E3438" s="1">
        <v>3.8854653899999998</v>
      </c>
      <c r="F3438" s="1">
        <v>2.5389999999999999E-5</v>
      </c>
      <c r="G3438" s="1">
        <v>15.928100000000001</v>
      </c>
      <c r="H3438" s="1">
        <v>2.9999999999999997E-4</v>
      </c>
    </row>
    <row r="3439" spans="1:8" x14ac:dyDescent="0.3">
      <c r="A3439" s="1">
        <v>84.82422430922</v>
      </c>
      <c r="B3439" s="1">
        <v>-70.573716367749995</v>
      </c>
      <c r="C3439" s="1" t="s">
        <v>12</v>
      </c>
      <c r="D3439" s="2" t="s">
        <v>3453</v>
      </c>
      <c r="E3439" s="1">
        <v>4.1662323399999996</v>
      </c>
      <c r="F3439" s="1">
        <v>3.0069999999999998E-5</v>
      </c>
      <c r="G3439" s="1">
        <v>15.8203</v>
      </c>
      <c r="H3439" s="1">
        <v>4.0000000000000002E-4</v>
      </c>
    </row>
    <row r="3440" spans="1:8" x14ac:dyDescent="0.3">
      <c r="A3440" s="1">
        <v>84.691394158400001</v>
      </c>
      <c r="B3440" s="1">
        <v>-70.486886883470007</v>
      </c>
      <c r="C3440" s="1" t="s">
        <v>12</v>
      </c>
      <c r="D3440" s="2" t="s">
        <v>3454</v>
      </c>
      <c r="E3440" s="1" t="s">
        <v>15</v>
      </c>
      <c r="F3440" s="1" t="s">
        <v>16</v>
      </c>
      <c r="G3440" s="1">
        <v>15.850199999999999</v>
      </c>
      <c r="H3440" s="1">
        <v>2.0000000000000001E-4</v>
      </c>
    </row>
    <row r="3441" spans="1:8" x14ac:dyDescent="0.3">
      <c r="A3441" s="1">
        <v>84.285259295040007</v>
      </c>
      <c r="B3441" s="1">
        <v>-70.453368576870005</v>
      </c>
      <c r="C3441" s="1" t="s">
        <v>12</v>
      </c>
      <c r="D3441" s="2" t="s">
        <v>3455</v>
      </c>
      <c r="E3441" s="1">
        <v>3.7189627600000001</v>
      </c>
      <c r="F3441" s="1">
        <v>1.6889999999999999E-5</v>
      </c>
      <c r="G3441" s="1">
        <v>15.802099999999999</v>
      </c>
      <c r="H3441" s="1">
        <v>2.9999999999999997E-4</v>
      </c>
    </row>
    <row r="3442" spans="1:8" x14ac:dyDescent="0.3">
      <c r="A3442" s="1">
        <v>86.318110143669998</v>
      </c>
      <c r="B3442" s="1">
        <v>-70.776415452050003</v>
      </c>
      <c r="C3442" s="1" t="s">
        <v>12</v>
      </c>
      <c r="D3442" s="2" t="s">
        <v>3456</v>
      </c>
      <c r="E3442" s="1">
        <v>2.3851248599999999</v>
      </c>
      <c r="F3442" s="1">
        <v>7.5599999999999996E-6</v>
      </c>
      <c r="G3442" s="1">
        <v>16.259399999999999</v>
      </c>
      <c r="H3442" s="1">
        <v>2.9999999999999997E-4</v>
      </c>
    </row>
    <row r="3443" spans="1:8" x14ac:dyDescent="0.3">
      <c r="A3443" s="1">
        <v>86.397173891769995</v>
      </c>
      <c r="B3443" s="1">
        <v>-70.708192759249997</v>
      </c>
      <c r="C3443" s="1" t="s">
        <v>12</v>
      </c>
      <c r="D3443" s="2" t="s">
        <v>3457</v>
      </c>
      <c r="E3443" s="1" t="s">
        <v>15</v>
      </c>
      <c r="F3443" s="1" t="s">
        <v>16</v>
      </c>
      <c r="G3443" s="1">
        <v>15.978899999999999</v>
      </c>
      <c r="H3443" s="1">
        <v>2.0000000000000001E-4</v>
      </c>
    </row>
    <row r="3444" spans="1:8" x14ac:dyDescent="0.3">
      <c r="A3444" s="1">
        <v>86.059292612440004</v>
      </c>
      <c r="B3444" s="1">
        <v>-70.68704946215</v>
      </c>
      <c r="C3444" s="1" t="s">
        <v>12</v>
      </c>
      <c r="D3444" s="2" t="s">
        <v>3458</v>
      </c>
      <c r="E3444" s="1" t="s">
        <v>15</v>
      </c>
      <c r="F3444" s="1" t="s">
        <v>16</v>
      </c>
      <c r="G3444" s="1">
        <v>15.761699999999999</v>
      </c>
      <c r="H3444" s="1">
        <v>2.9999999999999997E-4</v>
      </c>
    </row>
    <row r="3445" spans="1:8" x14ac:dyDescent="0.3">
      <c r="A3445" s="1">
        <v>85.708263058559993</v>
      </c>
      <c r="B3445" s="1">
        <v>-70.710120194949994</v>
      </c>
      <c r="C3445" s="1" t="s">
        <v>12</v>
      </c>
      <c r="D3445" s="2" t="s">
        <v>3459</v>
      </c>
      <c r="E3445" s="1">
        <v>1.6240964099999999</v>
      </c>
      <c r="F3445" s="1">
        <v>4.9400000000000001E-6</v>
      </c>
      <c r="G3445" s="1">
        <v>16.754100000000001</v>
      </c>
      <c r="H3445" s="1">
        <v>5.0000000000000001E-4</v>
      </c>
    </row>
    <row r="3446" spans="1:8" x14ac:dyDescent="0.3">
      <c r="A3446" s="1">
        <v>85.007788715220002</v>
      </c>
      <c r="B3446" s="1">
        <v>-70.517550314280001</v>
      </c>
      <c r="C3446" s="1" t="s">
        <v>12</v>
      </c>
      <c r="D3446" s="2" t="s">
        <v>3460</v>
      </c>
      <c r="E3446" s="1">
        <v>3.7987027200000001</v>
      </c>
      <c r="F3446" s="1">
        <v>2.779E-5</v>
      </c>
      <c r="G3446" s="1">
        <v>15.7713</v>
      </c>
      <c r="H3446" s="1">
        <v>2.9999999999999997E-4</v>
      </c>
    </row>
    <row r="3447" spans="1:8" x14ac:dyDescent="0.3">
      <c r="A3447" s="1">
        <v>84.963691465950006</v>
      </c>
      <c r="B3447" s="1">
        <v>-70.481212006060005</v>
      </c>
      <c r="C3447" s="1" t="s">
        <v>12</v>
      </c>
      <c r="D3447" s="2" t="s">
        <v>3461</v>
      </c>
      <c r="E3447" s="1">
        <v>2.8705292099999999</v>
      </c>
      <c r="F3447" s="1">
        <v>1.451E-5</v>
      </c>
      <c r="G3447" s="1">
        <v>16.1309</v>
      </c>
      <c r="H3447" s="1">
        <v>4.0000000000000002E-4</v>
      </c>
    </row>
    <row r="3448" spans="1:8" x14ac:dyDescent="0.3">
      <c r="A3448" s="1">
        <v>85.392609210149999</v>
      </c>
      <c r="B3448" s="1">
        <v>-70.289567573110006</v>
      </c>
      <c r="C3448" s="1" t="s">
        <v>12</v>
      </c>
      <c r="D3448" s="2" t="s">
        <v>3462</v>
      </c>
      <c r="E3448" s="1" t="s">
        <v>15</v>
      </c>
      <c r="F3448" s="1" t="s">
        <v>16</v>
      </c>
      <c r="G3448" s="1">
        <v>16.1007</v>
      </c>
      <c r="H3448" s="1">
        <v>2.9999999999999997E-4</v>
      </c>
    </row>
    <row r="3449" spans="1:8" x14ac:dyDescent="0.3">
      <c r="A3449" s="1">
        <v>85.179053932480002</v>
      </c>
      <c r="B3449" s="1">
        <v>-70.365030942700002</v>
      </c>
      <c r="C3449" s="1" t="s">
        <v>12</v>
      </c>
      <c r="D3449" s="2" t="s">
        <v>3463</v>
      </c>
      <c r="E3449" s="1">
        <v>3.4344720999999998</v>
      </c>
      <c r="F3449" s="1">
        <v>3.3399999999999999E-5</v>
      </c>
      <c r="G3449" s="1">
        <v>15.8187</v>
      </c>
      <c r="H3449" s="1">
        <v>2.0000000000000001E-4</v>
      </c>
    </row>
    <row r="3450" spans="1:8" x14ac:dyDescent="0.3">
      <c r="A3450" s="1">
        <v>85.272191780260002</v>
      </c>
      <c r="B3450" s="1">
        <v>-70.326782657989995</v>
      </c>
      <c r="C3450" s="1" t="s">
        <v>12</v>
      </c>
      <c r="D3450" s="2" t="s">
        <v>3464</v>
      </c>
      <c r="E3450" s="1">
        <v>4.0613904999999999</v>
      </c>
      <c r="F3450" s="1">
        <v>1.1970000000000001E-5</v>
      </c>
      <c r="G3450" s="1">
        <v>15.5656</v>
      </c>
      <c r="H3450" s="1">
        <v>2.9999999999999997E-4</v>
      </c>
    </row>
    <row r="3451" spans="1:8" x14ac:dyDescent="0.3">
      <c r="A3451" s="1">
        <v>85.226089942960002</v>
      </c>
      <c r="B3451" s="1">
        <v>-70.268459881490003</v>
      </c>
      <c r="C3451" s="1" t="s">
        <v>12</v>
      </c>
      <c r="D3451" s="2" t="s">
        <v>3465</v>
      </c>
      <c r="E3451" s="1" t="s">
        <v>15</v>
      </c>
      <c r="F3451" s="1" t="s">
        <v>16</v>
      </c>
      <c r="G3451" s="1">
        <v>16.489599999999999</v>
      </c>
      <c r="H3451" s="1">
        <v>1.1999999999999999E-3</v>
      </c>
    </row>
    <row r="3452" spans="1:8" x14ac:dyDescent="0.3">
      <c r="A3452" s="1">
        <v>85.517616982039996</v>
      </c>
      <c r="B3452" s="1">
        <v>-70.102677035379998</v>
      </c>
      <c r="C3452" s="1" t="s">
        <v>12</v>
      </c>
      <c r="D3452" s="2" t="s">
        <v>3466</v>
      </c>
      <c r="E3452" s="1" t="s">
        <v>15</v>
      </c>
      <c r="F3452" s="1" t="s">
        <v>16</v>
      </c>
      <c r="G3452" s="1">
        <v>16.215499999999999</v>
      </c>
      <c r="H3452" s="1">
        <v>4.0000000000000002E-4</v>
      </c>
    </row>
    <row r="3453" spans="1:8" x14ac:dyDescent="0.3">
      <c r="A3453" s="1">
        <v>85.706372066420002</v>
      </c>
      <c r="B3453" s="1">
        <v>-70.116729747030007</v>
      </c>
      <c r="C3453" s="1" t="s">
        <v>12</v>
      </c>
      <c r="D3453" s="2" t="s">
        <v>3467</v>
      </c>
      <c r="E3453" s="1">
        <v>4.1800853599999996</v>
      </c>
      <c r="F3453" s="1">
        <v>1.6949999999999999E-5</v>
      </c>
      <c r="G3453" s="1">
        <v>16.037500000000001</v>
      </c>
      <c r="H3453" s="1">
        <v>2.9999999999999997E-4</v>
      </c>
    </row>
    <row r="3454" spans="1:8" x14ac:dyDescent="0.3">
      <c r="A3454" s="1">
        <v>85.196020757339994</v>
      </c>
      <c r="B3454" s="1">
        <v>-69.933970334839998</v>
      </c>
      <c r="C3454" s="1" t="s">
        <v>12</v>
      </c>
      <c r="D3454" s="2" t="s">
        <v>3468</v>
      </c>
      <c r="E3454" s="1">
        <v>4.7942707000000002</v>
      </c>
      <c r="F3454" s="1">
        <v>3.1300000000000002E-5</v>
      </c>
      <c r="G3454" s="1">
        <v>15.9803</v>
      </c>
      <c r="H3454" s="1">
        <v>2.0000000000000001E-4</v>
      </c>
    </row>
    <row r="3455" spans="1:8" x14ac:dyDescent="0.3">
      <c r="A3455" s="1">
        <v>84.888419180669999</v>
      </c>
      <c r="B3455" s="1">
        <v>-70.376283338709996</v>
      </c>
      <c r="C3455" s="1" t="s">
        <v>12</v>
      </c>
      <c r="D3455" s="2" t="s">
        <v>3469</v>
      </c>
      <c r="E3455" s="1">
        <v>3.64533745</v>
      </c>
      <c r="F3455" s="1">
        <v>2.7679999999999999E-5</v>
      </c>
      <c r="G3455" s="1">
        <v>15.8619</v>
      </c>
      <c r="H3455" s="1">
        <v>4.0000000000000002E-4</v>
      </c>
    </row>
    <row r="3456" spans="1:8" x14ac:dyDescent="0.3">
      <c r="A3456" s="1">
        <v>84.570745227719996</v>
      </c>
      <c r="B3456" s="1">
        <v>-70.327163582479997</v>
      </c>
      <c r="C3456" s="1" t="s">
        <v>12</v>
      </c>
      <c r="D3456" s="2" t="s">
        <v>3470</v>
      </c>
      <c r="E3456" s="1" t="s">
        <v>15</v>
      </c>
      <c r="F3456" s="1" t="s">
        <v>16</v>
      </c>
      <c r="G3456" s="1">
        <v>15.8597</v>
      </c>
      <c r="H3456" s="1">
        <v>4.0000000000000002E-4</v>
      </c>
    </row>
    <row r="3457" spans="1:8" x14ac:dyDescent="0.3">
      <c r="A3457" s="1">
        <v>84.245751799779995</v>
      </c>
      <c r="B3457" s="1">
        <v>-70.270723719049997</v>
      </c>
      <c r="C3457" s="1" t="s">
        <v>12</v>
      </c>
      <c r="D3457" s="2" t="s">
        <v>3471</v>
      </c>
      <c r="E3457" s="1">
        <v>4.7295321499999998</v>
      </c>
      <c r="F3457" s="1">
        <v>2.3629999999999999E-5</v>
      </c>
      <c r="G3457" s="1">
        <v>15.464</v>
      </c>
      <c r="H3457" s="1">
        <v>2.0000000000000001E-4</v>
      </c>
    </row>
    <row r="3458" spans="1:8" x14ac:dyDescent="0.3">
      <c r="A3458" s="1">
        <v>84.884449497419993</v>
      </c>
      <c r="B3458" s="1">
        <v>-70.327610072249996</v>
      </c>
      <c r="C3458" s="1" t="s">
        <v>12</v>
      </c>
      <c r="D3458" s="2" t="s">
        <v>3472</v>
      </c>
      <c r="E3458" s="1" t="s">
        <v>15</v>
      </c>
      <c r="F3458" s="1" t="s">
        <v>16</v>
      </c>
      <c r="G3458" s="1">
        <v>16.094799999999999</v>
      </c>
      <c r="H3458" s="1">
        <v>2.0000000000000001E-4</v>
      </c>
    </row>
    <row r="3459" spans="1:8" x14ac:dyDescent="0.3">
      <c r="A3459" s="1">
        <v>84.934812434060007</v>
      </c>
      <c r="B3459" s="1">
        <v>-70.274624045820005</v>
      </c>
      <c r="C3459" s="1" t="s">
        <v>12</v>
      </c>
      <c r="D3459" s="2" t="s">
        <v>3473</v>
      </c>
      <c r="E3459" s="1">
        <v>4.7888994199999999</v>
      </c>
      <c r="F3459" s="1">
        <v>1.0866000000000001E-4</v>
      </c>
      <c r="G3459" s="1">
        <v>15.912699999999999</v>
      </c>
      <c r="H3459" s="1">
        <v>2.9999999999999997E-4</v>
      </c>
    </row>
    <row r="3460" spans="1:8" x14ac:dyDescent="0.3">
      <c r="A3460" s="1">
        <v>84.685902575260002</v>
      </c>
      <c r="B3460" s="1">
        <v>-70.189910940740006</v>
      </c>
      <c r="C3460" s="1" t="s">
        <v>12</v>
      </c>
      <c r="D3460" s="2" t="s">
        <v>3474</v>
      </c>
      <c r="E3460" s="1">
        <v>3.90843031</v>
      </c>
      <c r="F3460" s="1">
        <v>4.6E-5</v>
      </c>
      <c r="G3460" s="1">
        <v>16.895099999999999</v>
      </c>
      <c r="H3460" s="1">
        <v>8.0000000000000004E-4</v>
      </c>
    </row>
    <row r="3461" spans="1:8" x14ac:dyDescent="0.3">
      <c r="A3461" s="1">
        <v>84.806031396489999</v>
      </c>
      <c r="B3461" s="1">
        <v>-70.160540642130002</v>
      </c>
      <c r="C3461" s="1" t="s">
        <v>12</v>
      </c>
      <c r="D3461" s="2" t="s">
        <v>3475</v>
      </c>
      <c r="E3461" s="1" t="s">
        <v>15</v>
      </c>
      <c r="F3461" s="1" t="s">
        <v>16</v>
      </c>
      <c r="G3461" s="1">
        <v>16.495699999999999</v>
      </c>
      <c r="H3461" s="1">
        <v>2.0000000000000001E-4</v>
      </c>
    </row>
    <row r="3462" spans="1:8" x14ac:dyDescent="0.3">
      <c r="A3462" s="1">
        <v>84.350434464510002</v>
      </c>
      <c r="B3462" s="1">
        <v>-70.161995952639998</v>
      </c>
      <c r="C3462" s="1" t="s">
        <v>12</v>
      </c>
      <c r="D3462" s="2" t="s">
        <v>3476</v>
      </c>
      <c r="E3462" s="1" t="s">
        <v>15</v>
      </c>
      <c r="F3462" s="1" t="s">
        <v>16</v>
      </c>
      <c r="G3462" s="1">
        <v>15.8833</v>
      </c>
      <c r="H3462" s="1">
        <v>2.0000000000000001E-4</v>
      </c>
    </row>
    <row r="3463" spans="1:8" x14ac:dyDescent="0.3">
      <c r="A3463" s="1">
        <v>84.227858552170005</v>
      </c>
      <c r="B3463" s="1">
        <v>-70.169926940210004</v>
      </c>
      <c r="C3463" s="1" t="s">
        <v>12</v>
      </c>
      <c r="D3463" s="2" t="s">
        <v>3477</v>
      </c>
      <c r="E3463" s="1" t="s">
        <v>15</v>
      </c>
      <c r="F3463" s="1" t="s">
        <v>16</v>
      </c>
      <c r="G3463" s="1">
        <v>15.840999999999999</v>
      </c>
      <c r="H3463" s="1">
        <v>2.0000000000000001E-4</v>
      </c>
    </row>
    <row r="3464" spans="1:8" x14ac:dyDescent="0.3">
      <c r="A3464" s="1">
        <v>84.223881437260005</v>
      </c>
      <c r="B3464" s="1">
        <v>-70.163104439959994</v>
      </c>
      <c r="C3464" s="1" t="s">
        <v>12</v>
      </c>
      <c r="D3464" s="2" t="s">
        <v>3478</v>
      </c>
      <c r="E3464" s="1" t="s">
        <v>15</v>
      </c>
      <c r="F3464" s="1" t="s">
        <v>16</v>
      </c>
      <c r="G3464" s="1">
        <v>15.786099999999999</v>
      </c>
      <c r="H3464" s="1">
        <v>5.0000000000000001E-4</v>
      </c>
    </row>
    <row r="3465" spans="1:8" x14ac:dyDescent="0.3">
      <c r="A3465" s="1">
        <v>84.397732600249995</v>
      </c>
      <c r="B3465" s="1">
        <v>-70.098635416709996</v>
      </c>
      <c r="C3465" s="1" t="s">
        <v>12</v>
      </c>
      <c r="D3465" s="2" t="s">
        <v>3479</v>
      </c>
      <c r="E3465" s="1" t="s">
        <v>15</v>
      </c>
      <c r="F3465" s="1" t="s">
        <v>16</v>
      </c>
      <c r="G3465" s="1">
        <v>15.7486</v>
      </c>
      <c r="H3465" s="1">
        <v>2.0000000000000001E-4</v>
      </c>
    </row>
    <row r="3466" spans="1:8" x14ac:dyDescent="0.3">
      <c r="A3466" s="1">
        <v>83.854196810229993</v>
      </c>
      <c r="B3466" s="1">
        <v>-70.254460470530006</v>
      </c>
      <c r="C3466" s="1" t="s">
        <v>12</v>
      </c>
      <c r="D3466" s="2" t="s">
        <v>3480</v>
      </c>
      <c r="E3466" s="1">
        <v>4.7702783599999998</v>
      </c>
      <c r="F3466" s="1">
        <v>1.8510000000000001E-5</v>
      </c>
      <c r="G3466" s="1">
        <v>15.3025</v>
      </c>
      <c r="H3466" s="1">
        <v>4.0000000000000002E-4</v>
      </c>
    </row>
    <row r="3467" spans="1:8" x14ac:dyDescent="0.3">
      <c r="A3467" s="1">
        <v>84.075297379519995</v>
      </c>
      <c r="B3467" s="1">
        <v>-70.223493503499995</v>
      </c>
      <c r="C3467" s="1" t="s">
        <v>12</v>
      </c>
      <c r="D3467" s="2" t="s">
        <v>3481</v>
      </c>
      <c r="E3467" s="1">
        <v>4.7142798700000004</v>
      </c>
      <c r="F3467" s="1">
        <v>5.4960000000000002E-5</v>
      </c>
      <c r="G3467" s="1">
        <v>15.2986</v>
      </c>
      <c r="H3467" s="1">
        <v>2.0000000000000001E-4</v>
      </c>
    </row>
    <row r="3468" spans="1:8" x14ac:dyDescent="0.3">
      <c r="A3468" s="1">
        <v>84.124139571439997</v>
      </c>
      <c r="B3468" s="1">
        <v>-70.118542538040003</v>
      </c>
      <c r="C3468" s="1" t="s">
        <v>12</v>
      </c>
      <c r="D3468" s="2" t="s">
        <v>3482</v>
      </c>
      <c r="E3468" s="1" t="s">
        <v>15</v>
      </c>
      <c r="F3468" s="1" t="s">
        <v>16</v>
      </c>
      <c r="G3468" s="1">
        <v>15.3461</v>
      </c>
      <c r="H3468" s="1">
        <v>2.0000000000000001E-4</v>
      </c>
    </row>
    <row r="3469" spans="1:8" x14ac:dyDescent="0.3">
      <c r="A3469" s="1">
        <v>84.022216325689996</v>
      </c>
      <c r="B3469" s="1">
        <v>-70.07425004964</v>
      </c>
      <c r="C3469" s="1" t="s">
        <v>12</v>
      </c>
      <c r="D3469" s="2" t="s">
        <v>3483</v>
      </c>
      <c r="E3469" s="1" t="s">
        <v>15</v>
      </c>
      <c r="F3469" s="1" t="s">
        <v>16</v>
      </c>
      <c r="G3469" s="1">
        <v>15.823700000000001</v>
      </c>
      <c r="H3469" s="1">
        <v>2.0000000000000001E-4</v>
      </c>
    </row>
    <row r="3470" spans="1:8" x14ac:dyDescent="0.3">
      <c r="A3470" s="1">
        <v>84.830296180429997</v>
      </c>
      <c r="B3470" s="1">
        <v>-70.092354947619995</v>
      </c>
      <c r="C3470" s="1" t="s">
        <v>12</v>
      </c>
      <c r="D3470" s="2" t="s">
        <v>3484</v>
      </c>
      <c r="E3470" s="1" t="s">
        <v>15</v>
      </c>
      <c r="F3470" s="1" t="s">
        <v>16</v>
      </c>
      <c r="G3470" s="1">
        <v>16.208200000000001</v>
      </c>
      <c r="H3470" s="1">
        <v>4.0000000000000002E-4</v>
      </c>
    </row>
    <row r="3471" spans="1:8" x14ac:dyDescent="0.3">
      <c r="A3471" s="1">
        <v>84.970276651649996</v>
      </c>
      <c r="B3471" s="1">
        <v>-70.080707961830001</v>
      </c>
      <c r="C3471" s="1" t="s">
        <v>12</v>
      </c>
      <c r="D3471" s="2" t="s">
        <v>3485</v>
      </c>
      <c r="E3471" s="1">
        <v>4.8631890100000001</v>
      </c>
      <c r="F3471" s="1">
        <v>2.302E-5</v>
      </c>
      <c r="G3471" s="1">
        <v>15.6044</v>
      </c>
      <c r="H3471" s="1">
        <v>2.9999999999999997E-4</v>
      </c>
    </row>
    <row r="3472" spans="1:8" x14ac:dyDescent="0.3">
      <c r="A3472" s="1">
        <v>84.470788275960004</v>
      </c>
      <c r="B3472" s="1">
        <v>-70.032032062509998</v>
      </c>
      <c r="C3472" s="1" t="s">
        <v>12</v>
      </c>
      <c r="D3472" s="2" t="s">
        <v>3486</v>
      </c>
      <c r="E3472" s="1">
        <v>4.1854334499999997</v>
      </c>
      <c r="F3472" s="1">
        <v>1.205E-5</v>
      </c>
      <c r="G3472" s="1">
        <v>15.4285</v>
      </c>
      <c r="H3472" s="1">
        <v>2.0000000000000001E-4</v>
      </c>
    </row>
    <row r="3473" spans="1:8" x14ac:dyDescent="0.3">
      <c r="A3473" s="1">
        <v>84.099413867889993</v>
      </c>
      <c r="B3473" s="1">
        <v>-69.901549753989997</v>
      </c>
      <c r="C3473" s="1" t="s">
        <v>12</v>
      </c>
      <c r="D3473" s="2" t="s">
        <v>3487</v>
      </c>
      <c r="E3473" s="1" t="s">
        <v>15</v>
      </c>
      <c r="F3473" s="1" t="s">
        <v>16</v>
      </c>
      <c r="G3473" s="1">
        <v>15.9694</v>
      </c>
      <c r="H3473" s="1">
        <v>2.9999999999999997E-4</v>
      </c>
    </row>
    <row r="3474" spans="1:8" x14ac:dyDescent="0.3">
      <c r="A3474" s="1">
        <v>83.910301726590006</v>
      </c>
      <c r="B3474" s="1">
        <v>-69.725349712859995</v>
      </c>
      <c r="C3474" s="1" t="s">
        <v>12</v>
      </c>
      <c r="D3474" s="2" t="s">
        <v>3488</v>
      </c>
      <c r="E3474" s="1" t="s">
        <v>15</v>
      </c>
      <c r="F3474" s="1" t="s">
        <v>16</v>
      </c>
      <c r="G3474" s="1">
        <v>16.131499999999999</v>
      </c>
      <c r="H3474" s="1">
        <v>4.0000000000000002E-4</v>
      </c>
    </row>
    <row r="3475" spans="1:8" x14ac:dyDescent="0.3">
      <c r="A3475" s="1">
        <v>83.616115706819997</v>
      </c>
      <c r="B3475" s="1">
        <v>-69.817176885890007</v>
      </c>
      <c r="C3475" s="1" t="s">
        <v>12</v>
      </c>
      <c r="D3475" s="2" t="s">
        <v>3489</v>
      </c>
      <c r="E3475" s="1">
        <v>3.1173139700000001</v>
      </c>
      <c r="F3475" s="1">
        <v>8.5799999999999992E-6</v>
      </c>
      <c r="G3475" s="1">
        <v>15.9878</v>
      </c>
      <c r="H3475" s="1">
        <v>8.0000000000000004E-4</v>
      </c>
    </row>
    <row r="3476" spans="1:8" x14ac:dyDescent="0.3">
      <c r="A3476" s="1">
        <v>83.882497644099999</v>
      </c>
      <c r="B3476" s="1">
        <v>-69.722827426920006</v>
      </c>
      <c r="C3476" s="1" t="s">
        <v>12</v>
      </c>
      <c r="D3476" s="2" t="s">
        <v>3490</v>
      </c>
      <c r="E3476" s="1">
        <v>6.9363356999999999</v>
      </c>
      <c r="F3476" s="1">
        <v>1.2074E-4</v>
      </c>
      <c r="G3476" s="1">
        <v>14.947699999999999</v>
      </c>
      <c r="H3476" s="1">
        <v>3.3999999999999998E-3</v>
      </c>
    </row>
    <row r="3477" spans="1:8" x14ac:dyDescent="0.3">
      <c r="A3477" s="1">
        <v>83.565055567830001</v>
      </c>
      <c r="B3477" s="1">
        <v>-69.573286640519996</v>
      </c>
      <c r="C3477" s="1" t="s">
        <v>12</v>
      </c>
      <c r="D3477" s="2" t="s">
        <v>3491</v>
      </c>
      <c r="E3477" s="1" t="s">
        <v>15</v>
      </c>
      <c r="F3477" s="1" t="s">
        <v>16</v>
      </c>
      <c r="G3477" s="1">
        <v>15.7738</v>
      </c>
      <c r="H3477" s="1">
        <v>2.9999999999999997E-4</v>
      </c>
    </row>
    <row r="3478" spans="1:8" x14ac:dyDescent="0.3">
      <c r="A3478" s="1">
        <v>89.051898917469998</v>
      </c>
      <c r="B3478" s="1">
        <v>-70.393134621840005</v>
      </c>
      <c r="C3478" s="1" t="s">
        <v>12</v>
      </c>
      <c r="D3478" s="2" t="s">
        <v>3492</v>
      </c>
      <c r="E3478" s="1">
        <v>2.7660017899999998</v>
      </c>
      <c r="F3478" s="1">
        <v>1.3560000000000001E-5</v>
      </c>
      <c r="G3478" s="1">
        <v>16.093599999999999</v>
      </c>
      <c r="H3478" s="1">
        <v>2.9999999999999997E-4</v>
      </c>
    </row>
    <row r="3479" spans="1:8" x14ac:dyDescent="0.3">
      <c r="A3479" s="1">
        <v>89.684751503719994</v>
      </c>
      <c r="B3479" s="1">
        <v>-70.211875752080005</v>
      </c>
      <c r="C3479" s="1" t="s">
        <v>12</v>
      </c>
      <c r="D3479" s="2" t="s">
        <v>3493</v>
      </c>
      <c r="E3479" s="1">
        <v>5.2416009700000004</v>
      </c>
      <c r="F3479" s="1">
        <v>2.457E-5</v>
      </c>
      <c r="G3479" s="1">
        <v>15.322800000000001</v>
      </c>
      <c r="H3479" s="1">
        <v>2.0000000000000001E-4</v>
      </c>
    </row>
    <row r="3480" spans="1:8" x14ac:dyDescent="0.3">
      <c r="A3480" s="1">
        <v>84.657477600139998</v>
      </c>
      <c r="B3480" s="1">
        <v>-70.635764954129996</v>
      </c>
      <c r="C3480" s="1" t="s">
        <v>12</v>
      </c>
      <c r="D3480" s="2" t="s">
        <v>3494</v>
      </c>
      <c r="E3480" s="1">
        <v>2.6604646199999999</v>
      </c>
      <c r="F3480" s="1">
        <v>7.7000000000000008E-6</v>
      </c>
      <c r="G3480" s="1">
        <v>16.235199999999999</v>
      </c>
      <c r="H3480" s="1">
        <v>5.9999999999999995E-4</v>
      </c>
    </row>
    <row r="3481" spans="1:8" x14ac:dyDescent="0.3">
      <c r="A3481" s="1">
        <v>84.569644189520005</v>
      </c>
      <c r="B3481" s="1">
        <v>-70.582472359150003</v>
      </c>
      <c r="C3481" s="1" t="s">
        <v>12</v>
      </c>
      <c r="D3481" s="2" t="s">
        <v>3495</v>
      </c>
      <c r="E3481" s="1">
        <v>3.5385466299999999</v>
      </c>
      <c r="F3481" s="1">
        <v>2.9329999999999999E-5</v>
      </c>
      <c r="G3481" s="1">
        <v>15.974399999999999</v>
      </c>
      <c r="H3481" s="1">
        <v>5.0000000000000001E-4</v>
      </c>
    </row>
    <row r="3482" spans="1:8" x14ac:dyDescent="0.3">
      <c r="A3482" s="1">
        <v>84.802669710480004</v>
      </c>
      <c r="B3482" s="1">
        <v>-70.5490218188</v>
      </c>
      <c r="C3482" s="1" t="s">
        <v>12</v>
      </c>
      <c r="D3482" s="2" t="s">
        <v>3496</v>
      </c>
      <c r="E3482" s="1">
        <v>3.21846795</v>
      </c>
      <c r="F3482" s="1">
        <v>1.057E-5</v>
      </c>
      <c r="G3482" s="1">
        <v>16.1297</v>
      </c>
      <c r="H3482" s="1">
        <v>2.9999999999999997E-4</v>
      </c>
    </row>
    <row r="3483" spans="1:8" x14ac:dyDescent="0.3">
      <c r="A3483" s="1">
        <v>84.643997476349995</v>
      </c>
      <c r="B3483" s="1">
        <v>-70.553074997300001</v>
      </c>
      <c r="C3483" s="1" t="s">
        <v>12</v>
      </c>
      <c r="D3483" s="2" t="s">
        <v>3497</v>
      </c>
      <c r="E3483" s="1" t="s">
        <v>15</v>
      </c>
      <c r="F3483" s="1" t="s">
        <v>16</v>
      </c>
      <c r="G3483" s="1">
        <v>16.3843</v>
      </c>
      <c r="H3483" s="1">
        <v>4.0000000000000002E-4</v>
      </c>
    </row>
    <row r="3484" spans="1:8" x14ac:dyDescent="0.3">
      <c r="A3484" s="1">
        <v>84.676629325999997</v>
      </c>
      <c r="B3484" s="1">
        <v>-70.557342666370005</v>
      </c>
      <c r="C3484" s="1" t="s">
        <v>12</v>
      </c>
      <c r="D3484" s="2" t="s">
        <v>3498</v>
      </c>
      <c r="E3484" s="1">
        <v>3.8457728100000002</v>
      </c>
      <c r="F3484" s="1">
        <v>3.1860000000000003E-5</v>
      </c>
      <c r="G3484" s="1">
        <v>15.9893</v>
      </c>
      <c r="H3484" s="1">
        <v>6.9999999999999999E-4</v>
      </c>
    </row>
    <row r="3485" spans="1:8" x14ac:dyDescent="0.3">
      <c r="A3485" s="1">
        <v>83.675556419659998</v>
      </c>
      <c r="B3485" s="1">
        <v>-70.561662504579999</v>
      </c>
      <c r="C3485" s="1" t="s">
        <v>12</v>
      </c>
      <c r="D3485" s="2" t="s">
        <v>3499</v>
      </c>
      <c r="E3485" s="1">
        <v>4.1148099299999998</v>
      </c>
      <c r="F3485" s="1">
        <v>2.4219999999999999E-5</v>
      </c>
      <c r="G3485" s="1">
        <v>15.4672</v>
      </c>
      <c r="H3485" s="1">
        <v>5.0000000000000001E-4</v>
      </c>
    </row>
    <row r="3486" spans="1:8" x14ac:dyDescent="0.3">
      <c r="A3486" s="1">
        <v>86.25076424369</v>
      </c>
      <c r="B3486" s="1">
        <v>-70.744686834630002</v>
      </c>
      <c r="C3486" s="1" t="s">
        <v>12</v>
      </c>
      <c r="D3486" s="2" t="s">
        <v>3500</v>
      </c>
      <c r="E3486" s="1" t="s">
        <v>15</v>
      </c>
      <c r="F3486" s="1" t="s">
        <v>16</v>
      </c>
      <c r="G3486" s="1">
        <v>16.006599999999999</v>
      </c>
      <c r="H3486" s="1">
        <v>5.9999999999999995E-4</v>
      </c>
    </row>
    <row r="3487" spans="1:8" x14ac:dyDescent="0.3">
      <c r="A3487" s="1">
        <v>86.093716854129994</v>
      </c>
      <c r="B3487" s="1">
        <v>-70.726500917799996</v>
      </c>
      <c r="C3487" s="1" t="s">
        <v>12</v>
      </c>
      <c r="D3487" s="2" t="s">
        <v>3501</v>
      </c>
      <c r="E3487" s="1">
        <v>3.5885295500000001</v>
      </c>
      <c r="F3487" s="1">
        <v>2.1160000000000001E-5</v>
      </c>
      <c r="G3487" s="1">
        <v>15.7698</v>
      </c>
      <c r="H3487" s="1">
        <v>2.9999999999999997E-4</v>
      </c>
    </row>
    <row r="3488" spans="1:8" x14ac:dyDescent="0.3">
      <c r="A3488" s="1">
        <v>85.796082474049996</v>
      </c>
      <c r="B3488" s="1">
        <v>-70.584757011319994</v>
      </c>
      <c r="C3488" s="1" t="s">
        <v>12</v>
      </c>
      <c r="D3488" s="2" t="s">
        <v>3502</v>
      </c>
      <c r="E3488" s="1" t="s">
        <v>15</v>
      </c>
      <c r="F3488" s="1" t="s">
        <v>16</v>
      </c>
      <c r="G3488" s="1">
        <v>15.878500000000001</v>
      </c>
      <c r="H3488" s="1">
        <v>2.0000000000000001E-4</v>
      </c>
    </row>
    <row r="3489" spans="1:8" x14ac:dyDescent="0.3">
      <c r="A3489" s="1">
        <v>85.995825939100001</v>
      </c>
      <c r="B3489" s="1">
        <v>-70.416428936649993</v>
      </c>
      <c r="C3489" s="1" t="s">
        <v>12</v>
      </c>
      <c r="D3489" s="2" t="s">
        <v>3503</v>
      </c>
      <c r="E3489" s="1">
        <v>4.7962917799999998</v>
      </c>
      <c r="F3489" s="1">
        <v>1.658E-5</v>
      </c>
      <c r="G3489" s="1">
        <v>15.6738</v>
      </c>
      <c r="H3489" s="1">
        <v>2.0000000000000001E-4</v>
      </c>
    </row>
    <row r="3490" spans="1:8" x14ac:dyDescent="0.3">
      <c r="A3490" s="1">
        <v>85.720247991760004</v>
      </c>
      <c r="B3490" s="1">
        <v>-70.669887118160005</v>
      </c>
      <c r="C3490" s="1" t="s">
        <v>12</v>
      </c>
      <c r="D3490" s="2" t="s">
        <v>3504</v>
      </c>
      <c r="E3490" s="1">
        <v>3.4883236399999999</v>
      </c>
      <c r="F3490" s="1">
        <v>1.456E-5</v>
      </c>
      <c r="G3490" s="1">
        <v>15.9468</v>
      </c>
      <c r="H3490" s="1">
        <v>2.9999999999999997E-4</v>
      </c>
    </row>
    <row r="3491" spans="1:8" x14ac:dyDescent="0.3">
      <c r="A3491" s="1">
        <v>85.282607072849999</v>
      </c>
      <c r="B3491" s="1">
        <v>-70.381948652389994</v>
      </c>
      <c r="C3491" s="1" t="s">
        <v>12</v>
      </c>
      <c r="D3491" s="2" t="s">
        <v>3505</v>
      </c>
      <c r="E3491" s="1" t="s">
        <v>15</v>
      </c>
      <c r="F3491" s="1" t="s">
        <v>16</v>
      </c>
      <c r="G3491" s="1">
        <v>16.103400000000001</v>
      </c>
      <c r="H3491" s="1">
        <v>2.9999999999999997E-4</v>
      </c>
    </row>
    <row r="3492" spans="1:8" x14ac:dyDescent="0.3">
      <c r="A3492" s="1">
        <v>85.328981488530005</v>
      </c>
      <c r="B3492" s="1">
        <v>-70.380676190580004</v>
      </c>
      <c r="C3492" s="1" t="s">
        <v>12</v>
      </c>
      <c r="D3492" s="2" t="s">
        <v>3506</v>
      </c>
      <c r="E3492" s="1">
        <v>3.68443013</v>
      </c>
      <c r="F3492" s="1">
        <v>3.7509999999999998E-5</v>
      </c>
      <c r="G3492" s="1">
        <v>15.9663</v>
      </c>
      <c r="H3492" s="1">
        <v>8.9999999999999998E-4</v>
      </c>
    </row>
    <row r="3493" spans="1:8" x14ac:dyDescent="0.3">
      <c r="A3493" s="1">
        <v>85.134777952830007</v>
      </c>
      <c r="B3493" s="1">
        <v>-70.300578713690001</v>
      </c>
      <c r="C3493" s="1" t="s">
        <v>12</v>
      </c>
      <c r="D3493" s="2" t="s">
        <v>3507</v>
      </c>
      <c r="E3493" s="1">
        <v>3.2480142999999999</v>
      </c>
      <c r="F3493" s="1">
        <v>7.7300000000000005E-6</v>
      </c>
      <c r="G3493" s="1">
        <v>15.8931</v>
      </c>
      <c r="H3493" s="1">
        <v>2.9999999999999997E-4</v>
      </c>
    </row>
    <row r="3494" spans="1:8" x14ac:dyDescent="0.3">
      <c r="A3494" s="1">
        <v>85.351340011559998</v>
      </c>
      <c r="B3494" s="1">
        <v>-70.296604522790005</v>
      </c>
      <c r="C3494" s="1" t="s">
        <v>12</v>
      </c>
      <c r="D3494" s="2" t="s">
        <v>3508</v>
      </c>
      <c r="E3494" s="1">
        <v>3.4050808899999998</v>
      </c>
      <c r="F3494" s="1">
        <v>4.9499999999999997E-5</v>
      </c>
      <c r="G3494" s="1">
        <v>17.061599999999999</v>
      </c>
      <c r="H3494" s="1">
        <v>5.9999999999999995E-4</v>
      </c>
    </row>
    <row r="3495" spans="1:8" x14ac:dyDescent="0.3">
      <c r="A3495" s="1">
        <v>86.326438777700005</v>
      </c>
      <c r="B3495" s="1">
        <v>-70.191469327630003</v>
      </c>
      <c r="C3495" s="1" t="s">
        <v>12</v>
      </c>
      <c r="D3495" s="2" t="s">
        <v>3509</v>
      </c>
      <c r="E3495" s="1" t="s">
        <v>15</v>
      </c>
      <c r="F3495" s="1" t="s">
        <v>16</v>
      </c>
      <c r="G3495" s="1">
        <v>15.533099999999999</v>
      </c>
      <c r="H3495" s="1">
        <v>2.9999999999999997E-4</v>
      </c>
    </row>
    <row r="3496" spans="1:8" x14ac:dyDescent="0.3">
      <c r="A3496" s="1">
        <v>85.670954185580001</v>
      </c>
      <c r="B3496" s="1">
        <v>-70.200665931550006</v>
      </c>
      <c r="C3496" s="1" t="s">
        <v>12</v>
      </c>
      <c r="D3496" s="2" t="s">
        <v>3510</v>
      </c>
      <c r="E3496" s="1" t="s">
        <v>15</v>
      </c>
      <c r="F3496" s="1" t="s">
        <v>16</v>
      </c>
      <c r="G3496" s="1">
        <v>16.131</v>
      </c>
      <c r="H3496" s="1">
        <v>2.9999999999999997E-4</v>
      </c>
    </row>
    <row r="3497" spans="1:8" x14ac:dyDescent="0.3">
      <c r="A3497" s="1">
        <v>85.070774097249995</v>
      </c>
      <c r="B3497" s="1">
        <v>-70.088978696729995</v>
      </c>
      <c r="C3497" s="1" t="s">
        <v>12</v>
      </c>
      <c r="D3497" s="2" t="s">
        <v>3511</v>
      </c>
      <c r="E3497" s="1">
        <v>0.80448604000000001</v>
      </c>
      <c r="F3497" s="1">
        <v>3.2589999999999998E-5</v>
      </c>
      <c r="G3497" s="1">
        <v>17.883199999999999</v>
      </c>
      <c r="H3497" s="1">
        <v>1.1999999999999999E-3</v>
      </c>
    </row>
    <row r="3498" spans="1:8" x14ac:dyDescent="0.3">
      <c r="A3498" s="1">
        <v>85.158071208509995</v>
      </c>
      <c r="B3498" s="1">
        <v>-69.926645806189995</v>
      </c>
      <c r="C3498" s="1" t="s">
        <v>12</v>
      </c>
      <c r="D3498" s="2" t="s">
        <v>3512</v>
      </c>
      <c r="E3498" s="1" t="s">
        <v>15</v>
      </c>
      <c r="F3498" s="1" t="s">
        <v>16</v>
      </c>
      <c r="G3498" s="1">
        <v>16.040400000000002</v>
      </c>
      <c r="H3498" s="1">
        <v>5.9999999999999995E-4</v>
      </c>
    </row>
    <row r="3499" spans="1:8" x14ac:dyDescent="0.3">
      <c r="A3499" s="1">
        <v>84.883945213269996</v>
      </c>
      <c r="B3499" s="1">
        <v>-70.467838700330006</v>
      </c>
      <c r="C3499" s="1" t="s">
        <v>12</v>
      </c>
      <c r="D3499" s="2" t="s">
        <v>3513</v>
      </c>
      <c r="E3499" s="1" t="s">
        <v>15</v>
      </c>
      <c r="F3499" s="1" t="s">
        <v>16</v>
      </c>
      <c r="G3499" s="1">
        <v>15.891500000000001</v>
      </c>
      <c r="H3499" s="1">
        <v>2.9999999999999997E-4</v>
      </c>
    </row>
    <row r="3500" spans="1:8" x14ac:dyDescent="0.3">
      <c r="A3500" s="1">
        <v>84.909910775399993</v>
      </c>
      <c r="B3500" s="1">
        <v>-70.388684968790002</v>
      </c>
      <c r="C3500" s="1" t="s">
        <v>12</v>
      </c>
      <c r="D3500" s="2" t="s">
        <v>3514</v>
      </c>
      <c r="E3500" s="1">
        <v>8.2759451100000003</v>
      </c>
      <c r="F3500" s="1">
        <v>8.3369999999999996E-5</v>
      </c>
      <c r="G3500" s="1">
        <v>14.8306</v>
      </c>
      <c r="H3500" s="1">
        <v>2.9999999999999997E-4</v>
      </c>
    </row>
    <row r="3501" spans="1:8" x14ac:dyDescent="0.3">
      <c r="A3501" s="1">
        <v>84.668528701859998</v>
      </c>
      <c r="B3501" s="1">
        <v>-70.355006918859999</v>
      </c>
      <c r="C3501" s="1" t="s">
        <v>12</v>
      </c>
      <c r="D3501" s="2" t="s">
        <v>3515</v>
      </c>
      <c r="E3501" s="1">
        <v>3.3104941800000001</v>
      </c>
      <c r="F3501" s="1">
        <v>1.403E-5</v>
      </c>
      <c r="G3501" s="1">
        <v>16.209900000000001</v>
      </c>
      <c r="H3501" s="1">
        <v>8.9999999999999998E-4</v>
      </c>
    </row>
    <row r="3502" spans="1:8" x14ac:dyDescent="0.3">
      <c r="A3502" s="1">
        <v>84.581527018420005</v>
      </c>
      <c r="B3502" s="1">
        <v>-70.272055734790001</v>
      </c>
      <c r="C3502" s="1" t="s">
        <v>12</v>
      </c>
      <c r="D3502" s="2" t="s">
        <v>3516</v>
      </c>
      <c r="E3502" s="1" t="s">
        <v>15</v>
      </c>
      <c r="F3502" s="1" t="s">
        <v>16</v>
      </c>
      <c r="G3502" s="1">
        <v>16.3048</v>
      </c>
      <c r="H3502" s="1">
        <v>4.0000000000000002E-4</v>
      </c>
    </row>
    <row r="3503" spans="1:8" x14ac:dyDescent="0.3">
      <c r="A3503" s="1">
        <v>84.218244101970001</v>
      </c>
      <c r="B3503" s="1">
        <v>-70.255955343989996</v>
      </c>
      <c r="C3503" s="1" t="s">
        <v>12</v>
      </c>
      <c r="D3503" s="2" t="s">
        <v>3517</v>
      </c>
      <c r="E3503" s="1" t="s">
        <v>15</v>
      </c>
      <c r="F3503" s="1" t="s">
        <v>16</v>
      </c>
      <c r="G3503" s="1">
        <v>15.9582</v>
      </c>
      <c r="H3503" s="1">
        <v>8.0000000000000004E-4</v>
      </c>
    </row>
    <row r="3504" spans="1:8" x14ac:dyDescent="0.3">
      <c r="A3504" s="1">
        <v>84.814576477749995</v>
      </c>
      <c r="B3504" s="1">
        <v>-70.313415585659996</v>
      </c>
      <c r="C3504" s="1" t="s">
        <v>12</v>
      </c>
      <c r="D3504" s="2" t="s">
        <v>3518</v>
      </c>
      <c r="E3504" s="1">
        <v>2.9968978499999999</v>
      </c>
      <c r="F3504" s="1">
        <v>1.838E-5</v>
      </c>
      <c r="G3504" s="1">
        <v>16.511199999999999</v>
      </c>
      <c r="H3504" s="1">
        <v>5.9999999999999995E-4</v>
      </c>
    </row>
    <row r="3505" spans="1:8" x14ac:dyDescent="0.3">
      <c r="A3505" s="1">
        <v>84.696133898620005</v>
      </c>
      <c r="B3505" s="1">
        <v>-70.285766081719999</v>
      </c>
      <c r="C3505" s="1" t="s">
        <v>12</v>
      </c>
      <c r="D3505" s="2" t="s">
        <v>3519</v>
      </c>
      <c r="E3505" s="1" t="s">
        <v>15</v>
      </c>
      <c r="F3505" s="1" t="s">
        <v>16</v>
      </c>
      <c r="G3505" s="1">
        <v>16.54</v>
      </c>
      <c r="H3505" s="1">
        <v>4.0000000000000002E-4</v>
      </c>
    </row>
    <row r="3506" spans="1:8" x14ac:dyDescent="0.3">
      <c r="A3506" s="1">
        <v>84.624862369750005</v>
      </c>
      <c r="B3506" s="1">
        <v>-70.090648723610002</v>
      </c>
      <c r="C3506" s="1" t="s">
        <v>12</v>
      </c>
      <c r="D3506" s="2" t="s">
        <v>3520</v>
      </c>
      <c r="E3506" s="1">
        <v>5.6185379299999996</v>
      </c>
      <c r="F3506" s="1">
        <v>6.4510000000000004E-5</v>
      </c>
      <c r="G3506" s="1">
        <v>16.146000000000001</v>
      </c>
      <c r="H3506" s="1">
        <v>5.0000000000000001E-4</v>
      </c>
    </row>
    <row r="3507" spans="1:8" x14ac:dyDescent="0.3">
      <c r="A3507" s="1">
        <v>84.229830502070001</v>
      </c>
      <c r="B3507" s="1">
        <v>-70.16234314319</v>
      </c>
      <c r="C3507" s="1" t="s">
        <v>12</v>
      </c>
      <c r="D3507" s="2" t="s">
        <v>3521</v>
      </c>
      <c r="E3507" s="1">
        <v>5.3415219699999996</v>
      </c>
      <c r="F3507" s="1">
        <v>6.1060000000000002E-5</v>
      </c>
      <c r="G3507" s="1">
        <v>15.319900000000001</v>
      </c>
      <c r="H3507" s="1">
        <v>5.0000000000000001E-4</v>
      </c>
    </row>
    <row r="3508" spans="1:8" x14ac:dyDescent="0.3">
      <c r="A3508" s="1">
        <v>84.212560358670004</v>
      </c>
      <c r="B3508" s="1">
        <v>-70.164585406870003</v>
      </c>
      <c r="C3508" s="1" t="s">
        <v>12</v>
      </c>
      <c r="D3508" s="2" t="s">
        <v>3522</v>
      </c>
      <c r="E3508" s="1">
        <v>3.6447933400000001</v>
      </c>
      <c r="F3508" s="1">
        <v>1.2439999999999999E-5</v>
      </c>
      <c r="G3508" s="1">
        <v>15.724</v>
      </c>
      <c r="H3508" s="1">
        <v>2.9999999999999997E-4</v>
      </c>
    </row>
    <row r="3509" spans="1:8" x14ac:dyDescent="0.3">
      <c r="A3509" s="1">
        <v>84.216261753249995</v>
      </c>
      <c r="B3509" s="1">
        <v>-70.1622028102</v>
      </c>
      <c r="C3509" s="1" t="s">
        <v>12</v>
      </c>
      <c r="D3509" s="2" t="s">
        <v>3523</v>
      </c>
      <c r="E3509" s="1" t="s">
        <v>15</v>
      </c>
      <c r="F3509" s="1" t="s">
        <v>16</v>
      </c>
      <c r="G3509" s="1">
        <v>15.7867</v>
      </c>
      <c r="H3509" s="1">
        <v>2.9999999999999997E-4</v>
      </c>
    </row>
    <row r="3510" spans="1:8" x14ac:dyDescent="0.3">
      <c r="A3510" s="1">
        <v>84.26154746489</v>
      </c>
      <c r="B3510" s="1">
        <v>-70.13151164592</v>
      </c>
      <c r="C3510" s="1" t="s">
        <v>12</v>
      </c>
      <c r="D3510" s="2" t="s">
        <v>3524</v>
      </c>
      <c r="E3510" s="1" t="s">
        <v>15</v>
      </c>
      <c r="F3510" s="1" t="s">
        <v>16</v>
      </c>
      <c r="G3510" s="1">
        <v>15.928100000000001</v>
      </c>
      <c r="H3510" s="1">
        <v>2.9999999999999997E-4</v>
      </c>
    </row>
    <row r="3511" spans="1:8" x14ac:dyDescent="0.3">
      <c r="A3511" s="1">
        <v>84.140606635530006</v>
      </c>
      <c r="B3511" s="1">
        <v>-70.163705000540006</v>
      </c>
      <c r="C3511" s="1" t="s">
        <v>12</v>
      </c>
      <c r="D3511" s="2" t="s">
        <v>3525</v>
      </c>
      <c r="E3511" s="1" t="s">
        <v>15</v>
      </c>
      <c r="F3511" s="1" t="s">
        <v>16</v>
      </c>
      <c r="G3511" s="1">
        <v>15.7065</v>
      </c>
      <c r="H3511" s="1">
        <v>2.9999999999999997E-4</v>
      </c>
    </row>
    <row r="3512" spans="1:8" x14ac:dyDescent="0.3">
      <c r="A3512" s="1">
        <v>83.894981687500007</v>
      </c>
      <c r="B3512" s="1">
        <v>-70.112565301000004</v>
      </c>
      <c r="C3512" s="1" t="s">
        <v>12</v>
      </c>
      <c r="D3512" s="2" t="s">
        <v>3526</v>
      </c>
      <c r="E3512" s="1" t="s">
        <v>15</v>
      </c>
      <c r="F3512" s="1" t="s">
        <v>16</v>
      </c>
      <c r="G3512" s="1">
        <v>15.753399999999999</v>
      </c>
      <c r="H3512" s="1">
        <v>5.9999999999999995E-4</v>
      </c>
    </row>
    <row r="3513" spans="1:8" x14ac:dyDescent="0.3">
      <c r="A3513" s="1">
        <v>83.663655318409994</v>
      </c>
      <c r="B3513" s="1">
        <v>-70.073108208999997</v>
      </c>
      <c r="C3513" s="1" t="s">
        <v>12</v>
      </c>
      <c r="D3513" s="2" t="s">
        <v>3527</v>
      </c>
      <c r="E3513" s="1">
        <v>3.55483182</v>
      </c>
      <c r="F3513" s="1">
        <v>1.5420000000000001E-5</v>
      </c>
      <c r="G3513" s="1">
        <v>15.913600000000001</v>
      </c>
      <c r="H3513" s="1">
        <v>2.9999999999999997E-4</v>
      </c>
    </row>
    <row r="3514" spans="1:8" x14ac:dyDescent="0.3">
      <c r="A3514" s="1">
        <v>84.018705389339999</v>
      </c>
      <c r="B3514" s="1">
        <v>-70.032081311439995</v>
      </c>
      <c r="C3514" s="1" t="s">
        <v>12</v>
      </c>
      <c r="D3514" s="2" t="s">
        <v>3528</v>
      </c>
      <c r="E3514" s="1" t="s">
        <v>15</v>
      </c>
      <c r="F3514" s="1" t="s">
        <v>16</v>
      </c>
      <c r="G3514" s="1">
        <v>16.788900000000002</v>
      </c>
      <c r="H3514" s="1">
        <v>5.9999999999999995E-4</v>
      </c>
    </row>
    <row r="3515" spans="1:8" x14ac:dyDescent="0.3">
      <c r="A3515" s="1">
        <v>83.892695396479994</v>
      </c>
      <c r="B3515" s="1">
        <v>-70.099507024009995</v>
      </c>
      <c r="C3515" s="1" t="s">
        <v>12</v>
      </c>
      <c r="D3515" s="2" t="s">
        <v>3529</v>
      </c>
      <c r="E3515" s="1">
        <v>3.6460419599999998</v>
      </c>
      <c r="F3515" s="1">
        <v>3.9929999999999999E-5</v>
      </c>
      <c r="G3515" s="1">
        <v>15.887499999999999</v>
      </c>
      <c r="H3515" s="1">
        <v>4.0000000000000002E-4</v>
      </c>
    </row>
    <row r="3516" spans="1:8" x14ac:dyDescent="0.3">
      <c r="A3516" s="1">
        <v>83.951612249969997</v>
      </c>
      <c r="B3516" s="1">
        <v>-70.064172731780005</v>
      </c>
      <c r="C3516" s="1" t="s">
        <v>12</v>
      </c>
      <c r="D3516" s="2" t="s">
        <v>3530</v>
      </c>
      <c r="E3516" s="1" t="s">
        <v>15</v>
      </c>
      <c r="F3516" s="1" t="s">
        <v>16</v>
      </c>
      <c r="G3516" s="1">
        <v>16.014199999999999</v>
      </c>
      <c r="H3516" s="1">
        <v>4.0000000000000002E-4</v>
      </c>
    </row>
    <row r="3517" spans="1:8" x14ac:dyDescent="0.3">
      <c r="A3517" s="1">
        <v>83.97268037437</v>
      </c>
      <c r="B3517" s="1">
        <v>-70.034324757210001</v>
      </c>
      <c r="C3517" s="1" t="s">
        <v>12</v>
      </c>
      <c r="D3517" s="2" t="s">
        <v>3531</v>
      </c>
      <c r="E3517" s="1" t="s">
        <v>15</v>
      </c>
      <c r="F3517" s="1" t="s">
        <v>16</v>
      </c>
      <c r="G3517" s="1">
        <v>17.277100000000001</v>
      </c>
      <c r="H3517" s="1">
        <v>4.0000000000000002E-4</v>
      </c>
    </row>
    <row r="3518" spans="1:8" x14ac:dyDescent="0.3">
      <c r="A3518" s="1">
        <v>83.953842299290002</v>
      </c>
      <c r="B3518" s="1">
        <v>-69.944257510200003</v>
      </c>
      <c r="C3518" s="1" t="s">
        <v>12</v>
      </c>
      <c r="D3518" s="2" t="s">
        <v>3532</v>
      </c>
      <c r="E3518" s="1">
        <v>3.6606723900000002</v>
      </c>
      <c r="F3518" s="1">
        <v>1.416E-5</v>
      </c>
      <c r="G3518" s="1">
        <v>15.7897</v>
      </c>
      <c r="H3518" s="1">
        <v>2.9999999999999997E-4</v>
      </c>
    </row>
    <row r="3519" spans="1:8" x14ac:dyDescent="0.3">
      <c r="A3519" s="1">
        <v>83.445427472800006</v>
      </c>
      <c r="B3519" s="1">
        <v>-69.909563982440005</v>
      </c>
      <c r="C3519" s="1" t="s">
        <v>12</v>
      </c>
      <c r="D3519" s="2" t="s">
        <v>3533</v>
      </c>
      <c r="E3519" s="1" t="s">
        <v>15</v>
      </c>
      <c r="F3519" s="1" t="s">
        <v>16</v>
      </c>
      <c r="G3519" s="1">
        <v>15.8742</v>
      </c>
      <c r="H3519" s="1">
        <v>2.0000000000000001E-4</v>
      </c>
    </row>
    <row r="3520" spans="1:8" x14ac:dyDescent="0.3">
      <c r="A3520" s="1">
        <v>83.643578739960006</v>
      </c>
      <c r="B3520" s="1">
        <v>-69.901762008480006</v>
      </c>
      <c r="C3520" s="1" t="s">
        <v>12</v>
      </c>
      <c r="D3520" s="2" t="s">
        <v>3534</v>
      </c>
      <c r="E3520" s="1" t="s">
        <v>15</v>
      </c>
      <c r="F3520" s="1" t="s">
        <v>16</v>
      </c>
      <c r="G3520" s="1">
        <v>15.7098</v>
      </c>
      <c r="H3520" s="1">
        <v>2.0000000000000001E-4</v>
      </c>
    </row>
    <row r="3521" spans="1:8" x14ac:dyDescent="0.3">
      <c r="A3521" s="1">
        <v>83.616958239249996</v>
      </c>
      <c r="B3521" s="1">
        <v>-69.903142700749996</v>
      </c>
      <c r="C3521" s="1" t="s">
        <v>12</v>
      </c>
      <c r="D3521" s="2" t="s">
        <v>3535</v>
      </c>
      <c r="E3521" s="1" t="s">
        <v>15</v>
      </c>
      <c r="F3521" s="1" t="s">
        <v>16</v>
      </c>
      <c r="G3521" s="1">
        <v>15.9924</v>
      </c>
      <c r="H3521" s="1">
        <v>5.9999999999999995E-4</v>
      </c>
    </row>
    <row r="3522" spans="1:8" x14ac:dyDescent="0.3">
      <c r="A3522" s="1">
        <v>84.706799887119999</v>
      </c>
      <c r="B3522" s="1">
        <v>-70.019487713139995</v>
      </c>
      <c r="C3522" s="1" t="s">
        <v>12</v>
      </c>
      <c r="D3522" s="2" t="s">
        <v>3536</v>
      </c>
      <c r="E3522" s="1">
        <v>3.4442983200000001</v>
      </c>
      <c r="F3522" s="1">
        <v>1.8879999999999999E-5</v>
      </c>
      <c r="G3522" s="1">
        <v>16.033300000000001</v>
      </c>
      <c r="H3522" s="1">
        <v>1.5E-3</v>
      </c>
    </row>
    <row r="3523" spans="1:8" x14ac:dyDescent="0.3">
      <c r="A3523" s="1">
        <v>84.531936727269994</v>
      </c>
      <c r="B3523" s="1">
        <v>-69.939650862720001</v>
      </c>
      <c r="C3523" s="1" t="s">
        <v>12</v>
      </c>
      <c r="D3523" s="2" t="s">
        <v>3537</v>
      </c>
      <c r="E3523" s="1">
        <v>3.6275607600000002</v>
      </c>
      <c r="F3523" s="1">
        <v>1.857E-5</v>
      </c>
      <c r="G3523" s="1">
        <v>16.102</v>
      </c>
      <c r="H3523" s="1">
        <v>2.0000000000000001E-4</v>
      </c>
    </row>
    <row r="3524" spans="1:8" x14ac:dyDescent="0.3">
      <c r="A3524" s="1">
        <v>84.753971400989997</v>
      </c>
      <c r="B3524" s="1">
        <v>-69.859762323650003</v>
      </c>
      <c r="C3524" s="1" t="s">
        <v>12</v>
      </c>
      <c r="D3524" s="2" t="s">
        <v>3538</v>
      </c>
      <c r="E3524" s="1" t="s">
        <v>15</v>
      </c>
      <c r="F3524" s="1" t="s">
        <v>16</v>
      </c>
      <c r="G3524" s="1">
        <v>17.360800000000001</v>
      </c>
      <c r="H3524" s="1">
        <v>5.9999999999999995E-4</v>
      </c>
    </row>
    <row r="3525" spans="1:8" x14ac:dyDescent="0.3">
      <c r="A3525" s="1">
        <v>84.942543373310002</v>
      </c>
      <c r="B3525" s="1">
        <v>-69.790999440319993</v>
      </c>
      <c r="C3525" s="1" t="s">
        <v>12</v>
      </c>
      <c r="D3525" s="2" t="s">
        <v>3539</v>
      </c>
      <c r="E3525" s="1">
        <v>3.10678579</v>
      </c>
      <c r="F3525" s="1">
        <v>1.4949999999999999E-5</v>
      </c>
      <c r="G3525" s="1">
        <v>16.268000000000001</v>
      </c>
      <c r="H3525" s="1">
        <v>1.1000000000000001E-3</v>
      </c>
    </row>
    <row r="3526" spans="1:8" x14ac:dyDescent="0.3">
      <c r="A3526" s="1">
        <v>84.56946628771</v>
      </c>
      <c r="B3526" s="1">
        <v>-69.720112289940005</v>
      </c>
      <c r="C3526" s="1" t="s">
        <v>12</v>
      </c>
      <c r="D3526" s="2" t="s">
        <v>3540</v>
      </c>
      <c r="E3526" s="1">
        <v>3.0968015000000002</v>
      </c>
      <c r="F3526" s="1">
        <v>8.8100000000000004E-6</v>
      </c>
      <c r="G3526" s="1">
        <v>16.197800000000001</v>
      </c>
      <c r="H3526" s="1">
        <v>2.9999999999999997E-4</v>
      </c>
    </row>
    <row r="3527" spans="1:8" x14ac:dyDescent="0.3">
      <c r="A3527" s="1">
        <v>84.391565094300006</v>
      </c>
      <c r="B3527" s="1">
        <v>-69.674688337969997</v>
      </c>
      <c r="C3527" s="1" t="s">
        <v>12</v>
      </c>
      <c r="D3527" s="2" t="s">
        <v>3541</v>
      </c>
      <c r="E3527" s="1" t="s">
        <v>15</v>
      </c>
      <c r="F3527" s="1" t="s">
        <v>16</v>
      </c>
      <c r="G3527" s="1">
        <v>16.637699999999999</v>
      </c>
      <c r="H3527" s="1">
        <v>4.0000000000000002E-4</v>
      </c>
    </row>
    <row r="3528" spans="1:8" x14ac:dyDescent="0.3">
      <c r="A3528" s="1">
        <v>84.227683612120003</v>
      </c>
      <c r="B3528" s="1">
        <v>-69.94070993439</v>
      </c>
      <c r="C3528" s="1" t="s">
        <v>12</v>
      </c>
      <c r="D3528" s="2" t="s">
        <v>3542</v>
      </c>
      <c r="E3528" s="1">
        <v>2.83013658</v>
      </c>
      <c r="F3528" s="1">
        <v>6.7399999999999998E-6</v>
      </c>
      <c r="G3528" s="1">
        <v>16.622699999999998</v>
      </c>
      <c r="H3528" s="1">
        <v>2.9999999999999997E-4</v>
      </c>
    </row>
    <row r="3529" spans="1:8" x14ac:dyDescent="0.3">
      <c r="A3529" s="1">
        <v>83.895925328550007</v>
      </c>
      <c r="B3529" s="1">
        <v>-69.575023023780005</v>
      </c>
      <c r="C3529" s="1" t="s">
        <v>12</v>
      </c>
      <c r="D3529" s="2" t="s">
        <v>3543</v>
      </c>
      <c r="E3529" s="1">
        <v>6.1358540699999997</v>
      </c>
      <c r="F3529" s="1">
        <v>4.4969999999999998E-5</v>
      </c>
      <c r="G3529" s="1">
        <v>15.3203</v>
      </c>
      <c r="H3529" s="1">
        <v>2.9999999999999997E-4</v>
      </c>
    </row>
    <row r="3530" spans="1:8" x14ac:dyDescent="0.3">
      <c r="A3530" s="1">
        <v>89.883497673570005</v>
      </c>
      <c r="B3530" s="1">
        <v>-70.544332496799996</v>
      </c>
      <c r="C3530" s="1" t="s">
        <v>12</v>
      </c>
      <c r="D3530" s="2" t="s">
        <v>3544</v>
      </c>
      <c r="E3530" s="1" t="s">
        <v>15</v>
      </c>
      <c r="F3530" s="1" t="s">
        <v>16</v>
      </c>
      <c r="G3530" s="1">
        <v>17.194500000000001</v>
      </c>
      <c r="H3530" s="1">
        <v>5.0000000000000001E-4</v>
      </c>
    </row>
    <row r="3531" spans="1:8" x14ac:dyDescent="0.3">
      <c r="A3531" s="1">
        <v>84.739262153659993</v>
      </c>
      <c r="B3531" s="1">
        <v>-70.5743429228</v>
      </c>
      <c r="C3531" s="1" t="s">
        <v>12</v>
      </c>
      <c r="D3531" s="2" t="s">
        <v>3545</v>
      </c>
      <c r="E3531" s="1" t="s">
        <v>15</v>
      </c>
      <c r="F3531" s="1" t="s">
        <v>16</v>
      </c>
      <c r="G3531" s="1">
        <v>15.6205</v>
      </c>
      <c r="H3531" s="1">
        <v>2.9999999999999997E-4</v>
      </c>
    </row>
    <row r="3532" spans="1:8" x14ac:dyDescent="0.3">
      <c r="A3532" s="1">
        <v>83.5862453883</v>
      </c>
      <c r="B3532" s="1">
        <v>-70.596721048790002</v>
      </c>
      <c r="C3532" s="1" t="s">
        <v>12</v>
      </c>
      <c r="D3532" s="2" t="s">
        <v>3546</v>
      </c>
      <c r="E3532" s="1">
        <v>4.8677254100000003</v>
      </c>
      <c r="F3532" s="1">
        <v>1.2114E-4</v>
      </c>
      <c r="G3532" s="1">
        <v>15.526199999999999</v>
      </c>
      <c r="H3532" s="1">
        <v>5.0000000000000001E-4</v>
      </c>
    </row>
    <row r="3533" spans="1:8" x14ac:dyDescent="0.3">
      <c r="A3533" s="1">
        <v>86.095824405719995</v>
      </c>
      <c r="B3533" s="1">
        <v>-70.6820060764</v>
      </c>
      <c r="C3533" s="1" t="s">
        <v>12</v>
      </c>
      <c r="D3533" s="2" t="s">
        <v>3547</v>
      </c>
      <c r="E3533" s="1" t="s">
        <v>15</v>
      </c>
      <c r="F3533" s="1" t="s">
        <v>16</v>
      </c>
      <c r="G3533" s="1">
        <v>15.507099999999999</v>
      </c>
      <c r="H3533" s="1">
        <v>2.0000000000000001E-4</v>
      </c>
    </row>
    <row r="3534" spans="1:8" x14ac:dyDescent="0.3">
      <c r="A3534" s="1">
        <v>86.114374032940006</v>
      </c>
      <c r="B3534" s="1">
        <v>-70.436022105589998</v>
      </c>
      <c r="C3534" s="1" t="s">
        <v>12</v>
      </c>
      <c r="D3534" s="2" t="s">
        <v>3548</v>
      </c>
      <c r="E3534" s="1" t="s">
        <v>15</v>
      </c>
      <c r="F3534" s="1" t="s">
        <v>16</v>
      </c>
      <c r="G3534" s="1">
        <v>15.851900000000001</v>
      </c>
      <c r="H3534" s="1">
        <v>2.0000000000000001E-4</v>
      </c>
    </row>
    <row r="3535" spans="1:8" x14ac:dyDescent="0.3">
      <c r="A3535" s="1">
        <v>85.473123617179994</v>
      </c>
      <c r="B3535" s="1">
        <v>-70.528104921630003</v>
      </c>
      <c r="C3535" s="1" t="s">
        <v>12</v>
      </c>
      <c r="D3535" s="2" t="s">
        <v>3549</v>
      </c>
      <c r="E3535" s="1">
        <v>2.7823078300000001</v>
      </c>
      <c r="F3535" s="1">
        <v>7.1400000000000002E-6</v>
      </c>
      <c r="G3535" s="1">
        <v>16.2484</v>
      </c>
      <c r="H3535" s="1">
        <v>2.9999999999999997E-4</v>
      </c>
    </row>
    <row r="3536" spans="1:8" x14ac:dyDescent="0.3">
      <c r="A3536" s="1">
        <v>85.2961643079</v>
      </c>
      <c r="B3536" s="1">
        <v>-70.596876678949997</v>
      </c>
      <c r="C3536" s="1" t="s">
        <v>12</v>
      </c>
      <c r="D3536" s="2" t="s">
        <v>3550</v>
      </c>
      <c r="E3536" s="1" t="s">
        <v>15</v>
      </c>
      <c r="F3536" s="1" t="s">
        <v>16</v>
      </c>
      <c r="G3536" s="1">
        <v>15.9894</v>
      </c>
      <c r="H3536" s="1">
        <v>2.9999999999999997E-4</v>
      </c>
    </row>
    <row r="3537" spans="1:8" x14ac:dyDescent="0.3">
      <c r="A3537" s="1">
        <v>85.179499850319999</v>
      </c>
      <c r="B3537" s="1">
        <v>-70.569283737190005</v>
      </c>
      <c r="C3537" s="1" t="s">
        <v>12</v>
      </c>
      <c r="D3537" s="2" t="s">
        <v>3551</v>
      </c>
      <c r="E3537" s="1">
        <v>3.83872108</v>
      </c>
      <c r="F3537" s="1">
        <v>4.9280000000000003E-5</v>
      </c>
      <c r="G3537" s="1">
        <v>16.082999999999998</v>
      </c>
      <c r="H3537" s="1">
        <v>5.9999999999999995E-4</v>
      </c>
    </row>
    <row r="3538" spans="1:8" x14ac:dyDescent="0.3">
      <c r="A3538" s="1">
        <v>85.604712761520005</v>
      </c>
      <c r="B3538" s="1">
        <v>-70.313533487919997</v>
      </c>
      <c r="C3538" s="1" t="s">
        <v>12</v>
      </c>
      <c r="D3538" s="2" t="s">
        <v>3552</v>
      </c>
      <c r="E3538" s="1" t="s">
        <v>15</v>
      </c>
      <c r="F3538" s="1" t="s">
        <v>16</v>
      </c>
      <c r="G3538" s="1">
        <v>15.930999999999999</v>
      </c>
      <c r="H3538" s="1">
        <v>2.9999999999999997E-4</v>
      </c>
    </row>
    <row r="3539" spans="1:8" x14ac:dyDescent="0.3">
      <c r="A3539" s="1">
        <v>85.57567743912</v>
      </c>
      <c r="B3539" s="1">
        <v>-70.374310524750001</v>
      </c>
      <c r="C3539" s="1" t="s">
        <v>12</v>
      </c>
      <c r="D3539" s="2" t="s">
        <v>3553</v>
      </c>
      <c r="E3539" s="1" t="s">
        <v>15</v>
      </c>
      <c r="F3539" s="1" t="s">
        <v>16</v>
      </c>
      <c r="G3539" s="1">
        <v>16.287299999999998</v>
      </c>
      <c r="H3539" s="1">
        <v>2.9999999999999997E-4</v>
      </c>
    </row>
    <row r="3540" spans="1:8" x14ac:dyDescent="0.3">
      <c r="A3540" s="1">
        <v>85.064885072150005</v>
      </c>
      <c r="B3540" s="1">
        <v>-70.331491046549999</v>
      </c>
      <c r="C3540" s="1" t="s">
        <v>12</v>
      </c>
      <c r="D3540" s="2" t="s">
        <v>3554</v>
      </c>
      <c r="E3540" s="1">
        <v>3.5492662199999998</v>
      </c>
      <c r="F3540" s="1">
        <v>5.715E-5</v>
      </c>
      <c r="G3540" s="1">
        <v>15.994999999999999</v>
      </c>
      <c r="H3540" s="1">
        <v>2.9999999999999997E-4</v>
      </c>
    </row>
    <row r="3541" spans="1:8" x14ac:dyDescent="0.3">
      <c r="A3541" s="1">
        <v>86.26673983229</v>
      </c>
      <c r="B3541" s="1">
        <v>-70.450610812679997</v>
      </c>
      <c r="C3541" s="1" t="s">
        <v>12</v>
      </c>
      <c r="D3541" s="2" t="s">
        <v>3555</v>
      </c>
      <c r="E3541" s="1">
        <v>3.5377743700000002</v>
      </c>
      <c r="F3541" s="1">
        <v>6.6200000000000001E-6</v>
      </c>
      <c r="G3541" s="1">
        <v>15.944000000000001</v>
      </c>
      <c r="H3541" s="1">
        <v>2.9999999999999997E-4</v>
      </c>
    </row>
    <row r="3542" spans="1:8" x14ac:dyDescent="0.3">
      <c r="A3542" s="1">
        <v>86.21026442678</v>
      </c>
      <c r="B3542" s="1">
        <v>-70.374874668839993</v>
      </c>
      <c r="C3542" s="1" t="s">
        <v>12</v>
      </c>
      <c r="D3542" s="2" t="s">
        <v>3556</v>
      </c>
      <c r="E3542" s="1">
        <v>2.0053938800000002</v>
      </c>
      <c r="F3542" s="1">
        <v>4.9699999999999998E-6</v>
      </c>
      <c r="G3542" s="1">
        <v>16.5092</v>
      </c>
      <c r="H3542" s="1">
        <v>1.1000000000000001E-3</v>
      </c>
    </row>
    <row r="3543" spans="1:8" x14ac:dyDescent="0.3">
      <c r="A3543" s="1">
        <v>85.345747142730005</v>
      </c>
      <c r="B3543" s="1">
        <v>-70.197748321039995</v>
      </c>
      <c r="C3543" s="1" t="s">
        <v>12</v>
      </c>
      <c r="D3543" s="2" t="s">
        <v>3557</v>
      </c>
      <c r="E3543" s="1" t="s">
        <v>15</v>
      </c>
      <c r="F3543" s="1" t="s">
        <v>16</v>
      </c>
      <c r="G3543" s="1">
        <v>15.827</v>
      </c>
      <c r="H3543" s="1">
        <v>2.9999999999999997E-4</v>
      </c>
    </row>
    <row r="3544" spans="1:8" x14ac:dyDescent="0.3">
      <c r="A3544" s="1">
        <v>85.322330351570002</v>
      </c>
      <c r="B3544" s="1">
        <v>-70.125183526930002</v>
      </c>
      <c r="C3544" s="1" t="s">
        <v>12</v>
      </c>
      <c r="D3544" s="2" t="s">
        <v>3558</v>
      </c>
      <c r="E3544" s="1">
        <v>2.3880627699999999</v>
      </c>
      <c r="F3544" s="1">
        <v>2.8649999999999998E-5</v>
      </c>
      <c r="G3544" s="1">
        <v>16.197399999999998</v>
      </c>
      <c r="H3544" s="1">
        <v>5.0000000000000001E-4</v>
      </c>
    </row>
    <row r="3545" spans="1:8" x14ac:dyDescent="0.3">
      <c r="A3545" s="1">
        <v>85.660777968120001</v>
      </c>
      <c r="B3545" s="1">
        <v>-70.092860739260004</v>
      </c>
      <c r="C3545" s="1" t="s">
        <v>12</v>
      </c>
      <c r="D3545" s="2" t="s">
        <v>3559</v>
      </c>
      <c r="E3545" s="1" t="s">
        <v>15</v>
      </c>
      <c r="F3545" s="1" t="s">
        <v>16</v>
      </c>
      <c r="G3545" s="1">
        <v>16.398199999999999</v>
      </c>
      <c r="H3545" s="1">
        <v>5.0000000000000001E-4</v>
      </c>
    </row>
    <row r="3546" spans="1:8" x14ac:dyDescent="0.3">
      <c r="A3546" s="1">
        <v>85.571900585410006</v>
      </c>
      <c r="B3546" s="1">
        <v>-69.995411376980002</v>
      </c>
      <c r="C3546" s="1" t="s">
        <v>12</v>
      </c>
      <c r="D3546" s="2" t="s">
        <v>3560</v>
      </c>
      <c r="E3546" s="1">
        <v>2.0105284000000001</v>
      </c>
      <c r="F3546" s="1">
        <v>8.49E-6</v>
      </c>
      <c r="G3546" s="1">
        <v>16.4938</v>
      </c>
      <c r="H3546" s="1">
        <v>4.0000000000000002E-4</v>
      </c>
    </row>
    <row r="3547" spans="1:8" x14ac:dyDescent="0.3">
      <c r="A3547" s="1">
        <v>84.571302679780004</v>
      </c>
      <c r="B3547" s="1">
        <v>-70.439249931980001</v>
      </c>
      <c r="C3547" s="1" t="s">
        <v>12</v>
      </c>
      <c r="D3547" s="2" t="s">
        <v>3561</v>
      </c>
      <c r="E3547" s="1">
        <v>5.13178322</v>
      </c>
      <c r="F3547" s="1">
        <v>4.7559999999999999E-5</v>
      </c>
      <c r="G3547" s="1">
        <v>15.984</v>
      </c>
      <c r="H3547" s="1">
        <v>2.9999999999999997E-4</v>
      </c>
    </row>
    <row r="3548" spans="1:8" x14ac:dyDescent="0.3">
      <c r="A3548" s="1">
        <v>84.535301317030004</v>
      </c>
      <c r="B3548" s="1">
        <v>-70.440482783329998</v>
      </c>
      <c r="C3548" s="1" t="s">
        <v>12</v>
      </c>
      <c r="D3548" s="2" t="s">
        <v>3562</v>
      </c>
      <c r="E3548" s="1" t="s">
        <v>15</v>
      </c>
      <c r="F3548" s="1" t="s">
        <v>16</v>
      </c>
      <c r="G3548" s="1">
        <v>16.261299999999999</v>
      </c>
      <c r="H3548" s="1">
        <v>2.9999999999999997E-4</v>
      </c>
    </row>
    <row r="3549" spans="1:8" x14ac:dyDescent="0.3">
      <c r="A3549" s="1">
        <v>84.540336534969995</v>
      </c>
      <c r="B3549" s="1">
        <v>-70.378036492850001</v>
      </c>
      <c r="C3549" s="1" t="s">
        <v>12</v>
      </c>
      <c r="D3549" s="2" t="s">
        <v>3563</v>
      </c>
      <c r="E3549" s="1">
        <v>3.5280812699999999</v>
      </c>
      <c r="F3549" s="1">
        <v>2.3099999999999999E-5</v>
      </c>
      <c r="G3549" s="1">
        <v>16.030100000000001</v>
      </c>
      <c r="H3549" s="1">
        <v>5.1000000000000004E-3</v>
      </c>
    </row>
    <row r="3550" spans="1:8" x14ac:dyDescent="0.3">
      <c r="A3550" s="1">
        <v>84.611185623810002</v>
      </c>
      <c r="B3550" s="1">
        <v>-70.386847658380006</v>
      </c>
      <c r="C3550" s="1" t="s">
        <v>12</v>
      </c>
      <c r="D3550" s="2" t="s">
        <v>3564</v>
      </c>
      <c r="E3550" s="1" t="s">
        <v>15</v>
      </c>
      <c r="F3550" s="1" t="s">
        <v>16</v>
      </c>
      <c r="G3550" s="1">
        <v>15.611599999999999</v>
      </c>
      <c r="H3550" s="1">
        <v>5.0000000000000001E-4</v>
      </c>
    </row>
    <row r="3551" spans="1:8" x14ac:dyDescent="0.3">
      <c r="A3551" s="1">
        <v>84.727693675430004</v>
      </c>
      <c r="B3551" s="1">
        <v>-70.3118005619</v>
      </c>
      <c r="C3551" s="1" t="s">
        <v>12</v>
      </c>
      <c r="D3551" s="2" t="s">
        <v>3565</v>
      </c>
      <c r="E3551" s="1">
        <v>11.53372004</v>
      </c>
      <c r="F3551" s="1">
        <v>2.1233999999999999E-4</v>
      </c>
      <c r="G3551" s="1">
        <v>14.945499999999999</v>
      </c>
      <c r="H3551" s="1">
        <v>2.0000000000000001E-4</v>
      </c>
    </row>
    <row r="3552" spans="1:8" x14ac:dyDescent="0.3">
      <c r="A3552" s="1">
        <v>84.390716532940004</v>
      </c>
      <c r="B3552" s="1">
        <v>-70.385367988919995</v>
      </c>
      <c r="C3552" s="1" t="s">
        <v>12</v>
      </c>
      <c r="D3552" s="2" t="s">
        <v>3566</v>
      </c>
      <c r="E3552" s="1">
        <v>3.26958379</v>
      </c>
      <c r="F3552" s="1">
        <v>2.067E-5</v>
      </c>
      <c r="G3552" s="1">
        <v>15.964700000000001</v>
      </c>
      <c r="H3552" s="1">
        <v>6.9999999999999999E-4</v>
      </c>
    </row>
    <row r="3553" spans="1:8" x14ac:dyDescent="0.3">
      <c r="A3553" s="1">
        <v>84.436309717559993</v>
      </c>
      <c r="B3553" s="1">
        <v>-70.278393559129995</v>
      </c>
      <c r="C3553" s="1" t="s">
        <v>47</v>
      </c>
      <c r="D3553" s="2" t="s">
        <v>3567</v>
      </c>
      <c r="E3553" s="1">
        <v>2.4412919</v>
      </c>
      <c r="F3553" s="1">
        <v>2.232E-5</v>
      </c>
      <c r="G3553" s="1">
        <v>17.3126</v>
      </c>
      <c r="H3553" s="1">
        <v>6.9999999999999999E-4</v>
      </c>
    </row>
    <row r="3554" spans="1:8" x14ac:dyDescent="0.3">
      <c r="A3554" s="1">
        <v>84.411501577639996</v>
      </c>
      <c r="B3554" s="1">
        <v>-70.245367670380006</v>
      </c>
      <c r="C3554" s="1" t="s">
        <v>12</v>
      </c>
      <c r="D3554" s="2" t="s">
        <v>3568</v>
      </c>
      <c r="E3554" s="1" t="s">
        <v>15</v>
      </c>
      <c r="F3554" s="1" t="s">
        <v>16</v>
      </c>
      <c r="G3554" s="1">
        <v>15.9938</v>
      </c>
      <c r="H3554" s="1">
        <v>2.0000000000000001E-4</v>
      </c>
    </row>
    <row r="3555" spans="1:8" x14ac:dyDescent="0.3">
      <c r="A3555" s="1">
        <v>84.668799597290004</v>
      </c>
      <c r="B3555" s="1">
        <v>-70.110654861079993</v>
      </c>
      <c r="C3555" s="1" t="s">
        <v>12</v>
      </c>
      <c r="D3555" s="2" t="s">
        <v>3569</v>
      </c>
      <c r="E3555" s="1" t="s">
        <v>15</v>
      </c>
      <c r="F3555" s="1" t="s">
        <v>16</v>
      </c>
      <c r="G3555" s="1">
        <v>16.741399999999999</v>
      </c>
      <c r="H3555" s="1">
        <v>2.9999999999999997E-4</v>
      </c>
    </row>
    <row r="3556" spans="1:8" x14ac:dyDescent="0.3">
      <c r="A3556" s="1">
        <v>84.221590201710001</v>
      </c>
      <c r="B3556" s="1">
        <v>-70.164277782189998</v>
      </c>
      <c r="C3556" s="1" t="s">
        <v>12</v>
      </c>
      <c r="D3556" s="2" t="s">
        <v>3570</v>
      </c>
      <c r="E3556" s="1" t="s">
        <v>15</v>
      </c>
      <c r="F3556" s="1" t="s">
        <v>16</v>
      </c>
      <c r="G3556" s="1">
        <v>15.835900000000001</v>
      </c>
      <c r="H3556" s="1">
        <v>5.9999999999999995E-4</v>
      </c>
    </row>
    <row r="3557" spans="1:8" x14ac:dyDescent="0.3">
      <c r="A3557" s="1">
        <v>84.413268666579995</v>
      </c>
      <c r="B3557" s="1">
        <v>-70.108591403540004</v>
      </c>
      <c r="C3557" s="1" t="s">
        <v>12</v>
      </c>
      <c r="D3557" s="2" t="s">
        <v>3571</v>
      </c>
      <c r="E3557" s="1">
        <v>4.1103576799999999</v>
      </c>
      <c r="F3557" s="1">
        <v>2.2670000000000001E-5</v>
      </c>
      <c r="G3557" s="1">
        <v>15.136200000000001</v>
      </c>
      <c r="H3557" s="1">
        <v>2.0000000000000001E-4</v>
      </c>
    </row>
    <row r="3558" spans="1:8" x14ac:dyDescent="0.3">
      <c r="A3558" s="1">
        <v>84.106437930509998</v>
      </c>
      <c r="B3558" s="1">
        <v>-70.24834301429</v>
      </c>
      <c r="C3558" s="1" t="s">
        <v>12</v>
      </c>
      <c r="D3558" s="2" t="s">
        <v>3572</v>
      </c>
      <c r="E3558" s="1" t="s">
        <v>15</v>
      </c>
      <c r="F3558" s="1" t="s">
        <v>16</v>
      </c>
      <c r="G3558" s="1">
        <v>15.747999999999999</v>
      </c>
      <c r="H3558" s="1">
        <v>2.0000000000000001E-4</v>
      </c>
    </row>
    <row r="3559" spans="1:8" x14ac:dyDescent="0.3">
      <c r="A3559" s="1">
        <v>83.491270198449996</v>
      </c>
      <c r="B3559" s="1">
        <v>-70.112810814279996</v>
      </c>
      <c r="C3559" s="1" t="s">
        <v>12</v>
      </c>
      <c r="D3559" s="2" t="s">
        <v>3573</v>
      </c>
      <c r="E3559" s="1">
        <v>4.5171278800000003</v>
      </c>
      <c r="F3559" s="1">
        <v>5.058E-5</v>
      </c>
      <c r="G3559" s="1">
        <v>15.686999999999999</v>
      </c>
      <c r="H3559" s="1">
        <v>4.0000000000000002E-4</v>
      </c>
    </row>
    <row r="3560" spans="1:8" x14ac:dyDescent="0.3">
      <c r="A3560" s="1">
        <v>83.660529737369998</v>
      </c>
      <c r="B3560" s="1">
        <v>-70.078872166509996</v>
      </c>
      <c r="C3560" s="1" t="s">
        <v>12</v>
      </c>
      <c r="D3560" s="2" t="s">
        <v>3574</v>
      </c>
      <c r="E3560" s="1" t="s">
        <v>15</v>
      </c>
      <c r="F3560" s="1" t="s">
        <v>16</v>
      </c>
      <c r="G3560" s="1">
        <v>15.7651</v>
      </c>
      <c r="H3560" s="1">
        <v>2.9999999999999997E-4</v>
      </c>
    </row>
    <row r="3561" spans="1:8" x14ac:dyDescent="0.3">
      <c r="A3561" s="1">
        <v>84.152282003560003</v>
      </c>
      <c r="B3561" s="1">
        <v>-70.151755984389993</v>
      </c>
      <c r="C3561" s="1" t="s">
        <v>12</v>
      </c>
      <c r="D3561" s="2" t="s">
        <v>3575</v>
      </c>
      <c r="E3561" s="1">
        <v>2.72720626</v>
      </c>
      <c r="F3561" s="1">
        <v>1.253E-5</v>
      </c>
      <c r="G3561" s="1">
        <v>16.248100000000001</v>
      </c>
      <c r="H3561" s="1">
        <v>2.9999999999999997E-4</v>
      </c>
    </row>
    <row r="3562" spans="1:8" x14ac:dyDescent="0.3">
      <c r="A3562" s="1">
        <v>83.895482407809993</v>
      </c>
      <c r="B3562" s="1">
        <v>-70.090287852879996</v>
      </c>
      <c r="C3562" s="1" t="s">
        <v>12</v>
      </c>
      <c r="D3562" s="2" t="s">
        <v>3576</v>
      </c>
      <c r="E3562" s="1">
        <v>3.2002720099999999</v>
      </c>
      <c r="F3562" s="1">
        <v>2.4219999999999999E-5</v>
      </c>
      <c r="G3562" s="1">
        <v>15.931699999999999</v>
      </c>
      <c r="H3562" s="1">
        <v>4.0000000000000002E-4</v>
      </c>
    </row>
    <row r="3563" spans="1:8" x14ac:dyDescent="0.3">
      <c r="A3563" s="1">
        <v>83.980804345389998</v>
      </c>
      <c r="B3563" s="1">
        <v>-70.008076453529995</v>
      </c>
      <c r="C3563" s="1" t="s">
        <v>12</v>
      </c>
      <c r="D3563" s="2" t="s">
        <v>3577</v>
      </c>
      <c r="E3563" s="1" t="s">
        <v>15</v>
      </c>
      <c r="F3563" s="1" t="s">
        <v>16</v>
      </c>
      <c r="G3563" s="1">
        <v>15.373699999999999</v>
      </c>
      <c r="H3563" s="1">
        <v>2.0000000000000001E-4</v>
      </c>
    </row>
    <row r="3564" spans="1:8" x14ac:dyDescent="0.3">
      <c r="A3564" s="1">
        <v>83.841743814180006</v>
      </c>
      <c r="B3564" s="1">
        <v>-69.968902696719994</v>
      </c>
      <c r="C3564" s="1" t="s">
        <v>12</v>
      </c>
      <c r="D3564" s="2" t="s">
        <v>3578</v>
      </c>
      <c r="E3564" s="1">
        <v>2.9430058099999998</v>
      </c>
      <c r="F3564" s="1">
        <v>1.486E-5</v>
      </c>
      <c r="G3564" s="1">
        <v>16.1631</v>
      </c>
      <c r="H3564" s="1">
        <v>8.9999999999999998E-4</v>
      </c>
    </row>
    <row r="3565" spans="1:8" x14ac:dyDescent="0.3">
      <c r="A3565" s="1">
        <v>83.581597306640006</v>
      </c>
      <c r="B3565" s="1">
        <v>-70.000087037149996</v>
      </c>
      <c r="C3565" s="1" t="s">
        <v>12</v>
      </c>
      <c r="D3565" s="2" t="s">
        <v>3579</v>
      </c>
      <c r="E3565" s="1" t="s">
        <v>15</v>
      </c>
      <c r="F3565" s="1" t="s">
        <v>16</v>
      </c>
      <c r="G3565" s="1">
        <v>16.518699999999999</v>
      </c>
      <c r="H3565" s="1">
        <v>4.0000000000000002E-4</v>
      </c>
    </row>
    <row r="3566" spans="1:8" x14ac:dyDescent="0.3">
      <c r="A3566" s="1">
        <v>83.697649337049995</v>
      </c>
      <c r="B3566" s="1">
        <v>-69.914291408739999</v>
      </c>
      <c r="C3566" s="1" t="s">
        <v>12</v>
      </c>
      <c r="D3566" s="2" t="s">
        <v>3580</v>
      </c>
      <c r="E3566" s="1">
        <v>4.6572099299999996</v>
      </c>
      <c r="F3566" s="1">
        <v>2.162E-5</v>
      </c>
      <c r="G3566" s="1">
        <v>15.3787</v>
      </c>
      <c r="H3566" s="1">
        <v>5.9999999999999995E-4</v>
      </c>
    </row>
    <row r="3567" spans="1:8" x14ac:dyDescent="0.3">
      <c r="A3567" s="1">
        <v>84.948430136059997</v>
      </c>
      <c r="B3567" s="1">
        <v>-70.065168455579993</v>
      </c>
      <c r="C3567" s="1" t="s">
        <v>12</v>
      </c>
      <c r="D3567" s="2" t="s">
        <v>3581</v>
      </c>
      <c r="E3567" s="1">
        <v>4.9175342999999998</v>
      </c>
      <c r="F3567" s="1">
        <v>9.5000000000000005E-5</v>
      </c>
      <c r="G3567" s="1">
        <v>15.8429</v>
      </c>
      <c r="H3567" s="1">
        <v>2.9999999999999997E-4</v>
      </c>
    </row>
    <row r="3568" spans="1:8" x14ac:dyDescent="0.3">
      <c r="A3568" s="1">
        <v>84.860683388710001</v>
      </c>
      <c r="B3568" s="1">
        <v>-70.038879530510002</v>
      </c>
      <c r="C3568" s="1" t="s">
        <v>12</v>
      </c>
      <c r="D3568" s="2" t="s">
        <v>3582</v>
      </c>
      <c r="E3568" s="1" t="s">
        <v>15</v>
      </c>
      <c r="F3568" s="1" t="s">
        <v>16</v>
      </c>
      <c r="G3568" s="1">
        <v>15.8879</v>
      </c>
      <c r="H3568" s="1">
        <v>2.9999999999999997E-4</v>
      </c>
    </row>
    <row r="3569" spans="1:8" x14ac:dyDescent="0.3">
      <c r="A3569" s="1">
        <v>84.517334635759994</v>
      </c>
      <c r="B3569" s="1">
        <v>-69.951410848820004</v>
      </c>
      <c r="C3569" s="1" t="s">
        <v>12</v>
      </c>
      <c r="D3569" s="2" t="s">
        <v>3583</v>
      </c>
      <c r="E3569" s="1" t="s">
        <v>15</v>
      </c>
      <c r="F3569" s="1" t="s">
        <v>16</v>
      </c>
      <c r="G3569" s="1">
        <v>16.0213</v>
      </c>
      <c r="H3569" s="1">
        <v>2.9999999999999997E-4</v>
      </c>
    </row>
    <row r="3570" spans="1:8" x14ac:dyDescent="0.3">
      <c r="A3570" s="1">
        <v>84.86133910353</v>
      </c>
      <c r="B3570" s="1">
        <v>-69.899479100850002</v>
      </c>
      <c r="C3570" s="1" t="s">
        <v>12</v>
      </c>
      <c r="D3570" s="2" t="s">
        <v>3584</v>
      </c>
      <c r="E3570" s="1" t="s">
        <v>15</v>
      </c>
      <c r="F3570" s="1" t="s">
        <v>16</v>
      </c>
      <c r="G3570" s="1">
        <v>17.091999999999999</v>
      </c>
      <c r="H3570" s="1">
        <v>5.0000000000000001E-4</v>
      </c>
    </row>
    <row r="3571" spans="1:8" x14ac:dyDescent="0.3">
      <c r="A3571" s="1">
        <v>84.232807267200002</v>
      </c>
      <c r="B3571" s="1">
        <v>-69.921903572320005</v>
      </c>
      <c r="C3571" s="1" t="s">
        <v>12</v>
      </c>
      <c r="D3571" s="2" t="s">
        <v>3585</v>
      </c>
      <c r="E3571" s="1" t="s">
        <v>15</v>
      </c>
      <c r="F3571" s="1" t="s">
        <v>16</v>
      </c>
      <c r="G3571" s="1">
        <v>16.337</v>
      </c>
      <c r="H3571" s="1">
        <v>5.0000000000000001E-4</v>
      </c>
    </row>
    <row r="3572" spans="1:8" x14ac:dyDescent="0.3">
      <c r="A3572" s="1">
        <v>84.117518445320002</v>
      </c>
      <c r="B3572" s="1">
        <v>-69.820869549210002</v>
      </c>
      <c r="C3572" s="1" t="s">
        <v>12</v>
      </c>
      <c r="D3572" s="2" t="s">
        <v>3586</v>
      </c>
      <c r="E3572" s="1">
        <v>10.07196143</v>
      </c>
      <c r="F3572" s="1">
        <v>2.4394999999999999E-4</v>
      </c>
      <c r="G3572" s="1">
        <v>14.5573</v>
      </c>
      <c r="H3572" s="1">
        <v>1E-4</v>
      </c>
    </row>
    <row r="3573" spans="1:8" x14ac:dyDescent="0.3">
      <c r="A3573" s="1">
        <v>84.710680768740005</v>
      </c>
      <c r="B3573" s="1">
        <v>-70.494253057519998</v>
      </c>
      <c r="C3573" s="1" t="s">
        <v>12</v>
      </c>
      <c r="D3573" s="2" t="s">
        <v>3587</v>
      </c>
      <c r="E3573" s="1" t="s">
        <v>15</v>
      </c>
      <c r="F3573" s="1" t="s">
        <v>16</v>
      </c>
      <c r="G3573" s="1">
        <v>16.028099999999998</v>
      </c>
      <c r="H3573" s="1">
        <v>2.9999999999999997E-4</v>
      </c>
    </row>
    <row r="3574" spans="1:8" x14ac:dyDescent="0.3">
      <c r="A3574" s="1">
        <v>84.405066438570003</v>
      </c>
      <c r="B3574" s="1">
        <v>-70.533698972549999</v>
      </c>
      <c r="C3574" s="1" t="s">
        <v>12</v>
      </c>
      <c r="D3574" s="2" t="s">
        <v>3588</v>
      </c>
      <c r="E3574" s="1" t="s">
        <v>15</v>
      </c>
      <c r="F3574" s="1" t="s">
        <v>16</v>
      </c>
      <c r="G3574" s="1">
        <v>15.778600000000001</v>
      </c>
      <c r="H3574" s="1">
        <v>6.9999999999999999E-4</v>
      </c>
    </row>
    <row r="3575" spans="1:8" x14ac:dyDescent="0.3">
      <c r="A3575" s="1">
        <v>84.047900546820003</v>
      </c>
      <c r="B3575" s="1">
        <v>-70.494717968459994</v>
      </c>
      <c r="C3575" s="1" t="s">
        <v>12</v>
      </c>
      <c r="D3575" s="2" t="s">
        <v>3589</v>
      </c>
      <c r="E3575" s="1" t="s">
        <v>15</v>
      </c>
      <c r="F3575" s="1" t="s">
        <v>16</v>
      </c>
      <c r="G3575" s="1">
        <v>18.223199999999999</v>
      </c>
      <c r="H3575" s="1">
        <v>1.8E-3</v>
      </c>
    </row>
    <row r="3576" spans="1:8" x14ac:dyDescent="0.3">
      <c r="A3576" s="1">
        <v>83.499389876989994</v>
      </c>
      <c r="B3576" s="1">
        <v>-70.286650566090003</v>
      </c>
      <c r="C3576" s="1" t="s">
        <v>12</v>
      </c>
      <c r="D3576" s="2" t="s">
        <v>3590</v>
      </c>
      <c r="E3576" s="1" t="s">
        <v>15</v>
      </c>
      <c r="F3576" s="1" t="s">
        <v>16</v>
      </c>
      <c r="G3576" s="1">
        <v>15.7182</v>
      </c>
      <c r="H3576" s="1">
        <v>2.9999999999999997E-4</v>
      </c>
    </row>
    <row r="3577" spans="1:8" x14ac:dyDescent="0.3">
      <c r="A3577" s="1">
        <v>86.337798878290002</v>
      </c>
      <c r="B3577" s="1">
        <v>-70.818481794869996</v>
      </c>
      <c r="C3577" s="1" t="s">
        <v>12</v>
      </c>
      <c r="D3577" s="2" t="s">
        <v>3591</v>
      </c>
      <c r="E3577" s="1" t="s">
        <v>15</v>
      </c>
      <c r="F3577" s="1" t="s">
        <v>16</v>
      </c>
      <c r="G3577" s="1">
        <v>15.255000000000001</v>
      </c>
      <c r="H3577" s="1">
        <v>2.9999999999999997E-4</v>
      </c>
    </row>
    <row r="3578" spans="1:8" x14ac:dyDescent="0.3">
      <c r="A3578" s="1">
        <v>86.500239208229999</v>
      </c>
      <c r="B3578" s="1">
        <v>-70.785413800219999</v>
      </c>
      <c r="C3578" s="1" t="s">
        <v>12</v>
      </c>
      <c r="D3578" s="2" t="s">
        <v>3592</v>
      </c>
      <c r="E3578" s="1">
        <v>3.0376074000000002</v>
      </c>
      <c r="F3578" s="1">
        <v>1.415E-5</v>
      </c>
      <c r="G3578" s="1">
        <v>16.107199999999999</v>
      </c>
      <c r="H3578" s="1">
        <v>2.0000000000000001E-4</v>
      </c>
    </row>
    <row r="3579" spans="1:8" x14ac:dyDescent="0.3">
      <c r="A3579" s="1">
        <v>86.559701116179994</v>
      </c>
      <c r="B3579" s="1">
        <v>-70.688546451359997</v>
      </c>
      <c r="C3579" s="1" t="s">
        <v>12</v>
      </c>
      <c r="D3579" s="2" t="s">
        <v>3593</v>
      </c>
      <c r="E3579" s="1">
        <v>3.0180993300000001</v>
      </c>
      <c r="F3579" s="1">
        <v>7.4800000000000004E-6</v>
      </c>
      <c r="G3579" s="1">
        <v>16.074200000000001</v>
      </c>
      <c r="H3579" s="1">
        <v>4.0000000000000002E-4</v>
      </c>
    </row>
    <row r="3580" spans="1:8" x14ac:dyDescent="0.3">
      <c r="A3580" s="1">
        <v>86.477805617439998</v>
      </c>
      <c r="B3580" s="1">
        <v>-70.595548287520003</v>
      </c>
      <c r="C3580" s="1" t="s">
        <v>12</v>
      </c>
      <c r="D3580" s="2" t="s">
        <v>3594</v>
      </c>
      <c r="E3580" s="1">
        <v>3.1694307099999999</v>
      </c>
      <c r="F3580" s="1">
        <v>2.3609999999999999E-5</v>
      </c>
      <c r="G3580" s="1">
        <v>16.5105</v>
      </c>
      <c r="H3580" s="1">
        <v>2.3E-3</v>
      </c>
    </row>
    <row r="3581" spans="1:8" x14ac:dyDescent="0.3">
      <c r="A3581" s="1">
        <v>86.25581293674</v>
      </c>
      <c r="B3581" s="1">
        <v>-70.487074127750006</v>
      </c>
      <c r="C3581" s="1" t="s">
        <v>12</v>
      </c>
      <c r="D3581" s="2" t="s">
        <v>3595</v>
      </c>
      <c r="E3581" s="1">
        <v>3.5523292400000002</v>
      </c>
      <c r="F3581" s="1">
        <v>2.9669999999999999E-5</v>
      </c>
      <c r="G3581" s="1">
        <v>15.983700000000001</v>
      </c>
      <c r="H3581" s="1">
        <v>2.9999999999999997E-4</v>
      </c>
    </row>
    <row r="3582" spans="1:8" x14ac:dyDescent="0.3">
      <c r="A3582" s="1">
        <v>85.957331199349994</v>
      </c>
      <c r="B3582" s="1">
        <v>-70.449369484490006</v>
      </c>
      <c r="C3582" s="1" t="s">
        <v>12</v>
      </c>
      <c r="D3582" s="2" t="s">
        <v>3596</v>
      </c>
      <c r="E3582" s="1" t="s">
        <v>15</v>
      </c>
      <c r="F3582" s="1" t="s">
        <v>16</v>
      </c>
      <c r="G3582" s="1">
        <v>16.1157</v>
      </c>
      <c r="H3582" s="1">
        <v>2.9999999999999997E-4</v>
      </c>
    </row>
    <row r="3583" spans="1:8" x14ac:dyDescent="0.3">
      <c r="A3583" s="1">
        <v>85.981678419960005</v>
      </c>
      <c r="B3583" s="1">
        <v>-70.452985640400001</v>
      </c>
      <c r="C3583" s="1" t="s">
        <v>12</v>
      </c>
      <c r="D3583" s="2" t="s">
        <v>3597</v>
      </c>
      <c r="E3583" s="1" t="s">
        <v>15</v>
      </c>
      <c r="F3583" s="1" t="s">
        <v>16</v>
      </c>
      <c r="G3583" s="1">
        <v>15.8873</v>
      </c>
      <c r="H3583" s="1">
        <v>2.9999999999999997E-4</v>
      </c>
    </row>
    <row r="3584" spans="1:8" x14ac:dyDescent="0.3">
      <c r="A3584" s="1">
        <v>85.19815266853</v>
      </c>
      <c r="B3584" s="1">
        <v>-70.49123192847</v>
      </c>
      <c r="C3584" s="1" t="s">
        <v>12</v>
      </c>
      <c r="D3584" s="2" t="s">
        <v>3598</v>
      </c>
      <c r="E3584" s="1" t="s">
        <v>15</v>
      </c>
      <c r="F3584" s="1" t="s">
        <v>16</v>
      </c>
      <c r="G3584" s="1">
        <v>16.057200000000002</v>
      </c>
      <c r="H3584" s="1">
        <v>1.5E-3</v>
      </c>
    </row>
    <row r="3585" spans="1:8" x14ac:dyDescent="0.3">
      <c r="A3585" s="1">
        <v>84.947040184759999</v>
      </c>
      <c r="B3585" s="1">
        <v>-70.411878060820001</v>
      </c>
      <c r="C3585" s="1" t="s">
        <v>12</v>
      </c>
      <c r="D3585" s="2" t="s">
        <v>3599</v>
      </c>
      <c r="E3585" s="1">
        <v>4.1033468099999997</v>
      </c>
      <c r="F3585" s="1">
        <v>2.207E-5</v>
      </c>
      <c r="G3585" s="1">
        <v>15.944599999999999</v>
      </c>
      <c r="H3585" s="1">
        <v>4.0000000000000002E-4</v>
      </c>
    </row>
    <row r="3586" spans="1:8" x14ac:dyDescent="0.3">
      <c r="A3586" s="1">
        <v>85.045271141719994</v>
      </c>
      <c r="B3586" s="1">
        <v>-70.408506630310001</v>
      </c>
      <c r="C3586" s="1" t="s">
        <v>12</v>
      </c>
      <c r="D3586" s="2" t="s">
        <v>3600</v>
      </c>
      <c r="E3586" s="1" t="s">
        <v>15</v>
      </c>
      <c r="F3586" s="1" t="s">
        <v>16</v>
      </c>
      <c r="G3586" s="1">
        <v>16.058900000000001</v>
      </c>
      <c r="H3586" s="1">
        <v>2.9999999999999997E-4</v>
      </c>
    </row>
    <row r="3587" spans="1:8" x14ac:dyDescent="0.3">
      <c r="A3587" s="1">
        <v>85.129829162939998</v>
      </c>
      <c r="B3587" s="1">
        <v>-70.398548118820003</v>
      </c>
      <c r="C3587" s="1" t="s">
        <v>12</v>
      </c>
      <c r="D3587" s="2" t="s">
        <v>3601</v>
      </c>
      <c r="E3587" s="1" t="s">
        <v>15</v>
      </c>
      <c r="F3587" s="1" t="s">
        <v>16</v>
      </c>
      <c r="G3587" s="1">
        <v>15.622</v>
      </c>
      <c r="H3587" s="1">
        <v>2.9999999999999997E-4</v>
      </c>
    </row>
    <row r="3588" spans="1:8" x14ac:dyDescent="0.3">
      <c r="A3588" s="1">
        <v>85.110106706050004</v>
      </c>
      <c r="B3588" s="1">
        <v>-70.362878869710002</v>
      </c>
      <c r="C3588" s="1" t="s">
        <v>12</v>
      </c>
      <c r="D3588" s="2" t="s">
        <v>3602</v>
      </c>
      <c r="E3588" s="1">
        <v>2.6821107099999999</v>
      </c>
      <c r="F3588" s="1">
        <v>1.045E-5</v>
      </c>
      <c r="G3588" s="1">
        <v>16.167899999999999</v>
      </c>
      <c r="H3588" s="1">
        <v>4.0000000000000002E-4</v>
      </c>
    </row>
    <row r="3589" spans="1:8" x14ac:dyDescent="0.3">
      <c r="A3589" s="1">
        <v>85.137722656799994</v>
      </c>
      <c r="B3589" s="1">
        <v>-70.340931167600004</v>
      </c>
      <c r="C3589" s="1" t="s">
        <v>12</v>
      </c>
      <c r="D3589" s="2" t="s">
        <v>3603</v>
      </c>
      <c r="E3589" s="1">
        <v>5.4086438899999996</v>
      </c>
      <c r="F3589" s="1">
        <v>3.6109999999999998E-5</v>
      </c>
      <c r="G3589" s="1">
        <v>15.6059</v>
      </c>
      <c r="H3589" s="1">
        <v>2.9999999999999997E-4</v>
      </c>
    </row>
    <row r="3590" spans="1:8" x14ac:dyDescent="0.3">
      <c r="A3590" s="1">
        <v>85.348370973399994</v>
      </c>
      <c r="B3590" s="1">
        <v>-70.28272235707</v>
      </c>
      <c r="C3590" s="1" t="s">
        <v>12</v>
      </c>
      <c r="D3590" s="2" t="s">
        <v>3604</v>
      </c>
      <c r="E3590" s="1">
        <v>4.6333846699999999</v>
      </c>
      <c r="F3590" s="1">
        <v>1.028E-5</v>
      </c>
      <c r="G3590" s="1">
        <v>15.653700000000001</v>
      </c>
      <c r="H3590" s="1">
        <v>2.9999999999999997E-4</v>
      </c>
    </row>
    <row r="3591" spans="1:8" x14ac:dyDescent="0.3">
      <c r="A3591" s="1">
        <v>86.42521696192</v>
      </c>
      <c r="B3591" s="1">
        <v>-70.417506619199997</v>
      </c>
      <c r="C3591" s="1" t="s">
        <v>12</v>
      </c>
      <c r="D3591" s="2" t="s">
        <v>3605</v>
      </c>
      <c r="E3591" s="1">
        <v>5.0794356199999999</v>
      </c>
      <c r="F3591" s="1">
        <v>1.2328E-4</v>
      </c>
      <c r="G3591" s="1">
        <v>15.7981</v>
      </c>
      <c r="H3591" s="1">
        <v>6.9999999999999999E-4</v>
      </c>
    </row>
    <row r="3592" spans="1:8" x14ac:dyDescent="0.3">
      <c r="A3592" s="1">
        <v>86.553452331789998</v>
      </c>
      <c r="B3592" s="1">
        <v>-70.266785282810005</v>
      </c>
      <c r="C3592" s="1" t="s">
        <v>12</v>
      </c>
      <c r="D3592" s="2" t="s">
        <v>3606</v>
      </c>
      <c r="E3592" s="1" t="s">
        <v>15</v>
      </c>
      <c r="F3592" s="1" t="s">
        <v>16</v>
      </c>
      <c r="G3592" s="1">
        <v>17.107700000000001</v>
      </c>
      <c r="H3592" s="1">
        <v>5.0000000000000001E-4</v>
      </c>
    </row>
    <row r="3593" spans="1:8" x14ac:dyDescent="0.3">
      <c r="A3593" s="1">
        <v>85.589763309190005</v>
      </c>
      <c r="B3593" s="1">
        <v>-70.249242584559994</v>
      </c>
      <c r="C3593" s="1" t="s">
        <v>12</v>
      </c>
      <c r="D3593" s="2" t="s">
        <v>3607</v>
      </c>
      <c r="E3593" s="1">
        <v>3.44186426</v>
      </c>
      <c r="F3593" s="1">
        <v>1.039E-5</v>
      </c>
      <c r="G3593" s="1">
        <v>15.7698</v>
      </c>
      <c r="H3593" s="1">
        <v>1.6999999999999999E-3</v>
      </c>
    </row>
    <row r="3594" spans="1:8" x14ac:dyDescent="0.3">
      <c r="A3594" s="1">
        <v>85.712782806760003</v>
      </c>
      <c r="B3594" s="1">
        <v>-70.136730606219999</v>
      </c>
      <c r="C3594" s="1" t="s">
        <v>12</v>
      </c>
      <c r="D3594" s="2" t="s">
        <v>3608</v>
      </c>
      <c r="E3594" s="1">
        <v>13.655788899999999</v>
      </c>
      <c r="F3594" s="1">
        <v>3.3846000000000001E-4</v>
      </c>
      <c r="G3594" s="1">
        <v>14.209199999999999</v>
      </c>
      <c r="H3594" s="1">
        <v>2.0000000000000001E-4</v>
      </c>
    </row>
    <row r="3595" spans="1:8" x14ac:dyDescent="0.3">
      <c r="A3595" s="1">
        <v>85.363160425019998</v>
      </c>
      <c r="B3595" s="1">
        <v>-69.888568262579994</v>
      </c>
      <c r="C3595" s="1" t="s">
        <v>12</v>
      </c>
      <c r="D3595" s="2" t="s">
        <v>3609</v>
      </c>
      <c r="E3595" s="1" t="s">
        <v>15</v>
      </c>
      <c r="F3595" s="1" t="s">
        <v>16</v>
      </c>
      <c r="G3595" s="1">
        <v>16.363099999999999</v>
      </c>
      <c r="H3595" s="1">
        <v>2.9999999999999997E-4</v>
      </c>
    </row>
    <row r="3596" spans="1:8" x14ac:dyDescent="0.3">
      <c r="A3596" s="1">
        <v>84.734441182810002</v>
      </c>
      <c r="B3596" s="1">
        <v>-70.383894297970002</v>
      </c>
      <c r="C3596" s="1" t="s">
        <v>12</v>
      </c>
      <c r="D3596" s="2" t="s">
        <v>3610</v>
      </c>
      <c r="E3596" s="1">
        <v>9.3537998200000008</v>
      </c>
      <c r="F3596" s="1">
        <v>1.6023E-4</v>
      </c>
      <c r="G3596" s="1">
        <v>15.4306</v>
      </c>
      <c r="H3596" s="1">
        <v>2.0000000000000001E-4</v>
      </c>
    </row>
    <row r="3597" spans="1:8" x14ac:dyDescent="0.3">
      <c r="A3597" s="1">
        <v>84.766188353909996</v>
      </c>
      <c r="B3597" s="1">
        <v>-70.309836795639995</v>
      </c>
      <c r="C3597" s="1" t="s">
        <v>12</v>
      </c>
      <c r="D3597" s="2" t="s">
        <v>3611</v>
      </c>
      <c r="E3597" s="1" t="s">
        <v>15</v>
      </c>
      <c r="F3597" s="1" t="s">
        <v>16</v>
      </c>
      <c r="G3597" s="1">
        <v>16.278500000000001</v>
      </c>
      <c r="H3597" s="1">
        <v>2.9999999999999997E-4</v>
      </c>
    </row>
    <row r="3598" spans="1:8" x14ac:dyDescent="0.3">
      <c r="A3598" s="1">
        <v>84.422966819080003</v>
      </c>
      <c r="B3598" s="1">
        <v>-70.260190923319996</v>
      </c>
      <c r="C3598" s="1" t="s">
        <v>12</v>
      </c>
      <c r="D3598" s="2" t="s">
        <v>3612</v>
      </c>
      <c r="E3598" s="1" t="s">
        <v>15</v>
      </c>
      <c r="F3598" s="1" t="s">
        <v>16</v>
      </c>
      <c r="G3598" s="1">
        <v>15.3749</v>
      </c>
      <c r="H3598" s="1">
        <v>2.0000000000000001E-4</v>
      </c>
    </row>
    <row r="3599" spans="1:8" x14ac:dyDescent="0.3">
      <c r="A3599" s="1">
        <v>84.508763319639996</v>
      </c>
      <c r="B3599" s="1">
        <v>-70.169159184080002</v>
      </c>
      <c r="C3599" s="1" t="s">
        <v>12</v>
      </c>
      <c r="D3599" s="2" t="s">
        <v>3613</v>
      </c>
      <c r="E3599" s="1" t="s">
        <v>15</v>
      </c>
      <c r="F3599" s="1" t="s">
        <v>16</v>
      </c>
      <c r="G3599" s="1">
        <v>15.320600000000001</v>
      </c>
      <c r="H3599" s="1">
        <v>2.0000000000000001E-4</v>
      </c>
    </row>
    <row r="3600" spans="1:8" x14ac:dyDescent="0.3">
      <c r="A3600" s="1">
        <v>84.258093987980004</v>
      </c>
      <c r="B3600" s="1">
        <v>-70.128073806979998</v>
      </c>
      <c r="C3600" s="1" t="s">
        <v>12</v>
      </c>
      <c r="D3600" s="2" t="s">
        <v>3614</v>
      </c>
      <c r="E3600" s="1" t="s">
        <v>15</v>
      </c>
      <c r="F3600" s="1" t="s">
        <v>16</v>
      </c>
      <c r="G3600" s="1">
        <v>15.747299999999999</v>
      </c>
      <c r="H3600" s="1">
        <v>2.0000000000000001E-4</v>
      </c>
    </row>
    <row r="3601" spans="1:8" x14ac:dyDescent="0.3">
      <c r="A3601" s="1">
        <v>84.265096121650004</v>
      </c>
      <c r="B3601" s="1">
        <v>-70.064391489450003</v>
      </c>
      <c r="C3601" s="1" t="s">
        <v>12</v>
      </c>
      <c r="D3601" s="2" t="s">
        <v>3615</v>
      </c>
      <c r="E3601" s="1" t="s">
        <v>15</v>
      </c>
      <c r="F3601" s="1" t="s">
        <v>16</v>
      </c>
      <c r="G3601" s="1">
        <v>16.3947</v>
      </c>
      <c r="H3601" s="1">
        <v>2.9999999999999997E-4</v>
      </c>
    </row>
    <row r="3602" spans="1:8" x14ac:dyDescent="0.3">
      <c r="A3602" s="1">
        <v>83.959975122060001</v>
      </c>
      <c r="B3602" s="1">
        <v>-70.263835475709996</v>
      </c>
      <c r="C3602" s="1" t="s">
        <v>12</v>
      </c>
      <c r="D3602" s="2" t="s">
        <v>3616</v>
      </c>
      <c r="E3602" s="1" t="s">
        <v>15</v>
      </c>
      <c r="F3602" s="1" t="s">
        <v>16</v>
      </c>
      <c r="G3602" s="1">
        <v>15.6393</v>
      </c>
      <c r="H3602" s="1">
        <v>2.9999999999999997E-4</v>
      </c>
    </row>
    <row r="3603" spans="1:8" x14ac:dyDescent="0.3">
      <c r="A3603" s="1">
        <v>84.041326113020006</v>
      </c>
      <c r="B3603" s="1">
        <v>-70.156673123380003</v>
      </c>
      <c r="C3603" s="1" t="s">
        <v>12</v>
      </c>
      <c r="D3603" s="2" t="s">
        <v>3617</v>
      </c>
      <c r="E3603" s="1" t="s">
        <v>15</v>
      </c>
      <c r="F3603" s="1" t="s">
        <v>16</v>
      </c>
      <c r="G3603" s="1">
        <v>16.475000000000001</v>
      </c>
      <c r="H3603" s="1">
        <v>5.9999999999999995E-4</v>
      </c>
    </row>
    <row r="3604" spans="1:8" x14ac:dyDescent="0.3">
      <c r="A3604" s="1">
        <v>84.106535495520006</v>
      </c>
      <c r="B3604" s="1">
        <v>-70.090189211270001</v>
      </c>
      <c r="C3604" s="1" t="s">
        <v>12</v>
      </c>
      <c r="D3604" s="2" t="s">
        <v>3618</v>
      </c>
      <c r="E3604" s="1" t="s">
        <v>15</v>
      </c>
      <c r="F3604" s="1" t="s">
        <v>16</v>
      </c>
      <c r="G3604" s="1">
        <v>16.266999999999999</v>
      </c>
      <c r="H3604" s="1">
        <v>2.9999999999999997E-4</v>
      </c>
    </row>
    <row r="3605" spans="1:8" x14ac:dyDescent="0.3">
      <c r="A3605" s="1">
        <v>83.835580526130002</v>
      </c>
      <c r="B3605" s="1">
        <v>-69.986123100439997</v>
      </c>
      <c r="C3605" s="1" t="s">
        <v>12</v>
      </c>
      <c r="D3605" s="2" t="s">
        <v>3619</v>
      </c>
      <c r="E3605" s="1" t="s">
        <v>15</v>
      </c>
      <c r="F3605" s="1" t="s">
        <v>16</v>
      </c>
      <c r="G3605" s="1">
        <v>15.546200000000001</v>
      </c>
      <c r="H3605" s="1">
        <v>2.0000000000000001E-4</v>
      </c>
    </row>
    <row r="3606" spans="1:8" x14ac:dyDescent="0.3">
      <c r="A3606" s="1">
        <v>83.851425957459995</v>
      </c>
      <c r="B3606" s="1">
        <v>-69.95690450024</v>
      </c>
      <c r="C3606" s="1" t="s">
        <v>12</v>
      </c>
      <c r="D3606" s="2" t="s">
        <v>3620</v>
      </c>
      <c r="E3606" s="1">
        <v>4.51933221</v>
      </c>
      <c r="F3606" s="1">
        <v>1.0980999999999999E-4</v>
      </c>
      <c r="G3606" s="1">
        <v>15.7974</v>
      </c>
      <c r="H3606" s="1">
        <v>4.0000000000000002E-4</v>
      </c>
    </row>
    <row r="3607" spans="1:8" x14ac:dyDescent="0.3">
      <c r="A3607" s="1">
        <v>83.656626663799997</v>
      </c>
      <c r="B3607" s="1">
        <v>-70.019051724280004</v>
      </c>
      <c r="C3607" s="1" t="s">
        <v>17</v>
      </c>
      <c r="D3607" s="2" t="s">
        <v>3621</v>
      </c>
      <c r="E3607" s="1">
        <v>9.3178471599999995</v>
      </c>
      <c r="F3607" s="1">
        <v>2.3205E-4</v>
      </c>
      <c r="G3607" s="1">
        <v>17.2866</v>
      </c>
      <c r="H3607" s="1">
        <v>5.9999999999999995E-4</v>
      </c>
    </row>
    <row r="3608" spans="1:8" x14ac:dyDescent="0.3">
      <c r="A3608" s="1">
        <v>83.57754049271</v>
      </c>
      <c r="B3608" s="1">
        <v>-69.894048447279999</v>
      </c>
      <c r="C3608" s="1" t="s">
        <v>12</v>
      </c>
      <c r="D3608" s="2" t="s">
        <v>3622</v>
      </c>
      <c r="E3608" s="1" t="s">
        <v>15</v>
      </c>
      <c r="F3608" s="1" t="s">
        <v>16</v>
      </c>
      <c r="G3608" s="1">
        <v>15.6854</v>
      </c>
      <c r="H3608" s="1">
        <v>2.9999999999999997E-4</v>
      </c>
    </row>
    <row r="3609" spans="1:8" x14ac:dyDescent="0.3">
      <c r="A3609" s="1">
        <v>84.935146710439994</v>
      </c>
      <c r="B3609" s="1">
        <v>-70.139395611720005</v>
      </c>
      <c r="C3609" s="1" t="s">
        <v>17</v>
      </c>
      <c r="D3609" s="2" t="s">
        <v>3623</v>
      </c>
      <c r="E3609" s="1">
        <v>11.20850205</v>
      </c>
      <c r="F3609" s="1">
        <v>8.1216999999999997E-4</v>
      </c>
      <c r="G3609" s="1">
        <v>17.2043</v>
      </c>
      <c r="H3609" s="1">
        <v>5.0000000000000001E-4</v>
      </c>
    </row>
    <row r="3610" spans="1:8" x14ac:dyDescent="0.3">
      <c r="A3610" s="1">
        <v>84.615765160730007</v>
      </c>
      <c r="B3610" s="1">
        <v>-70.593654436229997</v>
      </c>
      <c r="C3610" s="1" t="s">
        <v>12</v>
      </c>
      <c r="D3610" s="2" t="s">
        <v>3624</v>
      </c>
      <c r="E3610" s="1" t="s">
        <v>15</v>
      </c>
      <c r="F3610" s="1" t="s">
        <v>16</v>
      </c>
      <c r="G3610" s="1">
        <v>16.258600000000001</v>
      </c>
      <c r="H3610" s="1">
        <v>2.9999999999999997E-4</v>
      </c>
    </row>
    <row r="3611" spans="1:8" x14ac:dyDescent="0.3">
      <c r="A3611" s="1">
        <v>84.464536718589997</v>
      </c>
      <c r="B3611" s="1">
        <v>-70.477766777870002</v>
      </c>
      <c r="C3611" s="1" t="s">
        <v>12</v>
      </c>
      <c r="D3611" s="2" t="s">
        <v>3625</v>
      </c>
      <c r="E3611" s="1" t="s">
        <v>15</v>
      </c>
      <c r="F3611" s="1" t="s">
        <v>16</v>
      </c>
      <c r="G3611" s="1">
        <v>16.294699999999999</v>
      </c>
      <c r="H3611" s="1">
        <v>2.9999999999999997E-4</v>
      </c>
    </row>
    <row r="3612" spans="1:8" x14ac:dyDescent="0.3">
      <c r="A3612" s="1">
        <v>84.118020763339999</v>
      </c>
      <c r="B3612" s="1">
        <v>-70.368048085789994</v>
      </c>
      <c r="C3612" s="1" t="s">
        <v>12</v>
      </c>
      <c r="D3612" s="2" t="s">
        <v>3626</v>
      </c>
      <c r="E3612" s="1">
        <v>3.1085626799999999</v>
      </c>
      <c r="F3612" s="1">
        <v>1.2480000000000001E-5</v>
      </c>
      <c r="G3612" s="1">
        <v>16.046700000000001</v>
      </c>
      <c r="H3612" s="1">
        <v>4.0000000000000002E-4</v>
      </c>
    </row>
    <row r="3613" spans="1:8" x14ac:dyDescent="0.3">
      <c r="A3613" s="1">
        <v>83.926534473329994</v>
      </c>
      <c r="B3613" s="1">
        <v>-70.667659569189993</v>
      </c>
      <c r="C3613" s="1" t="s">
        <v>12</v>
      </c>
      <c r="D3613" s="2" t="s">
        <v>3627</v>
      </c>
      <c r="E3613" s="1">
        <v>4.42052522</v>
      </c>
      <c r="F3613" s="1">
        <v>1.1420000000000001E-5</v>
      </c>
      <c r="G3613" s="1">
        <v>15.453799999999999</v>
      </c>
      <c r="H3613" s="1">
        <v>2.9999999999999997E-4</v>
      </c>
    </row>
    <row r="3614" spans="1:8" x14ac:dyDescent="0.3">
      <c r="A3614" s="1">
        <v>83.83203380818</v>
      </c>
      <c r="B3614" s="1">
        <v>-70.323010441349993</v>
      </c>
      <c r="C3614" s="1" t="s">
        <v>12</v>
      </c>
      <c r="D3614" s="2" t="s">
        <v>3628</v>
      </c>
      <c r="E3614" s="1">
        <v>2.3825698800000001</v>
      </c>
      <c r="F3614" s="1">
        <v>2.3300000000000001E-6</v>
      </c>
      <c r="G3614" s="1">
        <v>16.370799999999999</v>
      </c>
      <c r="H3614" s="1">
        <v>5.0000000000000001E-4</v>
      </c>
    </row>
    <row r="3615" spans="1:8" x14ac:dyDescent="0.3">
      <c r="A3615" s="1">
        <v>85.905964093590001</v>
      </c>
      <c r="B3615" s="1">
        <v>-70.634693242609998</v>
      </c>
      <c r="C3615" s="1" t="s">
        <v>17</v>
      </c>
      <c r="D3615" s="2" t="s">
        <v>3629</v>
      </c>
      <c r="E3615" s="1">
        <v>7.1893583400000001</v>
      </c>
      <c r="F3615" s="1">
        <v>4.1515999999999998E-4</v>
      </c>
      <c r="G3615" s="1">
        <v>16.8338</v>
      </c>
      <c r="H3615" s="1">
        <v>4.0000000000000002E-4</v>
      </c>
    </row>
    <row r="3616" spans="1:8" x14ac:dyDescent="0.3">
      <c r="A3616" s="1">
        <v>86.159281543060004</v>
      </c>
      <c r="B3616" s="1">
        <v>-70.626777997079998</v>
      </c>
      <c r="C3616" s="1" t="s">
        <v>12</v>
      </c>
      <c r="D3616" s="2" t="s">
        <v>3630</v>
      </c>
      <c r="E3616" s="1">
        <v>3.05937598</v>
      </c>
      <c r="F3616" s="1">
        <v>3.9490000000000003E-5</v>
      </c>
      <c r="G3616" s="1">
        <v>16.181899999999999</v>
      </c>
      <c r="H3616" s="1">
        <v>5.9999999999999995E-4</v>
      </c>
    </row>
    <row r="3617" spans="1:8" x14ac:dyDescent="0.3">
      <c r="A3617" s="1">
        <v>85.917493415760006</v>
      </c>
      <c r="B3617" s="1">
        <v>-70.454541089420005</v>
      </c>
      <c r="C3617" s="1" t="s">
        <v>12</v>
      </c>
      <c r="D3617" s="2" t="s">
        <v>3631</v>
      </c>
      <c r="E3617" s="1" t="s">
        <v>15</v>
      </c>
      <c r="F3617" s="1" t="s">
        <v>16</v>
      </c>
      <c r="G3617" s="1">
        <v>15.711399999999999</v>
      </c>
      <c r="H3617" s="1">
        <v>5.9999999999999995E-4</v>
      </c>
    </row>
    <row r="3618" spans="1:8" x14ac:dyDescent="0.3">
      <c r="A3618" s="1">
        <v>84.969469216429999</v>
      </c>
      <c r="B3618" s="1">
        <v>-70.431878384200004</v>
      </c>
      <c r="C3618" s="1" t="s">
        <v>12</v>
      </c>
      <c r="D3618" s="2" t="s">
        <v>3632</v>
      </c>
      <c r="E3618" s="1">
        <v>3.7776160600000002</v>
      </c>
      <c r="F3618" s="1">
        <v>2.4700000000000001E-5</v>
      </c>
      <c r="G3618" s="1">
        <v>15.777200000000001</v>
      </c>
      <c r="H3618" s="1">
        <v>4.0000000000000002E-4</v>
      </c>
    </row>
    <row r="3619" spans="1:8" x14ac:dyDescent="0.3">
      <c r="A3619" s="1">
        <v>85.681256378279997</v>
      </c>
      <c r="B3619" s="1">
        <v>-70.494910718019995</v>
      </c>
      <c r="C3619" s="1" t="s">
        <v>12</v>
      </c>
      <c r="D3619" s="2" t="s">
        <v>3633</v>
      </c>
      <c r="E3619" s="1">
        <v>2.39950207</v>
      </c>
      <c r="F3619" s="1">
        <v>1.63E-5</v>
      </c>
      <c r="G3619" s="1">
        <v>16.4741</v>
      </c>
      <c r="H3619" s="1">
        <v>5.0000000000000001E-4</v>
      </c>
    </row>
    <row r="3620" spans="1:8" x14ac:dyDescent="0.3">
      <c r="A3620" s="1">
        <v>84.982139812059998</v>
      </c>
      <c r="B3620" s="1">
        <v>-70.253485296310004</v>
      </c>
      <c r="C3620" s="1" t="s">
        <v>12</v>
      </c>
      <c r="D3620" s="2" t="s">
        <v>3634</v>
      </c>
      <c r="E3620" s="1" t="s">
        <v>15</v>
      </c>
      <c r="F3620" s="1" t="s">
        <v>16</v>
      </c>
      <c r="G3620" s="1">
        <v>16.372299999999999</v>
      </c>
      <c r="H3620" s="1">
        <v>5.9999999999999995E-4</v>
      </c>
    </row>
    <row r="3621" spans="1:8" x14ac:dyDescent="0.3">
      <c r="A3621" s="1">
        <v>85.474269602990006</v>
      </c>
      <c r="B3621" s="1">
        <v>-70.162163176549996</v>
      </c>
      <c r="C3621" s="1" t="s">
        <v>12</v>
      </c>
      <c r="D3621" s="2" t="s">
        <v>3635</v>
      </c>
      <c r="E3621" s="1" t="s">
        <v>15</v>
      </c>
      <c r="F3621" s="1" t="s">
        <v>16</v>
      </c>
      <c r="G3621" s="1">
        <v>15.7888</v>
      </c>
      <c r="H3621" s="1">
        <v>2.9999999999999997E-4</v>
      </c>
    </row>
    <row r="3622" spans="1:8" x14ac:dyDescent="0.3">
      <c r="A3622" s="1">
        <v>85.119696426689998</v>
      </c>
      <c r="B3622" s="1">
        <v>-70.177342873200004</v>
      </c>
      <c r="C3622" s="1" t="s">
        <v>12</v>
      </c>
      <c r="D3622" s="2" t="s">
        <v>3636</v>
      </c>
      <c r="E3622" s="1" t="s">
        <v>15</v>
      </c>
      <c r="F3622" s="1" t="s">
        <v>16</v>
      </c>
      <c r="G3622" s="1">
        <v>16.000499999999999</v>
      </c>
      <c r="H3622" s="1">
        <v>2.9999999999999997E-4</v>
      </c>
    </row>
    <row r="3623" spans="1:8" x14ac:dyDescent="0.3">
      <c r="A3623" s="1">
        <v>85.136103807520001</v>
      </c>
      <c r="B3623" s="1">
        <v>-70.026177834430001</v>
      </c>
      <c r="C3623" s="1" t="s">
        <v>12</v>
      </c>
      <c r="D3623" s="2" t="s">
        <v>3637</v>
      </c>
      <c r="E3623" s="1" t="s">
        <v>15</v>
      </c>
      <c r="F3623" s="1" t="s">
        <v>16</v>
      </c>
      <c r="G3623" s="1">
        <v>16.481000000000002</v>
      </c>
      <c r="H3623" s="1">
        <v>2.0000000000000001E-4</v>
      </c>
    </row>
    <row r="3624" spans="1:8" x14ac:dyDescent="0.3">
      <c r="A3624" s="1">
        <v>85.372070639309996</v>
      </c>
      <c r="B3624" s="1">
        <v>-69.917470508509993</v>
      </c>
      <c r="C3624" s="1" t="s">
        <v>12</v>
      </c>
      <c r="D3624" s="2" t="s">
        <v>3638</v>
      </c>
      <c r="E3624" s="1" t="s">
        <v>15</v>
      </c>
      <c r="F3624" s="1" t="s">
        <v>16</v>
      </c>
      <c r="G3624" s="1">
        <v>15.808</v>
      </c>
      <c r="H3624" s="1">
        <v>5.0000000000000001E-4</v>
      </c>
    </row>
    <row r="3625" spans="1:8" x14ac:dyDescent="0.3">
      <c r="A3625" s="1">
        <v>85.103109634589998</v>
      </c>
      <c r="B3625" s="1">
        <v>-69.872076674819994</v>
      </c>
      <c r="C3625" s="1" t="s">
        <v>12</v>
      </c>
      <c r="D3625" s="2" t="s">
        <v>3639</v>
      </c>
      <c r="E3625" s="1">
        <v>6.26993285</v>
      </c>
      <c r="F3625" s="1">
        <v>9.5480000000000001E-5</v>
      </c>
      <c r="G3625" s="1">
        <v>15.582800000000001</v>
      </c>
      <c r="H3625" s="1">
        <v>2.0000000000000001E-4</v>
      </c>
    </row>
    <row r="3626" spans="1:8" x14ac:dyDescent="0.3">
      <c r="A3626" s="1">
        <v>84.653048898679998</v>
      </c>
      <c r="B3626" s="1">
        <v>-70.454614605730001</v>
      </c>
      <c r="C3626" s="1" t="s">
        <v>12</v>
      </c>
      <c r="D3626" s="2" t="s">
        <v>3640</v>
      </c>
      <c r="E3626" s="1">
        <v>3.5483103900000001</v>
      </c>
      <c r="F3626" s="1">
        <v>1.277E-5</v>
      </c>
      <c r="G3626" s="1">
        <v>15.8649</v>
      </c>
      <c r="H3626" s="1">
        <v>2.9999999999999997E-4</v>
      </c>
    </row>
    <row r="3627" spans="1:8" x14ac:dyDescent="0.3">
      <c r="A3627" s="1">
        <v>84.649684234990005</v>
      </c>
      <c r="B3627" s="1">
        <v>-70.368793485599994</v>
      </c>
      <c r="C3627" s="1" t="s">
        <v>12</v>
      </c>
      <c r="D3627" s="2" t="s">
        <v>3641</v>
      </c>
      <c r="E3627" s="1">
        <v>2.9700676600000002</v>
      </c>
      <c r="F3627" s="1">
        <v>3.3895000000000003E-4</v>
      </c>
      <c r="G3627" s="1">
        <v>16.125399999999999</v>
      </c>
      <c r="H3627" s="1">
        <v>6.9999999999999999E-4</v>
      </c>
    </row>
    <row r="3628" spans="1:8" x14ac:dyDescent="0.3">
      <c r="A3628" s="1">
        <v>84.220157770590006</v>
      </c>
      <c r="B3628" s="1">
        <v>-70.202164229819999</v>
      </c>
      <c r="C3628" s="1" t="s">
        <v>12</v>
      </c>
      <c r="D3628" s="2" t="s">
        <v>3642</v>
      </c>
      <c r="E3628" s="1">
        <v>3.4493920899999999</v>
      </c>
      <c r="F3628" s="1">
        <v>1.7419999999999999E-5</v>
      </c>
      <c r="G3628" s="1">
        <v>15.8203</v>
      </c>
      <c r="H3628" s="1">
        <v>2.9999999999999997E-4</v>
      </c>
    </row>
    <row r="3629" spans="1:8" x14ac:dyDescent="0.3">
      <c r="A3629" s="1">
        <v>84.179535775420007</v>
      </c>
      <c r="B3629" s="1">
        <v>-70.175206125700001</v>
      </c>
      <c r="C3629" s="1" t="s">
        <v>12</v>
      </c>
      <c r="D3629" s="2" t="s">
        <v>3643</v>
      </c>
      <c r="E3629" s="1">
        <v>3.7685423199999999</v>
      </c>
      <c r="F3629" s="1">
        <v>1.7350000000000002E-5</v>
      </c>
      <c r="G3629" s="1">
        <v>15.679</v>
      </c>
      <c r="H3629" s="1">
        <v>5.9999999999999995E-4</v>
      </c>
    </row>
    <row r="3630" spans="1:8" x14ac:dyDescent="0.3">
      <c r="A3630" s="1">
        <v>84.770457692229996</v>
      </c>
      <c r="B3630" s="1">
        <v>-70.23034432371</v>
      </c>
      <c r="C3630" s="1" t="s">
        <v>12</v>
      </c>
      <c r="D3630" s="2" t="s">
        <v>3644</v>
      </c>
      <c r="E3630" s="1">
        <v>2.9477360500000001</v>
      </c>
      <c r="F3630" s="1">
        <v>2.552E-5</v>
      </c>
      <c r="G3630" s="1">
        <v>16.324999999999999</v>
      </c>
      <c r="H3630" s="1">
        <v>5.0000000000000001E-4</v>
      </c>
    </row>
    <row r="3631" spans="1:8" x14ac:dyDescent="0.3">
      <c r="A3631" s="1">
        <v>84.584446556480003</v>
      </c>
      <c r="B3631" s="1">
        <v>-70.194673319459994</v>
      </c>
      <c r="C3631" s="1" t="s">
        <v>12</v>
      </c>
      <c r="D3631" s="2" t="s">
        <v>3645</v>
      </c>
      <c r="E3631" s="1" t="s">
        <v>15</v>
      </c>
      <c r="F3631" s="1" t="s">
        <v>16</v>
      </c>
      <c r="G3631" s="1">
        <v>16.482199999999999</v>
      </c>
      <c r="H3631" s="1">
        <v>2.9999999999999997E-4</v>
      </c>
    </row>
    <row r="3632" spans="1:8" x14ac:dyDescent="0.3">
      <c r="A3632" s="1">
        <v>84.625470035800006</v>
      </c>
      <c r="B3632" s="1">
        <v>-70.132226696190003</v>
      </c>
      <c r="C3632" s="1" t="s">
        <v>12</v>
      </c>
      <c r="D3632" s="2" t="s">
        <v>3646</v>
      </c>
      <c r="E3632" s="1">
        <v>3.4715716599999999</v>
      </c>
      <c r="F3632" s="1">
        <v>5.0170000000000002E-5</v>
      </c>
      <c r="G3632" s="1">
        <v>17.669599999999999</v>
      </c>
      <c r="H3632" s="1">
        <v>8.9999999999999998E-4</v>
      </c>
    </row>
    <row r="3633" spans="1:8" x14ac:dyDescent="0.3">
      <c r="A3633" s="1">
        <v>84.222575329410006</v>
      </c>
      <c r="B3633" s="1">
        <v>-70.16195190402</v>
      </c>
      <c r="C3633" s="1" t="s">
        <v>12</v>
      </c>
      <c r="D3633" s="2" t="s">
        <v>3647</v>
      </c>
      <c r="E3633" s="1">
        <v>3.3409848900000001</v>
      </c>
      <c r="F3633" s="1">
        <v>1.5E-5</v>
      </c>
      <c r="G3633" s="1">
        <v>15.7879</v>
      </c>
      <c r="H3633" s="1">
        <v>4.0000000000000002E-4</v>
      </c>
    </row>
    <row r="3634" spans="1:8" x14ac:dyDescent="0.3">
      <c r="A3634" s="1">
        <v>84.225251332849993</v>
      </c>
      <c r="B3634" s="1">
        <v>-70.149838684279999</v>
      </c>
      <c r="C3634" s="1" t="s">
        <v>12</v>
      </c>
      <c r="D3634" s="2" t="s">
        <v>3648</v>
      </c>
      <c r="E3634" s="1">
        <v>5.3457932799999996</v>
      </c>
      <c r="F3634" s="1">
        <v>1.8289999999999999E-5</v>
      </c>
      <c r="G3634" s="1">
        <v>15.441599999999999</v>
      </c>
      <c r="H3634" s="1">
        <v>2.0000000000000001E-4</v>
      </c>
    </row>
    <row r="3635" spans="1:8" x14ac:dyDescent="0.3">
      <c r="A3635" s="1">
        <v>84.246627037219994</v>
      </c>
      <c r="B3635" s="1">
        <v>-70.12806360962</v>
      </c>
      <c r="C3635" s="1" t="s">
        <v>12</v>
      </c>
      <c r="D3635" s="2" t="s">
        <v>3649</v>
      </c>
      <c r="E3635" s="1">
        <v>2.5781781399999999</v>
      </c>
      <c r="F3635" s="1">
        <v>1.20111E-3</v>
      </c>
      <c r="G3635" s="1">
        <v>15.9329</v>
      </c>
      <c r="H3635" s="1">
        <v>2.2000000000000001E-3</v>
      </c>
    </row>
    <row r="3636" spans="1:8" x14ac:dyDescent="0.3">
      <c r="A3636" s="1">
        <v>83.914677651950001</v>
      </c>
      <c r="B3636" s="1">
        <v>-70.240234720260005</v>
      </c>
      <c r="C3636" s="1" t="s">
        <v>12</v>
      </c>
      <c r="D3636" s="2" t="s">
        <v>3650</v>
      </c>
      <c r="E3636" s="1">
        <v>3.6357065999999998</v>
      </c>
      <c r="F3636" s="1">
        <v>2.1209999999999999E-5</v>
      </c>
      <c r="G3636" s="1">
        <v>15.693300000000001</v>
      </c>
      <c r="H3636" s="1">
        <v>8.9999999999999998E-4</v>
      </c>
    </row>
    <row r="3637" spans="1:8" x14ac:dyDescent="0.3">
      <c r="A3637" s="1">
        <v>83.990113837780001</v>
      </c>
      <c r="B3637" s="1">
        <v>-70.139660020039997</v>
      </c>
      <c r="C3637" s="1" t="s">
        <v>12</v>
      </c>
      <c r="D3637" s="2" t="s">
        <v>3651</v>
      </c>
      <c r="E3637" s="1">
        <v>3.6479855699999999</v>
      </c>
      <c r="F3637" s="1">
        <v>3.4799999999999999E-5</v>
      </c>
      <c r="G3637" s="1">
        <v>16.064699999999998</v>
      </c>
      <c r="H3637" s="1">
        <v>4.0000000000000002E-4</v>
      </c>
    </row>
    <row r="3638" spans="1:8" x14ac:dyDescent="0.3">
      <c r="A3638" s="1">
        <v>83.884580083260005</v>
      </c>
      <c r="B3638" s="1">
        <v>-70.155297351279998</v>
      </c>
      <c r="C3638" s="1" t="s">
        <v>12</v>
      </c>
      <c r="D3638" s="2" t="s">
        <v>3652</v>
      </c>
      <c r="E3638" s="1" t="s">
        <v>15</v>
      </c>
      <c r="F3638" s="1" t="s">
        <v>16</v>
      </c>
      <c r="G3638" s="1">
        <v>15.547800000000001</v>
      </c>
      <c r="H3638" s="1">
        <v>2.0000000000000001E-4</v>
      </c>
    </row>
    <row r="3639" spans="1:8" x14ac:dyDescent="0.3">
      <c r="A3639" s="1">
        <v>84.077445659579993</v>
      </c>
      <c r="B3639" s="1">
        <v>-70.011558080330005</v>
      </c>
      <c r="C3639" s="1" t="s">
        <v>12</v>
      </c>
      <c r="D3639" s="2" t="s">
        <v>3653</v>
      </c>
      <c r="E3639" s="1">
        <v>4.30328205</v>
      </c>
      <c r="F3639" s="1">
        <v>1.7099999999999999E-5</v>
      </c>
      <c r="G3639" s="1">
        <v>16.402100000000001</v>
      </c>
      <c r="H3639" s="1">
        <v>5.0000000000000001E-4</v>
      </c>
    </row>
    <row r="3640" spans="1:8" x14ac:dyDescent="0.3">
      <c r="A3640" s="1">
        <v>84.947311236410002</v>
      </c>
      <c r="B3640" s="1">
        <v>-70.021325152169993</v>
      </c>
      <c r="C3640" s="1" t="s">
        <v>12</v>
      </c>
      <c r="D3640" s="2" t="s">
        <v>3654</v>
      </c>
      <c r="E3640" s="1">
        <v>4.8127223900000002</v>
      </c>
      <c r="F3640" s="1">
        <v>1.152E-5</v>
      </c>
      <c r="G3640" s="1">
        <v>15.634</v>
      </c>
      <c r="H3640" s="1">
        <v>2.9999999999999997E-4</v>
      </c>
    </row>
    <row r="3641" spans="1:8" x14ac:dyDescent="0.3">
      <c r="A3641" s="1">
        <v>84.911587007760005</v>
      </c>
      <c r="B3641" s="1">
        <v>-70.042054016229997</v>
      </c>
      <c r="C3641" s="1" t="s">
        <v>12</v>
      </c>
      <c r="D3641" s="2" t="s">
        <v>3655</v>
      </c>
      <c r="E3641" s="1">
        <v>7.1949432</v>
      </c>
      <c r="F3641" s="1">
        <v>2.9629999999999999E-5</v>
      </c>
      <c r="G3641" s="1">
        <v>15.539199999999999</v>
      </c>
      <c r="H3641" s="1">
        <v>2.0000000000000001E-4</v>
      </c>
    </row>
    <row r="3642" spans="1:8" x14ac:dyDescent="0.3">
      <c r="A3642" s="1">
        <v>84.412142338600006</v>
      </c>
      <c r="B3642" s="1">
        <v>-69.97620454602</v>
      </c>
      <c r="C3642" s="1" t="s">
        <v>12</v>
      </c>
      <c r="D3642" s="2" t="s">
        <v>3656</v>
      </c>
      <c r="E3642" s="1" t="s">
        <v>15</v>
      </c>
      <c r="F3642" s="1" t="s">
        <v>16</v>
      </c>
      <c r="G3642" s="1">
        <v>15.7547</v>
      </c>
      <c r="H3642" s="1">
        <v>2.0000000000000001E-4</v>
      </c>
    </row>
    <row r="3643" spans="1:8" x14ac:dyDescent="0.3">
      <c r="A3643" s="1">
        <v>84.070632849250003</v>
      </c>
      <c r="B3643" s="1">
        <v>-69.904263317450003</v>
      </c>
      <c r="C3643" s="1" t="s">
        <v>12</v>
      </c>
      <c r="D3643" s="2" t="s">
        <v>3657</v>
      </c>
      <c r="E3643" s="1">
        <v>9.6107667899999996</v>
      </c>
      <c r="F3643" s="1">
        <v>9.1710000000000001E-5</v>
      </c>
      <c r="G3643" s="1">
        <v>14.5634</v>
      </c>
      <c r="H3643" s="1">
        <v>2.0000000000000001E-4</v>
      </c>
    </row>
    <row r="3644" spans="1:8" x14ac:dyDescent="0.3">
      <c r="A3644" s="1">
        <v>84.112964501670007</v>
      </c>
      <c r="B3644" s="1">
        <v>-69.679778396719996</v>
      </c>
      <c r="C3644" s="1" t="s">
        <v>12</v>
      </c>
      <c r="D3644" s="2" t="s">
        <v>3658</v>
      </c>
      <c r="E3644" s="1">
        <v>3.3182169300000002</v>
      </c>
      <c r="F3644" s="1">
        <v>1.8369999999999999E-5</v>
      </c>
      <c r="G3644" s="1">
        <v>15.9922</v>
      </c>
      <c r="H3644" s="1">
        <v>5.0000000000000001E-4</v>
      </c>
    </row>
    <row r="3645" spans="1:8" x14ac:dyDescent="0.3">
      <c r="A3645" s="1">
        <v>88.482116616580001</v>
      </c>
      <c r="B3645" s="1">
        <v>-70.286464642409996</v>
      </c>
      <c r="C3645" s="1" t="s">
        <v>17</v>
      </c>
      <c r="D3645" s="2" t="s">
        <v>3659</v>
      </c>
      <c r="E3645" s="1">
        <v>26.172480709999999</v>
      </c>
      <c r="F3645" s="1">
        <v>7.8790999999999996E-4</v>
      </c>
      <c r="G3645" s="1">
        <v>15.9526</v>
      </c>
      <c r="H3645" s="1">
        <v>2.0000000000000001E-4</v>
      </c>
    </row>
    <row r="3646" spans="1:8" x14ac:dyDescent="0.3">
      <c r="A3646" s="1">
        <v>84.689403023439993</v>
      </c>
      <c r="B3646" s="1">
        <v>-70.603156492050005</v>
      </c>
      <c r="C3646" s="1" t="s">
        <v>12</v>
      </c>
      <c r="D3646" s="2" t="s">
        <v>3660</v>
      </c>
      <c r="E3646" s="1">
        <v>0.80782330000000002</v>
      </c>
      <c r="F3646" s="1">
        <v>2.83E-6</v>
      </c>
      <c r="G3646" s="1">
        <v>17.024100000000001</v>
      </c>
      <c r="H3646" s="1">
        <v>4.0000000000000002E-4</v>
      </c>
    </row>
    <row r="3647" spans="1:8" x14ac:dyDescent="0.3">
      <c r="A3647" s="1">
        <v>84.707307038989995</v>
      </c>
      <c r="B3647" s="1">
        <v>-70.542593188789994</v>
      </c>
      <c r="C3647" s="1" t="s">
        <v>12</v>
      </c>
      <c r="D3647" s="2" t="s">
        <v>3661</v>
      </c>
      <c r="E3647" s="1">
        <v>1.72197</v>
      </c>
      <c r="F3647" s="1">
        <v>1.9020000000000001E-5</v>
      </c>
      <c r="G3647" s="1">
        <v>17.256</v>
      </c>
      <c r="H3647" s="1">
        <v>5.9999999999999995E-4</v>
      </c>
    </row>
    <row r="3648" spans="1:8" x14ac:dyDescent="0.3">
      <c r="A3648" s="1">
        <v>84.714082075109999</v>
      </c>
      <c r="B3648" s="1">
        <v>-70.493330538999999</v>
      </c>
      <c r="C3648" s="1" t="s">
        <v>12</v>
      </c>
      <c r="D3648" s="2" t="s">
        <v>3662</v>
      </c>
      <c r="E3648" s="1" t="s">
        <v>15</v>
      </c>
      <c r="F3648" s="1" t="s">
        <v>16</v>
      </c>
      <c r="G3648" s="1">
        <v>16.338699999999999</v>
      </c>
      <c r="H3648" s="1">
        <v>5.9999999999999995E-4</v>
      </c>
    </row>
    <row r="3649" spans="1:8" x14ac:dyDescent="0.3">
      <c r="A3649" s="1">
        <v>84.515302310370004</v>
      </c>
      <c r="B3649" s="1">
        <v>-70.52551154324</v>
      </c>
      <c r="C3649" s="1" t="s">
        <v>12</v>
      </c>
      <c r="D3649" s="2" t="s">
        <v>3663</v>
      </c>
      <c r="E3649" s="1">
        <v>6.13333233</v>
      </c>
      <c r="F3649" s="1">
        <v>3.1109999999999999E-5</v>
      </c>
      <c r="G3649" s="1">
        <v>15.416499999999999</v>
      </c>
      <c r="H3649" s="1">
        <v>2.0000000000000001E-4</v>
      </c>
    </row>
    <row r="3650" spans="1:8" x14ac:dyDescent="0.3">
      <c r="A3650" s="1">
        <v>84.409800189839999</v>
      </c>
      <c r="B3650" s="1">
        <v>-70.497767290439995</v>
      </c>
      <c r="C3650" s="1" t="s">
        <v>12</v>
      </c>
      <c r="D3650" s="2" t="s">
        <v>3664</v>
      </c>
      <c r="E3650" s="1">
        <v>4.2342112900000002</v>
      </c>
      <c r="F3650" s="1">
        <v>1.38E-5</v>
      </c>
      <c r="G3650" s="1">
        <v>15.6928</v>
      </c>
      <c r="H3650" s="1">
        <v>2.9999999999999997E-4</v>
      </c>
    </row>
    <row r="3651" spans="1:8" x14ac:dyDescent="0.3">
      <c r="A3651" s="1">
        <v>85.945417752729995</v>
      </c>
      <c r="B3651" s="1">
        <v>-70.710127784649998</v>
      </c>
      <c r="C3651" s="1" t="s">
        <v>17</v>
      </c>
      <c r="D3651" s="2" t="s">
        <v>3665</v>
      </c>
      <c r="E3651" s="1">
        <v>8.2827585399999997</v>
      </c>
      <c r="F3651" s="1">
        <v>1.1813E-4</v>
      </c>
      <c r="G3651" s="1">
        <v>17.045000000000002</v>
      </c>
      <c r="H3651" s="1">
        <v>5.9999999999999995E-4</v>
      </c>
    </row>
    <row r="3652" spans="1:8" x14ac:dyDescent="0.3">
      <c r="A3652" s="1">
        <v>85.137872321710006</v>
      </c>
      <c r="B3652" s="1">
        <v>-70.539966818389999</v>
      </c>
      <c r="C3652" s="1" t="s">
        <v>12</v>
      </c>
      <c r="D3652" s="2" t="s">
        <v>3666</v>
      </c>
      <c r="E3652" s="1" t="s">
        <v>15</v>
      </c>
      <c r="F3652" s="1" t="s">
        <v>16</v>
      </c>
      <c r="G3652" s="1">
        <v>16.420300000000001</v>
      </c>
      <c r="H3652" s="1">
        <v>2.9999999999999997E-4</v>
      </c>
    </row>
    <row r="3653" spans="1:8" x14ac:dyDescent="0.3">
      <c r="A3653" s="1">
        <v>85.041590475289993</v>
      </c>
      <c r="B3653" s="1">
        <v>-70.462638446889997</v>
      </c>
      <c r="C3653" s="1" t="s">
        <v>12</v>
      </c>
      <c r="D3653" s="2" t="s">
        <v>3667</v>
      </c>
      <c r="E3653" s="1" t="s">
        <v>15</v>
      </c>
      <c r="F3653" s="1" t="s">
        <v>16</v>
      </c>
      <c r="G3653" s="1">
        <v>15.8576</v>
      </c>
      <c r="H3653" s="1">
        <v>2.0000000000000001E-4</v>
      </c>
    </row>
    <row r="3654" spans="1:8" x14ac:dyDescent="0.3">
      <c r="A3654" s="1">
        <v>85.054381791690005</v>
      </c>
      <c r="B3654" s="1">
        <v>-70.443036228919993</v>
      </c>
      <c r="C3654" s="1" t="s">
        <v>12</v>
      </c>
      <c r="D3654" s="2" t="s">
        <v>3668</v>
      </c>
      <c r="E3654" s="1" t="s">
        <v>15</v>
      </c>
      <c r="F3654" s="1" t="s">
        <v>16</v>
      </c>
      <c r="G3654" s="1">
        <v>16.116</v>
      </c>
      <c r="H3654" s="1">
        <v>2.9999999999999997E-4</v>
      </c>
    </row>
    <row r="3655" spans="1:8" x14ac:dyDescent="0.3">
      <c r="A3655" s="1">
        <v>85.579296964099996</v>
      </c>
      <c r="B3655" s="1">
        <v>-70.40221795878</v>
      </c>
      <c r="C3655" s="1" t="s">
        <v>17</v>
      </c>
      <c r="D3655" s="2" t="s">
        <v>3669</v>
      </c>
      <c r="E3655" s="1">
        <v>12.156972489999999</v>
      </c>
      <c r="F3655" s="1">
        <v>3.1146E-4</v>
      </c>
      <c r="G3655" s="1">
        <v>17.126200000000001</v>
      </c>
      <c r="H3655" s="1">
        <v>6.9999999999999999E-4</v>
      </c>
    </row>
    <row r="3656" spans="1:8" x14ac:dyDescent="0.3">
      <c r="A3656" s="1">
        <v>85.460973265489997</v>
      </c>
      <c r="B3656" s="1">
        <v>-70.418236071460001</v>
      </c>
      <c r="C3656" s="1" t="s">
        <v>12</v>
      </c>
      <c r="D3656" s="2" t="s">
        <v>3670</v>
      </c>
      <c r="E3656" s="1">
        <v>4.5500486799999997</v>
      </c>
      <c r="F3656" s="1">
        <v>5.0059999999999998E-5</v>
      </c>
      <c r="G3656" s="1">
        <v>15.782</v>
      </c>
      <c r="H3656" s="1">
        <v>4.0000000000000002E-4</v>
      </c>
    </row>
    <row r="3657" spans="1:8" x14ac:dyDescent="0.3">
      <c r="A3657" s="1">
        <v>85.512675366389999</v>
      </c>
      <c r="B3657" s="1">
        <v>-70.355150945310001</v>
      </c>
      <c r="C3657" s="1" t="s">
        <v>12</v>
      </c>
      <c r="D3657" s="2" t="s">
        <v>3671</v>
      </c>
      <c r="E3657" s="1" t="s">
        <v>15</v>
      </c>
      <c r="F3657" s="1" t="s">
        <v>16</v>
      </c>
      <c r="G3657" s="1">
        <v>16.200500000000002</v>
      </c>
      <c r="H3657" s="1">
        <v>5.0000000000000001E-4</v>
      </c>
    </row>
    <row r="3658" spans="1:8" x14ac:dyDescent="0.3">
      <c r="A3658" s="1">
        <v>85.341018588720004</v>
      </c>
      <c r="B3658" s="1">
        <v>-70.440239489760003</v>
      </c>
      <c r="C3658" s="1" t="s">
        <v>12</v>
      </c>
      <c r="D3658" s="2" t="s">
        <v>3672</v>
      </c>
      <c r="E3658" s="1">
        <v>4.0644482999999996</v>
      </c>
      <c r="F3658" s="1">
        <v>1.66E-5</v>
      </c>
      <c r="G3658" s="1">
        <v>15.7315</v>
      </c>
      <c r="H3658" s="1">
        <v>2.0000000000000001E-4</v>
      </c>
    </row>
    <row r="3659" spans="1:8" x14ac:dyDescent="0.3">
      <c r="A3659" s="1">
        <v>85.182363177759996</v>
      </c>
      <c r="B3659" s="1">
        <v>-70.348069754389996</v>
      </c>
      <c r="C3659" s="1" t="s">
        <v>12</v>
      </c>
      <c r="D3659" s="2" t="s">
        <v>3673</v>
      </c>
      <c r="E3659" s="1">
        <v>2.6370599700000001</v>
      </c>
      <c r="F3659" s="1">
        <v>8.1899999999999995E-6</v>
      </c>
      <c r="G3659" s="1">
        <v>16.289899999999999</v>
      </c>
      <c r="H3659" s="1">
        <v>5.0000000000000001E-4</v>
      </c>
    </row>
    <row r="3660" spans="1:8" x14ac:dyDescent="0.3">
      <c r="A3660" s="1">
        <v>85.135524500520006</v>
      </c>
      <c r="B3660" s="1">
        <v>-70.388546436029998</v>
      </c>
      <c r="C3660" s="1" t="s">
        <v>12</v>
      </c>
      <c r="D3660" s="2" t="s">
        <v>3674</v>
      </c>
      <c r="E3660" s="1">
        <v>4.1183017599999996</v>
      </c>
      <c r="F3660" s="1">
        <v>2.8960000000000001E-5</v>
      </c>
      <c r="G3660" s="1">
        <v>15.7232</v>
      </c>
      <c r="H3660" s="1">
        <v>2.9999999999999997E-4</v>
      </c>
    </row>
    <row r="3661" spans="1:8" x14ac:dyDescent="0.3">
      <c r="A3661" s="1">
        <v>85.132537967510004</v>
      </c>
      <c r="B3661" s="1">
        <v>-70.350160158560001</v>
      </c>
      <c r="C3661" s="1" t="s">
        <v>12</v>
      </c>
      <c r="D3661" s="2" t="s">
        <v>3675</v>
      </c>
      <c r="E3661" s="1">
        <v>3.9536118199999999</v>
      </c>
      <c r="F3661" s="1">
        <v>3.3219999999999997E-5</v>
      </c>
      <c r="G3661" s="1">
        <v>15.8073</v>
      </c>
      <c r="H3661" s="1">
        <v>2.9999999999999997E-4</v>
      </c>
    </row>
    <row r="3662" spans="1:8" x14ac:dyDescent="0.3">
      <c r="A3662" s="1">
        <v>85.007847352279995</v>
      </c>
      <c r="B3662" s="1">
        <v>-70.270284541850003</v>
      </c>
      <c r="C3662" s="1" t="s">
        <v>12</v>
      </c>
      <c r="D3662" s="2" t="s">
        <v>3676</v>
      </c>
      <c r="E3662" s="1" t="s">
        <v>15</v>
      </c>
      <c r="F3662" s="1" t="s">
        <v>16</v>
      </c>
      <c r="G3662" s="1">
        <v>16.802900000000001</v>
      </c>
      <c r="H3662" s="1">
        <v>8.0000000000000004E-4</v>
      </c>
    </row>
    <row r="3663" spans="1:8" x14ac:dyDescent="0.3">
      <c r="A3663" s="1">
        <v>85.241689616019997</v>
      </c>
      <c r="B3663" s="1">
        <v>-70.284587244190007</v>
      </c>
      <c r="C3663" s="1" t="s">
        <v>12</v>
      </c>
      <c r="D3663" s="2" t="s">
        <v>3677</v>
      </c>
      <c r="E3663" s="1" t="s">
        <v>15</v>
      </c>
      <c r="F3663" s="1" t="s">
        <v>16</v>
      </c>
      <c r="G3663" s="1">
        <v>16.270600000000002</v>
      </c>
      <c r="H3663" s="1">
        <v>4.0000000000000002E-4</v>
      </c>
    </row>
    <row r="3664" spans="1:8" x14ac:dyDescent="0.3">
      <c r="A3664" s="1">
        <v>86.438115319440001</v>
      </c>
      <c r="B3664" s="1">
        <v>-70.408119295570003</v>
      </c>
      <c r="C3664" s="1" t="s">
        <v>12</v>
      </c>
      <c r="D3664" s="2" t="s">
        <v>3678</v>
      </c>
      <c r="E3664" s="1" t="s">
        <v>15</v>
      </c>
      <c r="F3664" s="1" t="s">
        <v>16</v>
      </c>
      <c r="G3664" s="1">
        <v>16.058700000000002</v>
      </c>
      <c r="H3664" s="1">
        <v>2.9999999999999997E-4</v>
      </c>
    </row>
    <row r="3665" spans="1:8" x14ac:dyDescent="0.3">
      <c r="A3665" s="1">
        <v>86.368823052270002</v>
      </c>
      <c r="B3665" s="1">
        <v>-70.450267989409994</v>
      </c>
      <c r="C3665" s="1" t="s">
        <v>12</v>
      </c>
      <c r="D3665" s="2" t="s">
        <v>3679</v>
      </c>
      <c r="E3665" s="1">
        <v>4.5953164299999996</v>
      </c>
      <c r="F3665" s="1">
        <v>3.1900000000000003E-5</v>
      </c>
      <c r="G3665" s="1">
        <v>15.6075</v>
      </c>
      <c r="H3665" s="1">
        <v>4.0000000000000002E-4</v>
      </c>
    </row>
    <row r="3666" spans="1:8" x14ac:dyDescent="0.3">
      <c r="A3666" s="1">
        <v>84.884867821290001</v>
      </c>
      <c r="B3666" s="1">
        <v>-70.441181214129998</v>
      </c>
      <c r="C3666" s="1" t="s">
        <v>12</v>
      </c>
      <c r="D3666" s="2" t="s">
        <v>3680</v>
      </c>
      <c r="E3666" s="1">
        <v>6.5871688500000003</v>
      </c>
      <c r="F3666" s="1">
        <v>9.3410000000000002E-5</v>
      </c>
      <c r="G3666" s="1">
        <v>15.3651</v>
      </c>
      <c r="H3666" s="1">
        <v>2.0000000000000001E-4</v>
      </c>
    </row>
    <row r="3667" spans="1:8" x14ac:dyDescent="0.3">
      <c r="A3667" s="1">
        <v>84.856672968799998</v>
      </c>
      <c r="B3667" s="1">
        <v>-70.349671173610005</v>
      </c>
      <c r="C3667" s="1" t="s">
        <v>12</v>
      </c>
      <c r="D3667" s="2" t="s">
        <v>3681</v>
      </c>
      <c r="E3667" s="1">
        <v>10.046594020000001</v>
      </c>
      <c r="F3667" s="1">
        <v>1.0850199999999999E-3</v>
      </c>
      <c r="G3667" s="1">
        <v>14.766</v>
      </c>
      <c r="H3667" s="1">
        <v>4.8999999999999998E-3</v>
      </c>
    </row>
    <row r="3668" spans="1:8" x14ac:dyDescent="0.3">
      <c r="A3668" s="1">
        <v>84.447115732420002</v>
      </c>
      <c r="B3668" s="1">
        <v>-70.38706243515</v>
      </c>
      <c r="C3668" s="1" t="s">
        <v>12</v>
      </c>
      <c r="D3668" s="2" t="s">
        <v>3682</v>
      </c>
      <c r="E3668" s="1" t="s">
        <v>15</v>
      </c>
      <c r="F3668" s="1" t="s">
        <v>16</v>
      </c>
      <c r="G3668" s="1">
        <v>16.257400000000001</v>
      </c>
      <c r="H3668" s="1">
        <v>6.9999999999999999E-4</v>
      </c>
    </row>
    <row r="3669" spans="1:8" x14ac:dyDescent="0.3">
      <c r="A3669" s="1">
        <v>84.459605292099994</v>
      </c>
      <c r="B3669" s="1">
        <v>-70.345158208789996</v>
      </c>
      <c r="C3669" s="1" t="s">
        <v>12</v>
      </c>
      <c r="D3669" s="2" t="s">
        <v>3683</v>
      </c>
      <c r="E3669" s="1" t="s">
        <v>15</v>
      </c>
      <c r="F3669" s="1" t="s">
        <v>16</v>
      </c>
      <c r="G3669" s="1">
        <v>16.1312</v>
      </c>
      <c r="H3669" s="1">
        <v>2.0000000000000001E-4</v>
      </c>
    </row>
    <row r="3670" spans="1:8" x14ac:dyDescent="0.3">
      <c r="A3670" s="1">
        <v>84.301854381200002</v>
      </c>
      <c r="B3670" s="1">
        <v>-70.373143877049998</v>
      </c>
      <c r="C3670" s="1" t="s">
        <v>12</v>
      </c>
      <c r="D3670" s="2" t="s">
        <v>3684</v>
      </c>
      <c r="E3670" s="1">
        <v>2.5897756599999999</v>
      </c>
      <c r="F3670" s="1">
        <v>2.0699999999999998E-5</v>
      </c>
      <c r="G3670" s="1">
        <v>16.1952</v>
      </c>
      <c r="H3670" s="1">
        <v>5.0000000000000001E-4</v>
      </c>
    </row>
    <row r="3671" spans="1:8" x14ac:dyDescent="0.3">
      <c r="A3671" s="1">
        <v>84.146031621459997</v>
      </c>
      <c r="B3671" s="1">
        <v>-70.261432410660007</v>
      </c>
      <c r="C3671" s="1" t="s">
        <v>12</v>
      </c>
      <c r="D3671" s="2" t="s">
        <v>3685</v>
      </c>
      <c r="E3671" s="1">
        <v>4.4123567000000001</v>
      </c>
      <c r="F3671" s="1">
        <v>1.433E-5</v>
      </c>
      <c r="G3671" s="1">
        <v>15.3171</v>
      </c>
      <c r="H3671" s="1">
        <v>2.0000000000000001E-4</v>
      </c>
    </row>
    <row r="3672" spans="1:8" x14ac:dyDescent="0.3">
      <c r="A3672" s="1">
        <v>84.518588641799994</v>
      </c>
      <c r="B3672" s="1">
        <v>-70.296882164430002</v>
      </c>
      <c r="C3672" s="1" t="s">
        <v>12</v>
      </c>
      <c r="D3672" s="2" t="s">
        <v>3686</v>
      </c>
      <c r="E3672" s="1" t="s">
        <v>15</v>
      </c>
      <c r="F3672" s="1" t="s">
        <v>16</v>
      </c>
      <c r="G3672" s="1">
        <v>15.763500000000001</v>
      </c>
      <c r="H3672" s="1">
        <v>2.0000000000000001E-4</v>
      </c>
    </row>
    <row r="3673" spans="1:8" x14ac:dyDescent="0.3">
      <c r="A3673" s="1">
        <v>84.409432914570004</v>
      </c>
      <c r="B3673" s="1">
        <v>-70.268284710429995</v>
      </c>
      <c r="C3673" s="1" t="s">
        <v>12</v>
      </c>
      <c r="D3673" s="2" t="s">
        <v>3687</v>
      </c>
      <c r="E3673" s="1" t="s">
        <v>15</v>
      </c>
      <c r="F3673" s="1" t="s">
        <v>16</v>
      </c>
      <c r="G3673" s="1">
        <v>15.372299999999999</v>
      </c>
      <c r="H3673" s="1">
        <v>4.0000000000000002E-4</v>
      </c>
    </row>
    <row r="3674" spans="1:8" x14ac:dyDescent="0.3">
      <c r="A3674" s="1">
        <v>84.738306225949998</v>
      </c>
      <c r="B3674" s="1">
        <v>-70.187368088550002</v>
      </c>
      <c r="C3674" s="1" t="s">
        <v>12</v>
      </c>
      <c r="D3674" s="2" t="s">
        <v>3688</v>
      </c>
      <c r="E3674" s="1">
        <v>3.7233206600000002</v>
      </c>
      <c r="F3674" s="1">
        <v>4.9159999999999997E-5</v>
      </c>
      <c r="G3674" s="1">
        <v>16.870200000000001</v>
      </c>
      <c r="H3674" s="1">
        <v>8.9999999999999998E-4</v>
      </c>
    </row>
    <row r="3675" spans="1:8" x14ac:dyDescent="0.3">
      <c r="A3675" s="1">
        <v>84.401652992660004</v>
      </c>
      <c r="B3675" s="1">
        <v>-70.147584228659994</v>
      </c>
      <c r="C3675" s="1" t="s">
        <v>12</v>
      </c>
      <c r="D3675" s="2" t="s">
        <v>3689</v>
      </c>
      <c r="E3675" s="1" t="s">
        <v>15</v>
      </c>
      <c r="F3675" s="1" t="s">
        <v>16</v>
      </c>
      <c r="G3675" s="1">
        <v>16.1845</v>
      </c>
      <c r="H3675" s="1">
        <v>1.6000000000000001E-3</v>
      </c>
    </row>
    <row r="3676" spans="1:8" x14ac:dyDescent="0.3">
      <c r="A3676" s="1">
        <v>84.219302836360001</v>
      </c>
      <c r="B3676" s="1">
        <v>-70.159968603699994</v>
      </c>
      <c r="C3676" s="1" t="s">
        <v>12</v>
      </c>
      <c r="D3676" s="2" t="s">
        <v>3690</v>
      </c>
      <c r="E3676" s="1" t="s">
        <v>15</v>
      </c>
      <c r="F3676" s="1" t="s">
        <v>16</v>
      </c>
      <c r="G3676" s="1">
        <v>16.2059</v>
      </c>
      <c r="H3676" s="1">
        <v>5.9999999999999995E-4</v>
      </c>
    </row>
    <row r="3677" spans="1:8" x14ac:dyDescent="0.3">
      <c r="A3677" s="1">
        <v>84.269357299099994</v>
      </c>
      <c r="B3677" s="1">
        <v>-70.132234273869997</v>
      </c>
      <c r="C3677" s="1" t="s">
        <v>12</v>
      </c>
      <c r="D3677" s="2" t="s">
        <v>3691</v>
      </c>
      <c r="E3677" s="1" t="s">
        <v>15</v>
      </c>
      <c r="F3677" s="1" t="s">
        <v>16</v>
      </c>
      <c r="G3677" s="1">
        <v>15.889900000000001</v>
      </c>
      <c r="H3677" s="1">
        <v>2.9999999999999997E-4</v>
      </c>
    </row>
    <row r="3678" spans="1:8" x14ac:dyDescent="0.3">
      <c r="A3678" s="1">
        <v>84.26196352865</v>
      </c>
      <c r="B3678" s="1">
        <v>-70.124288936360003</v>
      </c>
      <c r="C3678" s="1" t="s">
        <v>12</v>
      </c>
      <c r="D3678" s="2" t="s">
        <v>3692</v>
      </c>
      <c r="E3678" s="1" t="s">
        <v>15</v>
      </c>
      <c r="F3678" s="1" t="s">
        <v>16</v>
      </c>
      <c r="G3678" s="1">
        <v>15.49</v>
      </c>
      <c r="H3678" s="1">
        <v>2.0000000000000001E-4</v>
      </c>
    </row>
    <row r="3679" spans="1:8" x14ac:dyDescent="0.3">
      <c r="A3679" s="1">
        <v>84.264149768630006</v>
      </c>
      <c r="B3679" s="1">
        <v>-70.076045259470007</v>
      </c>
      <c r="C3679" s="1" t="s">
        <v>12</v>
      </c>
      <c r="D3679" s="2" t="s">
        <v>3693</v>
      </c>
      <c r="E3679" s="1">
        <v>3.9291362900000002</v>
      </c>
      <c r="F3679" s="1">
        <v>2.6020000000000002E-5</v>
      </c>
      <c r="G3679" s="1">
        <v>15.636799999999999</v>
      </c>
      <c r="H3679" s="1">
        <v>2.9999999999999997E-4</v>
      </c>
    </row>
    <row r="3680" spans="1:8" x14ac:dyDescent="0.3">
      <c r="A3680" s="1">
        <v>83.982012639350003</v>
      </c>
      <c r="B3680" s="1">
        <v>-70.203185790009996</v>
      </c>
      <c r="C3680" s="1" t="s">
        <v>12</v>
      </c>
      <c r="D3680" s="2" t="s">
        <v>3694</v>
      </c>
      <c r="E3680" s="1">
        <v>3.5155224199999999</v>
      </c>
      <c r="F3680" s="1">
        <v>1.451E-5</v>
      </c>
      <c r="G3680" s="1">
        <v>15.9557</v>
      </c>
      <c r="H3680" s="1">
        <v>4.0000000000000002E-4</v>
      </c>
    </row>
    <row r="3681" spans="1:8" x14ac:dyDescent="0.3">
      <c r="A3681" s="1">
        <v>83.967526258609993</v>
      </c>
      <c r="B3681" s="1">
        <v>-70.19215645653</v>
      </c>
      <c r="C3681" s="1" t="s">
        <v>12</v>
      </c>
      <c r="D3681" s="2" t="s">
        <v>3695</v>
      </c>
      <c r="E3681" s="1">
        <v>4.1799453700000004</v>
      </c>
      <c r="F3681" s="1">
        <v>1.3519999999999999E-5</v>
      </c>
      <c r="G3681" s="1">
        <v>15.629899999999999</v>
      </c>
      <c r="H3681" s="1">
        <v>2.0000000000000001E-4</v>
      </c>
    </row>
    <row r="3682" spans="1:8" x14ac:dyDescent="0.3">
      <c r="A3682" s="1">
        <v>83.934239860160005</v>
      </c>
      <c r="B3682" s="1">
        <v>-70.172323188359996</v>
      </c>
      <c r="C3682" s="1" t="s">
        <v>12</v>
      </c>
      <c r="D3682" s="2" t="s">
        <v>3696</v>
      </c>
      <c r="E3682" s="1">
        <v>4.00529549</v>
      </c>
      <c r="F3682" s="1">
        <v>1.058E-5</v>
      </c>
      <c r="G3682" s="1">
        <v>15.7621</v>
      </c>
      <c r="H3682" s="1">
        <v>2.9999999999999997E-4</v>
      </c>
    </row>
    <row r="3683" spans="1:8" x14ac:dyDescent="0.3">
      <c r="A3683" s="1">
        <v>83.498502496750007</v>
      </c>
      <c r="B3683" s="1">
        <v>-70.180091484350001</v>
      </c>
      <c r="C3683" s="1" t="s">
        <v>12</v>
      </c>
      <c r="D3683" s="2" t="s">
        <v>3697</v>
      </c>
      <c r="E3683" s="1" t="s">
        <v>15</v>
      </c>
      <c r="F3683" s="1" t="s">
        <v>16</v>
      </c>
      <c r="G3683" s="1">
        <v>16.9695</v>
      </c>
      <c r="H3683" s="1">
        <v>4.0000000000000002E-4</v>
      </c>
    </row>
    <row r="3684" spans="1:8" x14ac:dyDescent="0.3">
      <c r="A3684" s="1">
        <v>84.149726651690003</v>
      </c>
      <c r="B3684" s="1">
        <v>-70.153903357260006</v>
      </c>
      <c r="C3684" s="1" t="s">
        <v>12</v>
      </c>
      <c r="D3684" s="2" t="s">
        <v>3698</v>
      </c>
      <c r="E3684" s="1">
        <v>2.7044871700000002</v>
      </c>
      <c r="F3684" s="1">
        <v>8.2199999999999992E-6</v>
      </c>
      <c r="G3684" s="1">
        <v>16.097300000000001</v>
      </c>
      <c r="H3684" s="1">
        <v>2.9999999999999997E-4</v>
      </c>
    </row>
    <row r="3685" spans="1:8" x14ac:dyDescent="0.3">
      <c r="A3685" s="1">
        <v>84.089660193070003</v>
      </c>
      <c r="B3685" s="1">
        <v>-70.110513417489997</v>
      </c>
      <c r="C3685" s="1" t="s">
        <v>12</v>
      </c>
      <c r="D3685" s="2" t="s">
        <v>3699</v>
      </c>
      <c r="E3685" s="1">
        <v>4.4276853599999999</v>
      </c>
      <c r="F3685" s="1">
        <v>2.2819999999999998E-5</v>
      </c>
      <c r="G3685" s="1">
        <v>15.4511</v>
      </c>
      <c r="H3685" s="1">
        <v>2.9999999999999997E-4</v>
      </c>
    </row>
    <row r="3686" spans="1:8" x14ac:dyDescent="0.3">
      <c r="A3686" s="1">
        <v>84.096578658089996</v>
      </c>
      <c r="B3686" s="1">
        <v>-70.052049781829993</v>
      </c>
      <c r="C3686" s="1" t="s">
        <v>12</v>
      </c>
      <c r="D3686" s="2" t="s">
        <v>3700</v>
      </c>
      <c r="E3686" s="1" t="s">
        <v>15</v>
      </c>
      <c r="F3686" s="1" t="s">
        <v>16</v>
      </c>
      <c r="G3686" s="1">
        <v>15.955399999999999</v>
      </c>
      <c r="H3686" s="1">
        <v>2.9999999999999997E-4</v>
      </c>
    </row>
    <row r="3687" spans="1:8" x14ac:dyDescent="0.3">
      <c r="A3687" s="1">
        <v>83.878248323009998</v>
      </c>
      <c r="B3687" s="1">
        <v>-69.968255490440001</v>
      </c>
      <c r="C3687" s="1" t="s">
        <v>12</v>
      </c>
      <c r="D3687" s="2" t="s">
        <v>3701</v>
      </c>
      <c r="E3687" s="1">
        <v>4.2256342499999997</v>
      </c>
      <c r="F3687" s="1">
        <v>1.2830000000000001E-5</v>
      </c>
      <c r="G3687" s="1">
        <v>16.558499999999999</v>
      </c>
      <c r="H3687" s="1">
        <v>2.9999999999999997E-4</v>
      </c>
    </row>
    <row r="3688" spans="1:8" x14ac:dyDescent="0.3">
      <c r="A3688" s="1">
        <v>83.687959784360004</v>
      </c>
      <c r="B3688" s="1">
        <v>-69.988804933140003</v>
      </c>
      <c r="C3688" s="1" t="s">
        <v>12</v>
      </c>
      <c r="D3688" s="2" t="s">
        <v>3702</v>
      </c>
      <c r="E3688" s="1">
        <v>2.6183378799999999</v>
      </c>
      <c r="F3688" s="1">
        <v>2.7599999999999998E-6</v>
      </c>
      <c r="G3688" s="1">
        <v>16.0779</v>
      </c>
      <c r="H3688" s="1">
        <v>4.0000000000000002E-4</v>
      </c>
    </row>
    <row r="3689" spans="1:8" x14ac:dyDescent="0.3">
      <c r="A3689" s="1">
        <v>83.749620600659995</v>
      </c>
      <c r="B3689" s="1">
        <v>-69.899909638620002</v>
      </c>
      <c r="C3689" s="1" t="s">
        <v>12</v>
      </c>
      <c r="D3689" s="2" t="s">
        <v>3703</v>
      </c>
      <c r="E3689" s="1" t="s">
        <v>15</v>
      </c>
      <c r="F3689" s="1" t="s">
        <v>16</v>
      </c>
      <c r="G3689" s="1">
        <v>15.658099999999999</v>
      </c>
      <c r="H3689" s="1">
        <v>2.0000000000000001E-4</v>
      </c>
    </row>
    <row r="3690" spans="1:8" x14ac:dyDescent="0.3">
      <c r="A3690" s="1">
        <v>84.631980186570004</v>
      </c>
      <c r="B3690" s="1">
        <v>-69.992019560849997</v>
      </c>
      <c r="C3690" s="1" t="s">
        <v>12</v>
      </c>
      <c r="D3690" s="2" t="s">
        <v>3704</v>
      </c>
      <c r="E3690" s="1" t="s">
        <v>15</v>
      </c>
      <c r="F3690" s="1" t="s">
        <v>16</v>
      </c>
      <c r="G3690" s="1">
        <v>15.462400000000001</v>
      </c>
      <c r="H3690" s="1">
        <v>2.0000000000000001E-4</v>
      </c>
    </row>
    <row r="3691" spans="1:8" x14ac:dyDescent="0.3">
      <c r="A3691" s="1">
        <v>84.246805059249994</v>
      </c>
      <c r="B3691" s="1">
        <v>-69.954066470160001</v>
      </c>
      <c r="C3691" s="1" t="s">
        <v>12</v>
      </c>
      <c r="D3691" s="2" t="s">
        <v>3705</v>
      </c>
      <c r="E3691" s="1" t="s">
        <v>15</v>
      </c>
      <c r="F3691" s="1" t="s">
        <v>16</v>
      </c>
      <c r="G3691" s="1">
        <v>16.404399999999999</v>
      </c>
      <c r="H3691" s="1">
        <v>2.9999999999999997E-4</v>
      </c>
    </row>
    <row r="3692" spans="1:8" x14ac:dyDescent="0.3">
      <c r="A3692" s="1">
        <v>84.318516860970007</v>
      </c>
      <c r="B3692" s="1">
        <v>-69.901390943240003</v>
      </c>
      <c r="C3692" s="1" t="s">
        <v>12</v>
      </c>
      <c r="D3692" s="2" t="s">
        <v>3706</v>
      </c>
      <c r="E3692" s="1" t="s">
        <v>15</v>
      </c>
      <c r="F3692" s="1" t="s">
        <v>16</v>
      </c>
      <c r="G3692" s="1">
        <v>16.416599999999999</v>
      </c>
      <c r="H3692" s="1">
        <v>1.8E-3</v>
      </c>
    </row>
    <row r="3693" spans="1:8" x14ac:dyDescent="0.3">
      <c r="A3693" s="1">
        <v>84.712912184719997</v>
      </c>
      <c r="B3693" s="1">
        <v>-69.822710984530005</v>
      </c>
      <c r="C3693" s="1" t="s">
        <v>12</v>
      </c>
      <c r="D3693" s="2" t="s">
        <v>3707</v>
      </c>
      <c r="E3693" s="1" t="s">
        <v>15</v>
      </c>
      <c r="F3693" s="1" t="s">
        <v>16</v>
      </c>
      <c r="G3693" s="1">
        <v>17.671900000000001</v>
      </c>
      <c r="H3693" s="1">
        <v>5.9999999999999995E-4</v>
      </c>
    </row>
    <row r="3694" spans="1:8" x14ac:dyDescent="0.3">
      <c r="A3694" s="1">
        <v>84.03714535812</v>
      </c>
      <c r="B3694" s="1">
        <v>-69.834913169580005</v>
      </c>
      <c r="C3694" s="1" t="s">
        <v>12</v>
      </c>
      <c r="D3694" s="2" t="s">
        <v>3708</v>
      </c>
      <c r="E3694" s="1">
        <v>3.6185664399999999</v>
      </c>
      <c r="F3694" s="1">
        <v>1.821E-5</v>
      </c>
      <c r="G3694" s="1">
        <v>15.8559</v>
      </c>
      <c r="H3694" s="1">
        <v>2.9999999999999997E-4</v>
      </c>
    </row>
    <row r="3695" spans="1:8" x14ac:dyDescent="0.3">
      <c r="A3695" s="1">
        <v>84.680875479349993</v>
      </c>
      <c r="B3695" s="1">
        <v>-70.645972672750005</v>
      </c>
      <c r="C3695" s="1" t="s">
        <v>12</v>
      </c>
      <c r="D3695" s="2" t="s">
        <v>3709</v>
      </c>
      <c r="E3695" s="1">
        <v>7.5212397800000002</v>
      </c>
      <c r="F3695" s="1">
        <v>4.905E-5</v>
      </c>
      <c r="G3695" s="1">
        <v>14.922499999999999</v>
      </c>
      <c r="H3695" s="1">
        <v>2.0000000000000001E-4</v>
      </c>
    </row>
    <row r="3696" spans="1:8" x14ac:dyDescent="0.3">
      <c r="A3696" s="1">
        <v>84.666064226730001</v>
      </c>
      <c r="B3696" s="1">
        <v>-70.609415702389995</v>
      </c>
      <c r="C3696" s="1" t="s">
        <v>12</v>
      </c>
      <c r="D3696" s="2" t="s">
        <v>3710</v>
      </c>
      <c r="E3696" s="1" t="s">
        <v>15</v>
      </c>
      <c r="F3696" s="1" t="s">
        <v>16</v>
      </c>
      <c r="G3696" s="1">
        <v>15.866899999999999</v>
      </c>
      <c r="H3696" s="1">
        <v>5.0000000000000001E-4</v>
      </c>
    </row>
    <row r="3697" spans="1:8" x14ac:dyDescent="0.3">
      <c r="A3697" s="1">
        <v>84.520244221029998</v>
      </c>
      <c r="B3697" s="1">
        <v>-70.459464042259995</v>
      </c>
      <c r="C3697" s="1" t="s">
        <v>12</v>
      </c>
      <c r="D3697" s="2" t="s">
        <v>3711</v>
      </c>
      <c r="E3697" s="1">
        <v>3.8718211999999999</v>
      </c>
      <c r="F3697" s="1">
        <v>5.3199999999999999E-5</v>
      </c>
      <c r="G3697" s="1">
        <v>16.152899999999999</v>
      </c>
      <c r="H3697" s="1">
        <v>2.9999999999999997E-4</v>
      </c>
    </row>
    <row r="3698" spans="1:8" x14ac:dyDescent="0.3">
      <c r="A3698" s="1">
        <v>84.083074085960007</v>
      </c>
      <c r="B3698" s="1">
        <v>-70.357659553749997</v>
      </c>
      <c r="C3698" s="1" t="s">
        <v>12</v>
      </c>
      <c r="D3698" s="2" t="s">
        <v>3712</v>
      </c>
      <c r="E3698" s="1">
        <v>4.8678661200000004</v>
      </c>
      <c r="F3698" s="1">
        <v>2.1950000000000002E-5</v>
      </c>
      <c r="G3698" s="1">
        <v>15.4094</v>
      </c>
      <c r="H3698" s="1">
        <v>2.9999999999999997E-4</v>
      </c>
    </row>
    <row r="3699" spans="1:8" x14ac:dyDescent="0.3">
      <c r="A3699" s="1">
        <v>86.151713013510005</v>
      </c>
      <c r="B3699" s="1">
        <v>-70.651480976000002</v>
      </c>
      <c r="C3699" s="1" t="s">
        <v>12</v>
      </c>
      <c r="D3699" s="2" t="s">
        <v>3713</v>
      </c>
      <c r="E3699" s="1">
        <v>3.9344973400000001</v>
      </c>
      <c r="F3699" s="1">
        <v>3.3649999999999998E-5</v>
      </c>
      <c r="G3699" s="1">
        <v>15.768700000000001</v>
      </c>
      <c r="H3699" s="1">
        <v>2.0000000000000001E-4</v>
      </c>
    </row>
    <row r="3700" spans="1:8" x14ac:dyDescent="0.3">
      <c r="A3700" s="1">
        <v>86.419873066790004</v>
      </c>
      <c r="B3700" s="1">
        <v>-70.530576761250003</v>
      </c>
      <c r="C3700" s="1" t="s">
        <v>12</v>
      </c>
      <c r="D3700" s="2" t="s">
        <v>3714</v>
      </c>
      <c r="E3700" s="1">
        <v>3.4782785399999998</v>
      </c>
      <c r="F3700" s="1">
        <v>1.1008E-4</v>
      </c>
      <c r="G3700" s="1">
        <v>16.042300000000001</v>
      </c>
      <c r="H3700" s="1">
        <v>1.5E-3</v>
      </c>
    </row>
    <row r="3701" spans="1:8" x14ac:dyDescent="0.3">
      <c r="A3701" s="1">
        <v>85.999522203639998</v>
      </c>
      <c r="B3701" s="1">
        <v>-70.521716521629997</v>
      </c>
      <c r="C3701" s="1" t="s">
        <v>12</v>
      </c>
      <c r="D3701" s="2" t="s">
        <v>3715</v>
      </c>
      <c r="E3701" s="1">
        <v>3.0288584300000001</v>
      </c>
      <c r="F3701" s="1">
        <v>1.6549999999999999E-5</v>
      </c>
      <c r="G3701" s="1">
        <v>16.076499999999999</v>
      </c>
      <c r="H3701" s="1">
        <v>6.9999999999999999E-4</v>
      </c>
    </row>
    <row r="3702" spans="1:8" x14ac:dyDescent="0.3">
      <c r="A3702" s="1">
        <v>85.890795368460005</v>
      </c>
      <c r="B3702" s="1">
        <v>-70.512587032210007</v>
      </c>
      <c r="C3702" s="1" t="s">
        <v>12</v>
      </c>
      <c r="D3702" s="2" t="s">
        <v>3716</v>
      </c>
      <c r="E3702" s="1">
        <v>3.6097330099999998</v>
      </c>
      <c r="F3702" s="1">
        <v>1.082E-5</v>
      </c>
      <c r="G3702" s="1">
        <v>16.025400000000001</v>
      </c>
      <c r="H3702" s="1">
        <v>2.0000000000000001E-4</v>
      </c>
    </row>
    <row r="3703" spans="1:8" x14ac:dyDescent="0.3">
      <c r="A3703" s="1">
        <v>85.569310791589999</v>
      </c>
      <c r="B3703" s="1">
        <v>-70.603356986449995</v>
      </c>
      <c r="C3703" s="1" t="s">
        <v>12</v>
      </c>
      <c r="D3703" s="2" t="s">
        <v>3717</v>
      </c>
      <c r="E3703" s="1">
        <v>17.699836170000001</v>
      </c>
      <c r="F3703" s="1">
        <v>8.9174000000000002E-4</v>
      </c>
      <c r="G3703" s="1">
        <v>14.484</v>
      </c>
      <c r="H3703" s="1">
        <v>1.1999999999999999E-3</v>
      </c>
    </row>
    <row r="3704" spans="1:8" x14ac:dyDescent="0.3">
      <c r="A3704" s="1">
        <v>84.937147695679997</v>
      </c>
      <c r="B3704" s="1">
        <v>-70.513229022719997</v>
      </c>
      <c r="C3704" s="1" t="s">
        <v>12</v>
      </c>
      <c r="D3704" s="2" t="s">
        <v>3718</v>
      </c>
      <c r="E3704" s="1">
        <v>2.4583764299999999</v>
      </c>
      <c r="F3704" s="1">
        <v>4.9100000000000004E-6</v>
      </c>
      <c r="G3704" s="1">
        <v>16.243300000000001</v>
      </c>
      <c r="H3704" s="1">
        <v>2.9999999999999997E-4</v>
      </c>
    </row>
    <row r="3705" spans="1:8" x14ac:dyDescent="0.3">
      <c r="A3705" s="1">
        <v>85.133460687590002</v>
      </c>
      <c r="B3705" s="1">
        <v>-70.474754753049993</v>
      </c>
      <c r="C3705" s="1" t="s">
        <v>12</v>
      </c>
      <c r="D3705" s="2" t="s">
        <v>3719</v>
      </c>
      <c r="E3705" s="1" t="s">
        <v>15</v>
      </c>
      <c r="F3705" s="1" t="s">
        <v>16</v>
      </c>
      <c r="G3705" s="1">
        <v>16.093599999999999</v>
      </c>
      <c r="H3705" s="1">
        <v>2.9999999999999997E-4</v>
      </c>
    </row>
    <row r="3706" spans="1:8" x14ac:dyDescent="0.3">
      <c r="A3706" s="1">
        <v>85.098496891869999</v>
      </c>
      <c r="B3706" s="1">
        <v>-70.428872431299993</v>
      </c>
      <c r="C3706" s="1" t="s">
        <v>12</v>
      </c>
      <c r="D3706" s="2" t="s">
        <v>3720</v>
      </c>
      <c r="E3706" s="1">
        <v>3.0463204699999999</v>
      </c>
      <c r="F3706" s="1">
        <v>8.6899999999999998E-6</v>
      </c>
      <c r="G3706" s="1">
        <v>16.130700000000001</v>
      </c>
      <c r="H3706" s="1">
        <v>4.0000000000000002E-4</v>
      </c>
    </row>
    <row r="3707" spans="1:8" x14ac:dyDescent="0.3">
      <c r="A3707" s="1">
        <v>85.026375165549993</v>
      </c>
      <c r="B3707" s="1">
        <v>-70.392062165690007</v>
      </c>
      <c r="C3707" s="1" t="s">
        <v>12</v>
      </c>
      <c r="D3707" s="2" t="s">
        <v>3721</v>
      </c>
      <c r="E3707" s="1">
        <v>3.5837225199999998</v>
      </c>
      <c r="F3707" s="1">
        <v>1.6039999999999999E-5</v>
      </c>
      <c r="G3707" s="1">
        <v>15.955</v>
      </c>
      <c r="H3707" s="1">
        <v>4.0000000000000002E-4</v>
      </c>
    </row>
    <row r="3708" spans="1:8" x14ac:dyDescent="0.3">
      <c r="A3708" s="1">
        <v>85.460172361869994</v>
      </c>
      <c r="B3708" s="1">
        <v>-70.393371623649998</v>
      </c>
      <c r="C3708" s="1" t="s">
        <v>12</v>
      </c>
      <c r="D3708" s="2" t="s">
        <v>3722</v>
      </c>
      <c r="E3708" s="1">
        <v>3.3347023999999998</v>
      </c>
      <c r="F3708" s="1">
        <v>1.1039999999999999E-5</v>
      </c>
      <c r="G3708" s="1">
        <v>15.9284</v>
      </c>
      <c r="H3708" s="1">
        <v>4.0000000000000002E-4</v>
      </c>
    </row>
    <row r="3709" spans="1:8" x14ac:dyDescent="0.3">
      <c r="A3709" s="1">
        <v>85.448381230240003</v>
      </c>
      <c r="B3709" s="1">
        <v>-70.29750821383</v>
      </c>
      <c r="C3709" s="1" t="s">
        <v>12</v>
      </c>
      <c r="D3709" s="2" t="s">
        <v>3723</v>
      </c>
      <c r="E3709" s="1">
        <v>0.51780493999999999</v>
      </c>
      <c r="F3709" s="1">
        <v>3.8E-6</v>
      </c>
      <c r="G3709" s="1">
        <v>17.89</v>
      </c>
      <c r="H3709" s="1">
        <v>1.2999999999999999E-3</v>
      </c>
    </row>
    <row r="3710" spans="1:8" x14ac:dyDescent="0.3">
      <c r="A3710" s="1">
        <v>85.034114187089997</v>
      </c>
      <c r="B3710" s="1">
        <v>-70.359981504359993</v>
      </c>
      <c r="C3710" s="1" t="s">
        <v>12</v>
      </c>
      <c r="D3710" s="2" t="s">
        <v>3724</v>
      </c>
      <c r="E3710" s="1">
        <v>3.2776248799999999</v>
      </c>
      <c r="F3710" s="1">
        <v>4.8319999999999998E-5</v>
      </c>
      <c r="G3710" s="1">
        <v>16.081199999999999</v>
      </c>
      <c r="H3710" s="1">
        <v>5.9999999999999995E-4</v>
      </c>
    </row>
    <row r="3711" spans="1:8" x14ac:dyDescent="0.3">
      <c r="A3711" s="1">
        <v>85.318420184849998</v>
      </c>
      <c r="B3711" s="1">
        <v>-70.307172771699996</v>
      </c>
      <c r="C3711" s="1" t="s">
        <v>12</v>
      </c>
      <c r="D3711" s="2" t="s">
        <v>3725</v>
      </c>
      <c r="E3711" s="1">
        <v>1.9605780399999999</v>
      </c>
      <c r="F3711" s="1">
        <v>2.2555000000000001E-4</v>
      </c>
      <c r="G3711" s="1">
        <v>16.261900000000001</v>
      </c>
      <c r="H3711" s="1">
        <v>1.6999999999999999E-3</v>
      </c>
    </row>
    <row r="3712" spans="1:8" x14ac:dyDescent="0.3">
      <c r="A3712" s="1">
        <v>85.634391837319995</v>
      </c>
      <c r="B3712" s="1">
        <v>-70.11930170702</v>
      </c>
      <c r="C3712" s="1" t="s">
        <v>12</v>
      </c>
      <c r="D3712" s="2" t="s">
        <v>3726</v>
      </c>
      <c r="E3712" s="1" t="s">
        <v>15</v>
      </c>
      <c r="F3712" s="1" t="s">
        <v>16</v>
      </c>
      <c r="G3712" s="1">
        <v>16.006499999999999</v>
      </c>
      <c r="H3712" s="1">
        <v>4.0000000000000002E-4</v>
      </c>
    </row>
    <row r="3713" spans="1:8" x14ac:dyDescent="0.3">
      <c r="A3713" s="1">
        <v>85.139253338220001</v>
      </c>
      <c r="B3713" s="1">
        <v>-70.030724669700007</v>
      </c>
      <c r="C3713" s="1" t="s">
        <v>12</v>
      </c>
      <c r="D3713" s="2" t="s">
        <v>3727</v>
      </c>
      <c r="E3713" s="1">
        <v>3.20598692</v>
      </c>
      <c r="F3713" s="1">
        <v>1.982E-5</v>
      </c>
      <c r="G3713" s="1">
        <v>16.281300000000002</v>
      </c>
      <c r="H3713" s="1">
        <v>8.9999999999999998E-4</v>
      </c>
    </row>
    <row r="3714" spans="1:8" x14ac:dyDescent="0.3">
      <c r="A3714" s="1">
        <v>85.627345743619998</v>
      </c>
      <c r="B3714" s="1">
        <v>-70.077267808599998</v>
      </c>
      <c r="C3714" s="1" t="s">
        <v>12</v>
      </c>
      <c r="D3714" s="2" t="s">
        <v>3728</v>
      </c>
      <c r="E3714" s="1" t="s">
        <v>15</v>
      </c>
      <c r="F3714" s="1" t="s">
        <v>16</v>
      </c>
      <c r="G3714" s="1">
        <v>17.8888</v>
      </c>
      <c r="H3714" s="1">
        <v>1.5E-3</v>
      </c>
    </row>
    <row r="3715" spans="1:8" x14ac:dyDescent="0.3">
      <c r="A3715" s="1">
        <v>85.053127914719994</v>
      </c>
      <c r="B3715" s="1">
        <v>-69.961079399729996</v>
      </c>
      <c r="C3715" s="1" t="s">
        <v>12</v>
      </c>
      <c r="D3715" s="2" t="s">
        <v>3729</v>
      </c>
      <c r="E3715" s="1" t="s">
        <v>15</v>
      </c>
      <c r="F3715" s="1" t="s">
        <v>16</v>
      </c>
      <c r="G3715" s="1">
        <v>16.868099999999998</v>
      </c>
      <c r="H3715" s="1">
        <v>5.0000000000000001E-4</v>
      </c>
    </row>
    <row r="3716" spans="1:8" x14ac:dyDescent="0.3">
      <c r="A3716" s="1">
        <v>84.837344437979993</v>
      </c>
      <c r="B3716" s="1">
        <v>-70.481682588360002</v>
      </c>
      <c r="C3716" s="1" t="s">
        <v>12</v>
      </c>
      <c r="D3716" s="2" t="s">
        <v>3730</v>
      </c>
      <c r="E3716" s="1">
        <v>3.3840295299999998</v>
      </c>
      <c r="F3716" s="1">
        <v>4.3359999999999998E-5</v>
      </c>
      <c r="G3716" s="1">
        <v>16.443899999999999</v>
      </c>
      <c r="H3716" s="1">
        <v>5.0000000000000001E-4</v>
      </c>
    </row>
    <row r="3717" spans="1:8" x14ac:dyDescent="0.3">
      <c r="A3717" s="1">
        <v>84.759064867120003</v>
      </c>
      <c r="B3717" s="1">
        <v>-70.437611885519999</v>
      </c>
      <c r="C3717" s="1" t="s">
        <v>12</v>
      </c>
      <c r="D3717" s="2" t="s">
        <v>3731</v>
      </c>
      <c r="E3717" s="1" t="s">
        <v>15</v>
      </c>
      <c r="F3717" s="1" t="s">
        <v>16</v>
      </c>
      <c r="G3717" s="1">
        <v>17.535599999999999</v>
      </c>
      <c r="H3717" s="1">
        <v>1.1999999999999999E-3</v>
      </c>
    </row>
    <row r="3718" spans="1:8" x14ac:dyDescent="0.3">
      <c r="A3718" s="1">
        <v>84.631022416440004</v>
      </c>
      <c r="B3718" s="1">
        <v>-70.464600609019996</v>
      </c>
      <c r="C3718" s="1" t="s">
        <v>12</v>
      </c>
      <c r="D3718" s="2" t="s">
        <v>3732</v>
      </c>
      <c r="E3718" s="1">
        <v>3.1981833599999998</v>
      </c>
      <c r="F3718" s="1">
        <v>2.6429999999999999E-5</v>
      </c>
      <c r="G3718" s="1">
        <v>16.093299999999999</v>
      </c>
      <c r="H3718" s="1">
        <v>1.6999999999999999E-3</v>
      </c>
    </row>
    <row r="3719" spans="1:8" x14ac:dyDescent="0.3">
      <c r="A3719" s="1">
        <v>84.783682861930004</v>
      </c>
      <c r="B3719" s="1">
        <v>-70.337940734840004</v>
      </c>
      <c r="C3719" s="1" t="s">
        <v>12</v>
      </c>
      <c r="D3719" s="2" t="s">
        <v>3733</v>
      </c>
      <c r="E3719" s="1">
        <v>7.9641968600000004</v>
      </c>
      <c r="F3719" s="1">
        <v>1.4834000000000001E-4</v>
      </c>
      <c r="G3719" s="1">
        <v>14.835699999999999</v>
      </c>
      <c r="H3719" s="1">
        <v>2.9999999999999997E-4</v>
      </c>
    </row>
    <row r="3720" spans="1:8" x14ac:dyDescent="0.3">
      <c r="A3720" s="1">
        <v>84.554950257960002</v>
      </c>
      <c r="B3720" s="1">
        <v>-70.351643846589994</v>
      </c>
      <c r="C3720" s="1" t="s">
        <v>12</v>
      </c>
      <c r="D3720" s="2" t="s">
        <v>3734</v>
      </c>
      <c r="E3720" s="1" t="s">
        <v>15</v>
      </c>
      <c r="F3720" s="1" t="s">
        <v>16</v>
      </c>
      <c r="G3720" s="1">
        <v>16.0153</v>
      </c>
      <c r="H3720" s="1">
        <v>5.0000000000000001E-4</v>
      </c>
    </row>
    <row r="3721" spans="1:8" x14ac:dyDescent="0.3">
      <c r="A3721" s="1">
        <v>84.7138115156</v>
      </c>
      <c r="B3721" s="1">
        <v>-70.336830112520005</v>
      </c>
      <c r="C3721" s="1" t="s">
        <v>12</v>
      </c>
      <c r="D3721" s="2" t="s">
        <v>3735</v>
      </c>
      <c r="E3721" s="1">
        <v>5.7445728000000003</v>
      </c>
      <c r="F3721" s="1">
        <v>2.6382000000000001E-4</v>
      </c>
      <c r="G3721" s="1">
        <v>15.867800000000001</v>
      </c>
      <c r="H3721" s="1">
        <v>1.1000000000000001E-3</v>
      </c>
    </row>
    <row r="3722" spans="1:8" x14ac:dyDescent="0.3">
      <c r="A3722" s="1">
        <v>84.477136945769999</v>
      </c>
      <c r="B3722" s="1">
        <v>-70.396969110059999</v>
      </c>
      <c r="C3722" s="1" t="s">
        <v>12</v>
      </c>
      <c r="D3722" s="2" t="s">
        <v>3736</v>
      </c>
      <c r="E3722" s="1">
        <v>4.5583144100000004</v>
      </c>
      <c r="F3722" s="1">
        <v>1.0826E-4</v>
      </c>
      <c r="G3722" s="1">
        <v>16.106300000000001</v>
      </c>
      <c r="H3722" s="1">
        <v>2.9999999999999997E-4</v>
      </c>
    </row>
    <row r="3723" spans="1:8" x14ac:dyDescent="0.3">
      <c r="A3723" s="1">
        <v>84.518037759799995</v>
      </c>
      <c r="B3723" s="1">
        <v>-70.341442715309995</v>
      </c>
      <c r="C3723" s="1" t="s">
        <v>17</v>
      </c>
      <c r="D3723" s="2" t="s">
        <v>3737</v>
      </c>
      <c r="E3723" s="1">
        <v>8.4935709300000006</v>
      </c>
      <c r="F3723" s="1">
        <v>1.48149E-3</v>
      </c>
      <c r="G3723" s="1">
        <v>16.7317</v>
      </c>
      <c r="H3723" s="1">
        <v>2.0999999999999999E-3</v>
      </c>
    </row>
    <row r="3724" spans="1:8" x14ac:dyDescent="0.3">
      <c r="A3724" s="1">
        <v>84.234745222759997</v>
      </c>
      <c r="B3724" s="1">
        <v>-70.210005815700001</v>
      </c>
      <c r="C3724" s="1" t="s">
        <v>12</v>
      </c>
      <c r="D3724" s="2" t="s">
        <v>3738</v>
      </c>
      <c r="E3724" s="1" t="s">
        <v>15</v>
      </c>
      <c r="F3724" s="1" t="s">
        <v>16</v>
      </c>
      <c r="G3724" s="1">
        <v>15.6137</v>
      </c>
      <c r="H3724" s="1">
        <v>2.9999999999999997E-4</v>
      </c>
    </row>
    <row r="3725" spans="1:8" x14ac:dyDescent="0.3">
      <c r="A3725" s="1">
        <v>84.809399328520001</v>
      </c>
      <c r="B3725" s="1">
        <v>-70.236265453450002</v>
      </c>
      <c r="C3725" s="1" t="s">
        <v>12</v>
      </c>
      <c r="D3725" s="2" t="s">
        <v>3739</v>
      </c>
      <c r="E3725" s="1" t="s">
        <v>15</v>
      </c>
      <c r="F3725" s="1" t="s">
        <v>16</v>
      </c>
      <c r="G3725" s="1">
        <v>16.521999999999998</v>
      </c>
      <c r="H3725" s="1">
        <v>4.0000000000000002E-4</v>
      </c>
    </row>
    <row r="3726" spans="1:8" x14ac:dyDescent="0.3">
      <c r="A3726" s="1">
        <v>84.778697946500003</v>
      </c>
      <c r="B3726" s="1">
        <v>-70.128383178259995</v>
      </c>
      <c r="C3726" s="1" t="s">
        <v>12</v>
      </c>
      <c r="D3726" s="2" t="s">
        <v>3740</v>
      </c>
      <c r="E3726" s="1">
        <v>3.8139280900000001</v>
      </c>
      <c r="F3726" s="1">
        <v>4.2490000000000001E-5</v>
      </c>
      <c r="G3726" s="1">
        <v>16.6036</v>
      </c>
      <c r="H3726" s="1">
        <v>4.0000000000000002E-4</v>
      </c>
    </row>
    <row r="3727" spans="1:8" x14ac:dyDescent="0.3">
      <c r="A3727" s="1">
        <v>84.489453912179997</v>
      </c>
      <c r="B3727" s="1">
        <v>-70.188185493150002</v>
      </c>
      <c r="C3727" s="1" t="s">
        <v>12</v>
      </c>
      <c r="D3727" s="2" t="s">
        <v>3741</v>
      </c>
      <c r="E3727" s="1" t="s">
        <v>15</v>
      </c>
      <c r="F3727" s="1" t="s">
        <v>16</v>
      </c>
      <c r="G3727" s="1">
        <v>16.3491</v>
      </c>
      <c r="H3727" s="1">
        <v>2.9999999999999997E-4</v>
      </c>
    </row>
    <row r="3728" spans="1:8" x14ac:dyDescent="0.3">
      <c r="A3728" s="1">
        <v>84.348117500430007</v>
      </c>
      <c r="B3728" s="1">
        <v>-70.195474316729999</v>
      </c>
      <c r="C3728" s="1" t="s">
        <v>12</v>
      </c>
      <c r="D3728" s="2" t="s">
        <v>3742</v>
      </c>
      <c r="E3728" s="1" t="s">
        <v>15</v>
      </c>
      <c r="F3728" s="1" t="s">
        <v>16</v>
      </c>
      <c r="G3728" s="1">
        <v>15.8484</v>
      </c>
      <c r="H3728" s="1">
        <v>2.9999999999999997E-4</v>
      </c>
    </row>
    <row r="3729" spans="1:8" x14ac:dyDescent="0.3">
      <c r="A3729" s="1">
        <v>84.236615965200002</v>
      </c>
      <c r="B3729" s="1">
        <v>-70.161173585910007</v>
      </c>
      <c r="C3729" s="1" t="s">
        <v>12</v>
      </c>
      <c r="D3729" s="2" t="s">
        <v>3743</v>
      </c>
      <c r="E3729" s="1" t="s">
        <v>15</v>
      </c>
      <c r="F3729" s="1" t="s">
        <v>16</v>
      </c>
      <c r="G3729" s="1">
        <v>15.2453</v>
      </c>
      <c r="H3729" s="1">
        <v>1.4E-3</v>
      </c>
    </row>
    <row r="3730" spans="1:8" x14ac:dyDescent="0.3">
      <c r="A3730" s="1">
        <v>84.356693415050003</v>
      </c>
      <c r="B3730" s="1">
        <v>-70.133067098609999</v>
      </c>
      <c r="C3730" s="1" t="s">
        <v>12</v>
      </c>
      <c r="D3730" s="2" t="s">
        <v>3744</v>
      </c>
      <c r="E3730" s="1">
        <v>4.1210640999999999</v>
      </c>
      <c r="F3730" s="1">
        <v>1.437E-5</v>
      </c>
      <c r="G3730" s="1">
        <v>15.7597</v>
      </c>
      <c r="H3730" s="1">
        <v>2.0000000000000001E-4</v>
      </c>
    </row>
    <row r="3731" spans="1:8" x14ac:dyDescent="0.3">
      <c r="A3731" s="1">
        <v>84.253783474779993</v>
      </c>
      <c r="B3731" s="1">
        <v>-70.133724602870004</v>
      </c>
      <c r="C3731" s="1" t="s">
        <v>12</v>
      </c>
      <c r="D3731" s="2" t="s">
        <v>3745</v>
      </c>
      <c r="E3731" s="1">
        <v>5.5780685400000003</v>
      </c>
      <c r="F3731" s="1">
        <v>4.0120000000000002E-5</v>
      </c>
      <c r="G3731" s="1">
        <v>15.4056</v>
      </c>
      <c r="H3731" s="1">
        <v>2.0000000000000001E-4</v>
      </c>
    </row>
    <row r="3732" spans="1:8" x14ac:dyDescent="0.3">
      <c r="A3732" s="1">
        <v>84.223691465490006</v>
      </c>
      <c r="B3732" s="1">
        <v>-70.106758936269998</v>
      </c>
      <c r="C3732" s="1" t="s">
        <v>12</v>
      </c>
      <c r="D3732" s="2" t="s">
        <v>3746</v>
      </c>
      <c r="E3732" s="1">
        <v>4.8893286900000001</v>
      </c>
      <c r="F3732" s="1">
        <v>1.8159999999999999E-5</v>
      </c>
      <c r="G3732" s="1">
        <v>15.371</v>
      </c>
      <c r="H3732" s="1">
        <v>2.9999999999999997E-4</v>
      </c>
    </row>
    <row r="3733" spans="1:8" x14ac:dyDescent="0.3">
      <c r="A3733" s="1">
        <v>84.226270313290001</v>
      </c>
      <c r="B3733" s="1">
        <v>-69.985611640089999</v>
      </c>
      <c r="C3733" s="1" t="s">
        <v>12</v>
      </c>
      <c r="D3733" s="2" t="s">
        <v>3747</v>
      </c>
      <c r="E3733" s="1" t="s">
        <v>15</v>
      </c>
      <c r="F3733" s="1" t="s">
        <v>16</v>
      </c>
      <c r="G3733" s="1">
        <v>16.5657</v>
      </c>
      <c r="H3733" s="1">
        <v>2.0000000000000001E-4</v>
      </c>
    </row>
    <row r="3734" spans="1:8" x14ac:dyDescent="0.3">
      <c r="A3734" s="1">
        <v>83.745488086809999</v>
      </c>
      <c r="B3734" s="1">
        <v>-70.196754548439998</v>
      </c>
      <c r="C3734" s="1" t="s">
        <v>12</v>
      </c>
      <c r="D3734" s="2" t="s">
        <v>3748</v>
      </c>
      <c r="E3734" s="1">
        <v>2.89964121</v>
      </c>
      <c r="F3734" s="1">
        <v>1.172E-5</v>
      </c>
      <c r="G3734" s="1">
        <v>16.241900000000001</v>
      </c>
      <c r="H3734" s="1">
        <v>2.9999999999999997E-4</v>
      </c>
    </row>
    <row r="3735" spans="1:8" x14ac:dyDescent="0.3">
      <c r="A3735" s="1">
        <v>83.839752171079994</v>
      </c>
      <c r="B3735" s="1">
        <v>-70.116708556389995</v>
      </c>
      <c r="C3735" s="1" t="s">
        <v>12</v>
      </c>
      <c r="D3735" s="2" t="s">
        <v>3749</v>
      </c>
      <c r="E3735" s="1" t="s">
        <v>15</v>
      </c>
      <c r="F3735" s="1" t="s">
        <v>16</v>
      </c>
      <c r="G3735" s="1">
        <v>15.454800000000001</v>
      </c>
      <c r="H3735" s="1">
        <v>4.0000000000000002E-4</v>
      </c>
    </row>
    <row r="3736" spans="1:8" x14ac:dyDescent="0.3">
      <c r="A3736" s="1">
        <v>83.543743850590005</v>
      </c>
      <c r="B3736" s="1">
        <v>-70.195579762920005</v>
      </c>
      <c r="C3736" s="1" t="s">
        <v>12</v>
      </c>
      <c r="D3736" s="2" t="s">
        <v>3750</v>
      </c>
      <c r="E3736" s="1">
        <v>5.3455032100000004</v>
      </c>
      <c r="F3736" s="1">
        <v>7.1559999999999999E-5</v>
      </c>
      <c r="G3736" s="1">
        <v>15.666700000000001</v>
      </c>
      <c r="H3736" s="1">
        <v>2.9999999999999997E-4</v>
      </c>
    </row>
    <row r="3737" spans="1:8" x14ac:dyDescent="0.3">
      <c r="A3737" s="1">
        <v>84.142800026160003</v>
      </c>
      <c r="B3737" s="1">
        <v>-70.088987708459996</v>
      </c>
      <c r="C3737" s="1" t="s">
        <v>12</v>
      </c>
      <c r="D3737" s="2" t="s">
        <v>3751</v>
      </c>
      <c r="E3737" s="1" t="s">
        <v>15</v>
      </c>
      <c r="F3737" s="1" t="s">
        <v>16</v>
      </c>
      <c r="G3737" s="1">
        <v>15.733700000000001</v>
      </c>
      <c r="H3737" s="1">
        <v>2.9999999999999997E-4</v>
      </c>
    </row>
    <row r="3738" spans="1:8" x14ac:dyDescent="0.3">
      <c r="A3738" s="1">
        <v>84.12565475788</v>
      </c>
      <c r="B3738" s="1">
        <v>-69.964199505720003</v>
      </c>
      <c r="C3738" s="1" t="s">
        <v>12</v>
      </c>
      <c r="D3738" s="2" t="s">
        <v>3752</v>
      </c>
      <c r="E3738" s="1">
        <v>4.8517872100000003</v>
      </c>
      <c r="F3738" s="1">
        <v>2.427E-5</v>
      </c>
      <c r="G3738" s="1">
        <v>15.677</v>
      </c>
      <c r="H3738" s="1">
        <v>2.9999999999999997E-4</v>
      </c>
    </row>
    <row r="3739" spans="1:8" x14ac:dyDescent="0.3">
      <c r="A3739" s="1">
        <v>84.425839773640007</v>
      </c>
      <c r="B3739" s="1">
        <v>-69.980667452039995</v>
      </c>
      <c r="C3739" s="1" t="s">
        <v>12</v>
      </c>
      <c r="D3739" s="2" t="s">
        <v>3753</v>
      </c>
      <c r="E3739" s="1">
        <v>2.8307858499999998</v>
      </c>
      <c r="F3739" s="1">
        <v>1.1919999999999999E-5</v>
      </c>
      <c r="G3739" s="1">
        <v>16.409700000000001</v>
      </c>
      <c r="H3739" s="1">
        <v>2.9999999999999997E-4</v>
      </c>
    </row>
    <row r="3740" spans="1:8" x14ac:dyDescent="0.3">
      <c r="A3740" s="1">
        <v>84.690654245190004</v>
      </c>
      <c r="B3740" s="1">
        <v>-69.84263585091</v>
      </c>
      <c r="C3740" s="1" t="s">
        <v>12</v>
      </c>
      <c r="D3740" s="2" t="s">
        <v>3754</v>
      </c>
      <c r="E3740" s="1">
        <v>4.8518042100000001</v>
      </c>
      <c r="F3740" s="1">
        <v>1.3946E-4</v>
      </c>
      <c r="G3740" s="1">
        <v>15.9025</v>
      </c>
      <c r="H3740" s="1">
        <v>1.2999999999999999E-3</v>
      </c>
    </row>
    <row r="3741" spans="1:8" x14ac:dyDescent="0.3">
      <c r="A3741" s="1">
        <v>84.118811415430002</v>
      </c>
      <c r="B3741" s="1">
        <v>-69.673736691269994</v>
      </c>
      <c r="C3741" s="1" t="s">
        <v>12</v>
      </c>
      <c r="D3741" s="2" t="s">
        <v>3755</v>
      </c>
      <c r="E3741" s="1">
        <v>2.90836578</v>
      </c>
      <c r="F3741" s="1">
        <v>2.5570000000000001E-5</v>
      </c>
      <c r="G3741" s="1">
        <v>17.169899999999998</v>
      </c>
      <c r="H3741" s="1">
        <v>5.9999999999999995E-4</v>
      </c>
    </row>
    <row r="3742" spans="1:8" x14ac:dyDescent="0.3">
      <c r="A3742" s="1">
        <v>84.638119838169999</v>
      </c>
      <c r="B3742" s="1">
        <v>-70.652032196820002</v>
      </c>
      <c r="C3742" s="1" t="s">
        <v>12</v>
      </c>
      <c r="D3742" s="2" t="s">
        <v>3756</v>
      </c>
      <c r="E3742" s="1">
        <v>3.2232267499999998</v>
      </c>
      <c r="F3742" s="1">
        <v>1.1739999999999999E-5</v>
      </c>
      <c r="G3742" s="1">
        <v>15.8825</v>
      </c>
      <c r="H3742" s="1">
        <v>2.9999999999999997E-4</v>
      </c>
    </row>
    <row r="3743" spans="1:8" x14ac:dyDescent="0.3">
      <c r="A3743" s="1">
        <v>84.070247167440002</v>
      </c>
      <c r="B3743" s="1">
        <v>-70.515602156110006</v>
      </c>
      <c r="C3743" s="1" t="s">
        <v>12</v>
      </c>
      <c r="D3743" s="2" t="s">
        <v>3757</v>
      </c>
      <c r="E3743" s="1">
        <v>4.0881235599999997</v>
      </c>
      <c r="F3743" s="1">
        <v>1.9009999999999999E-5</v>
      </c>
      <c r="G3743" s="1">
        <v>15.465</v>
      </c>
      <c r="H3743" s="1">
        <v>4.0000000000000002E-4</v>
      </c>
    </row>
    <row r="3744" spans="1:8" x14ac:dyDescent="0.3">
      <c r="A3744" s="1">
        <v>84.120654602569999</v>
      </c>
      <c r="B3744" s="1">
        <v>-70.385973136450005</v>
      </c>
      <c r="C3744" s="1" t="s">
        <v>12</v>
      </c>
      <c r="D3744" s="2" t="s">
        <v>3758</v>
      </c>
      <c r="E3744" s="1" t="s">
        <v>15</v>
      </c>
      <c r="F3744" s="1" t="s">
        <v>16</v>
      </c>
      <c r="G3744" s="1">
        <v>15.342700000000001</v>
      </c>
      <c r="H3744" s="1">
        <v>2.9999999999999997E-4</v>
      </c>
    </row>
    <row r="3745" spans="1:8" x14ac:dyDescent="0.3">
      <c r="A3745" s="1">
        <v>83.61838369841</v>
      </c>
      <c r="B3745" s="1">
        <v>-70.627042742699999</v>
      </c>
      <c r="C3745" s="1" t="s">
        <v>12</v>
      </c>
      <c r="D3745" s="2" t="s">
        <v>3759</v>
      </c>
      <c r="E3745" s="1">
        <v>2.4771600999999999</v>
      </c>
      <c r="F3745" s="1">
        <v>1.8340000000000001E-5</v>
      </c>
      <c r="G3745" s="1">
        <v>16.178699999999999</v>
      </c>
      <c r="H3745" s="1">
        <v>1.1999999999999999E-3</v>
      </c>
    </row>
    <row r="3746" spans="1:8" x14ac:dyDescent="0.3">
      <c r="A3746" s="1">
        <v>83.744351065789999</v>
      </c>
      <c r="B3746" s="1">
        <v>-70.441861138790003</v>
      </c>
      <c r="C3746" s="1" t="s">
        <v>12</v>
      </c>
      <c r="D3746" s="2" t="s">
        <v>3760</v>
      </c>
      <c r="E3746" s="1">
        <v>2.9832384799999998</v>
      </c>
      <c r="F3746" s="1">
        <v>1.579E-5</v>
      </c>
      <c r="G3746" s="1">
        <v>15.8154</v>
      </c>
      <c r="H3746" s="1">
        <v>4.0000000000000002E-4</v>
      </c>
    </row>
    <row r="3747" spans="1:8" x14ac:dyDescent="0.3">
      <c r="A3747" s="1">
        <v>86.342594010089996</v>
      </c>
      <c r="B3747" s="1">
        <v>-70.836310024240007</v>
      </c>
      <c r="C3747" s="1" t="s">
        <v>12</v>
      </c>
      <c r="D3747" s="2" t="s">
        <v>3761</v>
      </c>
      <c r="E3747" s="1" t="s">
        <v>15</v>
      </c>
      <c r="F3747" s="1" t="s">
        <v>16</v>
      </c>
      <c r="G3747" s="1">
        <v>16.977900000000002</v>
      </c>
      <c r="H3747" s="1">
        <v>5.0000000000000001E-4</v>
      </c>
    </row>
    <row r="3748" spans="1:8" x14ac:dyDescent="0.3">
      <c r="A3748" s="1">
        <v>86.132984297969998</v>
      </c>
      <c r="B3748" s="1">
        <v>-70.796475312870001</v>
      </c>
      <c r="C3748" s="1" t="s">
        <v>12</v>
      </c>
      <c r="D3748" s="2" t="s">
        <v>3762</v>
      </c>
      <c r="E3748" s="1">
        <v>3.4892262199999999</v>
      </c>
      <c r="F3748" s="1">
        <v>1.5800000000000001E-5</v>
      </c>
      <c r="G3748" s="1">
        <v>16.034300000000002</v>
      </c>
      <c r="H3748" s="1">
        <v>2.9999999999999997E-4</v>
      </c>
    </row>
    <row r="3749" spans="1:8" x14ac:dyDescent="0.3">
      <c r="A3749" s="1">
        <v>86.063071348020003</v>
      </c>
      <c r="B3749" s="1">
        <v>-70.556058669270001</v>
      </c>
      <c r="C3749" s="1" t="s">
        <v>12</v>
      </c>
      <c r="D3749" s="2" t="s">
        <v>3763</v>
      </c>
      <c r="E3749" s="1">
        <v>2.98724284</v>
      </c>
      <c r="F3749" s="1">
        <v>1.185E-5</v>
      </c>
      <c r="G3749" s="1">
        <v>16.107299999999999</v>
      </c>
      <c r="H3749" s="1">
        <v>5.0000000000000001E-4</v>
      </c>
    </row>
    <row r="3750" spans="1:8" x14ac:dyDescent="0.3">
      <c r="A3750" s="1">
        <v>86.096621024909993</v>
      </c>
      <c r="B3750" s="1">
        <v>-70.44030021012</v>
      </c>
      <c r="C3750" s="1" t="s">
        <v>12</v>
      </c>
      <c r="D3750" s="2" t="s">
        <v>3764</v>
      </c>
      <c r="E3750" s="1" t="s">
        <v>15</v>
      </c>
      <c r="F3750" s="1" t="s">
        <v>16</v>
      </c>
      <c r="G3750" s="1">
        <v>15.521100000000001</v>
      </c>
      <c r="H3750" s="1">
        <v>8.0000000000000004E-4</v>
      </c>
    </row>
    <row r="3751" spans="1:8" x14ac:dyDescent="0.3">
      <c r="A3751" s="1">
        <v>85.227026017300005</v>
      </c>
      <c r="B3751" s="1">
        <v>-70.548943440239995</v>
      </c>
      <c r="C3751" s="1" t="s">
        <v>12</v>
      </c>
      <c r="D3751" s="2" t="s">
        <v>3765</v>
      </c>
      <c r="E3751" s="1">
        <v>3.1033041400000001</v>
      </c>
      <c r="F3751" s="1">
        <v>4.1510000000000001E-5</v>
      </c>
      <c r="G3751" s="1">
        <v>16.038</v>
      </c>
      <c r="H3751" s="1">
        <v>1.6000000000000001E-3</v>
      </c>
    </row>
    <row r="3752" spans="1:8" x14ac:dyDescent="0.3">
      <c r="A3752" s="1">
        <v>85.021664134250003</v>
      </c>
      <c r="B3752" s="1">
        <v>-70.503167992810006</v>
      </c>
      <c r="C3752" s="1" t="s">
        <v>12</v>
      </c>
      <c r="D3752" s="2" t="s">
        <v>3766</v>
      </c>
      <c r="E3752" s="1" t="s">
        <v>15</v>
      </c>
      <c r="F3752" s="1" t="s">
        <v>16</v>
      </c>
      <c r="G3752" s="1">
        <v>16.240600000000001</v>
      </c>
      <c r="H3752" s="1">
        <v>6.9999999999999999E-4</v>
      </c>
    </row>
    <row r="3753" spans="1:8" x14ac:dyDescent="0.3">
      <c r="A3753" s="1">
        <v>85.735198947729998</v>
      </c>
      <c r="B3753" s="1">
        <v>-70.531053950450001</v>
      </c>
      <c r="C3753" s="1" t="s">
        <v>12</v>
      </c>
      <c r="D3753" s="2" t="s">
        <v>3767</v>
      </c>
      <c r="E3753" s="1" t="s">
        <v>15</v>
      </c>
      <c r="F3753" s="1" t="s">
        <v>16</v>
      </c>
      <c r="G3753" s="1">
        <v>17.052499999999998</v>
      </c>
      <c r="H3753" s="1">
        <v>4.0000000000000002E-4</v>
      </c>
    </row>
    <row r="3754" spans="1:8" x14ac:dyDescent="0.3">
      <c r="A3754" s="1">
        <v>85.288002118579996</v>
      </c>
      <c r="B3754" s="1">
        <v>-70.402866842400002</v>
      </c>
      <c r="C3754" s="1" t="s">
        <v>12</v>
      </c>
      <c r="D3754" s="2" t="s">
        <v>3768</v>
      </c>
      <c r="E3754" s="1">
        <v>5.1088088200000001</v>
      </c>
      <c r="F3754" s="1">
        <v>1.397E-5</v>
      </c>
      <c r="G3754" s="1">
        <v>15.516500000000001</v>
      </c>
      <c r="H3754" s="1">
        <v>4.0000000000000001E-3</v>
      </c>
    </row>
    <row r="3755" spans="1:8" x14ac:dyDescent="0.3">
      <c r="A3755" s="1">
        <v>85.298937548949993</v>
      </c>
      <c r="B3755" s="1">
        <v>-70.365198842820007</v>
      </c>
      <c r="C3755" s="1" t="s">
        <v>12</v>
      </c>
      <c r="D3755" s="2" t="s">
        <v>3769</v>
      </c>
      <c r="E3755" s="1">
        <v>3.9995428099999999</v>
      </c>
      <c r="F3755" s="1">
        <v>2.056E-5</v>
      </c>
      <c r="G3755" s="1">
        <v>15.834099999999999</v>
      </c>
      <c r="H3755" s="1">
        <v>2.0000000000000001E-4</v>
      </c>
    </row>
    <row r="3756" spans="1:8" x14ac:dyDescent="0.3">
      <c r="A3756" s="1">
        <v>84.996962336509995</v>
      </c>
      <c r="B3756" s="1">
        <v>-70.329536047930006</v>
      </c>
      <c r="C3756" s="1" t="s">
        <v>12</v>
      </c>
      <c r="D3756" s="2" t="s">
        <v>3770</v>
      </c>
      <c r="E3756" s="1" t="s">
        <v>15</v>
      </c>
      <c r="F3756" s="1" t="s">
        <v>16</v>
      </c>
      <c r="G3756" s="1">
        <v>16.152200000000001</v>
      </c>
      <c r="H3756" s="1">
        <v>4.0000000000000002E-4</v>
      </c>
    </row>
    <row r="3757" spans="1:8" x14ac:dyDescent="0.3">
      <c r="A3757" s="1">
        <v>85.111225147810003</v>
      </c>
      <c r="B3757" s="1">
        <v>-70.332728965520005</v>
      </c>
      <c r="C3757" s="1" t="s">
        <v>12</v>
      </c>
      <c r="D3757" s="2" t="s">
        <v>3771</v>
      </c>
      <c r="E3757" s="1">
        <v>6.6129139500000003</v>
      </c>
      <c r="F3757" s="1">
        <v>5.6799999999999998E-5</v>
      </c>
      <c r="G3757" s="1">
        <v>15.256500000000001</v>
      </c>
      <c r="H3757" s="1">
        <v>2.0000000000000001E-4</v>
      </c>
    </row>
    <row r="3758" spans="1:8" x14ac:dyDescent="0.3">
      <c r="A3758" s="1">
        <v>85.360270741030007</v>
      </c>
      <c r="B3758" s="1">
        <v>-70.326214895180001</v>
      </c>
      <c r="C3758" s="1" t="s">
        <v>12</v>
      </c>
      <c r="D3758" s="2" t="s">
        <v>3772</v>
      </c>
      <c r="E3758" s="1">
        <v>2.7391151599999999</v>
      </c>
      <c r="F3758" s="1">
        <v>7.4599999999999997E-6</v>
      </c>
      <c r="G3758" s="1">
        <v>16.363900000000001</v>
      </c>
      <c r="H3758" s="1">
        <v>5.0000000000000001E-4</v>
      </c>
    </row>
    <row r="3759" spans="1:8" x14ac:dyDescent="0.3">
      <c r="A3759" s="1">
        <v>85.247006995099994</v>
      </c>
      <c r="B3759" s="1">
        <v>-70.265190650280005</v>
      </c>
      <c r="C3759" s="1" t="s">
        <v>12</v>
      </c>
      <c r="D3759" s="2" t="s">
        <v>3773</v>
      </c>
      <c r="E3759" s="1" t="s">
        <v>15</v>
      </c>
      <c r="F3759" s="1" t="s">
        <v>16</v>
      </c>
      <c r="G3759" s="1">
        <v>16.344799999999999</v>
      </c>
      <c r="H3759" s="1">
        <v>2.0000000000000001E-4</v>
      </c>
    </row>
    <row r="3760" spans="1:8" x14ac:dyDescent="0.3">
      <c r="A3760" s="1">
        <v>86.480699197190006</v>
      </c>
      <c r="B3760" s="1">
        <v>-70.448225447720006</v>
      </c>
      <c r="C3760" s="1" t="s">
        <v>12</v>
      </c>
      <c r="D3760" s="2" t="s">
        <v>3774</v>
      </c>
      <c r="E3760" s="1" t="s">
        <v>15</v>
      </c>
      <c r="F3760" s="1" t="s">
        <v>16</v>
      </c>
      <c r="G3760" s="1">
        <v>15.6023</v>
      </c>
      <c r="H3760" s="1">
        <v>2.0000000000000001E-4</v>
      </c>
    </row>
    <row r="3761" spans="1:8" x14ac:dyDescent="0.3">
      <c r="A3761" s="1">
        <v>86.364529825190004</v>
      </c>
      <c r="B3761" s="1">
        <v>-70.423445871520002</v>
      </c>
      <c r="C3761" s="1" t="s">
        <v>12</v>
      </c>
      <c r="D3761" s="2" t="s">
        <v>3775</v>
      </c>
      <c r="E3761" s="1">
        <v>1.0348214200000001</v>
      </c>
      <c r="F3761" s="1">
        <v>2.7E-6</v>
      </c>
      <c r="G3761" s="1">
        <v>17.4419</v>
      </c>
      <c r="H3761" s="1">
        <v>8.0000000000000004E-4</v>
      </c>
    </row>
    <row r="3762" spans="1:8" x14ac:dyDescent="0.3">
      <c r="A3762" s="1">
        <v>86.591457439110002</v>
      </c>
      <c r="B3762" s="1">
        <v>-70.35243850258</v>
      </c>
      <c r="C3762" s="1" t="s">
        <v>12</v>
      </c>
      <c r="D3762" s="2" t="s">
        <v>3776</v>
      </c>
      <c r="E3762" s="1" t="s">
        <v>15</v>
      </c>
      <c r="F3762" s="1" t="s">
        <v>16</v>
      </c>
      <c r="G3762" s="1">
        <v>17.677399999999999</v>
      </c>
      <c r="H3762" s="1">
        <v>1.2999999999999999E-3</v>
      </c>
    </row>
    <row r="3763" spans="1:8" x14ac:dyDescent="0.3">
      <c r="A3763" s="1">
        <v>85.511376866909998</v>
      </c>
      <c r="B3763" s="1">
        <v>-70.213827309519999</v>
      </c>
      <c r="C3763" s="1" t="s">
        <v>12</v>
      </c>
      <c r="D3763" s="2" t="s">
        <v>3777</v>
      </c>
      <c r="E3763" s="1" t="s">
        <v>15</v>
      </c>
      <c r="F3763" s="1" t="s">
        <v>16</v>
      </c>
      <c r="G3763" s="1">
        <v>15.898999999999999</v>
      </c>
      <c r="H3763" s="1">
        <v>2.9999999999999997E-4</v>
      </c>
    </row>
    <row r="3764" spans="1:8" x14ac:dyDescent="0.3">
      <c r="A3764" s="1">
        <v>84.885158402870005</v>
      </c>
      <c r="B3764" s="1">
        <v>-70.363322979800003</v>
      </c>
      <c r="C3764" s="1" t="s">
        <v>12</v>
      </c>
      <c r="D3764" s="2" t="s">
        <v>3778</v>
      </c>
      <c r="E3764" s="1" t="s">
        <v>15</v>
      </c>
      <c r="F3764" s="1" t="s">
        <v>16</v>
      </c>
      <c r="G3764" s="1">
        <v>16.0702</v>
      </c>
      <c r="H3764" s="1">
        <v>2.9999999999999997E-4</v>
      </c>
    </row>
    <row r="3765" spans="1:8" x14ac:dyDescent="0.3">
      <c r="A3765" s="1">
        <v>84.72762384744</v>
      </c>
      <c r="B3765" s="1">
        <v>-70.349718954509996</v>
      </c>
      <c r="C3765" s="1" t="s">
        <v>12</v>
      </c>
      <c r="D3765" s="2" t="s">
        <v>3779</v>
      </c>
      <c r="E3765" s="1" t="s">
        <v>15</v>
      </c>
      <c r="F3765" s="1" t="s">
        <v>16</v>
      </c>
      <c r="G3765" s="1">
        <v>16.805299999999999</v>
      </c>
      <c r="H3765" s="1">
        <v>4.0000000000000002E-4</v>
      </c>
    </row>
    <row r="3766" spans="1:8" x14ac:dyDescent="0.3">
      <c r="A3766" s="1">
        <v>84.679347549689993</v>
      </c>
      <c r="B3766" s="1">
        <v>-70.358197581620004</v>
      </c>
      <c r="C3766" s="1" t="s">
        <v>12</v>
      </c>
      <c r="D3766" s="2" t="s">
        <v>3780</v>
      </c>
      <c r="E3766" s="1">
        <v>3.5744440599999998</v>
      </c>
      <c r="F3766" s="1">
        <v>1.234E-5</v>
      </c>
      <c r="G3766" s="1">
        <v>16.054600000000001</v>
      </c>
      <c r="H3766" s="1">
        <v>2.0000000000000001E-4</v>
      </c>
    </row>
    <row r="3767" spans="1:8" x14ac:dyDescent="0.3">
      <c r="A3767" s="1">
        <v>84.344666599060005</v>
      </c>
      <c r="B3767" s="1">
        <v>-70.395495579769999</v>
      </c>
      <c r="C3767" s="1" t="s">
        <v>12</v>
      </c>
      <c r="D3767" s="2" t="s">
        <v>3781</v>
      </c>
      <c r="E3767" s="1">
        <v>4.6469130300000003</v>
      </c>
      <c r="F3767" s="1">
        <v>1.0309E-4</v>
      </c>
      <c r="G3767" s="1">
        <v>15.604100000000001</v>
      </c>
      <c r="H3767" s="1">
        <v>6.9999999999999999E-4</v>
      </c>
    </row>
    <row r="3768" spans="1:8" x14ac:dyDescent="0.3">
      <c r="A3768" s="1">
        <v>84.405078225919993</v>
      </c>
      <c r="B3768" s="1">
        <v>-70.346413922590003</v>
      </c>
      <c r="C3768" s="1" t="s">
        <v>12</v>
      </c>
      <c r="D3768" s="2" t="s">
        <v>3782</v>
      </c>
      <c r="E3768" s="1">
        <v>4.2992104500000003</v>
      </c>
      <c r="F3768" s="1">
        <v>5.5989999999999998E-5</v>
      </c>
      <c r="G3768" s="1">
        <v>15.863099999999999</v>
      </c>
      <c r="H3768" s="1">
        <v>5.9999999999999995E-4</v>
      </c>
    </row>
    <row r="3769" spans="1:8" x14ac:dyDescent="0.3">
      <c r="A3769" s="1">
        <v>84.820244179349999</v>
      </c>
      <c r="B3769" s="1">
        <v>-70.154294649240001</v>
      </c>
      <c r="C3769" s="1" t="s">
        <v>12</v>
      </c>
      <c r="D3769" s="2" t="s">
        <v>3783</v>
      </c>
      <c r="E3769" s="1">
        <v>3.6364416300000002</v>
      </c>
      <c r="F3769" s="1">
        <v>4.1680000000000001E-5</v>
      </c>
      <c r="G3769" s="1">
        <v>16.812999999999999</v>
      </c>
      <c r="H3769" s="1">
        <v>5.9999999999999995E-4</v>
      </c>
    </row>
    <row r="3770" spans="1:8" x14ac:dyDescent="0.3">
      <c r="A3770" s="1">
        <v>84.457537568160006</v>
      </c>
      <c r="B3770" s="1">
        <v>-70.171396783299997</v>
      </c>
      <c r="C3770" s="1" t="s">
        <v>12</v>
      </c>
      <c r="D3770" s="2" t="s">
        <v>3784</v>
      </c>
      <c r="E3770" s="1">
        <v>5.3546262599999999</v>
      </c>
      <c r="F3770" s="1">
        <v>4.8900000000000003E-5</v>
      </c>
      <c r="G3770" s="1">
        <v>15.737299999999999</v>
      </c>
      <c r="H3770" s="1">
        <v>4.0000000000000002E-4</v>
      </c>
    </row>
    <row r="3771" spans="1:8" x14ac:dyDescent="0.3">
      <c r="A3771" s="1">
        <v>84.344350748590003</v>
      </c>
      <c r="B3771" s="1">
        <v>-70.20450520592</v>
      </c>
      <c r="C3771" s="1" t="s">
        <v>12</v>
      </c>
      <c r="D3771" s="2" t="s">
        <v>3785</v>
      </c>
      <c r="E3771" s="1">
        <v>3.7374840900000001</v>
      </c>
      <c r="F3771" s="1">
        <v>2.2169999999999999E-5</v>
      </c>
      <c r="G3771" s="1">
        <v>15.693</v>
      </c>
      <c r="H3771" s="1">
        <v>5.0000000000000001E-4</v>
      </c>
    </row>
    <row r="3772" spans="1:8" x14ac:dyDescent="0.3">
      <c r="A3772" s="1">
        <v>84.314851308659996</v>
      </c>
      <c r="B3772" s="1">
        <v>-70.181202130220001</v>
      </c>
      <c r="C3772" s="1" t="s">
        <v>12</v>
      </c>
      <c r="D3772" s="2" t="s">
        <v>3786</v>
      </c>
      <c r="E3772" s="1">
        <v>3.1549344800000001</v>
      </c>
      <c r="F3772" s="1">
        <v>2.1659999999999999E-5</v>
      </c>
      <c r="G3772" s="1">
        <v>15.9625</v>
      </c>
      <c r="H3772" s="1">
        <v>2.0000000000000001E-4</v>
      </c>
    </row>
    <row r="3773" spans="1:8" x14ac:dyDescent="0.3">
      <c r="A3773" s="1">
        <v>83.809588956479999</v>
      </c>
      <c r="B3773" s="1">
        <v>-70.151998361889994</v>
      </c>
      <c r="C3773" s="1" t="s">
        <v>12</v>
      </c>
      <c r="D3773" s="2" t="s">
        <v>3787</v>
      </c>
      <c r="E3773" s="1">
        <v>9.7062354600000003</v>
      </c>
      <c r="F3773" s="1">
        <v>2.1823E-4</v>
      </c>
      <c r="G3773" s="1">
        <v>14.823499999999999</v>
      </c>
      <c r="H3773" s="1">
        <v>1E-4</v>
      </c>
    </row>
    <row r="3774" spans="1:8" x14ac:dyDescent="0.3">
      <c r="A3774" s="1">
        <v>83.883635457810001</v>
      </c>
      <c r="B3774" s="1">
        <v>-70.13488533604</v>
      </c>
      <c r="C3774" s="1" t="s">
        <v>12</v>
      </c>
      <c r="D3774" s="2" t="s">
        <v>3788</v>
      </c>
      <c r="E3774" s="1" t="s">
        <v>15</v>
      </c>
      <c r="F3774" s="1" t="s">
        <v>16</v>
      </c>
      <c r="G3774" s="1">
        <v>15.4148</v>
      </c>
      <c r="H3774" s="1">
        <v>2.0000000000000001E-4</v>
      </c>
    </row>
    <row r="3775" spans="1:8" x14ac:dyDescent="0.3">
      <c r="A3775" s="1">
        <v>83.888806750309996</v>
      </c>
      <c r="B3775" s="1">
        <v>-70.144867691909994</v>
      </c>
      <c r="C3775" s="1" t="s">
        <v>12</v>
      </c>
      <c r="D3775" s="2" t="s">
        <v>3789</v>
      </c>
      <c r="E3775" s="1" t="s">
        <v>15</v>
      </c>
      <c r="F3775" s="1" t="s">
        <v>16</v>
      </c>
      <c r="G3775" s="1">
        <v>17.334099999999999</v>
      </c>
      <c r="H3775" s="1">
        <v>5.0000000000000001E-4</v>
      </c>
    </row>
    <row r="3776" spans="1:8" x14ac:dyDescent="0.3">
      <c r="A3776" s="1">
        <v>83.480228027560003</v>
      </c>
      <c r="B3776" s="1">
        <v>-69.912215236869997</v>
      </c>
      <c r="C3776" s="1" t="s">
        <v>12</v>
      </c>
      <c r="D3776" s="2" t="s">
        <v>3790</v>
      </c>
      <c r="E3776" s="1" t="s">
        <v>15</v>
      </c>
      <c r="F3776" s="1" t="s">
        <v>16</v>
      </c>
      <c r="G3776" s="1">
        <v>15.895899999999999</v>
      </c>
      <c r="H3776" s="1">
        <v>2.9999999999999997E-4</v>
      </c>
    </row>
    <row r="3777" spans="1:8" x14ac:dyDescent="0.3">
      <c r="A3777" s="1">
        <v>84.369883458879997</v>
      </c>
      <c r="B3777" s="1">
        <v>-69.933314308999996</v>
      </c>
      <c r="C3777" s="1" t="s">
        <v>12</v>
      </c>
      <c r="D3777" s="2" t="s">
        <v>3791</v>
      </c>
      <c r="E3777" s="1" t="s">
        <v>15</v>
      </c>
      <c r="F3777" s="1" t="s">
        <v>16</v>
      </c>
      <c r="G3777" s="1">
        <v>16.369599999999998</v>
      </c>
      <c r="H3777" s="1">
        <v>5.0000000000000001E-4</v>
      </c>
    </row>
    <row r="3778" spans="1:8" x14ac:dyDescent="0.3">
      <c r="A3778" s="1">
        <v>84.495721050550003</v>
      </c>
      <c r="B3778" s="1">
        <v>-69.924320300969995</v>
      </c>
      <c r="C3778" s="1" t="s">
        <v>12</v>
      </c>
      <c r="D3778" s="2" t="s">
        <v>3792</v>
      </c>
      <c r="E3778" s="1" t="s">
        <v>15</v>
      </c>
      <c r="F3778" s="1" t="s">
        <v>16</v>
      </c>
      <c r="G3778" s="1">
        <v>15.9703</v>
      </c>
      <c r="H3778" s="1">
        <v>2.9999999999999997E-4</v>
      </c>
    </row>
    <row r="3779" spans="1:8" x14ac:dyDescent="0.3">
      <c r="A3779" s="1">
        <v>84.596524946230005</v>
      </c>
      <c r="B3779" s="1">
        <v>-69.893487804849997</v>
      </c>
      <c r="C3779" s="1" t="s">
        <v>12</v>
      </c>
      <c r="D3779" s="2" t="s">
        <v>3793</v>
      </c>
      <c r="E3779" s="1" t="s">
        <v>15</v>
      </c>
      <c r="F3779" s="1" t="s">
        <v>16</v>
      </c>
      <c r="G3779" s="1">
        <v>16.083300000000001</v>
      </c>
      <c r="H3779" s="1">
        <v>5.0000000000000001E-4</v>
      </c>
    </row>
    <row r="3780" spans="1:8" x14ac:dyDescent="0.3">
      <c r="A3780" s="1">
        <v>84.941326220129994</v>
      </c>
      <c r="B3780" s="1">
        <v>-69.901411857989999</v>
      </c>
      <c r="C3780" s="1" t="s">
        <v>12</v>
      </c>
      <c r="D3780" s="2" t="s">
        <v>3794</v>
      </c>
      <c r="E3780" s="1" t="s">
        <v>15</v>
      </c>
      <c r="F3780" s="1" t="s">
        <v>16</v>
      </c>
      <c r="G3780" s="1">
        <v>16.242699999999999</v>
      </c>
      <c r="H3780" s="1">
        <v>2.0000000000000001E-4</v>
      </c>
    </row>
    <row r="3781" spans="1:8" x14ac:dyDescent="0.3">
      <c r="A3781" s="1">
        <v>84.725491154310006</v>
      </c>
      <c r="B3781" s="1">
        <v>-69.714432846069997</v>
      </c>
      <c r="C3781" s="1" t="s">
        <v>12</v>
      </c>
      <c r="D3781" s="2" t="s">
        <v>3795</v>
      </c>
      <c r="E3781" s="1">
        <v>4.3589894500000002</v>
      </c>
      <c r="F3781" s="1">
        <v>2.056E-5</v>
      </c>
      <c r="G3781" s="1">
        <v>17.223600000000001</v>
      </c>
      <c r="H3781" s="1">
        <v>8.9999999999999998E-4</v>
      </c>
    </row>
    <row r="3782" spans="1:8" x14ac:dyDescent="0.3">
      <c r="A3782" s="1">
        <v>84.621242002550005</v>
      </c>
      <c r="B3782" s="1">
        <v>-69.751762206410007</v>
      </c>
      <c r="C3782" s="1" t="s">
        <v>17</v>
      </c>
      <c r="D3782" s="2" t="s">
        <v>3796</v>
      </c>
      <c r="E3782" s="1">
        <v>2.1103635500000002</v>
      </c>
      <c r="F3782" s="1">
        <v>2.385E-5</v>
      </c>
      <c r="G3782" s="1">
        <v>17.646100000000001</v>
      </c>
      <c r="H3782" s="1">
        <v>8.0000000000000004E-4</v>
      </c>
    </row>
    <row r="3783" spans="1:8" x14ac:dyDescent="0.3">
      <c r="A3783" s="1">
        <v>83.733855377739999</v>
      </c>
      <c r="B3783" s="1">
        <v>-69.679494209660007</v>
      </c>
      <c r="C3783" s="1" t="s">
        <v>12</v>
      </c>
      <c r="D3783" s="2" t="s">
        <v>3797</v>
      </c>
      <c r="E3783" s="1" t="s">
        <v>15</v>
      </c>
      <c r="F3783" s="1" t="s">
        <v>16</v>
      </c>
      <c r="G3783" s="1">
        <v>17.3963</v>
      </c>
      <c r="H3783" s="1">
        <v>5.0000000000000001E-4</v>
      </c>
    </row>
    <row r="3784" spans="1:8" x14ac:dyDescent="0.3">
      <c r="A3784" s="1">
        <v>84.07793915565</v>
      </c>
      <c r="B3784" s="1">
        <v>-69.668276528779998</v>
      </c>
      <c r="C3784" s="1" t="s">
        <v>12</v>
      </c>
      <c r="D3784" s="2" t="s">
        <v>3798</v>
      </c>
      <c r="E3784" s="1" t="s">
        <v>15</v>
      </c>
      <c r="F3784" s="1" t="s">
        <v>16</v>
      </c>
      <c r="G3784" s="1">
        <v>17.364699999999999</v>
      </c>
      <c r="H3784" s="1">
        <v>5.0000000000000001E-4</v>
      </c>
    </row>
    <row r="3785" spans="1:8" x14ac:dyDescent="0.3">
      <c r="A3785" s="1">
        <v>83.794555288840002</v>
      </c>
      <c r="B3785" s="1">
        <v>-69.67036750151</v>
      </c>
      <c r="C3785" s="1" t="s">
        <v>12</v>
      </c>
      <c r="D3785" s="2" t="s">
        <v>3799</v>
      </c>
      <c r="E3785" s="1">
        <v>4.9199575400000004</v>
      </c>
      <c r="F3785" s="1">
        <v>5.1449999999999997E-5</v>
      </c>
      <c r="G3785" s="1">
        <v>15.505100000000001</v>
      </c>
      <c r="H3785" s="1">
        <v>2.9999999999999997E-4</v>
      </c>
    </row>
    <row r="3786" spans="1:8" x14ac:dyDescent="0.3">
      <c r="A3786" s="1">
        <v>83.759436722619995</v>
      </c>
      <c r="B3786" s="1">
        <v>-69.585820479570003</v>
      </c>
      <c r="C3786" s="1" t="s">
        <v>12</v>
      </c>
      <c r="D3786" s="2" t="s">
        <v>3800</v>
      </c>
      <c r="E3786" s="1" t="s">
        <v>15</v>
      </c>
      <c r="F3786" s="1" t="s">
        <v>16</v>
      </c>
      <c r="G3786" s="1">
        <v>17.3065</v>
      </c>
      <c r="H3786" s="1">
        <v>5.9999999999999995E-4</v>
      </c>
    </row>
    <row r="3787" spans="1:8" x14ac:dyDescent="0.3">
      <c r="A3787" s="1">
        <v>92.20745718869</v>
      </c>
      <c r="B3787" s="1">
        <v>-68.575002048740004</v>
      </c>
      <c r="C3787" s="1" t="s">
        <v>12</v>
      </c>
      <c r="D3787" s="2" t="s">
        <v>3801</v>
      </c>
      <c r="E3787" s="1">
        <v>1.30084851</v>
      </c>
      <c r="F3787" s="1">
        <v>4.5700000000000003E-6</v>
      </c>
      <c r="G3787" s="1">
        <v>16.214200000000002</v>
      </c>
      <c r="H3787" s="1">
        <v>2.9999999999999997E-4</v>
      </c>
    </row>
    <row r="3788" spans="1:8" x14ac:dyDescent="0.3">
      <c r="A3788" s="1">
        <v>91.92819469778</v>
      </c>
      <c r="B3788" s="1">
        <v>-68.284005984469999</v>
      </c>
      <c r="C3788" s="1" t="s">
        <v>12</v>
      </c>
      <c r="D3788" s="2" t="s">
        <v>3802</v>
      </c>
      <c r="E3788" s="1" t="s">
        <v>15</v>
      </c>
      <c r="F3788" s="1" t="s">
        <v>16</v>
      </c>
      <c r="G3788" s="1">
        <v>14.813499999999999</v>
      </c>
      <c r="H3788" s="1">
        <v>2.0000000000000001E-4</v>
      </c>
    </row>
    <row r="3789" spans="1:8" x14ac:dyDescent="0.3">
      <c r="A3789" s="1">
        <v>90.099687272330002</v>
      </c>
      <c r="B3789" s="1">
        <v>-68.556240283609995</v>
      </c>
      <c r="C3789" s="1" t="s">
        <v>12</v>
      </c>
      <c r="D3789" s="2" t="s">
        <v>3803</v>
      </c>
      <c r="E3789" s="1">
        <v>6.9367590999999997</v>
      </c>
      <c r="F3789" s="1">
        <v>3.184E-5</v>
      </c>
      <c r="G3789" s="1">
        <v>14.787000000000001</v>
      </c>
      <c r="H3789" s="1">
        <v>2.9999999999999997E-4</v>
      </c>
    </row>
    <row r="3790" spans="1:8" x14ac:dyDescent="0.3">
      <c r="A3790" s="1">
        <v>91.083123148390001</v>
      </c>
      <c r="B3790" s="1">
        <v>-68.229443878680001</v>
      </c>
      <c r="C3790" s="1" t="s">
        <v>12</v>
      </c>
      <c r="D3790" s="2" t="s">
        <v>3804</v>
      </c>
      <c r="E3790" s="1">
        <v>7.6721929600000003</v>
      </c>
      <c r="F3790" s="1">
        <v>1.6459999999999999E-4</v>
      </c>
      <c r="G3790" s="1">
        <v>14.675800000000001</v>
      </c>
      <c r="H3790" s="1">
        <v>4.0000000000000002E-4</v>
      </c>
    </row>
    <row r="3791" spans="1:8" x14ac:dyDescent="0.3">
      <c r="A3791" s="1">
        <v>91.38406706984</v>
      </c>
      <c r="B3791" s="1">
        <v>-66.944033200250004</v>
      </c>
      <c r="C3791" s="1" t="s">
        <v>12</v>
      </c>
      <c r="D3791" s="2" t="s">
        <v>3805</v>
      </c>
      <c r="E3791" s="1">
        <v>3.08296561</v>
      </c>
      <c r="F3791" s="1">
        <v>1.364E-5</v>
      </c>
      <c r="G3791" s="1">
        <v>15.8155</v>
      </c>
      <c r="H3791" s="1">
        <v>1E-4</v>
      </c>
    </row>
    <row r="3792" spans="1:8" x14ac:dyDescent="0.3">
      <c r="A3792" s="1">
        <v>92.590979120989999</v>
      </c>
      <c r="B3792" s="1">
        <v>-68.42721052393</v>
      </c>
      <c r="C3792" s="1" t="s">
        <v>12</v>
      </c>
      <c r="D3792" s="2" t="s">
        <v>3806</v>
      </c>
      <c r="E3792" s="1">
        <v>1.32980348</v>
      </c>
      <c r="F3792" s="1">
        <v>6.9800000000000001E-6</v>
      </c>
      <c r="G3792" s="1">
        <v>16.506</v>
      </c>
      <c r="H3792" s="1">
        <v>5.9999999999999995E-4</v>
      </c>
    </row>
    <row r="3793" spans="1:8" x14ac:dyDescent="0.3">
      <c r="A3793" s="1">
        <v>92.605303739120004</v>
      </c>
      <c r="B3793" s="1">
        <v>-67.337283213640006</v>
      </c>
      <c r="C3793" s="1" t="s">
        <v>12</v>
      </c>
      <c r="D3793" s="2" t="s">
        <v>3807</v>
      </c>
      <c r="E3793" s="1">
        <v>2.9849147</v>
      </c>
      <c r="F3793" s="1">
        <v>2.1587000000000001E-4</v>
      </c>
      <c r="G3793" s="1">
        <v>15.462899999999999</v>
      </c>
      <c r="H3793" s="1">
        <v>2.0000000000000001E-4</v>
      </c>
    </row>
    <row r="3794" spans="1:8" x14ac:dyDescent="0.3">
      <c r="A3794" s="1">
        <v>91.877370756130006</v>
      </c>
      <c r="B3794" s="1">
        <v>-66.959953667280004</v>
      </c>
      <c r="C3794" s="1" t="s">
        <v>12</v>
      </c>
      <c r="D3794" s="2" t="s">
        <v>3808</v>
      </c>
      <c r="E3794" s="1">
        <v>1.6296458899999999</v>
      </c>
      <c r="F3794" s="1">
        <v>2.6900000000000001E-6</v>
      </c>
      <c r="G3794" s="1">
        <v>16.737100000000002</v>
      </c>
      <c r="H3794" s="1">
        <v>1E-4</v>
      </c>
    </row>
    <row r="3795" spans="1:8" x14ac:dyDescent="0.3">
      <c r="A3795" s="1">
        <v>93.607347018669998</v>
      </c>
      <c r="B3795" s="1">
        <v>-66.334000140149996</v>
      </c>
      <c r="C3795" s="1" t="s">
        <v>12</v>
      </c>
      <c r="D3795" s="2" t="s">
        <v>3809</v>
      </c>
      <c r="E3795" s="1" t="s">
        <v>15</v>
      </c>
      <c r="F3795" s="1" t="s">
        <v>16</v>
      </c>
      <c r="G3795" s="1">
        <v>16.738499999999998</v>
      </c>
      <c r="H3795" s="1">
        <v>1E-4</v>
      </c>
    </row>
    <row r="3796" spans="1:8" x14ac:dyDescent="0.3">
      <c r="A3796" s="1">
        <v>94.565565526499995</v>
      </c>
      <c r="B3796" s="1">
        <v>-68.129721209240003</v>
      </c>
      <c r="C3796" s="1" t="s">
        <v>12</v>
      </c>
      <c r="D3796" s="2" t="s">
        <v>3810</v>
      </c>
      <c r="E3796" s="1" t="s">
        <v>15</v>
      </c>
      <c r="F3796" s="1" t="s">
        <v>16</v>
      </c>
      <c r="G3796" s="1">
        <v>16.850100000000001</v>
      </c>
      <c r="H3796" s="1">
        <v>4.0000000000000002E-4</v>
      </c>
    </row>
    <row r="3797" spans="1:8" x14ac:dyDescent="0.3">
      <c r="A3797" s="1">
        <v>91.304779000349995</v>
      </c>
      <c r="B3797" s="1">
        <v>-68.357587238359997</v>
      </c>
      <c r="C3797" s="1" t="s">
        <v>12</v>
      </c>
      <c r="D3797" s="2" t="s">
        <v>3811</v>
      </c>
      <c r="E3797" s="1" t="s">
        <v>15</v>
      </c>
      <c r="F3797" s="1" t="s">
        <v>16</v>
      </c>
      <c r="G3797" s="1">
        <v>14.660399999999999</v>
      </c>
      <c r="H3797" s="1">
        <v>2.0000000000000001E-4</v>
      </c>
    </row>
    <row r="3798" spans="1:8" x14ac:dyDescent="0.3">
      <c r="A3798" s="1">
        <v>91.359656728860003</v>
      </c>
      <c r="B3798" s="1">
        <v>-68.163920910740003</v>
      </c>
      <c r="C3798" s="1" t="s">
        <v>12</v>
      </c>
      <c r="D3798" s="2" t="s">
        <v>3812</v>
      </c>
      <c r="E3798" s="1" t="s">
        <v>15</v>
      </c>
      <c r="F3798" s="1" t="s">
        <v>16</v>
      </c>
      <c r="G3798" s="1">
        <v>15.6191</v>
      </c>
      <c r="H3798" s="1">
        <v>2.0000000000000001E-4</v>
      </c>
    </row>
    <row r="3799" spans="1:8" x14ac:dyDescent="0.3">
      <c r="A3799" s="1">
        <v>90.288730138519995</v>
      </c>
      <c r="B3799" s="1">
        <v>-68.303112855549998</v>
      </c>
      <c r="C3799" s="1" t="s">
        <v>12</v>
      </c>
      <c r="D3799" s="2" t="s">
        <v>3813</v>
      </c>
      <c r="E3799" s="1" t="s">
        <v>15</v>
      </c>
      <c r="F3799" s="1" t="s">
        <v>16</v>
      </c>
      <c r="G3799" s="1">
        <v>15.6739</v>
      </c>
      <c r="H3799" s="1">
        <v>2.0000000000000001E-4</v>
      </c>
    </row>
    <row r="3800" spans="1:8" x14ac:dyDescent="0.3">
      <c r="A3800" s="1">
        <v>92.094919081399993</v>
      </c>
      <c r="B3800" s="1">
        <v>-65.899143246370002</v>
      </c>
      <c r="C3800" s="1" t="s">
        <v>12</v>
      </c>
      <c r="D3800" s="2" t="s">
        <v>3814</v>
      </c>
      <c r="E3800" s="1" t="s">
        <v>15</v>
      </c>
      <c r="F3800" s="1" t="s">
        <v>16</v>
      </c>
      <c r="G3800" s="1">
        <v>16.6127</v>
      </c>
      <c r="H3800" s="1">
        <v>5.0000000000000001E-4</v>
      </c>
    </row>
    <row r="3801" spans="1:8" x14ac:dyDescent="0.3">
      <c r="A3801" s="1">
        <v>98.373665099530001</v>
      </c>
      <c r="B3801" s="1">
        <v>-65.993730828099999</v>
      </c>
      <c r="C3801" s="1" t="s">
        <v>12</v>
      </c>
      <c r="D3801" s="2" t="s">
        <v>3815</v>
      </c>
      <c r="E3801" s="1">
        <v>5.6370186000000002</v>
      </c>
      <c r="F3801" s="1">
        <v>4.9709999999999997E-5</v>
      </c>
      <c r="G3801" s="1">
        <v>15.666399999999999</v>
      </c>
      <c r="H3801" s="1">
        <v>1E-4</v>
      </c>
    </row>
    <row r="3802" spans="1:8" x14ac:dyDescent="0.3">
      <c r="A3802" s="1">
        <v>91.455389473970001</v>
      </c>
      <c r="B3802" s="1">
        <v>-67.416580159169996</v>
      </c>
      <c r="C3802" s="1" t="s">
        <v>12</v>
      </c>
      <c r="D3802" s="2" t="s">
        <v>3816</v>
      </c>
      <c r="E3802" s="1">
        <v>1.2309916000000001</v>
      </c>
      <c r="F3802" s="1">
        <v>8.0999999999999997E-7</v>
      </c>
      <c r="G3802" s="1">
        <v>16.962800000000001</v>
      </c>
      <c r="H3802" s="1">
        <v>5.0000000000000001E-4</v>
      </c>
    </row>
    <row r="3803" spans="1:8" x14ac:dyDescent="0.3">
      <c r="A3803" s="1">
        <v>90.234746527390001</v>
      </c>
      <c r="B3803" s="1">
        <v>-67.534682835820007</v>
      </c>
      <c r="C3803" s="1" t="s">
        <v>12</v>
      </c>
      <c r="D3803" s="2" t="s">
        <v>3817</v>
      </c>
      <c r="E3803" s="1" t="s">
        <v>15</v>
      </c>
      <c r="F3803" s="1" t="s">
        <v>16</v>
      </c>
      <c r="G3803" s="1">
        <v>16.094799999999999</v>
      </c>
      <c r="H3803" s="1">
        <v>2.9999999999999997E-4</v>
      </c>
    </row>
    <row r="3804" spans="1:8" x14ac:dyDescent="0.3">
      <c r="A3804" s="1">
        <v>91.137735883359994</v>
      </c>
      <c r="B3804" s="1">
        <v>-66.154259568300006</v>
      </c>
      <c r="C3804" s="1" t="s">
        <v>12</v>
      </c>
      <c r="D3804" s="2" t="s">
        <v>3818</v>
      </c>
      <c r="E3804" s="1" t="s">
        <v>15</v>
      </c>
      <c r="F3804" s="1" t="s">
        <v>16</v>
      </c>
      <c r="G3804" s="1">
        <v>14.561299999999999</v>
      </c>
      <c r="H3804" s="1">
        <v>0</v>
      </c>
    </row>
    <row r="3805" spans="1:8" x14ac:dyDescent="0.3">
      <c r="A3805" s="1">
        <v>93.227576625430004</v>
      </c>
      <c r="B3805" s="1">
        <v>-67.973457154439998</v>
      </c>
      <c r="C3805" s="1" t="s">
        <v>12</v>
      </c>
      <c r="D3805" s="2" t="s">
        <v>3819</v>
      </c>
      <c r="E3805" s="1">
        <v>9.6767235300000003</v>
      </c>
      <c r="F3805" s="1">
        <v>1.0176E-4</v>
      </c>
      <c r="G3805" s="1">
        <v>14.548500000000001</v>
      </c>
      <c r="H3805" s="1">
        <v>1E-4</v>
      </c>
    </row>
    <row r="3806" spans="1:8" x14ac:dyDescent="0.3">
      <c r="A3806" s="1">
        <v>94.719220241830001</v>
      </c>
      <c r="B3806" s="1">
        <v>-67.610169714220007</v>
      </c>
      <c r="C3806" s="1" t="s">
        <v>12</v>
      </c>
      <c r="D3806" s="2" t="s">
        <v>3820</v>
      </c>
      <c r="E3806" s="1">
        <v>4.62255679</v>
      </c>
      <c r="F3806" s="1">
        <v>1.417E-5</v>
      </c>
      <c r="G3806" s="1">
        <v>15.206899999999999</v>
      </c>
      <c r="H3806" s="1">
        <v>8.0000000000000004E-4</v>
      </c>
    </row>
    <row r="3807" spans="1:8" x14ac:dyDescent="0.3">
      <c r="A3807" s="1">
        <v>90.888900655290001</v>
      </c>
      <c r="B3807" s="1">
        <v>-68.461491401040007</v>
      </c>
      <c r="C3807" s="1" t="s">
        <v>47</v>
      </c>
      <c r="D3807" s="2" t="s">
        <v>3821</v>
      </c>
      <c r="E3807" s="1">
        <v>0.69212845000000001</v>
      </c>
      <c r="F3807" s="1">
        <v>4.0899999999999998E-6</v>
      </c>
      <c r="G3807" s="1">
        <v>18.361599999999999</v>
      </c>
      <c r="H3807" s="1">
        <v>8.0000000000000004E-4</v>
      </c>
    </row>
    <row r="3808" spans="1:8" x14ac:dyDescent="0.3">
      <c r="A3808" s="1">
        <v>94.926710623920002</v>
      </c>
      <c r="B3808" s="1">
        <v>-67.255646174380004</v>
      </c>
      <c r="C3808" s="1" t="s">
        <v>47</v>
      </c>
      <c r="D3808" s="2" t="s">
        <v>3822</v>
      </c>
      <c r="E3808" s="1">
        <v>1.6013626000000001</v>
      </c>
      <c r="F3808" s="1">
        <v>6.7900000000000002E-6</v>
      </c>
      <c r="G3808" s="1">
        <v>17.4312</v>
      </c>
      <c r="H3808" s="1">
        <v>5.0000000000000001E-4</v>
      </c>
    </row>
    <row r="3809" spans="1:8" x14ac:dyDescent="0.3">
      <c r="A3809" s="1">
        <v>93.730236543030003</v>
      </c>
      <c r="B3809" s="1">
        <v>-67.069180249390001</v>
      </c>
      <c r="C3809" s="1" t="s">
        <v>17</v>
      </c>
      <c r="D3809" s="2" t="s">
        <v>3823</v>
      </c>
      <c r="E3809" s="1">
        <v>6.2994003799999998</v>
      </c>
      <c r="F3809" s="1">
        <v>9.1710000000000001E-5</v>
      </c>
      <c r="G3809" s="1">
        <v>16.9529</v>
      </c>
      <c r="H3809" s="1">
        <v>2.0000000000000001E-4</v>
      </c>
    </row>
    <row r="3810" spans="1:8" x14ac:dyDescent="0.3">
      <c r="A3810" s="1">
        <v>90.215462969620006</v>
      </c>
      <c r="B3810" s="1">
        <v>-67.808905096390006</v>
      </c>
      <c r="C3810" s="1" t="s">
        <v>12</v>
      </c>
      <c r="D3810" s="2" t="s">
        <v>3824</v>
      </c>
      <c r="E3810" s="1">
        <v>5.9064578499999998</v>
      </c>
      <c r="F3810" s="1">
        <v>5.7309999999999998E-5</v>
      </c>
      <c r="G3810" s="1">
        <v>15.2357</v>
      </c>
      <c r="H3810" s="1">
        <v>2.0000000000000001E-4</v>
      </c>
    </row>
    <row r="3811" spans="1:8" x14ac:dyDescent="0.3">
      <c r="A3811" s="1">
        <v>90.146764229599995</v>
      </c>
      <c r="B3811" s="1">
        <v>-67.603782446609998</v>
      </c>
      <c r="C3811" s="1" t="s">
        <v>12</v>
      </c>
      <c r="D3811" s="2" t="s">
        <v>3825</v>
      </c>
      <c r="E3811" s="1">
        <v>2.3251613199999999</v>
      </c>
      <c r="F3811" s="1">
        <v>1.028E-5</v>
      </c>
      <c r="G3811" s="1">
        <v>16.090499999999999</v>
      </c>
      <c r="H3811" s="1">
        <v>5.9999999999999995E-4</v>
      </c>
    </row>
    <row r="3812" spans="1:8" x14ac:dyDescent="0.3">
      <c r="A3812" s="1">
        <v>90.828429862169997</v>
      </c>
      <c r="B3812" s="1">
        <v>-66.878936452740007</v>
      </c>
      <c r="C3812" s="1" t="s">
        <v>12</v>
      </c>
      <c r="D3812" s="2" t="s">
        <v>3826</v>
      </c>
      <c r="E3812" s="1" t="s">
        <v>15</v>
      </c>
      <c r="F3812" s="1" t="s">
        <v>16</v>
      </c>
      <c r="G3812" s="1">
        <v>14.9305</v>
      </c>
      <c r="H3812" s="1">
        <v>0</v>
      </c>
    </row>
    <row r="3813" spans="1:8" x14ac:dyDescent="0.3">
      <c r="A3813" s="1">
        <v>91.065250216250007</v>
      </c>
      <c r="B3813" s="1">
        <v>-66.659413854830007</v>
      </c>
      <c r="C3813" s="1" t="s">
        <v>12</v>
      </c>
      <c r="D3813" s="2" t="s">
        <v>3827</v>
      </c>
      <c r="E3813" s="1" t="s">
        <v>15</v>
      </c>
      <c r="F3813" s="1" t="s">
        <v>16</v>
      </c>
      <c r="G3813" s="1">
        <v>16.936399999999999</v>
      </c>
      <c r="H3813" s="1">
        <v>1E-4</v>
      </c>
    </row>
    <row r="3814" spans="1:8" x14ac:dyDescent="0.3">
      <c r="A3814" s="1">
        <v>92.118749396019993</v>
      </c>
      <c r="B3814" s="1">
        <v>-68.760678351310005</v>
      </c>
      <c r="C3814" s="1" t="s">
        <v>12</v>
      </c>
      <c r="D3814" s="2" t="s">
        <v>3828</v>
      </c>
      <c r="E3814" s="1" t="s">
        <v>15</v>
      </c>
      <c r="F3814" s="1" t="s">
        <v>16</v>
      </c>
      <c r="G3814" s="1">
        <v>15.7643</v>
      </c>
      <c r="H3814" s="1">
        <v>2.0000000000000001E-4</v>
      </c>
    </row>
    <row r="3815" spans="1:8" x14ac:dyDescent="0.3">
      <c r="A3815" s="1">
        <v>94.343587945549999</v>
      </c>
      <c r="B3815" s="1">
        <v>-67.798979739649994</v>
      </c>
      <c r="C3815" s="1" t="s">
        <v>12</v>
      </c>
      <c r="D3815" s="2" t="s">
        <v>3829</v>
      </c>
      <c r="E3815" s="1">
        <v>3.3214524399999998</v>
      </c>
      <c r="F3815" s="1">
        <v>3.8420000000000001E-5</v>
      </c>
      <c r="G3815" s="1">
        <v>15.522399999999999</v>
      </c>
      <c r="H3815" s="1">
        <v>4.0000000000000002E-4</v>
      </c>
    </row>
    <row r="3816" spans="1:8" x14ac:dyDescent="0.3">
      <c r="A3816" s="1">
        <v>94.318336392579994</v>
      </c>
      <c r="B3816" s="1">
        <v>-67.663388294300006</v>
      </c>
      <c r="C3816" s="1" t="s">
        <v>12</v>
      </c>
      <c r="D3816" s="2" t="s">
        <v>3830</v>
      </c>
      <c r="E3816" s="1">
        <v>1.07424411</v>
      </c>
      <c r="F3816" s="1">
        <v>5.0000000000000004E-6</v>
      </c>
      <c r="G3816" s="1">
        <v>16.773</v>
      </c>
      <c r="H3816" s="1">
        <v>2.3E-3</v>
      </c>
    </row>
    <row r="3817" spans="1:8" x14ac:dyDescent="0.3">
      <c r="A3817" s="1">
        <v>91.273869766909996</v>
      </c>
      <c r="B3817" s="1">
        <v>-67.332265373810003</v>
      </c>
      <c r="C3817" s="1" t="s">
        <v>12</v>
      </c>
      <c r="D3817" s="2" t="s">
        <v>3831</v>
      </c>
      <c r="E3817" s="1">
        <v>2.8739381499999999</v>
      </c>
      <c r="F3817" s="1">
        <v>1.6690000000000001E-5</v>
      </c>
      <c r="G3817" s="1">
        <v>15.8969</v>
      </c>
      <c r="H3817" s="1">
        <v>2.9999999999999997E-4</v>
      </c>
    </row>
    <row r="3818" spans="1:8" x14ac:dyDescent="0.3">
      <c r="A3818" s="1">
        <v>95.988765427290005</v>
      </c>
      <c r="B3818" s="1">
        <v>-65.489745471109998</v>
      </c>
      <c r="C3818" s="1" t="s">
        <v>47</v>
      </c>
      <c r="D3818" s="2" t="s">
        <v>3832</v>
      </c>
      <c r="E3818" s="1" t="s">
        <v>15</v>
      </c>
      <c r="F3818" s="1" t="s">
        <v>16</v>
      </c>
      <c r="G3818" s="1">
        <v>18.131399999999999</v>
      </c>
      <c r="H3818" s="1">
        <v>6.9999999999999999E-4</v>
      </c>
    </row>
    <row r="3819" spans="1:8" x14ac:dyDescent="0.3">
      <c r="A3819" s="1">
        <v>94.457660511110006</v>
      </c>
      <c r="B3819" s="1">
        <v>-67.813826743980002</v>
      </c>
      <c r="C3819" s="1" t="s">
        <v>12</v>
      </c>
      <c r="D3819" s="2" t="s">
        <v>3833</v>
      </c>
      <c r="E3819" s="1" t="s">
        <v>15</v>
      </c>
      <c r="F3819" s="1" t="s">
        <v>16</v>
      </c>
      <c r="G3819" s="1">
        <v>16.2378</v>
      </c>
      <c r="H3819" s="1">
        <v>5.0000000000000001E-4</v>
      </c>
    </row>
    <row r="3820" spans="1:8" x14ac:dyDescent="0.3">
      <c r="A3820" s="1">
        <v>90.713715138520001</v>
      </c>
      <c r="B3820" s="1">
        <v>-68.412491644669998</v>
      </c>
      <c r="C3820" s="1" t="s">
        <v>12</v>
      </c>
      <c r="D3820" s="2" t="s">
        <v>3834</v>
      </c>
      <c r="E3820" s="1" t="s">
        <v>15</v>
      </c>
      <c r="F3820" s="1" t="s">
        <v>16</v>
      </c>
      <c r="G3820" s="1">
        <v>15.2134</v>
      </c>
      <c r="H3820" s="1">
        <v>2.0000000000000001E-4</v>
      </c>
    </row>
    <row r="3821" spans="1:8" x14ac:dyDescent="0.3">
      <c r="A3821" s="1">
        <v>91.484215016670007</v>
      </c>
      <c r="B3821" s="1">
        <v>-68.28949902894</v>
      </c>
      <c r="C3821" s="1" t="s">
        <v>12</v>
      </c>
      <c r="D3821" s="2" t="s">
        <v>3835</v>
      </c>
      <c r="E3821" s="1">
        <v>4.3050718100000003</v>
      </c>
      <c r="F3821" s="1">
        <v>4.4060000000000002E-5</v>
      </c>
      <c r="G3821" s="1">
        <v>15.5145</v>
      </c>
      <c r="H3821" s="1">
        <v>4.0000000000000002E-4</v>
      </c>
    </row>
    <row r="3822" spans="1:8" x14ac:dyDescent="0.3">
      <c r="A3822" s="1">
        <v>90.145375587789999</v>
      </c>
      <c r="B3822" s="1">
        <v>-67.325652244219995</v>
      </c>
      <c r="C3822" s="1" t="s">
        <v>12</v>
      </c>
      <c r="D3822" s="2" t="s">
        <v>3836</v>
      </c>
      <c r="E3822" s="1" t="s">
        <v>15</v>
      </c>
      <c r="F3822" s="1" t="s">
        <v>16</v>
      </c>
      <c r="G3822" s="1">
        <v>15.8207</v>
      </c>
      <c r="H3822" s="1">
        <v>4.0000000000000002E-4</v>
      </c>
    </row>
    <row r="3823" spans="1:8" x14ac:dyDescent="0.3">
      <c r="A3823" s="1">
        <v>91.539683675410004</v>
      </c>
      <c r="B3823" s="1">
        <v>-66.627926995959996</v>
      </c>
      <c r="C3823" s="1" t="s">
        <v>12</v>
      </c>
      <c r="D3823" s="2" t="s">
        <v>3837</v>
      </c>
      <c r="E3823" s="1" t="s">
        <v>15</v>
      </c>
      <c r="F3823" s="1" t="s">
        <v>16</v>
      </c>
      <c r="G3823" s="1">
        <v>17.356000000000002</v>
      </c>
      <c r="H3823" s="1">
        <v>1E-4</v>
      </c>
    </row>
    <row r="3824" spans="1:8" x14ac:dyDescent="0.3">
      <c r="A3824" s="1">
        <v>187.06501165393999</v>
      </c>
      <c r="B3824" s="1">
        <v>-67.116753607039996</v>
      </c>
      <c r="C3824" s="1" t="s">
        <v>17</v>
      </c>
      <c r="D3824" s="2" t="s">
        <v>3838</v>
      </c>
      <c r="E3824" s="1">
        <v>3.9259826599999998</v>
      </c>
      <c r="F3824" s="1">
        <v>4.8380000000000001E-5</v>
      </c>
      <c r="G3824" s="1">
        <v>16.9999</v>
      </c>
      <c r="H3824" s="1">
        <v>2.9999999999999997E-4</v>
      </c>
    </row>
    <row r="3825" spans="1:8" x14ac:dyDescent="0.3">
      <c r="A3825" s="1">
        <v>188.83208139747001</v>
      </c>
      <c r="B3825" s="1">
        <v>-66.597080081589993</v>
      </c>
      <c r="C3825" s="1" t="s">
        <v>12</v>
      </c>
      <c r="D3825" s="2" t="s">
        <v>3839</v>
      </c>
      <c r="E3825" s="1" t="s">
        <v>15</v>
      </c>
      <c r="F3825" s="1" t="s">
        <v>16</v>
      </c>
      <c r="G3825" s="1">
        <v>16.4514</v>
      </c>
      <c r="H3825" s="1">
        <v>2.0000000000000001E-4</v>
      </c>
    </row>
    <row r="3826" spans="1:8" x14ac:dyDescent="0.3">
      <c r="A3826" s="1">
        <v>187.54419388365</v>
      </c>
      <c r="B3826" s="1">
        <v>-67.017342463350005</v>
      </c>
      <c r="C3826" s="1" t="s">
        <v>12</v>
      </c>
      <c r="D3826" s="2" t="s">
        <v>3840</v>
      </c>
      <c r="E3826" s="1">
        <v>10.464776179999999</v>
      </c>
      <c r="F3826" s="1">
        <v>5.7087000000000001E-4</v>
      </c>
      <c r="G3826" s="1">
        <v>16.366599999999998</v>
      </c>
      <c r="H3826" s="1">
        <v>4.0000000000000002E-4</v>
      </c>
    </row>
    <row r="3827" spans="1:8" x14ac:dyDescent="0.3">
      <c r="A3827" s="1">
        <v>198.50695984705001</v>
      </c>
      <c r="B3827" s="1">
        <v>-64.324879534809995</v>
      </c>
      <c r="C3827" s="1" t="s">
        <v>12</v>
      </c>
      <c r="D3827" s="2" t="s">
        <v>3841</v>
      </c>
      <c r="E3827" s="1">
        <v>10.356350490000001</v>
      </c>
      <c r="F3827" s="1">
        <v>6.0590000000000001E-5</v>
      </c>
      <c r="G3827" s="1">
        <v>10.8474</v>
      </c>
      <c r="H3827" s="1">
        <v>1E-4</v>
      </c>
    </row>
    <row r="3828" spans="1:8" x14ac:dyDescent="0.3">
      <c r="A3828" s="1">
        <v>189.37517618833999</v>
      </c>
      <c r="B3828" s="1">
        <v>-66.5920434011</v>
      </c>
      <c r="C3828" s="1" t="s">
        <v>17</v>
      </c>
      <c r="D3828" s="2" t="s">
        <v>3842</v>
      </c>
      <c r="E3828" s="1">
        <v>11.103021979999999</v>
      </c>
      <c r="F3828" s="1">
        <v>1.0878999999999999E-4</v>
      </c>
      <c r="G3828" s="1">
        <v>14.268000000000001</v>
      </c>
      <c r="H3828" s="1">
        <v>1E-4</v>
      </c>
    </row>
    <row r="3829" spans="1:8" x14ac:dyDescent="0.3">
      <c r="A3829" s="1">
        <v>190.95444763450001</v>
      </c>
      <c r="B3829" s="1">
        <v>-65.86875079008</v>
      </c>
      <c r="C3829" s="1" t="s">
        <v>12</v>
      </c>
      <c r="D3829" s="2" t="s">
        <v>3843</v>
      </c>
      <c r="E3829" s="1" t="s">
        <v>15</v>
      </c>
      <c r="F3829" s="1" t="s">
        <v>16</v>
      </c>
      <c r="G3829" s="1">
        <v>15.6386</v>
      </c>
      <c r="H3829" s="1">
        <v>2.0000000000000001E-4</v>
      </c>
    </row>
    <row r="3830" spans="1:8" x14ac:dyDescent="0.3">
      <c r="A3830" s="1">
        <v>245.65040028671999</v>
      </c>
      <c r="B3830" s="1">
        <v>-20.975613176100001</v>
      </c>
      <c r="C3830" s="1" t="s">
        <v>12</v>
      </c>
      <c r="D3830" s="2" t="s">
        <v>3844</v>
      </c>
      <c r="E3830" s="1">
        <v>1.45483326</v>
      </c>
      <c r="F3830" s="1">
        <v>1.64E-6</v>
      </c>
      <c r="G3830" s="1">
        <v>15.142799999999999</v>
      </c>
      <c r="H3830" s="1">
        <v>1E-4</v>
      </c>
    </row>
    <row r="3831" spans="1:8" x14ac:dyDescent="0.3">
      <c r="A3831" s="1">
        <v>233.65870169224999</v>
      </c>
      <c r="B3831" s="1">
        <v>-18.69701957613</v>
      </c>
      <c r="C3831" s="1" t="s">
        <v>12</v>
      </c>
      <c r="D3831" s="2" t="s">
        <v>3845</v>
      </c>
      <c r="E3831" s="1">
        <v>3.9863749400000001</v>
      </c>
      <c r="F3831" s="1">
        <v>8.0370000000000005E-5</v>
      </c>
      <c r="G3831" s="1">
        <v>17.098800000000001</v>
      </c>
      <c r="H3831" s="1">
        <v>6.9999999999999999E-4</v>
      </c>
    </row>
    <row r="3832" spans="1:8" x14ac:dyDescent="0.3">
      <c r="A3832" s="1">
        <v>131.71698846006001</v>
      </c>
      <c r="B3832" s="1">
        <v>14.842119071819999</v>
      </c>
      <c r="C3832" s="1" t="s">
        <v>17</v>
      </c>
      <c r="D3832" s="2" t="s">
        <v>3846</v>
      </c>
      <c r="E3832" s="1">
        <v>11.06079729</v>
      </c>
      <c r="F3832" s="1">
        <v>4.0049999999999998E-4</v>
      </c>
      <c r="G3832" s="1">
        <v>16.588699999999999</v>
      </c>
      <c r="H3832" s="1">
        <v>6.9999999999999999E-4</v>
      </c>
    </row>
    <row r="3833" spans="1:8" x14ac:dyDescent="0.3">
      <c r="A3833" s="1">
        <v>329.88867360665</v>
      </c>
      <c r="B3833" s="1">
        <v>36.275485947310003</v>
      </c>
      <c r="C3833" s="1" t="s">
        <v>12</v>
      </c>
      <c r="D3833" s="2" t="s">
        <v>3847</v>
      </c>
      <c r="E3833" s="1" t="s">
        <v>15</v>
      </c>
      <c r="F3833" s="1" t="s">
        <v>16</v>
      </c>
      <c r="G3833" s="1">
        <v>14.061400000000001</v>
      </c>
      <c r="H3833" s="1">
        <v>1E-4</v>
      </c>
    </row>
    <row r="3834" spans="1:8" x14ac:dyDescent="0.3">
      <c r="A3834" s="1">
        <v>326.17146698740999</v>
      </c>
      <c r="B3834" s="1">
        <v>38.321405991379997</v>
      </c>
      <c r="C3834" s="1" t="s">
        <v>17</v>
      </c>
      <c r="D3834" s="2" t="s">
        <v>3848</v>
      </c>
      <c r="E3834" s="1">
        <v>8.79389559</v>
      </c>
      <c r="F3834" s="1">
        <v>1.9882E-4</v>
      </c>
      <c r="G3834" s="1">
        <v>14.6015</v>
      </c>
      <c r="H3834" s="1">
        <v>4.0000000000000002E-4</v>
      </c>
    </row>
    <row r="3835" spans="1:8" x14ac:dyDescent="0.3">
      <c r="A3835" s="1">
        <v>351.49362321975002</v>
      </c>
      <c r="B3835" s="1">
        <v>61.266833492350003</v>
      </c>
      <c r="C3835" s="1" t="s">
        <v>12</v>
      </c>
      <c r="D3835" s="2" t="s">
        <v>3849</v>
      </c>
      <c r="E3835" s="1">
        <v>4.0002405300000001</v>
      </c>
      <c r="F3835" s="1">
        <v>8.4600000000000003E-6</v>
      </c>
      <c r="G3835" s="1">
        <v>12.5083</v>
      </c>
      <c r="H3835" s="1">
        <v>1E-4</v>
      </c>
    </row>
    <row r="3836" spans="1:8" x14ac:dyDescent="0.3">
      <c r="A3836" s="1">
        <v>354.86370915768998</v>
      </c>
      <c r="B3836" s="1">
        <v>62.37213804484</v>
      </c>
      <c r="C3836" s="1" t="s">
        <v>12</v>
      </c>
      <c r="D3836" s="2" t="s">
        <v>3850</v>
      </c>
      <c r="E3836" s="1">
        <v>5.6661691100000002</v>
      </c>
      <c r="F3836" s="1">
        <v>2.7840000000000001E-5</v>
      </c>
      <c r="G3836" s="1">
        <v>11.060499999999999</v>
      </c>
      <c r="H3836" s="1">
        <v>1E-4</v>
      </c>
    </row>
    <row r="3837" spans="1:8" x14ac:dyDescent="0.3">
      <c r="A3837" s="1">
        <v>356.26092604855</v>
      </c>
      <c r="B3837" s="1">
        <v>63.003846176149999</v>
      </c>
      <c r="C3837" s="1" t="s">
        <v>12</v>
      </c>
      <c r="D3837" s="2" t="s">
        <v>3851</v>
      </c>
      <c r="E3837" s="1">
        <v>7.8011233999999998</v>
      </c>
      <c r="F3837" s="1">
        <v>4.5630000000000002E-5</v>
      </c>
      <c r="G3837" s="1">
        <v>10.0771</v>
      </c>
      <c r="H3837" s="1">
        <v>2.9999999999999997E-4</v>
      </c>
    </row>
    <row r="3838" spans="1:8" x14ac:dyDescent="0.3">
      <c r="A3838" s="1">
        <v>352.30314455996</v>
      </c>
      <c r="B3838" s="1">
        <v>63.374295652279997</v>
      </c>
      <c r="C3838" s="1" t="s">
        <v>12</v>
      </c>
      <c r="D3838" s="2" t="s">
        <v>3852</v>
      </c>
      <c r="E3838" s="1">
        <v>14.37513788</v>
      </c>
      <c r="F3838" s="1">
        <v>2.1091E-4</v>
      </c>
      <c r="G3838" s="1">
        <v>10.776</v>
      </c>
      <c r="H3838" s="1">
        <v>2.9999999999999997E-4</v>
      </c>
    </row>
    <row r="3839" spans="1:8" x14ac:dyDescent="0.3">
      <c r="A3839" s="1">
        <v>354.31690557418</v>
      </c>
      <c r="B3839" s="1">
        <v>62.428988614049999</v>
      </c>
      <c r="C3839" s="1" t="s">
        <v>12</v>
      </c>
      <c r="D3839" s="2" t="s">
        <v>3853</v>
      </c>
      <c r="E3839" s="1">
        <v>6.2966391499999999</v>
      </c>
      <c r="F3839" s="1">
        <v>4.7320000000000001E-5</v>
      </c>
      <c r="G3839" s="1">
        <v>9.2401999999999997</v>
      </c>
      <c r="H3839" s="1">
        <v>2.0000000000000001E-4</v>
      </c>
    </row>
    <row r="3840" spans="1:8" x14ac:dyDescent="0.3">
      <c r="A3840" s="1">
        <v>108.7264664241</v>
      </c>
      <c r="B3840" s="1">
        <v>-22.235861633540001</v>
      </c>
      <c r="C3840" s="1" t="s">
        <v>12</v>
      </c>
      <c r="D3840" s="2" t="s">
        <v>3854</v>
      </c>
      <c r="E3840" s="1">
        <v>4.8447755800000003</v>
      </c>
      <c r="F3840" s="1">
        <v>1.436E-5</v>
      </c>
      <c r="G3840" s="1">
        <v>12.8062</v>
      </c>
      <c r="H3840" s="1">
        <v>1E-4</v>
      </c>
    </row>
    <row r="3841" spans="1:8" x14ac:dyDescent="0.3">
      <c r="A3841" s="1">
        <v>254.07762246086</v>
      </c>
      <c r="B3841" s="1">
        <v>9.6364485475499997</v>
      </c>
      <c r="C3841" s="1" t="s">
        <v>12</v>
      </c>
      <c r="D3841" s="2" t="s">
        <v>3855</v>
      </c>
      <c r="E3841" s="1" t="s">
        <v>15</v>
      </c>
      <c r="F3841" s="1" t="s">
        <v>16</v>
      </c>
      <c r="G3841" s="1">
        <v>13.034700000000001</v>
      </c>
      <c r="H3841" s="1">
        <v>1E-4</v>
      </c>
    </row>
    <row r="3842" spans="1:8" x14ac:dyDescent="0.3">
      <c r="A3842" s="1">
        <v>253.96336180064</v>
      </c>
      <c r="B3842" s="1">
        <v>9.6724996158199996</v>
      </c>
      <c r="C3842" s="1" t="s">
        <v>12</v>
      </c>
      <c r="D3842" s="2" t="s">
        <v>3856</v>
      </c>
      <c r="E3842" s="1">
        <v>2.3975976999999999</v>
      </c>
      <c r="F3842" s="1">
        <v>6.2500000000000003E-6</v>
      </c>
      <c r="G3842" s="1">
        <v>13.8992</v>
      </c>
      <c r="H3842" s="1">
        <v>2.0000000000000001E-4</v>
      </c>
    </row>
    <row r="3843" spans="1:8" x14ac:dyDescent="0.3">
      <c r="A3843" s="1">
        <v>249.98383035601</v>
      </c>
      <c r="B3843" s="1">
        <v>7.6791986128899996</v>
      </c>
      <c r="C3843" s="1" t="s">
        <v>12</v>
      </c>
      <c r="D3843" s="2" t="s">
        <v>3857</v>
      </c>
      <c r="E3843" s="1">
        <v>2.4483710900000002</v>
      </c>
      <c r="F3843" s="1">
        <v>7.3000000000000004E-6</v>
      </c>
      <c r="G3843" s="1">
        <v>15.8345</v>
      </c>
      <c r="H3843" s="1">
        <v>2.0000000000000001E-4</v>
      </c>
    </row>
    <row r="3844" spans="1:8" x14ac:dyDescent="0.3">
      <c r="A3844" s="1">
        <v>251.79274046862</v>
      </c>
      <c r="B3844" s="1">
        <v>13.639648160089999</v>
      </c>
      <c r="C3844" s="1" t="s">
        <v>12</v>
      </c>
      <c r="D3844" s="2" t="s">
        <v>3858</v>
      </c>
      <c r="E3844" s="1">
        <v>14.283329739999999</v>
      </c>
      <c r="F3844" s="1">
        <v>1.6003999999999999E-4</v>
      </c>
      <c r="G3844" s="1">
        <v>14.674899999999999</v>
      </c>
      <c r="H3844" s="1">
        <v>1E-4</v>
      </c>
    </row>
    <row r="3845" spans="1:8" x14ac:dyDescent="0.3">
      <c r="A3845" s="1">
        <v>243.70166984065</v>
      </c>
      <c r="B3845" s="1">
        <v>-66.957200266559994</v>
      </c>
      <c r="C3845" s="1" t="s">
        <v>12</v>
      </c>
      <c r="D3845" s="2" t="s">
        <v>3859</v>
      </c>
      <c r="E3845" s="1" t="s">
        <v>15</v>
      </c>
      <c r="F3845" s="1" t="s">
        <v>16</v>
      </c>
      <c r="G3845" s="1">
        <v>17.973800000000001</v>
      </c>
      <c r="H3845" s="1">
        <v>5.0000000000000001E-4</v>
      </c>
    </row>
    <row r="3846" spans="1:8" x14ac:dyDescent="0.3">
      <c r="A3846" s="1">
        <v>14.89145745644</v>
      </c>
      <c r="B3846" s="1">
        <v>-33.6586154011</v>
      </c>
      <c r="C3846" s="1" t="s">
        <v>12</v>
      </c>
      <c r="D3846" s="2" t="s">
        <v>3860</v>
      </c>
      <c r="E3846" s="1">
        <v>1.1577601799999999</v>
      </c>
      <c r="F3846" s="1">
        <v>6.4999999999999996E-6</v>
      </c>
      <c r="G3846" s="1">
        <v>18.77</v>
      </c>
      <c r="H3846" s="1">
        <v>6.9999999999999999E-4</v>
      </c>
    </row>
    <row r="3847" spans="1:8" x14ac:dyDescent="0.3">
      <c r="A3847" s="1">
        <v>15.863043724700001</v>
      </c>
      <c r="B3847" s="1">
        <v>-34.76163731818</v>
      </c>
      <c r="C3847" s="1" t="s">
        <v>12</v>
      </c>
      <c r="D3847" s="2" t="s">
        <v>3861</v>
      </c>
      <c r="E3847" s="1" t="s">
        <v>15</v>
      </c>
      <c r="F3847" s="1" t="s">
        <v>16</v>
      </c>
      <c r="G3847" s="1">
        <v>16.902200000000001</v>
      </c>
      <c r="H3847" s="1">
        <v>2.9999999999999997E-4</v>
      </c>
    </row>
    <row r="3848" spans="1:8" x14ac:dyDescent="0.3">
      <c r="A3848" s="1">
        <v>263.74735878530998</v>
      </c>
      <c r="B3848" s="1">
        <v>-44.834912795439998</v>
      </c>
      <c r="C3848" s="1" t="s">
        <v>12</v>
      </c>
      <c r="D3848" s="2" t="s">
        <v>3862</v>
      </c>
      <c r="E3848" s="1">
        <v>0.73002875</v>
      </c>
      <c r="F3848" s="1">
        <v>8.3799999999999994E-6</v>
      </c>
      <c r="G3848" s="1">
        <v>15.3126</v>
      </c>
      <c r="H3848" s="1">
        <v>2.9999999999999997E-4</v>
      </c>
    </row>
    <row r="3849" spans="1:8" x14ac:dyDescent="0.3">
      <c r="A3849" s="1">
        <v>299.33043888939</v>
      </c>
      <c r="B3849" s="1">
        <v>-61.68476460171</v>
      </c>
      <c r="C3849" s="1" t="s">
        <v>12</v>
      </c>
      <c r="D3849" s="2" t="s">
        <v>3863</v>
      </c>
      <c r="E3849" s="1" t="s">
        <v>15</v>
      </c>
      <c r="F3849" s="1" t="s">
        <v>16</v>
      </c>
      <c r="G3849" s="1">
        <v>14.7293</v>
      </c>
      <c r="H3849" s="1">
        <v>1E-4</v>
      </c>
    </row>
    <row r="3850" spans="1:8" x14ac:dyDescent="0.3">
      <c r="A3850" s="1">
        <v>290.92803141587001</v>
      </c>
      <c r="B3850" s="1">
        <v>-63.600199787119998</v>
      </c>
      <c r="C3850" s="1" t="s">
        <v>12</v>
      </c>
      <c r="D3850" s="2" t="s">
        <v>3864</v>
      </c>
      <c r="E3850" s="1">
        <v>5.6143088800000003</v>
      </c>
      <c r="F3850" s="1">
        <v>1.0560000000000001E-4</v>
      </c>
      <c r="G3850" s="1">
        <v>16.6416</v>
      </c>
      <c r="H3850" s="1">
        <v>2.9999999999999997E-4</v>
      </c>
    </row>
    <row r="3851" spans="1:8" x14ac:dyDescent="0.3">
      <c r="A3851" s="1">
        <v>339.22478479778999</v>
      </c>
      <c r="B3851" s="1">
        <v>56.905816912410003</v>
      </c>
      <c r="C3851" s="1" t="s">
        <v>12</v>
      </c>
      <c r="D3851" s="2" t="s">
        <v>3865</v>
      </c>
      <c r="E3851" s="1">
        <v>0.82062508000000001</v>
      </c>
      <c r="F3851" s="1">
        <v>5.7000000000000005E-7</v>
      </c>
      <c r="G3851" s="1">
        <v>8.6271000000000004</v>
      </c>
      <c r="H3851" s="1">
        <v>1E-4</v>
      </c>
    </row>
    <row r="3852" spans="1:8" x14ac:dyDescent="0.3">
      <c r="A3852" s="1">
        <v>358.60237730135998</v>
      </c>
      <c r="B3852" s="1">
        <v>62.14946585069</v>
      </c>
      <c r="C3852" s="1" t="s">
        <v>12</v>
      </c>
      <c r="D3852" s="2" t="s">
        <v>3866</v>
      </c>
      <c r="E3852" s="1">
        <v>4.5661514800000003</v>
      </c>
      <c r="F3852" s="1">
        <v>2.107E-5</v>
      </c>
      <c r="G3852" s="1">
        <v>11.447900000000001</v>
      </c>
      <c r="H3852" s="1">
        <v>2.0000000000000001E-4</v>
      </c>
    </row>
    <row r="3853" spans="1:8" x14ac:dyDescent="0.3">
      <c r="A3853" s="1">
        <v>359.35279230847999</v>
      </c>
      <c r="B3853" s="1">
        <v>62.145971401419999</v>
      </c>
      <c r="C3853" s="1" t="s">
        <v>12</v>
      </c>
      <c r="D3853" s="2" t="s">
        <v>3867</v>
      </c>
      <c r="E3853" s="1" t="s">
        <v>15</v>
      </c>
      <c r="F3853" s="1" t="s">
        <v>16</v>
      </c>
      <c r="G3853" s="1">
        <v>14.558299999999999</v>
      </c>
      <c r="H3853" s="1">
        <v>1E-4</v>
      </c>
    </row>
    <row r="3854" spans="1:8" x14ac:dyDescent="0.3">
      <c r="A3854" s="1">
        <v>354.70162305605999</v>
      </c>
      <c r="B3854" s="1">
        <v>59.391821003579999</v>
      </c>
      <c r="C3854" s="1" t="s">
        <v>12</v>
      </c>
      <c r="D3854" s="2" t="s">
        <v>3868</v>
      </c>
      <c r="E3854" s="1">
        <v>4.9975427200000002</v>
      </c>
      <c r="F3854" s="1">
        <v>1.7569999999999999E-5</v>
      </c>
      <c r="G3854" s="1">
        <v>10.4983</v>
      </c>
      <c r="H3854" s="1">
        <v>2.0000000000000001E-4</v>
      </c>
    </row>
    <row r="3855" spans="1:8" x14ac:dyDescent="0.3">
      <c r="A3855" s="1">
        <v>353.74839190721002</v>
      </c>
      <c r="B3855" s="1">
        <v>59.358152250099998</v>
      </c>
      <c r="C3855" s="1" t="s">
        <v>12</v>
      </c>
      <c r="D3855" s="2" t="s">
        <v>3869</v>
      </c>
      <c r="E3855" s="1">
        <v>4.7894752399999998</v>
      </c>
      <c r="F3855" s="1">
        <v>5.1839999999999998E-5</v>
      </c>
      <c r="G3855" s="1">
        <v>12.1427</v>
      </c>
      <c r="H3855" s="1">
        <v>5.0000000000000001E-4</v>
      </c>
    </row>
    <row r="3856" spans="1:8" x14ac:dyDescent="0.3">
      <c r="A3856" s="1">
        <v>353.33454285581001</v>
      </c>
      <c r="B3856" s="1">
        <v>61.119070631900001</v>
      </c>
      <c r="C3856" s="1" t="s">
        <v>12</v>
      </c>
      <c r="D3856" s="2" t="s">
        <v>3870</v>
      </c>
      <c r="E3856" s="1">
        <v>3.8711768800000002</v>
      </c>
      <c r="F3856" s="1">
        <v>1.0370000000000001E-5</v>
      </c>
      <c r="G3856" s="1">
        <v>12.214399999999999</v>
      </c>
      <c r="H3856" s="1">
        <v>1E-4</v>
      </c>
    </row>
    <row r="3857" spans="1:8" x14ac:dyDescent="0.3">
      <c r="A3857" s="1">
        <v>355.48930828996998</v>
      </c>
      <c r="B3857" s="1">
        <v>61.640118058840002</v>
      </c>
      <c r="C3857" s="1" t="s">
        <v>12</v>
      </c>
      <c r="D3857" s="2" t="s">
        <v>3871</v>
      </c>
      <c r="E3857" s="1" t="s">
        <v>15</v>
      </c>
      <c r="F3857" s="1" t="s">
        <v>16</v>
      </c>
      <c r="G3857" s="1">
        <v>12.6036</v>
      </c>
      <c r="H3857" s="1">
        <v>1E-4</v>
      </c>
    </row>
    <row r="3858" spans="1:8" x14ac:dyDescent="0.3">
      <c r="A3858" s="1">
        <v>342.15828948567002</v>
      </c>
      <c r="B3858" s="1">
        <v>56.321533504130002</v>
      </c>
      <c r="C3858" s="1" t="s">
        <v>12</v>
      </c>
      <c r="D3858" s="2" t="s">
        <v>3872</v>
      </c>
      <c r="E3858" s="1">
        <v>4.9832956700000004</v>
      </c>
      <c r="F3858" s="1">
        <v>2.209E-5</v>
      </c>
      <c r="G3858" s="1">
        <v>8.6090999999999998</v>
      </c>
      <c r="H3858" s="1">
        <v>2.9999999999999997E-4</v>
      </c>
    </row>
    <row r="3859" spans="1:8" x14ac:dyDescent="0.3">
      <c r="A3859" s="1">
        <v>335.02002065330998</v>
      </c>
      <c r="B3859" s="1">
        <v>56.060899546720002</v>
      </c>
      <c r="C3859" s="1" t="s">
        <v>12</v>
      </c>
      <c r="D3859" s="2" t="s">
        <v>3873</v>
      </c>
      <c r="E3859" s="1">
        <v>4.3662479799999998</v>
      </c>
      <c r="F3859" s="1">
        <v>9.6299999999999993E-6</v>
      </c>
      <c r="G3859" s="1">
        <v>12.132099999999999</v>
      </c>
      <c r="H3859" s="1">
        <v>1E-4</v>
      </c>
    </row>
    <row r="3860" spans="1:8" x14ac:dyDescent="0.3">
      <c r="A3860" s="1">
        <v>340.36049613801998</v>
      </c>
      <c r="B3860" s="1">
        <v>56.4327727979</v>
      </c>
      <c r="C3860" s="1" t="s">
        <v>12</v>
      </c>
      <c r="D3860" s="2" t="s">
        <v>3874</v>
      </c>
      <c r="E3860" s="1">
        <v>6.4189591699999999</v>
      </c>
      <c r="F3860" s="1">
        <v>2.2370000000000001E-5</v>
      </c>
      <c r="G3860" s="1">
        <v>8.5457000000000001</v>
      </c>
      <c r="H3860" s="1">
        <v>2.0000000000000001E-4</v>
      </c>
    </row>
    <row r="3861" spans="1:8" x14ac:dyDescent="0.3">
      <c r="A3861" s="1">
        <v>340.21724254490999</v>
      </c>
      <c r="B3861" s="1">
        <v>56.829456160809997</v>
      </c>
      <c r="C3861" s="1" t="s">
        <v>12</v>
      </c>
      <c r="D3861" s="2" t="s">
        <v>3875</v>
      </c>
      <c r="E3861" s="1">
        <v>10.88438537</v>
      </c>
      <c r="F3861" s="1">
        <v>9.0970000000000005E-5</v>
      </c>
      <c r="G3861" s="1">
        <v>8.0422999999999991</v>
      </c>
      <c r="H3861" s="1">
        <v>1E-4</v>
      </c>
    </row>
    <row r="3862" spans="1:8" x14ac:dyDescent="0.3">
      <c r="A3862" s="1">
        <v>346.29551366771</v>
      </c>
      <c r="B3862" s="1">
        <v>56.127246111330003</v>
      </c>
      <c r="C3862" s="1" t="s">
        <v>12</v>
      </c>
      <c r="D3862" s="2" t="s">
        <v>3876</v>
      </c>
      <c r="E3862" s="1">
        <v>10.63955361</v>
      </c>
      <c r="F3862" s="1">
        <v>5.4374000000000002E-4</v>
      </c>
      <c r="G3862" s="1">
        <v>16.542899999999999</v>
      </c>
      <c r="H3862" s="1">
        <v>2.9999999999999997E-4</v>
      </c>
    </row>
    <row r="3863" spans="1:8" x14ac:dyDescent="0.3">
      <c r="A3863" s="1">
        <v>335.31994998505002</v>
      </c>
      <c r="B3863" s="1">
        <v>54.53204444851</v>
      </c>
      <c r="C3863" s="1" t="s">
        <v>12</v>
      </c>
      <c r="D3863" s="2" t="s">
        <v>3877</v>
      </c>
      <c r="E3863" s="1">
        <v>4.4794373299999997</v>
      </c>
      <c r="F3863" s="1">
        <v>1.361E-5</v>
      </c>
      <c r="G3863" s="1">
        <v>11.444100000000001</v>
      </c>
      <c r="H3863" s="1">
        <v>2.0000000000000001E-4</v>
      </c>
    </row>
    <row r="3864" spans="1:8" x14ac:dyDescent="0.3">
      <c r="A3864" s="1">
        <v>337.20867384196998</v>
      </c>
      <c r="B3864" s="1">
        <v>58.21093293293</v>
      </c>
      <c r="C3864" s="1" t="s">
        <v>12</v>
      </c>
      <c r="D3864" s="2" t="s">
        <v>3878</v>
      </c>
      <c r="E3864" s="1">
        <v>7.2321341800000001</v>
      </c>
      <c r="F3864" s="1">
        <v>6.5439999999999997E-5</v>
      </c>
      <c r="G3864" s="1">
        <v>10.623200000000001</v>
      </c>
      <c r="H3864" s="1">
        <v>2.0000000000000001E-4</v>
      </c>
    </row>
    <row r="3865" spans="1:8" x14ac:dyDescent="0.3">
      <c r="A3865" s="1">
        <v>341.59050062030002</v>
      </c>
      <c r="B3865" s="1">
        <v>59.958722171010002</v>
      </c>
      <c r="C3865" s="1" t="s">
        <v>12</v>
      </c>
      <c r="D3865" s="2" t="s">
        <v>3879</v>
      </c>
      <c r="E3865" s="1" t="s">
        <v>15</v>
      </c>
      <c r="F3865" s="1" t="s">
        <v>16</v>
      </c>
      <c r="G3865" s="1">
        <v>11.061299999999999</v>
      </c>
      <c r="H3865" s="1">
        <v>1E-4</v>
      </c>
    </row>
    <row r="3866" spans="1:8" x14ac:dyDescent="0.3">
      <c r="A3866" s="1">
        <v>346.79198262736003</v>
      </c>
      <c r="B3866" s="1">
        <v>58.55419186916</v>
      </c>
      <c r="C3866" s="1" t="s">
        <v>12</v>
      </c>
      <c r="D3866" s="2" t="s">
        <v>3880</v>
      </c>
      <c r="E3866" s="1">
        <v>5.4409005700000002</v>
      </c>
      <c r="F3866" s="1">
        <v>1.3879999999999999E-5</v>
      </c>
      <c r="G3866" s="1">
        <v>9.2804000000000002</v>
      </c>
      <c r="H3866" s="1">
        <v>2.0000000000000001E-4</v>
      </c>
    </row>
    <row r="3867" spans="1:8" x14ac:dyDescent="0.3">
      <c r="A3867" s="1">
        <v>359.53933041604</v>
      </c>
      <c r="B3867" s="1">
        <v>61.213696482419998</v>
      </c>
      <c r="C3867" s="1" t="s">
        <v>12</v>
      </c>
      <c r="D3867" s="2" t="s">
        <v>3881</v>
      </c>
      <c r="E3867" s="1">
        <v>5.1407662700000003</v>
      </c>
      <c r="F3867" s="1">
        <v>8.7199999999999995E-6</v>
      </c>
      <c r="G3867" s="1">
        <v>10.495200000000001</v>
      </c>
      <c r="H3867" s="1">
        <v>1E-4</v>
      </c>
    </row>
    <row r="3868" spans="1:8" x14ac:dyDescent="0.3">
      <c r="A3868" s="1">
        <v>359.57487138800002</v>
      </c>
      <c r="B3868" s="1">
        <v>61.2210540349</v>
      </c>
      <c r="C3868" s="1" t="s">
        <v>12</v>
      </c>
      <c r="D3868" s="2" t="s">
        <v>3882</v>
      </c>
      <c r="E3868" s="1">
        <v>4.8751355199999997</v>
      </c>
      <c r="F3868" s="1">
        <v>1.377E-5</v>
      </c>
      <c r="G3868" s="1">
        <v>10.6593</v>
      </c>
      <c r="H3868" s="1">
        <v>1E-4</v>
      </c>
    </row>
    <row r="3869" spans="1:8" x14ac:dyDescent="0.3">
      <c r="A3869" s="1">
        <v>331.89770996363001</v>
      </c>
      <c r="B3869" s="1">
        <v>55.362739377190003</v>
      </c>
      <c r="C3869" s="1" t="s">
        <v>12</v>
      </c>
      <c r="D3869" s="2" t="s">
        <v>3883</v>
      </c>
      <c r="E3869" s="1">
        <v>5.6581246500000004</v>
      </c>
      <c r="F3869" s="1">
        <v>1.0689999999999999E-5</v>
      </c>
      <c r="G3869" s="1">
        <v>12.1828</v>
      </c>
      <c r="H3869" s="1">
        <v>1E-4</v>
      </c>
    </row>
    <row r="3870" spans="1:8" x14ac:dyDescent="0.3">
      <c r="A3870" s="1">
        <v>338.42226193129</v>
      </c>
      <c r="B3870" s="1">
        <v>57.318297992920002</v>
      </c>
      <c r="C3870" s="1" t="s">
        <v>12</v>
      </c>
      <c r="D3870" s="2" t="s">
        <v>3884</v>
      </c>
      <c r="E3870" s="1" t="s">
        <v>15</v>
      </c>
      <c r="F3870" s="1" t="s">
        <v>16</v>
      </c>
      <c r="G3870" s="1">
        <v>9.1152999999999995</v>
      </c>
      <c r="H3870" s="1">
        <v>1E-4</v>
      </c>
    </row>
    <row r="3871" spans="1:8" x14ac:dyDescent="0.3">
      <c r="A3871" s="1">
        <v>341.60317568037999</v>
      </c>
      <c r="B3871" s="1">
        <v>59.442187888950002</v>
      </c>
      <c r="C3871" s="1" t="s">
        <v>12</v>
      </c>
      <c r="D3871" s="2" t="s">
        <v>3885</v>
      </c>
      <c r="E3871" s="1">
        <v>6.2339714300000004</v>
      </c>
      <c r="F3871" s="1">
        <v>5.7120000000000002E-5</v>
      </c>
      <c r="G3871" s="1">
        <v>9.0006000000000004</v>
      </c>
      <c r="H3871" s="1">
        <v>1E-4</v>
      </c>
    </row>
    <row r="3872" spans="1:8" x14ac:dyDescent="0.3">
      <c r="A3872" s="1">
        <v>359.39565024289999</v>
      </c>
      <c r="B3872" s="1">
        <v>62.718240858679998</v>
      </c>
      <c r="C3872" s="1" t="s">
        <v>12</v>
      </c>
      <c r="D3872" s="2" t="s">
        <v>3886</v>
      </c>
      <c r="E3872" s="1">
        <v>9.8056889799999993</v>
      </c>
      <c r="F3872" s="1">
        <v>7.0690000000000003E-5</v>
      </c>
      <c r="G3872" s="1">
        <v>9.4389000000000003</v>
      </c>
      <c r="H3872" s="1">
        <v>1E-4</v>
      </c>
    </row>
    <row r="3873" spans="1:8" x14ac:dyDescent="0.3">
      <c r="A3873" s="1">
        <v>342.26322755637</v>
      </c>
      <c r="B3873" s="1">
        <v>56.428196885589998</v>
      </c>
      <c r="C3873" s="1" t="s">
        <v>12</v>
      </c>
      <c r="D3873" s="2" t="s">
        <v>3887</v>
      </c>
      <c r="E3873" s="1">
        <v>5.44565097</v>
      </c>
      <c r="F3873" s="1">
        <v>4.3579999999999999E-5</v>
      </c>
      <c r="G3873" s="1">
        <v>8.0855999999999995</v>
      </c>
      <c r="H3873" s="1">
        <v>1E-4</v>
      </c>
    </row>
    <row r="3874" spans="1:8" x14ac:dyDescent="0.3">
      <c r="A3874" s="1">
        <v>332.32733545505999</v>
      </c>
      <c r="B3874" s="1">
        <v>51.405391024879997</v>
      </c>
      <c r="C3874" s="1" t="s">
        <v>12</v>
      </c>
      <c r="D3874" s="2" t="s">
        <v>3888</v>
      </c>
      <c r="E3874" s="1">
        <v>2.6320028600000001</v>
      </c>
      <c r="F3874" s="1">
        <v>6.4799999999999998E-6</v>
      </c>
      <c r="G3874" s="1">
        <v>14.842499999999999</v>
      </c>
      <c r="H3874" s="1">
        <v>1E-4</v>
      </c>
    </row>
    <row r="3875" spans="1:8" x14ac:dyDescent="0.3">
      <c r="A3875" s="1">
        <v>333.44753388345998</v>
      </c>
      <c r="B3875" s="1">
        <v>55.410776033300003</v>
      </c>
      <c r="C3875" s="1" t="s">
        <v>12</v>
      </c>
      <c r="D3875" s="2" t="s">
        <v>3889</v>
      </c>
      <c r="E3875" s="1" t="s">
        <v>15</v>
      </c>
      <c r="F3875" s="1" t="s">
        <v>16</v>
      </c>
      <c r="G3875" s="1">
        <v>12.1797</v>
      </c>
      <c r="H3875" s="1">
        <v>1E-4</v>
      </c>
    </row>
    <row r="3876" spans="1:8" x14ac:dyDescent="0.3">
      <c r="A3876" s="1">
        <v>345.33800684645001</v>
      </c>
      <c r="B3876" s="1">
        <v>57.867016675830001</v>
      </c>
      <c r="C3876" s="1" t="s">
        <v>12</v>
      </c>
      <c r="D3876" s="2" t="s">
        <v>3890</v>
      </c>
      <c r="E3876" s="1">
        <v>3.9192095899999999</v>
      </c>
      <c r="F3876" s="1">
        <v>1.893E-5</v>
      </c>
      <c r="G3876" s="1">
        <v>11.4918</v>
      </c>
      <c r="H3876" s="1">
        <v>2.0000000000000001E-4</v>
      </c>
    </row>
    <row r="3877" spans="1:8" x14ac:dyDescent="0.3">
      <c r="A3877" s="1">
        <v>342.09617632713002</v>
      </c>
      <c r="B3877" s="1">
        <v>60.404763764800002</v>
      </c>
      <c r="C3877" s="1" t="s">
        <v>12</v>
      </c>
      <c r="D3877" s="2" t="s">
        <v>3891</v>
      </c>
      <c r="E3877" s="1">
        <v>4.2786257799999996</v>
      </c>
      <c r="F3877" s="1">
        <v>2.054E-5</v>
      </c>
      <c r="G3877" s="1">
        <v>11.568099999999999</v>
      </c>
      <c r="H3877" s="1">
        <v>2.0000000000000001E-4</v>
      </c>
    </row>
    <row r="3878" spans="1:8" x14ac:dyDescent="0.3">
      <c r="A3878" s="1">
        <v>262.93843226020999</v>
      </c>
      <c r="B3878" s="1">
        <v>13.54902292125</v>
      </c>
      <c r="C3878" s="1" t="s">
        <v>12</v>
      </c>
      <c r="D3878" s="2" t="s">
        <v>3892</v>
      </c>
      <c r="E3878" s="1" t="s">
        <v>15</v>
      </c>
      <c r="F3878" s="1" t="s">
        <v>16</v>
      </c>
      <c r="G3878" s="1">
        <v>15.746</v>
      </c>
      <c r="H3878" s="1">
        <v>1E-4</v>
      </c>
    </row>
    <row r="3879" spans="1:8" x14ac:dyDescent="0.3">
      <c r="A3879" s="1">
        <v>279.11092087425999</v>
      </c>
      <c r="B3879" s="1">
        <v>25.335709961189998</v>
      </c>
      <c r="C3879" s="1" t="s">
        <v>17</v>
      </c>
      <c r="D3879" s="2" t="s">
        <v>3893</v>
      </c>
      <c r="E3879" s="1">
        <v>11.843436820000001</v>
      </c>
      <c r="F3879" s="1">
        <v>2.4097999999999999E-4</v>
      </c>
      <c r="G3879" s="1">
        <v>14.6478</v>
      </c>
      <c r="H3879" s="1">
        <v>2.9999999999999997E-4</v>
      </c>
    </row>
    <row r="3880" spans="1:8" x14ac:dyDescent="0.3">
      <c r="A3880" s="1">
        <v>278.48084552921</v>
      </c>
      <c r="B3880" s="1">
        <v>24.87490025156</v>
      </c>
      <c r="C3880" s="1" t="s">
        <v>12</v>
      </c>
      <c r="D3880" s="2" t="s">
        <v>3894</v>
      </c>
      <c r="E3880" s="1" t="s">
        <v>15</v>
      </c>
      <c r="F3880" s="1" t="s">
        <v>16</v>
      </c>
      <c r="G3880" s="1">
        <v>14.9718</v>
      </c>
      <c r="H3880" s="1">
        <v>1E-4</v>
      </c>
    </row>
    <row r="3881" spans="1:8" x14ac:dyDescent="0.3">
      <c r="A3881" s="1">
        <v>278.58261418108998</v>
      </c>
      <c r="B3881" s="1">
        <v>24.03773498392</v>
      </c>
      <c r="C3881" s="1" t="s">
        <v>12</v>
      </c>
      <c r="D3881" s="2" t="s">
        <v>3895</v>
      </c>
      <c r="E3881" s="1" t="s">
        <v>15</v>
      </c>
      <c r="F3881" s="1" t="s">
        <v>16</v>
      </c>
      <c r="G3881" s="1">
        <v>15.1296</v>
      </c>
      <c r="H3881" s="1">
        <v>1E-4</v>
      </c>
    </row>
    <row r="3882" spans="1:8" x14ac:dyDescent="0.3">
      <c r="A3882" s="1">
        <v>282.38248219492999</v>
      </c>
      <c r="B3882" s="1">
        <v>27.520913261819999</v>
      </c>
      <c r="C3882" s="1" t="s">
        <v>12</v>
      </c>
      <c r="D3882" s="2" t="s">
        <v>3896</v>
      </c>
      <c r="E3882" s="1">
        <v>13.31721435</v>
      </c>
      <c r="F3882" s="1">
        <v>2.5178000000000001E-4</v>
      </c>
      <c r="G3882" s="1">
        <v>15.391500000000001</v>
      </c>
      <c r="H3882" s="1">
        <v>2.0000000000000001E-4</v>
      </c>
    </row>
    <row r="3883" spans="1:8" x14ac:dyDescent="0.3">
      <c r="A3883" s="1">
        <v>169.35066400913001</v>
      </c>
      <c r="B3883" s="1">
        <v>-57.686591767620001</v>
      </c>
      <c r="C3883" s="1" t="s">
        <v>12</v>
      </c>
      <c r="D3883" s="2" t="s">
        <v>3897</v>
      </c>
      <c r="E3883" s="1">
        <v>6.2381463200000002</v>
      </c>
      <c r="F3883" s="1">
        <v>6.9610000000000006E-5</v>
      </c>
      <c r="G3883" s="1">
        <v>15.691000000000001</v>
      </c>
      <c r="H3883" s="1">
        <v>2.0000000000000001E-4</v>
      </c>
    </row>
    <row r="3884" spans="1:8" x14ac:dyDescent="0.3">
      <c r="A3884" s="1">
        <v>178.94973289032001</v>
      </c>
      <c r="B3884" s="1">
        <v>-57.321204113260002</v>
      </c>
      <c r="C3884" s="1" t="s">
        <v>12</v>
      </c>
      <c r="D3884" s="2" t="s">
        <v>3898</v>
      </c>
      <c r="E3884" s="1">
        <v>10.36718514</v>
      </c>
      <c r="F3884" s="1">
        <v>1.4630000000000001E-4</v>
      </c>
      <c r="G3884" s="1">
        <v>16.172599999999999</v>
      </c>
      <c r="H3884" s="1">
        <v>2.0000000000000001E-4</v>
      </c>
    </row>
    <row r="3885" spans="1:8" x14ac:dyDescent="0.3">
      <c r="A3885" s="1">
        <v>169.63884282301001</v>
      </c>
      <c r="B3885" s="1">
        <v>-56.520267899060002</v>
      </c>
      <c r="C3885" s="1" t="s">
        <v>12</v>
      </c>
      <c r="D3885" s="2" t="s">
        <v>3899</v>
      </c>
      <c r="E3885" s="1">
        <v>3.39664806</v>
      </c>
      <c r="F3885" s="1">
        <v>4.5970000000000002E-5</v>
      </c>
      <c r="G3885" s="1">
        <v>17.770399999999999</v>
      </c>
      <c r="H3885" s="1">
        <v>6.9999999999999999E-4</v>
      </c>
    </row>
    <row r="3886" spans="1:8" x14ac:dyDescent="0.3">
      <c r="A3886" s="1">
        <v>167.42134742056999</v>
      </c>
      <c r="B3886" s="1">
        <v>-58.837715161360002</v>
      </c>
      <c r="C3886" s="1" t="s">
        <v>12</v>
      </c>
      <c r="D3886" s="2" t="s">
        <v>3900</v>
      </c>
      <c r="E3886" s="1">
        <v>7.72081325</v>
      </c>
      <c r="F3886" s="1">
        <v>4.7859999999999999E-5</v>
      </c>
      <c r="G3886" s="1">
        <v>6.6056999999999997</v>
      </c>
      <c r="H3886" s="1">
        <v>2.0000000000000001E-4</v>
      </c>
    </row>
    <row r="3887" spans="1:8" x14ac:dyDescent="0.3">
      <c r="A3887" s="1">
        <v>178.68553878909</v>
      </c>
      <c r="B3887" s="1">
        <v>-57.05849699529</v>
      </c>
      <c r="C3887" s="1" t="s">
        <v>17</v>
      </c>
      <c r="D3887" s="2" t="s">
        <v>3901</v>
      </c>
      <c r="E3887" s="1">
        <v>4.0724251200000001</v>
      </c>
      <c r="F3887" s="1">
        <v>4.2419999999999997E-5</v>
      </c>
      <c r="G3887" s="1">
        <v>17.422999999999998</v>
      </c>
      <c r="H3887" s="1">
        <v>2.9999999999999997E-4</v>
      </c>
    </row>
    <row r="3888" spans="1:8" x14ac:dyDescent="0.3">
      <c r="A3888" s="1">
        <v>168.50010994281001</v>
      </c>
      <c r="B3888" s="1">
        <v>-57.910901053780002</v>
      </c>
      <c r="C3888" s="1" t="s">
        <v>12</v>
      </c>
      <c r="D3888" s="2" t="s">
        <v>3902</v>
      </c>
      <c r="E3888" s="1" t="s">
        <v>15</v>
      </c>
      <c r="F3888" s="1" t="s">
        <v>16</v>
      </c>
      <c r="G3888" s="1">
        <v>8.0942000000000007</v>
      </c>
      <c r="H3888" s="1">
        <v>1E-4</v>
      </c>
    </row>
    <row r="3889" spans="1:8" x14ac:dyDescent="0.3">
      <c r="A3889" s="1">
        <v>208.45567399923999</v>
      </c>
      <c r="B3889" s="1">
        <v>-61.804319524089998</v>
      </c>
      <c r="C3889" s="1" t="s">
        <v>12</v>
      </c>
      <c r="D3889" s="2" t="s">
        <v>3903</v>
      </c>
      <c r="E3889" s="1">
        <v>8.2281620499999999</v>
      </c>
      <c r="F3889" s="1">
        <v>7.6619999999999995E-5</v>
      </c>
      <c r="G3889" s="1">
        <v>12.2363</v>
      </c>
      <c r="H3889" s="1">
        <v>5.9999999999999995E-4</v>
      </c>
    </row>
    <row r="3890" spans="1:8" x14ac:dyDescent="0.3">
      <c r="A3890" s="1">
        <v>223.04400562232999</v>
      </c>
      <c r="B3890" s="1">
        <v>-45.90400783498</v>
      </c>
      <c r="C3890" s="1" t="s">
        <v>12</v>
      </c>
      <c r="D3890" s="2" t="s">
        <v>3904</v>
      </c>
      <c r="E3890" s="1">
        <v>16.24685465</v>
      </c>
      <c r="F3890" s="1">
        <v>2.9488000000000002E-4</v>
      </c>
      <c r="G3890" s="1">
        <v>12.666600000000001</v>
      </c>
      <c r="H3890" s="1">
        <v>2.2000000000000001E-3</v>
      </c>
    </row>
    <row r="3891" spans="1:8" x14ac:dyDescent="0.3">
      <c r="A3891" s="1">
        <v>228.74274124415999</v>
      </c>
      <c r="B3891" s="1">
        <v>-46.872569111860003</v>
      </c>
      <c r="C3891" s="1" t="s">
        <v>12</v>
      </c>
      <c r="D3891" s="2" t="s">
        <v>3905</v>
      </c>
      <c r="E3891" s="1">
        <v>7.0589395100000001</v>
      </c>
      <c r="F3891" s="1">
        <v>3.4650000000000002E-5</v>
      </c>
      <c r="G3891" s="1">
        <v>13.889799999999999</v>
      </c>
      <c r="H3891" s="1">
        <v>1E-4</v>
      </c>
    </row>
    <row r="3892" spans="1:8" x14ac:dyDescent="0.3">
      <c r="A3892" s="1">
        <v>226.39554614489001</v>
      </c>
      <c r="B3892" s="1">
        <v>-43.689983354570003</v>
      </c>
      <c r="C3892" s="1" t="s">
        <v>12</v>
      </c>
      <c r="D3892" s="2" t="s">
        <v>3906</v>
      </c>
      <c r="E3892" s="1" t="s">
        <v>15</v>
      </c>
      <c r="F3892" s="1" t="s">
        <v>16</v>
      </c>
      <c r="G3892" s="1">
        <v>15.335100000000001</v>
      </c>
      <c r="H3892" s="1">
        <v>2.0000000000000001E-4</v>
      </c>
    </row>
    <row r="3893" spans="1:8" x14ac:dyDescent="0.3">
      <c r="A3893" s="1">
        <v>222.54093842031</v>
      </c>
      <c r="B3893" s="1">
        <v>-44.727464815749997</v>
      </c>
      <c r="C3893" s="1" t="s">
        <v>12</v>
      </c>
      <c r="D3893" s="2" t="s">
        <v>3907</v>
      </c>
      <c r="E3893" s="1" t="s">
        <v>15</v>
      </c>
      <c r="F3893" s="1" t="s">
        <v>16</v>
      </c>
      <c r="G3893" s="1">
        <v>17.0501</v>
      </c>
      <c r="H3893" s="1">
        <v>1E-3</v>
      </c>
    </row>
    <row r="3894" spans="1:8" x14ac:dyDescent="0.3">
      <c r="A3894" s="1">
        <v>256.64614064553001</v>
      </c>
      <c r="B3894" s="1">
        <v>-54.605179489219999</v>
      </c>
      <c r="C3894" s="1" t="s">
        <v>12</v>
      </c>
      <c r="D3894" s="2" t="s">
        <v>3908</v>
      </c>
      <c r="E3894" s="1" t="s">
        <v>15</v>
      </c>
      <c r="F3894" s="1" t="s">
        <v>16</v>
      </c>
      <c r="G3894" s="1">
        <v>15.6198</v>
      </c>
      <c r="H3894" s="1">
        <v>1E-4</v>
      </c>
    </row>
    <row r="3895" spans="1:8" x14ac:dyDescent="0.3">
      <c r="A3895" s="1">
        <v>256.91258271992001</v>
      </c>
      <c r="B3895" s="1">
        <v>-57.119766626550003</v>
      </c>
      <c r="C3895" s="1" t="s">
        <v>12</v>
      </c>
      <c r="D3895" s="2" t="s">
        <v>3909</v>
      </c>
      <c r="E3895" s="1" t="s">
        <v>15</v>
      </c>
      <c r="F3895" s="1" t="s">
        <v>16</v>
      </c>
      <c r="G3895" s="1">
        <v>13.3462</v>
      </c>
      <c r="H3895" s="1">
        <v>1E-4</v>
      </c>
    </row>
    <row r="3896" spans="1:8" x14ac:dyDescent="0.3">
      <c r="A3896" s="1">
        <v>267.10332817006002</v>
      </c>
      <c r="B3896" s="1">
        <v>-59.177801082530003</v>
      </c>
      <c r="C3896" s="1" t="s">
        <v>17</v>
      </c>
      <c r="D3896" s="2" t="s">
        <v>3910</v>
      </c>
      <c r="E3896" s="1">
        <v>2.23351677</v>
      </c>
      <c r="F3896" s="1">
        <v>4.4800000000000003E-6</v>
      </c>
      <c r="G3896" s="1">
        <v>12.455399999999999</v>
      </c>
      <c r="H3896" s="1">
        <v>1E-4</v>
      </c>
    </row>
    <row r="3897" spans="1:8" x14ac:dyDescent="0.3">
      <c r="A3897" s="1">
        <v>256.00741153121999</v>
      </c>
      <c r="B3897" s="1">
        <v>-56.22745769398</v>
      </c>
      <c r="C3897" s="1" t="s">
        <v>12</v>
      </c>
      <c r="D3897" s="2" t="s">
        <v>3911</v>
      </c>
      <c r="E3897" s="1">
        <v>13.69270298</v>
      </c>
      <c r="F3897" s="1">
        <v>3.9658699999999998E-3</v>
      </c>
      <c r="G3897" s="1">
        <v>17.093</v>
      </c>
      <c r="H3897" s="1">
        <v>5.9999999999999995E-4</v>
      </c>
    </row>
    <row r="3898" spans="1:8" x14ac:dyDescent="0.3">
      <c r="A3898" s="1">
        <v>319.82156129500999</v>
      </c>
      <c r="B3898" s="1">
        <v>18.8396866999</v>
      </c>
      <c r="C3898" s="1" t="s">
        <v>12</v>
      </c>
      <c r="D3898" s="2" t="s">
        <v>3912</v>
      </c>
      <c r="E3898" s="1">
        <v>9.61223998</v>
      </c>
      <c r="F3898" s="1">
        <v>9.5050000000000006E-5</v>
      </c>
      <c r="G3898" s="1">
        <v>15.011100000000001</v>
      </c>
      <c r="H3898" s="1">
        <v>2.0000000000000001E-4</v>
      </c>
    </row>
    <row r="3899" spans="1:8" x14ac:dyDescent="0.3">
      <c r="A3899" s="1">
        <v>330.34039978342997</v>
      </c>
      <c r="B3899" s="1">
        <v>25.27320821723</v>
      </c>
      <c r="C3899" s="1" t="s">
        <v>12</v>
      </c>
      <c r="D3899" s="2" t="s">
        <v>3913</v>
      </c>
      <c r="E3899" s="1">
        <v>8.1580463000000005</v>
      </c>
      <c r="F3899" s="1">
        <v>4.6548E-4</v>
      </c>
      <c r="G3899" s="1">
        <v>15.356</v>
      </c>
      <c r="H3899" s="1">
        <v>2.0000000000000001E-4</v>
      </c>
    </row>
    <row r="3900" spans="1:8" x14ac:dyDescent="0.3">
      <c r="A3900" s="1">
        <v>322.21807111336</v>
      </c>
      <c r="B3900" s="1">
        <v>20.95512491765</v>
      </c>
      <c r="C3900" s="1" t="s">
        <v>12</v>
      </c>
      <c r="D3900" s="2" t="s">
        <v>3914</v>
      </c>
      <c r="E3900" s="1" t="s">
        <v>15</v>
      </c>
      <c r="F3900" s="1" t="s">
        <v>16</v>
      </c>
      <c r="G3900" s="1">
        <v>16.3994</v>
      </c>
      <c r="H3900" s="1">
        <v>4.0000000000000002E-4</v>
      </c>
    </row>
    <row r="3901" spans="1:8" x14ac:dyDescent="0.3">
      <c r="A3901" s="1">
        <v>301.32527715398999</v>
      </c>
      <c r="B3901" s="1">
        <v>14.34607984822</v>
      </c>
      <c r="C3901" s="1" t="s">
        <v>17</v>
      </c>
      <c r="D3901" s="2" t="s">
        <v>3915</v>
      </c>
      <c r="E3901" s="1">
        <v>33.395779429999997</v>
      </c>
      <c r="F3901" s="1">
        <v>3.365348E-2</v>
      </c>
      <c r="G3901" s="1">
        <v>15.329000000000001</v>
      </c>
      <c r="H3901" s="1">
        <v>1.1000000000000001E-3</v>
      </c>
    </row>
    <row r="3902" spans="1:8" x14ac:dyDescent="0.3">
      <c r="A3902" s="1">
        <v>295.63631705683002</v>
      </c>
      <c r="B3902" s="1">
        <v>29.831388423530001</v>
      </c>
      <c r="C3902" s="1" t="s">
        <v>12</v>
      </c>
      <c r="D3902" s="2" t="s">
        <v>3916</v>
      </c>
      <c r="E3902" s="1">
        <v>3.9596883599999999</v>
      </c>
      <c r="F3902" s="1">
        <v>1.8139999999999999E-5</v>
      </c>
      <c r="G3902" s="1">
        <v>15.625400000000001</v>
      </c>
      <c r="H3902" s="1">
        <v>2.0000000000000001E-4</v>
      </c>
    </row>
    <row r="3903" spans="1:8" x14ac:dyDescent="0.3">
      <c r="A3903" s="1">
        <v>299.89044366604003</v>
      </c>
      <c r="B3903" s="1">
        <v>33.746035140229999</v>
      </c>
      <c r="C3903" s="1" t="s">
        <v>12</v>
      </c>
      <c r="D3903" s="2" t="s">
        <v>3917</v>
      </c>
      <c r="E3903" s="1">
        <v>5.7828989799999997</v>
      </c>
      <c r="F3903" s="1">
        <v>6.4449999999999994E-5</v>
      </c>
      <c r="G3903" s="1">
        <v>11.051600000000001</v>
      </c>
      <c r="H3903" s="1">
        <v>2.9999999999999997E-4</v>
      </c>
    </row>
    <row r="3904" spans="1:8" x14ac:dyDescent="0.3">
      <c r="A3904" s="1">
        <v>295.23439585491002</v>
      </c>
      <c r="B3904" s="1">
        <v>31.456722825620002</v>
      </c>
      <c r="C3904" s="1" t="s">
        <v>12</v>
      </c>
      <c r="D3904" s="2" t="s">
        <v>3918</v>
      </c>
      <c r="E3904" s="1" t="s">
        <v>15</v>
      </c>
      <c r="F3904" s="1" t="s">
        <v>16</v>
      </c>
      <c r="G3904" s="1">
        <v>17.0489</v>
      </c>
      <c r="H3904" s="1">
        <v>8.9999999999999998E-4</v>
      </c>
    </row>
    <row r="3905" spans="1:8" x14ac:dyDescent="0.3">
      <c r="A3905" s="1">
        <v>297.82200759985</v>
      </c>
      <c r="B3905" s="1">
        <v>32.675529780929999</v>
      </c>
      <c r="C3905" s="1" t="s">
        <v>12</v>
      </c>
      <c r="D3905" s="2" t="s">
        <v>3919</v>
      </c>
      <c r="E3905" s="1">
        <v>15.00335776</v>
      </c>
      <c r="F3905" s="1">
        <v>1.1281E-4</v>
      </c>
      <c r="G3905" s="1">
        <v>13.1229</v>
      </c>
      <c r="H3905" s="1">
        <v>1E-4</v>
      </c>
    </row>
    <row r="3906" spans="1:8" x14ac:dyDescent="0.3">
      <c r="A3906" s="1">
        <v>293.18384265958002</v>
      </c>
      <c r="B3906" s="1">
        <v>29.905359636949999</v>
      </c>
      <c r="C3906" s="1" t="s">
        <v>12</v>
      </c>
      <c r="D3906" s="2" t="s">
        <v>3920</v>
      </c>
      <c r="E3906" s="1">
        <v>5.5970714399999997</v>
      </c>
      <c r="F3906" s="1">
        <v>1.9573E-4</v>
      </c>
      <c r="G3906" s="1">
        <v>16.416499999999999</v>
      </c>
      <c r="H3906" s="1">
        <v>2.9999999999999997E-4</v>
      </c>
    </row>
    <row r="3907" spans="1:8" x14ac:dyDescent="0.3">
      <c r="A3907" s="1">
        <v>296.26534275115</v>
      </c>
      <c r="B3907" s="1">
        <v>31.330774409189999</v>
      </c>
      <c r="C3907" s="1" t="s">
        <v>12</v>
      </c>
      <c r="D3907" s="2" t="s">
        <v>3921</v>
      </c>
      <c r="E3907" s="1">
        <v>4.2889737500000003</v>
      </c>
      <c r="F3907" s="1">
        <v>6.28E-6</v>
      </c>
      <c r="G3907" s="1">
        <v>12.246499999999999</v>
      </c>
      <c r="H3907" s="1">
        <v>1E-4</v>
      </c>
    </row>
    <row r="3908" spans="1:8" x14ac:dyDescent="0.3">
      <c r="A3908" s="1">
        <v>10.25363527697</v>
      </c>
      <c r="B3908" s="1">
        <v>11.429243250560001</v>
      </c>
      <c r="C3908" s="1" t="s">
        <v>17</v>
      </c>
      <c r="D3908" s="2" t="s">
        <v>3922</v>
      </c>
      <c r="E3908" s="1">
        <v>2.31480299</v>
      </c>
      <c r="F3908" s="1">
        <v>1.1090000000000001E-5</v>
      </c>
      <c r="G3908" s="1">
        <v>16.100999999999999</v>
      </c>
      <c r="H3908" s="1">
        <v>2.9999999999999997E-4</v>
      </c>
    </row>
    <row r="3909" spans="1:8" x14ac:dyDescent="0.3">
      <c r="A3909" s="1">
        <v>74.460749433700002</v>
      </c>
      <c r="B3909" s="1">
        <v>-71.426801728749993</v>
      </c>
      <c r="C3909" s="1" t="s">
        <v>12</v>
      </c>
      <c r="D3909" s="2" t="s">
        <v>3923</v>
      </c>
      <c r="E3909" s="1">
        <v>7.0650008700000004</v>
      </c>
      <c r="F3909" s="1">
        <v>7.7119999999999993E-5</v>
      </c>
      <c r="G3909" s="1">
        <v>15.025700000000001</v>
      </c>
      <c r="H3909" s="1">
        <v>2.9999999999999997E-4</v>
      </c>
    </row>
    <row r="3910" spans="1:8" x14ac:dyDescent="0.3">
      <c r="A3910" s="1">
        <v>73.855081675560001</v>
      </c>
      <c r="B3910" s="1">
        <v>-71.38998939455</v>
      </c>
      <c r="C3910" s="1" t="s">
        <v>12</v>
      </c>
      <c r="D3910" s="2" t="s">
        <v>3924</v>
      </c>
      <c r="E3910" s="1">
        <v>5.36482394</v>
      </c>
      <c r="F3910" s="1">
        <v>2.022E-5</v>
      </c>
      <c r="G3910" s="1">
        <v>15.3217</v>
      </c>
      <c r="H3910" s="1">
        <v>2.0000000000000001E-4</v>
      </c>
    </row>
    <row r="3911" spans="1:8" x14ac:dyDescent="0.3">
      <c r="A3911" s="1">
        <v>74.00736574535</v>
      </c>
      <c r="B3911" s="1">
        <v>-71.406240290059998</v>
      </c>
      <c r="C3911" s="1" t="s">
        <v>12</v>
      </c>
      <c r="D3911" s="2" t="s">
        <v>3925</v>
      </c>
      <c r="E3911" s="1" t="s">
        <v>15</v>
      </c>
      <c r="F3911" s="1" t="s">
        <v>16</v>
      </c>
      <c r="G3911" s="1">
        <v>15.2684</v>
      </c>
      <c r="H3911" s="1">
        <v>2.0000000000000001E-4</v>
      </c>
    </row>
    <row r="3912" spans="1:8" x14ac:dyDescent="0.3">
      <c r="A3912" s="1">
        <v>75.590961633069995</v>
      </c>
      <c r="B3912" s="1">
        <v>-70.951933052629997</v>
      </c>
      <c r="C3912" s="1" t="s">
        <v>12</v>
      </c>
      <c r="D3912" s="2" t="s">
        <v>3926</v>
      </c>
      <c r="E3912" s="1">
        <v>1.8076103400000001</v>
      </c>
      <c r="F3912" s="1">
        <v>7.7100000000000007E-6</v>
      </c>
      <c r="G3912" s="1">
        <v>16.645399999999999</v>
      </c>
      <c r="H3912" s="1">
        <v>2.9999999999999997E-4</v>
      </c>
    </row>
    <row r="3913" spans="1:8" x14ac:dyDescent="0.3">
      <c r="A3913" s="1">
        <v>73.777675035740003</v>
      </c>
      <c r="B3913" s="1">
        <v>-71.081637725920004</v>
      </c>
      <c r="C3913" s="1" t="s">
        <v>12</v>
      </c>
      <c r="D3913" s="2" t="s">
        <v>3927</v>
      </c>
      <c r="E3913" s="1">
        <v>3.3377770199999999</v>
      </c>
      <c r="F3913" s="1">
        <v>1.276E-5</v>
      </c>
      <c r="G3913" s="1">
        <v>15.9328</v>
      </c>
      <c r="H3913" s="1">
        <v>2.9999999999999997E-4</v>
      </c>
    </row>
    <row r="3914" spans="1:8" x14ac:dyDescent="0.3">
      <c r="A3914" s="1">
        <v>73.79622519035</v>
      </c>
      <c r="B3914" s="1">
        <v>-71.027335603180006</v>
      </c>
      <c r="C3914" s="1" t="s">
        <v>12</v>
      </c>
      <c r="D3914" s="2" t="s">
        <v>3928</v>
      </c>
      <c r="E3914" s="1" t="s">
        <v>15</v>
      </c>
      <c r="F3914" s="1" t="s">
        <v>16</v>
      </c>
      <c r="G3914" s="1">
        <v>15.761900000000001</v>
      </c>
      <c r="H3914" s="1">
        <v>5.0000000000000001E-4</v>
      </c>
    </row>
    <row r="3915" spans="1:8" x14ac:dyDescent="0.3">
      <c r="A3915" s="1">
        <v>74.048348104520002</v>
      </c>
      <c r="B3915" s="1">
        <v>-70.934976608849993</v>
      </c>
      <c r="C3915" s="1" t="s">
        <v>12</v>
      </c>
      <c r="D3915" s="2" t="s">
        <v>3929</v>
      </c>
      <c r="E3915" s="1">
        <v>4.0508521999999996</v>
      </c>
      <c r="F3915" s="1">
        <v>3.1300000000000002E-5</v>
      </c>
      <c r="G3915" s="1">
        <v>15.7879</v>
      </c>
      <c r="H3915" s="1">
        <v>2.9999999999999997E-4</v>
      </c>
    </row>
    <row r="3916" spans="1:8" x14ac:dyDescent="0.3">
      <c r="A3916" s="1">
        <v>73.220453715350004</v>
      </c>
      <c r="B3916" s="1">
        <v>-70.934811855150002</v>
      </c>
      <c r="C3916" s="1" t="s">
        <v>12</v>
      </c>
      <c r="D3916" s="2" t="s">
        <v>3930</v>
      </c>
      <c r="E3916" s="1">
        <v>2.6554287200000002</v>
      </c>
      <c r="F3916" s="1">
        <v>1.0669999999999999E-5</v>
      </c>
      <c r="G3916" s="1">
        <v>16.1556</v>
      </c>
      <c r="H3916" s="1">
        <v>2.8E-3</v>
      </c>
    </row>
    <row r="3917" spans="1:8" x14ac:dyDescent="0.3">
      <c r="A3917" s="1">
        <v>72.138612953839996</v>
      </c>
      <c r="B3917" s="1">
        <v>-71.194480374220007</v>
      </c>
      <c r="C3917" s="1" t="s">
        <v>12</v>
      </c>
      <c r="D3917" s="2" t="s">
        <v>3931</v>
      </c>
      <c r="E3917" s="1" t="s">
        <v>15</v>
      </c>
      <c r="F3917" s="1" t="s">
        <v>16</v>
      </c>
      <c r="G3917" s="1">
        <v>17.538799999999998</v>
      </c>
      <c r="H3917" s="1">
        <v>5.9999999999999995E-4</v>
      </c>
    </row>
    <row r="3918" spans="1:8" x14ac:dyDescent="0.3">
      <c r="A3918" s="1">
        <v>72.400157001240004</v>
      </c>
      <c r="B3918" s="1">
        <v>-70.619814703469999</v>
      </c>
      <c r="C3918" s="1" t="s">
        <v>12</v>
      </c>
      <c r="D3918" s="2" t="s">
        <v>3932</v>
      </c>
      <c r="E3918" s="1" t="s">
        <v>15</v>
      </c>
      <c r="F3918" s="1" t="s">
        <v>16</v>
      </c>
      <c r="G3918" s="1">
        <v>15.7224</v>
      </c>
      <c r="H3918" s="1">
        <v>4.0000000000000002E-4</v>
      </c>
    </row>
    <row r="3919" spans="1:8" x14ac:dyDescent="0.3">
      <c r="A3919" s="1">
        <v>70.918073473990006</v>
      </c>
      <c r="B3919" s="1">
        <v>-69.570592576379994</v>
      </c>
      <c r="C3919" s="1" t="s">
        <v>12</v>
      </c>
      <c r="D3919" s="2" t="s">
        <v>3933</v>
      </c>
      <c r="E3919" s="1">
        <v>7.8453936300000002</v>
      </c>
      <c r="F3919" s="1">
        <v>4.7530000000000001E-5</v>
      </c>
      <c r="G3919" s="1">
        <v>14.840299999999999</v>
      </c>
      <c r="H3919" s="1">
        <v>2.9999999999999997E-4</v>
      </c>
    </row>
    <row r="3920" spans="1:8" x14ac:dyDescent="0.3">
      <c r="A3920" s="1">
        <v>75.542508162770005</v>
      </c>
      <c r="B3920" s="1">
        <v>-70.553148779370005</v>
      </c>
      <c r="C3920" s="1" t="s">
        <v>12</v>
      </c>
      <c r="D3920" s="2" t="s">
        <v>3934</v>
      </c>
      <c r="E3920" s="1" t="s">
        <v>15</v>
      </c>
      <c r="F3920" s="1" t="s">
        <v>16</v>
      </c>
      <c r="G3920" s="1">
        <v>15.889900000000001</v>
      </c>
      <c r="H3920" s="1">
        <v>2.9999999999999997E-4</v>
      </c>
    </row>
    <row r="3921" spans="1:8" x14ac:dyDescent="0.3">
      <c r="A3921" s="1">
        <v>74.889718056670006</v>
      </c>
      <c r="B3921" s="1">
        <v>-70.54470527849</v>
      </c>
      <c r="C3921" s="1" t="s">
        <v>12</v>
      </c>
      <c r="D3921" s="2" t="s">
        <v>3935</v>
      </c>
      <c r="E3921" s="1" t="s">
        <v>15</v>
      </c>
      <c r="F3921" s="1" t="s">
        <v>16</v>
      </c>
      <c r="G3921" s="1">
        <v>17.557700000000001</v>
      </c>
      <c r="H3921" s="1">
        <v>4.0000000000000002E-4</v>
      </c>
    </row>
    <row r="3922" spans="1:8" x14ac:dyDescent="0.3">
      <c r="A3922" s="1">
        <v>74.984689649689997</v>
      </c>
      <c r="B3922" s="1">
        <v>-70.43042800117</v>
      </c>
      <c r="C3922" s="1" t="s">
        <v>12</v>
      </c>
      <c r="D3922" s="2" t="s">
        <v>3936</v>
      </c>
      <c r="E3922" s="1" t="s">
        <v>15</v>
      </c>
      <c r="F3922" s="1" t="s">
        <v>16</v>
      </c>
      <c r="G3922" s="1">
        <v>15.414099999999999</v>
      </c>
      <c r="H3922" s="1">
        <v>2.9999999999999997E-4</v>
      </c>
    </row>
    <row r="3923" spans="1:8" x14ac:dyDescent="0.3">
      <c r="A3923" s="1">
        <v>75.279864274709993</v>
      </c>
      <c r="B3923" s="1">
        <v>-70.365732671469999</v>
      </c>
      <c r="C3923" s="1" t="s">
        <v>12</v>
      </c>
      <c r="D3923" s="2" t="s">
        <v>3937</v>
      </c>
      <c r="E3923" s="1">
        <v>4.9540119699999998</v>
      </c>
      <c r="F3923" s="1">
        <v>1.0010000000000001E-5</v>
      </c>
      <c r="G3923" s="1">
        <v>15.1973</v>
      </c>
      <c r="H3923" s="1">
        <v>2.0000000000000001E-4</v>
      </c>
    </row>
    <row r="3924" spans="1:8" x14ac:dyDescent="0.3">
      <c r="A3924" s="1">
        <v>74.970325743429996</v>
      </c>
      <c r="B3924" s="1">
        <v>-70.277020209669999</v>
      </c>
      <c r="C3924" s="1" t="s">
        <v>12</v>
      </c>
      <c r="D3924" s="2" t="s">
        <v>3938</v>
      </c>
      <c r="E3924" s="1">
        <v>5.4310668099999999</v>
      </c>
      <c r="F3924" s="1">
        <v>1.9680000000000001E-5</v>
      </c>
      <c r="G3924" s="1">
        <v>15.1989</v>
      </c>
      <c r="H3924" s="1">
        <v>4.0000000000000002E-4</v>
      </c>
    </row>
    <row r="3925" spans="1:8" x14ac:dyDescent="0.3">
      <c r="A3925" s="1">
        <v>76.394583866310001</v>
      </c>
      <c r="B3925" s="1">
        <v>-70.447849129559998</v>
      </c>
      <c r="C3925" s="1" t="s">
        <v>12</v>
      </c>
      <c r="D3925" s="2" t="s">
        <v>3939</v>
      </c>
      <c r="E3925" s="1" t="s">
        <v>15</v>
      </c>
      <c r="F3925" s="1" t="s">
        <v>16</v>
      </c>
      <c r="G3925" s="1">
        <v>16.4114</v>
      </c>
      <c r="H3925" s="1">
        <v>2.9999999999999997E-4</v>
      </c>
    </row>
    <row r="3926" spans="1:8" x14ac:dyDescent="0.3">
      <c r="A3926" s="1">
        <v>76.048525563759995</v>
      </c>
      <c r="B3926" s="1">
        <v>-70.259421629930003</v>
      </c>
      <c r="C3926" s="1" t="s">
        <v>12</v>
      </c>
      <c r="D3926" s="2" t="s">
        <v>3940</v>
      </c>
      <c r="E3926" s="1">
        <v>5.1456154300000003</v>
      </c>
      <c r="F3926" s="1">
        <v>1.237E-5</v>
      </c>
      <c r="G3926" s="1">
        <v>15.1227</v>
      </c>
      <c r="H3926" s="1">
        <v>4.0000000000000002E-4</v>
      </c>
    </row>
    <row r="3927" spans="1:8" x14ac:dyDescent="0.3">
      <c r="A3927" s="1">
        <v>75.238433569649999</v>
      </c>
      <c r="B3927" s="1">
        <v>-70.142384442479994</v>
      </c>
      <c r="C3927" s="1" t="s">
        <v>12</v>
      </c>
      <c r="D3927" s="2" t="s">
        <v>3941</v>
      </c>
      <c r="E3927" s="1">
        <v>5.4154999300000002</v>
      </c>
      <c r="F3927" s="1">
        <v>2.5809999999999999E-5</v>
      </c>
      <c r="G3927" s="1">
        <v>14.9701</v>
      </c>
      <c r="H3927" s="1">
        <v>2.0000000000000001E-4</v>
      </c>
    </row>
    <row r="3928" spans="1:8" x14ac:dyDescent="0.3">
      <c r="A3928" s="1">
        <v>75.135713395799996</v>
      </c>
      <c r="B3928" s="1">
        <v>-70.102533087159998</v>
      </c>
      <c r="C3928" s="1" t="s">
        <v>12</v>
      </c>
      <c r="D3928" s="2" t="s">
        <v>3942</v>
      </c>
      <c r="E3928" s="1" t="s">
        <v>15</v>
      </c>
      <c r="F3928" s="1" t="s">
        <v>16</v>
      </c>
      <c r="G3928" s="1">
        <v>15.6114</v>
      </c>
      <c r="H3928" s="1">
        <v>1.4E-3</v>
      </c>
    </row>
    <row r="3929" spans="1:8" x14ac:dyDescent="0.3">
      <c r="A3929" s="1">
        <v>75.353940494200003</v>
      </c>
      <c r="B3929" s="1">
        <v>-70.071746496079996</v>
      </c>
      <c r="C3929" s="1" t="s">
        <v>12</v>
      </c>
      <c r="D3929" s="2" t="s">
        <v>3943</v>
      </c>
      <c r="E3929" s="1">
        <v>14.680284179999999</v>
      </c>
      <c r="F3929" s="1">
        <v>1.2923000000000001E-4</v>
      </c>
      <c r="G3929" s="1">
        <v>14.1631</v>
      </c>
      <c r="H3929" s="1">
        <v>1E-4</v>
      </c>
    </row>
    <row r="3930" spans="1:8" x14ac:dyDescent="0.3">
      <c r="A3930" s="1">
        <v>75.778327917959999</v>
      </c>
      <c r="B3930" s="1">
        <v>-69.992659156949998</v>
      </c>
      <c r="C3930" s="1" t="s">
        <v>12</v>
      </c>
      <c r="D3930" s="2" t="s">
        <v>3944</v>
      </c>
      <c r="E3930" s="1">
        <v>3.5668926299999999</v>
      </c>
      <c r="F3930" s="1">
        <v>1.2629999999999999E-5</v>
      </c>
      <c r="G3930" s="1">
        <v>15.832800000000001</v>
      </c>
      <c r="H3930" s="1">
        <v>1.6000000000000001E-3</v>
      </c>
    </row>
    <row r="3931" spans="1:8" x14ac:dyDescent="0.3">
      <c r="A3931" s="1">
        <v>74.142869260479998</v>
      </c>
      <c r="B3931" s="1">
        <v>-70.110545422580003</v>
      </c>
      <c r="C3931" s="1" t="s">
        <v>12</v>
      </c>
      <c r="D3931" s="2" t="s">
        <v>3945</v>
      </c>
      <c r="E3931" s="1">
        <v>3.56662883</v>
      </c>
      <c r="F3931" s="1">
        <v>1.552E-5</v>
      </c>
      <c r="G3931" s="1">
        <v>15.846500000000001</v>
      </c>
      <c r="H3931" s="1">
        <v>2.9999999999999997E-4</v>
      </c>
    </row>
    <row r="3932" spans="1:8" x14ac:dyDescent="0.3">
      <c r="A3932" s="1">
        <v>73.894540793039994</v>
      </c>
      <c r="B3932" s="1">
        <v>-69.836519325609999</v>
      </c>
      <c r="C3932" s="1" t="s">
        <v>12</v>
      </c>
      <c r="D3932" s="2" t="s">
        <v>3946</v>
      </c>
      <c r="E3932" s="1" t="s">
        <v>15</v>
      </c>
      <c r="F3932" s="1" t="s">
        <v>16</v>
      </c>
      <c r="G3932" s="1">
        <v>16.6859</v>
      </c>
      <c r="H3932" s="1">
        <v>2.9999999999999997E-4</v>
      </c>
    </row>
    <row r="3933" spans="1:8" x14ac:dyDescent="0.3">
      <c r="A3933" s="1">
        <v>76.218060942989993</v>
      </c>
      <c r="B3933" s="1">
        <v>-69.912199133930002</v>
      </c>
      <c r="C3933" s="1" t="s">
        <v>17</v>
      </c>
      <c r="D3933" s="2" t="s">
        <v>3947</v>
      </c>
      <c r="E3933" s="1">
        <v>130.71208693</v>
      </c>
      <c r="F3933" s="1">
        <v>0.12370348</v>
      </c>
      <c r="G3933" s="1">
        <v>16.011700000000001</v>
      </c>
      <c r="H3933" s="1">
        <v>2.9999999999999997E-4</v>
      </c>
    </row>
    <row r="3934" spans="1:8" x14ac:dyDescent="0.3">
      <c r="A3934" s="1">
        <v>76.628993578329997</v>
      </c>
      <c r="B3934" s="1">
        <v>-69.928427127939997</v>
      </c>
      <c r="C3934" s="1" t="s">
        <v>12</v>
      </c>
      <c r="D3934" s="2" t="s">
        <v>3948</v>
      </c>
      <c r="E3934" s="1">
        <v>2.80845469</v>
      </c>
      <c r="F3934" s="1">
        <v>6.5599999999999999E-6</v>
      </c>
      <c r="G3934" s="1">
        <v>16.117999999999999</v>
      </c>
      <c r="H3934" s="1">
        <v>5.0000000000000001E-4</v>
      </c>
    </row>
    <row r="3935" spans="1:8" x14ac:dyDescent="0.3">
      <c r="A3935" s="1">
        <v>76.299369532390003</v>
      </c>
      <c r="B3935" s="1">
        <v>-69.765209362869996</v>
      </c>
      <c r="C3935" s="1" t="s">
        <v>17</v>
      </c>
      <c r="D3935" s="2" t="s">
        <v>3949</v>
      </c>
      <c r="E3935" s="1">
        <v>9.6014767699999997</v>
      </c>
      <c r="F3935" s="1">
        <v>3.5797999999999998E-4</v>
      </c>
      <c r="G3935" s="1">
        <v>16.449100000000001</v>
      </c>
      <c r="H3935" s="1">
        <v>4.0000000000000002E-4</v>
      </c>
    </row>
    <row r="3936" spans="1:8" x14ac:dyDescent="0.3">
      <c r="A3936" s="1">
        <v>75.721717862860004</v>
      </c>
      <c r="B3936" s="1">
        <v>-69.615959228649999</v>
      </c>
      <c r="C3936" s="1" t="s">
        <v>17</v>
      </c>
      <c r="D3936" s="2" t="s">
        <v>3950</v>
      </c>
      <c r="E3936" s="1">
        <v>17.143772240000001</v>
      </c>
      <c r="F3936" s="1">
        <v>2.6417999999999998E-4</v>
      </c>
      <c r="G3936" s="1">
        <v>16.479700000000001</v>
      </c>
      <c r="H3936" s="1">
        <v>2.9999999999999997E-4</v>
      </c>
    </row>
    <row r="3937" spans="1:8" x14ac:dyDescent="0.3">
      <c r="A3937" s="1">
        <v>75.063521542640004</v>
      </c>
      <c r="B3937" s="1">
        <v>-72.265380385490005</v>
      </c>
      <c r="C3937" s="1" t="s">
        <v>12</v>
      </c>
      <c r="D3937" s="2" t="s">
        <v>3951</v>
      </c>
      <c r="E3937" s="1" t="s">
        <v>15</v>
      </c>
      <c r="F3937" s="1" t="s">
        <v>16</v>
      </c>
      <c r="G3937" s="1">
        <v>17.655899999999999</v>
      </c>
      <c r="H3937" s="1">
        <v>3.0000000000000001E-3</v>
      </c>
    </row>
    <row r="3938" spans="1:8" x14ac:dyDescent="0.3">
      <c r="A3938" s="1">
        <v>73.780738361229993</v>
      </c>
      <c r="B3938" s="1">
        <v>-71.519911370019997</v>
      </c>
      <c r="C3938" s="1" t="s">
        <v>12</v>
      </c>
      <c r="D3938" s="2" t="s">
        <v>3952</v>
      </c>
      <c r="E3938" s="1" t="s">
        <v>15</v>
      </c>
      <c r="F3938" s="1" t="s">
        <v>16</v>
      </c>
      <c r="G3938" s="1">
        <v>15.617900000000001</v>
      </c>
      <c r="H3938" s="1">
        <v>2.9999999999999997E-4</v>
      </c>
    </row>
    <row r="3939" spans="1:8" x14ac:dyDescent="0.3">
      <c r="A3939" s="1">
        <v>75.624391482440004</v>
      </c>
      <c r="B3939" s="1">
        <v>-71.05846038864</v>
      </c>
      <c r="C3939" s="1" t="s">
        <v>12</v>
      </c>
      <c r="D3939" s="2" t="s">
        <v>3953</v>
      </c>
      <c r="E3939" s="1" t="s">
        <v>15</v>
      </c>
      <c r="F3939" s="1" t="s">
        <v>16</v>
      </c>
      <c r="G3939" s="1">
        <v>15.853999999999999</v>
      </c>
      <c r="H3939" s="1">
        <v>2.9999999999999997E-4</v>
      </c>
    </row>
    <row r="3940" spans="1:8" x14ac:dyDescent="0.3">
      <c r="A3940" s="1">
        <v>74.679360635799995</v>
      </c>
      <c r="B3940" s="1">
        <v>-70.890998822699999</v>
      </c>
      <c r="C3940" s="1" t="s">
        <v>12</v>
      </c>
      <c r="D3940" s="2" t="s">
        <v>3954</v>
      </c>
      <c r="E3940" s="1">
        <v>5.2292746499999998</v>
      </c>
      <c r="F3940" s="1">
        <v>1.821E-5</v>
      </c>
      <c r="G3940" s="1">
        <v>15.2311</v>
      </c>
      <c r="H3940" s="1">
        <v>2.0000000000000001E-4</v>
      </c>
    </row>
    <row r="3941" spans="1:8" x14ac:dyDescent="0.3">
      <c r="A3941" s="1">
        <v>73.925961807929994</v>
      </c>
      <c r="B3941" s="1">
        <v>-70.756450805550003</v>
      </c>
      <c r="C3941" s="1" t="s">
        <v>12</v>
      </c>
      <c r="D3941" s="2" t="s">
        <v>3955</v>
      </c>
      <c r="E3941" s="1" t="s">
        <v>15</v>
      </c>
      <c r="F3941" s="1" t="s">
        <v>16</v>
      </c>
      <c r="G3941" s="1">
        <v>15.529500000000001</v>
      </c>
      <c r="H3941" s="1">
        <v>2.9999999999999997E-4</v>
      </c>
    </row>
    <row r="3942" spans="1:8" x14ac:dyDescent="0.3">
      <c r="A3942" s="1">
        <v>72.142527325730001</v>
      </c>
      <c r="B3942" s="1">
        <v>-70.171186495200004</v>
      </c>
      <c r="C3942" s="1" t="s">
        <v>12</v>
      </c>
      <c r="D3942" s="2" t="s">
        <v>3956</v>
      </c>
      <c r="E3942" s="1">
        <v>3.2095912200000001</v>
      </c>
      <c r="F3942" s="1">
        <v>3.3670000000000001E-5</v>
      </c>
      <c r="G3942" s="1">
        <v>16.032699999999998</v>
      </c>
      <c r="H3942" s="1">
        <v>4.0000000000000002E-4</v>
      </c>
    </row>
    <row r="3943" spans="1:8" x14ac:dyDescent="0.3">
      <c r="A3943" s="1">
        <v>72.245779936000005</v>
      </c>
      <c r="B3943" s="1">
        <v>-70.072193119600001</v>
      </c>
      <c r="C3943" s="1" t="s">
        <v>12</v>
      </c>
      <c r="D3943" s="2" t="s">
        <v>3957</v>
      </c>
      <c r="E3943" s="1" t="s">
        <v>15</v>
      </c>
      <c r="F3943" s="1" t="s">
        <v>16</v>
      </c>
      <c r="G3943" s="1">
        <v>15.455</v>
      </c>
      <c r="H3943" s="1">
        <v>2.0000000000000001E-4</v>
      </c>
    </row>
    <row r="3944" spans="1:8" x14ac:dyDescent="0.3">
      <c r="A3944" s="1">
        <v>70.934074747579999</v>
      </c>
      <c r="B3944" s="1">
        <v>-70.304093404599996</v>
      </c>
      <c r="C3944" s="1" t="s">
        <v>12</v>
      </c>
      <c r="D3944" s="2" t="s">
        <v>3958</v>
      </c>
      <c r="E3944" s="1" t="s">
        <v>15</v>
      </c>
      <c r="F3944" s="1" t="s">
        <v>16</v>
      </c>
      <c r="G3944" s="1">
        <v>16.0914</v>
      </c>
      <c r="H3944" s="1">
        <v>4.0000000000000002E-4</v>
      </c>
    </row>
    <row r="3945" spans="1:8" x14ac:dyDescent="0.3">
      <c r="A3945" s="1">
        <v>71.833665818750006</v>
      </c>
      <c r="B3945" s="1">
        <v>-69.944987051119995</v>
      </c>
      <c r="C3945" s="1" t="s">
        <v>12</v>
      </c>
      <c r="D3945" s="2" t="s">
        <v>3959</v>
      </c>
      <c r="E3945" s="1" t="s">
        <v>15</v>
      </c>
      <c r="F3945" s="1" t="s">
        <v>16</v>
      </c>
      <c r="G3945" s="1">
        <v>15.442</v>
      </c>
      <c r="H3945" s="1">
        <v>5.9999999999999995E-4</v>
      </c>
    </row>
    <row r="3946" spans="1:8" x14ac:dyDescent="0.3">
      <c r="A3946" s="1">
        <v>70.438605464239998</v>
      </c>
      <c r="B3946" s="1">
        <v>-69.741886386960005</v>
      </c>
      <c r="C3946" s="1" t="s">
        <v>12</v>
      </c>
      <c r="D3946" s="2" t="s">
        <v>3960</v>
      </c>
      <c r="E3946" s="1" t="s">
        <v>15</v>
      </c>
      <c r="F3946" s="1" t="s">
        <v>16</v>
      </c>
      <c r="G3946" s="1">
        <v>16.863299999999999</v>
      </c>
      <c r="H3946" s="1">
        <v>1E-3</v>
      </c>
    </row>
    <row r="3947" spans="1:8" x14ac:dyDescent="0.3">
      <c r="A3947" s="1">
        <v>76.219707989979995</v>
      </c>
      <c r="B3947" s="1">
        <v>-70.769824908009994</v>
      </c>
      <c r="C3947" s="1" t="s">
        <v>12</v>
      </c>
      <c r="D3947" s="2" t="s">
        <v>3961</v>
      </c>
      <c r="E3947" s="1">
        <v>4.4670172199999998</v>
      </c>
      <c r="F3947" s="1">
        <v>4.8949999999999997E-5</v>
      </c>
      <c r="G3947" s="1">
        <v>15.629200000000001</v>
      </c>
      <c r="H3947" s="1">
        <v>2.9999999999999997E-4</v>
      </c>
    </row>
    <row r="3948" spans="1:8" x14ac:dyDescent="0.3">
      <c r="A3948" s="1">
        <v>76.100155274700001</v>
      </c>
      <c r="B3948" s="1">
        <v>-70.685990222230004</v>
      </c>
      <c r="C3948" s="1" t="s">
        <v>12</v>
      </c>
      <c r="D3948" s="2" t="s">
        <v>3962</v>
      </c>
      <c r="E3948" s="1" t="s">
        <v>15</v>
      </c>
      <c r="F3948" s="1" t="s">
        <v>16</v>
      </c>
      <c r="G3948" s="1">
        <v>15.6792</v>
      </c>
      <c r="H3948" s="1">
        <v>2.9999999999999997E-4</v>
      </c>
    </row>
    <row r="3949" spans="1:8" x14ac:dyDescent="0.3">
      <c r="A3949" s="1">
        <v>75.7253859984</v>
      </c>
      <c r="B3949" s="1">
        <v>-70.626483626029994</v>
      </c>
      <c r="C3949" s="1" t="s">
        <v>12</v>
      </c>
      <c r="D3949" s="2" t="s">
        <v>3963</v>
      </c>
      <c r="E3949" s="1" t="s">
        <v>15</v>
      </c>
      <c r="F3949" s="1" t="s">
        <v>16</v>
      </c>
      <c r="G3949" s="1">
        <v>15.3591</v>
      </c>
      <c r="H3949" s="1">
        <v>2.0000000000000001E-4</v>
      </c>
    </row>
    <row r="3950" spans="1:8" x14ac:dyDescent="0.3">
      <c r="A3950" s="1">
        <v>76.06750300166</v>
      </c>
      <c r="B3950" s="1">
        <v>-70.600996143209997</v>
      </c>
      <c r="C3950" s="1" t="s">
        <v>12</v>
      </c>
      <c r="D3950" s="2" t="s">
        <v>3964</v>
      </c>
      <c r="E3950" s="1">
        <v>4.4186959699999999</v>
      </c>
      <c r="F3950" s="1">
        <v>1.7229999999999999E-5</v>
      </c>
      <c r="G3950" s="1">
        <v>15.5467</v>
      </c>
      <c r="H3950" s="1">
        <v>6.9999999999999999E-4</v>
      </c>
    </row>
    <row r="3951" spans="1:8" x14ac:dyDescent="0.3">
      <c r="A3951" s="1">
        <v>76.032498663769999</v>
      </c>
      <c r="B3951" s="1">
        <v>-70.49728475005</v>
      </c>
      <c r="C3951" s="1" t="s">
        <v>12</v>
      </c>
      <c r="D3951" s="2" t="s">
        <v>3965</v>
      </c>
      <c r="E3951" s="1">
        <v>3.86835379</v>
      </c>
      <c r="F3951" s="1">
        <v>1.342E-5</v>
      </c>
      <c r="G3951" s="1">
        <v>15.6012</v>
      </c>
      <c r="H3951" s="1">
        <v>2.9999999999999997E-4</v>
      </c>
    </row>
    <row r="3952" spans="1:8" x14ac:dyDescent="0.3">
      <c r="A3952" s="1">
        <v>75.959826826910003</v>
      </c>
      <c r="B3952" s="1">
        <v>-70.568229263649997</v>
      </c>
      <c r="C3952" s="1" t="s">
        <v>12</v>
      </c>
      <c r="D3952" s="2" t="s">
        <v>3966</v>
      </c>
      <c r="E3952" s="1">
        <v>2.53268856</v>
      </c>
      <c r="F3952" s="1">
        <v>6.99E-6</v>
      </c>
      <c r="G3952" s="1">
        <v>16.2898</v>
      </c>
      <c r="H3952" s="1">
        <v>8.0000000000000004E-4</v>
      </c>
    </row>
    <row r="3953" spans="1:8" x14ac:dyDescent="0.3">
      <c r="A3953" s="1">
        <v>75.382601573469998</v>
      </c>
      <c r="B3953" s="1">
        <v>-70.683191340790003</v>
      </c>
      <c r="C3953" s="1" t="s">
        <v>12</v>
      </c>
      <c r="D3953" s="2" t="s">
        <v>3967</v>
      </c>
      <c r="E3953" s="1" t="s">
        <v>15</v>
      </c>
      <c r="F3953" s="1" t="s">
        <v>16</v>
      </c>
      <c r="G3953" s="1">
        <v>15.7987</v>
      </c>
      <c r="H3953" s="1">
        <v>5.0000000000000001E-4</v>
      </c>
    </row>
    <row r="3954" spans="1:8" x14ac:dyDescent="0.3">
      <c r="A3954" s="1">
        <v>74.994007027029994</v>
      </c>
      <c r="B3954" s="1">
        <v>-70.574360562349995</v>
      </c>
      <c r="C3954" s="1" t="s">
        <v>17</v>
      </c>
      <c r="D3954" s="2" t="s">
        <v>3968</v>
      </c>
      <c r="E3954" s="1">
        <v>10.69896282</v>
      </c>
      <c r="F3954" s="1">
        <v>3.4259999999999998E-4</v>
      </c>
      <c r="G3954" s="1">
        <v>16.9922</v>
      </c>
      <c r="H3954" s="1">
        <v>4.0000000000000002E-4</v>
      </c>
    </row>
    <row r="3955" spans="1:8" x14ac:dyDescent="0.3">
      <c r="A3955" s="1">
        <v>75.547322702659997</v>
      </c>
      <c r="B3955" s="1">
        <v>-70.334687004710005</v>
      </c>
      <c r="C3955" s="1" t="s">
        <v>12</v>
      </c>
      <c r="D3955" s="2" t="s">
        <v>3969</v>
      </c>
      <c r="E3955" s="1">
        <v>3.0837081899999998</v>
      </c>
      <c r="F3955" s="1">
        <v>4.2899999999999996E-6</v>
      </c>
      <c r="G3955" s="1">
        <v>15.849399999999999</v>
      </c>
      <c r="H3955" s="1">
        <v>1.4E-3</v>
      </c>
    </row>
    <row r="3956" spans="1:8" x14ac:dyDescent="0.3">
      <c r="A3956" s="1">
        <v>76.183968891809997</v>
      </c>
      <c r="B3956" s="1">
        <v>-70.297254438739998</v>
      </c>
      <c r="C3956" s="1" t="s">
        <v>12</v>
      </c>
      <c r="D3956" s="2" t="s">
        <v>3970</v>
      </c>
      <c r="E3956" s="1" t="s">
        <v>15</v>
      </c>
      <c r="F3956" s="1" t="s">
        <v>16</v>
      </c>
      <c r="G3956" s="1">
        <v>15.838900000000001</v>
      </c>
      <c r="H3956" s="1">
        <v>2.9999999999999997E-4</v>
      </c>
    </row>
    <row r="3957" spans="1:8" x14ac:dyDescent="0.3">
      <c r="A3957" s="1">
        <v>76.438715654160006</v>
      </c>
      <c r="B3957" s="1">
        <v>-70.262462527980006</v>
      </c>
      <c r="C3957" s="1" t="s">
        <v>12</v>
      </c>
      <c r="D3957" s="2" t="s">
        <v>3971</v>
      </c>
      <c r="E3957" s="1" t="s">
        <v>15</v>
      </c>
      <c r="F3957" s="1" t="s">
        <v>16</v>
      </c>
      <c r="G3957" s="1">
        <v>15.302300000000001</v>
      </c>
      <c r="H3957" s="1">
        <v>2.0000000000000001E-4</v>
      </c>
    </row>
    <row r="3958" spans="1:8" x14ac:dyDescent="0.3">
      <c r="A3958" s="1">
        <v>75.238511695689994</v>
      </c>
      <c r="B3958" s="1">
        <v>-70.216956335169996</v>
      </c>
      <c r="C3958" s="1" t="s">
        <v>12</v>
      </c>
      <c r="D3958" s="2" t="s">
        <v>3972</v>
      </c>
      <c r="E3958" s="1" t="s">
        <v>15</v>
      </c>
      <c r="F3958" s="1" t="s">
        <v>16</v>
      </c>
      <c r="G3958" s="1">
        <v>16.117799999999999</v>
      </c>
      <c r="H3958" s="1">
        <v>4.0000000000000002E-4</v>
      </c>
    </row>
    <row r="3959" spans="1:8" x14ac:dyDescent="0.3">
      <c r="A3959" s="1">
        <v>74.797890567069999</v>
      </c>
      <c r="B3959" s="1">
        <v>-70.370127639450004</v>
      </c>
      <c r="C3959" s="1" t="s">
        <v>12</v>
      </c>
      <c r="D3959" s="2" t="s">
        <v>3973</v>
      </c>
      <c r="E3959" s="1">
        <v>2.5502920499999999</v>
      </c>
      <c r="F3959" s="1">
        <v>1.349E-5</v>
      </c>
      <c r="G3959" s="1">
        <v>15.918699999999999</v>
      </c>
      <c r="H3959" s="1">
        <v>1.5E-3</v>
      </c>
    </row>
    <row r="3960" spans="1:8" x14ac:dyDescent="0.3">
      <c r="A3960" s="1">
        <v>74.442516026310003</v>
      </c>
      <c r="B3960" s="1">
        <v>-70.289388850359998</v>
      </c>
      <c r="C3960" s="1" t="s">
        <v>12</v>
      </c>
      <c r="D3960" s="2" t="s">
        <v>3974</v>
      </c>
      <c r="E3960" s="1" t="s">
        <v>15</v>
      </c>
      <c r="F3960" s="1" t="s">
        <v>16</v>
      </c>
      <c r="G3960" s="1">
        <v>16.084800000000001</v>
      </c>
      <c r="H3960" s="1">
        <v>2.0000000000000001E-4</v>
      </c>
    </row>
    <row r="3961" spans="1:8" x14ac:dyDescent="0.3">
      <c r="A3961" s="1">
        <v>73.755604584590003</v>
      </c>
      <c r="B3961" s="1">
        <v>-70.180041129659998</v>
      </c>
      <c r="C3961" s="1" t="s">
        <v>12</v>
      </c>
      <c r="D3961" s="2" t="s">
        <v>3975</v>
      </c>
      <c r="E3961" s="1">
        <v>2.9202940800000001</v>
      </c>
      <c r="F3961" s="1">
        <v>1.8199999999999999E-5</v>
      </c>
      <c r="G3961" s="1">
        <v>16.087499999999999</v>
      </c>
      <c r="H3961" s="1">
        <v>4.0000000000000002E-4</v>
      </c>
    </row>
    <row r="3962" spans="1:8" x14ac:dyDescent="0.3">
      <c r="A3962" s="1">
        <v>74.825577889019996</v>
      </c>
      <c r="B3962" s="1">
        <v>-69.880934285379993</v>
      </c>
      <c r="C3962" s="1" t="s">
        <v>12</v>
      </c>
      <c r="D3962" s="2" t="s">
        <v>3976</v>
      </c>
      <c r="E3962" s="1" t="s">
        <v>15</v>
      </c>
      <c r="F3962" s="1" t="s">
        <v>16</v>
      </c>
      <c r="G3962" s="1">
        <v>15.8729</v>
      </c>
      <c r="H3962" s="1">
        <v>2.9999999999999997E-4</v>
      </c>
    </row>
    <row r="3963" spans="1:8" x14ac:dyDescent="0.3">
      <c r="A3963" s="1">
        <v>75.398962013429994</v>
      </c>
      <c r="B3963" s="1">
        <v>-69.723319363789997</v>
      </c>
      <c r="C3963" s="1" t="s">
        <v>12</v>
      </c>
      <c r="D3963" s="2" t="s">
        <v>3977</v>
      </c>
      <c r="E3963" s="1" t="s">
        <v>15</v>
      </c>
      <c r="F3963" s="1" t="s">
        <v>16</v>
      </c>
      <c r="G3963" s="1">
        <v>16.730499999999999</v>
      </c>
      <c r="H3963" s="1">
        <v>5.0000000000000001E-4</v>
      </c>
    </row>
    <row r="3964" spans="1:8" x14ac:dyDescent="0.3">
      <c r="A3964" s="1">
        <v>75.651653889689996</v>
      </c>
      <c r="B3964" s="1">
        <v>-69.670051432519998</v>
      </c>
      <c r="C3964" s="1" t="s">
        <v>47</v>
      </c>
      <c r="D3964" s="2" t="s">
        <v>3978</v>
      </c>
      <c r="E3964" s="1">
        <v>1.01857848</v>
      </c>
      <c r="F3964" s="1">
        <v>2.7300000000000001E-6</v>
      </c>
      <c r="G3964" s="1">
        <v>18.1099</v>
      </c>
      <c r="H3964" s="1">
        <v>8.9999999999999998E-4</v>
      </c>
    </row>
    <row r="3965" spans="1:8" x14ac:dyDescent="0.3">
      <c r="A3965" s="1">
        <v>76.764483206690002</v>
      </c>
      <c r="B3965" s="1">
        <v>-69.467263341760003</v>
      </c>
      <c r="C3965" s="1" t="s">
        <v>12</v>
      </c>
      <c r="D3965" s="2" t="s">
        <v>3979</v>
      </c>
      <c r="E3965" s="1" t="s">
        <v>15</v>
      </c>
      <c r="F3965" s="1" t="s">
        <v>16</v>
      </c>
      <c r="G3965" s="1">
        <v>16.848600000000001</v>
      </c>
      <c r="H3965" s="1">
        <v>4.0000000000000002E-4</v>
      </c>
    </row>
    <row r="3966" spans="1:8" x14ac:dyDescent="0.3">
      <c r="A3966" s="1">
        <v>76.394628557990004</v>
      </c>
      <c r="B3966" s="1">
        <v>-69.341404072499998</v>
      </c>
      <c r="C3966" s="1" t="s">
        <v>12</v>
      </c>
      <c r="D3966" s="2" t="s">
        <v>3980</v>
      </c>
      <c r="E3966" s="1">
        <v>3.3942952200000001</v>
      </c>
      <c r="F3966" s="1">
        <v>2.7549999999999999E-5</v>
      </c>
      <c r="G3966" s="1">
        <v>15.888400000000001</v>
      </c>
      <c r="H3966" s="1">
        <v>1E-3</v>
      </c>
    </row>
    <row r="3967" spans="1:8" x14ac:dyDescent="0.3">
      <c r="A3967" s="1">
        <v>73.672426837909995</v>
      </c>
      <c r="B3967" s="1">
        <v>-71.802880573310006</v>
      </c>
      <c r="C3967" s="1" t="s">
        <v>12</v>
      </c>
      <c r="D3967" s="2" t="s">
        <v>3981</v>
      </c>
      <c r="E3967" s="1">
        <v>3.71151973</v>
      </c>
      <c r="F3967" s="1">
        <v>2.065E-5</v>
      </c>
      <c r="G3967" s="1">
        <v>15.5914</v>
      </c>
      <c r="H3967" s="1">
        <v>2.9999999999999997E-4</v>
      </c>
    </row>
    <row r="3968" spans="1:8" x14ac:dyDescent="0.3">
      <c r="A3968" s="1">
        <v>72.6733960177</v>
      </c>
      <c r="B3968" s="1">
        <v>-71.799391580169996</v>
      </c>
      <c r="C3968" s="1" t="s">
        <v>47</v>
      </c>
      <c r="D3968" s="2" t="s">
        <v>3982</v>
      </c>
      <c r="E3968" s="1">
        <v>0.64618266000000002</v>
      </c>
      <c r="F3968" s="1">
        <v>1.7999999999999999E-6</v>
      </c>
      <c r="G3968" s="1">
        <v>18.496099999999998</v>
      </c>
      <c r="H3968" s="1">
        <v>1.1999999999999999E-3</v>
      </c>
    </row>
    <row r="3969" spans="1:8" x14ac:dyDescent="0.3">
      <c r="A3969" s="1">
        <v>73.124842202780002</v>
      </c>
      <c r="B3969" s="1">
        <v>-71.266087372290002</v>
      </c>
      <c r="C3969" s="1" t="s">
        <v>12</v>
      </c>
      <c r="D3969" s="2" t="s">
        <v>3983</v>
      </c>
      <c r="E3969" s="1" t="s">
        <v>15</v>
      </c>
      <c r="F3969" s="1" t="s">
        <v>16</v>
      </c>
      <c r="G3969" s="1">
        <v>15.213699999999999</v>
      </c>
      <c r="H3969" s="1">
        <v>1E-4</v>
      </c>
    </row>
    <row r="3970" spans="1:8" x14ac:dyDescent="0.3">
      <c r="A3970" s="1">
        <v>72.831517406700002</v>
      </c>
      <c r="B3970" s="1">
        <v>-70.94671273889</v>
      </c>
      <c r="C3970" s="1" t="s">
        <v>12</v>
      </c>
      <c r="D3970" s="2" t="s">
        <v>3984</v>
      </c>
      <c r="E3970" s="1">
        <v>4.5442933600000002</v>
      </c>
      <c r="F3970" s="1">
        <v>2.4850000000000001E-5</v>
      </c>
      <c r="G3970" s="1">
        <v>15.6005</v>
      </c>
      <c r="H3970" s="1">
        <v>2.9999999999999997E-4</v>
      </c>
    </row>
    <row r="3971" spans="1:8" x14ac:dyDescent="0.3">
      <c r="A3971" s="1">
        <v>75.365179374169998</v>
      </c>
      <c r="B3971" s="1">
        <v>-71.372045208979998</v>
      </c>
      <c r="C3971" s="1" t="s">
        <v>12</v>
      </c>
      <c r="D3971" s="2" t="s">
        <v>3985</v>
      </c>
      <c r="E3971" s="1" t="s">
        <v>15</v>
      </c>
      <c r="F3971" s="1" t="s">
        <v>16</v>
      </c>
      <c r="G3971" s="1">
        <v>15.5581</v>
      </c>
      <c r="H3971" s="1">
        <v>2.0000000000000001E-4</v>
      </c>
    </row>
    <row r="3972" spans="1:8" x14ac:dyDescent="0.3">
      <c r="A3972" s="1">
        <v>74.653102241080006</v>
      </c>
      <c r="B3972" s="1">
        <v>-70.931175374399999</v>
      </c>
      <c r="C3972" s="1" t="s">
        <v>12</v>
      </c>
      <c r="D3972" s="2" t="s">
        <v>3986</v>
      </c>
      <c r="E3972" s="1" t="s">
        <v>15</v>
      </c>
      <c r="F3972" s="1" t="s">
        <v>16</v>
      </c>
      <c r="G3972" s="1">
        <v>16.047799999999999</v>
      </c>
      <c r="H3972" s="1">
        <v>2.9999999999999997E-4</v>
      </c>
    </row>
    <row r="3973" spans="1:8" x14ac:dyDescent="0.3">
      <c r="A3973" s="1">
        <v>74.613519147450006</v>
      </c>
      <c r="B3973" s="1">
        <v>-70.581345009740005</v>
      </c>
      <c r="C3973" s="1" t="s">
        <v>12</v>
      </c>
      <c r="D3973" s="2" t="s">
        <v>3987</v>
      </c>
      <c r="E3973" s="1">
        <v>3.12246348</v>
      </c>
      <c r="F3973" s="1">
        <v>2.728E-5</v>
      </c>
      <c r="G3973" s="1">
        <v>16.049299999999999</v>
      </c>
      <c r="H3973" s="1">
        <v>5.9999999999999995E-4</v>
      </c>
    </row>
    <row r="3974" spans="1:8" x14ac:dyDescent="0.3">
      <c r="A3974" s="1">
        <v>72.104988396259998</v>
      </c>
      <c r="B3974" s="1">
        <v>-71.4305458276</v>
      </c>
      <c r="C3974" s="1" t="s">
        <v>12</v>
      </c>
      <c r="D3974" s="2" t="s">
        <v>3988</v>
      </c>
      <c r="E3974" s="1" t="s">
        <v>15</v>
      </c>
      <c r="F3974" s="1" t="s">
        <v>16</v>
      </c>
      <c r="G3974" s="1">
        <v>16.1127</v>
      </c>
      <c r="H3974" s="1">
        <v>4.0000000000000002E-4</v>
      </c>
    </row>
    <row r="3975" spans="1:8" x14ac:dyDescent="0.3">
      <c r="A3975" s="1">
        <v>72.846282325239997</v>
      </c>
      <c r="B3975" s="1">
        <v>-70.633326512189996</v>
      </c>
      <c r="C3975" s="1" t="s">
        <v>12</v>
      </c>
      <c r="D3975" s="2" t="s">
        <v>3989</v>
      </c>
      <c r="E3975" s="1" t="s">
        <v>15</v>
      </c>
      <c r="F3975" s="1" t="s">
        <v>16</v>
      </c>
      <c r="G3975" s="1">
        <v>14.8805</v>
      </c>
      <c r="H3975" s="1">
        <v>2.9999999999999997E-4</v>
      </c>
    </row>
    <row r="3976" spans="1:8" x14ac:dyDescent="0.3">
      <c r="A3976" s="1">
        <v>72.610740197360002</v>
      </c>
      <c r="B3976" s="1">
        <v>-70.557614679029996</v>
      </c>
      <c r="C3976" s="1" t="s">
        <v>12</v>
      </c>
      <c r="D3976" s="2" t="s">
        <v>3990</v>
      </c>
      <c r="E3976" s="1">
        <v>5.46366598</v>
      </c>
      <c r="F3976" s="1">
        <v>3.9180000000000001E-5</v>
      </c>
      <c r="G3976" s="1">
        <v>15.356199999999999</v>
      </c>
      <c r="H3976" s="1">
        <v>5.0000000000000001E-4</v>
      </c>
    </row>
    <row r="3977" spans="1:8" x14ac:dyDescent="0.3">
      <c r="A3977" s="1">
        <v>71.936382120450006</v>
      </c>
      <c r="B3977" s="1">
        <v>-70.202022713350004</v>
      </c>
      <c r="C3977" s="1" t="s">
        <v>12</v>
      </c>
      <c r="D3977" s="2" t="s">
        <v>3991</v>
      </c>
      <c r="E3977" s="1">
        <v>3.9997891399999999</v>
      </c>
      <c r="F3977" s="1">
        <v>1.5889999999999999E-5</v>
      </c>
      <c r="G3977" s="1">
        <v>15.6752</v>
      </c>
      <c r="H3977" s="1">
        <v>2.9999999999999997E-4</v>
      </c>
    </row>
    <row r="3978" spans="1:8" x14ac:dyDescent="0.3">
      <c r="A3978" s="1">
        <v>72.334383819660005</v>
      </c>
      <c r="B3978" s="1">
        <v>-69.949476594149999</v>
      </c>
      <c r="C3978" s="1" t="s">
        <v>12</v>
      </c>
      <c r="D3978" s="2" t="s">
        <v>3992</v>
      </c>
      <c r="E3978" s="1" t="s">
        <v>15</v>
      </c>
      <c r="F3978" s="1" t="s">
        <v>16</v>
      </c>
      <c r="G3978" s="1">
        <v>15.2828</v>
      </c>
      <c r="H3978" s="1">
        <v>2.0000000000000001E-4</v>
      </c>
    </row>
    <row r="3979" spans="1:8" x14ac:dyDescent="0.3">
      <c r="A3979" s="1">
        <v>72.190237740599997</v>
      </c>
      <c r="B3979" s="1">
        <v>-70.005913230369998</v>
      </c>
      <c r="C3979" s="1" t="s">
        <v>12</v>
      </c>
      <c r="D3979" s="2" t="s">
        <v>3993</v>
      </c>
      <c r="E3979" s="1">
        <v>3.1093438799999999</v>
      </c>
      <c r="F3979" s="1">
        <v>1.677E-5</v>
      </c>
      <c r="G3979" s="1">
        <v>16.049900000000001</v>
      </c>
      <c r="H3979" s="1">
        <v>2.9999999999999997E-4</v>
      </c>
    </row>
    <row r="3980" spans="1:8" x14ac:dyDescent="0.3">
      <c r="A3980" s="1">
        <v>71.405078549929996</v>
      </c>
      <c r="B3980" s="1">
        <v>-70.251089248659994</v>
      </c>
      <c r="C3980" s="1" t="s">
        <v>12</v>
      </c>
      <c r="D3980" s="2" t="s">
        <v>3994</v>
      </c>
      <c r="E3980" s="1">
        <v>28.421007580000001</v>
      </c>
      <c r="F3980" s="1">
        <v>4.2591999999999999E-4</v>
      </c>
      <c r="G3980" s="1">
        <v>13.351100000000001</v>
      </c>
      <c r="H3980" s="1">
        <v>1E-4</v>
      </c>
    </row>
    <row r="3981" spans="1:8" x14ac:dyDescent="0.3">
      <c r="A3981" s="1">
        <v>71.020131810609996</v>
      </c>
      <c r="B3981" s="1">
        <v>-69.841412148299995</v>
      </c>
      <c r="C3981" s="1" t="s">
        <v>12</v>
      </c>
      <c r="D3981" s="2" t="s">
        <v>3995</v>
      </c>
      <c r="E3981" s="1">
        <v>2.6336586999999998</v>
      </c>
      <c r="F3981" s="1">
        <v>1.1080000000000001E-5</v>
      </c>
      <c r="G3981" s="1">
        <v>16.282499999999999</v>
      </c>
      <c r="H3981" s="1">
        <v>4.0000000000000002E-4</v>
      </c>
    </row>
    <row r="3982" spans="1:8" x14ac:dyDescent="0.3">
      <c r="A3982" s="1">
        <v>76.261490589380003</v>
      </c>
      <c r="B3982" s="1">
        <v>-70.553495762319997</v>
      </c>
      <c r="C3982" s="1" t="s">
        <v>12</v>
      </c>
      <c r="D3982" s="2" t="s">
        <v>3996</v>
      </c>
      <c r="E3982" s="1">
        <v>9.7234662699999994</v>
      </c>
      <c r="F3982" s="1">
        <v>1.1663E-4</v>
      </c>
      <c r="G3982" s="1">
        <v>14.565</v>
      </c>
      <c r="H3982" s="1">
        <v>2.9999999999999997E-4</v>
      </c>
    </row>
    <row r="3983" spans="1:8" x14ac:dyDescent="0.3">
      <c r="A3983" s="1">
        <v>75.930716379009993</v>
      </c>
      <c r="B3983" s="1">
        <v>-70.419962117379995</v>
      </c>
      <c r="C3983" s="1" t="s">
        <v>12</v>
      </c>
      <c r="D3983" s="2" t="s">
        <v>3997</v>
      </c>
      <c r="E3983" s="1" t="s">
        <v>15</v>
      </c>
      <c r="F3983" s="1" t="s">
        <v>16</v>
      </c>
      <c r="G3983" s="1">
        <v>15.926</v>
      </c>
      <c r="H3983" s="1">
        <v>4.0000000000000002E-4</v>
      </c>
    </row>
    <row r="3984" spans="1:8" x14ac:dyDescent="0.3">
      <c r="A3984" s="1">
        <v>75.433205585549999</v>
      </c>
      <c r="B3984" s="1">
        <v>-70.708862717650007</v>
      </c>
      <c r="C3984" s="1" t="s">
        <v>12</v>
      </c>
      <c r="D3984" s="2" t="s">
        <v>3998</v>
      </c>
      <c r="E3984" s="1">
        <v>4.9106165700000002</v>
      </c>
      <c r="F3984" s="1">
        <v>4.5429999999999997E-5</v>
      </c>
      <c r="G3984" s="1">
        <v>15.540100000000001</v>
      </c>
      <c r="H3984" s="1">
        <v>4.0000000000000002E-4</v>
      </c>
    </row>
    <row r="3985" spans="1:8" x14ac:dyDescent="0.3">
      <c r="A3985" s="1">
        <v>76.117187038360001</v>
      </c>
      <c r="B3985" s="1">
        <v>-70.404279006820005</v>
      </c>
      <c r="C3985" s="1" t="s">
        <v>12</v>
      </c>
      <c r="D3985" s="2" t="s">
        <v>3999</v>
      </c>
      <c r="E3985" s="1" t="s">
        <v>15</v>
      </c>
      <c r="F3985" s="1" t="s">
        <v>16</v>
      </c>
      <c r="G3985" s="1">
        <v>15.9964</v>
      </c>
      <c r="H3985" s="1">
        <v>2.0000000000000001E-4</v>
      </c>
    </row>
    <row r="3986" spans="1:8" x14ac:dyDescent="0.3">
      <c r="A3986" s="1">
        <v>75.887231754690006</v>
      </c>
      <c r="B3986" s="1">
        <v>-70.117101546270007</v>
      </c>
      <c r="C3986" s="1" t="s">
        <v>12</v>
      </c>
      <c r="D3986" s="2" t="s">
        <v>4000</v>
      </c>
      <c r="E3986" s="1" t="s">
        <v>15</v>
      </c>
      <c r="F3986" s="1" t="s">
        <v>16</v>
      </c>
      <c r="G3986" s="1">
        <v>15.727399999999999</v>
      </c>
      <c r="H3986" s="1">
        <v>2.0000000000000001E-4</v>
      </c>
    </row>
    <row r="3987" spans="1:8" x14ac:dyDescent="0.3">
      <c r="A3987" s="1">
        <v>74.650512941680006</v>
      </c>
      <c r="B3987" s="1">
        <v>-70.1106561693</v>
      </c>
      <c r="C3987" s="1" t="s">
        <v>12</v>
      </c>
      <c r="D3987" s="2" t="s">
        <v>4001</v>
      </c>
      <c r="E3987" s="1">
        <v>17.26200738</v>
      </c>
      <c r="F3987" s="1">
        <v>2.5053E-4</v>
      </c>
      <c r="G3987" s="1">
        <v>13.4704</v>
      </c>
      <c r="H3987" s="1">
        <v>4.0000000000000002E-4</v>
      </c>
    </row>
    <row r="3988" spans="1:8" x14ac:dyDescent="0.3">
      <c r="A3988" s="1">
        <v>73.889937297070006</v>
      </c>
      <c r="B3988" s="1">
        <v>-70.268646958209999</v>
      </c>
      <c r="C3988" s="1" t="s">
        <v>12</v>
      </c>
      <c r="D3988" s="2" t="s">
        <v>4002</v>
      </c>
      <c r="E3988" s="1" t="s">
        <v>15</v>
      </c>
      <c r="F3988" s="1" t="s">
        <v>16</v>
      </c>
      <c r="G3988" s="1">
        <v>17.3444</v>
      </c>
      <c r="H3988" s="1">
        <v>6.9999999999999999E-4</v>
      </c>
    </row>
    <row r="3989" spans="1:8" x14ac:dyDescent="0.3">
      <c r="A3989" s="1">
        <v>73.851704139259994</v>
      </c>
      <c r="B3989" s="1">
        <v>-69.928716468169995</v>
      </c>
      <c r="C3989" s="1" t="s">
        <v>17</v>
      </c>
      <c r="D3989" s="2" t="s">
        <v>4003</v>
      </c>
      <c r="E3989" s="1">
        <v>11.546558620000001</v>
      </c>
      <c r="F3989" s="1">
        <v>5.8739000000000003E-4</v>
      </c>
      <c r="G3989" s="1">
        <v>16.923500000000001</v>
      </c>
      <c r="H3989" s="1">
        <v>4.0000000000000002E-4</v>
      </c>
    </row>
    <row r="3990" spans="1:8" x14ac:dyDescent="0.3">
      <c r="A3990" s="1">
        <v>73.209804786549995</v>
      </c>
      <c r="B3990" s="1">
        <v>-71.299440453680006</v>
      </c>
      <c r="C3990" s="1" t="s">
        <v>12</v>
      </c>
      <c r="D3990" s="2" t="s">
        <v>4004</v>
      </c>
      <c r="E3990" s="1">
        <v>3.2928994999999999</v>
      </c>
      <c r="F3990" s="1">
        <v>8.4800000000000001E-6</v>
      </c>
      <c r="G3990" s="1">
        <v>15.726000000000001</v>
      </c>
      <c r="H3990" s="1">
        <v>4.0000000000000002E-4</v>
      </c>
    </row>
    <row r="3991" spans="1:8" x14ac:dyDescent="0.3">
      <c r="A3991" s="1">
        <v>74.602459021149997</v>
      </c>
      <c r="B3991" s="1">
        <v>-71.086508021699998</v>
      </c>
      <c r="C3991" s="1" t="s">
        <v>47</v>
      </c>
      <c r="D3991" s="2" t="s">
        <v>4005</v>
      </c>
      <c r="E3991" s="1" t="s">
        <v>15</v>
      </c>
      <c r="F3991" s="1" t="s">
        <v>16</v>
      </c>
      <c r="G3991" s="1">
        <v>17.830300000000001</v>
      </c>
      <c r="H3991" s="1">
        <v>8.0000000000000004E-4</v>
      </c>
    </row>
    <row r="3992" spans="1:8" x14ac:dyDescent="0.3">
      <c r="A3992" s="1">
        <v>74.595261713919996</v>
      </c>
      <c r="B3992" s="1">
        <v>-71.042446885199993</v>
      </c>
      <c r="C3992" s="1" t="s">
        <v>12</v>
      </c>
      <c r="D3992" s="2" t="s">
        <v>4006</v>
      </c>
      <c r="E3992" s="1">
        <v>8.37344899</v>
      </c>
      <c r="F3992" s="1">
        <v>5.2160000000000002E-5</v>
      </c>
      <c r="G3992" s="1">
        <v>14.647500000000001</v>
      </c>
      <c r="H3992" s="1">
        <v>6.9999999999999999E-4</v>
      </c>
    </row>
    <row r="3993" spans="1:8" x14ac:dyDescent="0.3">
      <c r="A3993" s="1">
        <v>73.927808038090006</v>
      </c>
      <c r="B3993" s="1">
        <v>-71.218325594860005</v>
      </c>
      <c r="C3993" s="1" t="s">
        <v>12</v>
      </c>
      <c r="D3993" s="2" t="s">
        <v>4007</v>
      </c>
      <c r="E3993" s="1">
        <v>4.2979460200000004</v>
      </c>
      <c r="F3993" s="1">
        <v>3.3569999999999999E-5</v>
      </c>
      <c r="G3993" s="1">
        <v>15.6023</v>
      </c>
      <c r="H3993" s="1">
        <v>2.9999999999999997E-4</v>
      </c>
    </row>
    <row r="3994" spans="1:8" x14ac:dyDescent="0.3">
      <c r="A3994" s="1">
        <v>73.499639636509997</v>
      </c>
      <c r="B3994" s="1">
        <v>-71.109683180499999</v>
      </c>
      <c r="C3994" s="1" t="s">
        <v>12</v>
      </c>
      <c r="D3994" s="2" t="s">
        <v>4008</v>
      </c>
      <c r="E3994" s="1">
        <v>3.6559324399999999</v>
      </c>
      <c r="F3994" s="1">
        <v>1.1950000000000001E-5</v>
      </c>
      <c r="G3994" s="1">
        <v>15.876899999999999</v>
      </c>
      <c r="H3994" s="1">
        <v>1.2999999999999999E-3</v>
      </c>
    </row>
    <row r="3995" spans="1:8" x14ac:dyDescent="0.3">
      <c r="A3995" s="1">
        <v>73.390318053149997</v>
      </c>
      <c r="B3995" s="1">
        <v>-70.984800911389996</v>
      </c>
      <c r="C3995" s="1" t="s">
        <v>12</v>
      </c>
      <c r="D3995" s="2" t="s">
        <v>4009</v>
      </c>
      <c r="E3995" s="1" t="s">
        <v>15</v>
      </c>
      <c r="F3995" s="1" t="s">
        <v>16</v>
      </c>
      <c r="G3995" s="1">
        <v>15.740600000000001</v>
      </c>
      <c r="H3995" s="1">
        <v>5.0000000000000001E-4</v>
      </c>
    </row>
    <row r="3996" spans="1:8" x14ac:dyDescent="0.3">
      <c r="A3996" s="1">
        <v>74.228834037799999</v>
      </c>
      <c r="B3996" s="1">
        <v>-70.430422195429998</v>
      </c>
      <c r="C3996" s="1" t="s">
        <v>12</v>
      </c>
      <c r="D3996" s="2" t="s">
        <v>4010</v>
      </c>
      <c r="E3996" s="1">
        <v>3.8437681600000002</v>
      </c>
      <c r="F3996" s="1">
        <v>1.8450000000000001E-5</v>
      </c>
      <c r="G3996" s="1">
        <v>16.146000000000001</v>
      </c>
      <c r="H3996" s="1">
        <v>5.9999999999999995E-4</v>
      </c>
    </row>
    <row r="3997" spans="1:8" x14ac:dyDescent="0.3">
      <c r="A3997" s="1">
        <v>73.640442269519994</v>
      </c>
      <c r="B3997" s="1">
        <v>-70.326769275700002</v>
      </c>
      <c r="C3997" s="1" t="s">
        <v>12</v>
      </c>
      <c r="D3997" s="2" t="s">
        <v>4011</v>
      </c>
      <c r="E3997" s="1" t="s">
        <v>15</v>
      </c>
      <c r="F3997" s="1" t="s">
        <v>16</v>
      </c>
      <c r="G3997" s="1">
        <v>15.322900000000001</v>
      </c>
      <c r="H3997" s="1">
        <v>2.9999999999999997E-4</v>
      </c>
    </row>
    <row r="3998" spans="1:8" x14ac:dyDescent="0.3">
      <c r="A3998" s="1">
        <v>72.517458700960006</v>
      </c>
      <c r="B3998" s="1">
        <v>-70.620739218370005</v>
      </c>
      <c r="C3998" s="1" t="s">
        <v>12</v>
      </c>
      <c r="D3998" s="2" t="s">
        <v>4012</v>
      </c>
      <c r="E3998" s="1" t="s">
        <v>15</v>
      </c>
      <c r="F3998" s="1" t="s">
        <v>16</v>
      </c>
      <c r="G3998" s="1">
        <v>14.8469</v>
      </c>
      <c r="H3998" s="1">
        <v>2.0000000000000001E-4</v>
      </c>
    </row>
    <row r="3999" spans="1:8" x14ac:dyDescent="0.3">
      <c r="A3999" s="1">
        <v>71.392477550199999</v>
      </c>
      <c r="B3999" s="1">
        <v>-69.898346209820005</v>
      </c>
      <c r="C3999" s="1" t="s">
        <v>12</v>
      </c>
      <c r="D3999" s="2" t="s">
        <v>4013</v>
      </c>
      <c r="E3999" s="1" t="s">
        <v>15</v>
      </c>
      <c r="F3999" s="1" t="s">
        <v>16</v>
      </c>
      <c r="G3999" s="1">
        <v>16.361599999999999</v>
      </c>
      <c r="H3999" s="1">
        <v>2.9999999999999997E-4</v>
      </c>
    </row>
    <row r="4000" spans="1:8" x14ac:dyDescent="0.3">
      <c r="A4000" s="1">
        <v>71.248306534649998</v>
      </c>
      <c r="B4000" s="1">
        <v>-69.832148770700002</v>
      </c>
      <c r="C4000" s="1" t="s">
        <v>12</v>
      </c>
      <c r="D4000" s="2" t="s">
        <v>4014</v>
      </c>
      <c r="E4000" s="1">
        <v>3.4066087299999999</v>
      </c>
      <c r="F4000" s="1">
        <v>2.6089999999999999E-5</v>
      </c>
      <c r="G4000" s="1">
        <v>16.0215</v>
      </c>
      <c r="H4000" s="1">
        <v>5.0000000000000001E-4</v>
      </c>
    </row>
    <row r="4001" spans="1:8" x14ac:dyDescent="0.3">
      <c r="A4001" s="1">
        <v>75.817374740790001</v>
      </c>
      <c r="B4001" s="1">
        <v>-70.483044658799997</v>
      </c>
      <c r="C4001" s="1" t="s">
        <v>12</v>
      </c>
      <c r="D4001" s="2" t="s">
        <v>4015</v>
      </c>
      <c r="E4001" s="1">
        <v>2.8118376500000002</v>
      </c>
      <c r="F4001" s="1">
        <v>2.4329999999999999E-5</v>
      </c>
      <c r="G4001" s="1">
        <v>15.856199999999999</v>
      </c>
      <c r="H4001" s="1">
        <v>6.9999999999999999E-4</v>
      </c>
    </row>
    <row r="4002" spans="1:8" x14ac:dyDescent="0.3">
      <c r="A4002" s="1">
        <v>75.493138028770005</v>
      </c>
      <c r="B4002" s="1">
        <v>-70.48739078589</v>
      </c>
      <c r="C4002" s="1" t="s">
        <v>12</v>
      </c>
      <c r="D4002" s="2" t="s">
        <v>4016</v>
      </c>
      <c r="E4002" s="1">
        <v>4.2672402600000003</v>
      </c>
      <c r="F4002" s="1">
        <v>4.8069999999999999E-5</v>
      </c>
      <c r="G4002" s="1">
        <v>15.644</v>
      </c>
      <c r="H4002" s="1">
        <v>4.0000000000000002E-4</v>
      </c>
    </row>
    <row r="4003" spans="1:8" x14ac:dyDescent="0.3">
      <c r="A4003" s="1">
        <v>75.234410121010001</v>
      </c>
      <c r="B4003" s="1">
        <v>-70.422170346490006</v>
      </c>
      <c r="C4003" s="1" t="s">
        <v>12</v>
      </c>
      <c r="D4003" s="2" t="s">
        <v>4017</v>
      </c>
      <c r="E4003" s="1" t="s">
        <v>15</v>
      </c>
      <c r="F4003" s="1" t="s">
        <v>16</v>
      </c>
      <c r="G4003" s="1">
        <v>15.6386</v>
      </c>
      <c r="H4003" s="1">
        <v>2.9999999999999997E-4</v>
      </c>
    </row>
    <row r="4004" spans="1:8" x14ac:dyDescent="0.3">
      <c r="A4004" s="1">
        <v>75.471221204339997</v>
      </c>
      <c r="B4004" s="1">
        <v>-70.263316529050002</v>
      </c>
      <c r="C4004" s="1" t="s">
        <v>12</v>
      </c>
      <c r="D4004" s="2" t="s">
        <v>4018</v>
      </c>
      <c r="E4004" s="1" t="s">
        <v>15</v>
      </c>
      <c r="F4004" s="1" t="s">
        <v>16</v>
      </c>
      <c r="G4004" s="1">
        <v>16.517099999999999</v>
      </c>
      <c r="H4004" s="1">
        <v>4.0000000000000002E-4</v>
      </c>
    </row>
    <row r="4005" spans="1:8" x14ac:dyDescent="0.3">
      <c r="A4005" s="1">
        <v>75.52109343539</v>
      </c>
      <c r="B4005" s="1">
        <v>-69.995520966580003</v>
      </c>
      <c r="C4005" s="1" t="s">
        <v>12</v>
      </c>
      <c r="D4005" s="2" t="s">
        <v>4019</v>
      </c>
      <c r="E4005" s="1" t="s">
        <v>15</v>
      </c>
      <c r="F4005" s="1" t="s">
        <v>16</v>
      </c>
      <c r="G4005" s="1">
        <v>15.576000000000001</v>
      </c>
      <c r="H4005" s="1">
        <v>2.0000000000000001E-4</v>
      </c>
    </row>
    <row r="4006" spans="1:8" x14ac:dyDescent="0.3">
      <c r="A4006" s="1">
        <v>74.636700972450001</v>
      </c>
      <c r="B4006" s="1">
        <v>-70.346032372289997</v>
      </c>
      <c r="C4006" s="1" t="s">
        <v>12</v>
      </c>
      <c r="D4006" s="2" t="s">
        <v>4020</v>
      </c>
      <c r="E4006" s="1">
        <v>35.73180962</v>
      </c>
      <c r="F4006" s="1">
        <v>7.2687000000000001E-4</v>
      </c>
      <c r="G4006" s="1">
        <v>12.855700000000001</v>
      </c>
      <c r="H4006" s="1">
        <v>1.1000000000000001E-3</v>
      </c>
    </row>
    <row r="4007" spans="1:8" x14ac:dyDescent="0.3">
      <c r="A4007" s="1">
        <v>74.813465653530002</v>
      </c>
      <c r="B4007" s="1">
        <v>-70.058494160769996</v>
      </c>
      <c r="C4007" s="1" t="s">
        <v>12</v>
      </c>
      <c r="D4007" s="2" t="s">
        <v>4021</v>
      </c>
      <c r="E4007" s="1" t="s">
        <v>15</v>
      </c>
      <c r="F4007" s="1" t="s">
        <v>16</v>
      </c>
      <c r="G4007" s="1">
        <v>15.437799999999999</v>
      </c>
      <c r="H4007" s="1">
        <v>2.0000000000000001E-4</v>
      </c>
    </row>
    <row r="4008" spans="1:8" x14ac:dyDescent="0.3">
      <c r="A4008" s="1">
        <v>74.326638827479997</v>
      </c>
      <c r="B4008" s="1">
        <v>-69.900064888499998</v>
      </c>
      <c r="C4008" s="1" t="s">
        <v>12</v>
      </c>
      <c r="D4008" s="2" t="s">
        <v>4022</v>
      </c>
      <c r="E4008" s="1" t="s">
        <v>15</v>
      </c>
      <c r="F4008" s="1" t="s">
        <v>16</v>
      </c>
      <c r="G4008" s="1">
        <v>15.263999999999999</v>
      </c>
      <c r="H4008" s="1">
        <v>2.0000000000000001E-4</v>
      </c>
    </row>
    <row r="4009" spans="1:8" x14ac:dyDescent="0.3">
      <c r="A4009" s="1">
        <v>73.802815042640006</v>
      </c>
      <c r="B4009" s="1">
        <v>-69.803776242759994</v>
      </c>
      <c r="C4009" s="1" t="s">
        <v>12</v>
      </c>
      <c r="D4009" s="2" t="s">
        <v>4023</v>
      </c>
      <c r="E4009" s="1">
        <v>0.68803088000000001</v>
      </c>
      <c r="F4009" s="1">
        <v>1.097E-5</v>
      </c>
      <c r="G4009" s="1">
        <v>17.424900000000001</v>
      </c>
      <c r="H4009" s="1">
        <v>2.3E-3</v>
      </c>
    </row>
    <row r="4010" spans="1:8" x14ac:dyDescent="0.3">
      <c r="A4010" s="1">
        <v>73.98374889614</v>
      </c>
      <c r="B4010" s="1">
        <v>-69.58144048602</v>
      </c>
      <c r="C4010" s="1" t="s">
        <v>12</v>
      </c>
      <c r="D4010" s="2" t="s">
        <v>4024</v>
      </c>
      <c r="E4010" s="1" t="s">
        <v>15</v>
      </c>
      <c r="F4010" s="1" t="s">
        <v>16</v>
      </c>
      <c r="G4010" s="1">
        <v>16.361799999999999</v>
      </c>
      <c r="H4010" s="1">
        <v>5.0000000000000001E-4</v>
      </c>
    </row>
    <row r="4011" spans="1:8" x14ac:dyDescent="0.3">
      <c r="A4011" s="1">
        <v>76.620418423779995</v>
      </c>
      <c r="B4011" s="1">
        <v>-69.732974114879994</v>
      </c>
      <c r="C4011" s="1" t="s">
        <v>17</v>
      </c>
      <c r="D4011" s="2" t="s">
        <v>4025</v>
      </c>
      <c r="E4011" s="1">
        <v>13.276479119999999</v>
      </c>
      <c r="F4011" s="1">
        <v>1.0374500000000001E-3</v>
      </c>
      <c r="G4011" s="1">
        <v>16.875699999999998</v>
      </c>
      <c r="H4011" s="1">
        <v>5.9999999999999995E-4</v>
      </c>
    </row>
    <row r="4012" spans="1:8" x14ac:dyDescent="0.3">
      <c r="A4012" s="1">
        <v>76.71441215486</v>
      </c>
      <c r="B4012" s="1">
        <v>-69.608621635630001</v>
      </c>
      <c r="C4012" s="1" t="s">
        <v>12</v>
      </c>
      <c r="D4012" s="2" t="s">
        <v>4026</v>
      </c>
      <c r="E4012" s="1" t="s">
        <v>15</v>
      </c>
      <c r="F4012" s="1" t="s">
        <v>16</v>
      </c>
      <c r="G4012" s="1">
        <v>17.118600000000001</v>
      </c>
      <c r="H4012" s="1">
        <v>5.0000000000000001E-4</v>
      </c>
    </row>
    <row r="4013" spans="1:8" x14ac:dyDescent="0.3">
      <c r="A4013" s="1">
        <v>74.593755903749994</v>
      </c>
      <c r="B4013" s="1">
        <v>-71.765064981099997</v>
      </c>
      <c r="C4013" s="1" t="s">
        <v>12</v>
      </c>
      <c r="D4013" s="2" t="s">
        <v>4027</v>
      </c>
      <c r="E4013" s="1">
        <v>7.4992962399999996</v>
      </c>
      <c r="F4013" s="1">
        <v>2.8540000000000001E-5</v>
      </c>
      <c r="G4013" s="1">
        <v>14.706099999999999</v>
      </c>
      <c r="H4013" s="1">
        <v>2.0000000000000001E-4</v>
      </c>
    </row>
    <row r="4014" spans="1:8" x14ac:dyDescent="0.3">
      <c r="A4014" s="1">
        <v>74.72206087536</v>
      </c>
      <c r="B4014" s="1">
        <v>-71.591569536609995</v>
      </c>
      <c r="C4014" s="1" t="s">
        <v>12</v>
      </c>
      <c r="D4014" s="2" t="s">
        <v>4028</v>
      </c>
      <c r="E4014" s="1" t="s">
        <v>15</v>
      </c>
      <c r="F4014" s="1" t="s">
        <v>16</v>
      </c>
      <c r="G4014" s="1">
        <v>15.0947</v>
      </c>
      <c r="H4014" s="1">
        <v>2.0000000000000001E-4</v>
      </c>
    </row>
    <row r="4015" spans="1:8" x14ac:dyDescent="0.3">
      <c r="A4015" s="1">
        <v>73.928418060599995</v>
      </c>
      <c r="B4015" s="1">
        <v>-71.397756360629998</v>
      </c>
      <c r="C4015" s="1" t="s">
        <v>12</v>
      </c>
      <c r="D4015" s="2" t="s">
        <v>4029</v>
      </c>
      <c r="E4015" s="1">
        <v>3.8721982599999998</v>
      </c>
      <c r="F4015" s="1">
        <v>1.63E-5</v>
      </c>
      <c r="G4015" s="1">
        <v>15.7431</v>
      </c>
      <c r="H4015" s="1">
        <v>4.0000000000000002E-4</v>
      </c>
    </row>
    <row r="4016" spans="1:8" x14ac:dyDescent="0.3">
      <c r="A4016" s="1">
        <v>75.625040906219994</v>
      </c>
      <c r="B4016" s="1">
        <v>-71.566543995730001</v>
      </c>
      <c r="C4016" s="1" t="s">
        <v>12</v>
      </c>
      <c r="D4016" s="2" t="s">
        <v>4030</v>
      </c>
      <c r="E4016" s="1" t="s">
        <v>15</v>
      </c>
      <c r="F4016" s="1" t="s">
        <v>16</v>
      </c>
      <c r="G4016" s="1">
        <v>15.0909</v>
      </c>
      <c r="H4016" s="1">
        <v>2.9999999999999997E-4</v>
      </c>
    </row>
    <row r="4017" spans="1:8" x14ac:dyDescent="0.3">
      <c r="A4017" s="1">
        <v>75.092742797339994</v>
      </c>
      <c r="B4017" s="1">
        <v>-71.43358336112</v>
      </c>
      <c r="C4017" s="1" t="s">
        <v>12</v>
      </c>
      <c r="D4017" s="2" t="s">
        <v>4031</v>
      </c>
      <c r="E4017" s="1">
        <v>4.6783251799999999</v>
      </c>
      <c r="F4017" s="1">
        <v>2.2730000000000001E-5</v>
      </c>
      <c r="G4017" s="1">
        <v>15.3567</v>
      </c>
      <c r="H4017" s="1">
        <v>2.9999999999999997E-4</v>
      </c>
    </row>
    <row r="4018" spans="1:8" x14ac:dyDescent="0.3">
      <c r="A4018" s="1">
        <v>73.526065509220004</v>
      </c>
      <c r="B4018" s="1">
        <v>-70.812437122269998</v>
      </c>
      <c r="C4018" s="1" t="s">
        <v>12</v>
      </c>
      <c r="D4018" s="2" t="s">
        <v>4032</v>
      </c>
      <c r="E4018" s="1">
        <v>3.3404037400000002</v>
      </c>
      <c r="F4018" s="1">
        <v>8.0900000000000005E-6</v>
      </c>
      <c r="G4018" s="1">
        <v>15.808999999999999</v>
      </c>
      <c r="H4018" s="1">
        <v>5.0000000000000001E-4</v>
      </c>
    </row>
    <row r="4019" spans="1:8" x14ac:dyDescent="0.3">
      <c r="A4019" s="1">
        <v>73.368393013299993</v>
      </c>
      <c r="B4019" s="1">
        <v>-70.827669630209996</v>
      </c>
      <c r="C4019" s="1" t="s">
        <v>12</v>
      </c>
      <c r="D4019" s="2" t="s">
        <v>4033</v>
      </c>
      <c r="E4019" s="1">
        <v>3.9533088799999998</v>
      </c>
      <c r="F4019" s="1">
        <v>4.0450000000000001E-5</v>
      </c>
      <c r="G4019" s="1">
        <v>15.750999999999999</v>
      </c>
      <c r="H4019" s="1">
        <v>4.0000000000000002E-4</v>
      </c>
    </row>
    <row r="4020" spans="1:8" x14ac:dyDescent="0.3">
      <c r="A4020" s="1">
        <v>74.319126143369999</v>
      </c>
      <c r="B4020" s="1">
        <v>-70.783222684669994</v>
      </c>
      <c r="C4020" s="1" t="s">
        <v>12</v>
      </c>
      <c r="D4020" s="2" t="s">
        <v>4034</v>
      </c>
      <c r="E4020" s="1" t="s">
        <v>15</v>
      </c>
      <c r="F4020" s="1" t="s">
        <v>16</v>
      </c>
      <c r="G4020" s="1">
        <v>15.4519</v>
      </c>
      <c r="H4020" s="1">
        <v>5.9999999999999995E-4</v>
      </c>
    </row>
    <row r="4021" spans="1:8" x14ac:dyDescent="0.3">
      <c r="A4021" s="1">
        <v>72.424039219509993</v>
      </c>
      <c r="B4021" s="1">
        <v>-70.627202313970002</v>
      </c>
      <c r="C4021" s="1" t="s">
        <v>12</v>
      </c>
      <c r="D4021" s="2" t="s">
        <v>4035</v>
      </c>
      <c r="E4021" s="1">
        <v>3.8450463300000002</v>
      </c>
      <c r="F4021" s="1">
        <v>2.69E-5</v>
      </c>
      <c r="G4021" s="1">
        <v>15.850300000000001</v>
      </c>
      <c r="H4021" s="1">
        <v>4.0000000000000002E-4</v>
      </c>
    </row>
    <row r="4022" spans="1:8" x14ac:dyDescent="0.3">
      <c r="A4022" s="1">
        <v>72.658645409789997</v>
      </c>
      <c r="B4022" s="1">
        <v>-70.57543163535</v>
      </c>
      <c r="C4022" s="1" t="s">
        <v>12</v>
      </c>
      <c r="D4022" s="2" t="s">
        <v>4036</v>
      </c>
      <c r="E4022" s="1">
        <v>3.1484982800000001</v>
      </c>
      <c r="F4022" s="1">
        <v>4.0299999999999997E-5</v>
      </c>
      <c r="G4022" s="1">
        <v>15.8856</v>
      </c>
      <c r="H4022" s="1">
        <v>6.9999999999999999E-4</v>
      </c>
    </row>
    <row r="4023" spans="1:8" x14ac:dyDescent="0.3">
      <c r="A4023" s="1">
        <v>71.812038020659998</v>
      </c>
      <c r="B4023" s="1">
        <v>-69.996478141270003</v>
      </c>
      <c r="C4023" s="1" t="s">
        <v>12</v>
      </c>
      <c r="D4023" s="2" t="s">
        <v>4037</v>
      </c>
      <c r="E4023" s="1" t="s">
        <v>15</v>
      </c>
      <c r="F4023" s="1" t="s">
        <v>16</v>
      </c>
      <c r="G4023" s="1">
        <v>14.7423</v>
      </c>
      <c r="H4023" s="1">
        <v>2.0000000000000001E-4</v>
      </c>
    </row>
    <row r="4024" spans="1:8" x14ac:dyDescent="0.3">
      <c r="A4024" s="1">
        <v>70.881089685660001</v>
      </c>
      <c r="B4024" s="1">
        <v>-69.624697083130002</v>
      </c>
      <c r="C4024" s="1" t="s">
        <v>12</v>
      </c>
      <c r="D4024" s="2" t="s">
        <v>4038</v>
      </c>
      <c r="E4024" s="1">
        <v>5.5477948100000001</v>
      </c>
      <c r="F4024" s="1">
        <v>1.8070000000000001E-5</v>
      </c>
      <c r="G4024" s="1">
        <v>15.0314</v>
      </c>
      <c r="H4024" s="1">
        <v>2.9999999999999997E-4</v>
      </c>
    </row>
    <row r="4025" spans="1:8" x14ac:dyDescent="0.3">
      <c r="A4025" s="1">
        <v>75.46167024044</v>
      </c>
      <c r="B4025" s="1">
        <v>-70.708243848859993</v>
      </c>
      <c r="C4025" s="1" t="s">
        <v>12</v>
      </c>
      <c r="D4025" s="2" t="s">
        <v>4039</v>
      </c>
      <c r="E4025" s="1">
        <v>2.9228447800000001</v>
      </c>
      <c r="F4025" s="1">
        <v>1.06E-5</v>
      </c>
      <c r="G4025" s="1">
        <v>15.9084</v>
      </c>
      <c r="H4025" s="1">
        <v>2.9999999999999997E-4</v>
      </c>
    </row>
    <row r="4026" spans="1:8" x14ac:dyDescent="0.3">
      <c r="A4026" s="1">
        <v>76.100313669339997</v>
      </c>
      <c r="B4026" s="1">
        <v>-70.663430622069995</v>
      </c>
      <c r="C4026" s="1" t="s">
        <v>12</v>
      </c>
      <c r="D4026" s="2" t="s">
        <v>4040</v>
      </c>
      <c r="E4026" s="1">
        <v>4.4140703200000004</v>
      </c>
      <c r="F4026" s="1">
        <v>3.4369999999999998E-5</v>
      </c>
      <c r="G4026" s="1">
        <v>15.3964</v>
      </c>
      <c r="H4026" s="1">
        <v>6.9999999999999999E-4</v>
      </c>
    </row>
    <row r="4027" spans="1:8" x14ac:dyDescent="0.3">
      <c r="A4027" s="1">
        <v>75.276982829950001</v>
      </c>
      <c r="B4027" s="1">
        <v>-70.642617814299996</v>
      </c>
      <c r="C4027" s="1" t="s">
        <v>12</v>
      </c>
      <c r="D4027" s="2" t="s">
        <v>4041</v>
      </c>
      <c r="E4027" s="1">
        <v>3.2187118099999998</v>
      </c>
      <c r="F4027" s="1">
        <v>2.0080000000000001E-5</v>
      </c>
      <c r="G4027" s="1">
        <v>15.9672</v>
      </c>
      <c r="H4027" s="1">
        <v>1.1000000000000001E-3</v>
      </c>
    </row>
    <row r="4028" spans="1:8" x14ac:dyDescent="0.3">
      <c r="A4028" s="1">
        <v>75.067047538500006</v>
      </c>
      <c r="B4028" s="1">
        <v>-70.459214171759996</v>
      </c>
      <c r="C4028" s="1" t="s">
        <v>12</v>
      </c>
      <c r="D4028" s="2" t="s">
        <v>4042</v>
      </c>
      <c r="E4028" s="1">
        <v>2.1897178500000001</v>
      </c>
      <c r="F4028" s="1">
        <v>9.1200000000000008E-6</v>
      </c>
      <c r="G4028" s="1">
        <v>16.495999999999999</v>
      </c>
      <c r="H4028" s="1">
        <v>2.9999999999999997E-4</v>
      </c>
    </row>
    <row r="4029" spans="1:8" x14ac:dyDescent="0.3">
      <c r="A4029" s="1">
        <v>75.553279179249998</v>
      </c>
      <c r="B4029" s="1">
        <v>-70.509785389300006</v>
      </c>
      <c r="C4029" s="1" t="s">
        <v>12</v>
      </c>
      <c r="D4029" s="2" t="s">
        <v>4043</v>
      </c>
      <c r="E4029" s="1">
        <v>2.80233299</v>
      </c>
      <c r="F4029" s="1">
        <v>5.3499999999999996E-6</v>
      </c>
      <c r="G4029" s="1">
        <v>16.066600000000001</v>
      </c>
      <c r="H4029" s="1">
        <v>2.9999999999999997E-4</v>
      </c>
    </row>
    <row r="4030" spans="1:8" x14ac:dyDescent="0.3">
      <c r="A4030" s="1">
        <v>75.572408630789994</v>
      </c>
      <c r="B4030" s="1">
        <v>-70.495062111799996</v>
      </c>
      <c r="C4030" s="1" t="s">
        <v>12</v>
      </c>
      <c r="D4030" s="2" t="s">
        <v>4044</v>
      </c>
      <c r="E4030" s="1" t="s">
        <v>15</v>
      </c>
      <c r="F4030" s="1" t="s">
        <v>16</v>
      </c>
      <c r="G4030" s="1">
        <v>15.668900000000001</v>
      </c>
      <c r="H4030" s="1">
        <v>2.0000000000000001E-4</v>
      </c>
    </row>
    <row r="4031" spans="1:8" x14ac:dyDescent="0.3">
      <c r="A4031" s="1">
        <v>75.180957755869997</v>
      </c>
      <c r="B4031" s="1">
        <v>-70.345140943589996</v>
      </c>
      <c r="C4031" s="1" t="s">
        <v>12</v>
      </c>
      <c r="D4031" s="2" t="s">
        <v>4045</v>
      </c>
      <c r="E4031" s="1">
        <v>3.1830219899999999</v>
      </c>
      <c r="F4031" s="1">
        <v>1.151E-5</v>
      </c>
      <c r="G4031" s="1">
        <v>15.966100000000001</v>
      </c>
      <c r="H4031" s="1">
        <v>2.0000000000000001E-4</v>
      </c>
    </row>
    <row r="4032" spans="1:8" x14ac:dyDescent="0.3">
      <c r="A4032" s="1">
        <v>76.200533948590007</v>
      </c>
      <c r="B4032" s="1">
        <v>-70.305447472599994</v>
      </c>
      <c r="C4032" s="1" t="s">
        <v>12</v>
      </c>
      <c r="D4032" s="2" t="s">
        <v>4046</v>
      </c>
      <c r="E4032" s="1" t="s">
        <v>15</v>
      </c>
      <c r="F4032" s="1" t="s">
        <v>16</v>
      </c>
      <c r="G4032" s="1">
        <v>15.205</v>
      </c>
      <c r="H4032" s="1">
        <v>2.9999999999999997E-4</v>
      </c>
    </row>
    <row r="4033" spans="1:8" x14ac:dyDescent="0.3">
      <c r="A4033" s="1">
        <v>76.103219213109995</v>
      </c>
      <c r="B4033" s="1">
        <v>-70.181116619449995</v>
      </c>
      <c r="C4033" s="1" t="s">
        <v>12</v>
      </c>
      <c r="D4033" s="2" t="s">
        <v>4047</v>
      </c>
      <c r="E4033" s="1">
        <v>4.3348975000000003</v>
      </c>
      <c r="F4033" s="1">
        <v>1.9219999999999999E-5</v>
      </c>
      <c r="G4033" s="1">
        <v>15.4488</v>
      </c>
      <c r="H4033" s="1">
        <v>8.0000000000000004E-4</v>
      </c>
    </row>
    <row r="4034" spans="1:8" x14ac:dyDescent="0.3">
      <c r="A4034" s="1">
        <v>76.166201772359997</v>
      </c>
      <c r="B4034" s="1">
        <v>-70.096047889009995</v>
      </c>
      <c r="C4034" s="1" t="s">
        <v>12</v>
      </c>
      <c r="D4034" s="2" t="s">
        <v>4048</v>
      </c>
      <c r="E4034" s="1" t="s">
        <v>15</v>
      </c>
      <c r="F4034" s="1" t="s">
        <v>16</v>
      </c>
      <c r="G4034" s="1">
        <v>15.1592</v>
      </c>
      <c r="H4034" s="1">
        <v>2.0000000000000001E-4</v>
      </c>
    </row>
    <row r="4035" spans="1:8" x14ac:dyDescent="0.3">
      <c r="A4035" s="1">
        <v>74.808547115409993</v>
      </c>
      <c r="B4035" s="1">
        <v>-70.264847130800007</v>
      </c>
      <c r="C4035" s="1" t="s">
        <v>12</v>
      </c>
      <c r="D4035" s="2" t="s">
        <v>4049</v>
      </c>
      <c r="E4035" s="1">
        <v>3.0763112000000001</v>
      </c>
      <c r="F4035" s="1">
        <v>7.17E-6</v>
      </c>
      <c r="G4035" s="1">
        <v>15.7469</v>
      </c>
      <c r="H4035" s="1">
        <v>2.0000000000000001E-4</v>
      </c>
    </row>
    <row r="4036" spans="1:8" x14ac:dyDescent="0.3">
      <c r="A4036" s="1">
        <v>73.846342167329993</v>
      </c>
      <c r="B4036" s="1">
        <v>-69.59702847138</v>
      </c>
      <c r="C4036" s="1" t="s">
        <v>12</v>
      </c>
      <c r="D4036" s="2" t="s">
        <v>4050</v>
      </c>
      <c r="E4036" s="1" t="s">
        <v>15</v>
      </c>
      <c r="F4036" s="1" t="s">
        <v>16</v>
      </c>
      <c r="G4036" s="1">
        <v>16.182400000000001</v>
      </c>
      <c r="H4036" s="1">
        <v>5.9999999999999995E-4</v>
      </c>
    </row>
    <row r="4037" spans="1:8" x14ac:dyDescent="0.3">
      <c r="A4037" s="1">
        <v>76.321379627699997</v>
      </c>
      <c r="B4037" s="1">
        <v>-69.905813139949998</v>
      </c>
      <c r="C4037" s="1" t="s">
        <v>12</v>
      </c>
      <c r="D4037" s="2" t="s">
        <v>4051</v>
      </c>
      <c r="E4037" s="1">
        <v>3.16861426</v>
      </c>
      <c r="F4037" s="1">
        <v>1.8580000000000002E-5</v>
      </c>
      <c r="G4037" s="1">
        <v>15.525399999999999</v>
      </c>
      <c r="H4037" s="1">
        <v>6.9999999999999999E-4</v>
      </c>
    </row>
    <row r="4038" spans="1:8" x14ac:dyDescent="0.3">
      <c r="A4038" s="1">
        <v>73.707318949680001</v>
      </c>
      <c r="B4038" s="1">
        <v>-71.797929446340007</v>
      </c>
      <c r="C4038" s="1" t="s">
        <v>12</v>
      </c>
      <c r="D4038" s="2" t="s">
        <v>4052</v>
      </c>
      <c r="E4038" s="1" t="s">
        <v>15</v>
      </c>
      <c r="F4038" s="1" t="s">
        <v>16</v>
      </c>
      <c r="G4038" s="1">
        <v>16.543800000000001</v>
      </c>
      <c r="H4038" s="1">
        <v>5.0000000000000001E-4</v>
      </c>
    </row>
    <row r="4039" spans="1:8" x14ac:dyDescent="0.3">
      <c r="A4039" s="1">
        <v>72.566518507569995</v>
      </c>
      <c r="B4039" s="1">
        <v>-71.409909666039994</v>
      </c>
      <c r="C4039" s="1" t="s">
        <v>12</v>
      </c>
      <c r="D4039" s="2" t="s">
        <v>4053</v>
      </c>
      <c r="E4039" s="1" t="s">
        <v>15</v>
      </c>
      <c r="F4039" s="1" t="s">
        <v>16</v>
      </c>
      <c r="G4039" s="1">
        <v>17.0791</v>
      </c>
      <c r="H4039" s="1">
        <v>8.0000000000000004E-4</v>
      </c>
    </row>
    <row r="4040" spans="1:8" x14ac:dyDescent="0.3">
      <c r="A4040" s="1">
        <v>74.489654769119994</v>
      </c>
      <c r="B4040" s="1">
        <v>-70.545058628199996</v>
      </c>
      <c r="C4040" s="1" t="s">
        <v>12</v>
      </c>
      <c r="D4040" s="2" t="s">
        <v>4054</v>
      </c>
      <c r="E4040" s="1">
        <v>4.17256216</v>
      </c>
      <c r="F4040" s="1">
        <v>3.8850000000000002E-5</v>
      </c>
      <c r="G4040" s="1">
        <v>15.6013</v>
      </c>
      <c r="H4040" s="1">
        <v>2.9999999999999997E-4</v>
      </c>
    </row>
    <row r="4041" spans="1:8" x14ac:dyDescent="0.3">
      <c r="A4041" s="1">
        <v>74.092280286649995</v>
      </c>
      <c r="B4041" s="1">
        <v>-70.381508676780001</v>
      </c>
      <c r="C4041" s="1" t="s">
        <v>12</v>
      </c>
      <c r="D4041" s="2" t="s">
        <v>4055</v>
      </c>
      <c r="E4041" s="1">
        <v>2.8666006799999999</v>
      </c>
      <c r="F4041" s="1">
        <v>2.8949999999999999E-5</v>
      </c>
      <c r="G4041" s="1">
        <v>15.988099999999999</v>
      </c>
      <c r="H4041" s="1">
        <v>5.0000000000000001E-4</v>
      </c>
    </row>
    <row r="4042" spans="1:8" x14ac:dyDescent="0.3">
      <c r="A4042" s="1">
        <v>71.196094039840006</v>
      </c>
      <c r="B4042" s="1">
        <v>-70.230825207090007</v>
      </c>
      <c r="C4042" s="1" t="s">
        <v>12</v>
      </c>
      <c r="D4042" s="2" t="s">
        <v>4056</v>
      </c>
      <c r="E4042" s="1">
        <v>3.66698982</v>
      </c>
      <c r="F4042" s="1">
        <v>1.092E-5</v>
      </c>
      <c r="G4042" s="1">
        <v>16.052</v>
      </c>
      <c r="H4042" s="1">
        <v>1.1000000000000001E-3</v>
      </c>
    </row>
    <row r="4043" spans="1:8" x14ac:dyDescent="0.3">
      <c r="A4043" s="1">
        <v>71.025538052480002</v>
      </c>
      <c r="B4043" s="1">
        <v>-70.095510646410006</v>
      </c>
      <c r="C4043" s="1" t="s">
        <v>12</v>
      </c>
      <c r="D4043" s="2" t="s">
        <v>4057</v>
      </c>
      <c r="E4043" s="1" t="s">
        <v>15</v>
      </c>
      <c r="F4043" s="1" t="s">
        <v>16</v>
      </c>
      <c r="G4043" s="1">
        <v>15.748100000000001</v>
      </c>
      <c r="H4043" s="1">
        <v>2.9999999999999997E-4</v>
      </c>
    </row>
    <row r="4044" spans="1:8" x14ac:dyDescent="0.3">
      <c r="A4044" s="1">
        <v>76.352550729130002</v>
      </c>
      <c r="B4044" s="1">
        <v>-70.578093895270001</v>
      </c>
      <c r="C4044" s="1" t="s">
        <v>12</v>
      </c>
      <c r="D4044" s="2" t="s">
        <v>4058</v>
      </c>
      <c r="E4044" s="1">
        <v>3.43758959</v>
      </c>
      <c r="F4044" s="1">
        <v>2.9629999999999999E-5</v>
      </c>
      <c r="G4044" s="1">
        <v>15.8184</v>
      </c>
      <c r="H4044" s="1">
        <v>4.0000000000000002E-4</v>
      </c>
    </row>
    <row r="4045" spans="1:8" x14ac:dyDescent="0.3">
      <c r="A4045" s="1">
        <v>76.329634207050006</v>
      </c>
      <c r="B4045" s="1">
        <v>-70.534613331710005</v>
      </c>
      <c r="C4045" s="1" t="s">
        <v>12</v>
      </c>
      <c r="D4045" s="2" t="s">
        <v>4059</v>
      </c>
      <c r="E4045" s="1" t="s">
        <v>15</v>
      </c>
      <c r="F4045" s="1" t="s">
        <v>16</v>
      </c>
      <c r="G4045" s="1">
        <v>15.3682</v>
      </c>
      <c r="H4045" s="1">
        <v>1E-4</v>
      </c>
    </row>
    <row r="4046" spans="1:8" x14ac:dyDescent="0.3">
      <c r="A4046" s="1">
        <v>75.236354965160004</v>
      </c>
      <c r="B4046" s="1">
        <v>-70.639202676330001</v>
      </c>
      <c r="C4046" s="1" t="s">
        <v>12</v>
      </c>
      <c r="D4046" s="2" t="s">
        <v>4060</v>
      </c>
      <c r="E4046" s="1">
        <v>2.7991362899999999</v>
      </c>
      <c r="F4046" s="1">
        <v>7.7300000000000005E-6</v>
      </c>
      <c r="G4046" s="1">
        <v>16.200299999999999</v>
      </c>
      <c r="H4046" s="1">
        <v>2.9999999999999997E-4</v>
      </c>
    </row>
    <row r="4047" spans="1:8" x14ac:dyDescent="0.3">
      <c r="A4047" s="1">
        <v>75.384902820229996</v>
      </c>
      <c r="B4047" s="1">
        <v>-70.291383133460002</v>
      </c>
      <c r="C4047" s="1" t="s">
        <v>12</v>
      </c>
      <c r="D4047" s="2" t="s">
        <v>4061</v>
      </c>
      <c r="E4047" s="1">
        <v>10.48493478</v>
      </c>
      <c r="F4047" s="1">
        <v>9.5089999999999999E-5</v>
      </c>
      <c r="G4047" s="1">
        <v>14.722099999999999</v>
      </c>
      <c r="H4047" s="1">
        <v>1E-4</v>
      </c>
    </row>
    <row r="4048" spans="1:8" x14ac:dyDescent="0.3">
      <c r="A4048" s="1">
        <v>74.773367322119995</v>
      </c>
      <c r="B4048" s="1">
        <v>-70.164292291549998</v>
      </c>
      <c r="C4048" s="1" t="s">
        <v>12</v>
      </c>
      <c r="D4048" s="2" t="s">
        <v>4062</v>
      </c>
      <c r="E4048" s="1" t="s">
        <v>15</v>
      </c>
      <c r="F4048" s="1" t="s">
        <v>16</v>
      </c>
      <c r="G4048" s="1">
        <v>15.398400000000001</v>
      </c>
      <c r="H4048" s="1">
        <v>2.0000000000000001E-4</v>
      </c>
    </row>
    <row r="4049" spans="1:8" x14ac:dyDescent="0.3">
      <c r="A4049" s="1">
        <v>74.702624535390001</v>
      </c>
      <c r="B4049" s="1">
        <v>-70.148892455869998</v>
      </c>
      <c r="C4049" s="1" t="s">
        <v>12</v>
      </c>
      <c r="D4049" s="2" t="s">
        <v>4063</v>
      </c>
      <c r="E4049" s="1" t="s">
        <v>15</v>
      </c>
      <c r="F4049" s="1" t="s">
        <v>16</v>
      </c>
      <c r="G4049" s="1">
        <v>15.6005</v>
      </c>
      <c r="H4049" s="1">
        <v>2.0000000000000001E-4</v>
      </c>
    </row>
    <row r="4050" spans="1:8" x14ac:dyDescent="0.3">
      <c r="A4050" s="1">
        <v>74.482452290650002</v>
      </c>
      <c r="B4050" s="1">
        <v>-70.203607266679995</v>
      </c>
      <c r="C4050" s="1" t="s">
        <v>12</v>
      </c>
      <c r="D4050" s="2" t="s">
        <v>4064</v>
      </c>
      <c r="E4050" s="1" t="s">
        <v>15</v>
      </c>
      <c r="F4050" s="1" t="s">
        <v>16</v>
      </c>
      <c r="G4050" s="1">
        <v>17.792200000000001</v>
      </c>
      <c r="H4050" s="1">
        <v>6.9999999999999999E-4</v>
      </c>
    </row>
    <row r="4051" spans="1:8" x14ac:dyDescent="0.3">
      <c r="A4051" s="1">
        <v>73.730735401000004</v>
      </c>
      <c r="B4051" s="1">
        <v>-70.256329766020002</v>
      </c>
      <c r="C4051" s="1" t="s">
        <v>12</v>
      </c>
      <c r="D4051" s="2" t="s">
        <v>4065</v>
      </c>
      <c r="E4051" s="1">
        <v>12.685395529999999</v>
      </c>
      <c r="F4051" s="1">
        <v>1.0689E-4</v>
      </c>
      <c r="G4051" s="1">
        <v>14.314299999999999</v>
      </c>
      <c r="H4051" s="1">
        <v>2.9999999999999997E-4</v>
      </c>
    </row>
    <row r="4052" spans="1:8" x14ac:dyDescent="0.3">
      <c r="A4052" s="1">
        <v>73.505223127799994</v>
      </c>
      <c r="B4052" s="1">
        <v>-70.109334622190005</v>
      </c>
      <c r="C4052" s="1" t="s">
        <v>12</v>
      </c>
      <c r="D4052" s="2" t="s">
        <v>4066</v>
      </c>
      <c r="E4052" s="1" t="s">
        <v>15</v>
      </c>
      <c r="F4052" s="1" t="s">
        <v>16</v>
      </c>
      <c r="G4052" s="1">
        <v>17.098800000000001</v>
      </c>
      <c r="H4052" s="1">
        <v>1.2999999999999999E-3</v>
      </c>
    </row>
    <row r="4053" spans="1:8" x14ac:dyDescent="0.3">
      <c r="A4053" s="1">
        <v>74.223031287799998</v>
      </c>
      <c r="B4053" s="1">
        <v>-69.631796810479997</v>
      </c>
      <c r="C4053" s="1" t="s">
        <v>12</v>
      </c>
      <c r="D4053" s="2" t="s">
        <v>4067</v>
      </c>
      <c r="E4053" s="1">
        <v>3.0596299500000002</v>
      </c>
      <c r="F4053" s="1">
        <v>1.1909999999999999E-5</v>
      </c>
      <c r="G4053" s="1">
        <v>16.023399999999999</v>
      </c>
      <c r="H4053" s="1">
        <v>3.2000000000000002E-3</v>
      </c>
    </row>
    <row r="4054" spans="1:8" x14ac:dyDescent="0.3">
      <c r="A4054" s="1">
        <v>74.354787975050002</v>
      </c>
      <c r="B4054" s="1">
        <v>-69.567266607280004</v>
      </c>
      <c r="C4054" s="1" t="s">
        <v>12</v>
      </c>
      <c r="D4054" s="2" t="s">
        <v>4068</v>
      </c>
      <c r="E4054" s="1">
        <v>2.7648498300000002</v>
      </c>
      <c r="F4054" s="1">
        <v>1.012E-5</v>
      </c>
      <c r="G4054" s="1">
        <v>16.031600000000001</v>
      </c>
      <c r="H4054" s="1">
        <v>4.0000000000000002E-4</v>
      </c>
    </row>
    <row r="4055" spans="1:8" x14ac:dyDescent="0.3">
      <c r="A4055" s="1">
        <v>75.978880680269995</v>
      </c>
      <c r="B4055" s="1">
        <v>-69.823983824229998</v>
      </c>
      <c r="C4055" s="1" t="s">
        <v>12</v>
      </c>
      <c r="D4055" s="2" t="s">
        <v>4069</v>
      </c>
      <c r="E4055" s="1">
        <v>1.58064369</v>
      </c>
      <c r="F4055" s="1">
        <v>4.5000000000000001E-6</v>
      </c>
      <c r="G4055" s="1">
        <v>16.922799999999999</v>
      </c>
      <c r="H4055" s="1">
        <v>5.0000000000000001E-4</v>
      </c>
    </row>
    <row r="4056" spans="1:8" x14ac:dyDescent="0.3">
      <c r="A4056" s="1">
        <v>76.576522576149998</v>
      </c>
      <c r="B4056" s="1">
        <v>-69.529949244299999</v>
      </c>
      <c r="C4056" s="1" t="s">
        <v>12</v>
      </c>
      <c r="D4056" s="2" t="s">
        <v>4070</v>
      </c>
      <c r="E4056" s="1" t="s">
        <v>15</v>
      </c>
      <c r="F4056" s="1" t="s">
        <v>16</v>
      </c>
      <c r="G4056" s="1">
        <v>16.401</v>
      </c>
      <c r="H4056" s="1">
        <v>2.9999999999999997E-4</v>
      </c>
    </row>
    <row r="4057" spans="1:8" x14ac:dyDescent="0.3">
      <c r="A4057" s="1">
        <v>76.140699441709998</v>
      </c>
      <c r="B4057" s="1">
        <v>-69.587185304900004</v>
      </c>
      <c r="C4057" s="1" t="s">
        <v>12</v>
      </c>
      <c r="D4057" s="2" t="s">
        <v>4071</v>
      </c>
      <c r="E4057" s="1">
        <v>1.8306282</v>
      </c>
      <c r="F4057" s="1">
        <v>6.3300000000000004E-6</v>
      </c>
      <c r="G4057" s="1">
        <v>16.597200000000001</v>
      </c>
      <c r="H4057" s="1">
        <v>1.2999999999999999E-3</v>
      </c>
    </row>
    <row r="4058" spans="1:8" x14ac:dyDescent="0.3">
      <c r="A4058" s="1">
        <v>73.233410817380005</v>
      </c>
      <c r="B4058" s="1">
        <v>-71.352147894880005</v>
      </c>
      <c r="C4058" s="1" t="s">
        <v>12</v>
      </c>
      <c r="D4058" s="2" t="s">
        <v>4072</v>
      </c>
      <c r="E4058" s="1">
        <v>4.6097821899999998</v>
      </c>
      <c r="F4058" s="1">
        <v>1.1090000000000001E-5</v>
      </c>
      <c r="G4058" s="1">
        <v>15.321999999999999</v>
      </c>
      <c r="H4058" s="1">
        <v>4.0000000000000002E-4</v>
      </c>
    </row>
    <row r="4059" spans="1:8" x14ac:dyDescent="0.3">
      <c r="A4059" s="1">
        <v>73.10960230869</v>
      </c>
      <c r="B4059" s="1">
        <v>-71.405079272289996</v>
      </c>
      <c r="C4059" s="1" t="s">
        <v>12</v>
      </c>
      <c r="D4059" s="2" t="s">
        <v>4073</v>
      </c>
      <c r="E4059" s="1">
        <v>4.5288486900000002</v>
      </c>
      <c r="F4059" s="1">
        <v>3.3080000000000002E-5</v>
      </c>
      <c r="G4059" s="1">
        <v>15.7067</v>
      </c>
      <c r="H4059" s="1">
        <v>2.9999999999999997E-4</v>
      </c>
    </row>
    <row r="4060" spans="1:8" x14ac:dyDescent="0.3">
      <c r="A4060" s="1">
        <v>75.400790777050005</v>
      </c>
      <c r="B4060" s="1">
        <v>-71.327898523510001</v>
      </c>
      <c r="C4060" s="1" t="s">
        <v>12</v>
      </c>
      <c r="D4060" s="2" t="s">
        <v>4074</v>
      </c>
      <c r="E4060" s="1">
        <v>7.4901679799999998</v>
      </c>
      <c r="F4060" s="1">
        <v>8.1130000000000004E-5</v>
      </c>
      <c r="G4060" s="1">
        <v>14.948600000000001</v>
      </c>
      <c r="H4060" s="1">
        <v>2.0000000000000001E-4</v>
      </c>
    </row>
    <row r="4061" spans="1:8" x14ac:dyDescent="0.3">
      <c r="A4061" s="1">
        <v>75.159016180099997</v>
      </c>
      <c r="B4061" s="1">
        <v>-71.009404128499995</v>
      </c>
      <c r="C4061" s="1" t="s">
        <v>12</v>
      </c>
      <c r="D4061" s="2" t="s">
        <v>4075</v>
      </c>
      <c r="E4061" s="1" t="s">
        <v>15</v>
      </c>
      <c r="F4061" s="1" t="s">
        <v>16</v>
      </c>
      <c r="G4061" s="1">
        <v>17.107299999999999</v>
      </c>
      <c r="H4061" s="1">
        <v>8.0000000000000004E-4</v>
      </c>
    </row>
    <row r="4062" spans="1:8" x14ac:dyDescent="0.3">
      <c r="A4062" s="1">
        <v>73.75600328857</v>
      </c>
      <c r="B4062" s="1">
        <v>-71.037379922620005</v>
      </c>
      <c r="C4062" s="1" t="s">
        <v>12</v>
      </c>
      <c r="D4062" s="2" t="s">
        <v>4076</v>
      </c>
      <c r="E4062" s="1">
        <v>3.0249186699999999</v>
      </c>
      <c r="F4062" s="1">
        <v>1.0380000000000001E-5</v>
      </c>
      <c r="G4062" s="1">
        <v>16.0444</v>
      </c>
      <c r="H4062" s="1">
        <v>4.0000000000000002E-4</v>
      </c>
    </row>
    <row r="4063" spans="1:8" x14ac:dyDescent="0.3">
      <c r="A4063" s="1">
        <v>73.599095434399999</v>
      </c>
      <c r="B4063" s="1">
        <v>-70.9015939465</v>
      </c>
      <c r="C4063" s="1" t="s">
        <v>12</v>
      </c>
      <c r="D4063" s="2" t="s">
        <v>4077</v>
      </c>
      <c r="E4063" s="1">
        <v>34.462365380000001</v>
      </c>
      <c r="F4063" s="1">
        <v>2.1489999999999999E-3</v>
      </c>
      <c r="G4063" s="1">
        <v>12.795400000000001</v>
      </c>
      <c r="H4063" s="1">
        <v>5.0000000000000001E-4</v>
      </c>
    </row>
    <row r="4064" spans="1:8" x14ac:dyDescent="0.3">
      <c r="A4064" s="1">
        <v>73.103218825460004</v>
      </c>
      <c r="B4064" s="1">
        <v>-70.625884488530005</v>
      </c>
      <c r="C4064" s="1" t="s">
        <v>12</v>
      </c>
      <c r="D4064" s="2" t="s">
        <v>4078</v>
      </c>
      <c r="E4064" s="1" t="s">
        <v>15</v>
      </c>
      <c r="F4064" s="1" t="s">
        <v>16</v>
      </c>
      <c r="G4064" s="1">
        <v>16.266100000000002</v>
      </c>
      <c r="H4064" s="1">
        <v>5.9999999999999995E-4</v>
      </c>
    </row>
    <row r="4065" spans="1:8" x14ac:dyDescent="0.3">
      <c r="A4065" s="1">
        <v>71.224286414049999</v>
      </c>
      <c r="B4065" s="1">
        <v>-71.435237941950007</v>
      </c>
      <c r="C4065" s="1" t="s">
        <v>12</v>
      </c>
      <c r="D4065" s="2" t="s">
        <v>4079</v>
      </c>
      <c r="E4065" s="1" t="s">
        <v>15</v>
      </c>
      <c r="F4065" s="1" t="s">
        <v>16</v>
      </c>
      <c r="G4065" s="1">
        <v>16.546800000000001</v>
      </c>
      <c r="H4065" s="1">
        <v>5.9999999999999995E-4</v>
      </c>
    </row>
    <row r="4066" spans="1:8" x14ac:dyDescent="0.3">
      <c r="A4066" s="1">
        <v>71.450172165910004</v>
      </c>
      <c r="B4066" s="1">
        <v>-71.04236945273</v>
      </c>
      <c r="C4066" s="1" t="s">
        <v>12</v>
      </c>
      <c r="D4066" s="2" t="s">
        <v>4080</v>
      </c>
      <c r="E4066" s="1">
        <v>1.579348</v>
      </c>
      <c r="F4066" s="1">
        <v>3.3590000000000002E-5</v>
      </c>
      <c r="G4066" s="1">
        <v>17.386900000000001</v>
      </c>
      <c r="H4066" s="1">
        <v>5.9999999999999995E-4</v>
      </c>
    </row>
    <row r="4067" spans="1:8" x14ac:dyDescent="0.3">
      <c r="A4067" s="1">
        <v>72.463281508679998</v>
      </c>
      <c r="B4067" s="1">
        <v>-70.614680494200002</v>
      </c>
      <c r="C4067" s="1" t="s">
        <v>12</v>
      </c>
      <c r="D4067" s="2" t="s">
        <v>4081</v>
      </c>
      <c r="E4067" s="1" t="s">
        <v>15</v>
      </c>
      <c r="F4067" s="1" t="s">
        <v>16</v>
      </c>
      <c r="G4067" s="1">
        <v>15.3689</v>
      </c>
      <c r="H4067" s="1">
        <v>2.9999999999999997E-4</v>
      </c>
    </row>
    <row r="4068" spans="1:8" x14ac:dyDescent="0.3">
      <c r="A4068" s="1">
        <v>71.663041494400005</v>
      </c>
      <c r="B4068" s="1">
        <v>-70.266005755129996</v>
      </c>
      <c r="C4068" s="1" t="s">
        <v>12</v>
      </c>
      <c r="D4068" s="2" t="s">
        <v>4082</v>
      </c>
      <c r="E4068" s="1">
        <v>3.4188809500000001</v>
      </c>
      <c r="F4068" s="1">
        <v>5.7100000000000004E-6</v>
      </c>
      <c r="G4068" s="1">
        <v>15.9588</v>
      </c>
      <c r="H4068" s="1">
        <v>2.0000000000000001E-4</v>
      </c>
    </row>
    <row r="4069" spans="1:8" x14ac:dyDescent="0.3">
      <c r="A4069" s="1">
        <v>70.856768017470003</v>
      </c>
      <c r="B4069" s="1">
        <v>-69.897036056459996</v>
      </c>
      <c r="C4069" s="1" t="s">
        <v>12</v>
      </c>
      <c r="D4069" s="2" t="s">
        <v>4083</v>
      </c>
      <c r="E4069" s="1" t="s">
        <v>15</v>
      </c>
      <c r="F4069" s="1" t="s">
        <v>16</v>
      </c>
      <c r="G4069" s="1">
        <v>15.777900000000001</v>
      </c>
      <c r="H4069" s="1">
        <v>2.9999999999999997E-4</v>
      </c>
    </row>
    <row r="4070" spans="1:8" x14ac:dyDescent="0.3">
      <c r="A4070" s="1">
        <v>75.92234289068</v>
      </c>
      <c r="B4070" s="1">
        <v>-70.651927741120005</v>
      </c>
      <c r="C4070" s="1" t="s">
        <v>12</v>
      </c>
      <c r="D4070" s="2" t="s">
        <v>4084</v>
      </c>
      <c r="E4070" s="1" t="s">
        <v>15</v>
      </c>
      <c r="F4070" s="1" t="s">
        <v>16</v>
      </c>
      <c r="G4070" s="1">
        <v>15.3689</v>
      </c>
      <c r="H4070" s="1">
        <v>2.0000000000000001E-4</v>
      </c>
    </row>
    <row r="4071" spans="1:8" x14ac:dyDescent="0.3">
      <c r="A4071" s="1">
        <v>76.223812738619998</v>
      </c>
      <c r="B4071" s="1">
        <v>-70.575979136170005</v>
      </c>
      <c r="C4071" s="1" t="s">
        <v>12</v>
      </c>
      <c r="D4071" s="2" t="s">
        <v>4085</v>
      </c>
      <c r="E4071" s="1" t="s">
        <v>15</v>
      </c>
      <c r="F4071" s="1" t="s">
        <v>16</v>
      </c>
      <c r="G4071" s="1">
        <v>15.1965</v>
      </c>
      <c r="H4071" s="1">
        <v>2.0000000000000001E-4</v>
      </c>
    </row>
    <row r="4072" spans="1:8" x14ac:dyDescent="0.3">
      <c r="A4072" s="1">
        <v>75.249971415069993</v>
      </c>
      <c r="B4072" s="1">
        <v>-70.664390076420005</v>
      </c>
      <c r="C4072" s="1" t="s">
        <v>12</v>
      </c>
      <c r="D4072" s="2" t="s">
        <v>4086</v>
      </c>
      <c r="E4072" s="1">
        <v>3.9385343499999999</v>
      </c>
      <c r="F4072" s="1">
        <v>2.6449999999999999E-5</v>
      </c>
      <c r="G4072" s="1">
        <v>15.6739</v>
      </c>
      <c r="H4072" s="1">
        <v>4.0000000000000002E-4</v>
      </c>
    </row>
    <row r="4073" spans="1:8" x14ac:dyDescent="0.3">
      <c r="A4073" s="1">
        <v>74.43143043741</v>
      </c>
      <c r="B4073" s="1">
        <v>-70.05356850826</v>
      </c>
      <c r="C4073" s="1" t="s">
        <v>12</v>
      </c>
      <c r="D4073" s="2" t="s">
        <v>4087</v>
      </c>
      <c r="E4073" s="1">
        <v>3.9795836900000001</v>
      </c>
      <c r="F4073" s="1">
        <v>1.4389999999999999E-5</v>
      </c>
      <c r="G4073" s="1">
        <v>15.132300000000001</v>
      </c>
      <c r="H4073" s="1">
        <v>2.0000000000000001E-4</v>
      </c>
    </row>
    <row r="4074" spans="1:8" x14ac:dyDescent="0.3">
      <c r="A4074" s="1">
        <v>74.114844532359996</v>
      </c>
      <c r="B4074" s="1">
        <v>-70.170172420279997</v>
      </c>
      <c r="C4074" s="1" t="s">
        <v>12</v>
      </c>
      <c r="D4074" s="2" t="s">
        <v>4088</v>
      </c>
      <c r="E4074" s="1" t="s">
        <v>15</v>
      </c>
      <c r="F4074" s="1" t="s">
        <v>16</v>
      </c>
      <c r="G4074" s="1">
        <v>17.0778</v>
      </c>
      <c r="H4074" s="1">
        <v>1.2999999999999999E-3</v>
      </c>
    </row>
    <row r="4075" spans="1:8" x14ac:dyDescent="0.3">
      <c r="A4075" s="1">
        <v>74.145143928409993</v>
      </c>
      <c r="B4075" s="1">
        <v>-69.965527285289994</v>
      </c>
      <c r="C4075" s="1" t="s">
        <v>12</v>
      </c>
      <c r="D4075" s="2" t="s">
        <v>4089</v>
      </c>
      <c r="E4075" s="1">
        <v>2.2625504599999999</v>
      </c>
      <c r="F4075" s="1">
        <v>1.844E-5</v>
      </c>
      <c r="G4075" s="1">
        <v>16.54</v>
      </c>
      <c r="H4075" s="1">
        <v>6.9999999999999999E-4</v>
      </c>
    </row>
    <row r="4076" spans="1:8" x14ac:dyDescent="0.3">
      <c r="A4076" s="1">
        <v>74.896015939210002</v>
      </c>
      <c r="B4076" s="1">
        <v>-70.102476553100004</v>
      </c>
      <c r="C4076" s="1" t="s">
        <v>12</v>
      </c>
      <c r="D4076" s="2" t="s">
        <v>4090</v>
      </c>
      <c r="E4076" s="1" t="s">
        <v>15</v>
      </c>
      <c r="F4076" s="1" t="s">
        <v>16</v>
      </c>
      <c r="G4076" s="1">
        <v>15.612299999999999</v>
      </c>
      <c r="H4076" s="1">
        <v>2.9999999999999997E-4</v>
      </c>
    </row>
    <row r="4077" spans="1:8" x14ac:dyDescent="0.3">
      <c r="A4077" s="1">
        <v>74.047214069700004</v>
      </c>
      <c r="B4077" s="1">
        <v>-69.831598785140002</v>
      </c>
      <c r="C4077" s="1" t="s">
        <v>12</v>
      </c>
      <c r="D4077" s="2" t="s">
        <v>4091</v>
      </c>
      <c r="E4077" s="1" t="s">
        <v>15</v>
      </c>
      <c r="F4077" s="1" t="s">
        <v>16</v>
      </c>
      <c r="G4077" s="1">
        <v>15.841699999999999</v>
      </c>
      <c r="H4077" s="1">
        <v>2.9999999999999997E-4</v>
      </c>
    </row>
    <row r="4078" spans="1:8" x14ac:dyDescent="0.3">
      <c r="A4078" s="1">
        <v>73.755272517959995</v>
      </c>
      <c r="B4078" s="1">
        <v>-69.672247762020007</v>
      </c>
      <c r="C4078" s="1" t="s">
        <v>12</v>
      </c>
      <c r="D4078" s="2" t="s">
        <v>4092</v>
      </c>
      <c r="E4078" s="1">
        <v>22.074911180000001</v>
      </c>
      <c r="F4078" s="1">
        <v>3.7516999999999997E-4</v>
      </c>
      <c r="G4078" s="1">
        <v>14.0747</v>
      </c>
      <c r="H4078" s="1">
        <v>1E-4</v>
      </c>
    </row>
    <row r="4079" spans="1:8" x14ac:dyDescent="0.3">
      <c r="A4079" s="1">
        <v>74.413564396870001</v>
      </c>
      <c r="B4079" s="1">
        <v>-69.655416400329997</v>
      </c>
      <c r="C4079" s="1" t="s">
        <v>12</v>
      </c>
      <c r="D4079" s="2" t="s">
        <v>4093</v>
      </c>
      <c r="E4079" s="1">
        <v>4.4160218899999997</v>
      </c>
      <c r="F4079" s="1">
        <v>1.9559999999999999E-5</v>
      </c>
      <c r="G4079" s="1">
        <v>15.4861</v>
      </c>
      <c r="H4079" s="1">
        <v>2.9999999999999997E-4</v>
      </c>
    </row>
    <row r="4080" spans="1:8" x14ac:dyDescent="0.3">
      <c r="A4080" s="1">
        <v>76.462430462140006</v>
      </c>
      <c r="B4080" s="1">
        <v>-69.984431144919995</v>
      </c>
      <c r="C4080" s="1" t="s">
        <v>12</v>
      </c>
      <c r="D4080" s="2" t="s">
        <v>4094</v>
      </c>
      <c r="E4080" s="1" t="s">
        <v>15</v>
      </c>
      <c r="F4080" s="1" t="s">
        <v>16</v>
      </c>
      <c r="G4080" s="1">
        <v>15.2761</v>
      </c>
      <c r="H4080" s="1">
        <v>4.0000000000000002E-4</v>
      </c>
    </row>
    <row r="4081" spans="1:8" x14ac:dyDescent="0.3">
      <c r="A4081" s="1">
        <v>75.567944948090002</v>
      </c>
      <c r="B4081" s="1">
        <v>-69.450833019140006</v>
      </c>
      <c r="C4081" s="1" t="s">
        <v>12</v>
      </c>
      <c r="D4081" s="2" t="s">
        <v>4095</v>
      </c>
      <c r="E4081" s="1" t="s">
        <v>15</v>
      </c>
      <c r="F4081" s="1" t="s">
        <v>16</v>
      </c>
      <c r="G4081" s="1">
        <v>14.795</v>
      </c>
      <c r="H4081" s="1">
        <v>2.0000000000000001E-4</v>
      </c>
    </row>
    <row r="4082" spans="1:8" x14ac:dyDescent="0.3">
      <c r="A4082" s="1">
        <v>73.669053525400003</v>
      </c>
      <c r="B4082" s="1">
        <v>-71.196863556010001</v>
      </c>
      <c r="C4082" s="1" t="s">
        <v>12</v>
      </c>
      <c r="D4082" s="2" t="s">
        <v>4096</v>
      </c>
      <c r="E4082" s="1">
        <v>2.8672618499999998</v>
      </c>
      <c r="F4082" s="1">
        <v>1.1409999999999999E-5</v>
      </c>
      <c r="G4082" s="1">
        <v>15.4895</v>
      </c>
      <c r="H4082" s="1">
        <v>2.0000000000000001E-4</v>
      </c>
    </row>
    <row r="4083" spans="1:8" x14ac:dyDescent="0.3">
      <c r="A4083" s="1">
        <v>74.706810645960005</v>
      </c>
      <c r="B4083" s="1">
        <v>-71.320401712879999</v>
      </c>
      <c r="C4083" s="1" t="s">
        <v>12</v>
      </c>
      <c r="D4083" s="2" t="s">
        <v>4097</v>
      </c>
      <c r="E4083" s="1" t="s">
        <v>15</v>
      </c>
      <c r="F4083" s="1" t="s">
        <v>16</v>
      </c>
      <c r="G4083" s="1">
        <v>15.1198</v>
      </c>
      <c r="H4083" s="1">
        <v>2.9999999999999997E-4</v>
      </c>
    </row>
    <row r="4084" spans="1:8" x14ac:dyDescent="0.3">
      <c r="A4084" s="1">
        <v>74.767863288520005</v>
      </c>
      <c r="B4084" s="1">
        <v>-70.943361485509996</v>
      </c>
      <c r="C4084" s="1" t="s">
        <v>12</v>
      </c>
      <c r="D4084" s="2" t="s">
        <v>4098</v>
      </c>
      <c r="E4084" s="1" t="s">
        <v>15</v>
      </c>
      <c r="F4084" s="1" t="s">
        <v>16</v>
      </c>
      <c r="G4084" s="1">
        <v>17.273599999999998</v>
      </c>
      <c r="H4084" s="1">
        <v>5.0000000000000001E-4</v>
      </c>
    </row>
    <row r="4085" spans="1:8" x14ac:dyDescent="0.3">
      <c r="A4085" s="1">
        <v>74.437937633619995</v>
      </c>
      <c r="B4085" s="1">
        <v>-70.601624241590002</v>
      </c>
      <c r="C4085" s="1" t="s">
        <v>12</v>
      </c>
      <c r="D4085" s="2" t="s">
        <v>4099</v>
      </c>
      <c r="E4085" s="1">
        <v>5.24137407</v>
      </c>
      <c r="F4085" s="1">
        <v>3.146E-5</v>
      </c>
      <c r="G4085" s="1">
        <v>15.1784</v>
      </c>
      <c r="H4085" s="1">
        <v>2.0000000000000001E-4</v>
      </c>
    </row>
    <row r="4086" spans="1:8" x14ac:dyDescent="0.3">
      <c r="A4086" s="1">
        <v>73.428001401060001</v>
      </c>
      <c r="B4086" s="1">
        <v>-70.386378840960006</v>
      </c>
      <c r="C4086" s="1" t="s">
        <v>12</v>
      </c>
      <c r="D4086" s="2" t="s">
        <v>4100</v>
      </c>
      <c r="E4086" s="1">
        <v>3.4612970299999999</v>
      </c>
      <c r="F4086" s="1">
        <v>2.4239999999999998E-5</v>
      </c>
      <c r="G4086" s="1">
        <v>15.898999999999999</v>
      </c>
      <c r="H4086" s="1">
        <v>5.0000000000000001E-4</v>
      </c>
    </row>
    <row r="4087" spans="1:8" x14ac:dyDescent="0.3">
      <c r="A4087" s="1">
        <v>72.119300358570001</v>
      </c>
      <c r="B4087" s="1">
        <v>-71.332788546220002</v>
      </c>
      <c r="C4087" s="1" t="s">
        <v>12</v>
      </c>
      <c r="D4087" s="2" t="s">
        <v>4101</v>
      </c>
      <c r="E4087" s="1" t="s">
        <v>15</v>
      </c>
      <c r="F4087" s="1" t="s">
        <v>16</v>
      </c>
      <c r="G4087" s="1">
        <v>16.5076</v>
      </c>
      <c r="H4087" s="1">
        <v>2.9999999999999997E-4</v>
      </c>
    </row>
    <row r="4088" spans="1:8" x14ac:dyDescent="0.3">
      <c r="A4088" s="1">
        <v>71.790693550390003</v>
      </c>
      <c r="B4088" s="1">
        <v>-70.797583939139997</v>
      </c>
      <c r="C4088" s="1" t="s">
        <v>12</v>
      </c>
      <c r="D4088" s="2" t="s">
        <v>4102</v>
      </c>
      <c r="E4088" s="1" t="s">
        <v>15</v>
      </c>
      <c r="F4088" s="1" t="s">
        <v>16</v>
      </c>
      <c r="G4088" s="1">
        <v>17.4984</v>
      </c>
      <c r="H4088" s="1">
        <v>5.0000000000000001E-4</v>
      </c>
    </row>
    <row r="4089" spans="1:8" x14ac:dyDescent="0.3">
      <c r="A4089" s="1">
        <v>70.898304601800007</v>
      </c>
      <c r="B4089" s="1">
        <v>-70.696272922739993</v>
      </c>
      <c r="C4089" s="1" t="s">
        <v>12</v>
      </c>
      <c r="D4089" s="2" t="s">
        <v>4103</v>
      </c>
      <c r="E4089" s="1" t="s">
        <v>15</v>
      </c>
      <c r="F4089" s="1" t="s">
        <v>16</v>
      </c>
      <c r="G4089" s="1">
        <v>15.996</v>
      </c>
      <c r="H4089" s="1">
        <v>5.0000000000000001E-4</v>
      </c>
    </row>
    <row r="4090" spans="1:8" x14ac:dyDescent="0.3">
      <c r="A4090" s="1">
        <v>70.508029497560003</v>
      </c>
      <c r="B4090" s="1">
        <v>-70.646945108349996</v>
      </c>
      <c r="C4090" s="1" t="s">
        <v>12</v>
      </c>
      <c r="D4090" s="2" t="s">
        <v>4104</v>
      </c>
      <c r="E4090" s="1">
        <v>11.257479650000001</v>
      </c>
      <c r="F4090" s="1">
        <v>8.5270000000000002E-5</v>
      </c>
      <c r="G4090" s="1">
        <v>14.4642</v>
      </c>
      <c r="H4090" s="1">
        <v>2.0000000000000001E-4</v>
      </c>
    </row>
    <row r="4091" spans="1:8" x14ac:dyDescent="0.3">
      <c r="A4091" s="1">
        <v>72.842679704689999</v>
      </c>
      <c r="B4091" s="1">
        <v>-70.592146279079998</v>
      </c>
      <c r="C4091" s="1" t="s">
        <v>12</v>
      </c>
      <c r="D4091" s="2" t="s">
        <v>4105</v>
      </c>
      <c r="E4091" s="1">
        <v>3.1461827800000002</v>
      </c>
      <c r="F4091" s="1">
        <v>1.685E-5</v>
      </c>
      <c r="G4091" s="1">
        <v>16.078199999999999</v>
      </c>
      <c r="H4091" s="1">
        <v>2.9999999999999997E-4</v>
      </c>
    </row>
    <row r="4092" spans="1:8" x14ac:dyDescent="0.3">
      <c r="A4092" s="1">
        <v>72.540759025460005</v>
      </c>
      <c r="B4092" s="1">
        <v>-70.514956299869993</v>
      </c>
      <c r="C4092" s="1" t="s">
        <v>12</v>
      </c>
      <c r="D4092" s="2" t="s">
        <v>4106</v>
      </c>
      <c r="E4092" s="1" t="s">
        <v>15</v>
      </c>
      <c r="F4092" s="1" t="s">
        <v>16</v>
      </c>
      <c r="G4092" s="1">
        <v>16.025300000000001</v>
      </c>
      <c r="H4092" s="1">
        <v>4.0000000000000002E-4</v>
      </c>
    </row>
    <row r="4093" spans="1:8" x14ac:dyDescent="0.3">
      <c r="A4093" s="1">
        <v>71.990877681040004</v>
      </c>
      <c r="B4093" s="1">
        <v>-70.325981376239994</v>
      </c>
      <c r="C4093" s="1" t="s">
        <v>12</v>
      </c>
      <c r="D4093" s="2" t="s">
        <v>4107</v>
      </c>
      <c r="E4093" s="1" t="s">
        <v>15</v>
      </c>
      <c r="F4093" s="1" t="s">
        <v>16</v>
      </c>
      <c r="G4093" s="1">
        <v>16.212299999999999</v>
      </c>
      <c r="H4093" s="1">
        <v>4.0000000000000002E-4</v>
      </c>
    </row>
    <row r="4094" spans="1:8" x14ac:dyDescent="0.3">
      <c r="A4094" s="1">
        <v>72.743862358610002</v>
      </c>
      <c r="B4094" s="1">
        <v>-70.152717214670005</v>
      </c>
      <c r="C4094" s="1" t="s">
        <v>12</v>
      </c>
      <c r="D4094" s="2" t="s">
        <v>4108</v>
      </c>
      <c r="E4094" s="1">
        <v>1.09543561</v>
      </c>
      <c r="F4094" s="1">
        <v>2.3980000000000001E-5</v>
      </c>
      <c r="G4094" s="1">
        <v>17.266400000000001</v>
      </c>
      <c r="H4094" s="1">
        <v>5.0000000000000001E-4</v>
      </c>
    </row>
    <row r="4095" spans="1:8" x14ac:dyDescent="0.3">
      <c r="A4095" s="1">
        <v>71.394354717300004</v>
      </c>
      <c r="B4095" s="1">
        <v>-70.370903441050004</v>
      </c>
      <c r="C4095" s="1" t="s">
        <v>12</v>
      </c>
      <c r="D4095" s="2" t="s">
        <v>4109</v>
      </c>
      <c r="E4095" s="1">
        <v>3.4853800399999999</v>
      </c>
      <c r="F4095" s="1">
        <v>3.0849999999999998E-5</v>
      </c>
      <c r="G4095" s="1">
        <v>15.9475</v>
      </c>
      <c r="H4095" s="1">
        <v>6.9999999999999999E-4</v>
      </c>
    </row>
    <row r="4096" spans="1:8" x14ac:dyDescent="0.3">
      <c r="A4096" s="1">
        <v>75.618362490479996</v>
      </c>
      <c r="B4096" s="1">
        <v>-70.521621101669993</v>
      </c>
      <c r="C4096" s="1" t="s">
        <v>12</v>
      </c>
      <c r="D4096" s="2" t="s">
        <v>4110</v>
      </c>
      <c r="E4096" s="1">
        <v>2.4591821700000001</v>
      </c>
      <c r="F4096" s="1">
        <v>2.0820000000000001E-5</v>
      </c>
      <c r="G4096" s="1">
        <v>16.129100000000001</v>
      </c>
      <c r="H4096" s="1">
        <v>4.0000000000000002E-4</v>
      </c>
    </row>
    <row r="4097" spans="1:8" x14ac:dyDescent="0.3">
      <c r="A4097" s="1">
        <v>76.007977138260003</v>
      </c>
      <c r="B4097" s="1">
        <v>-70.460447506799994</v>
      </c>
      <c r="C4097" s="1" t="s">
        <v>12</v>
      </c>
      <c r="D4097" s="2" t="s">
        <v>4111</v>
      </c>
      <c r="E4097" s="1">
        <v>3.0022666999999998</v>
      </c>
      <c r="F4097" s="1">
        <v>1.577E-5</v>
      </c>
      <c r="G4097" s="1">
        <v>16.0808</v>
      </c>
      <c r="H4097" s="1">
        <v>2.9999999999999997E-4</v>
      </c>
    </row>
    <row r="4098" spans="1:8" x14ac:dyDescent="0.3">
      <c r="A4098" s="1">
        <v>75.093748862149994</v>
      </c>
      <c r="B4098" s="1">
        <v>-70.422450616139997</v>
      </c>
      <c r="C4098" s="1" t="s">
        <v>12</v>
      </c>
      <c r="D4098" s="2" t="s">
        <v>4112</v>
      </c>
      <c r="E4098" s="1" t="s">
        <v>15</v>
      </c>
      <c r="F4098" s="1" t="s">
        <v>16</v>
      </c>
      <c r="G4098" s="1">
        <v>17.108699999999999</v>
      </c>
      <c r="H4098" s="1">
        <v>4.0000000000000002E-4</v>
      </c>
    </row>
    <row r="4099" spans="1:8" x14ac:dyDescent="0.3">
      <c r="A4099" s="1">
        <v>76.281361017150004</v>
      </c>
      <c r="B4099" s="1">
        <v>-70.139602760260004</v>
      </c>
      <c r="C4099" s="1" t="s">
        <v>12</v>
      </c>
      <c r="D4099" s="2" t="s">
        <v>4113</v>
      </c>
      <c r="E4099" s="1">
        <v>4.7895656100000004</v>
      </c>
      <c r="F4099" s="1">
        <v>2.419E-5</v>
      </c>
      <c r="G4099" s="1">
        <v>15.4765</v>
      </c>
      <c r="H4099" s="1">
        <v>4.0000000000000002E-4</v>
      </c>
    </row>
    <row r="4100" spans="1:8" x14ac:dyDescent="0.3">
      <c r="A4100" s="1">
        <v>74.794535242210003</v>
      </c>
      <c r="B4100" s="1">
        <v>-70.170629696660001</v>
      </c>
      <c r="C4100" s="1" t="s">
        <v>12</v>
      </c>
      <c r="D4100" s="2" t="s">
        <v>4114</v>
      </c>
      <c r="E4100" s="1">
        <v>3.55602441</v>
      </c>
      <c r="F4100" s="1">
        <v>1.0349999999999999E-5</v>
      </c>
      <c r="G4100" s="1">
        <v>15.827999999999999</v>
      </c>
      <c r="H4100" s="1">
        <v>6.9999999999999999E-4</v>
      </c>
    </row>
    <row r="4101" spans="1:8" x14ac:dyDescent="0.3">
      <c r="A4101" s="1">
        <v>74.139801562599999</v>
      </c>
      <c r="B4101" s="1">
        <v>-70.155753665160006</v>
      </c>
      <c r="C4101" s="1" t="s">
        <v>12</v>
      </c>
      <c r="D4101" s="2" t="s">
        <v>4115</v>
      </c>
      <c r="E4101" s="1">
        <v>3.2148554100000002</v>
      </c>
      <c r="F4101" s="1">
        <v>1.482E-5</v>
      </c>
      <c r="G4101" s="1">
        <v>15.979100000000001</v>
      </c>
      <c r="H4101" s="1">
        <v>2.9999999999999997E-4</v>
      </c>
    </row>
    <row r="4102" spans="1:8" x14ac:dyDescent="0.3">
      <c r="A4102" s="1">
        <v>74.286458189260003</v>
      </c>
      <c r="B4102" s="1">
        <v>-69.887073876390005</v>
      </c>
      <c r="C4102" s="1" t="s">
        <v>12</v>
      </c>
      <c r="D4102" s="2" t="s">
        <v>4116</v>
      </c>
      <c r="E4102" s="1" t="s">
        <v>15</v>
      </c>
      <c r="F4102" s="1" t="s">
        <v>16</v>
      </c>
      <c r="G4102" s="1">
        <v>17.018699999999999</v>
      </c>
      <c r="H4102" s="1">
        <v>5.9999999999999995E-4</v>
      </c>
    </row>
    <row r="4103" spans="1:8" x14ac:dyDescent="0.3">
      <c r="A4103" s="1">
        <v>75.542820081269994</v>
      </c>
      <c r="B4103" s="1">
        <v>-69.539918623489996</v>
      </c>
      <c r="C4103" s="1" t="s">
        <v>12</v>
      </c>
      <c r="D4103" s="2" t="s">
        <v>4117</v>
      </c>
      <c r="E4103" s="1">
        <v>14.4983117</v>
      </c>
      <c r="F4103" s="1">
        <v>7.674E-5</v>
      </c>
      <c r="G4103" s="1">
        <v>13.9384</v>
      </c>
      <c r="H4103" s="1">
        <v>2.0000000000000001E-4</v>
      </c>
    </row>
    <row r="4104" spans="1:8" x14ac:dyDescent="0.3">
      <c r="A4104" s="1">
        <v>16.119582791540001</v>
      </c>
      <c r="B4104" s="1">
        <v>-74.459427322579998</v>
      </c>
      <c r="C4104" s="1" t="s">
        <v>12</v>
      </c>
      <c r="D4104" s="2" t="s">
        <v>4118</v>
      </c>
      <c r="E4104" s="1" t="s">
        <v>15</v>
      </c>
      <c r="F4104" s="1" t="s">
        <v>16</v>
      </c>
      <c r="G4104" s="1">
        <v>17.163900000000002</v>
      </c>
      <c r="H4104" s="1">
        <v>5.9999999999999995E-4</v>
      </c>
    </row>
    <row r="4105" spans="1:8" x14ac:dyDescent="0.3">
      <c r="A4105" s="1">
        <v>14.302526479699999</v>
      </c>
      <c r="B4105" s="1">
        <v>-74.566220406940005</v>
      </c>
      <c r="C4105" s="1" t="s">
        <v>12</v>
      </c>
      <c r="D4105" s="2" t="s">
        <v>4119</v>
      </c>
      <c r="E4105" s="1" t="s">
        <v>15</v>
      </c>
      <c r="F4105" s="1" t="s">
        <v>16</v>
      </c>
      <c r="G4105" s="1">
        <v>17.230799999999999</v>
      </c>
      <c r="H4105" s="1">
        <v>5.0000000000000001E-4</v>
      </c>
    </row>
    <row r="4106" spans="1:8" x14ac:dyDescent="0.3">
      <c r="A4106" s="1">
        <v>7.9277915161600001</v>
      </c>
      <c r="B4106" s="1">
        <v>-74.448031065579997</v>
      </c>
      <c r="C4106" s="1" t="s">
        <v>12</v>
      </c>
      <c r="D4106" s="2" t="s">
        <v>4120</v>
      </c>
      <c r="E4106" s="1" t="s">
        <v>15</v>
      </c>
      <c r="F4106" s="1" t="s">
        <v>16</v>
      </c>
      <c r="G4106" s="1">
        <v>17.325800000000001</v>
      </c>
      <c r="H4106" s="1">
        <v>4.0000000000000002E-4</v>
      </c>
    </row>
    <row r="4107" spans="1:8" x14ac:dyDescent="0.3">
      <c r="A4107" s="1">
        <v>5.5781610763999998</v>
      </c>
      <c r="B4107" s="1">
        <v>-74.459414047059994</v>
      </c>
      <c r="C4107" s="1" t="s">
        <v>47</v>
      </c>
      <c r="D4107" s="2" t="s">
        <v>4121</v>
      </c>
      <c r="E4107" s="1" t="s">
        <v>15</v>
      </c>
      <c r="F4107" s="1" t="s">
        <v>16</v>
      </c>
      <c r="G4107" s="1">
        <v>18.160599999999999</v>
      </c>
      <c r="H4107" s="1">
        <v>1E-3</v>
      </c>
    </row>
    <row r="4108" spans="1:8" x14ac:dyDescent="0.3">
      <c r="A4108" s="1">
        <v>6.6399135303600003</v>
      </c>
      <c r="B4108" s="1">
        <v>-74.347914056069996</v>
      </c>
      <c r="C4108" s="1" t="s">
        <v>12</v>
      </c>
      <c r="D4108" s="2" t="s">
        <v>4122</v>
      </c>
      <c r="E4108" s="1">
        <v>1.34237126</v>
      </c>
      <c r="F4108" s="1">
        <v>2.57E-6</v>
      </c>
      <c r="G4108" s="1">
        <v>17.752099999999999</v>
      </c>
      <c r="H4108" s="1">
        <v>8.0000000000000004E-4</v>
      </c>
    </row>
    <row r="4109" spans="1:8" x14ac:dyDescent="0.3">
      <c r="A4109" s="1">
        <v>12.149481294059999</v>
      </c>
      <c r="B4109" s="1">
        <v>-74.455373011980001</v>
      </c>
      <c r="C4109" s="1" t="s">
        <v>12</v>
      </c>
      <c r="D4109" s="2" t="s">
        <v>4123</v>
      </c>
      <c r="E4109" s="1">
        <v>1.33874278</v>
      </c>
      <c r="F4109" s="1">
        <v>1.8300000000000001E-6</v>
      </c>
      <c r="G4109" s="1">
        <v>17.610499999999998</v>
      </c>
      <c r="H4109" s="1">
        <v>6.9999999999999999E-4</v>
      </c>
    </row>
    <row r="4110" spans="1:8" x14ac:dyDescent="0.3">
      <c r="A4110" s="1">
        <v>12.4484647531</v>
      </c>
      <c r="B4110" s="1">
        <v>-74.453590383030004</v>
      </c>
      <c r="C4110" s="1" t="s">
        <v>12</v>
      </c>
      <c r="D4110" s="2" t="s">
        <v>4124</v>
      </c>
      <c r="E4110" s="1">
        <v>1.1500739099999999</v>
      </c>
      <c r="F4110" s="1">
        <v>3.5899999999999999E-6</v>
      </c>
      <c r="G4110" s="1">
        <v>17.481000000000002</v>
      </c>
      <c r="H4110" s="1">
        <v>6.9999999999999999E-4</v>
      </c>
    </row>
    <row r="4111" spans="1:8" x14ac:dyDescent="0.3">
      <c r="A4111" s="1">
        <v>9.4227509406400003</v>
      </c>
      <c r="B4111" s="1">
        <v>-74.552236449869994</v>
      </c>
      <c r="C4111" s="1" t="s">
        <v>12</v>
      </c>
      <c r="D4111" s="2" t="s">
        <v>4125</v>
      </c>
      <c r="E4111" s="1" t="s">
        <v>15</v>
      </c>
      <c r="F4111" s="1" t="s">
        <v>16</v>
      </c>
      <c r="G4111" s="1">
        <v>18.031500000000001</v>
      </c>
      <c r="H4111" s="1">
        <v>1E-3</v>
      </c>
    </row>
    <row r="4112" spans="1:8" x14ac:dyDescent="0.3">
      <c r="A4112" s="1">
        <v>9.9327554757099996</v>
      </c>
      <c r="B4112" s="1">
        <v>-74.345740454540007</v>
      </c>
      <c r="C4112" s="1" t="s">
        <v>12</v>
      </c>
      <c r="D4112" s="2" t="s">
        <v>4126</v>
      </c>
      <c r="E4112" s="1">
        <v>3.5830361100000001</v>
      </c>
      <c r="F4112" s="1">
        <v>2.0190000000000002E-5</v>
      </c>
      <c r="G4112" s="1">
        <v>16.395900000000001</v>
      </c>
      <c r="H4112" s="1">
        <v>8.9999999999999998E-4</v>
      </c>
    </row>
    <row r="4113" spans="1:8" x14ac:dyDescent="0.3">
      <c r="A4113" s="1">
        <v>10.857112945280001</v>
      </c>
      <c r="B4113" s="1">
        <v>-74.460722991539996</v>
      </c>
      <c r="C4113" s="1" t="s">
        <v>47</v>
      </c>
      <c r="D4113" s="2" t="s">
        <v>4127</v>
      </c>
      <c r="E4113" s="1">
        <v>1.66169221</v>
      </c>
      <c r="F4113" s="1">
        <v>5.3199999999999999E-6</v>
      </c>
      <c r="G4113" s="1">
        <v>17.5153</v>
      </c>
      <c r="H4113" s="1">
        <v>6.9999999999999999E-4</v>
      </c>
    </row>
    <row r="4114" spans="1:8" x14ac:dyDescent="0.3">
      <c r="A4114" s="1">
        <v>11.3037909758</v>
      </c>
      <c r="B4114" s="1">
        <v>-74.305526635790002</v>
      </c>
      <c r="C4114" s="1" t="s">
        <v>12</v>
      </c>
      <c r="D4114" s="2" t="s">
        <v>4128</v>
      </c>
      <c r="E4114" s="1" t="s">
        <v>15</v>
      </c>
      <c r="F4114" s="1" t="s">
        <v>16</v>
      </c>
      <c r="G4114" s="1">
        <v>16.9146</v>
      </c>
      <c r="H4114" s="1">
        <v>4.0000000000000002E-4</v>
      </c>
    </row>
    <row r="4115" spans="1:8" x14ac:dyDescent="0.3">
      <c r="A4115" s="1">
        <v>11.334824983060001</v>
      </c>
      <c r="B4115" s="1">
        <v>-74.187024098120006</v>
      </c>
      <c r="C4115" s="1" t="s">
        <v>12</v>
      </c>
      <c r="D4115" s="2" t="s">
        <v>4129</v>
      </c>
      <c r="E4115" s="1" t="s">
        <v>15</v>
      </c>
      <c r="F4115" s="1" t="s">
        <v>16</v>
      </c>
      <c r="G4115" s="1">
        <v>17.7669</v>
      </c>
      <c r="H4115" s="1">
        <v>6.9999999999999999E-4</v>
      </c>
    </row>
    <row r="4116" spans="1:8" x14ac:dyDescent="0.3">
      <c r="A4116" s="1">
        <v>11.47002984805</v>
      </c>
      <c r="B4116" s="1">
        <v>-74.138050022889999</v>
      </c>
      <c r="C4116" s="1" t="s">
        <v>12</v>
      </c>
      <c r="D4116" s="2" t="s">
        <v>4130</v>
      </c>
      <c r="E4116" s="1" t="s">
        <v>15</v>
      </c>
      <c r="F4116" s="1" t="s">
        <v>16</v>
      </c>
      <c r="G4116" s="1">
        <v>17.2316</v>
      </c>
      <c r="H4116" s="1">
        <v>4.0000000000000002E-4</v>
      </c>
    </row>
    <row r="4117" spans="1:8" x14ac:dyDescent="0.3">
      <c r="A4117" s="1">
        <v>14.331203099450001</v>
      </c>
      <c r="B4117" s="1">
        <v>-74.252158633370001</v>
      </c>
      <c r="C4117" s="1" t="s">
        <v>12</v>
      </c>
      <c r="D4117" s="2" t="s">
        <v>4131</v>
      </c>
      <c r="E4117" s="1" t="s">
        <v>15</v>
      </c>
      <c r="F4117" s="1" t="s">
        <v>16</v>
      </c>
      <c r="G4117" s="1">
        <v>16.9221</v>
      </c>
      <c r="H4117" s="1">
        <v>1E-3</v>
      </c>
    </row>
    <row r="4118" spans="1:8" x14ac:dyDescent="0.3">
      <c r="A4118" s="1">
        <v>13.192881798849999</v>
      </c>
      <c r="B4118" s="1">
        <v>-74.157674544480003</v>
      </c>
      <c r="C4118" s="1" t="s">
        <v>12</v>
      </c>
      <c r="D4118" s="2" t="s">
        <v>4132</v>
      </c>
      <c r="E4118" s="1">
        <v>1.2573312400000001</v>
      </c>
      <c r="F4118" s="1">
        <v>3.1599999999999998E-6</v>
      </c>
      <c r="G4118" s="1">
        <v>17.236799999999999</v>
      </c>
      <c r="H4118" s="1">
        <v>5.0000000000000001E-4</v>
      </c>
    </row>
    <row r="4119" spans="1:8" x14ac:dyDescent="0.3">
      <c r="A4119" s="1">
        <v>13.589729553490001</v>
      </c>
      <c r="B4119" s="1">
        <v>-74.216696693350002</v>
      </c>
      <c r="C4119" s="1" t="s">
        <v>12</v>
      </c>
      <c r="D4119" s="2" t="s">
        <v>4133</v>
      </c>
      <c r="E4119" s="1">
        <v>2.4387294499999999</v>
      </c>
      <c r="F4119" s="1">
        <v>8.1000000000000004E-5</v>
      </c>
      <c r="G4119" s="1">
        <v>16.618099999999998</v>
      </c>
      <c r="H4119" s="1">
        <v>4.0000000000000002E-4</v>
      </c>
    </row>
    <row r="4120" spans="1:8" x14ac:dyDescent="0.3">
      <c r="A4120" s="1">
        <v>16.050864164189999</v>
      </c>
      <c r="B4120" s="1">
        <v>-73.716227153139997</v>
      </c>
      <c r="C4120" s="1" t="s">
        <v>12</v>
      </c>
      <c r="D4120" s="2" t="s">
        <v>4134</v>
      </c>
      <c r="E4120" s="1" t="s">
        <v>15</v>
      </c>
      <c r="F4120" s="1" t="s">
        <v>16</v>
      </c>
      <c r="G4120" s="1">
        <v>15.8735</v>
      </c>
      <c r="H4120" s="1">
        <v>4.0000000000000002E-4</v>
      </c>
    </row>
    <row r="4121" spans="1:8" x14ac:dyDescent="0.3">
      <c r="A4121" s="1">
        <v>14.573813690970001</v>
      </c>
      <c r="B4121" s="1">
        <v>-73.884895085259998</v>
      </c>
      <c r="C4121" s="1" t="s">
        <v>12</v>
      </c>
      <c r="D4121" s="2" t="s">
        <v>4135</v>
      </c>
      <c r="E4121" s="1">
        <v>4.2956235700000001</v>
      </c>
      <c r="F4121" s="1">
        <v>6.8490000000000003E-5</v>
      </c>
      <c r="G4121" s="1">
        <v>16.2667</v>
      </c>
      <c r="H4121" s="1">
        <v>4.0000000000000002E-4</v>
      </c>
    </row>
    <row r="4122" spans="1:8" x14ac:dyDescent="0.3">
      <c r="A4122" s="1">
        <v>15.43993958341</v>
      </c>
      <c r="B4122" s="1">
        <v>-73.718941399019997</v>
      </c>
      <c r="C4122" s="1" t="s">
        <v>12</v>
      </c>
      <c r="D4122" s="2" t="s">
        <v>4136</v>
      </c>
      <c r="E4122" s="1" t="s">
        <v>15</v>
      </c>
      <c r="F4122" s="1" t="s">
        <v>16</v>
      </c>
      <c r="G4122" s="1">
        <v>16.175699999999999</v>
      </c>
      <c r="H4122" s="1">
        <v>2.9999999999999997E-4</v>
      </c>
    </row>
    <row r="4123" spans="1:8" x14ac:dyDescent="0.3">
      <c r="A4123" s="1">
        <v>15.438840780290001</v>
      </c>
      <c r="B4123" s="1">
        <v>-73.679015410790001</v>
      </c>
      <c r="C4123" s="1" t="s">
        <v>12</v>
      </c>
      <c r="D4123" s="2" t="s">
        <v>4137</v>
      </c>
      <c r="E4123" s="1" t="s">
        <v>15</v>
      </c>
      <c r="F4123" s="1" t="s">
        <v>16</v>
      </c>
      <c r="G4123" s="1">
        <v>15.9641</v>
      </c>
      <c r="H4123" s="1">
        <v>2.0000000000000001E-4</v>
      </c>
    </row>
    <row r="4124" spans="1:8" x14ac:dyDescent="0.3">
      <c r="A4124" s="1">
        <v>15.88012878829</v>
      </c>
      <c r="B4124" s="1">
        <v>-73.592043368000006</v>
      </c>
      <c r="C4124" s="1" t="s">
        <v>12</v>
      </c>
      <c r="D4124" s="2" t="s">
        <v>4138</v>
      </c>
      <c r="E4124" s="1">
        <v>1.57715687</v>
      </c>
      <c r="F4124" s="1">
        <v>5.8799999999999996E-6</v>
      </c>
      <c r="G4124" s="1">
        <v>17.099</v>
      </c>
      <c r="H4124" s="1">
        <v>3.5999999999999999E-3</v>
      </c>
    </row>
    <row r="4125" spans="1:8" x14ac:dyDescent="0.3">
      <c r="A4125" s="1">
        <v>15.6331191842</v>
      </c>
      <c r="B4125" s="1">
        <v>-73.616417948290007</v>
      </c>
      <c r="C4125" s="1" t="s">
        <v>12</v>
      </c>
      <c r="D4125" s="2" t="s">
        <v>4139</v>
      </c>
      <c r="E4125" s="1" t="s">
        <v>15</v>
      </c>
      <c r="F4125" s="1" t="s">
        <v>16</v>
      </c>
      <c r="G4125" s="1">
        <v>16.657599999999999</v>
      </c>
      <c r="H4125" s="1">
        <v>5.0000000000000001E-4</v>
      </c>
    </row>
    <row r="4126" spans="1:8" x14ac:dyDescent="0.3">
      <c r="A4126" s="1">
        <v>13.21180846222</v>
      </c>
      <c r="B4126" s="1">
        <v>-73.988057763179995</v>
      </c>
      <c r="C4126" s="1" t="s">
        <v>12</v>
      </c>
      <c r="D4126" s="2" t="s">
        <v>4140</v>
      </c>
      <c r="E4126" s="1" t="s">
        <v>15</v>
      </c>
      <c r="F4126" s="1" t="s">
        <v>16</v>
      </c>
      <c r="G4126" s="1">
        <v>17.532800000000002</v>
      </c>
      <c r="H4126" s="1">
        <v>5.9999999999999995E-4</v>
      </c>
    </row>
    <row r="4127" spans="1:8" x14ac:dyDescent="0.3">
      <c r="A4127" s="1">
        <v>13.464469911069999</v>
      </c>
      <c r="B4127" s="1">
        <v>-73.923484807240001</v>
      </c>
      <c r="C4127" s="1" t="s">
        <v>12</v>
      </c>
      <c r="D4127" s="2" t="s">
        <v>4141</v>
      </c>
      <c r="E4127" s="1" t="s">
        <v>15</v>
      </c>
      <c r="F4127" s="1" t="s">
        <v>16</v>
      </c>
      <c r="G4127" s="1">
        <v>17.440200000000001</v>
      </c>
      <c r="H4127" s="1">
        <v>6.9999999999999999E-4</v>
      </c>
    </row>
    <row r="4128" spans="1:8" x14ac:dyDescent="0.3">
      <c r="A4128" s="1">
        <v>14.16663455166</v>
      </c>
      <c r="B4128" s="1">
        <v>-73.771608145010006</v>
      </c>
      <c r="C4128" s="1" t="s">
        <v>12</v>
      </c>
      <c r="D4128" s="2" t="s">
        <v>4142</v>
      </c>
      <c r="E4128" s="1" t="s">
        <v>15</v>
      </c>
      <c r="F4128" s="1" t="s">
        <v>16</v>
      </c>
      <c r="G4128" s="1">
        <v>17.7835</v>
      </c>
      <c r="H4128" s="1">
        <v>5.9999999999999995E-4</v>
      </c>
    </row>
    <row r="4129" spans="1:8" x14ac:dyDescent="0.3">
      <c r="A4129" s="1">
        <v>12.81913133167</v>
      </c>
      <c r="B4129" s="1">
        <v>-73.906793489180004</v>
      </c>
      <c r="C4129" s="1" t="s">
        <v>12</v>
      </c>
      <c r="D4129" s="2" t="s">
        <v>4143</v>
      </c>
      <c r="E4129" s="1">
        <v>1.30416512</v>
      </c>
      <c r="F4129" s="1">
        <v>3.9199999999999997E-6</v>
      </c>
      <c r="G4129" s="1">
        <v>17.660399999999999</v>
      </c>
      <c r="H4129" s="1">
        <v>1.1999999999999999E-3</v>
      </c>
    </row>
    <row r="4130" spans="1:8" x14ac:dyDescent="0.3">
      <c r="A4130" s="1">
        <v>13.241384823260001</v>
      </c>
      <c r="B4130" s="1">
        <v>-73.8009752631</v>
      </c>
      <c r="C4130" s="1" t="s">
        <v>12</v>
      </c>
      <c r="D4130" s="2" t="s">
        <v>4144</v>
      </c>
      <c r="E4130" s="1" t="s">
        <v>15</v>
      </c>
      <c r="F4130" s="1" t="s">
        <v>16</v>
      </c>
      <c r="G4130" s="1">
        <v>15.896000000000001</v>
      </c>
      <c r="H4130" s="1">
        <v>2.9999999999999997E-4</v>
      </c>
    </row>
    <row r="4131" spans="1:8" x14ac:dyDescent="0.3">
      <c r="A4131" s="1">
        <v>12.87944651992</v>
      </c>
      <c r="B4131" s="1">
        <v>-73.809419956979994</v>
      </c>
      <c r="C4131" s="1" t="s">
        <v>12</v>
      </c>
      <c r="D4131" s="2" t="s">
        <v>4145</v>
      </c>
      <c r="E4131" s="1">
        <v>5.8423688399999998</v>
      </c>
      <c r="F4131" s="1">
        <v>1.1887000000000001E-4</v>
      </c>
      <c r="G4131" s="1">
        <v>15.4025</v>
      </c>
      <c r="H4131" s="1">
        <v>8.9999999999999998E-4</v>
      </c>
    </row>
    <row r="4132" spans="1:8" x14ac:dyDescent="0.3">
      <c r="A4132" s="1">
        <v>12.99371834628</v>
      </c>
      <c r="B4132" s="1">
        <v>-73.755182015369996</v>
      </c>
      <c r="C4132" s="1" t="s">
        <v>12</v>
      </c>
      <c r="D4132" s="2" t="s">
        <v>4146</v>
      </c>
      <c r="E4132" s="1">
        <v>1.0876149500000001</v>
      </c>
      <c r="F4132" s="1">
        <v>5.2700000000000004E-6</v>
      </c>
      <c r="G4132" s="1">
        <v>17.148599999999998</v>
      </c>
      <c r="H4132" s="1">
        <v>5.0000000000000001E-4</v>
      </c>
    </row>
    <row r="4133" spans="1:8" x14ac:dyDescent="0.3">
      <c r="A4133" s="1">
        <v>13.537868402739999</v>
      </c>
      <c r="B4133" s="1">
        <v>-73.666567275130006</v>
      </c>
      <c r="C4133" s="1" t="s">
        <v>12</v>
      </c>
      <c r="D4133" s="2" t="s">
        <v>4147</v>
      </c>
      <c r="E4133" s="1">
        <v>6.2091097</v>
      </c>
      <c r="F4133" s="1">
        <v>7.7440000000000004E-5</v>
      </c>
      <c r="G4133" s="1">
        <v>15.7425</v>
      </c>
      <c r="H4133" s="1">
        <v>2.0000000000000001E-4</v>
      </c>
    </row>
    <row r="4134" spans="1:8" x14ac:dyDescent="0.3">
      <c r="A4134" s="1">
        <v>14.43992035081</v>
      </c>
      <c r="B4134" s="1">
        <v>-73.676115686360006</v>
      </c>
      <c r="C4134" s="1" t="s">
        <v>12</v>
      </c>
      <c r="D4134" s="2" t="s">
        <v>4148</v>
      </c>
      <c r="E4134" s="1">
        <v>1.7319678999999999</v>
      </c>
      <c r="F4134" s="1">
        <v>1.683E-5</v>
      </c>
      <c r="G4134" s="1">
        <v>17.290099999999999</v>
      </c>
      <c r="H4134" s="1">
        <v>5.9999999999999995E-4</v>
      </c>
    </row>
    <row r="4135" spans="1:8" x14ac:dyDescent="0.3">
      <c r="A4135" s="1">
        <v>14.217020840709999</v>
      </c>
      <c r="B4135" s="1">
        <v>-73.688342788979995</v>
      </c>
      <c r="C4135" s="1" t="s">
        <v>12</v>
      </c>
      <c r="D4135" s="2" t="s">
        <v>4149</v>
      </c>
      <c r="E4135" s="1" t="s">
        <v>15</v>
      </c>
      <c r="F4135" s="1" t="s">
        <v>16</v>
      </c>
      <c r="G4135" s="1">
        <v>17.287500000000001</v>
      </c>
      <c r="H4135" s="1">
        <v>4.0000000000000002E-4</v>
      </c>
    </row>
    <row r="4136" spans="1:8" x14ac:dyDescent="0.3">
      <c r="A4136" s="1">
        <v>14.54279930441</v>
      </c>
      <c r="B4136" s="1">
        <v>-73.600704078890004</v>
      </c>
      <c r="C4136" s="1" t="s">
        <v>12</v>
      </c>
      <c r="D4136" s="2" t="s">
        <v>4150</v>
      </c>
      <c r="E4136" s="1">
        <v>1.6200335400000001</v>
      </c>
      <c r="F4136" s="1">
        <v>4.0799999999999999E-6</v>
      </c>
      <c r="G4136" s="1">
        <v>16.834800000000001</v>
      </c>
      <c r="H4136" s="1">
        <v>4.0000000000000002E-4</v>
      </c>
    </row>
    <row r="4137" spans="1:8" x14ac:dyDescent="0.3">
      <c r="A4137" s="1">
        <v>15.158667832000001</v>
      </c>
      <c r="B4137" s="1">
        <v>-73.606659616200005</v>
      </c>
      <c r="C4137" s="1" t="s">
        <v>12</v>
      </c>
      <c r="D4137" s="2" t="s">
        <v>4151</v>
      </c>
      <c r="E4137" s="1" t="s">
        <v>15</v>
      </c>
      <c r="F4137" s="1" t="s">
        <v>16</v>
      </c>
      <c r="G4137" s="1">
        <v>17.216000000000001</v>
      </c>
      <c r="H4137" s="1">
        <v>1.1999999999999999E-3</v>
      </c>
    </row>
    <row r="4138" spans="1:8" x14ac:dyDescent="0.3">
      <c r="A4138" s="1">
        <v>15.476978289770001</v>
      </c>
      <c r="B4138" s="1">
        <v>-73.506342884950001</v>
      </c>
      <c r="C4138" s="1" t="s">
        <v>12</v>
      </c>
      <c r="D4138" s="2" t="s">
        <v>4152</v>
      </c>
      <c r="E4138" s="1" t="s">
        <v>15</v>
      </c>
      <c r="F4138" s="1" t="s">
        <v>16</v>
      </c>
      <c r="G4138" s="1">
        <v>17.697199999999999</v>
      </c>
      <c r="H4138" s="1">
        <v>7.9000000000000008E-3</v>
      </c>
    </row>
    <row r="4139" spans="1:8" x14ac:dyDescent="0.3">
      <c r="A4139" s="1">
        <v>15.12338545691</v>
      </c>
      <c r="B4139" s="1">
        <v>-73.51698809653</v>
      </c>
      <c r="C4139" s="1" t="s">
        <v>12</v>
      </c>
      <c r="D4139" s="2" t="s">
        <v>4153</v>
      </c>
      <c r="E4139" s="1">
        <v>1.4425680400000001</v>
      </c>
      <c r="F4139" s="1">
        <v>1.081E-5</v>
      </c>
      <c r="G4139" s="1">
        <v>17.4741</v>
      </c>
      <c r="H4139" s="1">
        <v>1.1000000000000001E-3</v>
      </c>
    </row>
    <row r="4140" spans="1:8" x14ac:dyDescent="0.3">
      <c r="A4140" s="1">
        <v>15.378351027700001</v>
      </c>
      <c r="B4140" s="1">
        <v>-73.417566283040003</v>
      </c>
      <c r="C4140" s="1" t="s">
        <v>12</v>
      </c>
      <c r="D4140" s="2" t="s">
        <v>4154</v>
      </c>
      <c r="E4140" s="1">
        <v>3.69389688</v>
      </c>
      <c r="F4140" s="1">
        <v>5.5800000000000001E-5</v>
      </c>
      <c r="G4140" s="1">
        <v>16.0245</v>
      </c>
      <c r="H4140" s="1">
        <v>5.0000000000000001E-4</v>
      </c>
    </row>
    <row r="4141" spans="1:8" x14ac:dyDescent="0.3">
      <c r="A4141" s="1">
        <v>15.660704693870001</v>
      </c>
      <c r="B4141" s="1">
        <v>-73.392999934719995</v>
      </c>
      <c r="C4141" s="1" t="s">
        <v>12</v>
      </c>
      <c r="D4141" s="2" t="s">
        <v>4155</v>
      </c>
      <c r="E4141" s="1" t="s">
        <v>15</v>
      </c>
      <c r="F4141" s="1" t="s">
        <v>16</v>
      </c>
      <c r="G4141" s="1">
        <v>17.514500000000002</v>
      </c>
      <c r="H4141" s="1">
        <v>5.0000000000000001E-4</v>
      </c>
    </row>
    <row r="4142" spans="1:8" x14ac:dyDescent="0.3">
      <c r="A4142" s="1">
        <v>14.108268229549999</v>
      </c>
      <c r="B4142" s="1">
        <v>-73.608193366080002</v>
      </c>
      <c r="C4142" s="1" t="s">
        <v>12</v>
      </c>
      <c r="D4142" s="2" t="s">
        <v>4156</v>
      </c>
      <c r="E4142" s="1" t="s">
        <v>15</v>
      </c>
      <c r="F4142" s="1" t="s">
        <v>16</v>
      </c>
      <c r="G4142" s="1">
        <v>15.5404</v>
      </c>
      <c r="H4142" s="1">
        <v>2.9999999999999997E-4</v>
      </c>
    </row>
    <row r="4143" spans="1:8" x14ac:dyDescent="0.3">
      <c r="A4143" s="1">
        <v>14.5960366424</v>
      </c>
      <c r="B4143" s="1">
        <v>-73.579391115169997</v>
      </c>
      <c r="C4143" s="1" t="s">
        <v>12</v>
      </c>
      <c r="D4143" s="2" t="s">
        <v>4157</v>
      </c>
      <c r="E4143" s="1" t="s">
        <v>15</v>
      </c>
      <c r="F4143" s="1" t="s">
        <v>16</v>
      </c>
      <c r="G4143" s="1">
        <v>17.616700000000002</v>
      </c>
      <c r="H4143" s="1">
        <v>5.9999999999999995E-4</v>
      </c>
    </row>
    <row r="4144" spans="1:8" x14ac:dyDescent="0.3">
      <c r="A4144" s="1">
        <v>14.73020069108</v>
      </c>
      <c r="B4144" s="1">
        <v>-73.550746096569995</v>
      </c>
      <c r="C4144" s="1" t="s">
        <v>12</v>
      </c>
      <c r="D4144" s="2" t="s">
        <v>4158</v>
      </c>
      <c r="E4144" s="1" t="s">
        <v>15</v>
      </c>
      <c r="F4144" s="1" t="s">
        <v>16</v>
      </c>
      <c r="G4144" s="1">
        <v>18.334</v>
      </c>
      <c r="H4144" s="1">
        <v>6.9999999999999999E-4</v>
      </c>
    </row>
    <row r="4145" spans="1:8" x14ac:dyDescent="0.3">
      <c r="A4145" s="1">
        <v>14.820317193839999</v>
      </c>
      <c r="B4145" s="1">
        <v>-73.514870844200004</v>
      </c>
      <c r="C4145" s="1" t="s">
        <v>12</v>
      </c>
      <c r="D4145" s="2" t="s">
        <v>4159</v>
      </c>
      <c r="E4145" s="1" t="s">
        <v>15</v>
      </c>
      <c r="F4145" s="1" t="s">
        <v>16</v>
      </c>
      <c r="G4145" s="1">
        <v>17.8369</v>
      </c>
      <c r="H4145" s="1">
        <v>5.9999999999999995E-4</v>
      </c>
    </row>
    <row r="4146" spans="1:8" x14ac:dyDescent="0.3">
      <c r="A4146" s="1">
        <v>14.234238341579999</v>
      </c>
      <c r="B4146" s="1">
        <v>-73.45188165095</v>
      </c>
      <c r="C4146" s="1" t="s">
        <v>12</v>
      </c>
      <c r="D4146" s="2" t="s">
        <v>4160</v>
      </c>
      <c r="E4146" s="1">
        <v>1.59414451</v>
      </c>
      <c r="F4146" s="1">
        <v>7.61E-6</v>
      </c>
      <c r="G4146" s="1">
        <v>17.4314</v>
      </c>
      <c r="H4146" s="1">
        <v>6.9999999999999999E-4</v>
      </c>
    </row>
    <row r="4147" spans="1:8" x14ac:dyDescent="0.3">
      <c r="A4147" s="1">
        <v>14.52470244535</v>
      </c>
      <c r="B4147" s="1">
        <v>-73.400378315899999</v>
      </c>
      <c r="C4147" s="1" t="s">
        <v>12</v>
      </c>
      <c r="D4147" s="2" t="s">
        <v>4161</v>
      </c>
      <c r="E4147" s="1" t="s">
        <v>15</v>
      </c>
      <c r="F4147" s="1" t="s">
        <v>16</v>
      </c>
      <c r="G4147" s="1">
        <v>17.919599999999999</v>
      </c>
      <c r="H4147" s="1">
        <v>1.1000000000000001E-3</v>
      </c>
    </row>
    <row r="4148" spans="1:8" x14ac:dyDescent="0.3">
      <c r="A4148" s="1">
        <v>15.086829327049999</v>
      </c>
      <c r="B4148" s="1">
        <v>-73.422361994569997</v>
      </c>
      <c r="C4148" s="1" t="s">
        <v>12</v>
      </c>
      <c r="D4148" s="2" t="s">
        <v>4162</v>
      </c>
      <c r="E4148" s="1">
        <v>1.28354722</v>
      </c>
      <c r="F4148" s="1">
        <v>9.0599999999999997E-6</v>
      </c>
      <c r="G4148" s="1">
        <v>17.476600000000001</v>
      </c>
      <c r="H4148" s="1">
        <v>5.9999999999999995E-4</v>
      </c>
    </row>
    <row r="4149" spans="1:8" x14ac:dyDescent="0.3">
      <c r="A4149" s="1">
        <v>15.27992465444</v>
      </c>
      <c r="B4149" s="1">
        <v>-73.398800491019998</v>
      </c>
      <c r="C4149" s="1" t="s">
        <v>12</v>
      </c>
      <c r="D4149" s="2" t="s">
        <v>4163</v>
      </c>
      <c r="E4149" s="1">
        <v>3.2761534000000001</v>
      </c>
      <c r="F4149" s="1">
        <v>5.5090000000000003E-5</v>
      </c>
      <c r="G4149" s="1">
        <v>16.5029</v>
      </c>
      <c r="H4149" s="1">
        <v>4.0000000000000002E-4</v>
      </c>
    </row>
    <row r="4150" spans="1:8" x14ac:dyDescent="0.3">
      <c r="A4150" s="1">
        <v>14.94995114024</v>
      </c>
      <c r="B4150" s="1">
        <v>-73.422765340390001</v>
      </c>
      <c r="C4150" s="1" t="s">
        <v>12</v>
      </c>
      <c r="D4150" s="2" t="s">
        <v>4164</v>
      </c>
      <c r="E4150" s="1" t="s">
        <v>15</v>
      </c>
      <c r="F4150" s="1" t="s">
        <v>16</v>
      </c>
      <c r="G4150" s="1">
        <v>16.1082</v>
      </c>
      <c r="H4150" s="1">
        <v>2.9999999999999997E-4</v>
      </c>
    </row>
    <row r="4151" spans="1:8" x14ac:dyDescent="0.3">
      <c r="A4151" s="1">
        <v>15.685832412430001</v>
      </c>
      <c r="B4151" s="1">
        <v>-73.33719378408</v>
      </c>
      <c r="C4151" s="1" t="s">
        <v>12</v>
      </c>
      <c r="D4151" s="2" t="s">
        <v>4165</v>
      </c>
      <c r="E4151" s="1">
        <v>1.2915269700000001</v>
      </c>
      <c r="F4151" s="1">
        <v>1.0742E-4</v>
      </c>
      <c r="G4151" s="1">
        <v>17.393899999999999</v>
      </c>
      <c r="H4151" s="1">
        <v>1.4E-3</v>
      </c>
    </row>
    <row r="4152" spans="1:8" x14ac:dyDescent="0.3">
      <c r="A4152" s="1">
        <v>15.752933580540001</v>
      </c>
      <c r="B4152" s="1">
        <v>-73.304800649750007</v>
      </c>
      <c r="C4152" s="1" t="s">
        <v>12</v>
      </c>
      <c r="D4152" s="2" t="s">
        <v>4166</v>
      </c>
      <c r="E4152" s="1">
        <v>1.65657955</v>
      </c>
      <c r="F4152" s="1">
        <v>6.8499999999999996E-6</v>
      </c>
      <c r="G4152" s="1">
        <v>17.263400000000001</v>
      </c>
      <c r="H4152" s="1">
        <v>1.2999999999999999E-3</v>
      </c>
    </row>
    <row r="4153" spans="1:8" x14ac:dyDescent="0.3">
      <c r="A4153" s="1">
        <v>15.42705140634</v>
      </c>
      <c r="B4153" s="1">
        <v>-73.294246749980005</v>
      </c>
      <c r="C4153" s="1" t="s">
        <v>12</v>
      </c>
      <c r="D4153" s="2" t="s">
        <v>4167</v>
      </c>
      <c r="E4153" s="1" t="s">
        <v>15</v>
      </c>
      <c r="F4153" s="1" t="s">
        <v>16</v>
      </c>
      <c r="G4153" s="1">
        <v>18.4969</v>
      </c>
      <c r="H4153" s="1">
        <v>8.0000000000000004E-4</v>
      </c>
    </row>
    <row r="4154" spans="1:8" x14ac:dyDescent="0.3">
      <c r="A4154" s="1">
        <v>15.40139381491</v>
      </c>
      <c r="B4154" s="1">
        <v>-73.307280836459995</v>
      </c>
      <c r="C4154" s="1" t="s">
        <v>12</v>
      </c>
      <c r="D4154" s="2" t="s">
        <v>4168</v>
      </c>
      <c r="E4154" s="1">
        <v>1.62922846</v>
      </c>
      <c r="F4154" s="1">
        <v>1.455E-5</v>
      </c>
      <c r="G4154" s="1">
        <v>17.333400000000001</v>
      </c>
      <c r="H4154" s="1">
        <v>5.0000000000000001E-4</v>
      </c>
    </row>
    <row r="4155" spans="1:8" x14ac:dyDescent="0.3">
      <c r="A4155" s="1">
        <v>15.38954732378</v>
      </c>
      <c r="B4155" s="1">
        <v>-73.218940945260002</v>
      </c>
      <c r="C4155" s="1" t="s">
        <v>12</v>
      </c>
      <c r="D4155" s="2" t="s">
        <v>4169</v>
      </c>
      <c r="E4155" s="1">
        <v>1.41880608</v>
      </c>
      <c r="F4155" s="1">
        <v>8.9600000000000006E-6</v>
      </c>
      <c r="G4155" s="1">
        <v>17.439800000000002</v>
      </c>
      <c r="H4155" s="1">
        <v>1.4E-3</v>
      </c>
    </row>
    <row r="4156" spans="1:8" x14ac:dyDescent="0.3">
      <c r="A4156" s="1">
        <v>15.32008601363</v>
      </c>
      <c r="B4156" s="1">
        <v>-73.204472523359996</v>
      </c>
      <c r="C4156" s="1" t="s">
        <v>12</v>
      </c>
      <c r="D4156" s="2" t="s">
        <v>4170</v>
      </c>
      <c r="E4156" s="1" t="s">
        <v>15</v>
      </c>
      <c r="F4156" s="1" t="s">
        <v>16</v>
      </c>
      <c r="G4156" s="1">
        <v>16.8447</v>
      </c>
      <c r="H4156" s="1">
        <v>4.0000000000000002E-4</v>
      </c>
    </row>
    <row r="4157" spans="1:8" x14ac:dyDescent="0.3">
      <c r="A4157" s="1">
        <v>15.51145910644</v>
      </c>
      <c r="B4157" s="1">
        <v>-73.163157527370004</v>
      </c>
      <c r="C4157" s="1" t="s">
        <v>12</v>
      </c>
      <c r="D4157" s="2" t="s">
        <v>4171</v>
      </c>
      <c r="E4157" s="1">
        <v>3.1036436200000002</v>
      </c>
      <c r="F4157" s="1">
        <v>1.9360000000000001E-5</v>
      </c>
      <c r="G4157" s="1">
        <v>16.311399999999999</v>
      </c>
      <c r="H4157" s="1">
        <v>2.9999999999999997E-4</v>
      </c>
    </row>
    <row r="4158" spans="1:8" x14ac:dyDescent="0.3">
      <c r="A4158" s="1">
        <v>11.49791553451</v>
      </c>
      <c r="B4158" s="1">
        <v>-73.981257418569996</v>
      </c>
      <c r="C4158" s="1" t="s">
        <v>12</v>
      </c>
      <c r="D4158" s="2" t="s">
        <v>4172</v>
      </c>
      <c r="E4158" s="1" t="s">
        <v>15</v>
      </c>
      <c r="F4158" s="1" t="s">
        <v>16</v>
      </c>
      <c r="G4158" s="1">
        <v>17.231999999999999</v>
      </c>
      <c r="H4158" s="1">
        <v>8.0000000000000004E-4</v>
      </c>
    </row>
    <row r="4159" spans="1:8" x14ac:dyDescent="0.3">
      <c r="A4159" s="1">
        <v>11.63604285445</v>
      </c>
      <c r="B4159" s="1">
        <v>-73.848864081960002</v>
      </c>
      <c r="C4159" s="1" t="s">
        <v>12</v>
      </c>
      <c r="D4159" s="2" t="s">
        <v>4173</v>
      </c>
      <c r="E4159" s="1" t="s">
        <v>15</v>
      </c>
      <c r="F4159" s="1" t="s">
        <v>16</v>
      </c>
      <c r="G4159" s="1">
        <v>17.813500000000001</v>
      </c>
      <c r="H4159" s="1">
        <v>8.0000000000000004E-4</v>
      </c>
    </row>
    <row r="4160" spans="1:8" x14ac:dyDescent="0.3">
      <c r="A4160" s="1">
        <v>11.477220419469999</v>
      </c>
      <c r="B4160" s="1">
        <v>-73.856123080800003</v>
      </c>
      <c r="C4160" s="1" t="s">
        <v>12</v>
      </c>
      <c r="D4160" s="2" t="s">
        <v>4174</v>
      </c>
      <c r="E4160" s="1" t="s">
        <v>15</v>
      </c>
      <c r="F4160" s="1" t="s">
        <v>16</v>
      </c>
      <c r="G4160" s="1">
        <v>17.363299999999999</v>
      </c>
      <c r="H4160" s="1">
        <v>5.0000000000000001E-4</v>
      </c>
    </row>
    <row r="4161" spans="1:8" x14ac:dyDescent="0.3">
      <c r="A4161" s="1">
        <v>11.71546671087</v>
      </c>
      <c r="B4161" s="1">
        <v>-73.810020725390004</v>
      </c>
      <c r="C4161" s="1" t="s">
        <v>12</v>
      </c>
      <c r="D4161" s="2" t="s">
        <v>4175</v>
      </c>
      <c r="E4161" s="1" t="s">
        <v>15</v>
      </c>
      <c r="F4161" s="1" t="s">
        <v>16</v>
      </c>
      <c r="G4161" s="1">
        <v>17.203199999999999</v>
      </c>
      <c r="H4161" s="1">
        <v>4.0000000000000002E-4</v>
      </c>
    </row>
    <row r="4162" spans="1:8" x14ac:dyDescent="0.3">
      <c r="A4162" s="1">
        <v>12.00124346059</v>
      </c>
      <c r="B4162" s="1">
        <v>-73.674271398749994</v>
      </c>
      <c r="C4162" s="1" t="s">
        <v>12</v>
      </c>
      <c r="D4162" s="2" t="s">
        <v>4176</v>
      </c>
      <c r="E4162" s="1" t="s">
        <v>15</v>
      </c>
      <c r="F4162" s="1" t="s">
        <v>16</v>
      </c>
      <c r="G4162" s="1">
        <v>17.0259</v>
      </c>
      <c r="H4162" s="1">
        <v>4.0000000000000002E-4</v>
      </c>
    </row>
    <row r="4163" spans="1:8" x14ac:dyDescent="0.3">
      <c r="A4163" s="1">
        <v>8.6191241273599992</v>
      </c>
      <c r="B4163" s="1">
        <v>-74.045893812689997</v>
      </c>
      <c r="C4163" s="1" t="s">
        <v>12</v>
      </c>
      <c r="D4163" s="2" t="s">
        <v>4177</v>
      </c>
      <c r="E4163" s="1">
        <v>1.5504168599999999</v>
      </c>
      <c r="F4163" s="1">
        <v>2.6400000000000001E-6</v>
      </c>
      <c r="G4163" s="1">
        <v>17.4724</v>
      </c>
      <c r="H4163" s="1">
        <v>1.1999999999999999E-3</v>
      </c>
    </row>
    <row r="4164" spans="1:8" x14ac:dyDescent="0.3">
      <c r="A4164" s="1">
        <v>8.7366792633599992</v>
      </c>
      <c r="B4164" s="1">
        <v>-74.007900217499994</v>
      </c>
      <c r="C4164" s="1" t="s">
        <v>12</v>
      </c>
      <c r="D4164" s="2" t="s">
        <v>4178</v>
      </c>
      <c r="E4164" s="1" t="s">
        <v>15</v>
      </c>
      <c r="F4164" s="1" t="s">
        <v>16</v>
      </c>
      <c r="G4164" s="1">
        <v>18.21</v>
      </c>
      <c r="H4164" s="1">
        <v>1.6000000000000001E-3</v>
      </c>
    </row>
    <row r="4165" spans="1:8" x14ac:dyDescent="0.3">
      <c r="A4165" s="1">
        <v>9.9512661816199994</v>
      </c>
      <c r="B4165" s="1">
        <v>-73.915404791059999</v>
      </c>
      <c r="C4165" s="1" t="s">
        <v>12</v>
      </c>
      <c r="D4165" s="2" t="s">
        <v>4179</v>
      </c>
      <c r="E4165" s="1">
        <v>1.4798369600000001</v>
      </c>
      <c r="F4165" s="1">
        <v>2.4899999999999999E-6</v>
      </c>
      <c r="G4165" s="1">
        <v>17.2866</v>
      </c>
      <c r="H4165" s="1">
        <v>8.9999999999999998E-4</v>
      </c>
    </row>
    <row r="4166" spans="1:8" x14ac:dyDescent="0.3">
      <c r="A4166" s="1">
        <v>9.8908763948700003</v>
      </c>
      <c r="B4166" s="1">
        <v>-73.748437369719994</v>
      </c>
      <c r="C4166" s="1" t="s">
        <v>12</v>
      </c>
      <c r="D4166" s="2" t="s">
        <v>4180</v>
      </c>
      <c r="E4166" s="1">
        <v>17.94469483</v>
      </c>
      <c r="F4166" s="1">
        <v>3.7699000000000001E-4</v>
      </c>
      <c r="G4166" s="1">
        <v>14.0396</v>
      </c>
      <c r="H4166" s="1">
        <v>1E-4</v>
      </c>
    </row>
    <row r="4167" spans="1:8" x14ac:dyDescent="0.3">
      <c r="A4167" s="1">
        <v>9.0466048403099997</v>
      </c>
      <c r="B4167" s="1">
        <v>-73.750642109119994</v>
      </c>
      <c r="C4167" s="1" t="s">
        <v>12</v>
      </c>
      <c r="D4167" s="2" t="s">
        <v>4181</v>
      </c>
      <c r="E4167" s="1">
        <v>1.37242036</v>
      </c>
      <c r="F4167" s="1">
        <v>2.7099999999999999E-6</v>
      </c>
      <c r="G4167" s="1">
        <v>17.415299999999998</v>
      </c>
      <c r="H4167" s="1">
        <v>4.0000000000000002E-4</v>
      </c>
    </row>
    <row r="4168" spans="1:8" x14ac:dyDescent="0.3">
      <c r="A4168" s="1">
        <v>9.1118333250700001</v>
      </c>
      <c r="B4168" s="1">
        <v>-73.726848250689997</v>
      </c>
      <c r="C4168" s="1" t="s">
        <v>12</v>
      </c>
      <c r="D4168" s="2" t="s">
        <v>4182</v>
      </c>
      <c r="E4168" s="1">
        <v>1.22219839</v>
      </c>
      <c r="F4168" s="1">
        <v>4.1400000000000002E-6</v>
      </c>
      <c r="G4168" s="1">
        <v>17.800799999999999</v>
      </c>
      <c r="H4168" s="1">
        <v>6.9999999999999999E-4</v>
      </c>
    </row>
    <row r="4169" spans="1:8" x14ac:dyDescent="0.3">
      <c r="A4169" s="1">
        <v>9.6367381553799998</v>
      </c>
      <c r="B4169" s="1">
        <v>-73.73461140741</v>
      </c>
      <c r="C4169" s="1" t="s">
        <v>12</v>
      </c>
      <c r="D4169" s="2" t="s">
        <v>4183</v>
      </c>
      <c r="E4169" s="1" t="s">
        <v>15</v>
      </c>
      <c r="F4169" s="1" t="s">
        <v>16</v>
      </c>
      <c r="G4169" s="1">
        <v>17.343399999999999</v>
      </c>
      <c r="H4169" s="1">
        <v>5.0000000000000001E-4</v>
      </c>
    </row>
    <row r="4170" spans="1:8" x14ac:dyDescent="0.3">
      <c r="A4170" s="1">
        <v>9.2847726006899993</v>
      </c>
      <c r="B4170" s="1">
        <v>-73.718055076910005</v>
      </c>
      <c r="C4170" s="1" t="s">
        <v>17</v>
      </c>
      <c r="D4170" s="2" t="s">
        <v>4184</v>
      </c>
      <c r="E4170" s="1">
        <v>4.3588333099999996</v>
      </c>
      <c r="F4170" s="1">
        <v>1.7963000000000001E-4</v>
      </c>
      <c r="G4170" s="1">
        <v>18.2028</v>
      </c>
      <c r="H4170" s="1">
        <v>1.2999999999999999E-3</v>
      </c>
    </row>
    <row r="4171" spans="1:8" x14ac:dyDescent="0.3">
      <c r="A4171" s="1">
        <v>9.8174048463200005</v>
      </c>
      <c r="B4171" s="1">
        <v>-73.535561216839994</v>
      </c>
      <c r="C4171" s="1" t="s">
        <v>12</v>
      </c>
      <c r="D4171" s="2" t="s">
        <v>4185</v>
      </c>
      <c r="E4171" s="1" t="s">
        <v>15</v>
      </c>
      <c r="F4171" s="1" t="s">
        <v>16</v>
      </c>
      <c r="G4171" s="1">
        <v>17.934100000000001</v>
      </c>
      <c r="H4171" s="1">
        <v>8.0000000000000004E-4</v>
      </c>
    </row>
    <row r="4172" spans="1:8" x14ac:dyDescent="0.3">
      <c r="A4172" s="1">
        <v>10.77162996551</v>
      </c>
      <c r="B4172" s="1">
        <v>-73.566550949320003</v>
      </c>
      <c r="C4172" s="1" t="s">
        <v>12</v>
      </c>
      <c r="D4172" s="2" t="s">
        <v>4186</v>
      </c>
      <c r="E4172" s="1">
        <v>8.3967837299999992</v>
      </c>
      <c r="F4172" s="1">
        <v>1.1561E-4</v>
      </c>
      <c r="G4172" s="1">
        <v>15.122299999999999</v>
      </c>
      <c r="H4172" s="1">
        <v>2.9999999999999997E-4</v>
      </c>
    </row>
    <row r="4173" spans="1:8" x14ac:dyDescent="0.3">
      <c r="A4173" s="1">
        <v>11.07722648247</v>
      </c>
      <c r="B4173" s="1">
        <v>-73.589505257059997</v>
      </c>
      <c r="C4173" s="1" t="s">
        <v>12</v>
      </c>
      <c r="D4173" s="2" t="s">
        <v>4187</v>
      </c>
      <c r="E4173" s="1" t="s">
        <v>15</v>
      </c>
      <c r="F4173" s="1" t="s">
        <v>16</v>
      </c>
      <c r="G4173" s="1">
        <v>16.27</v>
      </c>
      <c r="H4173" s="1">
        <v>6.9999999999999999E-4</v>
      </c>
    </row>
    <row r="4174" spans="1:8" x14ac:dyDescent="0.3">
      <c r="A4174" s="1">
        <v>11.670235995660001</v>
      </c>
      <c r="B4174" s="1">
        <v>-73.409703950880001</v>
      </c>
      <c r="C4174" s="1" t="s">
        <v>12</v>
      </c>
      <c r="D4174" s="2" t="s">
        <v>4188</v>
      </c>
      <c r="E4174" s="1">
        <v>1.39492818</v>
      </c>
      <c r="F4174" s="1">
        <v>1.2109999999999999E-5</v>
      </c>
      <c r="G4174" s="1">
        <v>17.615400000000001</v>
      </c>
      <c r="H4174" s="1">
        <v>8.9999999999999998E-4</v>
      </c>
    </row>
    <row r="4175" spans="1:8" x14ac:dyDescent="0.3">
      <c r="A4175" s="1">
        <v>11.537408547069999</v>
      </c>
      <c r="B4175" s="1">
        <v>-73.411803270109999</v>
      </c>
      <c r="C4175" s="1" t="s">
        <v>12</v>
      </c>
      <c r="D4175" s="2" t="s">
        <v>4189</v>
      </c>
      <c r="E4175" s="1">
        <v>1.8445571599999999</v>
      </c>
      <c r="F4175" s="1">
        <v>4.0099999999999997E-6</v>
      </c>
      <c r="G4175" s="1">
        <v>17.2761</v>
      </c>
      <c r="H4175" s="1">
        <v>2.9999999999999997E-4</v>
      </c>
    </row>
    <row r="4176" spans="1:8" x14ac:dyDescent="0.3">
      <c r="A4176" s="1">
        <v>11.852668223609999</v>
      </c>
      <c r="B4176" s="1">
        <v>-73.337448903410007</v>
      </c>
      <c r="C4176" s="1" t="s">
        <v>12</v>
      </c>
      <c r="D4176" s="2" t="s">
        <v>4190</v>
      </c>
      <c r="E4176" s="1">
        <v>5.8329715799999997</v>
      </c>
      <c r="F4176" s="1">
        <v>3.0559999999999999E-5</v>
      </c>
      <c r="G4176" s="1">
        <v>15.630599999999999</v>
      </c>
      <c r="H4176" s="1">
        <v>2.9999999999999997E-4</v>
      </c>
    </row>
    <row r="4177" spans="1:8" x14ac:dyDescent="0.3">
      <c r="A4177" s="1">
        <v>14.60690464835</v>
      </c>
      <c r="B4177" s="1">
        <v>-74.749876884160003</v>
      </c>
      <c r="C4177" s="1" t="s">
        <v>12</v>
      </c>
      <c r="D4177" s="2" t="s">
        <v>4191</v>
      </c>
      <c r="E4177" s="1" t="s">
        <v>15</v>
      </c>
      <c r="F4177" s="1" t="s">
        <v>16</v>
      </c>
      <c r="G4177" s="1">
        <v>17.558499999999999</v>
      </c>
      <c r="H4177" s="1">
        <v>6.9999999999999999E-4</v>
      </c>
    </row>
    <row r="4178" spans="1:8" x14ac:dyDescent="0.3">
      <c r="A4178" s="1">
        <v>15.77208618919</v>
      </c>
      <c r="B4178" s="1">
        <v>-74.746142409659996</v>
      </c>
      <c r="C4178" s="1" t="s">
        <v>12</v>
      </c>
      <c r="D4178" s="2" t="s">
        <v>4192</v>
      </c>
      <c r="E4178" s="1" t="s">
        <v>15</v>
      </c>
      <c r="F4178" s="1" t="s">
        <v>16</v>
      </c>
      <c r="G4178" s="1">
        <v>16.9758</v>
      </c>
      <c r="H4178" s="1">
        <v>5.0000000000000001E-4</v>
      </c>
    </row>
    <row r="4179" spans="1:8" x14ac:dyDescent="0.3">
      <c r="A4179" s="1">
        <v>15.90702269666</v>
      </c>
      <c r="B4179" s="1">
        <v>-74.006500171249996</v>
      </c>
      <c r="C4179" s="1" t="s">
        <v>12</v>
      </c>
      <c r="D4179" s="2" t="s">
        <v>4193</v>
      </c>
      <c r="E4179" s="1" t="s">
        <v>15</v>
      </c>
      <c r="F4179" s="1" t="s">
        <v>16</v>
      </c>
      <c r="G4179" s="1">
        <v>18.090499999999999</v>
      </c>
      <c r="H4179" s="1">
        <v>1E-3</v>
      </c>
    </row>
    <row r="4180" spans="1:8" x14ac:dyDescent="0.3">
      <c r="A4180" s="1">
        <v>7.1242067418500001</v>
      </c>
      <c r="B4180" s="1">
        <v>-74.649835762590001</v>
      </c>
      <c r="C4180" s="1" t="s">
        <v>12</v>
      </c>
      <c r="D4180" s="2" t="s">
        <v>4194</v>
      </c>
      <c r="E4180" s="1" t="s">
        <v>15</v>
      </c>
      <c r="F4180" s="1" t="s">
        <v>16</v>
      </c>
      <c r="G4180" s="1">
        <v>17.805499999999999</v>
      </c>
      <c r="H4180" s="1">
        <v>6.9999999999999999E-4</v>
      </c>
    </row>
    <row r="4181" spans="1:8" x14ac:dyDescent="0.3">
      <c r="A4181" s="1">
        <v>8.2837341765999994</v>
      </c>
      <c r="B4181" s="1">
        <v>-74.278989154849995</v>
      </c>
      <c r="C4181" s="1" t="s">
        <v>12</v>
      </c>
      <c r="D4181" s="2" t="s">
        <v>4195</v>
      </c>
      <c r="E4181" s="1" t="s">
        <v>15</v>
      </c>
      <c r="F4181" s="1" t="s">
        <v>16</v>
      </c>
      <c r="G4181" s="1">
        <v>16.746500000000001</v>
      </c>
      <c r="H4181" s="1">
        <v>5.0000000000000001E-4</v>
      </c>
    </row>
    <row r="4182" spans="1:8" x14ac:dyDescent="0.3">
      <c r="A4182" s="1">
        <v>8.0615276105400007</v>
      </c>
      <c r="B4182" s="1">
        <v>-73.98444890991</v>
      </c>
      <c r="C4182" s="1" t="s">
        <v>12</v>
      </c>
      <c r="D4182" s="2" t="s">
        <v>4196</v>
      </c>
      <c r="E4182" s="1" t="s">
        <v>15</v>
      </c>
      <c r="F4182" s="1" t="s">
        <v>16</v>
      </c>
      <c r="G4182" s="1">
        <v>16.777000000000001</v>
      </c>
      <c r="H4182" s="1">
        <v>4.0000000000000002E-4</v>
      </c>
    </row>
    <row r="4183" spans="1:8" x14ac:dyDescent="0.3">
      <c r="A4183" s="1">
        <v>12.05288054235</v>
      </c>
      <c r="B4183" s="1">
        <v>-74.759738170809996</v>
      </c>
      <c r="C4183" s="1" t="s">
        <v>47</v>
      </c>
      <c r="D4183" s="2" t="s">
        <v>4197</v>
      </c>
      <c r="E4183" s="1" t="s">
        <v>15</v>
      </c>
      <c r="F4183" s="1" t="s">
        <v>16</v>
      </c>
      <c r="G4183" s="1">
        <v>17.768799999999999</v>
      </c>
      <c r="H4183" s="1">
        <v>8.0000000000000004E-4</v>
      </c>
    </row>
    <row r="4184" spans="1:8" x14ac:dyDescent="0.3">
      <c r="A4184" s="1">
        <v>11.22103364753</v>
      </c>
      <c r="B4184" s="1">
        <v>-74.304576994889999</v>
      </c>
      <c r="C4184" s="1" t="s">
        <v>12</v>
      </c>
      <c r="D4184" s="2" t="s">
        <v>4198</v>
      </c>
      <c r="E4184" s="1" t="s">
        <v>15</v>
      </c>
      <c r="F4184" s="1" t="s">
        <v>16</v>
      </c>
      <c r="G4184" s="1">
        <v>18.0852</v>
      </c>
      <c r="H4184" s="1">
        <v>6.9999999999999999E-4</v>
      </c>
    </row>
    <row r="4185" spans="1:8" x14ac:dyDescent="0.3">
      <c r="A4185" s="1">
        <v>10.92608570879</v>
      </c>
      <c r="B4185" s="1">
        <v>-74.180035048370002</v>
      </c>
      <c r="C4185" s="1" t="s">
        <v>12</v>
      </c>
      <c r="D4185" s="2" t="s">
        <v>4199</v>
      </c>
      <c r="E4185" s="1">
        <v>5.7478071000000002</v>
      </c>
      <c r="F4185" s="1">
        <v>1.385E-5</v>
      </c>
      <c r="G4185" s="1">
        <v>15.394</v>
      </c>
      <c r="H4185" s="1">
        <v>2.0000000000000001E-4</v>
      </c>
    </row>
    <row r="4186" spans="1:8" x14ac:dyDescent="0.3">
      <c r="A4186" s="1">
        <v>11.76470386766</v>
      </c>
      <c r="B4186" s="1">
        <v>-74.033767657319999</v>
      </c>
      <c r="C4186" s="1" t="s">
        <v>12</v>
      </c>
      <c r="D4186" s="2" t="s">
        <v>4200</v>
      </c>
      <c r="E4186" s="1">
        <v>1.49070057</v>
      </c>
      <c r="F4186" s="1">
        <v>7.6000000000000001E-6</v>
      </c>
      <c r="G4186" s="1">
        <v>16.771699999999999</v>
      </c>
      <c r="H4186" s="1">
        <v>5.0000000000000001E-4</v>
      </c>
    </row>
    <row r="4187" spans="1:8" x14ac:dyDescent="0.3">
      <c r="A4187" s="1">
        <v>12.981045519149999</v>
      </c>
      <c r="B4187" s="1">
        <v>-74.257931510950002</v>
      </c>
      <c r="C4187" s="1" t="s">
        <v>12</v>
      </c>
      <c r="D4187" s="2" t="s">
        <v>4201</v>
      </c>
      <c r="E4187" s="1" t="s">
        <v>15</v>
      </c>
      <c r="F4187" s="1" t="s">
        <v>16</v>
      </c>
      <c r="G4187" s="1">
        <v>16.717400000000001</v>
      </c>
      <c r="H4187" s="1">
        <v>4.0000000000000002E-4</v>
      </c>
    </row>
    <row r="4188" spans="1:8" x14ac:dyDescent="0.3">
      <c r="A4188" s="1">
        <v>13.25029503801</v>
      </c>
      <c r="B4188" s="1">
        <v>-74.118934599490004</v>
      </c>
      <c r="C4188" s="1" t="s">
        <v>12</v>
      </c>
      <c r="D4188" s="2" t="s">
        <v>4202</v>
      </c>
      <c r="E4188" s="1" t="s">
        <v>15</v>
      </c>
      <c r="F4188" s="1" t="s">
        <v>16</v>
      </c>
      <c r="G4188" s="1">
        <v>17.312000000000001</v>
      </c>
      <c r="H4188" s="1">
        <v>6.9999999999999999E-4</v>
      </c>
    </row>
    <row r="4189" spans="1:8" x14ac:dyDescent="0.3">
      <c r="A4189" s="1">
        <v>14.3926723083</v>
      </c>
      <c r="B4189" s="1">
        <v>-73.980005332610006</v>
      </c>
      <c r="C4189" s="1" t="s">
        <v>12</v>
      </c>
      <c r="D4189" s="2" t="s">
        <v>4203</v>
      </c>
      <c r="E4189" s="1" t="s">
        <v>15</v>
      </c>
      <c r="F4189" s="1" t="s">
        <v>16</v>
      </c>
      <c r="G4189" s="1">
        <v>17.7728</v>
      </c>
      <c r="H4189" s="1">
        <v>6.9999999999999999E-4</v>
      </c>
    </row>
    <row r="4190" spans="1:8" x14ac:dyDescent="0.3">
      <c r="A4190" s="1">
        <v>13.62362334378</v>
      </c>
      <c r="B4190" s="1">
        <v>-74.109254565089998</v>
      </c>
      <c r="C4190" s="1" t="s">
        <v>12</v>
      </c>
      <c r="D4190" s="2" t="s">
        <v>4204</v>
      </c>
      <c r="E4190" s="1">
        <v>1.50693886</v>
      </c>
      <c r="F4190" s="1">
        <v>1.4620000000000001E-5</v>
      </c>
      <c r="G4190" s="1">
        <v>17.570499999999999</v>
      </c>
      <c r="H4190" s="1">
        <v>1.1999999999999999E-3</v>
      </c>
    </row>
    <row r="4191" spans="1:8" x14ac:dyDescent="0.3">
      <c r="A4191" s="1">
        <v>13.964155635399999</v>
      </c>
      <c r="B4191" s="1">
        <v>-73.967246902209993</v>
      </c>
      <c r="C4191" s="1" t="s">
        <v>12</v>
      </c>
      <c r="D4191" s="2" t="s">
        <v>4205</v>
      </c>
      <c r="E4191" s="1" t="s">
        <v>15</v>
      </c>
      <c r="F4191" s="1" t="s">
        <v>16</v>
      </c>
      <c r="G4191" s="1">
        <v>17.579499999999999</v>
      </c>
      <c r="H4191" s="1">
        <v>8.0000000000000004E-4</v>
      </c>
    </row>
    <row r="4192" spans="1:8" x14ac:dyDescent="0.3">
      <c r="A4192" s="1">
        <v>16.274393566490001</v>
      </c>
      <c r="B4192" s="1">
        <v>-73.795336968200004</v>
      </c>
      <c r="C4192" s="1" t="s">
        <v>12</v>
      </c>
      <c r="D4192" s="2" t="s">
        <v>4206</v>
      </c>
      <c r="E4192" s="1">
        <v>1.38219515</v>
      </c>
      <c r="F4192" s="1">
        <v>6.2299999999999996E-6</v>
      </c>
      <c r="G4192" s="1">
        <v>17.4589</v>
      </c>
      <c r="H4192" s="1">
        <v>1E-3</v>
      </c>
    </row>
    <row r="4193" spans="1:8" x14ac:dyDescent="0.3">
      <c r="A4193" s="1">
        <v>16.127081393379999</v>
      </c>
      <c r="B4193" s="1">
        <v>-73.694895212630001</v>
      </c>
      <c r="C4193" s="1" t="s">
        <v>12</v>
      </c>
      <c r="D4193" s="2" t="s">
        <v>4207</v>
      </c>
      <c r="E4193" s="1" t="s">
        <v>15</v>
      </c>
      <c r="F4193" s="1" t="s">
        <v>16</v>
      </c>
      <c r="G4193" s="1">
        <v>15.748799999999999</v>
      </c>
      <c r="H4193" s="1">
        <v>2.0000000000000001E-4</v>
      </c>
    </row>
    <row r="4194" spans="1:8" x14ac:dyDescent="0.3">
      <c r="A4194" s="1">
        <v>15.2848243145</v>
      </c>
      <c r="B4194" s="1">
        <v>-73.710652022689999</v>
      </c>
      <c r="C4194" s="1" t="s">
        <v>12</v>
      </c>
      <c r="D4194" s="2" t="s">
        <v>4208</v>
      </c>
      <c r="E4194" s="1">
        <v>2.2270530100000001</v>
      </c>
      <c r="F4194" s="1">
        <v>2.6199999999999999E-6</v>
      </c>
      <c r="G4194" s="1">
        <v>16.933700000000002</v>
      </c>
      <c r="H4194" s="1">
        <v>8.0000000000000004E-4</v>
      </c>
    </row>
    <row r="4195" spans="1:8" x14ac:dyDescent="0.3">
      <c r="A4195" s="1">
        <v>12.695994778439999</v>
      </c>
      <c r="B4195" s="1">
        <v>-74.198195900140007</v>
      </c>
      <c r="C4195" s="1" t="s">
        <v>12</v>
      </c>
      <c r="D4195" s="2" t="s">
        <v>4209</v>
      </c>
      <c r="E4195" s="1">
        <v>1.2652478</v>
      </c>
      <c r="F4195" s="1">
        <v>3.0299999999999998E-6</v>
      </c>
      <c r="G4195" s="1">
        <v>17.615500000000001</v>
      </c>
      <c r="H4195" s="1">
        <v>8.0000000000000004E-4</v>
      </c>
    </row>
    <row r="4196" spans="1:8" x14ac:dyDescent="0.3">
      <c r="A4196" s="1">
        <v>13.4601903107</v>
      </c>
      <c r="B4196" s="1">
        <v>-74.026724793539998</v>
      </c>
      <c r="C4196" s="1" t="s">
        <v>12</v>
      </c>
      <c r="D4196" s="2" t="s">
        <v>4210</v>
      </c>
      <c r="E4196" s="1">
        <v>2.70197384</v>
      </c>
      <c r="F4196" s="1">
        <v>4.1999999999999996E-6</v>
      </c>
      <c r="G4196" s="1">
        <v>16.6159</v>
      </c>
      <c r="H4196" s="1">
        <v>4.0000000000000002E-4</v>
      </c>
    </row>
    <row r="4197" spans="1:8" x14ac:dyDescent="0.3">
      <c r="A4197" s="1">
        <v>13.98155996489</v>
      </c>
      <c r="B4197" s="1">
        <v>-73.859695098550006</v>
      </c>
      <c r="C4197" s="1" t="s">
        <v>12</v>
      </c>
      <c r="D4197" s="2" t="s">
        <v>4211</v>
      </c>
      <c r="E4197" s="1">
        <v>1.5841672200000001</v>
      </c>
      <c r="F4197" s="1">
        <v>8.9600000000000006E-6</v>
      </c>
      <c r="G4197" s="1">
        <v>17.471399999999999</v>
      </c>
      <c r="H4197" s="1">
        <v>6.9999999999999999E-4</v>
      </c>
    </row>
    <row r="4198" spans="1:8" x14ac:dyDescent="0.3">
      <c r="A4198" s="1">
        <v>13.71388249942</v>
      </c>
      <c r="B4198" s="1">
        <v>-73.872289638959998</v>
      </c>
      <c r="C4198" s="1" t="s">
        <v>12</v>
      </c>
      <c r="D4198" s="2" t="s">
        <v>4212</v>
      </c>
      <c r="E4198" s="1" t="s">
        <v>15</v>
      </c>
      <c r="F4198" s="1" t="s">
        <v>16</v>
      </c>
      <c r="G4198" s="1">
        <v>18.766100000000002</v>
      </c>
      <c r="H4198" s="1">
        <v>1.1000000000000001E-3</v>
      </c>
    </row>
    <row r="4199" spans="1:8" x14ac:dyDescent="0.3">
      <c r="A4199" s="1">
        <v>13.522043736560001</v>
      </c>
      <c r="B4199" s="1">
        <v>-73.835765772499997</v>
      </c>
      <c r="C4199" s="1" t="s">
        <v>12</v>
      </c>
      <c r="D4199" s="2" t="s">
        <v>4213</v>
      </c>
      <c r="E4199" s="1">
        <v>1.60412763</v>
      </c>
      <c r="F4199" s="1">
        <v>2.6000000000000001E-6</v>
      </c>
      <c r="G4199" s="1">
        <v>17.220600000000001</v>
      </c>
      <c r="H4199" s="1">
        <v>6.9999999999999999E-4</v>
      </c>
    </row>
    <row r="4200" spans="1:8" x14ac:dyDescent="0.3">
      <c r="A4200" s="1">
        <v>12.818273755310001</v>
      </c>
      <c r="B4200" s="1">
        <v>-73.865911158049997</v>
      </c>
      <c r="C4200" s="1" t="s">
        <v>12</v>
      </c>
      <c r="D4200" s="2" t="s">
        <v>4214</v>
      </c>
      <c r="E4200" s="1" t="s">
        <v>15</v>
      </c>
      <c r="F4200" s="1" t="s">
        <v>16</v>
      </c>
      <c r="G4200" s="1">
        <v>15.8592</v>
      </c>
      <c r="H4200" s="1">
        <v>5.0000000000000001E-4</v>
      </c>
    </row>
    <row r="4201" spans="1:8" x14ac:dyDescent="0.3">
      <c r="A4201" s="1">
        <v>13.10928555518</v>
      </c>
      <c r="B4201" s="1">
        <v>-73.75458737017</v>
      </c>
      <c r="C4201" s="1" t="s">
        <v>12</v>
      </c>
      <c r="D4201" s="2" t="s">
        <v>4215</v>
      </c>
      <c r="E4201" s="1">
        <v>1.5112943299999999</v>
      </c>
      <c r="F4201" s="1">
        <v>1.5279999999999999E-5</v>
      </c>
      <c r="G4201" s="1">
        <v>17.136800000000001</v>
      </c>
      <c r="H4201" s="1">
        <v>1.1000000000000001E-3</v>
      </c>
    </row>
    <row r="4202" spans="1:8" x14ac:dyDescent="0.3">
      <c r="A4202" s="1">
        <v>12.90117106502</v>
      </c>
      <c r="B4202" s="1">
        <v>-73.733964472820006</v>
      </c>
      <c r="C4202" s="1" t="s">
        <v>12</v>
      </c>
      <c r="D4202" s="2" t="s">
        <v>4216</v>
      </c>
      <c r="E4202" s="1">
        <v>4.2126470600000001</v>
      </c>
      <c r="F4202" s="1">
        <v>3.4610000000000002E-5</v>
      </c>
      <c r="G4202" s="1">
        <v>16.2334</v>
      </c>
      <c r="H4202" s="1">
        <v>8.9999999999999998E-4</v>
      </c>
    </row>
    <row r="4203" spans="1:8" x14ac:dyDescent="0.3">
      <c r="A4203" s="1">
        <v>13.955459906550001</v>
      </c>
      <c r="B4203" s="1">
        <v>-73.705098829229996</v>
      </c>
      <c r="C4203" s="1" t="s">
        <v>12</v>
      </c>
      <c r="D4203" s="2" t="s">
        <v>4217</v>
      </c>
      <c r="E4203" s="1">
        <v>1.4357240899999999</v>
      </c>
      <c r="F4203" s="1">
        <v>4.3599999999999998E-6</v>
      </c>
      <c r="G4203" s="1">
        <v>17.581499999999998</v>
      </c>
      <c r="H4203" s="1">
        <v>8.0000000000000004E-4</v>
      </c>
    </row>
    <row r="4204" spans="1:8" x14ac:dyDescent="0.3">
      <c r="A4204" s="1">
        <v>14.114684197660001</v>
      </c>
      <c r="B4204" s="1">
        <v>-73.684502318930001</v>
      </c>
      <c r="C4204" s="1" t="s">
        <v>12</v>
      </c>
      <c r="D4204" s="2" t="s">
        <v>4218</v>
      </c>
      <c r="E4204" s="1">
        <v>1.2763889399999999</v>
      </c>
      <c r="F4204" s="1">
        <v>4.5000000000000001E-6</v>
      </c>
      <c r="G4204" s="1">
        <v>17.570699999999999</v>
      </c>
      <c r="H4204" s="1">
        <v>5.0000000000000001E-4</v>
      </c>
    </row>
    <row r="4205" spans="1:8" x14ac:dyDescent="0.3">
      <c r="A4205" s="1">
        <v>13.408784462770001</v>
      </c>
      <c r="B4205" s="1">
        <v>-73.710613177149995</v>
      </c>
      <c r="C4205" s="1" t="s">
        <v>12</v>
      </c>
      <c r="D4205" s="2" t="s">
        <v>4219</v>
      </c>
      <c r="E4205" s="1" t="s">
        <v>15</v>
      </c>
      <c r="F4205" s="1" t="s">
        <v>16</v>
      </c>
      <c r="G4205" s="1">
        <v>15.5305</v>
      </c>
      <c r="H4205" s="1">
        <v>2.9999999999999997E-4</v>
      </c>
    </row>
    <row r="4206" spans="1:8" x14ac:dyDescent="0.3">
      <c r="A4206" s="1">
        <v>13.8435616524</v>
      </c>
      <c r="B4206" s="1">
        <v>-73.625040779010007</v>
      </c>
      <c r="C4206" s="1" t="s">
        <v>12</v>
      </c>
      <c r="D4206" s="2" t="s">
        <v>4220</v>
      </c>
      <c r="E4206" s="1" t="s">
        <v>15</v>
      </c>
      <c r="F4206" s="1" t="s">
        <v>16</v>
      </c>
      <c r="G4206" s="1">
        <v>17.816700000000001</v>
      </c>
      <c r="H4206" s="1">
        <v>1.2999999999999999E-3</v>
      </c>
    </row>
    <row r="4207" spans="1:8" x14ac:dyDescent="0.3">
      <c r="A4207" s="1">
        <v>14.504036119249999</v>
      </c>
      <c r="B4207" s="1">
        <v>-73.736799695439998</v>
      </c>
      <c r="C4207" s="1" t="s">
        <v>12</v>
      </c>
      <c r="D4207" s="2" t="s">
        <v>4221</v>
      </c>
      <c r="E4207" s="1" t="s">
        <v>15</v>
      </c>
      <c r="F4207" s="1" t="s">
        <v>16</v>
      </c>
      <c r="G4207" s="1">
        <v>16.314499999999999</v>
      </c>
      <c r="H4207" s="1">
        <v>2.9999999999999997E-4</v>
      </c>
    </row>
    <row r="4208" spans="1:8" x14ac:dyDescent="0.3">
      <c r="A4208" s="1">
        <v>14.89827904002</v>
      </c>
      <c r="B4208" s="1">
        <v>-73.640951354880002</v>
      </c>
      <c r="C4208" s="1" t="s">
        <v>12</v>
      </c>
      <c r="D4208" s="2" t="s">
        <v>4222</v>
      </c>
      <c r="E4208" s="1" t="s">
        <v>15</v>
      </c>
      <c r="F4208" s="1" t="s">
        <v>16</v>
      </c>
      <c r="G4208" s="1">
        <v>16.871200000000002</v>
      </c>
      <c r="H4208" s="1">
        <v>2.9999999999999997E-4</v>
      </c>
    </row>
    <row r="4209" spans="1:8" x14ac:dyDescent="0.3">
      <c r="A4209" s="1">
        <v>14.78034914785</v>
      </c>
      <c r="B4209" s="1">
        <v>-73.567257861659996</v>
      </c>
      <c r="C4209" s="1" t="s">
        <v>12</v>
      </c>
      <c r="D4209" s="2" t="s">
        <v>4223</v>
      </c>
      <c r="E4209" s="1" t="s">
        <v>15</v>
      </c>
      <c r="F4209" s="1" t="s">
        <v>16</v>
      </c>
      <c r="G4209" s="1">
        <v>16.7714</v>
      </c>
      <c r="H4209" s="1">
        <v>2.9999999999999997E-4</v>
      </c>
    </row>
    <row r="4210" spans="1:8" x14ac:dyDescent="0.3">
      <c r="A4210" s="1">
        <v>14.74469504354</v>
      </c>
      <c r="B4210" s="1">
        <v>-73.562737602339993</v>
      </c>
      <c r="C4210" s="1" t="s">
        <v>17</v>
      </c>
      <c r="D4210" s="2" t="s">
        <v>4224</v>
      </c>
      <c r="E4210" s="1">
        <v>14.15041227</v>
      </c>
      <c r="F4210" s="1">
        <v>3.4513000000000002E-4</v>
      </c>
      <c r="G4210" s="1">
        <v>16.720500000000001</v>
      </c>
      <c r="H4210" s="1">
        <v>6.9999999999999999E-4</v>
      </c>
    </row>
    <row r="4211" spans="1:8" x14ac:dyDescent="0.3">
      <c r="A4211" s="1">
        <v>15.32171783674</v>
      </c>
      <c r="B4211" s="1">
        <v>-73.604882314440005</v>
      </c>
      <c r="C4211" s="1" t="s">
        <v>12</v>
      </c>
      <c r="D4211" s="2" t="s">
        <v>4225</v>
      </c>
      <c r="E4211" s="1" t="s">
        <v>15</v>
      </c>
      <c r="F4211" s="1" t="s">
        <v>16</v>
      </c>
      <c r="G4211" s="1">
        <v>17.4314</v>
      </c>
      <c r="H4211" s="1">
        <v>5.9999999999999995E-4</v>
      </c>
    </row>
    <row r="4212" spans="1:8" x14ac:dyDescent="0.3">
      <c r="A4212" s="1">
        <v>15.246366352660001</v>
      </c>
      <c r="B4212" s="1">
        <v>-73.602052647880001</v>
      </c>
      <c r="C4212" s="1" t="s">
        <v>12</v>
      </c>
      <c r="D4212" s="2" t="s">
        <v>4226</v>
      </c>
      <c r="E4212" s="1">
        <v>1.63441463</v>
      </c>
      <c r="F4212" s="1">
        <v>6.9999999999999999E-6</v>
      </c>
      <c r="G4212" s="1">
        <v>17.1616</v>
      </c>
      <c r="H4212" s="1">
        <v>8.9999999999999998E-4</v>
      </c>
    </row>
    <row r="4213" spans="1:8" x14ac:dyDescent="0.3">
      <c r="A4213" s="1">
        <v>15.70974666165</v>
      </c>
      <c r="B4213" s="1">
        <v>-73.510269990309993</v>
      </c>
      <c r="C4213" s="1" t="s">
        <v>12</v>
      </c>
      <c r="D4213" s="2" t="s">
        <v>4227</v>
      </c>
      <c r="E4213" s="1" t="s">
        <v>15</v>
      </c>
      <c r="F4213" s="1" t="s">
        <v>16</v>
      </c>
      <c r="G4213" s="1">
        <v>16.328399999999998</v>
      </c>
      <c r="H4213" s="1">
        <v>5.9999999999999995E-4</v>
      </c>
    </row>
    <row r="4214" spans="1:8" x14ac:dyDescent="0.3">
      <c r="A4214" s="1">
        <v>15.33803201073</v>
      </c>
      <c r="B4214" s="1">
        <v>-73.459796674640003</v>
      </c>
      <c r="C4214" s="1" t="s">
        <v>12</v>
      </c>
      <c r="D4214" s="2" t="s">
        <v>4228</v>
      </c>
      <c r="E4214" s="1">
        <v>3.3843557799999999</v>
      </c>
      <c r="F4214" s="1">
        <v>2.9779999999999999E-5</v>
      </c>
      <c r="G4214" s="1">
        <v>16.270399999999999</v>
      </c>
      <c r="H4214" s="1">
        <v>4.0000000000000002E-4</v>
      </c>
    </row>
    <row r="4215" spans="1:8" x14ac:dyDescent="0.3">
      <c r="A4215" s="1">
        <v>15.614560829869999</v>
      </c>
      <c r="B4215" s="1">
        <v>-73.469695883710003</v>
      </c>
      <c r="C4215" s="1" t="s">
        <v>12</v>
      </c>
      <c r="D4215" s="2" t="s">
        <v>4229</v>
      </c>
      <c r="E4215" s="1">
        <v>2.5034798899999999</v>
      </c>
      <c r="F4215" s="1">
        <v>7.17E-6</v>
      </c>
      <c r="G4215" s="1">
        <v>16.451799999999999</v>
      </c>
      <c r="H4215" s="1">
        <v>2.9999999999999997E-4</v>
      </c>
    </row>
    <row r="4216" spans="1:8" x14ac:dyDescent="0.3">
      <c r="A4216" s="1">
        <v>15.530541428779999</v>
      </c>
      <c r="B4216" s="1">
        <v>-73.382665298030005</v>
      </c>
      <c r="C4216" s="1" t="s">
        <v>12</v>
      </c>
      <c r="D4216" s="2" t="s">
        <v>4230</v>
      </c>
      <c r="E4216" s="1" t="s">
        <v>15</v>
      </c>
      <c r="F4216" s="1" t="s">
        <v>16</v>
      </c>
      <c r="G4216" s="1">
        <v>16.57</v>
      </c>
      <c r="H4216" s="1">
        <v>2.9999999999999997E-4</v>
      </c>
    </row>
    <row r="4217" spans="1:8" x14ac:dyDescent="0.3">
      <c r="A4217" s="1">
        <v>15.690619087330001</v>
      </c>
      <c r="B4217" s="1">
        <v>-73.36088034366</v>
      </c>
      <c r="C4217" s="1" t="s">
        <v>12</v>
      </c>
      <c r="D4217" s="2" t="s">
        <v>4231</v>
      </c>
      <c r="E4217" s="1">
        <v>1.53255177</v>
      </c>
      <c r="F4217" s="1">
        <v>2.8399999999999999E-6</v>
      </c>
      <c r="G4217" s="1">
        <v>17.177700000000002</v>
      </c>
      <c r="H4217" s="1">
        <v>5.0000000000000001E-4</v>
      </c>
    </row>
    <row r="4218" spans="1:8" x14ac:dyDescent="0.3">
      <c r="A4218" s="1">
        <v>14.338736930650001</v>
      </c>
      <c r="B4218" s="1">
        <v>-73.580875729019994</v>
      </c>
      <c r="C4218" s="1" t="s">
        <v>12</v>
      </c>
      <c r="D4218" s="2" t="s">
        <v>4232</v>
      </c>
      <c r="E4218" s="1">
        <v>3.80900376</v>
      </c>
      <c r="F4218" s="1">
        <v>8.8200000000000003E-6</v>
      </c>
      <c r="G4218" s="1">
        <v>16.0608</v>
      </c>
      <c r="H4218" s="1">
        <v>4.0000000000000002E-4</v>
      </c>
    </row>
    <row r="4219" spans="1:8" x14ac:dyDescent="0.3">
      <c r="A4219" s="1">
        <v>14.95279676543</v>
      </c>
      <c r="B4219" s="1">
        <v>-73.486836842119999</v>
      </c>
      <c r="C4219" s="1" t="s">
        <v>12</v>
      </c>
      <c r="D4219" s="2" t="s">
        <v>4233</v>
      </c>
      <c r="E4219" s="1">
        <v>1.5462793399999999</v>
      </c>
      <c r="F4219" s="1">
        <v>3.9600000000000002E-6</v>
      </c>
      <c r="G4219" s="1">
        <v>17.408799999999999</v>
      </c>
      <c r="H4219" s="1">
        <v>8.0000000000000004E-4</v>
      </c>
    </row>
    <row r="4220" spans="1:8" x14ac:dyDescent="0.3">
      <c r="A4220" s="1">
        <v>14.76200763275</v>
      </c>
      <c r="B4220" s="1">
        <v>-73.452568961189996</v>
      </c>
      <c r="C4220" s="1" t="s">
        <v>12</v>
      </c>
      <c r="D4220" s="2" t="s">
        <v>4234</v>
      </c>
      <c r="E4220" s="1">
        <v>3.71395198</v>
      </c>
      <c r="F4220" s="1">
        <v>2.8390000000000001E-5</v>
      </c>
      <c r="G4220" s="1">
        <v>16.170999999999999</v>
      </c>
      <c r="H4220" s="1">
        <v>2.9999999999999997E-4</v>
      </c>
    </row>
    <row r="4221" spans="1:8" x14ac:dyDescent="0.3">
      <c r="A4221" s="1">
        <v>14.27570824721</v>
      </c>
      <c r="B4221" s="1">
        <v>-73.48840182539</v>
      </c>
      <c r="C4221" s="1" t="s">
        <v>12</v>
      </c>
      <c r="D4221" s="2" t="s">
        <v>4235</v>
      </c>
      <c r="E4221" s="1" t="s">
        <v>15</v>
      </c>
      <c r="F4221" s="1" t="s">
        <v>16</v>
      </c>
      <c r="G4221" s="1">
        <v>16.399799999999999</v>
      </c>
      <c r="H4221" s="1">
        <v>2.9999999999999997E-4</v>
      </c>
    </row>
    <row r="4222" spans="1:8" x14ac:dyDescent="0.3">
      <c r="A4222" s="1">
        <v>14.308293875029999</v>
      </c>
      <c r="B4222" s="1">
        <v>-73.467853900899996</v>
      </c>
      <c r="C4222" s="1" t="s">
        <v>12</v>
      </c>
      <c r="D4222" s="2" t="s">
        <v>4236</v>
      </c>
      <c r="E4222" s="1">
        <v>3.26718376</v>
      </c>
      <c r="F4222" s="1">
        <v>1.234E-5</v>
      </c>
      <c r="G4222" s="1">
        <v>16.097000000000001</v>
      </c>
      <c r="H4222" s="1">
        <v>4.0000000000000002E-4</v>
      </c>
    </row>
    <row r="4223" spans="1:8" x14ac:dyDescent="0.3">
      <c r="A4223" s="1">
        <v>14.655255926340001</v>
      </c>
      <c r="B4223" s="1">
        <v>-73.459277806000003</v>
      </c>
      <c r="C4223" s="1" t="s">
        <v>12</v>
      </c>
      <c r="D4223" s="2" t="s">
        <v>4237</v>
      </c>
      <c r="E4223" s="1" t="s">
        <v>15</v>
      </c>
      <c r="F4223" s="1" t="s">
        <v>16</v>
      </c>
      <c r="G4223" s="1">
        <v>17.0854</v>
      </c>
      <c r="H4223" s="1">
        <v>4.0000000000000002E-4</v>
      </c>
    </row>
    <row r="4224" spans="1:8" x14ac:dyDescent="0.3">
      <c r="A4224" s="1">
        <v>14.846818138590001</v>
      </c>
      <c r="B4224" s="1">
        <v>-73.363110877240004</v>
      </c>
      <c r="C4224" s="1" t="s">
        <v>12</v>
      </c>
      <c r="D4224" s="2" t="s">
        <v>4238</v>
      </c>
      <c r="E4224" s="1">
        <v>1.35174997</v>
      </c>
      <c r="F4224" s="1">
        <v>9.7599999999999997E-6</v>
      </c>
      <c r="G4224" s="1">
        <v>17.672699999999999</v>
      </c>
      <c r="H4224" s="1">
        <v>1.9E-3</v>
      </c>
    </row>
    <row r="4225" spans="1:8" x14ac:dyDescent="0.3">
      <c r="A4225" s="1">
        <v>15.334097464479999</v>
      </c>
      <c r="B4225" s="1">
        <v>-73.405323706499999</v>
      </c>
      <c r="C4225" s="1" t="s">
        <v>12</v>
      </c>
      <c r="D4225" s="2" t="s">
        <v>4239</v>
      </c>
      <c r="E4225" s="1">
        <v>1.53209738</v>
      </c>
      <c r="F4225" s="1">
        <v>1.128E-5</v>
      </c>
      <c r="G4225" s="1">
        <v>17.367599999999999</v>
      </c>
      <c r="H4225" s="1">
        <v>1.8E-3</v>
      </c>
    </row>
    <row r="4226" spans="1:8" x14ac:dyDescent="0.3">
      <c r="A4226" s="1">
        <v>15.32322544715</v>
      </c>
      <c r="B4226" s="1">
        <v>-73.317972323839996</v>
      </c>
      <c r="C4226" s="1" t="s">
        <v>12</v>
      </c>
      <c r="D4226" s="2" t="s">
        <v>4240</v>
      </c>
      <c r="E4226" s="1">
        <v>1.27292279</v>
      </c>
      <c r="F4226" s="1">
        <v>4.4599999999999996E-6</v>
      </c>
      <c r="G4226" s="1">
        <v>17.6538</v>
      </c>
      <c r="H4226" s="1">
        <v>5.0000000000000001E-4</v>
      </c>
    </row>
    <row r="4227" spans="1:8" x14ac:dyDescent="0.3">
      <c r="A4227" s="1">
        <v>15.48222158507</v>
      </c>
      <c r="B4227" s="1">
        <v>-73.384862062449997</v>
      </c>
      <c r="C4227" s="1" t="s">
        <v>12</v>
      </c>
      <c r="D4227" s="2" t="s">
        <v>4241</v>
      </c>
      <c r="E4227" s="1" t="s">
        <v>15</v>
      </c>
      <c r="F4227" s="1" t="s">
        <v>16</v>
      </c>
      <c r="G4227" s="1">
        <v>16.149899999999999</v>
      </c>
      <c r="H4227" s="1">
        <v>2.9999999999999997E-4</v>
      </c>
    </row>
    <row r="4228" spans="1:8" x14ac:dyDescent="0.3">
      <c r="A4228" s="1">
        <v>15.44603106187</v>
      </c>
      <c r="B4228" s="1">
        <v>-73.294772579240004</v>
      </c>
      <c r="C4228" s="1" t="s">
        <v>12</v>
      </c>
      <c r="D4228" s="2" t="s">
        <v>4242</v>
      </c>
      <c r="E4228" s="1" t="s">
        <v>15</v>
      </c>
      <c r="F4228" s="1" t="s">
        <v>16</v>
      </c>
      <c r="G4228" s="1">
        <v>16.607299999999999</v>
      </c>
      <c r="H4228" s="1">
        <v>4.0000000000000002E-4</v>
      </c>
    </row>
    <row r="4229" spans="1:8" x14ac:dyDescent="0.3">
      <c r="A4229" s="1">
        <v>15.731820496079999</v>
      </c>
      <c r="B4229" s="1">
        <v>-73.270462926809998</v>
      </c>
      <c r="C4229" s="1" t="s">
        <v>12</v>
      </c>
      <c r="D4229" s="2" t="s">
        <v>4243</v>
      </c>
      <c r="E4229" s="1" t="s">
        <v>15</v>
      </c>
      <c r="F4229" s="1" t="s">
        <v>16</v>
      </c>
      <c r="G4229" s="1">
        <v>17.509899999999998</v>
      </c>
      <c r="H4229" s="1">
        <v>4.0000000000000002E-4</v>
      </c>
    </row>
    <row r="4230" spans="1:8" x14ac:dyDescent="0.3">
      <c r="A4230" s="1">
        <v>15.411993291350001</v>
      </c>
      <c r="B4230" s="1">
        <v>-73.29268549775</v>
      </c>
      <c r="C4230" s="1" t="s">
        <v>12</v>
      </c>
      <c r="D4230" s="2" t="s">
        <v>4244</v>
      </c>
      <c r="E4230" s="1" t="s">
        <v>15</v>
      </c>
      <c r="F4230" s="1" t="s">
        <v>16</v>
      </c>
      <c r="G4230" s="1">
        <v>17.645700000000001</v>
      </c>
      <c r="H4230" s="1">
        <v>8.0000000000000004E-4</v>
      </c>
    </row>
    <row r="4231" spans="1:8" x14ac:dyDescent="0.3">
      <c r="A4231" s="1">
        <v>15.64659790592</v>
      </c>
      <c r="B4231" s="1">
        <v>-73.20339279817</v>
      </c>
      <c r="C4231" s="1" t="s">
        <v>12</v>
      </c>
      <c r="D4231" s="2" t="s">
        <v>4245</v>
      </c>
      <c r="E4231" s="1" t="s">
        <v>15</v>
      </c>
      <c r="F4231" s="1" t="s">
        <v>16</v>
      </c>
      <c r="G4231" s="1">
        <v>17.822099999999999</v>
      </c>
      <c r="H4231" s="1">
        <v>5.8999999999999999E-3</v>
      </c>
    </row>
    <row r="4232" spans="1:8" x14ac:dyDescent="0.3">
      <c r="A4232" s="1">
        <v>8.6583434253099991</v>
      </c>
      <c r="B4232" s="1">
        <v>-74.201077194980002</v>
      </c>
      <c r="C4232" s="1" t="s">
        <v>12</v>
      </c>
      <c r="D4232" s="2" t="s">
        <v>4246</v>
      </c>
      <c r="E4232" s="1">
        <v>3.84307818</v>
      </c>
      <c r="F4232" s="1">
        <v>4.1170000000000001E-5</v>
      </c>
      <c r="G4232" s="1">
        <v>16.508299999999998</v>
      </c>
      <c r="H4232" s="1">
        <v>1.1999999999999999E-3</v>
      </c>
    </row>
    <row r="4233" spans="1:8" x14ac:dyDescent="0.3">
      <c r="A4233" s="1">
        <v>9.3286896696199992</v>
      </c>
      <c r="B4233" s="1">
        <v>-74.147210701660001</v>
      </c>
      <c r="C4233" s="1" t="s">
        <v>47</v>
      </c>
      <c r="D4233" s="2" t="s">
        <v>4247</v>
      </c>
      <c r="E4233" s="1">
        <v>1.47058355</v>
      </c>
      <c r="F4233" s="1">
        <v>1.1E-5</v>
      </c>
      <c r="G4233" s="1">
        <v>17.946999999999999</v>
      </c>
      <c r="H4233" s="1">
        <v>1.4E-3</v>
      </c>
    </row>
    <row r="4234" spans="1:8" x14ac:dyDescent="0.3">
      <c r="A4234" s="1">
        <v>9.7431838501599994</v>
      </c>
      <c r="B4234" s="1">
        <v>-73.995115503790004</v>
      </c>
      <c r="C4234" s="1" t="s">
        <v>12</v>
      </c>
      <c r="D4234" s="2" t="s">
        <v>4248</v>
      </c>
      <c r="E4234" s="1">
        <v>2.7700761699999998</v>
      </c>
      <c r="F4234" s="1">
        <v>3.7450000000000002E-5</v>
      </c>
      <c r="G4234" s="1">
        <v>16.741099999999999</v>
      </c>
      <c r="H4234" s="1">
        <v>8.9999999999999998E-4</v>
      </c>
    </row>
    <row r="4235" spans="1:8" x14ac:dyDescent="0.3">
      <c r="A4235" s="1">
        <v>9.8139471087099999</v>
      </c>
      <c r="B4235" s="1">
        <v>-74.02010158201</v>
      </c>
      <c r="C4235" s="1" t="s">
        <v>12</v>
      </c>
      <c r="D4235" s="2" t="s">
        <v>4249</v>
      </c>
      <c r="E4235" s="1" t="s">
        <v>15</v>
      </c>
      <c r="F4235" s="1" t="s">
        <v>16</v>
      </c>
      <c r="G4235" s="1">
        <v>17.440899999999999</v>
      </c>
      <c r="H4235" s="1">
        <v>5.0000000000000001E-4</v>
      </c>
    </row>
    <row r="4236" spans="1:8" x14ac:dyDescent="0.3">
      <c r="A4236" s="1">
        <v>10.89907201838</v>
      </c>
      <c r="B4236" s="1">
        <v>-74.00960511353</v>
      </c>
      <c r="C4236" s="1" t="s">
        <v>12</v>
      </c>
      <c r="D4236" s="2" t="s">
        <v>4250</v>
      </c>
      <c r="E4236" s="1">
        <v>1.7074464899999999</v>
      </c>
      <c r="F4236" s="1">
        <v>3.5099999999999999E-6</v>
      </c>
      <c r="G4236" s="1">
        <v>17.2986</v>
      </c>
      <c r="H4236" s="1">
        <v>6.9999999999999999E-4</v>
      </c>
    </row>
    <row r="4237" spans="1:8" x14ac:dyDescent="0.3">
      <c r="A4237" s="1">
        <v>11.69934815299</v>
      </c>
      <c r="B4237" s="1">
        <v>-73.920200880869999</v>
      </c>
      <c r="C4237" s="1" t="s">
        <v>12</v>
      </c>
      <c r="D4237" s="2" t="s">
        <v>4251</v>
      </c>
      <c r="E4237" s="1">
        <v>1.58075707</v>
      </c>
      <c r="F4237" s="1">
        <v>1.8470000000000001E-5</v>
      </c>
      <c r="G4237" s="1">
        <v>17.3203</v>
      </c>
      <c r="H4237" s="1">
        <v>2.0999999999999999E-3</v>
      </c>
    </row>
    <row r="4238" spans="1:8" x14ac:dyDescent="0.3">
      <c r="A4238" s="1">
        <v>11.5660597387</v>
      </c>
      <c r="B4238" s="1">
        <v>-73.852414293760006</v>
      </c>
      <c r="C4238" s="1" t="s">
        <v>12</v>
      </c>
      <c r="D4238" s="2" t="s">
        <v>4252</v>
      </c>
      <c r="E4238" s="1" t="s">
        <v>15</v>
      </c>
      <c r="F4238" s="1" t="s">
        <v>16</v>
      </c>
      <c r="G4238" s="1">
        <v>17.0197</v>
      </c>
      <c r="H4238" s="1">
        <v>8.0000000000000004E-4</v>
      </c>
    </row>
    <row r="4239" spans="1:8" x14ac:dyDescent="0.3">
      <c r="A4239" s="1">
        <v>10.70016957985</v>
      </c>
      <c r="B4239" s="1">
        <v>-73.806588730810006</v>
      </c>
      <c r="C4239" s="1" t="s">
        <v>12</v>
      </c>
      <c r="D4239" s="2" t="s">
        <v>4253</v>
      </c>
      <c r="E4239" s="1" t="s">
        <v>15</v>
      </c>
      <c r="F4239" s="1" t="s">
        <v>16</v>
      </c>
      <c r="G4239" s="1">
        <v>17.033000000000001</v>
      </c>
      <c r="H4239" s="1">
        <v>5.0000000000000001E-4</v>
      </c>
    </row>
    <row r="4240" spans="1:8" x14ac:dyDescent="0.3">
      <c r="A4240" s="1">
        <v>12.038941606330001</v>
      </c>
      <c r="B4240" s="1">
        <v>-73.601544768639997</v>
      </c>
      <c r="C4240" s="1" t="s">
        <v>12</v>
      </c>
      <c r="D4240" s="2" t="s">
        <v>4254</v>
      </c>
      <c r="E4240" s="1" t="s">
        <v>15</v>
      </c>
      <c r="F4240" s="1" t="s">
        <v>16</v>
      </c>
      <c r="G4240" s="1">
        <v>16.740600000000001</v>
      </c>
      <c r="H4240" s="1">
        <v>5.0000000000000001E-4</v>
      </c>
    </row>
    <row r="4241" spans="1:8" x14ac:dyDescent="0.3">
      <c r="A4241" s="1">
        <v>9.7436403733799999</v>
      </c>
      <c r="B4241" s="1">
        <v>-73.808873707550006</v>
      </c>
      <c r="C4241" s="1" t="s">
        <v>12</v>
      </c>
      <c r="D4241" s="2" t="s">
        <v>4255</v>
      </c>
      <c r="E4241" s="1">
        <v>2.13089795</v>
      </c>
      <c r="F4241" s="1">
        <v>1.039E-5</v>
      </c>
      <c r="G4241" s="1">
        <v>17.0535</v>
      </c>
      <c r="H4241" s="1">
        <v>8.0000000000000004E-4</v>
      </c>
    </row>
    <row r="4242" spans="1:8" x14ac:dyDescent="0.3">
      <c r="A4242" s="1">
        <v>8.8525582896100001</v>
      </c>
      <c r="B4242" s="1">
        <v>-73.74596393166</v>
      </c>
      <c r="C4242" s="1" t="s">
        <v>12</v>
      </c>
      <c r="D4242" s="2" t="s">
        <v>4256</v>
      </c>
      <c r="E4242" s="1" t="s">
        <v>15</v>
      </c>
      <c r="F4242" s="1" t="s">
        <v>16</v>
      </c>
      <c r="G4242" s="1">
        <v>17.0793</v>
      </c>
      <c r="H4242" s="1">
        <v>8.0000000000000004E-4</v>
      </c>
    </row>
    <row r="4243" spans="1:8" x14ac:dyDescent="0.3">
      <c r="A4243" s="1">
        <v>9.4206574990499998</v>
      </c>
      <c r="B4243" s="1">
        <v>-73.718191935839997</v>
      </c>
      <c r="C4243" s="1" t="s">
        <v>12</v>
      </c>
      <c r="D4243" s="2" t="s">
        <v>4257</v>
      </c>
      <c r="E4243" s="1">
        <v>1.38816305</v>
      </c>
      <c r="F4243" s="1">
        <v>1.049E-5</v>
      </c>
      <c r="G4243" s="1">
        <v>17.8599</v>
      </c>
      <c r="H4243" s="1">
        <v>1E-3</v>
      </c>
    </row>
    <row r="4244" spans="1:8" x14ac:dyDescent="0.3">
      <c r="A4244" s="1">
        <v>9.5673814821899992</v>
      </c>
      <c r="B4244" s="1">
        <v>-73.657086788320001</v>
      </c>
      <c r="C4244" s="1" t="s">
        <v>12</v>
      </c>
      <c r="D4244" s="2" t="s">
        <v>4258</v>
      </c>
      <c r="E4244" s="1" t="s">
        <v>15</v>
      </c>
      <c r="F4244" s="1" t="s">
        <v>16</v>
      </c>
      <c r="G4244" s="1">
        <v>16.802800000000001</v>
      </c>
      <c r="H4244" s="1">
        <v>8.0000000000000004E-4</v>
      </c>
    </row>
    <row r="4245" spans="1:8" x14ac:dyDescent="0.3">
      <c r="A4245" s="1">
        <v>9.9033334676999996</v>
      </c>
      <c r="B4245" s="1">
        <v>-73.581802034429998</v>
      </c>
      <c r="C4245" s="1" t="s">
        <v>12</v>
      </c>
      <c r="D4245" s="2" t="s">
        <v>4259</v>
      </c>
      <c r="E4245" s="1">
        <v>1.27424296</v>
      </c>
      <c r="F4245" s="1">
        <v>4.0799999999999999E-6</v>
      </c>
      <c r="G4245" s="1">
        <v>17.893000000000001</v>
      </c>
      <c r="H4245" s="1">
        <v>6.9999999999999999E-4</v>
      </c>
    </row>
    <row r="4246" spans="1:8" x14ac:dyDescent="0.3">
      <c r="A4246" s="1">
        <v>10.45451177773</v>
      </c>
      <c r="B4246" s="1">
        <v>-73.728388044780004</v>
      </c>
      <c r="C4246" s="1" t="s">
        <v>12</v>
      </c>
      <c r="D4246" s="2" t="s">
        <v>4260</v>
      </c>
      <c r="E4246" s="1">
        <v>12.41411939</v>
      </c>
      <c r="F4246" s="1">
        <v>1.9923E-4</v>
      </c>
      <c r="G4246" s="1">
        <v>14.918799999999999</v>
      </c>
      <c r="H4246" s="1">
        <v>2.0000000000000001E-4</v>
      </c>
    </row>
    <row r="4247" spans="1:8" x14ac:dyDescent="0.3">
      <c r="A4247" s="1">
        <v>11.046395903020001</v>
      </c>
      <c r="B4247" s="1">
        <v>-73.627125831719994</v>
      </c>
      <c r="C4247" s="1" t="s">
        <v>12</v>
      </c>
      <c r="D4247" s="2" t="s">
        <v>4261</v>
      </c>
      <c r="E4247" s="1" t="s">
        <v>15</v>
      </c>
      <c r="F4247" s="1" t="s">
        <v>16</v>
      </c>
      <c r="G4247" s="1">
        <v>17.735800000000001</v>
      </c>
      <c r="H4247" s="1">
        <v>1E-3</v>
      </c>
    </row>
    <row r="4248" spans="1:8" x14ac:dyDescent="0.3">
      <c r="A4248" s="1">
        <v>10.80896400414</v>
      </c>
      <c r="B4248" s="1">
        <v>-73.601703328940005</v>
      </c>
      <c r="C4248" s="1" t="s">
        <v>12</v>
      </c>
      <c r="D4248" s="2" t="s">
        <v>4262</v>
      </c>
      <c r="E4248" s="1">
        <v>10.72642349</v>
      </c>
      <c r="F4248" s="1">
        <v>4.4115000000000002E-4</v>
      </c>
      <c r="G4248" s="1">
        <v>15.0633</v>
      </c>
      <c r="H4248" s="1">
        <v>4.0000000000000002E-4</v>
      </c>
    </row>
    <row r="4249" spans="1:8" x14ac:dyDescent="0.3">
      <c r="A4249" s="1">
        <v>11.48774427134</v>
      </c>
      <c r="B4249" s="1">
        <v>-73.580102245700004</v>
      </c>
      <c r="C4249" s="1" t="s">
        <v>12</v>
      </c>
      <c r="D4249" s="2" t="s">
        <v>4263</v>
      </c>
      <c r="E4249" s="1" t="s">
        <v>15</v>
      </c>
      <c r="F4249" s="1" t="s">
        <v>16</v>
      </c>
      <c r="G4249" s="1">
        <v>16.038599999999999</v>
      </c>
      <c r="H4249" s="1">
        <v>4.0000000000000002E-4</v>
      </c>
    </row>
    <row r="4250" spans="1:8" x14ac:dyDescent="0.3">
      <c r="A4250" s="1">
        <v>11.215337260789999</v>
      </c>
      <c r="B4250" s="1">
        <v>-73.565888713280003</v>
      </c>
      <c r="C4250" s="1" t="s">
        <v>12</v>
      </c>
      <c r="D4250" s="2" t="s">
        <v>4264</v>
      </c>
      <c r="E4250" s="1">
        <v>3.0429582900000001</v>
      </c>
      <c r="F4250" s="1">
        <v>3.1350000000000003E-5</v>
      </c>
      <c r="G4250" s="1">
        <v>16.679600000000001</v>
      </c>
      <c r="H4250" s="1">
        <v>5.9999999999999995E-4</v>
      </c>
    </row>
    <row r="4251" spans="1:8" x14ac:dyDescent="0.3">
      <c r="A4251" s="1">
        <v>11.12150917101</v>
      </c>
      <c r="B4251" s="1">
        <v>-73.561978539310005</v>
      </c>
      <c r="C4251" s="1" t="s">
        <v>12</v>
      </c>
      <c r="D4251" s="2" t="s">
        <v>4265</v>
      </c>
      <c r="E4251" s="1" t="s">
        <v>15</v>
      </c>
      <c r="F4251" s="1" t="s">
        <v>16</v>
      </c>
      <c r="G4251" s="1">
        <v>17.7714</v>
      </c>
      <c r="H4251" s="1">
        <v>8.9999999999999998E-4</v>
      </c>
    </row>
    <row r="4252" spans="1:8" x14ac:dyDescent="0.3">
      <c r="A4252" s="1">
        <v>11.11116466581</v>
      </c>
      <c r="B4252" s="1">
        <v>-73.563278053229993</v>
      </c>
      <c r="C4252" s="1" t="s">
        <v>12</v>
      </c>
      <c r="D4252" s="2" t="s">
        <v>4266</v>
      </c>
      <c r="E4252" s="1">
        <v>0.85617843000000005</v>
      </c>
      <c r="F4252" s="1">
        <v>1.19E-5</v>
      </c>
      <c r="G4252" s="1">
        <v>18.010300000000001</v>
      </c>
      <c r="H4252" s="1">
        <v>1.6999999999999999E-3</v>
      </c>
    </row>
    <row r="4253" spans="1:8" x14ac:dyDescent="0.3">
      <c r="A4253" s="1">
        <v>11.551403695759999</v>
      </c>
      <c r="B4253" s="1">
        <v>-73.394999503210002</v>
      </c>
      <c r="C4253" s="1" t="s">
        <v>12</v>
      </c>
      <c r="D4253" s="2" t="s">
        <v>4267</v>
      </c>
      <c r="E4253" s="1">
        <v>8.4922004999999992</v>
      </c>
      <c r="F4253" s="1">
        <v>1.2772E-4</v>
      </c>
      <c r="G4253" s="1">
        <v>15.543900000000001</v>
      </c>
      <c r="H4253" s="1">
        <v>2.9999999999999997E-4</v>
      </c>
    </row>
    <row r="4254" spans="1:8" x14ac:dyDescent="0.3">
      <c r="A4254" s="1">
        <v>64.021339861160001</v>
      </c>
      <c r="B4254" s="1">
        <v>-64.153524399779997</v>
      </c>
      <c r="C4254" s="1" t="s">
        <v>12</v>
      </c>
      <c r="D4254" s="2" t="s">
        <v>4268</v>
      </c>
      <c r="E4254" s="1" t="s">
        <v>15</v>
      </c>
      <c r="F4254" s="1" t="s">
        <v>16</v>
      </c>
      <c r="G4254" s="1">
        <v>17.776800000000001</v>
      </c>
      <c r="H4254" s="1">
        <v>2.9999999999999997E-4</v>
      </c>
    </row>
    <row r="4255" spans="1:8" x14ac:dyDescent="0.3">
      <c r="A4255" s="1">
        <v>6.9886877917000003</v>
      </c>
      <c r="B4255" s="1">
        <v>-76.24706499314</v>
      </c>
      <c r="C4255" s="1" t="s">
        <v>12</v>
      </c>
      <c r="D4255" s="2" t="s">
        <v>4269</v>
      </c>
      <c r="E4255" s="1">
        <v>1.64271951</v>
      </c>
      <c r="F4255" s="1">
        <v>5.6999999999999996E-6</v>
      </c>
      <c r="G4255" s="1">
        <v>17.577400000000001</v>
      </c>
      <c r="H4255" s="1">
        <v>5.9999999999999995E-4</v>
      </c>
    </row>
    <row r="4256" spans="1:8" x14ac:dyDescent="0.3">
      <c r="A4256" s="1">
        <v>13.283769621359999</v>
      </c>
      <c r="B4256" s="1">
        <v>-74.601054862010002</v>
      </c>
      <c r="C4256" s="1" t="s">
        <v>12</v>
      </c>
      <c r="D4256" s="2" t="s">
        <v>4270</v>
      </c>
      <c r="E4256" s="1" t="s">
        <v>15</v>
      </c>
      <c r="F4256" s="1" t="s">
        <v>16</v>
      </c>
      <c r="G4256" s="1">
        <v>18.1556</v>
      </c>
      <c r="H4256" s="1">
        <v>1.1000000000000001E-3</v>
      </c>
    </row>
    <row r="4257" spans="1:8" x14ac:dyDescent="0.3">
      <c r="A4257" s="1">
        <v>14.71714500647</v>
      </c>
      <c r="B4257" s="1">
        <v>-74.337678460939998</v>
      </c>
      <c r="C4257" s="1" t="s">
        <v>12</v>
      </c>
      <c r="D4257" s="2" t="s">
        <v>4271</v>
      </c>
      <c r="E4257" s="1">
        <v>1.74882746</v>
      </c>
      <c r="F4257" s="1">
        <v>9.6700000000000006E-6</v>
      </c>
      <c r="G4257" s="1">
        <v>17.0307</v>
      </c>
      <c r="H4257" s="1">
        <v>5.0000000000000001E-4</v>
      </c>
    </row>
    <row r="4258" spans="1:8" x14ac:dyDescent="0.3">
      <c r="A4258" s="1">
        <v>14.28769871644</v>
      </c>
      <c r="B4258" s="1">
        <v>-74.330272893339995</v>
      </c>
      <c r="C4258" s="1" t="s">
        <v>12</v>
      </c>
      <c r="D4258" s="2" t="s">
        <v>4272</v>
      </c>
      <c r="E4258" s="1" t="s">
        <v>15</v>
      </c>
      <c r="F4258" s="1" t="s">
        <v>16</v>
      </c>
      <c r="G4258" s="1">
        <v>17.404599999999999</v>
      </c>
      <c r="H4258" s="1">
        <v>6.9999999999999999E-4</v>
      </c>
    </row>
    <row r="4259" spans="1:8" x14ac:dyDescent="0.3">
      <c r="A4259" s="1">
        <v>15.11427702612</v>
      </c>
      <c r="B4259" s="1">
        <v>-74.329948922209994</v>
      </c>
      <c r="C4259" s="1" t="s">
        <v>12</v>
      </c>
      <c r="D4259" s="2" t="s">
        <v>4273</v>
      </c>
      <c r="E4259" s="1" t="s">
        <v>15</v>
      </c>
      <c r="F4259" s="1" t="s">
        <v>16</v>
      </c>
      <c r="G4259" s="1">
        <v>16.822600000000001</v>
      </c>
      <c r="H4259" s="1">
        <v>2.9999999999999997E-4</v>
      </c>
    </row>
    <row r="4260" spans="1:8" x14ac:dyDescent="0.3">
      <c r="A4260" s="1">
        <v>15.33304454502</v>
      </c>
      <c r="B4260" s="1">
        <v>-74.145527201660002</v>
      </c>
      <c r="C4260" s="1" t="s">
        <v>12</v>
      </c>
      <c r="D4260" s="2" t="s">
        <v>4274</v>
      </c>
      <c r="E4260" s="1" t="s">
        <v>15</v>
      </c>
      <c r="F4260" s="1" t="s">
        <v>16</v>
      </c>
      <c r="G4260" s="1">
        <v>17.394100000000002</v>
      </c>
      <c r="H4260" s="1">
        <v>5.0000000000000001E-3</v>
      </c>
    </row>
    <row r="4261" spans="1:8" x14ac:dyDescent="0.3">
      <c r="A4261" s="1">
        <v>2.6003236785100001</v>
      </c>
      <c r="B4261" s="1">
        <v>-75.177056182049995</v>
      </c>
      <c r="C4261" s="1" t="s">
        <v>12</v>
      </c>
      <c r="D4261" s="2" t="s">
        <v>4275</v>
      </c>
      <c r="E4261" s="1">
        <v>10.090039689999999</v>
      </c>
      <c r="F4261" s="1">
        <v>1.3852999999999999E-4</v>
      </c>
      <c r="G4261" s="1">
        <v>14.7104</v>
      </c>
      <c r="H4261" s="1">
        <v>2.9999999999999997E-4</v>
      </c>
    </row>
    <row r="4262" spans="1:8" x14ac:dyDescent="0.3">
      <c r="A4262" s="1">
        <v>5.1725136516100001</v>
      </c>
      <c r="B4262" s="1">
        <v>-74.516209591190005</v>
      </c>
      <c r="C4262" s="1" t="s">
        <v>12</v>
      </c>
      <c r="D4262" s="2" t="s">
        <v>4276</v>
      </c>
      <c r="E4262" s="1" t="s">
        <v>15</v>
      </c>
      <c r="F4262" s="1" t="s">
        <v>16</v>
      </c>
      <c r="G4262" s="1">
        <v>17.180700000000002</v>
      </c>
      <c r="H4262" s="1">
        <v>5.0000000000000001E-4</v>
      </c>
    </row>
    <row r="4263" spans="1:8" x14ac:dyDescent="0.3">
      <c r="A4263" s="1">
        <v>6.3934914121900004</v>
      </c>
      <c r="B4263" s="1">
        <v>-74.223031287080005</v>
      </c>
      <c r="C4263" s="1" t="s">
        <v>12</v>
      </c>
      <c r="D4263" s="2" t="s">
        <v>4277</v>
      </c>
      <c r="E4263" s="1" t="s">
        <v>15</v>
      </c>
      <c r="F4263" s="1" t="s">
        <v>16</v>
      </c>
      <c r="G4263" s="1">
        <v>18.102599999999999</v>
      </c>
      <c r="H4263" s="1">
        <v>1.1000000000000001E-3</v>
      </c>
    </row>
    <row r="4264" spans="1:8" x14ac:dyDescent="0.3">
      <c r="A4264" s="1">
        <v>11.749425508130001</v>
      </c>
      <c r="B4264" s="1">
        <v>-74.723590715130001</v>
      </c>
      <c r="C4264" s="1" t="s">
        <v>12</v>
      </c>
      <c r="D4264" s="2" t="s">
        <v>4278</v>
      </c>
      <c r="E4264" s="1" t="s">
        <v>15</v>
      </c>
      <c r="F4264" s="1" t="s">
        <v>16</v>
      </c>
      <c r="G4264" s="1">
        <v>17.444900000000001</v>
      </c>
      <c r="H4264" s="1">
        <v>5.9999999999999995E-4</v>
      </c>
    </row>
    <row r="4265" spans="1:8" x14ac:dyDescent="0.3">
      <c r="A4265" s="1">
        <v>10.87244073075</v>
      </c>
      <c r="B4265" s="1">
        <v>-74.623974695970006</v>
      </c>
      <c r="C4265" s="1" t="s">
        <v>12</v>
      </c>
      <c r="D4265" s="2" t="s">
        <v>4279</v>
      </c>
      <c r="E4265" s="1">
        <v>1.1855443000000001</v>
      </c>
      <c r="F4265" s="1">
        <v>3.0900000000000001E-6</v>
      </c>
      <c r="G4265" s="1">
        <v>17.9602</v>
      </c>
      <c r="H4265" s="1">
        <v>1.1000000000000001E-3</v>
      </c>
    </row>
    <row r="4266" spans="1:8" x14ac:dyDescent="0.3">
      <c r="A4266" s="1">
        <v>9.4341004831700008</v>
      </c>
      <c r="B4266" s="1">
        <v>-74.798750551099999</v>
      </c>
      <c r="C4266" s="1" t="s">
        <v>47</v>
      </c>
      <c r="D4266" s="2" t="s">
        <v>4280</v>
      </c>
      <c r="E4266" s="1">
        <v>1.2286060700000001</v>
      </c>
      <c r="F4266" s="1">
        <v>3.32E-6</v>
      </c>
      <c r="G4266" s="1">
        <v>18.1005</v>
      </c>
      <c r="H4266" s="1">
        <v>6.9999999999999999E-4</v>
      </c>
    </row>
    <row r="4267" spans="1:8" x14ac:dyDescent="0.3">
      <c r="A4267" s="1">
        <v>13.267703320440001</v>
      </c>
      <c r="B4267" s="1">
        <v>-74.258819067250002</v>
      </c>
      <c r="C4267" s="1" t="s">
        <v>12</v>
      </c>
      <c r="D4267" s="2" t="s">
        <v>4281</v>
      </c>
      <c r="E4267" s="1">
        <v>3.8469848999999998</v>
      </c>
      <c r="F4267" s="1">
        <v>9.4240000000000006E-5</v>
      </c>
      <c r="G4267" s="1">
        <v>16.630299999999998</v>
      </c>
      <c r="H4267" s="1">
        <v>8.9999999999999998E-4</v>
      </c>
    </row>
    <row r="4268" spans="1:8" x14ac:dyDescent="0.3">
      <c r="A4268" s="1">
        <v>12.779920034030001</v>
      </c>
      <c r="B4268" s="1">
        <v>-74.287032448389994</v>
      </c>
      <c r="C4268" s="1" t="s">
        <v>12</v>
      </c>
      <c r="D4268" s="2" t="s">
        <v>4282</v>
      </c>
      <c r="E4268" s="1" t="s">
        <v>15</v>
      </c>
      <c r="F4268" s="1" t="s">
        <v>16</v>
      </c>
      <c r="G4268" s="1">
        <v>17.599499999999999</v>
      </c>
      <c r="H4268" s="1">
        <v>8.9999999999999998E-4</v>
      </c>
    </row>
    <row r="4269" spans="1:8" x14ac:dyDescent="0.3">
      <c r="A4269" s="1">
        <v>14.17845320726</v>
      </c>
      <c r="B4269" s="1">
        <v>-73.911710139869996</v>
      </c>
      <c r="C4269" s="1" t="s">
        <v>12</v>
      </c>
      <c r="D4269" s="2" t="s">
        <v>4283</v>
      </c>
      <c r="E4269" s="1">
        <v>3.54739782</v>
      </c>
      <c r="F4269" s="1">
        <v>5.3659999999999998E-5</v>
      </c>
      <c r="G4269" s="1">
        <v>16.687000000000001</v>
      </c>
      <c r="H4269" s="1">
        <v>2.9999999999999997E-4</v>
      </c>
    </row>
    <row r="4270" spans="1:8" x14ac:dyDescent="0.3">
      <c r="A4270" s="1">
        <v>16.046125260330001</v>
      </c>
      <c r="B4270" s="1">
        <v>-73.721916869189997</v>
      </c>
      <c r="C4270" s="1" t="s">
        <v>12</v>
      </c>
      <c r="D4270" s="2" t="s">
        <v>4284</v>
      </c>
      <c r="E4270" s="1" t="s">
        <v>15</v>
      </c>
      <c r="F4270" s="1" t="s">
        <v>16</v>
      </c>
      <c r="G4270" s="1">
        <v>16.250599999999999</v>
      </c>
      <c r="H4270" s="1">
        <v>4.0000000000000002E-4</v>
      </c>
    </row>
    <row r="4271" spans="1:8" x14ac:dyDescent="0.3">
      <c r="A4271" s="1">
        <v>15.13328541179</v>
      </c>
      <c r="B4271" s="1">
        <v>-73.897929263880002</v>
      </c>
      <c r="C4271" s="1" t="s">
        <v>12</v>
      </c>
      <c r="D4271" s="2" t="s">
        <v>4285</v>
      </c>
      <c r="E4271" s="1">
        <v>1.09851688</v>
      </c>
      <c r="F4271" s="1">
        <v>3.4000000000000001E-6</v>
      </c>
      <c r="G4271" s="1">
        <v>17.042200000000001</v>
      </c>
      <c r="H4271" s="1">
        <v>5.0000000000000001E-4</v>
      </c>
    </row>
    <row r="4272" spans="1:8" x14ac:dyDescent="0.3">
      <c r="A4272" s="1">
        <v>14.844919695950001</v>
      </c>
      <c r="B4272" s="1">
        <v>-73.85589123442</v>
      </c>
      <c r="C4272" s="1" t="s">
        <v>12</v>
      </c>
      <c r="D4272" s="2" t="s">
        <v>4286</v>
      </c>
      <c r="E4272" s="1" t="s">
        <v>15</v>
      </c>
      <c r="F4272" s="1" t="s">
        <v>16</v>
      </c>
      <c r="G4272" s="1">
        <v>17.084499999999998</v>
      </c>
      <c r="H4272" s="1">
        <v>4.0000000000000002E-4</v>
      </c>
    </row>
    <row r="4273" spans="1:8" x14ac:dyDescent="0.3">
      <c r="A4273" s="1">
        <v>15.7385731665</v>
      </c>
      <c r="B4273" s="1">
        <v>-73.767105718010001</v>
      </c>
      <c r="C4273" s="1" t="s">
        <v>12</v>
      </c>
      <c r="D4273" s="2" t="s">
        <v>4287</v>
      </c>
      <c r="E4273" s="1">
        <v>1.4284804600000001</v>
      </c>
      <c r="F4273" s="1">
        <v>6.8299999999999998E-6</v>
      </c>
      <c r="G4273" s="1">
        <v>17.410900000000002</v>
      </c>
      <c r="H4273" s="1">
        <v>5.0000000000000001E-4</v>
      </c>
    </row>
    <row r="4274" spans="1:8" x14ac:dyDescent="0.3">
      <c r="A4274" s="1">
        <v>15.69321427695</v>
      </c>
      <c r="B4274" s="1">
        <v>-73.607241135829995</v>
      </c>
      <c r="C4274" s="1" t="s">
        <v>12</v>
      </c>
      <c r="D4274" s="2" t="s">
        <v>4288</v>
      </c>
      <c r="E4274" s="1" t="s">
        <v>15</v>
      </c>
      <c r="F4274" s="1" t="s">
        <v>16</v>
      </c>
      <c r="G4274" s="1">
        <v>16.651299999999999</v>
      </c>
      <c r="H4274" s="1">
        <v>5.0000000000000001E-4</v>
      </c>
    </row>
    <row r="4275" spans="1:8" x14ac:dyDescent="0.3">
      <c r="A4275" s="1">
        <v>15.672595636</v>
      </c>
      <c r="B4275" s="1">
        <v>-73.572692957870004</v>
      </c>
      <c r="C4275" s="1" t="s">
        <v>12</v>
      </c>
      <c r="D4275" s="2" t="s">
        <v>4289</v>
      </c>
      <c r="E4275" s="1">
        <v>1.8628656299999999</v>
      </c>
      <c r="F4275" s="1">
        <v>7.4599999999999997E-6</v>
      </c>
      <c r="G4275" s="1">
        <v>17.240400000000001</v>
      </c>
      <c r="H4275" s="1">
        <v>2.9999999999999997E-4</v>
      </c>
    </row>
    <row r="4276" spans="1:8" x14ac:dyDescent="0.3">
      <c r="A4276" s="1">
        <v>13.276896624480001</v>
      </c>
      <c r="B4276" s="1">
        <v>-74.021704894760006</v>
      </c>
      <c r="C4276" s="1" t="s">
        <v>12</v>
      </c>
      <c r="D4276" s="2" t="s">
        <v>4290</v>
      </c>
      <c r="E4276" s="1" t="s">
        <v>15</v>
      </c>
      <c r="F4276" s="1" t="s">
        <v>16</v>
      </c>
      <c r="G4276" s="1">
        <v>17.016999999999999</v>
      </c>
      <c r="H4276" s="1">
        <v>5.0000000000000001E-4</v>
      </c>
    </row>
    <row r="4277" spans="1:8" x14ac:dyDescent="0.3">
      <c r="A4277" s="1">
        <v>13.0811723854</v>
      </c>
      <c r="B4277" s="1">
        <v>-74.008254930760003</v>
      </c>
      <c r="C4277" s="1" t="s">
        <v>12</v>
      </c>
      <c r="D4277" s="2" t="s">
        <v>4291</v>
      </c>
      <c r="E4277" s="1" t="s">
        <v>15</v>
      </c>
      <c r="F4277" s="1" t="s">
        <v>16</v>
      </c>
      <c r="G4277" s="1">
        <v>17.710699999999999</v>
      </c>
      <c r="H4277" s="1">
        <v>5.9999999999999995E-4</v>
      </c>
    </row>
    <row r="4278" spans="1:8" x14ac:dyDescent="0.3">
      <c r="A4278" s="1">
        <v>13.78463052145</v>
      </c>
      <c r="B4278" s="1">
        <v>-73.97021271605</v>
      </c>
      <c r="C4278" s="1" t="s">
        <v>12</v>
      </c>
      <c r="D4278" s="2" t="s">
        <v>4292</v>
      </c>
      <c r="E4278" s="1" t="s">
        <v>15</v>
      </c>
      <c r="F4278" s="1" t="s">
        <v>16</v>
      </c>
      <c r="G4278" s="1">
        <v>17.266300000000001</v>
      </c>
      <c r="H4278" s="1">
        <v>6.9999999999999999E-4</v>
      </c>
    </row>
    <row r="4279" spans="1:8" x14ac:dyDescent="0.3">
      <c r="A4279" s="1">
        <v>13.46194921923</v>
      </c>
      <c r="B4279" s="1">
        <v>-73.867478436910005</v>
      </c>
      <c r="C4279" s="1" t="s">
        <v>12</v>
      </c>
      <c r="D4279" s="2" t="s">
        <v>4293</v>
      </c>
      <c r="E4279" s="1" t="s">
        <v>15</v>
      </c>
      <c r="F4279" s="1" t="s">
        <v>16</v>
      </c>
      <c r="G4279" s="1">
        <v>16.8001</v>
      </c>
      <c r="H4279" s="1">
        <v>4.0000000000000002E-4</v>
      </c>
    </row>
    <row r="4280" spans="1:8" x14ac:dyDescent="0.3">
      <c r="A4280" s="1">
        <v>13.15194523886</v>
      </c>
      <c r="B4280" s="1">
        <v>-73.708330809879996</v>
      </c>
      <c r="C4280" s="1" t="s">
        <v>12</v>
      </c>
      <c r="D4280" s="2" t="s">
        <v>4294</v>
      </c>
      <c r="E4280" s="1">
        <v>1.20536914</v>
      </c>
      <c r="F4280" s="1">
        <v>5.3700000000000003E-6</v>
      </c>
      <c r="G4280" s="1">
        <v>17.137699999999999</v>
      </c>
      <c r="H4280" s="1">
        <v>5.9999999999999995E-4</v>
      </c>
    </row>
    <row r="4281" spans="1:8" x14ac:dyDescent="0.3">
      <c r="A4281" s="1">
        <v>13.144969671209999</v>
      </c>
      <c r="B4281" s="1">
        <v>-73.700734115169993</v>
      </c>
      <c r="C4281" s="1" t="s">
        <v>12</v>
      </c>
      <c r="D4281" s="2" t="s">
        <v>4295</v>
      </c>
      <c r="E4281" s="1">
        <v>4.31406885</v>
      </c>
      <c r="F4281" s="1">
        <v>2.658E-5</v>
      </c>
      <c r="G4281" s="1">
        <v>16.356200000000001</v>
      </c>
      <c r="H4281" s="1">
        <v>4.0000000000000002E-4</v>
      </c>
    </row>
    <row r="4282" spans="1:8" x14ac:dyDescent="0.3">
      <c r="A4282" s="1">
        <v>13.34848078834</v>
      </c>
      <c r="B4282" s="1">
        <v>-73.823560781560005</v>
      </c>
      <c r="C4282" s="1" t="s">
        <v>12</v>
      </c>
      <c r="D4282" s="2" t="s">
        <v>4296</v>
      </c>
      <c r="E4282" s="1" t="s">
        <v>15</v>
      </c>
      <c r="F4282" s="1" t="s">
        <v>16</v>
      </c>
      <c r="G4282" s="1">
        <v>17.683299999999999</v>
      </c>
      <c r="H4282" s="1">
        <v>5.0000000000000001E-4</v>
      </c>
    </row>
    <row r="4283" spans="1:8" x14ac:dyDescent="0.3">
      <c r="A4283" s="1">
        <v>13.853667228859999</v>
      </c>
      <c r="B4283" s="1">
        <v>-73.544139461610001</v>
      </c>
      <c r="C4283" s="1" t="s">
        <v>12</v>
      </c>
      <c r="D4283" s="2" t="s">
        <v>4297</v>
      </c>
      <c r="E4283" s="1">
        <v>7.1037922099999999</v>
      </c>
      <c r="F4283" s="1">
        <v>1.1053E-4</v>
      </c>
      <c r="G4283" s="1">
        <v>15.2928</v>
      </c>
      <c r="H4283" s="1">
        <v>5.0000000000000001E-4</v>
      </c>
    </row>
    <row r="4284" spans="1:8" x14ac:dyDescent="0.3">
      <c r="A4284" s="1">
        <v>14.6462665013</v>
      </c>
      <c r="B4284" s="1">
        <v>-73.784958675699997</v>
      </c>
      <c r="C4284" s="1" t="s">
        <v>12</v>
      </c>
      <c r="D4284" s="2" t="s">
        <v>4298</v>
      </c>
      <c r="E4284" s="1" t="s">
        <v>15</v>
      </c>
      <c r="F4284" s="1" t="s">
        <v>16</v>
      </c>
      <c r="G4284" s="1">
        <v>15.9968</v>
      </c>
      <c r="H4284" s="1">
        <v>2.0000000000000001E-4</v>
      </c>
    </row>
    <row r="4285" spans="1:8" x14ac:dyDescent="0.3">
      <c r="A4285" s="1">
        <v>14.26432423106</v>
      </c>
      <c r="B4285" s="1">
        <v>-73.77102837807</v>
      </c>
      <c r="C4285" s="1" t="s">
        <v>12</v>
      </c>
      <c r="D4285" s="2" t="s">
        <v>4299</v>
      </c>
      <c r="E4285" s="1" t="s">
        <v>15</v>
      </c>
      <c r="F4285" s="1" t="s">
        <v>16</v>
      </c>
      <c r="G4285" s="1">
        <v>17.116199999999999</v>
      </c>
      <c r="H4285" s="1">
        <v>8.0000000000000004E-4</v>
      </c>
    </row>
    <row r="4286" spans="1:8" x14ac:dyDescent="0.3">
      <c r="A4286" s="1">
        <v>15.10013363148</v>
      </c>
      <c r="B4286" s="1">
        <v>-73.64165759318</v>
      </c>
      <c r="C4286" s="1" t="s">
        <v>12</v>
      </c>
      <c r="D4286" s="2" t="s">
        <v>4300</v>
      </c>
      <c r="E4286" s="1" t="s">
        <v>15</v>
      </c>
      <c r="F4286" s="1" t="s">
        <v>16</v>
      </c>
      <c r="G4286" s="1">
        <v>17.887899999999998</v>
      </c>
      <c r="H4286" s="1">
        <v>2.0999999999999999E-3</v>
      </c>
    </row>
    <row r="4287" spans="1:8" x14ac:dyDescent="0.3">
      <c r="A4287" s="1">
        <v>14.881162486899999</v>
      </c>
      <c r="B4287" s="1">
        <v>-73.599154967299995</v>
      </c>
      <c r="C4287" s="1" t="s">
        <v>12</v>
      </c>
      <c r="D4287" s="2" t="s">
        <v>4301</v>
      </c>
      <c r="E4287" s="1">
        <v>5.7768022200000004</v>
      </c>
      <c r="F4287" s="1">
        <v>1.1709000000000001E-4</v>
      </c>
      <c r="G4287" s="1">
        <v>15.563000000000001</v>
      </c>
      <c r="H4287" s="1">
        <v>4.0000000000000002E-4</v>
      </c>
    </row>
    <row r="4288" spans="1:8" x14ac:dyDescent="0.3">
      <c r="A4288" s="1">
        <v>14.76444629937</v>
      </c>
      <c r="B4288" s="1">
        <v>-73.560754230719994</v>
      </c>
      <c r="C4288" s="1" t="s">
        <v>12</v>
      </c>
      <c r="D4288" s="2" t="s">
        <v>4302</v>
      </c>
      <c r="E4288" s="1">
        <v>1.58567565</v>
      </c>
      <c r="F4288" s="1">
        <v>1.6370000000000001E-5</v>
      </c>
      <c r="G4288" s="1">
        <v>17.268899999999999</v>
      </c>
      <c r="H4288" s="1">
        <v>5.0000000000000001E-4</v>
      </c>
    </row>
    <row r="4289" spans="1:8" x14ac:dyDescent="0.3">
      <c r="A4289" s="1">
        <v>15.228253540620001</v>
      </c>
      <c r="B4289" s="1">
        <v>-73.646352507659998</v>
      </c>
      <c r="C4289" s="1" t="s">
        <v>12</v>
      </c>
      <c r="D4289" s="2" t="s">
        <v>4303</v>
      </c>
      <c r="E4289" s="1">
        <v>3.3567464199999999</v>
      </c>
      <c r="F4289" s="1">
        <v>1.4579999999999999E-5</v>
      </c>
      <c r="G4289" s="1">
        <v>16.514800000000001</v>
      </c>
      <c r="H4289" s="1">
        <v>5.9999999999999995E-4</v>
      </c>
    </row>
    <row r="4290" spans="1:8" x14ac:dyDescent="0.3">
      <c r="A4290" s="1">
        <v>15.179535842590001</v>
      </c>
      <c r="B4290" s="1">
        <v>-73.649966913650005</v>
      </c>
      <c r="C4290" s="1" t="s">
        <v>12</v>
      </c>
      <c r="D4290" s="2" t="s">
        <v>4304</v>
      </c>
      <c r="E4290" s="1">
        <v>1.3792233700000001</v>
      </c>
      <c r="F4290" s="1">
        <v>9.9499999999999996E-6</v>
      </c>
      <c r="G4290" s="1">
        <v>17.584299999999999</v>
      </c>
      <c r="H4290" s="1">
        <v>1.4E-3</v>
      </c>
    </row>
    <row r="4291" spans="1:8" x14ac:dyDescent="0.3">
      <c r="A4291" s="1">
        <v>15.2391951029</v>
      </c>
      <c r="B4291" s="1">
        <v>-73.599164062770001</v>
      </c>
      <c r="C4291" s="1" t="s">
        <v>12</v>
      </c>
      <c r="D4291" s="2" t="s">
        <v>4305</v>
      </c>
      <c r="E4291" s="1">
        <v>2.4375784199999999</v>
      </c>
      <c r="F4291" s="1">
        <v>5.2000000000000002E-6</v>
      </c>
      <c r="G4291" s="1">
        <v>16.271899999999999</v>
      </c>
      <c r="H4291" s="1">
        <v>4.0000000000000002E-4</v>
      </c>
    </row>
    <row r="4292" spans="1:8" x14ac:dyDescent="0.3">
      <c r="A4292" s="1">
        <v>15.759295682919999</v>
      </c>
      <c r="B4292" s="1">
        <v>-73.499482877809996</v>
      </c>
      <c r="C4292" s="1" t="s">
        <v>12</v>
      </c>
      <c r="D4292" s="2" t="s">
        <v>4306</v>
      </c>
      <c r="E4292" s="1" t="s">
        <v>15</v>
      </c>
      <c r="F4292" s="1" t="s">
        <v>16</v>
      </c>
      <c r="G4292" s="1">
        <v>16.208600000000001</v>
      </c>
      <c r="H4292" s="1">
        <v>2.9999999999999997E-4</v>
      </c>
    </row>
    <row r="4293" spans="1:8" x14ac:dyDescent="0.3">
      <c r="A4293" s="1">
        <v>15.76140480213</v>
      </c>
      <c r="B4293" s="1">
        <v>-73.454773187320001</v>
      </c>
      <c r="C4293" s="1" t="s">
        <v>12</v>
      </c>
      <c r="D4293" s="2" t="s">
        <v>4307</v>
      </c>
      <c r="E4293" s="1" t="s">
        <v>15</v>
      </c>
      <c r="F4293" s="1" t="s">
        <v>16</v>
      </c>
      <c r="G4293" s="1">
        <v>17.528600000000001</v>
      </c>
      <c r="H4293" s="1">
        <v>5.0000000000000001E-4</v>
      </c>
    </row>
    <row r="4294" spans="1:8" x14ac:dyDescent="0.3">
      <c r="A4294" s="1">
        <v>15.674205756479999</v>
      </c>
      <c r="B4294" s="1">
        <v>-73.38656237296</v>
      </c>
      <c r="C4294" s="1" t="s">
        <v>12</v>
      </c>
      <c r="D4294" s="2" t="s">
        <v>4308</v>
      </c>
      <c r="E4294" s="1">
        <v>1.7328993100000001</v>
      </c>
      <c r="F4294" s="1">
        <v>9.6399999999999992E-6</v>
      </c>
      <c r="G4294" s="1">
        <v>17.291899999999998</v>
      </c>
      <c r="H4294" s="1">
        <v>5.0000000000000001E-4</v>
      </c>
    </row>
    <row r="4295" spans="1:8" x14ac:dyDescent="0.3">
      <c r="A4295" s="1">
        <v>15.82425187632</v>
      </c>
      <c r="B4295" s="1">
        <v>-73.312938570840004</v>
      </c>
      <c r="C4295" s="1" t="s">
        <v>12</v>
      </c>
      <c r="D4295" s="2" t="s">
        <v>4309</v>
      </c>
      <c r="E4295" s="1" t="s">
        <v>15</v>
      </c>
      <c r="F4295" s="1" t="s">
        <v>16</v>
      </c>
      <c r="G4295" s="1">
        <v>16.273</v>
      </c>
      <c r="H4295" s="1">
        <v>4.0000000000000002E-4</v>
      </c>
    </row>
    <row r="4296" spans="1:8" x14ac:dyDescent="0.3">
      <c r="A4296" s="1">
        <v>14.182879847360001</v>
      </c>
      <c r="B4296" s="1">
        <v>-73.654900047959998</v>
      </c>
      <c r="C4296" s="1" t="s">
        <v>12</v>
      </c>
      <c r="D4296" s="2" t="s">
        <v>4310</v>
      </c>
      <c r="E4296" s="1">
        <v>4.9549974099999998</v>
      </c>
      <c r="F4296" s="1">
        <v>6.4640000000000005E-5</v>
      </c>
      <c r="G4296" s="1">
        <v>16.014600000000002</v>
      </c>
      <c r="H4296" s="1">
        <v>2.0000000000000001E-4</v>
      </c>
    </row>
    <row r="4297" spans="1:8" x14ac:dyDescent="0.3">
      <c r="A4297" s="1">
        <v>14.65947231606</v>
      </c>
      <c r="B4297" s="1">
        <v>-73.532628304529993</v>
      </c>
      <c r="C4297" s="1" t="s">
        <v>12</v>
      </c>
      <c r="D4297" s="2" t="s">
        <v>4311</v>
      </c>
      <c r="E4297" s="1" t="s">
        <v>15</v>
      </c>
      <c r="F4297" s="1" t="s">
        <v>16</v>
      </c>
      <c r="G4297" s="1">
        <v>16.0855</v>
      </c>
      <c r="H4297" s="1">
        <v>4.0000000000000002E-4</v>
      </c>
    </row>
    <row r="4298" spans="1:8" x14ac:dyDescent="0.3">
      <c r="A4298" s="1">
        <v>14.766622646949999</v>
      </c>
      <c r="B4298" s="1">
        <v>-73.462840975350005</v>
      </c>
      <c r="C4298" s="1" t="s">
        <v>12</v>
      </c>
      <c r="D4298" s="2" t="s">
        <v>4312</v>
      </c>
      <c r="E4298" s="1" t="s">
        <v>15</v>
      </c>
      <c r="F4298" s="1" t="s">
        <v>16</v>
      </c>
      <c r="G4298" s="1">
        <v>15.993499999999999</v>
      </c>
      <c r="H4298" s="1">
        <v>4.0000000000000002E-4</v>
      </c>
    </row>
    <row r="4299" spans="1:8" x14ac:dyDescent="0.3">
      <c r="A4299" s="1">
        <v>14.22103472563</v>
      </c>
      <c r="B4299" s="1">
        <v>-73.532026152</v>
      </c>
      <c r="C4299" s="1" t="s">
        <v>12</v>
      </c>
      <c r="D4299" s="2" t="s">
        <v>4313</v>
      </c>
      <c r="E4299" s="1" t="s">
        <v>15</v>
      </c>
      <c r="F4299" s="1" t="s">
        <v>16</v>
      </c>
      <c r="G4299" s="1">
        <v>16.1599</v>
      </c>
      <c r="H4299" s="1">
        <v>5.9999999999999995E-4</v>
      </c>
    </row>
    <row r="4300" spans="1:8" x14ac:dyDescent="0.3">
      <c r="A4300" s="1">
        <v>14.60276765934</v>
      </c>
      <c r="B4300" s="1">
        <v>-73.473524488739997</v>
      </c>
      <c r="C4300" s="1" t="s">
        <v>12</v>
      </c>
      <c r="D4300" s="2" t="s">
        <v>4314</v>
      </c>
      <c r="E4300" s="1">
        <v>1.14540346</v>
      </c>
      <c r="F4300" s="1">
        <v>4.87E-6</v>
      </c>
      <c r="G4300" s="1">
        <v>17.2697</v>
      </c>
      <c r="H4300" s="1">
        <v>6.9999999999999999E-4</v>
      </c>
    </row>
    <row r="4301" spans="1:8" x14ac:dyDescent="0.3">
      <c r="A4301" s="1">
        <v>14.68186757396</v>
      </c>
      <c r="B4301" s="1">
        <v>-73.369663039580004</v>
      </c>
      <c r="C4301" s="1" t="s">
        <v>12</v>
      </c>
      <c r="D4301" s="2" t="s">
        <v>4315</v>
      </c>
      <c r="E4301" s="1">
        <v>5.7341544799999999</v>
      </c>
      <c r="F4301" s="1">
        <v>2.3119999999999999E-5</v>
      </c>
      <c r="G4301" s="1">
        <v>15.4656</v>
      </c>
      <c r="H4301" s="1">
        <v>2.0000000000000001E-4</v>
      </c>
    </row>
    <row r="4302" spans="1:8" x14ac:dyDescent="0.3">
      <c r="A4302" s="1">
        <v>15.134590394</v>
      </c>
      <c r="B4302" s="1">
        <v>-73.37922253664</v>
      </c>
      <c r="C4302" s="1" t="s">
        <v>12</v>
      </c>
      <c r="D4302" s="2" t="s">
        <v>4316</v>
      </c>
      <c r="E4302" s="1">
        <v>2.0974622599999999</v>
      </c>
      <c r="F4302" s="1">
        <v>1.454E-5</v>
      </c>
      <c r="G4302" s="1">
        <v>16.7957</v>
      </c>
      <c r="H4302" s="1">
        <v>1E-3</v>
      </c>
    </row>
    <row r="4303" spans="1:8" x14ac:dyDescent="0.3">
      <c r="A4303" s="1">
        <v>15.753627352900001</v>
      </c>
      <c r="B4303" s="1">
        <v>-73.304660702939998</v>
      </c>
      <c r="C4303" s="1" t="s">
        <v>12</v>
      </c>
      <c r="D4303" s="2" t="s">
        <v>4317</v>
      </c>
      <c r="E4303" s="1">
        <v>2.0075167700000001</v>
      </c>
      <c r="F4303" s="1">
        <v>1.083E-5</v>
      </c>
      <c r="G4303" s="1">
        <v>17.107500000000002</v>
      </c>
      <c r="H4303" s="1">
        <v>8.0000000000000004E-4</v>
      </c>
    </row>
    <row r="4304" spans="1:8" x14ac:dyDescent="0.3">
      <c r="A4304" s="1">
        <v>15.449782630190001</v>
      </c>
      <c r="B4304" s="1">
        <v>-73.327664931200005</v>
      </c>
      <c r="C4304" s="1" t="s">
        <v>12</v>
      </c>
      <c r="D4304" s="2" t="s">
        <v>4318</v>
      </c>
      <c r="E4304" s="1">
        <v>1.36062985</v>
      </c>
      <c r="F4304" s="1">
        <v>6.1099999999999999E-6</v>
      </c>
      <c r="G4304" s="1">
        <v>17.6434</v>
      </c>
      <c r="H4304" s="1">
        <v>2E-3</v>
      </c>
    </row>
    <row r="4305" spans="1:8" x14ac:dyDescent="0.3">
      <c r="A4305" s="1">
        <v>15.37150770569</v>
      </c>
      <c r="B4305" s="1">
        <v>-73.325281610169995</v>
      </c>
      <c r="C4305" s="1" t="s">
        <v>12</v>
      </c>
      <c r="D4305" s="2" t="s">
        <v>4319</v>
      </c>
      <c r="E4305" s="1">
        <v>1.51327363</v>
      </c>
      <c r="F4305" s="1">
        <v>5.6400000000000002E-6</v>
      </c>
      <c r="G4305" s="1">
        <v>17.618600000000001</v>
      </c>
      <c r="H4305" s="1">
        <v>5.9999999999999995E-4</v>
      </c>
    </row>
    <row r="4306" spans="1:8" x14ac:dyDescent="0.3">
      <c r="A4306" s="1">
        <v>14.91720355624</v>
      </c>
      <c r="B4306" s="1">
        <v>-73.370598798130004</v>
      </c>
      <c r="C4306" s="1" t="s">
        <v>12</v>
      </c>
      <c r="D4306" s="2" t="s">
        <v>4320</v>
      </c>
      <c r="E4306" s="1">
        <v>7.2779406599999996</v>
      </c>
      <c r="F4306" s="1">
        <v>1.35E-4</v>
      </c>
      <c r="G4306" s="1">
        <v>15.43</v>
      </c>
      <c r="H4306" s="1">
        <v>2.0000000000000001E-4</v>
      </c>
    </row>
    <row r="4307" spans="1:8" x14ac:dyDescent="0.3">
      <c r="A4307" s="1">
        <v>14.853345912309999</v>
      </c>
      <c r="B4307" s="1">
        <v>-73.32161162029</v>
      </c>
      <c r="C4307" s="1" t="s">
        <v>12</v>
      </c>
      <c r="D4307" s="2" t="s">
        <v>4321</v>
      </c>
      <c r="E4307" s="1" t="s">
        <v>15</v>
      </c>
      <c r="F4307" s="1" t="s">
        <v>16</v>
      </c>
      <c r="G4307" s="1">
        <v>16.143999999999998</v>
      </c>
      <c r="H4307" s="1">
        <v>2.9999999999999997E-4</v>
      </c>
    </row>
    <row r="4308" spans="1:8" x14ac:dyDescent="0.3">
      <c r="A4308" s="1">
        <v>14.93632143786</v>
      </c>
      <c r="B4308" s="1">
        <v>-73.301341170870003</v>
      </c>
      <c r="C4308" s="1" t="s">
        <v>12</v>
      </c>
      <c r="D4308" s="2" t="s">
        <v>4322</v>
      </c>
      <c r="E4308" s="1" t="s">
        <v>15</v>
      </c>
      <c r="F4308" s="1" t="s">
        <v>16</v>
      </c>
      <c r="G4308" s="1">
        <v>16.079999999999998</v>
      </c>
      <c r="H4308" s="1">
        <v>2.0000000000000001E-4</v>
      </c>
    </row>
    <row r="4309" spans="1:8" x14ac:dyDescent="0.3">
      <c r="A4309" s="1">
        <v>15.424190426939999</v>
      </c>
      <c r="B4309" s="1">
        <v>-73.280719714260002</v>
      </c>
      <c r="C4309" s="1" t="s">
        <v>12</v>
      </c>
      <c r="D4309" s="2" t="s">
        <v>4323</v>
      </c>
      <c r="E4309" s="1" t="s">
        <v>15</v>
      </c>
      <c r="F4309" s="1" t="s">
        <v>16</v>
      </c>
      <c r="G4309" s="1">
        <v>16.190000000000001</v>
      </c>
      <c r="H4309" s="1">
        <v>5.0000000000000001E-4</v>
      </c>
    </row>
    <row r="4310" spans="1:8" x14ac:dyDescent="0.3">
      <c r="A4310" s="1">
        <v>9.9392043801100005</v>
      </c>
      <c r="B4310" s="1">
        <v>-74.224371589279997</v>
      </c>
      <c r="C4310" s="1" t="s">
        <v>12</v>
      </c>
      <c r="D4310" s="2" t="s">
        <v>4324</v>
      </c>
      <c r="E4310" s="1" t="s">
        <v>15</v>
      </c>
      <c r="F4310" s="1" t="s">
        <v>16</v>
      </c>
      <c r="G4310" s="1">
        <v>17.492799999999999</v>
      </c>
      <c r="H4310" s="1">
        <v>5.0000000000000001E-4</v>
      </c>
    </row>
    <row r="4311" spans="1:8" x14ac:dyDescent="0.3">
      <c r="A4311" s="1">
        <v>9.3842273190899999</v>
      </c>
      <c r="B4311" s="1">
        <v>-74.063754199490006</v>
      </c>
      <c r="C4311" s="1" t="s">
        <v>12</v>
      </c>
      <c r="D4311" s="2" t="s">
        <v>4325</v>
      </c>
      <c r="E4311" s="1">
        <v>1.71820478</v>
      </c>
      <c r="F4311" s="1">
        <v>3.5899999999999999E-6</v>
      </c>
      <c r="G4311" s="1">
        <v>17.084700000000002</v>
      </c>
      <c r="H4311" s="1">
        <v>6.9999999999999999E-4</v>
      </c>
    </row>
    <row r="4312" spans="1:8" x14ac:dyDescent="0.3">
      <c r="A4312" s="1">
        <v>9.7144489691999993</v>
      </c>
      <c r="B4312" s="1">
        <v>-74.014863619170001</v>
      </c>
      <c r="C4312" s="1" t="s">
        <v>12</v>
      </c>
      <c r="D4312" s="2" t="s">
        <v>4326</v>
      </c>
      <c r="E4312" s="1" t="s">
        <v>15</v>
      </c>
      <c r="F4312" s="1" t="s">
        <v>16</v>
      </c>
      <c r="G4312" s="1">
        <v>15.555300000000001</v>
      </c>
      <c r="H4312" s="1">
        <v>2.0000000000000001E-4</v>
      </c>
    </row>
    <row r="4313" spans="1:8" x14ac:dyDescent="0.3">
      <c r="A4313" s="1">
        <v>10.25552668492</v>
      </c>
      <c r="B4313" s="1">
        <v>-73.932405054089998</v>
      </c>
      <c r="C4313" s="1" t="s">
        <v>12</v>
      </c>
      <c r="D4313" s="2" t="s">
        <v>4327</v>
      </c>
      <c r="E4313" s="1">
        <v>1.2841188299999999</v>
      </c>
      <c r="F4313" s="1">
        <v>9.38E-6</v>
      </c>
      <c r="G4313" s="1">
        <v>17.702300000000001</v>
      </c>
      <c r="H4313" s="1">
        <v>6.9999999999999999E-4</v>
      </c>
    </row>
    <row r="4314" spans="1:8" x14ac:dyDescent="0.3">
      <c r="A4314" s="1">
        <v>9.9999361355299996</v>
      </c>
      <c r="B4314" s="1">
        <v>-73.926826275229999</v>
      </c>
      <c r="C4314" s="1" t="s">
        <v>12</v>
      </c>
      <c r="D4314" s="2" t="s">
        <v>4328</v>
      </c>
      <c r="E4314" s="1">
        <v>5.97329066</v>
      </c>
      <c r="F4314" s="1">
        <v>1.2341000000000001E-4</v>
      </c>
      <c r="G4314" s="1">
        <v>16.2789</v>
      </c>
      <c r="H4314" s="1">
        <v>2.9999999999999997E-4</v>
      </c>
    </row>
    <row r="4315" spans="1:8" x14ac:dyDescent="0.3">
      <c r="A4315" s="1">
        <v>10.552088595560001</v>
      </c>
      <c r="B4315" s="1">
        <v>-74.146667126620002</v>
      </c>
      <c r="C4315" s="1" t="s">
        <v>12</v>
      </c>
      <c r="D4315" s="2" t="s">
        <v>4329</v>
      </c>
      <c r="E4315" s="1" t="s">
        <v>15</v>
      </c>
      <c r="F4315" s="1" t="s">
        <v>16</v>
      </c>
      <c r="G4315" s="1">
        <v>16.8216</v>
      </c>
      <c r="H4315" s="1">
        <v>4.0000000000000002E-4</v>
      </c>
    </row>
    <row r="4316" spans="1:8" x14ac:dyDescent="0.3">
      <c r="A4316" s="1">
        <v>10.93642555047</v>
      </c>
      <c r="B4316" s="1">
        <v>-74.097976162999998</v>
      </c>
      <c r="C4316" s="1" t="s">
        <v>12</v>
      </c>
      <c r="D4316" s="2" t="s">
        <v>4330</v>
      </c>
      <c r="E4316" s="1">
        <v>4.0390292199999998</v>
      </c>
      <c r="F4316" s="1">
        <v>2.7670000000000001E-5</v>
      </c>
      <c r="G4316" s="1">
        <v>16.227599999999999</v>
      </c>
      <c r="H4316" s="1">
        <v>2.9999999999999997E-4</v>
      </c>
    </row>
    <row r="4317" spans="1:8" x14ac:dyDescent="0.3">
      <c r="A4317" s="1">
        <v>11.91189565208</v>
      </c>
      <c r="B4317" s="1">
        <v>-73.888343504909997</v>
      </c>
      <c r="C4317" s="1" t="s">
        <v>12</v>
      </c>
      <c r="D4317" s="2" t="s">
        <v>4331</v>
      </c>
      <c r="E4317" s="1">
        <v>1.52608732</v>
      </c>
      <c r="F4317" s="1">
        <v>2.52E-6</v>
      </c>
      <c r="G4317" s="1">
        <v>17.438600000000001</v>
      </c>
      <c r="H4317" s="1">
        <v>6.9999999999999999E-4</v>
      </c>
    </row>
    <row r="4318" spans="1:8" x14ac:dyDescent="0.3">
      <c r="A4318" s="1">
        <v>12.00822789503</v>
      </c>
      <c r="B4318" s="1">
        <v>-73.637610335250002</v>
      </c>
      <c r="C4318" s="1" t="s">
        <v>12</v>
      </c>
      <c r="D4318" s="2" t="s">
        <v>4332</v>
      </c>
      <c r="E4318" s="1" t="s">
        <v>15</v>
      </c>
      <c r="F4318" s="1" t="s">
        <v>16</v>
      </c>
      <c r="G4318" s="1">
        <v>17.232600000000001</v>
      </c>
      <c r="H4318" s="1">
        <v>4.0000000000000002E-4</v>
      </c>
    </row>
    <row r="4319" spans="1:8" x14ac:dyDescent="0.3">
      <c r="A4319" s="1">
        <v>11.27024420883</v>
      </c>
      <c r="B4319" s="1">
        <v>-73.705874058779997</v>
      </c>
      <c r="C4319" s="1" t="s">
        <v>12</v>
      </c>
      <c r="D4319" s="2" t="s">
        <v>4333</v>
      </c>
      <c r="E4319" s="1" t="s">
        <v>15</v>
      </c>
      <c r="F4319" s="1" t="s">
        <v>16</v>
      </c>
      <c r="G4319" s="1">
        <v>16.724399999999999</v>
      </c>
      <c r="H4319" s="1">
        <v>2.9999999999999997E-4</v>
      </c>
    </row>
    <row r="4320" spans="1:8" x14ac:dyDescent="0.3">
      <c r="A4320" s="1">
        <v>11.711812865840001</v>
      </c>
      <c r="B4320" s="1">
        <v>-73.588105375370006</v>
      </c>
      <c r="C4320" s="1" t="s">
        <v>12</v>
      </c>
      <c r="D4320" s="2" t="s">
        <v>4334</v>
      </c>
      <c r="E4320" s="1">
        <v>4.1288722599999996</v>
      </c>
      <c r="F4320" s="1">
        <v>6.3720000000000007E-5</v>
      </c>
      <c r="G4320" s="1">
        <v>16.172499999999999</v>
      </c>
      <c r="H4320" s="1">
        <v>5.9999999999999995E-4</v>
      </c>
    </row>
    <row r="4321" spans="1:8" x14ac:dyDescent="0.3">
      <c r="A4321" s="1">
        <v>9.1937990020600004</v>
      </c>
      <c r="B4321" s="1">
        <v>-74.018849447850002</v>
      </c>
      <c r="C4321" s="1" t="s">
        <v>12</v>
      </c>
      <c r="D4321" s="2" t="s">
        <v>4335</v>
      </c>
      <c r="E4321" s="1" t="s">
        <v>15</v>
      </c>
      <c r="F4321" s="1" t="s">
        <v>16</v>
      </c>
      <c r="G4321" s="1">
        <v>17.585799999999999</v>
      </c>
      <c r="H4321" s="1">
        <v>5.9999999999999995E-4</v>
      </c>
    </row>
    <row r="4322" spans="1:8" x14ac:dyDescent="0.3">
      <c r="A4322" s="1">
        <v>9.0572944928299997</v>
      </c>
      <c r="B4322" s="1">
        <v>-73.98526899945</v>
      </c>
      <c r="C4322" s="1" t="s">
        <v>12</v>
      </c>
      <c r="D4322" s="2" t="s">
        <v>4336</v>
      </c>
      <c r="E4322" s="1">
        <v>3.2778090299999998</v>
      </c>
      <c r="F4322" s="1">
        <v>2.9280000000000001E-5</v>
      </c>
      <c r="G4322" s="1">
        <v>16.488399999999999</v>
      </c>
      <c r="H4322" s="1">
        <v>1.1000000000000001E-3</v>
      </c>
    </row>
    <row r="4323" spans="1:8" x14ac:dyDescent="0.3">
      <c r="A4323" s="1">
        <v>8.78995333654</v>
      </c>
      <c r="B4323" s="1">
        <v>-73.817743518590007</v>
      </c>
      <c r="C4323" s="1" t="s">
        <v>12</v>
      </c>
      <c r="D4323" s="2" t="s">
        <v>4337</v>
      </c>
      <c r="E4323" s="1">
        <v>1.52182208</v>
      </c>
      <c r="F4323" s="1">
        <v>7.6299999999999998E-6</v>
      </c>
      <c r="G4323" s="1">
        <v>17.648099999999999</v>
      </c>
      <c r="H4323" s="1">
        <v>2.8999999999999998E-3</v>
      </c>
    </row>
    <row r="4324" spans="1:8" x14ac:dyDescent="0.3">
      <c r="A4324" s="1">
        <v>9.3794952645199992</v>
      </c>
      <c r="B4324" s="1">
        <v>-73.765278416239994</v>
      </c>
      <c r="C4324" s="1" t="s">
        <v>12</v>
      </c>
      <c r="D4324" s="2" t="s">
        <v>4338</v>
      </c>
      <c r="E4324" s="1" t="s">
        <v>15</v>
      </c>
      <c r="F4324" s="1" t="s">
        <v>16</v>
      </c>
      <c r="G4324" s="1">
        <v>17.588999999999999</v>
      </c>
      <c r="H4324" s="1">
        <v>5.9999999999999995E-4</v>
      </c>
    </row>
    <row r="4325" spans="1:8" x14ac:dyDescent="0.3">
      <c r="A4325" s="1">
        <v>10.295721515229999</v>
      </c>
      <c r="B4325" s="1">
        <v>-73.828594373990001</v>
      </c>
      <c r="C4325" s="1" t="s">
        <v>12</v>
      </c>
      <c r="D4325" s="2" t="s">
        <v>4339</v>
      </c>
      <c r="E4325" s="1">
        <v>1.20128174</v>
      </c>
      <c r="F4325" s="1">
        <v>3.05E-6</v>
      </c>
      <c r="G4325" s="1">
        <v>17.9222</v>
      </c>
      <c r="H4325" s="1">
        <v>1E-3</v>
      </c>
    </row>
    <row r="4326" spans="1:8" x14ac:dyDescent="0.3">
      <c r="A4326" s="1">
        <v>11.121591158499999</v>
      </c>
      <c r="B4326" s="1">
        <v>-73.669378811140007</v>
      </c>
      <c r="C4326" s="1" t="s">
        <v>12</v>
      </c>
      <c r="D4326" s="2" t="s">
        <v>4340</v>
      </c>
      <c r="E4326" s="1" t="s">
        <v>15</v>
      </c>
      <c r="F4326" s="1" t="s">
        <v>16</v>
      </c>
      <c r="G4326" s="1">
        <v>17.846599999999999</v>
      </c>
      <c r="H4326" s="1">
        <v>1.1999999999999999E-3</v>
      </c>
    </row>
    <row r="4327" spans="1:8" x14ac:dyDescent="0.3">
      <c r="A4327" s="1">
        <v>11.53158642062</v>
      </c>
      <c r="B4327" s="1">
        <v>-73.589468234329999</v>
      </c>
      <c r="C4327" s="1" t="s">
        <v>12</v>
      </c>
      <c r="D4327" s="2" t="s">
        <v>4341</v>
      </c>
      <c r="E4327" s="1">
        <v>3.6824894000000001</v>
      </c>
      <c r="F4327" s="1">
        <v>3.0750000000000002E-5</v>
      </c>
      <c r="G4327" s="1">
        <v>16.2256</v>
      </c>
      <c r="H4327" s="1">
        <v>2.9999999999999997E-4</v>
      </c>
    </row>
    <row r="4328" spans="1:8" x14ac:dyDescent="0.3">
      <c r="A4328" s="1">
        <v>11.44064240871</v>
      </c>
      <c r="B4328" s="1">
        <v>-73.537492810070006</v>
      </c>
      <c r="C4328" s="1" t="s">
        <v>12</v>
      </c>
      <c r="D4328" s="2" t="s">
        <v>4342</v>
      </c>
      <c r="E4328" s="1">
        <v>1.5049366</v>
      </c>
      <c r="F4328" s="1">
        <v>5.8599999999999998E-6</v>
      </c>
      <c r="G4328" s="1">
        <v>17.7227</v>
      </c>
      <c r="H4328" s="1">
        <v>2.8999999999999998E-3</v>
      </c>
    </row>
    <row r="4329" spans="1:8" x14ac:dyDescent="0.3">
      <c r="A4329" s="1">
        <v>11.4622937434</v>
      </c>
      <c r="B4329" s="1">
        <v>-73.527797350699998</v>
      </c>
      <c r="C4329" s="1" t="s">
        <v>12</v>
      </c>
      <c r="D4329" s="2" t="s">
        <v>4343</v>
      </c>
      <c r="E4329" s="1" t="s">
        <v>15</v>
      </c>
      <c r="F4329" s="1" t="s">
        <v>16</v>
      </c>
      <c r="G4329" s="1">
        <v>16.617100000000001</v>
      </c>
      <c r="H4329" s="1">
        <v>2.9999999999999997E-4</v>
      </c>
    </row>
    <row r="4330" spans="1:8" x14ac:dyDescent="0.3">
      <c r="A4330" s="1">
        <v>11.87207680164</v>
      </c>
      <c r="B4330" s="1">
        <v>-73.507642329459998</v>
      </c>
      <c r="C4330" s="1" t="s">
        <v>12</v>
      </c>
      <c r="D4330" s="2" t="s">
        <v>4344</v>
      </c>
      <c r="E4330" s="1">
        <v>6.69678051</v>
      </c>
      <c r="F4330" s="1">
        <v>5.3619999999999998E-5</v>
      </c>
      <c r="G4330" s="1">
        <v>15.9795</v>
      </c>
      <c r="H4330" s="1">
        <v>2.9999999999999997E-4</v>
      </c>
    </row>
    <row r="4331" spans="1:8" x14ac:dyDescent="0.3">
      <c r="A4331" s="1">
        <v>11.943870213429999</v>
      </c>
      <c r="B4331" s="1">
        <v>-73.472735683970001</v>
      </c>
      <c r="C4331" s="1" t="s">
        <v>12</v>
      </c>
      <c r="D4331" s="2" t="s">
        <v>4345</v>
      </c>
      <c r="E4331" s="1" t="s">
        <v>15</v>
      </c>
      <c r="F4331" s="1" t="s">
        <v>16</v>
      </c>
      <c r="G4331" s="1">
        <v>16.538799999999998</v>
      </c>
      <c r="H4331" s="1">
        <v>2.9999999999999997E-4</v>
      </c>
    </row>
    <row r="4332" spans="1:8" x14ac:dyDescent="0.3">
      <c r="A4332" s="1">
        <v>11.531737598699999</v>
      </c>
      <c r="B4332" s="1">
        <v>-73.460224050259995</v>
      </c>
      <c r="C4332" s="1" t="s">
        <v>12</v>
      </c>
      <c r="D4332" s="2" t="s">
        <v>4346</v>
      </c>
      <c r="E4332" s="1">
        <v>2.9658430899999999</v>
      </c>
      <c r="F4332" s="1">
        <v>1.4569999999999999E-5</v>
      </c>
      <c r="G4332" s="1">
        <v>16.898</v>
      </c>
      <c r="H4332" s="1">
        <v>4.0000000000000002E-4</v>
      </c>
    </row>
    <row r="4333" spans="1:8" x14ac:dyDescent="0.3">
      <c r="A4333" s="1">
        <v>11.69550177126</v>
      </c>
      <c r="B4333" s="1">
        <v>-73.407388522030004</v>
      </c>
      <c r="C4333" s="1" t="s">
        <v>12</v>
      </c>
      <c r="D4333" s="2" t="s">
        <v>4347</v>
      </c>
      <c r="E4333" s="1" t="s">
        <v>15</v>
      </c>
      <c r="F4333" s="1" t="s">
        <v>16</v>
      </c>
      <c r="G4333" s="1">
        <v>16.7378</v>
      </c>
      <c r="H4333" s="1">
        <v>2.9999999999999997E-4</v>
      </c>
    </row>
    <row r="4334" spans="1:8" x14ac:dyDescent="0.3">
      <c r="A4334" s="1">
        <v>13.14589806002</v>
      </c>
      <c r="B4334" s="1">
        <v>-75.958766173559994</v>
      </c>
      <c r="C4334" s="1" t="s">
        <v>12</v>
      </c>
      <c r="D4334" s="2" t="s">
        <v>4348</v>
      </c>
      <c r="E4334" s="1">
        <v>1.75281683</v>
      </c>
      <c r="F4334" s="1">
        <v>7.2300000000000002E-6</v>
      </c>
      <c r="G4334" s="1">
        <v>17.347899999999999</v>
      </c>
      <c r="H4334" s="1">
        <v>6.9999999999999999E-4</v>
      </c>
    </row>
    <row r="4335" spans="1:8" x14ac:dyDescent="0.3">
      <c r="A4335" s="1">
        <v>11.79929023209</v>
      </c>
      <c r="B4335" s="1">
        <v>-74.82567043924</v>
      </c>
      <c r="C4335" s="1" t="s">
        <v>12</v>
      </c>
      <c r="D4335" s="2" t="s">
        <v>4349</v>
      </c>
      <c r="E4335" s="1" t="s">
        <v>15</v>
      </c>
      <c r="F4335" s="1" t="s">
        <v>16</v>
      </c>
      <c r="G4335" s="1">
        <v>17.180099999999999</v>
      </c>
      <c r="H4335" s="1">
        <v>2.7000000000000001E-3</v>
      </c>
    </row>
    <row r="4336" spans="1:8" x14ac:dyDescent="0.3">
      <c r="A4336" s="1">
        <v>13.890195575170001</v>
      </c>
      <c r="B4336" s="1">
        <v>-74.50768332973</v>
      </c>
      <c r="C4336" s="1" t="s">
        <v>12</v>
      </c>
      <c r="D4336" s="2" t="s">
        <v>4350</v>
      </c>
      <c r="E4336" s="1" t="s">
        <v>15</v>
      </c>
      <c r="F4336" s="1" t="s">
        <v>16</v>
      </c>
      <c r="G4336" s="1">
        <v>16.917400000000001</v>
      </c>
      <c r="H4336" s="1">
        <v>4.0000000000000002E-4</v>
      </c>
    </row>
    <row r="4337" spans="1:8" x14ac:dyDescent="0.3">
      <c r="A4337" s="1">
        <v>16.578417278730001</v>
      </c>
      <c r="B4337" s="1">
        <v>-74.112827338700001</v>
      </c>
      <c r="C4337" s="1" t="s">
        <v>12</v>
      </c>
      <c r="D4337" s="2" t="s">
        <v>4351</v>
      </c>
      <c r="E4337" s="1">
        <v>5.0484412499999998</v>
      </c>
      <c r="F4337" s="1">
        <v>1.145E-5</v>
      </c>
      <c r="G4337" s="1">
        <v>15.3545</v>
      </c>
      <c r="H4337" s="1">
        <v>2.0000000000000001E-4</v>
      </c>
    </row>
    <row r="4338" spans="1:8" x14ac:dyDescent="0.3">
      <c r="A4338" s="1">
        <v>15.176741747299999</v>
      </c>
      <c r="B4338" s="1">
        <v>-74.302283897210003</v>
      </c>
      <c r="C4338" s="1" t="s">
        <v>12</v>
      </c>
      <c r="D4338" s="2" t="s">
        <v>4352</v>
      </c>
      <c r="E4338" s="1" t="s">
        <v>15</v>
      </c>
      <c r="F4338" s="1" t="s">
        <v>16</v>
      </c>
      <c r="G4338" s="1">
        <v>16.894100000000002</v>
      </c>
      <c r="H4338" s="1">
        <v>8.0000000000000004E-4</v>
      </c>
    </row>
    <row r="4339" spans="1:8" x14ac:dyDescent="0.3">
      <c r="A4339" s="1">
        <v>16.204721771909998</v>
      </c>
      <c r="B4339" s="1">
        <v>-74.073283371239995</v>
      </c>
      <c r="C4339" s="1" t="s">
        <v>12</v>
      </c>
      <c r="D4339" s="2" t="s">
        <v>4353</v>
      </c>
      <c r="E4339" s="1">
        <v>2.7824424099999998</v>
      </c>
      <c r="F4339" s="1">
        <v>3.6050000000000002E-5</v>
      </c>
      <c r="G4339" s="1">
        <v>16.179200000000002</v>
      </c>
      <c r="H4339" s="1">
        <v>6.9999999999999999E-4</v>
      </c>
    </row>
    <row r="4340" spans="1:8" x14ac:dyDescent="0.3">
      <c r="A4340" s="1">
        <v>8.0604951698199994</v>
      </c>
      <c r="B4340" s="1">
        <v>-73.949589348070006</v>
      </c>
      <c r="C4340" s="1" t="s">
        <v>12</v>
      </c>
      <c r="D4340" s="2" t="s">
        <v>4354</v>
      </c>
      <c r="E4340" s="1" t="s">
        <v>15</v>
      </c>
      <c r="F4340" s="1" t="s">
        <v>16</v>
      </c>
      <c r="G4340" s="1">
        <v>15.9558</v>
      </c>
      <c r="H4340" s="1">
        <v>2.0000000000000001E-4</v>
      </c>
    </row>
    <row r="4341" spans="1:8" x14ac:dyDescent="0.3">
      <c r="A4341" s="1">
        <v>11.965034996329999</v>
      </c>
      <c r="B4341" s="1">
        <v>-74.664680800209993</v>
      </c>
      <c r="C4341" s="1" t="s">
        <v>12</v>
      </c>
      <c r="D4341" s="2" t="s">
        <v>4355</v>
      </c>
      <c r="E4341" s="1" t="s">
        <v>15</v>
      </c>
      <c r="F4341" s="1" t="s">
        <v>16</v>
      </c>
      <c r="G4341" s="1">
        <v>17.511199999999999</v>
      </c>
      <c r="H4341" s="1">
        <v>6.9999999999999999E-4</v>
      </c>
    </row>
    <row r="4342" spans="1:8" x14ac:dyDescent="0.3">
      <c r="A4342" s="1">
        <v>10.03894352481</v>
      </c>
      <c r="B4342" s="1">
        <v>-74.35425837487</v>
      </c>
      <c r="C4342" s="1" t="s">
        <v>12</v>
      </c>
      <c r="D4342" s="2" t="s">
        <v>4356</v>
      </c>
      <c r="E4342" s="1">
        <v>1.38345641</v>
      </c>
      <c r="F4342" s="1">
        <v>7.0999999999999998E-6</v>
      </c>
      <c r="G4342" s="1">
        <v>17.751899999999999</v>
      </c>
      <c r="H4342" s="1">
        <v>8.9999999999999998E-4</v>
      </c>
    </row>
    <row r="4343" spans="1:8" x14ac:dyDescent="0.3">
      <c r="A4343" s="1">
        <v>11.450714877479999</v>
      </c>
      <c r="B4343" s="1">
        <v>-74.226928712209997</v>
      </c>
      <c r="C4343" s="1" t="s">
        <v>12</v>
      </c>
      <c r="D4343" s="2" t="s">
        <v>4357</v>
      </c>
      <c r="E4343" s="1" t="s">
        <v>15</v>
      </c>
      <c r="F4343" s="1" t="s">
        <v>16</v>
      </c>
      <c r="G4343" s="1">
        <v>17.593699999999998</v>
      </c>
      <c r="H4343" s="1">
        <v>6.9999999999999999E-4</v>
      </c>
    </row>
    <row r="4344" spans="1:8" x14ac:dyDescent="0.3">
      <c r="A4344" s="1">
        <v>11.3083842075</v>
      </c>
      <c r="B4344" s="1">
        <v>-74.128522630090004</v>
      </c>
      <c r="C4344" s="1" t="s">
        <v>12</v>
      </c>
      <c r="D4344" s="2" t="s">
        <v>4358</v>
      </c>
      <c r="E4344" s="1" t="s">
        <v>15</v>
      </c>
      <c r="F4344" s="1" t="s">
        <v>16</v>
      </c>
      <c r="G4344" s="1">
        <v>17.496400000000001</v>
      </c>
      <c r="H4344" s="1">
        <v>6.9999999999999999E-4</v>
      </c>
    </row>
    <row r="4345" spans="1:8" x14ac:dyDescent="0.3">
      <c r="A4345" s="1">
        <v>12.997382947429999</v>
      </c>
      <c r="B4345" s="1">
        <v>-74.145073943080007</v>
      </c>
      <c r="C4345" s="1" t="s">
        <v>12</v>
      </c>
      <c r="D4345" s="2" t="s">
        <v>4359</v>
      </c>
      <c r="E4345" s="1" t="s">
        <v>15</v>
      </c>
      <c r="F4345" s="1" t="s">
        <v>16</v>
      </c>
      <c r="G4345" s="1">
        <v>17.560500000000001</v>
      </c>
      <c r="H4345" s="1">
        <v>8.9999999999999998E-4</v>
      </c>
    </row>
    <row r="4346" spans="1:8" x14ac:dyDescent="0.3">
      <c r="A4346" s="1">
        <v>13.984782182669999</v>
      </c>
      <c r="B4346" s="1">
        <v>-73.963246979920001</v>
      </c>
      <c r="C4346" s="1" t="s">
        <v>12</v>
      </c>
      <c r="D4346" s="2" t="s">
        <v>4360</v>
      </c>
      <c r="E4346" s="1">
        <v>0.92025241000000002</v>
      </c>
      <c r="F4346" s="1">
        <v>1.7944E-4</v>
      </c>
      <c r="G4346" s="1">
        <v>17.508500000000002</v>
      </c>
      <c r="H4346" s="1">
        <v>1.8E-3</v>
      </c>
    </row>
    <row r="4347" spans="1:8" x14ac:dyDescent="0.3">
      <c r="A4347" s="1">
        <v>15.70517950987</v>
      </c>
      <c r="B4347" s="1">
        <v>-73.957752293330003</v>
      </c>
      <c r="C4347" s="1" t="s">
        <v>12</v>
      </c>
      <c r="D4347" s="2" t="s">
        <v>4361</v>
      </c>
      <c r="E4347" s="1" t="s">
        <v>15</v>
      </c>
      <c r="F4347" s="1" t="s">
        <v>16</v>
      </c>
      <c r="G4347" s="1">
        <v>17.1248</v>
      </c>
      <c r="H4347" s="1">
        <v>5.9999999999999995E-4</v>
      </c>
    </row>
    <row r="4348" spans="1:8" x14ac:dyDescent="0.3">
      <c r="A4348" s="1">
        <v>14.66008213856</v>
      </c>
      <c r="B4348" s="1">
        <v>-73.838078042169997</v>
      </c>
      <c r="C4348" s="1" t="s">
        <v>47</v>
      </c>
      <c r="D4348" s="2" t="s">
        <v>4362</v>
      </c>
      <c r="E4348" s="1">
        <v>1.40245559</v>
      </c>
      <c r="F4348" s="1">
        <v>5.9900000000000002E-6</v>
      </c>
      <c r="G4348" s="1">
        <v>17.9499</v>
      </c>
      <c r="H4348" s="1">
        <v>8.0000000000000004E-4</v>
      </c>
    </row>
    <row r="4349" spans="1:8" x14ac:dyDescent="0.3">
      <c r="A4349" s="1">
        <v>15.023000775390001</v>
      </c>
      <c r="B4349" s="1">
        <v>-73.765252129770005</v>
      </c>
      <c r="C4349" s="1" t="s">
        <v>12</v>
      </c>
      <c r="D4349" s="2" t="s">
        <v>4363</v>
      </c>
      <c r="E4349" s="1" t="s">
        <v>15</v>
      </c>
      <c r="F4349" s="1" t="s">
        <v>16</v>
      </c>
      <c r="G4349" s="1">
        <v>17.719000000000001</v>
      </c>
      <c r="H4349" s="1">
        <v>5.9999999999999995E-4</v>
      </c>
    </row>
    <row r="4350" spans="1:8" x14ac:dyDescent="0.3">
      <c r="A4350" s="1">
        <v>15.62193381736</v>
      </c>
      <c r="B4350" s="1">
        <v>-73.721553938089997</v>
      </c>
      <c r="C4350" s="1" t="s">
        <v>12</v>
      </c>
      <c r="D4350" s="2" t="s">
        <v>4364</v>
      </c>
      <c r="E4350" s="1">
        <v>2.8335980699999999</v>
      </c>
      <c r="F4350" s="1">
        <v>1.0149999999999999E-5</v>
      </c>
      <c r="G4350" s="1">
        <v>16.635300000000001</v>
      </c>
      <c r="H4350" s="1">
        <v>4.0000000000000002E-4</v>
      </c>
    </row>
    <row r="4351" spans="1:8" x14ac:dyDescent="0.3">
      <c r="A4351" s="1">
        <v>15.7982312797</v>
      </c>
      <c r="B4351" s="1">
        <v>-73.680695161009993</v>
      </c>
      <c r="C4351" s="1" t="s">
        <v>12</v>
      </c>
      <c r="D4351" s="2" t="s">
        <v>4365</v>
      </c>
      <c r="E4351" s="1" t="s">
        <v>15</v>
      </c>
      <c r="F4351" s="1" t="s">
        <v>16</v>
      </c>
      <c r="G4351" s="1">
        <v>16.904499999999999</v>
      </c>
      <c r="H4351" s="1">
        <v>4.4000000000000003E-3</v>
      </c>
    </row>
    <row r="4352" spans="1:8" x14ac:dyDescent="0.3">
      <c r="A4352" s="1">
        <v>15.99631514505</v>
      </c>
      <c r="B4352" s="1">
        <v>-73.555793418030007</v>
      </c>
      <c r="C4352" s="1" t="s">
        <v>12</v>
      </c>
      <c r="D4352" s="2" t="s">
        <v>4366</v>
      </c>
      <c r="E4352" s="1">
        <v>3.2341214100000002</v>
      </c>
      <c r="F4352" s="1">
        <v>1.9150000000000001E-5</v>
      </c>
      <c r="G4352" s="1">
        <v>16.156700000000001</v>
      </c>
      <c r="H4352" s="1">
        <v>5.9999999999999995E-4</v>
      </c>
    </row>
    <row r="4353" spans="1:8" x14ac:dyDescent="0.3">
      <c r="A4353" s="1">
        <v>12.99449925611</v>
      </c>
      <c r="B4353" s="1">
        <v>-73.957260303460004</v>
      </c>
      <c r="C4353" s="1" t="s">
        <v>12</v>
      </c>
      <c r="D4353" s="2" t="s">
        <v>4367</v>
      </c>
      <c r="E4353" s="1" t="s">
        <v>15</v>
      </c>
      <c r="F4353" s="1" t="s">
        <v>16</v>
      </c>
      <c r="G4353" s="1">
        <v>16.768699999999999</v>
      </c>
      <c r="H4353" s="1">
        <v>4.0000000000000002E-4</v>
      </c>
    </row>
    <row r="4354" spans="1:8" x14ac:dyDescent="0.3">
      <c r="A4354" s="1">
        <v>12.672466447550001</v>
      </c>
      <c r="B4354" s="1">
        <v>-73.792354849340001</v>
      </c>
      <c r="C4354" s="1" t="s">
        <v>12</v>
      </c>
      <c r="D4354" s="2" t="s">
        <v>4368</v>
      </c>
      <c r="E4354" s="1">
        <v>1.2550641499999999</v>
      </c>
      <c r="F4354" s="1">
        <v>1.8899999999999999E-6</v>
      </c>
      <c r="G4354" s="1">
        <v>17.5197</v>
      </c>
      <c r="H4354" s="1">
        <v>8.9999999999999998E-4</v>
      </c>
    </row>
    <row r="4355" spans="1:8" x14ac:dyDescent="0.3">
      <c r="A4355" s="1">
        <v>13.036950302259999</v>
      </c>
      <c r="B4355" s="1">
        <v>-73.805567564490005</v>
      </c>
      <c r="C4355" s="1" t="s">
        <v>12</v>
      </c>
      <c r="D4355" s="2" t="s">
        <v>4369</v>
      </c>
      <c r="E4355" s="1" t="s">
        <v>15</v>
      </c>
      <c r="F4355" s="1" t="s">
        <v>16</v>
      </c>
      <c r="G4355" s="1">
        <v>17.641400000000001</v>
      </c>
      <c r="H4355" s="1">
        <v>5.0000000000000001E-4</v>
      </c>
    </row>
    <row r="4356" spans="1:8" x14ac:dyDescent="0.3">
      <c r="A4356" s="1">
        <v>13.220351683220001</v>
      </c>
      <c r="B4356" s="1">
        <v>-73.757875939650006</v>
      </c>
      <c r="C4356" s="1" t="s">
        <v>12</v>
      </c>
      <c r="D4356" s="2" t="s">
        <v>4370</v>
      </c>
      <c r="E4356" s="1">
        <v>1.4830100399999999</v>
      </c>
      <c r="F4356" s="1">
        <v>2.9900000000000002E-6</v>
      </c>
      <c r="G4356" s="1">
        <v>17.37</v>
      </c>
      <c r="H4356" s="1">
        <v>8.9999999999999998E-4</v>
      </c>
    </row>
    <row r="4357" spans="1:8" x14ac:dyDescent="0.3">
      <c r="A4357" s="1">
        <v>13.53153425901</v>
      </c>
      <c r="B4357" s="1">
        <v>-73.62678206855</v>
      </c>
      <c r="C4357" s="1" t="s">
        <v>12</v>
      </c>
      <c r="D4357" s="2" t="s">
        <v>4371</v>
      </c>
      <c r="E4357" s="1">
        <v>1.0789975700000001</v>
      </c>
      <c r="F4357" s="1">
        <v>6.9199999999999998E-6</v>
      </c>
      <c r="G4357" s="1">
        <v>17.746500000000001</v>
      </c>
      <c r="H4357" s="1">
        <v>1.4E-3</v>
      </c>
    </row>
    <row r="4358" spans="1:8" x14ac:dyDescent="0.3">
      <c r="A4358" s="1">
        <v>13.94331494953</v>
      </c>
      <c r="B4358" s="1">
        <v>-73.597166045220007</v>
      </c>
      <c r="C4358" s="1" t="s">
        <v>12</v>
      </c>
      <c r="D4358" s="2" t="s">
        <v>4372</v>
      </c>
      <c r="E4358" s="1" t="s">
        <v>15</v>
      </c>
      <c r="F4358" s="1" t="s">
        <v>16</v>
      </c>
      <c r="G4358" s="1">
        <v>16.462499999999999</v>
      </c>
      <c r="H4358" s="1">
        <v>4.0000000000000002E-4</v>
      </c>
    </row>
    <row r="4359" spans="1:8" x14ac:dyDescent="0.3">
      <c r="A4359" s="1">
        <v>13.937083855539999</v>
      </c>
      <c r="B4359" s="1">
        <v>-73.574411649620004</v>
      </c>
      <c r="C4359" s="1" t="s">
        <v>12</v>
      </c>
      <c r="D4359" s="2" t="s">
        <v>4373</v>
      </c>
      <c r="E4359" s="1" t="s">
        <v>15</v>
      </c>
      <c r="F4359" s="1" t="s">
        <v>16</v>
      </c>
      <c r="G4359" s="1">
        <v>17.392299999999999</v>
      </c>
      <c r="H4359" s="1">
        <v>4.0000000000000002E-4</v>
      </c>
    </row>
    <row r="4360" spans="1:8" x14ac:dyDescent="0.3">
      <c r="A4360" s="1">
        <v>15.08148356141</v>
      </c>
      <c r="B4360" s="1">
        <v>-73.673956465589995</v>
      </c>
      <c r="C4360" s="1" t="s">
        <v>12</v>
      </c>
      <c r="D4360" s="2" t="s">
        <v>4374</v>
      </c>
      <c r="E4360" s="1">
        <v>5.4918542099999996</v>
      </c>
      <c r="F4360" s="1">
        <v>9.3250000000000003E-5</v>
      </c>
      <c r="G4360" s="1">
        <v>15.6363</v>
      </c>
      <c r="H4360" s="1">
        <v>2.9999999999999997E-4</v>
      </c>
    </row>
    <row r="4361" spans="1:8" x14ac:dyDescent="0.3">
      <c r="A4361" s="1">
        <v>14.50514293002</v>
      </c>
      <c r="B4361" s="1">
        <v>-73.654356689460002</v>
      </c>
      <c r="C4361" s="1" t="s">
        <v>12</v>
      </c>
      <c r="D4361" s="2" t="s">
        <v>4375</v>
      </c>
      <c r="E4361" s="1">
        <v>1.3651381899999999</v>
      </c>
      <c r="F4361" s="1">
        <v>5.8300000000000001E-6</v>
      </c>
      <c r="G4361" s="1">
        <v>17.6374</v>
      </c>
      <c r="H4361" s="1">
        <v>6.9999999999999999E-4</v>
      </c>
    </row>
    <row r="4362" spans="1:8" x14ac:dyDescent="0.3">
      <c r="A4362" s="1">
        <v>14.97142982219</v>
      </c>
      <c r="B4362" s="1">
        <v>-73.536481770240002</v>
      </c>
      <c r="C4362" s="1" t="s">
        <v>12</v>
      </c>
      <c r="D4362" s="2" t="s">
        <v>4376</v>
      </c>
      <c r="E4362" s="1">
        <v>1.3616547400000001</v>
      </c>
      <c r="F4362" s="1">
        <v>5.04E-6</v>
      </c>
      <c r="G4362" s="1">
        <v>17.675999999999998</v>
      </c>
      <c r="H4362" s="1">
        <v>8.9999999999999998E-4</v>
      </c>
    </row>
    <row r="4363" spans="1:8" x14ac:dyDescent="0.3">
      <c r="A4363" s="1">
        <v>15.611738959129999</v>
      </c>
      <c r="B4363" s="1">
        <v>-73.567439597849997</v>
      </c>
      <c r="C4363" s="1" t="s">
        <v>12</v>
      </c>
      <c r="D4363" s="2" t="s">
        <v>4377</v>
      </c>
      <c r="E4363" s="1">
        <v>1.4580638500000001</v>
      </c>
      <c r="F4363" s="1">
        <v>1.029E-5</v>
      </c>
      <c r="G4363" s="1">
        <v>17.384899999999998</v>
      </c>
      <c r="H4363" s="1">
        <v>4.0000000000000002E-4</v>
      </c>
    </row>
    <row r="4364" spans="1:8" x14ac:dyDescent="0.3">
      <c r="A4364" s="1">
        <v>15.89216569899</v>
      </c>
      <c r="B4364" s="1">
        <v>-73.462257752750006</v>
      </c>
      <c r="C4364" s="1" t="s">
        <v>12</v>
      </c>
      <c r="D4364" s="2" t="s">
        <v>4378</v>
      </c>
      <c r="E4364" s="1">
        <v>1.31516806</v>
      </c>
      <c r="F4364" s="1">
        <v>2.2400000000000002E-6</v>
      </c>
      <c r="G4364" s="1">
        <v>17.546500000000002</v>
      </c>
      <c r="H4364" s="1">
        <v>1.1000000000000001E-3</v>
      </c>
    </row>
    <row r="4365" spans="1:8" x14ac:dyDescent="0.3">
      <c r="A4365" s="1">
        <v>15.40817078041</v>
      </c>
      <c r="B4365" s="1">
        <v>-73.489701013550004</v>
      </c>
      <c r="C4365" s="1" t="s">
        <v>12</v>
      </c>
      <c r="D4365" s="2" t="s">
        <v>4379</v>
      </c>
      <c r="E4365" s="1">
        <v>1.9222784399999999</v>
      </c>
      <c r="F4365" s="1">
        <v>7.4699999999999996E-6</v>
      </c>
      <c r="G4365" s="1">
        <v>17.146899999999999</v>
      </c>
      <c r="H4365" s="1">
        <v>5.9999999999999995E-4</v>
      </c>
    </row>
    <row r="4366" spans="1:8" x14ac:dyDescent="0.3">
      <c r="A4366" s="1">
        <v>15.80312957938</v>
      </c>
      <c r="B4366" s="1">
        <v>-73.324478480180005</v>
      </c>
      <c r="C4366" s="1" t="s">
        <v>12</v>
      </c>
      <c r="D4366" s="2" t="s">
        <v>4380</v>
      </c>
      <c r="E4366" s="1" t="s">
        <v>15</v>
      </c>
      <c r="F4366" s="1" t="s">
        <v>16</v>
      </c>
      <c r="G4366" s="1">
        <v>17.492999999999999</v>
      </c>
      <c r="H4366" s="1">
        <v>8.0000000000000004E-4</v>
      </c>
    </row>
    <row r="4367" spans="1:8" x14ac:dyDescent="0.3">
      <c r="A4367" s="1">
        <v>14.2885559759</v>
      </c>
      <c r="B4367" s="1">
        <v>-73.616403443989995</v>
      </c>
      <c r="C4367" s="1" t="s">
        <v>12</v>
      </c>
      <c r="D4367" s="2" t="s">
        <v>4381</v>
      </c>
      <c r="E4367" s="1" t="s">
        <v>15</v>
      </c>
      <c r="F4367" s="1" t="s">
        <v>16</v>
      </c>
      <c r="G4367" s="1">
        <v>16.224299999999999</v>
      </c>
      <c r="H4367" s="1">
        <v>4.0000000000000002E-4</v>
      </c>
    </row>
    <row r="4368" spans="1:8" x14ac:dyDescent="0.3">
      <c r="A4368" s="1">
        <v>14.76354473696</v>
      </c>
      <c r="B4368" s="1">
        <v>-73.374598414679994</v>
      </c>
      <c r="C4368" s="1" t="s">
        <v>12</v>
      </c>
      <c r="D4368" s="2" t="s">
        <v>4382</v>
      </c>
      <c r="E4368" s="1">
        <v>3.1013065700000002</v>
      </c>
      <c r="F4368" s="1">
        <v>6.9299999999999997E-6</v>
      </c>
      <c r="G4368" s="1">
        <v>15.9979</v>
      </c>
      <c r="H4368" s="1">
        <v>2.9999999999999997E-4</v>
      </c>
    </row>
    <row r="4369" spans="1:8" x14ac:dyDescent="0.3">
      <c r="A4369" s="1">
        <v>15.1663107146</v>
      </c>
      <c r="B4369" s="1">
        <v>-73.396944751909999</v>
      </c>
      <c r="C4369" s="1" t="s">
        <v>12</v>
      </c>
      <c r="D4369" s="2" t="s">
        <v>4383</v>
      </c>
      <c r="E4369" s="1">
        <v>1.6538693499999999</v>
      </c>
      <c r="F4369" s="1">
        <v>7.79E-6</v>
      </c>
      <c r="G4369" s="1">
        <v>17.3307</v>
      </c>
      <c r="H4369" s="1">
        <v>5.0000000000000001E-4</v>
      </c>
    </row>
    <row r="4370" spans="1:8" x14ac:dyDescent="0.3">
      <c r="A4370" s="1">
        <v>15.0349498463</v>
      </c>
      <c r="B4370" s="1">
        <v>-73.313046294930004</v>
      </c>
      <c r="C4370" s="1" t="s">
        <v>12</v>
      </c>
      <c r="D4370" s="2" t="s">
        <v>4384</v>
      </c>
      <c r="E4370" s="1" t="s">
        <v>15</v>
      </c>
      <c r="F4370" s="1" t="s">
        <v>16</v>
      </c>
      <c r="G4370" s="1">
        <v>16.2331</v>
      </c>
      <c r="H4370" s="1">
        <v>2.9999999999999997E-4</v>
      </c>
    </row>
    <row r="4371" spans="1:8" x14ac:dyDescent="0.3">
      <c r="A4371" s="1">
        <v>15.33394292178</v>
      </c>
      <c r="B4371" s="1">
        <v>-73.271293616440005</v>
      </c>
      <c r="C4371" s="1" t="s">
        <v>12</v>
      </c>
      <c r="D4371" s="2" t="s">
        <v>4385</v>
      </c>
      <c r="E4371" s="1" t="s">
        <v>15</v>
      </c>
      <c r="F4371" s="1" t="s">
        <v>16</v>
      </c>
      <c r="G4371" s="1">
        <v>17.143599999999999</v>
      </c>
      <c r="H4371" s="1">
        <v>6.9999999999999999E-4</v>
      </c>
    </row>
    <row r="4372" spans="1:8" x14ac:dyDescent="0.3">
      <c r="A4372" s="1">
        <v>15.498454933790001</v>
      </c>
      <c r="B4372" s="1">
        <v>-73.168040371809994</v>
      </c>
      <c r="C4372" s="1" t="s">
        <v>12</v>
      </c>
      <c r="D4372" s="2" t="s">
        <v>4386</v>
      </c>
      <c r="E4372" s="1" t="s">
        <v>15</v>
      </c>
      <c r="F4372" s="1" t="s">
        <v>16</v>
      </c>
      <c r="G4372" s="1">
        <v>17.721399999999999</v>
      </c>
      <c r="H4372" s="1">
        <v>6.9999999999999999E-4</v>
      </c>
    </row>
    <row r="4373" spans="1:8" x14ac:dyDescent="0.3">
      <c r="A4373" s="1">
        <v>10.4230101817</v>
      </c>
      <c r="B4373" s="1">
        <v>-74.20261398689</v>
      </c>
      <c r="C4373" s="1" t="s">
        <v>12</v>
      </c>
      <c r="D4373" s="2" t="s">
        <v>4387</v>
      </c>
      <c r="E4373" s="1" t="s">
        <v>15</v>
      </c>
      <c r="F4373" s="1" t="s">
        <v>16</v>
      </c>
      <c r="G4373" s="1">
        <v>17.553100000000001</v>
      </c>
      <c r="H4373" s="1">
        <v>1.1000000000000001E-3</v>
      </c>
    </row>
    <row r="4374" spans="1:8" x14ac:dyDescent="0.3">
      <c r="A4374" s="1">
        <v>10.01441437293</v>
      </c>
      <c r="B4374" s="1">
        <v>-74.171097388960007</v>
      </c>
      <c r="C4374" s="1" t="s">
        <v>12</v>
      </c>
      <c r="D4374" s="2" t="s">
        <v>4388</v>
      </c>
      <c r="E4374" s="1" t="s">
        <v>15</v>
      </c>
      <c r="F4374" s="1" t="s">
        <v>16</v>
      </c>
      <c r="G4374" s="1">
        <v>17.394100000000002</v>
      </c>
      <c r="H4374" s="1">
        <v>5.9999999999999995E-4</v>
      </c>
    </row>
    <row r="4375" spans="1:8" x14ac:dyDescent="0.3">
      <c r="A4375" s="1">
        <v>10.4942973896</v>
      </c>
      <c r="B4375" s="1">
        <v>-74.153963657310001</v>
      </c>
      <c r="C4375" s="1" t="s">
        <v>12</v>
      </c>
      <c r="D4375" s="2" t="s">
        <v>4389</v>
      </c>
      <c r="E4375" s="1" t="s">
        <v>15</v>
      </c>
      <c r="F4375" s="1" t="s">
        <v>16</v>
      </c>
      <c r="G4375" s="1">
        <v>17.7239</v>
      </c>
      <c r="H4375" s="1">
        <v>5.9999999999999995E-4</v>
      </c>
    </row>
    <row r="4376" spans="1:8" x14ac:dyDescent="0.3">
      <c r="A4376" s="1">
        <v>10.583022693909999</v>
      </c>
      <c r="B4376" s="1">
        <v>-74.035843299589999</v>
      </c>
      <c r="C4376" s="1" t="s">
        <v>12</v>
      </c>
      <c r="D4376" s="2" t="s">
        <v>4390</v>
      </c>
      <c r="E4376" s="1">
        <v>1.28336151</v>
      </c>
      <c r="F4376" s="1">
        <v>4.3499999999999999E-6</v>
      </c>
      <c r="G4376" s="1">
        <v>17.232600000000001</v>
      </c>
      <c r="H4376" s="1">
        <v>1.1999999999999999E-3</v>
      </c>
    </row>
    <row r="4377" spans="1:8" x14ac:dyDescent="0.3">
      <c r="A4377" s="1">
        <v>11.945189460989999</v>
      </c>
      <c r="B4377" s="1">
        <v>-73.843184546190002</v>
      </c>
      <c r="C4377" s="1" t="s">
        <v>12</v>
      </c>
      <c r="D4377" s="2" t="s">
        <v>4391</v>
      </c>
      <c r="E4377" s="1" t="s">
        <v>15</v>
      </c>
      <c r="F4377" s="1" t="s">
        <v>16</v>
      </c>
      <c r="G4377" s="1">
        <v>17.9573</v>
      </c>
      <c r="H4377" s="1">
        <v>8.0000000000000004E-4</v>
      </c>
    </row>
    <row r="4378" spans="1:8" x14ac:dyDescent="0.3">
      <c r="A4378" s="1">
        <v>12.03019148275</v>
      </c>
      <c r="B4378" s="1">
        <v>-73.715478384289995</v>
      </c>
      <c r="C4378" s="1" t="s">
        <v>12</v>
      </c>
      <c r="D4378" s="2" t="s">
        <v>4392</v>
      </c>
      <c r="E4378" s="1" t="s">
        <v>15</v>
      </c>
      <c r="F4378" s="1" t="s">
        <v>16</v>
      </c>
      <c r="G4378" s="1">
        <v>17.3383</v>
      </c>
      <c r="H4378" s="1">
        <v>8.0000000000000004E-4</v>
      </c>
    </row>
    <row r="4379" spans="1:8" x14ac:dyDescent="0.3">
      <c r="A4379" s="1">
        <v>10.64615691849</v>
      </c>
      <c r="B4379" s="1">
        <v>-73.924153560220006</v>
      </c>
      <c r="C4379" s="1" t="s">
        <v>12</v>
      </c>
      <c r="D4379" s="2" t="s">
        <v>4393</v>
      </c>
      <c r="E4379" s="1">
        <v>1.46011427</v>
      </c>
      <c r="F4379" s="1">
        <v>6.3799999999999999E-6</v>
      </c>
      <c r="G4379" s="1">
        <v>17.690200000000001</v>
      </c>
      <c r="H4379" s="1">
        <v>5.0000000000000001E-4</v>
      </c>
    </row>
    <row r="4380" spans="1:8" x14ac:dyDescent="0.3">
      <c r="A4380" s="1">
        <v>11.512823136950001</v>
      </c>
      <c r="B4380" s="1">
        <v>-73.680725559929996</v>
      </c>
      <c r="C4380" s="1" t="s">
        <v>12</v>
      </c>
      <c r="D4380" s="2" t="s">
        <v>4394</v>
      </c>
      <c r="E4380" s="1">
        <v>3.50083543</v>
      </c>
      <c r="F4380" s="1">
        <v>1.857E-5</v>
      </c>
      <c r="G4380" s="1">
        <v>16.273599999999998</v>
      </c>
      <c r="H4380" s="1">
        <v>5.9999999999999995E-4</v>
      </c>
    </row>
    <row r="4381" spans="1:8" x14ac:dyDescent="0.3">
      <c r="A4381" s="1">
        <v>11.623828281210001</v>
      </c>
      <c r="B4381" s="1">
        <v>-73.632435349939996</v>
      </c>
      <c r="C4381" s="1" t="s">
        <v>12</v>
      </c>
      <c r="D4381" s="2" t="s">
        <v>4395</v>
      </c>
      <c r="E4381" s="1">
        <v>1.33610381</v>
      </c>
      <c r="F4381" s="1">
        <v>3.6159999999999999E-5</v>
      </c>
      <c r="G4381" s="1">
        <v>16.9984</v>
      </c>
      <c r="H4381" s="1">
        <v>1.1000000000000001E-3</v>
      </c>
    </row>
    <row r="4382" spans="1:8" x14ac:dyDescent="0.3">
      <c r="A4382" s="1">
        <v>12.02060329825</v>
      </c>
      <c r="B4382" s="1">
        <v>-73.54864038321</v>
      </c>
      <c r="C4382" s="1" t="s">
        <v>12</v>
      </c>
      <c r="D4382" s="2" t="s">
        <v>4396</v>
      </c>
      <c r="E4382" s="1">
        <v>1.9119124000000001</v>
      </c>
      <c r="F4382" s="1">
        <v>1.0329999999999999E-5</v>
      </c>
      <c r="G4382" s="1">
        <v>16.836099999999998</v>
      </c>
      <c r="H4382" s="1">
        <v>1.4E-3</v>
      </c>
    </row>
    <row r="4383" spans="1:8" x14ac:dyDescent="0.3">
      <c r="A4383" s="1">
        <v>8.9651078517199991</v>
      </c>
      <c r="B4383" s="1">
        <v>-74.062188468130003</v>
      </c>
      <c r="C4383" s="1" t="s">
        <v>12</v>
      </c>
      <c r="D4383" s="2" t="s">
        <v>4397</v>
      </c>
      <c r="E4383" s="1">
        <v>1.35834429</v>
      </c>
      <c r="F4383" s="1">
        <v>3.54E-6</v>
      </c>
      <c r="G4383" s="1">
        <v>17.6097</v>
      </c>
      <c r="H4383" s="1">
        <v>1.9E-3</v>
      </c>
    </row>
    <row r="4384" spans="1:8" x14ac:dyDescent="0.3">
      <c r="A4384" s="1">
        <v>9.0144297143800003</v>
      </c>
      <c r="B4384" s="1">
        <v>-73.93302369029</v>
      </c>
      <c r="C4384" s="1" t="s">
        <v>12</v>
      </c>
      <c r="D4384" s="2" t="s">
        <v>4398</v>
      </c>
      <c r="E4384" s="1">
        <v>16.371251919999999</v>
      </c>
      <c r="F4384" s="1">
        <v>4.0278999999999998E-4</v>
      </c>
      <c r="G4384" s="1">
        <v>14.4535</v>
      </c>
      <c r="H4384" s="1">
        <v>2.0000000000000001E-4</v>
      </c>
    </row>
    <row r="4385" spans="1:8" x14ac:dyDescent="0.3">
      <c r="A4385" s="1">
        <v>9.6490319771500008</v>
      </c>
      <c r="B4385" s="1">
        <v>-73.956666702790002</v>
      </c>
      <c r="C4385" s="1" t="s">
        <v>12</v>
      </c>
      <c r="D4385" s="2" t="s">
        <v>4399</v>
      </c>
      <c r="E4385" s="1">
        <v>7.9380452500000001</v>
      </c>
      <c r="F4385" s="1">
        <v>9.1150000000000007E-5</v>
      </c>
      <c r="G4385" s="1">
        <v>15.321999999999999</v>
      </c>
      <c r="H4385" s="1">
        <v>2.9999999999999997E-4</v>
      </c>
    </row>
    <row r="4386" spans="1:8" x14ac:dyDescent="0.3">
      <c r="A4386" s="1">
        <v>8.7262670795500004</v>
      </c>
      <c r="B4386" s="1">
        <v>-73.780013269479994</v>
      </c>
      <c r="C4386" s="1" t="s">
        <v>12</v>
      </c>
      <c r="D4386" s="2" t="s">
        <v>4400</v>
      </c>
      <c r="E4386" s="1">
        <v>1.0945882</v>
      </c>
      <c r="F4386" s="1">
        <v>1.5449999999999999E-5</v>
      </c>
      <c r="G4386" s="1">
        <v>17.918800000000001</v>
      </c>
      <c r="H4386" s="1">
        <v>6.9999999999999999E-4</v>
      </c>
    </row>
    <row r="4387" spans="1:8" x14ac:dyDescent="0.3">
      <c r="A4387" s="1">
        <v>10.09854001641</v>
      </c>
      <c r="B4387" s="1">
        <v>-73.673554609679996</v>
      </c>
      <c r="C4387" s="1" t="s">
        <v>12</v>
      </c>
      <c r="D4387" s="2" t="s">
        <v>4401</v>
      </c>
      <c r="E4387" s="1">
        <v>10.333393320000001</v>
      </c>
      <c r="F4387" s="1">
        <v>5.092E-5</v>
      </c>
      <c r="G4387" s="1">
        <v>14.7681</v>
      </c>
      <c r="H4387" s="1">
        <v>2.0000000000000001E-4</v>
      </c>
    </row>
    <row r="4388" spans="1:8" x14ac:dyDescent="0.3">
      <c r="A4388" s="1">
        <v>9.9021374707599996</v>
      </c>
      <c r="B4388" s="1">
        <v>-73.651172722569996</v>
      </c>
      <c r="C4388" s="1" t="s">
        <v>12</v>
      </c>
      <c r="D4388" s="2" t="s">
        <v>4402</v>
      </c>
      <c r="E4388" s="1">
        <v>1.2651736899999999</v>
      </c>
      <c r="F4388" s="1">
        <v>2.179E-5</v>
      </c>
      <c r="G4388" s="1">
        <v>17.596299999999999</v>
      </c>
      <c r="H4388" s="1">
        <v>2.2000000000000001E-3</v>
      </c>
    </row>
    <row r="4389" spans="1:8" x14ac:dyDescent="0.3">
      <c r="A4389" s="1">
        <v>9.7901976475199994</v>
      </c>
      <c r="B4389" s="1">
        <v>-73.595399673979998</v>
      </c>
      <c r="C4389" s="1" t="s">
        <v>12</v>
      </c>
      <c r="D4389" s="2" t="s">
        <v>4403</v>
      </c>
      <c r="E4389" s="1" t="s">
        <v>15</v>
      </c>
      <c r="F4389" s="1" t="s">
        <v>16</v>
      </c>
      <c r="G4389" s="1">
        <v>16.734100000000002</v>
      </c>
      <c r="H4389" s="1">
        <v>1.1999999999999999E-3</v>
      </c>
    </row>
    <row r="4390" spans="1:8" x14ac:dyDescent="0.3">
      <c r="A4390" s="1">
        <v>10.93678879036</v>
      </c>
      <c r="B4390" s="1">
        <v>-73.651905706829993</v>
      </c>
      <c r="C4390" s="1" t="s">
        <v>12</v>
      </c>
      <c r="D4390" s="2" t="s">
        <v>4404</v>
      </c>
      <c r="E4390" s="1" t="s">
        <v>15</v>
      </c>
      <c r="F4390" s="1" t="s">
        <v>16</v>
      </c>
      <c r="G4390" s="1">
        <v>16.351199999999999</v>
      </c>
      <c r="H4390" s="1">
        <v>2.9999999999999997E-4</v>
      </c>
    </row>
    <row r="4391" spans="1:8" x14ac:dyDescent="0.3">
      <c r="A4391" s="1">
        <v>11.58833090639</v>
      </c>
      <c r="B4391" s="1">
        <v>-73.51752433307</v>
      </c>
      <c r="C4391" s="1" t="s">
        <v>12</v>
      </c>
      <c r="D4391" s="2" t="s">
        <v>4405</v>
      </c>
      <c r="E4391" s="1">
        <v>1.6679258400000001</v>
      </c>
      <c r="F4391" s="1">
        <v>9.5799999999999998E-6</v>
      </c>
      <c r="G4391" s="1">
        <v>17.348099999999999</v>
      </c>
      <c r="H4391" s="1">
        <v>6.9999999999999999E-4</v>
      </c>
    </row>
    <row r="4392" spans="1:8" x14ac:dyDescent="0.3">
      <c r="A4392" s="1">
        <v>11.72250930513</v>
      </c>
      <c r="B4392" s="1">
        <v>-73.468472184129993</v>
      </c>
      <c r="C4392" s="1" t="s">
        <v>12</v>
      </c>
      <c r="D4392" s="2" t="s">
        <v>4406</v>
      </c>
      <c r="E4392" s="1" t="s">
        <v>15</v>
      </c>
      <c r="F4392" s="1" t="s">
        <v>16</v>
      </c>
      <c r="G4392" s="1">
        <v>15.8622</v>
      </c>
      <c r="H4392" s="1">
        <v>4.0000000000000002E-4</v>
      </c>
    </row>
    <row r="4393" spans="1:8" x14ac:dyDescent="0.3">
      <c r="A4393" s="1">
        <v>11.945988390929999</v>
      </c>
      <c r="B4393" s="1">
        <v>-73.428658964820002</v>
      </c>
      <c r="C4393" s="1" t="s">
        <v>12</v>
      </c>
      <c r="D4393" s="2" t="s">
        <v>4407</v>
      </c>
      <c r="E4393" s="1" t="s">
        <v>15</v>
      </c>
      <c r="F4393" s="1" t="s">
        <v>16</v>
      </c>
      <c r="G4393" s="1">
        <v>17.863600000000002</v>
      </c>
      <c r="H4393" s="1">
        <v>5.9999999999999995E-4</v>
      </c>
    </row>
    <row r="4394" spans="1:8" x14ac:dyDescent="0.3">
      <c r="A4394" s="1">
        <v>11.31031405897</v>
      </c>
      <c r="B4394" s="1">
        <v>-73.490753582270003</v>
      </c>
      <c r="C4394" s="1" t="s">
        <v>12</v>
      </c>
      <c r="D4394" s="2" t="s">
        <v>4408</v>
      </c>
      <c r="E4394" s="1">
        <v>1.59274614</v>
      </c>
      <c r="F4394" s="1">
        <v>2.7E-6</v>
      </c>
      <c r="G4394" s="1">
        <v>17.444500000000001</v>
      </c>
      <c r="H4394" s="1">
        <v>6.9999999999999999E-4</v>
      </c>
    </row>
    <row r="4395" spans="1:8" x14ac:dyDescent="0.3">
      <c r="A4395" s="1">
        <v>11.82011109848</v>
      </c>
      <c r="B4395" s="1">
        <v>-73.329218508300002</v>
      </c>
      <c r="C4395" s="1" t="s">
        <v>12</v>
      </c>
      <c r="D4395" s="2" t="s">
        <v>4409</v>
      </c>
      <c r="E4395" s="1">
        <v>1.4688767</v>
      </c>
      <c r="F4395" s="1">
        <v>2.3750000000000001E-5</v>
      </c>
      <c r="G4395" s="1">
        <v>17.456199999999999</v>
      </c>
      <c r="H4395" s="1">
        <v>2E-3</v>
      </c>
    </row>
    <row r="4396" spans="1:8" x14ac:dyDescent="0.3">
      <c r="A4396" s="1">
        <v>12.41485746088</v>
      </c>
      <c r="B4396" s="1">
        <v>-76.076379877579996</v>
      </c>
      <c r="C4396" s="1" t="s">
        <v>12</v>
      </c>
      <c r="D4396" s="2" t="s">
        <v>4410</v>
      </c>
      <c r="E4396" s="1" t="s">
        <v>15</v>
      </c>
      <c r="F4396" s="1" t="s">
        <v>16</v>
      </c>
      <c r="G4396" s="1">
        <v>15.7494</v>
      </c>
      <c r="H4396" s="1">
        <v>8.9999999999999998E-4</v>
      </c>
    </row>
    <row r="4397" spans="1:8" x14ac:dyDescent="0.3">
      <c r="A4397" s="1">
        <v>12.84623265127</v>
      </c>
      <c r="B4397" s="1">
        <v>-74.988173292690007</v>
      </c>
      <c r="C4397" s="1" t="s">
        <v>12</v>
      </c>
      <c r="D4397" s="2" t="s">
        <v>4411</v>
      </c>
      <c r="E4397" s="1" t="s">
        <v>15</v>
      </c>
      <c r="F4397" s="1" t="s">
        <v>16</v>
      </c>
      <c r="G4397" s="1">
        <v>17.640499999999999</v>
      </c>
      <c r="H4397" s="1">
        <v>5.9999999999999995E-4</v>
      </c>
    </row>
    <row r="4398" spans="1:8" x14ac:dyDescent="0.3">
      <c r="A4398" s="1">
        <v>15.83614698041</v>
      </c>
      <c r="B4398" s="1">
        <v>-74.697215526470004</v>
      </c>
      <c r="C4398" s="1" t="s">
        <v>12</v>
      </c>
      <c r="D4398" s="2" t="s">
        <v>4412</v>
      </c>
      <c r="E4398" s="1" t="s">
        <v>15</v>
      </c>
      <c r="F4398" s="1" t="s">
        <v>16</v>
      </c>
      <c r="G4398" s="1">
        <v>17.705300000000001</v>
      </c>
      <c r="H4398" s="1">
        <v>8.9999999999999998E-4</v>
      </c>
    </row>
    <row r="4399" spans="1:8" x14ac:dyDescent="0.3">
      <c r="A4399" s="1">
        <v>13.875301404889999</v>
      </c>
      <c r="B4399" s="1">
        <v>-74.583023365190002</v>
      </c>
      <c r="C4399" s="1" t="s">
        <v>12</v>
      </c>
      <c r="D4399" s="2" t="s">
        <v>4413</v>
      </c>
      <c r="E4399" s="1">
        <v>0.67931593999999995</v>
      </c>
      <c r="F4399" s="1">
        <v>5.4399999999999996E-6</v>
      </c>
      <c r="G4399" s="1">
        <v>17.880199999999999</v>
      </c>
      <c r="H4399" s="1">
        <v>1.5E-3</v>
      </c>
    </row>
    <row r="4400" spans="1:8" x14ac:dyDescent="0.3">
      <c r="A4400" s="1">
        <v>14.462831653429999</v>
      </c>
      <c r="B4400" s="1">
        <v>-74.445622257300002</v>
      </c>
      <c r="C4400" s="1" t="s">
        <v>12</v>
      </c>
      <c r="D4400" s="2" t="s">
        <v>4414</v>
      </c>
      <c r="E4400" s="1" t="s">
        <v>15</v>
      </c>
      <c r="F4400" s="1" t="s">
        <v>16</v>
      </c>
      <c r="G4400" s="1">
        <v>18.4908</v>
      </c>
      <c r="H4400" s="1">
        <v>8.9999999999999998E-4</v>
      </c>
    </row>
    <row r="4401" spans="1:8" x14ac:dyDescent="0.3">
      <c r="A4401" s="1">
        <v>16.229588199809999</v>
      </c>
      <c r="B4401" s="1">
        <v>-74.208053623639998</v>
      </c>
      <c r="C4401" s="1" t="s">
        <v>12</v>
      </c>
      <c r="D4401" s="2" t="s">
        <v>4415</v>
      </c>
      <c r="E4401" s="1">
        <v>14.134124180000001</v>
      </c>
      <c r="F4401" s="1">
        <v>2.8153999999999999E-4</v>
      </c>
      <c r="G4401" s="1">
        <v>14.033300000000001</v>
      </c>
      <c r="H4401" s="1">
        <v>2.9999999999999997E-4</v>
      </c>
    </row>
    <row r="4402" spans="1:8" x14ac:dyDescent="0.3">
      <c r="A4402" s="1">
        <v>7.1159896248600001</v>
      </c>
      <c r="B4402" s="1">
        <v>-74.796380327400001</v>
      </c>
      <c r="C4402" s="1" t="s">
        <v>12</v>
      </c>
      <c r="D4402" s="2" t="s">
        <v>4416</v>
      </c>
      <c r="E4402" s="1" t="s">
        <v>15</v>
      </c>
      <c r="F4402" s="1" t="s">
        <v>16</v>
      </c>
      <c r="G4402" s="1">
        <v>18.0077</v>
      </c>
      <c r="H4402" s="1">
        <v>1.1000000000000001E-3</v>
      </c>
    </row>
    <row r="4403" spans="1:8" x14ac:dyDescent="0.3">
      <c r="A4403" s="1">
        <v>5.0328847785199997</v>
      </c>
      <c r="B4403" s="1">
        <v>-74.548501697039995</v>
      </c>
      <c r="C4403" s="1" t="s">
        <v>12</v>
      </c>
      <c r="D4403" s="2" t="s">
        <v>4417</v>
      </c>
      <c r="E4403" s="1" t="s">
        <v>15</v>
      </c>
      <c r="F4403" s="1" t="s">
        <v>16</v>
      </c>
      <c r="G4403" s="1">
        <v>17.8552</v>
      </c>
      <c r="H4403" s="1">
        <v>8.9999999999999998E-4</v>
      </c>
    </row>
    <row r="4404" spans="1:8" x14ac:dyDescent="0.3">
      <c r="A4404" s="1">
        <v>6.4895747532400003</v>
      </c>
      <c r="B4404" s="1">
        <v>-74.244877131620001</v>
      </c>
      <c r="C4404" s="1" t="s">
        <v>12</v>
      </c>
      <c r="D4404" s="2" t="s">
        <v>4418</v>
      </c>
      <c r="E4404" s="1">
        <v>3.2128901600000002</v>
      </c>
      <c r="F4404" s="1">
        <v>3.2969999999999998E-5</v>
      </c>
      <c r="G4404" s="1">
        <v>16.403099999999998</v>
      </c>
      <c r="H4404" s="1">
        <v>2.9999999999999997E-4</v>
      </c>
    </row>
    <row r="4405" spans="1:8" x14ac:dyDescent="0.3">
      <c r="A4405" s="1">
        <v>7.10456874661</v>
      </c>
      <c r="B4405" s="1">
        <v>-74.145082791899995</v>
      </c>
      <c r="C4405" s="1" t="s">
        <v>12</v>
      </c>
      <c r="D4405" s="2" t="s">
        <v>4419</v>
      </c>
      <c r="E4405" s="1">
        <v>0.73980292000000003</v>
      </c>
      <c r="F4405" s="1">
        <v>4.0300000000000004E-6</v>
      </c>
      <c r="G4405" s="1">
        <v>18.0212</v>
      </c>
      <c r="H4405" s="1">
        <v>1.4E-3</v>
      </c>
    </row>
    <row r="4406" spans="1:8" x14ac:dyDescent="0.3">
      <c r="A4406" s="1">
        <v>7.68862753339</v>
      </c>
      <c r="B4406" s="1">
        <v>-74.014744454829994</v>
      </c>
      <c r="C4406" s="1" t="s">
        <v>12</v>
      </c>
      <c r="D4406" s="2" t="s">
        <v>4420</v>
      </c>
      <c r="E4406" s="1">
        <v>1.3882390099999999</v>
      </c>
      <c r="F4406" s="1">
        <v>5.1900000000000003E-6</v>
      </c>
      <c r="G4406" s="1">
        <v>17.576499999999999</v>
      </c>
      <c r="H4406" s="1">
        <v>1.1000000000000001E-3</v>
      </c>
    </row>
    <row r="4407" spans="1:8" x14ac:dyDescent="0.3">
      <c r="A4407" s="1">
        <v>12.29748572371</v>
      </c>
      <c r="B4407" s="1">
        <v>-74.318979559200002</v>
      </c>
      <c r="C4407" s="1" t="s">
        <v>12</v>
      </c>
      <c r="D4407" s="2" t="s">
        <v>4421</v>
      </c>
      <c r="E4407" s="1" t="s">
        <v>15</v>
      </c>
      <c r="F4407" s="1" t="s">
        <v>16</v>
      </c>
      <c r="G4407" s="1">
        <v>18.003699999999998</v>
      </c>
      <c r="H4407" s="1">
        <v>1.1000000000000001E-3</v>
      </c>
    </row>
    <row r="4408" spans="1:8" x14ac:dyDescent="0.3">
      <c r="A4408" s="1">
        <v>9.9978417323999995</v>
      </c>
      <c r="B4408" s="1">
        <v>-74.716942578160001</v>
      </c>
      <c r="C4408" s="1" t="s">
        <v>12</v>
      </c>
      <c r="D4408" s="2" t="s">
        <v>4422</v>
      </c>
      <c r="E4408" s="1" t="s">
        <v>15</v>
      </c>
      <c r="F4408" s="1" t="s">
        <v>16</v>
      </c>
      <c r="G4408" s="1">
        <v>17.410599999999999</v>
      </c>
      <c r="H4408" s="1">
        <v>4.0000000000000002E-4</v>
      </c>
    </row>
    <row r="4409" spans="1:8" x14ac:dyDescent="0.3">
      <c r="A4409" s="1">
        <v>9.9764491962099999</v>
      </c>
      <c r="B4409" s="1">
        <v>-74.523227678720005</v>
      </c>
      <c r="C4409" s="1" t="s">
        <v>12</v>
      </c>
      <c r="D4409" s="2" t="s">
        <v>4423</v>
      </c>
      <c r="E4409" s="1" t="s">
        <v>15</v>
      </c>
      <c r="F4409" s="1" t="s">
        <v>16</v>
      </c>
      <c r="G4409" s="1">
        <v>17.665600000000001</v>
      </c>
      <c r="H4409" s="1">
        <v>6.9999999999999999E-4</v>
      </c>
    </row>
    <row r="4410" spans="1:8" x14ac:dyDescent="0.3">
      <c r="A4410" s="1">
        <v>9.9564171237300005</v>
      </c>
      <c r="B4410" s="1">
        <v>-74.518158457780004</v>
      </c>
      <c r="C4410" s="1" t="s">
        <v>12</v>
      </c>
      <c r="D4410" s="2" t="s">
        <v>4424</v>
      </c>
      <c r="E4410" s="1">
        <v>3.6495537900000001</v>
      </c>
      <c r="F4410" s="1">
        <v>5.859E-5</v>
      </c>
      <c r="G4410" s="1">
        <v>16.804300000000001</v>
      </c>
      <c r="H4410" s="1">
        <v>4.0000000000000002E-4</v>
      </c>
    </row>
    <row r="4411" spans="1:8" x14ac:dyDescent="0.3">
      <c r="A4411" s="1">
        <v>10.677736104359999</v>
      </c>
      <c r="B4411" s="1">
        <v>-74.530710191379995</v>
      </c>
      <c r="C4411" s="1" t="s">
        <v>47</v>
      </c>
      <c r="D4411" s="2" t="s">
        <v>4425</v>
      </c>
      <c r="E4411" s="1" t="s">
        <v>15</v>
      </c>
      <c r="F4411" s="1" t="s">
        <v>16</v>
      </c>
      <c r="G4411" s="1">
        <v>18.1401</v>
      </c>
      <c r="H4411" s="1">
        <v>1.6000000000000001E-3</v>
      </c>
    </row>
    <row r="4412" spans="1:8" x14ac:dyDescent="0.3">
      <c r="A4412" s="1">
        <v>12.285336205489999</v>
      </c>
      <c r="B4412" s="1">
        <v>-74.187364185030006</v>
      </c>
      <c r="C4412" s="1" t="s">
        <v>12</v>
      </c>
      <c r="D4412" s="2" t="s">
        <v>4426</v>
      </c>
      <c r="E4412" s="1" t="s">
        <v>15</v>
      </c>
      <c r="F4412" s="1" t="s">
        <v>16</v>
      </c>
      <c r="G4412" s="1">
        <v>17.4621</v>
      </c>
      <c r="H4412" s="1">
        <v>6.9999999999999999E-4</v>
      </c>
    </row>
    <row r="4413" spans="1:8" x14ac:dyDescent="0.3">
      <c r="A4413" s="1">
        <v>12.146590730670001</v>
      </c>
      <c r="B4413" s="1">
        <v>-74.186606668690004</v>
      </c>
      <c r="C4413" s="1" t="s">
        <v>12</v>
      </c>
      <c r="D4413" s="2" t="s">
        <v>4427</v>
      </c>
      <c r="E4413" s="1" t="s">
        <v>15</v>
      </c>
      <c r="F4413" s="1" t="s">
        <v>16</v>
      </c>
      <c r="G4413" s="1">
        <v>17.481400000000001</v>
      </c>
      <c r="H4413" s="1">
        <v>1.4E-3</v>
      </c>
    </row>
    <row r="4414" spans="1:8" x14ac:dyDescent="0.3">
      <c r="A4414" s="1">
        <v>11.76754789712</v>
      </c>
      <c r="B4414" s="1">
        <v>-74.080195991929997</v>
      </c>
      <c r="C4414" s="1" t="s">
        <v>12</v>
      </c>
      <c r="D4414" s="2" t="s">
        <v>4428</v>
      </c>
      <c r="E4414" s="1" t="s">
        <v>15</v>
      </c>
      <c r="F4414" s="1" t="s">
        <v>16</v>
      </c>
      <c r="G4414" s="1">
        <v>16.6221</v>
      </c>
      <c r="H4414" s="1">
        <v>2.9999999999999997E-4</v>
      </c>
    </row>
    <row r="4415" spans="1:8" x14ac:dyDescent="0.3">
      <c r="A4415" s="1">
        <v>12.02979257138</v>
      </c>
      <c r="B4415" s="1">
        <v>-74.033561143110006</v>
      </c>
      <c r="C4415" s="1" t="s">
        <v>12</v>
      </c>
      <c r="D4415" s="2" t="s">
        <v>4429</v>
      </c>
      <c r="E4415" s="1">
        <v>1.4131874099999999</v>
      </c>
      <c r="F4415" s="1">
        <v>6.8000000000000001E-6</v>
      </c>
      <c r="G4415" s="1">
        <v>17.605399999999999</v>
      </c>
      <c r="H4415" s="1">
        <v>8.9999999999999998E-4</v>
      </c>
    </row>
    <row r="4416" spans="1:8" x14ac:dyDescent="0.3">
      <c r="A4416" s="1">
        <v>14.553422825729999</v>
      </c>
      <c r="B4416" s="1">
        <v>-74.227763896720006</v>
      </c>
      <c r="C4416" s="1" t="s">
        <v>12</v>
      </c>
      <c r="D4416" s="2" t="s">
        <v>4430</v>
      </c>
      <c r="E4416" s="1">
        <v>1.2841893799999999</v>
      </c>
      <c r="F4416" s="1">
        <v>1.7600000000000001E-6</v>
      </c>
      <c r="G4416" s="1">
        <v>17.751300000000001</v>
      </c>
      <c r="H4416" s="1">
        <v>8.9999999999999998E-4</v>
      </c>
    </row>
    <row r="4417" spans="1:8" x14ac:dyDescent="0.3">
      <c r="A4417" s="1">
        <v>14.32919032905</v>
      </c>
      <c r="B4417" s="1">
        <v>-74.025690124340002</v>
      </c>
      <c r="C4417" s="1" t="s">
        <v>12</v>
      </c>
      <c r="D4417" s="2" t="s">
        <v>4431</v>
      </c>
      <c r="E4417" s="1" t="s">
        <v>15</v>
      </c>
      <c r="F4417" s="1" t="s">
        <v>16</v>
      </c>
      <c r="G4417" s="1">
        <v>18.188400000000001</v>
      </c>
      <c r="H4417" s="1">
        <v>5.9999999999999995E-4</v>
      </c>
    </row>
    <row r="4418" spans="1:8" x14ac:dyDescent="0.3">
      <c r="A4418" s="1">
        <v>14.27424233266</v>
      </c>
      <c r="B4418" s="1">
        <v>-73.903297285129995</v>
      </c>
      <c r="C4418" s="1" t="s">
        <v>12</v>
      </c>
      <c r="D4418" s="2" t="s">
        <v>4432</v>
      </c>
      <c r="E4418" s="1" t="s">
        <v>15</v>
      </c>
      <c r="F4418" s="1" t="s">
        <v>16</v>
      </c>
      <c r="G4418" s="1">
        <v>17.459700000000002</v>
      </c>
      <c r="H4418" s="1">
        <v>5.0000000000000001E-4</v>
      </c>
    </row>
    <row r="4419" spans="1:8" x14ac:dyDescent="0.3">
      <c r="A4419" s="1">
        <v>14.9553217345</v>
      </c>
      <c r="B4419" s="1">
        <v>-73.957104248999997</v>
      </c>
      <c r="C4419" s="1" t="s">
        <v>12</v>
      </c>
      <c r="D4419" s="2" t="s">
        <v>4433</v>
      </c>
      <c r="E4419" s="1">
        <v>2.2360125700000002</v>
      </c>
      <c r="F4419" s="1">
        <v>4.07E-6</v>
      </c>
      <c r="G4419" s="1">
        <v>16.183</v>
      </c>
      <c r="H4419" s="1">
        <v>4.0000000000000002E-4</v>
      </c>
    </row>
    <row r="4420" spans="1:8" x14ac:dyDescent="0.3">
      <c r="A4420" s="1">
        <v>15.29701363717</v>
      </c>
      <c r="B4420" s="1">
        <v>-73.852285411340006</v>
      </c>
      <c r="C4420" s="1" t="s">
        <v>12</v>
      </c>
      <c r="D4420" s="2" t="s">
        <v>4434</v>
      </c>
      <c r="E4420" s="1">
        <v>6.1881269999999997</v>
      </c>
      <c r="F4420" s="1">
        <v>7.9229999999999999E-5</v>
      </c>
      <c r="G4420" s="1">
        <v>15.567399999999999</v>
      </c>
      <c r="H4420" s="1">
        <v>2.9999999999999997E-4</v>
      </c>
    </row>
    <row r="4421" spans="1:8" x14ac:dyDescent="0.3">
      <c r="A4421" s="1">
        <v>14.8620841549</v>
      </c>
      <c r="B4421" s="1">
        <v>-73.887138257610005</v>
      </c>
      <c r="C4421" s="1" t="s">
        <v>12</v>
      </c>
      <c r="D4421" s="2" t="s">
        <v>4435</v>
      </c>
      <c r="E4421" s="1" t="s">
        <v>15</v>
      </c>
      <c r="F4421" s="1" t="s">
        <v>16</v>
      </c>
      <c r="G4421" s="1">
        <v>16.4937</v>
      </c>
      <c r="H4421" s="1">
        <v>6.9999999999999999E-4</v>
      </c>
    </row>
    <row r="4422" spans="1:8" x14ac:dyDescent="0.3">
      <c r="A4422" s="1">
        <v>14.57330745124</v>
      </c>
      <c r="B4422" s="1">
        <v>-73.832253721279997</v>
      </c>
      <c r="C4422" s="1" t="s">
        <v>12</v>
      </c>
      <c r="D4422" s="2" t="s">
        <v>4436</v>
      </c>
      <c r="E4422" s="1" t="s">
        <v>15</v>
      </c>
      <c r="F4422" s="1" t="s">
        <v>16</v>
      </c>
      <c r="G4422" s="1">
        <v>16.387799999999999</v>
      </c>
      <c r="H4422" s="1">
        <v>4.0000000000000002E-4</v>
      </c>
    </row>
    <row r="4423" spans="1:8" x14ac:dyDescent="0.3">
      <c r="A4423" s="1">
        <v>15.31415679246</v>
      </c>
      <c r="B4423" s="1">
        <v>-73.776874172060005</v>
      </c>
      <c r="C4423" s="1" t="s">
        <v>12</v>
      </c>
      <c r="D4423" s="2" t="s">
        <v>4437</v>
      </c>
      <c r="E4423" s="1">
        <v>1.9441072800000001</v>
      </c>
      <c r="F4423" s="1">
        <v>8.4400000000000005E-6</v>
      </c>
      <c r="G4423" s="1">
        <v>17.136500000000002</v>
      </c>
      <c r="H4423" s="1">
        <v>8.9999999999999998E-4</v>
      </c>
    </row>
    <row r="4424" spans="1:8" x14ac:dyDescent="0.3">
      <c r="A4424" s="1">
        <v>16.038164445290001</v>
      </c>
      <c r="B4424" s="1">
        <v>-73.596666875820006</v>
      </c>
      <c r="C4424" s="1" t="s">
        <v>12</v>
      </c>
      <c r="D4424" s="2" t="s">
        <v>4438</v>
      </c>
      <c r="E4424" s="1">
        <v>6.2044830600000003</v>
      </c>
      <c r="F4424" s="1">
        <v>8.4690000000000004E-5</v>
      </c>
      <c r="G4424" s="1">
        <v>15.704000000000001</v>
      </c>
      <c r="H4424" s="1">
        <v>2.0000000000000001E-4</v>
      </c>
    </row>
    <row r="4425" spans="1:8" x14ac:dyDescent="0.3">
      <c r="A4425" s="1">
        <v>12.830145399299999</v>
      </c>
      <c r="B4425" s="1">
        <v>-74.047464746399996</v>
      </c>
      <c r="C4425" s="1" t="s">
        <v>12</v>
      </c>
      <c r="D4425" s="2" t="s">
        <v>4439</v>
      </c>
      <c r="E4425" s="1">
        <v>1.6620262299999999</v>
      </c>
      <c r="F4425" s="1">
        <v>1.6370000000000001E-5</v>
      </c>
      <c r="G4425" s="1">
        <v>17.453499999999998</v>
      </c>
      <c r="H4425" s="1">
        <v>1.8E-3</v>
      </c>
    </row>
    <row r="4426" spans="1:8" x14ac:dyDescent="0.3">
      <c r="A4426" s="1">
        <v>13.66872519689</v>
      </c>
      <c r="B4426" s="1">
        <v>-73.801355258970005</v>
      </c>
      <c r="C4426" s="1" t="s">
        <v>12</v>
      </c>
      <c r="D4426" s="2" t="s">
        <v>4440</v>
      </c>
      <c r="E4426" s="1" t="s">
        <v>15</v>
      </c>
      <c r="F4426" s="1" t="s">
        <v>16</v>
      </c>
      <c r="G4426" s="1">
        <v>18.591100000000001</v>
      </c>
      <c r="H4426" s="1">
        <v>8.9999999999999998E-4</v>
      </c>
    </row>
    <row r="4427" spans="1:8" x14ac:dyDescent="0.3">
      <c r="A4427" s="1">
        <v>13.87870661427</v>
      </c>
      <c r="B4427" s="1">
        <v>-73.72048668587</v>
      </c>
      <c r="C4427" s="1" t="s">
        <v>12</v>
      </c>
      <c r="D4427" s="2" t="s">
        <v>4441</v>
      </c>
      <c r="E4427" s="1">
        <v>1.8041958899999999</v>
      </c>
      <c r="F4427" s="1">
        <v>9.7200000000000001E-6</v>
      </c>
      <c r="G4427" s="1">
        <v>17.4817</v>
      </c>
      <c r="H4427" s="1">
        <v>5.9999999999999995E-4</v>
      </c>
    </row>
    <row r="4428" spans="1:8" x14ac:dyDescent="0.3">
      <c r="A4428" s="1">
        <v>13.450923454050001</v>
      </c>
      <c r="B4428" s="1">
        <v>-73.712334822309998</v>
      </c>
      <c r="C4428" s="1" t="s">
        <v>12</v>
      </c>
      <c r="D4428" s="2" t="s">
        <v>4442</v>
      </c>
      <c r="E4428" s="1" t="s">
        <v>15</v>
      </c>
      <c r="F4428" s="1" t="s">
        <v>16</v>
      </c>
      <c r="G4428" s="1">
        <v>16.739000000000001</v>
      </c>
      <c r="H4428" s="1">
        <v>2.9999999999999997E-4</v>
      </c>
    </row>
    <row r="4429" spans="1:8" x14ac:dyDescent="0.3">
      <c r="A4429" s="1">
        <v>13.502487716879999</v>
      </c>
      <c r="B4429" s="1">
        <v>-73.619361363950006</v>
      </c>
      <c r="C4429" s="1" t="s">
        <v>12</v>
      </c>
      <c r="D4429" s="2" t="s">
        <v>4443</v>
      </c>
      <c r="E4429" s="1">
        <v>4.7357185499999996</v>
      </c>
      <c r="F4429" s="1">
        <v>1.579E-5</v>
      </c>
      <c r="G4429" s="1">
        <v>15.987399999999999</v>
      </c>
      <c r="H4429" s="1">
        <v>2.9999999999999997E-4</v>
      </c>
    </row>
    <row r="4430" spans="1:8" x14ac:dyDescent="0.3">
      <c r="A4430" s="1">
        <v>13.847122369119999</v>
      </c>
      <c r="B4430" s="1">
        <v>-73.626693419730003</v>
      </c>
      <c r="C4430" s="1" t="s">
        <v>12</v>
      </c>
      <c r="D4430" s="2" t="s">
        <v>4444</v>
      </c>
      <c r="E4430" s="1" t="s">
        <v>15</v>
      </c>
      <c r="F4430" s="1" t="s">
        <v>16</v>
      </c>
      <c r="G4430" s="1">
        <v>15.943899999999999</v>
      </c>
      <c r="H4430" s="1">
        <v>5.0000000000000001E-4</v>
      </c>
    </row>
    <row r="4431" spans="1:8" x14ac:dyDescent="0.3">
      <c r="A4431" s="1">
        <v>13.94068178275</v>
      </c>
      <c r="B4431" s="1">
        <v>-73.557080028249999</v>
      </c>
      <c r="C4431" s="1" t="s">
        <v>12</v>
      </c>
      <c r="D4431" s="2" t="s">
        <v>4445</v>
      </c>
      <c r="E4431" s="1" t="s">
        <v>15</v>
      </c>
      <c r="F4431" s="1" t="s">
        <v>16</v>
      </c>
      <c r="G4431" s="1">
        <v>16.561</v>
      </c>
      <c r="H4431" s="1">
        <v>4.0000000000000002E-4</v>
      </c>
    </row>
    <row r="4432" spans="1:8" x14ac:dyDescent="0.3">
      <c r="A4432" s="1">
        <v>14.491690963510001</v>
      </c>
      <c r="B4432" s="1">
        <v>-73.721574167810004</v>
      </c>
      <c r="C4432" s="1" t="s">
        <v>12</v>
      </c>
      <c r="D4432" s="2" t="s">
        <v>4446</v>
      </c>
      <c r="E4432" s="1">
        <v>1.5361966600000001</v>
      </c>
      <c r="F4432" s="1">
        <v>1.5200000000000001E-6</v>
      </c>
      <c r="G4432" s="1">
        <v>17.161000000000001</v>
      </c>
      <c r="H4432" s="1">
        <v>5.0000000000000001E-4</v>
      </c>
    </row>
    <row r="4433" spans="1:8" x14ac:dyDescent="0.3">
      <c r="A4433" s="1">
        <v>14.55326231245</v>
      </c>
      <c r="B4433" s="1">
        <v>-73.649471916400003</v>
      </c>
      <c r="C4433" s="1" t="s">
        <v>12</v>
      </c>
      <c r="D4433" s="2" t="s">
        <v>4447</v>
      </c>
      <c r="E4433" s="1">
        <v>1.7543701199999999</v>
      </c>
      <c r="F4433" s="1">
        <v>3.23E-6</v>
      </c>
      <c r="G4433" s="1">
        <v>17.1328</v>
      </c>
      <c r="H4433" s="1">
        <v>4.0000000000000002E-4</v>
      </c>
    </row>
    <row r="4434" spans="1:8" x14ac:dyDescent="0.3">
      <c r="A4434" s="1">
        <v>14.64977856626</v>
      </c>
      <c r="B4434" s="1">
        <v>-73.624431070580002</v>
      </c>
      <c r="C4434" s="1" t="s">
        <v>12</v>
      </c>
      <c r="D4434" s="2" t="s">
        <v>4448</v>
      </c>
      <c r="E4434" s="1">
        <v>1.30790999</v>
      </c>
      <c r="F4434" s="1">
        <v>2.2400000000000002E-6</v>
      </c>
      <c r="G4434" s="1">
        <v>16.8703</v>
      </c>
      <c r="H4434" s="1">
        <v>4.0000000000000002E-4</v>
      </c>
    </row>
    <row r="4435" spans="1:8" x14ac:dyDescent="0.3">
      <c r="A4435" s="1">
        <v>15.36808987643</v>
      </c>
      <c r="B4435" s="1">
        <v>-73.423945419589998</v>
      </c>
      <c r="C4435" s="1" t="s">
        <v>12</v>
      </c>
      <c r="D4435" s="2" t="s">
        <v>4449</v>
      </c>
      <c r="E4435" s="1">
        <v>1.38426654</v>
      </c>
      <c r="F4435" s="1">
        <v>3.8399999999999997E-6</v>
      </c>
      <c r="G4435" s="1">
        <v>17.331900000000001</v>
      </c>
      <c r="H4435" s="1">
        <v>5.9999999999999995E-4</v>
      </c>
    </row>
    <row r="4436" spans="1:8" x14ac:dyDescent="0.3">
      <c r="A4436" s="1">
        <v>15.5917506522</v>
      </c>
      <c r="B4436" s="1">
        <v>-73.435540570529994</v>
      </c>
      <c r="C4436" s="1" t="s">
        <v>12</v>
      </c>
      <c r="D4436" s="2" t="s">
        <v>4450</v>
      </c>
      <c r="E4436" s="1">
        <v>3.93118313</v>
      </c>
      <c r="F4436" s="1">
        <v>3.8340000000000002E-5</v>
      </c>
      <c r="G4436" s="1">
        <v>16.110600000000002</v>
      </c>
      <c r="H4436" s="1">
        <v>2.9999999999999997E-4</v>
      </c>
    </row>
    <row r="4437" spans="1:8" x14ac:dyDescent="0.3">
      <c r="A4437" s="1">
        <v>15.735554112140001</v>
      </c>
      <c r="B4437" s="1">
        <v>-73.41723615782</v>
      </c>
      <c r="C4437" s="1" t="s">
        <v>12</v>
      </c>
      <c r="D4437" s="2" t="s">
        <v>4451</v>
      </c>
      <c r="E4437" s="1">
        <v>5.1977267500000002</v>
      </c>
      <c r="F4437" s="1">
        <v>8.666E-5</v>
      </c>
      <c r="G4437" s="1">
        <v>16.127300000000002</v>
      </c>
      <c r="H4437" s="1">
        <v>2.9999999999999997E-4</v>
      </c>
    </row>
    <row r="4438" spans="1:8" x14ac:dyDescent="0.3">
      <c r="A4438" s="1">
        <v>14.310941850880001</v>
      </c>
      <c r="B4438" s="1">
        <v>-73.597478496860006</v>
      </c>
      <c r="C4438" s="1" t="s">
        <v>12</v>
      </c>
      <c r="D4438" s="2" t="s">
        <v>4452</v>
      </c>
      <c r="E4438" s="1">
        <v>1.2087165499999999</v>
      </c>
      <c r="F4438" s="1">
        <v>3.4400000000000001E-6</v>
      </c>
      <c r="G4438" s="1">
        <v>17.7257</v>
      </c>
      <c r="H4438" s="1">
        <v>1.1000000000000001E-3</v>
      </c>
    </row>
    <row r="4439" spans="1:8" x14ac:dyDescent="0.3">
      <c r="A4439" s="1">
        <v>14.352865634540001</v>
      </c>
      <c r="B4439" s="1">
        <v>-73.611137594119995</v>
      </c>
      <c r="C4439" s="1" t="s">
        <v>12</v>
      </c>
      <c r="D4439" s="2" t="s">
        <v>4453</v>
      </c>
      <c r="E4439" s="1">
        <v>1.3407525</v>
      </c>
      <c r="F4439" s="1">
        <v>4.5600000000000004E-6</v>
      </c>
      <c r="G4439" s="1">
        <v>17.836400000000001</v>
      </c>
      <c r="H4439" s="1">
        <v>5.0000000000000001E-4</v>
      </c>
    </row>
    <row r="4440" spans="1:8" x14ac:dyDescent="0.3">
      <c r="A4440" s="1">
        <v>14.533575780990001</v>
      </c>
      <c r="B4440" s="1">
        <v>-73.574779082510005</v>
      </c>
      <c r="C4440" s="1" t="s">
        <v>12</v>
      </c>
      <c r="D4440" s="2" t="s">
        <v>4454</v>
      </c>
      <c r="E4440" s="1">
        <v>2.8518726700000001</v>
      </c>
      <c r="F4440" s="1">
        <v>1.2289999999999999E-5</v>
      </c>
      <c r="G4440" s="1">
        <v>16.782399999999999</v>
      </c>
      <c r="H4440" s="1">
        <v>1E-3</v>
      </c>
    </row>
    <row r="4441" spans="1:8" x14ac:dyDescent="0.3">
      <c r="A4441" s="1">
        <v>14.413635812020001</v>
      </c>
      <c r="B4441" s="1">
        <v>-73.584673415129998</v>
      </c>
      <c r="C4441" s="1" t="s">
        <v>12</v>
      </c>
      <c r="D4441" s="2" t="s">
        <v>4455</v>
      </c>
      <c r="E4441" s="1" t="s">
        <v>15</v>
      </c>
      <c r="F4441" s="1" t="s">
        <v>16</v>
      </c>
      <c r="G4441" s="1">
        <v>16.8154</v>
      </c>
      <c r="H4441" s="1">
        <v>4.0000000000000002E-4</v>
      </c>
    </row>
    <row r="4442" spans="1:8" x14ac:dyDescent="0.3">
      <c r="A4442" s="1">
        <v>14.80022281936</v>
      </c>
      <c r="B4442" s="1">
        <v>-73.498550754190006</v>
      </c>
      <c r="C4442" s="1" t="s">
        <v>12</v>
      </c>
      <c r="D4442" s="2" t="s">
        <v>4456</v>
      </c>
      <c r="E4442" s="1" t="s">
        <v>15</v>
      </c>
      <c r="F4442" s="1" t="s">
        <v>16</v>
      </c>
      <c r="G4442" s="1">
        <v>15.869</v>
      </c>
      <c r="H4442" s="1">
        <v>5.0000000000000001E-4</v>
      </c>
    </row>
    <row r="4443" spans="1:8" x14ac:dyDescent="0.3">
      <c r="A4443" s="1">
        <v>14.73704576607</v>
      </c>
      <c r="B4443" s="1">
        <v>-73.421517991819996</v>
      </c>
      <c r="C4443" s="1" t="s">
        <v>12</v>
      </c>
      <c r="D4443" s="2" t="s">
        <v>4457</v>
      </c>
      <c r="E4443" s="1" t="s">
        <v>15</v>
      </c>
      <c r="F4443" s="1" t="s">
        <v>16</v>
      </c>
      <c r="G4443" s="1">
        <v>16.000800000000002</v>
      </c>
      <c r="H4443" s="1">
        <v>2.0000000000000001E-4</v>
      </c>
    </row>
    <row r="4444" spans="1:8" x14ac:dyDescent="0.3">
      <c r="A4444" s="1">
        <v>14.59972367568</v>
      </c>
      <c r="B4444" s="1">
        <v>-73.41324007051</v>
      </c>
      <c r="C4444" s="1" t="s">
        <v>12</v>
      </c>
      <c r="D4444" s="2" t="s">
        <v>4458</v>
      </c>
      <c r="E4444" s="1" t="s">
        <v>15</v>
      </c>
      <c r="F4444" s="1" t="s">
        <v>16</v>
      </c>
      <c r="G4444" s="1">
        <v>18.161999999999999</v>
      </c>
      <c r="H4444" s="1">
        <v>1.1000000000000001E-3</v>
      </c>
    </row>
    <row r="4445" spans="1:8" x14ac:dyDescent="0.3">
      <c r="A4445" s="1">
        <v>14.83519954516</v>
      </c>
      <c r="B4445" s="1">
        <v>-73.361457566550001</v>
      </c>
      <c r="C4445" s="1" t="s">
        <v>12</v>
      </c>
      <c r="D4445" s="2" t="s">
        <v>4459</v>
      </c>
      <c r="E4445" s="1" t="s">
        <v>15</v>
      </c>
      <c r="F4445" s="1" t="s">
        <v>16</v>
      </c>
      <c r="G4445" s="1">
        <v>16.5747</v>
      </c>
      <c r="H4445" s="1">
        <v>5.9999999999999995E-4</v>
      </c>
    </row>
    <row r="4446" spans="1:8" x14ac:dyDescent="0.3">
      <c r="A4446" s="1">
        <v>15.81422927447</v>
      </c>
      <c r="B4446" s="1">
        <v>-73.311730848609997</v>
      </c>
      <c r="C4446" s="1" t="s">
        <v>12</v>
      </c>
      <c r="D4446" s="2" t="s">
        <v>4460</v>
      </c>
      <c r="E4446" s="1" t="s">
        <v>15</v>
      </c>
      <c r="F4446" s="1" t="s">
        <v>16</v>
      </c>
      <c r="G4446" s="1">
        <v>17.524999999999999</v>
      </c>
      <c r="H4446" s="1">
        <v>5.9999999999999995E-4</v>
      </c>
    </row>
    <row r="4447" spans="1:8" x14ac:dyDescent="0.3">
      <c r="A4447" s="1">
        <v>15.53787132443</v>
      </c>
      <c r="B4447" s="1">
        <v>-73.295270248890006</v>
      </c>
      <c r="C4447" s="1" t="s">
        <v>12</v>
      </c>
      <c r="D4447" s="2" t="s">
        <v>4461</v>
      </c>
      <c r="E4447" s="1" t="s">
        <v>15</v>
      </c>
      <c r="F4447" s="1" t="s">
        <v>16</v>
      </c>
      <c r="G4447" s="1">
        <v>16.369800000000001</v>
      </c>
      <c r="H4447" s="1">
        <v>2.9999999999999997E-4</v>
      </c>
    </row>
    <row r="4448" spans="1:8" x14ac:dyDescent="0.3">
      <c r="A4448" s="1">
        <v>15.67464316415</v>
      </c>
      <c r="B4448" s="1">
        <v>-73.273275735940004</v>
      </c>
      <c r="C4448" s="1" t="s">
        <v>12</v>
      </c>
      <c r="D4448" s="2" t="s">
        <v>4462</v>
      </c>
      <c r="E4448" s="1" t="s">
        <v>15</v>
      </c>
      <c r="F4448" s="1" t="s">
        <v>16</v>
      </c>
      <c r="G4448" s="1">
        <v>15.2966</v>
      </c>
      <c r="H4448" s="1">
        <v>1E-4</v>
      </c>
    </row>
    <row r="4449" spans="1:8" x14ac:dyDescent="0.3">
      <c r="A4449" s="1">
        <v>15.16658488197</v>
      </c>
      <c r="B4449" s="1">
        <v>-73.302110251949998</v>
      </c>
      <c r="C4449" s="1" t="s">
        <v>12</v>
      </c>
      <c r="D4449" s="2" t="s">
        <v>4463</v>
      </c>
      <c r="E4449" s="1">
        <v>1.87307866</v>
      </c>
      <c r="F4449" s="1">
        <v>1.7430000000000001E-5</v>
      </c>
      <c r="G4449" s="1">
        <v>17.236899999999999</v>
      </c>
      <c r="H4449" s="1">
        <v>5.9999999999999995E-4</v>
      </c>
    </row>
    <row r="4450" spans="1:8" x14ac:dyDescent="0.3">
      <c r="A4450" s="1">
        <v>15.06088718643</v>
      </c>
      <c r="B4450" s="1">
        <v>-73.295742721409994</v>
      </c>
      <c r="C4450" s="1" t="s">
        <v>12</v>
      </c>
      <c r="D4450" s="2" t="s">
        <v>4464</v>
      </c>
      <c r="E4450" s="1">
        <v>3.00364517</v>
      </c>
      <c r="F4450" s="1">
        <v>1.436E-5</v>
      </c>
      <c r="G4450" s="1">
        <v>16.097000000000001</v>
      </c>
      <c r="H4450" s="1">
        <v>6.9999999999999999E-4</v>
      </c>
    </row>
    <row r="4451" spans="1:8" x14ac:dyDescent="0.3">
      <c r="A4451" s="1">
        <v>15.5546900061</v>
      </c>
      <c r="B4451" s="1">
        <v>-73.173037025799999</v>
      </c>
      <c r="C4451" s="1" t="s">
        <v>12</v>
      </c>
      <c r="D4451" s="2" t="s">
        <v>4465</v>
      </c>
      <c r="E4451" s="1">
        <v>1.5539710900000001</v>
      </c>
      <c r="F4451" s="1">
        <v>1.5449999999999999E-5</v>
      </c>
      <c r="G4451" s="1">
        <v>17.348199999999999</v>
      </c>
      <c r="H4451" s="1">
        <v>5.9999999999999995E-4</v>
      </c>
    </row>
    <row r="4452" spans="1:8" x14ac:dyDescent="0.3">
      <c r="A4452" s="1">
        <v>9.40465801673</v>
      </c>
      <c r="B4452" s="1">
        <v>-74.437981470050005</v>
      </c>
      <c r="C4452" s="1" t="s">
        <v>12</v>
      </c>
      <c r="D4452" s="2" t="s">
        <v>4466</v>
      </c>
      <c r="E4452" s="1" t="s">
        <v>15</v>
      </c>
      <c r="F4452" s="1" t="s">
        <v>16</v>
      </c>
      <c r="G4452" s="1">
        <v>17.579799999999999</v>
      </c>
      <c r="H4452" s="1">
        <v>5.9999999999999995E-4</v>
      </c>
    </row>
    <row r="4453" spans="1:8" x14ac:dyDescent="0.3">
      <c r="A4453" s="1">
        <v>10.226772793149999</v>
      </c>
      <c r="B4453" s="1">
        <v>-74.230379232299995</v>
      </c>
      <c r="C4453" s="1" t="s">
        <v>12</v>
      </c>
      <c r="D4453" s="2" t="s">
        <v>4467</v>
      </c>
      <c r="E4453" s="1">
        <v>1.69155568</v>
      </c>
      <c r="F4453" s="1">
        <v>3.5599999999999998E-6</v>
      </c>
      <c r="G4453" s="1">
        <v>17.213000000000001</v>
      </c>
      <c r="H4453" s="1">
        <v>6.9999999999999999E-4</v>
      </c>
    </row>
    <row r="4454" spans="1:8" x14ac:dyDescent="0.3">
      <c r="A4454" s="1">
        <v>9.4350613926999998</v>
      </c>
      <c r="B4454" s="1">
        <v>-74.246860230560003</v>
      </c>
      <c r="C4454" s="1" t="s">
        <v>12</v>
      </c>
      <c r="D4454" s="2" t="s">
        <v>4468</v>
      </c>
      <c r="E4454" s="1">
        <v>2.6611644000000001</v>
      </c>
      <c r="F4454" s="1">
        <v>9.8500000000000006E-6</v>
      </c>
      <c r="G4454" s="1">
        <v>16.906700000000001</v>
      </c>
      <c r="H4454" s="1">
        <v>4.0000000000000002E-4</v>
      </c>
    </row>
    <row r="4455" spans="1:8" x14ac:dyDescent="0.3">
      <c r="A4455" s="1">
        <v>10.194817434539999</v>
      </c>
      <c r="B4455" s="1">
        <v>-73.963672002319996</v>
      </c>
      <c r="C4455" s="1" t="s">
        <v>12</v>
      </c>
      <c r="D4455" s="2" t="s">
        <v>4469</v>
      </c>
      <c r="E4455" s="1" t="s">
        <v>15</v>
      </c>
      <c r="F4455" s="1" t="s">
        <v>16</v>
      </c>
      <c r="G4455" s="1">
        <v>15.506399999999999</v>
      </c>
      <c r="H4455" s="1">
        <v>1.9E-3</v>
      </c>
    </row>
    <row r="4456" spans="1:8" x14ac:dyDescent="0.3">
      <c r="A4456" s="1">
        <v>11.25788569747</v>
      </c>
      <c r="B4456" s="1">
        <v>-74.007028888549996</v>
      </c>
      <c r="C4456" s="1" t="s">
        <v>12</v>
      </c>
      <c r="D4456" s="2" t="s">
        <v>4470</v>
      </c>
      <c r="E4456" s="1">
        <v>1.6358815900000001</v>
      </c>
      <c r="F4456" s="1">
        <v>7.1300000000000003E-6</v>
      </c>
      <c r="G4456" s="1">
        <v>17.234999999999999</v>
      </c>
      <c r="H4456" s="1">
        <v>6.9999999999999999E-4</v>
      </c>
    </row>
    <row r="4457" spans="1:8" x14ac:dyDescent="0.3">
      <c r="A4457" s="1">
        <v>11.12746087072</v>
      </c>
      <c r="B4457" s="1">
        <v>-73.971940285749994</v>
      </c>
      <c r="C4457" s="1" t="s">
        <v>12</v>
      </c>
      <c r="D4457" s="2" t="s">
        <v>4471</v>
      </c>
      <c r="E4457" s="1">
        <v>10.433284179999999</v>
      </c>
      <c r="F4457" s="1">
        <v>3.7856000000000001E-4</v>
      </c>
      <c r="G4457" s="1">
        <v>15.2905</v>
      </c>
      <c r="H4457" s="1">
        <v>2.0000000000000001E-4</v>
      </c>
    </row>
    <row r="4458" spans="1:8" x14ac:dyDescent="0.3">
      <c r="A4458" s="1">
        <v>11.079952037509999</v>
      </c>
      <c r="B4458" s="1">
        <v>-73.974729175210001</v>
      </c>
      <c r="C4458" s="1" t="s">
        <v>12</v>
      </c>
      <c r="D4458" s="2" t="s">
        <v>4472</v>
      </c>
      <c r="E4458" s="1" t="s">
        <v>15</v>
      </c>
      <c r="F4458" s="1" t="s">
        <v>16</v>
      </c>
      <c r="G4458" s="1">
        <v>17.6843</v>
      </c>
      <c r="H4458" s="1">
        <v>5.0000000000000001E-4</v>
      </c>
    </row>
    <row r="4459" spans="1:8" x14ac:dyDescent="0.3">
      <c r="A4459" s="1">
        <v>11.491095545209999</v>
      </c>
      <c r="B4459" s="1">
        <v>-73.779598025599995</v>
      </c>
      <c r="C4459" s="1" t="s">
        <v>12</v>
      </c>
      <c r="D4459" s="2" t="s">
        <v>4473</v>
      </c>
      <c r="E4459" s="1">
        <v>1.1542381799999999</v>
      </c>
      <c r="F4459" s="1">
        <v>1.2269999999999999E-5</v>
      </c>
      <c r="G4459" s="1">
        <v>17.742899999999999</v>
      </c>
      <c r="H4459" s="1">
        <v>1.6000000000000001E-3</v>
      </c>
    </row>
    <row r="4460" spans="1:8" x14ac:dyDescent="0.3">
      <c r="A4460" s="1">
        <v>11.492463208929999</v>
      </c>
      <c r="B4460" s="1">
        <v>-73.702948648890001</v>
      </c>
      <c r="C4460" s="1" t="s">
        <v>12</v>
      </c>
      <c r="D4460" s="2" t="s">
        <v>4474</v>
      </c>
      <c r="E4460" s="1" t="s">
        <v>15</v>
      </c>
      <c r="F4460" s="1" t="s">
        <v>16</v>
      </c>
      <c r="G4460" s="1">
        <v>17.0321</v>
      </c>
      <c r="H4460" s="1">
        <v>5.9999999999999995E-4</v>
      </c>
    </row>
    <row r="4461" spans="1:8" x14ac:dyDescent="0.3">
      <c r="A4461" s="1">
        <v>9.3880753286900003</v>
      </c>
      <c r="B4461" s="1">
        <v>-73.984731474270006</v>
      </c>
      <c r="C4461" s="1" t="s">
        <v>12</v>
      </c>
      <c r="D4461" s="2" t="s">
        <v>4475</v>
      </c>
      <c r="E4461" s="1" t="s">
        <v>15</v>
      </c>
      <c r="F4461" s="1" t="s">
        <v>16</v>
      </c>
      <c r="G4461" s="1">
        <v>17.228300000000001</v>
      </c>
      <c r="H4461" s="1">
        <v>5.9999999999999995E-4</v>
      </c>
    </row>
    <row r="4462" spans="1:8" x14ac:dyDescent="0.3">
      <c r="A4462" s="1">
        <v>9.8710631191899996</v>
      </c>
      <c r="B4462" s="1">
        <v>-73.699087982129996</v>
      </c>
      <c r="C4462" s="1" t="s">
        <v>12</v>
      </c>
      <c r="D4462" s="2" t="s">
        <v>4476</v>
      </c>
      <c r="E4462" s="1">
        <v>1.2162699299999999</v>
      </c>
      <c r="F4462" s="1">
        <v>4.87E-6</v>
      </c>
      <c r="G4462" s="1">
        <v>17.792300000000001</v>
      </c>
      <c r="H4462" s="1">
        <v>8.0000000000000004E-4</v>
      </c>
    </row>
    <row r="4463" spans="1:8" x14ac:dyDescent="0.3">
      <c r="A4463" s="1">
        <v>10.9012348554</v>
      </c>
      <c r="B4463" s="1">
        <v>-73.647860912499993</v>
      </c>
      <c r="C4463" s="1" t="s">
        <v>12</v>
      </c>
      <c r="D4463" s="2" t="s">
        <v>4477</v>
      </c>
      <c r="E4463" s="1">
        <v>1.37363345</v>
      </c>
      <c r="F4463" s="1">
        <v>3.3100000000000001E-6</v>
      </c>
      <c r="G4463" s="1">
        <v>17.5016</v>
      </c>
      <c r="H4463" s="1">
        <v>6.9999999999999999E-4</v>
      </c>
    </row>
    <row r="4464" spans="1:8" x14ac:dyDescent="0.3">
      <c r="A4464" s="1">
        <v>10.864238460959999</v>
      </c>
      <c r="B4464" s="1">
        <v>-73.531500535500001</v>
      </c>
      <c r="C4464" s="1" t="s">
        <v>12</v>
      </c>
      <c r="D4464" s="2" t="s">
        <v>4478</v>
      </c>
      <c r="E4464" s="1" t="s">
        <v>15</v>
      </c>
      <c r="F4464" s="1" t="s">
        <v>16</v>
      </c>
      <c r="G4464" s="1">
        <v>17.747199999999999</v>
      </c>
      <c r="H4464" s="1">
        <v>1.8E-3</v>
      </c>
    </row>
    <row r="4465" spans="1:8" x14ac:dyDescent="0.3">
      <c r="A4465" s="1">
        <v>11.31137067317</v>
      </c>
      <c r="B4465" s="1">
        <v>-73.588088388740005</v>
      </c>
      <c r="C4465" s="1" t="s">
        <v>12</v>
      </c>
      <c r="D4465" s="2" t="s">
        <v>4479</v>
      </c>
      <c r="E4465" s="1" t="s">
        <v>15</v>
      </c>
      <c r="F4465" s="1" t="s">
        <v>16</v>
      </c>
      <c r="G4465" s="1">
        <v>16.987300000000001</v>
      </c>
      <c r="H4465" s="1">
        <v>5.0000000000000001E-4</v>
      </c>
    </row>
    <row r="4466" spans="1:8" x14ac:dyDescent="0.3">
      <c r="A4466" s="1">
        <v>11.915000022399999</v>
      </c>
      <c r="B4466" s="1">
        <v>-73.487186628469999</v>
      </c>
      <c r="C4466" s="1" t="s">
        <v>12</v>
      </c>
      <c r="D4466" s="2" t="s">
        <v>4480</v>
      </c>
      <c r="E4466" s="1">
        <v>3.8490746900000001</v>
      </c>
      <c r="F4466" s="1">
        <v>5.2259999999999998E-5</v>
      </c>
      <c r="G4466" s="1">
        <v>16.173300000000001</v>
      </c>
      <c r="H4466" s="1">
        <v>2.7000000000000001E-3</v>
      </c>
    </row>
    <row r="4467" spans="1:8" x14ac:dyDescent="0.3">
      <c r="A4467" s="1">
        <v>11.255517446380001</v>
      </c>
      <c r="B4467" s="1">
        <v>-73.508936034559994</v>
      </c>
      <c r="C4467" s="1" t="s">
        <v>12</v>
      </c>
      <c r="D4467" s="2" t="s">
        <v>4481</v>
      </c>
      <c r="E4467" s="1" t="s">
        <v>15</v>
      </c>
      <c r="F4467" s="1" t="s">
        <v>16</v>
      </c>
      <c r="G4467" s="1">
        <v>16.954799999999999</v>
      </c>
      <c r="H4467" s="1">
        <v>4.0000000000000002E-4</v>
      </c>
    </row>
    <row r="4468" spans="1:8" x14ac:dyDescent="0.3">
      <c r="A4468" s="1">
        <v>11.54747855506</v>
      </c>
      <c r="B4468" s="1">
        <v>-73.448609096059997</v>
      </c>
      <c r="C4468" s="1" t="s">
        <v>12</v>
      </c>
      <c r="D4468" s="2" t="s">
        <v>4482</v>
      </c>
      <c r="E4468" s="1" t="s">
        <v>15</v>
      </c>
      <c r="F4468" s="1" t="s">
        <v>16</v>
      </c>
      <c r="G4468" s="1">
        <v>16.684699999999999</v>
      </c>
      <c r="H4468" s="1">
        <v>1.6999999999999999E-3</v>
      </c>
    </row>
    <row r="4469" spans="1:8" x14ac:dyDescent="0.3">
      <c r="A4469" s="1">
        <v>15.234738180660001</v>
      </c>
      <c r="B4469" s="1">
        <v>-74.936757974429995</v>
      </c>
      <c r="C4469" s="1" t="s">
        <v>12</v>
      </c>
      <c r="D4469" s="2" t="s">
        <v>4483</v>
      </c>
      <c r="E4469" s="1" t="s">
        <v>15</v>
      </c>
      <c r="F4469" s="1" t="s">
        <v>16</v>
      </c>
      <c r="G4469" s="1">
        <v>17.735800000000001</v>
      </c>
      <c r="H4469" s="1">
        <v>5.0000000000000001E-4</v>
      </c>
    </row>
    <row r="4470" spans="1:8" x14ac:dyDescent="0.3">
      <c r="A4470" s="1">
        <v>13.368751737929999</v>
      </c>
      <c r="B4470" s="1">
        <v>-74.514351616029998</v>
      </c>
      <c r="C4470" s="1" t="s">
        <v>12</v>
      </c>
      <c r="D4470" s="2" t="s">
        <v>4484</v>
      </c>
      <c r="E4470" s="1">
        <v>1.1880076500000001</v>
      </c>
      <c r="F4470" s="1">
        <v>2.6299999999999998E-6</v>
      </c>
      <c r="G4470" s="1">
        <v>17.743500000000001</v>
      </c>
      <c r="H4470" s="1">
        <v>8.9999999999999998E-4</v>
      </c>
    </row>
    <row r="4471" spans="1:8" x14ac:dyDescent="0.3">
      <c r="A4471" s="1">
        <v>15.94373437122</v>
      </c>
      <c r="B4471" s="1">
        <v>-74.124700909040001</v>
      </c>
      <c r="C4471" s="1" t="s">
        <v>17</v>
      </c>
      <c r="D4471" s="2" t="s">
        <v>4485</v>
      </c>
      <c r="E4471" s="1">
        <v>1.55927638</v>
      </c>
      <c r="F4471" s="1">
        <v>9.4399999999999994E-6</v>
      </c>
      <c r="G4471" s="1">
        <v>18.5367</v>
      </c>
      <c r="H4471" s="1">
        <v>1.6000000000000001E-3</v>
      </c>
    </row>
    <row r="4472" spans="1:8" x14ac:dyDescent="0.3">
      <c r="A4472" s="1">
        <v>16.35866514432</v>
      </c>
      <c r="B4472" s="1">
        <v>-73.868668244160006</v>
      </c>
      <c r="C4472" s="1" t="s">
        <v>12</v>
      </c>
      <c r="D4472" s="2" t="s">
        <v>4486</v>
      </c>
      <c r="E4472" s="1" t="s">
        <v>15</v>
      </c>
      <c r="F4472" s="1" t="s">
        <v>16</v>
      </c>
      <c r="G4472" s="1">
        <v>15.829700000000001</v>
      </c>
      <c r="H4472" s="1">
        <v>2.8E-3</v>
      </c>
    </row>
    <row r="4473" spans="1:8" x14ac:dyDescent="0.3">
      <c r="A4473" s="1">
        <v>3.7409273442000002</v>
      </c>
      <c r="B4473" s="1">
        <v>-75.323237479919996</v>
      </c>
      <c r="C4473" s="1" t="s">
        <v>12</v>
      </c>
      <c r="D4473" s="2" t="s">
        <v>4487</v>
      </c>
      <c r="E4473" s="1">
        <v>1.5579203500000001</v>
      </c>
      <c r="F4473" s="1">
        <v>4.6299999999999997E-6</v>
      </c>
      <c r="G4473" s="1">
        <v>17.604700000000001</v>
      </c>
      <c r="H4473" s="1">
        <v>5.9999999999999995E-4</v>
      </c>
    </row>
    <row r="4474" spans="1:8" x14ac:dyDescent="0.3">
      <c r="A4474" s="1">
        <v>6.3207901026400002</v>
      </c>
      <c r="B4474" s="1">
        <v>-74.585983035059996</v>
      </c>
      <c r="C4474" s="1" t="s">
        <v>12</v>
      </c>
      <c r="D4474" s="2" t="s">
        <v>4488</v>
      </c>
      <c r="E4474" s="1" t="s">
        <v>15</v>
      </c>
      <c r="F4474" s="1" t="s">
        <v>16</v>
      </c>
      <c r="G4474" s="1">
        <v>17.661300000000001</v>
      </c>
      <c r="H4474" s="1">
        <v>8.0000000000000004E-4</v>
      </c>
    </row>
    <row r="4475" spans="1:8" x14ac:dyDescent="0.3">
      <c r="A4475" s="1">
        <v>7.2005812171899999</v>
      </c>
      <c r="B4475" s="1">
        <v>-74.367415568710001</v>
      </c>
      <c r="C4475" s="1" t="s">
        <v>12</v>
      </c>
      <c r="D4475" s="2" t="s">
        <v>4489</v>
      </c>
      <c r="E4475" s="1" t="s">
        <v>15</v>
      </c>
      <c r="F4475" s="1" t="s">
        <v>16</v>
      </c>
      <c r="G4475" s="1">
        <v>17.364899999999999</v>
      </c>
      <c r="H4475" s="1">
        <v>8.9999999999999998E-4</v>
      </c>
    </row>
    <row r="4476" spans="1:8" x14ac:dyDescent="0.3">
      <c r="A4476" s="1">
        <v>7.4550138164500002</v>
      </c>
      <c r="B4476" s="1">
        <v>-74.091722833139997</v>
      </c>
      <c r="C4476" s="1" t="s">
        <v>12</v>
      </c>
      <c r="D4476" s="2" t="s">
        <v>4490</v>
      </c>
      <c r="E4476" s="1">
        <v>2.71079318</v>
      </c>
      <c r="F4476" s="1">
        <v>6.8900000000000001E-6</v>
      </c>
      <c r="G4476" s="1">
        <v>16.403400000000001</v>
      </c>
      <c r="H4476" s="1">
        <v>1.2999999999999999E-3</v>
      </c>
    </row>
    <row r="4477" spans="1:8" x14ac:dyDescent="0.3">
      <c r="A4477" s="1">
        <v>7.3318649342400004</v>
      </c>
      <c r="B4477" s="1">
        <v>-74.05033880181</v>
      </c>
      <c r="C4477" s="1" t="s">
        <v>12</v>
      </c>
      <c r="D4477" s="2" t="s">
        <v>4491</v>
      </c>
      <c r="E4477" s="1">
        <v>1.99680094</v>
      </c>
      <c r="F4477" s="1">
        <v>2.7599999999999998E-6</v>
      </c>
      <c r="G4477" s="1">
        <v>17.1218</v>
      </c>
      <c r="H4477" s="1">
        <v>8.9999999999999998E-4</v>
      </c>
    </row>
    <row r="4478" spans="1:8" x14ac:dyDescent="0.3">
      <c r="A4478" s="1">
        <v>11.816164344580001</v>
      </c>
      <c r="B4478" s="1">
        <v>-74.44754531385</v>
      </c>
      <c r="C4478" s="1" t="s">
        <v>12</v>
      </c>
      <c r="D4478" s="2" t="s">
        <v>4492</v>
      </c>
      <c r="E4478" s="1" t="s">
        <v>15</v>
      </c>
      <c r="F4478" s="1" t="s">
        <v>16</v>
      </c>
      <c r="G4478" s="1">
        <v>17.334</v>
      </c>
      <c r="H4478" s="1">
        <v>5.0000000000000001E-4</v>
      </c>
    </row>
    <row r="4479" spans="1:8" x14ac:dyDescent="0.3">
      <c r="A4479" s="1">
        <v>10.165364083109999</v>
      </c>
      <c r="B4479" s="1">
        <v>-74.298011591280002</v>
      </c>
      <c r="C4479" s="1" t="s">
        <v>12</v>
      </c>
      <c r="D4479" s="2" t="s">
        <v>4493</v>
      </c>
      <c r="E4479" s="1" t="s">
        <v>15</v>
      </c>
      <c r="F4479" s="1" t="s">
        <v>16</v>
      </c>
      <c r="G4479" s="1">
        <v>17.2989</v>
      </c>
      <c r="H4479" s="1">
        <v>4.0000000000000002E-4</v>
      </c>
    </row>
    <row r="4480" spans="1:8" x14ac:dyDescent="0.3">
      <c r="A4480" s="1">
        <v>11.050023877899999</v>
      </c>
      <c r="B4480" s="1">
        <v>-74.362951713840005</v>
      </c>
      <c r="C4480" s="1" t="s">
        <v>12</v>
      </c>
      <c r="D4480" s="2" t="s">
        <v>4494</v>
      </c>
      <c r="E4480" s="1">
        <v>1.61761292</v>
      </c>
      <c r="F4480" s="1">
        <v>1.8500000000000001E-6</v>
      </c>
      <c r="G4480" s="1">
        <v>17.1553</v>
      </c>
      <c r="H4480" s="1">
        <v>4.0000000000000002E-4</v>
      </c>
    </row>
    <row r="4481" spans="1:8" x14ac:dyDescent="0.3">
      <c r="A4481" s="1">
        <v>11.98239972084</v>
      </c>
      <c r="B4481" s="1">
        <v>-74.10830872567</v>
      </c>
      <c r="C4481" s="1" t="s">
        <v>12</v>
      </c>
      <c r="D4481" s="2" t="s">
        <v>4495</v>
      </c>
      <c r="E4481" s="1">
        <v>4.7922798699999998</v>
      </c>
      <c r="F4481" s="1">
        <v>3.4270000000000002E-5</v>
      </c>
      <c r="G4481" s="1">
        <v>15.9847</v>
      </c>
      <c r="H4481" s="1">
        <v>4.0000000000000002E-4</v>
      </c>
    </row>
    <row r="4482" spans="1:8" x14ac:dyDescent="0.3">
      <c r="A4482" s="1">
        <v>14.038430616339999</v>
      </c>
      <c r="B4482" s="1">
        <v>-74.232512529030004</v>
      </c>
      <c r="C4482" s="1" t="s">
        <v>12</v>
      </c>
      <c r="D4482" s="2" t="s">
        <v>4496</v>
      </c>
      <c r="E4482" s="1">
        <v>6.3409378099999998</v>
      </c>
      <c r="F4482" s="1">
        <v>3.0960000000000002E-5</v>
      </c>
      <c r="G4482" s="1">
        <v>15.2402</v>
      </c>
      <c r="H4482" s="1">
        <v>2.9999999999999997E-4</v>
      </c>
    </row>
    <row r="4483" spans="1:8" x14ac:dyDescent="0.3">
      <c r="A4483" s="1">
        <v>14.46668710438</v>
      </c>
      <c r="B4483" s="1">
        <v>-74.104720801859997</v>
      </c>
      <c r="C4483" s="1" t="s">
        <v>12</v>
      </c>
      <c r="D4483" s="2" t="s">
        <v>4497</v>
      </c>
      <c r="E4483" s="1" t="s">
        <v>15</v>
      </c>
      <c r="F4483" s="1" t="s">
        <v>16</v>
      </c>
      <c r="G4483" s="1">
        <v>17.123899999999999</v>
      </c>
      <c r="H4483" s="1">
        <v>5.9999999999999995E-4</v>
      </c>
    </row>
    <row r="4484" spans="1:8" x14ac:dyDescent="0.3">
      <c r="A4484" s="1">
        <v>12.81769396336</v>
      </c>
      <c r="B4484" s="1">
        <v>-74.203037236499995</v>
      </c>
      <c r="C4484" s="1" t="s">
        <v>12</v>
      </c>
      <c r="D4484" s="2" t="s">
        <v>4498</v>
      </c>
      <c r="E4484" s="1">
        <v>1.6984151300000001</v>
      </c>
      <c r="F4484" s="1">
        <v>2.9299999999999999E-6</v>
      </c>
      <c r="G4484" s="1">
        <v>17.167100000000001</v>
      </c>
      <c r="H4484" s="1">
        <v>4.0000000000000002E-4</v>
      </c>
    </row>
    <row r="4485" spans="1:8" x14ac:dyDescent="0.3">
      <c r="A4485" s="1">
        <v>14.911502575769999</v>
      </c>
      <c r="B4485" s="1">
        <v>-74.031052769089996</v>
      </c>
      <c r="C4485" s="1" t="s">
        <v>12</v>
      </c>
      <c r="D4485" s="2" t="s">
        <v>4499</v>
      </c>
      <c r="E4485" s="1" t="s">
        <v>15</v>
      </c>
      <c r="F4485" s="1" t="s">
        <v>16</v>
      </c>
      <c r="G4485" s="1">
        <v>17.351900000000001</v>
      </c>
      <c r="H4485" s="1">
        <v>2.8999999999999998E-3</v>
      </c>
    </row>
    <row r="4486" spans="1:8" x14ac:dyDescent="0.3">
      <c r="A4486" s="1">
        <v>15.160926807919999</v>
      </c>
      <c r="B4486" s="1">
        <v>-73.98043063211</v>
      </c>
      <c r="C4486" s="1" t="s">
        <v>12</v>
      </c>
      <c r="D4486" s="2" t="s">
        <v>4500</v>
      </c>
      <c r="E4486" s="1" t="s">
        <v>15</v>
      </c>
      <c r="F4486" s="1" t="s">
        <v>16</v>
      </c>
      <c r="G4486" s="1">
        <v>17.008900000000001</v>
      </c>
      <c r="H4486" s="1">
        <v>5.9999999999999995E-4</v>
      </c>
    </row>
    <row r="4487" spans="1:8" x14ac:dyDescent="0.3">
      <c r="A4487" s="1">
        <v>14.99155692213</v>
      </c>
      <c r="B4487" s="1">
        <v>-73.905187203910003</v>
      </c>
      <c r="C4487" s="1" t="s">
        <v>12</v>
      </c>
      <c r="D4487" s="2" t="s">
        <v>4501</v>
      </c>
      <c r="E4487" s="1" t="s">
        <v>15</v>
      </c>
      <c r="F4487" s="1" t="s">
        <v>16</v>
      </c>
      <c r="G4487" s="1">
        <v>17.6876</v>
      </c>
      <c r="H4487" s="1">
        <v>5.0000000000000001E-4</v>
      </c>
    </row>
    <row r="4488" spans="1:8" x14ac:dyDescent="0.3">
      <c r="A4488" s="1">
        <v>15.687271670279999</v>
      </c>
      <c r="B4488" s="1">
        <v>-73.701458793770001</v>
      </c>
      <c r="C4488" s="1" t="s">
        <v>12</v>
      </c>
      <c r="D4488" s="2" t="s">
        <v>4502</v>
      </c>
      <c r="E4488" s="1" t="s">
        <v>15</v>
      </c>
      <c r="F4488" s="1" t="s">
        <v>16</v>
      </c>
      <c r="G4488" s="1">
        <v>16.755600000000001</v>
      </c>
      <c r="H4488" s="1">
        <v>6.9999999999999999E-4</v>
      </c>
    </row>
    <row r="4489" spans="1:8" x14ac:dyDescent="0.3">
      <c r="A4489" s="1">
        <v>12.720035805309999</v>
      </c>
      <c r="B4489" s="1">
        <v>-74.131920441939997</v>
      </c>
      <c r="C4489" s="1" t="s">
        <v>12</v>
      </c>
      <c r="D4489" s="2" t="s">
        <v>4503</v>
      </c>
      <c r="E4489" s="1" t="s">
        <v>15</v>
      </c>
      <c r="F4489" s="1" t="s">
        <v>16</v>
      </c>
      <c r="G4489" s="1">
        <v>17.4526</v>
      </c>
      <c r="H4489" s="1">
        <v>8.9999999999999998E-4</v>
      </c>
    </row>
    <row r="4490" spans="1:8" x14ac:dyDescent="0.3">
      <c r="A4490" s="1">
        <v>12.91584653216</v>
      </c>
      <c r="B4490" s="1">
        <v>-73.898813366650003</v>
      </c>
      <c r="C4490" s="1" t="s">
        <v>12</v>
      </c>
      <c r="D4490" s="2" t="s">
        <v>4504</v>
      </c>
      <c r="E4490" s="1">
        <v>1.08236859</v>
      </c>
      <c r="F4490" s="1">
        <v>4.69E-6</v>
      </c>
      <c r="G4490" s="1">
        <v>18.045400000000001</v>
      </c>
      <c r="H4490" s="1">
        <v>6.9999999999999999E-4</v>
      </c>
    </row>
    <row r="4491" spans="1:8" x14ac:dyDescent="0.3">
      <c r="A4491" s="1">
        <v>12.837300690679999</v>
      </c>
      <c r="B4491" s="1">
        <v>-73.889581749749993</v>
      </c>
      <c r="C4491" s="1" t="s">
        <v>12</v>
      </c>
      <c r="D4491" s="2" t="s">
        <v>4505</v>
      </c>
      <c r="E4491" s="1" t="s">
        <v>15</v>
      </c>
      <c r="F4491" s="1" t="s">
        <v>16</v>
      </c>
      <c r="G4491" s="1">
        <v>17.544499999999999</v>
      </c>
      <c r="H4491" s="1">
        <v>5.0000000000000001E-4</v>
      </c>
    </row>
    <row r="4492" spans="1:8" x14ac:dyDescent="0.3">
      <c r="A4492" s="1">
        <v>12.33210538867</v>
      </c>
      <c r="B4492" s="1">
        <v>-73.879170750780006</v>
      </c>
      <c r="C4492" s="1" t="s">
        <v>12</v>
      </c>
      <c r="D4492" s="2" t="s">
        <v>4506</v>
      </c>
      <c r="E4492" s="1">
        <v>1.6416308100000001</v>
      </c>
      <c r="F4492" s="1">
        <v>3.2600000000000001E-6</v>
      </c>
      <c r="G4492" s="1">
        <v>17.371400000000001</v>
      </c>
      <c r="H4492" s="1">
        <v>5.9999999999999995E-4</v>
      </c>
    </row>
    <row r="4493" spans="1:8" x14ac:dyDescent="0.3">
      <c r="A4493" s="1">
        <v>13.06059851691</v>
      </c>
      <c r="B4493" s="1">
        <v>-73.725985006610003</v>
      </c>
      <c r="C4493" s="1" t="s">
        <v>12</v>
      </c>
      <c r="D4493" s="2" t="s">
        <v>4507</v>
      </c>
      <c r="E4493" s="1">
        <v>1.90504685</v>
      </c>
      <c r="F4493" s="1">
        <v>2.7670000000000001E-5</v>
      </c>
      <c r="G4493" s="1">
        <v>17.340299999999999</v>
      </c>
      <c r="H4493" s="1">
        <v>1E-3</v>
      </c>
    </row>
    <row r="4494" spans="1:8" x14ac:dyDescent="0.3">
      <c r="A4494" s="1">
        <v>14.00997349426</v>
      </c>
      <c r="B4494" s="1">
        <v>-73.616395519080001</v>
      </c>
      <c r="C4494" s="1" t="s">
        <v>12</v>
      </c>
      <c r="D4494" s="2" t="s">
        <v>4508</v>
      </c>
      <c r="E4494" s="1">
        <v>1.5210743200000001</v>
      </c>
      <c r="F4494" s="1">
        <v>1.2330000000000001E-5</v>
      </c>
      <c r="G4494" s="1">
        <v>17.389800000000001</v>
      </c>
      <c r="H4494" s="1">
        <v>8.0000000000000004E-4</v>
      </c>
    </row>
    <row r="4495" spans="1:8" x14ac:dyDescent="0.3">
      <c r="A4495" s="1">
        <v>13.55481312064</v>
      </c>
      <c r="B4495" s="1">
        <v>-73.669580028639999</v>
      </c>
      <c r="C4495" s="1" t="s">
        <v>12</v>
      </c>
      <c r="D4495" s="2" t="s">
        <v>4509</v>
      </c>
      <c r="E4495" s="1" t="s">
        <v>15</v>
      </c>
      <c r="F4495" s="1" t="s">
        <v>16</v>
      </c>
      <c r="G4495" s="1">
        <v>17.503599999999999</v>
      </c>
      <c r="H4495" s="1">
        <v>4.0000000000000002E-4</v>
      </c>
    </row>
    <row r="4496" spans="1:8" x14ac:dyDescent="0.3">
      <c r="A4496" s="1">
        <v>13.53054428083</v>
      </c>
      <c r="B4496" s="1">
        <v>-73.60690894999</v>
      </c>
      <c r="C4496" s="1" t="s">
        <v>12</v>
      </c>
      <c r="D4496" s="2" t="s">
        <v>4510</v>
      </c>
      <c r="E4496" s="1" t="s">
        <v>15</v>
      </c>
      <c r="F4496" s="1" t="s">
        <v>16</v>
      </c>
      <c r="G4496" s="1">
        <v>15.971500000000001</v>
      </c>
      <c r="H4496" s="1">
        <v>2.0000000000000001E-4</v>
      </c>
    </row>
    <row r="4497" spans="1:8" x14ac:dyDescent="0.3">
      <c r="A4497" s="1">
        <v>13.97905437435</v>
      </c>
      <c r="B4497" s="1">
        <v>-73.592378750349994</v>
      </c>
      <c r="C4497" s="1" t="s">
        <v>12</v>
      </c>
      <c r="D4497" s="2" t="s">
        <v>4511</v>
      </c>
      <c r="E4497" s="1" t="s">
        <v>15</v>
      </c>
      <c r="F4497" s="1" t="s">
        <v>16</v>
      </c>
      <c r="G4497" s="1">
        <v>17.282399999999999</v>
      </c>
      <c r="H4497" s="1">
        <v>1.4E-3</v>
      </c>
    </row>
    <row r="4498" spans="1:8" x14ac:dyDescent="0.3">
      <c r="A4498" s="1">
        <v>13.96891733578</v>
      </c>
      <c r="B4498" s="1">
        <v>-73.575900774730002</v>
      </c>
      <c r="C4498" s="1" t="s">
        <v>12</v>
      </c>
      <c r="D4498" s="2" t="s">
        <v>4512</v>
      </c>
      <c r="E4498" s="1" t="s">
        <v>15</v>
      </c>
      <c r="F4498" s="1" t="s">
        <v>16</v>
      </c>
      <c r="G4498" s="1">
        <v>15.825900000000001</v>
      </c>
      <c r="H4498" s="1">
        <v>2.0000000000000001E-4</v>
      </c>
    </row>
    <row r="4499" spans="1:8" x14ac:dyDescent="0.3">
      <c r="A4499" s="1">
        <v>13.69086596256</v>
      </c>
      <c r="B4499" s="1">
        <v>-73.572095763709996</v>
      </c>
      <c r="C4499" s="1" t="s">
        <v>12</v>
      </c>
      <c r="D4499" s="2" t="s">
        <v>4513</v>
      </c>
      <c r="E4499" s="1" t="s">
        <v>15</v>
      </c>
      <c r="F4499" s="1" t="s">
        <v>16</v>
      </c>
      <c r="G4499" s="1">
        <v>17.0002</v>
      </c>
      <c r="H4499" s="1">
        <v>4.0000000000000002E-4</v>
      </c>
    </row>
    <row r="4500" spans="1:8" x14ac:dyDescent="0.3">
      <c r="A4500" s="1">
        <v>15.50888665614</v>
      </c>
      <c r="B4500" s="1">
        <v>-73.567854733019999</v>
      </c>
      <c r="C4500" s="1" t="s">
        <v>12</v>
      </c>
      <c r="D4500" s="2" t="s">
        <v>4514</v>
      </c>
      <c r="E4500" s="1">
        <v>0.98825728000000002</v>
      </c>
      <c r="F4500" s="1">
        <v>1.0329999999999999E-5</v>
      </c>
      <c r="G4500" s="1">
        <v>17.414300000000001</v>
      </c>
      <c r="H4500" s="1">
        <v>1.2999999999999999E-3</v>
      </c>
    </row>
    <row r="4501" spans="1:8" x14ac:dyDescent="0.3">
      <c r="A4501" s="1">
        <v>15.43040753284</v>
      </c>
      <c r="B4501" s="1">
        <v>-73.532357115259998</v>
      </c>
      <c r="C4501" s="1" t="s">
        <v>12</v>
      </c>
      <c r="D4501" s="2" t="s">
        <v>4515</v>
      </c>
      <c r="E4501" s="1" t="s">
        <v>15</v>
      </c>
      <c r="F4501" s="1" t="s">
        <v>16</v>
      </c>
      <c r="G4501" s="1">
        <v>17.080400000000001</v>
      </c>
      <c r="H4501" s="1">
        <v>1.1000000000000001E-3</v>
      </c>
    </row>
    <row r="4502" spans="1:8" x14ac:dyDescent="0.3">
      <c r="A4502" s="1">
        <v>15.40284469833</v>
      </c>
      <c r="B4502" s="1">
        <v>-73.476797043359994</v>
      </c>
      <c r="C4502" s="1" t="s">
        <v>12</v>
      </c>
      <c r="D4502" s="2" t="s">
        <v>4516</v>
      </c>
      <c r="E4502" s="1">
        <v>1.1315178100000001</v>
      </c>
      <c r="F4502" s="1">
        <v>8.4600000000000003E-6</v>
      </c>
      <c r="G4502" s="1">
        <v>17.876799999999999</v>
      </c>
      <c r="H4502" s="1">
        <v>1E-3</v>
      </c>
    </row>
    <row r="4503" spans="1:8" x14ac:dyDescent="0.3">
      <c r="A4503" s="1">
        <v>15.82430801506</v>
      </c>
      <c r="B4503" s="1">
        <v>-73.401076290459997</v>
      </c>
      <c r="C4503" s="1" t="s">
        <v>12</v>
      </c>
      <c r="D4503" s="2" t="s">
        <v>4517</v>
      </c>
      <c r="E4503" s="1">
        <v>4.9490035900000002</v>
      </c>
      <c r="F4503" s="1">
        <v>2.5199999999999999E-5</v>
      </c>
      <c r="G4503" s="1">
        <v>15.426399999999999</v>
      </c>
      <c r="H4503" s="1">
        <v>2.0000000000000001E-4</v>
      </c>
    </row>
    <row r="4504" spans="1:8" x14ac:dyDescent="0.3">
      <c r="A4504" s="1">
        <v>14.28088394427</v>
      </c>
      <c r="B4504" s="1">
        <v>-73.641614187659997</v>
      </c>
      <c r="C4504" s="1" t="s">
        <v>12</v>
      </c>
      <c r="D4504" s="2" t="s">
        <v>4518</v>
      </c>
      <c r="E4504" s="1">
        <v>1.0533540800000001</v>
      </c>
      <c r="F4504" s="1">
        <v>3.19E-6</v>
      </c>
      <c r="G4504" s="1">
        <v>17.979800000000001</v>
      </c>
      <c r="H4504" s="1">
        <v>2.2000000000000001E-3</v>
      </c>
    </row>
    <row r="4505" spans="1:8" x14ac:dyDescent="0.3">
      <c r="A4505" s="1">
        <v>14.78519885737</v>
      </c>
      <c r="B4505" s="1">
        <v>-73.503220266680003</v>
      </c>
      <c r="C4505" s="1" t="s">
        <v>12</v>
      </c>
      <c r="D4505" s="2" t="s">
        <v>4519</v>
      </c>
      <c r="E4505" s="1" t="s">
        <v>15</v>
      </c>
      <c r="F4505" s="1" t="s">
        <v>16</v>
      </c>
      <c r="G4505" s="1">
        <v>17.549800000000001</v>
      </c>
      <c r="H4505" s="1">
        <v>8.0000000000000004E-4</v>
      </c>
    </row>
    <row r="4506" spans="1:8" x14ac:dyDescent="0.3">
      <c r="A4506" s="1">
        <v>14.609010885109999</v>
      </c>
      <c r="B4506" s="1">
        <v>-73.378025747250007</v>
      </c>
      <c r="C4506" s="1" t="s">
        <v>12</v>
      </c>
      <c r="D4506" s="2" t="s">
        <v>4520</v>
      </c>
      <c r="E4506" s="1">
        <v>1.87663472</v>
      </c>
      <c r="F4506" s="1">
        <v>5.8499999999999999E-6</v>
      </c>
      <c r="G4506" s="1">
        <v>16.998999999999999</v>
      </c>
      <c r="H4506" s="1">
        <v>8.3999999999999995E-3</v>
      </c>
    </row>
    <row r="4507" spans="1:8" x14ac:dyDescent="0.3">
      <c r="A4507" s="1">
        <v>15.1528432039</v>
      </c>
      <c r="B4507" s="1">
        <v>-73.45162556244</v>
      </c>
      <c r="C4507" s="1" t="s">
        <v>12</v>
      </c>
      <c r="D4507" s="2" t="s">
        <v>4521</v>
      </c>
      <c r="E4507" s="1" t="s">
        <v>15</v>
      </c>
      <c r="F4507" s="1" t="s">
        <v>16</v>
      </c>
      <c r="G4507" s="1">
        <v>17.0396</v>
      </c>
      <c r="H4507" s="1">
        <v>5.0000000000000001E-4</v>
      </c>
    </row>
    <row r="4508" spans="1:8" x14ac:dyDescent="0.3">
      <c r="A4508" s="1">
        <v>15.53224072631</v>
      </c>
      <c r="B4508" s="1">
        <v>-73.361825128320007</v>
      </c>
      <c r="C4508" s="1" t="s">
        <v>12</v>
      </c>
      <c r="D4508" s="2" t="s">
        <v>4522</v>
      </c>
      <c r="E4508" s="1">
        <v>1.57899068</v>
      </c>
      <c r="F4508" s="1">
        <v>8.0499999999999992E-6</v>
      </c>
      <c r="G4508" s="1">
        <v>17.311</v>
      </c>
      <c r="H4508" s="1">
        <v>1.1000000000000001E-3</v>
      </c>
    </row>
    <row r="4509" spans="1:8" x14ac:dyDescent="0.3">
      <c r="A4509" s="1">
        <v>15.45258386197</v>
      </c>
      <c r="B4509" s="1">
        <v>-73.298185128870003</v>
      </c>
      <c r="C4509" s="1" t="s">
        <v>12</v>
      </c>
      <c r="D4509" s="2" t="s">
        <v>4523</v>
      </c>
      <c r="E4509" s="1">
        <v>1.6487055100000001</v>
      </c>
      <c r="F4509" s="1">
        <v>2.4600000000000002E-6</v>
      </c>
      <c r="G4509" s="1">
        <v>16.7468</v>
      </c>
      <c r="H4509" s="1">
        <v>4.0000000000000002E-4</v>
      </c>
    </row>
    <row r="4510" spans="1:8" x14ac:dyDescent="0.3">
      <c r="A4510" s="1">
        <v>15.661225955280001</v>
      </c>
      <c r="B4510" s="1">
        <v>-73.236873028000005</v>
      </c>
      <c r="C4510" s="1" t="s">
        <v>12</v>
      </c>
      <c r="D4510" s="2" t="s">
        <v>4524</v>
      </c>
      <c r="E4510" s="1" t="s">
        <v>15</v>
      </c>
      <c r="F4510" s="1" t="s">
        <v>16</v>
      </c>
      <c r="G4510" s="1">
        <v>17.3889</v>
      </c>
      <c r="H4510" s="1">
        <v>1.4E-3</v>
      </c>
    </row>
    <row r="4511" spans="1:8" x14ac:dyDescent="0.3">
      <c r="A4511" s="1">
        <v>15.088726950990001</v>
      </c>
      <c r="B4511" s="1">
        <v>-73.362326804570003</v>
      </c>
      <c r="C4511" s="1" t="s">
        <v>12</v>
      </c>
      <c r="D4511" s="2" t="s">
        <v>4525</v>
      </c>
      <c r="E4511" s="1" t="s">
        <v>15</v>
      </c>
      <c r="F4511" s="1" t="s">
        <v>16</v>
      </c>
      <c r="G4511" s="1">
        <v>16.190200000000001</v>
      </c>
      <c r="H4511" s="1">
        <v>2.9999999999999997E-4</v>
      </c>
    </row>
    <row r="4512" spans="1:8" x14ac:dyDescent="0.3">
      <c r="A4512" s="1">
        <v>15.03610960634</v>
      </c>
      <c r="B4512" s="1">
        <v>-73.284079662660005</v>
      </c>
      <c r="C4512" s="1" t="s">
        <v>12</v>
      </c>
      <c r="D4512" s="2" t="s">
        <v>4526</v>
      </c>
      <c r="E4512" s="1" t="s">
        <v>15</v>
      </c>
      <c r="F4512" s="1" t="s">
        <v>16</v>
      </c>
      <c r="G4512" s="1">
        <v>15.9826</v>
      </c>
      <c r="H4512" s="1">
        <v>1.6000000000000001E-3</v>
      </c>
    </row>
    <row r="4513" spans="1:8" x14ac:dyDescent="0.3">
      <c r="A4513" s="1">
        <v>15.07874006161</v>
      </c>
      <c r="B4513" s="1">
        <v>-73.270796855870003</v>
      </c>
      <c r="C4513" s="1" t="s">
        <v>12</v>
      </c>
      <c r="D4513" s="2" t="s">
        <v>4527</v>
      </c>
      <c r="E4513" s="1">
        <v>1.06517825</v>
      </c>
      <c r="F4513" s="1">
        <v>8.0600000000000008E-6</v>
      </c>
      <c r="G4513" s="1">
        <v>17.985199999999999</v>
      </c>
      <c r="H4513" s="1">
        <v>1E-3</v>
      </c>
    </row>
    <row r="4514" spans="1:8" x14ac:dyDescent="0.3">
      <c r="A4514" s="1">
        <v>9.3975900060999997</v>
      </c>
      <c r="B4514" s="1">
        <v>-74.133222547149998</v>
      </c>
      <c r="C4514" s="1" t="s">
        <v>12</v>
      </c>
      <c r="D4514" s="2" t="s">
        <v>4528</v>
      </c>
      <c r="E4514" s="1">
        <v>1.5989859200000001</v>
      </c>
      <c r="F4514" s="1">
        <v>1.026E-5</v>
      </c>
      <c r="G4514" s="1">
        <v>17.669</v>
      </c>
      <c r="H4514" s="1">
        <v>6.9999999999999999E-4</v>
      </c>
    </row>
    <row r="4515" spans="1:8" x14ac:dyDescent="0.3">
      <c r="A4515" s="1">
        <v>11.15879905477</v>
      </c>
      <c r="B4515" s="1">
        <v>-74.02251350857</v>
      </c>
      <c r="C4515" s="1" t="s">
        <v>12</v>
      </c>
      <c r="D4515" s="2" t="s">
        <v>4529</v>
      </c>
      <c r="E4515" s="1">
        <v>1.09844275</v>
      </c>
      <c r="F4515" s="1">
        <v>6.9800000000000001E-6</v>
      </c>
      <c r="G4515" s="1">
        <v>18.171500000000002</v>
      </c>
      <c r="H4515" s="1">
        <v>1.1000000000000001E-3</v>
      </c>
    </row>
    <row r="4516" spans="1:8" x14ac:dyDescent="0.3">
      <c r="A4516" s="1">
        <v>10.417130951000001</v>
      </c>
      <c r="B4516" s="1">
        <v>-74.123129233200004</v>
      </c>
      <c r="C4516" s="1" t="s">
        <v>12</v>
      </c>
      <c r="D4516" s="2" t="s">
        <v>4530</v>
      </c>
      <c r="E4516" s="1" t="s">
        <v>15</v>
      </c>
      <c r="F4516" s="1" t="s">
        <v>16</v>
      </c>
      <c r="G4516" s="1">
        <v>17.3612</v>
      </c>
      <c r="H4516" s="1">
        <v>4.0000000000000002E-4</v>
      </c>
    </row>
    <row r="4517" spans="1:8" x14ac:dyDescent="0.3">
      <c r="A4517" s="1">
        <v>11.403298389770001</v>
      </c>
      <c r="B4517" s="1">
        <v>-73.927707101579998</v>
      </c>
      <c r="C4517" s="1" t="s">
        <v>12</v>
      </c>
      <c r="D4517" s="2" t="s">
        <v>4531</v>
      </c>
      <c r="E4517" s="1" t="s">
        <v>15</v>
      </c>
      <c r="F4517" s="1" t="s">
        <v>16</v>
      </c>
      <c r="G4517" s="1">
        <v>16.7697</v>
      </c>
      <c r="H4517" s="1">
        <v>2.9999999999999997E-4</v>
      </c>
    </row>
    <row r="4518" spans="1:8" x14ac:dyDescent="0.3">
      <c r="A4518" s="1">
        <v>12.10094797506</v>
      </c>
      <c r="B4518" s="1">
        <v>-73.732180861410001</v>
      </c>
      <c r="C4518" s="1" t="s">
        <v>12</v>
      </c>
      <c r="D4518" s="2" t="s">
        <v>4532</v>
      </c>
      <c r="E4518" s="1">
        <v>1.24064745</v>
      </c>
      <c r="F4518" s="1">
        <v>8.8000000000000004E-6</v>
      </c>
      <c r="G4518" s="1">
        <v>17.6843</v>
      </c>
      <c r="H4518" s="1">
        <v>8.9999999999999998E-4</v>
      </c>
    </row>
    <row r="4519" spans="1:8" x14ac:dyDescent="0.3">
      <c r="A4519" s="1">
        <v>10.46785704821</v>
      </c>
      <c r="B4519" s="1">
        <v>-73.978365219360001</v>
      </c>
      <c r="C4519" s="1" t="s">
        <v>12</v>
      </c>
      <c r="D4519" s="2" t="s">
        <v>4533</v>
      </c>
      <c r="E4519" s="1" t="s">
        <v>15</v>
      </c>
      <c r="F4519" s="1" t="s">
        <v>16</v>
      </c>
      <c r="G4519" s="1">
        <v>16.894400000000001</v>
      </c>
      <c r="H4519" s="1">
        <v>2.9999999999999997E-4</v>
      </c>
    </row>
    <row r="4520" spans="1:8" x14ac:dyDescent="0.3">
      <c r="A4520" s="1">
        <v>10.59198649262</v>
      </c>
      <c r="B4520" s="1">
        <v>-73.852694133089997</v>
      </c>
      <c r="C4520" s="1" t="s">
        <v>12</v>
      </c>
      <c r="D4520" s="2" t="s">
        <v>4534</v>
      </c>
      <c r="E4520" s="1">
        <v>1.4253558399999999</v>
      </c>
      <c r="F4520" s="1">
        <v>8.6580000000000001E-5</v>
      </c>
      <c r="G4520" s="1">
        <v>17.863800000000001</v>
      </c>
      <c r="H4520" s="1">
        <v>8.5000000000000006E-3</v>
      </c>
    </row>
    <row r="4521" spans="1:8" x14ac:dyDescent="0.3">
      <c r="A4521" s="1">
        <v>11.74414881093</v>
      </c>
      <c r="B4521" s="1">
        <v>-73.712395722219995</v>
      </c>
      <c r="C4521" s="1" t="s">
        <v>12</v>
      </c>
      <c r="D4521" s="2" t="s">
        <v>4535</v>
      </c>
      <c r="E4521" s="1" t="s">
        <v>15</v>
      </c>
      <c r="F4521" s="1" t="s">
        <v>16</v>
      </c>
      <c r="G4521" s="1">
        <v>17.358699999999999</v>
      </c>
      <c r="H4521" s="1">
        <v>5.0000000000000001E-4</v>
      </c>
    </row>
    <row r="4522" spans="1:8" x14ac:dyDescent="0.3">
      <c r="A4522" s="1">
        <v>9.2320582905900004</v>
      </c>
      <c r="B4522" s="1">
        <v>-73.941131226140001</v>
      </c>
      <c r="C4522" s="1" t="s">
        <v>12</v>
      </c>
      <c r="D4522" s="2" t="s">
        <v>4536</v>
      </c>
      <c r="E4522" s="1">
        <v>14.388795630000001</v>
      </c>
      <c r="F4522" s="1">
        <v>1.4892E-4</v>
      </c>
      <c r="G4522" s="1">
        <v>14.578099999999999</v>
      </c>
      <c r="H4522" s="1">
        <v>2.0000000000000001E-4</v>
      </c>
    </row>
    <row r="4523" spans="1:8" x14ac:dyDescent="0.3">
      <c r="A4523" s="1">
        <v>9.7378333888400004</v>
      </c>
      <c r="B4523" s="1">
        <v>-73.813267195419996</v>
      </c>
      <c r="C4523" s="1" t="s">
        <v>12</v>
      </c>
      <c r="D4523" s="2" t="s">
        <v>4537</v>
      </c>
      <c r="E4523" s="1">
        <v>2.1130851000000002</v>
      </c>
      <c r="F4523" s="1">
        <v>8.6100000000000006E-6</v>
      </c>
      <c r="G4523" s="1">
        <v>17.135300000000001</v>
      </c>
      <c r="H4523" s="1">
        <v>1.1999999999999999E-3</v>
      </c>
    </row>
    <row r="4524" spans="1:8" x14ac:dyDescent="0.3">
      <c r="A4524" s="1">
        <v>10.05676416086</v>
      </c>
      <c r="B4524" s="1">
        <v>-73.693726690860004</v>
      </c>
      <c r="C4524" s="1" t="s">
        <v>12</v>
      </c>
      <c r="D4524" s="2" t="s">
        <v>4538</v>
      </c>
      <c r="E4524" s="1">
        <v>3.7623738100000002</v>
      </c>
      <c r="F4524" s="1">
        <v>4.7970000000000003E-5</v>
      </c>
      <c r="G4524" s="1">
        <v>16.601600000000001</v>
      </c>
      <c r="H4524" s="1">
        <v>2.9999999999999997E-4</v>
      </c>
    </row>
    <row r="4525" spans="1:8" x14ac:dyDescent="0.3">
      <c r="A4525" s="1">
        <v>8.4884293708600005</v>
      </c>
      <c r="B4525" s="1">
        <v>-73.99386793635</v>
      </c>
      <c r="C4525" s="1" t="s">
        <v>47</v>
      </c>
      <c r="D4525" s="2" t="s">
        <v>4539</v>
      </c>
      <c r="E4525" s="1" t="s">
        <v>15</v>
      </c>
      <c r="F4525" s="1" t="s">
        <v>16</v>
      </c>
      <c r="G4525" s="1">
        <v>18.095199999999998</v>
      </c>
      <c r="H4525" s="1">
        <v>2.0999999999999999E-3</v>
      </c>
    </row>
    <row r="4526" spans="1:8" x14ac:dyDescent="0.3">
      <c r="A4526" s="1">
        <v>8.7933004426300005</v>
      </c>
      <c r="B4526" s="1">
        <v>-73.920166722420007</v>
      </c>
      <c r="C4526" s="1" t="s">
        <v>12</v>
      </c>
      <c r="D4526" s="2" t="s">
        <v>4540</v>
      </c>
      <c r="E4526" s="1" t="s">
        <v>15</v>
      </c>
      <c r="F4526" s="1" t="s">
        <v>16</v>
      </c>
      <c r="G4526" s="1">
        <v>17.627199999999998</v>
      </c>
      <c r="H4526" s="1">
        <v>8.0000000000000004E-4</v>
      </c>
    </row>
    <row r="4527" spans="1:8" x14ac:dyDescent="0.3">
      <c r="A4527" s="1">
        <v>9.5577530002</v>
      </c>
      <c r="B4527" s="1">
        <v>-73.732324822069998</v>
      </c>
      <c r="C4527" s="1" t="s">
        <v>12</v>
      </c>
      <c r="D4527" s="2" t="s">
        <v>4541</v>
      </c>
      <c r="E4527" s="1" t="s">
        <v>15</v>
      </c>
      <c r="F4527" s="1" t="s">
        <v>16</v>
      </c>
      <c r="G4527" s="1">
        <v>17.9877</v>
      </c>
      <c r="H4527" s="1">
        <v>6.9999999999999999E-4</v>
      </c>
    </row>
    <row r="4528" spans="1:8" x14ac:dyDescent="0.3">
      <c r="A4528" s="1">
        <v>9.3873099315800008</v>
      </c>
      <c r="B4528" s="1">
        <v>-73.729687569920003</v>
      </c>
      <c r="C4528" s="1" t="s">
        <v>12</v>
      </c>
      <c r="D4528" s="2" t="s">
        <v>4542</v>
      </c>
      <c r="E4528" s="1" t="s">
        <v>15</v>
      </c>
      <c r="F4528" s="1" t="s">
        <v>16</v>
      </c>
      <c r="G4528" s="1">
        <v>17.251300000000001</v>
      </c>
      <c r="H4528" s="1">
        <v>6.9999999999999999E-4</v>
      </c>
    </row>
    <row r="4529" spans="1:8" x14ac:dyDescent="0.3">
      <c r="A4529" s="1">
        <v>10.330344847419999</v>
      </c>
      <c r="B4529" s="1">
        <v>-73.763798405100005</v>
      </c>
      <c r="C4529" s="1" t="s">
        <v>12</v>
      </c>
      <c r="D4529" s="2" t="s">
        <v>4543</v>
      </c>
      <c r="E4529" s="1" t="s">
        <v>15</v>
      </c>
      <c r="F4529" s="1" t="s">
        <v>16</v>
      </c>
      <c r="G4529" s="1">
        <v>17.546199999999999</v>
      </c>
      <c r="H4529" s="1">
        <v>5.9999999999999995E-4</v>
      </c>
    </row>
    <row r="4530" spans="1:8" x14ac:dyDescent="0.3">
      <c r="A4530" s="1">
        <v>10.78919560366</v>
      </c>
      <c r="B4530" s="1">
        <v>-73.748411956880005</v>
      </c>
      <c r="C4530" s="1" t="s">
        <v>12</v>
      </c>
      <c r="D4530" s="2" t="s">
        <v>4544</v>
      </c>
      <c r="E4530" s="1" t="s">
        <v>15</v>
      </c>
      <c r="F4530" s="1" t="s">
        <v>16</v>
      </c>
      <c r="G4530" s="1">
        <v>17.658000000000001</v>
      </c>
      <c r="H4530" s="1">
        <v>8.9999999999999998E-4</v>
      </c>
    </row>
    <row r="4531" spans="1:8" x14ac:dyDescent="0.3">
      <c r="A4531" s="1">
        <v>10.786177734480001</v>
      </c>
      <c r="B4531" s="1">
        <v>-73.700432246589997</v>
      </c>
      <c r="C4531" s="1" t="s">
        <v>12</v>
      </c>
      <c r="D4531" s="2" t="s">
        <v>4545</v>
      </c>
      <c r="E4531" s="1" t="s">
        <v>15</v>
      </c>
      <c r="F4531" s="1" t="s">
        <v>16</v>
      </c>
      <c r="G4531" s="1">
        <v>16.115500000000001</v>
      </c>
      <c r="H4531" s="1">
        <v>2.9999999999999997E-4</v>
      </c>
    </row>
    <row r="4532" spans="1:8" x14ac:dyDescent="0.3">
      <c r="A4532" s="1">
        <v>10.846636385689999</v>
      </c>
      <c r="B4532" s="1">
        <v>-73.616026450790002</v>
      </c>
      <c r="C4532" s="1" t="s">
        <v>12</v>
      </c>
      <c r="D4532" s="2" t="s">
        <v>4546</v>
      </c>
      <c r="E4532" s="1" t="s">
        <v>15</v>
      </c>
      <c r="F4532" s="1" t="s">
        <v>16</v>
      </c>
      <c r="G4532" s="1">
        <v>17.270600000000002</v>
      </c>
      <c r="H4532" s="1">
        <v>1.2999999999999999E-3</v>
      </c>
    </row>
    <row r="4533" spans="1:8" x14ac:dyDescent="0.3">
      <c r="A4533" s="1">
        <v>11.33285054629</v>
      </c>
      <c r="B4533" s="1">
        <v>-73.565376522359998</v>
      </c>
      <c r="C4533" s="1" t="s">
        <v>12</v>
      </c>
      <c r="D4533" s="2" t="s">
        <v>4547</v>
      </c>
      <c r="E4533" s="1">
        <v>1.6174227400000001</v>
      </c>
      <c r="F4533" s="1">
        <v>5.2499999999999997E-6</v>
      </c>
      <c r="G4533" s="1">
        <v>17.4329</v>
      </c>
      <c r="H4533" s="1">
        <v>1.8E-3</v>
      </c>
    </row>
    <row r="4534" spans="1:8" x14ac:dyDescent="0.3">
      <c r="A4534" s="1">
        <v>11.952245029529999</v>
      </c>
      <c r="B4534" s="1">
        <v>-73.492749457740004</v>
      </c>
      <c r="C4534" s="1" t="s">
        <v>12</v>
      </c>
      <c r="D4534" s="2" t="s">
        <v>4548</v>
      </c>
      <c r="E4534" s="1" t="s">
        <v>15</v>
      </c>
      <c r="F4534" s="1" t="s">
        <v>16</v>
      </c>
      <c r="G4534" s="1">
        <v>17.979900000000001</v>
      </c>
      <c r="H4534" s="1">
        <v>5.9999999999999995E-4</v>
      </c>
    </row>
    <row r="4535" spans="1:8" x14ac:dyDescent="0.3">
      <c r="A4535" s="1">
        <v>11.14038572796</v>
      </c>
      <c r="B4535" s="1">
        <v>-73.553818808520006</v>
      </c>
      <c r="C4535" s="1" t="s">
        <v>12</v>
      </c>
      <c r="D4535" s="2" t="s">
        <v>4549</v>
      </c>
      <c r="E4535" s="1" t="s">
        <v>15</v>
      </c>
      <c r="F4535" s="1" t="s">
        <v>16</v>
      </c>
      <c r="G4535" s="1">
        <v>17.691400000000002</v>
      </c>
      <c r="H4535" s="1">
        <v>1.2999999999999999E-3</v>
      </c>
    </row>
    <row r="4536" spans="1:8" x14ac:dyDescent="0.3">
      <c r="A4536" s="1">
        <v>11.517543161120001</v>
      </c>
      <c r="B4536" s="1">
        <v>-73.453780673950007</v>
      </c>
      <c r="C4536" s="1" t="s">
        <v>12</v>
      </c>
      <c r="D4536" s="2" t="s">
        <v>4550</v>
      </c>
      <c r="E4536" s="1">
        <v>2.1253380100000001</v>
      </c>
      <c r="F4536" s="1">
        <v>2.9009999999999998E-5</v>
      </c>
      <c r="G4536" s="1">
        <v>17.078299999999999</v>
      </c>
      <c r="H4536" s="1">
        <v>1E-3</v>
      </c>
    </row>
    <row r="4537" spans="1:8" x14ac:dyDescent="0.3">
      <c r="A4537" s="1">
        <v>11.907790307959999</v>
      </c>
      <c r="B4537" s="1">
        <v>-73.378568957560006</v>
      </c>
      <c r="C4537" s="1" t="s">
        <v>12</v>
      </c>
      <c r="D4537" s="2" t="s">
        <v>4551</v>
      </c>
      <c r="E4537" s="1" t="s">
        <v>15</v>
      </c>
      <c r="F4537" s="1" t="s">
        <v>16</v>
      </c>
      <c r="G4537" s="1">
        <v>17.247800000000002</v>
      </c>
      <c r="H4537" s="1">
        <v>1E-3</v>
      </c>
    </row>
    <row r="4538" spans="1:8" x14ac:dyDescent="0.3">
      <c r="A4538" s="1">
        <v>11.77613946492</v>
      </c>
      <c r="B4538" s="1">
        <v>-73.338036215749995</v>
      </c>
      <c r="C4538" s="1" t="s">
        <v>12</v>
      </c>
      <c r="D4538" s="2" t="s">
        <v>4552</v>
      </c>
      <c r="E4538" s="1" t="s">
        <v>15</v>
      </c>
      <c r="F4538" s="1" t="s">
        <v>16</v>
      </c>
      <c r="G4538" s="1">
        <v>16.520800000000001</v>
      </c>
      <c r="H4538" s="1">
        <v>4.0000000000000002E-4</v>
      </c>
    </row>
    <row r="4539" spans="1:8" x14ac:dyDescent="0.3">
      <c r="A4539" s="1">
        <v>10.385890880910001</v>
      </c>
      <c r="B4539" s="1">
        <v>-73.61591412304</v>
      </c>
      <c r="C4539" s="1" t="s">
        <v>12</v>
      </c>
      <c r="D4539" s="2" t="s">
        <v>4553</v>
      </c>
      <c r="E4539" s="1" t="s">
        <v>15</v>
      </c>
      <c r="F4539" s="1" t="s">
        <v>16</v>
      </c>
      <c r="G4539" s="1">
        <v>16.730799999999999</v>
      </c>
      <c r="H4539" s="1">
        <v>2.9999999999999997E-4</v>
      </c>
    </row>
    <row r="4540" spans="1:8" x14ac:dyDescent="0.3">
      <c r="A4540" s="1">
        <v>16.43353800817</v>
      </c>
      <c r="B4540" s="1">
        <v>-74.99972854488</v>
      </c>
      <c r="C4540" s="1" t="s">
        <v>12</v>
      </c>
      <c r="D4540" s="2" t="s">
        <v>4554</v>
      </c>
      <c r="E4540" s="1">
        <v>1.3210785899999999</v>
      </c>
      <c r="F4540" s="1">
        <v>3.0199999999999999E-6</v>
      </c>
      <c r="G4540" s="1">
        <v>17.3095</v>
      </c>
      <c r="H4540" s="1">
        <v>5.0000000000000001E-4</v>
      </c>
    </row>
    <row r="4541" spans="1:8" x14ac:dyDescent="0.3">
      <c r="A4541" s="1">
        <v>12.274133412739999</v>
      </c>
      <c r="B4541" s="1">
        <v>-74.830257905110003</v>
      </c>
      <c r="C4541" s="1" t="s">
        <v>12</v>
      </c>
      <c r="D4541" s="2" t="s">
        <v>4555</v>
      </c>
      <c r="E4541" s="1">
        <v>3.15753628</v>
      </c>
      <c r="F4541" s="1">
        <v>4.2490000000000001E-5</v>
      </c>
      <c r="G4541" s="1">
        <v>16.7439</v>
      </c>
      <c r="H4541" s="1">
        <v>4.0000000000000002E-4</v>
      </c>
    </row>
    <row r="4542" spans="1:8" x14ac:dyDescent="0.3">
      <c r="A4542" s="1">
        <v>16.20011657113</v>
      </c>
      <c r="B4542" s="1">
        <v>-74.17277362307</v>
      </c>
      <c r="C4542" s="1" t="s">
        <v>12</v>
      </c>
      <c r="D4542" s="2" t="s">
        <v>4556</v>
      </c>
      <c r="E4542" s="1">
        <v>1.30908252</v>
      </c>
      <c r="F4542" s="1">
        <v>8.8599999999999999E-6</v>
      </c>
      <c r="G4542" s="1">
        <v>17.4435</v>
      </c>
      <c r="H4542" s="1">
        <v>2E-3</v>
      </c>
    </row>
    <row r="4543" spans="1:8" x14ac:dyDescent="0.3">
      <c r="A4543" s="1">
        <v>15.07745257316</v>
      </c>
      <c r="B4543" s="1">
        <v>-74.182786529219996</v>
      </c>
      <c r="C4543" s="1" t="s">
        <v>12</v>
      </c>
      <c r="D4543" s="2" t="s">
        <v>4557</v>
      </c>
      <c r="E4543" s="1" t="s">
        <v>15</v>
      </c>
      <c r="F4543" s="1" t="s">
        <v>16</v>
      </c>
      <c r="G4543" s="1">
        <v>17.413599999999999</v>
      </c>
      <c r="H4543" s="1">
        <v>5.9999999999999995E-4</v>
      </c>
    </row>
    <row r="4544" spans="1:8" x14ac:dyDescent="0.3">
      <c r="A4544" s="1">
        <v>7.2519148571500001</v>
      </c>
      <c r="B4544" s="1">
        <v>-75.208558754649999</v>
      </c>
      <c r="C4544" s="1" t="s">
        <v>12</v>
      </c>
      <c r="D4544" s="2" t="s">
        <v>4558</v>
      </c>
      <c r="E4544" s="1" t="s">
        <v>15</v>
      </c>
      <c r="F4544" s="1" t="s">
        <v>16</v>
      </c>
      <c r="G4544" s="1">
        <v>17.112400000000001</v>
      </c>
      <c r="H4544" s="1">
        <v>5.0000000000000001E-4</v>
      </c>
    </row>
    <row r="4545" spans="1:8" x14ac:dyDescent="0.3">
      <c r="A4545" s="1">
        <v>7.1622656294500002</v>
      </c>
      <c r="B4545" s="1">
        <v>-74.124988258079995</v>
      </c>
      <c r="C4545" s="1" t="s">
        <v>12</v>
      </c>
      <c r="D4545" s="2" t="s">
        <v>4559</v>
      </c>
      <c r="E4545" s="1">
        <v>1.31259547</v>
      </c>
      <c r="F4545" s="1">
        <v>4.6600000000000003E-6</v>
      </c>
      <c r="G4545" s="1">
        <v>17.730499999999999</v>
      </c>
      <c r="H4545" s="1">
        <v>8.9999999999999998E-4</v>
      </c>
    </row>
    <row r="4546" spans="1:8" x14ac:dyDescent="0.3">
      <c r="A4546" s="1">
        <v>10.31516796384</v>
      </c>
      <c r="B4546" s="1">
        <v>-74.674000077529996</v>
      </c>
      <c r="C4546" s="1" t="s">
        <v>12</v>
      </c>
      <c r="D4546" s="2" t="s">
        <v>4560</v>
      </c>
      <c r="E4546" s="1" t="s">
        <v>15</v>
      </c>
      <c r="F4546" s="1" t="s">
        <v>16</v>
      </c>
      <c r="G4546" s="1">
        <v>17.3567</v>
      </c>
      <c r="H4546" s="1">
        <v>4.0000000000000002E-4</v>
      </c>
    </row>
    <row r="4547" spans="1:8" x14ac:dyDescent="0.3">
      <c r="A4547" s="1">
        <v>10.42737074787</v>
      </c>
      <c r="B4547" s="1">
        <v>-74.369941925060004</v>
      </c>
      <c r="C4547" s="1" t="s">
        <v>12</v>
      </c>
      <c r="D4547" s="2" t="s">
        <v>4561</v>
      </c>
      <c r="E4547" s="1">
        <v>1.2494753300000001</v>
      </c>
      <c r="F4547" s="1">
        <v>1.9099999999999999E-6</v>
      </c>
      <c r="G4547" s="1">
        <v>17.9573</v>
      </c>
      <c r="H4547" s="1">
        <v>6.9999999999999999E-4</v>
      </c>
    </row>
    <row r="4548" spans="1:8" x14ac:dyDescent="0.3">
      <c r="A4548" s="1">
        <v>11.01570224148</v>
      </c>
      <c r="B4548" s="1">
        <v>-74.169225063349998</v>
      </c>
      <c r="C4548" s="1" t="s">
        <v>12</v>
      </c>
      <c r="D4548" s="2" t="s">
        <v>4562</v>
      </c>
      <c r="E4548" s="1" t="s">
        <v>15</v>
      </c>
      <c r="F4548" s="1" t="s">
        <v>16</v>
      </c>
      <c r="G4548" s="1">
        <v>18.162199999999999</v>
      </c>
      <c r="H4548" s="1">
        <v>6.9999999999999999E-4</v>
      </c>
    </row>
    <row r="4549" spans="1:8" x14ac:dyDescent="0.3">
      <c r="A4549" s="1">
        <v>13.078621561289999</v>
      </c>
      <c r="B4549" s="1">
        <v>-74.466034711320006</v>
      </c>
      <c r="C4549" s="1" t="s">
        <v>12</v>
      </c>
      <c r="D4549" s="2" t="s">
        <v>4563</v>
      </c>
      <c r="E4549" s="1" t="s">
        <v>15</v>
      </c>
      <c r="F4549" s="1" t="s">
        <v>16</v>
      </c>
      <c r="G4549" s="1">
        <v>17.225200000000001</v>
      </c>
      <c r="H4549" s="1">
        <v>5.0000000000000001E-4</v>
      </c>
    </row>
    <row r="4550" spans="1:8" x14ac:dyDescent="0.3">
      <c r="A4550" s="1">
        <v>14.223602176949999</v>
      </c>
      <c r="B4550" s="1">
        <v>-74.323813602160001</v>
      </c>
      <c r="C4550" s="1" t="s">
        <v>12</v>
      </c>
      <c r="D4550" s="2" t="s">
        <v>4564</v>
      </c>
      <c r="E4550" s="1">
        <v>1.1432831800000001</v>
      </c>
      <c r="F4550" s="1">
        <v>1.0180000000000001E-5</v>
      </c>
      <c r="G4550" s="1">
        <v>17.384799999999998</v>
      </c>
      <c r="H4550" s="1">
        <v>1.1999999999999999E-3</v>
      </c>
    </row>
    <row r="4551" spans="1:8" x14ac:dyDescent="0.3">
      <c r="A4551" s="1">
        <v>13.94892798743</v>
      </c>
      <c r="B4551" s="1">
        <v>-74.223592055940003</v>
      </c>
      <c r="C4551" s="1" t="s">
        <v>12</v>
      </c>
      <c r="D4551" s="2" t="s">
        <v>4565</v>
      </c>
      <c r="E4551" s="1" t="s">
        <v>15</v>
      </c>
      <c r="F4551" s="1" t="s">
        <v>16</v>
      </c>
      <c r="G4551" s="1">
        <v>17.3322</v>
      </c>
      <c r="H4551" s="1">
        <v>5.9999999999999995E-4</v>
      </c>
    </row>
    <row r="4552" spans="1:8" x14ac:dyDescent="0.3">
      <c r="A4552" s="1">
        <v>14.1577768795</v>
      </c>
      <c r="B4552" s="1">
        <v>-74.158264737650001</v>
      </c>
      <c r="C4552" s="1" t="s">
        <v>12</v>
      </c>
      <c r="D4552" s="2" t="s">
        <v>4566</v>
      </c>
      <c r="E4552" s="1">
        <v>2.9294908899999998</v>
      </c>
      <c r="F4552" s="1">
        <v>5.855E-5</v>
      </c>
      <c r="G4552" s="1">
        <v>16.518599999999999</v>
      </c>
      <c r="H4552" s="1">
        <v>6.9999999999999999E-4</v>
      </c>
    </row>
    <row r="4553" spans="1:8" x14ac:dyDescent="0.3">
      <c r="A4553" s="1">
        <v>12.84955516338</v>
      </c>
      <c r="B4553" s="1">
        <v>-74.230668041490006</v>
      </c>
      <c r="C4553" s="1" t="s">
        <v>12</v>
      </c>
      <c r="D4553" s="2" t="s">
        <v>4567</v>
      </c>
      <c r="E4553" s="1" t="s">
        <v>15</v>
      </c>
      <c r="F4553" s="1" t="s">
        <v>16</v>
      </c>
      <c r="G4553" s="1">
        <v>18.4131</v>
      </c>
      <c r="H4553" s="1">
        <v>1.1000000000000001E-3</v>
      </c>
    </row>
    <row r="4554" spans="1:8" x14ac:dyDescent="0.3">
      <c r="A4554" s="1">
        <v>13.803552958199999</v>
      </c>
      <c r="B4554" s="1">
        <v>-73.985768463849993</v>
      </c>
      <c r="C4554" s="1" t="s">
        <v>12</v>
      </c>
      <c r="D4554" s="2" t="s">
        <v>4568</v>
      </c>
      <c r="E4554" s="1" t="s">
        <v>15</v>
      </c>
      <c r="F4554" s="1" t="s">
        <v>16</v>
      </c>
      <c r="G4554" s="1">
        <v>17.3705</v>
      </c>
      <c r="H4554" s="1">
        <v>8.0000000000000004E-4</v>
      </c>
    </row>
    <row r="4555" spans="1:8" x14ac:dyDescent="0.3">
      <c r="A4555" s="1">
        <v>15.77674238556</v>
      </c>
      <c r="B4555" s="1">
        <v>-73.887976372089994</v>
      </c>
      <c r="C4555" s="1" t="s">
        <v>12</v>
      </c>
      <c r="D4555" s="2" t="s">
        <v>4569</v>
      </c>
      <c r="E4555" s="1">
        <v>3.4580914100000002</v>
      </c>
      <c r="F4555" s="1">
        <v>8.6000000000000007E-6</v>
      </c>
      <c r="G4555" s="1">
        <v>16.028300000000002</v>
      </c>
      <c r="H4555" s="1">
        <v>4.0000000000000002E-4</v>
      </c>
    </row>
    <row r="4556" spans="1:8" x14ac:dyDescent="0.3">
      <c r="A4556" s="1">
        <v>16.348411618579998</v>
      </c>
      <c r="B4556" s="1">
        <v>-73.852176009280001</v>
      </c>
      <c r="C4556" s="1" t="s">
        <v>12</v>
      </c>
      <c r="D4556" s="2" t="s">
        <v>4570</v>
      </c>
      <c r="E4556" s="1" t="s">
        <v>15</v>
      </c>
      <c r="F4556" s="1" t="s">
        <v>16</v>
      </c>
      <c r="G4556" s="1">
        <v>16.031600000000001</v>
      </c>
      <c r="H4556" s="1">
        <v>2.9999999999999997E-4</v>
      </c>
    </row>
    <row r="4557" spans="1:8" x14ac:dyDescent="0.3">
      <c r="A4557" s="1">
        <v>14.64561076593</v>
      </c>
      <c r="B4557" s="1">
        <v>-73.920638355090006</v>
      </c>
      <c r="C4557" s="1" t="s">
        <v>12</v>
      </c>
      <c r="D4557" s="2" t="s">
        <v>4571</v>
      </c>
      <c r="E4557" s="1">
        <v>5.51238954</v>
      </c>
      <c r="F4557" s="1">
        <v>1.6746999999999999E-4</v>
      </c>
      <c r="G4557" s="1">
        <v>15.8058</v>
      </c>
      <c r="H4557" s="1">
        <v>2.9999999999999997E-4</v>
      </c>
    </row>
    <row r="4558" spans="1:8" x14ac:dyDescent="0.3">
      <c r="A4558" s="1">
        <v>15.48506185384</v>
      </c>
      <c r="B4558" s="1">
        <v>-73.801723135019998</v>
      </c>
      <c r="C4558" s="1" t="s">
        <v>12</v>
      </c>
      <c r="D4558" s="2" t="s">
        <v>4572</v>
      </c>
      <c r="E4558" s="1">
        <v>1.28843778</v>
      </c>
      <c r="F4558" s="1">
        <v>5.8799999999999996E-6</v>
      </c>
      <c r="G4558" s="1">
        <v>17.503299999999999</v>
      </c>
      <c r="H4558" s="1">
        <v>1.1000000000000001E-3</v>
      </c>
    </row>
    <row r="4559" spans="1:8" x14ac:dyDescent="0.3">
      <c r="A4559" s="1">
        <v>15.60590779408</v>
      </c>
      <c r="B4559" s="1">
        <v>-73.706467906900002</v>
      </c>
      <c r="C4559" s="1" t="s">
        <v>12</v>
      </c>
      <c r="D4559" s="2" t="s">
        <v>4573</v>
      </c>
      <c r="E4559" s="1">
        <v>3.5148548700000002</v>
      </c>
      <c r="F4559" s="1">
        <v>3.6980000000000002E-5</v>
      </c>
      <c r="G4559" s="1">
        <v>16.054200000000002</v>
      </c>
      <c r="H4559" s="1">
        <v>2.9999999999999997E-4</v>
      </c>
    </row>
    <row r="4560" spans="1:8" x14ac:dyDescent="0.3">
      <c r="A4560" s="1">
        <v>15.906809459710001</v>
      </c>
      <c r="B4560" s="1">
        <v>-73.713125647059996</v>
      </c>
      <c r="C4560" s="1" t="s">
        <v>12</v>
      </c>
      <c r="D4560" s="2" t="s">
        <v>4574</v>
      </c>
      <c r="E4560" s="1">
        <v>8.0750457099999995</v>
      </c>
      <c r="F4560" s="1">
        <v>4.5972999999999999E-4</v>
      </c>
      <c r="G4560" s="1">
        <v>15.121600000000001</v>
      </c>
      <c r="H4560" s="1">
        <v>2.0000000000000001E-4</v>
      </c>
    </row>
    <row r="4561" spans="1:8" x14ac:dyDescent="0.3">
      <c r="A4561" s="1">
        <v>15.29751193227</v>
      </c>
      <c r="B4561" s="1">
        <v>-73.755456792499999</v>
      </c>
      <c r="C4561" s="1" t="s">
        <v>12</v>
      </c>
      <c r="D4561" s="2" t="s">
        <v>4575</v>
      </c>
      <c r="E4561" s="1" t="s">
        <v>15</v>
      </c>
      <c r="F4561" s="1" t="s">
        <v>16</v>
      </c>
      <c r="G4561" s="1">
        <v>18.083400000000001</v>
      </c>
      <c r="H4561" s="1">
        <v>1.1000000000000001E-3</v>
      </c>
    </row>
    <row r="4562" spans="1:8" x14ac:dyDescent="0.3">
      <c r="A4562" s="1">
        <v>12.76958755209</v>
      </c>
      <c r="B4562" s="1">
        <v>-74.101230346730006</v>
      </c>
      <c r="C4562" s="1" t="s">
        <v>12</v>
      </c>
      <c r="D4562" s="2" t="s">
        <v>4576</v>
      </c>
      <c r="E4562" s="1" t="s">
        <v>15</v>
      </c>
      <c r="F4562" s="1" t="s">
        <v>16</v>
      </c>
      <c r="G4562" s="1">
        <v>16.111599999999999</v>
      </c>
      <c r="H4562" s="1">
        <v>2.9999999999999997E-4</v>
      </c>
    </row>
    <row r="4563" spans="1:8" x14ac:dyDescent="0.3">
      <c r="A4563" s="1">
        <v>13.33859855173</v>
      </c>
      <c r="B4563" s="1">
        <v>-73.977738535399993</v>
      </c>
      <c r="C4563" s="1" t="s">
        <v>12</v>
      </c>
      <c r="D4563" s="2" t="s">
        <v>4577</v>
      </c>
      <c r="E4563" s="1" t="s">
        <v>15</v>
      </c>
      <c r="F4563" s="1" t="s">
        <v>16</v>
      </c>
      <c r="G4563" s="1">
        <v>17.917999999999999</v>
      </c>
      <c r="H4563" s="1">
        <v>6.9999999999999999E-4</v>
      </c>
    </row>
    <row r="4564" spans="1:8" x14ac:dyDescent="0.3">
      <c r="A4564" s="1">
        <v>13.89975617865</v>
      </c>
      <c r="B4564" s="1">
        <v>-73.77674853565</v>
      </c>
      <c r="C4564" s="1" t="s">
        <v>12</v>
      </c>
      <c r="D4564" s="2" t="s">
        <v>4578</v>
      </c>
      <c r="E4564" s="1" t="s">
        <v>15</v>
      </c>
      <c r="F4564" s="1" t="s">
        <v>16</v>
      </c>
      <c r="G4564" s="1">
        <v>16.4055</v>
      </c>
      <c r="H4564" s="1">
        <v>2.9999999999999997E-4</v>
      </c>
    </row>
    <row r="4565" spans="1:8" x14ac:dyDescent="0.3">
      <c r="A4565" s="1">
        <v>14.02467192712</v>
      </c>
      <c r="B4565" s="1">
        <v>-73.73820581839</v>
      </c>
      <c r="C4565" s="1" t="s">
        <v>12</v>
      </c>
      <c r="D4565" s="2" t="s">
        <v>4579</v>
      </c>
      <c r="E4565" s="1" t="s">
        <v>15</v>
      </c>
      <c r="F4565" s="1" t="s">
        <v>16</v>
      </c>
      <c r="G4565" s="1">
        <v>16.3462</v>
      </c>
      <c r="H4565" s="1">
        <v>5.0000000000000001E-4</v>
      </c>
    </row>
    <row r="4566" spans="1:8" x14ac:dyDescent="0.3">
      <c r="A4566" s="1">
        <v>13.46604270121</v>
      </c>
      <c r="B4566" s="1">
        <v>-73.8124840535</v>
      </c>
      <c r="C4566" s="1" t="s">
        <v>12</v>
      </c>
      <c r="D4566" s="2" t="s">
        <v>4580</v>
      </c>
      <c r="E4566" s="1">
        <v>1.6575306299999999</v>
      </c>
      <c r="F4566" s="1">
        <v>2.9500000000000001E-6</v>
      </c>
      <c r="G4566" s="1">
        <v>17.406099999999999</v>
      </c>
      <c r="H4566" s="1">
        <v>5.0000000000000001E-4</v>
      </c>
    </row>
    <row r="4567" spans="1:8" x14ac:dyDescent="0.3">
      <c r="A4567" s="1">
        <v>13.330079990550001</v>
      </c>
      <c r="B4567" s="1">
        <v>-73.728252662909995</v>
      </c>
      <c r="C4567" s="1" t="s">
        <v>12</v>
      </c>
      <c r="D4567" s="2" t="s">
        <v>4581</v>
      </c>
      <c r="E4567" s="1">
        <v>0.76751939999999996</v>
      </c>
      <c r="F4567" s="1">
        <v>1.5400000000000001E-6</v>
      </c>
      <c r="G4567" s="1">
        <v>17.690300000000001</v>
      </c>
      <c r="H4567" s="1">
        <v>5.9999999999999995E-4</v>
      </c>
    </row>
    <row r="4568" spans="1:8" x14ac:dyDescent="0.3">
      <c r="A4568" s="1">
        <v>13.454530843780001</v>
      </c>
      <c r="B4568" s="1">
        <v>-73.628851796559999</v>
      </c>
      <c r="C4568" s="1" t="s">
        <v>12</v>
      </c>
      <c r="D4568" s="2" t="s">
        <v>4582</v>
      </c>
      <c r="E4568" s="1">
        <v>1.4201283600000001</v>
      </c>
      <c r="F4568" s="1">
        <v>4.7199999999999997E-6</v>
      </c>
      <c r="G4568" s="1">
        <v>17.254999999999999</v>
      </c>
      <c r="H4568" s="1">
        <v>5.0000000000000001E-4</v>
      </c>
    </row>
    <row r="4569" spans="1:8" x14ac:dyDescent="0.3">
      <c r="A4569" s="1">
        <v>14.001056796589999</v>
      </c>
      <c r="B4569" s="1">
        <v>-73.502628004320002</v>
      </c>
      <c r="C4569" s="1" t="s">
        <v>12</v>
      </c>
      <c r="D4569" s="2" t="s">
        <v>4583</v>
      </c>
      <c r="E4569" s="1">
        <v>3.1627601200000002</v>
      </c>
      <c r="F4569" s="1">
        <v>2.0409999999999999E-5</v>
      </c>
      <c r="G4569" s="1">
        <v>16.365200000000002</v>
      </c>
      <c r="H4569" s="1">
        <v>8.9999999999999998E-4</v>
      </c>
    </row>
    <row r="4570" spans="1:8" x14ac:dyDescent="0.3">
      <c r="A4570" s="1">
        <v>15.06215907648</v>
      </c>
      <c r="B4570" s="1">
        <v>-73.606677674180006</v>
      </c>
      <c r="C4570" s="1" t="s">
        <v>12</v>
      </c>
      <c r="D4570" s="2" t="s">
        <v>4584</v>
      </c>
      <c r="E4570" s="1" t="s">
        <v>15</v>
      </c>
      <c r="F4570" s="1" t="s">
        <v>16</v>
      </c>
      <c r="G4570" s="1">
        <v>16.303799999999999</v>
      </c>
      <c r="H4570" s="1">
        <v>1.1999999999999999E-3</v>
      </c>
    </row>
    <row r="4571" spans="1:8" x14ac:dyDescent="0.3">
      <c r="A4571" s="1">
        <v>14.436802037250001</v>
      </c>
      <c r="B4571" s="1">
        <v>-73.695024951820002</v>
      </c>
      <c r="C4571" s="1" t="s">
        <v>12</v>
      </c>
      <c r="D4571" s="2" t="s">
        <v>4585</v>
      </c>
      <c r="E4571" s="1">
        <v>1.3139868400000001</v>
      </c>
      <c r="F4571" s="1">
        <v>1.543E-5</v>
      </c>
      <c r="G4571" s="1">
        <v>17.351400000000002</v>
      </c>
      <c r="H4571" s="1">
        <v>8.0000000000000004E-4</v>
      </c>
    </row>
    <row r="4572" spans="1:8" x14ac:dyDescent="0.3">
      <c r="A4572" s="1">
        <v>15.318209854979999</v>
      </c>
      <c r="B4572" s="1">
        <v>-73.629746739669997</v>
      </c>
      <c r="C4572" s="1" t="s">
        <v>12</v>
      </c>
      <c r="D4572" s="2" t="s">
        <v>4586</v>
      </c>
      <c r="E4572" s="1">
        <v>4.7709020999999998</v>
      </c>
      <c r="F4572" s="1">
        <v>4.8059999999999997E-5</v>
      </c>
      <c r="G4572" s="1">
        <v>15.825699999999999</v>
      </c>
      <c r="H4572" s="1">
        <v>4.0000000000000002E-4</v>
      </c>
    </row>
    <row r="4573" spans="1:8" x14ac:dyDescent="0.3">
      <c r="A4573" s="1">
        <v>15.40490864933</v>
      </c>
      <c r="B4573" s="1">
        <v>-73.608717378440005</v>
      </c>
      <c r="C4573" s="1" t="s">
        <v>12</v>
      </c>
      <c r="D4573" s="2" t="s">
        <v>4587</v>
      </c>
      <c r="E4573" s="1" t="s">
        <v>15</v>
      </c>
      <c r="F4573" s="1" t="s">
        <v>16</v>
      </c>
      <c r="G4573" s="1">
        <v>15.9214</v>
      </c>
      <c r="H4573" s="1">
        <v>5.9999999999999995E-4</v>
      </c>
    </row>
    <row r="4574" spans="1:8" x14ac:dyDescent="0.3">
      <c r="A4574" s="1">
        <v>15.764479128410001</v>
      </c>
      <c r="B4574" s="1">
        <v>-73.50416183083</v>
      </c>
      <c r="C4574" s="1" t="s">
        <v>12</v>
      </c>
      <c r="D4574" s="2" t="s">
        <v>4588</v>
      </c>
      <c r="E4574" s="1">
        <v>1.6435994700000001</v>
      </c>
      <c r="F4574" s="1">
        <v>3.4199999999999999E-6</v>
      </c>
      <c r="G4574" s="1">
        <v>17.337199999999999</v>
      </c>
      <c r="H4574" s="1">
        <v>8.0000000000000004E-4</v>
      </c>
    </row>
    <row r="4575" spans="1:8" x14ac:dyDescent="0.3">
      <c r="A4575" s="1">
        <v>15.252644233230001</v>
      </c>
      <c r="B4575" s="1">
        <v>-73.482724801169994</v>
      </c>
      <c r="C4575" s="1" t="s">
        <v>12</v>
      </c>
      <c r="D4575" s="2" t="s">
        <v>4589</v>
      </c>
      <c r="E4575" s="1">
        <v>1.38028547</v>
      </c>
      <c r="F4575" s="1">
        <v>1.097E-5</v>
      </c>
      <c r="G4575" s="1">
        <v>17.663</v>
      </c>
      <c r="H4575" s="1">
        <v>1.2999999999999999E-3</v>
      </c>
    </row>
    <row r="4576" spans="1:8" x14ac:dyDescent="0.3">
      <c r="A4576" s="1">
        <v>15.702521056</v>
      </c>
      <c r="B4576" s="1">
        <v>-73.433906424780005</v>
      </c>
      <c r="C4576" s="1" t="s">
        <v>12</v>
      </c>
      <c r="D4576" s="2" t="s">
        <v>4590</v>
      </c>
      <c r="E4576" s="1">
        <v>1.6502113599999999</v>
      </c>
      <c r="F4576" s="1">
        <v>5.4600000000000002E-6</v>
      </c>
      <c r="G4576" s="1">
        <v>17.4283</v>
      </c>
      <c r="H4576" s="1">
        <v>5.9999999999999995E-4</v>
      </c>
    </row>
    <row r="4577" spans="1:8" x14ac:dyDescent="0.3">
      <c r="A4577" s="1">
        <v>15.85863025111</v>
      </c>
      <c r="B4577" s="1">
        <v>-73.360592483800005</v>
      </c>
      <c r="C4577" s="1" t="s">
        <v>12</v>
      </c>
      <c r="D4577" s="2" t="s">
        <v>4591</v>
      </c>
      <c r="E4577" s="1" t="s">
        <v>15</v>
      </c>
      <c r="F4577" s="1" t="s">
        <v>16</v>
      </c>
      <c r="G4577" s="1">
        <v>16.9176</v>
      </c>
      <c r="H4577" s="1">
        <v>4.0000000000000002E-4</v>
      </c>
    </row>
    <row r="4578" spans="1:8" x14ac:dyDescent="0.3">
      <c r="A4578" s="1">
        <v>15.58024993541</v>
      </c>
      <c r="B4578" s="1">
        <v>-73.372758769200004</v>
      </c>
      <c r="C4578" s="1" t="s">
        <v>12</v>
      </c>
      <c r="D4578" s="2" t="s">
        <v>4592</v>
      </c>
      <c r="E4578" s="1">
        <v>1.4444842600000001</v>
      </c>
      <c r="F4578" s="1">
        <v>9.4599999999999992E-6</v>
      </c>
      <c r="G4578" s="1">
        <v>17.683700000000002</v>
      </c>
      <c r="H4578" s="1">
        <v>8.0000000000000004E-4</v>
      </c>
    </row>
    <row r="4579" spans="1:8" x14ac:dyDescent="0.3">
      <c r="A4579" s="1">
        <v>14.919674848190001</v>
      </c>
      <c r="B4579" s="1">
        <v>-73.465353892289997</v>
      </c>
      <c r="C4579" s="1" t="s">
        <v>12</v>
      </c>
      <c r="D4579" s="2" t="s">
        <v>4593</v>
      </c>
      <c r="E4579" s="1">
        <v>4.2926498899999999</v>
      </c>
      <c r="F4579" s="1">
        <v>8.7104000000000001E-4</v>
      </c>
      <c r="G4579" s="1">
        <v>15.9948</v>
      </c>
      <c r="H4579" s="1">
        <v>1.5E-3</v>
      </c>
    </row>
    <row r="4580" spans="1:8" x14ac:dyDescent="0.3">
      <c r="A4580" s="1">
        <v>14.86485848463</v>
      </c>
      <c r="B4580" s="1">
        <v>-73.429636267679996</v>
      </c>
      <c r="C4580" s="1" t="s">
        <v>12</v>
      </c>
      <c r="D4580" s="2" t="s">
        <v>4594</v>
      </c>
      <c r="E4580" s="1">
        <v>3.6108624800000002</v>
      </c>
      <c r="F4580" s="1">
        <v>1.7370000000000001E-5</v>
      </c>
      <c r="G4580" s="1">
        <v>15.899100000000001</v>
      </c>
      <c r="H4580" s="1">
        <v>8.0000000000000004E-4</v>
      </c>
    </row>
    <row r="4581" spans="1:8" x14ac:dyDescent="0.3">
      <c r="A4581" s="1">
        <v>14.23650801106</v>
      </c>
      <c r="B4581" s="1">
        <v>-73.469897806510005</v>
      </c>
      <c r="C4581" s="1" t="s">
        <v>12</v>
      </c>
      <c r="D4581" s="2" t="s">
        <v>4595</v>
      </c>
      <c r="E4581" s="1" t="s">
        <v>15</v>
      </c>
      <c r="F4581" s="1" t="s">
        <v>16</v>
      </c>
      <c r="G4581" s="1">
        <v>17.849299999999999</v>
      </c>
      <c r="H4581" s="1">
        <v>6.9999999999999999E-4</v>
      </c>
    </row>
    <row r="4582" spans="1:8" x14ac:dyDescent="0.3">
      <c r="A4582" s="1">
        <v>14.64677935538</v>
      </c>
      <c r="B4582" s="1">
        <v>-73.427404359350007</v>
      </c>
      <c r="C4582" s="1" t="s">
        <v>12</v>
      </c>
      <c r="D4582" s="2" t="s">
        <v>4596</v>
      </c>
      <c r="E4582" s="1" t="s">
        <v>15</v>
      </c>
      <c r="F4582" s="1" t="s">
        <v>16</v>
      </c>
      <c r="G4582" s="1">
        <v>18.119499999999999</v>
      </c>
      <c r="H4582" s="1">
        <v>6.9999999999999999E-4</v>
      </c>
    </row>
    <row r="4583" spans="1:8" x14ac:dyDescent="0.3">
      <c r="A4583" s="1">
        <v>14.799810841559999</v>
      </c>
      <c r="B4583" s="1">
        <v>-73.424986941870003</v>
      </c>
      <c r="C4583" s="1" t="s">
        <v>12</v>
      </c>
      <c r="D4583" s="2" t="s">
        <v>4597</v>
      </c>
      <c r="E4583" s="1">
        <v>1.3824484699999999</v>
      </c>
      <c r="F4583" s="1">
        <v>5.1499999999999998E-6</v>
      </c>
      <c r="G4583" s="1">
        <v>17.5961</v>
      </c>
      <c r="H4583" s="1">
        <v>8.0000000000000004E-4</v>
      </c>
    </row>
    <row r="4584" spans="1:8" x14ac:dyDescent="0.3">
      <c r="A4584" s="1">
        <v>15.265557892189999</v>
      </c>
      <c r="B4584" s="1">
        <v>-73.361601866079994</v>
      </c>
      <c r="C4584" s="1" t="s">
        <v>12</v>
      </c>
      <c r="D4584" s="2" t="s">
        <v>4598</v>
      </c>
      <c r="E4584" s="1">
        <v>2.8599467999999999</v>
      </c>
      <c r="F4584" s="1">
        <v>2.7800000000000001E-5</v>
      </c>
      <c r="G4584" s="1">
        <v>16.570399999999999</v>
      </c>
      <c r="H4584" s="1">
        <v>5.0000000000000001E-4</v>
      </c>
    </row>
    <row r="4585" spans="1:8" x14ac:dyDescent="0.3">
      <c r="A4585" s="1">
        <v>15.68472163154</v>
      </c>
      <c r="B4585" s="1">
        <v>-73.308278028670003</v>
      </c>
      <c r="C4585" s="1" t="s">
        <v>12</v>
      </c>
      <c r="D4585" s="2" t="s">
        <v>4599</v>
      </c>
      <c r="E4585" s="1" t="s">
        <v>15</v>
      </c>
      <c r="F4585" s="1" t="s">
        <v>16</v>
      </c>
      <c r="G4585" s="1">
        <v>16.971299999999999</v>
      </c>
      <c r="H4585" s="1">
        <v>4.0000000000000002E-4</v>
      </c>
    </row>
    <row r="4586" spans="1:8" x14ac:dyDescent="0.3">
      <c r="A4586" s="1">
        <v>15.206654974499999</v>
      </c>
      <c r="B4586" s="1">
        <v>-73.262167718000001</v>
      </c>
      <c r="C4586" s="1" t="s">
        <v>12</v>
      </c>
      <c r="D4586" s="2" t="s">
        <v>4600</v>
      </c>
      <c r="E4586" s="1" t="s">
        <v>15</v>
      </c>
      <c r="F4586" s="1" t="s">
        <v>16</v>
      </c>
      <c r="G4586" s="1">
        <v>16.2744</v>
      </c>
      <c r="H4586" s="1">
        <v>4.0000000000000002E-4</v>
      </c>
    </row>
    <row r="4587" spans="1:8" x14ac:dyDescent="0.3">
      <c r="A4587" s="1">
        <v>15.66220085552</v>
      </c>
      <c r="B4587" s="1">
        <v>-73.181930879660001</v>
      </c>
      <c r="C4587" s="1" t="s">
        <v>12</v>
      </c>
      <c r="D4587" s="2" t="s">
        <v>4601</v>
      </c>
      <c r="E4587" s="1">
        <v>2.5236735299999999</v>
      </c>
      <c r="F4587" s="1">
        <v>4.4299999999999999E-6</v>
      </c>
      <c r="G4587" s="1">
        <v>17.161799999999999</v>
      </c>
      <c r="H4587" s="1">
        <v>8.9999999999999998E-4</v>
      </c>
    </row>
    <row r="4588" spans="1:8" x14ac:dyDescent="0.3">
      <c r="A4588" s="1">
        <v>10.19651377762</v>
      </c>
      <c r="B4588" s="1">
        <v>-74.089974142179997</v>
      </c>
      <c r="C4588" s="1" t="s">
        <v>12</v>
      </c>
      <c r="D4588" s="2" t="s">
        <v>4602</v>
      </c>
      <c r="E4588" s="1">
        <v>3.4911549200000001</v>
      </c>
      <c r="F4588" s="1">
        <v>3.4050000000000001E-5</v>
      </c>
      <c r="G4588" s="1">
        <v>16.597899999999999</v>
      </c>
      <c r="H4588" s="1">
        <v>1.2999999999999999E-3</v>
      </c>
    </row>
    <row r="4589" spans="1:8" x14ac:dyDescent="0.3">
      <c r="A4589" s="1">
        <v>8.7362834473300008</v>
      </c>
      <c r="B4589" s="1">
        <v>-74.309929145680002</v>
      </c>
      <c r="C4589" s="1" t="s">
        <v>12</v>
      </c>
      <c r="D4589" s="2" t="s">
        <v>4603</v>
      </c>
      <c r="E4589" s="1">
        <v>4.9777018100000001</v>
      </c>
      <c r="F4589" s="1">
        <v>8.6990000000000006E-5</v>
      </c>
      <c r="G4589" s="1">
        <v>16.162700000000001</v>
      </c>
      <c r="H4589" s="1">
        <v>5.0000000000000001E-4</v>
      </c>
    </row>
    <row r="4590" spans="1:8" x14ac:dyDescent="0.3">
      <c r="A4590" s="1">
        <v>11.10941622422</v>
      </c>
      <c r="B4590" s="1">
        <v>-74.043365387850002</v>
      </c>
      <c r="C4590" s="1" t="s">
        <v>12</v>
      </c>
      <c r="D4590" s="2" t="s">
        <v>4604</v>
      </c>
      <c r="E4590" s="1">
        <v>1.13278016</v>
      </c>
      <c r="F4590" s="1">
        <v>1.28E-6</v>
      </c>
      <c r="G4590" s="1">
        <v>18.035</v>
      </c>
      <c r="H4590" s="1">
        <v>6.9999999999999999E-4</v>
      </c>
    </row>
    <row r="4591" spans="1:8" x14ac:dyDescent="0.3">
      <c r="A4591" s="1">
        <v>10.840957100740001</v>
      </c>
      <c r="B4591" s="1">
        <v>-74.049687970790004</v>
      </c>
      <c r="C4591" s="1" t="s">
        <v>12</v>
      </c>
      <c r="D4591" s="2" t="s">
        <v>4605</v>
      </c>
      <c r="E4591" s="1">
        <v>1.72633733</v>
      </c>
      <c r="F4591" s="1">
        <v>3.4699999999999998E-6</v>
      </c>
      <c r="G4591" s="1">
        <v>17.604299999999999</v>
      </c>
      <c r="H4591" s="1">
        <v>4.0000000000000002E-4</v>
      </c>
    </row>
    <row r="4592" spans="1:8" x14ac:dyDescent="0.3">
      <c r="A4592" s="1">
        <v>11.00076654645</v>
      </c>
      <c r="B4592" s="1">
        <v>-73.991767737149999</v>
      </c>
      <c r="C4592" s="1" t="s">
        <v>12</v>
      </c>
      <c r="D4592" s="2" t="s">
        <v>4606</v>
      </c>
      <c r="E4592" s="1">
        <v>1.44966277</v>
      </c>
      <c r="F4592" s="1">
        <v>5.5400000000000003E-6</v>
      </c>
      <c r="G4592" s="1">
        <v>17.645800000000001</v>
      </c>
      <c r="H4592" s="1">
        <v>5.0000000000000001E-4</v>
      </c>
    </row>
    <row r="4593" spans="1:8" x14ac:dyDescent="0.3">
      <c r="A4593" s="1">
        <v>10.912871460830001</v>
      </c>
      <c r="B4593" s="1">
        <v>-73.984100934620002</v>
      </c>
      <c r="C4593" s="1" t="s">
        <v>12</v>
      </c>
      <c r="D4593" s="2" t="s">
        <v>4607</v>
      </c>
      <c r="E4593" s="1">
        <v>1.66674262</v>
      </c>
      <c r="F4593" s="1">
        <v>7.3000000000000004E-6</v>
      </c>
      <c r="G4593" s="1">
        <v>17.4863</v>
      </c>
      <c r="H4593" s="1">
        <v>1.6999999999999999E-3</v>
      </c>
    </row>
    <row r="4594" spans="1:8" x14ac:dyDescent="0.3">
      <c r="A4594" s="1">
        <v>11.12789529934</v>
      </c>
      <c r="B4594" s="1">
        <v>-73.901563247339993</v>
      </c>
      <c r="C4594" s="1" t="s">
        <v>12</v>
      </c>
      <c r="D4594" s="2" t="s">
        <v>4608</v>
      </c>
      <c r="E4594" s="1">
        <v>1.7989628900000001</v>
      </c>
      <c r="F4594" s="1">
        <v>9.5000000000000005E-6</v>
      </c>
      <c r="G4594" s="1">
        <v>17.176200000000001</v>
      </c>
      <c r="H4594" s="1">
        <v>6.9999999999999999E-4</v>
      </c>
    </row>
    <row r="4595" spans="1:8" x14ac:dyDescent="0.3">
      <c r="A4595" s="1">
        <v>11.57035272806</v>
      </c>
      <c r="B4595" s="1">
        <v>-73.714405386569993</v>
      </c>
      <c r="C4595" s="1" t="s">
        <v>12</v>
      </c>
      <c r="D4595" s="2" t="s">
        <v>4609</v>
      </c>
      <c r="E4595" s="1" t="s">
        <v>15</v>
      </c>
      <c r="F4595" s="1" t="s">
        <v>16</v>
      </c>
      <c r="G4595" s="1">
        <v>16.568100000000001</v>
      </c>
      <c r="H4595" s="1">
        <v>4.0000000000000002E-4</v>
      </c>
    </row>
    <row r="4596" spans="1:8" x14ac:dyDescent="0.3">
      <c r="A4596" s="1">
        <v>11.92236372432</v>
      </c>
      <c r="B4596" s="1">
        <v>-73.624867027500002</v>
      </c>
      <c r="C4596" s="1" t="s">
        <v>12</v>
      </c>
      <c r="D4596" s="2" t="s">
        <v>4610</v>
      </c>
      <c r="E4596" s="1">
        <v>1.60209695</v>
      </c>
      <c r="F4596" s="1">
        <v>9.9199999999999999E-6</v>
      </c>
      <c r="G4596" s="1">
        <v>17.1235</v>
      </c>
      <c r="H4596" s="1">
        <v>8.0000000000000004E-4</v>
      </c>
    </row>
    <row r="4597" spans="1:8" x14ac:dyDescent="0.3">
      <c r="A4597" s="1">
        <v>11.775930292390001</v>
      </c>
      <c r="B4597" s="1">
        <v>-73.584018800020004</v>
      </c>
      <c r="C4597" s="1" t="s">
        <v>12</v>
      </c>
      <c r="D4597" s="2" t="s">
        <v>4611</v>
      </c>
      <c r="E4597" s="1">
        <v>1.9935244400000001</v>
      </c>
      <c r="F4597" s="1">
        <v>1.5889999999999999E-5</v>
      </c>
      <c r="G4597" s="1">
        <v>17.117799999999999</v>
      </c>
      <c r="H4597" s="1">
        <v>1.5E-3</v>
      </c>
    </row>
    <row r="4598" spans="1:8" x14ac:dyDescent="0.3">
      <c r="A4598" s="1">
        <v>9.9392752734900007</v>
      </c>
      <c r="B4598" s="1">
        <v>-73.755368515339995</v>
      </c>
      <c r="C4598" s="1" t="s">
        <v>12</v>
      </c>
      <c r="D4598" s="2" t="s">
        <v>4612</v>
      </c>
      <c r="E4598" s="1" t="s">
        <v>15</v>
      </c>
      <c r="F4598" s="1" t="s">
        <v>16</v>
      </c>
      <c r="G4598" s="1">
        <v>17.238299999999999</v>
      </c>
      <c r="H4598" s="1">
        <v>5.0000000000000001E-4</v>
      </c>
    </row>
    <row r="4599" spans="1:8" x14ac:dyDescent="0.3">
      <c r="A4599" s="1">
        <v>10.52670864321</v>
      </c>
      <c r="B4599" s="1">
        <v>-73.793679901060003</v>
      </c>
      <c r="C4599" s="1" t="s">
        <v>12</v>
      </c>
      <c r="D4599" s="2" t="s">
        <v>4613</v>
      </c>
      <c r="E4599" s="1" t="s">
        <v>15</v>
      </c>
      <c r="F4599" s="1" t="s">
        <v>16</v>
      </c>
      <c r="G4599" s="1">
        <v>17.786799999999999</v>
      </c>
      <c r="H4599" s="1">
        <v>1E-3</v>
      </c>
    </row>
    <row r="4600" spans="1:8" x14ac:dyDescent="0.3">
      <c r="A4600" s="1">
        <v>10.770508658420001</v>
      </c>
      <c r="B4600" s="1">
        <v>-73.711906467930007</v>
      </c>
      <c r="C4600" s="1" t="s">
        <v>12</v>
      </c>
      <c r="D4600" s="2" t="s">
        <v>4614</v>
      </c>
      <c r="E4600" s="1" t="s">
        <v>15</v>
      </c>
      <c r="F4600" s="1" t="s">
        <v>16</v>
      </c>
      <c r="G4600" s="1">
        <v>17.283200000000001</v>
      </c>
      <c r="H4600" s="1">
        <v>8.9999999999999998E-4</v>
      </c>
    </row>
    <row r="4601" spans="1:8" x14ac:dyDescent="0.3">
      <c r="A4601" s="1">
        <v>10.354268361620001</v>
      </c>
      <c r="B4601" s="1">
        <v>-73.675995065829994</v>
      </c>
      <c r="C4601" s="1" t="s">
        <v>12</v>
      </c>
      <c r="D4601" s="2" t="s">
        <v>4615</v>
      </c>
      <c r="E4601" s="1" t="s">
        <v>15</v>
      </c>
      <c r="F4601" s="1" t="s">
        <v>16</v>
      </c>
      <c r="G4601" s="1">
        <v>16.731400000000001</v>
      </c>
      <c r="H4601" s="1">
        <v>4.0000000000000002E-4</v>
      </c>
    </row>
    <row r="4602" spans="1:8" x14ac:dyDescent="0.3">
      <c r="A4602" s="1">
        <v>11.98591490371</v>
      </c>
      <c r="B4602" s="1">
        <v>-73.489329486339997</v>
      </c>
      <c r="C4602" s="1" t="s">
        <v>12</v>
      </c>
      <c r="D4602" s="2" t="s">
        <v>4616</v>
      </c>
      <c r="E4602" s="1">
        <v>1.93626364</v>
      </c>
      <c r="F4602" s="1">
        <v>9.7999999999999993E-6</v>
      </c>
      <c r="G4602" s="1">
        <v>17.059100000000001</v>
      </c>
      <c r="H4602" s="1">
        <v>5.9999999999999995E-4</v>
      </c>
    </row>
    <row r="4603" spans="1:8" x14ac:dyDescent="0.3">
      <c r="A4603" s="1">
        <v>11.461523680659999</v>
      </c>
      <c r="B4603" s="1">
        <v>-73.457528593129993</v>
      </c>
      <c r="C4603" s="1" t="s">
        <v>12</v>
      </c>
      <c r="D4603" s="2" t="s">
        <v>4617</v>
      </c>
      <c r="E4603" s="1" t="s">
        <v>15</v>
      </c>
      <c r="F4603" s="1" t="s">
        <v>16</v>
      </c>
      <c r="G4603" s="1">
        <v>17.168199999999999</v>
      </c>
      <c r="H4603" s="1">
        <v>5.0000000000000001E-4</v>
      </c>
    </row>
    <row r="4604" spans="1:8" x14ac:dyDescent="0.3">
      <c r="A4604" s="1">
        <v>11.09802504055</v>
      </c>
      <c r="B4604" s="1">
        <v>-73.482674101119997</v>
      </c>
      <c r="C4604" s="1" t="s">
        <v>12</v>
      </c>
      <c r="D4604" s="2" t="s">
        <v>4618</v>
      </c>
      <c r="E4604" s="1" t="s">
        <v>15</v>
      </c>
      <c r="F4604" s="1" t="s">
        <v>16</v>
      </c>
      <c r="G4604" s="1">
        <v>16.584</v>
      </c>
      <c r="H4604" s="1">
        <v>4.0000000000000002E-4</v>
      </c>
    </row>
    <row r="4605" spans="1:8" x14ac:dyDescent="0.3">
      <c r="A4605" s="1">
        <v>11.15853611278</v>
      </c>
      <c r="B4605" s="1">
        <v>-73.466788897089998</v>
      </c>
      <c r="C4605" s="1" t="s">
        <v>12</v>
      </c>
      <c r="D4605" s="2" t="s">
        <v>4619</v>
      </c>
      <c r="E4605" s="1">
        <v>1.6385356200000001</v>
      </c>
      <c r="F4605" s="1">
        <v>9.7100000000000002E-6</v>
      </c>
      <c r="G4605" s="1">
        <v>17.546099999999999</v>
      </c>
      <c r="H4605" s="1">
        <v>8.0000000000000004E-4</v>
      </c>
    </row>
    <row r="4606" spans="1:8" x14ac:dyDescent="0.3">
      <c r="A4606" s="1">
        <v>11.39634256529</v>
      </c>
      <c r="B4606" s="1">
        <v>-73.424916396910007</v>
      </c>
      <c r="C4606" s="1" t="s">
        <v>12</v>
      </c>
      <c r="D4606" s="2" t="s">
        <v>4620</v>
      </c>
      <c r="E4606" s="1" t="s">
        <v>15</v>
      </c>
      <c r="F4606" s="1" t="s">
        <v>16</v>
      </c>
      <c r="G4606" s="1">
        <v>17.758600000000001</v>
      </c>
      <c r="H4606" s="1">
        <v>8.0000000000000004E-4</v>
      </c>
    </row>
    <row r="4607" spans="1:8" x14ac:dyDescent="0.3">
      <c r="A4607" s="1">
        <v>11.51829022874</v>
      </c>
      <c r="B4607" s="1">
        <v>-73.461734939159996</v>
      </c>
      <c r="C4607" s="1" t="s">
        <v>12</v>
      </c>
      <c r="D4607" s="2" t="s">
        <v>4621</v>
      </c>
      <c r="E4607" s="1" t="s">
        <v>15</v>
      </c>
      <c r="F4607" s="1" t="s">
        <v>16</v>
      </c>
      <c r="G4607" s="1">
        <v>16.597799999999999</v>
      </c>
      <c r="H4607" s="1">
        <v>5.0000000000000001E-4</v>
      </c>
    </row>
    <row r="4608" spans="1:8" x14ac:dyDescent="0.3">
      <c r="A4608" s="1">
        <v>11.81293343199</v>
      </c>
      <c r="B4608" s="1">
        <v>-73.338765282840001</v>
      </c>
      <c r="C4608" s="1" t="s">
        <v>12</v>
      </c>
      <c r="D4608" s="2" t="s">
        <v>4622</v>
      </c>
      <c r="E4608" s="1" t="s">
        <v>15</v>
      </c>
      <c r="F4608" s="1" t="s">
        <v>16</v>
      </c>
      <c r="G4608" s="1">
        <v>18.059699999999999</v>
      </c>
      <c r="H4608" s="1">
        <v>8.9999999999999998E-4</v>
      </c>
    </row>
    <row r="4609" spans="1:8" x14ac:dyDescent="0.3">
      <c r="A4609" s="1">
        <v>65.110481226730002</v>
      </c>
      <c r="B4609" s="1">
        <v>-57.851140069190002</v>
      </c>
      <c r="C4609" s="1" t="s">
        <v>17</v>
      </c>
      <c r="D4609" s="2" t="s">
        <v>4623</v>
      </c>
      <c r="E4609" s="1">
        <v>2.8925794800000002</v>
      </c>
      <c r="F4609" s="1">
        <v>1.432E-5</v>
      </c>
      <c r="G4609" s="1">
        <v>15.7074</v>
      </c>
      <c r="H4609" s="1">
        <v>5.9999999999999995E-4</v>
      </c>
    </row>
    <row r="4610" spans="1:8" x14ac:dyDescent="0.3">
      <c r="A4610" s="1">
        <v>16.569216235660001</v>
      </c>
      <c r="B4610" s="1">
        <v>-74.932914237749998</v>
      </c>
      <c r="C4610" s="1" t="s">
        <v>12</v>
      </c>
      <c r="D4610" s="2" t="s">
        <v>4624</v>
      </c>
      <c r="E4610" s="1">
        <v>1.5560719199999999</v>
      </c>
      <c r="F4610" s="1">
        <v>1.9029999999999999E-5</v>
      </c>
      <c r="G4610" s="1">
        <v>17.2773</v>
      </c>
      <c r="H4610" s="1">
        <v>5.9999999999999995E-4</v>
      </c>
    </row>
    <row r="4611" spans="1:8" x14ac:dyDescent="0.3">
      <c r="A4611" s="1">
        <v>14.53739008957</v>
      </c>
      <c r="B4611" s="1">
        <v>-74.953843519329993</v>
      </c>
      <c r="C4611" s="1" t="s">
        <v>12</v>
      </c>
      <c r="D4611" s="2" t="s">
        <v>4625</v>
      </c>
      <c r="E4611" s="1" t="s">
        <v>15</v>
      </c>
      <c r="F4611" s="1" t="s">
        <v>16</v>
      </c>
      <c r="G4611" s="1">
        <v>16.909700000000001</v>
      </c>
      <c r="H4611" s="1">
        <v>2.9999999999999997E-4</v>
      </c>
    </row>
    <row r="4612" spans="1:8" x14ac:dyDescent="0.3">
      <c r="A4612" s="1">
        <v>13.14549629581</v>
      </c>
      <c r="B4612" s="1">
        <v>-74.840641452949995</v>
      </c>
      <c r="C4612" s="1" t="s">
        <v>12</v>
      </c>
      <c r="D4612" s="2" t="s">
        <v>4626</v>
      </c>
      <c r="E4612" s="1" t="s">
        <v>15</v>
      </c>
      <c r="F4612" s="1" t="s">
        <v>16</v>
      </c>
      <c r="G4612" s="1">
        <v>17.6953</v>
      </c>
      <c r="H4612" s="1">
        <v>6.9999999999999999E-4</v>
      </c>
    </row>
    <row r="4613" spans="1:8" x14ac:dyDescent="0.3">
      <c r="A4613" s="1">
        <v>13.058560652600001</v>
      </c>
      <c r="B4613" s="1">
        <v>-74.579318287700005</v>
      </c>
      <c r="C4613" s="1" t="s">
        <v>12</v>
      </c>
      <c r="D4613" s="2" t="s">
        <v>4627</v>
      </c>
      <c r="E4613" s="1" t="s">
        <v>15</v>
      </c>
      <c r="F4613" s="1" t="s">
        <v>16</v>
      </c>
      <c r="G4613" s="1">
        <v>17.0029</v>
      </c>
      <c r="H4613" s="1">
        <v>4.0000000000000002E-4</v>
      </c>
    </row>
    <row r="4614" spans="1:8" x14ac:dyDescent="0.3">
      <c r="A4614" s="1">
        <v>12.99161615103</v>
      </c>
      <c r="B4614" s="1">
        <v>-74.588292058679997</v>
      </c>
      <c r="C4614" s="1" t="s">
        <v>12</v>
      </c>
      <c r="D4614" s="2" t="s">
        <v>4628</v>
      </c>
      <c r="E4614" s="1">
        <v>0.90166564999999999</v>
      </c>
      <c r="F4614" s="1">
        <v>2.7700000000000002E-6</v>
      </c>
      <c r="G4614" s="1">
        <v>17.626899999999999</v>
      </c>
      <c r="H4614" s="1">
        <v>6.9999999999999999E-4</v>
      </c>
    </row>
    <row r="4615" spans="1:8" x14ac:dyDescent="0.3">
      <c r="A4615" s="1">
        <v>15.1786129133</v>
      </c>
      <c r="B4615" s="1">
        <v>-74.510021451499995</v>
      </c>
      <c r="C4615" s="1" t="s">
        <v>12</v>
      </c>
      <c r="D4615" s="2" t="s">
        <v>4629</v>
      </c>
      <c r="E4615" s="1" t="s">
        <v>15</v>
      </c>
      <c r="F4615" s="1" t="s">
        <v>16</v>
      </c>
      <c r="G4615" s="1">
        <v>16.766500000000001</v>
      </c>
      <c r="H4615" s="1">
        <v>4.0000000000000002E-4</v>
      </c>
    </row>
    <row r="4616" spans="1:8" x14ac:dyDescent="0.3">
      <c r="A4616" s="1">
        <v>16.33573797551</v>
      </c>
      <c r="B4616" s="1">
        <v>-74.220607435410002</v>
      </c>
      <c r="C4616" s="1" t="s">
        <v>12</v>
      </c>
      <c r="D4616" s="2" t="s">
        <v>4630</v>
      </c>
      <c r="E4616" s="1" t="s">
        <v>15</v>
      </c>
      <c r="F4616" s="1" t="s">
        <v>16</v>
      </c>
      <c r="G4616" s="1">
        <v>16.840699999999998</v>
      </c>
      <c r="H4616" s="1">
        <v>4.0000000000000002E-4</v>
      </c>
    </row>
    <row r="4617" spans="1:8" x14ac:dyDescent="0.3">
      <c r="A4617" s="1">
        <v>16.31556802699</v>
      </c>
      <c r="B4617" s="1">
        <v>-73.922938972400004</v>
      </c>
      <c r="C4617" s="1" t="s">
        <v>12</v>
      </c>
      <c r="D4617" s="2" t="s">
        <v>4631</v>
      </c>
      <c r="E4617" s="1" t="s">
        <v>15</v>
      </c>
      <c r="F4617" s="1" t="s">
        <v>16</v>
      </c>
      <c r="G4617" s="1">
        <v>15.910500000000001</v>
      </c>
      <c r="H4617" s="1">
        <v>2.9999999999999997E-4</v>
      </c>
    </row>
    <row r="4618" spans="1:8" x14ac:dyDescent="0.3">
      <c r="A4618" s="1">
        <v>4.5750687782500004</v>
      </c>
      <c r="B4618" s="1">
        <v>-74.837512343499995</v>
      </c>
      <c r="C4618" s="1" t="s">
        <v>12</v>
      </c>
      <c r="D4618" s="2" t="s">
        <v>4632</v>
      </c>
      <c r="E4618" s="1">
        <v>1.8775275199999999</v>
      </c>
      <c r="F4618" s="1">
        <v>9.4599999999999992E-6</v>
      </c>
      <c r="G4618" s="1">
        <v>16.977699999999999</v>
      </c>
      <c r="H4618" s="1">
        <v>6.9999999999999999E-4</v>
      </c>
    </row>
    <row r="4619" spans="1:8" x14ac:dyDescent="0.3">
      <c r="A4619" s="1">
        <v>12.659806501729999</v>
      </c>
      <c r="B4619" s="1">
        <v>-74.447161464060002</v>
      </c>
      <c r="C4619" s="1" t="s">
        <v>12</v>
      </c>
      <c r="D4619" s="2" t="s">
        <v>4633</v>
      </c>
      <c r="E4619" s="1">
        <v>2.50906545</v>
      </c>
      <c r="F4619" s="1">
        <v>1.361E-5</v>
      </c>
      <c r="G4619" s="1">
        <v>17.3093</v>
      </c>
      <c r="H4619" s="1">
        <v>8.0000000000000004E-4</v>
      </c>
    </row>
    <row r="4620" spans="1:8" x14ac:dyDescent="0.3">
      <c r="A4620" s="1">
        <v>11.95175936185</v>
      </c>
      <c r="B4620" s="1">
        <v>-74.519426027860007</v>
      </c>
      <c r="C4620" s="1" t="s">
        <v>12</v>
      </c>
      <c r="D4620" s="2" t="s">
        <v>4634</v>
      </c>
      <c r="E4620" s="1">
        <v>0.71148562000000004</v>
      </c>
      <c r="F4620" s="1">
        <v>6.7900000000000002E-6</v>
      </c>
      <c r="G4620" s="1">
        <v>17.572099999999999</v>
      </c>
      <c r="H4620" s="1">
        <v>8.0000000000000004E-4</v>
      </c>
    </row>
    <row r="4621" spans="1:8" x14ac:dyDescent="0.3">
      <c r="A4621" s="1">
        <v>9.6584225791900007</v>
      </c>
      <c r="B4621" s="1">
        <v>-74.458221519320006</v>
      </c>
      <c r="C4621" s="1" t="s">
        <v>12</v>
      </c>
      <c r="D4621" s="2" t="s">
        <v>4635</v>
      </c>
      <c r="E4621" s="1">
        <v>1.54386863</v>
      </c>
      <c r="F4621" s="1">
        <v>5.6899999999999997E-6</v>
      </c>
      <c r="G4621" s="1">
        <v>17.072900000000001</v>
      </c>
      <c r="H4621" s="1">
        <v>6.9999999999999999E-4</v>
      </c>
    </row>
    <row r="4622" spans="1:8" x14ac:dyDescent="0.3">
      <c r="A4622" s="1">
        <v>11.07145760505</v>
      </c>
      <c r="B4622" s="1">
        <v>-74.232219819090005</v>
      </c>
      <c r="C4622" s="1" t="s">
        <v>12</v>
      </c>
      <c r="D4622" s="2" t="s">
        <v>4636</v>
      </c>
      <c r="E4622" s="1">
        <v>2.0609635900000001</v>
      </c>
      <c r="F4622" s="1">
        <v>7.0899999999999999E-6</v>
      </c>
      <c r="G4622" s="1">
        <v>16.863199999999999</v>
      </c>
      <c r="H4622" s="1">
        <v>5.0000000000000001E-4</v>
      </c>
    </row>
    <row r="4623" spans="1:8" x14ac:dyDescent="0.3">
      <c r="A4623" s="1">
        <v>12.064537081019999</v>
      </c>
      <c r="B4623" s="1">
        <v>-73.96107183446</v>
      </c>
      <c r="C4623" s="1" t="s">
        <v>12</v>
      </c>
      <c r="D4623" s="2" t="s">
        <v>4637</v>
      </c>
      <c r="E4623" s="1" t="s">
        <v>15</v>
      </c>
      <c r="F4623" s="1" t="s">
        <v>16</v>
      </c>
      <c r="G4623" s="1">
        <v>18.049399999999999</v>
      </c>
      <c r="H4623" s="1">
        <v>1E-3</v>
      </c>
    </row>
    <row r="4624" spans="1:8" x14ac:dyDescent="0.3">
      <c r="A4624" s="1">
        <v>12.04116935503</v>
      </c>
      <c r="B4624" s="1">
        <v>-73.941412189619996</v>
      </c>
      <c r="C4624" s="1" t="s">
        <v>12</v>
      </c>
      <c r="D4624" s="2" t="s">
        <v>4638</v>
      </c>
      <c r="E4624" s="1">
        <v>2.74189836</v>
      </c>
      <c r="F4624" s="1">
        <v>1.01E-5</v>
      </c>
      <c r="G4624" s="1">
        <v>16.849900000000002</v>
      </c>
      <c r="H4624" s="1">
        <v>2.9999999999999997E-4</v>
      </c>
    </row>
    <row r="4625" spans="1:8" x14ac:dyDescent="0.3">
      <c r="A4625" s="1">
        <v>14.23583019062</v>
      </c>
      <c r="B4625" s="1">
        <v>-74.241565027410005</v>
      </c>
      <c r="C4625" s="1" t="s">
        <v>12</v>
      </c>
      <c r="D4625" s="2" t="s">
        <v>4639</v>
      </c>
      <c r="E4625" s="1" t="s">
        <v>15</v>
      </c>
      <c r="F4625" s="1" t="s">
        <v>16</v>
      </c>
      <c r="G4625" s="1">
        <v>17.455200000000001</v>
      </c>
      <c r="H4625" s="1">
        <v>6.9999999999999999E-4</v>
      </c>
    </row>
    <row r="4626" spans="1:8" x14ac:dyDescent="0.3">
      <c r="A4626" s="1">
        <v>14.394431883859999</v>
      </c>
      <c r="B4626" s="1">
        <v>-73.995956448279998</v>
      </c>
      <c r="C4626" s="1" t="s">
        <v>12</v>
      </c>
      <c r="D4626" s="2" t="s">
        <v>4640</v>
      </c>
      <c r="E4626" s="1">
        <v>1.72083516</v>
      </c>
      <c r="F4626" s="1">
        <v>1.1049999999999999E-5</v>
      </c>
      <c r="G4626" s="1">
        <v>17.5901</v>
      </c>
      <c r="H4626" s="1">
        <v>6.9999999999999999E-4</v>
      </c>
    </row>
    <row r="4627" spans="1:8" x14ac:dyDescent="0.3">
      <c r="A4627" s="1">
        <v>15.749714770160001</v>
      </c>
      <c r="B4627" s="1">
        <v>-73.935420850569997</v>
      </c>
      <c r="C4627" s="1" t="s">
        <v>12</v>
      </c>
      <c r="D4627" s="2" t="s">
        <v>4641</v>
      </c>
      <c r="E4627" s="1">
        <v>4.5012351300000004</v>
      </c>
      <c r="F4627" s="1">
        <v>7.2979999999999996E-5</v>
      </c>
      <c r="G4627" s="1">
        <v>15.8987</v>
      </c>
      <c r="H4627" s="1">
        <v>4.0000000000000002E-4</v>
      </c>
    </row>
    <row r="4628" spans="1:8" x14ac:dyDescent="0.3">
      <c r="A4628" s="1">
        <v>14.33335170184</v>
      </c>
      <c r="B4628" s="1">
        <v>-73.881840563349996</v>
      </c>
      <c r="C4628" s="1" t="s">
        <v>12</v>
      </c>
      <c r="D4628" s="2" t="s">
        <v>4642</v>
      </c>
      <c r="E4628" s="1">
        <v>1.2294633699999999</v>
      </c>
      <c r="F4628" s="1">
        <v>5.3299999999999998E-6</v>
      </c>
      <c r="G4628" s="1">
        <v>17.920100000000001</v>
      </c>
      <c r="H4628" s="1">
        <v>8.0000000000000004E-4</v>
      </c>
    </row>
    <row r="4629" spans="1:8" x14ac:dyDescent="0.3">
      <c r="A4629" s="1">
        <v>15.167335415709999</v>
      </c>
      <c r="B4629" s="1">
        <v>-73.742577666369996</v>
      </c>
      <c r="C4629" s="1" t="s">
        <v>12</v>
      </c>
      <c r="D4629" s="2" t="s">
        <v>4643</v>
      </c>
      <c r="E4629" s="1" t="s">
        <v>15</v>
      </c>
      <c r="F4629" s="1" t="s">
        <v>16</v>
      </c>
      <c r="G4629" s="1">
        <v>16.550999999999998</v>
      </c>
      <c r="H4629" s="1">
        <v>2.9999999999999997E-4</v>
      </c>
    </row>
    <row r="4630" spans="1:8" x14ac:dyDescent="0.3">
      <c r="A4630" s="1">
        <v>14.872698822989999</v>
      </c>
      <c r="B4630" s="1">
        <v>-73.766590166490005</v>
      </c>
      <c r="C4630" s="1" t="s">
        <v>12</v>
      </c>
      <c r="D4630" s="2" t="s">
        <v>4644</v>
      </c>
      <c r="E4630" s="1">
        <v>1.4022637099999999</v>
      </c>
      <c r="F4630" s="1">
        <v>8.1559999999999998E-5</v>
      </c>
      <c r="G4630" s="1">
        <v>17.3322</v>
      </c>
      <c r="H4630" s="1">
        <v>3.3999999999999998E-3</v>
      </c>
    </row>
    <row r="4631" spans="1:8" x14ac:dyDescent="0.3">
      <c r="A4631" s="1">
        <v>15.60935139445</v>
      </c>
      <c r="B4631" s="1">
        <v>-73.721084619430002</v>
      </c>
      <c r="C4631" s="1" t="s">
        <v>12</v>
      </c>
      <c r="D4631" s="2" t="s">
        <v>4645</v>
      </c>
      <c r="E4631" s="1">
        <v>4.3619749800000003</v>
      </c>
      <c r="F4631" s="1">
        <v>2.4749999999999999E-5</v>
      </c>
      <c r="G4631" s="1">
        <v>15.8207</v>
      </c>
      <c r="H4631" s="1">
        <v>2.9999999999999997E-4</v>
      </c>
    </row>
    <row r="4632" spans="1:8" x14ac:dyDescent="0.3">
      <c r="A4632" s="1">
        <v>15.713335231049999</v>
      </c>
      <c r="B4632" s="1">
        <v>-73.645378059989994</v>
      </c>
      <c r="C4632" s="1" t="s">
        <v>12</v>
      </c>
      <c r="D4632" s="2" t="s">
        <v>4646</v>
      </c>
      <c r="E4632" s="1">
        <v>1.48977407</v>
      </c>
      <c r="F4632" s="1">
        <v>7.96E-6</v>
      </c>
      <c r="G4632" s="1">
        <v>17.3644</v>
      </c>
      <c r="H4632" s="1">
        <v>5.9999999999999995E-4</v>
      </c>
    </row>
    <row r="4633" spans="1:8" x14ac:dyDescent="0.3">
      <c r="A4633" s="1">
        <v>15.861002476359999</v>
      </c>
      <c r="B4633" s="1">
        <v>-73.613548383180003</v>
      </c>
      <c r="C4633" s="1" t="s">
        <v>12</v>
      </c>
      <c r="D4633" s="2" t="s">
        <v>4647</v>
      </c>
      <c r="E4633" s="1">
        <v>3.0450580700000001</v>
      </c>
      <c r="F4633" s="1">
        <v>6.8800000000000002E-6</v>
      </c>
      <c r="G4633" s="1">
        <v>16.207100000000001</v>
      </c>
      <c r="H4633" s="1">
        <v>4.0000000000000002E-4</v>
      </c>
    </row>
    <row r="4634" spans="1:8" x14ac:dyDescent="0.3">
      <c r="A4634" s="1">
        <v>15.876509960230001</v>
      </c>
      <c r="B4634" s="1">
        <v>-73.615702730699994</v>
      </c>
      <c r="C4634" s="1" t="s">
        <v>12</v>
      </c>
      <c r="D4634" s="2" t="s">
        <v>4648</v>
      </c>
      <c r="E4634" s="1" t="s">
        <v>15</v>
      </c>
      <c r="F4634" s="1" t="s">
        <v>16</v>
      </c>
      <c r="G4634" s="1">
        <v>16.8613</v>
      </c>
      <c r="H4634" s="1">
        <v>1.9E-3</v>
      </c>
    </row>
    <row r="4635" spans="1:8" x14ac:dyDescent="0.3">
      <c r="A4635" s="1">
        <v>15.73451556507</v>
      </c>
      <c r="B4635" s="1">
        <v>-73.581021021530006</v>
      </c>
      <c r="C4635" s="1" t="s">
        <v>12</v>
      </c>
      <c r="D4635" s="2" t="s">
        <v>4649</v>
      </c>
      <c r="E4635" s="1">
        <v>1.4748126800000001</v>
      </c>
      <c r="F4635" s="1">
        <v>8.3399999999999998E-6</v>
      </c>
      <c r="G4635" s="1">
        <v>16.793199999999999</v>
      </c>
      <c r="H4635" s="1">
        <v>4.0000000000000002E-4</v>
      </c>
    </row>
    <row r="4636" spans="1:8" x14ac:dyDescent="0.3">
      <c r="A4636" s="1">
        <v>13.063519197990001</v>
      </c>
      <c r="B4636" s="1">
        <v>-74.122859453480004</v>
      </c>
      <c r="C4636" s="1" t="s">
        <v>12</v>
      </c>
      <c r="D4636" s="2" t="s">
        <v>4650</v>
      </c>
      <c r="E4636" s="1">
        <v>1.4360335500000001</v>
      </c>
      <c r="F4636" s="1">
        <v>7.8800000000000008E-6</v>
      </c>
      <c r="G4636" s="1">
        <v>17.579999999999998</v>
      </c>
      <c r="H4636" s="1">
        <v>8.9999999999999998E-4</v>
      </c>
    </row>
    <row r="4637" spans="1:8" x14ac:dyDescent="0.3">
      <c r="A4637" s="1">
        <v>13.46676708239</v>
      </c>
      <c r="B4637" s="1">
        <v>-73.963821668250006</v>
      </c>
      <c r="C4637" s="1" t="s">
        <v>12</v>
      </c>
      <c r="D4637" s="2" t="s">
        <v>4651</v>
      </c>
      <c r="E4637" s="1">
        <v>1.32859441</v>
      </c>
      <c r="F4637" s="1">
        <v>8.8699999999999998E-6</v>
      </c>
      <c r="G4637" s="1">
        <v>16.974900000000002</v>
      </c>
      <c r="H4637" s="1">
        <v>6.9999999999999999E-4</v>
      </c>
    </row>
    <row r="4638" spans="1:8" x14ac:dyDescent="0.3">
      <c r="A4638" s="1">
        <v>13.66764722127</v>
      </c>
      <c r="B4638" s="1">
        <v>-73.927680154420003</v>
      </c>
      <c r="C4638" s="1" t="s">
        <v>12</v>
      </c>
      <c r="D4638" s="2" t="s">
        <v>4652</v>
      </c>
      <c r="E4638" s="1">
        <v>1.39603232</v>
      </c>
      <c r="F4638" s="1">
        <v>2.5799999999999999E-6</v>
      </c>
      <c r="G4638" s="1">
        <v>16.8108</v>
      </c>
      <c r="H4638" s="1">
        <v>3.3999999999999998E-3</v>
      </c>
    </row>
    <row r="4639" spans="1:8" x14ac:dyDescent="0.3">
      <c r="A4639" s="1">
        <v>13.790096603729999</v>
      </c>
      <c r="B4639" s="1">
        <v>-73.786587444290006</v>
      </c>
      <c r="C4639" s="1" t="s">
        <v>12</v>
      </c>
      <c r="D4639" s="2" t="s">
        <v>4653</v>
      </c>
      <c r="E4639" s="1">
        <v>2.6291354500000002</v>
      </c>
      <c r="F4639" s="1">
        <v>9.9499999999999996E-6</v>
      </c>
      <c r="G4639" s="1">
        <v>16.585899999999999</v>
      </c>
      <c r="H4639" s="1">
        <v>6.9999999999999999E-4</v>
      </c>
    </row>
    <row r="4640" spans="1:8" x14ac:dyDescent="0.3">
      <c r="A4640" s="1">
        <v>13.48739933643</v>
      </c>
      <c r="B4640" s="1">
        <v>-73.753606643029997</v>
      </c>
      <c r="C4640" s="1" t="s">
        <v>12</v>
      </c>
      <c r="D4640" s="2" t="s">
        <v>4654</v>
      </c>
      <c r="E4640" s="1" t="s">
        <v>15</v>
      </c>
      <c r="F4640" s="1" t="s">
        <v>16</v>
      </c>
      <c r="G4640" s="1">
        <v>17.5107</v>
      </c>
      <c r="H4640" s="1">
        <v>4.0000000000000002E-4</v>
      </c>
    </row>
    <row r="4641" spans="1:8" x14ac:dyDescent="0.3">
      <c r="A4641" s="1">
        <v>13.71532977659</v>
      </c>
      <c r="B4641" s="1">
        <v>-73.627051412249997</v>
      </c>
      <c r="C4641" s="1" t="s">
        <v>12</v>
      </c>
      <c r="D4641" s="2" t="s">
        <v>4655</v>
      </c>
      <c r="E4641" s="1" t="s">
        <v>15</v>
      </c>
      <c r="F4641" s="1" t="s">
        <v>16</v>
      </c>
      <c r="G4641" s="1">
        <v>18.171199999999999</v>
      </c>
      <c r="H4641" s="1">
        <v>8.9999999999999998E-4</v>
      </c>
    </row>
    <row r="4642" spans="1:8" x14ac:dyDescent="0.3">
      <c r="A4642" s="1">
        <v>13.840063678290001</v>
      </c>
      <c r="B4642" s="1">
        <v>-73.593948768580006</v>
      </c>
      <c r="C4642" s="1" t="s">
        <v>12</v>
      </c>
      <c r="D4642" s="2" t="s">
        <v>4656</v>
      </c>
      <c r="E4642" s="1" t="s">
        <v>15</v>
      </c>
      <c r="F4642" s="1" t="s">
        <v>16</v>
      </c>
      <c r="G4642" s="1">
        <v>15.561299999999999</v>
      </c>
      <c r="H4642" s="1">
        <v>2.0000000000000001E-4</v>
      </c>
    </row>
    <row r="4643" spans="1:8" x14ac:dyDescent="0.3">
      <c r="A4643" s="1">
        <v>13.95336502977</v>
      </c>
      <c r="B4643" s="1">
        <v>-73.526632822460002</v>
      </c>
      <c r="C4643" s="1" t="s">
        <v>12</v>
      </c>
      <c r="D4643" s="2" t="s">
        <v>4657</v>
      </c>
      <c r="E4643" s="1" t="s">
        <v>15</v>
      </c>
      <c r="F4643" s="1" t="s">
        <v>16</v>
      </c>
      <c r="G4643" s="1">
        <v>15.846500000000001</v>
      </c>
      <c r="H4643" s="1">
        <v>5.9999999999999995E-4</v>
      </c>
    </row>
    <row r="4644" spans="1:8" x14ac:dyDescent="0.3">
      <c r="A4644" s="1">
        <v>14.7950135938</v>
      </c>
      <c r="B4644" s="1">
        <v>-73.598130959230005</v>
      </c>
      <c r="C4644" s="1" t="s">
        <v>12</v>
      </c>
      <c r="D4644" s="2" t="s">
        <v>4658</v>
      </c>
      <c r="E4644" s="1">
        <v>1.5340309000000001</v>
      </c>
      <c r="F4644" s="1">
        <v>2.0959999999999999E-5</v>
      </c>
      <c r="G4644" s="1">
        <v>17.328900000000001</v>
      </c>
      <c r="H4644" s="1">
        <v>2.3999999999999998E-3</v>
      </c>
    </row>
    <row r="4645" spans="1:8" x14ac:dyDescent="0.3">
      <c r="A4645" s="1">
        <v>15.196580390999999</v>
      </c>
      <c r="B4645" s="1">
        <v>-73.530231808379995</v>
      </c>
      <c r="C4645" s="1" t="s">
        <v>12</v>
      </c>
      <c r="D4645" s="2" t="s">
        <v>4659</v>
      </c>
      <c r="E4645" s="1">
        <v>1.33552355</v>
      </c>
      <c r="F4645" s="1">
        <v>2.9699999999999999E-6</v>
      </c>
      <c r="G4645" s="1">
        <v>17.2621</v>
      </c>
      <c r="H4645" s="1">
        <v>6.9999999999999999E-4</v>
      </c>
    </row>
    <row r="4646" spans="1:8" x14ac:dyDescent="0.3">
      <c r="A4646" s="1">
        <v>15.235968162520001</v>
      </c>
      <c r="B4646" s="1">
        <v>-73.52152917107</v>
      </c>
      <c r="C4646" s="1" t="s">
        <v>12</v>
      </c>
      <c r="D4646" s="2" t="s">
        <v>4660</v>
      </c>
      <c r="E4646" s="1" t="s">
        <v>15</v>
      </c>
      <c r="F4646" s="1" t="s">
        <v>16</v>
      </c>
      <c r="G4646" s="1">
        <v>17.1645</v>
      </c>
      <c r="H4646" s="1">
        <v>5.0000000000000001E-4</v>
      </c>
    </row>
    <row r="4647" spans="1:8" x14ac:dyDescent="0.3">
      <c r="A4647" s="1">
        <v>15.525716612129999</v>
      </c>
      <c r="B4647" s="1">
        <v>-73.49015801937</v>
      </c>
      <c r="C4647" s="1" t="s">
        <v>12</v>
      </c>
      <c r="D4647" s="2" t="s">
        <v>4661</v>
      </c>
      <c r="E4647" s="1" t="s">
        <v>15</v>
      </c>
      <c r="F4647" s="1" t="s">
        <v>16</v>
      </c>
      <c r="G4647" s="1">
        <v>16.6753</v>
      </c>
      <c r="H4647" s="1">
        <v>2.9999999999999997E-4</v>
      </c>
    </row>
    <row r="4648" spans="1:8" x14ac:dyDescent="0.3">
      <c r="A4648" s="1">
        <v>15.830505516420001</v>
      </c>
      <c r="B4648" s="1">
        <v>-73.368422779509999</v>
      </c>
      <c r="C4648" s="1" t="s">
        <v>12</v>
      </c>
      <c r="D4648" s="2" t="s">
        <v>4662</v>
      </c>
      <c r="E4648" s="1">
        <v>1.6147376499999999</v>
      </c>
      <c r="F4648" s="1">
        <v>1.5930000000000002E-5</v>
      </c>
      <c r="G4648" s="1">
        <v>17.324000000000002</v>
      </c>
      <c r="H4648" s="1">
        <v>6.9999999999999999E-4</v>
      </c>
    </row>
    <row r="4649" spans="1:8" x14ac:dyDescent="0.3">
      <c r="A4649" s="1">
        <v>15.48138936372</v>
      </c>
      <c r="B4649" s="1">
        <v>-73.435244817430004</v>
      </c>
      <c r="C4649" s="1" t="s">
        <v>12</v>
      </c>
      <c r="D4649" s="2" t="s">
        <v>4663</v>
      </c>
      <c r="E4649" s="1" t="s">
        <v>15</v>
      </c>
      <c r="F4649" s="1" t="s">
        <v>16</v>
      </c>
      <c r="G4649" s="1">
        <v>16.509</v>
      </c>
      <c r="H4649" s="1">
        <v>4.0000000000000002E-4</v>
      </c>
    </row>
    <row r="4650" spans="1:8" x14ac:dyDescent="0.3">
      <c r="A4650" s="1">
        <v>14.477186687630001</v>
      </c>
      <c r="B4650" s="1">
        <v>-73.514319371710002</v>
      </c>
      <c r="C4650" s="1" t="s">
        <v>12</v>
      </c>
      <c r="D4650" s="2" t="s">
        <v>4664</v>
      </c>
      <c r="E4650" s="1" t="s">
        <v>15</v>
      </c>
      <c r="F4650" s="1" t="s">
        <v>16</v>
      </c>
      <c r="G4650" s="1">
        <v>17.781099999999999</v>
      </c>
      <c r="H4650" s="1">
        <v>1.1999999999999999E-3</v>
      </c>
    </row>
    <row r="4651" spans="1:8" x14ac:dyDescent="0.3">
      <c r="A4651" s="1">
        <v>14.594365227979999</v>
      </c>
      <c r="B4651" s="1">
        <v>-73.501094729030001</v>
      </c>
      <c r="C4651" s="1" t="s">
        <v>12</v>
      </c>
      <c r="D4651" s="2" t="s">
        <v>4665</v>
      </c>
      <c r="E4651" s="1" t="s">
        <v>15</v>
      </c>
      <c r="F4651" s="1" t="s">
        <v>16</v>
      </c>
      <c r="G4651" s="1">
        <v>17.647099999999998</v>
      </c>
      <c r="H4651" s="1">
        <v>6.9999999999999999E-4</v>
      </c>
    </row>
    <row r="4652" spans="1:8" x14ac:dyDescent="0.3">
      <c r="A4652" s="1">
        <v>14.65704548185</v>
      </c>
      <c r="B4652" s="1">
        <v>-73.472604662959995</v>
      </c>
      <c r="C4652" s="1" t="s">
        <v>12</v>
      </c>
      <c r="D4652" s="2" t="s">
        <v>4666</v>
      </c>
      <c r="E4652" s="1">
        <v>2.92951827</v>
      </c>
      <c r="F4652" s="1">
        <v>2.6040000000000001E-5</v>
      </c>
      <c r="G4652" s="1">
        <v>15.9924</v>
      </c>
      <c r="H4652" s="1">
        <v>5.0000000000000001E-4</v>
      </c>
    </row>
    <row r="4653" spans="1:8" x14ac:dyDescent="0.3">
      <c r="A4653" s="1">
        <v>14.27939675284</v>
      </c>
      <c r="B4653" s="1">
        <v>-73.477209258710005</v>
      </c>
      <c r="C4653" s="1" t="s">
        <v>12</v>
      </c>
      <c r="D4653" s="2" t="s">
        <v>4667</v>
      </c>
      <c r="E4653" s="1">
        <v>7.8956386199999997</v>
      </c>
      <c r="F4653" s="1">
        <v>4.3909999999999998E-5</v>
      </c>
      <c r="G4653" s="1">
        <v>15.066000000000001</v>
      </c>
      <c r="H4653" s="1">
        <v>2.0000000000000001E-4</v>
      </c>
    </row>
    <row r="4654" spans="1:8" x14ac:dyDescent="0.3">
      <c r="A4654" s="1">
        <v>14.814236146480001</v>
      </c>
      <c r="B4654" s="1">
        <v>-73.397379250829999</v>
      </c>
      <c r="C4654" s="1" t="s">
        <v>12</v>
      </c>
      <c r="D4654" s="2" t="s">
        <v>4668</v>
      </c>
      <c r="E4654" s="1">
        <v>1.50888146</v>
      </c>
      <c r="F4654" s="1">
        <v>8.1899999999999995E-6</v>
      </c>
      <c r="G4654" s="1">
        <v>17.408300000000001</v>
      </c>
      <c r="H4654" s="1">
        <v>6.9999999999999999E-4</v>
      </c>
    </row>
    <row r="4655" spans="1:8" x14ac:dyDescent="0.3">
      <c r="A4655" s="1">
        <v>14.60025717213</v>
      </c>
      <c r="B4655" s="1">
        <v>-73.383035223440004</v>
      </c>
      <c r="C4655" s="1" t="s">
        <v>12</v>
      </c>
      <c r="D4655" s="2" t="s">
        <v>4669</v>
      </c>
      <c r="E4655" s="1">
        <v>3.8892924500000001</v>
      </c>
      <c r="F4655" s="1">
        <v>2.1480000000000001E-5</v>
      </c>
      <c r="G4655" s="1">
        <v>15.8576</v>
      </c>
      <c r="H4655" s="1">
        <v>2.9999999999999997E-4</v>
      </c>
    </row>
    <row r="4656" spans="1:8" x14ac:dyDescent="0.3">
      <c r="A4656" s="1">
        <v>15.11457554265</v>
      </c>
      <c r="B4656" s="1">
        <v>-73.378169435960004</v>
      </c>
      <c r="C4656" s="1" t="s">
        <v>12</v>
      </c>
      <c r="D4656" s="2" t="s">
        <v>4670</v>
      </c>
      <c r="E4656" s="1">
        <v>2.17984212</v>
      </c>
      <c r="F4656" s="1">
        <v>4.0500000000000002E-6</v>
      </c>
      <c r="G4656" s="1">
        <v>16.989799999999999</v>
      </c>
      <c r="H4656" s="1">
        <v>5.0000000000000001E-4</v>
      </c>
    </row>
    <row r="4657" spans="1:8" x14ac:dyDescent="0.3">
      <c r="A4657" s="1">
        <v>15.27887626898</v>
      </c>
      <c r="B4657" s="1">
        <v>-73.353021057609993</v>
      </c>
      <c r="C4657" s="1" t="s">
        <v>12</v>
      </c>
      <c r="D4657" s="2" t="s">
        <v>4671</v>
      </c>
      <c r="E4657" s="1" t="s">
        <v>15</v>
      </c>
      <c r="F4657" s="1" t="s">
        <v>16</v>
      </c>
      <c r="G4657" s="1">
        <v>18.008800000000001</v>
      </c>
      <c r="H4657" s="1">
        <v>8.0000000000000004E-4</v>
      </c>
    </row>
    <row r="4658" spans="1:8" x14ac:dyDescent="0.3">
      <c r="A4658" s="1">
        <v>15.12552596834</v>
      </c>
      <c r="B4658" s="1">
        <v>-73.32167336741</v>
      </c>
      <c r="C4658" s="1" t="s">
        <v>12</v>
      </c>
      <c r="D4658" s="2" t="s">
        <v>4672</v>
      </c>
      <c r="E4658" s="1" t="s">
        <v>15</v>
      </c>
      <c r="F4658" s="1" t="s">
        <v>16</v>
      </c>
      <c r="G4658" s="1">
        <v>15.7912</v>
      </c>
      <c r="H4658" s="1">
        <v>5.9999999999999995E-4</v>
      </c>
    </row>
    <row r="4659" spans="1:8" x14ac:dyDescent="0.3">
      <c r="A4659" s="1">
        <v>15.33332376327</v>
      </c>
      <c r="B4659" s="1">
        <v>-73.232186280159993</v>
      </c>
      <c r="C4659" s="1" t="s">
        <v>12</v>
      </c>
      <c r="D4659" s="2" t="s">
        <v>4673</v>
      </c>
      <c r="E4659" s="1">
        <v>1.12420944</v>
      </c>
      <c r="F4659" s="1">
        <v>3.23E-6</v>
      </c>
      <c r="G4659" s="1">
        <v>17.689900000000002</v>
      </c>
      <c r="H4659" s="1">
        <v>6.9999999999999999E-4</v>
      </c>
    </row>
    <row r="4660" spans="1:8" x14ac:dyDescent="0.3">
      <c r="A4660" s="1">
        <v>15.380010068480001</v>
      </c>
      <c r="B4660" s="1">
        <v>-73.213956038830005</v>
      </c>
      <c r="C4660" s="1" t="s">
        <v>12</v>
      </c>
      <c r="D4660" s="2" t="s">
        <v>4674</v>
      </c>
      <c r="E4660" s="1" t="s">
        <v>15</v>
      </c>
      <c r="F4660" s="1" t="s">
        <v>16</v>
      </c>
      <c r="G4660" s="1">
        <v>17.312100000000001</v>
      </c>
      <c r="H4660" s="1">
        <v>6.9999999999999999E-4</v>
      </c>
    </row>
    <row r="4661" spans="1:8" x14ac:dyDescent="0.3">
      <c r="A4661" s="1">
        <v>8.6673434720800007</v>
      </c>
      <c r="B4661" s="1">
        <v>-74.289656655490006</v>
      </c>
      <c r="C4661" s="1" t="s">
        <v>12</v>
      </c>
      <c r="D4661" s="2" t="s">
        <v>4675</v>
      </c>
      <c r="E4661" s="1" t="s">
        <v>15</v>
      </c>
      <c r="F4661" s="1" t="s">
        <v>16</v>
      </c>
      <c r="G4661" s="1">
        <v>18.044499999999999</v>
      </c>
      <c r="H4661" s="1">
        <v>6.1999999999999998E-3</v>
      </c>
    </row>
    <row r="4662" spans="1:8" x14ac:dyDescent="0.3">
      <c r="A4662" s="1">
        <v>9.4197691406999997</v>
      </c>
      <c r="B4662" s="1">
        <v>-74.206610216330006</v>
      </c>
      <c r="C4662" s="1" t="s">
        <v>12</v>
      </c>
      <c r="D4662" s="2" t="s">
        <v>4676</v>
      </c>
      <c r="E4662" s="1">
        <v>1.6621705099999999</v>
      </c>
      <c r="F4662" s="1">
        <v>4.7500000000000003E-6</v>
      </c>
      <c r="G4662" s="1">
        <v>17.644300000000001</v>
      </c>
      <c r="H4662" s="1">
        <v>5.9999999999999995E-4</v>
      </c>
    </row>
    <row r="4663" spans="1:8" x14ac:dyDescent="0.3">
      <c r="A4663" s="1">
        <v>9.5039935532200008</v>
      </c>
      <c r="B4663" s="1">
        <v>-74.161655430020005</v>
      </c>
      <c r="C4663" s="1" t="s">
        <v>12</v>
      </c>
      <c r="D4663" s="2" t="s">
        <v>4677</v>
      </c>
      <c r="E4663" s="1">
        <v>1.3571175200000001</v>
      </c>
      <c r="F4663" s="1">
        <v>5.22E-6</v>
      </c>
      <c r="G4663" s="1">
        <v>17.807200000000002</v>
      </c>
      <c r="H4663" s="1">
        <v>8.0000000000000004E-4</v>
      </c>
    </row>
    <row r="4664" spans="1:8" x14ac:dyDescent="0.3">
      <c r="A4664" s="1">
        <v>11.071031588669999</v>
      </c>
      <c r="B4664" s="1">
        <v>-73.947915183109998</v>
      </c>
      <c r="C4664" s="1" t="s">
        <v>12</v>
      </c>
      <c r="D4664" s="2" t="s">
        <v>4678</v>
      </c>
      <c r="E4664" s="1" t="s">
        <v>15</v>
      </c>
      <c r="F4664" s="1" t="s">
        <v>16</v>
      </c>
      <c r="G4664" s="1">
        <v>17.073899999999998</v>
      </c>
      <c r="H4664" s="1">
        <v>4.0000000000000002E-4</v>
      </c>
    </row>
    <row r="4665" spans="1:8" x14ac:dyDescent="0.3">
      <c r="A4665" s="1">
        <v>11.4684500366</v>
      </c>
      <c r="B4665" s="1">
        <v>-73.909593940380006</v>
      </c>
      <c r="C4665" s="1" t="s">
        <v>12</v>
      </c>
      <c r="D4665" s="2" t="s">
        <v>4679</v>
      </c>
      <c r="E4665" s="1">
        <v>1.1802500300000001</v>
      </c>
      <c r="F4665" s="1">
        <v>6.2099999999999998E-6</v>
      </c>
      <c r="G4665" s="1">
        <v>18.037299999999998</v>
      </c>
      <c r="H4665" s="1">
        <v>1.4E-3</v>
      </c>
    </row>
    <row r="4666" spans="1:8" x14ac:dyDescent="0.3">
      <c r="A4666" s="1">
        <v>10.62334197725</v>
      </c>
      <c r="B4666" s="1">
        <v>-73.829956769760003</v>
      </c>
      <c r="C4666" s="1" t="s">
        <v>12</v>
      </c>
      <c r="D4666" s="2" t="s">
        <v>4680</v>
      </c>
      <c r="E4666" s="1" t="s">
        <v>15</v>
      </c>
      <c r="F4666" s="1" t="s">
        <v>16</v>
      </c>
      <c r="G4666" s="1">
        <v>16.632899999999999</v>
      </c>
      <c r="H4666" s="1">
        <v>4.0000000000000002E-4</v>
      </c>
    </row>
    <row r="4667" spans="1:8" x14ac:dyDescent="0.3">
      <c r="A4667" s="1">
        <v>11.08713280575</v>
      </c>
      <c r="B4667" s="1">
        <v>-73.756746147230004</v>
      </c>
      <c r="C4667" s="1" t="s">
        <v>12</v>
      </c>
      <c r="D4667" s="2" t="s">
        <v>4681</v>
      </c>
      <c r="E4667" s="1" t="s">
        <v>15</v>
      </c>
      <c r="F4667" s="1" t="s">
        <v>16</v>
      </c>
      <c r="G4667" s="1">
        <v>16.270600000000002</v>
      </c>
      <c r="H4667" s="1">
        <v>4.0000000000000002E-4</v>
      </c>
    </row>
    <row r="4668" spans="1:8" x14ac:dyDescent="0.3">
      <c r="A4668" s="1">
        <v>11.39103982526</v>
      </c>
      <c r="B4668" s="1">
        <v>-73.723991895840001</v>
      </c>
      <c r="C4668" s="1" t="s">
        <v>12</v>
      </c>
      <c r="D4668" s="2" t="s">
        <v>4682</v>
      </c>
      <c r="E4668" s="1">
        <v>6.4634765999999999</v>
      </c>
      <c r="F4668" s="1">
        <v>7.5790000000000005E-5</v>
      </c>
      <c r="G4668" s="1">
        <v>15.740500000000001</v>
      </c>
      <c r="H4668" s="1">
        <v>2.9999999999999997E-4</v>
      </c>
    </row>
    <row r="4669" spans="1:8" x14ac:dyDescent="0.3">
      <c r="A4669" s="1">
        <v>11.939291244030001</v>
      </c>
      <c r="B4669" s="1">
        <v>-73.545015113209999</v>
      </c>
      <c r="C4669" s="1" t="s">
        <v>12</v>
      </c>
      <c r="D4669" s="2" t="s">
        <v>4683</v>
      </c>
      <c r="E4669" s="1">
        <v>1.6568630600000001</v>
      </c>
      <c r="F4669" s="1">
        <v>6.9600000000000003E-6</v>
      </c>
      <c r="G4669" s="1">
        <v>17.403300000000002</v>
      </c>
      <c r="H4669" s="1">
        <v>8.9999999999999998E-4</v>
      </c>
    </row>
    <row r="4670" spans="1:8" x14ac:dyDescent="0.3">
      <c r="A4670" s="1">
        <v>12.0001997079</v>
      </c>
      <c r="B4670" s="1">
        <v>-73.530798369159996</v>
      </c>
      <c r="C4670" s="1" t="s">
        <v>12</v>
      </c>
      <c r="D4670" s="2" t="s">
        <v>4684</v>
      </c>
      <c r="E4670" s="1" t="s">
        <v>15</v>
      </c>
      <c r="F4670" s="1" t="s">
        <v>16</v>
      </c>
      <c r="G4670" s="1">
        <v>17.837700000000002</v>
      </c>
      <c r="H4670" s="1">
        <v>8.0000000000000004E-4</v>
      </c>
    </row>
    <row r="4671" spans="1:8" x14ac:dyDescent="0.3">
      <c r="A4671" s="1">
        <v>9.1346984316499995</v>
      </c>
      <c r="B4671" s="1">
        <v>-74.075271457300005</v>
      </c>
      <c r="C4671" s="1" t="s">
        <v>12</v>
      </c>
      <c r="D4671" s="2" t="s">
        <v>4685</v>
      </c>
      <c r="E4671" s="1">
        <v>1.4000044199999999</v>
      </c>
      <c r="F4671" s="1">
        <v>5.3499999999999996E-6</v>
      </c>
      <c r="G4671" s="1">
        <v>17.538</v>
      </c>
      <c r="H4671" s="1">
        <v>8.9999999999999998E-4</v>
      </c>
    </row>
    <row r="4672" spans="1:8" x14ac:dyDescent="0.3">
      <c r="A4672" s="1">
        <v>9.5707204668500001</v>
      </c>
      <c r="B4672" s="1">
        <v>-73.814706118909996</v>
      </c>
      <c r="C4672" s="1" t="s">
        <v>12</v>
      </c>
      <c r="D4672" s="2" t="s">
        <v>4686</v>
      </c>
      <c r="E4672" s="1">
        <v>8.4968329100000002</v>
      </c>
      <c r="F4672" s="1">
        <v>6.5160000000000006E-5</v>
      </c>
      <c r="G4672" s="1">
        <v>15.0105</v>
      </c>
      <c r="H4672" s="1">
        <v>4.0000000000000002E-4</v>
      </c>
    </row>
    <row r="4673" spans="1:8" x14ac:dyDescent="0.3">
      <c r="A4673" s="1">
        <v>9.8378033247500003</v>
      </c>
      <c r="B4673" s="1">
        <v>-73.779887285710004</v>
      </c>
      <c r="C4673" s="1" t="s">
        <v>12</v>
      </c>
      <c r="D4673" s="2" t="s">
        <v>4687</v>
      </c>
      <c r="E4673" s="1">
        <v>1.3690249999999999</v>
      </c>
      <c r="F4673" s="1">
        <v>9.3200000000000006E-6</v>
      </c>
      <c r="G4673" s="1">
        <v>17.789300000000001</v>
      </c>
      <c r="H4673" s="1">
        <v>1E-3</v>
      </c>
    </row>
    <row r="4674" spans="1:8" x14ac:dyDescent="0.3">
      <c r="A4674" s="1">
        <v>8.83291229658</v>
      </c>
      <c r="B4674" s="1">
        <v>-73.938423106900004</v>
      </c>
      <c r="C4674" s="1" t="s">
        <v>12</v>
      </c>
      <c r="D4674" s="2" t="s">
        <v>4688</v>
      </c>
      <c r="E4674" s="1" t="s">
        <v>15</v>
      </c>
      <c r="F4674" s="1" t="s">
        <v>16</v>
      </c>
      <c r="G4674" s="1">
        <v>16.695900000000002</v>
      </c>
      <c r="H4674" s="1">
        <v>6.9999999999999999E-4</v>
      </c>
    </row>
    <row r="4675" spans="1:8" x14ac:dyDescent="0.3">
      <c r="A4675" s="1">
        <v>8.9278734814400007</v>
      </c>
      <c r="B4675" s="1">
        <v>-73.866929523449997</v>
      </c>
      <c r="C4675" s="1" t="s">
        <v>12</v>
      </c>
      <c r="D4675" s="2" t="s">
        <v>4689</v>
      </c>
      <c r="E4675" s="1">
        <v>1.1016145399999999</v>
      </c>
      <c r="F4675" s="1">
        <v>3.3000000000000002E-6</v>
      </c>
      <c r="G4675" s="1">
        <v>17.9025</v>
      </c>
      <c r="H4675" s="1">
        <v>1.2999999999999999E-3</v>
      </c>
    </row>
    <row r="4676" spans="1:8" x14ac:dyDescent="0.3">
      <c r="A4676" s="1">
        <v>9.8875959257500003</v>
      </c>
      <c r="B4676" s="1">
        <v>-73.716134332280006</v>
      </c>
      <c r="C4676" s="1" t="s">
        <v>12</v>
      </c>
      <c r="D4676" s="2" t="s">
        <v>4690</v>
      </c>
      <c r="E4676" s="1" t="s">
        <v>15</v>
      </c>
      <c r="F4676" s="1" t="s">
        <v>16</v>
      </c>
      <c r="G4676" s="1">
        <v>17.3142</v>
      </c>
      <c r="H4676" s="1">
        <v>5.0000000000000001E-4</v>
      </c>
    </row>
    <row r="4677" spans="1:8" x14ac:dyDescent="0.3">
      <c r="A4677" s="1">
        <v>10.000147853910001</v>
      </c>
      <c r="B4677" s="1">
        <v>-73.499083438049993</v>
      </c>
      <c r="C4677" s="1" t="s">
        <v>12</v>
      </c>
      <c r="D4677" s="2" t="s">
        <v>4691</v>
      </c>
      <c r="E4677" s="1">
        <v>1.6525949600000001</v>
      </c>
      <c r="F4677" s="1">
        <v>3.19E-6</v>
      </c>
      <c r="G4677" s="1">
        <v>17.0534</v>
      </c>
      <c r="H4677" s="1">
        <v>6.9999999999999999E-4</v>
      </c>
    </row>
    <row r="4678" spans="1:8" x14ac:dyDescent="0.3">
      <c r="A4678" s="1">
        <v>10.563388171230001</v>
      </c>
      <c r="B4678" s="1">
        <v>-73.711930625939999</v>
      </c>
      <c r="C4678" s="1" t="s">
        <v>12</v>
      </c>
      <c r="D4678" s="2" t="s">
        <v>4692</v>
      </c>
      <c r="E4678" s="1">
        <v>4.3901580300000003</v>
      </c>
      <c r="F4678" s="1">
        <v>5.4969999999999997E-5</v>
      </c>
      <c r="G4678" s="1">
        <v>16.253599999999999</v>
      </c>
      <c r="H4678" s="1">
        <v>2.9999999999999997E-4</v>
      </c>
    </row>
    <row r="4679" spans="1:8" x14ac:dyDescent="0.3">
      <c r="A4679" s="1">
        <v>10.90299289739</v>
      </c>
      <c r="B4679" s="1">
        <v>-73.703354486539993</v>
      </c>
      <c r="C4679" s="1" t="s">
        <v>12</v>
      </c>
      <c r="D4679" s="2" t="s">
        <v>4693</v>
      </c>
      <c r="E4679" s="1" t="s">
        <v>15</v>
      </c>
      <c r="F4679" s="1" t="s">
        <v>16</v>
      </c>
      <c r="G4679" s="1">
        <v>17.472899999999999</v>
      </c>
      <c r="H4679" s="1">
        <v>1E-3</v>
      </c>
    </row>
    <row r="4680" spans="1:8" x14ac:dyDescent="0.3">
      <c r="A4680" s="1">
        <v>11.79991508889</v>
      </c>
      <c r="B4680" s="1">
        <v>-73.481722989589997</v>
      </c>
      <c r="C4680" s="1" t="s">
        <v>12</v>
      </c>
      <c r="D4680" s="2" t="s">
        <v>4694</v>
      </c>
      <c r="E4680" s="1">
        <v>2.1268177700000002</v>
      </c>
      <c r="F4680" s="1">
        <v>8.1499999999999999E-6</v>
      </c>
      <c r="G4680" s="1">
        <v>16.998200000000001</v>
      </c>
      <c r="H4680" s="1">
        <v>5.0000000000000001E-4</v>
      </c>
    </row>
    <row r="4681" spans="1:8" x14ac:dyDescent="0.3">
      <c r="A4681" s="1">
        <v>11.327624384909999</v>
      </c>
      <c r="B4681" s="1">
        <v>-73.489577444969996</v>
      </c>
      <c r="C4681" s="1" t="s">
        <v>12</v>
      </c>
      <c r="D4681" s="2" t="s">
        <v>4695</v>
      </c>
      <c r="E4681" s="1">
        <v>2.2983844000000002</v>
      </c>
      <c r="F4681" s="1">
        <v>2.2140000000000001E-5</v>
      </c>
      <c r="G4681" s="1">
        <v>16.9269</v>
      </c>
      <c r="H4681" s="1">
        <v>4.0000000000000002E-4</v>
      </c>
    </row>
    <row r="4682" spans="1:8" x14ac:dyDescent="0.3">
      <c r="A4682" s="1">
        <v>11.74048516195</v>
      </c>
      <c r="B4682" s="1">
        <v>-73.364001052160006</v>
      </c>
      <c r="C4682" s="1" t="s">
        <v>12</v>
      </c>
      <c r="D4682" s="2" t="s">
        <v>4696</v>
      </c>
      <c r="E4682" s="1" t="s">
        <v>15</v>
      </c>
      <c r="F4682" s="1" t="s">
        <v>16</v>
      </c>
      <c r="G4682" s="1">
        <v>16.332799999999999</v>
      </c>
      <c r="H4682" s="1">
        <v>5.0000000000000001E-4</v>
      </c>
    </row>
    <row r="4683" spans="1:8" x14ac:dyDescent="0.3">
      <c r="A4683" s="1">
        <v>160.13598204768999</v>
      </c>
      <c r="B4683" s="1">
        <v>-36.97445510392</v>
      </c>
      <c r="C4683" s="1" t="s">
        <v>12</v>
      </c>
      <c r="D4683" s="2" t="s">
        <v>4697</v>
      </c>
      <c r="E4683" s="1">
        <v>5.7960224699999996</v>
      </c>
      <c r="F4683" s="1">
        <v>5.93E-6</v>
      </c>
      <c r="G4683" s="1">
        <v>13.5059</v>
      </c>
      <c r="H4683" s="1">
        <v>0</v>
      </c>
    </row>
    <row r="4684" spans="1:8" x14ac:dyDescent="0.3">
      <c r="A4684" s="1">
        <v>145.79608436653001</v>
      </c>
      <c r="B4684" s="1">
        <v>-32.127987684760001</v>
      </c>
      <c r="C4684" s="1" t="s">
        <v>12</v>
      </c>
      <c r="D4684" s="2" t="s">
        <v>4698</v>
      </c>
      <c r="E4684" s="1" t="s">
        <v>15</v>
      </c>
      <c r="F4684" s="1" t="s">
        <v>16</v>
      </c>
      <c r="G4684" s="1">
        <v>16.3474</v>
      </c>
      <c r="H4684" s="1">
        <v>4.0000000000000002E-4</v>
      </c>
    </row>
    <row r="4685" spans="1:8" x14ac:dyDescent="0.3">
      <c r="A4685" s="1">
        <v>154.60814737819999</v>
      </c>
      <c r="B4685" s="1">
        <v>-37.119730219189996</v>
      </c>
      <c r="C4685" s="1" t="s">
        <v>12</v>
      </c>
      <c r="D4685" s="2" t="s">
        <v>4699</v>
      </c>
      <c r="E4685" s="1">
        <v>7.2657748399999997</v>
      </c>
      <c r="F4685" s="1">
        <v>1.184E-5</v>
      </c>
      <c r="G4685" s="1">
        <v>14.336600000000001</v>
      </c>
      <c r="H4685" s="1">
        <v>1E-4</v>
      </c>
    </row>
    <row r="4686" spans="1:8" x14ac:dyDescent="0.3">
      <c r="A4686" s="1">
        <v>202.01068527718999</v>
      </c>
      <c r="B4686" s="1">
        <v>-70.534976404800005</v>
      </c>
      <c r="C4686" s="1" t="s">
        <v>17</v>
      </c>
      <c r="D4686" s="2" t="s">
        <v>4700</v>
      </c>
      <c r="E4686" s="1">
        <v>13.80490191</v>
      </c>
      <c r="F4686" s="1">
        <v>2.9984E-4</v>
      </c>
      <c r="G4686" s="1">
        <v>16.475999999999999</v>
      </c>
      <c r="H4686" s="1">
        <v>2.9999999999999997E-4</v>
      </c>
    </row>
    <row r="4687" spans="1:8" x14ac:dyDescent="0.3">
      <c r="A4687" s="1">
        <v>211.72837716091999</v>
      </c>
      <c r="B4687" s="1">
        <v>-71.37131874312</v>
      </c>
      <c r="C4687" s="1" t="s">
        <v>17</v>
      </c>
      <c r="D4687" s="2" t="s">
        <v>4701</v>
      </c>
      <c r="E4687" s="1">
        <v>18.940187430000002</v>
      </c>
      <c r="F4687" s="1">
        <v>1.3662E-4</v>
      </c>
      <c r="G4687" s="1">
        <v>10.821300000000001</v>
      </c>
      <c r="H4687" s="1">
        <v>5.9999999999999995E-4</v>
      </c>
    </row>
    <row r="4688" spans="1:8" x14ac:dyDescent="0.3">
      <c r="A4688" s="1">
        <v>213.78880011648999</v>
      </c>
      <c r="B4688" s="1">
        <v>-67.703924974640003</v>
      </c>
      <c r="C4688" s="1" t="s">
        <v>12</v>
      </c>
      <c r="D4688" s="2" t="s">
        <v>4702</v>
      </c>
      <c r="E4688" s="1">
        <v>14.07733885</v>
      </c>
      <c r="F4688" s="1">
        <v>8.8150000000000001E-5</v>
      </c>
      <c r="G4688" s="1">
        <v>13.2842</v>
      </c>
      <c r="H4688" s="1">
        <v>1E-4</v>
      </c>
    </row>
    <row r="4689" spans="1:8" x14ac:dyDescent="0.3">
      <c r="A4689" s="1">
        <v>222.62619724914001</v>
      </c>
      <c r="B4689" s="1">
        <v>-67.497631908149998</v>
      </c>
      <c r="C4689" s="1" t="s">
        <v>12</v>
      </c>
      <c r="D4689" s="2" t="s">
        <v>4703</v>
      </c>
      <c r="E4689" s="1" t="s">
        <v>15</v>
      </c>
      <c r="F4689" s="1" t="s">
        <v>16</v>
      </c>
      <c r="G4689" s="1">
        <v>7.0972</v>
      </c>
      <c r="H4689" s="1">
        <v>1E-4</v>
      </c>
    </row>
    <row r="4690" spans="1:8" x14ac:dyDescent="0.3">
      <c r="A4690" s="1">
        <v>198.43814375650001</v>
      </c>
      <c r="B4690" s="1">
        <v>-68.886407926250001</v>
      </c>
      <c r="C4690" s="1" t="s">
        <v>12</v>
      </c>
      <c r="D4690" s="2" t="s">
        <v>4704</v>
      </c>
      <c r="E4690" s="1">
        <v>1.0255786899999999</v>
      </c>
      <c r="F4690" s="1">
        <v>5.9999999999999997E-7</v>
      </c>
      <c r="G4690" s="1">
        <v>14.564500000000001</v>
      </c>
      <c r="H4690" s="1">
        <v>2.0000000000000001E-4</v>
      </c>
    </row>
    <row r="4691" spans="1:8" x14ac:dyDescent="0.3">
      <c r="A4691" s="1">
        <v>221.19576982459</v>
      </c>
      <c r="B4691" s="1">
        <v>-78.04003329036</v>
      </c>
      <c r="C4691" s="1" t="s">
        <v>12</v>
      </c>
      <c r="D4691" s="2" t="s">
        <v>4705</v>
      </c>
      <c r="E4691" s="1">
        <v>7.2248507000000002</v>
      </c>
      <c r="F4691" s="1">
        <v>9.2399999999999996E-5</v>
      </c>
      <c r="G4691" s="1">
        <v>13.907999999999999</v>
      </c>
      <c r="H4691" s="1">
        <v>1E-4</v>
      </c>
    </row>
    <row r="4692" spans="1:8" x14ac:dyDescent="0.3">
      <c r="A4692" s="1">
        <v>212.41338729121</v>
      </c>
      <c r="B4692" s="1">
        <v>-77.248268634819993</v>
      </c>
      <c r="C4692" s="1" t="s">
        <v>12</v>
      </c>
      <c r="D4692" s="2" t="s">
        <v>4706</v>
      </c>
      <c r="E4692" s="1" t="s">
        <v>15</v>
      </c>
      <c r="F4692" s="1" t="s">
        <v>16</v>
      </c>
      <c r="G4692" s="1">
        <v>14.866</v>
      </c>
      <c r="H4692" s="1">
        <v>1E-4</v>
      </c>
    </row>
    <row r="4693" spans="1:8" x14ac:dyDescent="0.3">
      <c r="A4693" s="1">
        <v>182.40605770181</v>
      </c>
      <c r="B4693" s="1">
        <v>-78.683916818710003</v>
      </c>
      <c r="C4693" s="1" t="s">
        <v>12</v>
      </c>
      <c r="D4693" s="2" t="s">
        <v>4707</v>
      </c>
      <c r="E4693" s="1">
        <v>1.5135942899999999</v>
      </c>
      <c r="F4693" s="1">
        <v>8.8999999999999995E-7</v>
      </c>
      <c r="G4693" s="1">
        <v>14.4916</v>
      </c>
      <c r="H4693" s="1">
        <v>2.0000000000000001E-4</v>
      </c>
    </row>
    <row r="4694" spans="1:8" x14ac:dyDescent="0.3">
      <c r="A4694" s="1">
        <v>135.73908478282999</v>
      </c>
      <c r="B4694" s="1">
        <v>-6.3841270371699999</v>
      </c>
      <c r="C4694" s="1" t="s">
        <v>12</v>
      </c>
      <c r="D4694" s="2" t="s">
        <v>4708</v>
      </c>
      <c r="E4694" s="1" t="s">
        <v>15</v>
      </c>
      <c r="F4694" s="1" t="s">
        <v>16</v>
      </c>
      <c r="G4694" s="1">
        <v>15.5761</v>
      </c>
      <c r="H4694" s="1">
        <v>2.0000000000000001E-4</v>
      </c>
    </row>
    <row r="4695" spans="1:8" x14ac:dyDescent="0.3">
      <c r="A4695" s="1">
        <v>249.37930907256001</v>
      </c>
      <c r="B4695" s="1">
        <v>-78.282166306310003</v>
      </c>
      <c r="C4695" s="1" t="s">
        <v>12</v>
      </c>
      <c r="D4695" s="2" t="s">
        <v>4709</v>
      </c>
      <c r="E4695" s="1">
        <v>5.8819220799999998</v>
      </c>
      <c r="F4695" s="1">
        <v>3.2270000000000001E-5</v>
      </c>
      <c r="G4695" s="1">
        <v>14.4735</v>
      </c>
      <c r="H4695" s="1">
        <v>1E-4</v>
      </c>
    </row>
    <row r="4696" spans="1:8" x14ac:dyDescent="0.3">
      <c r="A4696" s="1">
        <v>190.80661959778999</v>
      </c>
      <c r="B4696" s="1">
        <v>-52.33852014408</v>
      </c>
      <c r="C4696" s="1" t="s">
        <v>17</v>
      </c>
      <c r="D4696" s="2" t="s">
        <v>4710</v>
      </c>
      <c r="E4696" s="1">
        <v>7.7335992200000003</v>
      </c>
      <c r="F4696" s="1">
        <v>4.6079999999999999E-5</v>
      </c>
      <c r="G4696" s="1">
        <v>16.366599999999998</v>
      </c>
      <c r="H4696" s="1">
        <v>2.9999999999999997E-4</v>
      </c>
    </row>
    <row r="4697" spans="1:8" x14ac:dyDescent="0.3">
      <c r="A4697" s="1">
        <v>15.43887576324</v>
      </c>
      <c r="B4697" s="1">
        <v>-12.13407696832</v>
      </c>
      <c r="C4697" s="1" t="s">
        <v>17</v>
      </c>
      <c r="D4697" s="2" t="s">
        <v>4711</v>
      </c>
      <c r="E4697" s="1">
        <v>28.130919429999999</v>
      </c>
      <c r="F4697" s="1">
        <v>3.3809999999999998E-4</v>
      </c>
      <c r="G4697" s="1">
        <v>9.7284000000000006</v>
      </c>
      <c r="H4697" s="1">
        <v>1E-4</v>
      </c>
    </row>
    <row r="4698" spans="1:8" x14ac:dyDescent="0.3">
      <c r="A4698" s="1">
        <v>4.8171793925899999</v>
      </c>
      <c r="B4698" s="1">
        <v>-18.075242570570001</v>
      </c>
      <c r="C4698" s="1" t="s">
        <v>17</v>
      </c>
      <c r="D4698" s="2" t="s">
        <v>4712</v>
      </c>
      <c r="E4698" s="1">
        <v>2.0068293599999998</v>
      </c>
      <c r="F4698" s="1">
        <v>4.1200000000000004E-6</v>
      </c>
      <c r="G4698" s="1">
        <v>14.9742</v>
      </c>
      <c r="H4698" s="1">
        <v>2.0000000000000001E-4</v>
      </c>
    </row>
    <row r="4699" spans="1:8" x14ac:dyDescent="0.3">
      <c r="A4699" s="1">
        <v>25.348693898560001</v>
      </c>
      <c r="B4699" s="1">
        <v>-16.384962505219999</v>
      </c>
      <c r="C4699" s="1" t="s">
        <v>12</v>
      </c>
      <c r="D4699" s="2" t="s">
        <v>4713</v>
      </c>
      <c r="E4699" s="1">
        <v>2.0849117499999998</v>
      </c>
      <c r="F4699" s="1">
        <v>6.1199999999999999E-6</v>
      </c>
      <c r="G4699" s="1">
        <v>14.3895</v>
      </c>
      <c r="H4699" s="1">
        <v>1E-4</v>
      </c>
    </row>
    <row r="4700" spans="1:8" x14ac:dyDescent="0.3">
      <c r="A4700" s="1">
        <v>12.511668653959999</v>
      </c>
      <c r="B4700" s="1">
        <v>-17.607493063170001</v>
      </c>
      <c r="C4700" s="1" t="s">
        <v>17</v>
      </c>
      <c r="D4700" s="2" t="s">
        <v>4714</v>
      </c>
      <c r="E4700" s="1">
        <v>1.1376410800000001</v>
      </c>
      <c r="F4700" s="1">
        <v>9.7000000000000003E-7</v>
      </c>
      <c r="G4700" s="1">
        <v>15.418699999999999</v>
      </c>
      <c r="H4700" s="1">
        <v>1.4E-3</v>
      </c>
    </row>
    <row r="4701" spans="1:8" x14ac:dyDescent="0.3">
      <c r="A4701" s="1">
        <v>359.50834619489001</v>
      </c>
      <c r="B4701" s="1">
        <v>-13.56539015621</v>
      </c>
      <c r="C4701" s="1" t="s">
        <v>12</v>
      </c>
      <c r="D4701" s="2" t="s">
        <v>4715</v>
      </c>
      <c r="E4701" s="1">
        <v>1.8620181899999999</v>
      </c>
      <c r="F4701" s="1">
        <v>1.325E-5</v>
      </c>
      <c r="G4701" s="1">
        <v>17.923200000000001</v>
      </c>
      <c r="H4701" s="1">
        <v>5.0000000000000001E-4</v>
      </c>
    </row>
    <row r="4702" spans="1:8" x14ac:dyDescent="0.3">
      <c r="A4702" s="1">
        <v>336.70444921363998</v>
      </c>
      <c r="B4702" s="1">
        <v>50.815685835959997</v>
      </c>
      <c r="C4702" s="1" t="s">
        <v>12</v>
      </c>
      <c r="D4702" s="2" t="s">
        <v>4716</v>
      </c>
      <c r="E4702" s="1">
        <v>4.7033001700000003</v>
      </c>
      <c r="F4702" s="1">
        <v>1.136E-5</v>
      </c>
      <c r="G4702" s="1">
        <v>14.744899999999999</v>
      </c>
      <c r="H4702" s="1">
        <v>2.0000000000000001E-4</v>
      </c>
    </row>
    <row r="4703" spans="1:8" x14ac:dyDescent="0.3">
      <c r="A4703" s="1">
        <v>343.65705797619</v>
      </c>
      <c r="B4703" s="1">
        <v>54.265449612899999</v>
      </c>
      <c r="C4703" s="1" t="s">
        <v>12</v>
      </c>
      <c r="D4703" s="2" t="s">
        <v>4717</v>
      </c>
      <c r="E4703" s="1">
        <v>11.31916382</v>
      </c>
      <c r="F4703" s="1">
        <v>1.0174E-4</v>
      </c>
      <c r="G4703" s="1">
        <v>13.4268</v>
      </c>
      <c r="H4703" s="1">
        <v>1E-4</v>
      </c>
    </row>
    <row r="4704" spans="1:8" x14ac:dyDescent="0.3">
      <c r="A4704" s="1">
        <v>351.50620044610002</v>
      </c>
      <c r="B4704" s="1">
        <v>56.720182300810002</v>
      </c>
      <c r="C4704" s="1" t="s">
        <v>12</v>
      </c>
      <c r="D4704" s="2" t="s">
        <v>4718</v>
      </c>
      <c r="E4704" s="1" t="s">
        <v>15</v>
      </c>
      <c r="F4704" s="1" t="s">
        <v>16</v>
      </c>
      <c r="G4704" s="1">
        <v>11.026400000000001</v>
      </c>
      <c r="H4704" s="1">
        <v>2.0000000000000001E-4</v>
      </c>
    </row>
    <row r="4705" spans="1:8" x14ac:dyDescent="0.3">
      <c r="A4705" s="1">
        <v>358.02927537805999</v>
      </c>
      <c r="B4705" s="1">
        <v>58.741719975519999</v>
      </c>
      <c r="C4705" s="1" t="s">
        <v>12</v>
      </c>
      <c r="D4705" s="2" t="s">
        <v>4719</v>
      </c>
      <c r="E4705" s="1">
        <v>12.140612539999999</v>
      </c>
      <c r="F4705" s="1">
        <v>1.0868E-4</v>
      </c>
      <c r="G4705" s="1">
        <v>9.3219999999999992</v>
      </c>
      <c r="H4705" s="1">
        <v>2.0000000000000001E-4</v>
      </c>
    </row>
    <row r="4706" spans="1:8" x14ac:dyDescent="0.3">
      <c r="A4706" s="1">
        <v>340.19308234594001</v>
      </c>
      <c r="B4706" s="1">
        <v>53.662615685650003</v>
      </c>
      <c r="C4706" s="1" t="s">
        <v>17</v>
      </c>
      <c r="D4706" s="2" t="s">
        <v>4720</v>
      </c>
      <c r="E4706" s="1">
        <v>3.8571247899999999</v>
      </c>
      <c r="F4706" s="1">
        <v>6.3590000000000006E-5</v>
      </c>
      <c r="G4706" s="1">
        <v>17.8</v>
      </c>
      <c r="H4706" s="1">
        <v>5.9999999999999995E-4</v>
      </c>
    </row>
    <row r="4707" spans="1:8" x14ac:dyDescent="0.3">
      <c r="A4707" s="1">
        <v>340.86751843534</v>
      </c>
      <c r="B4707" s="1">
        <v>53.92935342498</v>
      </c>
      <c r="C4707" s="1" t="s">
        <v>12</v>
      </c>
      <c r="D4707" s="2" t="s">
        <v>4721</v>
      </c>
      <c r="E4707" s="1" t="s">
        <v>15</v>
      </c>
      <c r="F4707" s="1" t="s">
        <v>16</v>
      </c>
      <c r="G4707" s="1">
        <v>11.344099999999999</v>
      </c>
      <c r="H4707" s="1">
        <v>1E-4</v>
      </c>
    </row>
    <row r="4708" spans="1:8" x14ac:dyDescent="0.3">
      <c r="A4708" s="1">
        <v>354.40810307253997</v>
      </c>
      <c r="B4708" s="1">
        <v>54.847183578109998</v>
      </c>
      <c r="C4708" s="1" t="s">
        <v>12</v>
      </c>
      <c r="D4708" s="2" t="s">
        <v>4722</v>
      </c>
      <c r="E4708" s="1">
        <v>6.3364688500000002</v>
      </c>
      <c r="F4708" s="1">
        <v>4.8819999999999997E-5</v>
      </c>
      <c r="G4708" s="1">
        <v>9.0343</v>
      </c>
      <c r="H4708" s="1">
        <v>1E-4</v>
      </c>
    </row>
    <row r="4709" spans="1:8" x14ac:dyDescent="0.3">
      <c r="A4709" s="1">
        <v>338.06706761262001</v>
      </c>
      <c r="B4709" s="1">
        <v>50.58813840306</v>
      </c>
      <c r="C4709" s="1" t="s">
        <v>12</v>
      </c>
      <c r="D4709" s="2" t="s">
        <v>4723</v>
      </c>
      <c r="E4709" s="1" t="s">
        <v>15</v>
      </c>
      <c r="F4709" s="1" t="s">
        <v>16</v>
      </c>
      <c r="G4709" s="1">
        <v>17.018799999999999</v>
      </c>
      <c r="H4709" s="1">
        <v>5.0000000000000001E-4</v>
      </c>
    </row>
    <row r="4710" spans="1:8" x14ac:dyDescent="0.3">
      <c r="A4710" s="1">
        <v>333.65859588592002</v>
      </c>
      <c r="B4710" s="1">
        <v>51.752447582160002</v>
      </c>
      <c r="C4710" s="1" t="s">
        <v>12</v>
      </c>
      <c r="D4710" s="2" t="s">
        <v>4724</v>
      </c>
      <c r="E4710" s="1" t="s">
        <v>15</v>
      </c>
      <c r="F4710" s="1" t="s">
        <v>16</v>
      </c>
      <c r="G4710" s="1">
        <v>14.5319</v>
      </c>
      <c r="H4710" s="1">
        <v>5.0000000000000001E-4</v>
      </c>
    </row>
    <row r="4711" spans="1:8" x14ac:dyDescent="0.3">
      <c r="A4711" s="1">
        <v>359.11116338148003</v>
      </c>
      <c r="B4711" s="1">
        <v>58.02685972666</v>
      </c>
      <c r="C4711" s="1" t="s">
        <v>12</v>
      </c>
      <c r="D4711" s="2" t="s">
        <v>4725</v>
      </c>
      <c r="E4711" s="1">
        <v>4.7348077799999997</v>
      </c>
      <c r="F4711" s="1">
        <v>1.269E-5</v>
      </c>
      <c r="G4711" s="1">
        <v>11.713100000000001</v>
      </c>
      <c r="H4711" s="1">
        <v>2.0000000000000001E-4</v>
      </c>
    </row>
    <row r="4712" spans="1:8" x14ac:dyDescent="0.3">
      <c r="A4712" s="1">
        <v>80.580759239640003</v>
      </c>
      <c r="B4712" s="1">
        <v>-69.631871751079998</v>
      </c>
      <c r="C4712" s="1" t="s">
        <v>12</v>
      </c>
      <c r="D4712" s="2" t="s">
        <v>4726</v>
      </c>
      <c r="E4712" s="1">
        <v>6.6323365000000001</v>
      </c>
      <c r="F4712" s="1">
        <v>4.7509999999999997E-5</v>
      </c>
      <c r="G4712" s="1">
        <v>14.867599999999999</v>
      </c>
      <c r="H4712" s="1">
        <v>1E-3</v>
      </c>
    </row>
    <row r="4713" spans="1:8" x14ac:dyDescent="0.3">
      <c r="A4713" s="1">
        <v>80.622917268750001</v>
      </c>
      <c r="B4713" s="1">
        <v>-69.549875381500001</v>
      </c>
      <c r="C4713" s="1" t="s">
        <v>12</v>
      </c>
      <c r="D4713" s="2" t="s">
        <v>4727</v>
      </c>
      <c r="E4713" s="1" t="s">
        <v>15</v>
      </c>
      <c r="F4713" s="1" t="s">
        <v>16</v>
      </c>
      <c r="G4713" s="1">
        <v>15.7193</v>
      </c>
      <c r="H4713" s="1">
        <v>2.9999999999999997E-4</v>
      </c>
    </row>
    <row r="4714" spans="1:8" x14ac:dyDescent="0.3">
      <c r="A4714" s="1">
        <v>83.157945506890002</v>
      </c>
      <c r="B4714" s="1">
        <v>-70.082556680490001</v>
      </c>
      <c r="C4714" s="1" t="s">
        <v>12</v>
      </c>
      <c r="D4714" s="2" t="s">
        <v>4728</v>
      </c>
      <c r="E4714" s="1">
        <v>4.0157862299999998</v>
      </c>
      <c r="F4714" s="1">
        <v>1.982E-5</v>
      </c>
      <c r="G4714" s="1">
        <v>15.6753</v>
      </c>
      <c r="H4714" s="1">
        <v>2.9999999999999997E-4</v>
      </c>
    </row>
    <row r="4715" spans="1:8" x14ac:dyDescent="0.3">
      <c r="A4715" s="1">
        <v>83.137265281850006</v>
      </c>
      <c r="B4715" s="1">
        <v>-69.996951654599997</v>
      </c>
      <c r="C4715" s="1" t="s">
        <v>12</v>
      </c>
      <c r="D4715" s="2" t="s">
        <v>4729</v>
      </c>
      <c r="E4715" s="1">
        <v>4.6546069000000001</v>
      </c>
      <c r="F4715" s="1">
        <v>1.7960000000000001E-5</v>
      </c>
      <c r="G4715" s="1">
        <v>15.4903</v>
      </c>
      <c r="H4715" s="1">
        <v>4.0000000000000002E-4</v>
      </c>
    </row>
    <row r="4716" spans="1:8" x14ac:dyDescent="0.3">
      <c r="A4716" s="1">
        <v>83.103926051589994</v>
      </c>
      <c r="B4716" s="1">
        <v>-69.97729279731</v>
      </c>
      <c r="C4716" s="1" t="s">
        <v>12</v>
      </c>
      <c r="D4716" s="2" t="s">
        <v>4730</v>
      </c>
      <c r="E4716" s="1">
        <v>5.7367183600000002</v>
      </c>
      <c r="F4716" s="1">
        <v>5.889E-5</v>
      </c>
      <c r="G4716" s="1">
        <v>15.233599999999999</v>
      </c>
      <c r="H4716" s="1">
        <v>4.0000000000000002E-4</v>
      </c>
    </row>
    <row r="4717" spans="1:8" x14ac:dyDescent="0.3">
      <c r="A4717" s="1">
        <v>82.743054722279993</v>
      </c>
      <c r="B4717" s="1">
        <v>-69.958793006180002</v>
      </c>
      <c r="C4717" s="1" t="s">
        <v>12</v>
      </c>
      <c r="D4717" s="2" t="s">
        <v>4731</v>
      </c>
      <c r="E4717" s="1">
        <v>7.02513115</v>
      </c>
      <c r="F4717" s="1">
        <v>5.6990000000000002E-5</v>
      </c>
      <c r="G4717" s="1">
        <v>15.023099999999999</v>
      </c>
      <c r="H4717" s="1">
        <v>5.9999999999999995E-4</v>
      </c>
    </row>
    <row r="4718" spans="1:8" x14ac:dyDescent="0.3">
      <c r="A4718" s="1">
        <v>82.716696741410004</v>
      </c>
      <c r="B4718" s="1">
        <v>-69.946383139030004</v>
      </c>
      <c r="C4718" s="1" t="s">
        <v>12</v>
      </c>
      <c r="D4718" s="2" t="s">
        <v>4732</v>
      </c>
      <c r="E4718" s="1" t="s">
        <v>15</v>
      </c>
      <c r="F4718" s="1" t="s">
        <v>16</v>
      </c>
      <c r="G4718" s="1">
        <v>15.455</v>
      </c>
      <c r="H4718" s="1">
        <v>4.0000000000000002E-4</v>
      </c>
    </row>
    <row r="4719" spans="1:8" x14ac:dyDescent="0.3">
      <c r="A4719" s="1">
        <v>82.909971229939998</v>
      </c>
      <c r="B4719" s="1">
        <v>-69.948229273660004</v>
      </c>
      <c r="C4719" s="1" t="s">
        <v>12</v>
      </c>
      <c r="D4719" s="2" t="s">
        <v>4733</v>
      </c>
      <c r="E4719" s="1">
        <v>3.88056847</v>
      </c>
      <c r="F4719" s="1">
        <v>4.4079999999999998E-5</v>
      </c>
      <c r="G4719" s="1">
        <v>15.933199999999999</v>
      </c>
      <c r="H4719" s="1">
        <v>5.0000000000000001E-4</v>
      </c>
    </row>
    <row r="4720" spans="1:8" x14ac:dyDescent="0.3">
      <c r="A4720" s="1">
        <v>83.344972179099997</v>
      </c>
      <c r="B4720" s="1">
        <v>-69.955514951690006</v>
      </c>
      <c r="C4720" s="1" t="s">
        <v>12</v>
      </c>
      <c r="D4720" s="2" t="s">
        <v>4734</v>
      </c>
      <c r="E4720" s="1">
        <v>4.2913371600000003</v>
      </c>
      <c r="F4720" s="1">
        <v>7.4000000000000003E-6</v>
      </c>
      <c r="G4720" s="1">
        <v>15.661</v>
      </c>
      <c r="H4720" s="1">
        <v>8.0000000000000004E-4</v>
      </c>
    </row>
    <row r="4721" spans="1:8" x14ac:dyDescent="0.3">
      <c r="A4721" s="1">
        <v>83.415755814380006</v>
      </c>
      <c r="B4721" s="1">
        <v>-69.905054484570002</v>
      </c>
      <c r="C4721" s="1" t="s">
        <v>12</v>
      </c>
      <c r="D4721" s="2" t="s">
        <v>4735</v>
      </c>
      <c r="E4721" s="1" t="s">
        <v>15</v>
      </c>
      <c r="F4721" s="1" t="s">
        <v>16</v>
      </c>
      <c r="G4721" s="1">
        <v>15.9422</v>
      </c>
      <c r="H4721" s="1">
        <v>2.0000000000000001E-4</v>
      </c>
    </row>
    <row r="4722" spans="1:8" x14ac:dyDescent="0.3">
      <c r="A4722" s="1">
        <v>83.429137338420006</v>
      </c>
      <c r="B4722" s="1">
        <v>-69.853702051550002</v>
      </c>
      <c r="C4722" s="1" t="s">
        <v>12</v>
      </c>
      <c r="D4722" s="2" t="s">
        <v>4736</v>
      </c>
      <c r="E4722" s="1" t="s">
        <v>15</v>
      </c>
      <c r="F4722" s="1" t="s">
        <v>16</v>
      </c>
      <c r="G4722" s="1">
        <v>16.235600000000002</v>
      </c>
      <c r="H4722" s="1">
        <v>2.9999999999999997E-4</v>
      </c>
    </row>
    <row r="4723" spans="1:8" x14ac:dyDescent="0.3">
      <c r="A4723" s="1">
        <v>82.301916069309996</v>
      </c>
      <c r="B4723" s="1">
        <v>-69.890778662770003</v>
      </c>
      <c r="C4723" s="1" t="s">
        <v>12</v>
      </c>
      <c r="D4723" s="2" t="s">
        <v>4737</v>
      </c>
      <c r="E4723" s="1" t="s">
        <v>15</v>
      </c>
      <c r="F4723" s="1" t="s">
        <v>16</v>
      </c>
      <c r="G4723" s="1">
        <v>15.1449</v>
      </c>
      <c r="H4723" s="1">
        <v>2.0000000000000001E-4</v>
      </c>
    </row>
    <row r="4724" spans="1:8" x14ac:dyDescent="0.3">
      <c r="A4724" s="1">
        <v>82.747846162629997</v>
      </c>
      <c r="B4724" s="1">
        <v>-69.591972186619998</v>
      </c>
      <c r="C4724" s="1" t="s">
        <v>12</v>
      </c>
      <c r="D4724" s="2" t="s">
        <v>4738</v>
      </c>
      <c r="E4724" s="1">
        <v>4.6585222699999997</v>
      </c>
      <c r="F4724" s="1">
        <v>7.8469999999999999E-5</v>
      </c>
      <c r="G4724" s="1">
        <v>15.553100000000001</v>
      </c>
      <c r="H4724" s="1">
        <v>4.0000000000000002E-4</v>
      </c>
    </row>
    <row r="4725" spans="1:8" x14ac:dyDescent="0.3">
      <c r="A4725" s="1">
        <v>83.115896007209997</v>
      </c>
      <c r="B4725" s="1">
        <v>-69.571460618320003</v>
      </c>
      <c r="C4725" s="1" t="s">
        <v>12</v>
      </c>
      <c r="D4725" s="2" t="s">
        <v>4739</v>
      </c>
      <c r="E4725" s="1">
        <v>1.2713322199999999</v>
      </c>
      <c r="F4725" s="1">
        <v>4.0799999999999999E-6</v>
      </c>
      <c r="G4725" s="1">
        <v>17.0825</v>
      </c>
      <c r="H4725" s="1">
        <v>3.3E-3</v>
      </c>
    </row>
    <row r="4726" spans="1:8" x14ac:dyDescent="0.3">
      <c r="A4726" s="1">
        <v>82.967766685749993</v>
      </c>
      <c r="B4726" s="1">
        <v>-69.507325643580003</v>
      </c>
      <c r="C4726" s="1" t="s">
        <v>17</v>
      </c>
      <c r="D4726" s="2" t="s">
        <v>4740</v>
      </c>
      <c r="E4726" s="1">
        <v>2.6723772600000002</v>
      </c>
      <c r="F4726" s="1">
        <v>2.5550000000000001E-5</v>
      </c>
      <c r="G4726" s="1">
        <v>18.079000000000001</v>
      </c>
      <c r="H4726" s="1">
        <v>1E-3</v>
      </c>
    </row>
    <row r="4727" spans="1:8" x14ac:dyDescent="0.3">
      <c r="A4727" s="1">
        <v>82.70202610234</v>
      </c>
      <c r="B4727" s="1">
        <v>-69.454151763690007</v>
      </c>
      <c r="C4727" s="1" t="s">
        <v>12</v>
      </c>
      <c r="D4727" s="2" t="s">
        <v>4741</v>
      </c>
      <c r="E4727" s="1" t="s">
        <v>15</v>
      </c>
      <c r="F4727" s="1" t="s">
        <v>16</v>
      </c>
      <c r="G4727" s="1">
        <v>15.555300000000001</v>
      </c>
      <c r="H4727" s="1">
        <v>2.9999999999999997E-4</v>
      </c>
    </row>
    <row r="4728" spans="1:8" x14ac:dyDescent="0.3">
      <c r="A4728" s="1">
        <v>82.508278443159995</v>
      </c>
      <c r="B4728" s="1">
        <v>-69.194008206440003</v>
      </c>
      <c r="C4728" s="1" t="s">
        <v>12</v>
      </c>
      <c r="D4728" s="2" t="s">
        <v>4742</v>
      </c>
      <c r="E4728" s="1">
        <v>1.1813503299999999</v>
      </c>
      <c r="F4728" s="1">
        <v>6.8559999999999994E-5</v>
      </c>
      <c r="G4728" s="1">
        <v>17.398099999999999</v>
      </c>
      <c r="H4728" s="1">
        <v>6.9999999999999999E-4</v>
      </c>
    </row>
    <row r="4729" spans="1:8" x14ac:dyDescent="0.3">
      <c r="A4729" s="1">
        <v>82.138130341839997</v>
      </c>
      <c r="B4729" s="1">
        <v>-69.130371689450001</v>
      </c>
      <c r="C4729" s="1" t="s">
        <v>12</v>
      </c>
      <c r="D4729" s="2" t="s">
        <v>4743</v>
      </c>
      <c r="E4729" s="1">
        <v>5.9719045900000003</v>
      </c>
      <c r="F4729" s="1">
        <v>9.5039999999999998E-5</v>
      </c>
      <c r="G4729" s="1">
        <v>14.7844</v>
      </c>
      <c r="H4729" s="1">
        <v>4.0000000000000002E-4</v>
      </c>
    </row>
    <row r="4730" spans="1:8" x14ac:dyDescent="0.3">
      <c r="A4730" s="1">
        <v>81.056110027230005</v>
      </c>
      <c r="B4730" s="1">
        <v>-69.500471083449995</v>
      </c>
      <c r="C4730" s="1" t="s">
        <v>12</v>
      </c>
      <c r="D4730" s="2" t="s">
        <v>4744</v>
      </c>
      <c r="E4730" s="1">
        <v>13.116348950000001</v>
      </c>
      <c r="F4730" s="1">
        <v>1.0681E-4</v>
      </c>
      <c r="G4730" s="1">
        <v>14.5207</v>
      </c>
      <c r="H4730" s="1">
        <v>1E-4</v>
      </c>
    </row>
    <row r="4731" spans="1:8" x14ac:dyDescent="0.3">
      <c r="A4731" s="1">
        <v>80.700089450929994</v>
      </c>
      <c r="B4731" s="1">
        <v>-69.334194440709993</v>
      </c>
      <c r="C4731" s="1" t="s">
        <v>12</v>
      </c>
      <c r="D4731" s="2" t="s">
        <v>4745</v>
      </c>
      <c r="E4731" s="1">
        <v>2.6557727899999999</v>
      </c>
      <c r="F4731" s="1">
        <v>9.4099999999999997E-6</v>
      </c>
      <c r="G4731" s="1">
        <v>16.285900000000002</v>
      </c>
      <c r="H4731" s="1">
        <v>5.0000000000000001E-4</v>
      </c>
    </row>
    <row r="4732" spans="1:8" x14ac:dyDescent="0.3">
      <c r="A4732" s="1">
        <v>83.051684457510007</v>
      </c>
      <c r="B4732" s="1">
        <v>-69.976644704570006</v>
      </c>
      <c r="C4732" s="1" t="s">
        <v>12</v>
      </c>
      <c r="D4732" s="2" t="s">
        <v>4746</v>
      </c>
      <c r="E4732" s="1">
        <v>2.9425721</v>
      </c>
      <c r="F4732" s="1">
        <v>2.0169999999999998E-5</v>
      </c>
      <c r="G4732" s="1">
        <v>15.793200000000001</v>
      </c>
      <c r="H4732" s="1">
        <v>2.9999999999999997E-4</v>
      </c>
    </row>
    <row r="4733" spans="1:8" x14ac:dyDescent="0.3">
      <c r="A4733" s="1">
        <v>82.931131276939993</v>
      </c>
      <c r="B4733" s="1">
        <v>-70.026214264890001</v>
      </c>
      <c r="C4733" s="1" t="s">
        <v>12</v>
      </c>
      <c r="D4733" s="2" t="s">
        <v>4747</v>
      </c>
      <c r="E4733" s="1" t="s">
        <v>15</v>
      </c>
      <c r="F4733" s="1" t="s">
        <v>16</v>
      </c>
      <c r="G4733" s="1">
        <v>15.5623</v>
      </c>
      <c r="H4733" s="1">
        <v>2.0000000000000001E-4</v>
      </c>
    </row>
    <row r="4734" spans="1:8" x14ac:dyDescent="0.3">
      <c r="A4734" s="1">
        <v>83.414101639069997</v>
      </c>
      <c r="B4734" s="1">
        <v>-69.915271374140005</v>
      </c>
      <c r="C4734" s="1" t="s">
        <v>12</v>
      </c>
      <c r="D4734" s="2" t="s">
        <v>4748</v>
      </c>
      <c r="E4734" s="1">
        <v>2.9362055900000001</v>
      </c>
      <c r="F4734" s="1">
        <v>9.3300000000000005E-6</v>
      </c>
      <c r="G4734" s="1">
        <v>15.916600000000001</v>
      </c>
      <c r="H4734" s="1">
        <v>2.9999999999999997E-4</v>
      </c>
    </row>
    <row r="4735" spans="1:8" x14ac:dyDescent="0.3">
      <c r="A4735" s="1">
        <v>83.403488541710004</v>
      </c>
      <c r="B4735" s="1">
        <v>-69.904648678409998</v>
      </c>
      <c r="C4735" s="1" t="s">
        <v>12</v>
      </c>
      <c r="D4735" s="2" t="s">
        <v>4749</v>
      </c>
      <c r="E4735" s="1" t="s">
        <v>15</v>
      </c>
      <c r="F4735" s="1" t="s">
        <v>16</v>
      </c>
      <c r="G4735" s="1">
        <v>15.7019</v>
      </c>
      <c r="H4735" s="1">
        <v>2.9999999999999997E-4</v>
      </c>
    </row>
    <row r="4736" spans="1:8" x14ac:dyDescent="0.3">
      <c r="A4736" s="1">
        <v>82.669534176639999</v>
      </c>
      <c r="B4736" s="1">
        <v>-69.75249362385</v>
      </c>
      <c r="C4736" s="1" t="s">
        <v>12</v>
      </c>
      <c r="D4736" s="2" t="s">
        <v>4750</v>
      </c>
      <c r="E4736" s="1">
        <v>7.5524439799999996</v>
      </c>
      <c r="F4736" s="1">
        <v>3.8890000000000002E-5</v>
      </c>
      <c r="G4736" s="1">
        <v>14.695499999999999</v>
      </c>
      <c r="H4736" s="1">
        <v>4.0000000000000002E-4</v>
      </c>
    </row>
    <row r="4737" spans="1:8" x14ac:dyDescent="0.3">
      <c r="A4737" s="1">
        <v>82.181466138209998</v>
      </c>
      <c r="B4737" s="1">
        <v>-69.834223636339999</v>
      </c>
      <c r="C4737" s="1" t="s">
        <v>12</v>
      </c>
      <c r="D4737" s="2" t="s">
        <v>4751</v>
      </c>
      <c r="E4737" s="1">
        <v>5.2946139600000004</v>
      </c>
      <c r="F4737" s="1">
        <v>6.5170000000000001E-5</v>
      </c>
      <c r="G4737" s="1">
        <v>15.3371</v>
      </c>
      <c r="H4737" s="1">
        <v>5.0000000000000001E-4</v>
      </c>
    </row>
    <row r="4738" spans="1:8" x14ac:dyDescent="0.3">
      <c r="A4738" s="1">
        <v>82.094596939799999</v>
      </c>
      <c r="B4738" s="1">
        <v>-69.659560684659994</v>
      </c>
      <c r="C4738" s="1" t="s">
        <v>12</v>
      </c>
      <c r="D4738" s="2" t="s">
        <v>4752</v>
      </c>
      <c r="E4738" s="1" t="s">
        <v>15</v>
      </c>
      <c r="F4738" s="1" t="s">
        <v>16</v>
      </c>
      <c r="G4738" s="1">
        <v>15.757</v>
      </c>
      <c r="H4738" s="1">
        <v>4.0000000000000002E-4</v>
      </c>
    </row>
    <row r="4739" spans="1:8" x14ac:dyDescent="0.3">
      <c r="A4739" s="1">
        <v>83.357938050070004</v>
      </c>
      <c r="B4739" s="1">
        <v>-69.632438574489996</v>
      </c>
      <c r="C4739" s="1" t="s">
        <v>12</v>
      </c>
      <c r="D4739" s="2" t="s">
        <v>4753</v>
      </c>
      <c r="E4739" s="1" t="s">
        <v>15</v>
      </c>
      <c r="F4739" s="1" t="s">
        <v>16</v>
      </c>
      <c r="G4739" s="1">
        <v>15.7722</v>
      </c>
      <c r="H4739" s="1">
        <v>5.0000000000000001E-4</v>
      </c>
    </row>
    <row r="4740" spans="1:8" x14ac:dyDescent="0.3">
      <c r="A4740" s="1">
        <v>82.287333828130002</v>
      </c>
      <c r="B4740" s="1">
        <v>-69.403664473630002</v>
      </c>
      <c r="C4740" s="1" t="s">
        <v>12</v>
      </c>
      <c r="D4740" s="2" t="s">
        <v>4754</v>
      </c>
      <c r="E4740" s="1">
        <v>2.57382825</v>
      </c>
      <c r="F4740" s="1">
        <v>2.7440000000000002E-5</v>
      </c>
      <c r="G4740" s="1">
        <v>15.975</v>
      </c>
      <c r="H4740" s="1">
        <v>8.9999999999999998E-4</v>
      </c>
    </row>
    <row r="4741" spans="1:8" x14ac:dyDescent="0.3">
      <c r="A4741" s="1">
        <v>82.341748237290005</v>
      </c>
      <c r="B4741" s="1">
        <v>-69.31230863287</v>
      </c>
      <c r="C4741" s="1" t="s">
        <v>12</v>
      </c>
      <c r="D4741" s="2" t="s">
        <v>4755</v>
      </c>
      <c r="E4741" s="1">
        <v>11.25732045</v>
      </c>
      <c r="F4741" s="1">
        <v>9.6860000000000004E-5</v>
      </c>
      <c r="G4741" s="1">
        <v>14.569599999999999</v>
      </c>
      <c r="H4741" s="1">
        <v>1E-4</v>
      </c>
    </row>
    <row r="4742" spans="1:8" x14ac:dyDescent="0.3">
      <c r="A4742" s="1">
        <v>81.565661930380003</v>
      </c>
      <c r="B4742" s="1">
        <v>-69.70123826679</v>
      </c>
      <c r="C4742" s="1" t="s">
        <v>12</v>
      </c>
      <c r="D4742" s="2" t="s">
        <v>4756</v>
      </c>
      <c r="E4742" s="1">
        <v>5.0446145800000002</v>
      </c>
      <c r="F4742" s="1">
        <v>6.7520000000000004E-5</v>
      </c>
      <c r="G4742" s="1">
        <v>15.199400000000001</v>
      </c>
      <c r="H4742" s="1">
        <v>1.2999999999999999E-3</v>
      </c>
    </row>
    <row r="4743" spans="1:8" x14ac:dyDescent="0.3">
      <c r="A4743" s="1">
        <v>80.798803700329998</v>
      </c>
      <c r="B4743" s="1">
        <v>-69.478185828570005</v>
      </c>
      <c r="C4743" s="1" t="s">
        <v>12</v>
      </c>
      <c r="D4743" s="2" t="s">
        <v>4757</v>
      </c>
      <c r="E4743" s="1" t="s">
        <v>15</v>
      </c>
      <c r="F4743" s="1" t="s">
        <v>16</v>
      </c>
      <c r="G4743" s="1">
        <v>16.371099999999998</v>
      </c>
      <c r="H4743" s="1">
        <v>4.0000000000000002E-4</v>
      </c>
    </row>
    <row r="4744" spans="1:8" x14ac:dyDescent="0.3">
      <c r="A4744" s="1">
        <v>80.587205049429997</v>
      </c>
      <c r="B4744" s="1">
        <v>-69.39342203839</v>
      </c>
      <c r="C4744" s="1" t="s">
        <v>12</v>
      </c>
      <c r="D4744" s="2" t="s">
        <v>4758</v>
      </c>
      <c r="E4744" s="1">
        <v>3.71107568</v>
      </c>
      <c r="F4744" s="1">
        <v>2.016E-5</v>
      </c>
      <c r="G4744" s="1">
        <v>15.8287</v>
      </c>
      <c r="H4744" s="1">
        <v>2.0000000000000001E-4</v>
      </c>
    </row>
    <row r="4745" spans="1:8" x14ac:dyDescent="0.3">
      <c r="A4745" s="1">
        <v>80.447016012770007</v>
      </c>
      <c r="B4745" s="1">
        <v>-69.344709593090002</v>
      </c>
      <c r="C4745" s="1" t="s">
        <v>12</v>
      </c>
      <c r="D4745" s="2" t="s">
        <v>4759</v>
      </c>
      <c r="E4745" s="1" t="s">
        <v>15</v>
      </c>
      <c r="F4745" s="1" t="s">
        <v>16</v>
      </c>
      <c r="G4745" s="1">
        <v>15.363200000000001</v>
      </c>
      <c r="H4745" s="1">
        <v>2.0000000000000001E-4</v>
      </c>
    </row>
    <row r="4746" spans="1:8" x14ac:dyDescent="0.3">
      <c r="A4746" s="1">
        <v>81.946204022220002</v>
      </c>
      <c r="B4746" s="1">
        <v>-69.327389184020006</v>
      </c>
      <c r="C4746" s="1" t="s">
        <v>12</v>
      </c>
      <c r="D4746" s="2" t="s">
        <v>4760</v>
      </c>
      <c r="E4746" s="1">
        <v>4.2820254200000001</v>
      </c>
      <c r="F4746" s="1">
        <v>2.3470000000000001E-5</v>
      </c>
      <c r="G4746" s="1">
        <v>15.6165</v>
      </c>
      <c r="H4746" s="1">
        <v>2.9999999999999997E-4</v>
      </c>
    </row>
    <row r="4747" spans="1:8" x14ac:dyDescent="0.3">
      <c r="A4747" s="1">
        <v>82.013570275619998</v>
      </c>
      <c r="B4747" s="1">
        <v>-69.25873756867</v>
      </c>
      <c r="C4747" s="1" t="s">
        <v>12</v>
      </c>
      <c r="D4747" s="2" t="s">
        <v>4761</v>
      </c>
      <c r="E4747" s="1" t="s">
        <v>15</v>
      </c>
      <c r="F4747" s="1" t="s">
        <v>16</v>
      </c>
      <c r="G4747" s="1">
        <v>15.6531</v>
      </c>
      <c r="H4747" s="1">
        <v>2.0000000000000001E-4</v>
      </c>
    </row>
    <row r="4748" spans="1:8" x14ac:dyDescent="0.3">
      <c r="A4748" s="1">
        <v>80.701214025170003</v>
      </c>
      <c r="B4748" s="1">
        <v>-69.712637223109994</v>
      </c>
      <c r="C4748" s="1" t="s">
        <v>12</v>
      </c>
      <c r="D4748" s="2" t="s">
        <v>4762</v>
      </c>
      <c r="E4748" s="1">
        <v>3.6617513000000002</v>
      </c>
      <c r="F4748" s="1">
        <v>1.59E-5</v>
      </c>
      <c r="G4748" s="1">
        <v>15.619300000000001</v>
      </c>
      <c r="H4748" s="1">
        <v>2.9999999999999997E-4</v>
      </c>
    </row>
    <row r="4749" spans="1:8" x14ac:dyDescent="0.3">
      <c r="A4749" s="1">
        <v>80.418982728800003</v>
      </c>
      <c r="B4749" s="1">
        <v>-69.598000740979998</v>
      </c>
      <c r="C4749" s="1" t="s">
        <v>12</v>
      </c>
      <c r="D4749" s="2" t="s">
        <v>4763</v>
      </c>
      <c r="E4749" s="1" t="s">
        <v>15</v>
      </c>
      <c r="F4749" s="1" t="s">
        <v>16</v>
      </c>
      <c r="G4749" s="1">
        <v>15.2492</v>
      </c>
      <c r="H4749" s="1">
        <v>2.9999999999999997E-4</v>
      </c>
    </row>
    <row r="4750" spans="1:8" x14ac:dyDescent="0.3">
      <c r="A4750" s="1">
        <v>80.542183587859995</v>
      </c>
      <c r="B4750" s="1">
        <v>-69.571670010060004</v>
      </c>
      <c r="C4750" s="1" t="s">
        <v>12</v>
      </c>
      <c r="D4750" s="2" t="s">
        <v>4764</v>
      </c>
      <c r="E4750" s="1">
        <v>0.83867073999999997</v>
      </c>
      <c r="F4750" s="1">
        <v>1.1998999999999999E-4</v>
      </c>
      <c r="G4750" s="1">
        <v>17.529299999999999</v>
      </c>
      <c r="H4750" s="1">
        <v>1.4E-3</v>
      </c>
    </row>
    <row r="4751" spans="1:8" x14ac:dyDescent="0.3">
      <c r="A4751" s="1">
        <v>83.06504850188</v>
      </c>
      <c r="B4751" s="1">
        <v>-70.03284189032</v>
      </c>
      <c r="C4751" s="1" t="s">
        <v>12</v>
      </c>
      <c r="D4751" s="2" t="s">
        <v>4765</v>
      </c>
      <c r="E4751" s="1">
        <v>4.2954231700000003</v>
      </c>
      <c r="F4751" s="1">
        <v>8.263E-5</v>
      </c>
      <c r="G4751" s="1">
        <v>15.6198</v>
      </c>
      <c r="H4751" s="1">
        <v>1.1999999999999999E-3</v>
      </c>
    </row>
    <row r="4752" spans="1:8" x14ac:dyDescent="0.3">
      <c r="A4752" s="1">
        <v>82.950606661349994</v>
      </c>
      <c r="B4752" s="1">
        <v>-70.024235921530007</v>
      </c>
      <c r="C4752" s="1" t="s">
        <v>12</v>
      </c>
      <c r="D4752" s="2" t="s">
        <v>4766</v>
      </c>
      <c r="E4752" s="1">
        <v>4.1320354699999999</v>
      </c>
      <c r="F4752" s="1">
        <v>3.2360000000000002E-5</v>
      </c>
      <c r="G4752" s="1">
        <v>15.492900000000001</v>
      </c>
      <c r="H4752" s="1">
        <v>4.0000000000000002E-4</v>
      </c>
    </row>
    <row r="4753" spans="1:8" x14ac:dyDescent="0.3">
      <c r="A4753" s="1">
        <v>82.761362315070002</v>
      </c>
      <c r="B4753" s="1">
        <v>-69.953343822779999</v>
      </c>
      <c r="C4753" s="1" t="s">
        <v>12</v>
      </c>
      <c r="D4753" s="2" t="s">
        <v>4767</v>
      </c>
      <c r="E4753" s="1">
        <v>3.0478949000000002</v>
      </c>
      <c r="F4753" s="1">
        <v>2.4850000000000001E-5</v>
      </c>
      <c r="G4753" s="1">
        <v>15.3741</v>
      </c>
      <c r="H4753" s="1">
        <v>5.0000000000000001E-4</v>
      </c>
    </row>
    <row r="4754" spans="1:8" x14ac:dyDescent="0.3">
      <c r="A4754" s="1">
        <v>82.948374301130002</v>
      </c>
      <c r="B4754" s="1">
        <v>-69.961751585580004</v>
      </c>
      <c r="C4754" s="1" t="s">
        <v>12</v>
      </c>
      <c r="D4754" s="2" t="s">
        <v>4768</v>
      </c>
      <c r="E4754" s="1" t="s">
        <v>15</v>
      </c>
      <c r="F4754" s="1" t="s">
        <v>16</v>
      </c>
      <c r="G4754" s="1">
        <v>15.5947</v>
      </c>
      <c r="H4754" s="1">
        <v>2.9999999999999997E-4</v>
      </c>
    </row>
    <row r="4755" spans="1:8" x14ac:dyDescent="0.3">
      <c r="A4755" s="1">
        <v>82.843365444900002</v>
      </c>
      <c r="B4755" s="1">
        <v>-69.889709440100006</v>
      </c>
      <c r="C4755" s="1" t="s">
        <v>12</v>
      </c>
      <c r="D4755" s="2" t="s">
        <v>4769</v>
      </c>
      <c r="E4755" s="1">
        <v>3.4091314499999998</v>
      </c>
      <c r="F4755" s="1">
        <v>4.248E-5</v>
      </c>
      <c r="G4755" s="1">
        <v>15.5524</v>
      </c>
      <c r="H4755" s="1">
        <v>4.0000000000000002E-4</v>
      </c>
    </row>
    <row r="4756" spans="1:8" x14ac:dyDescent="0.3">
      <c r="A4756" s="1">
        <v>82.517571704689999</v>
      </c>
      <c r="B4756" s="1">
        <v>-69.946149639089995</v>
      </c>
      <c r="C4756" s="1" t="s">
        <v>12</v>
      </c>
      <c r="D4756" s="2" t="s">
        <v>4770</v>
      </c>
      <c r="E4756" s="1">
        <v>6.2925842899999997</v>
      </c>
      <c r="F4756" s="1">
        <v>3.8600000000000003E-5</v>
      </c>
      <c r="G4756" s="1">
        <v>14.9739</v>
      </c>
      <c r="H4756" s="1">
        <v>2.0000000000000001E-4</v>
      </c>
    </row>
    <row r="4757" spans="1:8" x14ac:dyDescent="0.3">
      <c r="A4757" s="1">
        <v>82.509363044859995</v>
      </c>
      <c r="B4757" s="1">
        <v>-69.883110529570004</v>
      </c>
      <c r="C4757" s="1" t="s">
        <v>12</v>
      </c>
      <c r="D4757" s="2" t="s">
        <v>4771</v>
      </c>
      <c r="E4757" s="1">
        <v>15.999317680000001</v>
      </c>
      <c r="F4757" s="1">
        <v>1.5163000000000001E-4</v>
      </c>
      <c r="G4757" s="1">
        <v>14.386699999999999</v>
      </c>
      <c r="H4757" s="1">
        <v>2.0000000000000001E-4</v>
      </c>
    </row>
    <row r="4758" spans="1:8" x14ac:dyDescent="0.3">
      <c r="A4758" s="1">
        <v>82.490116491630005</v>
      </c>
      <c r="B4758" s="1">
        <v>-69.847739641909996</v>
      </c>
      <c r="C4758" s="1" t="s">
        <v>12</v>
      </c>
      <c r="D4758" s="2" t="s">
        <v>4772</v>
      </c>
      <c r="E4758" s="1" t="s">
        <v>15</v>
      </c>
      <c r="F4758" s="1" t="s">
        <v>16</v>
      </c>
      <c r="G4758" s="1">
        <v>15.8759</v>
      </c>
      <c r="H4758" s="1">
        <v>4.0000000000000002E-4</v>
      </c>
    </row>
    <row r="4759" spans="1:8" x14ac:dyDescent="0.3">
      <c r="A4759" s="1">
        <v>82.467529321729998</v>
      </c>
      <c r="B4759" s="1">
        <v>-69.62262668823</v>
      </c>
      <c r="C4759" s="1" t="s">
        <v>12</v>
      </c>
      <c r="D4759" s="2" t="s">
        <v>4773</v>
      </c>
      <c r="E4759" s="1">
        <v>4.4079100999999996</v>
      </c>
      <c r="F4759" s="1">
        <v>3.9690000000000001E-5</v>
      </c>
      <c r="G4759" s="1">
        <v>15.570399999999999</v>
      </c>
      <c r="H4759" s="1">
        <v>5.0000000000000001E-4</v>
      </c>
    </row>
    <row r="4760" spans="1:8" x14ac:dyDescent="0.3">
      <c r="A4760" s="1">
        <v>82.139503046030001</v>
      </c>
      <c r="B4760" s="1">
        <v>-69.596123913629995</v>
      </c>
      <c r="C4760" s="1" t="s">
        <v>12</v>
      </c>
      <c r="D4760" s="2" t="s">
        <v>4774</v>
      </c>
      <c r="E4760" s="1">
        <v>4.0104312999999996</v>
      </c>
      <c r="F4760" s="1">
        <v>2.2459999999999998E-5</v>
      </c>
      <c r="G4760" s="1">
        <v>15.835599999999999</v>
      </c>
      <c r="H4760" s="1">
        <v>2.0000000000000001E-4</v>
      </c>
    </row>
    <row r="4761" spans="1:8" x14ac:dyDescent="0.3">
      <c r="A4761" s="1">
        <v>82.310838577200002</v>
      </c>
      <c r="B4761" s="1">
        <v>-69.518259305930002</v>
      </c>
      <c r="C4761" s="1" t="s">
        <v>12</v>
      </c>
      <c r="D4761" s="2" t="s">
        <v>4775</v>
      </c>
      <c r="E4761" s="1">
        <v>7.4127564399999999</v>
      </c>
      <c r="F4761" s="1">
        <v>1.9279E-4</v>
      </c>
      <c r="G4761" s="1">
        <v>14.957100000000001</v>
      </c>
      <c r="H4761" s="1">
        <v>2.9999999999999997E-4</v>
      </c>
    </row>
    <row r="4762" spans="1:8" x14ac:dyDescent="0.3">
      <c r="A4762" s="1">
        <v>82.313831626460001</v>
      </c>
      <c r="B4762" s="1">
        <v>-69.511372642479998</v>
      </c>
      <c r="C4762" s="1" t="s">
        <v>12</v>
      </c>
      <c r="D4762" s="2" t="s">
        <v>4776</v>
      </c>
      <c r="E4762" s="1" t="s">
        <v>15</v>
      </c>
      <c r="F4762" s="1" t="s">
        <v>16</v>
      </c>
      <c r="G4762" s="1">
        <v>15.4315</v>
      </c>
      <c r="H4762" s="1">
        <v>2.9999999999999997E-4</v>
      </c>
    </row>
    <row r="4763" spans="1:8" x14ac:dyDescent="0.3">
      <c r="A4763" s="1">
        <v>83.010575310489997</v>
      </c>
      <c r="B4763" s="1">
        <v>-69.637243517170006</v>
      </c>
      <c r="C4763" s="1" t="s">
        <v>12</v>
      </c>
      <c r="D4763" s="2" t="s">
        <v>4777</v>
      </c>
      <c r="E4763" s="1">
        <v>3.7125799100000001</v>
      </c>
      <c r="F4763" s="1">
        <v>1.9919999999999999E-5</v>
      </c>
      <c r="G4763" s="1">
        <v>15.764699999999999</v>
      </c>
      <c r="H4763" s="1">
        <v>5.0000000000000001E-4</v>
      </c>
    </row>
    <row r="4764" spans="1:8" x14ac:dyDescent="0.3">
      <c r="A4764" s="1">
        <v>83.193731850139997</v>
      </c>
      <c r="B4764" s="1">
        <v>-69.373127716499994</v>
      </c>
      <c r="C4764" s="1" t="s">
        <v>12</v>
      </c>
      <c r="D4764" s="2" t="s">
        <v>4778</v>
      </c>
      <c r="E4764" s="1" t="s">
        <v>15</v>
      </c>
      <c r="F4764" s="1" t="s">
        <v>16</v>
      </c>
      <c r="G4764" s="1">
        <v>15.3712</v>
      </c>
      <c r="H4764" s="1">
        <v>2.9999999999999997E-4</v>
      </c>
    </row>
    <row r="4765" spans="1:8" x14ac:dyDescent="0.3">
      <c r="A4765" s="1">
        <v>82.339327107849996</v>
      </c>
      <c r="B4765" s="1">
        <v>-69.466547978220007</v>
      </c>
      <c r="C4765" s="1" t="s">
        <v>12</v>
      </c>
      <c r="D4765" s="2" t="s">
        <v>4779</v>
      </c>
      <c r="E4765" s="1">
        <v>4.6853441299999998</v>
      </c>
      <c r="F4765" s="1">
        <v>4.337E-5</v>
      </c>
      <c r="G4765" s="1">
        <v>15.2875</v>
      </c>
      <c r="H4765" s="1">
        <v>5.9999999999999995E-4</v>
      </c>
    </row>
    <row r="4766" spans="1:8" x14ac:dyDescent="0.3">
      <c r="A4766" s="1">
        <v>82.59461660318</v>
      </c>
      <c r="B4766" s="1">
        <v>-69.260733434870005</v>
      </c>
      <c r="C4766" s="1" t="s">
        <v>17</v>
      </c>
      <c r="D4766" s="2" t="s">
        <v>4780</v>
      </c>
      <c r="E4766" s="1">
        <v>1.8411228500000001</v>
      </c>
      <c r="F4766" s="1">
        <v>1.506E-5</v>
      </c>
      <c r="G4766" s="1">
        <v>18.371300000000002</v>
      </c>
      <c r="H4766" s="1">
        <v>6.9999999999999999E-4</v>
      </c>
    </row>
    <row r="4767" spans="1:8" x14ac:dyDescent="0.3">
      <c r="A4767" s="1">
        <v>82.27708115419</v>
      </c>
      <c r="B4767" s="1">
        <v>-69.176188232770002</v>
      </c>
      <c r="C4767" s="1" t="s">
        <v>12</v>
      </c>
      <c r="D4767" s="2" t="s">
        <v>4781</v>
      </c>
      <c r="E4767" s="1">
        <v>4.6084438700000003</v>
      </c>
      <c r="F4767" s="1">
        <v>7.0339999999999994E-5</v>
      </c>
      <c r="G4767" s="1">
        <v>15.7035</v>
      </c>
      <c r="H4767" s="1">
        <v>4.0000000000000002E-4</v>
      </c>
    </row>
    <row r="4768" spans="1:8" x14ac:dyDescent="0.3">
      <c r="A4768" s="1">
        <v>81.573056397499997</v>
      </c>
      <c r="B4768" s="1">
        <v>-69.667371900000006</v>
      </c>
      <c r="C4768" s="1" t="s">
        <v>12</v>
      </c>
      <c r="D4768" s="2" t="s">
        <v>4782</v>
      </c>
      <c r="E4768" s="1" t="s">
        <v>15</v>
      </c>
      <c r="F4768" s="1" t="s">
        <v>16</v>
      </c>
      <c r="G4768" s="1">
        <v>15.1037</v>
      </c>
      <c r="H4768" s="1">
        <v>1E-4</v>
      </c>
    </row>
    <row r="4769" spans="1:8" x14ac:dyDescent="0.3">
      <c r="A4769" s="1">
        <v>81.439274619650007</v>
      </c>
      <c r="B4769" s="1">
        <v>-69.520646092039996</v>
      </c>
      <c r="C4769" s="1" t="s">
        <v>12</v>
      </c>
      <c r="D4769" s="2" t="s">
        <v>4783</v>
      </c>
      <c r="E4769" s="1">
        <v>6.3109010999999997</v>
      </c>
      <c r="F4769" s="1">
        <v>1.2606E-4</v>
      </c>
      <c r="G4769" s="1">
        <v>15.1615</v>
      </c>
      <c r="H4769" s="1">
        <v>2.0000000000000001E-4</v>
      </c>
    </row>
    <row r="4770" spans="1:8" x14ac:dyDescent="0.3">
      <c r="A4770" s="1">
        <v>81.388749630990006</v>
      </c>
      <c r="B4770" s="1">
        <v>-69.495668493129998</v>
      </c>
      <c r="C4770" s="1" t="s">
        <v>12</v>
      </c>
      <c r="D4770" s="2" t="s">
        <v>4784</v>
      </c>
      <c r="E4770" s="1">
        <v>3.9852150399999999</v>
      </c>
      <c r="F4770" s="1">
        <v>6.5690000000000003E-5</v>
      </c>
      <c r="G4770" s="1">
        <v>15.5314</v>
      </c>
      <c r="H4770" s="1">
        <v>1E-3</v>
      </c>
    </row>
    <row r="4771" spans="1:8" x14ac:dyDescent="0.3">
      <c r="A4771" s="1">
        <v>81.549846592039998</v>
      </c>
      <c r="B4771" s="1">
        <v>-69.328262377010006</v>
      </c>
      <c r="C4771" s="1" t="s">
        <v>12</v>
      </c>
      <c r="D4771" s="2" t="s">
        <v>4785</v>
      </c>
      <c r="E4771" s="1">
        <v>2.0250798400000001</v>
      </c>
      <c r="F4771" s="1">
        <v>1.1780000000000001E-5</v>
      </c>
      <c r="G4771" s="1">
        <v>16.873000000000001</v>
      </c>
      <c r="H4771" s="1">
        <v>1.1999999999999999E-3</v>
      </c>
    </row>
    <row r="4772" spans="1:8" x14ac:dyDescent="0.3">
      <c r="A4772" s="1">
        <v>80.501729652449995</v>
      </c>
      <c r="B4772" s="1">
        <v>-69.292499449380003</v>
      </c>
      <c r="C4772" s="1" t="s">
        <v>12</v>
      </c>
      <c r="D4772" s="2" t="s">
        <v>4786</v>
      </c>
      <c r="E4772" s="1" t="s">
        <v>15</v>
      </c>
      <c r="F4772" s="1" t="s">
        <v>16</v>
      </c>
      <c r="G4772" s="1">
        <v>15.670400000000001</v>
      </c>
      <c r="H4772" s="1">
        <v>2.0000000000000001E-4</v>
      </c>
    </row>
    <row r="4773" spans="1:8" x14ac:dyDescent="0.3">
      <c r="A4773" s="1">
        <v>80.769657127100004</v>
      </c>
      <c r="B4773" s="1">
        <v>-69.28262519431</v>
      </c>
      <c r="C4773" s="1" t="s">
        <v>12</v>
      </c>
      <c r="D4773" s="2" t="s">
        <v>4787</v>
      </c>
      <c r="E4773" s="1">
        <v>5.0628618300000001</v>
      </c>
      <c r="F4773" s="1">
        <v>4.1E-5</v>
      </c>
      <c r="G4773" s="1">
        <v>15.3895</v>
      </c>
      <c r="H4773" s="1">
        <v>2.9999999999999997E-4</v>
      </c>
    </row>
    <row r="4774" spans="1:8" x14ac:dyDescent="0.3">
      <c r="A4774" s="1">
        <v>80.441130696279998</v>
      </c>
      <c r="B4774" s="1">
        <v>-69.45731851056</v>
      </c>
      <c r="C4774" s="1" t="s">
        <v>12</v>
      </c>
      <c r="D4774" s="2" t="s">
        <v>4788</v>
      </c>
      <c r="E4774" s="1" t="s">
        <v>15</v>
      </c>
      <c r="F4774" s="1" t="s">
        <v>16</v>
      </c>
      <c r="G4774" s="1">
        <v>15.9495</v>
      </c>
      <c r="H4774" s="1">
        <v>4.0000000000000002E-4</v>
      </c>
    </row>
    <row r="4775" spans="1:8" x14ac:dyDescent="0.3">
      <c r="A4775" s="1">
        <v>83.049929381070001</v>
      </c>
      <c r="B4775" s="1">
        <v>-70.005258648189994</v>
      </c>
      <c r="C4775" s="1" t="s">
        <v>12</v>
      </c>
      <c r="D4775" s="2" t="s">
        <v>4789</v>
      </c>
      <c r="E4775" s="1">
        <v>5.2774807399999997</v>
      </c>
      <c r="F4775" s="1">
        <v>6.3513000000000003E-4</v>
      </c>
      <c r="G4775" s="1">
        <v>15.6157</v>
      </c>
      <c r="H4775" s="1">
        <v>2.8999999999999998E-3</v>
      </c>
    </row>
    <row r="4776" spans="1:8" x14ac:dyDescent="0.3">
      <c r="A4776" s="1">
        <v>82.615793655069993</v>
      </c>
      <c r="B4776" s="1">
        <v>-69.94461769774</v>
      </c>
      <c r="C4776" s="1" t="s">
        <v>12</v>
      </c>
      <c r="D4776" s="2" t="s">
        <v>4790</v>
      </c>
      <c r="E4776" s="1">
        <v>4.2072632399999996</v>
      </c>
      <c r="F4776" s="1">
        <v>1.7949999999999999E-5</v>
      </c>
      <c r="G4776" s="1">
        <v>15.3713</v>
      </c>
      <c r="H4776" s="1">
        <v>2.9999999999999997E-4</v>
      </c>
    </row>
    <row r="4777" spans="1:8" x14ac:dyDescent="0.3">
      <c r="A4777" s="1">
        <v>82.902609983100007</v>
      </c>
      <c r="B4777" s="1">
        <v>-69.945342261180002</v>
      </c>
      <c r="C4777" s="1" t="s">
        <v>12</v>
      </c>
      <c r="D4777" s="2" t="s">
        <v>4791</v>
      </c>
      <c r="E4777" s="1" t="s">
        <v>15</v>
      </c>
      <c r="F4777" s="1" t="s">
        <v>16</v>
      </c>
      <c r="G4777" s="1">
        <v>15.2494</v>
      </c>
      <c r="H4777" s="1">
        <v>2.0000000000000001E-4</v>
      </c>
    </row>
    <row r="4778" spans="1:8" x14ac:dyDescent="0.3">
      <c r="A4778" s="1">
        <v>83.306854305629997</v>
      </c>
      <c r="B4778" s="1">
        <v>-69.915574354759997</v>
      </c>
      <c r="C4778" s="1" t="s">
        <v>12</v>
      </c>
      <c r="D4778" s="2" t="s">
        <v>4792</v>
      </c>
      <c r="E4778" s="1">
        <v>4.1550541599999997</v>
      </c>
      <c r="F4778" s="1">
        <v>2.8459999999999999E-5</v>
      </c>
      <c r="G4778" s="1">
        <v>15.8545</v>
      </c>
      <c r="H4778" s="1">
        <v>2.9999999999999997E-4</v>
      </c>
    </row>
    <row r="4779" spans="1:8" x14ac:dyDescent="0.3">
      <c r="A4779" s="1">
        <v>83.418607131269994</v>
      </c>
      <c r="B4779" s="1">
        <v>-69.88307754665</v>
      </c>
      <c r="C4779" s="1" t="s">
        <v>12</v>
      </c>
      <c r="D4779" s="2" t="s">
        <v>4793</v>
      </c>
      <c r="E4779" s="1">
        <v>5.2618029000000002</v>
      </c>
      <c r="F4779" s="1">
        <v>1.1637E-4</v>
      </c>
      <c r="G4779" s="1">
        <v>16.721299999999999</v>
      </c>
      <c r="H4779" s="1">
        <v>6.9999999999999999E-4</v>
      </c>
    </row>
    <row r="4780" spans="1:8" x14ac:dyDescent="0.3">
      <c r="A4780" s="1">
        <v>81.956492456820001</v>
      </c>
      <c r="B4780" s="1">
        <v>-69.771541516349998</v>
      </c>
      <c r="C4780" s="1" t="s">
        <v>12</v>
      </c>
      <c r="D4780" s="2" t="s">
        <v>4794</v>
      </c>
      <c r="E4780" s="1" t="s">
        <v>15</v>
      </c>
      <c r="F4780" s="1" t="s">
        <v>16</v>
      </c>
      <c r="G4780" s="1">
        <v>16.3536</v>
      </c>
      <c r="H4780" s="1">
        <v>2.9999999999999997E-4</v>
      </c>
    </row>
    <row r="4781" spans="1:8" x14ac:dyDescent="0.3">
      <c r="A4781" s="1">
        <v>82.047374006300004</v>
      </c>
      <c r="B4781" s="1">
        <v>-69.48301845892</v>
      </c>
      <c r="C4781" s="1" t="s">
        <v>12</v>
      </c>
      <c r="D4781" s="2" t="s">
        <v>4795</v>
      </c>
      <c r="E4781" s="1" t="s">
        <v>15</v>
      </c>
      <c r="F4781" s="1" t="s">
        <v>16</v>
      </c>
      <c r="G4781" s="1">
        <v>16.352699999999999</v>
      </c>
      <c r="H4781" s="1">
        <v>1.1999999999999999E-3</v>
      </c>
    </row>
    <row r="4782" spans="1:8" x14ac:dyDescent="0.3">
      <c r="A4782" s="1">
        <v>83.197494783440007</v>
      </c>
      <c r="B4782" s="1">
        <v>-69.424988557909998</v>
      </c>
      <c r="C4782" s="1" t="s">
        <v>12</v>
      </c>
      <c r="D4782" s="2" t="s">
        <v>4796</v>
      </c>
      <c r="E4782" s="1" t="s">
        <v>15</v>
      </c>
      <c r="F4782" s="1" t="s">
        <v>16</v>
      </c>
      <c r="G4782" s="1">
        <v>16.003699999999998</v>
      </c>
      <c r="H4782" s="1">
        <v>2.9999999999999997E-4</v>
      </c>
    </row>
    <row r="4783" spans="1:8" x14ac:dyDescent="0.3">
      <c r="A4783" s="1">
        <v>82.630584963369998</v>
      </c>
      <c r="B4783" s="1">
        <v>-69.390792594730001</v>
      </c>
      <c r="C4783" s="1" t="s">
        <v>12</v>
      </c>
      <c r="D4783" s="2" t="s">
        <v>4797</v>
      </c>
      <c r="E4783" s="1" t="s">
        <v>15</v>
      </c>
      <c r="F4783" s="1" t="s">
        <v>16</v>
      </c>
      <c r="G4783" s="1">
        <v>17.333400000000001</v>
      </c>
      <c r="H4783" s="1">
        <v>5.9999999999999995E-4</v>
      </c>
    </row>
    <row r="4784" spans="1:8" x14ac:dyDescent="0.3">
      <c r="A4784" s="1">
        <v>82.388560078720005</v>
      </c>
      <c r="B4784" s="1">
        <v>-69.35045163465</v>
      </c>
      <c r="C4784" s="1" t="s">
        <v>12</v>
      </c>
      <c r="D4784" s="2" t="s">
        <v>4798</v>
      </c>
      <c r="E4784" s="1">
        <v>6.2263408099999999</v>
      </c>
      <c r="F4784" s="1">
        <v>9.2620000000000004E-5</v>
      </c>
      <c r="G4784" s="1">
        <v>15.159000000000001</v>
      </c>
      <c r="H4784" s="1">
        <v>2.0000000000000001E-4</v>
      </c>
    </row>
    <row r="4785" spans="1:8" x14ac:dyDescent="0.3">
      <c r="A4785" s="1">
        <v>81.800556282490007</v>
      </c>
      <c r="B4785" s="1">
        <v>-69.622102384889999</v>
      </c>
      <c r="C4785" s="1" t="s">
        <v>47</v>
      </c>
      <c r="D4785" s="2" t="s">
        <v>4799</v>
      </c>
      <c r="E4785" s="1">
        <v>1.5458828099999999</v>
      </c>
      <c r="F4785" s="1">
        <v>2.3499999999999999E-6</v>
      </c>
      <c r="G4785" s="1">
        <v>17.229299999999999</v>
      </c>
      <c r="H4785" s="1">
        <v>6.9999999999999999E-4</v>
      </c>
    </row>
    <row r="4786" spans="1:8" x14ac:dyDescent="0.3">
      <c r="A4786" s="1">
        <v>80.963638595109998</v>
      </c>
      <c r="B4786" s="1">
        <v>-69.232069152039998</v>
      </c>
      <c r="C4786" s="1" t="s">
        <v>12</v>
      </c>
      <c r="D4786" s="2" t="s">
        <v>4800</v>
      </c>
      <c r="E4786" s="1">
        <v>3.3206509199999998</v>
      </c>
      <c r="F4786" s="1">
        <v>1.202E-5</v>
      </c>
      <c r="G4786" s="1">
        <v>16.02</v>
      </c>
      <c r="H4786" s="1">
        <v>2.9999999999999997E-4</v>
      </c>
    </row>
    <row r="4787" spans="1:8" x14ac:dyDescent="0.3">
      <c r="A4787" s="1">
        <v>81.039442988499999</v>
      </c>
      <c r="B4787" s="1">
        <v>-69.633921925249993</v>
      </c>
      <c r="C4787" s="1" t="s">
        <v>12</v>
      </c>
      <c r="D4787" s="2" t="s">
        <v>4801</v>
      </c>
      <c r="E4787" s="1" t="s">
        <v>15</v>
      </c>
      <c r="F4787" s="1" t="s">
        <v>16</v>
      </c>
      <c r="G4787" s="1">
        <v>15.8164</v>
      </c>
      <c r="H4787" s="1">
        <v>2.0000000000000001E-4</v>
      </c>
    </row>
    <row r="4788" spans="1:8" x14ac:dyDescent="0.3">
      <c r="A4788" s="1">
        <v>82.658903002919999</v>
      </c>
      <c r="B4788" s="1">
        <v>-69.968370665999998</v>
      </c>
      <c r="C4788" s="1" t="s">
        <v>12</v>
      </c>
      <c r="D4788" s="2" t="s">
        <v>4802</v>
      </c>
      <c r="E4788" s="1">
        <v>6.3822893299999999</v>
      </c>
      <c r="F4788" s="1">
        <v>7.0329999999999999E-5</v>
      </c>
      <c r="G4788" s="1">
        <v>15.081099999999999</v>
      </c>
      <c r="H4788" s="1">
        <v>2.0000000000000001E-4</v>
      </c>
    </row>
    <row r="4789" spans="1:8" x14ac:dyDescent="0.3">
      <c r="A4789" s="1">
        <v>82.665496073140005</v>
      </c>
      <c r="B4789" s="1">
        <v>-69.944329662780007</v>
      </c>
      <c r="C4789" s="1" t="s">
        <v>12</v>
      </c>
      <c r="D4789" s="2" t="s">
        <v>4803</v>
      </c>
      <c r="E4789" s="1" t="s">
        <v>15</v>
      </c>
      <c r="F4789" s="1" t="s">
        <v>16</v>
      </c>
      <c r="G4789" s="1">
        <v>15.4267</v>
      </c>
      <c r="H4789" s="1">
        <v>2.0000000000000001E-4</v>
      </c>
    </row>
    <row r="4790" spans="1:8" x14ac:dyDescent="0.3">
      <c r="A4790" s="1">
        <v>83.192028842949995</v>
      </c>
      <c r="B4790" s="1">
        <v>-69.871440845549998</v>
      </c>
      <c r="C4790" s="1" t="s">
        <v>12</v>
      </c>
      <c r="D4790" s="2" t="s">
        <v>4804</v>
      </c>
      <c r="E4790" s="1" t="s">
        <v>15</v>
      </c>
      <c r="F4790" s="1" t="s">
        <v>16</v>
      </c>
      <c r="G4790" s="1">
        <v>16.3428</v>
      </c>
      <c r="H4790" s="1">
        <v>2.9999999999999997E-4</v>
      </c>
    </row>
    <row r="4791" spans="1:8" x14ac:dyDescent="0.3">
      <c r="A4791" s="1">
        <v>83.078554013870004</v>
      </c>
      <c r="B4791" s="1">
        <v>-69.777673775099998</v>
      </c>
      <c r="C4791" s="1" t="s">
        <v>12</v>
      </c>
      <c r="D4791" s="2" t="s">
        <v>4805</v>
      </c>
      <c r="E4791" s="1" t="s">
        <v>15</v>
      </c>
      <c r="F4791" s="1" t="s">
        <v>16</v>
      </c>
      <c r="G4791" s="1">
        <v>15.3492</v>
      </c>
      <c r="H4791" s="1">
        <v>2.0000000000000001E-4</v>
      </c>
    </row>
    <row r="4792" spans="1:8" x14ac:dyDescent="0.3">
      <c r="A4792" s="1">
        <v>82.720136082330001</v>
      </c>
      <c r="B4792" s="1">
        <v>-69.773792198180004</v>
      </c>
      <c r="C4792" s="1" t="s">
        <v>12</v>
      </c>
      <c r="D4792" s="2" t="s">
        <v>4806</v>
      </c>
      <c r="E4792" s="1">
        <v>5.2723034599999998</v>
      </c>
      <c r="F4792" s="1">
        <v>9.4190000000000005E-5</v>
      </c>
      <c r="G4792" s="1">
        <v>14.603400000000001</v>
      </c>
      <c r="H4792" s="1">
        <v>4.0000000000000002E-4</v>
      </c>
    </row>
    <row r="4793" spans="1:8" x14ac:dyDescent="0.3">
      <c r="A4793" s="1">
        <v>82.697116407850004</v>
      </c>
      <c r="B4793" s="1">
        <v>-69.761706659919994</v>
      </c>
      <c r="C4793" s="1" t="s">
        <v>12</v>
      </c>
      <c r="D4793" s="2" t="s">
        <v>4807</v>
      </c>
      <c r="E4793" s="1" t="s">
        <v>15</v>
      </c>
      <c r="F4793" s="1" t="s">
        <v>16</v>
      </c>
      <c r="G4793" s="1">
        <v>15.0749</v>
      </c>
      <c r="H4793" s="1">
        <v>2.9999999999999997E-4</v>
      </c>
    </row>
    <row r="4794" spans="1:8" x14ac:dyDescent="0.3">
      <c r="A4794" s="1">
        <v>82.920373479700004</v>
      </c>
      <c r="B4794" s="1">
        <v>-69.750826562669999</v>
      </c>
      <c r="C4794" s="1" t="s">
        <v>12</v>
      </c>
      <c r="D4794" s="2" t="s">
        <v>4808</v>
      </c>
      <c r="E4794" s="1" t="s">
        <v>15</v>
      </c>
      <c r="F4794" s="1" t="s">
        <v>16</v>
      </c>
      <c r="G4794" s="1">
        <v>16.860099999999999</v>
      </c>
      <c r="H4794" s="1">
        <v>8.9999999999999998E-4</v>
      </c>
    </row>
    <row r="4795" spans="1:8" x14ac:dyDescent="0.3">
      <c r="A4795" s="1">
        <v>81.979167651840001</v>
      </c>
      <c r="B4795" s="1">
        <v>-69.801071813069996</v>
      </c>
      <c r="C4795" s="1" t="s">
        <v>12</v>
      </c>
      <c r="D4795" s="2" t="s">
        <v>4809</v>
      </c>
      <c r="E4795" s="1">
        <v>7.4437918400000003</v>
      </c>
      <c r="F4795" s="1">
        <v>3.8559999999999997E-5</v>
      </c>
      <c r="G4795" s="1">
        <v>14.6761</v>
      </c>
      <c r="H4795" s="1">
        <v>2.9999999999999997E-4</v>
      </c>
    </row>
    <row r="4796" spans="1:8" x14ac:dyDescent="0.3">
      <c r="A4796" s="1">
        <v>82.155146303790005</v>
      </c>
      <c r="B4796" s="1">
        <v>-69.683633510269999</v>
      </c>
      <c r="C4796" s="1" t="s">
        <v>12</v>
      </c>
      <c r="D4796" s="2" t="s">
        <v>4810</v>
      </c>
      <c r="E4796" s="1">
        <v>5.8492553999999997</v>
      </c>
      <c r="F4796" s="1">
        <v>1.2010000000000001E-4</v>
      </c>
      <c r="G4796" s="1">
        <v>15.3005</v>
      </c>
      <c r="H4796" s="1">
        <v>4.0000000000000002E-4</v>
      </c>
    </row>
    <row r="4797" spans="1:8" x14ac:dyDescent="0.3">
      <c r="A4797" s="1">
        <v>83.452315458179996</v>
      </c>
      <c r="B4797" s="1">
        <v>-69.753508277380007</v>
      </c>
      <c r="C4797" s="1" t="s">
        <v>12</v>
      </c>
      <c r="D4797" s="2" t="s">
        <v>4811</v>
      </c>
      <c r="E4797" s="1">
        <v>3.31051327</v>
      </c>
      <c r="F4797" s="1">
        <v>3.6650000000000003E-5</v>
      </c>
      <c r="G4797" s="1">
        <v>15.8566</v>
      </c>
      <c r="H4797" s="1">
        <v>5.9999999999999995E-4</v>
      </c>
    </row>
    <row r="4798" spans="1:8" x14ac:dyDescent="0.3">
      <c r="A4798" s="1">
        <v>83.402627826049994</v>
      </c>
      <c r="B4798" s="1">
        <v>-69.754842778319997</v>
      </c>
      <c r="C4798" s="1" t="s">
        <v>12</v>
      </c>
      <c r="D4798" s="2" t="s">
        <v>4812</v>
      </c>
      <c r="E4798" s="1">
        <v>4.2358698199999996</v>
      </c>
      <c r="F4798" s="1">
        <v>2.796E-5</v>
      </c>
      <c r="G4798" s="1">
        <v>15.698499999999999</v>
      </c>
      <c r="H4798" s="1">
        <v>2.0000000000000001E-4</v>
      </c>
    </row>
    <row r="4799" spans="1:8" x14ac:dyDescent="0.3">
      <c r="A4799" s="1">
        <v>83.020516122190003</v>
      </c>
      <c r="B4799" s="1">
        <v>-69.349150686670001</v>
      </c>
      <c r="C4799" s="1" t="s">
        <v>12</v>
      </c>
      <c r="D4799" s="2" t="s">
        <v>4813</v>
      </c>
      <c r="E4799" s="1">
        <v>2.91112474</v>
      </c>
      <c r="F4799" s="1">
        <v>1.5310000000000001E-5</v>
      </c>
      <c r="G4799" s="1">
        <v>15.9061</v>
      </c>
      <c r="H4799" s="1">
        <v>2.9999999999999997E-4</v>
      </c>
    </row>
    <row r="4800" spans="1:8" x14ac:dyDescent="0.3">
      <c r="A4800" s="1">
        <v>81.999196908170006</v>
      </c>
      <c r="B4800" s="1">
        <v>-69.390975482360005</v>
      </c>
      <c r="C4800" s="1" t="s">
        <v>17</v>
      </c>
      <c r="D4800" s="2" t="s">
        <v>4814</v>
      </c>
      <c r="E4800" s="1">
        <v>12.71784542</v>
      </c>
      <c r="F4800" s="1">
        <v>4.5469E-4</v>
      </c>
      <c r="G4800" s="1">
        <v>16.863299999999999</v>
      </c>
      <c r="H4800" s="1">
        <v>4.0000000000000002E-4</v>
      </c>
    </row>
    <row r="4801" spans="1:8" x14ac:dyDescent="0.3">
      <c r="A4801" s="1">
        <v>81.708343304280007</v>
      </c>
      <c r="B4801" s="1">
        <v>-69.764680755290001</v>
      </c>
      <c r="C4801" s="1" t="s">
        <v>12</v>
      </c>
      <c r="D4801" s="2" t="s">
        <v>4815</v>
      </c>
      <c r="E4801" s="1">
        <v>7.4584872600000001</v>
      </c>
      <c r="F4801" s="1">
        <v>4.3059999999999998E-5</v>
      </c>
      <c r="G4801" s="1">
        <v>14.796799999999999</v>
      </c>
      <c r="H4801" s="1">
        <v>2.0000000000000001E-4</v>
      </c>
    </row>
    <row r="4802" spans="1:8" x14ac:dyDescent="0.3">
      <c r="A4802" s="1">
        <v>81.364154645400006</v>
      </c>
      <c r="B4802" s="1">
        <v>-69.495335339280004</v>
      </c>
      <c r="C4802" s="1" t="s">
        <v>12</v>
      </c>
      <c r="D4802" s="2" t="s">
        <v>4816</v>
      </c>
      <c r="E4802" s="1" t="s">
        <v>15</v>
      </c>
      <c r="F4802" s="1" t="s">
        <v>16</v>
      </c>
      <c r="G4802" s="1">
        <v>16.889700000000001</v>
      </c>
      <c r="H4802" s="1">
        <v>5.0000000000000001E-4</v>
      </c>
    </row>
    <row r="4803" spans="1:8" x14ac:dyDescent="0.3">
      <c r="A4803" s="1">
        <v>81.183025756480006</v>
      </c>
      <c r="B4803" s="1">
        <v>-69.507460992410003</v>
      </c>
      <c r="C4803" s="1" t="s">
        <v>12</v>
      </c>
      <c r="D4803" s="2" t="s">
        <v>4817</v>
      </c>
      <c r="E4803" s="1">
        <v>6.6960680300000002</v>
      </c>
      <c r="F4803" s="1">
        <v>4.3789999999999999E-5</v>
      </c>
      <c r="G4803" s="1">
        <v>15.064299999999999</v>
      </c>
      <c r="H4803" s="1">
        <v>2.0000000000000001E-4</v>
      </c>
    </row>
    <row r="4804" spans="1:8" x14ac:dyDescent="0.3">
      <c r="A4804" s="1">
        <v>81.59801005141</v>
      </c>
      <c r="B4804" s="1">
        <v>-69.450403729719994</v>
      </c>
      <c r="C4804" s="1" t="s">
        <v>12</v>
      </c>
      <c r="D4804" s="2" t="s">
        <v>4818</v>
      </c>
      <c r="E4804" s="1" t="s">
        <v>15</v>
      </c>
      <c r="F4804" s="1" t="s">
        <v>16</v>
      </c>
      <c r="G4804" s="1">
        <v>15.0183</v>
      </c>
      <c r="H4804" s="1">
        <v>2.9999999999999997E-4</v>
      </c>
    </row>
    <row r="4805" spans="1:8" x14ac:dyDescent="0.3">
      <c r="A4805" s="1">
        <v>81.330431374590006</v>
      </c>
      <c r="B4805" s="1">
        <v>-69.451447826440003</v>
      </c>
      <c r="C4805" s="1" t="s">
        <v>12</v>
      </c>
      <c r="D4805" s="2" t="s">
        <v>4819</v>
      </c>
      <c r="E4805" s="1">
        <v>1.87450425</v>
      </c>
      <c r="F4805" s="1">
        <v>9.1400000000000006E-6</v>
      </c>
      <c r="G4805" s="1">
        <v>16.627300000000002</v>
      </c>
      <c r="H4805" s="1">
        <v>5.9999999999999995E-4</v>
      </c>
    </row>
    <row r="4806" spans="1:8" x14ac:dyDescent="0.3">
      <c r="A4806" s="1">
        <v>81.245892844769998</v>
      </c>
      <c r="B4806" s="1">
        <v>-69.304262553339996</v>
      </c>
      <c r="C4806" s="1" t="s">
        <v>12</v>
      </c>
      <c r="D4806" s="2" t="s">
        <v>4820</v>
      </c>
      <c r="E4806" s="1">
        <v>0.74855612999999999</v>
      </c>
      <c r="F4806" s="1">
        <v>1.9199999999999998E-6</v>
      </c>
      <c r="G4806" s="1">
        <v>17.209800000000001</v>
      </c>
      <c r="H4806" s="1">
        <v>6.9999999999999999E-4</v>
      </c>
    </row>
    <row r="4807" spans="1:8" x14ac:dyDescent="0.3">
      <c r="A4807" s="1">
        <v>80.508218582620003</v>
      </c>
      <c r="B4807" s="1">
        <v>-69.379569770499998</v>
      </c>
      <c r="C4807" s="1" t="s">
        <v>12</v>
      </c>
      <c r="D4807" s="2" t="s">
        <v>4821</v>
      </c>
      <c r="E4807" s="1">
        <v>3.2678158399999999</v>
      </c>
      <c r="F4807" s="1">
        <v>1.836E-5</v>
      </c>
      <c r="G4807" s="1">
        <v>15.958299999999999</v>
      </c>
      <c r="H4807" s="1">
        <v>4.0000000000000002E-4</v>
      </c>
    </row>
    <row r="4808" spans="1:8" x14ac:dyDescent="0.3">
      <c r="A4808" s="1">
        <v>80.668151874299994</v>
      </c>
      <c r="B4808" s="1">
        <v>-69.508490655369997</v>
      </c>
      <c r="C4808" s="1" t="s">
        <v>12</v>
      </c>
      <c r="D4808" s="2" t="s">
        <v>4822</v>
      </c>
      <c r="E4808" s="1">
        <v>2.44436352</v>
      </c>
      <c r="F4808" s="1">
        <v>6.0800000000000002E-6</v>
      </c>
      <c r="G4808" s="1">
        <v>16.2456</v>
      </c>
      <c r="H4808" s="1">
        <v>6.9999999999999999E-4</v>
      </c>
    </row>
    <row r="4809" spans="1:8" x14ac:dyDescent="0.3">
      <c r="A4809" s="1">
        <v>82.922307870680001</v>
      </c>
      <c r="B4809" s="1">
        <v>-69.953398815599996</v>
      </c>
      <c r="C4809" s="1" t="s">
        <v>12</v>
      </c>
      <c r="D4809" s="2" t="s">
        <v>4823</v>
      </c>
      <c r="E4809" s="1">
        <v>3.3070779699999999</v>
      </c>
      <c r="F4809" s="1">
        <v>1.0869999999999999E-5</v>
      </c>
      <c r="G4809" s="1">
        <v>15.868</v>
      </c>
      <c r="H4809" s="1">
        <v>4.0000000000000002E-4</v>
      </c>
    </row>
    <row r="4810" spans="1:8" x14ac:dyDescent="0.3">
      <c r="A4810" s="1">
        <v>82.70293069841</v>
      </c>
      <c r="B4810" s="1">
        <v>-69.813307557520005</v>
      </c>
      <c r="C4810" s="1" t="s">
        <v>12</v>
      </c>
      <c r="D4810" s="2" t="s">
        <v>4824</v>
      </c>
      <c r="E4810" s="1">
        <v>3.2406855700000001</v>
      </c>
      <c r="F4810" s="1">
        <v>2.8070000000000001E-5</v>
      </c>
      <c r="G4810" s="1">
        <v>15.964700000000001</v>
      </c>
      <c r="H4810" s="1">
        <v>5.9999999999999995E-4</v>
      </c>
    </row>
    <row r="4811" spans="1:8" x14ac:dyDescent="0.3">
      <c r="A4811" s="1">
        <v>82.656395599069995</v>
      </c>
      <c r="B4811" s="1">
        <v>-69.778420860340006</v>
      </c>
      <c r="C4811" s="1" t="s">
        <v>12</v>
      </c>
      <c r="D4811" s="2" t="s">
        <v>4825</v>
      </c>
      <c r="E4811" s="1">
        <v>7.0916279099999997</v>
      </c>
      <c r="F4811" s="1">
        <v>1.3439999999999999E-4</v>
      </c>
      <c r="G4811" s="1">
        <v>15.0025</v>
      </c>
      <c r="H4811" s="1">
        <v>2.0000000000000001E-4</v>
      </c>
    </row>
    <row r="4812" spans="1:8" x14ac:dyDescent="0.3">
      <c r="A4812" s="1">
        <v>82.424470473599996</v>
      </c>
      <c r="B4812" s="1">
        <v>-69.865129977530003</v>
      </c>
      <c r="C4812" s="1" t="s">
        <v>12</v>
      </c>
      <c r="D4812" s="2" t="s">
        <v>4826</v>
      </c>
      <c r="E4812" s="1">
        <v>5.93818073</v>
      </c>
      <c r="F4812" s="1">
        <v>4.8919999999999999E-5</v>
      </c>
      <c r="G4812" s="1">
        <v>15.212199999999999</v>
      </c>
      <c r="H4812" s="1">
        <v>2.9999999999999997E-4</v>
      </c>
    </row>
    <row r="4813" spans="1:8" x14ac:dyDescent="0.3">
      <c r="A4813" s="1">
        <v>82.262092621720001</v>
      </c>
      <c r="B4813" s="1">
        <v>-69.890239912550001</v>
      </c>
      <c r="C4813" s="1" t="s">
        <v>12</v>
      </c>
      <c r="D4813" s="2" t="s">
        <v>4827</v>
      </c>
      <c r="E4813" s="1" t="s">
        <v>15</v>
      </c>
      <c r="F4813" s="1" t="s">
        <v>16</v>
      </c>
      <c r="G4813" s="1">
        <v>15.614000000000001</v>
      </c>
      <c r="H4813" s="1">
        <v>4.0000000000000002E-4</v>
      </c>
    </row>
    <row r="4814" spans="1:8" x14ac:dyDescent="0.3">
      <c r="A4814" s="1">
        <v>82.410560786999994</v>
      </c>
      <c r="B4814" s="1">
        <v>-69.791410755960001</v>
      </c>
      <c r="C4814" s="1" t="s">
        <v>12</v>
      </c>
      <c r="D4814" s="2" t="s">
        <v>4828</v>
      </c>
      <c r="E4814" s="1" t="s">
        <v>15</v>
      </c>
      <c r="F4814" s="1" t="s">
        <v>16</v>
      </c>
      <c r="G4814" s="1">
        <v>15.117699999999999</v>
      </c>
      <c r="H4814" s="1">
        <v>2E-3</v>
      </c>
    </row>
    <row r="4815" spans="1:8" x14ac:dyDescent="0.3">
      <c r="A4815" s="1">
        <v>82.495603863520003</v>
      </c>
      <c r="B4815" s="1">
        <v>-69.710842308319997</v>
      </c>
      <c r="C4815" s="1" t="s">
        <v>12</v>
      </c>
      <c r="D4815" s="2" t="s">
        <v>4829</v>
      </c>
      <c r="E4815" s="1">
        <v>2.1748753399999998</v>
      </c>
      <c r="F4815" s="1">
        <v>2.3269999999999999E-5</v>
      </c>
      <c r="G4815" s="1">
        <v>15.9038</v>
      </c>
      <c r="H4815" s="1">
        <v>6.9999999999999999E-4</v>
      </c>
    </row>
    <row r="4816" spans="1:8" x14ac:dyDescent="0.3">
      <c r="A4816" s="1">
        <v>82.762431822370004</v>
      </c>
      <c r="B4816" s="1">
        <v>-69.535316955810003</v>
      </c>
      <c r="C4816" s="1" t="s">
        <v>12</v>
      </c>
      <c r="D4816" s="2" t="s">
        <v>4830</v>
      </c>
      <c r="E4816" s="1">
        <v>4.6415120400000003</v>
      </c>
      <c r="F4816" s="1">
        <v>2.5400000000000001E-5</v>
      </c>
      <c r="G4816" s="1">
        <v>15.3874</v>
      </c>
      <c r="H4816" s="1">
        <v>2.9999999999999997E-4</v>
      </c>
    </row>
    <row r="4817" spans="1:8" x14ac:dyDescent="0.3">
      <c r="A4817" s="1">
        <v>82.89705948372</v>
      </c>
      <c r="B4817" s="1">
        <v>-69.318523640379993</v>
      </c>
      <c r="C4817" s="1" t="s">
        <v>12</v>
      </c>
      <c r="D4817" s="2" t="s">
        <v>4831</v>
      </c>
      <c r="E4817" s="1">
        <v>7.8091422399999999</v>
      </c>
      <c r="F4817" s="1">
        <v>9.1799999999999995E-5</v>
      </c>
      <c r="G4817" s="1">
        <v>14.864599999999999</v>
      </c>
      <c r="H4817" s="1">
        <v>2.0000000000000001E-4</v>
      </c>
    </row>
    <row r="4818" spans="1:8" x14ac:dyDescent="0.3">
      <c r="A4818" s="1">
        <v>82.453706808730004</v>
      </c>
      <c r="B4818" s="1">
        <v>-69.164239154219999</v>
      </c>
      <c r="C4818" s="1" t="s">
        <v>12</v>
      </c>
      <c r="D4818" s="2" t="s">
        <v>4832</v>
      </c>
      <c r="E4818" s="1" t="s">
        <v>15</v>
      </c>
      <c r="F4818" s="1" t="s">
        <v>16</v>
      </c>
      <c r="G4818" s="1">
        <v>14.9184</v>
      </c>
      <c r="H4818" s="1">
        <v>2.0000000000000001E-4</v>
      </c>
    </row>
    <row r="4819" spans="1:8" x14ac:dyDescent="0.3">
      <c r="A4819" s="1">
        <v>81.230276028239999</v>
      </c>
      <c r="B4819" s="1">
        <v>-69.492334915149996</v>
      </c>
      <c r="C4819" s="1" t="s">
        <v>12</v>
      </c>
      <c r="D4819" s="2" t="s">
        <v>4833</v>
      </c>
      <c r="E4819" s="1">
        <v>1.13065484</v>
      </c>
      <c r="F4819" s="1">
        <v>7.2300000000000002E-6</v>
      </c>
      <c r="G4819" s="1">
        <v>16.549199999999999</v>
      </c>
      <c r="H4819" s="1">
        <v>5.0000000000000001E-4</v>
      </c>
    </row>
    <row r="4820" spans="1:8" x14ac:dyDescent="0.3">
      <c r="A4820" s="1">
        <v>80.897195867229996</v>
      </c>
      <c r="B4820" s="1">
        <v>-69.460548724419994</v>
      </c>
      <c r="C4820" s="1" t="s">
        <v>12</v>
      </c>
      <c r="D4820" s="2" t="s">
        <v>4834</v>
      </c>
      <c r="E4820" s="1">
        <v>4.9392579799999998</v>
      </c>
      <c r="F4820" s="1">
        <v>4.07E-5</v>
      </c>
      <c r="G4820" s="1">
        <v>15.3467</v>
      </c>
      <c r="H4820" s="1">
        <v>4.0000000000000002E-4</v>
      </c>
    </row>
    <row r="4821" spans="1:8" x14ac:dyDescent="0.3">
      <c r="A4821" s="1">
        <v>80.724752523980001</v>
      </c>
      <c r="B4821" s="1">
        <v>-69.316182253029993</v>
      </c>
      <c r="C4821" s="1" t="s">
        <v>12</v>
      </c>
      <c r="D4821" s="2" t="s">
        <v>4835</v>
      </c>
      <c r="E4821" s="1">
        <v>4.6196828400000003</v>
      </c>
      <c r="F4821" s="1">
        <v>2.1639999999999999E-5</v>
      </c>
      <c r="G4821" s="1">
        <v>15.475300000000001</v>
      </c>
      <c r="H4821" s="1">
        <v>2.0000000000000001E-4</v>
      </c>
    </row>
    <row r="4822" spans="1:8" x14ac:dyDescent="0.3">
      <c r="A4822" s="1">
        <v>80.871008777710003</v>
      </c>
      <c r="B4822" s="1">
        <v>-69.310426399769995</v>
      </c>
      <c r="C4822" s="1" t="s">
        <v>12</v>
      </c>
      <c r="D4822" s="2" t="s">
        <v>4836</v>
      </c>
      <c r="E4822" s="1">
        <v>19.114060980000001</v>
      </c>
      <c r="F4822" s="1">
        <v>1.0187E-4</v>
      </c>
      <c r="G4822" s="1">
        <v>13.8286</v>
      </c>
      <c r="H4822" s="1">
        <v>1E-4</v>
      </c>
    </row>
    <row r="4823" spans="1:8" x14ac:dyDescent="0.3">
      <c r="A4823" s="1">
        <v>80.669285283899995</v>
      </c>
      <c r="B4823" s="1">
        <v>-69.674446819069999</v>
      </c>
      <c r="C4823" s="1" t="s">
        <v>12</v>
      </c>
      <c r="D4823" s="2" t="s">
        <v>4837</v>
      </c>
      <c r="E4823" s="1">
        <v>3.8187196700000001</v>
      </c>
      <c r="F4823" s="1">
        <v>3.171E-5</v>
      </c>
      <c r="G4823" s="1">
        <v>15.6023</v>
      </c>
      <c r="H4823" s="1">
        <v>5.0000000000000001E-4</v>
      </c>
    </row>
    <row r="4824" spans="1:8" x14ac:dyDescent="0.3">
      <c r="A4824" s="1">
        <v>80.752525979400005</v>
      </c>
      <c r="B4824" s="1">
        <v>-69.538199394119999</v>
      </c>
      <c r="C4824" s="1" t="s">
        <v>12</v>
      </c>
      <c r="D4824" s="2" t="s">
        <v>4838</v>
      </c>
      <c r="E4824" s="1">
        <v>3.06640165</v>
      </c>
      <c r="F4824" s="1">
        <v>8.1100000000000003E-6</v>
      </c>
      <c r="G4824" s="1">
        <v>15.707599999999999</v>
      </c>
      <c r="H4824" s="1">
        <v>4.0000000000000002E-4</v>
      </c>
    </row>
    <row r="4825" spans="1:8" x14ac:dyDescent="0.3">
      <c r="A4825" s="1">
        <v>80.632362603920001</v>
      </c>
      <c r="B4825" s="1">
        <v>-69.665508029359998</v>
      </c>
      <c r="C4825" s="1" t="s">
        <v>12</v>
      </c>
      <c r="D4825" s="2" t="s">
        <v>4839</v>
      </c>
      <c r="E4825" s="1" t="s">
        <v>15</v>
      </c>
      <c r="F4825" s="1" t="s">
        <v>16</v>
      </c>
      <c r="G4825" s="1">
        <v>15.999499999999999</v>
      </c>
      <c r="H4825" s="1">
        <v>4.0000000000000002E-4</v>
      </c>
    </row>
    <row r="4826" spans="1:8" x14ac:dyDescent="0.3">
      <c r="A4826" s="1">
        <v>83.151622751220003</v>
      </c>
      <c r="B4826" s="1">
        <v>-69.959978934410003</v>
      </c>
      <c r="C4826" s="1" t="s">
        <v>12</v>
      </c>
      <c r="D4826" s="2" t="s">
        <v>4840</v>
      </c>
      <c r="E4826" s="1" t="s">
        <v>15</v>
      </c>
      <c r="F4826" s="1" t="s">
        <v>16</v>
      </c>
      <c r="G4826" s="1">
        <v>15.535</v>
      </c>
      <c r="H4826" s="1">
        <v>2.0000000000000001E-4</v>
      </c>
    </row>
    <row r="4827" spans="1:8" x14ac:dyDescent="0.3">
      <c r="A4827" s="1">
        <v>82.934540797099999</v>
      </c>
      <c r="B4827" s="1">
        <v>-69.969804582969999</v>
      </c>
      <c r="C4827" s="1" t="s">
        <v>12</v>
      </c>
      <c r="D4827" s="2" t="s">
        <v>4841</v>
      </c>
      <c r="E4827" s="1">
        <v>3.3803413</v>
      </c>
      <c r="F4827" s="1">
        <v>1.243E-5</v>
      </c>
      <c r="G4827" s="1">
        <v>15.754200000000001</v>
      </c>
      <c r="H4827" s="1">
        <v>2.9999999999999997E-4</v>
      </c>
    </row>
    <row r="4828" spans="1:8" x14ac:dyDescent="0.3">
      <c r="A4828" s="1">
        <v>82.911631965620003</v>
      </c>
      <c r="B4828" s="1">
        <v>-69.97829854103</v>
      </c>
      <c r="C4828" s="1" t="s">
        <v>12</v>
      </c>
      <c r="D4828" s="2" t="s">
        <v>4842</v>
      </c>
      <c r="E4828" s="1">
        <v>4.6282522500000001</v>
      </c>
      <c r="F4828" s="1">
        <v>1.946E-5</v>
      </c>
      <c r="G4828" s="1">
        <v>15.3827</v>
      </c>
      <c r="H4828" s="1">
        <v>2.9999999999999997E-4</v>
      </c>
    </row>
    <row r="4829" spans="1:8" x14ac:dyDescent="0.3">
      <c r="A4829" s="1">
        <v>82.822871907009997</v>
      </c>
      <c r="B4829" s="1">
        <v>-69.907846388820005</v>
      </c>
      <c r="C4829" s="1" t="s">
        <v>12</v>
      </c>
      <c r="D4829" s="2" t="s">
        <v>4843</v>
      </c>
      <c r="E4829" s="1">
        <v>5.9773507099999996</v>
      </c>
      <c r="F4829" s="1">
        <v>4.2540000000000003E-5</v>
      </c>
      <c r="G4829" s="1">
        <v>14.9734</v>
      </c>
      <c r="H4829" s="1">
        <v>2.0000000000000001E-4</v>
      </c>
    </row>
    <row r="4830" spans="1:8" x14ac:dyDescent="0.3">
      <c r="A4830" s="1">
        <v>83.360798866850004</v>
      </c>
      <c r="B4830" s="1">
        <v>-69.942508709280006</v>
      </c>
      <c r="C4830" s="1" t="s">
        <v>12</v>
      </c>
      <c r="D4830" s="2" t="s">
        <v>4844</v>
      </c>
      <c r="E4830" s="1" t="s">
        <v>15</v>
      </c>
      <c r="F4830" s="1" t="s">
        <v>16</v>
      </c>
      <c r="G4830" s="1">
        <v>15.6472</v>
      </c>
      <c r="H4830" s="1">
        <v>2.9999999999999997E-4</v>
      </c>
    </row>
    <row r="4831" spans="1:8" x14ac:dyDescent="0.3">
      <c r="A4831" s="1">
        <v>83.305779879469995</v>
      </c>
      <c r="B4831" s="1">
        <v>-69.871293716660006</v>
      </c>
      <c r="C4831" s="1" t="s">
        <v>12</v>
      </c>
      <c r="D4831" s="2" t="s">
        <v>4845</v>
      </c>
      <c r="E4831" s="1" t="s">
        <v>15</v>
      </c>
      <c r="F4831" s="1" t="s">
        <v>16</v>
      </c>
      <c r="G4831" s="1">
        <v>17.690899999999999</v>
      </c>
      <c r="H4831" s="1">
        <v>6.9999999999999999E-4</v>
      </c>
    </row>
    <row r="4832" spans="1:8" x14ac:dyDescent="0.3">
      <c r="A4832" s="1">
        <v>82.214306699809995</v>
      </c>
      <c r="B4832" s="1">
        <v>-69.834534728470004</v>
      </c>
      <c r="C4832" s="1" t="s">
        <v>12</v>
      </c>
      <c r="D4832" s="2" t="s">
        <v>4846</v>
      </c>
      <c r="E4832" s="1">
        <v>4.1178548299999997</v>
      </c>
      <c r="F4832" s="1">
        <v>1.395E-5</v>
      </c>
      <c r="G4832" s="1">
        <v>15.320499999999999</v>
      </c>
      <c r="H4832" s="1">
        <v>2.0000000000000001E-4</v>
      </c>
    </row>
    <row r="4833" spans="1:8" x14ac:dyDescent="0.3">
      <c r="A4833" s="1">
        <v>82.575756509870004</v>
      </c>
      <c r="B4833" s="1">
        <v>-69.804081011739996</v>
      </c>
      <c r="C4833" s="1" t="s">
        <v>12</v>
      </c>
      <c r="D4833" s="2" t="s">
        <v>4847</v>
      </c>
      <c r="E4833" s="1" t="s">
        <v>15</v>
      </c>
      <c r="F4833" s="1" t="s">
        <v>16</v>
      </c>
      <c r="G4833" s="1">
        <v>15.406700000000001</v>
      </c>
      <c r="H4833" s="1">
        <v>2.0000000000000001E-4</v>
      </c>
    </row>
    <row r="4834" spans="1:8" x14ac:dyDescent="0.3">
      <c r="A4834" s="1">
        <v>82.132975088069998</v>
      </c>
      <c r="B4834" s="1">
        <v>-69.848383638580003</v>
      </c>
      <c r="C4834" s="1" t="s">
        <v>12</v>
      </c>
      <c r="D4834" s="2" t="s">
        <v>4848</v>
      </c>
      <c r="E4834" s="1">
        <v>7.5706919700000004</v>
      </c>
      <c r="F4834" s="1">
        <v>9.7919999999999998E-5</v>
      </c>
      <c r="G4834" s="1">
        <v>14.934100000000001</v>
      </c>
      <c r="H4834" s="1">
        <v>2.0000000000000001E-4</v>
      </c>
    </row>
    <row r="4835" spans="1:8" x14ac:dyDescent="0.3">
      <c r="A4835" s="1">
        <v>82.155847244629996</v>
      </c>
      <c r="B4835" s="1">
        <v>-69.681974974659994</v>
      </c>
      <c r="C4835" s="1" t="s">
        <v>12</v>
      </c>
      <c r="D4835" s="2" t="s">
        <v>4849</v>
      </c>
      <c r="E4835" s="1">
        <v>3.5583486199999999</v>
      </c>
      <c r="F4835" s="1">
        <v>2.9289999999999999E-5</v>
      </c>
      <c r="G4835" s="1">
        <v>15.596299999999999</v>
      </c>
      <c r="H4835" s="1">
        <v>4.0000000000000002E-4</v>
      </c>
    </row>
    <row r="4836" spans="1:8" x14ac:dyDescent="0.3">
      <c r="A4836" s="1">
        <v>82.853022724720006</v>
      </c>
      <c r="B4836" s="1">
        <v>-69.288107759699997</v>
      </c>
      <c r="C4836" s="1" t="s">
        <v>12</v>
      </c>
      <c r="D4836" s="2" t="s">
        <v>4850</v>
      </c>
      <c r="E4836" s="1" t="s">
        <v>15</v>
      </c>
      <c r="F4836" s="1" t="s">
        <v>16</v>
      </c>
      <c r="G4836" s="1">
        <v>17.4101</v>
      </c>
      <c r="H4836" s="1">
        <v>5.9999999999999995E-4</v>
      </c>
    </row>
    <row r="4837" spans="1:8" x14ac:dyDescent="0.3">
      <c r="A4837" s="1">
        <v>82.587988909870006</v>
      </c>
      <c r="B4837" s="1">
        <v>-69.573594655619999</v>
      </c>
      <c r="C4837" s="1" t="s">
        <v>12</v>
      </c>
      <c r="D4837" s="2" t="s">
        <v>4851</v>
      </c>
      <c r="E4837" s="1">
        <v>4.1664603900000001</v>
      </c>
      <c r="F4837" s="1">
        <v>6.4460000000000003E-5</v>
      </c>
      <c r="G4837" s="1">
        <v>15.6304</v>
      </c>
      <c r="H4837" s="1">
        <v>5.0000000000000001E-4</v>
      </c>
    </row>
    <row r="4838" spans="1:8" x14ac:dyDescent="0.3">
      <c r="A4838" s="1">
        <v>82.612505817270005</v>
      </c>
      <c r="B4838" s="1">
        <v>-69.520533703880005</v>
      </c>
      <c r="C4838" s="1" t="s">
        <v>12</v>
      </c>
      <c r="D4838" s="2" t="s">
        <v>4852</v>
      </c>
      <c r="E4838" s="1">
        <v>10.989939939999999</v>
      </c>
      <c r="F4838" s="1">
        <v>2.2544000000000001E-4</v>
      </c>
      <c r="G4838" s="1">
        <v>14.1205</v>
      </c>
      <c r="H4838" s="1">
        <v>2.0000000000000001E-4</v>
      </c>
    </row>
    <row r="4839" spans="1:8" x14ac:dyDescent="0.3">
      <c r="A4839" s="1">
        <v>82.171240783290003</v>
      </c>
      <c r="B4839" s="1">
        <v>-69.102210089099998</v>
      </c>
      <c r="C4839" s="1" t="s">
        <v>12</v>
      </c>
      <c r="D4839" s="2" t="s">
        <v>4853</v>
      </c>
      <c r="E4839" s="1">
        <v>4.7491547699999996</v>
      </c>
      <c r="F4839" s="1">
        <v>2.6089999999999999E-5</v>
      </c>
      <c r="G4839" s="1">
        <v>15.944699999999999</v>
      </c>
      <c r="H4839" s="1">
        <v>2.9999999999999997E-4</v>
      </c>
    </row>
    <row r="4840" spans="1:8" x14ac:dyDescent="0.3">
      <c r="A4840" s="1">
        <v>81.816003870030002</v>
      </c>
      <c r="B4840" s="1">
        <v>-69.728841529500002</v>
      </c>
      <c r="C4840" s="1" t="s">
        <v>12</v>
      </c>
      <c r="D4840" s="2" t="s">
        <v>4854</v>
      </c>
      <c r="E4840" s="1" t="s">
        <v>15</v>
      </c>
      <c r="F4840" s="1" t="s">
        <v>16</v>
      </c>
      <c r="G4840" s="1">
        <v>15.547700000000001</v>
      </c>
      <c r="H4840" s="1">
        <v>2.0000000000000001E-4</v>
      </c>
    </row>
    <row r="4841" spans="1:8" x14ac:dyDescent="0.3">
      <c r="A4841" s="1">
        <v>81.620963006650001</v>
      </c>
      <c r="B4841" s="1">
        <v>-69.738338854090003</v>
      </c>
      <c r="C4841" s="1" t="s">
        <v>12</v>
      </c>
      <c r="D4841" s="2" t="s">
        <v>4855</v>
      </c>
      <c r="E4841" s="1">
        <v>4.1551907999999997</v>
      </c>
      <c r="F4841" s="1">
        <v>2.9730000000000002E-5</v>
      </c>
      <c r="G4841" s="1">
        <v>15.4567</v>
      </c>
      <c r="H4841" s="1">
        <v>4.0000000000000002E-4</v>
      </c>
    </row>
    <row r="4842" spans="1:8" x14ac:dyDescent="0.3">
      <c r="A4842" s="1">
        <v>81.49904085915</v>
      </c>
      <c r="B4842" s="1">
        <v>-69.660072271640004</v>
      </c>
      <c r="C4842" s="1" t="s">
        <v>12</v>
      </c>
      <c r="D4842" s="2" t="s">
        <v>4856</v>
      </c>
      <c r="E4842" s="1" t="s">
        <v>15</v>
      </c>
      <c r="F4842" s="1" t="s">
        <v>16</v>
      </c>
      <c r="G4842" s="1">
        <v>15.3094</v>
      </c>
      <c r="H4842" s="1">
        <v>2.0000000000000001E-4</v>
      </c>
    </row>
    <row r="4843" spans="1:8" x14ac:dyDescent="0.3">
      <c r="A4843" s="1">
        <v>81.505190680910005</v>
      </c>
      <c r="B4843" s="1">
        <v>-69.511575889710002</v>
      </c>
      <c r="C4843" s="1" t="s">
        <v>12</v>
      </c>
      <c r="D4843" s="2" t="s">
        <v>4857</v>
      </c>
      <c r="E4843" s="1">
        <v>0.74090615999999998</v>
      </c>
      <c r="F4843" s="1">
        <v>2.3099999999999999E-6</v>
      </c>
      <c r="G4843" s="1">
        <v>17.2242</v>
      </c>
      <c r="H4843" s="1">
        <v>8.9999999999999998E-4</v>
      </c>
    </row>
    <row r="4844" spans="1:8" x14ac:dyDescent="0.3">
      <c r="A4844" s="1">
        <v>81.052760370770002</v>
      </c>
      <c r="B4844" s="1">
        <v>-69.269054140199998</v>
      </c>
      <c r="C4844" s="1" t="s">
        <v>12</v>
      </c>
      <c r="D4844" s="2" t="s">
        <v>4858</v>
      </c>
      <c r="E4844" s="1">
        <v>0.95756302000000004</v>
      </c>
      <c r="F4844" s="1">
        <v>9.2799999999999992E-6</v>
      </c>
      <c r="G4844" s="1">
        <v>16.938700000000001</v>
      </c>
      <c r="H4844" s="1">
        <v>5.9999999999999995E-4</v>
      </c>
    </row>
    <row r="4845" spans="1:8" x14ac:dyDescent="0.3">
      <c r="A4845" s="1">
        <v>81.429419331800005</v>
      </c>
      <c r="B4845" s="1">
        <v>-69.11678965067</v>
      </c>
      <c r="C4845" s="1" t="s">
        <v>12</v>
      </c>
      <c r="D4845" s="2" t="s">
        <v>4859</v>
      </c>
      <c r="E4845" s="1">
        <v>3.6631941100000001</v>
      </c>
      <c r="F4845" s="1">
        <v>1.27E-5</v>
      </c>
      <c r="G4845" s="1">
        <v>16.2622</v>
      </c>
      <c r="H4845" s="1">
        <v>5.9999999999999995E-4</v>
      </c>
    </row>
    <row r="4846" spans="1:8" x14ac:dyDescent="0.3">
      <c r="A4846" s="1">
        <v>80.674057141139997</v>
      </c>
      <c r="B4846" s="1">
        <v>-69.58479254321</v>
      </c>
      <c r="C4846" s="1" t="s">
        <v>12</v>
      </c>
      <c r="D4846" s="2" t="s">
        <v>4860</v>
      </c>
      <c r="E4846" s="1">
        <v>7.3931362800000002</v>
      </c>
      <c r="F4846" s="1">
        <v>8.3479999999999994E-5</v>
      </c>
      <c r="G4846" s="1">
        <v>14.9217</v>
      </c>
      <c r="H4846" s="1">
        <v>2.0000000000000001E-4</v>
      </c>
    </row>
    <row r="4847" spans="1:8" x14ac:dyDescent="0.3">
      <c r="A4847" s="1">
        <v>83.207804150849995</v>
      </c>
      <c r="B4847" s="1">
        <v>-70.070869870690004</v>
      </c>
      <c r="C4847" s="1" t="s">
        <v>12</v>
      </c>
      <c r="D4847" s="2" t="s">
        <v>4861</v>
      </c>
      <c r="E4847" s="1" t="s">
        <v>15</v>
      </c>
      <c r="F4847" s="1" t="s">
        <v>16</v>
      </c>
      <c r="G4847" s="1">
        <v>16.8291</v>
      </c>
      <c r="H4847" s="1">
        <v>2.9999999999999997E-4</v>
      </c>
    </row>
    <row r="4848" spans="1:8" x14ac:dyDescent="0.3">
      <c r="A4848" s="1">
        <v>83.243237579669994</v>
      </c>
      <c r="B4848" s="1">
        <v>-69.865492808590005</v>
      </c>
      <c r="C4848" s="1" t="s">
        <v>12</v>
      </c>
      <c r="D4848" s="2" t="s">
        <v>4862</v>
      </c>
      <c r="E4848" s="1">
        <v>4.7999425899999997</v>
      </c>
      <c r="F4848" s="1">
        <v>2.764E-5</v>
      </c>
      <c r="G4848" s="1">
        <v>15.9557</v>
      </c>
      <c r="H4848" s="1">
        <v>2.9999999999999997E-4</v>
      </c>
    </row>
    <row r="4849" spans="1:8" x14ac:dyDescent="0.3">
      <c r="A4849" s="1">
        <v>82.983238707500007</v>
      </c>
      <c r="B4849" s="1">
        <v>-69.682083875459995</v>
      </c>
      <c r="C4849" s="1" t="s">
        <v>12</v>
      </c>
      <c r="D4849" s="2" t="s">
        <v>4863</v>
      </c>
      <c r="E4849" s="1" t="s">
        <v>15</v>
      </c>
      <c r="F4849" s="1" t="s">
        <v>16</v>
      </c>
      <c r="G4849" s="1">
        <v>15.6327</v>
      </c>
      <c r="H4849" s="1">
        <v>2.0000000000000001E-4</v>
      </c>
    </row>
    <row r="4850" spans="1:8" x14ac:dyDescent="0.3">
      <c r="A4850" s="1">
        <v>82.451909398970002</v>
      </c>
      <c r="B4850" s="1">
        <v>-69.83073214062</v>
      </c>
      <c r="C4850" s="1" t="s">
        <v>12</v>
      </c>
      <c r="D4850" s="2" t="s">
        <v>4864</v>
      </c>
      <c r="E4850" s="1">
        <v>5.3374666099999999</v>
      </c>
      <c r="F4850" s="1">
        <v>6.3730000000000001E-5</v>
      </c>
      <c r="G4850" s="1">
        <v>15.249499999999999</v>
      </c>
      <c r="H4850" s="1">
        <v>2.0000000000000001E-4</v>
      </c>
    </row>
    <row r="4851" spans="1:8" x14ac:dyDescent="0.3">
      <c r="A4851" s="1">
        <v>82.146265008390003</v>
      </c>
      <c r="B4851" s="1">
        <v>-69.856498061159996</v>
      </c>
      <c r="C4851" s="1" t="s">
        <v>12</v>
      </c>
      <c r="D4851" s="2" t="s">
        <v>4865</v>
      </c>
      <c r="E4851" s="1">
        <v>6.8928191400000003</v>
      </c>
      <c r="F4851" s="1">
        <v>9.3300000000000005E-5</v>
      </c>
      <c r="G4851" s="1">
        <v>14.808199999999999</v>
      </c>
      <c r="H4851" s="1">
        <v>2.0000000000000001E-4</v>
      </c>
    </row>
    <row r="4852" spans="1:8" x14ac:dyDescent="0.3">
      <c r="A4852" s="1">
        <v>82.560460284580003</v>
      </c>
      <c r="B4852" s="1">
        <v>-69.739553119220005</v>
      </c>
      <c r="C4852" s="1" t="s">
        <v>12</v>
      </c>
      <c r="D4852" s="2" t="s">
        <v>4866</v>
      </c>
      <c r="E4852" s="1">
        <v>2.5882973100000002</v>
      </c>
      <c r="F4852" s="1">
        <v>1.5150000000000001E-5</v>
      </c>
      <c r="G4852" s="1">
        <v>16.058599999999998</v>
      </c>
      <c r="H4852" s="1">
        <v>5.9999999999999995E-4</v>
      </c>
    </row>
    <row r="4853" spans="1:8" x14ac:dyDescent="0.3">
      <c r="A4853" s="1">
        <v>82.804119813330004</v>
      </c>
      <c r="B4853" s="1">
        <v>-69.433173537640002</v>
      </c>
      <c r="C4853" s="1" t="s">
        <v>12</v>
      </c>
      <c r="D4853" s="2" t="s">
        <v>4867</v>
      </c>
      <c r="E4853" s="1" t="s">
        <v>15</v>
      </c>
      <c r="F4853" s="1" t="s">
        <v>16</v>
      </c>
      <c r="G4853" s="1">
        <v>15.3323</v>
      </c>
      <c r="H4853" s="1">
        <v>2.0000000000000001E-4</v>
      </c>
    </row>
    <row r="4854" spans="1:8" x14ac:dyDescent="0.3">
      <c r="A4854" s="1">
        <v>83.489626400719999</v>
      </c>
      <c r="B4854" s="1">
        <v>-69.566218196029993</v>
      </c>
      <c r="C4854" s="1" t="s">
        <v>12</v>
      </c>
      <c r="D4854" s="2" t="s">
        <v>4868</v>
      </c>
      <c r="E4854" s="1">
        <v>6.5316354099999998</v>
      </c>
      <c r="F4854" s="1">
        <v>1.2856E-4</v>
      </c>
      <c r="G4854" s="1">
        <v>15.9123</v>
      </c>
      <c r="H4854" s="1">
        <v>2.0000000000000001E-4</v>
      </c>
    </row>
    <row r="4855" spans="1:8" x14ac:dyDescent="0.3">
      <c r="A4855" s="1">
        <v>83.509791564880004</v>
      </c>
      <c r="B4855" s="1">
        <v>-69.412323886989995</v>
      </c>
      <c r="C4855" s="1" t="s">
        <v>12</v>
      </c>
      <c r="D4855" s="2" t="s">
        <v>4869</v>
      </c>
      <c r="E4855" s="1" t="s">
        <v>15</v>
      </c>
      <c r="F4855" s="1" t="s">
        <v>16</v>
      </c>
      <c r="G4855" s="1">
        <v>16.863199999999999</v>
      </c>
      <c r="H4855" s="1">
        <v>5.9999999999999995E-4</v>
      </c>
    </row>
    <row r="4856" spans="1:8" x14ac:dyDescent="0.3">
      <c r="A4856" s="1">
        <v>82.226122555380002</v>
      </c>
      <c r="B4856" s="1">
        <v>-69.170310831389997</v>
      </c>
      <c r="C4856" s="1" t="s">
        <v>12</v>
      </c>
      <c r="D4856" s="2" t="s">
        <v>4870</v>
      </c>
      <c r="E4856" s="1" t="s">
        <v>15</v>
      </c>
      <c r="F4856" s="1" t="s">
        <v>16</v>
      </c>
      <c r="G4856" s="1">
        <v>14.920299999999999</v>
      </c>
      <c r="H4856" s="1">
        <v>2.0000000000000001E-4</v>
      </c>
    </row>
    <row r="4857" spans="1:8" x14ac:dyDescent="0.3">
      <c r="A4857" s="1">
        <v>81.822737420180005</v>
      </c>
      <c r="B4857" s="1">
        <v>-69.740473874119999</v>
      </c>
      <c r="C4857" s="1" t="s">
        <v>12</v>
      </c>
      <c r="D4857" s="2" t="s">
        <v>4871</v>
      </c>
      <c r="E4857" s="1">
        <v>2.7366324799999999</v>
      </c>
      <c r="F4857" s="1">
        <v>2.211E-5</v>
      </c>
      <c r="G4857" s="1">
        <v>16.0763</v>
      </c>
      <c r="H4857" s="1">
        <v>4.0000000000000002E-4</v>
      </c>
    </row>
    <row r="4858" spans="1:8" x14ac:dyDescent="0.3">
      <c r="A4858" s="1">
        <v>80.770059177459999</v>
      </c>
      <c r="B4858" s="1">
        <v>-69.505965226889998</v>
      </c>
      <c r="C4858" s="1" t="s">
        <v>12</v>
      </c>
      <c r="D4858" s="2" t="s">
        <v>4872</v>
      </c>
      <c r="E4858" s="1" t="s">
        <v>15</v>
      </c>
      <c r="F4858" s="1" t="s">
        <v>16</v>
      </c>
      <c r="G4858" s="1">
        <v>16.115300000000001</v>
      </c>
      <c r="H4858" s="1">
        <v>2.9999999999999997E-4</v>
      </c>
    </row>
    <row r="4859" spans="1:8" x14ac:dyDescent="0.3">
      <c r="A4859" s="1">
        <v>80.554240168679996</v>
      </c>
      <c r="B4859" s="1">
        <v>-69.440368239649999</v>
      </c>
      <c r="C4859" s="1" t="s">
        <v>12</v>
      </c>
      <c r="D4859" s="2" t="s">
        <v>4873</v>
      </c>
      <c r="E4859" s="1" t="s">
        <v>15</v>
      </c>
      <c r="F4859" s="1" t="s">
        <v>16</v>
      </c>
      <c r="G4859" s="1">
        <v>16.826000000000001</v>
      </c>
      <c r="H4859" s="1">
        <v>6.9999999999999999E-4</v>
      </c>
    </row>
    <row r="4860" spans="1:8" x14ac:dyDescent="0.3">
      <c r="A4860" s="1">
        <v>80.734484582600004</v>
      </c>
      <c r="B4860" s="1">
        <v>-69.332993966809994</v>
      </c>
      <c r="C4860" s="1" t="s">
        <v>12</v>
      </c>
      <c r="D4860" s="2" t="s">
        <v>4874</v>
      </c>
      <c r="E4860" s="1">
        <v>3.3456453900000001</v>
      </c>
      <c r="F4860" s="1">
        <v>1.164E-5</v>
      </c>
      <c r="G4860" s="1">
        <v>15.7705</v>
      </c>
      <c r="H4860" s="1">
        <v>2.9999999999999997E-4</v>
      </c>
    </row>
    <row r="4861" spans="1:8" x14ac:dyDescent="0.3">
      <c r="A4861" s="1">
        <v>126.54979381462999</v>
      </c>
      <c r="B4861" s="1">
        <v>-30.285621871290001</v>
      </c>
      <c r="C4861" s="1" t="s">
        <v>17</v>
      </c>
      <c r="D4861" s="2" t="s">
        <v>4875</v>
      </c>
      <c r="E4861" s="1">
        <v>16.062830569999999</v>
      </c>
      <c r="F4861" s="1">
        <v>1.1389E-4</v>
      </c>
      <c r="G4861" s="1">
        <v>10.5495</v>
      </c>
      <c r="H4861" s="1">
        <v>2.0000000000000001E-4</v>
      </c>
    </row>
    <row r="4862" spans="1:8" x14ac:dyDescent="0.3">
      <c r="A4862" s="1">
        <v>129.20515957187001</v>
      </c>
      <c r="B4862" s="1">
        <v>-29.016821644659998</v>
      </c>
      <c r="C4862" s="1" t="s">
        <v>12</v>
      </c>
      <c r="D4862" s="2" t="s">
        <v>4876</v>
      </c>
      <c r="E4862" s="1">
        <v>9.9911737600000006</v>
      </c>
      <c r="F4862" s="1">
        <v>1.5855E-4</v>
      </c>
      <c r="G4862" s="1">
        <v>14.358000000000001</v>
      </c>
      <c r="H4862" s="1">
        <v>2.0000000000000001E-4</v>
      </c>
    </row>
    <row r="4863" spans="1:8" x14ac:dyDescent="0.3">
      <c r="A4863" s="1">
        <v>106.26305869749</v>
      </c>
      <c r="B4863" s="1">
        <v>-29.865828022359999</v>
      </c>
      <c r="C4863" s="1" t="s">
        <v>12</v>
      </c>
      <c r="D4863" s="2" t="s">
        <v>4877</v>
      </c>
      <c r="E4863" s="1" t="s">
        <v>15</v>
      </c>
      <c r="F4863" s="1" t="s">
        <v>16</v>
      </c>
      <c r="G4863" s="1">
        <v>15.080299999999999</v>
      </c>
      <c r="H4863" s="1">
        <v>2.0000000000000001E-4</v>
      </c>
    </row>
    <row r="4864" spans="1:8" x14ac:dyDescent="0.3">
      <c r="A4864" s="1">
        <v>115.17909543646</v>
      </c>
      <c r="B4864" s="1">
        <v>-30.714664270570001</v>
      </c>
      <c r="C4864" s="1" t="s">
        <v>12</v>
      </c>
      <c r="D4864" s="2" t="s">
        <v>4878</v>
      </c>
      <c r="E4864" s="1" t="s">
        <v>15</v>
      </c>
      <c r="F4864" s="1" t="s">
        <v>16</v>
      </c>
      <c r="G4864" s="1">
        <v>12.5351</v>
      </c>
      <c r="H4864" s="1">
        <v>1E-4</v>
      </c>
    </row>
    <row r="4865" spans="1:8" x14ac:dyDescent="0.3">
      <c r="A4865" s="1">
        <v>117.26623046229</v>
      </c>
      <c r="B4865" s="1">
        <v>-30.103747798600001</v>
      </c>
      <c r="C4865" s="1" t="s">
        <v>12</v>
      </c>
      <c r="D4865" s="2" t="s">
        <v>4879</v>
      </c>
      <c r="E4865" s="1" t="s">
        <v>15</v>
      </c>
      <c r="F4865" s="1" t="s">
        <v>16</v>
      </c>
      <c r="G4865" s="1">
        <v>16.061599999999999</v>
      </c>
      <c r="H4865" s="1">
        <v>2.9999999999999997E-4</v>
      </c>
    </row>
    <row r="4866" spans="1:8" x14ac:dyDescent="0.3">
      <c r="A4866" s="1">
        <v>114.47705861299001</v>
      </c>
      <c r="B4866" s="1">
        <v>-29.43804097209</v>
      </c>
      <c r="C4866" s="1" t="s">
        <v>12</v>
      </c>
      <c r="D4866" s="2" t="s">
        <v>4880</v>
      </c>
      <c r="E4866" s="1">
        <v>3.5831692799999999</v>
      </c>
      <c r="F4866" s="1">
        <v>2.4137E-4</v>
      </c>
      <c r="G4866" s="1">
        <v>14.1821</v>
      </c>
      <c r="H4866" s="1">
        <v>5.9999999999999995E-4</v>
      </c>
    </row>
    <row r="4867" spans="1:8" x14ac:dyDescent="0.3">
      <c r="A4867" s="1">
        <v>118.49014213808</v>
      </c>
      <c r="B4867" s="1">
        <v>-28.367617969760001</v>
      </c>
      <c r="C4867" s="1" t="s">
        <v>12</v>
      </c>
      <c r="D4867" s="2" t="s">
        <v>4881</v>
      </c>
      <c r="E4867" s="1">
        <v>5.8004672599999996</v>
      </c>
      <c r="F4867" s="1">
        <v>7.6699999999999994E-6</v>
      </c>
      <c r="G4867" s="1">
        <v>12.610200000000001</v>
      </c>
      <c r="H4867" s="1">
        <v>1E-4</v>
      </c>
    </row>
    <row r="4868" spans="1:8" x14ac:dyDescent="0.3">
      <c r="A4868" s="1">
        <v>117.51301111967</v>
      </c>
      <c r="B4868" s="1">
        <v>-28.255141018140002</v>
      </c>
      <c r="C4868" s="1" t="s">
        <v>12</v>
      </c>
      <c r="D4868" s="2" t="s">
        <v>4882</v>
      </c>
      <c r="E4868" s="1">
        <v>7.1986230100000004</v>
      </c>
      <c r="F4868" s="1">
        <v>2.588E-5</v>
      </c>
      <c r="G4868" s="1">
        <v>10.3194</v>
      </c>
      <c r="H4868" s="1">
        <v>2.9999999999999997E-4</v>
      </c>
    </row>
    <row r="4869" spans="1:8" x14ac:dyDescent="0.3">
      <c r="A4869" s="1">
        <v>110.81312180766</v>
      </c>
      <c r="B4869" s="1">
        <v>-29.722436180039999</v>
      </c>
      <c r="C4869" s="1" t="s">
        <v>12</v>
      </c>
      <c r="D4869" s="2" t="s">
        <v>4883</v>
      </c>
      <c r="E4869" s="1">
        <v>3.3361676600000001</v>
      </c>
      <c r="F4869" s="1">
        <v>6.5100000000000004E-6</v>
      </c>
      <c r="G4869" s="1">
        <v>12.865500000000001</v>
      </c>
      <c r="H4869" s="1">
        <v>2.0000000000000001E-4</v>
      </c>
    </row>
    <row r="4870" spans="1:8" x14ac:dyDescent="0.3">
      <c r="A4870" s="1">
        <v>114.32029155872</v>
      </c>
      <c r="B4870" s="1">
        <v>-29.607729313210001</v>
      </c>
      <c r="C4870" s="1" t="s">
        <v>12</v>
      </c>
      <c r="D4870" s="2" t="s">
        <v>4884</v>
      </c>
      <c r="E4870" s="1">
        <v>3.5916025899999999</v>
      </c>
      <c r="F4870" s="1">
        <v>1.8700000000000001E-5</v>
      </c>
      <c r="G4870" s="1">
        <v>14.168100000000001</v>
      </c>
      <c r="H4870" s="1">
        <v>8.0000000000000004E-4</v>
      </c>
    </row>
    <row r="4871" spans="1:8" x14ac:dyDescent="0.3">
      <c r="A4871" s="1">
        <v>113.84748636941001</v>
      </c>
      <c r="B4871" s="1">
        <v>-30.449295878929998</v>
      </c>
      <c r="C4871" s="1" t="s">
        <v>12</v>
      </c>
      <c r="D4871" s="2" t="s">
        <v>4885</v>
      </c>
      <c r="E4871" s="1" t="s">
        <v>15</v>
      </c>
      <c r="F4871" s="1" t="s">
        <v>16</v>
      </c>
      <c r="G4871" s="1">
        <v>16.277699999999999</v>
      </c>
      <c r="H4871" s="1">
        <v>1.1000000000000001E-3</v>
      </c>
    </row>
    <row r="4872" spans="1:8" x14ac:dyDescent="0.3">
      <c r="A4872" s="1">
        <v>114.64681845518</v>
      </c>
      <c r="B4872" s="1">
        <v>-28.499601177750002</v>
      </c>
      <c r="C4872" s="1" t="s">
        <v>12</v>
      </c>
      <c r="D4872" s="2" t="s">
        <v>4886</v>
      </c>
      <c r="E4872" s="1">
        <v>23.1728436</v>
      </c>
      <c r="F4872" s="1">
        <v>1.3395E-4</v>
      </c>
      <c r="G4872" s="1">
        <v>9.2172000000000001</v>
      </c>
      <c r="H4872" s="1">
        <v>2.0000000000000001E-4</v>
      </c>
    </row>
    <row r="4873" spans="1:8" x14ac:dyDescent="0.3">
      <c r="A4873" s="1">
        <v>109.96244470118999</v>
      </c>
      <c r="B4873" s="1">
        <v>-28.79173560592</v>
      </c>
      <c r="C4873" s="1" t="s">
        <v>12</v>
      </c>
      <c r="D4873" s="2" t="s">
        <v>4887</v>
      </c>
      <c r="E4873" s="1" t="s">
        <v>15</v>
      </c>
      <c r="F4873" s="1" t="s">
        <v>16</v>
      </c>
      <c r="G4873" s="1">
        <v>12.5192</v>
      </c>
      <c r="H4873" s="1">
        <v>1E-4</v>
      </c>
    </row>
    <row r="4874" spans="1:8" x14ac:dyDescent="0.3">
      <c r="A4874" s="1">
        <v>108.15031596578</v>
      </c>
      <c r="B4874" s="1">
        <v>-27.838776519370001</v>
      </c>
      <c r="C4874" s="1" t="s">
        <v>12</v>
      </c>
      <c r="D4874" s="2" t="s">
        <v>4888</v>
      </c>
      <c r="E4874" s="1" t="s">
        <v>15</v>
      </c>
      <c r="F4874" s="1" t="s">
        <v>16</v>
      </c>
      <c r="G4874" s="1">
        <v>12.6198</v>
      </c>
      <c r="H4874" s="1">
        <v>1E-4</v>
      </c>
    </row>
    <row r="4875" spans="1:8" x14ac:dyDescent="0.3">
      <c r="A4875" s="1">
        <v>116.17384069226</v>
      </c>
      <c r="B4875" s="1">
        <v>-29.87694763663</v>
      </c>
      <c r="C4875" s="1" t="s">
        <v>12</v>
      </c>
      <c r="D4875" s="2" t="s">
        <v>4889</v>
      </c>
      <c r="E4875" s="1" t="s">
        <v>15</v>
      </c>
      <c r="F4875" s="1" t="s">
        <v>16</v>
      </c>
      <c r="G4875" s="1">
        <v>14.2059</v>
      </c>
      <c r="H4875" s="1">
        <v>5.9999999999999995E-4</v>
      </c>
    </row>
    <row r="4876" spans="1:8" x14ac:dyDescent="0.3">
      <c r="A4876" s="1">
        <v>113.85341942663</v>
      </c>
      <c r="B4876" s="1">
        <v>-31.074988858569998</v>
      </c>
      <c r="C4876" s="1" t="s">
        <v>12</v>
      </c>
      <c r="D4876" s="2" t="s">
        <v>4890</v>
      </c>
      <c r="E4876" s="1" t="s">
        <v>15</v>
      </c>
      <c r="F4876" s="1" t="s">
        <v>16</v>
      </c>
      <c r="G4876" s="1">
        <v>13.574999999999999</v>
      </c>
      <c r="H4876" s="1">
        <v>1E-4</v>
      </c>
    </row>
    <row r="4877" spans="1:8" x14ac:dyDescent="0.3">
      <c r="A4877" s="1">
        <v>115.02581866788</v>
      </c>
      <c r="B4877" s="1">
        <v>-28.976054226740001</v>
      </c>
      <c r="C4877" s="1" t="s">
        <v>12</v>
      </c>
      <c r="D4877" s="2" t="s">
        <v>4891</v>
      </c>
      <c r="E4877" s="1">
        <v>1.97735935</v>
      </c>
      <c r="F4877" s="1">
        <v>3.1749999999999999E-5</v>
      </c>
      <c r="G4877" s="1">
        <v>16.293600000000001</v>
      </c>
      <c r="H4877" s="1">
        <v>2.9999999999999997E-4</v>
      </c>
    </row>
    <row r="4878" spans="1:8" x14ac:dyDescent="0.3">
      <c r="A4878" s="1">
        <v>119.26546640945</v>
      </c>
      <c r="B4878" s="1">
        <v>-28.16157523855</v>
      </c>
      <c r="C4878" s="1" t="s">
        <v>12</v>
      </c>
      <c r="D4878" s="2" t="s">
        <v>4892</v>
      </c>
      <c r="E4878" s="1">
        <v>3.3309773800000002</v>
      </c>
      <c r="F4878" s="1">
        <v>9.6399999999999992E-6</v>
      </c>
      <c r="G4878" s="1">
        <v>11.606</v>
      </c>
      <c r="H4878" s="1">
        <v>2.0000000000000001E-4</v>
      </c>
    </row>
    <row r="4879" spans="1:8" x14ac:dyDescent="0.3">
      <c r="A4879" s="1">
        <v>119.42569126759</v>
      </c>
      <c r="B4879" s="1">
        <v>-27.601891873580001</v>
      </c>
      <c r="C4879" s="1" t="s">
        <v>12</v>
      </c>
      <c r="D4879" s="2" t="s">
        <v>4893</v>
      </c>
      <c r="E4879" s="1">
        <v>13.45979217</v>
      </c>
      <c r="F4879" s="1">
        <v>2.6339000000000001E-4</v>
      </c>
      <c r="G4879" s="1">
        <v>11.494</v>
      </c>
      <c r="H4879" s="1">
        <v>8.9999999999999998E-4</v>
      </c>
    </row>
    <row r="4880" spans="1:8" x14ac:dyDescent="0.3">
      <c r="A4880" s="1">
        <v>109.26953732433</v>
      </c>
      <c r="B4880" s="1">
        <v>-28.823510760369999</v>
      </c>
      <c r="C4880" s="1" t="s">
        <v>12</v>
      </c>
      <c r="D4880" s="2" t="s">
        <v>4894</v>
      </c>
      <c r="E4880" s="1">
        <v>3.9699274600000001</v>
      </c>
      <c r="F4880" s="1">
        <v>2.9660000000000001E-5</v>
      </c>
      <c r="G4880" s="1">
        <v>12.7187</v>
      </c>
      <c r="H4880" s="1">
        <v>1E-4</v>
      </c>
    </row>
    <row r="4881" spans="1:8" x14ac:dyDescent="0.3">
      <c r="A4881" s="1">
        <v>116.20151367336</v>
      </c>
      <c r="B4881" s="1">
        <v>-31.36252177251</v>
      </c>
      <c r="C4881" s="1" t="s">
        <v>12</v>
      </c>
      <c r="D4881" s="2" t="s">
        <v>4895</v>
      </c>
      <c r="E4881" s="1" t="s">
        <v>15</v>
      </c>
      <c r="F4881" s="1" t="s">
        <v>16</v>
      </c>
      <c r="G4881" s="1">
        <v>13.829700000000001</v>
      </c>
      <c r="H4881" s="1">
        <v>1E-4</v>
      </c>
    </row>
    <row r="4882" spans="1:8" x14ac:dyDescent="0.3">
      <c r="A4882" s="1">
        <v>119.22378197917</v>
      </c>
      <c r="B4882" s="1">
        <v>-26.036211449949999</v>
      </c>
      <c r="C4882" s="1" t="s">
        <v>12</v>
      </c>
      <c r="D4882" s="2" t="s">
        <v>4896</v>
      </c>
      <c r="E4882" s="1" t="s">
        <v>15</v>
      </c>
      <c r="F4882" s="1" t="s">
        <v>16</v>
      </c>
      <c r="G4882" s="1">
        <v>13.4976</v>
      </c>
      <c r="H4882" s="1">
        <v>1E-4</v>
      </c>
    </row>
    <row r="4883" spans="1:8" x14ac:dyDescent="0.3">
      <c r="A4883" s="1">
        <v>109.04184761115</v>
      </c>
      <c r="B4883" s="1">
        <v>-28.058612393490002</v>
      </c>
      <c r="C4883" s="1" t="s">
        <v>17</v>
      </c>
      <c r="D4883" s="2" t="s">
        <v>4897</v>
      </c>
      <c r="E4883" s="1">
        <v>2.03017242</v>
      </c>
      <c r="F4883" s="1">
        <v>3.3799999999999998E-6</v>
      </c>
      <c r="G4883" s="1">
        <v>14.6066</v>
      </c>
      <c r="H4883" s="1">
        <v>2.0000000000000001E-4</v>
      </c>
    </row>
    <row r="4884" spans="1:8" x14ac:dyDescent="0.3">
      <c r="A4884" s="1">
        <v>116.00045231659</v>
      </c>
      <c r="B4884" s="1">
        <v>-30.141460931400001</v>
      </c>
      <c r="C4884" s="1" t="s">
        <v>12</v>
      </c>
      <c r="D4884" s="2" t="s">
        <v>4898</v>
      </c>
      <c r="E4884" s="1">
        <v>3.3908182</v>
      </c>
      <c r="F4884" s="1">
        <v>1.1409999999999999E-5</v>
      </c>
      <c r="G4884" s="1">
        <v>13.122</v>
      </c>
      <c r="H4884" s="1">
        <v>2.9999999999999997E-4</v>
      </c>
    </row>
    <row r="4885" spans="1:8" x14ac:dyDescent="0.3">
      <c r="A4885" s="1">
        <v>109.71091911236999</v>
      </c>
      <c r="B4885" s="1">
        <v>-32.643975252159997</v>
      </c>
      <c r="C4885" s="1" t="s">
        <v>12</v>
      </c>
      <c r="D4885" s="2" t="s">
        <v>4899</v>
      </c>
      <c r="E4885" s="1" t="s">
        <v>15</v>
      </c>
      <c r="F4885" s="1" t="s">
        <v>16</v>
      </c>
      <c r="G4885" s="1">
        <v>12.7417</v>
      </c>
      <c r="H4885" s="1">
        <v>1E-4</v>
      </c>
    </row>
    <row r="4886" spans="1:8" x14ac:dyDescent="0.3">
      <c r="A4886" s="1">
        <v>314.03993929793</v>
      </c>
      <c r="B4886" s="1">
        <v>-14.620622673450001</v>
      </c>
      <c r="C4886" s="1" t="s">
        <v>17</v>
      </c>
      <c r="D4886" s="2" t="s">
        <v>4900</v>
      </c>
      <c r="E4886" s="1">
        <v>4.5417110999999997</v>
      </c>
      <c r="F4886" s="1">
        <v>1.1272E-4</v>
      </c>
      <c r="G4886" s="1">
        <v>16.580500000000001</v>
      </c>
      <c r="H4886" s="1">
        <v>2.0000000000000001E-4</v>
      </c>
    </row>
    <row r="4887" spans="1:8" x14ac:dyDescent="0.3">
      <c r="A4887" s="1">
        <v>315.54540388872999</v>
      </c>
      <c r="B4887" s="1">
        <v>-14.644674197780001</v>
      </c>
      <c r="C4887" s="1" t="s">
        <v>17</v>
      </c>
      <c r="D4887" s="2" t="s">
        <v>4901</v>
      </c>
      <c r="E4887" s="1">
        <v>2.61825061</v>
      </c>
      <c r="F4887" s="1">
        <v>2.9649999999999999E-5</v>
      </c>
      <c r="G4887" s="1">
        <v>14.6774</v>
      </c>
      <c r="H4887" s="1">
        <v>2.9999999999999997E-4</v>
      </c>
    </row>
    <row r="4888" spans="1:8" x14ac:dyDescent="0.3">
      <c r="A4888" s="1">
        <v>316.07004112050998</v>
      </c>
      <c r="B4888" s="1">
        <v>-7.6107522027899996</v>
      </c>
      <c r="C4888" s="1" t="s">
        <v>12</v>
      </c>
      <c r="D4888" s="2" t="s">
        <v>4902</v>
      </c>
      <c r="E4888" s="1" t="s">
        <v>15</v>
      </c>
      <c r="F4888" s="1" t="s">
        <v>16</v>
      </c>
      <c r="G4888" s="1">
        <v>14.5543</v>
      </c>
      <c r="H4888" s="1">
        <v>1E-4</v>
      </c>
    </row>
    <row r="4889" spans="1:8" x14ac:dyDescent="0.3">
      <c r="A4889" s="1">
        <v>259.90021976511002</v>
      </c>
      <c r="B4889" s="1">
        <v>57.904302385489999</v>
      </c>
      <c r="C4889" s="1" t="s">
        <v>12</v>
      </c>
      <c r="D4889" s="2" t="s">
        <v>4903</v>
      </c>
      <c r="E4889" s="1" t="s">
        <v>15</v>
      </c>
      <c r="F4889" s="1" t="s">
        <v>16</v>
      </c>
      <c r="G4889" s="1">
        <v>18.007200000000001</v>
      </c>
      <c r="H4889" s="1">
        <v>8.9999999999999998E-4</v>
      </c>
    </row>
    <row r="4890" spans="1:8" x14ac:dyDescent="0.3">
      <c r="A4890" s="1">
        <v>211.16870316393999</v>
      </c>
      <c r="B4890" s="1">
        <v>29.138681356340001</v>
      </c>
      <c r="C4890" s="1" t="s">
        <v>12</v>
      </c>
      <c r="D4890" s="2" t="s">
        <v>4904</v>
      </c>
      <c r="E4890" s="1">
        <v>1.8494835700000001</v>
      </c>
      <c r="F4890" s="1">
        <v>1.026E-5</v>
      </c>
      <c r="G4890" s="1">
        <v>16.775300000000001</v>
      </c>
      <c r="H4890" s="1">
        <v>8.9999999999999998E-4</v>
      </c>
    </row>
    <row r="4891" spans="1:8" x14ac:dyDescent="0.3">
      <c r="A4891" s="1">
        <v>204.37477190234</v>
      </c>
      <c r="B4891" s="1">
        <v>30.34122051148</v>
      </c>
      <c r="C4891" s="1" t="s">
        <v>12</v>
      </c>
      <c r="D4891" s="2" t="s">
        <v>4905</v>
      </c>
      <c r="E4891" s="1" t="s">
        <v>15</v>
      </c>
      <c r="F4891" s="1" t="s">
        <v>16</v>
      </c>
      <c r="G4891" s="1">
        <v>12.6142</v>
      </c>
      <c r="H4891" s="1">
        <v>1E-4</v>
      </c>
    </row>
    <row r="4892" spans="1:8" x14ac:dyDescent="0.3">
      <c r="A4892" s="1">
        <v>205.5597191393</v>
      </c>
      <c r="B4892" s="1">
        <v>28.42064565607</v>
      </c>
      <c r="C4892" s="1" t="s">
        <v>12</v>
      </c>
      <c r="D4892" s="2" t="s">
        <v>4906</v>
      </c>
      <c r="E4892" s="1" t="s">
        <v>15</v>
      </c>
      <c r="F4892" s="1" t="s">
        <v>16</v>
      </c>
      <c r="G4892" s="1">
        <v>15.3155</v>
      </c>
      <c r="H4892" s="1">
        <v>1E-4</v>
      </c>
    </row>
    <row r="4893" spans="1:8" x14ac:dyDescent="0.3">
      <c r="A4893" s="1">
        <v>323.22818522727999</v>
      </c>
      <c r="B4893" s="1">
        <v>30.40408067245</v>
      </c>
      <c r="C4893" s="1" t="s">
        <v>12</v>
      </c>
      <c r="D4893" s="2" t="s">
        <v>4907</v>
      </c>
      <c r="E4893" s="1">
        <v>15.50323107</v>
      </c>
      <c r="F4893" s="1">
        <v>4.7319000000000001E-4</v>
      </c>
      <c r="G4893" s="1">
        <v>14.9011</v>
      </c>
      <c r="H4893" s="1">
        <v>1E-4</v>
      </c>
    </row>
    <row r="4894" spans="1:8" x14ac:dyDescent="0.3">
      <c r="A4894" s="1">
        <v>317.64785225258998</v>
      </c>
      <c r="B4894" s="1">
        <v>30.672395764120001</v>
      </c>
      <c r="C4894" s="1" t="s">
        <v>17</v>
      </c>
      <c r="D4894" s="2" t="s">
        <v>4908</v>
      </c>
      <c r="E4894" s="1">
        <v>35.203352440000003</v>
      </c>
      <c r="F4894" s="1">
        <v>8.2989999999999995E-4</v>
      </c>
      <c r="G4894" s="1">
        <v>10.946400000000001</v>
      </c>
      <c r="H4894" s="1">
        <v>1E-4</v>
      </c>
    </row>
    <row r="4895" spans="1:8" x14ac:dyDescent="0.3">
      <c r="A4895" s="1">
        <v>321.95005970491002</v>
      </c>
      <c r="B4895" s="1">
        <v>33.443790449170002</v>
      </c>
      <c r="C4895" s="1" t="s">
        <v>12</v>
      </c>
      <c r="D4895" s="2" t="s">
        <v>4909</v>
      </c>
      <c r="E4895" s="1">
        <v>13.220257139999999</v>
      </c>
      <c r="F4895" s="1">
        <v>1.2057000000000001E-4</v>
      </c>
      <c r="G4895" s="1">
        <v>15.811</v>
      </c>
      <c r="H4895" s="1">
        <v>1E-4</v>
      </c>
    </row>
    <row r="4896" spans="1:8" x14ac:dyDescent="0.3">
      <c r="A4896" s="1">
        <v>316.62603610031999</v>
      </c>
      <c r="B4896" s="1">
        <v>31.184635247620001</v>
      </c>
      <c r="C4896" s="1" t="s">
        <v>12</v>
      </c>
      <c r="D4896" s="2" t="s">
        <v>4910</v>
      </c>
      <c r="E4896" s="1" t="s">
        <v>15</v>
      </c>
      <c r="F4896" s="1" t="s">
        <v>16</v>
      </c>
      <c r="G4896" s="1">
        <v>5.6151</v>
      </c>
      <c r="H4896" s="1">
        <v>4.0000000000000002E-4</v>
      </c>
    </row>
    <row r="4897" spans="1:8" x14ac:dyDescent="0.3">
      <c r="A4897" s="1">
        <v>323.90190808484999</v>
      </c>
      <c r="B4897" s="1">
        <v>28.309599538810001</v>
      </c>
      <c r="C4897" s="1" t="s">
        <v>12</v>
      </c>
      <c r="D4897" s="2" t="s">
        <v>4911</v>
      </c>
      <c r="E4897" s="1" t="s">
        <v>15</v>
      </c>
      <c r="F4897" s="1" t="s">
        <v>16</v>
      </c>
      <c r="G4897" s="1">
        <v>11.722899999999999</v>
      </c>
      <c r="H4897" s="1">
        <v>2.9999999999999997E-4</v>
      </c>
    </row>
    <row r="4898" spans="1:8" x14ac:dyDescent="0.3">
      <c r="A4898" s="1">
        <v>317.65661628228997</v>
      </c>
      <c r="B4898" s="1">
        <v>32.525971168479998</v>
      </c>
      <c r="C4898" s="1" t="s">
        <v>17</v>
      </c>
      <c r="D4898" s="2" t="s">
        <v>4912</v>
      </c>
      <c r="E4898" s="1">
        <v>9.55315315</v>
      </c>
      <c r="F4898" s="1">
        <v>5.3310000000000003E-5</v>
      </c>
      <c r="G4898" s="1">
        <v>12.9201</v>
      </c>
      <c r="H4898" s="1">
        <v>1E-4</v>
      </c>
    </row>
    <row r="4899" spans="1:8" x14ac:dyDescent="0.3">
      <c r="A4899" s="1">
        <v>94.303453809339999</v>
      </c>
      <c r="B4899" s="1">
        <v>-16.07074367836</v>
      </c>
      <c r="C4899" s="1" t="s">
        <v>12</v>
      </c>
      <c r="D4899" s="2" t="s">
        <v>4913</v>
      </c>
      <c r="E4899" s="1">
        <v>12.52475023</v>
      </c>
      <c r="F4899" s="1">
        <v>1.93641E-3</v>
      </c>
      <c r="G4899" s="1">
        <v>17.236000000000001</v>
      </c>
      <c r="H4899" s="1">
        <v>8.0000000000000004E-4</v>
      </c>
    </row>
    <row r="4900" spans="1:8" x14ac:dyDescent="0.3">
      <c r="A4900" s="1">
        <v>102.28601173536001</v>
      </c>
      <c r="B4900" s="1">
        <v>-17.644711762930001</v>
      </c>
      <c r="C4900" s="1" t="s">
        <v>17</v>
      </c>
      <c r="D4900" s="2" t="s">
        <v>4914</v>
      </c>
      <c r="E4900" s="1">
        <v>2.54128117</v>
      </c>
      <c r="F4900" s="1">
        <v>5.287E-5</v>
      </c>
      <c r="G4900" s="1">
        <v>16.063199999999998</v>
      </c>
      <c r="H4900" s="1">
        <v>2.0000000000000001E-4</v>
      </c>
    </row>
    <row r="4901" spans="1:8" x14ac:dyDescent="0.3">
      <c r="A4901" s="1">
        <v>306.19260115239001</v>
      </c>
      <c r="B4901" s="1">
        <v>-6.70940839967</v>
      </c>
      <c r="C4901" s="1" t="s">
        <v>12</v>
      </c>
      <c r="D4901" s="2" t="s">
        <v>4915</v>
      </c>
      <c r="E4901" s="1" t="s">
        <v>15</v>
      </c>
      <c r="F4901" s="1" t="s">
        <v>16</v>
      </c>
      <c r="G4901" s="1">
        <v>15.883900000000001</v>
      </c>
      <c r="H4901" s="1">
        <v>2.9999999999999997E-4</v>
      </c>
    </row>
    <row r="4902" spans="1:8" x14ac:dyDescent="0.3">
      <c r="A4902" s="1">
        <v>303.74386824664998</v>
      </c>
      <c r="B4902" s="1">
        <v>-8.0851074817500006</v>
      </c>
      <c r="C4902" s="1" t="s">
        <v>12</v>
      </c>
      <c r="D4902" s="2" t="s">
        <v>4916</v>
      </c>
      <c r="E4902" s="1">
        <v>1.6190891000000001</v>
      </c>
      <c r="F4902" s="1">
        <v>5.66E-6</v>
      </c>
      <c r="G4902" s="1">
        <v>16.678899999999999</v>
      </c>
      <c r="H4902" s="1">
        <v>5.0000000000000001E-4</v>
      </c>
    </row>
    <row r="4903" spans="1:8" x14ac:dyDescent="0.3">
      <c r="A4903" s="1">
        <v>300.67696925596999</v>
      </c>
      <c r="B4903" s="1">
        <v>-3.6096227462199999</v>
      </c>
      <c r="C4903" s="1" t="s">
        <v>12</v>
      </c>
      <c r="D4903" s="2" t="s">
        <v>4917</v>
      </c>
      <c r="E4903" s="1">
        <v>1.2101746499999999</v>
      </c>
      <c r="F4903" s="1">
        <v>1.06E-6</v>
      </c>
      <c r="G4903" s="1">
        <v>14.141400000000001</v>
      </c>
      <c r="H4903" s="1">
        <v>2.0000000000000001E-4</v>
      </c>
    </row>
    <row r="4904" spans="1:8" x14ac:dyDescent="0.3">
      <c r="A4904" s="1">
        <v>82.928499955320007</v>
      </c>
      <c r="B4904" s="1">
        <v>-70.468628222459998</v>
      </c>
      <c r="C4904" s="1" t="s">
        <v>12</v>
      </c>
      <c r="D4904" s="2" t="s">
        <v>4918</v>
      </c>
      <c r="E4904" s="1">
        <v>6.9773901699999996</v>
      </c>
      <c r="F4904" s="1">
        <v>8.1370000000000002E-5</v>
      </c>
      <c r="G4904" s="1">
        <v>14.9694</v>
      </c>
      <c r="H4904" s="1">
        <v>2.0000000000000001E-4</v>
      </c>
    </row>
    <row r="4905" spans="1:8" x14ac:dyDescent="0.3">
      <c r="A4905" s="1">
        <v>82.92758637304</v>
      </c>
      <c r="B4905" s="1">
        <v>-70.435668845539993</v>
      </c>
      <c r="C4905" s="1" t="s">
        <v>12</v>
      </c>
      <c r="D4905" s="2" t="s">
        <v>4919</v>
      </c>
      <c r="E4905" s="1">
        <v>3.1053770200000002</v>
      </c>
      <c r="F4905" s="1">
        <v>1.2629999999999999E-5</v>
      </c>
      <c r="G4905" s="1">
        <v>15.8858</v>
      </c>
      <c r="H4905" s="1">
        <v>4.0000000000000002E-4</v>
      </c>
    </row>
    <row r="4906" spans="1:8" x14ac:dyDescent="0.3">
      <c r="A4906" s="1">
        <v>83.240045342909994</v>
      </c>
      <c r="B4906" s="1">
        <v>-70.376561911409993</v>
      </c>
      <c r="C4906" s="1" t="s">
        <v>12</v>
      </c>
      <c r="D4906" s="2" t="s">
        <v>4920</v>
      </c>
      <c r="E4906" s="1" t="s">
        <v>15</v>
      </c>
      <c r="F4906" s="1" t="s">
        <v>16</v>
      </c>
      <c r="G4906" s="1">
        <v>15.997299999999999</v>
      </c>
      <c r="H4906" s="1">
        <v>5.0000000000000001E-4</v>
      </c>
    </row>
    <row r="4907" spans="1:8" x14ac:dyDescent="0.3">
      <c r="A4907" s="1">
        <v>83.259217070800005</v>
      </c>
      <c r="B4907" s="1">
        <v>-70.259262839290002</v>
      </c>
      <c r="C4907" s="1" t="s">
        <v>12</v>
      </c>
      <c r="D4907" s="2" t="s">
        <v>4921</v>
      </c>
      <c r="E4907" s="1">
        <v>3.3970261599999998</v>
      </c>
      <c r="F4907" s="1">
        <v>2.83E-5</v>
      </c>
      <c r="G4907" s="1">
        <v>15.9175</v>
      </c>
      <c r="H4907" s="1">
        <v>5.0000000000000001E-4</v>
      </c>
    </row>
    <row r="4908" spans="1:8" x14ac:dyDescent="0.3">
      <c r="A4908" s="1">
        <v>83.12394017007</v>
      </c>
      <c r="B4908" s="1">
        <v>-70.215643068579993</v>
      </c>
      <c r="C4908" s="1" t="s">
        <v>12</v>
      </c>
      <c r="D4908" s="2" t="s">
        <v>4922</v>
      </c>
      <c r="E4908" s="1">
        <v>2.7319335699999998</v>
      </c>
      <c r="F4908" s="1">
        <v>2.4870000000000001E-5</v>
      </c>
      <c r="G4908" s="1">
        <v>16.182400000000001</v>
      </c>
      <c r="H4908" s="1">
        <v>4.0000000000000002E-4</v>
      </c>
    </row>
    <row r="4909" spans="1:8" x14ac:dyDescent="0.3">
      <c r="A4909" s="1">
        <v>82.771482246290006</v>
      </c>
      <c r="B4909" s="1">
        <v>-70.168128208580001</v>
      </c>
      <c r="C4909" s="1" t="s">
        <v>12</v>
      </c>
      <c r="D4909" s="2" t="s">
        <v>4923</v>
      </c>
      <c r="E4909" s="1" t="s">
        <v>15</v>
      </c>
      <c r="F4909" s="1" t="s">
        <v>16</v>
      </c>
      <c r="G4909" s="1">
        <v>15.434699999999999</v>
      </c>
      <c r="H4909" s="1">
        <v>2.0000000000000001E-4</v>
      </c>
    </row>
    <row r="4910" spans="1:8" x14ac:dyDescent="0.3">
      <c r="A4910" s="1">
        <v>82.842856597720001</v>
      </c>
      <c r="B4910" s="1">
        <v>-70.059407219489998</v>
      </c>
      <c r="C4910" s="1" t="s">
        <v>12</v>
      </c>
      <c r="D4910" s="2" t="s">
        <v>4924</v>
      </c>
      <c r="E4910" s="1" t="s">
        <v>15</v>
      </c>
      <c r="F4910" s="1" t="s">
        <v>16</v>
      </c>
      <c r="G4910" s="1">
        <v>15.8009</v>
      </c>
      <c r="H4910" s="1">
        <v>4.0000000000000002E-4</v>
      </c>
    </row>
    <row r="4911" spans="1:8" x14ac:dyDescent="0.3">
      <c r="A4911" s="1">
        <v>82.830422997230002</v>
      </c>
      <c r="B4911" s="1">
        <v>-70.04980036325</v>
      </c>
      <c r="C4911" s="1" t="s">
        <v>12</v>
      </c>
      <c r="D4911" s="2" t="s">
        <v>4925</v>
      </c>
      <c r="E4911" s="1" t="s">
        <v>15</v>
      </c>
      <c r="F4911" s="1" t="s">
        <v>16</v>
      </c>
      <c r="G4911" s="1">
        <v>15.860300000000001</v>
      </c>
      <c r="H4911" s="1">
        <v>2.9999999999999997E-4</v>
      </c>
    </row>
    <row r="4912" spans="1:8" x14ac:dyDescent="0.3">
      <c r="A4912" s="1">
        <v>82.427776524869998</v>
      </c>
      <c r="B4912" s="1">
        <v>-70.314038654339996</v>
      </c>
      <c r="C4912" s="1" t="s">
        <v>12</v>
      </c>
      <c r="D4912" s="2" t="s">
        <v>4926</v>
      </c>
      <c r="E4912" s="1">
        <v>4.14546584</v>
      </c>
      <c r="F4912" s="1">
        <v>1.0530000000000001E-5</v>
      </c>
      <c r="G4912" s="1">
        <v>15.447100000000001</v>
      </c>
      <c r="H4912" s="1">
        <v>4.0000000000000002E-4</v>
      </c>
    </row>
    <row r="4913" spans="1:8" x14ac:dyDescent="0.3">
      <c r="A4913" s="1">
        <v>82.309877492989997</v>
      </c>
      <c r="B4913" s="1">
        <v>-70.291313003529993</v>
      </c>
      <c r="C4913" s="1" t="s">
        <v>12</v>
      </c>
      <c r="D4913" s="2" t="s">
        <v>4927</v>
      </c>
      <c r="E4913" s="1" t="s">
        <v>15</v>
      </c>
      <c r="F4913" s="1" t="s">
        <v>16</v>
      </c>
      <c r="G4913" s="1">
        <v>15.906599999999999</v>
      </c>
      <c r="H4913" s="1">
        <v>5.0000000000000001E-4</v>
      </c>
    </row>
    <row r="4914" spans="1:8" x14ac:dyDescent="0.3">
      <c r="A4914" s="1">
        <v>81.73117157131</v>
      </c>
      <c r="B4914" s="1">
        <v>-70.017767053200004</v>
      </c>
      <c r="C4914" s="1" t="s">
        <v>12</v>
      </c>
      <c r="D4914" s="2" t="s">
        <v>4928</v>
      </c>
      <c r="E4914" s="1">
        <v>4.9402511499999999</v>
      </c>
      <c r="F4914" s="1">
        <v>1.312E-5</v>
      </c>
      <c r="G4914" s="1">
        <v>15.192399999999999</v>
      </c>
      <c r="H4914" s="1">
        <v>2.0000000000000001E-4</v>
      </c>
    </row>
    <row r="4915" spans="1:8" x14ac:dyDescent="0.3">
      <c r="A4915" s="1">
        <v>82.398240049739996</v>
      </c>
      <c r="B4915" s="1">
        <v>-70.049176439739995</v>
      </c>
      <c r="C4915" s="1" t="s">
        <v>12</v>
      </c>
      <c r="D4915" s="2" t="s">
        <v>4929</v>
      </c>
      <c r="E4915" s="1" t="s">
        <v>15</v>
      </c>
      <c r="F4915" s="1" t="s">
        <v>16</v>
      </c>
      <c r="G4915" s="1">
        <v>17.4406</v>
      </c>
      <c r="H4915" s="1">
        <v>4.0000000000000002E-4</v>
      </c>
    </row>
    <row r="4916" spans="1:8" x14ac:dyDescent="0.3">
      <c r="A4916" s="1">
        <v>81.838663177049995</v>
      </c>
      <c r="B4916" s="1">
        <v>-69.872070765819998</v>
      </c>
      <c r="C4916" s="1" t="s">
        <v>12</v>
      </c>
      <c r="D4916" s="2" t="s">
        <v>4930</v>
      </c>
      <c r="E4916" s="1">
        <v>7.0697259700000004</v>
      </c>
      <c r="F4916" s="1">
        <v>2.968E-5</v>
      </c>
      <c r="G4916" s="1">
        <v>14.8574</v>
      </c>
      <c r="H4916" s="1">
        <v>2.0000000000000001E-4</v>
      </c>
    </row>
    <row r="4917" spans="1:8" x14ac:dyDescent="0.3">
      <c r="A4917" s="1">
        <v>81.49431878947</v>
      </c>
      <c r="B4917" s="1">
        <v>-70.163645807029994</v>
      </c>
      <c r="C4917" s="1" t="s">
        <v>12</v>
      </c>
      <c r="D4917" s="2" t="s">
        <v>4931</v>
      </c>
      <c r="E4917" s="1" t="s">
        <v>15</v>
      </c>
      <c r="F4917" s="1" t="s">
        <v>16</v>
      </c>
      <c r="G4917" s="1">
        <v>15.161899999999999</v>
      </c>
      <c r="H4917" s="1">
        <v>5.9999999999999995E-4</v>
      </c>
    </row>
    <row r="4918" spans="1:8" x14ac:dyDescent="0.3">
      <c r="A4918" s="1">
        <v>80.75579756946</v>
      </c>
      <c r="B4918" s="1">
        <v>-70.203911827789995</v>
      </c>
      <c r="C4918" s="1" t="s">
        <v>12</v>
      </c>
      <c r="D4918" s="2" t="s">
        <v>4932</v>
      </c>
      <c r="E4918" s="1" t="s">
        <v>15</v>
      </c>
      <c r="F4918" s="1" t="s">
        <v>16</v>
      </c>
      <c r="G4918" s="1">
        <v>16.0502</v>
      </c>
      <c r="H4918" s="1">
        <v>2.9999999999999997E-4</v>
      </c>
    </row>
    <row r="4919" spans="1:8" x14ac:dyDescent="0.3">
      <c r="A4919" s="1">
        <v>80.620507533700007</v>
      </c>
      <c r="B4919" s="1">
        <v>-70.152829451810007</v>
      </c>
      <c r="C4919" s="1" t="s">
        <v>12</v>
      </c>
      <c r="D4919" s="2" t="s">
        <v>4933</v>
      </c>
      <c r="E4919" s="1">
        <v>3.16692201</v>
      </c>
      <c r="F4919" s="1">
        <v>3.2910000000000002E-5</v>
      </c>
      <c r="G4919" s="1">
        <v>15.729799999999999</v>
      </c>
      <c r="H4919" s="1">
        <v>1.6999999999999999E-3</v>
      </c>
    </row>
    <row r="4920" spans="1:8" x14ac:dyDescent="0.3">
      <c r="A4920" s="1">
        <v>80.621817588390002</v>
      </c>
      <c r="B4920" s="1">
        <v>-70.154710707579994</v>
      </c>
      <c r="C4920" s="1" t="s">
        <v>12</v>
      </c>
      <c r="D4920" s="2" t="s">
        <v>4934</v>
      </c>
      <c r="E4920" s="1">
        <v>4.5290350200000002</v>
      </c>
      <c r="F4920" s="1">
        <v>2.2500000000000001E-5</v>
      </c>
      <c r="G4920" s="1">
        <v>15.602</v>
      </c>
      <c r="H4920" s="1">
        <v>5.9999999999999995E-4</v>
      </c>
    </row>
    <row r="4921" spans="1:8" x14ac:dyDescent="0.3">
      <c r="A4921" s="1">
        <v>80.318488522370004</v>
      </c>
      <c r="B4921" s="1">
        <v>-70.190350394359996</v>
      </c>
      <c r="C4921" s="1" t="s">
        <v>12</v>
      </c>
      <c r="D4921" s="2" t="s">
        <v>4935</v>
      </c>
      <c r="E4921" s="1">
        <v>4.4980110599999996</v>
      </c>
      <c r="F4921" s="1">
        <v>2.7549999999999999E-5</v>
      </c>
      <c r="G4921" s="1">
        <v>15.6081</v>
      </c>
      <c r="H4921" s="1">
        <v>2.0000000000000001E-4</v>
      </c>
    </row>
    <row r="4922" spans="1:8" x14ac:dyDescent="0.3">
      <c r="A4922" s="1">
        <v>80.564699024169997</v>
      </c>
      <c r="B4922" s="1">
        <v>-70.020972594729997</v>
      </c>
      <c r="C4922" s="1" t="s">
        <v>12</v>
      </c>
      <c r="D4922" s="2" t="s">
        <v>4936</v>
      </c>
      <c r="E4922" s="1" t="s">
        <v>15</v>
      </c>
      <c r="F4922" s="1" t="s">
        <v>16</v>
      </c>
      <c r="G4922" s="1">
        <v>16.144100000000002</v>
      </c>
      <c r="H4922" s="1">
        <v>4.0000000000000002E-4</v>
      </c>
    </row>
    <row r="4923" spans="1:8" x14ac:dyDescent="0.3">
      <c r="A4923" s="1">
        <v>80.809643759810001</v>
      </c>
      <c r="B4923" s="1">
        <v>-70.053628163249996</v>
      </c>
      <c r="C4923" s="1" t="s">
        <v>12</v>
      </c>
      <c r="D4923" s="2" t="s">
        <v>4937</v>
      </c>
      <c r="E4923" s="1">
        <v>3.3479858899999999</v>
      </c>
      <c r="F4923" s="1">
        <v>1.43E-5</v>
      </c>
      <c r="G4923" s="1">
        <v>16.005099999999999</v>
      </c>
      <c r="H4923" s="1">
        <v>2.9999999999999997E-4</v>
      </c>
    </row>
    <row r="4924" spans="1:8" x14ac:dyDescent="0.3">
      <c r="A4924" s="1">
        <v>80.418426516439993</v>
      </c>
      <c r="B4924" s="1">
        <v>-70.033700500999998</v>
      </c>
      <c r="C4924" s="1" t="s">
        <v>12</v>
      </c>
      <c r="D4924" s="2" t="s">
        <v>4938</v>
      </c>
      <c r="E4924" s="1">
        <v>2.6056721999999999</v>
      </c>
      <c r="F4924" s="1">
        <v>1.324E-5</v>
      </c>
      <c r="G4924" s="1">
        <v>16.5823</v>
      </c>
      <c r="H4924" s="1">
        <v>8.9999999999999998E-4</v>
      </c>
    </row>
    <row r="4925" spans="1:8" x14ac:dyDescent="0.3">
      <c r="A4925" s="1">
        <v>81.658600989009997</v>
      </c>
      <c r="B4925" s="1">
        <v>-70.150414895140003</v>
      </c>
      <c r="C4925" s="1" t="s">
        <v>12</v>
      </c>
      <c r="D4925" s="2" t="s">
        <v>4939</v>
      </c>
      <c r="E4925" s="1">
        <v>3.1322296700000001</v>
      </c>
      <c r="F4925" s="1">
        <v>1.3329999999999999E-5</v>
      </c>
      <c r="G4925" s="1">
        <v>16.043500000000002</v>
      </c>
      <c r="H4925" s="1">
        <v>4.0000000000000002E-4</v>
      </c>
    </row>
    <row r="4926" spans="1:8" x14ac:dyDescent="0.3">
      <c r="A4926" s="1">
        <v>81.496478119170007</v>
      </c>
      <c r="B4926" s="1">
        <v>-69.913659018770005</v>
      </c>
      <c r="C4926" s="1" t="s">
        <v>12</v>
      </c>
      <c r="D4926" s="2" t="s">
        <v>4940</v>
      </c>
      <c r="E4926" s="1">
        <v>12.37122701</v>
      </c>
      <c r="F4926" s="1">
        <v>1.4072999999999999E-4</v>
      </c>
      <c r="G4926" s="1">
        <v>14.5097</v>
      </c>
      <c r="H4926" s="1">
        <v>2.0000000000000001E-4</v>
      </c>
    </row>
    <row r="4927" spans="1:8" x14ac:dyDescent="0.3">
      <c r="A4927" s="1">
        <v>81.747757933380001</v>
      </c>
      <c r="B4927" s="1">
        <v>-69.852899889490004</v>
      </c>
      <c r="C4927" s="1" t="s">
        <v>12</v>
      </c>
      <c r="D4927" s="2" t="s">
        <v>4941</v>
      </c>
      <c r="E4927" s="1">
        <v>5.8829592799999997</v>
      </c>
      <c r="F4927" s="1">
        <v>1.2269999999999999E-5</v>
      </c>
      <c r="G4927" s="1">
        <v>14.9526</v>
      </c>
      <c r="H4927" s="1">
        <v>2.0000000000000001E-4</v>
      </c>
    </row>
    <row r="4928" spans="1:8" x14ac:dyDescent="0.3">
      <c r="A4928" s="1">
        <v>81.337995536540006</v>
      </c>
      <c r="B4928" s="1">
        <v>-69.838189970619993</v>
      </c>
      <c r="C4928" s="1" t="s">
        <v>12</v>
      </c>
      <c r="D4928" s="2" t="s">
        <v>4942</v>
      </c>
      <c r="E4928" s="1">
        <v>5.97480075</v>
      </c>
      <c r="F4928" s="1">
        <v>4.863E-5</v>
      </c>
      <c r="G4928" s="1">
        <v>15.3645</v>
      </c>
      <c r="H4928" s="1">
        <v>2.0000000000000001E-4</v>
      </c>
    </row>
    <row r="4929" spans="1:8" x14ac:dyDescent="0.3">
      <c r="A4929" s="1">
        <v>81.145348230340005</v>
      </c>
      <c r="B4929" s="1">
        <v>-69.738808968249998</v>
      </c>
      <c r="C4929" s="1" t="s">
        <v>12</v>
      </c>
      <c r="D4929" s="2" t="s">
        <v>4943</v>
      </c>
      <c r="E4929" s="1">
        <v>5.4073036099999996</v>
      </c>
      <c r="F4929" s="1">
        <v>3.2790000000000003E-5</v>
      </c>
      <c r="G4929" s="1">
        <v>15.2035</v>
      </c>
      <c r="H4929" s="1">
        <v>2.0000000000000001E-4</v>
      </c>
    </row>
    <row r="4930" spans="1:8" x14ac:dyDescent="0.3">
      <c r="A4930" s="1">
        <v>81.321501789549998</v>
      </c>
      <c r="B4930" s="1">
        <v>-69.689113341039999</v>
      </c>
      <c r="C4930" s="1" t="s">
        <v>12</v>
      </c>
      <c r="D4930" s="2" t="s">
        <v>4944</v>
      </c>
      <c r="E4930" s="1">
        <v>2.8669470800000001</v>
      </c>
      <c r="F4930" s="1">
        <v>1.5400000000000002E-5</v>
      </c>
      <c r="G4930" s="1">
        <v>15.9139</v>
      </c>
      <c r="H4930" s="1">
        <v>2.0000000000000001E-4</v>
      </c>
    </row>
    <row r="4931" spans="1:8" x14ac:dyDescent="0.3">
      <c r="A4931" s="1">
        <v>81.102757721160003</v>
      </c>
      <c r="B4931" s="1">
        <v>-69.708418671700002</v>
      </c>
      <c r="C4931" s="1" t="s">
        <v>12</v>
      </c>
      <c r="D4931" s="2" t="s">
        <v>4945</v>
      </c>
      <c r="E4931" s="1">
        <v>6.3761391100000004</v>
      </c>
      <c r="F4931" s="1">
        <v>2.7844000000000002E-4</v>
      </c>
      <c r="G4931" s="1">
        <v>15.1995</v>
      </c>
      <c r="H4931" s="1">
        <v>2.0000000000000001E-4</v>
      </c>
    </row>
    <row r="4932" spans="1:8" x14ac:dyDescent="0.3">
      <c r="A4932" s="1">
        <v>80.907982208749999</v>
      </c>
      <c r="B4932" s="1">
        <v>-69.964874820489996</v>
      </c>
      <c r="C4932" s="1" t="s">
        <v>12</v>
      </c>
      <c r="D4932" s="2" t="s">
        <v>4946</v>
      </c>
      <c r="E4932" s="1">
        <v>5.4921154400000001</v>
      </c>
      <c r="F4932" s="1">
        <v>4.4350000000000001E-5</v>
      </c>
      <c r="G4932" s="1">
        <v>15.346500000000001</v>
      </c>
      <c r="H4932" s="1">
        <v>2.9999999999999997E-4</v>
      </c>
    </row>
    <row r="4933" spans="1:8" x14ac:dyDescent="0.3">
      <c r="A4933" s="1">
        <v>80.383698956619995</v>
      </c>
      <c r="B4933" s="1">
        <v>-69.842048866469995</v>
      </c>
      <c r="C4933" s="1" t="s">
        <v>12</v>
      </c>
      <c r="D4933" s="2" t="s">
        <v>4947</v>
      </c>
      <c r="E4933" s="1" t="s">
        <v>15</v>
      </c>
      <c r="F4933" s="1" t="s">
        <v>16</v>
      </c>
      <c r="G4933" s="1">
        <v>16.113800000000001</v>
      </c>
      <c r="H4933" s="1">
        <v>4.0000000000000002E-4</v>
      </c>
    </row>
    <row r="4934" spans="1:8" x14ac:dyDescent="0.3">
      <c r="A4934" s="1">
        <v>80.233268966020006</v>
      </c>
      <c r="B4934" s="1">
        <v>-69.805675627379998</v>
      </c>
      <c r="C4934" s="1" t="s">
        <v>12</v>
      </c>
      <c r="D4934" s="2" t="s">
        <v>4948</v>
      </c>
      <c r="E4934" s="1">
        <v>6.3903830399999997</v>
      </c>
      <c r="F4934" s="1">
        <v>5.1520000000000001E-5</v>
      </c>
      <c r="G4934" s="1">
        <v>14.852</v>
      </c>
      <c r="H4934" s="1">
        <v>2.9999999999999997E-4</v>
      </c>
    </row>
    <row r="4935" spans="1:8" x14ac:dyDescent="0.3">
      <c r="A4935" s="1">
        <v>80.248513583320005</v>
      </c>
      <c r="B4935" s="1">
        <v>-69.757931508880006</v>
      </c>
      <c r="C4935" s="1" t="s">
        <v>12</v>
      </c>
      <c r="D4935" s="2" t="s">
        <v>4949</v>
      </c>
      <c r="E4935" s="1" t="s">
        <v>15</v>
      </c>
      <c r="F4935" s="1" t="s">
        <v>16</v>
      </c>
      <c r="G4935" s="1">
        <v>16.101700000000001</v>
      </c>
      <c r="H4935" s="1">
        <v>4.0000000000000002E-4</v>
      </c>
    </row>
    <row r="4936" spans="1:8" x14ac:dyDescent="0.3">
      <c r="A4936" s="1">
        <v>80.498783009769994</v>
      </c>
      <c r="B4936" s="1">
        <v>-69.718933986069999</v>
      </c>
      <c r="C4936" s="1" t="s">
        <v>12</v>
      </c>
      <c r="D4936" s="2" t="s">
        <v>4950</v>
      </c>
      <c r="E4936" s="1">
        <v>2.9886768300000002</v>
      </c>
      <c r="F4936" s="1">
        <v>9.38E-6</v>
      </c>
      <c r="G4936" s="1">
        <v>15.9221</v>
      </c>
      <c r="H4936" s="1">
        <v>4.0000000000000002E-4</v>
      </c>
    </row>
    <row r="4937" spans="1:8" x14ac:dyDescent="0.3">
      <c r="A4937" s="1">
        <v>80.888153021510007</v>
      </c>
      <c r="B4937" s="1">
        <v>-69.727664141849999</v>
      </c>
      <c r="C4937" s="1" t="s">
        <v>12</v>
      </c>
      <c r="D4937" s="2" t="s">
        <v>4951</v>
      </c>
      <c r="E4937" s="1" t="s">
        <v>15</v>
      </c>
      <c r="F4937" s="1" t="s">
        <v>16</v>
      </c>
      <c r="G4937" s="1">
        <v>16.206</v>
      </c>
      <c r="H4937" s="1">
        <v>4.0000000000000002E-4</v>
      </c>
    </row>
    <row r="4938" spans="1:8" x14ac:dyDescent="0.3">
      <c r="A4938" s="1">
        <v>81.578214586369995</v>
      </c>
      <c r="B4938" s="1">
        <v>-70.532164117350007</v>
      </c>
      <c r="C4938" s="1" t="s">
        <v>12</v>
      </c>
      <c r="D4938" s="2" t="s">
        <v>4952</v>
      </c>
      <c r="E4938" s="1">
        <v>2.9369136400000002</v>
      </c>
      <c r="F4938" s="1">
        <v>2.5680000000000001E-5</v>
      </c>
      <c r="G4938" s="1">
        <v>15.834300000000001</v>
      </c>
      <c r="H4938" s="1">
        <v>2.0000000000000001E-4</v>
      </c>
    </row>
    <row r="4939" spans="1:8" x14ac:dyDescent="0.3">
      <c r="A4939" s="1">
        <v>82.353060182109999</v>
      </c>
      <c r="B4939" s="1">
        <v>-70.338625350059999</v>
      </c>
      <c r="C4939" s="1" t="s">
        <v>12</v>
      </c>
      <c r="D4939" s="2" t="s">
        <v>4953</v>
      </c>
      <c r="E4939" s="1" t="s">
        <v>15</v>
      </c>
      <c r="F4939" s="1" t="s">
        <v>16</v>
      </c>
      <c r="G4939" s="1">
        <v>18.4665</v>
      </c>
      <c r="H4939" s="1">
        <v>8.0000000000000004E-4</v>
      </c>
    </row>
    <row r="4940" spans="1:8" x14ac:dyDescent="0.3">
      <c r="A4940" s="1">
        <v>81.743278238819997</v>
      </c>
      <c r="B4940" s="1">
        <v>-70.263637206799999</v>
      </c>
      <c r="C4940" s="1" t="s">
        <v>12</v>
      </c>
      <c r="D4940" s="2" t="s">
        <v>4954</v>
      </c>
      <c r="E4940" s="1">
        <v>4.1572467599999996</v>
      </c>
      <c r="F4940" s="1">
        <v>2.7949999999999998E-5</v>
      </c>
      <c r="G4940" s="1">
        <v>15.6571</v>
      </c>
      <c r="H4940" s="1">
        <v>2.0000000000000001E-4</v>
      </c>
    </row>
    <row r="4941" spans="1:8" x14ac:dyDescent="0.3">
      <c r="A4941" s="1">
        <v>83.076618604019998</v>
      </c>
      <c r="B4941" s="1">
        <v>-70.379711396529999</v>
      </c>
      <c r="C4941" s="1" t="s">
        <v>12</v>
      </c>
      <c r="D4941" s="2" t="s">
        <v>4955</v>
      </c>
      <c r="E4941" s="1">
        <v>2.87287669</v>
      </c>
      <c r="F4941" s="1">
        <v>1.8700000000000001E-5</v>
      </c>
      <c r="G4941" s="1">
        <v>15.8507</v>
      </c>
      <c r="H4941" s="1">
        <v>8.0000000000000004E-4</v>
      </c>
    </row>
    <row r="4942" spans="1:8" x14ac:dyDescent="0.3">
      <c r="A4942" s="1">
        <v>82.817661085029997</v>
      </c>
      <c r="B4942" s="1">
        <v>-70.32204673759</v>
      </c>
      <c r="C4942" s="1" t="s">
        <v>12</v>
      </c>
      <c r="D4942" s="2" t="s">
        <v>4956</v>
      </c>
      <c r="E4942" s="1">
        <v>2.8933640199999999</v>
      </c>
      <c r="F4942" s="1">
        <v>7.9350000000000004E-5</v>
      </c>
      <c r="G4942" s="1">
        <v>16.210100000000001</v>
      </c>
      <c r="H4942" s="1">
        <v>8.0000000000000004E-4</v>
      </c>
    </row>
    <row r="4943" spans="1:8" x14ac:dyDescent="0.3">
      <c r="A4943" s="1">
        <v>82.802818712260006</v>
      </c>
      <c r="B4943" s="1">
        <v>-70.074242411469996</v>
      </c>
      <c r="C4943" s="1" t="s">
        <v>12</v>
      </c>
      <c r="D4943" s="2" t="s">
        <v>4957</v>
      </c>
      <c r="E4943" s="1">
        <v>4.2268872100000001</v>
      </c>
      <c r="F4943" s="1">
        <v>3.7750000000000003E-5</v>
      </c>
      <c r="G4943" s="1">
        <v>15.544700000000001</v>
      </c>
      <c r="H4943" s="1">
        <v>2.0000000000000001E-4</v>
      </c>
    </row>
    <row r="4944" spans="1:8" x14ac:dyDescent="0.3">
      <c r="A4944" s="1">
        <v>82.597949623860003</v>
      </c>
      <c r="B4944" s="1">
        <v>-70.002240266780007</v>
      </c>
      <c r="C4944" s="1" t="s">
        <v>12</v>
      </c>
      <c r="D4944" s="2" t="s">
        <v>4958</v>
      </c>
      <c r="E4944" s="1">
        <v>1.70724476</v>
      </c>
      <c r="F4944" s="1">
        <v>4.1400000000000002E-6</v>
      </c>
      <c r="G4944" s="1">
        <v>16.784800000000001</v>
      </c>
      <c r="H4944" s="1">
        <v>4.0000000000000002E-4</v>
      </c>
    </row>
    <row r="4945" spans="1:8" x14ac:dyDescent="0.3">
      <c r="A4945" s="1">
        <v>82.182570177610003</v>
      </c>
      <c r="B4945" s="1">
        <v>-70.233998941910002</v>
      </c>
      <c r="C4945" s="1" t="s">
        <v>17</v>
      </c>
      <c r="D4945" s="2" t="s">
        <v>4959</v>
      </c>
      <c r="E4945" s="1">
        <v>18.43352805</v>
      </c>
      <c r="F4945" s="1">
        <v>3.4330999999999999E-4</v>
      </c>
      <c r="G4945" s="1">
        <v>16.240400000000001</v>
      </c>
      <c r="H4945" s="1">
        <v>5.0000000000000001E-4</v>
      </c>
    </row>
    <row r="4946" spans="1:8" x14ac:dyDescent="0.3">
      <c r="A4946" s="1">
        <v>81.76472963338</v>
      </c>
      <c r="B4946" s="1">
        <v>-70.026103530970005</v>
      </c>
      <c r="C4946" s="1" t="s">
        <v>12</v>
      </c>
      <c r="D4946" s="2" t="s">
        <v>4960</v>
      </c>
      <c r="E4946" s="1">
        <v>4.47546993</v>
      </c>
      <c r="F4946" s="1">
        <v>3.434E-5</v>
      </c>
      <c r="G4946" s="1">
        <v>15.5381</v>
      </c>
      <c r="H4946" s="1">
        <v>4.0000000000000002E-4</v>
      </c>
    </row>
    <row r="4947" spans="1:8" x14ac:dyDescent="0.3">
      <c r="A4947" s="1">
        <v>81.812629816430004</v>
      </c>
      <c r="B4947" s="1">
        <v>-70.012943038510002</v>
      </c>
      <c r="C4947" s="1" t="s">
        <v>12</v>
      </c>
      <c r="D4947" s="2" t="s">
        <v>4961</v>
      </c>
      <c r="E4947" s="1">
        <v>4.4644238400000003</v>
      </c>
      <c r="F4947" s="1">
        <v>3.4520000000000002E-5</v>
      </c>
      <c r="G4947" s="1">
        <v>15.1875</v>
      </c>
      <c r="H4947" s="1">
        <v>8.0000000000000004E-4</v>
      </c>
    </row>
    <row r="4948" spans="1:8" x14ac:dyDescent="0.3">
      <c r="A4948" s="1">
        <v>81.845686141450003</v>
      </c>
      <c r="B4948" s="1">
        <v>-69.84944319713</v>
      </c>
      <c r="C4948" s="1" t="s">
        <v>12</v>
      </c>
      <c r="D4948" s="2" t="s">
        <v>4962</v>
      </c>
      <c r="E4948" s="1">
        <v>7.3730614399999999</v>
      </c>
      <c r="F4948" s="1">
        <v>1.1201000000000001E-4</v>
      </c>
      <c r="G4948" s="1">
        <v>15.0115</v>
      </c>
      <c r="H4948" s="1">
        <v>2.0000000000000001E-4</v>
      </c>
    </row>
    <row r="4949" spans="1:8" x14ac:dyDescent="0.3">
      <c r="A4949" s="1">
        <v>80.896103760719996</v>
      </c>
      <c r="B4949" s="1">
        <v>-70.268355133379998</v>
      </c>
      <c r="C4949" s="1" t="s">
        <v>12</v>
      </c>
      <c r="D4949" s="2" t="s">
        <v>4963</v>
      </c>
      <c r="E4949" s="1">
        <v>4.6802705500000004</v>
      </c>
      <c r="F4949" s="1">
        <v>6.7900000000000002E-6</v>
      </c>
      <c r="G4949" s="1">
        <v>15.1716</v>
      </c>
      <c r="H4949" s="1">
        <v>2.0000000000000001E-4</v>
      </c>
    </row>
    <row r="4950" spans="1:8" x14ac:dyDescent="0.3">
      <c r="A4950" s="1">
        <v>80.825439207079995</v>
      </c>
      <c r="B4950" s="1">
        <v>-70.234763091090002</v>
      </c>
      <c r="C4950" s="1" t="s">
        <v>12</v>
      </c>
      <c r="D4950" s="2" t="s">
        <v>4964</v>
      </c>
      <c r="E4950" s="1">
        <v>3.0248572</v>
      </c>
      <c r="F4950" s="1">
        <v>2.7100000000000001E-5</v>
      </c>
      <c r="G4950" s="1">
        <v>16.049700000000001</v>
      </c>
      <c r="H4950" s="1">
        <v>4.0000000000000002E-4</v>
      </c>
    </row>
    <row r="4951" spans="1:8" x14ac:dyDescent="0.3">
      <c r="A4951" s="1">
        <v>80.620680359869993</v>
      </c>
      <c r="B4951" s="1">
        <v>-70.159869173939995</v>
      </c>
      <c r="C4951" s="1" t="s">
        <v>12</v>
      </c>
      <c r="D4951" s="2" t="s">
        <v>4965</v>
      </c>
      <c r="E4951" s="1" t="s">
        <v>15</v>
      </c>
      <c r="F4951" s="1" t="s">
        <v>16</v>
      </c>
      <c r="G4951" s="1">
        <v>15.9382</v>
      </c>
      <c r="H4951" s="1">
        <v>5.0000000000000001E-4</v>
      </c>
    </row>
    <row r="4952" spans="1:8" x14ac:dyDescent="0.3">
      <c r="A4952" s="1">
        <v>80.626167921109996</v>
      </c>
      <c r="B4952" s="1">
        <v>-70.154805999420006</v>
      </c>
      <c r="C4952" s="1" t="s">
        <v>12</v>
      </c>
      <c r="D4952" s="2" t="s">
        <v>4966</v>
      </c>
      <c r="E4952" s="1">
        <v>3.2797604200000001</v>
      </c>
      <c r="F4952" s="1">
        <v>3.1229999999999997E-5</v>
      </c>
      <c r="G4952" s="1">
        <v>15.8727</v>
      </c>
      <c r="H4952" s="1">
        <v>6.9999999999999999E-4</v>
      </c>
    </row>
    <row r="4953" spans="1:8" x14ac:dyDescent="0.3">
      <c r="A4953" s="1">
        <v>80.225557925039993</v>
      </c>
      <c r="B4953" s="1">
        <v>-70.206216351730006</v>
      </c>
      <c r="C4953" s="1" t="s">
        <v>12</v>
      </c>
      <c r="D4953" s="2" t="s">
        <v>4967</v>
      </c>
      <c r="E4953" s="1" t="s">
        <v>15</v>
      </c>
      <c r="F4953" s="1" t="s">
        <v>16</v>
      </c>
      <c r="G4953" s="1">
        <v>15.9663</v>
      </c>
      <c r="H4953" s="1">
        <v>2.9999999999999997E-4</v>
      </c>
    </row>
    <row r="4954" spans="1:8" x14ac:dyDescent="0.3">
      <c r="A4954" s="1">
        <v>80.042627602669995</v>
      </c>
      <c r="B4954" s="1">
        <v>-70.151973067910006</v>
      </c>
      <c r="C4954" s="1" t="s">
        <v>12</v>
      </c>
      <c r="D4954" s="2" t="s">
        <v>4968</v>
      </c>
      <c r="E4954" s="1" t="s">
        <v>15</v>
      </c>
      <c r="F4954" s="1" t="s">
        <v>16</v>
      </c>
      <c r="G4954" s="1">
        <v>15.9876</v>
      </c>
      <c r="H4954" s="1">
        <v>6.9999999999999999E-4</v>
      </c>
    </row>
    <row r="4955" spans="1:8" x14ac:dyDescent="0.3">
      <c r="A4955" s="1">
        <v>80.454622443160005</v>
      </c>
      <c r="B4955" s="1">
        <v>-70.076207585519995</v>
      </c>
      <c r="C4955" s="1" t="s">
        <v>17</v>
      </c>
      <c r="D4955" s="2" t="s">
        <v>4969</v>
      </c>
      <c r="E4955" s="1">
        <v>25.127623029999999</v>
      </c>
      <c r="F4955" s="1">
        <v>1.56504E-3</v>
      </c>
      <c r="G4955" s="1">
        <v>15.7014</v>
      </c>
      <c r="H4955" s="1">
        <v>4.0000000000000002E-4</v>
      </c>
    </row>
    <row r="4956" spans="1:8" x14ac:dyDescent="0.3">
      <c r="A4956" s="1">
        <v>80.78930022726</v>
      </c>
      <c r="B4956" s="1">
        <v>-69.969063023570001</v>
      </c>
      <c r="C4956" s="1" t="s">
        <v>12</v>
      </c>
      <c r="D4956" s="2" t="s">
        <v>4970</v>
      </c>
      <c r="E4956" s="1">
        <v>4.0643276300000002</v>
      </c>
      <c r="F4956" s="1">
        <v>4.0049999999999998E-5</v>
      </c>
      <c r="G4956" s="1">
        <v>15.7905</v>
      </c>
      <c r="H4956" s="1">
        <v>4.0000000000000002E-4</v>
      </c>
    </row>
    <row r="4957" spans="1:8" x14ac:dyDescent="0.3">
      <c r="A4957" s="1">
        <v>80.667462047499995</v>
      </c>
      <c r="B4957" s="1">
        <v>-70.010992943709994</v>
      </c>
      <c r="C4957" s="1" t="s">
        <v>12</v>
      </c>
      <c r="D4957" s="2" t="s">
        <v>4971</v>
      </c>
      <c r="E4957" s="1">
        <v>4.8314300799999996</v>
      </c>
      <c r="F4957" s="1">
        <v>2.959E-5</v>
      </c>
      <c r="G4957" s="1">
        <v>15.501799999999999</v>
      </c>
      <c r="H4957" s="1">
        <v>2.0000000000000001E-4</v>
      </c>
    </row>
    <row r="4958" spans="1:8" x14ac:dyDescent="0.3">
      <c r="A4958" s="1">
        <v>80.180765834900001</v>
      </c>
      <c r="B4958" s="1">
        <v>-69.973104334799999</v>
      </c>
      <c r="C4958" s="1" t="s">
        <v>12</v>
      </c>
      <c r="D4958" s="2" t="s">
        <v>4972</v>
      </c>
      <c r="E4958" s="1" t="s">
        <v>15</v>
      </c>
      <c r="F4958" s="1" t="s">
        <v>16</v>
      </c>
      <c r="G4958" s="1">
        <v>16.095500000000001</v>
      </c>
      <c r="H4958" s="1">
        <v>4.0000000000000002E-4</v>
      </c>
    </row>
    <row r="4959" spans="1:8" x14ac:dyDescent="0.3">
      <c r="A4959" s="1">
        <v>80.184337157079995</v>
      </c>
      <c r="B4959" s="1">
        <v>-69.954367203429996</v>
      </c>
      <c r="C4959" s="1" t="s">
        <v>12</v>
      </c>
      <c r="D4959" s="2" t="s">
        <v>4973</v>
      </c>
      <c r="E4959" s="1">
        <v>2.5383529600000001</v>
      </c>
      <c r="F4959" s="1">
        <v>1.8339700000000001E-3</v>
      </c>
      <c r="G4959" s="1">
        <v>16.022099999999998</v>
      </c>
      <c r="H4959" s="1">
        <v>4.0000000000000002E-4</v>
      </c>
    </row>
    <row r="4960" spans="1:8" x14ac:dyDescent="0.3">
      <c r="A4960" s="1">
        <v>80.322452045000006</v>
      </c>
      <c r="B4960" s="1">
        <v>-69.917825532110001</v>
      </c>
      <c r="C4960" s="1" t="s">
        <v>12</v>
      </c>
      <c r="D4960" s="2" t="s">
        <v>4974</v>
      </c>
      <c r="E4960" s="1">
        <v>5.4799395300000002</v>
      </c>
      <c r="F4960" s="1">
        <v>8.2509999999999994E-5</v>
      </c>
      <c r="G4960" s="1">
        <v>15.8187</v>
      </c>
      <c r="H4960" s="1">
        <v>2.9999999999999997E-4</v>
      </c>
    </row>
    <row r="4961" spans="1:8" x14ac:dyDescent="0.3">
      <c r="A4961" s="1">
        <v>80.190597955849995</v>
      </c>
      <c r="B4961" s="1">
        <v>-69.837710829819997</v>
      </c>
      <c r="C4961" s="1" t="s">
        <v>12</v>
      </c>
      <c r="D4961" s="2" t="s">
        <v>4975</v>
      </c>
      <c r="E4961" s="1">
        <v>3.1934576400000001</v>
      </c>
      <c r="F4961" s="1">
        <v>1.2799999999999999E-5</v>
      </c>
      <c r="G4961" s="1">
        <v>16.068100000000001</v>
      </c>
      <c r="H4961" s="1">
        <v>5.9999999999999995E-4</v>
      </c>
    </row>
    <row r="4962" spans="1:8" x14ac:dyDescent="0.3">
      <c r="A4962" s="1">
        <v>81.140312040059996</v>
      </c>
      <c r="B4962" s="1">
        <v>-69.939436698009999</v>
      </c>
      <c r="C4962" s="1" t="s">
        <v>12</v>
      </c>
      <c r="D4962" s="2" t="s">
        <v>4976</v>
      </c>
      <c r="E4962" s="1">
        <v>5.8525347500000002</v>
      </c>
      <c r="F4962" s="1">
        <v>4.9310000000000001E-5</v>
      </c>
      <c r="G4962" s="1">
        <v>14.5312</v>
      </c>
      <c r="H4962" s="1">
        <v>1E-4</v>
      </c>
    </row>
    <row r="4963" spans="1:8" x14ac:dyDescent="0.3">
      <c r="A4963" s="1">
        <v>81.508549457399994</v>
      </c>
      <c r="B4963" s="1">
        <v>-69.869473543379996</v>
      </c>
      <c r="C4963" s="1" t="s">
        <v>12</v>
      </c>
      <c r="D4963" s="2" t="s">
        <v>4977</v>
      </c>
      <c r="E4963" s="1" t="s">
        <v>15</v>
      </c>
      <c r="F4963" s="1" t="s">
        <v>16</v>
      </c>
      <c r="G4963" s="1">
        <v>17.214099999999998</v>
      </c>
      <c r="H4963" s="1">
        <v>5.9999999999999995E-4</v>
      </c>
    </row>
    <row r="4964" spans="1:8" x14ac:dyDescent="0.3">
      <c r="A4964" s="1">
        <v>80.678321591729997</v>
      </c>
      <c r="B4964" s="1">
        <v>-69.871205430550006</v>
      </c>
      <c r="C4964" s="1" t="s">
        <v>12</v>
      </c>
      <c r="D4964" s="2" t="s">
        <v>4978</v>
      </c>
      <c r="E4964" s="1" t="s">
        <v>15</v>
      </c>
      <c r="F4964" s="1" t="s">
        <v>16</v>
      </c>
      <c r="G4964" s="1">
        <v>16.512699999999999</v>
      </c>
      <c r="H4964" s="1">
        <v>4.0000000000000002E-4</v>
      </c>
    </row>
    <row r="4965" spans="1:8" x14ac:dyDescent="0.3">
      <c r="A4965" s="1">
        <v>80.754437035509994</v>
      </c>
      <c r="B4965" s="1">
        <v>-69.749833687559999</v>
      </c>
      <c r="C4965" s="1" t="s">
        <v>12</v>
      </c>
      <c r="D4965" s="2" t="s">
        <v>4979</v>
      </c>
      <c r="E4965" s="1">
        <v>6.0131479499999996</v>
      </c>
      <c r="F4965" s="1">
        <v>1.3960000000000001E-4</v>
      </c>
      <c r="G4965" s="1">
        <v>15.1989</v>
      </c>
      <c r="H4965" s="1">
        <v>2.0000000000000001E-4</v>
      </c>
    </row>
    <row r="4966" spans="1:8" x14ac:dyDescent="0.3">
      <c r="A4966" s="1">
        <v>81.774380544810001</v>
      </c>
      <c r="B4966" s="1">
        <v>-70.326673954369994</v>
      </c>
      <c r="C4966" s="1" t="s">
        <v>12</v>
      </c>
      <c r="D4966" s="2" t="s">
        <v>4980</v>
      </c>
      <c r="E4966" s="1">
        <v>2.8477817299999999</v>
      </c>
      <c r="F4966" s="1">
        <v>1.259E-5</v>
      </c>
      <c r="G4966" s="1">
        <v>15.956300000000001</v>
      </c>
      <c r="H4966" s="1">
        <v>2.0000000000000001E-4</v>
      </c>
    </row>
    <row r="4967" spans="1:8" x14ac:dyDescent="0.3">
      <c r="A4967" s="1">
        <v>82.846802440130006</v>
      </c>
      <c r="B4967" s="1">
        <v>-70.217013793109999</v>
      </c>
      <c r="C4967" s="1" t="s">
        <v>12</v>
      </c>
      <c r="D4967" s="2" t="s">
        <v>4981</v>
      </c>
      <c r="E4967" s="1">
        <v>4.6391106000000004</v>
      </c>
      <c r="F4967" s="1">
        <v>7.1359999999999994E-5</v>
      </c>
      <c r="G4967" s="1">
        <v>15.503399999999999</v>
      </c>
      <c r="H4967" s="1">
        <v>6.9999999999999999E-4</v>
      </c>
    </row>
    <row r="4968" spans="1:8" x14ac:dyDescent="0.3">
      <c r="A4968" s="1">
        <v>81.875950646630002</v>
      </c>
      <c r="B4968" s="1">
        <v>-70.179562615280005</v>
      </c>
      <c r="C4968" s="1" t="s">
        <v>12</v>
      </c>
      <c r="D4968" s="2" t="s">
        <v>4982</v>
      </c>
      <c r="E4968" s="1">
        <v>2.4950362500000001</v>
      </c>
      <c r="F4968" s="1">
        <v>1.8499999999999999E-5</v>
      </c>
      <c r="G4968" s="1">
        <v>16.3855</v>
      </c>
      <c r="H4968" s="1">
        <v>5.0000000000000001E-4</v>
      </c>
    </row>
    <row r="4969" spans="1:8" x14ac:dyDescent="0.3">
      <c r="A4969" s="1">
        <v>81.717937761439998</v>
      </c>
      <c r="B4969" s="1">
        <v>-70.141295043889997</v>
      </c>
      <c r="C4969" s="1" t="s">
        <v>12</v>
      </c>
      <c r="D4969" s="2" t="s">
        <v>4983</v>
      </c>
      <c r="E4969" s="1">
        <v>2.7068513799999998</v>
      </c>
      <c r="F4969" s="1">
        <v>2.0869999999999998E-5</v>
      </c>
      <c r="G4969" s="1">
        <v>16.201799999999999</v>
      </c>
      <c r="H4969" s="1">
        <v>5.9999999999999995E-4</v>
      </c>
    </row>
    <row r="4970" spans="1:8" x14ac:dyDescent="0.3">
      <c r="A4970" s="1">
        <v>82.081995250199995</v>
      </c>
      <c r="B4970" s="1">
        <v>-69.966528510190003</v>
      </c>
      <c r="C4970" s="1" t="s">
        <v>12</v>
      </c>
      <c r="D4970" s="2" t="s">
        <v>4984</v>
      </c>
      <c r="E4970" s="1">
        <v>3.4207606899999998</v>
      </c>
      <c r="F4970" s="1">
        <v>3.7440000000000001E-5</v>
      </c>
      <c r="G4970" s="1">
        <v>15.855</v>
      </c>
      <c r="H4970" s="1">
        <v>5.0000000000000001E-4</v>
      </c>
    </row>
    <row r="4971" spans="1:8" x14ac:dyDescent="0.3">
      <c r="A4971" s="1">
        <v>81.891654645149998</v>
      </c>
      <c r="B4971" s="1">
        <v>-69.856246990049996</v>
      </c>
      <c r="C4971" s="1" t="s">
        <v>12</v>
      </c>
      <c r="D4971" s="2" t="s">
        <v>4985</v>
      </c>
      <c r="E4971" s="1">
        <v>7.4945462000000003</v>
      </c>
      <c r="F4971" s="1">
        <v>3.4900000000000001E-5</v>
      </c>
      <c r="G4971" s="1">
        <v>14.539099999999999</v>
      </c>
      <c r="H4971" s="1">
        <v>2.9999999999999997E-4</v>
      </c>
    </row>
    <row r="4972" spans="1:8" x14ac:dyDescent="0.3">
      <c r="A4972" s="1">
        <v>81.885935297239996</v>
      </c>
      <c r="B4972" s="1">
        <v>-69.820784689419995</v>
      </c>
      <c r="C4972" s="1" t="s">
        <v>12</v>
      </c>
      <c r="D4972" s="2" t="s">
        <v>4986</v>
      </c>
      <c r="E4972" s="1">
        <v>4.5854337000000003</v>
      </c>
      <c r="F4972" s="1">
        <v>5.9979999999999998E-5</v>
      </c>
      <c r="G4972" s="1">
        <v>14.7049</v>
      </c>
      <c r="H4972" s="1">
        <v>4.0000000000000002E-4</v>
      </c>
    </row>
    <row r="4973" spans="1:8" x14ac:dyDescent="0.3">
      <c r="A4973" s="1">
        <v>81.433202967369994</v>
      </c>
      <c r="B4973" s="1">
        <v>-70.352639797730006</v>
      </c>
      <c r="C4973" s="1" t="s">
        <v>12</v>
      </c>
      <c r="D4973" s="2" t="s">
        <v>4987</v>
      </c>
      <c r="E4973" s="1" t="s">
        <v>15</v>
      </c>
      <c r="F4973" s="1" t="s">
        <v>16</v>
      </c>
      <c r="G4973" s="1">
        <v>15.659000000000001</v>
      </c>
      <c r="H4973" s="1">
        <v>2.9999999999999997E-4</v>
      </c>
    </row>
    <row r="4974" spans="1:8" x14ac:dyDescent="0.3">
      <c r="A4974" s="1">
        <v>80.793046093569998</v>
      </c>
      <c r="B4974" s="1">
        <v>-70.28640262751</v>
      </c>
      <c r="C4974" s="1" t="s">
        <v>12</v>
      </c>
      <c r="D4974" s="2" t="s">
        <v>4988</v>
      </c>
      <c r="E4974" s="1" t="s">
        <v>15</v>
      </c>
      <c r="F4974" s="1" t="s">
        <v>16</v>
      </c>
      <c r="G4974" s="1">
        <v>16.038599999999999</v>
      </c>
      <c r="H4974" s="1">
        <v>2.9999999999999997E-4</v>
      </c>
    </row>
    <row r="4975" spans="1:8" x14ac:dyDescent="0.3">
      <c r="A4975" s="1">
        <v>80.789666280320006</v>
      </c>
      <c r="B4975" s="1">
        <v>-70.272004132199996</v>
      </c>
      <c r="C4975" s="1" t="s">
        <v>12</v>
      </c>
      <c r="D4975" s="2" t="s">
        <v>4989</v>
      </c>
      <c r="E4975" s="1" t="s">
        <v>15</v>
      </c>
      <c r="F4975" s="1" t="s">
        <v>16</v>
      </c>
      <c r="G4975" s="1">
        <v>16.148199999999999</v>
      </c>
      <c r="H4975" s="1">
        <v>5.9999999999999995E-4</v>
      </c>
    </row>
    <row r="4976" spans="1:8" x14ac:dyDescent="0.3">
      <c r="A4976" s="1">
        <v>81.151310969030007</v>
      </c>
      <c r="B4976" s="1">
        <v>-70.330799752290005</v>
      </c>
      <c r="C4976" s="1" t="s">
        <v>12</v>
      </c>
      <c r="D4976" s="2" t="s">
        <v>4990</v>
      </c>
      <c r="E4976" s="1">
        <v>3.72688686</v>
      </c>
      <c r="F4976" s="1">
        <v>2.7800000000000001E-5</v>
      </c>
      <c r="G4976" s="1">
        <v>15.8378</v>
      </c>
      <c r="H4976" s="1">
        <v>2.9999999999999997E-4</v>
      </c>
    </row>
    <row r="4977" spans="1:8" x14ac:dyDescent="0.3">
      <c r="A4977" s="1">
        <v>81.484712803830007</v>
      </c>
      <c r="B4977" s="1">
        <v>-70.150206010169995</v>
      </c>
      <c r="C4977" s="1" t="s">
        <v>12</v>
      </c>
      <c r="D4977" s="2" t="s">
        <v>4991</v>
      </c>
      <c r="E4977" s="1" t="s">
        <v>15</v>
      </c>
      <c r="F4977" s="1" t="s">
        <v>16</v>
      </c>
      <c r="G4977" s="1">
        <v>16.026199999999999</v>
      </c>
      <c r="H4977" s="1">
        <v>2.9999999999999997E-4</v>
      </c>
    </row>
    <row r="4978" spans="1:8" x14ac:dyDescent="0.3">
      <c r="A4978" s="1">
        <v>81.158667592</v>
      </c>
      <c r="B4978" s="1">
        <v>-70.172685630949999</v>
      </c>
      <c r="C4978" s="1" t="s">
        <v>12</v>
      </c>
      <c r="D4978" s="2" t="s">
        <v>4992</v>
      </c>
      <c r="E4978" s="1" t="s">
        <v>15</v>
      </c>
      <c r="F4978" s="1" t="s">
        <v>16</v>
      </c>
      <c r="G4978" s="1">
        <v>16.790700000000001</v>
      </c>
      <c r="H4978" s="1">
        <v>1.2999999999999999E-3</v>
      </c>
    </row>
    <row r="4979" spans="1:8" x14ac:dyDescent="0.3">
      <c r="A4979" s="1">
        <v>80.913238915159994</v>
      </c>
      <c r="B4979" s="1">
        <v>-70.003954647079993</v>
      </c>
      <c r="C4979" s="1" t="s">
        <v>12</v>
      </c>
      <c r="D4979" s="2" t="s">
        <v>4993</v>
      </c>
      <c r="E4979" s="1">
        <v>4.4838559800000004</v>
      </c>
      <c r="F4979" s="1">
        <v>4.9660000000000002E-5</v>
      </c>
      <c r="G4979" s="1">
        <v>15.465</v>
      </c>
      <c r="H4979" s="1">
        <v>2.9999999999999997E-4</v>
      </c>
    </row>
    <row r="4980" spans="1:8" x14ac:dyDescent="0.3">
      <c r="A4980" s="1">
        <v>80.622624208670004</v>
      </c>
      <c r="B4980" s="1">
        <v>-70.172876032549993</v>
      </c>
      <c r="C4980" s="1" t="s">
        <v>12</v>
      </c>
      <c r="D4980" s="2" t="s">
        <v>4994</v>
      </c>
      <c r="E4980" s="1">
        <v>3.0706174800000001</v>
      </c>
      <c r="F4980" s="1">
        <v>1.207E-5</v>
      </c>
      <c r="G4980" s="1">
        <v>16.010200000000001</v>
      </c>
      <c r="H4980" s="1">
        <v>2.9999999999999997E-4</v>
      </c>
    </row>
    <row r="4981" spans="1:8" x14ac:dyDescent="0.3">
      <c r="A4981" s="1">
        <v>80.684910972340006</v>
      </c>
      <c r="B4981" s="1">
        <v>-70.160917297189997</v>
      </c>
      <c r="C4981" s="1" t="s">
        <v>12</v>
      </c>
      <c r="D4981" s="2" t="s">
        <v>4995</v>
      </c>
      <c r="E4981" s="1">
        <v>4.1521264000000002</v>
      </c>
      <c r="F4981" s="1">
        <v>2.5060000000000001E-5</v>
      </c>
      <c r="G4981" s="1">
        <v>15.782400000000001</v>
      </c>
      <c r="H4981" s="1">
        <v>4.0000000000000002E-4</v>
      </c>
    </row>
    <row r="4982" spans="1:8" x14ac:dyDescent="0.3">
      <c r="A4982" s="1">
        <v>80.625577463699997</v>
      </c>
      <c r="B4982" s="1">
        <v>-70.153829089609999</v>
      </c>
      <c r="C4982" s="1" t="s">
        <v>12</v>
      </c>
      <c r="D4982" s="2" t="s">
        <v>4996</v>
      </c>
      <c r="E4982" s="1">
        <v>3.3546386199999998</v>
      </c>
      <c r="F4982" s="1">
        <v>1.787E-5</v>
      </c>
      <c r="G4982" s="1">
        <v>16.351900000000001</v>
      </c>
      <c r="H4982" s="1">
        <v>5.0000000000000001E-4</v>
      </c>
    </row>
    <row r="4983" spans="1:8" x14ac:dyDescent="0.3">
      <c r="A4983" s="1">
        <v>80.716709094500004</v>
      </c>
      <c r="B4983" s="1">
        <v>-70.129808188129999</v>
      </c>
      <c r="C4983" s="1" t="s">
        <v>12</v>
      </c>
      <c r="D4983" s="2" t="s">
        <v>4997</v>
      </c>
      <c r="E4983" s="1">
        <v>2.75091698</v>
      </c>
      <c r="F4983" s="1">
        <v>1.429E-5</v>
      </c>
      <c r="G4983" s="1">
        <v>16.051400000000001</v>
      </c>
      <c r="H4983" s="1">
        <v>5.9999999999999995E-4</v>
      </c>
    </row>
    <row r="4984" spans="1:8" x14ac:dyDescent="0.3">
      <c r="A4984" s="1">
        <v>80.612123558030007</v>
      </c>
      <c r="B4984" s="1">
        <v>-70.087262515220004</v>
      </c>
      <c r="C4984" s="1" t="s">
        <v>12</v>
      </c>
      <c r="D4984" s="2" t="s">
        <v>4998</v>
      </c>
      <c r="E4984" s="1">
        <v>2.71890645</v>
      </c>
      <c r="F4984" s="1">
        <v>1.789E-5</v>
      </c>
      <c r="G4984" s="1">
        <v>16.2971</v>
      </c>
      <c r="H4984" s="1">
        <v>1E-3</v>
      </c>
    </row>
    <row r="4985" spans="1:8" x14ac:dyDescent="0.3">
      <c r="A4985" s="1">
        <v>80.535558989829994</v>
      </c>
      <c r="B4985" s="1">
        <v>-70.003039293879993</v>
      </c>
      <c r="C4985" s="1" t="s">
        <v>12</v>
      </c>
      <c r="D4985" s="2" t="s">
        <v>4999</v>
      </c>
      <c r="E4985" s="1" t="s">
        <v>15</v>
      </c>
      <c r="F4985" s="1" t="s">
        <v>16</v>
      </c>
      <c r="G4985" s="1">
        <v>18.183800000000002</v>
      </c>
      <c r="H4985" s="1">
        <v>8.0000000000000004E-4</v>
      </c>
    </row>
    <row r="4986" spans="1:8" x14ac:dyDescent="0.3">
      <c r="A4986" s="1">
        <v>80.331976855929994</v>
      </c>
      <c r="B4986" s="1">
        <v>-69.948963962790003</v>
      </c>
      <c r="C4986" s="1" t="s">
        <v>17</v>
      </c>
      <c r="D4986" s="2" t="s">
        <v>5000</v>
      </c>
      <c r="E4986" s="1">
        <v>1.2660272800000001</v>
      </c>
      <c r="F4986" s="1">
        <v>4.5600000000000004E-6</v>
      </c>
      <c r="G4986" s="1">
        <v>18.2027</v>
      </c>
      <c r="H4986" s="1">
        <v>6.9999999999999999E-4</v>
      </c>
    </row>
    <row r="4987" spans="1:8" x14ac:dyDescent="0.3">
      <c r="A4987" s="1">
        <v>80.509073003500006</v>
      </c>
      <c r="B4987" s="1">
        <v>-69.894704050490006</v>
      </c>
      <c r="C4987" s="1" t="s">
        <v>12</v>
      </c>
      <c r="D4987" s="2" t="s">
        <v>5001</v>
      </c>
      <c r="E4987" s="1">
        <v>3.01132044</v>
      </c>
      <c r="F4987" s="1">
        <v>1.096E-5</v>
      </c>
      <c r="G4987" s="1">
        <v>16.366099999999999</v>
      </c>
      <c r="H4987" s="1">
        <v>4.0000000000000002E-4</v>
      </c>
    </row>
    <row r="4988" spans="1:8" x14ac:dyDescent="0.3">
      <c r="A4988" s="1">
        <v>80.354914621450007</v>
      </c>
      <c r="B4988" s="1">
        <v>-69.880866000810002</v>
      </c>
      <c r="C4988" s="1" t="s">
        <v>12</v>
      </c>
      <c r="D4988" s="2" t="s">
        <v>5002</v>
      </c>
      <c r="E4988" s="1" t="s">
        <v>15</v>
      </c>
      <c r="F4988" s="1" t="s">
        <v>16</v>
      </c>
      <c r="G4988" s="1">
        <v>17.299199999999999</v>
      </c>
      <c r="H4988" s="1">
        <v>5.0000000000000001E-4</v>
      </c>
    </row>
    <row r="4989" spans="1:8" x14ac:dyDescent="0.3">
      <c r="A4989" s="1">
        <v>81.469189901449994</v>
      </c>
      <c r="B4989" s="1">
        <v>-70.091771088670001</v>
      </c>
      <c r="C4989" s="1" t="s">
        <v>12</v>
      </c>
      <c r="D4989" s="2" t="s">
        <v>5003</v>
      </c>
      <c r="E4989" s="1" t="s">
        <v>15</v>
      </c>
      <c r="F4989" s="1" t="s">
        <v>16</v>
      </c>
      <c r="G4989" s="1">
        <v>15.574999999999999</v>
      </c>
      <c r="H4989" s="1">
        <v>2.0000000000000001E-4</v>
      </c>
    </row>
    <row r="4990" spans="1:8" x14ac:dyDescent="0.3">
      <c r="A4990" s="1">
        <v>81.686160408129993</v>
      </c>
      <c r="B4990" s="1">
        <v>-69.802672649599998</v>
      </c>
      <c r="C4990" s="1" t="s">
        <v>12</v>
      </c>
      <c r="D4990" s="2" t="s">
        <v>5004</v>
      </c>
      <c r="E4990" s="1">
        <v>7.51889305</v>
      </c>
      <c r="F4990" s="1">
        <v>9.8579999999999995E-5</v>
      </c>
      <c r="G4990" s="1">
        <v>14.791700000000001</v>
      </c>
      <c r="H4990" s="1">
        <v>1E-4</v>
      </c>
    </row>
    <row r="4991" spans="1:8" x14ac:dyDescent="0.3">
      <c r="A4991" s="1">
        <v>81.575196779059993</v>
      </c>
      <c r="B4991" s="1">
        <v>-69.809267999330004</v>
      </c>
      <c r="C4991" s="1" t="s">
        <v>12</v>
      </c>
      <c r="D4991" s="2" t="s">
        <v>5005</v>
      </c>
      <c r="E4991" s="1">
        <v>5.2838834500000003</v>
      </c>
      <c r="F4991" s="1">
        <v>5.6379999999999999E-5</v>
      </c>
      <c r="G4991" s="1">
        <v>15.2018</v>
      </c>
      <c r="H4991" s="1">
        <v>5.0000000000000001E-4</v>
      </c>
    </row>
    <row r="4992" spans="1:8" x14ac:dyDescent="0.3">
      <c r="A4992" s="1">
        <v>81.57939360041</v>
      </c>
      <c r="B4992" s="1">
        <v>-69.802406286289994</v>
      </c>
      <c r="C4992" s="1" t="s">
        <v>12</v>
      </c>
      <c r="D4992" s="2" t="s">
        <v>5006</v>
      </c>
      <c r="E4992" s="1">
        <v>4.0443538300000004</v>
      </c>
      <c r="F4992" s="1">
        <v>1.6609999999999999E-5</v>
      </c>
      <c r="G4992" s="1">
        <v>15.5518</v>
      </c>
      <c r="H4992" s="1">
        <v>2.0000000000000001E-4</v>
      </c>
    </row>
    <row r="4993" spans="1:8" x14ac:dyDescent="0.3">
      <c r="A4993" s="1">
        <v>81.088803890519998</v>
      </c>
      <c r="B4993" s="1">
        <v>-69.808470963109997</v>
      </c>
      <c r="C4993" s="1" t="s">
        <v>12</v>
      </c>
      <c r="D4993" s="2" t="s">
        <v>5007</v>
      </c>
      <c r="E4993" s="1">
        <v>6.0178266999999996</v>
      </c>
      <c r="F4993" s="1">
        <v>4.2880000000000003E-5</v>
      </c>
      <c r="G4993" s="1">
        <v>15.0052</v>
      </c>
      <c r="H4993" s="1">
        <v>4.0000000000000002E-4</v>
      </c>
    </row>
    <row r="4994" spans="1:8" x14ac:dyDescent="0.3">
      <c r="A4994" s="1">
        <v>80.400691469020003</v>
      </c>
      <c r="B4994" s="1">
        <v>-69.775138497209994</v>
      </c>
      <c r="C4994" s="1" t="s">
        <v>12</v>
      </c>
      <c r="D4994" s="2" t="s">
        <v>5008</v>
      </c>
      <c r="E4994" s="1" t="s">
        <v>15</v>
      </c>
      <c r="F4994" s="1" t="s">
        <v>16</v>
      </c>
      <c r="G4994" s="1">
        <v>15.979699999999999</v>
      </c>
      <c r="H4994" s="1">
        <v>1.1000000000000001E-3</v>
      </c>
    </row>
    <row r="4995" spans="1:8" x14ac:dyDescent="0.3">
      <c r="A4995" s="1">
        <v>82.300229482980001</v>
      </c>
      <c r="B4995" s="1">
        <v>-70.414007837330004</v>
      </c>
      <c r="C4995" s="1" t="s">
        <v>12</v>
      </c>
      <c r="D4995" s="2" t="s">
        <v>5009</v>
      </c>
      <c r="E4995" s="1" t="s">
        <v>15</v>
      </c>
      <c r="F4995" s="1" t="s">
        <v>16</v>
      </c>
      <c r="G4995" s="1">
        <v>17.185500000000001</v>
      </c>
      <c r="H4995" s="1">
        <v>5.0000000000000001E-4</v>
      </c>
    </row>
    <row r="4996" spans="1:8" x14ac:dyDescent="0.3">
      <c r="A4996" s="1">
        <v>81.795059565810007</v>
      </c>
      <c r="B4996" s="1">
        <v>-70.234215808239995</v>
      </c>
      <c r="C4996" s="1" t="s">
        <v>12</v>
      </c>
      <c r="D4996" s="2" t="s">
        <v>5010</v>
      </c>
      <c r="E4996" s="1">
        <v>3.1662900899999999</v>
      </c>
      <c r="F4996" s="1">
        <v>1.7E-5</v>
      </c>
      <c r="G4996" s="1">
        <v>15.668100000000001</v>
      </c>
      <c r="H4996" s="1">
        <v>8.9999999999999998E-4</v>
      </c>
    </row>
    <row r="4997" spans="1:8" x14ac:dyDescent="0.3">
      <c r="A4997" s="1">
        <v>82.948373691800001</v>
      </c>
      <c r="B4997" s="1">
        <v>-70.416846655580002</v>
      </c>
      <c r="C4997" s="1" t="s">
        <v>12</v>
      </c>
      <c r="D4997" s="2" t="s">
        <v>5011</v>
      </c>
      <c r="E4997" s="1" t="s">
        <v>15</v>
      </c>
      <c r="F4997" s="1" t="s">
        <v>16</v>
      </c>
      <c r="G4997" s="1">
        <v>14.9114</v>
      </c>
      <c r="H4997" s="1">
        <v>2.9999999999999997E-4</v>
      </c>
    </row>
    <row r="4998" spans="1:8" x14ac:dyDescent="0.3">
      <c r="A4998" s="1">
        <v>82.690849650489994</v>
      </c>
      <c r="B4998" s="1">
        <v>-70.271590102339999</v>
      </c>
      <c r="C4998" s="1" t="s">
        <v>12</v>
      </c>
      <c r="D4998" s="2" t="s">
        <v>5012</v>
      </c>
      <c r="E4998" s="1">
        <v>3.56805437</v>
      </c>
      <c r="F4998" s="1">
        <v>3.8439999999999998E-5</v>
      </c>
      <c r="G4998" s="1">
        <v>14.840199999999999</v>
      </c>
      <c r="H4998" s="1">
        <v>2.0000000000000001E-4</v>
      </c>
    </row>
    <row r="4999" spans="1:8" x14ac:dyDescent="0.3">
      <c r="A4999" s="1">
        <v>83.031465281790005</v>
      </c>
      <c r="B4999" s="1">
        <v>-70.200513636609998</v>
      </c>
      <c r="C4999" s="1" t="s">
        <v>12</v>
      </c>
      <c r="D4999" s="2" t="s">
        <v>5013</v>
      </c>
      <c r="E4999" s="1" t="s">
        <v>15</v>
      </c>
      <c r="F4999" s="1" t="s">
        <v>16</v>
      </c>
      <c r="G4999" s="1">
        <v>15.8369</v>
      </c>
      <c r="H4999" s="1">
        <v>2.9999999999999997E-4</v>
      </c>
    </row>
    <row r="5000" spans="1:8" x14ac:dyDescent="0.3">
      <c r="A5000" s="1">
        <v>82.367688982100006</v>
      </c>
      <c r="B5000" s="1">
        <v>-70.248659459850003</v>
      </c>
      <c r="C5000" s="1" t="s">
        <v>12</v>
      </c>
      <c r="D5000" s="2" t="s">
        <v>5014</v>
      </c>
      <c r="E5000" s="1">
        <v>3.0949142100000002</v>
      </c>
      <c r="F5000" s="1">
        <v>8.4100000000000008E-6</v>
      </c>
      <c r="G5000" s="1">
        <v>15.903499999999999</v>
      </c>
      <c r="H5000" s="1">
        <v>2.0000000000000001E-4</v>
      </c>
    </row>
    <row r="5001" spans="1:8" x14ac:dyDescent="0.3">
      <c r="A5001" s="1">
        <v>81.837745926349996</v>
      </c>
      <c r="B5001" s="1">
        <v>-70.010914705849999</v>
      </c>
      <c r="C5001" s="1" t="s">
        <v>12</v>
      </c>
      <c r="D5001" s="2" t="s">
        <v>5015</v>
      </c>
      <c r="E5001" s="1" t="s">
        <v>15</v>
      </c>
      <c r="F5001" s="1" t="s">
        <v>16</v>
      </c>
      <c r="G5001" s="1">
        <v>15.3123</v>
      </c>
      <c r="H5001" s="1">
        <v>2.9999999999999997E-4</v>
      </c>
    </row>
    <row r="5002" spans="1:8" x14ac:dyDescent="0.3">
      <c r="A5002" s="1">
        <v>81.82146306336</v>
      </c>
      <c r="B5002" s="1">
        <v>-69.981391475080002</v>
      </c>
      <c r="C5002" s="1" t="s">
        <v>12</v>
      </c>
      <c r="D5002" s="2" t="s">
        <v>5016</v>
      </c>
      <c r="E5002" s="1">
        <v>1.58170338</v>
      </c>
      <c r="F5002" s="1">
        <v>1.0159999999999999E-5</v>
      </c>
      <c r="G5002" s="1">
        <v>16.640999999999998</v>
      </c>
      <c r="H5002" s="1">
        <v>1E-3</v>
      </c>
    </row>
    <row r="5003" spans="1:8" x14ac:dyDescent="0.3">
      <c r="A5003" s="1">
        <v>81.906622746080004</v>
      </c>
      <c r="B5003" s="1">
        <v>-69.964612359680004</v>
      </c>
      <c r="C5003" s="1" t="s">
        <v>12</v>
      </c>
      <c r="D5003" s="2" t="s">
        <v>5017</v>
      </c>
      <c r="E5003" s="1" t="s">
        <v>15</v>
      </c>
      <c r="F5003" s="1" t="s">
        <v>16</v>
      </c>
      <c r="G5003" s="1">
        <v>14.8733</v>
      </c>
      <c r="H5003" s="1">
        <v>2.0000000000000001E-4</v>
      </c>
    </row>
    <row r="5004" spans="1:8" x14ac:dyDescent="0.3">
      <c r="A5004" s="1">
        <v>81.916693332150004</v>
      </c>
      <c r="B5004" s="1">
        <v>-69.929380853940003</v>
      </c>
      <c r="C5004" s="1" t="s">
        <v>12</v>
      </c>
      <c r="D5004" s="2" t="s">
        <v>5018</v>
      </c>
      <c r="E5004" s="1" t="s">
        <v>15</v>
      </c>
      <c r="F5004" s="1" t="s">
        <v>16</v>
      </c>
      <c r="G5004" s="1">
        <v>15.466100000000001</v>
      </c>
      <c r="H5004" s="1">
        <v>2.0000000000000001E-4</v>
      </c>
    </row>
    <row r="5005" spans="1:8" x14ac:dyDescent="0.3">
      <c r="A5005" s="1">
        <v>82.130834981820001</v>
      </c>
      <c r="B5005" s="1">
        <v>-69.969343112679994</v>
      </c>
      <c r="C5005" s="1" t="s">
        <v>12</v>
      </c>
      <c r="D5005" s="2" t="s">
        <v>5019</v>
      </c>
      <c r="E5005" s="1">
        <v>5.0429412500000002</v>
      </c>
      <c r="F5005" s="1">
        <v>2.8030000000000001E-5</v>
      </c>
      <c r="G5005" s="1">
        <v>15.401</v>
      </c>
      <c r="H5005" s="1">
        <v>6.9999999999999999E-4</v>
      </c>
    </row>
    <row r="5006" spans="1:8" x14ac:dyDescent="0.3">
      <c r="A5006" s="1">
        <v>81.334485702720002</v>
      </c>
      <c r="B5006" s="1">
        <v>-70.252645050859996</v>
      </c>
      <c r="C5006" s="1" t="s">
        <v>12</v>
      </c>
      <c r="D5006" s="2" t="s">
        <v>5020</v>
      </c>
      <c r="E5006" s="1" t="s">
        <v>15</v>
      </c>
      <c r="F5006" s="1" t="s">
        <v>16</v>
      </c>
      <c r="G5006" s="1">
        <v>16.3063</v>
      </c>
      <c r="H5006" s="1">
        <v>5.9999999999999995E-4</v>
      </c>
    </row>
    <row r="5007" spans="1:8" x14ac:dyDescent="0.3">
      <c r="A5007" s="1">
        <v>81.368472079330004</v>
      </c>
      <c r="B5007" s="1">
        <v>-70.199686156829998</v>
      </c>
      <c r="C5007" s="1" t="s">
        <v>12</v>
      </c>
      <c r="D5007" s="2" t="s">
        <v>5021</v>
      </c>
      <c r="E5007" s="1">
        <v>4.0769929300000003</v>
      </c>
      <c r="F5007" s="1">
        <v>2.1610000000000001E-5</v>
      </c>
      <c r="G5007" s="1">
        <v>15.6775</v>
      </c>
      <c r="H5007" s="1">
        <v>2.9999999999999997E-4</v>
      </c>
    </row>
    <row r="5008" spans="1:8" x14ac:dyDescent="0.3">
      <c r="A5008" s="1">
        <v>81.293860067099999</v>
      </c>
      <c r="B5008" s="1">
        <v>-70.086224157410001</v>
      </c>
      <c r="C5008" s="1" t="s">
        <v>12</v>
      </c>
      <c r="D5008" s="2" t="s">
        <v>5022</v>
      </c>
      <c r="E5008" s="1" t="s">
        <v>15</v>
      </c>
      <c r="F5008" s="1" t="s">
        <v>16</v>
      </c>
      <c r="G5008" s="1">
        <v>15.2456</v>
      </c>
      <c r="H5008" s="1">
        <v>2.9999999999999997E-4</v>
      </c>
    </row>
    <row r="5009" spans="1:8" x14ac:dyDescent="0.3">
      <c r="A5009" s="1">
        <v>80.318544056020002</v>
      </c>
      <c r="B5009" s="1">
        <v>-69.867388594779996</v>
      </c>
      <c r="C5009" s="1" t="s">
        <v>12</v>
      </c>
      <c r="D5009" s="2" t="s">
        <v>5023</v>
      </c>
      <c r="E5009" s="1" t="s">
        <v>15</v>
      </c>
      <c r="F5009" s="1" t="s">
        <v>16</v>
      </c>
      <c r="G5009" s="1">
        <v>16.945699999999999</v>
      </c>
      <c r="H5009" s="1">
        <v>2.3999999999999998E-3</v>
      </c>
    </row>
    <row r="5010" spans="1:8" x14ac:dyDescent="0.3">
      <c r="A5010" s="1">
        <v>81.415814284589999</v>
      </c>
      <c r="B5010" s="1">
        <v>-70.025797154160003</v>
      </c>
      <c r="C5010" s="1" t="s">
        <v>12</v>
      </c>
      <c r="D5010" s="2" t="s">
        <v>5024</v>
      </c>
      <c r="E5010" s="1" t="s">
        <v>15</v>
      </c>
      <c r="F5010" s="1" t="s">
        <v>16</v>
      </c>
      <c r="G5010" s="1">
        <v>16.266200000000001</v>
      </c>
      <c r="H5010" s="1">
        <v>2.9999999999999997E-4</v>
      </c>
    </row>
    <row r="5011" spans="1:8" x14ac:dyDescent="0.3">
      <c r="A5011" s="1">
        <v>81.219644642790001</v>
      </c>
      <c r="B5011" s="1">
        <v>-70.015431844310001</v>
      </c>
      <c r="C5011" s="1" t="s">
        <v>12</v>
      </c>
      <c r="D5011" s="2" t="s">
        <v>5025</v>
      </c>
      <c r="E5011" s="1" t="s">
        <v>15</v>
      </c>
      <c r="F5011" s="1" t="s">
        <v>16</v>
      </c>
      <c r="G5011" s="1">
        <v>16.148</v>
      </c>
      <c r="H5011" s="1">
        <v>2.9999999999999997E-4</v>
      </c>
    </row>
    <row r="5012" spans="1:8" x14ac:dyDescent="0.3">
      <c r="A5012" s="1">
        <v>81.620311260839998</v>
      </c>
      <c r="B5012" s="1">
        <v>-69.855570979039996</v>
      </c>
      <c r="C5012" s="1" t="s">
        <v>12</v>
      </c>
      <c r="D5012" s="2" t="s">
        <v>5026</v>
      </c>
      <c r="E5012" s="1">
        <v>3.08701684</v>
      </c>
      <c r="F5012" s="1">
        <v>7.1500000000000002E-6</v>
      </c>
      <c r="G5012" s="1">
        <v>15.824299999999999</v>
      </c>
      <c r="H5012" s="1">
        <v>2.0000000000000001E-4</v>
      </c>
    </row>
    <row r="5013" spans="1:8" x14ac:dyDescent="0.3">
      <c r="A5013" s="1">
        <v>81.770793400109994</v>
      </c>
      <c r="B5013" s="1">
        <v>-69.845686912700003</v>
      </c>
      <c r="C5013" s="1" t="s">
        <v>12</v>
      </c>
      <c r="D5013" s="2" t="s">
        <v>5027</v>
      </c>
      <c r="E5013" s="1">
        <v>8.0752492500000006</v>
      </c>
      <c r="F5013" s="1">
        <v>3.6720000000000001E-5</v>
      </c>
      <c r="G5013" s="1">
        <v>14.662000000000001</v>
      </c>
      <c r="H5013" s="1">
        <v>2.0000000000000001E-4</v>
      </c>
    </row>
    <row r="5014" spans="1:8" x14ac:dyDescent="0.3">
      <c r="A5014" s="1">
        <v>81.685769341080004</v>
      </c>
      <c r="B5014" s="1">
        <v>-69.801285079069999</v>
      </c>
      <c r="C5014" s="1" t="s">
        <v>12</v>
      </c>
      <c r="D5014" s="2" t="s">
        <v>5028</v>
      </c>
      <c r="E5014" s="1">
        <v>5.9927935699999999</v>
      </c>
      <c r="F5014" s="1">
        <v>1.1072E-4</v>
      </c>
      <c r="G5014" s="1">
        <v>15.293699999999999</v>
      </c>
      <c r="H5014" s="1">
        <v>2.0000000000000001E-4</v>
      </c>
    </row>
    <row r="5015" spans="1:8" x14ac:dyDescent="0.3">
      <c r="A5015" s="1">
        <v>81.106339821920002</v>
      </c>
      <c r="B5015" s="1">
        <v>-69.771956823940002</v>
      </c>
      <c r="C5015" s="1" t="s">
        <v>12</v>
      </c>
      <c r="D5015" s="2" t="s">
        <v>5029</v>
      </c>
      <c r="E5015" s="1">
        <v>2.3750968600000002</v>
      </c>
      <c r="F5015" s="1">
        <v>1.199E-5</v>
      </c>
      <c r="G5015" s="1">
        <v>16.239999999999998</v>
      </c>
      <c r="H5015" s="1">
        <v>4.0000000000000002E-4</v>
      </c>
    </row>
    <row r="5016" spans="1:8" x14ac:dyDescent="0.3">
      <c r="A5016" s="1">
        <v>82.658511598920001</v>
      </c>
      <c r="B5016" s="1">
        <v>-70.528300788400003</v>
      </c>
      <c r="C5016" s="1" t="s">
        <v>12</v>
      </c>
      <c r="D5016" s="2" t="s">
        <v>5030</v>
      </c>
      <c r="E5016" s="1" t="s">
        <v>15</v>
      </c>
      <c r="F5016" s="1" t="s">
        <v>16</v>
      </c>
      <c r="G5016" s="1">
        <v>14.993399999999999</v>
      </c>
      <c r="H5016" s="1">
        <v>1.4E-3</v>
      </c>
    </row>
    <row r="5017" spans="1:8" x14ac:dyDescent="0.3">
      <c r="A5017" s="1">
        <v>81.762403926999994</v>
      </c>
      <c r="B5017" s="1">
        <v>-70.470931770739995</v>
      </c>
      <c r="C5017" s="1" t="s">
        <v>12</v>
      </c>
      <c r="D5017" s="2" t="s">
        <v>5031</v>
      </c>
      <c r="E5017" s="1" t="s">
        <v>15</v>
      </c>
      <c r="F5017" s="1" t="s">
        <v>16</v>
      </c>
      <c r="G5017" s="1">
        <v>15.297000000000001</v>
      </c>
      <c r="H5017" s="1">
        <v>2.0000000000000001E-4</v>
      </c>
    </row>
    <row r="5018" spans="1:8" x14ac:dyDescent="0.3">
      <c r="A5018" s="1">
        <v>82.935742008369999</v>
      </c>
      <c r="B5018" s="1">
        <v>-70.148084749079999</v>
      </c>
      <c r="C5018" s="1" t="s">
        <v>12</v>
      </c>
      <c r="D5018" s="2" t="s">
        <v>5032</v>
      </c>
      <c r="E5018" s="1" t="s">
        <v>15</v>
      </c>
      <c r="F5018" s="1" t="s">
        <v>16</v>
      </c>
      <c r="G5018" s="1">
        <v>17.275300000000001</v>
      </c>
      <c r="H5018" s="1">
        <v>8.9999999999999998E-4</v>
      </c>
    </row>
    <row r="5019" spans="1:8" x14ac:dyDescent="0.3">
      <c r="A5019" s="1">
        <v>82.036958539259999</v>
      </c>
      <c r="B5019" s="1">
        <v>-70.081548322749995</v>
      </c>
      <c r="C5019" s="1" t="s">
        <v>12</v>
      </c>
      <c r="D5019" s="2" t="s">
        <v>5033</v>
      </c>
      <c r="E5019" s="1" t="s">
        <v>15</v>
      </c>
      <c r="F5019" s="1" t="s">
        <v>16</v>
      </c>
      <c r="G5019" s="1">
        <v>15.3766</v>
      </c>
      <c r="H5019" s="1">
        <v>2.0000000000000001E-4</v>
      </c>
    </row>
    <row r="5020" spans="1:8" x14ac:dyDescent="0.3">
      <c r="A5020" s="1">
        <v>81.904007113120002</v>
      </c>
      <c r="B5020" s="1">
        <v>-69.940824642880003</v>
      </c>
      <c r="C5020" s="1" t="s">
        <v>12</v>
      </c>
      <c r="D5020" s="2" t="s">
        <v>5034</v>
      </c>
      <c r="E5020" s="1">
        <v>3.7090358399999999</v>
      </c>
      <c r="F5020" s="1">
        <v>5.842E-5</v>
      </c>
      <c r="G5020" s="1">
        <v>15.8888</v>
      </c>
      <c r="H5020" s="1">
        <v>8.0000000000000002E-3</v>
      </c>
    </row>
    <row r="5021" spans="1:8" x14ac:dyDescent="0.3">
      <c r="A5021" s="1">
        <v>80.941617586220005</v>
      </c>
      <c r="B5021" s="1">
        <v>-70.307994111599996</v>
      </c>
      <c r="C5021" s="1" t="s">
        <v>12</v>
      </c>
      <c r="D5021" s="2" t="s">
        <v>5035</v>
      </c>
      <c r="E5021" s="1">
        <v>2.0699352599999998</v>
      </c>
      <c r="F5021" s="1">
        <v>9.7599999999999997E-6</v>
      </c>
      <c r="G5021" s="1">
        <v>16.324300000000001</v>
      </c>
      <c r="H5021" s="1">
        <v>5.0000000000000001E-4</v>
      </c>
    </row>
    <row r="5022" spans="1:8" x14ac:dyDescent="0.3">
      <c r="A5022" s="1">
        <v>81.468373684659994</v>
      </c>
      <c r="B5022" s="1">
        <v>-70.121761091089994</v>
      </c>
      <c r="C5022" s="1" t="s">
        <v>12</v>
      </c>
      <c r="D5022" s="2" t="s">
        <v>5036</v>
      </c>
      <c r="E5022" s="1" t="s">
        <v>15</v>
      </c>
      <c r="F5022" s="1" t="s">
        <v>16</v>
      </c>
      <c r="G5022" s="1">
        <v>17.257400000000001</v>
      </c>
      <c r="H5022" s="1">
        <v>5.0000000000000001E-4</v>
      </c>
    </row>
    <row r="5023" spans="1:8" x14ac:dyDescent="0.3">
      <c r="A5023" s="1">
        <v>81.071443475310005</v>
      </c>
      <c r="B5023" s="1">
        <v>-70.202136531459999</v>
      </c>
      <c r="C5023" s="1" t="s">
        <v>12</v>
      </c>
      <c r="D5023" s="2" t="s">
        <v>5037</v>
      </c>
      <c r="E5023" s="1">
        <v>3.2532706400000002</v>
      </c>
      <c r="F5023" s="1">
        <v>2.6449999999999999E-5</v>
      </c>
      <c r="G5023" s="1">
        <v>16.023700000000002</v>
      </c>
      <c r="H5023" s="1">
        <v>4.0000000000000002E-4</v>
      </c>
    </row>
    <row r="5024" spans="1:8" x14ac:dyDescent="0.3">
      <c r="A5024" s="1">
        <v>81.122377305480001</v>
      </c>
      <c r="B5024" s="1">
        <v>-70.166266497790005</v>
      </c>
      <c r="C5024" s="1" t="s">
        <v>12</v>
      </c>
      <c r="D5024" s="2" t="s">
        <v>5038</v>
      </c>
      <c r="E5024" s="1">
        <v>3.60579794</v>
      </c>
      <c r="F5024" s="1">
        <v>1.5420000000000001E-5</v>
      </c>
      <c r="G5024" s="1">
        <v>15.7355</v>
      </c>
      <c r="H5024" s="1">
        <v>4.0000000000000002E-4</v>
      </c>
    </row>
    <row r="5025" spans="1:8" x14ac:dyDescent="0.3">
      <c r="A5025" s="1">
        <v>80.483022838150006</v>
      </c>
      <c r="B5025" s="1">
        <v>-70.261464773110006</v>
      </c>
      <c r="C5025" s="1" t="s">
        <v>12</v>
      </c>
      <c r="D5025" s="2" t="s">
        <v>5039</v>
      </c>
      <c r="E5025" s="1" t="s">
        <v>15</v>
      </c>
      <c r="F5025" s="1" t="s">
        <v>16</v>
      </c>
      <c r="G5025" s="1">
        <v>16.8811</v>
      </c>
      <c r="H5025" s="1">
        <v>1.1000000000000001E-3</v>
      </c>
    </row>
    <row r="5026" spans="1:8" x14ac:dyDescent="0.3">
      <c r="A5026" s="1">
        <v>80.624695668759998</v>
      </c>
      <c r="B5026" s="1">
        <v>-70.149837678400004</v>
      </c>
      <c r="C5026" s="1" t="s">
        <v>12</v>
      </c>
      <c r="D5026" s="2" t="s">
        <v>5040</v>
      </c>
      <c r="E5026" s="1">
        <v>2.9730499199999998</v>
      </c>
      <c r="F5026" s="1">
        <v>7.17E-6</v>
      </c>
      <c r="G5026" s="1">
        <v>16.216200000000001</v>
      </c>
      <c r="H5026" s="1">
        <v>1.6000000000000001E-3</v>
      </c>
    </row>
    <row r="5027" spans="1:8" x14ac:dyDescent="0.3">
      <c r="A5027" s="1">
        <v>80.456760529779999</v>
      </c>
      <c r="B5027" s="1">
        <v>-70.096116281579995</v>
      </c>
      <c r="C5027" s="1" t="s">
        <v>12</v>
      </c>
      <c r="D5027" s="2" t="s">
        <v>5041</v>
      </c>
      <c r="E5027" s="1">
        <v>2.8834543699999999</v>
      </c>
      <c r="F5027" s="1">
        <v>1.2850000000000001E-5</v>
      </c>
      <c r="G5027" s="1">
        <v>16.224799999999998</v>
      </c>
      <c r="H5027" s="1">
        <v>1.6000000000000001E-3</v>
      </c>
    </row>
    <row r="5028" spans="1:8" x14ac:dyDescent="0.3">
      <c r="A5028" s="1">
        <v>80.058635185179995</v>
      </c>
      <c r="B5028" s="1">
        <v>-70.107355331869996</v>
      </c>
      <c r="C5028" s="1" t="s">
        <v>12</v>
      </c>
      <c r="D5028" s="2" t="s">
        <v>5042</v>
      </c>
      <c r="E5028" s="1">
        <v>3.9483879499999999</v>
      </c>
      <c r="F5028" s="1">
        <v>4.4240000000000003E-5</v>
      </c>
      <c r="G5028" s="1">
        <v>15.734999999999999</v>
      </c>
      <c r="H5028" s="1">
        <v>4.0000000000000002E-4</v>
      </c>
    </row>
    <row r="5029" spans="1:8" x14ac:dyDescent="0.3">
      <c r="A5029" s="1">
        <v>80.787634705339997</v>
      </c>
      <c r="B5029" s="1">
        <v>-70.110449884700003</v>
      </c>
      <c r="C5029" s="1" t="s">
        <v>12</v>
      </c>
      <c r="D5029" s="2" t="s">
        <v>5043</v>
      </c>
      <c r="E5029" s="1">
        <v>2.7863559000000002</v>
      </c>
      <c r="F5029" s="1">
        <v>3.7839999999999997E-5</v>
      </c>
      <c r="G5029" s="1">
        <v>16.111799999999999</v>
      </c>
      <c r="H5029" s="1">
        <v>8.9999999999999998E-4</v>
      </c>
    </row>
    <row r="5030" spans="1:8" x14ac:dyDescent="0.3">
      <c r="A5030" s="1">
        <v>80.720217899719998</v>
      </c>
      <c r="B5030" s="1">
        <v>-70.129452358859993</v>
      </c>
      <c r="C5030" s="1" t="s">
        <v>12</v>
      </c>
      <c r="D5030" s="2" t="s">
        <v>5044</v>
      </c>
      <c r="E5030" s="1">
        <v>2.6680874800000001</v>
      </c>
      <c r="F5030" s="1">
        <v>2.6610000000000001E-5</v>
      </c>
      <c r="G5030" s="1">
        <v>15.900399999999999</v>
      </c>
      <c r="H5030" s="1">
        <v>4.0000000000000002E-4</v>
      </c>
    </row>
    <row r="5031" spans="1:8" x14ac:dyDescent="0.3">
      <c r="A5031" s="1">
        <v>80.570027719660004</v>
      </c>
      <c r="B5031" s="1">
        <v>-70.005039757160006</v>
      </c>
      <c r="C5031" s="1" t="s">
        <v>12</v>
      </c>
      <c r="D5031" s="2" t="s">
        <v>5045</v>
      </c>
      <c r="E5031" s="1">
        <v>3.2495187099999998</v>
      </c>
      <c r="F5031" s="1">
        <v>2.7670000000000001E-5</v>
      </c>
      <c r="G5031" s="1">
        <v>16.0519</v>
      </c>
      <c r="H5031" s="1">
        <v>2.9999999999999997E-4</v>
      </c>
    </row>
    <row r="5032" spans="1:8" x14ac:dyDescent="0.3">
      <c r="A5032" s="1">
        <v>80.777869229979999</v>
      </c>
      <c r="B5032" s="1">
        <v>-69.988497959989999</v>
      </c>
      <c r="C5032" s="1" t="s">
        <v>12</v>
      </c>
      <c r="D5032" s="2" t="s">
        <v>5046</v>
      </c>
      <c r="E5032" s="1" t="s">
        <v>15</v>
      </c>
      <c r="F5032" s="1" t="s">
        <v>16</v>
      </c>
      <c r="G5032" s="1">
        <v>16.252400000000002</v>
      </c>
      <c r="H5032" s="1">
        <v>2.9999999999999997E-4</v>
      </c>
    </row>
    <row r="5033" spans="1:8" x14ac:dyDescent="0.3">
      <c r="A5033" s="1">
        <v>81.478763268829994</v>
      </c>
      <c r="B5033" s="1">
        <v>-69.914283544430006</v>
      </c>
      <c r="C5033" s="1" t="s">
        <v>12</v>
      </c>
      <c r="D5033" s="2" t="s">
        <v>5047</v>
      </c>
      <c r="E5033" s="1">
        <v>4.6796240600000001</v>
      </c>
      <c r="F5033" s="1">
        <v>3.4249999999999999E-5</v>
      </c>
      <c r="G5033" s="1">
        <v>15.5777</v>
      </c>
      <c r="H5033" s="1">
        <v>4.0000000000000002E-4</v>
      </c>
    </row>
    <row r="5034" spans="1:8" x14ac:dyDescent="0.3">
      <c r="A5034" s="1">
        <v>81.372050149290004</v>
      </c>
      <c r="B5034" s="1">
        <v>-69.920184030650006</v>
      </c>
      <c r="C5034" s="1" t="s">
        <v>12</v>
      </c>
      <c r="D5034" s="2" t="s">
        <v>5048</v>
      </c>
      <c r="E5034" s="1">
        <v>6.8072036000000002</v>
      </c>
      <c r="F5034" s="1">
        <v>1.3524000000000001E-4</v>
      </c>
      <c r="G5034" s="1">
        <v>15.309799999999999</v>
      </c>
      <c r="H5034" s="1">
        <v>2.9999999999999997E-4</v>
      </c>
    </row>
    <row r="5035" spans="1:8" x14ac:dyDescent="0.3">
      <c r="A5035" s="1">
        <v>81.141429411139995</v>
      </c>
      <c r="B5035" s="1">
        <v>-69.91353144851</v>
      </c>
      <c r="C5035" s="1" t="s">
        <v>12</v>
      </c>
      <c r="D5035" s="2" t="s">
        <v>5049</v>
      </c>
      <c r="E5035" s="1">
        <v>5.6740751700000001</v>
      </c>
      <c r="F5035" s="1">
        <v>3.557E-5</v>
      </c>
      <c r="G5035" s="1">
        <v>15.2736</v>
      </c>
      <c r="H5035" s="1">
        <v>2.9999999999999997E-4</v>
      </c>
    </row>
    <row r="5036" spans="1:8" x14ac:dyDescent="0.3">
      <c r="A5036" s="1">
        <v>81.70315390172</v>
      </c>
      <c r="B5036" s="1">
        <v>-69.859344419829995</v>
      </c>
      <c r="C5036" s="1" t="s">
        <v>12</v>
      </c>
      <c r="D5036" s="2" t="s">
        <v>5050</v>
      </c>
      <c r="E5036" s="1">
        <v>4.1670235599999996</v>
      </c>
      <c r="F5036" s="1">
        <v>2.6440000000000001E-5</v>
      </c>
      <c r="G5036" s="1">
        <v>14.8558</v>
      </c>
      <c r="H5036" s="1">
        <v>2.0000000000000001E-4</v>
      </c>
    </row>
    <row r="5037" spans="1:8" x14ac:dyDescent="0.3">
      <c r="A5037" s="1">
        <v>81.313617690219999</v>
      </c>
      <c r="B5037" s="1">
        <v>-69.849924246110007</v>
      </c>
      <c r="C5037" s="1" t="s">
        <v>12</v>
      </c>
      <c r="D5037" s="2" t="s">
        <v>5051</v>
      </c>
      <c r="E5037" s="1">
        <v>6.6202808500000003</v>
      </c>
      <c r="F5037" s="1">
        <v>2.421E-5</v>
      </c>
      <c r="G5037" s="1">
        <v>15.1717</v>
      </c>
      <c r="H5037" s="1">
        <v>8.0000000000000004E-4</v>
      </c>
    </row>
    <row r="5038" spans="1:8" x14ac:dyDescent="0.3">
      <c r="A5038" s="1">
        <v>81.363407698339998</v>
      </c>
      <c r="B5038" s="1">
        <v>-69.824812419319997</v>
      </c>
      <c r="C5038" s="1" t="s">
        <v>12</v>
      </c>
      <c r="D5038" s="2" t="s">
        <v>5052</v>
      </c>
      <c r="E5038" s="1">
        <v>6.4068173899999996</v>
      </c>
      <c r="F5038" s="1">
        <v>6.9779999999999999E-5</v>
      </c>
      <c r="G5038" s="1">
        <v>15.0974</v>
      </c>
      <c r="H5038" s="1">
        <v>2.0000000000000001E-4</v>
      </c>
    </row>
    <row r="5039" spans="1:8" x14ac:dyDescent="0.3">
      <c r="A5039" s="1">
        <v>81.172559882830001</v>
      </c>
      <c r="B5039" s="1">
        <v>-69.725512612329993</v>
      </c>
      <c r="C5039" s="1" t="s">
        <v>12</v>
      </c>
      <c r="D5039" s="2" t="s">
        <v>5053</v>
      </c>
      <c r="E5039" s="1">
        <v>3.9538356399999999</v>
      </c>
      <c r="F5039" s="1">
        <v>1.096E-5</v>
      </c>
      <c r="G5039" s="1">
        <v>15.487299999999999</v>
      </c>
      <c r="H5039" s="1">
        <v>2.9999999999999997E-4</v>
      </c>
    </row>
    <row r="5040" spans="1:8" x14ac:dyDescent="0.3">
      <c r="A5040" s="1">
        <v>80.710701377660001</v>
      </c>
      <c r="B5040" s="1">
        <v>-69.888918776899999</v>
      </c>
      <c r="C5040" s="1" t="s">
        <v>12</v>
      </c>
      <c r="D5040" s="2" t="s">
        <v>5054</v>
      </c>
      <c r="E5040" s="1">
        <v>5.6252646799999999</v>
      </c>
      <c r="F5040" s="1">
        <v>7.9540000000000001E-5</v>
      </c>
      <c r="G5040" s="1">
        <v>15.5251</v>
      </c>
      <c r="H5040" s="1">
        <v>2.9999999999999997E-4</v>
      </c>
    </row>
    <row r="5041" spans="1:8" x14ac:dyDescent="0.3">
      <c r="A5041" s="1">
        <v>80.459710975470003</v>
      </c>
      <c r="B5041" s="1">
        <v>-69.766088837810003</v>
      </c>
      <c r="C5041" s="1" t="s">
        <v>12</v>
      </c>
      <c r="D5041" s="2" t="s">
        <v>5055</v>
      </c>
      <c r="E5041" s="1">
        <v>2.9194912500000001</v>
      </c>
      <c r="F5041" s="1">
        <v>3.2950000000000001E-5</v>
      </c>
      <c r="G5041" s="1">
        <v>15.358700000000001</v>
      </c>
      <c r="H5041" s="1">
        <v>2.0000000000000001E-4</v>
      </c>
    </row>
    <row r="5042" spans="1:8" x14ac:dyDescent="0.3">
      <c r="A5042" s="1">
        <v>80.271194514170006</v>
      </c>
      <c r="B5042" s="1">
        <v>-69.676628885409997</v>
      </c>
      <c r="C5042" s="1" t="s">
        <v>12</v>
      </c>
      <c r="D5042" s="2" t="s">
        <v>5056</v>
      </c>
      <c r="E5042" s="1">
        <v>4.2631123300000002</v>
      </c>
      <c r="F5042" s="1">
        <v>4.3229999999999998E-5</v>
      </c>
      <c r="G5042" s="1">
        <v>15.836600000000001</v>
      </c>
      <c r="H5042" s="1">
        <v>2.9999999999999997E-4</v>
      </c>
    </row>
    <row r="5043" spans="1:8" x14ac:dyDescent="0.3">
      <c r="A5043" s="1">
        <v>81.717806331960006</v>
      </c>
      <c r="B5043" s="1">
        <v>-70.339452596409998</v>
      </c>
      <c r="C5043" s="1" t="s">
        <v>12</v>
      </c>
      <c r="D5043" s="2" t="s">
        <v>5057</v>
      </c>
      <c r="E5043" s="1">
        <v>3.93132796</v>
      </c>
      <c r="F5043" s="1">
        <v>3.0360000000000001E-5</v>
      </c>
      <c r="G5043" s="1">
        <v>15.591699999999999</v>
      </c>
      <c r="H5043" s="1">
        <v>6.9999999999999999E-4</v>
      </c>
    </row>
    <row r="5044" spans="1:8" x14ac:dyDescent="0.3">
      <c r="A5044" s="1">
        <v>81.68514307897</v>
      </c>
      <c r="B5044" s="1">
        <v>-70.324762020760005</v>
      </c>
      <c r="C5044" s="1" t="s">
        <v>12</v>
      </c>
      <c r="D5044" s="2" t="s">
        <v>5058</v>
      </c>
      <c r="E5044" s="1" t="s">
        <v>15</v>
      </c>
      <c r="F5044" s="1" t="s">
        <v>16</v>
      </c>
      <c r="G5044" s="1">
        <v>15.363099999999999</v>
      </c>
      <c r="H5044" s="1">
        <v>2.9999999999999997E-4</v>
      </c>
    </row>
    <row r="5045" spans="1:8" x14ac:dyDescent="0.3">
      <c r="A5045" s="1">
        <v>82.749870609360002</v>
      </c>
      <c r="B5045" s="1">
        <v>-70.317267013570003</v>
      </c>
      <c r="C5045" s="1" t="s">
        <v>12</v>
      </c>
      <c r="D5045" s="2" t="s">
        <v>5059</v>
      </c>
      <c r="E5045" s="1">
        <v>3.44854525</v>
      </c>
      <c r="F5045" s="1">
        <v>2.599E-5</v>
      </c>
      <c r="G5045" s="1">
        <v>15.9437</v>
      </c>
      <c r="H5045" s="1">
        <v>5.0000000000000001E-4</v>
      </c>
    </row>
    <row r="5046" spans="1:8" x14ac:dyDescent="0.3">
      <c r="A5046" s="1">
        <v>83.097099378799996</v>
      </c>
      <c r="B5046" s="1">
        <v>-70.214608047880006</v>
      </c>
      <c r="C5046" s="1" t="s">
        <v>12</v>
      </c>
      <c r="D5046" s="2" t="s">
        <v>5060</v>
      </c>
      <c r="E5046" s="1" t="s">
        <v>15</v>
      </c>
      <c r="F5046" s="1" t="s">
        <v>16</v>
      </c>
      <c r="G5046" s="1">
        <v>15.7034</v>
      </c>
      <c r="H5046" s="1">
        <v>5.0000000000000001E-4</v>
      </c>
    </row>
    <row r="5047" spans="1:8" x14ac:dyDescent="0.3">
      <c r="A5047" s="1">
        <v>83.134745553970006</v>
      </c>
      <c r="B5047" s="1">
        <v>-70.190364040470001</v>
      </c>
      <c r="C5047" s="1" t="s">
        <v>12</v>
      </c>
      <c r="D5047" s="2" t="s">
        <v>5061</v>
      </c>
      <c r="E5047" s="1">
        <v>3.28500426</v>
      </c>
      <c r="F5047" s="1">
        <v>2.533E-5</v>
      </c>
      <c r="G5047" s="1">
        <v>16.168299999999999</v>
      </c>
      <c r="H5047" s="1">
        <v>4.0000000000000002E-4</v>
      </c>
    </row>
    <row r="5048" spans="1:8" x14ac:dyDescent="0.3">
      <c r="A5048" s="1">
        <v>83.326876272069995</v>
      </c>
      <c r="B5048" s="1">
        <v>-70.167614660059996</v>
      </c>
      <c r="C5048" s="1" t="s">
        <v>12</v>
      </c>
      <c r="D5048" s="2" t="s">
        <v>5062</v>
      </c>
      <c r="E5048" s="1" t="s">
        <v>15</v>
      </c>
      <c r="F5048" s="1" t="s">
        <v>16</v>
      </c>
      <c r="G5048" s="1">
        <v>15.5749</v>
      </c>
      <c r="H5048" s="1">
        <v>2.9999999999999997E-4</v>
      </c>
    </row>
    <row r="5049" spans="1:8" x14ac:dyDescent="0.3">
      <c r="A5049" s="1">
        <v>82.821583087639993</v>
      </c>
      <c r="B5049" s="1">
        <v>-70.058308293989995</v>
      </c>
      <c r="C5049" s="1" t="s">
        <v>12</v>
      </c>
      <c r="D5049" s="2" t="s">
        <v>5063</v>
      </c>
      <c r="E5049" s="1" t="s">
        <v>15</v>
      </c>
      <c r="F5049" s="1" t="s">
        <v>16</v>
      </c>
      <c r="G5049" s="1">
        <v>15.5825</v>
      </c>
      <c r="H5049" s="1">
        <v>2.0000000000000001E-4</v>
      </c>
    </row>
    <row r="5050" spans="1:8" x14ac:dyDescent="0.3">
      <c r="A5050" s="1">
        <v>82.63929008961</v>
      </c>
      <c r="B5050" s="1">
        <v>-70.085910418620003</v>
      </c>
      <c r="C5050" s="1" t="s">
        <v>12</v>
      </c>
      <c r="D5050" s="2" t="s">
        <v>5064</v>
      </c>
      <c r="E5050" s="1">
        <v>5.4904203699999998</v>
      </c>
      <c r="F5050" s="1">
        <v>2.7840000000000001E-5</v>
      </c>
      <c r="G5050" s="1">
        <v>14.9946</v>
      </c>
      <c r="H5050" s="1">
        <v>2.0000000000000001E-4</v>
      </c>
    </row>
    <row r="5051" spans="1:8" x14ac:dyDescent="0.3">
      <c r="A5051" s="1">
        <v>81.931165464139994</v>
      </c>
      <c r="B5051" s="1">
        <v>-70.145143545780002</v>
      </c>
      <c r="C5051" s="1" t="s">
        <v>12</v>
      </c>
      <c r="D5051" s="2" t="s">
        <v>5065</v>
      </c>
      <c r="E5051" s="1">
        <v>2.76204874</v>
      </c>
      <c r="F5051" s="1">
        <v>1.573E-5</v>
      </c>
      <c r="G5051" s="1">
        <v>16.11</v>
      </c>
      <c r="H5051" s="1">
        <v>6.9999999999999999E-4</v>
      </c>
    </row>
    <row r="5052" spans="1:8" x14ac:dyDescent="0.3">
      <c r="A5052" s="1">
        <v>82.516848320839998</v>
      </c>
      <c r="B5052" s="1">
        <v>-69.994315074650004</v>
      </c>
      <c r="C5052" s="1" t="s">
        <v>12</v>
      </c>
      <c r="D5052" s="2" t="s">
        <v>5066</v>
      </c>
      <c r="E5052" s="1" t="s">
        <v>15</v>
      </c>
      <c r="F5052" s="1" t="s">
        <v>16</v>
      </c>
      <c r="G5052" s="1">
        <v>15.653</v>
      </c>
      <c r="H5052" s="1">
        <v>5.9999999999999995E-4</v>
      </c>
    </row>
    <row r="5053" spans="1:8" x14ac:dyDescent="0.3">
      <c r="A5053" s="1">
        <v>82.284333605689994</v>
      </c>
      <c r="B5053" s="1">
        <v>-69.934531757840006</v>
      </c>
      <c r="C5053" s="1" t="s">
        <v>17</v>
      </c>
      <c r="D5053" s="2" t="s">
        <v>5067</v>
      </c>
      <c r="E5053" s="1">
        <v>9.9903306199999999</v>
      </c>
      <c r="F5053" s="1">
        <v>4.4298999999999999E-4</v>
      </c>
      <c r="G5053" s="1">
        <v>16.447399999999998</v>
      </c>
      <c r="H5053" s="1">
        <v>2.0000000000000001E-4</v>
      </c>
    </row>
    <row r="5054" spans="1:8" x14ac:dyDescent="0.3">
      <c r="A5054" s="1">
        <v>80.396995976780005</v>
      </c>
      <c r="B5054" s="1">
        <v>-70.223824908430004</v>
      </c>
      <c r="C5054" s="1" t="s">
        <v>17</v>
      </c>
      <c r="D5054" s="2" t="s">
        <v>5068</v>
      </c>
      <c r="E5054" s="1">
        <v>12.91229347</v>
      </c>
      <c r="F5054" s="1">
        <v>1.331853E-2</v>
      </c>
      <c r="G5054" s="1">
        <v>16.7638</v>
      </c>
      <c r="H5054" s="1">
        <v>1.7600000000000001E-2</v>
      </c>
    </row>
    <row r="5055" spans="1:8" x14ac:dyDescent="0.3">
      <c r="A5055" s="1">
        <v>80.176550271310006</v>
      </c>
      <c r="B5055" s="1">
        <v>-70.163926679680003</v>
      </c>
      <c r="C5055" s="1" t="s">
        <v>12</v>
      </c>
      <c r="D5055" s="2" t="s">
        <v>5069</v>
      </c>
      <c r="E5055" s="1">
        <v>2.9875601700000001</v>
      </c>
      <c r="F5055" s="1">
        <v>2.3300000000000001E-5</v>
      </c>
      <c r="G5055" s="1">
        <v>15.968</v>
      </c>
      <c r="H5055" s="1">
        <v>5.0000000000000001E-4</v>
      </c>
    </row>
    <row r="5056" spans="1:8" x14ac:dyDescent="0.3">
      <c r="A5056" s="1">
        <v>80.095724285919999</v>
      </c>
      <c r="B5056" s="1">
        <v>-70.042509862220001</v>
      </c>
      <c r="C5056" s="1" t="s">
        <v>12</v>
      </c>
      <c r="D5056" s="2" t="s">
        <v>5070</v>
      </c>
      <c r="E5056" s="1">
        <v>6.4819454199999997</v>
      </c>
      <c r="F5056" s="1">
        <v>4.9379999999999998E-5</v>
      </c>
      <c r="G5056" s="1">
        <v>15.0161</v>
      </c>
      <c r="H5056" s="1">
        <v>2.0000000000000001E-4</v>
      </c>
    </row>
    <row r="5057" spans="1:8" x14ac:dyDescent="0.3">
      <c r="A5057" s="1">
        <v>80.808600673919997</v>
      </c>
      <c r="B5057" s="1">
        <v>-70.106742381130005</v>
      </c>
      <c r="C5057" s="1" t="s">
        <v>12</v>
      </c>
      <c r="D5057" s="2" t="s">
        <v>5071</v>
      </c>
      <c r="E5057" s="1">
        <v>2.9967524299999999</v>
      </c>
      <c r="F5057" s="1">
        <v>1.6160000000000001E-5</v>
      </c>
      <c r="G5057" s="1">
        <v>16.060700000000001</v>
      </c>
      <c r="H5057" s="1">
        <v>1E-3</v>
      </c>
    </row>
    <row r="5058" spans="1:8" x14ac:dyDescent="0.3">
      <c r="A5058" s="1">
        <v>80.645174774490002</v>
      </c>
      <c r="B5058" s="1">
        <v>-69.928748457769998</v>
      </c>
      <c r="C5058" s="1" t="s">
        <v>12</v>
      </c>
      <c r="D5058" s="2" t="s">
        <v>5072</v>
      </c>
      <c r="E5058" s="1">
        <v>3.5666950900000001</v>
      </c>
      <c r="F5058" s="1">
        <v>8.8200000000000003E-6</v>
      </c>
      <c r="G5058" s="1">
        <v>15.6798</v>
      </c>
      <c r="H5058" s="1">
        <v>2.9999999999999997E-4</v>
      </c>
    </row>
    <row r="5059" spans="1:8" x14ac:dyDescent="0.3">
      <c r="A5059" s="1">
        <v>81.370081846299996</v>
      </c>
      <c r="B5059" s="1">
        <v>-69.912377446639994</v>
      </c>
      <c r="C5059" s="1" t="s">
        <v>12</v>
      </c>
      <c r="D5059" s="2" t="s">
        <v>5073</v>
      </c>
      <c r="E5059" s="1">
        <v>6.0573794000000003</v>
      </c>
      <c r="F5059" s="1">
        <v>3.4119999999999999E-5</v>
      </c>
      <c r="G5059" s="1">
        <v>15.2522</v>
      </c>
      <c r="H5059" s="1">
        <v>2.0000000000000001E-4</v>
      </c>
    </row>
    <row r="5060" spans="1:8" x14ac:dyDescent="0.3">
      <c r="A5060" s="1">
        <v>81.026818632940007</v>
      </c>
      <c r="B5060" s="1">
        <v>-69.80616083148</v>
      </c>
      <c r="C5060" s="1" t="s">
        <v>12</v>
      </c>
      <c r="D5060" s="2" t="s">
        <v>5074</v>
      </c>
      <c r="E5060" s="1">
        <v>4.8205313900000002</v>
      </c>
      <c r="F5060" s="1">
        <v>2.4340000000000001E-5</v>
      </c>
      <c r="G5060" s="1">
        <v>15.417</v>
      </c>
      <c r="H5060" s="1">
        <v>2.0000000000000001E-4</v>
      </c>
    </row>
    <row r="5061" spans="1:8" x14ac:dyDescent="0.3">
      <c r="A5061" s="1">
        <v>81.393543167519994</v>
      </c>
      <c r="B5061" s="1">
        <v>-69.835624722350005</v>
      </c>
      <c r="C5061" s="1" t="s">
        <v>12</v>
      </c>
      <c r="D5061" s="2" t="s">
        <v>5075</v>
      </c>
      <c r="E5061" s="1">
        <v>5.3956229000000002</v>
      </c>
      <c r="F5061" s="1">
        <v>5.6350000000000001E-5</v>
      </c>
      <c r="G5061" s="1">
        <v>15.125299999999999</v>
      </c>
      <c r="H5061" s="1">
        <v>2.9999999999999997E-4</v>
      </c>
    </row>
    <row r="5062" spans="1:8" x14ac:dyDescent="0.3">
      <c r="A5062" s="1">
        <v>81.435499056520001</v>
      </c>
      <c r="B5062" s="1">
        <v>-69.829613642289999</v>
      </c>
      <c r="C5062" s="1" t="s">
        <v>12</v>
      </c>
      <c r="D5062" s="2" t="s">
        <v>5076</v>
      </c>
      <c r="E5062" s="1" t="s">
        <v>15</v>
      </c>
      <c r="F5062" s="1" t="s">
        <v>16</v>
      </c>
      <c r="G5062" s="1">
        <v>15.138199999999999</v>
      </c>
      <c r="H5062" s="1">
        <v>2.9999999999999997E-4</v>
      </c>
    </row>
    <row r="5063" spans="1:8" x14ac:dyDescent="0.3">
      <c r="A5063" s="1">
        <v>81.376131853979999</v>
      </c>
      <c r="B5063" s="1">
        <v>-69.871011369030001</v>
      </c>
      <c r="C5063" s="1" t="s">
        <v>12</v>
      </c>
      <c r="D5063" s="2" t="s">
        <v>5077</v>
      </c>
      <c r="E5063" s="1">
        <v>7.1893240199999999</v>
      </c>
      <c r="F5063" s="1">
        <v>1.5322999999999999E-4</v>
      </c>
      <c r="G5063" s="1">
        <v>14.771800000000001</v>
      </c>
      <c r="H5063" s="1">
        <v>5.0000000000000001E-4</v>
      </c>
    </row>
    <row r="5064" spans="1:8" x14ac:dyDescent="0.3">
      <c r="A5064" s="1">
        <v>81.325058332569995</v>
      </c>
      <c r="B5064" s="1">
        <v>-69.827089750439995</v>
      </c>
      <c r="C5064" s="1" t="s">
        <v>12</v>
      </c>
      <c r="D5064" s="2" t="s">
        <v>5078</v>
      </c>
      <c r="E5064" s="1">
        <v>5.9332758700000001</v>
      </c>
      <c r="F5064" s="1">
        <v>2.321E-5</v>
      </c>
      <c r="G5064" s="1">
        <v>15.030799999999999</v>
      </c>
      <c r="H5064" s="1">
        <v>1E-4</v>
      </c>
    </row>
    <row r="5065" spans="1:8" x14ac:dyDescent="0.3">
      <c r="A5065" s="1">
        <v>81.233094082820003</v>
      </c>
      <c r="B5065" s="1">
        <v>-69.731254531809995</v>
      </c>
      <c r="C5065" s="1" t="s">
        <v>12</v>
      </c>
      <c r="D5065" s="2" t="s">
        <v>5079</v>
      </c>
      <c r="E5065" s="1">
        <v>3.7795584899999999</v>
      </c>
      <c r="F5065" s="1">
        <v>3.3970000000000002E-5</v>
      </c>
      <c r="G5065" s="1">
        <v>15.5656</v>
      </c>
      <c r="H5065" s="1">
        <v>8.0000000000000004E-4</v>
      </c>
    </row>
    <row r="5066" spans="1:8" x14ac:dyDescent="0.3">
      <c r="A5066" s="1">
        <v>82.974666440479993</v>
      </c>
      <c r="B5066" s="1">
        <v>-70.320523809820003</v>
      </c>
      <c r="C5066" s="1" t="s">
        <v>12</v>
      </c>
      <c r="D5066" s="2" t="s">
        <v>5080</v>
      </c>
      <c r="E5066" s="1">
        <v>1.7739681700000001</v>
      </c>
      <c r="F5066" s="1">
        <v>8.8799999999999997E-6</v>
      </c>
      <c r="G5066" s="1">
        <v>16.735800000000001</v>
      </c>
      <c r="H5066" s="1">
        <v>5.0000000000000001E-4</v>
      </c>
    </row>
    <row r="5067" spans="1:8" x14ac:dyDescent="0.3">
      <c r="A5067" s="1">
        <v>82.732569855169999</v>
      </c>
      <c r="B5067" s="1">
        <v>-70.172870263950003</v>
      </c>
      <c r="C5067" s="1" t="s">
        <v>12</v>
      </c>
      <c r="D5067" s="2" t="s">
        <v>5081</v>
      </c>
      <c r="E5067" s="1" t="s">
        <v>15</v>
      </c>
      <c r="F5067" s="1" t="s">
        <v>16</v>
      </c>
      <c r="G5067" s="1">
        <v>16.125800000000002</v>
      </c>
      <c r="H5067" s="1">
        <v>4.0000000000000002E-4</v>
      </c>
    </row>
    <row r="5068" spans="1:8" x14ac:dyDescent="0.3">
      <c r="A5068" s="1">
        <v>82.702469727380006</v>
      </c>
      <c r="B5068" s="1">
        <v>-70.174820003350007</v>
      </c>
      <c r="C5068" s="1" t="s">
        <v>12</v>
      </c>
      <c r="D5068" s="2" t="s">
        <v>5082</v>
      </c>
      <c r="E5068" s="1">
        <v>3.5970977999999998</v>
      </c>
      <c r="F5068" s="1">
        <v>3.1890000000000001E-5</v>
      </c>
      <c r="G5068" s="1">
        <v>15.957000000000001</v>
      </c>
      <c r="H5068" s="1">
        <v>1.2999999999999999E-3</v>
      </c>
    </row>
    <row r="5069" spans="1:8" x14ac:dyDescent="0.3">
      <c r="A5069" s="1">
        <v>81.732598519169997</v>
      </c>
      <c r="B5069" s="1">
        <v>-70.079796840859998</v>
      </c>
      <c r="C5069" s="1" t="s">
        <v>12</v>
      </c>
      <c r="D5069" s="2" t="s">
        <v>5083</v>
      </c>
      <c r="E5069" s="1">
        <v>7.1715494499999997</v>
      </c>
      <c r="F5069" s="1">
        <v>4.7080000000000003E-5</v>
      </c>
      <c r="G5069" s="1">
        <v>15.0245</v>
      </c>
      <c r="H5069" s="1">
        <v>2.9999999999999997E-4</v>
      </c>
    </row>
    <row r="5070" spans="1:8" x14ac:dyDescent="0.3">
      <c r="A5070" s="1">
        <v>82.274351155480005</v>
      </c>
      <c r="B5070" s="1">
        <v>-70.094542379450004</v>
      </c>
      <c r="C5070" s="1" t="s">
        <v>12</v>
      </c>
      <c r="D5070" s="2" t="s">
        <v>5084</v>
      </c>
      <c r="E5070" s="1" t="s">
        <v>15</v>
      </c>
      <c r="F5070" s="1" t="s">
        <v>16</v>
      </c>
      <c r="G5070" s="1">
        <v>15.425700000000001</v>
      </c>
      <c r="H5070" s="1">
        <v>2.9999999999999997E-4</v>
      </c>
    </row>
    <row r="5071" spans="1:8" x14ac:dyDescent="0.3">
      <c r="A5071" s="1">
        <v>82.390776365809998</v>
      </c>
      <c r="B5071" s="1">
        <v>-70.009111946039994</v>
      </c>
      <c r="C5071" s="1" t="s">
        <v>12</v>
      </c>
      <c r="D5071" s="2" t="s">
        <v>5085</v>
      </c>
      <c r="E5071" s="1">
        <v>4.9195134400000002</v>
      </c>
      <c r="F5071" s="1">
        <v>5.9759999999999997E-5</v>
      </c>
      <c r="G5071" s="1">
        <v>15.451000000000001</v>
      </c>
      <c r="H5071" s="1">
        <v>4.0000000000000002E-4</v>
      </c>
    </row>
    <row r="5072" spans="1:8" x14ac:dyDescent="0.3">
      <c r="A5072" s="1">
        <v>81.990479750359995</v>
      </c>
      <c r="B5072" s="1">
        <v>-69.89681810383</v>
      </c>
      <c r="C5072" s="1" t="s">
        <v>12</v>
      </c>
      <c r="D5072" s="2" t="s">
        <v>5086</v>
      </c>
      <c r="E5072" s="1">
        <v>2.5407468500000001</v>
      </c>
      <c r="F5072" s="1">
        <v>1.1049999999999999E-5</v>
      </c>
      <c r="G5072" s="1">
        <v>16.377199999999998</v>
      </c>
      <c r="H5072" s="1">
        <v>4.0000000000000002E-4</v>
      </c>
    </row>
    <row r="5073" spans="1:8" x14ac:dyDescent="0.3">
      <c r="A5073" s="1">
        <v>82.12351107888</v>
      </c>
      <c r="B5073" s="1">
        <v>-69.876852565869996</v>
      </c>
      <c r="C5073" s="1" t="s">
        <v>12</v>
      </c>
      <c r="D5073" s="2" t="s">
        <v>5087</v>
      </c>
      <c r="E5073" s="1">
        <v>7.2264088099999997</v>
      </c>
      <c r="F5073" s="1">
        <v>3.7299999999999999E-5</v>
      </c>
      <c r="G5073" s="1">
        <v>14.780900000000001</v>
      </c>
      <c r="H5073" s="1">
        <v>2.0000000000000001E-4</v>
      </c>
    </row>
    <row r="5074" spans="1:8" x14ac:dyDescent="0.3">
      <c r="A5074" s="1">
        <v>81.90285084432</v>
      </c>
      <c r="B5074" s="1">
        <v>-69.895248258509994</v>
      </c>
      <c r="C5074" s="1" t="s">
        <v>12</v>
      </c>
      <c r="D5074" s="2" t="s">
        <v>5088</v>
      </c>
      <c r="E5074" s="1">
        <v>7.3214044600000001</v>
      </c>
      <c r="F5074" s="1">
        <v>2.8569999999999999E-5</v>
      </c>
      <c r="G5074" s="1">
        <v>14.6945</v>
      </c>
      <c r="H5074" s="1">
        <v>2.0000000000000001E-4</v>
      </c>
    </row>
    <row r="5075" spans="1:8" x14ac:dyDescent="0.3">
      <c r="A5075" s="1">
        <v>81.39739574107</v>
      </c>
      <c r="B5075" s="1">
        <v>-70.465717628760004</v>
      </c>
      <c r="C5075" s="1" t="s">
        <v>12</v>
      </c>
      <c r="D5075" s="2" t="s">
        <v>5089</v>
      </c>
      <c r="E5075" s="1" t="s">
        <v>15</v>
      </c>
      <c r="F5075" s="1" t="s">
        <v>16</v>
      </c>
      <c r="G5075" s="1">
        <v>16.174700000000001</v>
      </c>
      <c r="H5075" s="1">
        <v>5.0000000000000001E-4</v>
      </c>
    </row>
    <row r="5076" spans="1:8" x14ac:dyDescent="0.3">
      <c r="A5076" s="1">
        <v>81.135393947579999</v>
      </c>
      <c r="B5076" s="1">
        <v>-70.321586352599994</v>
      </c>
      <c r="C5076" s="1" t="s">
        <v>12</v>
      </c>
      <c r="D5076" s="2" t="s">
        <v>5090</v>
      </c>
      <c r="E5076" s="1" t="s">
        <v>15</v>
      </c>
      <c r="F5076" s="1" t="s">
        <v>16</v>
      </c>
      <c r="G5076" s="1">
        <v>15.151899999999999</v>
      </c>
      <c r="H5076" s="1">
        <v>5.0000000000000001E-4</v>
      </c>
    </row>
    <row r="5077" spans="1:8" x14ac:dyDescent="0.3">
      <c r="A5077" s="1">
        <v>81.267283569699998</v>
      </c>
      <c r="B5077" s="1">
        <v>-70.108167092239995</v>
      </c>
      <c r="C5077" s="1" t="s">
        <v>12</v>
      </c>
      <c r="D5077" s="2" t="s">
        <v>5091</v>
      </c>
      <c r="E5077" s="1">
        <v>5.0067107499999999</v>
      </c>
      <c r="F5077" s="1">
        <v>4.5609999999999999E-5</v>
      </c>
      <c r="G5077" s="1">
        <v>15.591200000000001</v>
      </c>
      <c r="H5077" s="1">
        <v>2.9999999999999997E-4</v>
      </c>
    </row>
    <row r="5078" spans="1:8" x14ac:dyDescent="0.3">
      <c r="A5078" s="1">
        <v>80.967526905400007</v>
      </c>
      <c r="B5078" s="1">
        <v>-70.058343714339998</v>
      </c>
      <c r="C5078" s="1" t="s">
        <v>12</v>
      </c>
      <c r="D5078" s="2" t="s">
        <v>5092</v>
      </c>
      <c r="E5078" s="1">
        <v>3.4107132</v>
      </c>
      <c r="F5078" s="1">
        <v>1.272E-5</v>
      </c>
      <c r="G5078" s="1">
        <v>15.922700000000001</v>
      </c>
      <c r="H5078" s="1">
        <v>2.9999999999999997E-4</v>
      </c>
    </row>
    <row r="5079" spans="1:8" x14ac:dyDescent="0.3">
      <c r="A5079" s="1">
        <v>80.526626091240004</v>
      </c>
      <c r="B5079" s="1">
        <v>-70.26988954126</v>
      </c>
      <c r="C5079" s="1" t="s">
        <v>12</v>
      </c>
      <c r="D5079" s="2" t="s">
        <v>5093</v>
      </c>
      <c r="E5079" s="1" t="s">
        <v>15</v>
      </c>
      <c r="F5079" s="1" t="s">
        <v>16</v>
      </c>
      <c r="G5079" s="1">
        <v>16.697500000000002</v>
      </c>
      <c r="H5079" s="1">
        <v>8.0000000000000004E-4</v>
      </c>
    </row>
    <row r="5080" spans="1:8" x14ac:dyDescent="0.3">
      <c r="A5080" s="1">
        <v>80.561211221449994</v>
      </c>
      <c r="B5080" s="1">
        <v>-70.158175357060003</v>
      </c>
      <c r="C5080" s="1" t="s">
        <v>12</v>
      </c>
      <c r="D5080" s="2" t="s">
        <v>5094</v>
      </c>
      <c r="E5080" s="1" t="s">
        <v>15</v>
      </c>
      <c r="F5080" s="1" t="s">
        <v>16</v>
      </c>
      <c r="G5080" s="1">
        <v>16.264199999999999</v>
      </c>
      <c r="H5080" s="1">
        <v>1.1999999999999999E-3</v>
      </c>
    </row>
    <row r="5081" spans="1:8" x14ac:dyDescent="0.3">
      <c r="A5081" s="1">
        <v>80.343380846650007</v>
      </c>
      <c r="B5081" s="1">
        <v>-70.175486487919997</v>
      </c>
      <c r="C5081" s="1" t="s">
        <v>12</v>
      </c>
      <c r="D5081" s="2" t="s">
        <v>5095</v>
      </c>
      <c r="E5081" s="1" t="s">
        <v>15</v>
      </c>
      <c r="F5081" s="1" t="s">
        <v>16</v>
      </c>
      <c r="G5081" s="1">
        <v>15.462300000000001</v>
      </c>
      <c r="H5081" s="1">
        <v>4.0000000000000002E-4</v>
      </c>
    </row>
    <row r="5082" spans="1:8" x14ac:dyDescent="0.3">
      <c r="A5082" s="1">
        <v>80.228940071530005</v>
      </c>
      <c r="B5082" s="1">
        <v>-69.916495123999994</v>
      </c>
      <c r="C5082" s="1" t="s">
        <v>12</v>
      </c>
      <c r="D5082" s="2" t="s">
        <v>5096</v>
      </c>
      <c r="E5082" s="1" t="s">
        <v>15</v>
      </c>
      <c r="F5082" s="1" t="s">
        <v>16</v>
      </c>
      <c r="G5082" s="1">
        <v>16.1569</v>
      </c>
      <c r="H5082" s="1">
        <v>2.9999999999999997E-4</v>
      </c>
    </row>
    <row r="5083" spans="1:8" x14ac:dyDescent="0.3">
      <c r="A5083" s="1">
        <v>81.606167440760004</v>
      </c>
      <c r="B5083" s="1">
        <v>-69.88907670767</v>
      </c>
      <c r="C5083" s="1" t="s">
        <v>12</v>
      </c>
      <c r="D5083" s="2" t="s">
        <v>5097</v>
      </c>
      <c r="E5083" s="1" t="s">
        <v>15</v>
      </c>
      <c r="F5083" s="1" t="s">
        <v>16</v>
      </c>
      <c r="G5083" s="1">
        <v>14.9681</v>
      </c>
      <c r="H5083" s="1">
        <v>2.9999999999999997E-4</v>
      </c>
    </row>
    <row r="5084" spans="1:8" x14ac:dyDescent="0.3">
      <c r="A5084" s="1">
        <v>81.533143188129998</v>
      </c>
      <c r="B5084" s="1">
        <v>-69.858818259559996</v>
      </c>
      <c r="C5084" s="1" t="s">
        <v>12</v>
      </c>
      <c r="D5084" s="2" t="s">
        <v>5098</v>
      </c>
      <c r="E5084" s="1">
        <v>5.6009275599999997</v>
      </c>
      <c r="F5084" s="1">
        <v>2.6639999999999999E-5</v>
      </c>
      <c r="G5084" s="1">
        <v>15.251300000000001</v>
      </c>
      <c r="H5084" s="1">
        <v>2.0000000000000001E-4</v>
      </c>
    </row>
    <row r="5085" spans="1:8" x14ac:dyDescent="0.3">
      <c r="A5085" s="1">
        <v>81.753149421610004</v>
      </c>
      <c r="B5085" s="1">
        <v>-69.796300649870005</v>
      </c>
      <c r="C5085" s="1" t="s">
        <v>12</v>
      </c>
      <c r="D5085" s="2" t="s">
        <v>5099</v>
      </c>
      <c r="E5085" s="1" t="s">
        <v>15</v>
      </c>
      <c r="F5085" s="1" t="s">
        <v>16</v>
      </c>
      <c r="G5085" s="1">
        <v>17.4148</v>
      </c>
      <c r="H5085" s="1">
        <v>5.9999999999999995E-4</v>
      </c>
    </row>
    <row r="5086" spans="1:8" x14ac:dyDescent="0.3">
      <c r="A5086" s="1">
        <v>81.339222819420002</v>
      </c>
      <c r="B5086" s="1">
        <v>-69.81711615687</v>
      </c>
      <c r="C5086" s="1" t="s">
        <v>12</v>
      </c>
      <c r="D5086" s="2" t="s">
        <v>5100</v>
      </c>
      <c r="E5086" s="1">
        <v>5.2258176399999998</v>
      </c>
      <c r="F5086" s="1">
        <v>2.6950000000000001E-5</v>
      </c>
      <c r="G5086" s="1">
        <v>15.1919</v>
      </c>
      <c r="H5086" s="1">
        <v>1E-4</v>
      </c>
    </row>
    <row r="5087" spans="1:8" x14ac:dyDescent="0.3">
      <c r="A5087" s="1">
        <v>81.188639728620004</v>
      </c>
      <c r="B5087" s="1">
        <v>-69.700192526440006</v>
      </c>
      <c r="C5087" s="1" t="s">
        <v>12</v>
      </c>
      <c r="D5087" s="2" t="s">
        <v>5101</v>
      </c>
      <c r="E5087" s="1">
        <v>4.0715085200000001</v>
      </c>
      <c r="F5087" s="1">
        <v>6.3799999999999999E-6</v>
      </c>
      <c r="G5087" s="1">
        <v>15.4262</v>
      </c>
      <c r="H5087" s="1">
        <v>2.9999999999999997E-4</v>
      </c>
    </row>
    <row r="5088" spans="1:8" x14ac:dyDescent="0.3">
      <c r="A5088" s="1">
        <v>80.245982942360001</v>
      </c>
      <c r="B5088" s="1">
        <v>-69.775520249039999</v>
      </c>
      <c r="C5088" s="1" t="s">
        <v>12</v>
      </c>
      <c r="D5088" s="2" t="s">
        <v>5102</v>
      </c>
      <c r="E5088" s="1">
        <v>3.88601354</v>
      </c>
      <c r="F5088" s="1">
        <v>3.3059999999999999E-5</v>
      </c>
      <c r="G5088" s="1">
        <v>15.664400000000001</v>
      </c>
      <c r="H5088" s="1">
        <v>1.6000000000000001E-3</v>
      </c>
    </row>
    <row r="5089" spans="1:8" x14ac:dyDescent="0.3">
      <c r="A5089" s="1">
        <v>80.333647699539995</v>
      </c>
      <c r="B5089" s="1">
        <v>-69.681854693640005</v>
      </c>
      <c r="C5089" s="1" t="s">
        <v>12</v>
      </c>
      <c r="D5089" s="2" t="s">
        <v>5103</v>
      </c>
      <c r="E5089" s="1" t="s">
        <v>15</v>
      </c>
      <c r="F5089" s="1" t="s">
        <v>16</v>
      </c>
      <c r="G5089" s="1">
        <v>15.941800000000001</v>
      </c>
      <c r="H5089" s="1">
        <v>5.0000000000000001E-4</v>
      </c>
    </row>
    <row r="5090" spans="1:8" x14ac:dyDescent="0.3">
      <c r="A5090" s="1">
        <v>82.126985495339994</v>
      </c>
      <c r="B5090" s="1">
        <v>-70.343733502899994</v>
      </c>
      <c r="C5090" s="1" t="s">
        <v>12</v>
      </c>
      <c r="D5090" s="2" t="s">
        <v>5104</v>
      </c>
      <c r="E5090" s="1">
        <v>2.7055292299999998</v>
      </c>
      <c r="F5090" s="1">
        <v>1.4749999999999999E-5</v>
      </c>
      <c r="G5090" s="1">
        <v>15.9184</v>
      </c>
      <c r="H5090" s="1">
        <v>2.9999999999999997E-4</v>
      </c>
    </row>
    <row r="5091" spans="1:8" x14ac:dyDescent="0.3">
      <c r="A5091" s="1">
        <v>82.036393148139993</v>
      </c>
      <c r="B5091" s="1">
        <v>-70.309124923870002</v>
      </c>
      <c r="C5091" s="1" t="s">
        <v>12</v>
      </c>
      <c r="D5091" s="2" t="s">
        <v>5105</v>
      </c>
      <c r="E5091" s="1">
        <v>4.16779133</v>
      </c>
      <c r="F5091" s="1">
        <v>1.8029999999999998E-5</v>
      </c>
      <c r="G5091" s="1">
        <v>15.446</v>
      </c>
      <c r="H5091" s="1">
        <v>5.0000000000000001E-4</v>
      </c>
    </row>
    <row r="5092" spans="1:8" x14ac:dyDescent="0.3">
      <c r="A5092" s="1">
        <v>83.011973945530002</v>
      </c>
      <c r="B5092" s="1">
        <v>-70.171492077929997</v>
      </c>
      <c r="C5092" s="1" t="s">
        <v>12</v>
      </c>
      <c r="D5092" s="2" t="s">
        <v>5106</v>
      </c>
      <c r="E5092" s="1">
        <v>3.2948730799999999</v>
      </c>
      <c r="F5092" s="1">
        <v>2.9030000000000002E-5</v>
      </c>
      <c r="G5092" s="1">
        <v>15.9879</v>
      </c>
      <c r="H5092" s="1">
        <v>5.9999999999999995E-4</v>
      </c>
    </row>
    <row r="5093" spans="1:8" x14ac:dyDescent="0.3">
      <c r="A5093" s="1">
        <v>82.852653062550004</v>
      </c>
      <c r="B5093" s="1">
        <v>-70.099205023140001</v>
      </c>
      <c r="C5093" s="1" t="s">
        <v>12</v>
      </c>
      <c r="D5093" s="2" t="s">
        <v>5107</v>
      </c>
      <c r="E5093" s="1" t="s">
        <v>15</v>
      </c>
      <c r="F5093" s="1" t="s">
        <v>16</v>
      </c>
      <c r="G5093" s="1">
        <v>16.185500000000001</v>
      </c>
      <c r="H5093" s="1">
        <v>2.9999999999999997E-4</v>
      </c>
    </row>
    <row r="5094" spans="1:8" x14ac:dyDescent="0.3">
      <c r="A5094" s="1">
        <v>82.786927581360004</v>
      </c>
      <c r="B5094" s="1">
        <v>-70.087500182910006</v>
      </c>
      <c r="C5094" s="1" t="s">
        <v>12</v>
      </c>
      <c r="D5094" s="2" t="s">
        <v>5108</v>
      </c>
      <c r="E5094" s="1">
        <v>3.4432246200000001</v>
      </c>
      <c r="F5094" s="1">
        <v>1.5529999999999999E-5</v>
      </c>
      <c r="G5094" s="1">
        <v>15.5898</v>
      </c>
      <c r="H5094" s="1">
        <v>8.0000000000000004E-4</v>
      </c>
    </row>
    <row r="5095" spans="1:8" x14ac:dyDescent="0.3">
      <c r="A5095" s="1">
        <v>81.797194722539999</v>
      </c>
      <c r="B5095" s="1">
        <v>-69.937077230379998</v>
      </c>
      <c r="C5095" s="1" t="s">
        <v>12</v>
      </c>
      <c r="D5095" s="2" t="s">
        <v>5109</v>
      </c>
      <c r="E5095" s="1" t="s">
        <v>15</v>
      </c>
      <c r="F5095" s="1" t="s">
        <v>16</v>
      </c>
      <c r="G5095" s="1">
        <v>15.381500000000001</v>
      </c>
      <c r="H5095" s="1">
        <v>2.0000000000000001E-4</v>
      </c>
    </row>
    <row r="5096" spans="1:8" x14ac:dyDescent="0.3">
      <c r="A5096" s="1">
        <v>82.082298368799997</v>
      </c>
      <c r="B5096" s="1">
        <v>-69.957964819300003</v>
      </c>
      <c r="C5096" s="1" t="s">
        <v>12</v>
      </c>
      <c r="D5096" s="2" t="s">
        <v>5110</v>
      </c>
      <c r="E5096" s="1" t="s">
        <v>15</v>
      </c>
      <c r="F5096" s="1" t="s">
        <v>16</v>
      </c>
      <c r="G5096" s="1">
        <v>18.206800000000001</v>
      </c>
      <c r="H5096" s="1">
        <v>6.9999999999999999E-4</v>
      </c>
    </row>
    <row r="5097" spans="1:8" x14ac:dyDescent="0.3">
      <c r="A5097" s="1">
        <v>81.195549852460005</v>
      </c>
      <c r="B5097" s="1">
        <v>-70.295991160699998</v>
      </c>
      <c r="C5097" s="1" t="s">
        <v>12</v>
      </c>
      <c r="D5097" s="2" t="s">
        <v>5111</v>
      </c>
      <c r="E5097" s="1">
        <v>2.5238409599999998</v>
      </c>
      <c r="F5097" s="1">
        <v>2.6480000000000001E-5</v>
      </c>
      <c r="G5097" s="1">
        <v>16.3096</v>
      </c>
      <c r="H5097" s="1">
        <v>2.9999999999999997E-4</v>
      </c>
    </row>
    <row r="5098" spans="1:8" x14ac:dyDescent="0.3">
      <c r="A5098" s="1">
        <v>80.803237712110004</v>
      </c>
      <c r="B5098" s="1">
        <v>-70.280210964120002</v>
      </c>
      <c r="C5098" s="1" t="s">
        <v>12</v>
      </c>
      <c r="D5098" s="2" t="s">
        <v>5112</v>
      </c>
      <c r="E5098" s="1">
        <v>4.6172896999999997</v>
      </c>
      <c r="F5098" s="1">
        <v>4.6699999999999997E-5</v>
      </c>
      <c r="G5098" s="1">
        <v>15.4977</v>
      </c>
      <c r="H5098" s="1">
        <v>2.0000000000000001E-4</v>
      </c>
    </row>
    <row r="5099" spans="1:8" x14ac:dyDescent="0.3">
      <c r="A5099" s="1">
        <v>81.166821299480006</v>
      </c>
      <c r="B5099" s="1">
        <v>-70.253924395379997</v>
      </c>
      <c r="C5099" s="1" t="s">
        <v>12</v>
      </c>
      <c r="D5099" s="2" t="s">
        <v>5113</v>
      </c>
      <c r="E5099" s="1" t="s">
        <v>15</v>
      </c>
      <c r="F5099" s="1" t="s">
        <v>16</v>
      </c>
      <c r="G5099" s="1">
        <v>16.980499999999999</v>
      </c>
      <c r="H5099" s="1">
        <v>2.9999999999999997E-4</v>
      </c>
    </row>
    <row r="5100" spans="1:8" x14ac:dyDescent="0.3">
      <c r="A5100" s="1">
        <v>81.1045214663</v>
      </c>
      <c r="B5100" s="1">
        <v>-70.173221815049999</v>
      </c>
      <c r="C5100" s="1" t="s">
        <v>12</v>
      </c>
      <c r="D5100" s="2" t="s">
        <v>5114</v>
      </c>
      <c r="E5100" s="1">
        <v>3.0790778799999998</v>
      </c>
      <c r="F5100" s="1">
        <v>1.3339999999999999E-5</v>
      </c>
      <c r="G5100" s="1">
        <v>16.029</v>
      </c>
      <c r="H5100" s="1">
        <v>2.9999999999999997E-4</v>
      </c>
    </row>
    <row r="5101" spans="1:8" x14ac:dyDescent="0.3">
      <c r="A5101" s="1">
        <v>81.209644475049998</v>
      </c>
      <c r="B5101" s="1">
        <v>-70.066013516490003</v>
      </c>
      <c r="C5101" s="1" t="s">
        <v>12</v>
      </c>
      <c r="D5101" s="2" t="s">
        <v>5115</v>
      </c>
      <c r="E5101" s="1" t="s">
        <v>15</v>
      </c>
      <c r="F5101" s="1" t="s">
        <v>16</v>
      </c>
      <c r="G5101" s="1">
        <v>15.3924</v>
      </c>
      <c r="H5101" s="1">
        <v>5.9999999999999995E-4</v>
      </c>
    </row>
    <row r="5102" spans="1:8" x14ac:dyDescent="0.3">
      <c r="A5102" s="1">
        <v>80.551086635459995</v>
      </c>
      <c r="B5102" s="1">
        <v>-70.075350373220004</v>
      </c>
      <c r="C5102" s="1" t="s">
        <v>12</v>
      </c>
      <c r="D5102" s="2" t="s">
        <v>5116</v>
      </c>
      <c r="E5102" s="1">
        <v>3.9024116000000002</v>
      </c>
      <c r="F5102" s="1">
        <v>3.6260000000000002E-5</v>
      </c>
      <c r="G5102" s="1">
        <v>15.6943</v>
      </c>
      <c r="H5102" s="1">
        <v>5.0000000000000001E-4</v>
      </c>
    </row>
    <row r="5103" spans="1:8" x14ac:dyDescent="0.3">
      <c r="A5103" s="1">
        <v>80.671126699859997</v>
      </c>
      <c r="B5103" s="1">
        <v>-69.978661332439998</v>
      </c>
      <c r="C5103" s="1" t="s">
        <v>12</v>
      </c>
      <c r="D5103" s="2" t="s">
        <v>5117</v>
      </c>
      <c r="E5103" s="1">
        <v>2.6559644599999999</v>
      </c>
      <c r="F5103" s="1">
        <v>1.277E-5</v>
      </c>
      <c r="G5103" s="1">
        <v>16.2651</v>
      </c>
      <c r="H5103" s="1">
        <v>5.0000000000000001E-4</v>
      </c>
    </row>
    <row r="5104" spans="1:8" x14ac:dyDescent="0.3">
      <c r="A5104" s="1">
        <v>80.663276730289994</v>
      </c>
      <c r="B5104" s="1">
        <v>-69.969310859380002</v>
      </c>
      <c r="C5104" s="1" t="s">
        <v>12</v>
      </c>
      <c r="D5104" s="2" t="s">
        <v>5118</v>
      </c>
      <c r="E5104" s="1">
        <v>2.5804857999999999</v>
      </c>
      <c r="F5104" s="1">
        <v>1.005E-5</v>
      </c>
      <c r="G5104" s="1">
        <v>16.2117</v>
      </c>
      <c r="H5104" s="1">
        <v>5.0000000000000001E-4</v>
      </c>
    </row>
    <row r="5105" spans="1:8" x14ac:dyDescent="0.3">
      <c r="A5105" s="1">
        <v>80.534158226949998</v>
      </c>
      <c r="B5105" s="1">
        <v>-69.926827746330005</v>
      </c>
      <c r="C5105" s="1" t="s">
        <v>12</v>
      </c>
      <c r="D5105" s="2" t="s">
        <v>5119</v>
      </c>
      <c r="E5105" s="1">
        <v>3.0919555999999999</v>
      </c>
      <c r="F5105" s="1">
        <v>1.305E-5</v>
      </c>
      <c r="G5105" s="1">
        <v>16.119499999999999</v>
      </c>
      <c r="H5105" s="1">
        <v>4.0000000000000002E-4</v>
      </c>
    </row>
    <row r="5106" spans="1:8" x14ac:dyDescent="0.3">
      <c r="A5106" s="1">
        <v>80.445510638749994</v>
      </c>
      <c r="B5106" s="1">
        <v>-69.996926614960003</v>
      </c>
      <c r="C5106" s="1" t="s">
        <v>12</v>
      </c>
      <c r="D5106" s="2" t="s">
        <v>5120</v>
      </c>
      <c r="E5106" s="1" t="s">
        <v>15</v>
      </c>
      <c r="F5106" s="1" t="s">
        <v>16</v>
      </c>
      <c r="G5106" s="1">
        <v>16.3813</v>
      </c>
      <c r="H5106" s="1">
        <v>4.0000000000000002E-4</v>
      </c>
    </row>
    <row r="5107" spans="1:8" x14ac:dyDescent="0.3">
      <c r="A5107" s="1">
        <v>80.351809893240002</v>
      </c>
      <c r="B5107" s="1">
        <v>-69.94282635607</v>
      </c>
      <c r="C5107" s="1" t="s">
        <v>12</v>
      </c>
      <c r="D5107" s="2" t="s">
        <v>5121</v>
      </c>
      <c r="E5107" s="1">
        <v>3.0916765700000002</v>
      </c>
      <c r="F5107" s="1">
        <v>1.7090000000000001E-5</v>
      </c>
      <c r="G5107" s="1">
        <v>16.228200000000001</v>
      </c>
      <c r="H5107" s="1">
        <v>6.9999999999999999E-4</v>
      </c>
    </row>
    <row r="5108" spans="1:8" x14ac:dyDescent="0.3">
      <c r="A5108" s="1">
        <v>80.193742141559994</v>
      </c>
      <c r="B5108" s="1">
        <v>-69.923719694050007</v>
      </c>
      <c r="C5108" s="1" t="s">
        <v>12</v>
      </c>
      <c r="D5108" s="2" t="s">
        <v>5122</v>
      </c>
      <c r="E5108" s="1" t="s">
        <v>15</v>
      </c>
      <c r="F5108" s="1" t="s">
        <v>16</v>
      </c>
      <c r="G5108" s="1">
        <v>15.3888</v>
      </c>
      <c r="H5108" s="1">
        <v>2.0000000000000001E-4</v>
      </c>
    </row>
    <row r="5109" spans="1:8" x14ac:dyDescent="0.3">
      <c r="A5109" s="1">
        <v>80.374961832319997</v>
      </c>
      <c r="B5109" s="1">
        <v>-69.91998559772</v>
      </c>
      <c r="C5109" s="1" t="s">
        <v>12</v>
      </c>
      <c r="D5109" s="2" t="s">
        <v>5123</v>
      </c>
      <c r="E5109" s="1">
        <v>2.9339847200000002</v>
      </c>
      <c r="F5109" s="1">
        <v>2.177E-5</v>
      </c>
      <c r="G5109" s="1">
        <v>16.555399999999999</v>
      </c>
      <c r="H5109" s="1">
        <v>4.0000000000000002E-4</v>
      </c>
    </row>
    <row r="5110" spans="1:8" x14ac:dyDescent="0.3">
      <c r="A5110" s="1">
        <v>80.405063563279995</v>
      </c>
      <c r="B5110" s="1">
        <v>-69.880889569190003</v>
      </c>
      <c r="C5110" s="1" t="s">
        <v>12</v>
      </c>
      <c r="D5110" s="2" t="s">
        <v>5124</v>
      </c>
      <c r="E5110" s="1">
        <v>3.01579401</v>
      </c>
      <c r="F5110" s="1">
        <v>1.399E-5</v>
      </c>
      <c r="G5110" s="1">
        <v>16.093299999999999</v>
      </c>
      <c r="H5110" s="1">
        <v>4.0000000000000002E-4</v>
      </c>
    </row>
    <row r="5111" spans="1:8" x14ac:dyDescent="0.3">
      <c r="A5111" s="1">
        <v>81.63910120605</v>
      </c>
      <c r="B5111" s="1">
        <v>-70.115567874099995</v>
      </c>
      <c r="C5111" s="1" t="s">
        <v>12</v>
      </c>
      <c r="D5111" s="2" t="s">
        <v>5125</v>
      </c>
      <c r="E5111" s="1" t="s">
        <v>15</v>
      </c>
      <c r="F5111" s="1" t="s">
        <v>16</v>
      </c>
      <c r="G5111" s="1">
        <v>16.130800000000001</v>
      </c>
      <c r="H5111" s="1">
        <v>2.9999999999999997E-4</v>
      </c>
    </row>
    <row r="5112" spans="1:8" x14ac:dyDescent="0.3">
      <c r="A5112" s="1">
        <v>81.017398392580006</v>
      </c>
      <c r="B5112" s="1">
        <v>-69.972235356810003</v>
      </c>
      <c r="C5112" s="1" t="s">
        <v>12</v>
      </c>
      <c r="D5112" s="2" t="s">
        <v>5126</v>
      </c>
      <c r="E5112" s="1">
        <v>2.0753789600000001</v>
      </c>
      <c r="F5112" s="1">
        <v>8.3100000000000001E-6</v>
      </c>
      <c r="G5112" s="1">
        <v>16.511500000000002</v>
      </c>
      <c r="H5112" s="1">
        <v>1.6000000000000001E-3</v>
      </c>
    </row>
    <row r="5113" spans="1:8" x14ac:dyDescent="0.3">
      <c r="A5113" s="1">
        <v>81.303672087289996</v>
      </c>
      <c r="B5113" s="1">
        <v>-69.94755917789</v>
      </c>
      <c r="C5113" s="1" t="s">
        <v>12</v>
      </c>
      <c r="D5113" s="2" t="s">
        <v>5127</v>
      </c>
      <c r="E5113" s="1" t="s">
        <v>15</v>
      </c>
      <c r="F5113" s="1" t="s">
        <v>16</v>
      </c>
      <c r="G5113" s="1">
        <v>15.1013</v>
      </c>
      <c r="H5113" s="1">
        <v>2.0000000000000001E-4</v>
      </c>
    </row>
    <row r="5114" spans="1:8" x14ac:dyDescent="0.3">
      <c r="A5114" s="1">
        <v>81.526095400200006</v>
      </c>
      <c r="B5114" s="1">
        <v>-69.840186123110001</v>
      </c>
      <c r="C5114" s="1" t="s">
        <v>12</v>
      </c>
      <c r="D5114" s="2" t="s">
        <v>5128</v>
      </c>
      <c r="E5114" s="1">
        <v>7.2954649500000004</v>
      </c>
      <c r="F5114" s="1">
        <v>6.3239999999999998E-5</v>
      </c>
      <c r="G5114" s="1">
        <v>14.943099999999999</v>
      </c>
      <c r="H5114" s="1">
        <v>1E-4</v>
      </c>
    </row>
    <row r="5115" spans="1:8" x14ac:dyDescent="0.3">
      <c r="A5115" s="1">
        <v>81.632410268239994</v>
      </c>
      <c r="B5115" s="1">
        <v>-69.840816391060002</v>
      </c>
      <c r="C5115" s="1" t="s">
        <v>12</v>
      </c>
      <c r="D5115" s="2" t="s">
        <v>5129</v>
      </c>
      <c r="E5115" s="1">
        <v>4.1331298500000004</v>
      </c>
      <c r="F5115" s="1">
        <v>1.436E-5</v>
      </c>
      <c r="G5115" s="1">
        <v>15.4627</v>
      </c>
      <c r="H5115" s="1">
        <v>2.9999999999999997E-4</v>
      </c>
    </row>
    <row r="5116" spans="1:8" x14ac:dyDescent="0.3">
      <c r="A5116" s="1">
        <v>80.830495972229997</v>
      </c>
      <c r="B5116" s="1">
        <v>-69.893140279500003</v>
      </c>
      <c r="C5116" s="1" t="s">
        <v>12</v>
      </c>
      <c r="D5116" s="2" t="s">
        <v>5130</v>
      </c>
      <c r="E5116" s="1">
        <v>5.73243144</v>
      </c>
      <c r="F5116" s="1">
        <v>1.079E-5</v>
      </c>
      <c r="G5116" s="1">
        <v>14.929600000000001</v>
      </c>
      <c r="H5116" s="1">
        <v>2.0000000000000001E-4</v>
      </c>
    </row>
    <row r="5117" spans="1:8" x14ac:dyDescent="0.3">
      <c r="A5117" s="1">
        <v>80.61388118664</v>
      </c>
      <c r="B5117" s="1">
        <v>-69.890106849730003</v>
      </c>
      <c r="C5117" s="1" t="s">
        <v>12</v>
      </c>
      <c r="D5117" s="2" t="s">
        <v>5131</v>
      </c>
      <c r="E5117" s="1">
        <v>5.7386406000000001</v>
      </c>
      <c r="F5117" s="1">
        <v>5.3860000000000003E-5</v>
      </c>
      <c r="G5117" s="1">
        <v>15.3825</v>
      </c>
      <c r="H5117" s="1">
        <v>2.9999999999999997E-4</v>
      </c>
    </row>
    <row r="5118" spans="1:8" x14ac:dyDescent="0.3">
      <c r="A5118" s="1">
        <v>80.606719270680003</v>
      </c>
      <c r="B5118" s="1">
        <v>-69.824826428259996</v>
      </c>
      <c r="C5118" s="1" t="s">
        <v>12</v>
      </c>
      <c r="D5118" s="2" t="s">
        <v>5132</v>
      </c>
      <c r="E5118" s="1" t="s">
        <v>15</v>
      </c>
      <c r="F5118" s="1" t="s">
        <v>16</v>
      </c>
      <c r="G5118" s="1">
        <v>16.156300000000002</v>
      </c>
      <c r="H5118" s="1">
        <v>4.0000000000000002E-4</v>
      </c>
    </row>
    <row r="5119" spans="1:8" x14ac:dyDescent="0.3">
      <c r="A5119" s="1">
        <v>80.312606311850004</v>
      </c>
      <c r="B5119" s="1">
        <v>-69.826060895780003</v>
      </c>
      <c r="C5119" s="1" t="s">
        <v>12</v>
      </c>
      <c r="D5119" s="2" t="s">
        <v>5133</v>
      </c>
      <c r="E5119" s="1">
        <v>6.4137933800000004</v>
      </c>
      <c r="F5119" s="1">
        <v>5.3699999999999997E-5</v>
      </c>
      <c r="G5119" s="1">
        <v>14.863799999999999</v>
      </c>
      <c r="H5119" s="1">
        <v>4.0000000000000002E-4</v>
      </c>
    </row>
    <row r="5120" spans="1:8" x14ac:dyDescent="0.3">
      <c r="A5120" s="1">
        <v>80.469003367170004</v>
      </c>
      <c r="B5120" s="1">
        <v>-69.666495336349996</v>
      </c>
      <c r="C5120" s="1" t="s">
        <v>12</v>
      </c>
      <c r="D5120" s="2" t="s">
        <v>5134</v>
      </c>
      <c r="E5120" s="1" t="s">
        <v>15</v>
      </c>
      <c r="F5120" s="1" t="s">
        <v>16</v>
      </c>
      <c r="G5120" s="1">
        <v>14.9819</v>
      </c>
      <c r="H5120" s="1">
        <v>2.0000000000000001E-4</v>
      </c>
    </row>
    <row r="5121" spans="1:8" x14ac:dyDescent="0.3">
      <c r="A5121" s="1">
        <v>102.7778487076</v>
      </c>
      <c r="B5121" s="1">
        <v>-11.337441159580001</v>
      </c>
      <c r="C5121" s="1" t="s">
        <v>12</v>
      </c>
      <c r="D5121" s="2" t="s">
        <v>5135</v>
      </c>
      <c r="E5121" s="1" t="s">
        <v>15</v>
      </c>
      <c r="F5121" s="1" t="s">
        <v>16</v>
      </c>
      <c r="G5121" s="1">
        <v>13.267799999999999</v>
      </c>
      <c r="H5121" s="1">
        <v>1E-4</v>
      </c>
    </row>
    <row r="5122" spans="1:8" x14ac:dyDescent="0.3">
      <c r="A5122" s="1">
        <v>83.629859434829996</v>
      </c>
      <c r="B5122" s="1">
        <v>-22.541473154929999</v>
      </c>
      <c r="C5122" s="1" t="s">
        <v>12</v>
      </c>
      <c r="D5122" s="2" t="s">
        <v>5136</v>
      </c>
      <c r="E5122" s="1">
        <v>6.78555464</v>
      </c>
      <c r="F5122" s="1">
        <v>4.6109999999999997E-5</v>
      </c>
      <c r="G5122" s="1">
        <v>14.508800000000001</v>
      </c>
      <c r="H5122" s="1">
        <v>1E-4</v>
      </c>
    </row>
    <row r="5123" spans="1:8" x14ac:dyDescent="0.3">
      <c r="A5123" s="1">
        <v>100.53994782229</v>
      </c>
      <c r="B5123" s="1">
        <v>-12.66112887883</v>
      </c>
      <c r="C5123" s="1" t="s">
        <v>12</v>
      </c>
      <c r="D5123" s="2" t="s">
        <v>5137</v>
      </c>
      <c r="E5123" s="1" t="s">
        <v>15</v>
      </c>
      <c r="F5123" s="1" t="s">
        <v>16</v>
      </c>
      <c r="G5123" s="1">
        <v>11.4092</v>
      </c>
      <c r="H5123" s="1">
        <v>1E-4</v>
      </c>
    </row>
    <row r="5124" spans="1:8" x14ac:dyDescent="0.3">
      <c r="A5124" s="1">
        <v>80.142151952250003</v>
      </c>
      <c r="B5124" s="1">
        <v>-25.752021482530001</v>
      </c>
      <c r="C5124" s="1" t="s">
        <v>12</v>
      </c>
      <c r="D5124" s="2" t="s">
        <v>5138</v>
      </c>
      <c r="E5124" s="1" t="s">
        <v>15</v>
      </c>
      <c r="F5124" s="1" t="s">
        <v>16</v>
      </c>
      <c r="G5124" s="1">
        <v>15.5335</v>
      </c>
      <c r="H5124" s="1">
        <v>2.0000000000000001E-4</v>
      </c>
    </row>
    <row r="5125" spans="1:8" x14ac:dyDescent="0.3">
      <c r="A5125" s="1">
        <v>81.052874196540003</v>
      </c>
      <c r="B5125" s="1">
        <v>-24.52837628959</v>
      </c>
      <c r="C5125" s="1" t="s">
        <v>12</v>
      </c>
      <c r="D5125" s="2" t="s">
        <v>5139</v>
      </c>
      <c r="E5125" s="1">
        <v>14.01673911</v>
      </c>
      <c r="F5125" s="1">
        <v>7.9480000000000005E-5</v>
      </c>
      <c r="G5125" s="1">
        <v>13.504300000000001</v>
      </c>
      <c r="H5125" s="1">
        <v>2.0000000000000001E-4</v>
      </c>
    </row>
    <row r="5126" spans="1:8" x14ac:dyDescent="0.3">
      <c r="A5126" s="1">
        <v>165.18593756472001</v>
      </c>
      <c r="B5126" s="1">
        <v>-61.874586644799997</v>
      </c>
      <c r="C5126" s="1" t="s">
        <v>12</v>
      </c>
      <c r="D5126" s="2" t="s">
        <v>5140</v>
      </c>
      <c r="E5126" s="1">
        <v>12.21157904</v>
      </c>
      <c r="F5126" s="1">
        <v>3.4486E-4</v>
      </c>
      <c r="G5126" s="1">
        <v>16.701699999999999</v>
      </c>
      <c r="H5126" s="1">
        <v>2.0000000000000001E-4</v>
      </c>
    </row>
    <row r="5127" spans="1:8" x14ac:dyDescent="0.3">
      <c r="A5127" s="1">
        <v>164.80476328470999</v>
      </c>
      <c r="B5127" s="1">
        <v>-64.813381908889994</v>
      </c>
      <c r="C5127" s="1" t="s">
        <v>12</v>
      </c>
      <c r="D5127" s="2" t="s">
        <v>5141</v>
      </c>
      <c r="E5127" s="1">
        <v>13.25835826</v>
      </c>
      <c r="F5127" s="1">
        <v>1.2184E-4</v>
      </c>
      <c r="G5127" s="1">
        <v>14.8408</v>
      </c>
      <c r="H5127" s="1">
        <v>2.0000000000000001E-4</v>
      </c>
    </row>
    <row r="5128" spans="1:8" x14ac:dyDescent="0.3">
      <c r="A5128" s="1">
        <v>165.56688244967</v>
      </c>
      <c r="B5128" s="1">
        <v>-64.262893313779998</v>
      </c>
      <c r="C5128" s="1" t="s">
        <v>12</v>
      </c>
      <c r="D5128" s="2" t="s">
        <v>5142</v>
      </c>
      <c r="E5128" s="1">
        <v>12.43802002</v>
      </c>
      <c r="F5128" s="1">
        <v>8.4250000000000001E-5</v>
      </c>
      <c r="G5128" s="1">
        <v>8.8495000000000008</v>
      </c>
      <c r="H5128" s="1">
        <v>2.9999999999999997E-4</v>
      </c>
    </row>
    <row r="5129" spans="1:8" x14ac:dyDescent="0.3">
      <c r="A5129" s="1">
        <v>162.59092012753999</v>
      </c>
      <c r="B5129" s="1">
        <v>-62.191421880809997</v>
      </c>
      <c r="C5129" s="1" t="s">
        <v>12</v>
      </c>
      <c r="D5129" s="2" t="s">
        <v>5143</v>
      </c>
      <c r="E5129" s="1">
        <v>3.0257413</v>
      </c>
      <c r="F5129" s="1">
        <v>5.3900000000000001E-6</v>
      </c>
      <c r="G5129" s="1">
        <v>15.2094</v>
      </c>
      <c r="H5129" s="1">
        <v>2.0000000000000001E-4</v>
      </c>
    </row>
    <row r="5130" spans="1:8" x14ac:dyDescent="0.3">
      <c r="A5130" s="1">
        <v>161.77130995019999</v>
      </c>
      <c r="B5130" s="1">
        <v>-62.176351190040002</v>
      </c>
      <c r="C5130" s="1" t="s">
        <v>12</v>
      </c>
      <c r="D5130" s="2" t="s">
        <v>5144</v>
      </c>
      <c r="E5130" s="1" t="s">
        <v>15</v>
      </c>
      <c r="F5130" s="1" t="s">
        <v>16</v>
      </c>
      <c r="G5130" s="1">
        <v>14.888299999999999</v>
      </c>
      <c r="H5130" s="1">
        <v>1E-4</v>
      </c>
    </row>
    <row r="5131" spans="1:8" x14ac:dyDescent="0.3">
      <c r="A5131" s="1">
        <v>165.37783209067001</v>
      </c>
      <c r="B5131" s="1">
        <v>-62.290788120690003</v>
      </c>
      <c r="C5131" s="1" t="s">
        <v>12</v>
      </c>
      <c r="D5131" s="2" t="s">
        <v>5145</v>
      </c>
      <c r="E5131" s="1">
        <v>10.35487616</v>
      </c>
      <c r="F5131" s="1">
        <v>7.8830000000000002E-5</v>
      </c>
      <c r="G5131" s="1">
        <v>10.3102</v>
      </c>
      <c r="H5131" s="1">
        <v>1E-4</v>
      </c>
    </row>
    <row r="5132" spans="1:8" x14ac:dyDescent="0.3">
      <c r="A5132" s="1">
        <v>162.73299195609999</v>
      </c>
      <c r="B5132" s="1">
        <v>-62.097981621860001</v>
      </c>
      <c r="C5132" s="1" t="s">
        <v>12</v>
      </c>
      <c r="D5132" s="2" t="s">
        <v>5146</v>
      </c>
      <c r="E5132" s="1">
        <v>4.0953022600000004</v>
      </c>
      <c r="F5132" s="1">
        <v>5.0499999999999999E-6</v>
      </c>
      <c r="G5132" s="1">
        <v>14.3218</v>
      </c>
      <c r="H5132" s="1">
        <v>1E-4</v>
      </c>
    </row>
    <row r="5133" spans="1:8" x14ac:dyDescent="0.3">
      <c r="A5133" s="1">
        <v>162.97536401056999</v>
      </c>
      <c r="B5133" s="1">
        <v>-61.467278399409999</v>
      </c>
      <c r="C5133" s="1" t="s">
        <v>12</v>
      </c>
      <c r="D5133" s="2" t="s">
        <v>5147</v>
      </c>
      <c r="E5133" s="1">
        <v>4.0548274600000003</v>
      </c>
      <c r="F5133" s="1">
        <v>1.061E-5</v>
      </c>
      <c r="G5133" s="1">
        <v>12.2296</v>
      </c>
      <c r="H5133" s="1">
        <v>2.0000000000000001E-4</v>
      </c>
    </row>
    <row r="5134" spans="1:8" x14ac:dyDescent="0.3">
      <c r="A5134" s="1">
        <v>163.61189101389999</v>
      </c>
      <c r="B5134" s="1">
        <v>-61.347099605959997</v>
      </c>
      <c r="C5134" s="1" t="s">
        <v>12</v>
      </c>
      <c r="D5134" s="2" t="s">
        <v>5148</v>
      </c>
      <c r="E5134" s="1">
        <v>4.7598420900000002</v>
      </c>
      <c r="F5134" s="1">
        <v>5.4610000000000001E-5</v>
      </c>
      <c r="G5134" s="1">
        <v>11.537599999999999</v>
      </c>
      <c r="H5134" s="1">
        <v>4.0000000000000002E-4</v>
      </c>
    </row>
    <row r="5135" spans="1:8" x14ac:dyDescent="0.3">
      <c r="A5135" s="1">
        <v>152.67520263648001</v>
      </c>
      <c r="B5135" s="1">
        <v>-69.580718970419994</v>
      </c>
      <c r="C5135" s="1" t="s">
        <v>17</v>
      </c>
      <c r="D5135" s="2" t="s">
        <v>5149</v>
      </c>
      <c r="E5135" s="1">
        <v>35.599310690000003</v>
      </c>
      <c r="F5135" s="1">
        <v>4.4288799999999996E-3</v>
      </c>
      <c r="G5135" s="1">
        <v>17.110399999999998</v>
      </c>
      <c r="H5135" s="1">
        <v>1E-3</v>
      </c>
    </row>
    <row r="5136" spans="1:8" x14ac:dyDescent="0.3">
      <c r="A5136" s="1">
        <v>162.42510161771</v>
      </c>
      <c r="B5136" s="1">
        <v>-62.633640476799997</v>
      </c>
      <c r="C5136" s="1" t="s">
        <v>12</v>
      </c>
      <c r="D5136" s="2" t="s">
        <v>5150</v>
      </c>
      <c r="E5136" s="1" t="s">
        <v>15</v>
      </c>
      <c r="F5136" s="1" t="s">
        <v>16</v>
      </c>
      <c r="G5136" s="1">
        <v>14.5153</v>
      </c>
      <c r="H5136" s="1">
        <v>2.9999999999999997E-4</v>
      </c>
    </row>
    <row r="5137" spans="1:8" x14ac:dyDescent="0.3">
      <c r="A5137" s="1">
        <v>165.52136256124001</v>
      </c>
      <c r="B5137" s="1">
        <v>-62.289893588209999</v>
      </c>
      <c r="C5137" s="1" t="s">
        <v>12</v>
      </c>
      <c r="D5137" s="2" t="s">
        <v>5151</v>
      </c>
      <c r="E5137" s="1">
        <v>3.28898541</v>
      </c>
      <c r="F5137" s="1">
        <v>8.2800000000000003E-6</v>
      </c>
      <c r="G5137" s="1">
        <v>14.537599999999999</v>
      </c>
      <c r="H5137" s="1">
        <v>2.0000000000000001E-4</v>
      </c>
    </row>
    <row r="5138" spans="1:8" x14ac:dyDescent="0.3">
      <c r="A5138" s="1">
        <v>165.39268685997999</v>
      </c>
      <c r="B5138" s="1">
        <v>-62.210224029869998</v>
      </c>
      <c r="C5138" s="1" t="s">
        <v>12</v>
      </c>
      <c r="D5138" s="2" t="s">
        <v>5152</v>
      </c>
      <c r="E5138" s="1">
        <v>9.8408545699999994</v>
      </c>
      <c r="F5138" s="1">
        <v>4.3980000000000002E-5</v>
      </c>
      <c r="G5138" s="1">
        <v>12.2018</v>
      </c>
      <c r="H5138" s="1">
        <v>1E-4</v>
      </c>
    </row>
    <row r="5139" spans="1:8" x14ac:dyDescent="0.3">
      <c r="A5139" s="1">
        <v>162.23992750426001</v>
      </c>
      <c r="B5139" s="1">
        <v>-64.174203983439995</v>
      </c>
      <c r="C5139" s="1" t="s">
        <v>12</v>
      </c>
      <c r="D5139" s="2" t="s">
        <v>5153</v>
      </c>
      <c r="E5139" s="1">
        <v>5.1024870399999998</v>
      </c>
      <c r="F5139" s="1">
        <v>1.6030000000000001E-5</v>
      </c>
      <c r="G5139" s="1">
        <v>13.620200000000001</v>
      </c>
      <c r="H5139" s="1">
        <v>2.0000000000000001E-4</v>
      </c>
    </row>
    <row r="5140" spans="1:8" x14ac:dyDescent="0.3">
      <c r="A5140" s="1">
        <v>162.09637259528</v>
      </c>
      <c r="B5140" s="1">
        <v>-60.653943643719998</v>
      </c>
      <c r="C5140" s="1" t="s">
        <v>12</v>
      </c>
      <c r="D5140" s="2" t="s">
        <v>5154</v>
      </c>
      <c r="E5140" s="1">
        <v>5.6641802400000003</v>
      </c>
      <c r="F5140" s="1">
        <v>9.9199999999999999E-6</v>
      </c>
      <c r="G5140" s="1">
        <v>12.1577</v>
      </c>
      <c r="H5140" s="1">
        <v>1E-4</v>
      </c>
    </row>
    <row r="5141" spans="1:8" x14ac:dyDescent="0.3">
      <c r="A5141" s="1">
        <v>165.36850200292</v>
      </c>
      <c r="B5141" s="1">
        <v>-64.290666594279998</v>
      </c>
      <c r="C5141" s="1" t="s">
        <v>12</v>
      </c>
      <c r="D5141" s="2" t="s">
        <v>5155</v>
      </c>
      <c r="E5141" s="1">
        <v>7.1216271899999999</v>
      </c>
      <c r="F5141" s="1">
        <v>1.182E-5</v>
      </c>
      <c r="G5141" s="1">
        <v>13.7097</v>
      </c>
      <c r="H5141" s="1">
        <v>1E-4</v>
      </c>
    </row>
    <row r="5142" spans="1:8" x14ac:dyDescent="0.3">
      <c r="A5142" s="1">
        <v>148.52616321043999</v>
      </c>
      <c r="B5142" s="1">
        <v>-69.842933339370006</v>
      </c>
      <c r="C5142" s="1" t="s">
        <v>17</v>
      </c>
      <c r="D5142" s="2" t="s">
        <v>5156</v>
      </c>
      <c r="E5142" s="1">
        <v>16.976564060000001</v>
      </c>
      <c r="F5142" s="1">
        <v>3.7101000000000001E-4</v>
      </c>
      <c r="G5142" s="1">
        <v>14.418699999999999</v>
      </c>
      <c r="H5142" s="1">
        <v>1E-4</v>
      </c>
    </row>
    <row r="5143" spans="1:8" x14ac:dyDescent="0.3">
      <c r="A5143" s="1">
        <v>148.20235299235</v>
      </c>
      <c r="B5143" s="1">
        <v>-69.016965931550004</v>
      </c>
      <c r="C5143" s="1" t="s">
        <v>12</v>
      </c>
      <c r="D5143" s="2" t="s">
        <v>5157</v>
      </c>
      <c r="E5143" s="1">
        <v>13.568589230000001</v>
      </c>
      <c r="F5143" s="1">
        <v>1.5826999999999999E-4</v>
      </c>
      <c r="G5143" s="1">
        <v>15.4283</v>
      </c>
      <c r="H5143" s="1">
        <v>2.9999999999999997E-4</v>
      </c>
    </row>
    <row r="5144" spans="1:8" x14ac:dyDescent="0.3">
      <c r="A5144" s="1">
        <v>150.01532812734999</v>
      </c>
      <c r="B5144" s="1">
        <v>-66.276232807140005</v>
      </c>
      <c r="C5144" s="1" t="s">
        <v>12</v>
      </c>
      <c r="D5144" s="2" t="s">
        <v>5158</v>
      </c>
      <c r="E5144" s="1" t="s">
        <v>15</v>
      </c>
      <c r="F5144" s="1" t="s">
        <v>16</v>
      </c>
      <c r="G5144" s="1">
        <v>8.0906000000000002</v>
      </c>
      <c r="H5144" s="1">
        <v>1E-4</v>
      </c>
    </row>
    <row r="5145" spans="1:8" x14ac:dyDescent="0.3">
      <c r="A5145" s="1">
        <v>169.92421901797999</v>
      </c>
      <c r="B5145" s="1">
        <v>-45.972147649729997</v>
      </c>
      <c r="C5145" s="1" t="s">
        <v>12</v>
      </c>
      <c r="D5145" s="2" t="s">
        <v>5159</v>
      </c>
      <c r="E5145" s="1">
        <v>6.2077343699999998</v>
      </c>
      <c r="F5145" s="1">
        <v>6.8200000000000004E-5</v>
      </c>
      <c r="G5145" s="1">
        <v>12.062099999999999</v>
      </c>
      <c r="H5145" s="1">
        <v>1E-4</v>
      </c>
    </row>
    <row r="5146" spans="1:8" x14ac:dyDescent="0.3">
      <c r="A5146" s="1">
        <v>174.63108402770001</v>
      </c>
      <c r="B5146" s="1">
        <v>-46.491435038900001</v>
      </c>
      <c r="C5146" s="1" t="s">
        <v>12</v>
      </c>
      <c r="D5146" s="2" t="s">
        <v>5160</v>
      </c>
      <c r="E5146" s="1" t="s">
        <v>15</v>
      </c>
      <c r="F5146" s="1" t="s">
        <v>16</v>
      </c>
      <c r="G5146" s="1">
        <v>14.710900000000001</v>
      </c>
      <c r="H5146" s="1">
        <v>1E-4</v>
      </c>
    </row>
    <row r="5147" spans="1:8" x14ac:dyDescent="0.3">
      <c r="A5147" s="1">
        <v>167.90281446169001</v>
      </c>
      <c r="B5147" s="1">
        <v>-48.484296366659997</v>
      </c>
      <c r="C5147" s="1" t="s">
        <v>12</v>
      </c>
      <c r="D5147" s="2" t="s">
        <v>5161</v>
      </c>
      <c r="E5147" s="1">
        <v>22.593557560000001</v>
      </c>
      <c r="F5147" s="1">
        <v>3.4066000000000001E-4</v>
      </c>
      <c r="G5147" s="1">
        <v>12.8446</v>
      </c>
      <c r="H5147" s="1">
        <v>1E-4</v>
      </c>
    </row>
    <row r="5148" spans="1:8" x14ac:dyDescent="0.3">
      <c r="A5148" s="1">
        <v>220.27661286436</v>
      </c>
      <c r="B5148" s="1">
        <v>-57.040533051319997</v>
      </c>
      <c r="C5148" s="1" t="s">
        <v>12</v>
      </c>
      <c r="D5148" s="2" t="s">
        <v>5162</v>
      </c>
      <c r="E5148" s="1">
        <v>1.2214235499999999</v>
      </c>
      <c r="F5148" s="1">
        <v>2.2330000000000001E-5</v>
      </c>
      <c r="G5148" s="1">
        <v>18.524000000000001</v>
      </c>
      <c r="H5148" s="1">
        <v>1.1000000000000001E-3</v>
      </c>
    </row>
    <row r="5149" spans="1:8" x14ac:dyDescent="0.3">
      <c r="A5149" s="1">
        <v>235.18174044371</v>
      </c>
      <c r="B5149" s="1">
        <v>-51.165509340829999</v>
      </c>
      <c r="C5149" s="1" t="s">
        <v>12</v>
      </c>
      <c r="D5149" s="2" t="s">
        <v>5163</v>
      </c>
      <c r="E5149" s="1" t="s">
        <v>15</v>
      </c>
      <c r="F5149" s="1" t="s">
        <v>16</v>
      </c>
      <c r="G5149" s="1">
        <v>16.218299999999999</v>
      </c>
      <c r="H5149" s="1">
        <v>2.9999999999999997E-4</v>
      </c>
    </row>
    <row r="5150" spans="1:8" x14ac:dyDescent="0.3">
      <c r="A5150" s="1">
        <v>218.13779457197001</v>
      </c>
      <c r="B5150" s="1">
        <v>-56.887745488</v>
      </c>
      <c r="C5150" s="1" t="s">
        <v>12</v>
      </c>
      <c r="D5150" s="2" t="s">
        <v>5164</v>
      </c>
      <c r="E5150" s="1">
        <v>5.4945697100000004</v>
      </c>
      <c r="F5150" s="1">
        <v>2.2739999999999999E-5</v>
      </c>
      <c r="G5150" s="1">
        <v>6.5518000000000001</v>
      </c>
      <c r="H5150" s="1">
        <v>2.9999999999999997E-4</v>
      </c>
    </row>
    <row r="5151" spans="1:8" x14ac:dyDescent="0.3">
      <c r="A5151" s="1">
        <v>184.39009087811999</v>
      </c>
      <c r="B5151" s="1">
        <v>-65.753991532580002</v>
      </c>
      <c r="C5151" s="1" t="s">
        <v>12</v>
      </c>
      <c r="D5151" s="2" t="s">
        <v>5165</v>
      </c>
      <c r="E5151" s="1">
        <v>7.1345056900000001</v>
      </c>
      <c r="F5151" s="1">
        <v>1.2621E-4</v>
      </c>
      <c r="G5151" s="1">
        <v>13.826000000000001</v>
      </c>
      <c r="H5151" s="1">
        <v>4.0000000000000002E-4</v>
      </c>
    </row>
    <row r="5152" spans="1:8" x14ac:dyDescent="0.3">
      <c r="A5152" s="1">
        <v>193.74819998831001</v>
      </c>
      <c r="B5152" s="1">
        <v>-65.200624846560004</v>
      </c>
      <c r="C5152" s="1" t="s">
        <v>12</v>
      </c>
      <c r="D5152" s="2" t="s">
        <v>5166</v>
      </c>
      <c r="E5152" s="1">
        <v>4.1016697000000004</v>
      </c>
      <c r="F5152" s="1">
        <v>1.08E-5</v>
      </c>
      <c r="G5152" s="1">
        <v>14.6416</v>
      </c>
      <c r="H5152" s="1">
        <v>1E-4</v>
      </c>
    </row>
    <row r="5153" spans="1:8" x14ac:dyDescent="0.3">
      <c r="A5153" s="1">
        <v>187.06483209023</v>
      </c>
      <c r="B5153" s="1">
        <v>-65.049757108240001</v>
      </c>
      <c r="C5153" s="1" t="s">
        <v>17</v>
      </c>
      <c r="D5153" s="2" t="s">
        <v>5167</v>
      </c>
      <c r="E5153" s="1">
        <v>4.7283817600000004</v>
      </c>
      <c r="F5153" s="1">
        <v>2.3920000000000001E-5</v>
      </c>
      <c r="G5153" s="1">
        <v>14.519</v>
      </c>
      <c r="H5153" s="1">
        <v>2.9999999999999997E-4</v>
      </c>
    </row>
    <row r="5154" spans="1:8" x14ac:dyDescent="0.3">
      <c r="A5154" s="1">
        <v>251.89455261135001</v>
      </c>
      <c r="B5154" s="1">
        <v>-29.60347717066</v>
      </c>
      <c r="C5154" s="1" t="s">
        <v>12</v>
      </c>
      <c r="D5154" s="2" t="s">
        <v>5168</v>
      </c>
      <c r="E5154" s="1">
        <v>12.68825766</v>
      </c>
      <c r="F5154" s="1">
        <v>1.5512999999999999E-4</v>
      </c>
      <c r="G5154" s="1">
        <v>13.0548</v>
      </c>
      <c r="H5154" s="1">
        <v>2.0000000000000001E-4</v>
      </c>
    </row>
    <row r="5155" spans="1:8" x14ac:dyDescent="0.3">
      <c r="A5155" s="1">
        <v>74.923071010710004</v>
      </c>
      <c r="B5155" s="1">
        <v>40.836028458100003</v>
      </c>
      <c r="C5155" s="1" t="s">
        <v>12</v>
      </c>
      <c r="D5155" s="2" t="s">
        <v>5169</v>
      </c>
      <c r="E5155" s="1">
        <v>10.30572635</v>
      </c>
      <c r="F5155" s="1">
        <v>1.2417E-4</v>
      </c>
      <c r="G5155" s="1">
        <v>9.9179999999999993</v>
      </c>
      <c r="H5155" s="1">
        <v>2.0000000000000001E-4</v>
      </c>
    </row>
    <row r="5156" spans="1:8" x14ac:dyDescent="0.3">
      <c r="A5156" s="1">
        <v>72.853534536279994</v>
      </c>
      <c r="B5156" s="1">
        <v>38.188551012769999</v>
      </c>
      <c r="C5156" s="1" t="s">
        <v>12</v>
      </c>
      <c r="D5156" s="2" t="s">
        <v>5170</v>
      </c>
      <c r="E5156" s="1">
        <v>2.6596339599999999</v>
      </c>
      <c r="F5156" s="1">
        <v>6.8600000000000004E-6</v>
      </c>
      <c r="G5156" s="1">
        <v>13.146000000000001</v>
      </c>
      <c r="H5156" s="1">
        <v>4.0000000000000002E-4</v>
      </c>
    </row>
    <row r="5157" spans="1:8" x14ac:dyDescent="0.3">
      <c r="A5157" s="1">
        <v>78.716051262479994</v>
      </c>
      <c r="B5157" s="1">
        <v>40.395471576619997</v>
      </c>
      <c r="C5157" s="1" t="s">
        <v>17</v>
      </c>
      <c r="D5157" s="2" t="s">
        <v>5171</v>
      </c>
      <c r="E5157" s="1">
        <v>6.3496833300000004</v>
      </c>
      <c r="F5157" s="1">
        <v>6.6651000000000004E-4</v>
      </c>
      <c r="G5157" s="1">
        <v>16.374300000000002</v>
      </c>
      <c r="H5157" s="1">
        <v>1.4E-3</v>
      </c>
    </row>
    <row r="5158" spans="1:8" x14ac:dyDescent="0.3">
      <c r="A5158" s="1">
        <v>70.991173179610001</v>
      </c>
      <c r="B5158" s="1">
        <v>40.83477908978</v>
      </c>
      <c r="C5158" s="1" t="s">
        <v>12</v>
      </c>
      <c r="D5158" s="2" t="s">
        <v>5172</v>
      </c>
      <c r="E5158" s="1">
        <v>8.6392522599999992</v>
      </c>
      <c r="F5158" s="1">
        <v>3.1996999999999999E-4</v>
      </c>
      <c r="G5158" s="1">
        <v>11.1288</v>
      </c>
      <c r="H5158" s="1">
        <v>5.9999999999999995E-4</v>
      </c>
    </row>
    <row r="5159" spans="1:8" x14ac:dyDescent="0.3">
      <c r="A5159" s="1">
        <v>72.449765657910007</v>
      </c>
      <c r="B5159" s="1">
        <v>42.289704880640002</v>
      </c>
      <c r="C5159" s="1" t="s">
        <v>12</v>
      </c>
      <c r="D5159" s="2" t="s">
        <v>5173</v>
      </c>
      <c r="E5159" s="1">
        <v>11.117314739999999</v>
      </c>
      <c r="F5159" s="1">
        <v>1.6348999999999999E-4</v>
      </c>
      <c r="G5159" s="1">
        <v>8.5990000000000002</v>
      </c>
      <c r="H5159" s="1">
        <v>1E-4</v>
      </c>
    </row>
    <row r="5160" spans="1:8" x14ac:dyDescent="0.3">
      <c r="A5160" s="1">
        <v>74.063438608989998</v>
      </c>
      <c r="B5160" s="1">
        <v>44.781850430239999</v>
      </c>
      <c r="C5160" s="1" t="s">
        <v>12</v>
      </c>
      <c r="D5160" s="2" t="s">
        <v>5174</v>
      </c>
      <c r="E5160" s="1">
        <v>3.40680045</v>
      </c>
      <c r="F5160" s="1">
        <v>7.1199999999999996E-6</v>
      </c>
      <c r="G5160" s="1">
        <v>12.544499999999999</v>
      </c>
      <c r="H5160" s="1">
        <v>2.0000000000000001E-4</v>
      </c>
    </row>
    <row r="5161" spans="1:8" x14ac:dyDescent="0.3">
      <c r="A5161" s="1">
        <v>78.841595577589999</v>
      </c>
      <c r="B5161" s="1">
        <v>40.078020575159996</v>
      </c>
      <c r="C5161" s="1" t="s">
        <v>12</v>
      </c>
      <c r="D5161" s="2" t="s">
        <v>5175</v>
      </c>
      <c r="E5161" s="1">
        <v>18.190760950000001</v>
      </c>
      <c r="F5161" s="1">
        <v>1.0813000000000001E-3</v>
      </c>
      <c r="G5161" s="1">
        <v>9.7751999999999999</v>
      </c>
      <c r="H5161" s="1">
        <v>5.0000000000000001E-4</v>
      </c>
    </row>
    <row r="5162" spans="1:8" x14ac:dyDescent="0.3">
      <c r="A5162" s="1">
        <v>79.611713450539995</v>
      </c>
      <c r="B5162" s="1">
        <v>40.459282677920001</v>
      </c>
      <c r="C5162" s="1" t="s">
        <v>17</v>
      </c>
      <c r="D5162" s="2" t="s">
        <v>5176</v>
      </c>
      <c r="E5162" s="1">
        <v>1.66678561</v>
      </c>
      <c r="F5162" s="1">
        <v>1.274E-5</v>
      </c>
      <c r="G5162" s="1">
        <v>14.999599999999999</v>
      </c>
      <c r="H5162" s="1">
        <v>2.0000000000000001E-4</v>
      </c>
    </row>
    <row r="5163" spans="1:8" x14ac:dyDescent="0.3">
      <c r="A5163" s="1">
        <v>75.346624820309998</v>
      </c>
      <c r="B5163" s="1">
        <v>39.960381505480001</v>
      </c>
      <c r="C5163" s="1" t="s">
        <v>12</v>
      </c>
      <c r="D5163" s="2" t="s">
        <v>5177</v>
      </c>
      <c r="E5163" s="1">
        <v>11.62570318</v>
      </c>
      <c r="F5163" s="1">
        <v>1.105E-4</v>
      </c>
      <c r="G5163" s="1">
        <v>7.3388</v>
      </c>
      <c r="H5163" s="1">
        <v>1E-4</v>
      </c>
    </row>
    <row r="5164" spans="1:8" x14ac:dyDescent="0.3">
      <c r="A5164" s="1">
        <v>71.395132100889995</v>
      </c>
      <c r="B5164" s="1">
        <v>43.57283572211</v>
      </c>
      <c r="C5164" s="1" t="s">
        <v>12</v>
      </c>
      <c r="D5164" s="2" t="s">
        <v>5178</v>
      </c>
      <c r="E5164" s="1">
        <v>4.3721432599999996</v>
      </c>
      <c r="F5164" s="1">
        <v>1.167E-5</v>
      </c>
      <c r="G5164" s="1">
        <v>13.2226</v>
      </c>
      <c r="H5164" s="1">
        <v>4.0000000000000002E-4</v>
      </c>
    </row>
    <row r="5165" spans="1:8" x14ac:dyDescent="0.3">
      <c r="A5165" s="1">
        <v>74.417003586640007</v>
      </c>
      <c r="B5165" s="1">
        <v>46.092530222930002</v>
      </c>
      <c r="C5165" s="1" t="s">
        <v>12</v>
      </c>
      <c r="D5165" s="2" t="s">
        <v>5179</v>
      </c>
      <c r="E5165" s="1" t="s">
        <v>15</v>
      </c>
      <c r="F5165" s="1" t="s">
        <v>16</v>
      </c>
      <c r="G5165" s="1">
        <v>11.0259</v>
      </c>
      <c r="H5165" s="1">
        <v>2.9999999999999997E-4</v>
      </c>
    </row>
    <row r="5166" spans="1:8" x14ac:dyDescent="0.3">
      <c r="A5166" s="1">
        <v>77.069169322809998</v>
      </c>
      <c r="B5166" s="1">
        <v>39.017371909600001</v>
      </c>
      <c r="C5166" s="1" t="s">
        <v>12</v>
      </c>
      <c r="D5166" s="2" t="s">
        <v>5180</v>
      </c>
      <c r="E5166" s="1" t="s">
        <v>15</v>
      </c>
      <c r="F5166" s="1" t="s">
        <v>16</v>
      </c>
      <c r="G5166" s="1">
        <v>17.304400000000001</v>
      </c>
      <c r="H5166" s="1">
        <v>6.9999999999999999E-4</v>
      </c>
    </row>
    <row r="5167" spans="1:8" x14ac:dyDescent="0.3">
      <c r="A5167" s="1">
        <v>250.44988076425</v>
      </c>
      <c r="B5167" s="1">
        <v>36.48602962116</v>
      </c>
      <c r="C5167" s="1" t="s">
        <v>12</v>
      </c>
      <c r="D5167" s="2" t="s">
        <v>5181</v>
      </c>
      <c r="E5167" s="1" t="s">
        <v>15</v>
      </c>
      <c r="F5167" s="1" t="s">
        <v>16</v>
      </c>
      <c r="G5167" s="1">
        <v>13.9376</v>
      </c>
      <c r="H5167" s="1">
        <v>1E-4</v>
      </c>
    </row>
    <row r="5168" spans="1:8" x14ac:dyDescent="0.3">
      <c r="A5168" s="1">
        <v>253.28602535333999</v>
      </c>
      <c r="B5168" s="1">
        <v>25.976367652370001</v>
      </c>
      <c r="C5168" s="1" t="s">
        <v>17</v>
      </c>
      <c r="D5168" s="2" t="s">
        <v>5182</v>
      </c>
      <c r="E5168" s="1">
        <v>9.6999821399999995</v>
      </c>
      <c r="F5168" s="1">
        <v>1.0341E-4</v>
      </c>
      <c r="G5168" s="1">
        <v>9.7858999999999998</v>
      </c>
      <c r="H5168" s="1">
        <v>1E-4</v>
      </c>
    </row>
    <row r="5169" spans="1:8" x14ac:dyDescent="0.3">
      <c r="A5169" s="1">
        <v>245.85353038674</v>
      </c>
      <c r="B5169" s="1">
        <v>25.83445844561</v>
      </c>
      <c r="C5169" s="1" t="s">
        <v>12</v>
      </c>
      <c r="D5169" s="2" t="s">
        <v>5183</v>
      </c>
      <c r="E5169" s="1" t="s">
        <v>15</v>
      </c>
      <c r="F5169" s="1" t="s">
        <v>16</v>
      </c>
      <c r="G5169" s="1">
        <v>14.7164</v>
      </c>
      <c r="H5169" s="1">
        <v>1E-4</v>
      </c>
    </row>
    <row r="5170" spans="1:8" x14ac:dyDescent="0.3">
      <c r="A5170" s="1">
        <v>250.39956800408001</v>
      </c>
      <c r="B5170" s="1">
        <v>36.463465229219999</v>
      </c>
      <c r="C5170" s="1" t="s">
        <v>12</v>
      </c>
      <c r="D5170" s="2" t="s">
        <v>5184</v>
      </c>
      <c r="E5170" s="1">
        <v>5.1114011000000001</v>
      </c>
      <c r="F5170" s="1">
        <v>1.7969999999999999E-5</v>
      </c>
      <c r="G5170" s="1">
        <v>12.864800000000001</v>
      </c>
      <c r="H5170" s="1">
        <v>2.9999999999999997E-4</v>
      </c>
    </row>
    <row r="5171" spans="1:8" x14ac:dyDescent="0.3">
      <c r="A5171" s="1">
        <v>242.4527117554</v>
      </c>
      <c r="B5171" s="1">
        <v>31.982892885599998</v>
      </c>
      <c r="C5171" s="1" t="s">
        <v>12</v>
      </c>
      <c r="D5171" s="2" t="s">
        <v>5185</v>
      </c>
      <c r="E5171" s="1">
        <v>2.66483968</v>
      </c>
      <c r="F5171" s="1">
        <v>6.4500000000000001E-6</v>
      </c>
      <c r="G5171" s="1">
        <v>14.7432</v>
      </c>
      <c r="H5171" s="1">
        <v>2.0000000000000001E-4</v>
      </c>
    </row>
    <row r="5172" spans="1:8" x14ac:dyDescent="0.3">
      <c r="A5172" s="1">
        <v>250.44365677392</v>
      </c>
      <c r="B5172" s="1">
        <v>36.457716461369998</v>
      </c>
      <c r="C5172" s="1" t="s">
        <v>17</v>
      </c>
      <c r="D5172" s="2" t="s">
        <v>5186</v>
      </c>
      <c r="E5172" s="1">
        <v>1.4591268799999999</v>
      </c>
      <c r="F5172" s="1">
        <v>1.3400000000000001E-6</v>
      </c>
      <c r="G5172" s="1">
        <v>13.9472</v>
      </c>
      <c r="H5172" s="1">
        <v>2.0000000000000001E-4</v>
      </c>
    </row>
    <row r="5173" spans="1:8" x14ac:dyDescent="0.3">
      <c r="A5173" s="1">
        <v>261.5532053883</v>
      </c>
      <c r="B5173" s="1">
        <v>34.654041050060002</v>
      </c>
      <c r="C5173" s="1" t="s">
        <v>12</v>
      </c>
      <c r="D5173" s="2" t="s">
        <v>5187</v>
      </c>
      <c r="E5173" s="1" t="s">
        <v>15</v>
      </c>
      <c r="F5173" s="1" t="s">
        <v>16</v>
      </c>
      <c r="G5173" s="1">
        <v>13.8843</v>
      </c>
      <c r="H5173" s="1">
        <v>1E-4</v>
      </c>
    </row>
    <row r="5174" spans="1:8" x14ac:dyDescent="0.3">
      <c r="A5174" s="1">
        <v>301.01866483038998</v>
      </c>
      <c r="B5174" s="1">
        <v>39.104209446619997</v>
      </c>
      <c r="C5174" s="1" t="s">
        <v>12</v>
      </c>
      <c r="D5174" s="2" t="s">
        <v>5188</v>
      </c>
      <c r="E5174" s="1">
        <v>11.928206660000001</v>
      </c>
      <c r="F5174" s="1">
        <v>1.7142000000000001E-4</v>
      </c>
      <c r="G5174" s="1">
        <v>12.968400000000001</v>
      </c>
      <c r="H5174" s="1">
        <v>4.0000000000000002E-4</v>
      </c>
    </row>
    <row r="5175" spans="1:8" x14ac:dyDescent="0.3">
      <c r="A5175" s="1">
        <v>300.89457271708</v>
      </c>
      <c r="B5175" s="1">
        <v>39.15962592252</v>
      </c>
      <c r="C5175" s="1" t="s">
        <v>12</v>
      </c>
      <c r="D5175" s="2" t="s">
        <v>5189</v>
      </c>
      <c r="E5175" s="1">
        <v>3.3703087100000002</v>
      </c>
      <c r="F5175" s="1">
        <v>2.8189999999999999E-5</v>
      </c>
      <c r="G5175" s="1">
        <v>13.224500000000001</v>
      </c>
      <c r="H5175" s="1">
        <v>2.0000000000000001E-4</v>
      </c>
    </row>
    <row r="5176" spans="1:8" x14ac:dyDescent="0.3">
      <c r="A5176" s="1">
        <v>294.56852160839998</v>
      </c>
      <c r="B5176" s="1">
        <v>42.026407586589997</v>
      </c>
      <c r="C5176" s="1" t="s">
        <v>12</v>
      </c>
      <c r="D5176" s="2" t="s">
        <v>5190</v>
      </c>
      <c r="E5176" s="1" t="s">
        <v>15</v>
      </c>
      <c r="F5176" s="1" t="s">
        <v>16</v>
      </c>
      <c r="G5176" s="1">
        <v>17.840499999999999</v>
      </c>
      <c r="H5176" s="1">
        <v>5.9999999999999995E-4</v>
      </c>
    </row>
    <row r="5177" spans="1:8" x14ac:dyDescent="0.3">
      <c r="A5177" s="1">
        <v>297.98457877048997</v>
      </c>
      <c r="B5177" s="1">
        <v>42.369840620070001</v>
      </c>
      <c r="C5177" s="1" t="s">
        <v>12</v>
      </c>
      <c r="D5177" s="2" t="s">
        <v>5191</v>
      </c>
      <c r="E5177" s="1" t="s">
        <v>15</v>
      </c>
      <c r="F5177" s="1" t="s">
        <v>16</v>
      </c>
      <c r="G5177" s="1">
        <v>16.684100000000001</v>
      </c>
      <c r="H5177" s="1">
        <v>5.9999999999999995E-4</v>
      </c>
    </row>
    <row r="5178" spans="1:8" x14ac:dyDescent="0.3">
      <c r="A5178" s="1">
        <v>301.83830026232999</v>
      </c>
      <c r="B5178" s="1">
        <v>40.178093366020001</v>
      </c>
      <c r="C5178" s="1" t="s">
        <v>12</v>
      </c>
      <c r="D5178" s="2" t="s">
        <v>5192</v>
      </c>
      <c r="E5178" s="1">
        <v>4.3269855699999997</v>
      </c>
      <c r="F5178" s="1">
        <v>1.132E-5</v>
      </c>
      <c r="G5178" s="1">
        <v>13.765599999999999</v>
      </c>
      <c r="H5178" s="1">
        <v>2.0000000000000001E-4</v>
      </c>
    </row>
    <row r="5179" spans="1:8" x14ac:dyDescent="0.3">
      <c r="A5179" s="1">
        <v>297.06443350717001</v>
      </c>
      <c r="B5179" s="1">
        <v>43.126917643509998</v>
      </c>
      <c r="C5179" s="1" t="s">
        <v>12</v>
      </c>
      <c r="D5179" s="2" t="s">
        <v>5193</v>
      </c>
      <c r="E5179" s="1">
        <v>4.9254929799999996</v>
      </c>
      <c r="F5179" s="1">
        <v>1.8130000000000001E-5</v>
      </c>
      <c r="G5179" s="1">
        <v>8.9029000000000007</v>
      </c>
      <c r="H5179" s="1">
        <v>2.0000000000000001E-4</v>
      </c>
    </row>
    <row r="5180" spans="1:8" x14ac:dyDescent="0.3">
      <c r="A5180" s="1">
        <v>284.55775779024998</v>
      </c>
      <c r="B5180" s="1">
        <v>33.751390684150003</v>
      </c>
      <c r="C5180" s="1" t="s">
        <v>12</v>
      </c>
      <c r="D5180" s="2" t="s">
        <v>5194</v>
      </c>
      <c r="E5180" s="1">
        <v>15.02944486</v>
      </c>
      <c r="F5180" s="1">
        <v>2.0021000000000001E-4</v>
      </c>
      <c r="G5180" s="1">
        <v>12.0115</v>
      </c>
      <c r="H5180" s="1">
        <v>1E-4</v>
      </c>
    </row>
    <row r="5181" spans="1:8" x14ac:dyDescent="0.3">
      <c r="A5181" s="1">
        <v>295.57836596493001</v>
      </c>
      <c r="B5181" s="1">
        <v>42.095749255160001</v>
      </c>
      <c r="C5181" s="1" t="s">
        <v>12</v>
      </c>
      <c r="D5181" s="2" t="s">
        <v>5195</v>
      </c>
      <c r="E5181" s="1">
        <v>1.04471749</v>
      </c>
      <c r="F5181" s="1">
        <v>1.2899999999999999E-6</v>
      </c>
      <c r="G5181" s="1">
        <v>14.8962</v>
      </c>
      <c r="H5181" s="1">
        <v>4.0000000000000002E-4</v>
      </c>
    </row>
    <row r="5182" spans="1:8" x14ac:dyDescent="0.3">
      <c r="A5182" s="1">
        <v>299.78728382921997</v>
      </c>
      <c r="B5182" s="1">
        <v>44.916639806249997</v>
      </c>
      <c r="C5182" s="1" t="s">
        <v>17</v>
      </c>
      <c r="D5182" s="2" t="s">
        <v>5196</v>
      </c>
      <c r="E5182" s="1">
        <v>3.1244962799999998</v>
      </c>
      <c r="F5182" s="1">
        <v>6.7020000000000005E-5</v>
      </c>
      <c r="G5182" s="1">
        <v>18.0379</v>
      </c>
      <c r="H5182" s="1">
        <v>1.5E-3</v>
      </c>
    </row>
    <row r="5183" spans="1:8" x14ac:dyDescent="0.3">
      <c r="A5183" s="1">
        <v>297.49095331475002</v>
      </c>
      <c r="B5183" s="1">
        <v>44.81308472093</v>
      </c>
      <c r="C5183" s="1" t="s">
        <v>12</v>
      </c>
      <c r="D5183" s="2" t="s">
        <v>5197</v>
      </c>
      <c r="E5183" s="1">
        <v>9.6953649899999998</v>
      </c>
      <c r="F5183" s="1">
        <v>2.1821000000000001E-4</v>
      </c>
      <c r="G5183" s="1">
        <v>16.224399999999999</v>
      </c>
      <c r="H5183" s="1">
        <v>5.9999999999999995E-4</v>
      </c>
    </row>
    <row r="5184" spans="1:8" x14ac:dyDescent="0.3">
      <c r="A5184" s="1">
        <v>73.99988189151</v>
      </c>
      <c r="B5184" s="1">
        <v>-51.806076813159997</v>
      </c>
      <c r="C5184" s="1" t="s">
        <v>12</v>
      </c>
      <c r="D5184" s="2" t="s">
        <v>5198</v>
      </c>
      <c r="E5184" s="1">
        <v>3.5428756699999999</v>
      </c>
      <c r="F5184" s="1">
        <v>7.0300000000000001E-5</v>
      </c>
      <c r="G5184" s="1">
        <v>15.5518</v>
      </c>
      <c r="H5184" s="1">
        <v>2.9999999999999997E-4</v>
      </c>
    </row>
    <row r="5185" spans="1:8" x14ac:dyDescent="0.3">
      <c r="A5185" s="1">
        <v>168.34916393656999</v>
      </c>
      <c r="B5185" s="1">
        <v>-49.983009473339997</v>
      </c>
      <c r="C5185" s="1" t="s">
        <v>12</v>
      </c>
      <c r="D5185" s="2" t="s">
        <v>5199</v>
      </c>
      <c r="E5185" s="1" t="s">
        <v>15</v>
      </c>
      <c r="F5185" s="1" t="s">
        <v>16</v>
      </c>
      <c r="G5185" s="1">
        <v>17.815899999999999</v>
      </c>
      <c r="H5185" s="1">
        <v>4.0000000000000002E-4</v>
      </c>
    </row>
    <row r="5186" spans="1:8" x14ac:dyDescent="0.3">
      <c r="A5186" s="1">
        <v>173.37530533700999</v>
      </c>
      <c r="B5186" s="1">
        <v>-52.547345344269999</v>
      </c>
      <c r="C5186" s="1" t="s">
        <v>12</v>
      </c>
      <c r="D5186" s="2" t="s">
        <v>5200</v>
      </c>
      <c r="E5186" s="1">
        <v>5.8785438299999999</v>
      </c>
      <c r="F5186" s="1">
        <v>2.5530000000000001E-5</v>
      </c>
      <c r="G5186" s="1">
        <v>14.1279</v>
      </c>
      <c r="H5186" s="1">
        <v>1E-4</v>
      </c>
    </row>
    <row r="5187" spans="1:8" x14ac:dyDescent="0.3">
      <c r="A5187" s="1">
        <v>166.99945907308</v>
      </c>
      <c r="B5187" s="1">
        <v>-55.007512073549997</v>
      </c>
      <c r="C5187" s="1" t="s">
        <v>17</v>
      </c>
      <c r="D5187" s="2" t="s">
        <v>5201</v>
      </c>
      <c r="E5187" s="1">
        <v>15.159823340000001</v>
      </c>
      <c r="F5187" s="1">
        <v>1.4943000000000001E-4</v>
      </c>
      <c r="G5187" s="1">
        <v>14.0114</v>
      </c>
      <c r="H5187" s="1">
        <v>2.0000000000000001E-4</v>
      </c>
    </row>
    <row r="5188" spans="1:8" x14ac:dyDescent="0.3">
      <c r="A5188" s="1">
        <v>170.25354073237</v>
      </c>
      <c r="B5188" s="1">
        <v>-54.282717298820003</v>
      </c>
      <c r="C5188" s="1" t="s">
        <v>17</v>
      </c>
      <c r="D5188" s="2" t="s">
        <v>5202</v>
      </c>
      <c r="E5188" s="1">
        <v>22.705234879999999</v>
      </c>
      <c r="F5188" s="1">
        <v>4.6162999999999998E-4</v>
      </c>
      <c r="G5188" s="1">
        <v>13.594799999999999</v>
      </c>
      <c r="H5188" s="1">
        <v>1E-4</v>
      </c>
    </row>
    <row r="5189" spans="1:8" x14ac:dyDescent="0.3">
      <c r="A5189" s="1">
        <v>172.41924793078999</v>
      </c>
      <c r="B5189" s="1">
        <v>-55.797869981090003</v>
      </c>
      <c r="C5189" s="1" t="s">
        <v>12</v>
      </c>
      <c r="D5189" s="2" t="s">
        <v>5203</v>
      </c>
      <c r="E5189" s="1">
        <v>9.4703307500000005</v>
      </c>
      <c r="F5189" s="1">
        <v>6.5220000000000002E-5</v>
      </c>
      <c r="G5189" s="1">
        <v>14.5273</v>
      </c>
      <c r="H5189" s="1">
        <v>1E-4</v>
      </c>
    </row>
    <row r="5190" spans="1:8" x14ac:dyDescent="0.3">
      <c r="A5190" s="1">
        <v>167.83482739853</v>
      </c>
      <c r="B5190" s="1">
        <v>-54.55700676779</v>
      </c>
      <c r="C5190" s="1" t="s">
        <v>12</v>
      </c>
      <c r="D5190" s="2" t="s">
        <v>5204</v>
      </c>
      <c r="E5190" s="1" t="s">
        <v>15</v>
      </c>
      <c r="F5190" s="1" t="s">
        <v>16</v>
      </c>
      <c r="G5190" s="1">
        <v>7.7840999999999996</v>
      </c>
      <c r="H5190" s="1">
        <v>1E-4</v>
      </c>
    </row>
    <row r="5191" spans="1:8" x14ac:dyDescent="0.3">
      <c r="A5191" s="1">
        <v>177.25745996517</v>
      </c>
      <c r="B5191" s="1">
        <v>-54.181575467089999</v>
      </c>
      <c r="C5191" s="1" t="s">
        <v>12</v>
      </c>
      <c r="D5191" s="2" t="s">
        <v>5205</v>
      </c>
      <c r="E5191" s="1">
        <v>4.3235270400000001</v>
      </c>
      <c r="F5191" s="1">
        <v>4.2840000000000003E-5</v>
      </c>
      <c r="G5191" s="1">
        <v>17.093800000000002</v>
      </c>
      <c r="H5191" s="1">
        <v>2.9999999999999997E-4</v>
      </c>
    </row>
    <row r="5192" spans="1:8" x14ac:dyDescent="0.3">
      <c r="A5192" s="1">
        <v>176.733613166</v>
      </c>
      <c r="B5192" s="1">
        <v>-54.170278319040001</v>
      </c>
      <c r="C5192" s="1" t="s">
        <v>17</v>
      </c>
      <c r="D5192" s="2" t="s">
        <v>5206</v>
      </c>
      <c r="E5192" s="1">
        <v>29.626033379999999</v>
      </c>
      <c r="F5192" s="1">
        <v>6.6180000000000004E-4</v>
      </c>
      <c r="G5192" s="1">
        <v>13.5641</v>
      </c>
      <c r="H5192" s="1">
        <v>1E-4</v>
      </c>
    </row>
    <row r="5193" spans="1:8" x14ac:dyDescent="0.3">
      <c r="A5193" s="1">
        <v>173.03807238734001</v>
      </c>
      <c r="B5193" s="1">
        <v>-53.986808169260001</v>
      </c>
      <c r="C5193" s="1" t="s">
        <v>17</v>
      </c>
      <c r="D5193" s="2" t="s">
        <v>5207</v>
      </c>
      <c r="E5193" s="1">
        <v>3.0444932800000002</v>
      </c>
      <c r="F5193" s="1">
        <v>7.7200000000000006E-6</v>
      </c>
      <c r="G5193" s="1">
        <v>14.5997</v>
      </c>
      <c r="H5193" s="1">
        <v>1E-4</v>
      </c>
    </row>
    <row r="5194" spans="1:8" x14ac:dyDescent="0.3">
      <c r="A5194" s="1">
        <v>223.12103496571001</v>
      </c>
      <c r="B5194" s="1">
        <v>-55.15552875553</v>
      </c>
      <c r="C5194" s="1" t="s">
        <v>12</v>
      </c>
      <c r="D5194" s="2" t="s">
        <v>5208</v>
      </c>
      <c r="E5194" s="1">
        <v>1.8463934500000001</v>
      </c>
      <c r="F5194" s="1">
        <v>8.3100000000000001E-6</v>
      </c>
      <c r="G5194" s="1">
        <v>15.8469</v>
      </c>
      <c r="H5194" s="1">
        <v>4.0000000000000002E-4</v>
      </c>
    </row>
    <row r="5195" spans="1:8" x14ac:dyDescent="0.3">
      <c r="A5195" s="1">
        <v>310.40766845597</v>
      </c>
      <c r="B5195" s="1">
        <v>-17.881051243889999</v>
      </c>
      <c r="C5195" s="1" t="s">
        <v>12</v>
      </c>
      <c r="D5195" s="2" t="s">
        <v>5209</v>
      </c>
      <c r="E5195" s="1">
        <v>7.8716794999999999</v>
      </c>
      <c r="F5195" s="1">
        <v>7.9480999999999996E-4</v>
      </c>
      <c r="G5195" s="1">
        <v>16.808700000000002</v>
      </c>
      <c r="H5195" s="1">
        <v>1.5800000000000002E-2</v>
      </c>
    </row>
    <row r="5196" spans="1:8" x14ac:dyDescent="0.3">
      <c r="A5196" s="1">
        <v>303.03612490939997</v>
      </c>
      <c r="B5196" s="1">
        <v>-13.55863891569</v>
      </c>
      <c r="C5196" s="1" t="s">
        <v>12</v>
      </c>
      <c r="D5196" s="2" t="s">
        <v>5210</v>
      </c>
      <c r="E5196" s="1">
        <v>13.017429630000001</v>
      </c>
      <c r="F5196" s="1">
        <v>2.9026299999999998E-3</v>
      </c>
      <c r="G5196" s="1">
        <v>17.3706</v>
      </c>
      <c r="H5196" s="1">
        <v>1.1000000000000001E-3</v>
      </c>
    </row>
    <row r="5197" spans="1:8" x14ac:dyDescent="0.3">
      <c r="A5197" s="1">
        <v>312.16946644180001</v>
      </c>
      <c r="B5197" s="1">
        <v>-18.554241173939999</v>
      </c>
      <c r="C5197" s="1" t="s">
        <v>12</v>
      </c>
      <c r="D5197" s="2" t="s">
        <v>5211</v>
      </c>
      <c r="E5197" s="1">
        <v>2.0247251300000002</v>
      </c>
      <c r="F5197" s="1">
        <v>6.8199999999999999E-6</v>
      </c>
      <c r="G5197" s="1">
        <v>17.462499999999999</v>
      </c>
      <c r="H5197" s="1">
        <v>5.9999999999999995E-4</v>
      </c>
    </row>
    <row r="5198" spans="1:8" x14ac:dyDescent="0.3">
      <c r="A5198" s="1">
        <v>300.46658890830997</v>
      </c>
      <c r="B5198" s="1">
        <v>-17.86710689277</v>
      </c>
      <c r="C5198" s="1" t="s">
        <v>12</v>
      </c>
      <c r="D5198" s="2" t="s">
        <v>5212</v>
      </c>
      <c r="E5198" s="1">
        <v>6.56893875</v>
      </c>
      <c r="F5198" s="1">
        <v>4.1850000000000001E-5</v>
      </c>
      <c r="G5198" s="1">
        <v>12.452</v>
      </c>
      <c r="H5198" s="1">
        <v>1E-4</v>
      </c>
    </row>
    <row r="5199" spans="1:8" x14ac:dyDescent="0.3">
      <c r="A5199" s="1">
        <v>298.35902028987999</v>
      </c>
      <c r="B5199" s="1">
        <v>-17.17569323903</v>
      </c>
      <c r="C5199" s="1" t="s">
        <v>12</v>
      </c>
      <c r="D5199" s="2" t="s">
        <v>5213</v>
      </c>
      <c r="E5199" s="1" t="s">
        <v>15</v>
      </c>
      <c r="F5199" s="1" t="s">
        <v>16</v>
      </c>
      <c r="G5199" s="1">
        <v>17.3978</v>
      </c>
      <c r="H5199" s="1">
        <v>5.0000000000000001E-4</v>
      </c>
    </row>
    <row r="5200" spans="1:8" x14ac:dyDescent="0.3">
      <c r="A5200" s="1">
        <v>304.76245768737999</v>
      </c>
      <c r="B5200" s="1">
        <v>-14.0346148024</v>
      </c>
      <c r="C5200" s="1" t="s">
        <v>12</v>
      </c>
      <c r="D5200" s="2" t="s">
        <v>5214</v>
      </c>
      <c r="E5200" s="1">
        <v>11.79644607</v>
      </c>
      <c r="F5200" s="1">
        <v>1.6885000000000001E-4</v>
      </c>
      <c r="G5200" s="1">
        <v>10.171900000000001</v>
      </c>
      <c r="H5200" s="1">
        <v>5.0000000000000001E-4</v>
      </c>
    </row>
    <row r="5201" spans="1:8" x14ac:dyDescent="0.3">
      <c r="A5201" s="1">
        <v>178.70976201460999</v>
      </c>
      <c r="B5201" s="1">
        <v>-33.654710547919997</v>
      </c>
      <c r="C5201" s="1" t="s">
        <v>12</v>
      </c>
      <c r="D5201" s="2" t="s">
        <v>5215</v>
      </c>
      <c r="E5201" s="1">
        <v>1.4688140999999999</v>
      </c>
      <c r="F5201" s="1">
        <v>9.4E-7</v>
      </c>
      <c r="G5201" s="1">
        <v>17.246200000000002</v>
      </c>
      <c r="H5201" s="1">
        <v>5.9999999999999995E-4</v>
      </c>
    </row>
    <row r="5202" spans="1:8" x14ac:dyDescent="0.3">
      <c r="A5202" s="1">
        <v>173.17916077672001</v>
      </c>
      <c r="B5202" s="1">
        <v>-33.312548013810002</v>
      </c>
      <c r="C5202" s="1" t="s">
        <v>12</v>
      </c>
      <c r="D5202" s="2" t="s">
        <v>5216</v>
      </c>
      <c r="E5202" s="1">
        <v>1.7035719600000001</v>
      </c>
      <c r="F5202" s="1">
        <v>1.9099999999999999E-6</v>
      </c>
      <c r="G5202" s="1">
        <v>14.949</v>
      </c>
      <c r="H5202" s="1">
        <v>1E-4</v>
      </c>
    </row>
    <row r="5203" spans="1:8" x14ac:dyDescent="0.3">
      <c r="A5203" s="1">
        <v>178.25814646851001</v>
      </c>
      <c r="B5203" s="1">
        <v>-23.216454899009999</v>
      </c>
      <c r="C5203" s="1" t="s">
        <v>17</v>
      </c>
      <c r="D5203" s="2" t="s">
        <v>5217</v>
      </c>
      <c r="E5203" s="1">
        <v>15.487646939999999</v>
      </c>
      <c r="F5203" s="1">
        <v>1.0035999999999999E-4</v>
      </c>
      <c r="G5203" s="1">
        <v>12.346500000000001</v>
      </c>
      <c r="H5203" s="1">
        <v>6.9999999999999999E-4</v>
      </c>
    </row>
    <row r="5204" spans="1:8" x14ac:dyDescent="0.3">
      <c r="A5204" s="1">
        <v>43.53508430766</v>
      </c>
      <c r="B5204" s="1">
        <v>53.198897441920003</v>
      </c>
      <c r="C5204" s="1" t="s">
        <v>12</v>
      </c>
      <c r="D5204" s="2" t="s">
        <v>5218</v>
      </c>
      <c r="E5204" s="1">
        <v>1.53054947</v>
      </c>
      <c r="F5204" s="1">
        <v>1.381E-5</v>
      </c>
      <c r="G5204" s="1">
        <v>17.392700000000001</v>
      </c>
      <c r="H5204" s="1">
        <v>4.0000000000000002E-4</v>
      </c>
    </row>
    <row r="5205" spans="1:8" x14ac:dyDescent="0.3">
      <c r="A5205" s="1">
        <v>43.668315044990003</v>
      </c>
      <c r="B5205" s="1">
        <v>51.824633342710001</v>
      </c>
      <c r="C5205" s="1" t="s">
        <v>17</v>
      </c>
      <c r="D5205" s="2" t="s">
        <v>5219</v>
      </c>
      <c r="E5205" s="1">
        <v>11.22702754</v>
      </c>
      <c r="F5205" s="1">
        <v>7.6050000000000005E-5</v>
      </c>
      <c r="G5205" s="1">
        <v>13.4247</v>
      </c>
      <c r="H5205" s="1">
        <v>1E-4</v>
      </c>
    </row>
    <row r="5206" spans="1:8" x14ac:dyDescent="0.3">
      <c r="A5206" s="1">
        <v>243.72812753743</v>
      </c>
      <c r="B5206" s="1">
        <v>-53.338439178430001</v>
      </c>
      <c r="C5206" s="1" t="s">
        <v>12</v>
      </c>
      <c r="D5206" s="2" t="s">
        <v>5220</v>
      </c>
      <c r="E5206" s="1">
        <v>3.4529129300000001</v>
      </c>
      <c r="F5206" s="1">
        <v>4.7099999999999998E-6</v>
      </c>
      <c r="G5206" s="1">
        <v>9.7894000000000005</v>
      </c>
      <c r="H5206" s="1">
        <v>1E-4</v>
      </c>
    </row>
    <row r="5207" spans="1:8" x14ac:dyDescent="0.3">
      <c r="A5207" s="1">
        <v>242.83526288977001</v>
      </c>
      <c r="B5207" s="1">
        <v>-54.35413454783</v>
      </c>
      <c r="C5207" s="1" t="s">
        <v>12</v>
      </c>
      <c r="D5207" s="2" t="s">
        <v>5221</v>
      </c>
      <c r="E5207" s="1" t="s">
        <v>15</v>
      </c>
      <c r="F5207" s="1" t="s">
        <v>16</v>
      </c>
      <c r="G5207" s="1">
        <v>8.5768000000000004</v>
      </c>
      <c r="H5207" s="1">
        <v>1E-4</v>
      </c>
    </row>
    <row r="5208" spans="1:8" x14ac:dyDescent="0.3">
      <c r="A5208" s="1">
        <v>243.32248385662999</v>
      </c>
      <c r="B5208" s="1">
        <v>-54.234896470110002</v>
      </c>
      <c r="C5208" s="1" t="s">
        <v>12</v>
      </c>
      <c r="D5208" s="2" t="s">
        <v>5222</v>
      </c>
      <c r="E5208" s="1">
        <v>11.287517380000001</v>
      </c>
      <c r="F5208" s="1">
        <v>1.3878999999999999E-4</v>
      </c>
      <c r="G5208" s="1">
        <v>7.9828999999999999</v>
      </c>
      <c r="H5208" s="1">
        <v>1E-4</v>
      </c>
    </row>
    <row r="5209" spans="1:8" x14ac:dyDescent="0.3">
      <c r="A5209" s="1">
        <v>241.29146853831</v>
      </c>
      <c r="B5209" s="1">
        <v>-53.919428192449999</v>
      </c>
      <c r="C5209" s="1" t="s">
        <v>12</v>
      </c>
      <c r="D5209" s="2" t="s">
        <v>5223</v>
      </c>
      <c r="E5209" s="1">
        <v>6.1993269299999998</v>
      </c>
      <c r="F5209" s="1">
        <v>4.4150000000000003E-5</v>
      </c>
      <c r="G5209" s="1">
        <v>9.4850999999999992</v>
      </c>
      <c r="H5209" s="1">
        <v>5.0000000000000001E-4</v>
      </c>
    </row>
    <row r="5210" spans="1:8" x14ac:dyDescent="0.3">
      <c r="A5210" s="1">
        <v>125.36086744232</v>
      </c>
      <c r="B5210" s="1">
        <v>-38.421699972059997</v>
      </c>
      <c r="C5210" s="1" t="s">
        <v>12</v>
      </c>
      <c r="D5210" s="2" t="s">
        <v>5224</v>
      </c>
      <c r="E5210" s="1">
        <v>3.9609779299999999</v>
      </c>
      <c r="F5210" s="1">
        <v>1.45E-5</v>
      </c>
      <c r="G5210" s="1">
        <v>12.5465</v>
      </c>
      <c r="H5210" s="1">
        <v>1E-4</v>
      </c>
    </row>
    <row r="5211" spans="1:8" x14ac:dyDescent="0.3">
      <c r="A5211" s="1">
        <v>119.73892900186</v>
      </c>
      <c r="B5211" s="1">
        <v>-36.897327141849999</v>
      </c>
      <c r="C5211" s="1" t="s">
        <v>12</v>
      </c>
      <c r="D5211" s="2" t="s">
        <v>5225</v>
      </c>
      <c r="E5211" s="1">
        <v>2.7751361999999999</v>
      </c>
      <c r="F5211" s="1">
        <v>9.73E-6</v>
      </c>
      <c r="G5211" s="1">
        <v>15.0701</v>
      </c>
      <c r="H5211" s="1">
        <v>2.0000000000000001E-4</v>
      </c>
    </row>
    <row r="5212" spans="1:8" x14ac:dyDescent="0.3">
      <c r="A5212" s="1">
        <v>122.36345979252</v>
      </c>
      <c r="B5212" s="1">
        <v>-33.262115025050001</v>
      </c>
      <c r="C5212" s="1" t="s">
        <v>12</v>
      </c>
      <c r="D5212" s="2" t="s">
        <v>5226</v>
      </c>
      <c r="E5212" s="1">
        <v>3.56310305</v>
      </c>
      <c r="F5212" s="1">
        <v>1.1749999999999999E-5</v>
      </c>
      <c r="G5212" s="1">
        <v>11.8249</v>
      </c>
      <c r="H5212" s="1">
        <v>2.0000000000000001E-4</v>
      </c>
    </row>
    <row r="5213" spans="1:8" x14ac:dyDescent="0.3">
      <c r="A5213" s="1">
        <v>114.81679468734001</v>
      </c>
      <c r="B5213" s="1">
        <v>-42.589197123349997</v>
      </c>
      <c r="C5213" s="1" t="s">
        <v>12</v>
      </c>
      <c r="D5213" s="2" t="s">
        <v>5227</v>
      </c>
      <c r="E5213" s="1" t="s">
        <v>15</v>
      </c>
      <c r="F5213" s="1" t="s">
        <v>16</v>
      </c>
      <c r="G5213" s="1">
        <v>15.2834</v>
      </c>
      <c r="H5213" s="1">
        <v>2.0000000000000001E-4</v>
      </c>
    </row>
    <row r="5214" spans="1:8" x14ac:dyDescent="0.3">
      <c r="A5214" s="1">
        <v>119.69307345754</v>
      </c>
      <c r="B5214" s="1">
        <v>-38.99433497847</v>
      </c>
      <c r="C5214" s="1" t="s">
        <v>17</v>
      </c>
      <c r="D5214" s="2" t="s">
        <v>5228</v>
      </c>
      <c r="E5214" s="1">
        <v>15.55821076</v>
      </c>
      <c r="F5214" s="1">
        <v>2.1872999999999999E-4</v>
      </c>
      <c r="G5214" s="1">
        <v>11.4618</v>
      </c>
      <c r="H5214" s="1">
        <v>2.9999999999999997E-4</v>
      </c>
    </row>
    <row r="5215" spans="1:8" x14ac:dyDescent="0.3">
      <c r="A5215" s="1">
        <v>123.701067952</v>
      </c>
      <c r="B5215" s="1">
        <v>-37.651895576880001</v>
      </c>
      <c r="C5215" s="1" t="s">
        <v>12</v>
      </c>
      <c r="D5215" s="2" t="s">
        <v>5229</v>
      </c>
      <c r="E5215" s="1">
        <v>4.7807001299999996</v>
      </c>
      <c r="F5215" s="1">
        <v>4.7139999999999999E-5</v>
      </c>
      <c r="G5215" s="1">
        <v>13.803599999999999</v>
      </c>
      <c r="H5215" s="1">
        <v>4.0000000000000002E-4</v>
      </c>
    </row>
    <row r="5216" spans="1:8" x14ac:dyDescent="0.3">
      <c r="A5216" s="1">
        <v>125.64923852545</v>
      </c>
      <c r="B5216" s="1">
        <v>-34.400313575349998</v>
      </c>
      <c r="C5216" s="1" t="s">
        <v>12</v>
      </c>
      <c r="D5216" s="2" t="s">
        <v>5230</v>
      </c>
      <c r="E5216" s="1" t="s">
        <v>15</v>
      </c>
      <c r="F5216" s="1" t="s">
        <v>16</v>
      </c>
      <c r="G5216" s="1">
        <v>14.3255</v>
      </c>
      <c r="H5216" s="1">
        <v>1E-4</v>
      </c>
    </row>
    <row r="5217" spans="1:8" x14ac:dyDescent="0.3">
      <c r="A5217" s="1">
        <v>125.44981766538</v>
      </c>
      <c r="B5217" s="1">
        <v>-37.468157398439999</v>
      </c>
      <c r="C5217" s="1" t="s">
        <v>12</v>
      </c>
      <c r="D5217" s="2" t="s">
        <v>5231</v>
      </c>
      <c r="E5217" s="1">
        <v>1.5833296800000001</v>
      </c>
      <c r="F5217" s="1">
        <v>2.5280000000000002E-4</v>
      </c>
      <c r="G5217" s="1">
        <v>16.2972</v>
      </c>
      <c r="H5217" s="1">
        <v>2.0999999999999999E-3</v>
      </c>
    </row>
    <row r="5218" spans="1:8" x14ac:dyDescent="0.3">
      <c r="A5218" s="1">
        <v>121.32197655372001</v>
      </c>
      <c r="B5218" s="1">
        <v>-37.580194582099999</v>
      </c>
      <c r="C5218" s="1" t="s">
        <v>12</v>
      </c>
      <c r="D5218" s="2" t="s">
        <v>5232</v>
      </c>
      <c r="E5218" s="1">
        <v>6.0213449299999997</v>
      </c>
      <c r="F5218" s="1">
        <v>7.7979999999999995E-5</v>
      </c>
      <c r="G5218" s="1">
        <v>13.521599999999999</v>
      </c>
      <c r="H5218" s="1">
        <v>2.0000000000000001E-4</v>
      </c>
    </row>
    <row r="5219" spans="1:8" x14ac:dyDescent="0.3">
      <c r="A5219" s="1">
        <v>121.55297264971</v>
      </c>
      <c r="B5219" s="1">
        <v>-33.85910173664</v>
      </c>
      <c r="C5219" s="1" t="s">
        <v>12</v>
      </c>
      <c r="D5219" s="2" t="s">
        <v>5233</v>
      </c>
      <c r="E5219" s="1" t="s">
        <v>15</v>
      </c>
      <c r="F5219" s="1" t="s">
        <v>16</v>
      </c>
      <c r="G5219" s="1">
        <v>15.9343</v>
      </c>
      <c r="H5219" s="1">
        <v>2.0000000000000001E-4</v>
      </c>
    </row>
    <row r="5220" spans="1:8" x14ac:dyDescent="0.3">
      <c r="A5220" s="1">
        <v>122.79527088331</v>
      </c>
      <c r="B5220" s="1">
        <v>-31.247291701120002</v>
      </c>
      <c r="C5220" s="1" t="s">
        <v>12</v>
      </c>
      <c r="D5220" s="2" t="s">
        <v>5234</v>
      </c>
      <c r="E5220" s="1" t="s">
        <v>15</v>
      </c>
      <c r="F5220" s="1" t="s">
        <v>16</v>
      </c>
      <c r="G5220" s="1">
        <v>14.129300000000001</v>
      </c>
      <c r="H5220" s="1">
        <v>2.0000000000000001E-4</v>
      </c>
    </row>
    <row r="5221" spans="1:8" x14ac:dyDescent="0.3">
      <c r="A5221" s="1">
        <v>91.509861643600004</v>
      </c>
      <c r="B5221" s="1">
        <v>-48.501203976959999</v>
      </c>
      <c r="C5221" s="1" t="s">
        <v>17</v>
      </c>
      <c r="D5221" s="2" t="s">
        <v>5235</v>
      </c>
      <c r="E5221" s="1">
        <v>23.751456229999999</v>
      </c>
      <c r="F5221" s="1">
        <v>4.5762999999999999E-4</v>
      </c>
      <c r="G5221" s="1">
        <v>11.8249</v>
      </c>
      <c r="H5221" s="1">
        <v>1E-4</v>
      </c>
    </row>
    <row r="5222" spans="1:8" x14ac:dyDescent="0.3">
      <c r="A5222" s="1">
        <v>117.35518288337001</v>
      </c>
      <c r="B5222" s="1">
        <v>-38.23934956395</v>
      </c>
      <c r="C5222" s="1" t="s">
        <v>12</v>
      </c>
      <c r="D5222" s="2" t="s">
        <v>5236</v>
      </c>
      <c r="E5222" s="1">
        <v>10.50593911</v>
      </c>
      <c r="F5222" s="1">
        <v>3.7570000000000001E-5</v>
      </c>
      <c r="G5222" s="1">
        <v>12.6181</v>
      </c>
      <c r="H5222" s="1">
        <v>2.0000000000000001E-4</v>
      </c>
    </row>
    <row r="5223" spans="1:8" x14ac:dyDescent="0.3">
      <c r="A5223" s="1">
        <v>123.09332212717</v>
      </c>
      <c r="B5223" s="1">
        <v>-36.943742272759998</v>
      </c>
      <c r="C5223" s="1" t="s">
        <v>12</v>
      </c>
      <c r="D5223" s="2" t="s">
        <v>5237</v>
      </c>
      <c r="E5223" s="1">
        <v>6.6642286200000003</v>
      </c>
      <c r="F5223" s="1">
        <v>1.0271E-4</v>
      </c>
      <c r="G5223" s="1">
        <v>7.7084999999999999</v>
      </c>
      <c r="H5223" s="1">
        <v>8.0000000000000004E-4</v>
      </c>
    </row>
    <row r="5224" spans="1:8" x14ac:dyDescent="0.3">
      <c r="A5224" s="1">
        <v>124.03649097096</v>
      </c>
      <c r="B5224" s="1">
        <v>-33.737453487449997</v>
      </c>
      <c r="C5224" s="1" t="s">
        <v>12</v>
      </c>
      <c r="D5224" s="2" t="s">
        <v>5238</v>
      </c>
      <c r="E5224" s="1">
        <v>20.98609699</v>
      </c>
      <c r="F5224" s="1">
        <v>1.0735300000000001E-3</v>
      </c>
      <c r="G5224" s="1">
        <v>16.1632</v>
      </c>
      <c r="H5224" s="1">
        <v>2.9999999999999997E-4</v>
      </c>
    </row>
    <row r="5225" spans="1:8" x14ac:dyDescent="0.3">
      <c r="A5225" s="1">
        <v>120.85675317118999</v>
      </c>
      <c r="B5225" s="1">
        <v>-37.199982309790002</v>
      </c>
      <c r="C5225" s="1" t="s">
        <v>12</v>
      </c>
      <c r="D5225" s="2" t="s">
        <v>5239</v>
      </c>
      <c r="E5225" s="1">
        <v>2.8552857</v>
      </c>
      <c r="F5225" s="1">
        <v>4.4000000000000002E-6</v>
      </c>
      <c r="G5225" s="1">
        <v>14.088200000000001</v>
      </c>
      <c r="H5225" s="1">
        <v>1E-4</v>
      </c>
    </row>
    <row r="5226" spans="1:8" x14ac:dyDescent="0.3">
      <c r="A5226" s="1">
        <v>120.43284026105</v>
      </c>
      <c r="B5226" s="1">
        <v>-36.400536891100003</v>
      </c>
      <c r="C5226" s="1" t="s">
        <v>12</v>
      </c>
      <c r="D5226" s="2" t="s">
        <v>5240</v>
      </c>
      <c r="E5226" s="1">
        <v>1.8777054099999999</v>
      </c>
      <c r="F5226" s="1">
        <v>4.3499999999999999E-6</v>
      </c>
      <c r="G5226" s="1">
        <v>12.8287</v>
      </c>
      <c r="H5226" s="1">
        <v>1E-4</v>
      </c>
    </row>
    <row r="5227" spans="1:8" x14ac:dyDescent="0.3">
      <c r="A5227" s="1">
        <v>121.29596591436</v>
      </c>
      <c r="B5227" s="1">
        <v>-34.360266838260003</v>
      </c>
      <c r="C5227" s="1" t="s">
        <v>12</v>
      </c>
      <c r="D5227" s="2" t="s">
        <v>5241</v>
      </c>
      <c r="E5227" s="1">
        <v>4.0885966299999996</v>
      </c>
      <c r="F5227" s="1">
        <v>1.261E-5</v>
      </c>
      <c r="G5227" s="1">
        <v>11.727399999999999</v>
      </c>
      <c r="H5227" s="1">
        <v>1E-4</v>
      </c>
    </row>
    <row r="5228" spans="1:8" x14ac:dyDescent="0.3">
      <c r="A5228" s="1">
        <v>122.79503270309</v>
      </c>
      <c r="B5228" s="1">
        <v>-33.515860734390003</v>
      </c>
      <c r="C5228" s="1" t="s">
        <v>12</v>
      </c>
      <c r="D5228" s="2" t="s">
        <v>5242</v>
      </c>
      <c r="E5228" s="1">
        <v>3.48217687</v>
      </c>
      <c r="F5228" s="1">
        <v>1.3869999999999999E-5</v>
      </c>
      <c r="G5228" s="1">
        <v>10.444000000000001</v>
      </c>
      <c r="H5228" s="1">
        <v>1E-4</v>
      </c>
    </row>
    <row r="5229" spans="1:8" x14ac:dyDescent="0.3">
      <c r="A5229" s="1">
        <v>118.43777799996001</v>
      </c>
      <c r="B5229" s="1">
        <v>-36.970384835430004</v>
      </c>
      <c r="C5229" s="1" t="s">
        <v>12</v>
      </c>
      <c r="D5229" s="2" t="s">
        <v>5243</v>
      </c>
      <c r="E5229" s="1">
        <v>17.891655910000001</v>
      </c>
      <c r="F5229" s="1">
        <v>1.3831999999999999E-4</v>
      </c>
      <c r="G5229" s="1">
        <v>10.589</v>
      </c>
      <c r="H5229" s="1">
        <v>1E-4</v>
      </c>
    </row>
    <row r="5230" spans="1:8" x14ac:dyDescent="0.3">
      <c r="A5230" s="1">
        <v>127.24359820204</v>
      </c>
      <c r="B5230" s="1">
        <v>-36.23207195925</v>
      </c>
      <c r="C5230" s="1" t="s">
        <v>12</v>
      </c>
      <c r="D5230" s="2" t="s">
        <v>5244</v>
      </c>
      <c r="E5230" s="1">
        <v>3.7053550799999999</v>
      </c>
      <c r="F5230" s="1">
        <v>1.149E-5</v>
      </c>
      <c r="G5230" s="1">
        <v>11.327400000000001</v>
      </c>
      <c r="H5230" s="1">
        <v>2.0000000000000001E-4</v>
      </c>
    </row>
    <row r="5231" spans="1:8" x14ac:dyDescent="0.3">
      <c r="A5231" s="1">
        <v>120.20159539226</v>
      </c>
      <c r="B5231" s="1">
        <v>-37.82794439005</v>
      </c>
      <c r="C5231" s="1" t="s">
        <v>12</v>
      </c>
      <c r="D5231" s="2" t="s">
        <v>5245</v>
      </c>
      <c r="E5231" s="1">
        <v>5.8847587399999997</v>
      </c>
      <c r="F5231" s="1">
        <v>3.6350000000000003E-5</v>
      </c>
      <c r="G5231" s="1">
        <v>10.6343</v>
      </c>
      <c r="H5231" s="1">
        <v>1E-4</v>
      </c>
    </row>
    <row r="5232" spans="1:8" x14ac:dyDescent="0.3">
      <c r="A5232" s="1">
        <v>119.7449528953</v>
      </c>
      <c r="B5232" s="1">
        <v>-34.070689623180002</v>
      </c>
      <c r="C5232" s="1" t="s">
        <v>12</v>
      </c>
      <c r="D5232" s="2" t="s">
        <v>5246</v>
      </c>
      <c r="E5232" s="1" t="s">
        <v>15</v>
      </c>
      <c r="F5232" s="1" t="s">
        <v>16</v>
      </c>
      <c r="G5232" s="1">
        <v>14.6365</v>
      </c>
      <c r="H5232" s="1">
        <v>1E-4</v>
      </c>
    </row>
    <row r="5233" spans="1:8" x14ac:dyDescent="0.3">
      <c r="A5233" s="1">
        <v>123.26754705672001</v>
      </c>
      <c r="B5233" s="1">
        <v>-34.578513353289999</v>
      </c>
      <c r="C5233" s="1" t="s">
        <v>12</v>
      </c>
      <c r="D5233" s="2" t="s">
        <v>5247</v>
      </c>
      <c r="E5233" s="1">
        <v>41.464114199999997</v>
      </c>
      <c r="F5233" s="1">
        <v>9.9755999999999998E-4</v>
      </c>
      <c r="G5233" s="1">
        <v>6.4593999999999996</v>
      </c>
      <c r="H5233" s="1">
        <v>2.9999999999999997E-4</v>
      </c>
    </row>
    <row r="5234" spans="1:8" x14ac:dyDescent="0.3">
      <c r="A5234" s="1">
        <v>122.56081515267</v>
      </c>
      <c r="B5234" s="1">
        <v>-32.892042902070003</v>
      </c>
      <c r="C5234" s="1" t="s">
        <v>12</v>
      </c>
      <c r="D5234" s="2" t="s">
        <v>5248</v>
      </c>
      <c r="E5234" s="1">
        <v>2.7193451</v>
      </c>
      <c r="F5234" s="1">
        <v>6.46E-6</v>
      </c>
      <c r="G5234" s="1">
        <v>12.798</v>
      </c>
      <c r="H5234" s="1">
        <v>1E-4</v>
      </c>
    </row>
    <row r="5235" spans="1:8" x14ac:dyDescent="0.3">
      <c r="A5235" s="1">
        <v>122.60782289779</v>
      </c>
      <c r="B5235" s="1">
        <v>-32.521361846520001</v>
      </c>
      <c r="C5235" s="1" t="s">
        <v>12</v>
      </c>
      <c r="D5235" s="2" t="s">
        <v>5249</v>
      </c>
      <c r="E5235" s="1">
        <v>5.4646042499999998</v>
      </c>
      <c r="F5235" s="1">
        <v>3.0540000000000002E-5</v>
      </c>
      <c r="G5235" s="1">
        <v>10.991199999999999</v>
      </c>
      <c r="H5235" s="1">
        <v>2.9999999999999997E-4</v>
      </c>
    </row>
    <row r="5236" spans="1:8" x14ac:dyDescent="0.3">
      <c r="A5236" s="1">
        <v>224.56765025985999</v>
      </c>
      <c r="B5236" s="1">
        <v>-32.872586930440001</v>
      </c>
      <c r="C5236" s="1" t="s">
        <v>12</v>
      </c>
      <c r="D5236" s="2" t="s">
        <v>5250</v>
      </c>
      <c r="E5236" s="1" t="s">
        <v>15</v>
      </c>
      <c r="F5236" s="1" t="s">
        <v>16</v>
      </c>
      <c r="G5236" s="1">
        <v>15.611499999999999</v>
      </c>
      <c r="H5236" s="1">
        <v>1.1000000000000001E-3</v>
      </c>
    </row>
    <row r="5237" spans="1:8" x14ac:dyDescent="0.3">
      <c r="A5237" s="1">
        <v>190.51664457229001</v>
      </c>
      <c r="B5237" s="1">
        <v>-34.33846326135</v>
      </c>
      <c r="C5237" s="1" t="s">
        <v>12</v>
      </c>
      <c r="D5237" s="2" t="s">
        <v>5251</v>
      </c>
      <c r="E5237" s="1">
        <v>4.3526579600000002</v>
      </c>
      <c r="F5237" s="1">
        <v>2.567E-5</v>
      </c>
      <c r="G5237" s="1">
        <v>13.1974</v>
      </c>
      <c r="H5237" s="1">
        <v>2.9999999999999997E-4</v>
      </c>
    </row>
    <row r="5238" spans="1:8" x14ac:dyDescent="0.3">
      <c r="A5238" s="1">
        <v>232.01334527506</v>
      </c>
      <c r="B5238" s="1">
        <v>-26.00101567498</v>
      </c>
      <c r="C5238" s="1" t="s">
        <v>17</v>
      </c>
      <c r="D5238" s="2" t="s">
        <v>5252</v>
      </c>
      <c r="E5238" s="1">
        <v>1.1538775100000001</v>
      </c>
      <c r="F5238" s="1">
        <v>1.3400000000000001E-6</v>
      </c>
      <c r="G5238" s="1">
        <v>11.6281</v>
      </c>
      <c r="H5238" s="1">
        <v>1E-4</v>
      </c>
    </row>
    <row r="5239" spans="1:8" x14ac:dyDescent="0.3">
      <c r="A5239" s="1">
        <v>221.64016936946999</v>
      </c>
      <c r="B5239" s="1">
        <v>-32.170915266839998</v>
      </c>
      <c r="C5239" s="1" t="s">
        <v>17</v>
      </c>
      <c r="D5239" s="2" t="s">
        <v>5253</v>
      </c>
      <c r="E5239" s="1">
        <v>2.0606528200000001</v>
      </c>
      <c r="F5239" s="1">
        <v>4.6E-6</v>
      </c>
      <c r="G5239" s="1">
        <v>8.2873999999999999</v>
      </c>
      <c r="H5239" s="1">
        <v>2.0000000000000001E-4</v>
      </c>
    </row>
    <row r="5240" spans="1:8" x14ac:dyDescent="0.3">
      <c r="A5240" s="1">
        <v>180.48000373355001</v>
      </c>
      <c r="B5240" s="1">
        <v>-46.278182673339998</v>
      </c>
      <c r="C5240" s="1" t="s">
        <v>17</v>
      </c>
      <c r="D5240" s="2" t="s">
        <v>5254</v>
      </c>
      <c r="E5240" s="1">
        <v>1.5200475899999999</v>
      </c>
      <c r="F5240" s="1">
        <v>6.9999999999999997E-7</v>
      </c>
      <c r="G5240" s="1">
        <v>12.2356</v>
      </c>
      <c r="H5240" s="1">
        <v>2.0000000000000001E-4</v>
      </c>
    </row>
    <row r="5241" spans="1:8" x14ac:dyDescent="0.3">
      <c r="A5241" s="1">
        <v>190.92033567734001</v>
      </c>
      <c r="B5241" s="1">
        <v>-37.746571621759998</v>
      </c>
      <c r="C5241" s="1" t="s">
        <v>12</v>
      </c>
      <c r="D5241" s="2" t="s">
        <v>5255</v>
      </c>
      <c r="E5241" s="1">
        <v>12.28434661</v>
      </c>
      <c r="F5241" s="1">
        <v>2.8770999999999999E-4</v>
      </c>
      <c r="G5241" s="1">
        <v>14.4467</v>
      </c>
      <c r="H5241" s="1">
        <v>2.0000000000000001E-4</v>
      </c>
    </row>
    <row r="5242" spans="1:8" x14ac:dyDescent="0.3">
      <c r="A5242" s="1">
        <v>224.05115718633999</v>
      </c>
      <c r="B5242" s="1">
        <v>-30.375893100990002</v>
      </c>
      <c r="C5242" s="1" t="s">
        <v>12</v>
      </c>
      <c r="D5242" s="2" t="s">
        <v>5256</v>
      </c>
      <c r="E5242" s="1">
        <v>1.4238818</v>
      </c>
      <c r="F5242" s="1">
        <v>3.1300000000000001E-6</v>
      </c>
      <c r="G5242" s="1">
        <v>16.187200000000001</v>
      </c>
      <c r="H5242" s="1">
        <v>4.0000000000000002E-4</v>
      </c>
    </row>
    <row r="5243" spans="1:8" x14ac:dyDescent="0.3">
      <c r="A5243" s="1">
        <v>300.20930886664001</v>
      </c>
      <c r="B5243" s="1">
        <v>16.151388528950001</v>
      </c>
      <c r="C5243" s="1" t="s">
        <v>12</v>
      </c>
      <c r="D5243" s="2" t="s">
        <v>5257</v>
      </c>
      <c r="E5243" s="1" t="s">
        <v>15</v>
      </c>
      <c r="F5243" s="1" t="s">
        <v>16</v>
      </c>
      <c r="G5243" s="1">
        <v>15.645899999999999</v>
      </c>
      <c r="H5243" s="1">
        <v>2.0000000000000001E-4</v>
      </c>
    </row>
    <row r="5244" spans="1:8" x14ac:dyDescent="0.3">
      <c r="A5244" s="1">
        <v>305.16950668113998</v>
      </c>
      <c r="B5244" s="1">
        <v>16.073301956040002</v>
      </c>
      <c r="C5244" s="1" t="s">
        <v>12</v>
      </c>
      <c r="D5244" s="2" t="s">
        <v>5258</v>
      </c>
      <c r="E5244" s="1">
        <v>14.89894934</v>
      </c>
      <c r="F5244" s="1">
        <v>4.2143999999999998E-4</v>
      </c>
      <c r="G5244" s="1">
        <v>15.6835</v>
      </c>
      <c r="H5244" s="1">
        <v>2.9999999999999997E-4</v>
      </c>
    </row>
    <row r="5245" spans="1:8" x14ac:dyDescent="0.3">
      <c r="A5245" s="1">
        <v>300.29090347613999</v>
      </c>
      <c r="B5245" s="1">
        <v>15.803501797579999</v>
      </c>
      <c r="C5245" s="1" t="s">
        <v>12</v>
      </c>
      <c r="D5245" s="2" t="s">
        <v>5259</v>
      </c>
      <c r="E5245" s="1">
        <v>6.1082021500000003</v>
      </c>
      <c r="F5245" s="1">
        <v>3.0380000000000001E-5</v>
      </c>
      <c r="G5245" s="1">
        <v>9.8977000000000004</v>
      </c>
      <c r="H5245" s="1">
        <v>1E-4</v>
      </c>
    </row>
    <row r="5246" spans="1:8" x14ac:dyDescent="0.3">
      <c r="A5246" s="1">
        <v>302.25972703247999</v>
      </c>
      <c r="B5246" s="1">
        <v>15.768968722109999</v>
      </c>
      <c r="C5246" s="1" t="s">
        <v>12</v>
      </c>
      <c r="D5246" s="2" t="s">
        <v>5260</v>
      </c>
      <c r="E5246" s="1">
        <v>4.09143671</v>
      </c>
      <c r="F5246" s="1">
        <v>5.435E-5</v>
      </c>
      <c r="G5246" s="1">
        <v>17.2087</v>
      </c>
      <c r="H5246" s="1">
        <v>5.0000000000000001E-4</v>
      </c>
    </row>
    <row r="5247" spans="1:8" x14ac:dyDescent="0.3">
      <c r="A5247" s="1">
        <v>301.88284413207998</v>
      </c>
      <c r="B5247" s="1">
        <v>16.43627647564</v>
      </c>
      <c r="C5247" s="1" t="s">
        <v>12</v>
      </c>
      <c r="D5247" s="2" t="s">
        <v>5261</v>
      </c>
      <c r="E5247" s="1">
        <v>5.21295807</v>
      </c>
      <c r="F5247" s="1">
        <v>3.061E-5</v>
      </c>
      <c r="G5247" s="1">
        <v>15.424200000000001</v>
      </c>
      <c r="H5247" s="1">
        <v>1E-4</v>
      </c>
    </row>
    <row r="5248" spans="1:8" x14ac:dyDescent="0.3">
      <c r="A5248" s="1">
        <v>305.21739888171999</v>
      </c>
      <c r="B5248" s="1">
        <v>16.464489100950001</v>
      </c>
      <c r="C5248" s="1" t="s">
        <v>12</v>
      </c>
      <c r="D5248" s="2" t="s">
        <v>5262</v>
      </c>
      <c r="E5248" s="1" t="s">
        <v>15</v>
      </c>
      <c r="F5248" s="1" t="s">
        <v>16</v>
      </c>
      <c r="G5248" s="1">
        <v>17.8658</v>
      </c>
      <c r="H5248" s="1">
        <v>6.9999999999999999E-4</v>
      </c>
    </row>
    <row r="5249" spans="1:8" x14ac:dyDescent="0.3">
      <c r="A5249" s="1">
        <v>302.02266477056997</v>
      </c>
      <c r="B5249" s="1">
        <v>15.27850890923</v>
      </c>
      <c r="C5249" s="1" t="s">
        <v>17</v>
      </c>
      <c r="D5249" s="2" t="s">
        <v>5263</v>
      </c>
      <c r="E5249" s="1">
        <v>44.127465129999997</v>
      </c>
      <c r="F5249" s="1">
        <v>5.0222000000000005E-4</v>
      </c>
      <c r="G5249" s="1">
        <v>12.0916</v>
      </c>
      <c r="H5249" s="1">
        <v>1E-4</v>
      </c>
    </row>
    <row r="5250" spans="1:8" x14ac:dyDescent="0.3">
      <c r="A5250" s="1">
        <v>289.16385929323002</v>
      </c>
      <c r="B5250" s="1">
        <v>30.204608243260001</v>
      </c>
      <c r="C5250" s="1" t="s">
        <v>12</v>
      </c>
      <c r="D5250" s="2" t="s">
        <v>5264</v>
      </c>
      <c r="E5250" s="1" t="s">
        <v>15</v>
      </c>
      <c r="F5250" s="1" t="s">
        <v>16</v>
      </c>
      <c r="G5250" s="1">
        <v>15.2712</v>
      </c>
      <c r="H5250" s="1">
        <v>2.0000000000000001E-4</v>
      </c>
    </row>
    <row r="5251" spans="1:8" x14ac:dyDescent="0.3">
      <c r="A5251" s="1">
        <v>289.14904802528002</v>
      </c>
      <c r="B5251" s="1">
        <v>30.194129211130001</v>
      </c>
      <c r="C5251" s="1" t="s">
        <v>12</v>
      </c>
      <c r="D5251" s="2" t="s">
        <v>5265</v>
      </c>
      <c r="E5251" s="1">
        <v>45.138599509999999</v>
      </c>
      <c r="F5251" s="1">
        <v>8.5021000000000001E-4</v>
      </c>
      <c r="G5251" s="1">
        <v>12.4529</v>
      </c>
      <c r="H5251" s="1">
        <v>1E-4</v>
      </c>
    </row>
    <row r="5252" spans="1:8" x14ac:dyDescent="0.3">
      <c r="A5252" s="1">
        <v>284.25677891765997</v>
      </c>
      <c r="B5252" s="1">
        <v>30.626461902310002</v>
      </c>
      <c r="C5252" s="1" t="s">
        <v>12</v>
      </c>
      <c r="D5252" s="2" t="s">
        <v>5266</v>
      </c>
      <c r="E5252" s="1">
        <v>5.1771403899999999</v>
      </c>
      <c r="F5252" s="1">
        <v>3.6690000000000003E-5</v>
      </c>
      <c r="G5252" s="1">
        <v>13.504099999999999</v>
      </c>
      <c r="H5252" s="1">
        <v>1E-4</v>
      </c>
    </row>
    <row r="5253" spans="1:8" x14ac:dyDescent="0.3">
      <c r="A5253" s="1">
        <v>294.54825140628998</v>
      </c>
      <c r="B5253" s="1">
        <v>32.489549860449998</v>
      </c>
      <c r="C5253" s="1" t="s">
        <v>12</v>
      </c>
      <c r="D5253" s="2" t="s">
        <v>5267</v>
      </c>
      <c r="E5253" s="1">
        <v>5.5714751299999996</v>
      </c>
      <c r="F5253" s="1">
        <v>6.1359999999999995E-5</v>
      </c>
      <c r="G5253" s="1">
        <v>10.453200000000001</v>
      </c>
      <c r="H5253" s="1">
        <v>1E-4</v>
      </c>
    </row>
    <row r="5254" spans="1:8" x14ac:dyDescent="0.3">
      <c r="A5254" s="1">
        <v>289.87339547919998</v>
      </c>
      <c r="B5254" s="1">
        <v>27.562340358250001</v>
      </c>
      <c r="C5254" s="1" t="s">
        <v>17</v>
      </c>
      <c r="D5254" s="2" t="s">
        <v>5268</v>
      </c>
      <c r="E5254" s="1">
        <v>12.978869449999999</v>
      </c>
      <c r="F5254" s="1">
        <v>1.3645000000000001E-4</v>
      </c>
      <c r="G5254" s="1">
        <v>11.594200000000001</v>
      </c>
      <c r="H5254" s="1">
        <v>2.9999999999999997E-4</v>
      </c>
    </row>
    <row r="5255" spans="1:8" x14ac:dyDescent="0.3">
      <c r="A5255" s="1">
        <v>287.46529082327902</v>
      </c>
      <c r="B5255" s="1">
        <v>29.658912171200001</v>
      </c>
      <c r="C5255" s="1" t="s">
        <v>17</v>
      </c>
      <c r="D5255" s="2" t="s">
        <v>5269</v>
      </c>
      <c r="E5255" s="1">
        <v>5.60543324</v>
      </c>
      <c r="F5255" s="1">
        <v>1.8772E-4</v>
      </c>
      <c r="G5255" s="1">
        <v>17.526700000000002</v>
      </c>
      <c r="H5255" s="1">
        <v>1E-3</v>
      </c>
    </row>
    <row r="5256" spans="1:8" x14ac:dyDescent="0.3">
      <c r="A5256" s="1">
        <v>288.18337479834003</v>
      </c>
      <c r="B5256" s="1">
        <v>26.954929102289999</v>
      </c>
      <c r="C5256" s="1" t="s">
        <v>12</v>
      </c>
      <c r="D5256" s="2" t="s">
        <v>5270</v>
      </c>
      <c r="E5256" s="1">
        <v>11.37496382</v>
      </c>
      <c r="F5256" s="1">
        <v>4.4779999999999999E-4</v>
      </c>
      <c r="G5256" s="1">
        <v>16.102900000000002</v>
      </c>
      <c r="H5256" s="1">
        <v>2.0000000000000001E-4</v>
      </c>
    </row>
    <row r="5257" spans="1:8" x14ac:dyDescent="0.3">
      <c r="A5257" s="1">
        <v>287.75511165262998</v>
      </c>
      <c r="B5257" s="1">
        <v>27.131054775959999</v>
      </c>
      <c r="C5257" s="1" t="s">
        <v>12</v>
      </c>
      <c r="D5257" s="2" t="s">
        <v>5271</v>
      </c>
      <c r="E5257" s="1" t="s">
        <v>15</v>
      </c>
      <c r="F5257" s="1" t="s">
        <v>16</v>
      </c>
      <c r="G5257" s="1">
        <v>17.659300000000002</v>
      </c>
      <c r="H5257" s="1">
        <v>5.9999999999999995E-4</v>
      </c>
    </row>
    <row r="5258" spans="1:8" x14ac:dyDescent="0.3">
      <c r="A5258" s="1">
        <v>297.53435381246999</v>
      </c>
      <c r="B5258" s="1">
        <v>34.16597503266</v>
      </c>
      <c r="C5258" s="1" t="s">
        <v>17</v>
      </c>
      <c r="D5258" s="2" t="s">
        <v>5272</v>
      </c>
      <c r="E5258" s="1">
        <v>16.36506576</v>
      </c>
      <c r="F5258" s="1">
        <v>9.2479999999999995E-5</v>
      </c>
      <c r="G5258" s="1">
        <v>12.880699999999999</v>
      </c>
      <c r="H5258" s="1">
        <v>1E-4</v>
      </c>
    </row>
    <row r="5259" spans="1:8" x14ac:dyDescent="0.3">
      <c r="A5259" s="1">
        <v>290.92642700536999</v>
      </c>
      <c r="B5259" s="1">
        <v>32.132224352329999</v>
      </c>
      <c r="C5259" s="1" t="s">
        <v>12</v>
      </c>
      <c r="D5259" s="2" t="s">
        <v>5273</v>
      </c>
      <c r="E5259" s="1">
        <v>2.50981684</v>
      </c>
      <c r="F5259" s="1">
        <v>8.9500000000000007E-6</v>
      </c>
      <c r="G5259" s="1">
        <v>15.3049</v>
      </c>
      <c r="H5259" s="1">
        <v>2.0000000000000001E-4</v>
      </c>
    </row>
    <row r="5260" spans="1:8" x14ac:dyDescent="0.3">
      <c r="A5260" s="1">
        <v>6.9155099902300003</v>
      </c>
      <c r="B5260" s="1">
        <v>-58.610235070350001</v>
      </c>
      <c r="C5260" s="1" t="s">
        <v>12</v>
      </c>
      <c r="D5260" s="2" t="s">
        <v>5274</v>
      </c>
      <c r="E5260" s="1">
        <v>5.04148803</v>
      </c>
      <c r="F5260" s="1">
        <v>2.2390000000000001E-5</v>
      </c>
      <c r="G5260" s="1">
        <v>14.0702</v>
      </c>
      <c r="H5260" s="1">
        <v>1E-4</v>
      </c>
    </row>
    <row r="5261" spans="1:8" x14ac:dyDescent="0.3">
      <c r="A5261" s="1">
        <v>19.208114008780001</v>
      </c>
      <c r="B5261" s="1">
        <v>-59.234678637499997</v>
      </c>
      <c r="C5261" s="1" t="s">
        <v>12</v>
      </c>
      <c r="D5261" s="2" t="s">
        <v>5275</v>
      </c>
      <c r="E5261" s="1">
        <v>1.1165902999999999</v>
      </c>
      <c r="F5261" s="1">
        <v>9.5999999999999991E-7</v>
      </c>
      <c r="G5261" s="1">
        <v>14.2219</v>
      </c>
      <c r="H5261" s="1">
        <v>2.0000000000000001E-4</v>
      </c>
    </row>
    <row r="5262" spans="1:8" x14ac:dyDescent="0.3">
      <c r="A5262" s="1">
        <v>131.14421610669001</v>
      </c>
      <c r="B5262" s="1">
        <v>-46.084503518920002</v>
      </c>
      <c r="C5262" s="1" t="s">
        <v>17</v>
      </c>
      <c r="D5262" s="2" t="s">
        <v>5276</v>
      </c>
      <c r="E5262" s="1">
        <v>1.9676008700000001</v>
      </c>
      <c r="F5262" s="1">
        <v>3.49E-6</v>
      </c>
      <c r="G5262" s="1">
        <v>14.262700000000001</v>
      </c>
      <c r="H5262" s="1">
        <v>2.0000000000000001E-4</v>
      </c>
    </row>
    <row r="5263" spans="1:8" x14ac:dyDescent="0.3">
      <c r="A5263" s="1">
        <v>178.27277811521</v>
      </c>
      <c r="B5263" s="1">
        <v>-65.604068427680005</v>
      </c>
      <c r="C5263" s="1" t="s">
        <v>12</v>
      </c>
      <c r="D5263" s="2" t="s">
        <v>5277</v>
      </c>
      <c r="E5263" s="1" t="s">
        <v>15</v>
      </c>
      <c r="F5263" s="1" t="s">
        <v>16</v>
      </c>
      <c r="G5263" s="1">
        <v>15.2974</v>
      </c>
      <c r="H5263" s="1">
        <v>2.0000000000000001E-4</v>
      </c>
    </row>
    <row r="5264" spans="1:8" x14ac:dyDescent="0.3">
      <c r="A5264" s="1">
        <v>178.07378275455</v>
      </c>
      <c r="B5264" s="1">
        <v>-65.404182107560004</v>
      </c>
      <c r="C5264" s="1" t="s">
        <v>12</v>
      </c>
      <c r="D5264" s="2" t="s">
        <v>5278</v>
      </c>
      <c r="E5264" s="1">
        <v>11.63734638</v>
      </c>
      <c r="F5264" s="1">
        <v>4.2559999999999999E-5</v>
      </c>
      <c r="G5264" s="1">
        <v>9.3343000000000007</v>
      </c>
      <c r="H5264" s="1">
        <v>5.0000000000000001E-4</v>
      </c>
    </row>
    <row r="5265" spans="1:8" x14ac:dyDescent="0.3">
      <c r="A5265" s="1">
        <v>132.52688918359999</v>
      </c>
      <c r="B5265" s="1">
        <v>-50.886320761059999</v>
      </c>
      <c r="C5265" s="1" t="s">
        <v>12</v>
      </c>
      <c r="D5265" s="2" t="s">
        <v>5279</v>
      </c>
      <c r="E5265" s="1" t="s">
        <v>15</v>
      </c>
      <c r="F5265" s="1" t="s">
        <v>16</v>
      </c>
      <c r="G5265" s="1">
        <v>14.5763</v>
      </c>
      <c r="H5265" s="1">
        <v>1E-4</v>
      </c>
    </row>
    <row r="5266" spans="1:8" x14ac:dyDescent="0.3">
      <c r="A5266" s="1">
        <v>130.36480076222</v>
      </c>
      <c r="B5266" s="1">
        <v>-47.649664027749999</v>
      </c>
      <c r="C5266" s="1" t="s">
        <v>12</v>
      </c>
      <c r="D5266" s="2" t="s">
        <v>5280</v>
      </c>
      <c r="E5266" s="1">
        <v>3.1757348200000002</v>
      </c>
      <c r="F5266" s="1">
        <v>1.556E-5</v>
      </c>
      <c r="G5266" s="1">
        <v>14.0512</v>
      </c>
      <c r="H5266" s="1">
        <v>2.0000000000000001E-4</v>
      </c>
    </row>
    <row r="5267" spans="1:8" x14ac:dyDescent="0.3">
      <c r="A5267" s="1">
        <v>137.06554687899001</v>
      </c>
      <c r="B5267" s="1">
        <v>-51.43625487437</v>
      </c>
      <c r="C5267" s="1" t="s">
        <v>12</v>
      </c>
      <c r="D5267" s="2" t="s">
        <v>5281</v>
      </c>
      <c r="E5267" s="1">
        <v>6.9243625599999996</v>
      </c>
      <c r="F5267" s="1">
        <v>4.7530000000000001E-5</v>
      </c>
      <c r="G5267" s="1">
        <v>7.2225000000000001</v>
      </c>
      <c r="H5267" s="1">
        <v>1E-4</v>
      </c>
    </row>
    <row r="5268" spans="1:8" x14ac:dyDescent="0.3">
      <c r="A5268" s="1">
        <v>130.00863843009</v>
      </c>
      <c r="B5268" s="1">
        <v>-47.198417939880002</v>
      </c>
      <c r="C5268" s="1" t="s">
        <v>12</v>
      </c>
      <c r="D5268" s="2" t="s">
        <v>5282</v>
      </c>
      <c r="E5268" s="1">
        <v>3.6708002999999998</v>
      </c>
      <c r="F5268" s="1">
        <v>9.6099999999999995E-6</v>
      </c>
      <c r="G5268" s="1">
        <v>13.9793</v>
      </c>
      <c r="H5268" s="1">
        <v>1E-4</v>
      </c>
    </row>
    <row r="5269" spans="1:8" x14ac:dyDescent="0.3">
      <c r="A5269" s="1">
        <v>129.73193934448</v>
      </c>
      <c r="B5269" s="1">
        <v>-49.770157876139997</v>
      </c>
      <c r="C5269" s="1" t="s">
        <v>12</v>
      </c>
      <c r="D5269" s="2" t="s">
        <v>5283</v>
      </c>
      <c r="E5269" s="1">
        <v>3.1847430499999998</v>
      </c>
      <c r="F5269" s="1">
        <v>1.1039999999999999E-5</v>
      </c>
      <c r="G5269" s="1">
        <v>14.6228</v>
      </c>
      <c r="H5269" s="1">
        <v>2.9999999999999997E-4</v>
      </c>
    </row>
    <row r="5270" spans="1:8" x14ac:dyDescent="0.3">
      <c r="A5270" s="1">
        <v>138.04013485332001</v>
      </c>
      <c r="B5270" s="1">
        <v>-50.376011595180003</v>
      </c>
      <c r="C5270" s="1" t="s">
        <v>17</v>
      </c>
      <c r="D5270" s="2" t="s">
        <v>5284</v>
      </c>
      <c r="E5270" s="1">
        <v>13.210529449999999</v>
      </c>
      <c r="F5270" s="1">
        <v>1.4919E-4</v>
      </c>
      <c r="G5270" s="1">
        <v>11.724399999999999</v>
      </c>
      <c r="H5270" s="1">
        <v>2.0000000000000001E-4</v>
      </c>
    </row>
    <row r="5271" spans="1:8" x14ac:dyDescent="0.3">
      <c r="A5271" s="1">
        <v>129.57543807669001</v>
      </c>
      <c r="B5271" s="1">
        <v>-50.476263532140003</v>
      </c>
      <c r="C5271" s="1" t="s">
        <v>12</v>
      </c>
      <c r="D5271" s="2" t="s">
        <v>5285</v>
      </c>
      <c r="E5271" s="1" t="s">
        <v>15</v>
      </c>
      <c r="F5271" s="1" t="s">
        <v>16</v>
      </c>
      <c r="G5271" s="1">
        <v>15.3904</v>
      </c>
      <c r="H5271" s="1">
        <v>5.0000000000000001E-4</v>
      </c>
    </row>
    <row r="5272" spans="1:8" x14ac:dyDescent="0.3">
      <c r="A5272" s="1">
        <v>129.59122016423001</v>
      </c>
      <c r="B5272" s="1">
        <v>-49.81202844984</v>
      </c>
      <c r="C5272" s="1" t="s">
        <v>17</v>
      </c>
      <c r="D5272" s="2" t="s">
        <v>5286</v>
      </c>
      <c r="E5272" s="1">
        <v>2.04472232</v>
      </c>
      <c r="F5272" s="1">
        <v>1.44E-6</v>
      </c>
      <c r="G5272" s="1">
        <v>15.129099999999999</v>
      </c>
      <c r="H5272" s="1">
        <v>2.0000000000000001E-4</v>
      </c>
    </row>
    <row r="5273" spans="1:8" x14ac:dyDescent="0.3">
      <c r="A5273" s="1">
        <v>129.02739835151999</v>
      </c>
      <c r="B5273" s="1">
        <v>-49.265271120690002</v>
      </c>
      <c r="C5273" s="1" t="s">
        <v>12</v>
      </c>
      <c r="D5273" s="2" t="s">
        <v>5287</v>
      </c>
      <c r="E5273" s="1">
        <v>2.66635103</v>
      </c>
      <c r="F5273" s="1">
        <v>6.0700000000000003E-6</v>
      </c>
      <c r="G5273" s="1">
        <v>14.824999999999999</v>
      </c>
      <c r="H5273" s="1">
        <v>2.0000000000000001E-4</v>
      </c>
    </row>
    <row r="5274" spans="1:8" x14ac:dyDescent="0.3">
      <c r="A5274" s="1">
        <v>131.2328554449</v>
      </c>
      <c r="B5274" s="1">
        <v>-50.560020096700001</v>
      </c>
      <c r="C5274" s="1" t="s">
        <v>12</v>
      </c>
      <c r="D5274" s="2" t="s">
        <v>5288</v>
      </c>
      <c r="E5274" s="1">
        <v>5.8593510200000001</v>
      </c>
      <c r="F5274" s="1">
        <v>1.3329999999999999E-5</v>
      </c>
      <c r="G5274" s="1">
        <v>9.2050000000000001</v>
      </c>
      <c r="H5274" s="1">
        <v>1E-4</v>
      </c>
    </row>
    <row r="5275" spans="1:8" x14ac:dyDescent="0.3">
      <c r="A5275" s="1">
        <v>130.0583213763</v>
      </c>
      <c r="B5275" s="1">
        <v>-47.55156126256</v>
      </c>
      <c r="C5275" s="1" t="s">
        <v>12</v>
      </c>
      <c r="D5275" s="2" t="s">
        <v>5289</v>
      </c>
      <c r="E5275" s="1">
        <v>4.82751266</v>
      </c>
      <c r="F5275" s="1">
        <v>2.4409999999999998E-5</v>
      </c>
      <c r="G5275" s="1">
        <v>13.2376</v>
      </c>
      <c r="H5275" s="1">
        <v>1E-4</v>
      </c>
    </row>
    <row r="5276" spans="1:8" x14ac:dyDescent="0.3">
      <c r="A5276" s="1">
        <v>131.02834491112</v>
      </c>
      <c r="B5276" s="1">
        <v>-51.919449629159999</v>
      </c>
      <c r="C5276" s="1" t="s">
        <v>17</v>
      </c>
      <c r="D5276" s="2" t="s">
        <v>5290</v>
      </c>
      <c r="E5276" s="1">
        <v>2.9849528400000001</v>
      </c>
      <c r="F5276" s="1">
        <v>1.7640000000000001E-5</v>
      </c>
      <c r="G5276" s="1">
        <v>15.0776</v>
      </c>
      <c r="H5276" s="1">
        <v>2.0000000000000001E-4</v>
      </c>
    </row>
    <row r="5277" spans="1:8" x14ac:dyDescent="0.3">
      <c r="A5277" s="1">
        <v>131.64115781228</v>
      </c>
      <c r="B5277" s="1">
        <v>-48.649377834779997</v>
      </c>
      <c r="C5277" s="1" t="s">
        <v>17</v>
      </c>
      <c r="D5277" s="2" t="s">
        <v>5291</v>
      </c>
      <c r="E5277" s="1">
        <v>1.1970322200000001</v>
      </c>
      <c r="F5277" s="1">
        <v>4.0199999999999996E-6</v>
      </c>
      <c r="G5277" s="1">
        <v>17.757999999999999</v>
      </c>
      <c r="H5277" s="1">
        <v>6.9999999999999999E-4</v>
      </c>
    </row>
    <row r="5278" spans="1:8" x14ac:dyDescent="0.3">
      <c r="A5278" s="1">
        <v>132.18974719657999</v>
      </c>
      <c r="B5278" s="1">
        <v>-46.08594162779</v>
      </c>
      <c r="C5278" s="1" t="s">
        <v>12</v>
      </c>
      <c r="D5278" s="2" t="s">
        <v>5292</v>
      </c>
      <c r="E5278" s="1">
        <v>16.125348500000001</v>
      </c>
      <c r="F5278" s="1">
        <v>1.0705E-4</v>
      </c>
      <c r="G5278" s="1">
        <v>12.867599999999999</v>
      </c>
      <c r="H5278" s="1">
        <v>1E-4</v>
      </c>
    </row>
    <row r="5279" spans="1:8" x14ac:dyDescent="0.3">
      <c r="A5279" s="1">
        <v>129.25809169896999</v>
      </c>
      <c r="B5279" s="1">
        <v>-53.453489488270002</v>
      </c>
      <c r="C5279" s="1" t="s">
        <v>12</v>
      </c>
      <c r="D5279" s="2" t="s">
        <v>5293</v>
      </c>
      <c r="E5279" s="1" t="s">
        <v>15</v>
      </c>
      <c r="F5279" s="1" t="s">
        <v>16</v>
      </c>
      <c r="G5279" s="1">
        <v>17.9648</v>
      </c>
      <c r="H5279" s="1">
        <v>1.1000000000000001E-3</v>
      </c>
    </row>
    <row r="5280" spans="1:8" x14ac:dyDescent="0.3">
      <c r="A5280" s="1">
        <v>131.22275869686001</v>
      </c>
      <c r="B5280" s="1">
        <v>-46.342961201409999</v>
      </c>
      <c r="C5280" s="1" t="s">
        <v>12</v>
      </c>
      <c r="D5280" s="2" t="s">
        <v>5294</v>
      </c>
      <c r="E5280" s="1">
        <v>9.5611283999999994</v>
      </c>
      <c r="F5280" s="1">
        <v>4.4339999999999999E-4</v>
      </c>
      <c r="G5280" s="1">
        <v>7.9729999999999999</v>
      </c>
      <c r="H5280" s="1">
        <v>2.9999999999999997E-4</v>
      </c>
    </row>
    <row r="5281" spans="1:8" x14ac:dyDescent="0.3">
      <c r="A5281" s="1">
        <v>128.76427953031001</v>
      </c>
      <c r="B5281" s="1">
        <v>-52.477572382939996</v>
      </c>
      <c r="C5281" s="1" t="s">
        <v>12</v>
      </c>
      <c r="D5281" s="2" t="s">
        <v>5295</v>
      </c>
      <c r="E5281" s="1">
        <v>4.1581250000000001</v>
      </c>
      <c r="F5281" s="1">
        <v>3.3349999999999997E-5</v>
      </c>
      <c r="G5281" s="1">
        <v>14.506399999999999</v>
      </c>
      <c r="H5281" s="1">
        <v>2.0000000000000001E-4</v>
      </c>
    </row>
    <row r="5282" spans="1:8" x14ac:dyDescent="0.3">
      <c r="A5282" s="1">
        <v>195.89202982558001</v>
      </c>
      <c r="B5282" s="1">
        <v>-65.773821833840003</v>
      </c>
      <c r="C5282" s="1" t="s">
        <v>17</v>
      </c>
      <c r="D5282" s="2" t="s">
        <v>5296</v>
      </c>
      <c r="E5282" s="1">
        <v>3.8580469700000002</v>
      </c>
      <c r="F5282" s="1">
        <v>9.7880000000000005E-5</v>
      </c>
      <c r="G5282" s="1">
        <v>17.127199999999998</v>
      </c>
      <c r="H5282" s="1">
        <v>2.9999999999999997E-4</v>
      </c>
    </row>
    <row r="5283" spans="1:8" x14ac:dyDescent="0.3">
      <c r="A5283" s="1">
        <v>193.30159423082</v>
      </c>
      <c r="B5283" s="1">
        <v>-67.964264334440003</v>
      </c>
      <c r="C5283" s="1" t="s">
        <v>12</v>
      </c>
      <c r="D5283" s="2" t="s">
        <v>5297</v>
      </c>
      <c r="E5283" s="1">
        <v>3.4011674200000002</v>
      </c>
      <c r="F5283" s="1">
        <v>9.8800000000000003E-6</v>
      </c>
      <c r="G5283" s="1">
        <v>14.4077</v>
      </c>
      <c r="H5283" s="1">
        <v>2.9999999999999997E-4</v>
      </c>
    </row>
    <row r="5284" spans="1:8" x14ac:dyDescent="0.3">
      <c r="A5284" s="1">
        <v>199.37985740027</v>
      </c>
      <c r="B5284" s="1">
        <v>-67.07607174076</v>
      </c>
      <c r="C5284" s="1" t="s">
        <v>12</v>
      </c>
      <c r="D5284" s="2" t="s">
        <v>5298</v>
      </c>
      <c r="E5284" s="1" t="s">
        <v>15</v>
      </c>
      <c r="F5284" s="1" t="s">
        <v>16</v>
      </c>
      <c r="G5284" s="1">
        <v>17.366299999999999</v>
      </c>
      <c r="H5284" s="1">
        <v>4.0000000000000002E-4</v>
      </c>
    </row>
    <row r="5285" spans="1:8" x14ac:dyDescent="0.3">
      <c r="A5285" s="1">
        <v>195.97407373678001</v>
      </c>
      <c r="B5285" s="1">
        <v>-66.332920657190002</v>
      </c>
      <c r="C5285" s="1" t="s">
        <v>12</v>
      </c>
      <c r="D5285" s="2" t="s">
        <v>5299</v>
      </c>
      <c r="E5285" s="1">
        <v>3.0839424800000002</v>
      </c>
      <c r="F5285" s="1">
        <v>7.2200000000000003E-6</v>
      </c>
      <c r="G5285" s="1">
        <v>15.3735</v>
      </c>
      <c r="H5285" s="1">
        <v>2.9999999999999997E-4</v>
      </c>
    </row>
    <row r="5286" spans="1:8" x14ac:dyDescent="0.3">
      <c r="A5286" s="1">
        <v>193.43278932453001</v>
      </c>
      <c r="B5286" s="1">
        <v>-65.899710273810001</v>
      </c>
      <c r="C5286" s="1" t="s">
        <v>12</v>
      </c>
      <c r="D5286" s="2" t="s">
        <v>5300</v>
      </c>
      <c r="E5286" s="1">
        <v>26.463916260000001</v>
      </c>
      <c r="F5286" s="1">
        <v>4.3802000000000001E-4</v>
      </c>
      <c r="G5286" s="1">
        <v>11.9331</v>
      </c>
      <c r="H5286" s="1">
        <v>1E-4</v>
      </c>
    </row>
    <row r="5287" spans="1:8" x14ac:dyDescent="0.3">
      <c r="A5287" s="1">
        <v>199.32908636942</v>
      </c>
      <c r="B5287" s="1">
        <v>-66.11713581811</v>
      </c>
      <c r="C5287" s="1" t="s">
        <v>12</v>
      </c>
      <c r="D5287" s="2" t="s">
        <v>5301</v>
      </c>
      <c r="E5287" s="1">
        <v>2.65755009</v>
      </c>
      <c r="F5287" s="1">
        <v>1.078E-5</v>
      </c>
      <c r="G5287" s="1">
        <v>15.595499999999999</v>
      </c>
      <c r="H5287" s="1">
        <v>2.0000000000000001E-4</v>
      </c>
    </row>
    <row r="5288" spans="1:8" x14ac:dyDescent="0.3">
      <c r="A5288" s="1">
        <v>201.67066463866001</v>
      </c>
      <c r="B5288" s="1">
        <v>-65.866831580899998</v>
      </c>
      <c r="C5288" s="1" t="s">
        <v>12</v>
      </c>
      <c r="D5288" s="2" t="s">
        <v>5302</v>
      </c>
      <c r="E5288" s="1" t="s">
        <v>15</v>
      </c>
      <c r="F5288" s="1" t="s">
        <v>16</v>
      </c>
      <c r="G5288" s="1">
        <v>15.3188</v>
      </c>
      <c r="H5288" s="1">
        <v>1E-4</v>
      </c>
    </row>
    <row r="5289" spans="1:8" x14ac:dyDescent="0.3">
      <c r="A5289" s="1">
        <v>197.53033680703001</v>
      </c>
      <c r="B5289" s="1">
        <v>-65.318134991850002</v>
      </c>
      <c r="C5289" s="1" t="s">
        <v>12</v>
      </c>
      <c r="D5289" s="2" t="s">
        <v>5303</v>
      </c>
      <c r="E5289" s="1" t="s">
        <v>15</v>
      </c>
      <c r="F5289" s="1" t="s">
        <v>16</v>
      </c>
      <c r="G5289" s="1">
        <v>14.709</v>
      </c>
      <c r="H5289" s="1">
        <v>1E-4</v>
      </c>
    </row>
    <row r="5290" spans="1:8" x14ac:dyDescent="0.3">
      <c r="A5290" s="1">
        <v>237.33294917314001</v>
      </c>
      <c r="B5290" s="1">
        <v>-46.728905098799999</v>
      </c>
      <c r="C5290" s="1" t="s">
        <v>17</v>
      </c>
      <c r="D5290" s="2" t="s">
        <v>5304</v>
      </c>
      <c r="E5290" s="1">
        <v>1.9270574499999999</v>
      </c>
      <c r="F5290" s="1">
        <v>1.8199999999999999E-5</v>
      </c>
      <c r="G5290" s="1">
        <v>16.845600000000001</v>
      </c>
      <c r="H5290" s="1">
        <v>8.9999999999999998E-4</v>
      </c>
    </row>
    <row r="5291" spans="1:8" x14ac:dyDescent="0.3">
      <c r="A5291" s="1">
        <v>237.50517455135</v>
      </c>
      <c r="B5291" s="1">
        <v>-46.549731926180002</v>
      </c>
      <c r="C5291" s="1" t="s">
        <v>12</v>
      </c>
      <c r="D5291" s="2" t="s">
        <v>5305</v>
      </c>
      <c r="E5291" s="1" t="s">
        <v>15</v>
      </c>
      <c r="F5291" s="1" t="s">
        <v>16</v>
      </c>
      <c r="G5291" s="1">
        <v>13.646599999999999</v>
      </c>
      <c r="H5291" s="1">
        <v>1E-4</v>
      </c>
    </row>
    <row r="5292" spans="1:8" x14ac:dyDescent="0.3">
      <c r="A5292" s="1">
        <v>253.22630106278001</v>
      </c>
      <c r="B5292" s="1">
        <v>-21.33712444355</v>
      </c>
      <c r="C5292" s="1" t="s">
        <v>12</v>
      </c>
      <c r="D5292" s="2" t="s">
        <v>5306</v>
      </c>
      <c r="E5292" s="1" t="s">
        <v>15</v>
      </c>
      <c r="F5292" s="1" t="s">
        <v>16</v>
      </c>
      <c r="G5292" s="1">
        <v>15.3711</v>
      </c>
      <c r="H5292" s="1">
        <v>2.0000000000000001E-4</v>
      </c>
    </row>
    <row r="5293" spans="1:8" x14ac:dyDescent="0.3">
      <c r="A5293" s="1">
        <v>251.95680218383001</v>
      </c>
      <c r="B5293" s="1">
        <v>-22.77607691999</v>
      </c>
      <c r="C5293" s="1" t="s">
        <v>12</v>
      </c>
      <c r="D5293" s="2" t="s">
        <v>5307</v>
      </c>
      <c r="E5293" s="1">
        <v>1.2487481899999999</v>
      </c>
      <c r="F5293" s="1">
        <v>7.8000000000000005E-7</v>
      </c>
      <c r="G5293" s="1">
        <v>13.5809</v>
      </c>
      <c r="H5293" s="1">
        <v>2.0000000000000001E-4</v>
      </c>
    </row>
    <row r="5294" spans="1:8" x14ac:dyDescent="0.3">
      <c r="A5294" s="1">
        <v>260.74602007436999</v>
      </c>
      <c r="B5294" s="1">
        <v>-19.81740502916</v>
      </c>
      <c r="C5294" s="1" t="s">
        <v>17</v>
      </c>
      <c r="D5294" s="2" t="s">
        <v>5308</v>
      </c>
      <c r="E5294" s="1">
        <v>63.71901304</v>
      </c>
      <c r="F5294" s="1">
        <v>2.6484E-3</v>
      </c>
      <c r="G5294" s="1">
        <v>13.462899999999999</v>
      </c>
      <c r="H5294" s="1">
        <v>8.0000000000000004E-4</v>
      </c>
    </row>
    <row r="5295" spans="1:8" x14ac:dyDescent="0.3">
      <c r="A5295" s="1">
        <v>253.69261099688001</v>
      </c>
      <c r="B5295" s="1">
        <v>-21.57641243162</v>
      </c>
      <c r="C5295" s="1" t="s">
        <v>17</v>
      </c>
      <c r="D5295" s="2" t="s">
        <v>5309</v>
      </c>
      <c r="E5295" s="1">
        <v>14.614770610000001</v>
      </c>
      <c r="F5295" s="1">
        <v>1.6949000000000001E-4</v>
      </c>
      <c r="G5295" s="1">
        <v>14.1227</v>
      </c>
      <c r="H5295" s="1">
        <v>1E-4</v>
      </c>
    </row>
    <row r="5296" spans="1:8" x14ac:dyDescent="0.3">
      <c r="A5296" s="1">
        <v>111.98560172076</v>
      </c>
      <c r="B5296" s="1">
        <v>-16.831512440200001</v>
      </c>
      <c r="C5296" s="1" t="s">
        <v>12</v>
      </c>
      <c r="D5296" s="2" t="s">
        <v>5310</v>
      </c>
      <c r="E5296" s="1" t="s">
        <v>15</v>
      </c>
      <c r="F5296" s="1" t="s">
        <v>16</v>
      </c>
      <c r="G5296" s="1">
        <v>10.8461</v>
      </c>
      <c r="H5296" s="1">
        <v>1E-4</v>
      </c>
    </row>
    <row r="5297" spans="1:8" x14ac:dyDescent="0.3">
      <c r="A5297" s="1">
        <v>110.39023080388</v>
      </c>
      <c r="B5297" s="1">
        <v>-17.503992462639999</v>
      </c>
      <c r="C5297" s="1" t="s">
        <v>12</v>
      </c>
      <c r="D5297" s="2" t="s">
        <v>5311</v>
      </c>
      <c r="E5297" s="1">
        <v>2.61803586</v>
      </c>
      <c r="F5297" s="1">
        <v>2.9499999999999999E-5</v>
      </c>
      <c r="G5297" s="1">
        <v>14.840400000000001</v>
      </c>
      <c r="H5297" s="1">
        <v>2.9999999999999997E-4</v>
      </c>
    </row>
    <row r="5298" spans="1:8" x14ac:dyDescent="0.3">
      <c r="A5298" s="1">
        <v>112.35337640861999</v>
      </c>
      <c r="B5298" s="1">
        <v>-15.97681585642</v>
      </c>
      <c r="C5298" s="1" t="s">
        <v>12</v>
      </c>
      <c r="D5298" s="2" t="s">
        <v>5312</v>
      </c>
      <c r="E5298" s="1" t="s">
        <v>15</v>
      </c>
      <c r="F5298" s="1" t="s">
        <v>16</v>
      </c>
      <c r="G5298" s="1">
        <v>12.768800000000001</v>
      </c>
      <c r="H5298" s="1">
        <v>1E-4</v>
      </c>
    </row>
    <row r="5299" spans="1:8" x14ac:dyDescent="0.3">
      <c r="A5299" s="1">
        <v>92.509393638879999</v>
      </c>
      <c r="B5299" s="1">
        <v>-15.160993253479999</v>
      </c>
      <c r="C5299" s="1" t="s">
        <v>12</v>
      </c>
      <c r="D5299" s="2" t="s">
        <v>5313</v>
      </c>
      <c r="E5299" s="1" t="s">
        <v>15</v>
      </c>
      <c r="F5299" s="1" t="s">
        <v>16</v>
      </c>
      <c r="G5299" s="1">
        <v>16.8599</v>
      </c>
      <c r="H5299" s="1">
        <v>5.9999999999999995E-4</v>
      </c>
    </row>
    <row r="5300" spans="1:8" x14ac:dyDescent="0.3">
      <c r="A5300" s="1">
        <v>114.83953825083</v>
      </c>
      <c r="B5300" s="1">
        <v>-17.346962950270001</v>
      </c>
      <c r="C5300" s="1" t="s">
        <v>12</v>
      </c>
      <c r="D5300" s="2" t="s">
        <v>5314</v>
      </c>
      <c r="E5300" s="1" t="s">
        <v>15</v>
      </c>
      <c r="F5300" s="1" t="s">
        <v>16</v>
      </c>
      <c r="G5300" s="1">
        <v>10.756600000000001</v>
      </c>
      <c r="H5300" s="1">
        <v>1E-4</v>
      </c>
    </row>
    <row r="5301" spans="1:8" x14ac:dyDescent="0.3">
      <c r="A5301" s="1">
        <v>113.05896277689</v>
      </c>
      <c r="B5301" s="1">
        <v>-18.73161325805</v>
      </c>
      <c r="C5301" s="1" t="s">
        <v>12</v>
      </c>
      <c r="D5301" s="2" t="s">
        <v>5315</v>
      </c>
      <c r="E5301" s="1">
        <v>2.2098056399999999</v>
      </c>
      <c r="F5301" s="1">
        <v>1.4409999999999999E-5</v>
      </c>
      <c r="G5301" s="1">
        <v>11.2311</v>
      </c>
      <c r="H5301" s="1">
        <v>1E-4</v>
      </c>
    </row>
    <row r="5302" spans="1:8" x14ac:dyDescent="0.3">
      <c r="A5302" s="1">
        <v>113.41167402396999</v>
      </c>
      <c r="B5302" s="1">
        <v>-16.31709573709</v>
      </c>
      <c r="C5302" s="1" t="s">
        <v>12</v>
      </c>
      <c r="D5302" s="2" t="s">
        <v>5316</v>
      </c>
      <c r="E5302" s="1">
        <v>10.982476650000001</v>
      </c>
      <c r="F5302" s="1">
        <v>2.3152000000000001E-4</v>
      </c>
      <c r="G5302" s="1">
        <v>11.045199999999999</v>
      </c>
      <c r="H5302" s="1">
        <v>4.0000000000000002E-4</v>
      </c>
    </row>
    <row r="5303" spans="1:8" x14ac:dyDescent="0.3">
      <c r="A5303" s="1">
        <v>110.38689840991999</v>
      </c>
      <c r="B5303" s="1">
        <v>-16.687217877969999</v>
      </c>
      <c r="C5303" s="1" t="s">
        <v>12</v>
      </c>
      <c r="D5303" s="2" t="s">
        <v>5317</v>
      </c>
      <c r="E5303" s="1">
        <v>4.2568901400000003</v>
      </c>
      <c r="F5303" s="1">
        <v>1.5610000000000001E-5</v>
      </c>
      <c r="G5303" s="1">
        <v>9.3164999999999996</v>
      </c>
      <c r="H5303" s="1">
        <v>1E-4</v>
      </c>
    </row>
    <row r="5304" spans="1:8" x14ac:dyDescent="0.3">
      <c r="A5304" s="1">
        <v>116.13257531168</v>
      </c>
      <c r="B5304" s="1">
        <v>-14.850100761229999</v>
      </c>
      <c r="C5304" s="1" t="s">
        <v>12</v>
      </c>
      <c r="D5304" s="2" t="s">
        <v>5318</v>
      </c>
      <c r="E5304" s="1">
        <v>6.0276962000000003</v>
      </c>
      <c r="F5304" s="1">
        <v>6.1950000000000001E-5</v>
      </c>
      <c r="G5304" s="1">
        <v>14.58</v>
      </c>
      <c r="H5304" s="1">
        <v>2.0000000000000001E-4</v>
      </c>
    </row>
    <row r="5305" spans="1:8" x14ac:dyDescent="0.3">
      <c r="A5305" s="1">
        <v>15.01874154539</v>
      </c>
      <c r="B5305" s="1">
        <v>-72.793455291399994</v>
      </c>
      <c r="C5305" s="1" t="s">
        <v>12</v>
      </c>
      <c r="D5305" s="2" t="s">
        <v>5319</v>
      </c>
      <c r="E5305" s="1">
        <v>2.0425900100000001</v>
      </c>
      <c r="F5305" s="1">
        <v>3.72E-6</v>
      </c>
      <c r="G5305" s="1">
        <v>16.851900000000001</v>
      </c>
      <c r="H5305" s="1">
        <v>2.9999999999999997E-4</v>
      </c>
    </row>
    <row r="5306" spans="1:8" x14ac:dyDescent="0.3">
      <c r="A5306" s="1">
        <v>15.05902237105</v>
      </c>
      <c r="B5306" s="1">
        <v>-72.755495342730001</v>
      </c>
      <c r="C5306" s="1" t="s">
        <v>12</v>
      </c>
      <c r="D5306" s="2" t="s">
        <v>5320</v>
      </c>
      <c r="E5306" s="1" t="s">
        <v>15</v>
      </c>
      <c r="F5306" s="1" t="s">
        <v>16</v>
      </c>
      <c r="G5306" s="1">
        <v>15.919600000000001</v>
      </c>
      <c r="H5306" s="1">
        <v>2.0000000000000001E-4</v>
      </c>
    </row>
    <row r="5307" spans="1:8" x14ac:dyDescent="0.3">
      <c r="A5307" s="1">
        <v>15.147486172320001</v>
      </c>
      <c r="B5307" s="1">
        <v>-72.731194563049996</v>
      </c>
      <c r="C5307" s="1" t="s">
        <v>12</v>
      </c>
      <c r="D5307" s="2" t="s">
        <v>5321</v>
      </c>
      <c r="E5307" s="1" t="s">
        <v>15</v>
      </c>
      <c r="F5307" s="1" t="s">
        <v>16</v>
      </c>
      <c r="G5307" s="1">
        <v>17.487100000000002</v>
      </c>
      <c r="H5307" s="1">
        <v>5.0000000000000001E-4</v>
      </c>
    </row>
    <row r="5308" spans="1:8" x14ac:dyDescent="0.3">
      <c r="A5308" s="1">
        <v>14.392015827990001</v>
      </c>
      <c r="B5308" s="1">
        <v>-72.752827084640003</v>
      </c>
      <c r="C5308" s="1" t="s">
        <v>12</v>
      </c>
      <c r="D5308" s="2" t="s">
        <v>5322</v>
      </c>
      <c r="E5308" s="1">
        <v>6.0693024900000001</v>
      </c>
      <c r="F5308" s="1">
        <v>2.4980000000000001E-5</v>
      </c>
      <c r="G5308" s="1">
        <v>15.869</v>
      </c>
      <c r="H5308" s="1">
        <v>4.0000000000000002E-4</v>
      </c>
    </row>
    <row r="5309" spans="1:8" x14ac:dyDescent="0.3">
      <c r="A5309" s="1">
        <v>14.704559562429999</v>
      </c>
      <c r="B5309" s="1">
        <v>-72.68464952043</v>
      </c>
      <c r="C5309" s="1" t="s">
        <v>12</v>
      </c>
      <c r="D5309" s="2" t="s">
        <v>5323</v>
      </c>
      <c r="E5309" s="1">
        <v>3.74963501</v>
      </c>
      <c r="F5309" s="1">
        <v>2.3099999999999999E-5</v>
      </c>
      <c r="G5309" s="1">
        <v>16.011700000000001</v>
      </c>
      <c r="H5309" s="1">
        <v>5.0000000000000001E-4</v>
      </c>
    </row>
    <row r="5310" spans="1:8" x14ac:dyDescent="0.3">
      <c r="A5310" s="1">
        <v>15.0821674334</v>
      </c>
      <c r="B5310" s="1">
        <v>-72.643960923180003</v>
      </c>
      <c r="C5310" s="1" t="s">
        <v>12</v>
      </c>
      <c r="D5310" s="2" t="s">
        <v>5324</v>
      </c>
      <c r="E5310" s="1">
        <v>4.2912050700000002</v>
      </c>
      <c r="F5310" s="1">
        <v>2.6290000000000001E-5</v>
      </c>
      <c r="G5310" s="1">
        <v>15.779400000000001</v>
      </c>
      <c r="H5310" s="1">
        <v>4.0000000000000002E-4</v>
      </c>
    </row>
    <row r="5311" spans="1:8" x14ac:dyDescent="0.3">
      <c r="A5311" s="1">
        <v>15.068679514619999</v>
      </c>
      <c r="B5311" s="1">
        <v>-72.641187102570001</v>
      </c>
      <c r="C5311" s="1" t="s">
        <v>12</v>
      </c>
      <c r="D5311" s="2" t="s">
        <v>5325</v>
      </c>
      <c r="E5311" s="1">
        <v>2.9110710200000001</v>
      </c>
      <c r="F5311" s="1">
        <v>2.1180000000000001E-5</v>
      </c>
      <c r="G5311" s="1">
        <v>16.805399999999999</v>
      </c>
      <c r="H5311" s="1">
        <v>2.9999999999999997E-4</v>
      </c>
    </row>
    <row r="5312" spans="1:8" x14ac:dyDescent="0.3">
      <c r="A5312" s="1">
        <v>13.807240402490001</v>
      </c>
      <c r="B5312" s="1">
        <v>-72.851284100749993</v>
      </c>
      <c r="C5312" s="1" t="s">
        <v>12</v>
      </c>
      <c r="D5312" s="2" t="s">
        <v>5326</v>
      </c>
      <c r="E5312" s="1">
        <v>1.96149573</v>
      </c>
      <c r="F5312" s="1">
        <v>1.146E-5</v>
      </c>
      <c r="G5312" s="1">
        <v>17.134399999999999</v>
      </c>
      <c r="H5312" s="1">
        <v>4.0000000000000002E-4</v>
      </c>
    </row>
    <row r="5313" spans="1:8" x14ac:dyDescent="0.3">
      <c r="A5313" s="1">
        <v>14.12958919561</v>
      </c>
      <c r="B5313" s="1">
        <v>-72.765774231720002</v>
      </c>
      <c r="C5313" s="1" t="s">
        <v>12</v>
      </c>
      <c r="D5313" s="2" t="s">
        <v>5327</v>
      </c>
      <c r="E5313" s="1">
        <v>1.67920205</v>
      </c>
      <c r="F5313" s="1">
        <v>1.9490000000000001E-5</v>
      </c>
      <c r="G5313" s="1">
        <v>17.47</v>
      </c>
      <c r="H5313" s="1">
        <v>1E-3</v>
      </c>
    </row>
    <row r="5314" spans="1:8" x14ac:dyDescent="0.3">
      <c r="A5314" s="1">
        <v>13.98167021579</v>
      </c>
      <c r="B5314" s="1">
        <v>-72.772271058130002</v>
      </c>
      <c r="C5314" s="1" t="s">
        <v>12</v>
      </c>
      <c r="D5314" s="2" t="s">
        <v>5328</v>
      </c>
      <c r="E5314" s="1">
        <v>1.73594705</v>
      </c>
      <c r="F5314" s="1">
        <v>6.9600000000000003E-6</v>
      </c>
      <c r="G5314" s="1">
        <v>17.512</v>
      </c>
      <c r="H5314" s="1">
        <v>8.0000000000000004E-4</v>
      </c>
    </row>
    <row r="5315" spans="1:8" x14ac:dyDescent="0.3">
      <c r="A5315" s="1">
        <v>13.581516367040001</v>
      </c>
      <c r="B5315" s="1">
        <v>-72.754545587989995</v>
      </c>
      <c r="C5315" s="1" t="s">
        <v>12</v>
      </c>
      <c r="D5315" s="2" t="s">
        <v>5329</v>
      </c>
      <c r="E5315" s="1">
        <v>1.20864043</v>
      </c>
      <c r="F5315" s="1">
        <v>3.4400000000000001E-6</v>
      </c>
      <c r="G5315" s="1">
        <v>17.628799999999998</v>
      </c>
      <c r="H5315" s="1">
        <v>8.0000000000000004E-4</v>
      </c>
    </row>
    <row r="5316" spans="1:8" x14ac:dyDescent="0.3">
      <c r="A5316" s="1">
        <v>14.80308367069</v>
      </c>
      <c r="B5316" s="1">
        <v>-72.581462498630003</v>
      </c>
      <c r="C5316" s="1" t="s">
        <v>12</v>
      </c>
      <c r="D5316" s="2" t="s">
        <v>5330</v>
      </c>
      <c r="E5316" s="1">
        <v>1.0919288700000001</v>
      </c>
      <c r="F5316" s="1">
        <v>4.4700000000000004E-6</v>
      </c>
      <c r="G5316" s="1">
        <v>18.088999999999999</v>
      </c>
      <c r="H5316" s="1">
        <v>8.0000000000000004E-4</v>
      </c>
    </row>
    <row r="5317" spans="1:8" x14ac:dyDescent="0.3">
      <c r="A5317" s="1">
        <v>14.898121249360001</v>
      </c>
      <c r="B5317" s="1">
        <v>-72.565836939370001</v>
      </c>
      <c r="C5317" s="1" t="s">
        <v>12</v>
      </c>
      <c r="D5317" s="2" t="s">
        <v>5331</v>
      </c>
      <c r="E5317" s="1">
        <v>1.5955078700000001</v>
      </c>
      <c r="F5317" s="1">
        <v>5.8999999999999996E-7</v>
      </c>
      <c r="G5317" s="1">
        <v>16.859500000000001</v>
      </c>
      <c r="H5317" s="1">
        <v>1.8E-3</v>
      </c>
    </row>
    <row r="5318" spans="1:8" x14ac:dyDescent="0.3">
      <c r="A5318" s="1">
        <v>14.90464245745</v>
      </c>
      <c r="B5318" s="1">
        <v>-72.551585275289995</v>
      </c>
      <c r="C5318" s="1" t="s">
        <v>12</v>
      </c>
      <c r="D5318" s="2" t="s">
        <v>5332</v>
      </c>
      <c r="E5318" s="1">
        <v>3.6661689100000001</v>
      </c>
      <c r="F5318" s="1">
        <v>1.256E-5</v>
      </c>
      <c r="G5318" s="1">
        <v>15.685700000000001</v>
      </c>
      <c r="H5318" s="1">
        <v>1E-3</v>
      </c>
    </row>
    <row r="5319" spans="1:8" x14ac:dyDescent="0.3">
      <c r="A5319" s="1">
        <v>15.05004805179</v>
      </c>
      <c r="B5319" s="1">
        <v>-72.514508323059999</v>
      </c>
      <c r="C5319" s="1" t="s">
        <v>12</v>
      </c>
      <c r="D5319" s="2" t="s">
        <v>5333</v>
      </c>
      <c r="E5319" s="1">
        <v>1.51654785</v>
      </c>
      <c r="F5319" s="1">
        <v>4.8500000000000002E-6</v>
      </c>
      <c r="G5319" s="1">
        <v>17.1966</v>
      </c>
      <c r="H5319" s="1">
        <v>4.0000000000000002E-4</v>
      </c>
    </row>
    <row r="5320" spans="1:8" x14ac:dyDescent="0.3">
      <c r="A5320" s="1">
        <v>14.97363804491</v>
      </c>
      <c r="B5320" s="1">
        <v>-72.511268049549997</v>
      </c>
      <c r="C5320" s="1" t="s">
        <v>12</v>
      </c>
      <c r="D5320" s="2" t="s">
        <v>5334</v>
      </c>
      <c r="E5320" s="1">
        <v>2.0023718499999998</v>
      </c>
      <c r="F5320" s="1">
        <v>7.9799999999999998E-6</v>
      </c>
      <c r="G5320" s="1">
        <v>17.0914</v>
      </c>
      <c r="H5320" s="1">
        <v>1E-3</v>
      </c>
    </row>
    <row r="5321" spans="1:8" x14ac:dyDescent="0.3">
      <c r="A5321" s="1">
        <v>14.353929825610001</v>
      </c>
      <c r="B5321" s="1">
        <v>-72.592447535109997</v>
      </c>
      <c r="C5321" s="1" t="s">
        <v>12</v>
      </c>
      <c r="D5321" s="2" t="s">
        <v>5335</v>
      </c>
      <c r="E5321" s="1" t="s">
        <v>15</v>
      </c>
      <c r="F5321" s="1" t="s">
        <v>16</v>
      </c>
      <c r="G5321" s="1">
        <v>15.917</v>
      </c>
      <c r="H5321" s="1">
        <v>2.9999999999999997E-4</v>
      </c>
    </row>
    <row r="5322" spans="1:8" x14ac:dyDescent="0.3">
      <c r="A5322" s="1">
        <v>14.729493848320001</v>
      </c>
      <c r="B5322" s="1">
        <v>-72.552078419110003</v>
      </c>
      <c r="C5322" s="1" t="s">
        <v>12</v>
      </c>
      <c r="D5322" s="2" t="s">
        <v>5336</v>
      </c>
      <c r="E5322" s="1">
        <v>38.059684580000003</v>
      </c>
      <c r="F5322" s="1">
        <v>1.8653599999999999E-3</v>
      </c>
      <c r="G5322" s="1">
        <v>13.7363</v>
      </c>
      <c r="H5322" s="1">
        <v>2.9999999999999997E-4</v>
      </c>
    </row>
    <row r="5323" spans="1:8" x14ac:dyDescent="0.3">
      <c r="A5323" s="1">
        <v>18.656459547120001</v>
      </c>
      <c r="B5323" s="1">
        <v>-74.315051116470002</v>
      </c>
      <c r="C5323" s="1" t="s">
        <v>12</v>
      </c>
      <c r="D5323" s="2" t="s">
        <v>5337</v>
      </c>
      <c r="E5323" s="1" t="s">
        <v>15</v>
      </c>
      <c r="F5323" s="1" t="s">
        <v>16</v>
      </c>
      <c r="G5323" s="1">
        <v>16.953299999999999</v>
      </c>
      <c r="H5323" s="1">
        <v>8.9999999999999998E-4</v>
      </c>
    </row>
    <row r="5324" spans="1:8" x14ac:dyDescent="0.3">
      <c r="A5324" s="1">
        <v>24.178261386220001</v>
      </c>
      <c r="B5324" s="1">
        <v>-73.892800317430002</v>
      </c>
      <c r="C5324" s="1" t="s">
        <v>47</v>
      </c>
      <c r="D5324" s="2" t="s">
        <v>5338</v>
      </c>
      <c r="E5324" s="1" t="s">
        <v>15</v>
      </c>
      <c r="F5324" s="1" t="s">
        <v>16</v>
      </c>
      <c r="G5324" s="1">
        <v>18.645399999999999</v>
      </c>
      <c r="H5324" s="1">
        <v>1.8E-3</v>
      </c>
    </row>
    <row r="5325" spans="1:8" x14ac:dyDescent="0.3">
      <c r="A5325" s="1">
        <v>24.058154186140001</v>
      </c>
      <c r="B5325" s="1">
        <v>-73.778625556760005</v>
      </c>
      <c r="C5325" s="1" t="s">
        <v>12</v>
      </c>
      <c r="D5325" s="2" t="s">
        <v>5339</v>
      </c>
      <c r="E5325" s="1">
        <v>1.28123659</v>
      </c>
      <c r="F5325" s="1">
        <v>1.5799999999999999E-6</v>
      </c>
      <c r="G5325" s="1">
        <v>17.1785</v>
      </c>
      <c r="H5325" s="1">
        <v>4.0000000000000002E-4</v>
      </c>
    </row>
    <row r="5326" spans="1:8" x14ac:dyDescent="0.3">
      <c r="A5326" s="1">
        <v>22.42235677879</v>
      </c>
      <c r="B5326" s="1">
        <v>-73.720960694189998</v>
      </c>
      <c r="C5326" s="1" t="s">
        <v>12</v>
      </c>
      <c r="D5326" s="2" t="s">
        <v>5340</v>
      </c>
      <c r="E5326" s="1" t="s">
        <v>15</v>
      </c>
      <c r="F5326" s="1" t="s">
        <v>16</v>
      </c>
      <c r="G5326" s="1">
        <v>15.465299999999999</v>
      </c>
      <c r="H5326" s="1">
        <v>2.0000000000000001E-4</v>
      </c>
    </row>
    <row r="5327" spans="1:8" x14ac:dyDescent="0.3">
      <c r="A5327" s="1">
        <v>22.259433765739999</v>
      </c>
      <c r="B5327" s="1">
        <v>-73.480144010990003</v>
      </c>
      <c r="C5327" s="1" t="s">
        <v>12</v>
      </c>
      <c r="D5327" s="2" t="s">
        <v>5341</v>
      </c>
      <c r="E5327" s="1">
        <v>1.03104935</v>
      </c>
      <c r="F5327" s="1">
        <v>2.96E-6</v>
      </c>
      <c r="G5327" s="1">
        <v>17.873799999999999</v>
      </c>
      <c r="H5327" s="1">
        <v>1E-3</v>
      </c>
    </row>
    <row r="5328" spans="1:8" x14ac:dyDescent="0.3">
      <c r="A5328" s="1">
        <v>23.075283655250001</v>
      </c>
      <c r="B5328" s="1">
        <v>-73.469822336139998</v>
      </c>
      <c r="C5328" s="1" t="s">
        <v>12</v>
      </c>
      <c r="D5328" s="2" t="s">
        <v>5342</v>
      </c>
      <c r="E5328" s="1" t="s">
        <v>15</v>
      </c>
      <c r="F5328" s="1" t="s">
        <v>16</v>
      </c>
      <c r="G5328" s="1">
        <v>17.119499999999999</v>
      </c>
      <c r="H5328" s="1">
        <v>5.9999999999999995E-4</v>
      </c>
    </row>
    <row r="5329" spans="1:8" x14ac:dyDescent="0.3">
      <c r="A5329" s="1">
        <v>18.201953803119999</v>
      </c>
      <c r="B5329" s="1">
        <v>-74.372150154590003</v>
      </c>
      <c r="C5329" s="1" t="s">
        <v>12</v>
      </c>
      <c r="D5329" s="2" t="s">
        <v>5343</v>
      </c>
      <c r="E5329" s="1">
        <v>8.1135303099999998</v>
      </c>
      <c r="F5329" s="1">
        <v>4.3590000000000001E-5</v>
      </c>
      <c r="G5329" s="1">
        <v>14.805300000000001</v>
      </c>
      <c r="H5329" s="1">
        <v>1E-4</v>
      </c>
    </row>
    <row r="5330" spans="1:8" x14ac:dyDescent="0.3">
      <c r="A5330" s="1">
        <v>19.68200465688</v>
      </c>
      <c r="B5330" s="1">
        <v>-73.695146961099994</v>
      </c>
      <c r="C5330" s="1" t="s">
        <v>12</v>
      </c>
      <c r="D5330" s="2" t="s">
        <v>5344</v>
      </c>
      <c r="E5330" s="1">
        <v>1.58946637</v>
      </c>
      <c r="F5330" s="1">
        <v>5.2399999999999998E-6</v>
      </c>
      <c r="G5330" s="1">
        <v>17.220800000000001</v>
      </c>
      <c r="H5330" s="1">
        <v>5.9999999999999995E-4</v>
      </c>
    </row>
    <row r="5331" spans="1:8" x14ac:dyDescent="0.3">
      <c r="A5331" s="1">
        <v>16.843588992899999</v>
      </c>
      <c r="B5331" s="1">
        <v>-74.022935541059994</v>
      </c>
      <c r="C5331" s="1" t="s">
        <v>12</v>
      </c>
      <c r="D5331" s="2" t="s">
        <v>5345</v>
      </c>
      <c r="E5331" s="1">
        <v>1.6621067</v>
      </c>
      <c r="F5331" s="1">
        <v>4.0799999999999999E-6</v>
      </c>
      <c r="G5331" s="1">
        <v>16.982700000000001</v>
      </c>
      <c r="H5331" s="1">
        <v>8.0000000000000004E-4</v>
      </c>
    </row>
    <row r="5332" spans="1:8" x14ac:dyDescent="0.3">
      <c r="A5332" s="1">
        <v>17.949191684220001</v>
      </c>
      <c r="B5332" s="1">
        <v>-73.806359031949995</v>
      </c>
      <c r="C5332" s="1" t="s">
        <v>12</v>
      </c>
      <c r="D5332" s="2" t="s">
        <v>5346</v>
      </c>
      <c r="E5332" s="1" t="s">
        <v>15</v>
      </c>
      <c r="F5332" s="1" t="s">
        <v>16</v>
      </c>
      <c r="G5332" s="1">
        <v>16.537400000000002</v>
      </c>
      <c r="H5332" s="1">
        <v>2.9999999999999997E-4</v>
      </c>
    </row>
    <row r="5333" spans="1:8" x14ac:dyDescent="0.3">
      <c r="A5333" s="1">
        <v>16.992196545300001</v>
      </c>
      <c r="B5333" s="1">
        <v>-73.845314687859997</v>
      </c>
      <c r="C5333" s="1" t="s">
        <v>12</v>
      </c>
      <c r="D5333" s="2" t="s">
        <v>5347</v>
      </c>
      <c r="E5333" s="1" t="s">
        <v>15</v>
      </c>
      <c r="F5333" s="1" t="s">
        <v>16</v>
      </c>
      <c r="G5333" s="1">
        <v>16.337900000000001</v>
      </c>
      <c r="H5333" s="1">
        <v>4.0000000000000002E-4</v>
      </c>
    </row>
    <row r="5334" spans="1:8" x14ac:dyDescent="0.3">
      <c r="A5334" s="1">
        <v>16.716270797699998</v>
      </c>
      <c r="B5334" s="1">
        <v>-73.878365511599995</v>
      </c>
      <c r="C5334" s="1" t="s">
        <v>12</v>
      </c>
      <c r="D5334" s="2" t="s">
        <v>5348</v>
      </c>
      <c r="E5334" s="1" t="s">
        <v>15</v>
      </c>
      <c r="F5334" s="1" t="s">
        <v>16</v>
      </c>
      <c r="G5334" s="1">
        <v>16.531700000000001</v>
      </c>
      <c r="H5334" s="1">
        <v>2.9999999999999997E-4</v>
      </c>
    </row>
    <row r="5335" spans="1:8" x14ac:dyDescent="0.3">
      <c r="A5335" s="1">
        <v>19.44468372211</v>
      </c>
      <c r="B5335" s="1">
        <v>-73.468077434220007</v>
      </c>
      <c r="C5335" s="1" t="s">
        <v>12</v>
      </c>
      <c r="D5335" s="2" t="s">
        <v>5349</v>
      </c>
      <c r="E5335" s="1" t="s">
        <v>15</v>
      </c>
      <c r="F5335" s="1" t="s">
        <v>16</v>
      </c>
      <c r="G5335" s="1">
        <v>17.229399999999998</v>
      </c>
      <c r="H5335" s="1">
        <v>1.1999999999999999E-3</v>
      </c>
    </row>
    <row r="5336" spans="1:8" x14ac:dyDescent="0.3">
      <c r="A5336" s="1">
        <v>19.01823739128</v>
      </c>
      <c r="B5336" s="1">
        <v>-73.497449852290003</v>
      </c>
      <c r="C5336" s="1" t="s">
        <v>12</v>
      </c>
      <c r="D5336" s="2" t="s">
        <v>5350</v>
      </c>
      <c r="E5336" s="1" t="s">
        <v>15</v>
      </c>
      <c r="F5336" s="1" t="s">
        <v>16</v>
      </c>
      <c r="G5336" s="1">
        <v>17.387699999999999</v>
      </c>
      <c r="H5336" s="1">
        <v>4.0000000000000002E-4</v>
      </c>
    </row>
    <row r="5337" spans="1:8" x14ac:dyDescent="0.3">
      <c r="A5337" s="1">
        <v>19.255112789710001</v>
      </c>
      <c r="B5337" s="1">
        <v>-73.323835880909996</v>
      </c>
      <c r="C5337" s="1" t="s">
        <v>12</v>
      </c>
      <c r="D5337" s="2" t="s">
        <v>5351</v>
      </c>
      <c r="E5337" s="1" t="s">
        <v>15</v>
      </c>
      <c r="F5337" s="1" t="s">
        <v>16</v>
      </c>
      <c r="G5337" s="1">
        <v>17.9648</v>
      </c>
      <c r="H5337" s="1">
        <v>6.9999999999999999E-4</v>
      </c>
    </row>
    <row r="5338" spans="1:8" x14ac:dyDescent="0.3">
      <c r="A5338" s="1">
        <v>19.102708049269999</v>
      </c>
      <c r="B5338" s="1">
        <v>-73.249911863459999</v>
      </c>
      <c r="C5338" s="1" t="s">
        <v>12</v>
      </c>
      <c r="D5338" s="2" t="s">
        <v>5352</v>
      </c>
      <c r="E5338" s="1" t="s">
        <v>15</v>
      </c>
      <c r="F5338" s="1" t="s">
        <v>16</v>
      </c>
      <c r="G5338" s="1">
        <v>15.7018</v>
      </c>
      <c r="H5338" s="1">
        <v>2.9999999999999997E-4</v>
      </c>
    </row>
    <row r="5339" spans="1:8" x14ac:dyDescent="0.3">
      <c r="A5339" s="1">
        <v>20.663447292130002</v>
      </c>
      <c r="B5339" s="1">
        <v>-73.211328035289995</v>
      </c>
      <c r="C5339" s="1" t="s">
        <v>12</v>
      </c>
      <c r="D5339" s="2" t="s">
        <v>5353</v>
      </c>
      <c r="E5339" s="1">
        <v>2.3939660300000001</v>
      </c>
      <c r="F5339" s="1">
        <v>9.1800000000000002E-6</v>
      </c>
      <c r="G5339" s="1">
        <v>16.580100000000002</v>
      </c>
      <c r="H5339" s="1">
        <v>4.0000000000000002E-4</v>
      </c>
    </row>
    <row r="5340" spans="1:8" x14ac:dyDescent="0.3">
      <c r="A5340" s="1">
        <v>19.687690139680001</v>
      </c>
      <c r="B5340" s="1">
        <v>-73.106754151999993</v>
      </c>
      <c r="C5340" s="1" t="s">
        <v>12</v>
      </c>
      <c r="D5340" s="2" t="s">
        <v>5354</v>
      </c>
      <c r="E5340" s="1" t="s">
        <v>15</v>
      </c>
      <c r="F5340" s="1" t="s">
        <v>16</v>
      </c>
      <c r="G5340" s="1">
        <v>17.816099999999999</v>
      </c>
      <c r="H5340" s="1">
        <v>8.0000000000000004E-4</v>
      </c>
    </row>
    <row r="5341" spans="1:8" x14ac:dyDescent="0.3">
      <c r="A5341" s="1">
        <v>20.37077584331</v>
      </c>
      <c r="B5341" s="1">
        <v>-72.985185546729994</v>
      </c>
      <c r="C5341" s="1" t="s">
        <v>12</v>
      </c>
      <c r="D5341" s="2" t="s">
        <v>5355</v>
      </c>
      <c r="E5341" s="1">
        <v>1.7472447900000001</v>
      </c>
      <c r="F5341" s="1">
        <v>3.0800000000000002E-6</v>
      </c>
      <c r="G5341" s="1">
        <v>16.888999999999999</v>
      </c>
      <c r="H5341" s="1">
        <v>4.0000000000000002E-4</v>
      </c>
    </row>
    <row r="5342" spans="1:8" x14ac:dyDescent="0.3">
      <c r="A5342" s="1">
        <v>21.10781069786</v>
      </c>
      <c r="B5342" s="1">
        <v>-72.936052253859998</v>
      </c>
      <c r="C5342" s="1" t="s">
        <v>12</v>
      </c>
      <c r="D5342" s="2" t="s">
        <v>5356</v>
      </c>
      <c r="E5342" s="1" t="s">
        <v>15</v>
      </c>
      <c r="F5342" s="1" t="s">
        <v>16</v>
      </c>
      <c r="G5342" s="1">
        <v>16.508800000000001</v>
      </c>
      <c r="H5342" s="1">
        <v>2.9999999999999997E-4</v>
      </c>
    </row>
    <row r="5343" spans="1:8" x14ac:dyDescent="0.3">
      <c r="A5343" s="1">
        <v>20.533556404940001</v>
      </c>
      <c r="B5343" s="1">
        <v>-72.964992775040002</v>
      </c>
      <c r="C5343" s="1" t="s">
        <v>12</v>
      </c>
      <c r="D5343" s="2" t="s">
        <v>5357</v>
      </c>
      <c r="E5343" s="1">
        <v>4.4908239200000004</v>
      </c>
      <c r="F5343" s="1">
        <v>3.1890000000000001E-5</v>
      </c>
      <c r="G5343" s="1">
        <v>15.7346</v>
      </c>
      <c r="H5343" s="1">
        <v>2.9999999999999997E-4</v>
      </c>
    </row>
    <row r="5344" spans="1:8" x14ac:dyDescent="0.3">
      <c r="A5344" s="1">
        <v>24.119286510119998</v>
      </c>
      <c r="B5344" s="1">
        <v>-73.141946610009995</v>
      </c>
      <c r="C5344" s="1" t="s">
        <v>12</v>
      </c>
      <c r="D5344" s="2" t="s">
        <v>5358</v>
      </c>
      <c r="E5344" s="1" t="s">
        <v>15</v>
      </c>
      <c r="F5344" s="1" t="s">
        <v>16</v>
      </c>
      <c r="G5344" s="1">
        <v>15.9518</v>
      </c>
      <c r="H5344" s="1">
        <v>4.0000000000000002E-4</v>
      </c>
    </row>
    <row r="5345" spans="1:8" x14ac:dyDescent="0.3">
      <c r="A5345" s="1">
        <v>16.475358142409998</v>
      </c>
      <c r="B5345" s="1">
        <v>-73.433907702089996</v>
      </c>
      <c r="C5345" s="1" t="s">
        <v>12</v>
      </c>
      <c r="D5345" s="2" t="s">
        <v>5359</v>
      </c>
      <c r="E5345" s="1">
        <v>1.56047906</v>
      </c>
      <c r="F5345" s="1">
        <v>7.8099999999999998E-6</v>
      </c>
      <c r="G5345" s="1">
        <v>17.553100000000001</v>
      </c>
      <c r="H5345" s="1">
        <v>5.9999999999999995E-4</v>
      </c>
    </row>
    <row r="5346" spans="1:8" x14ac:dyDescent="0.3">
      <c r="A5346" s="1">
        <v>17.478959112249999</v>
      </c>
      <c r="B5346" s="1">
        <v>-73.269519956490001</v>
      </c>
      <c r="C5346" s="1" t="s">
        <v>12</v>
      </c>
      <c r="D5346" s="2" t="s">
        <v>5360</v>
      </c>
      <c r="E5346" s="1">
        <v>1.2789691000000001</v>
      </c>
      <c r="F5346" s="1">
        <v>4.3800000000000004E-6</v>
      </c>
      <c r="G5346" s="1">
        <v>17.019200000000001</v>
      </c>
      <c r="H5346" s="1">
        <v>1.2999999999999999E-3</v>
      </c>
    </row>
    <row r="5347" spans="1:8" x14ac:dyDescent="0.3">
      <c r="A5347" s="1">
        <v>17.859830436380001</v>
      </c>
      <c r="B5347" s="1">
        <v>-73.346293894279995</v>
      </c>
      <c r="C5347" s="1" t="s">
        <v>12</v>
      </c>
      <c r="D5347" s="2" t="s">
        <v>5361</v>
      </c>
      <c r="E5347" s="1" t="s">
        <v>15</v>
      </c>
      <c r="F5347" s="1" t="s">
        <v>16</v>
      </c>
      <c r="G5347" s="1">
        <v>17.2561</v>
      </c>
      <c r="H5347" s="1">
        <v>5.9999999999999995E-4</v>
      </c>
    </row>
    <row r="5348" spans="1:8" x14ac:dyDescent="0.3">
      <c r="A5348" s="1">
        <v>18.329457533309998</v>
      </c>
      <c r="B5348" s="1">
        <v>-73.302193220790002</v>
      </c>
      <c r="C5348" s="1" t="s">
        <v>17</v>
      </c>
      <c r="D5348" s="2" t="s">
        <v>5362</v>
      </c>
      <c r="E5348" s="1">
        <v>28.995691820000001</v>
      </c>
      <c r="F5348" s="1">
        <v>2.9325699999999998E-3</v>
      </c>
      <c r="G5348" s="1">
        <v>15.9359</v>
      </c>
      <c r="H5348" s="1">
        <v>4.0000000000000002E-4</v>
      </c>
    </row>
    <row r="5349" spans="1:8" x14ac:dyDescent="0.3">
      <c r="A5349" s="1">
        <v>18.857678763940001</v>
      </c>
      <c r="B5349" s="1">
        <v>-73.215697371510004</v>
      </c>
      <c r="C5349" s="1" t="s">
        <v>12</v>
      </c>
      <c r="D5349" s="2" t="s">
        <v>5363</v>
      </c>
      <c r="E5349" s="1" t="s">
        <v>15</v>
      </c>
      <c r="F5349" s="1" t="s">
        <v>16</v>
      </c>
      <c r="G5349" s="1">
        <v>16.331499999999998</v>
      </c>
      <c r="H5349" s="1">
        <v>4.0000000000000002E-4</v>
      </c>
    </row>
    <row r="5350" spans="1:8" x14ac:dyDescent="0.3">
      <c r="A5350" s="1">
        <v>18.456062090140001</v>
      </c>
      <c r="B5350" s="1">
        <v>-73.103134456380005</v>
      </c>
      <c r="C5350" s="1" t="s">
        <v>12</v>
      </c>
      <c r="D5350" s="2" t="s">
        <v>5364</v>
      </c>
      <c r="E5350" s="1">
        <v>1.9201056000000001</v>
      </c>
      <c r="F5350" s="1">
        <v>7.4100000000000002E-6</v>
      </c>
      <c r="G5350" s="1">
        <v>17.378399999999999</v>
      </c>
      <c r="H5350" s="1">
        <v>8.0000000000000004E-4</v>
      </c>
    </row>
    <row r="5351" spans="1:8" x14ac:dyDescent="0.3">
      <c r="A5351" s="1">
        <v>18.240258904579999</v>
      </c>
      <c r="B5351" s="1">
        <v>-73.083534767060002</v>
      </c>
      <c r="C5351" s="1" t="s">
        <v>12</v>
      </c>
      <c r="D5351" s="2" t="s">
        <v>5365</v>
      </c>
      <c r="E5351" s="1">
        <v>3.0458934599999998</v>
      </c>
      <c r="F5351" s="1">
        <v>1.677E-5</v>
      </c>
      <c r="G5351" s="1">
        <v>16.243200000000002</v>
      </c>
      <c r="H5351" s="1">
        <v>2.9999999999999997E-4</v>
      </c>
    </row>
    <row r="5352" spans="1:8" x14ac:dyDescent="0.3">
      <c r="A5352" s="1">
        <v>16.158860859930002</v>
      </c>
      <c r="B5352" s="1">
        <v>-73.339540517399996</v>
      </c>
      <c r="C5352" s="1" t="s">
        <v>12</v>
      </c>
      <c r="D5352" s="2" t="s">
        <v>5366</v>
      </c>
      <c r="E5352" s="1" t="s">
        <v>15</v>
      </c>
      <c r="F5352" s="1" t="s">
        <v>16</v>
      </c>
      <c r="G5352" s="1">
        <v>17.616</v>
      </c>
      <c r="H5352" s="1">
        <v>5.0000000000000001E-4</v>
      </c>
    </row>
    <row r="5353" spans="1:8" x14ac:dyDescent="0.3">
      <c r="A5353" s="1">
        <v>16.285043505899999</v>
      </c>
      <c r="B5353" s="1">
        <v>-73.220331201299999</v>
      </c>
      <c r="C5353" s="1" t="s">
        <v>12</v>
      </c>
      <c r="D5353" s="2" t="s">
        <v>5367</v>
      </c>
      <c r="E5353" s="1">
        <v>1.9911686399999999</v>
      </c>
      <c r="F5353" s="1">
        <v>5.8699999999999997E-6</v>
      </c>
      <c r="G5353" s="1">
        <v>17.2315</v>
      </c>
      <c r="H5353" s="1">
        <v>5.0000000000000001E-4</v>
      </c>
    </row>
    <row r="5354" spans="1:8" x14ac:dyDescent="0.3">
      <c r="A5354" s="1">
        <v>16.546467773660002</v>
      </c>
      <c r="B5354" s="1">
        <v>-73.156269490300005</v>
      </c>
      <c r="C5354" s="1" t="s">
        <v>12</v>
      </c>
      <c r="D5354" s="2" t="s">
        <v>5368</v>
      </c>
      <c r="E5354" s="1" t="s">
        <v>15</v>
      </c>
      <c r="F5354" s="1" t="s">
        <v>16</v>
      </c>
      <c r="G5354" s="1">
        <v>16.2074</v>
      </c>
      <c r="H5354" s="1">
        <v>2.9999999999999997E-4</v>
      </c>
    </row>
    <row r="5355" spans="1:8" x14ac:dyDescent="0.3">
      <c r="A5355" s="1">
        <v>17.268966990789998</v>
      </c>
      <c r="B5355" s="1">
        <v>-73.068424547700005</v>
      </c>
      <c r="C5355" s="1" t="s">
        <v>12</v>
      </c>
      <c r="D5355" s="2" t="s">
        <v>5369</v>
      </c>
      <c r="E5355" s="1" t="s">
        <v>15</v>
      </c>
      <c r="F5355" s="1" t="s">
        <v>16</v>
      </c>
      <c r="G5355" s="1">
        <v>16.1065</v>
      </c>
      <c r="H5355" s="1">
        <v>5.9999999999999995E-4</v>
      </c>
    </row>
    <row r="5356" spans="1:8" x14ac:dyDescent="0.3">
      <c r="A5356" s="1">
        <v>17.40398164374</v>
      </c>
      <c r="B5356" s="1">
        <v>-72.961589163330004</v>
      </c>
      <c r="C5356" s="1" t="s">
        <v>12</v>
      </c>
      <c r="D5356" s="2" t="s">
        <v>5370</v>
      </c>
      <c r="E5356" s="1">
        <v>3.8254238800000002</v>
      </c>
      <c r="F5356" s="1">
        <v>6.4670000000000003E-5</v>
      </c>
      <c r="G5356" s="1">
        <v>16.2087</v>
      </c>
      <c r="H5356" s="1">
        <v>5.0000000000000001E-4</v>
      </c>
    </row>
    <row r="5357" spans="1:8" x14ac:dyDescent="0.3">
      <c r="A5357" s="1">
        <v>16.360927282750001</v>
      </c>
      <c r="B5357" s="1">
        <v>-73.137034878989994</v>
      </c>
      <c r="C5357" s="1" t="s">
        <v>12</v>
      </c>
      <c r="D5357" s="2" t="s">
        <v>5371</v>
      </c>
      <c r="E5357" s="1">
        <v>1.8789567700000001</v>
      </c>
      <c r="F5357" s="1">
        <v>1.8309999999999999E-5</v>
      </c>
      <c r="G5357" s="1">
        <v>16.788599999999999</v>
      </c>
      <c r="H5357" s="1">
        <v>4.0000000000000002E-4</v>
      </c>
    </row>
    <row r="5358" spans="1:8" x14ac:dyDescent="0.3">
      <c r="A5358" s="1">
        <v>15.872024176869999</v>
      </c>
      <c r="B5358" s="1">
        <v>-73.141444913040004</v>
      </c>
      <c r="C5358" s="1" t="s">
        <v>12</v>
      </c>
      <c r="D5358" s="2" t="s">
        <v>5372</v>
      </c>
      <c r="E5358" s="1">
        <v>1.69658829</v>
      </c>
      <c r="F5358" s="1">
        <v>3.5700000000000001E-6</v>
      </c>
      <c r="G5358" s="1">
        <v>16.962499999999999</v>
      </c>
      <c r="H5358" s="1">
        <v>8.0000000000000004E-4</v>
      </c>
    </row>
    <row r="5359" spans="1:8" x14ac:dyDescent="0.3">
      <c r="A5359" s="1">
        <v>15.79851332304</v>
      </c>
      <c r="B5359" s="1">
        <v>-73.141632457349999</v>
      </c>
      <c r="C5359" s="1" t="s">
        <v>12</v>
      </c>
      <c r="D5359" s="2" t="s">
        <v>5373</v>
      </c>
      <c r="E5359" s="1" t="s">
        <v>15</v>
      </c>
      <c r="F5359" s="1" t="s">
        <v>16</v>
      </c>
      <c r="G5359" s="1">
        <v>18.149999999999999</v>
      </c>
      <c r="H5359" s="1">
        <v>8.0000000000000004E-4</v>
      </c>
    </row>
    <row r="5360" spans="1:8" x14ac:dyDescent="0.3">
      <c r="A5360" s="1">
        <v>16.218175148549999</v>
      </c>
      <c r="B5360" s="1">
        <v>-73.027251120420004</v>
      </c>
      <c r="C5360" s="1" t="s">
        <v>12</v>
      </c>
      <c r="D5360" s="2" t="s">
        <v>5374</v>
      </c>
      <c r="E5360" s="1">
        <v>1.6448081699999999</v>
      </c>
      <c r="F5360" s="1">
        <v>9.5899999999999997E-6</v>
      </c>
      <c r="G5360" s="1">
        <v>16.892399999999999</v>
      </c>
      <c r="H5360" s="1">
        <v>1E-3</v>
      </c>
    </row>
    <row r="5361" spans="1:8" x14ac:dyDescent="0.3">
      <c r="A5361" s="1">
        <v>16.855790298110001</v>
      </c>
      <c r="B5361" s="1">
        <v>-73.041272208250007</v>
      </c>
      <c r="C5361" s="1" t="s">
        <v>12</v>
      </c>
      <c r="D5361" s="2" t="s">
        <v>5375</v>
      </c>
      <c r="E5361" s="1">
        <v>1.2226059499999999</v>
      </c>
      <c r="F5361" s="1">
        <v>1.8660000000000001E-5</v>
      </c>
      <c r="G5361" s="1">
        <v>18.003799999999998</v>
      </c>
      <c r="H5361" s="1">
        <v>1.4E-3</v>
      </c>
    </row>
    <row r="5362" spans="1:8" x14ac:dyDescent="0.3">
      <c r="A5362" s="1">
        <v>16.745830851009998</v>
      </c>
      <c r="B5362" s="1">
        <v>-73.036332832970004</v>
      </c>
      <c r="C5362" s="1" t="s">
        <v>12</v>
      </c>
      <c r="D5362" s="2" t="s">
        <v>5376</v>
      </c>
      <c r="E5362" s="1">
        <v>4.7436574699999996</v>
      </c>
      <c r="F5362" s="1">
        <v>7.3250000000000005E-5</v>
      </c>
      <c r="G5362" s="1">
        <v>16.030999999999999</v>
      </c>
      <c r="H5362" s="1">
        <v>2.9999999999999997E-4</v>
      </c>
    </row>
    <row r="5363" spans="1:8" x14ac:dyDescent="0.3">
      <c r="A5363" s="1">
        <v>16.796572275470002</v>
      </c>
      <c r="B5363" s="1">
        <v>-72.999651635649997</v>
      </c>
      <c r="C5363" s="1" t="s">
        <v>12</v>
      </c>
      <c r="D5363" s="2" t="s">
        <v>5377</v>
      </c>
      <c r="E5363" s="1">
        <v>1.2916127399999999</v>
      </c>
      <c r="F5363" s="1">
        <v>3.7100000000000001E-6</v>
      </c>
      <c r="G5363" s="1">
        <v>16.8003</v>
      </c>
      <c r="H5363" s="1">
        <v>4.0000000000000002E-4</v>
      </c>
    </row>
    <row r="5364" spans="1:8" x14ac:dyDescent="0.3">
      <c r="A5364" s="1">
        <v>17.281347986019998</v>
      </c>
      <c r="B5364" s="1">
        <v>-72.918282179439998</v>
      </c>
      <c r="C5364" s="1" t="s">
        <v>12</v>
      </c>
      <c r="D5364" s="2" t="s">
        <v>5378</v>
      </c>
      <c r="E5364" s="1">
        <v>1.39592578</v>
      </c>
      <c r="F5364" s="1">
        <v>9.2999999999999999E-7</v>
      </c>
      <c r="G5364" s="1">
        <v>16.992000000000001</v>
      </c>
      <c r="H5364" s="1">
        <v>4.0000000000000002E-4</v>
      </c>
    </row>
    <row r="5365" spans="1:8" x14ac:dyDescent="0.3">
      <c r="A5365" s="1">
        <v>17.186364974420002</v>
      </c>
      <c r="B5365" s="1">
        <v>-72.894642334500006</v>
      </c>
      <c r="C5365" s="1" t="s">
        <v>12</v>
      </c>
      <c r="D5365" s="2" t="s">
        <v>5379</v>
      </c>
      <c r="E5365" s="1">
        <v>1.8316057100000001</v>
      </c>
      <c r="F5365" s="1">
        <v>6.8299999999999998E-6</v>
      </c>
      <c r="G5365" s="1">
        <v>16.8264</v>
      </c>
      <c r="H5365" s="1">
        <v>6.9999999999999999E-4</v>
      </c>
    </row>
    <row r="5366" spans="1:8" x14ac:dyDescent="0.3">
      <c r="A5366" s="1">
        <v>16.6457150751</v>
      </c>
      <c r="B5366" s="1">
        <v>-72.950603137109994</v>
      </c>
      <c r="C5366" s="1" t="s">
        <v>12</v>
      </c>
      <c r="D5366" s="2" t="s">
        <v>5380</v>
      </c>
      <c r="E5366" s="1">
        <v>1.52664293</v>
      </c>
      <c r="F5366" s="1">
        <v>6.6800000000000004E-6</v>
      </c>
      <c r="G5366" s="1">
        <v>17.339400000000001</v>
      </c>
      <c r="H5366" s="1">
        <v>4.0000000000000002E-4</v>
      </c>
    </row>
    <row r="5367" spans="1:8" x14ac:dyDescent="0.3">
      <c r="A5367" s="1">
        <v>17.760904120940001</v>
      </c>
      <c r="B5367" s="1">
        <v>-73.030396401719997</v>
      </c>
      <c r="C5367" s="1" t="s">
        <v>12</v>
      </c>
      <c r="D5367" s="2" t="s">
        <v>5381</v>
      </c>
      <c r="E5367" s="1" t="s">
        <v>15</v>
      </c>
      <c r="F5367" s="1" t="s">
        <v>16</v>
      </c>
      <c r="G5367" s="1">
        <v>16.8794</v>
      </c>
      <c r="H5367" s="1">
        <v>5.9999999999999995E-4</v>
      </c>
    </row>
    <row r="5368" spans="1:8" x14ac:dyDescent="0.3">
      <c r="A5368" s="1">
        <v>17.80933981938</v>
      </c>
      <c r="B5368" s="1">
        <v>-72.902520878679994</v>
      </c>
      <c r="C5368" s="1" t="s">
        <v>12</v>
      </c>
      <c r="D5368" s="2" t="s">
        <v>5382</v>
      </c>
      <c r="E5368" s="1">
        <v>1.44563942</v>
      </c>
      <c r="F5368" s="1">
        <v>3.5099999999999999E-6</v>
      </c>
      <c r="G5368" s="1">
        <v>17.4678</v>
      </c>
      <c r="H5368" s="1">
        <v>5.0000000000000001E-4</v>
      </c>
    </row>
    <row r="5369" spans="1:8" x14ac:dyDescent="0.3">
      <c r="A5369" s="1">
        <v>17.911353871599999</v>
      </c>
      <c r="B5369" s="1">
        <v>-72.908596183870003</v>
      </c>
      <c r="C5369" s="1" t="s">
        <v>12</v>
      </c>
      <c r="D5369" s="2" t="s">
        <v>5383</v>
      </c>
      <c r="E5369" s="1">
        <v>3.3166710699999999</v>
      </c>
      <c r="F5369" s="1">
        <v>2.0270000000000001E-5</v>
      </c>
      <c r="G5369" s="1">
        <v>16.0947</v>
      </c>
      <c r="H5369" s="1">
        <v>4.0000000000000002E-4</v>
      </c>
    </row>
    <row r="5370" spans="1:8" x14ac:dyDescent="0.3">
      <c r="A5370" s="1">
        <v>18.046959788070001</v>
      </c>
      <c r="B5370" s="1">
        <v>-72.877600680970005</v>
      </c>
      <c r="C5370" s="1" t="s">
        <v>12</v>
      </c>
      <c r="D5370" s="2" t="s">
        <v>5384</v>
      </c>
      <c r="E5370" s="1" t="s">
        <v>15</v>
      </c>
      <c r="F5370" s="1" t="s">
        <v>16</v>
      </c>
      <c r="G5370" s="1">
        <v>15.372299999999999</v>
      </c>
      <c r="H5370" s="1">
        <v>2.0000000000000001E-4</v>
      </c>
    </row>
    <row r="5371" spans="1:8" x14ac:dyDescent="0.3">
      <c r="A5371" s="1">
        <v>18.911132329010002</v>
      </c>
      <c r="B5371" s="1">
        <v>-72.765102837800001</v>
      </c>
      <c r="C5371" s="1" t="s">
        <v>12</v>
      </c>
      <c r="D5371" s="2" t="s">
        <v>5385</v>
      </c>
      <c r="E5371" s="1" t="s">
        <v>15</v>
      </c>
      <c r="F5371" s="1" t="s">
        <v>16</v>
      </c>
      <c r="G5371" s="1">
        <v>17.8766</v>
      </c>
      <c r="H5371" s="1">
        <v>5.0000000000000001E-4</v>
      </c>
    </row>
    <row r="5372" spans="1:8" x14ac:dyDescent="0.3">
      <c r="A5372" s="1">
        <v>18.855514902780001</v>
      </c>
      <c r="B5372" s="1">
        <v>-72.677254565870001</v>
      </c>
      <c r="C5372" s="1" t="s">
        <v>12</v>
      </c>
      <c r="D5372" s="2" t="s">
        <v>5386</v>
      </c>
      <c r="E5372" s="1">
        <v>1.48685182</v>
      </c>
      <c r="F5372" s="1">
        <v>9.9499999999999996E-6</v>
      </c>
      <c r="G5372" s="1">
        <v>17.1434</v>
      </c>
      <c r="H5372" s="1">
        <v>5.9999999999999995E-4</v>
      </c>
    </row>
    <row r="5373" spans="1:8" x14ac:dyDescent="0.3">
      <c r="A5373" s="1">
        <v>17.524980830619999</v>
      </c>
      <c r="B5373" s="1">
        <v>-72.907822886139996</v>
      </c>
      <c r="C5373" s="1" t="s">
        <v>12</v>
      </c>
      <c r="D5373" s="2" t="s">
        <v>5387</v>
      </c>
      <c r="E5373" s="1" t="s">
        <v>15</v>
      </c>
      <c r="F5373" s="1" t="s">
        <v>16</v>
      </c>
      <c r="G5373" s="1">
        <v>16.513100000000001</v>
      </c>
      <c r="H5373" s="1">
        <v>4.0000000000000002E-4</v>
      </c>
    </row>
    <row r="5374" spans="1:8" x14ac:dyDescent="0.3">
      <c r="A5374" s="1">
        <v>17.662529960259999</v>
      </c>
      <c r="B5374" s="1">
        <v>-72.802765368259998</v>
      </c>
      <c r="C5374" s="1" t="s">
        <v>12</v>
      </c>
      <c r="D5374" s="2" t="s">
        <v>5388</v>
      </c>
      <c r="E5374" s="1">
        <v>3.9881893399999999</v>
      </c>
      <c r="F5374" s="1">
        <v>3.0519999999999999E-5</v>
      </c>
      <c r="G5374" s="1">
        <v>16.1251</v>
      </c>
      <c r="H5374" s="1">
        <v>4.0000000000000002E-4</v>
      </c>
    </row>
    <row r="5375" spans="1:8" x14ac:dyDescent="0.3">
      <c r="A5375" s="1">
        <v>17.982265570959999</v>
      </c>
      <c r="B5375" s="1">
        <v>-72.721658059559999</v>
      </c>
      <c r="C5375" s="1" t="s">
        <v>12</v>
      </c>
      <c r="D5375" s="2" t="s">
        <v>5389</v>
      </c>
      <c r="E5375" s="1">
        <v>3.1925213000000001</v>
      </c>
      <c r="F5375" s="1">
        <v>1.1800000000000001E-5</v>
      </c>
      <c r="G5375" s="1">
        <v>16.2271</v>
      </c>
      <c r="H5375" s="1">
        <v>5.9999999999999995E-4</v>
      </c>
    </row>
    <row r="5376" spans="1:8" x14ac:dyDescent="0.3">
      <c r="A5376" s="1">
        <v>18.363707893440001</v>
      </c>
      <c r="B5376" s="1">
        <v>-72.610599328809997</v>
      </c>
      <c r="C5376" s="1" t="s">
        <v>12</v>
      </c>
      <c r="D5376" s="2" t="s">
        <v>5390</v>
      </c>
      <c r="E5376" s="1">
        <v>1.6262285599999999</v>
      </c>
      <c r="F5376" s="1">
        <v>2.6800000000000002E-6</v>
      </c>
      <c r="G5376" s="1">
        <v>17.2483</v>
      </c>
      <c r="H5376" s="1">
        <v>6.9999999999999999E-4</v>
      </c>
    </row>
    <row r="5377" spans="1:8" x14ac:dyDescent="0.3">
      <c r="A5377" s="1">
        <v>18.10423749868</v>
      </c>
      <c r="B5377" s="1">
        <v>-72.629760185790005</v>
      </c>
      <c r="C5377" s="1" t="s">
        <v>12</v>
      </c>
      <c r="D5377" s="2" t="s">
        <v>5391</v>
      </c>
      <c r="E5377" s="1">
        <v>2.2735824400000002</v>
      </c>
      <c r="F5377" s="1">
        <v>7.6599999999999995E-6</v>
      </c>
      <c r="G5377" s="1">
        <v>16.186299999999999</v>
      </c>
      <c r="H5377" s="1">
        <v>5.9999999999999995E-4</v>
      </c>
    </row>
    <row r="5378" spans="1:8" x14ac:dyDescent="0.3">
      <c r="A5378" s="1">
        <v>19.56237812757</v>
      </c>
      <c r="B5378" s="1">
        <v>-72.725494630689994</v>
      </c>
      <c r="C5378" s="1" t="s">
        <v>12</v>
      </c>
      <c r="D5378" s="2" t="s">
        <v>5392</v>
      </c>
      <c r="E5378" s="1" t="s">
        <v>15</v>
      </c>
      <c r="F5378" s="1" t="s">
        <v>16</v>
      </c>
      <c r="G5378" s="1">
        <v>16.707100000000001</v>
      </c>
      <c r="H5378" s="1">
        <v>2.9999999999999997E-4</v>
      </c>
    </row>
    <row r="5379" spans="1:8" x14ac:dyDescent="0.3">
      <c r="A5379" s="1">
        <v>19.881065940709998</v>
      </c>
      <c r="B5379" s="1">
        <v>-72.604613560079997</v>
      </c>
      <c r="C5379" s="1" t="s">
        <v>12</v>
      </c>
      <c r="D5379" s="2" t="s">
        <v>5393</v>
      </c>
      <c r="E5379" s="1">
        <v>1.97224859</v>
      </c>
      <c r="F5379" s="1">
        <v>1.5099999999999999E-5</v>
      </c>
      <c r="G5379" s="1">
        <v>16.455500000000001</v>
      </c>
      <c r="H5379" s="1">
        <v>2.0999999999999999E-3</v>
      </c>
    </row>
    <row r="5380" spans="1:8" x14ac:dyDescent="0.3">
      <c r="A5380" s="1">
        <v>21.203668530529999</v>
      </c>
      <c r="B5380" s="1">
        <v>-72.599169665169995</v>
      </c>
      <c r="C5380" s="1" t="s">
        <v>12</v>
      </c>
      <c r="D5380" s="2" t="s">
        <v>5394</v>
      </c>
      <c r="E5380" s="1" t="s">
        <v>15</v>
      </c>
      <c r="F5380" s="1" t="s">
        <v>16</v>
      </c>
      <c r="G5380" s="1">
        <v>15.6638</v>
      </c>
      <c r="H5380" s="1">
        <v>5.0000000000000001E-4</v>
      </c>
    </row>
    <row r="5381" spans="1:8" x14ac:dyDescent="0.3">
      <c r="A5381" s="1">
        <v>19.638004714160001</v>
      </c>
      <c r="B5381" s="1">
        <v>-72.462413705909995</v>
      </c>
      <c r="C5381" s="1" t="s">
        <v>12</v>
      </c>
      <c r="D5381" s="2" t="s">
        <v>5395</v>
      </c>
      <c r="E5381" s="1">
        <v>2.1146656799999999</v>
      </c>
      <c r="F5381" s="1">
        <v>5.2000000000000002E-6</v>
      </c>
      <c r="G5381" s="1">
        <v>16.5473</v>
      </c>
      <c r="H5381" s="1">
        <v>1.5E-3</v>
      </c>
    </row>
    <row r="5382" spans="1:8" x14ac:dyDescent="0.3">
      <c r="A5382" s="1">
        <v>19.283542289549999</v>
      </c>
      <c r="B5382" s="1">
        <v>-72.334727585409993</v>
      </c>
      <c r="C5382" s="1" t="s">
        <v>12</v>
      </c>
      <c r="D5382" s="2" t="s">
        <v>5396</v>
      </c>
      <c r="E5382" s="1" t="s">
        <v>15</v>
      </c>
      <c r="F5382" s="1" t="s">
        <v>16</v>
      </c>
      <c r="G5382" s="1">
        <v>16.181999999999999</v>
      </c>
      <c r="H5382" s="1">
        <v>2.9999999999999997E-4</v>
      </c>
    </row>
    <row r="5383" spans="1:8" x14ac:dyDescent="0.3">
      <c r="A5383" s="1">
        <v>20.837576218820001</v>
      </c>
      <c r="B5383" s="1">
        <v>-72.14819646238</v>
      </c>
      <c r="C5383" s="1" t="s">
        <v>12</v>
      </c>
      <c r="D5383" s="2" t="s">
        <v>5397</v>
      </c>
      <c r="E5383" s="1" t="s">
        <v>15</v>
      </c>
      <c r="F5383" s="1" t="s">
        <v>16</v>
      </c>
      <c r="G5383" s="1">
        <v>17.626300000000001</v>
      </c>
      <c r="H5383" s="1">
        <v>1.2999999999999999E-3</v>
      </c>
    </row>
    <row r="5384" spans="1:8" x14ac:dyDescent="0.3">
      <c r="A5384" s="1">
        <v>15.65457619745</v>
      </c>
      <c r="B5384" s="1">
        <v>-72.995616329610002</v>
      </c>
      <c r="C5384" s="1" t="s">
        <v>12</v>
      </c>
      <c r="D5384" s="2" t="s">
        <v>5398</v>
      </c>
      <c r="E5384" s="1" t="s">
        <v>15</v>
      </c>
      <c r="F5384" s="1" t="s">
        <v>16</v>
      </c>
      <c r="G5384" s="1">
        <v>17.561299999999999</v>
      </c>
      <c r="H5384" s="1">
        <v>1.4E-3</v>
      </c>
    </row>
    <row r="5385" spans="1:8" x14ac:dyDescent="0.3">
      <c r="A5385" s="1">
        <v>15.5755041718</v>
      </c>
      <c r="B5385" s="1">
        <v>-72.944080627830004</v>
      </c>
      <c r="C5385" s="1" t="s">
        <v>12</v>
      </c>
      <c r="D5385" s="2" t="s">
        <v>5399</v>
      </c>
      <c r="E5385" s="1">
        <v>1.3229290499999999</v>
      </c>
      <c r="F5385" s="1">
        <v>9.9000000000000001E-6</v>
      </c>
      <c r="G5385" s="1">
        <v>17.302800000000001</v>
      </c>
      <c r="H5385" s="1">
        <v>2.5999999999999999E-3</v>
      </c>
    </row>
    <row r="5386" spans="1:8" x14ac:dyDescent="0.3">
      <c r="A5386" s="1">
        <v>15.62792553883</v>
      </c>
      <c r="B5386" s="1">
        <v>-72.933297618910004</v>
      </c>
      <c r="C5386" s="1" t="s">
        <v>12</v>
      </c>
      <c r="D5386" s="2" t="s">
        <v>5400</v>
      </c>
      <c r="E5386" s="1" t="s">
        <v>15</v>
      </c>
      <c r="F5386" s="1" t="s">
        <v>16</v>
      </c>
      <c r="G5386" s="1">
        <v>16.1693</v>
      </c>
      <c r="H5386" s="1">
        <v>5.0000000000000001E-4</v>
      </c>
    </row>
    <row r="5387" spans="1:8" x14ac:dyDescent="0.3">
      <c r="A5387" s="1">
        <v>16.60725930293</v>
      </c>
      <c r="B5387" s="1">
        <v>-72.863854282849999</v>
      </c>
      <c r="C5387" s="1" t="s">
        <v>12</v>
      </c>
      <c r="D5387" s="2" t="s">
        <v>5401</v>
      </c>
      <c r="E5387" s="1" t="s">
        <v>15</v>
      </c>
      <c r="F5387" s="1" t="s">
        <v>16</v>
      </c>
      <c r="G5387" s="1">
        <v>16.473400000000002</v>
      </c>
      <c r="H5387" s="1">
        <v>4.0000000000000002E-4</v>
      </c>
    </row>
    <row r="5388" spans="1:8" x14ac:dyDescent="0.3">
      <c r="A5388" s="1">
        <v>16.759940912680001</v>
      </c>
      <c r="B5388" s="1">
        <v>-72.855472172069994</v>
      </c>
      <c r="C5388" s="1" t="s">
        <v>12</v>
      </c>
      <c r="D5388" s="2" t="s">
        <v>5402</v>
      </c>
      <c r="E5388" s="1" t="s">
        <v>15</v>
      </c>
      <c r="F5388" s="1" t="s">
        <v>16</v>
      </c>
      <c r="G5388" s="1">
        <v>17.648900000000001</v>
      </c>
      <c r="H5388" s="1">
        <v>6.9999999999999999E-4</v>
      </c>
    </row>
    <row r="5389" spans="1:8" x14ac:dyDescent="0.3">
      <c r="A5389" s="1">
        <v>16.988727066399999</v>
      </c>
      <c r="B5389" s="1">
        <v>-72.715522892780001</v>
      </c>
      <c r="C5389" s="1" t="s">
        <v>12</v>
      </c>
      <c r="D5389" s="2" t="s">
        <v>5403</v>
      </c>
      <c r="E5389" s="1">
        <v>1.5328539400000001</v>
      </c>
      <c r="F5389" s="1">
        <v>7.43E-6</v>
      </c>
      <c r="G5389" s="1">
        <v>17.165700000000001</v>
      </c>
      <c r="H5389" s="1">
        <v>6.9999999999999999E-4</v>
      </c>
    </row>
    <row r="5390" spans="1:8" x14ac:dyDescent="0.3">
      <c r="A5390" s="1">
        <v>16.358901046549999</v>
      </c>
      <c r="B5390" s="1">
        <v>-72.760879788050005</v>
      </c>
      <c r="C5390" s="1" t="s">
        <v>12</v>
      </c>
      <c r="D5390" s="2" t="s">
        <v>5404</v>
      </c>
      <c r="E5390" s="1" t="s">
        <v>15</v>
      </c>
      <c r="F5390" s="1" t="s">
        <v>16</v>
      </c>
      <c r="G5390" s="1">
        <v>16.478200000000001</v>
      </c>
      <c r="H5390" s="1">
        <v>2.9999999999999997E-4</v>
      </c>
    </row>
    <row r="5391" spans="1:8" x14ac:dyDescent="0.3">
      <c r="A5391" s="1">
        <v>17.048479973719999</v>
      </c>
      <c r="B5391" s="1">
        <v>-72.599935007529993</v>
      </c>
      <c r="C5391" s="1" t="s">
        <v>12</v>
      </c>
      <c r="D5391" s="2" t="s">
        <v>5405</v>
      </c>
      <c r="E5391" s="1" t="s">
        <v>15</v>
      </c>
      <c r="F5391" s="1" t="s">
        <v>16</v>
      </c>
      <c r="G5391" s="1">
        <v>15.899800000000001</v>
      </c>
      <c r="H5391" s="1">
        <v>2.9999999999999997E-4</v>
      </c>
    </row>
    <row r="5392" spans="1:8" x14ac:dyDescent="0.3">
      <c r="A5392" s="1">
        <v>16.287571000229999</v>
      </c>
      <c r="B5392" s="1">
        <v>-72.668878696129994</v>
      </c>
      <c r="C5392" s="1" t="s">
        <v>12</v>
      </c>
      <c r="D5392" s="2" t="s">
        <v>5406</v>
      </c>
      <c r="E5392" s="1">
        <v>6.2963293</v>
      </c>
      <c r="F5392" s="1">
        <v>5.8850000000000001E-5</v>
      </c>
      <c r="G5392" s="1">
        <v>15.5616</v>
      </c>
      <c r="H5392" s="1">
        <v>2.9999999999999997E-4</v>
      </c>
    </row>
    <row r="5393" spans="1:8" x14ac:dyDescent="0.3">
      <c r="A5393" s="1">
        <v>16.801755911810002</v>
      </c>
      <c r="B5393" s="1">
        <v>-72.596882307300007</v>
      </c>
      <c r="C5393" s="1" t="s">
        <v>12</v>
      </c>
      <c r="D5393" s="2" t="s">
        <v>5407</v>
      </c>
      <c r="E5393" s="1" t="s">
        <v>15</v>
      </c>
      <c r="F5393" s="1" t="s">
        <v>16</v>
      </c>
      <c r="G5393" s="1">
        <v>16.173200000000001</v>
      </c>
      <c r="H5393" s="1">
        <v>2.9999999999999997E-4</v>
      </c>
    </row>
    <row r="5394" spans="1:8" x14ac:dyDescent="0.3">
      <c r="A5394" s="1">
        <v>16.85309831328</v>
      </c>
      <c r="B5394" s="1">
        <v>-72.522441206590003</v>
      </c>
      <c r="C5394" s="1" t="s">
        <v>12</v>
      </c>
      <c r="D5394" s="2" t="s">
        <v>5408</v>
      </c>
      <c r="E5394" s="1">
        <v>6.1122737699999998</v>
      </c>
      <c r="F5394" s="1">
        <v>4.0000000000000003E-5</v>
      </c>
      <c r="G5394" s="1">
        <v>15.346399999999999</v>
      </c>
      <c r="H5394" s="1">
        <v>2.9999999999999997E-4</v>
      </c>
    </row>
    <row r="5395" spans="1:8" x14ac:dyDescent="0.3">
      <c r="A5395" s="1">
        <v>17.183763325899999</v>
      </c>
      <c r="B5395" s="1">
        <v>-72.692495490979994</v>
      </c>
      <c r="C5395" s="1" t="s">
        <v>12</v>
      </c>
      <c r="D5395" s="2" t="s">
        <v>5409</v>
      </c>
      <c r="E5395" s="1">
        <v>3.7113684299999998</v>
      </c>
      <c r="F5395" s="1">
        <v>1.4450000000000001E-5</v>
      </c>
      <c r="G5395" s="1">
        <v>16.143000000000001</v>
      </c>
      <c r="H5395" s="1">
        <v>8.0000000000000004E-4</v>
      </c>
    </row>
    <row r="5396" spans="1:8" x14ac:dyDescent="0.3">
      <c r="A5396" s="1">
        <v>18.194547853980001</v>
      </c>
      <c r="B5396" s="1">
        <v>-72.427072068179996</v>
      </c>
      <c r="C5396" s="1" t="s">
        <v>12</v>
      </c>
      <c r="D5396" s="2" t="s">
        <v>5410</v>
      </c>
      <c r="E5396" s="1" t="s">
        <v>15</v>
      </c>
      <c r="F5396" s="1" t="s">
        <v>16</v>
      </c>
      <c r="G5396" s="1">
        <v>17.626300000000001</v>
      </c>
      <c r="H5396" s="1">
        <v>5.9999999999999995E-4</v>
      </c>
    </row>
    <row r="5397" spans="1:8" x14ac:dyDescent="0.3">
      <c r="A5397" s="1">
        <v>18.45197097985</v>
      </c>
      <c r="B5397" s="1">
        <v>-72.409855125990006</v>
      </c>
      <c r="C5397" s="1" t="s">
        <v>12</v>
      </c>
      <c r="D5397" s="2" t="s">
        <v>5411</v>
      </c>
      <c r="E5397" s="1">
        <v>1.34108943</v>
      </c>
      <c r="F5397" s="1">
        <v>6.6000000000000003E-6</v>
      </c>
      <c r="G5397" s="1">
        <v>17.430399999999999</v>
      </c>
      <c r="H5397" s="1">
        <v>2.3999999999999998E-3</v>
      </c>
    </row>
    <row r="5398" spans="1:8" x14ac:dyDescent="0.3">
      <c r="A5398" s="1">
        <v>18.239210640060001</v>
      </c>
      <c r="B5398" s="1">
        <v>-72.341799525940004</v>
      </c>
      <c r="C5398" s="1" t="s">
        <v>12</v>
      </c>
      <c r="D5398" s="2" t="s">
        <v>5412</v>
      </c>
      <c r="E5398" s="1">
        <v>2.8119991</v>
      </c>
      <c r="F5398" s="1">
        <v>1.06E-5</v>
      </c>
      <c r="G5398" s="1">
        <v>16.168299999999999</v>
      </c>
      <c r="H5398" s="1">
        <v>5.0000000000000001E-4</v>
      </c>
    </row>
    <row r="5399" spans="1:8" x14ac:dyDescent="0.3">
      <c r="A5399" s="1">
        <v>16.983888664590001</v>
      </c>
      <c r="B5399" s="1">
        <v>-72.369595514720004</v>
      </c>
      <c r="C5399" s="1" t="s">
        <v>12</v>
      </c>
      <c r="D5399" s="2" t="s">
        <v>5413</v>
      </c>
      <c r="E5399" s="1">
        <v>3.19941093</v>
      </c>
      <c r="F5399" s="1">
        <v>1.1759999999999999E-5</v>
      </c>
      <c r="G5399" s="1">
        <v>16.168399999999998</v>
      </c>
      <c r="H5399" s="1">
        <v>5.9999999999999995E-4</v>
      </c>
    </row>
    <row r="5400" spans="1:8" x14ac:dyDescent="0.3">
      <c r="A5400" s="1">
        <v>18.11531216289</v>
      </c>
      <c r="B5400" s="1">
        <v>-72.167271207210007</v>
      </c>
      <c r="C5400" s="1" t="s">
        <v>12</v>
      </c>
      <c r="D5400" s="2" t="s">
        <v>5414</v>
      </c>
      <c r="E5400" s="1">
        <v>5.7312320400000001</v>
      </c>
      <c r="F5400" s="1">
        <v>3.6579999999999999E-5</v>
      </c>
      <c r="G5400" s="1">
        <v>15.5832</v>
      </c>
      <c r="H5400" s="1">
        <v>2.0000000000000001E-4</v>
      </c>
    </row>
    <row r="5401" spans="1:8" x14ac:dyDescent="0.3">
      <c r="A5401" s="1">
        <v>18.308825716240001</v>
      </c>
      <c r="B5401" s="1">
        <v>-72.087973555529999</v>
      </c>
      <c r="C5401" s="1" t="s">
        <v>12</v>
      </c>
      <c r="D5401" s="2" t="s">
        <v>5415</v>
      </c>
      <c r="E5401" s="1" t="s">
        <v>15</v>
      </c>
      <c r="F5401" s="1" t="s">
        <v>16</v>
      </c>
      <c r="G5401" s="1">
        <v>15.514099999999999</v>
      </c>
      <c r="H5401" s="1">
        <v>8.9999999999999998E-4</v>
      </c>
    </row>
    <row r="5402" spans="1:8" x14ac:dyDescent="0.3">
      <c r="A5402" s="1">
        <v>16.296102394630001</v>
      </c>
      <c r="B5402" s="1">
        <v>-72.442144693130004</v>
      </c>
      <c r="C5402" s="1" t="s">
        <v>12</v>
      </c>
      <c r="D5402" s="2" t="s">
        <v>5416</v>
      </c>
      <c r="E5402" s="1" t="s">
        <v>15</v>
      </c>
      <c r="F5402" s="1" t="s">
        <v>16</v>
      </c>
      <c r="G5402" s="1">
        <v>17.5518</v>
      </c>
      <c r="H5402" s="1">
        <v>6.9999999999999999E-4</v>
      </c>
    </row>
    <row r="5403" spans="1:8" x14ac:dyDescent="0.3">
      <c r="A5403" s="1">
        <v>16.482595607109999</v>
      </c>
      <c r="B5403" s="1">
        <v>-72.439755056400003</v>
      </c>
      <c r="C5403" s="1" t="s">
        <v>12</v>
      </c>
      <c r="D5403" s="2" t="s">
        <v>5417</v>
      </c>
      <c r="E5403" s="1">
        <v>4.9682202699999998</v>
      </c>
      <c r="F5403" s="1">
        <v>2.4649999999999999E-5</v>
      </c>
      <c r="G5403" s="1">
        <v>15.387700000000001</v>
      </c>
      <c r="H5403" s="1">
        <v>2.9999999999999997E-4</v>
      </c>
    </row>
    <row r="5404" spans="1:8" x14ac:dyDescent="0.3">
      <c r="A5404" s="1">
        <v>16.458510764730001</v>
      </c>
      <c r="B5404" s="1">
        <v>-72.416179611979999</v>
      </c>
      <c r="C5404" s="1" t="s">
        <v>12</v>
      </c>
      <c r="D5404" s="2" t="s">
        <v>5418</v>
      </c>
      <c r="E5404" s="1" t="s">
        <v>15</v>
      </c>
      <c r="F5404" s="1" t="s">
        <v>16</v>
      </c>
      <c r="G5404" s="1">
        <v>16.337199999999999</v>
      </c>
      <c r="H5404" s="1">
        <v>2.9999999999999997E-4</v>
      </c>
    </row>
    <row r="5405" spans="1:8" x14ac:dyDescent="0.3">
      <c r="A5405" s="1">
        <v>16.246729226429999</v>
      </c>
      <c r="B5405" s="1">
        <v>-72.416104190479999</v>
      </c>
      <c r="C5405" s="1" t="s">
        <v>12</v>
      </c>
      <c r="D5405" s="2" t="s">
        <v>5419</v>
      </c>
      <c r="E5405" s="1">
        <v>3.3545478100000001</v>
      </c>
      <c r="F5405" s="1">
        <v>3.0239999999999998E-5</v>
      </c>
      <c r="G5405" s="1">
        <v>16.268999999999998</v>
      </c>
      <c r="H5405" s="1">
        <v>2.0000000000000001E-4</v>
      </c>
    </row>
    <row r="5406" spans="1:8" x14ac:dyDescent="0.3">
      <c r="A5406" s="1">
        <v>16.183348130260001</v>
      </c>
      <c r="B5406" s="1">
        <v>-72.346545852610006</v>
      </c>
      <c r="C5406" s="1" t="s">
        <v>12</v>
      </c>
      <c r="D5406" s="2" t="s">
        <v>5420</v>
      </c>
      <c r="E5406" s="1">
        <v>2.8934577099999998</v>
      </c>
      <c r="F5406" s="1">
        <v>5.2499999999999997E-6</v>
      </c>
      <c r="G5406" s="1">
        <v>16.058800000000002</v>
      </c>
      <c r="H5406" s="1">
        <v>4.0000000000000002E-4</v>
      </c>
    </row>
    <row r="5407" spans="1:8" x14ac:dyDescent="0.3">
      <c r="A5407" s="1">
        <v>15.35267074749</v>
      </c>
      <c r="B5407" s="1">
        <v>-72.456500332849998</v>
      </c>
      <c r="C5407" s="1" t="s">
        <v>12</v>
      </c>
      <c r="D5407" s="2" t="s">
        <v>5421</v>
      </c>
      <c r="E5407" s="1">
        <v>1.6265139799999999</v>
      </c>
      <c r="F5407" s="1">
        <v>7.7400000000000004E-6</v>
      </c>
      <c r="G5407" s="1">
        <v>17.113299999999999</v>
      </c>
      <c r="H5407" s="1">
        <v>4.0000000000000002E-4</v>
      </c>
    </row>
    <row r="5408" spans="1:8" x14ac:dyDescent="0.3">
      <c r="A5408" s="1">
        <v>15.82004500158</v>
      </c>
      <c r="B5408" s="1">
        <v>-72.407007495309998</v>
      </c>
      <c r="C5408" s="1" t="s">
        <v>12</v>
      </c>
      <c r="D5408" s="2" t="s">
        <v>5422</v>
      </c>
      <c r="E5408" s="1" t="s">
        <v>15</v>
      </c>
      <c r="F5408" s="1" t="s">
        <v>16</v>
      </c>
      <c r="G5408" s="1">
        <v>17.020099999999999</v>
      </c>
      <c r="H5408" s="1">
        <v>2.9999999999999997E-4</v>
      </c>
    </row>
    <row r="5409" spans="1:8" x14ac:dyDescent="0.3">
      <c r="A5409" s="1">
        <v>15.835360549680001</v>
      </c>
      <c r="B5409" s="1">
        <v>-72.318792737950005</v>
      </c>
      <c r="C5409" s="1" t="s">
        <v>12</v>
      </c>
      <c r="D5409" s="2" t="s">
        <v>5423</v>
      </c>
      <c r="E5409" s="1" t="s">
        <v>15</v>
      </c>
      <c r="F5409" s="1" t="s">
        <v>16</v>
      </c>
      <c r="G5409" s="1">
        <v>16.321000000000002</v>
      </c>
      <c r="H5409" s="1">
        <v>4.0000000000000002E-4</v>
      </c>
    </row>
    <row r="5410" spans="1:8" x14ac:dyDescent="0.3">
      <c r="A5410" s="1">
        <v>15.68081922457</v>
      </c>
      <c r="B5410" s="1">
        <v>-72.260728098640001</v>
      </c>
      <c r="C5410" s="1" t="s">
        <v>12</v>
      </c>
      <c r="D5410" s="2" t="s">
        <v>5424</v>
      </c>
      <c r="E5410" s="1" t="s">
        <v>15</v>
      </c>
      <c r="F5410" s="1" t="s">
        <v>16</v>
      </c>
      <c r="G5410" s="1">
        <v>16.216000000000001</v>
      </c>
      <c r="H5410" s="1">
        <v>4.0000000000000002E-4</v>
      </c>
    </row>
    <row r="5411" spans="1:8" x14ac:dyDescent="0.3">
      <c r="A5411" s="1">
        <v>16.048687267199998</v>
      </c>
      <c r="B5411" s="1">
        <v>-72.266651964410002</v>
      </c>
      <c r="C5411" s="1" t="s">
        <v>12</v>
      </c>
      <c r="D5411" s="2" t="s">
        <v>5425</v>
      </c>
      <c r="E5411" s="1">
        <v>2.0888243100000001</v>
      </c>
      <c r="F5411" s="1">
        <v>2.9799999999999998E-6</v>
      </c>
      <c r="G5411" s="1">
        <v>16.595199999999998</v>
      </c>
      <c r="H5411" s="1">
        <v>5.0000000000000001E-4</v>
      </c>
    </row>
    <row r="5412" spans="1:8" x14ac:dyDescent="0.3">
      <c r="A5412" s="1">
        <v>16.193058708599999</v>
      </c>
      <c r="B5412" s="1">
        <v>-72.263925303820002</v>
      </c>
      <c r="C5412" s="1" t="s">
        <v>12</v>
      </c>
      <c r="D5412" s="2" t="s">
        <v>5426</v>
      </c>
      <c r="E5412" s="1" t="s">
        <v>15</v>
      </c>
      <c r="F5412" s="1" t="s">
        <v>16</v>
      </c>
      <c r="G5412" s="1">
        <v>17.883900000000001</v>
      </c>
      <c r="H5412" s="1">
        <v>5.9999999999999995E-4</v>
      </c>
    </row>
    <row r="5413" spans="1:8" x14ac:dyDescent="0.3">
      <c r="A5413" s="1">
        <v>17.524415854090002</v>
      </c>
      <c r="B5413" s="1">
        <v>-72.091156806770002</v>
      </c>
      <c r="C5413" s="1" t="s">
        <v>12</v>
      </c>
      <c r="D5413" s="2" t="s">
        <v>5427</v>
      </c>
      <c r="E5413" s="1">
        <v>2.2687258099999998</v>
      </c>
      <c r="F5413" s="1">
        <v>5.2800000000000003E-6</v>
      </c>
      <c r="G5413" s="1">
        <v>16.215499999999999</v>
      </c>
      <c r="H5413" s="1">
        <v>1.6999999999999999E-3</v>
      </c>
    </row>
    <row r="5414" spans="1:8" x14ac:dyDescent="0.3">
      <c r="A5414" s="1">
        <v>17.065407491630001</v>
      </c>
      <c r="B5414" s="1">
        <v>-72.06873088111</v>
      </c>
      <c r="C5414" s="1" t="s">
        <v>12</v>
      </c>
      <c r="D5414" s="2" t="s">
        <v>5428</v>
      </c>
      <c r="E5414" s="1">
        <v>7.1810193800000004</v>
      </c>
      <c r="F5414" s="1">
        <v>8.1169999999999997E-5</v>
      </c>
      <c r="G5414" s="1">
        <v>14.7843</v>
      </c>
      <c r="H5414" s="1">
        <v>2.0000000000000001E-4</v>
      </c>
    </row>
    <row r="5415" spans="1:8" x14ac:dyDescent="0.3">
      <c r="A5415" s="1">
        <v>18.071788684129999</v>
      </c>
      <c r="B5415" s="1">
        <v>-71.752437303410005</v>
      </c>
      <c r="C5415" s="1" t="s">
        <v>12</v>
      </c>
      <c r="D5415" s="2" t="s">
        <v>5429</v>
      </c>
      <c r="E5415" s="1">
        <v>0.74456781000000005</v>
      </c>
      <c r="F5415" s="1">
        <v>9.4700000000000008E-6</v>
      </c>
      <c r="G5415" s="1">
        <v>16.962900000000001</v>
      </c>
      <c r="H5415" s="1">
        <v>6.9999999999999999E-4</v>
      </c>
    </row>
    <row r="5416" spans="1:8" x14ac:dyDescent="0.3">
      <c r="A5416" s="1">
        <v>18.83124948967</v>
      </c>
      <c r="B5416" s="1">
        <v>-71.904068330339996</v>
      </c>
      <c r="C5416" s="1" t="s">
        <v>12</v>
      </c>
      <c r="D5416" s="2" t="s">
        <v>5430</v>
      </c>
      <c r="E5416" s="1" t="s">
        <v>15</v>
      </c>
      <c r="F5416" s="1" t="s">
        <v>16</v>
      </c>
      <c r="G5416" s="1">
        <v>16.7133</v>
      </c>
      <c r="H5416" s="1">
        <v>8.0000000000000004E-4</v>
      </c>
    </row>
    <row r="5417" spans="1:8" x14ac:dyDescent="0.3">
      <c r="A5417" s="1">
        <v>18.78224056649</v>
      </c>
      <c r="B5417" s="1">
        <v>-71.880962238020004</v>
      </c>
      <c r="C5417" s="1" t="s">
        <v>12</v>
      </c>
      <c r="D5417" s="2" t="s">
        <v>5431</v>
      </c>
      <c r="E5417" s="1" t="s">
        <v>15</v>
      </c>
      <c r="F5417" s="1" t="s">
        <v>16</v>
      </c>
      <c r="G5417" s="1">
        <v>15.9964</v>
      </c>
      <c r="H5417" s="1">
        <v>5.0000000000000001E-4</v>
      </c>
    </row>
    <row r="5418" spans="1:8" x14ac:dyDescent="0.3">
      <c r="A5418" s="1">
        <v>18.28613905525</v>
      </c>
      <c r="B5418" s="1">
        <v>-71.878226653029998</v>
      </c>
      <c r="C5418" s="1" t="s">
        <v>12</v>
      </c>
      <c r="D5418" s="2" t="s">
        <v>5432</v>
      </c>
      <c r="E5418" s="1" t="s">
        <v>15</v>
      </c>
      <c r="F5418" s="1" t="s">
        <v>16</v>
      </c>
      <c r="G5418" s="1">
        <v>15.7753</v>
      </c>
      <c r="H5418" s="1">
        <v>2.0000000000000001E-4</v>
      </c>
    </row>
    <row r="5419" spans="1:8" x14ac:dyDescent="0.3">
      <c r="A5419" s="1">
        <v>19.057286757309999</v>
      </c>
      <c r="B5419" s="1">
        <v>-71.686176939480006</v>
      </c>
      <c r="C5419" s="1" t="s">
        <v>12</v>
      </c>
      <c r="D5419" s="2" t="s">
        <v>5433</v>
      </c>
      <c r="E5419" s="1">
        <v>3.7872529799999999</v>
      </c>
      <c r="F5419" s="1">
        <v>1.483E-5</v>
      </c>
      <c r="G5419" s="1">
        <v>15.871700000000001</v>
      </c>
      <c r="H5419" s="1">
        <v>2.9999999999999997E-4</v>
      </c>
    </row>
    <row r="5420" spans="1:8" x14ac:dyDescent="0.3">
      <c r="A5420" s="1">
        <v>18.18277421222</v>
      </c>
      <c r="B5420" s="1">
        <v>-71.662081994529998</v>
      </c>
      <c r="C5420" s="1" t="s">
        <v>12</v>
      </c>
      <c r="D5420" s="2" t="s">
        <v>5434</v>
      </c>
      <c r="E5420" s="1">
        <v>2.37751599</v>
      </c>
      <c r="F5420" s="1">
        <v>2.408E-5</v>
      </c>
      <c r="G5420" s="1">
        <v>16.838200000000001</v>
      </c>
      <c r="H5420" s="1">
        <v>1.1999999999999999E-3</v>
      </c>
    </row>
    <row r="5421" spans="1:8" x14ac:dyDescent="0.3">
      <c r="A5421" s="1">
        <v>18.477839301980001</v>
      </c>
      <c r="B5421" s="1">
        <v>-71.621845303689994</v>
      </c>
      <c r="C5421" s="1" t="s">
        <v>12</v>
      </c>
      <c r="D5421" s="2" t="s">
        <v>5435</v>
      </c>
      <c r="E5421" s="1">
        <v>6.0637224099999996</v>
      </c>
      <c r="F5421" s="1">
        <v>2.561E-5</v>
      </c>
      <c r="G5421" s="1">
        <v>15.4542</v>
      </c>
      <c r="H5421" s="1">
        <v>2.9999999999999997E-4</v>
      </c>
    </row>
    <row r="5422" spans="1:8" x14ac:dyDescent="0.3">
      <c r="A5422" s="1">
        <v>21.387728239339999</v>
      </c>
      <c r="B5422" s="1">
        <v>-70.759556376190005</v>
      </c>
      <c r="C5422" s="1" t="s">
        <v>17</v>
      </c>
      <c r="D5422" s="2" t="s">
        <v>5436</v>
      </c>
      <c r="E5422" s="1">
        <v>2.3775917999999998</v>
      </c>
      <c r="F5422" s="1">
        <v>1.1379999999999999E-5</v>
      </c>
      <c r="G5422" s="1">
        <v>16.599399999999999</v>
      </c>
      <c r="H5422" s="1">
        <v>1.5E-3</v>
      </c>
    </row>
    <row r="5423" spans="1:8" x14ac:dyDescent="0.3">
      <c r="A5423" s="1">
        <v>24.524352044370001</v>
      </c>
      <c r="B5423" s="1">
        <v>-70.618404112470003</v>
      </c>
      <c r="C5423" s="1" t="s">
        <v>12</v>
      </c>
      <c r="D5423" s="2" t="s">
        <v>5437</v>
      </c>
      <c r="E5423" s="1">
        <v>2.8802083199999999</v>
      </c>
      <c r="F5423" s="1">
        <v>1.004E-5</v>
      </c>
      <c r="G5423" s="1">
        <v>16.3841</v>
      </c>
      <c r="H5423" s="1">
        <v>2.9999999999999997E-4</v>
      </c>
    </row>
    <row r="5424" spans="1:8" x14ac:dyDescent="0.3">
      <c r="A5424" s="1">
        <v>24.103744435349999</v>
      </c>
      <c r="B5424" s="1">
        <v>-70.417836580420001</v>
      </c>
      <c r="C5424" s="1" t="s">
        <v>12</v>
      </c>
      <c r="D5424" s="2" t="s">
        <v>5438</v>
      </c>
      <c r="E5424" s="1" t="s">
        <v>15</v>
      </c>
      <c r="F5424" s="1" t="s">
        <v>16</v>
      </c>
      <c r="G5424" s="1">
        <v>16.4239</v>
      </c>
      <c r="H5424" s="1">
        <v>5.9999999999999995E-4</v>
      </c>
    </row>
    <row r="5425" spans="1:8" x14ac:dyDescent="0.3">
      <c r="A5425" s="1">
        <v>4.5681534814500004</v>
      </c>
      <c r="B5425" s="1">
        <v>-74.477704603999996</v>
      </c>
      <c r="C5425" s="1" t="s">
        <v>12</v>
      </c>
      <c r="D5425" s="2" t="s">
        <v>5439</v>
      </c>
      <c r="E5425" s="1" t="s">
        <v>15</v>
      </c>
      <c r="F5425" s="1" t="s">
        <v>16</v>
      </c>
      <c r="G5425" s="1">
        <v>17.043299999999999</v>
      </c>
      <c r="H5425" s="1">
        <v>5.0000000000000001E-4</v>
      </c>
    </row>
    <row r="5426" spans="1:8" x14ac:dyDescent="0.3">
      <c r="A5426" s="1">
        <v>15.09318023084</v>
      </c>
      <c r="B5426" s="1">
        <v>-72.786147630800002</v>
      </c>
      <c r="C5426" s="1" t="s">
        <v>12</v>
      </c>
      <c r="D5426" s="2" t="s">
        <v>5440</v>
      </c>
      <c r="E5426" s="1" t="s">
        <v>15</v>
      </c>
      <c r="F5426" s="1" t="s">
        <v>16</v>
      </c>
      <c r="G5426" s="1">
        <v>15.986599999999999</v>
      </c>
      <c r="H5426" s="1">
        <v>2.0000000000000001E-4</v>
      </c>
    </row>
    <row r="5427" spans="1:8" x14ac:dyDescent="0.3">
      <c r="A5427" s="1">
        <v>15.166057081090001</v>
      </c>
      <c r="B5427" s="1">
        <v>-72.734183335159997</v>
      </c>
      <c r="C5427" s="1" t="s">
        <v>12</v>
      </c>
      <c r="D5427" s="2" t="s">
        <v>5441</v>
      </c>
      <c r="E5427" s="1">
        <v>2.86715338</v>
      </c>
      <c r="F5427" s="1">
        <v>6.0399999999999998E-6</v>
      </c>
      <c r="G5427" s="1">
        <v>16.437000000000001</v>
      </c>
      <c r="H5427" s="1">
        <v>6.9999999999999999E-4</v>
      </c>
    </row>
    <row r="5428" spans="1:8" x14ac:dyDescent="0.3">
      <c r="A5428" s="1">
        <v>14.760098477970001</v>
      </c>
      <c r="B5428" s="1">
        <v>-72.726840879929995</v>
      </c>
      <c r="C5428" s="1" t="s">
        <v>12</v>
      </c>
      <c r="D5428" s="2" t="s">
        <v>5442</v>
      </c>
      <c r="E5428" s="1" t="s">
        <v>15</v>
      </c>
      <c r="F5428" s="1" t="s">
        <v>16</v>
      </c>
      <c r="G5428" s="1">
        <v>16.8612</v>
      </c>
      <c r="H5428" s="1">
        <v>4.0000000000000002E-4</v>
      </c>
    </row>
    <row r="5429" spans="1:8" x14ac:dyDescent="0.3">
      <c r="A5429" s="1">
        <v>14.435093666309999</v>
      </c>
      <c r="B5429" s="1">
        <v>-72.783348272300003</v>
      </c>
      <c r="C5429" s="1" t="s">
        <v>12</v>
      </c>
      <c r="D5429" s="2" t="s">
        <v>5443</v>
      </c>
      <c r="E5429" s="1" t="s">
        <v>15</v>
      </c>
      <c r="F5429" s="1" t="s">
        <v>16</v>
      </c>
      <c r="G5429" s="1">
        <v>16.578700000000001</v>
      </c>
      <c r="H5429" s="1">
        <v>2.9999999999999997E-4</v>
      </c>
    </row>
    <row r="5430" spans="1:8" x14ac:dyDescent="0.3">
      <c r="A5430" s="1">
        <v>14.875780607719999</v>
      </c>
      <c r="B5430" s="1">
        <v>-72.649009332800006</v>
      </c>
      <c r="C5430" s="1" t="s">
        <v>12</v>
      </c>
      <c r="D5430" s="2" t="s">
        <v>5444</v>
      </c>
      <c r="E5430" s="1">
        <v>1.7963264699999999</v>
      </c>
      <c r="F5430" s="1">
        <v>8.3000000000000002E-6</v>
      </c>
      <c r="G5430" s="1">
        <v>17.1341</v>
      </c>
      <c r="H5430" s="1">
        <v>2E-3</v>
      </c>
    </row>
    <row r="5431" spans="1:8" x14ac:dyDescent="0.3">
      <c r="A5431" s="1">
        <v>13.675523600269999</v>
      </c>
      <c r="B5431" s="1">
        <v>-72.840019442819994</v>
      </c>
      <c r="C5431" s="1" t="s">
        <v>12</v>
      </c>
      <c r="D5431" s="2" t="s">
        <v>5445</v>
      </c>
      <c r="E5431" s="1" t="s">
        <v>15</v>
      </c>
      <c r="F5431" s="1" t="s">
        <v>16</v>
      </c>
      <c r="G5431" s="1">
        <v>18.0425</v>
      </c>
      <c r="H5431" s="1">
        <v>1.6999999999999999E-3</v>
      </c>
    </row>
    <row r="5432" spans="1:8" x14ac:dyDescent="0.3">
      <c r="A5432" s="1">
        <v>13.619476575509999</v>
      </c>
      <c r="B5432" s="1">
        <v>-72.743839344479994</v>
      </c>
      <c r="C5432" s="1" t="s">
        <v>12</v>
      </c>
      <c r="D5432" s="2" t="s">
        <v>5446</v>
      </c>
      <c r="E5432" s="1" t="s">
        <v>15</v>
      </c>
      <c r="F5432" s="1" t="s">
        <v>16</v>
      </c>
      <c r="G5432" s="1">
        <v>17.3157</v>
      </c>
      <c r="H5432" s="1">
        <v>5.0000000000000001E-4</v>
      </c>
    </row>
    <row r="5433" spans="1:8" x14ac:dyDescent="0.3">
      <c r="A5433" s="1">
        <v>14.20670945597</v>
      </c>
      <c r="B5433" s="1">
        <v>-72.679561072129999</v>
      </c>
      <c r="C5433" s="1" t="s">
        <v>12</v>
      </c>
      <c r="D5433" s="2" t="s">
        <v>5447</v>
      </c>
      <c r="E5433" s="1">
        <v>1.59819768</v>
      </c>
      <c r="F5433" s="1">
        <v>1.1430000000000001E-5</v>
      </c>
      <c r="G5433" s="1">
        <v>17.465800000000002</v>
      </c>
      <c r="H5433" s="1">
        <v>1E-3</v>
      </c>
    </row>
    <row r="5434" spans="1:8" x14ac:dyDescent="0.3">
      <c r="A5434" s="1">
        <v>14.052587212640001</v>
      </c>
      <c r="B5434" s="1">
        <v>-72.643564160820006</v>
      </c>
      <c r="C5434" s="1" t="s">
        <v>12</v>
      </c>
      <c r="D5434" s="2" t="s">
        <v>5448</v>
      </c>
      <c r="E5434" s="1" t="s">
        <v>15</v>
      </c>
      <c r="F5434" s="1" t="s">
        <v>16</v>
      </c>
      <c r="G5434" s="1">
        <v>17.7224</v>
      </c>
      <c r="H5434" s="1">
        <v>5.9999999999999995E-4</v>
      </c>
    </row>
    <row r="5435" spans="1:8" x14ac:dyDescent="0.3">
      <c r="A5435" s="1">
        <v>14.42349575093</v>
      </c>
      <c r="B5435" s="1">
        <v>-72.728866958820007</v>
      </c>
      <c r="C5435" s="1" t="s">
        <v>12</v>
      </c>
      <c r="D5435" s="2" t="s">
        <v>5449</v>
      </c>
      <c r="E5435" s="1" t="s">
        <v>15</v>
      </c>
      <c r="F5435" s="1" t="s">
        <v>16</v>
      </c>
      <c r="G5435" s="1">
        <v>17.661799999999999</v>
      </c>
      <c r="H5435" s="1">
        <v>6.9999999999999999E-4</v>
      </c>
    </row>
    <row r="5436" spans="1:8" x14ac:dyDescent="0.3">
      <c r="A5436" s="1">
        <v>14.746994067459999</v>
      </c>
      <c r="B5436" s="1">
        <v>-72.650124755050001</v>
      </c>
      <c r="C5436" s="1" t="s">
        <v>12</v>
      </c>
      <c r="D5436" s="2" t="s">
        <v>5450</v>
      </c>
      <c r="E5436" s="1" t="s">
        <v>15</v>
      </c>
      <c r="F5436" s="1" t="s">
        <v>16</v>
      </c>
      <c r="G5436" s="1">
        <v>16.190300000000001</v>
      </c>
      <c r="H5436" s="1">
        <v>2.9999999999999997E-4</v>
      </c>
    </row>
    <row r="5437" spans="1:8" x14ac:dyDescent="0.3">
      <c r="A5437" s="1">
        <v>14.584656967900001</v>
      </c>
      <c r="B5437" s="1">
        <v>-72.618709225019998</v>
      </c>
      <c r="C5437" s="1" t="s">
        <v>12</v>
      </c>
      <c r="D5437" s="2" t="s">
        <v>5451</v>
      </c>
      <c r="E5437" s="1" t="s">
        <v>15</v>
      </c>
      <c r="F5437" s="1" t="s">
        <v>16</v>
      </c>
      <c r="G5437" s="1">
        <v>16.486599999999999</v>
      </c>
      <c r="H5437" s="1">
        <v>2.9999999999999997E-4</v>
      </c>
    </row>
    <row r="5438" spans="1:8" x14ac:dyDescent="0.3">
      <c r="A5438" s="1">
        <v>14.62025157749</v>
      </c>
      <c r="B5438" s="1">
        <v>-72.597071581630004</v>
      </c>
      <c r="C5438" s="1" t="s">
        <v>12</v>
      </c>
      <c r="D5438" s="2" t="s">
        <v>5452</v>
      </c>
      <c r="E5438" s="1">
        <v>2.10766645</v>
      </c>
      <c r="F5438" s="1">
        <v>4.25E-6</v>
      </c>
      <c r="G5438" s="1">
        <v>16.939900000000002</v>
      </c>
      <c r="H5438" s="1">
        <v>5.9999999999999995E-4</v>
      </c>
    </row>
    <row r="5439" spans="1:8" x14ac:dyDescent="0.3">
      <c r="A5439" s="1">
        <v>14.849680350210001</v>
      </c>
      <c r="B5439" s="1">
        <v>-72.61497171792</v>
      </c>
      <c r="C5439" s="1" t="s">
        <v>12</v>
      </c>
      <c r="D5439" s="2" t="s">
        <v>5453</v>
      </c>
      <c r="E5439" s="1">
        <v>1.6751406799999999</v>
      </c>
      <c r="F5439" s="1">
        <v>3.76E-6</v>
      </c>
      <c r="G5439" s="1">
        <v>17.575800000000001</v>
      </c>
      <c r="H5439" s="1">
        <v>1.1000000000000001E-3</v>
      </c>
    </row>
    <row r="5440" spans="1:8" x14ac:dyDescent="0.3">
      <c r="A5440" s="1">
        <v>15.08771643197</v>
      </c>
      <c r="B5440" s="1">
        <v>-72.542025259919996</v>
      </c>
      <c r="C5440" s="1" t="s">
        <v>12</v>
      </c>
      <c r="D5440" s="2" t="s">
        <v>5454</v>
      </c>
      <c r="E5440" s="1">
        <v>1.4674084300000001</v>
      </c>
      <c r="F5440" s="1">
        <v>2.5000000000000002E-6</v>
      </c>
      <c r="G5440" s="1">
        <v>17.663900000000002</v>
      </c>
      <c r="H5440" s="1">
        <v>5.9999999999999995E-4</v>
      </c>
    </row>
    <row r="5441" spans="1:8" x14ac:dyDescent="0.3">
      <c r="A5441" s="1">
        <v>14.56516678271</v>
      </c>
      <c r="B5441" s="1">
        <v>-72.555571252820002</v>
      </c>
      <c r="C5441" s="1" t="s">
        <v>12</v>
      </c>
      <c r="D5441" s="2" t="s">
        <v>5455</v>
      </c>
      <c r="E5441" s="1" t="s">
        <v>15</v>
      </c>
      <c r="F5441" s="1" t="s">
        <v>16</v>
      </c>
      <c r="G5441" s="1">
        <v>16.6524</v>
      </c>
      <c r="H5441" s="1">
        <v>8.9999999999999998E-4</v>
      </c>
    </row>
    <row r="5442" spans="1:8" x14ac:dyDescent="0.3">
      <c r="A5442" s="1">
        <v>21.105724800400001</v>
      </c>
      <c r="B5442" s="1">
        <v>-74.280686749690005</v>
      </c>
      <c r="C5442" s="1" t="s">
        <v>12</v>
      </c>
      <c r="D5442" s="2" t="s">
        <v>5456</v>
      </c>
      <c r="E5442" s="1">
        <v>13.148844670000001</v>
      </c>
      <c r="F5442" s="1">
        <v>3.5803000000000001E-4</v>
      </c>
      <c r="G5442" s="1">
        <v>14.5838</v>
      </c>
      <c r="H5442" s="1">
        <v>5.0000000000000001E-3</v>
      </c>
    </row>
    <row r="5443" spans="1:8" x14ac:dyDescent="0.3">
      <c r="A5443" s="1">
        <v>17.063096816640002</v>
      </c>
      <c r="B5443" s="1">
        <v>-74.415658463590006</v>
      </c>
      <c r="C5443" s="1" t="s">
        <v>12</v>
      </c>
      <c r="D5443" s="2" t="s">
        <v>5457</v>
      </c>
      <c r="E5443" s="1" t="s">
        <v>15</v>
      </c>
      <c r="F5443" s="1" t="s">
        <v>16</v>
      </c>
      <c r="G5443" s="1">
        <v>17.822199999999999</v>
      </c>
      <c r="H5443" s="1">
        <v>1.1999999999999999E-3</v>
      </c>
    </row>
    <row r="5444" spans="1:8" x14ac:dyDescent="0.3">
      <c r="A5444" s="1">
        <v>18.88269009339</v>
      </c>
      <c r="B5444" s="1">
        <v>-74.098792456430004</v>
      </c>
      <c r="C5444" s="1" t="s">
        <v>12</v>
      </c>
      <c r="D5444" s="2" t="s">
        <v>5458</v>
      </c>
      <c r="E5444" s="1">
        <v>1.2995348099999999</v>
      </c>
      <c r="F5444" s="1">
        <v>5.7899999999999996E-6</v>
      </c>
      <c r="G5444" s="1">
        <v>17.4742</v>
      </c>
      <c r="H5444" s="1">
        <v>6.9999999999999999E-4</v>
      </c>
    </row>
    <row r="5445" spans="1:8" x14ac:dyDescent="0.3">
      <c r="A5445" s="1">
        <v>17.369093594190002</v>
      </c>
      <c r="B5445" s="1">
        <v>-73.986806453599996</v>
      </c>
      <c r="C5445" s="1" t="s">
        <v>12</v>
      </c>
      <c r="D5445" s="2" t="s">
        <v>5459</v>
      </c>
      <c r="E5445" s="1">
        <v>3.1817369700000002</v>
      </c>
      <c r="F5445" s="1">
        <v>1.5970000000000001E-5</v>
      </c>
      <c r="G5445" s="1">
        <v>16.308700000000002</v>
      </c>
      <c r="H5445" s="1">
        <v>1.4E-3</v>
      </c>
    </row>
    <row r="5446" spans="1:8" x14ac:dyDescent="0.3">
      <c r="A5446" s="1">
        <v>17.820945121360001</v>
      </c>
      <c r="B5446" s="1">
        <v>-73.863839920209998</v>
      </c>
      <c r="C5446" s="1" t="s">
        <v>12</v>
      </c>
      <c r="D5446" s="2" t="s">
        <v>5460</v>
      </c>
      <c r="E5446" s="1" t="s">
        <v>15</v>
      </c>
      <c r="F5446" s="1" t="s">
        <v>16</v>
      </c>
      <c r="G5446" s="1">
        <v>16.005299999999998</v>
      </c>
      <c r="H5446" s="1">
        <v>2.9999999999999997E-4</v>
      </c>
    </row>
    <row r="5447" spans="1:8" x14ac:dyDescent="0.3">
      <c r="A5447" s="1">
        <v>17.49350425215</v>
      </c>
      <c r="B5447" s="1">
        <v>-73.696314259260006</v>
      </c>
      <c r="C5447" s="1" t="s">
        <v>12</v>
      </c>
      <c r="D5447" s="2" t="s">
        <v>5461</v>
      </c>
      <c r="E5447" s="1">
        <v>1.5136141599999999</v>
      </c>
      <c r="F5447" s="1">
        <v>3.8800000000000001E-6</v>
      </c>
      <c r="G5447" s="1">
        <v>17.165299999999998</v>
      </c>
      <c r="H5447" s="1">
        <v>8.0000000000000004E-4</v>
      </c>
    </row>
    <row r="5448" spans="1:8" x14ac:dyDescent="0.3">
      <c r="A5448" s="1">
        <v>19.05476630111</v>
      </c>
      <c r="B5448" s="1">
        <v>-73.614070699470005</v>
      </c>
      <c r="C5448" s="1" t="s">
        <v>12</v>
      </c>
      <c r="D5448" s="2" t="s">
        <v>5462</v>
      </c>
      <c r="E5448" s="1">
        <v>1.9888502699999999</v>
      </c>
      <c r="F5448" s="1">
        <v>1.0190000000000001E-5</v>
      </c>
      <c r="G5448" s="1">
        <v>16.905200000000001</v>
      </c>
      <c r="H5448" s="1">
        <v>5.0000000000000001E-4</v>
      </c>
    </row>
    <row r="5449" spans="1:8" x14ac:dyDescent="0.3">
      <c r="A5449" s="1">
        <v>18.29998630767</v>
      </c>
      <c r="B5449" s="1">
        <v>-73.728087729120006</v>
      </c>
      <c r="C5449" s="1" t="s">
        <v>12</v>
      </c>
      <c r="D5449" s="2" t="s">
        <v>5463</v>
      </c>
      <c r="E5449" s="1">
        <v>1.69895555</v>
      </c>
      <c r="F5449" s="1">
        <v>5.49E-6</v>
      </c>
      <c r="G5449" s="1">
        <v>17.398299999999999</v>
      </c>
      <c r="H5449" s="1">
        <v>5.9999999999999995E-4</v>
      </c>
    </row>
    <row r="5450" spans="1:8" x14ac:dyDescent="0.3">
      <c r="A5450" s="1">
        <v>19.314069115150001</v>
      </c>
      <c r="B5450" s="1">
        <v>-73.655881752799999</v>
      </c>
      <c r="C5450" s="1" t="s">
        <v>12</v>
      </c>
      <c r="D5450" s="2" t="s">
        <v>5464</v>
      </c>
      <c r="E5450" s="1" t="s">
        <v>15</v>
      </c>
      <c r="F5450" s="1" t="s">
        <v>16</v>
      </c>
      <c r="G5450" s="1">
        <v>17.315899999999999</v>
      </c>
      <c r="H5450" s="1">
        <v>8.9999999999999998E-4</v>
      </c>
    </row>
    <row r="5451" spans="1:8" x14ac:dyDescent="0.3">
      <c r="A5451" s="1">
        <v>18.427407485989999</v>
      </c>
      <c r="B5451" s="1">
        <v>-73.48252374482</v>
      </c>
      <c r="C5451" s="1" t="s">
        <v>12</v>
      </c>
      <c r="D5451" s="2" t="s">
        <v>5465</v>
      </c>
      <c r="E5451" s="1">
        <v>2.28226029</v>
      </c>
      <c r="F5451" s="1">
        <v>4.6E-6</v>
      </c>
      <c r="G5451" s="1">
        <v>16.4603</v>
      </c>
      <c r="H5451" s="1">
        <v>5.9999999999999995E-4</v>
      </c>
    </row>
    <row r="5452" spans="1:8" x14ac:dyDescent="0.3">
      <c r="A5452" s="1">
        <v>18.617977710240002</v>
      </c>
      <c r="B5452" s="1">
        <v>-73.409575528489995</v>
      </c>
      <c r="C5452" s="1" t="s">
        <v>12</v>
      </c>
      <c r="D5452" s="2" t="s">
        <v>5466</v>
      </c>
      <c r="E5452" s="1">
        <v>1.5758618600000001</v>
      </c>
      <c r="F5452" s="1">
        <v>1.9E-6</v>
      </c>
      <c r="G5452" s="1">
        <v>17.396000000000001</v>
      </c>
      <c r="H5452" s="1">
        <v>3.8E-3</v>
      </c>
    </row>
    <row r="5453" spans="1:8" x14ac:dyDescent="0.3">
      <c r="A5453" s="1">
        <v>16.597729292810001</v>
      </c>
      <c r="B5453" s="1">
        <v>-73.694632572239996</v>
      </c>
      <c r="C5453" s="1" t="s">
        <v>12</v>
      </c>
      <c r="D5453" s="2" t="s">
        <v>5467</v>
      </c>
      <c r="E5453" s="1" t="s">
        <v>15</v>
      </c>
      <c r="F5453" s="1" t="s">
        <v>16</v>
      </c>
      <c r="G5453" s="1">
        <v>16.000599999999999</v>
      </c>
      <c r="H5453" s="1">
        <v>2.0000000000000001E-4</v>
      </c>
    </row>
    <row r="5454" spans="1:8" x14ac:dyDescent="0.3">
      <c r="A5454" s="1">
        <v>17.028141262750001</v>
      </c>
      <c r="B5454" s="1">
        <v>-73.526557160999999</v>
      </c>
      <c r="C5454" s="1" t="s">
        <v>12</v>
      </c>
      <c r="D5454" s="2" t="s">
        <v>5468</v>
      </c>
      <c r="E5454" s="1">
        <v>1.7703125399999999</v>
      </c>
      <c r="F5454" s="1">
        <v>1.5270000000000001E-5</v>
      </c>
      <c r="G5454" s="1">
        <v>17.229900000000001</v>
      </c>
      <c r="H5454" s="1">
        <v>4.0000000000000002E-4</v>
      </c>
    </row>
    <row r="5455" spans="1:8" x14ac:dyDescent="0.3">
      <c r="A5455" s="1">
        <v>17.230339825750001</v>
      </c>
      <c r="B5455" s="1">
        <v>-73.639872187189994</v>
      </c>
      <c r="C5455" s="1" t="s">
        <v>12</v>
      </c>
      <c r="D5455" s="2" t="s">
        <v>5469</v>
      </c>
      <c r="E5455" s="1" t="s">
        <v>15</v>
      </c>
      <c r="F5455" s="1" t="s">
        <v>16</v>
      </c>
      <c r="G5455" s="1">
        <v>16.936499999999999</v>
      </c>
      <c r="H5455" s="1">
        <v>5.9999999999999995E-4</v>
      </c>
    </row>
    <row r="5456" spans="1:8" x14ac:dyDescent="0.3">
      <c r="A5456" s="1">
        <v>16.49019881089</v>
      </c>
      <c r="B5456" s="1">
        <v>-73.584725372060007</v>
      </c>
      <c r="C5456" s="1" t="s">
        <v>12</v>
      </c>
      <c r="D5456" s="2" t="s">
        <v>5470</v>
      </c>
      <c r="E5456" s="1">
        <v>6.5608909500000001</v>
      </c>
      <c r="F5456" s="1">
        <v>2.9830000000000001E-5</v>
      </c>
      <c r="G5456" s="1">
        <v>15.2682</v>
      </c>
      <c r="H5456" s="1">
        <v>2.9999999999999997E-4</v>
      </c>
    </row>
    <row r="5457" spans="1:8" x14ac:dyDescent="0.3">
      <c r="A5457" s="1">
        <v>16.218737310769999</v>
      </c>
      <c r="B5457" s="1">
        <v>-73.570314947300005</v>
      </c>
      <c r="C5457" s="1" t="s">
        <v>12</v>
      </c>
      <c r="D5457" s="2" t="s">
        <v>5471</v>
      </c>
      <c r="E5457" s="1" t="s">
        <v>15</v>
      </c>
      <c r="F5457" s="1" t="s">
        <v>16</v>
      </c>
      <c r="G5457" s="1">
        <v>16.880500000000001</v>
      </c>
      <c r="H5457" s="1">
        <v>2.9999999999999997E-4</v>
      </c>
    </row>
    <row r="5458" spans="1:8" x14ac:dyDescent="0.3">
      <c r="A5458" s="1">
        <v>16.220456330659999</v>
      </c>
      <c r="B5458" s="1">
        <v>-73.461066241810002</v>
      </c>
      <c r="C5458" s="1" t="s">
        <v>12</v>
      </c>
      <c r="D5458" s="2" t="s">
        <v>5472</v>
      </c>
      <c r="E5458" s="1">
        <v>1.32093503</v>
      </c>
      <c r="F5458" s="1">
        <v>2.34E-6</v>
      </c>
      <c r="G5458" s="1">
        <v>17.4739</v>
      </c>
      <c r="H5458" s="1">
        <v>5.9999999999999995E-4</v>
      </c>
    </row>
    <row r="5459" spans="1:8" x14ac:dyDescent="0.3">
      <c r="A5459" s="1">
        <v>16.71790151063</v>
      </c>
      <c r="B5459" s="1">
        <v>-73.411295328400001</v>
      </c>
      <c r="C5459" s="1" t="s">
        <v>12</v>
      </c>
      <c r="D5459" s="2" t="s">
        <v>5473</v>
      </c>
      <c r="E5459" s="1" t="s">
        <v>15</v>
      </c>
      <c r="F5459" s="1" t="s">
        <v>16</v>
      </c>
      <c r="G5459" s="1">
        <v>16.513400000000001</v>
      </c>
      <c r="H5459" s="1">
        <v>2.9999999999999997E-4</v>
      </c>
    </row>
    <row r="5460" spans="1:8" x14ac:dyDescent="0.3">
      <c r="A5460" s="1">
        <v>16.69018487908</v>
      </c>
      <c r="B5460" s="1">
        <v>-73.350998707909994</v>
      </c>
      <c r="C5460" s="1" t="s">
        <v>12</v>
      </c>
      <c r="D5460" s="2" t="s">
        <v>5474</v>
      </c>
      <c r="E5460" s="1">
        <v>1.67062084</v>
      </c>
      <c r="F5460" s="1">
        <v>6.7900000000000002E-6</v>
      </c>
      <c r="G5460" s="1">
        <v>17.313099999999999</v>
      </c>
      <c r="H5460" s="1">
        <v>4.0000000000000001E-3</v>
      </c>
    </row>
    <row r="5461" spans="1:8" x14ac:dyDescent="0.3">
      <c r="A5461" s="1">
        <v>17.779199362490001</v>
      </c>
      <c r="B5461" s="1">
        <v>-73.309171871499998</v>
      </c>
      <c r="C5461" s="1" t="s">
        <v>12</v>
      </c>
      <c r="D5461" s="2" t="s">
        <v>5475</v>
      </c>
      <c r="E5461" s="1" t="s">
        <v>15</v>
      </c>
      <c r="F5461" s="1" t="s">
        <v>16</v>
      </c>
      <c r="G5461" s="1">
        <v>16.839300000000001</v>
      </c>
      <c r="H5461" s="1">
        <v>4.0000000000000002E-4</v>
      </c>
    </row>
    <row r="5462" spans="1:8" x14ac:dyDescent="0.3">
      <c r="A5462" s="1">
        <v>17.26746228511</v>
      </c>
      <c r="B5462" s="1">
        <v>-73.307169663530004</v>
      </c>
      <c r="C5462" s="1" t="s">
        <v>12</v>
      </c>
      <c r="D5462" s="2" t="s">
        <v>5476</v>
      </c>
      <c r="E5462" s="1">
        <v>1.2926609</v>
      </c>
      <c r="F5462" s="1">
        <v>1.257E-5</v>
      </c>
      <c r="G5462" s="1">
        <v>17.6952</v>
      </c>
      <c r="H5462" s="1">
        <v>1.8E-3</v>
      </c>
    </row>
    <row r="5463" spans="1:8" x14ac:dyDescent="0.3">
      <c r="A5463" s="1">
        <v>18.196282532790001</v>
      </c>
      <c r="B5463" s="1">
        <v>-73.248184137920006</v>
      </c>
      <c r="C5463" s="1" t="s">
        <v>12</v>
      </c>
      <c r="D5463" s="2" t="s">
        <v>5477</v>
      </c>
      <c r="E5463" s="1" t="s">
        <v>15</v>
      </c>
      <c r="F5463" s="1" t="s">
        <v>16</v>
      </c>
      <c r="G5463" s="1">
        <v>17.245100000000001</v>
      </c>
      <c r="H5463" s="1">
        <v>5.9999999999999995E-4</v>
      </c>
    </row>
    <row r="5464" spans="1:8" x14ac:dyDescent="0.3">
      <c r="A5464" s="1">
        <v>19.311748438910001</v>
      </c>
      <c r="B5464" s="1">
        <v>-73.080965184790003</v>
      </c>
      <c r="C5464" s="1" t="s">
        <v>12</v>
      </c>
      <c r="D5464" s="2" t="s">
        <v>5478</v>
      </c>
      <c r="E5464" s="1">
        <v>1.5414055099999999</v>
      </c>
      <c r="F5464" s="1">
        <v>5.0900000000000004E-6</v>
      </c>
      <c r="G5464" s="1">
        <v>17.055499999999999</v>
      </c>
      <c r="H5464" s="1">
        <v>5.0000000000000001E-4</v>
      </c>
    </row>
    <row r="5465" spans="1:8" x14ac:dyDescent="0.3">
      <c r="A5465" s="1">
        <v>18.509112577050001</v>
      </c>
      <c r="B5465" s="1">
        <v>-72.954925463340004</v>
      </c>
      <c r="C5465" s="1" t="s">
        <v>12</v>
      </c>
      <c r="D5465" s="2" t="s">
        <v>5479</v>
      </c>
      <c r="E5465" s="1" t="s">
        <v>15</v>
      </c>
      <c r="F5465" s="1" t="s">
        <v>16</v>
      </c>
      <c r="G5465" s="1">
        <v>17.4681</v>
      </c>
      <c r="H5465" s="1">
        <v>4.0000000000000002E-4</v>
      </c>
    </row>
    <row r="5466" spans="1:8" x14ac:dyDescent="0.3">
      <c r="A5466" s="1">
        <v>16.114344319499999</v>
      </c>
      <c r="B5466" s="1">
        <v>-73.359442055260004</v>
      </c>
      <c r="C5466" s="1" t="s">
        <v>12</v>
      </c>
      <c r="D5466" s="2" t="s">
        <v>5480</v>
      </c>
      <c r="E5466" s="1">
        <v>2.8183102099999999</v>
      </c>
      <c r="F5466" s="1">
        <v>2.2240000000000001E-5</v>
      </c>
      <c r="G5466" s="1">
        <v>16.005700000000001</v>
      </c>
      <c r="H5466" s="1">
        <v>2.9999999999999997E-4</v>
      </c>
    </row>
    <row r="5467" spans="1:8" x14ac:dyDescent="0.3">
      <c r="A5467" s="1">
        <v>16.39974728912</v>
      </c>
      <c r="B5467" s="1">
        <v>-73.354399123489998</v>
      </c>
      <c r="C5467" s="1" t="s">
        <v>12</v>
      </c>
      <c r="D5467" s="2" t="s">
        <v>5481</v>
      </c>
      <c r="E5467" s="1" t="s">
        <v>15</v>
      </c>
      <c r="F5467" s="1" t="s">
        <v>16</v>
      </c>
      <c r="G5467" s="1">
        <v>17.353400000000001</v>
      </c>
      <c r="H5467" s="1">
        <v>6.9999999999999999E-4</v>
      </c>
    </row>
    <row r="5468" spans="1:8" x14ac:dyDescent="0.3">
      <c r="A5468" s="1">
        <v>16.605182644100001</v>
      </c>
      <c r="B5468" s="1">
        <v>-73.303408849639993</v>
      </c>
      <c r="C5468" s="1" t="s">
        <v>12</v>
      </c>
      <c r="D5468" s="2" t="s">
        <v>5482</v>
      </c>
      <c r="E5468" s="1" t="s">
        <v>15</v>
      </c>
      <c r="F5468" s="1" t="s">
        <v>16</v>
      </c>
      <c r="G5468" s="1">
        <v>17.302199999999999</v>
      </c>
      <c r="H5468" s="1">
        <v>4.0000000000000002E-4</v>
      </c>
    </row>
    <row r="5469" spans="1:8" x14ac:dyDescent="0.3">
      <c r="A5469" s="1">
        <v>16.66241922743</v>
      </c>
      <c r="B5469" s="1">
        <v>-73.199768938369999</v>
      </c>
      <c r="C5469" s="1" t="s">
        <v>12</v>
      </c>
      <c r="D5469" s="2" t="s">
        <v>5483</v>
      </c>
      <c r="E5469" s="1">
        <v>4.7082180100000004</v>
      </c>
      <c r="F5469" s="1">
        <v>1.11E-5</v>
      </c>
      <c r="G5469" s="1">
        <v>15.977499999999999</v>
      </c>
      <c r="H5469" s="1">
        <v>4.0000000000000002E-4</v>
      </c>
    </row>
    <row r="5470" spans="1:8" x14ac:dyDescent="0.3">
      <c r="A5470" s="1">
        <v>16.57182443005</v>
      </c>
      <c r="B5470" s="1">
        <v>-73.166795087599994</v>
      </c>
      <c r="C5470" s="1" t="s">
        <v>12</v>
      </c>
      <c r="D5470" s="2" t="s">
        <v>5484</v>
      </c>
      <c r="E5470" s="1" t="s">
        <v>15</v>
      </c>
      <c r="F5470" s="1" t="s">
        <v>16</v>
      </c>
      <c r="G5470" s="1">
        <v>17.232399999999998</v>
      </c>
      <c r="H5470" s="1">
        <v>2.3E-3</v>
      </c>
    </row>
    <row r="5471" spans="1:8" x14ac:dyDescent="0.3">
      <c r="A5471" s="1">
        <v>16.5582833882</v>
      </c>
      <c r="B5471" s="1">
        <v>-73.150258800510002</v>
      </c>
      <c r="C5471" s="1" t="s">
        <v>12</v>
      </c>
      <c r="D5471" s="2" t="s">
        <v>5485</v>
      </c>
      <c r="E5471" s="1">
        <v>5.1444444000000003</v>
      </c>
      <c r="F5471" s="1">
        <v>7.0240000000000005E-5</v>
      </c>
      <c r="G5471" s="1">
        <v>15.728999999999999</v>
      </c>
      <c r="H5471" s="1">
        <v>2.9999999999999997E-4</v>
      </c>
    </row>
    <row r="5472" spans="1:8" x14ac:dyDescent="0.3">
      <c r="A5472" s="1">
        <v>16.83692621426</v>
      </c>
      <c r="B5472" s="1">
        <v>-73.212039748750001</v>
      </c>
      <c r="C5472" s="1" t="s">
        <v>12</v>
      </c>
      <c r="D5472" s="2" t="s">
        <v>5486</v>
      </c>
      <c r="E5472" s="1">
        <v>3.6910836599999999</v>
      </c>
      <c r="F5472" s="1">
        <v>1.379E-5</v>
      </c>
      <c r="G5472" s="1">
        <v>16.257000000000001</v>
      </c>
      <c r="H5472" s="1">
        <v>2.9999999999999997E-4</v>
      </c>
    </row>
    <row r="5473" spans="1:8" x14ac:dyDescent="0.3">
      <c r="A5473" s="1">
        <v>17.39090844195</v>
      </c>
      <c r="B5473" s="1">
        <v>-73.150055522770003</v>
      </c>
      <c r="C5473" s="1" t="s">
        <v>12</v>
      </c>
      <c r="D5473" s="2" t="s">
        <v>5487</v>
      </c>
      <c r="E5473" s="1">
        <v>3.7889672600000002</v>
      </c>
      <c r="F5473" s="1">
        <v>4.8380000000000001E-5</v>
      </c>
      <c r="G5473" s="1">
        <v>15.760199999999999</v>
      </c>
      <c r="H5473" s="1">
        <v>8.0000000000000004E-4</v>
      </c>
    </row>
    <row r="5474" spans="1:8" x14ac:dyDescent="0.3">
      <c r="A5474" s="1">
        <v>17.525226807469998</v>
      </c>
      <c r="B5474" s="1">
        <v>-73.07123245935</v>
      </c>
      <c r="C5474" s="1" t="s">
        <v>12</v>
      </c>
      <c r="D5474" s="2" t="s">
        <v>5488</v>
      </c>
      <c r="E5474" s="1">
        <v>1.32591115</v>
      </c>
      <c r="F5474" s="1">
        <v>2.4899999999999999E-6</v>
      </c>
      <c r="G5474" s="1">
        <v>16.956600000000002</v>
      </c>
      <c r="H5474" s="1">
        <v>4.0000000000000002E-4</v>
      </c>
    </row>
    <row r="5475" spans="1:8" x14ac:dyDescent="0.3">
      <c r="A5475" s="1">
        <v>17.446862947989999</v>
      </c>
      <c r="B5475" s="1">
        <v>-73.024303739809994</v>
      </c>
      <c r="C5475" s="1" t="s">
        <v>12</v>
      </c>
      <c r="D5475" s="2" t="s">
        <v>5489</v>
      </c>
      <c r="E5475" s="1">
        <v>1.38932619</v>
      </c>
      <c r="F5475" s="1">
        <v>5.49E-6</v>
      </c>
      <c r="G5475" s="1">
        <v>17.019200000000001</v>
      </c>
      <c r="H5475" s="1">
        <v>1E-3</v>
      </c>
    </row>
    <row r="5476" spans="1:8" x14ac:dyDescent="0.3">
      <c r="A5476" s="1">
        <v>17.32562879188</v>
      </c>
      <c r="B5476" s="1">
        <v>-73.028529548319995</v>
      </c>
      <c r="C5476" s="1" t="s">
        <v>12</v>
      </c>
      <c r="D5476" s="2" t="s">
        <v>5490</v>
      </c>
      <c r="E5476" s="1">
        <v>2.77917309</v>
      </c>
      <c r="F5476" s="1">
        <v>7.0199999999999997E-6</v>
      </c>
      <c r="G5476" s="1">
        <v>16.613600000000002</v>
      </c>
      <c r="H5476" s="1">
        <v>4.0000000000000002E-4</v>
      </c>
    </row>
    <row r="5477" spans="1:8" x14ac:dyDescent="0.3">
      <c r="A5477" s="1">
        <v>15.760562451869999</v>
      </c>
      <c r="B5477" s="1">
        <v>-73.209582154540001</v>
      </c>
      <c r="C5477" s="1" t="s">
        <v>12</v>
      </c>
      <c r="D5477" s="2" t="s">
        <v>5491</v>
      </c>
      <c r="E5477" s="1" t="s">
        <v>15</v>
      </c>
      <c r="F5477" s="1" t="s">
        <v>16</v>
      </c>
      <c r="G5477" s="1">
        <v>17.232399999999998</v>
      </c>
      <c r="H5477" s="1">
        <v>5.9999999999999995E-4</v>
      </c>
    </row>
    <row r="5478" spans="1:8" x14ac:dyDescent="0.3">
      <c r="A5478" s="1">
        <v>15.97534857556</v>
      </c>
      <c r="B5478" s="1">
        <v>-73.099713090910001</v>
      </c>
      <c r="C5478" s="1" t="s">
        <v>12</v>
      </c>
      <c r="D5478" s="2" t="s">
        <v>5492</v>
      </c>
      <c r="E5478" s="1" t="s">
        <v>15</v>
      </c>
      <c r="F5478" s="1" t="s">
        <v>16</v>
      </c>
      <c r="G5478" s="1">
        <v>17.5291</v>
      </c>
      <c r="H5478" s="1">
        <v>6.9999999999999999E-4</v>
      </c>
    </row>
    <row r="5479" spans="1:8" x14ac:dyDescent="0.3">
      <c r="A5479" s="1">
        <v>16.024743173139999</v>
      </c>
      <c r="B5479" s="1">
        <v>-73.067541712030007</v>
      </c>
      <c r="C5479" s="1" t="s">
        <v>12</v>
      </c>
      <c r="D5479" s="2" t="s">
        <v>5493</v>
      </c>
      <c r="E5479" s="1">
        <v>1.93660886</v>
      </c>
      <c r="F5479" s="1">
        <v>2.3499999999999999E-5</v>
      </c>
      <c r="G5479" s="1">
        <v>17.273199999999999</v>
      </c>
      <c r="H5479" s="1">
        <v>5.9999999999999995E-4</v>
      </c>
    </row>
    <row r="5480" spans="1:8" x14ac:dyDescent="0.3">
      <c r="A5480" s="1">
        <v>16.665392247010001</v>
      </c>
      <c r="B5480" s="1">
        <v>-73.03862615093</v>
      </c>
      <c r="C5480" s="1" t="s">
        <v>12</v>
      </c>
      <c r="D5480" s="2" t="s">
        <v>5494</v>
      </c>
      <c r="E5480" s="1" t="s">
        <v>15</v>
      </c>
      <c r="F5480" s="1" t="s">
        <v>16</v>
      </c>
      <c r="G5480" s="1">
        <v>16.9054</v>
      </c>
      <c r="H5480" s="1">
        <v>5.0000000000000001E-4</v>
      </c>
    </row>
    <row r="5481" spans="1:8" x14ac:dyDescent="0.3">
      <c r="A5481" s="1">
        <v>16.894536416449998</v>
      </c>
      <c r="B5481" s="1">
        <v>-72.883899736339998</v>
      </c>
      <c r="C5481" s="1" t="s">
        <v>12</v>
      </c>
      <c r="D5481" s="2" t="s">
        <v>5495</v>
      </c>
      <c r="E5481" s="1">
        <v>1.2714848400000001</v>
      </c>
      <c r="F5481" s="1">
        <v>1.8700000000000001E-6</v>
      </c>
      <c r="G5481" s="1">
        <v>17.4833</v>
      </c>
      <c r="H5481" s="1">
        <v>1E-3</v>
      </c>
    </row>
    <row r="5482" spans="1:8" x14ac:dyDescent="0.3">
      <c r="A5482" s="1">
        <v>18.361703189050001</v>
      </c>
      <c r="B5482" s="1">
        <v>-72.876239701329993</v>
      </c>
      <c r="C5482" s="1" t="s">
        <v>47</v>
      </c>
      <c r="D5482" s="2" t="s">
        <v>5496</v>
      </c>
      <c r="E5482" s="1">
        <v>1.29929648</v>
      </c>
      <c r="F5482" s="1">
        <v>2.747E-5</v>
      </c>
      <c r="G5482" s="1">
        <v>18.195</v>
      </c>
      <c r="H5482" s="1">
        <v>3.8E-3</v>
      </c>
    </row>
    <row r="5483" spans="1:8" x14ac:dyDescent="0.3">
      <c r="A5483" s="1">
        <v>18.723517927650001</v>
      </c>
      <c r="B5483" s="1">
        <v>-72.787458456829995</v>
      </c>
      <c r="C5483" s="1" t="s">
        <v>12</v>
      </c>
      <c r="D5483" s="2" t="s">
        <v>5497</v>
      </c>
      <c r="E5483" s="1">
        <v>1.69700662</v>
      </c>
      <c r="F5483" s="1">
        <v>5.5400000000000003E-6</v>
      </c>
      <c r="G5483" s="1">
        <v>17.3733</v>
      </c>
      <c r="H5483" s="1">
        <v>8.0000000000000004E-4</v>
      </c>
    </row>
    <row r="5484" spans="1:8" x14ac:dyDescent="0.3">
      <c r="A5484" s="1">
        <v>18.82845761426</v>
      </c>
      <c r="B5484" s="1">
        <v>-72.695641009479999</v>
      </c>
      <c r="C5484" s="1" t="s">
        <v>12</v>
      </c>
      <c r="D5484" s="2" t="s">
        <v>5498</v>
      </c>
      <c r="E5484" s="1">
        <v>13.188725209999999</v>
      </c>
      <c r="F5484" s="1">
        <v>8.8579999999999996E-5</v>
      </c>
      <c r="G5484" s="1">
        <v>14.2597</v>
      </c>
      <c r="H5484" s="1">
        <v>1E-4</v>
      </c>
    </row>
    <row r="5485" spans="1:8" x14ac:dyDescent="0.3">
      <c r="A5485" s="1">
        <v>18.763663221209999</v>
      </c>
      <c r="B5485" s="1">
        <v>-72.68901531278</v>
      </c>
      <c r="C5485" s="1" t="s">
        <v>12</v>
      </c>
      <c r="D5485" s="2" t="s">
        <v>5499</v>
      </c>
      <c r="E5485" s="1">
        <v>1.5787007500000001</v>
      </c>
      <c r="F5485" s="1">
        <v>2.5399999999999998E-6</v>
      </c>
      <c r="G5485" s="1">
        <v>17.291599999999999</v>
      </c>
      <c r="H5485" s="1">
        <v>5.9999999999999995E-4</v>
      </c>
    </row>
    <row r="5486" spans="1:8" x14ac:dyDescent="0.3">
      <c r="A5486" s="1">
        <v>17.767970496770001</v>
      </c>
      <c r="B5486" s="1">
        <v>-72.740521358869998</v>
      </c>
      <c r="C5486" s="1" t="s">
        <v>12</v>
      </c>
      <c r="D5486" s="2" t="s">
        <v>5500</v>
      </c>
      <c r="E5486" s="1">
        <v>1.1263231199999999</v>
      </c>
      <c r="F5486" s="1">
        <v>1.6300000000000001E-6</v>
      </c>
      <c r="G5486" s="1">
        <v>17.6309</v>
      </c>
      <c r="H5486" s="1">
        <v>1.4E-3</v>
      </c>
    </row>
    <row r="5487" spans="1:8" x14ac:dyDescent="0.3">
      <c r="A5487" s="1">
        <v>17.870768014079999</v>
      </c>
      <c r="B5487" s="1">
        <v>-72.645221919440004</v>
      </c>
      <c r="C5487" s="1" t="s">
        <v>12</v>
      </c>
      <c r="D5487" s="2" t="s">
        <v>5501</v>
      </c>
      <c r="E5487" s="1" t="s">
        <v>15</v>
      </c>
      <c r="F5487" s="1" t="s">
        <v>16</v>
      </c>
      <c r="G5487" s="1">
        <v>15.966900000000001</v>
      </c>
      <c r="H5487" s="1">
        <v>2.9999999999999997E-4</v>
      </c>
    </row>
    <row r="5488" spans="1:8" x14ac:dyDescent="0.3">
      <c r="A5488" s="1">
        <v>18.800278781599999</v>
      </c>
      <c r="B5488" s="1">
        <v>-72.577325019539998</v>
      </c>
      <c r="C5488" s="1" t="s">
        <v>12</v>
      </c>
      <c r="D5488" s="2" t="s">
        <v>5502</v>
      </c>
      <c r="E5488" s="1" t="s">
        <v>15</v>
      </c>
      <c r="F5488" s="1" t="s">
        <v>16</v>
      </c>
      <c r="G5488" s="1">
        <v>17.145900000000001</v>
      </c>
      <c r="H5488" s="1">
        <v>5.0000000000000001E-4</v>
      </c>
    </row>
    <row r="5489" spans="1:8" x14ac:dyDescent="0.3">
      <c r="A5489" s="1">
        <v>18.297532279879999</v>
      </c>
      <c r="B5489" s="1">
        <v>-72.514356269109996</v>
      </c>
      <c r="C5489" s="1" t="s">
        <v>12</v>
      </c>
      <c r="D5489" s="2" t="s">
        <v>5503</v>
      </c>
      <c r="E5489" s="1">
        <v>4.41626998</v>
      </c>
      <c r="F5489" s="1">
        <v>3.1590000000000001E-5</v>
      </c>
      <c r="G5489" s="1">
        <v>15.433</v>
      </c>
      <c r="H5489" s="1">
        <v>2.9999999999999997E-4</v>
      </c>
    </row>
    <row r="5490" spans="1:8" x14ac:dyDescent="0.3">
      <c r="A5490" s="1">
        <v>18.3836495175</v>
      </c>
      <c r="B5490" s="1">
        <v>-72.500544675420002</v>
      </c>
      <c r="C5490" s="1" t="s">
        <v>12</v>
      </c>
      <c r="D5490" s="2" t="s">
        <v>5504</v>
      </c>
      <c r="E5490" s="1">
        <v>2.57400311</v>
      </c>
      <c r="F5490" s="1">
        <v>8.4100000000000008E-6</v>
      </c>
      <c r="G5490" s="1">
        <v>16.244599999999998</v>
      </c>
      <c r="H5490" s="1">
        <v>1E-3</v>
      </c>
    </row>
    <row r="5491" spans="1:8" x14ac:dyDescent="0.3">
      <c r="A5491" s="1">
        <v>19.07831451449</v>
      </c>
      <c r="B5491" s="1">
        <v>-72.597243429439999</v>
      </c>
      <c r="C5491" s="1" t="s">
        <v>12</v>
      </c>
      <c r="D5491" s="2" t="s">
        <v>5505</v>
      </c>
      <c r="E5491" s="1" t="s">
        <v>15</v>
      </c>
      <c r="F5491" s="1" t="s">
        <v>16</v>
      </c>
      <c r="G5491" s="1">
        <v>16.860900000000001</v>
      </c>
      <c r="H5491" s="1">
        <v>2.9999999999999997E-4</v>
      </c>
    </row>
    <row r="5492" spans="1:8" x14ac:dyDescent="0.3">
      <c r="A5492" s="1">
        <v>19.203221098069999</v>
      </c>
      <c r="B5492" s="1">
        <v>-72.502237233770003</v>
      </c>
      <c r="C5492" s="1" t="s">
        <v>12</v>
      </c>
      <c r="D5492" s="2" t="s">
        <v>5506</v>
      </c>
      <c r="E5492" s="1">
        <v>5.0950102599999996</v>
      </c>
      <c r="F5492" s="1">
        <v>5.3560000000000002E-5</v>
      </c>
      <c r="G5492" s="1">
        <v>15.6379</v>
      </c>
      <c r="H5492" s="1">
        <v>2.0000000000000001E-4</v>
      </c>
    </row>
    <row r="5493" spans="1:8" x14ac:dyDescent="0.3">
      <c r="A5493" s="1">
        <v>15.90285357662</v>
      </c>
      <c r="B5493" s="1">
        <v>-72.987748685080007</v>
      </c>
      <c r="C5493" s="1" t="s">
        <v>12</v>
      </c>
      <c r="D5493" s="2" t="s">
        <v>5507</v>
      </c>
      <c r="E5493" s="1">
        <v>1.66237133</v>
      </c>
      <c r="F5493" s="1">
        <v>5.1100000000000002E-6</v>
      </c>
      <c r="G5493" s="1">
        <v>17.272300000000001</v>
      </c>
      <c r="H5493" s="1">
        <v>1.6999999999999999E-3</v>
      </c>
    </row>
    <row r="5494" spans="1:8" x14ac:dyDescent="0.3">
      <c r="A5494" s="1">
        <v>15.81421825474</v>
      </c>
      <c r="B5494" s="1">
        <v>-72.943921429689993</v>
      </c>
      <c r="C5494" s="1" t="s">
        <v>12</v>
      </c>
      <c r="D5494" s="2" t="s">
        <v>5508</v>
      </c>
      <c r="E5494" s="1">
        <v>2.6442289799999998</v>
      </c>
      <c r="F5494" s="1">
        <v>1.29E-5</v>
      </c>
      <c r="G5494" s="1">
        <v>16.551100000000002</v>
      </c>
      <c r="H5494" s="1">
        <v>4.0000000000000002E-4</v>
      </c>
    </row>
    <row r="5495" spans="1:8" x14ac:dyDescent="0.3">
      <c r="A5495" s="1">
        <v>17.108647620180001</v>
      </c>
      <c r="B5495" s="1">
        <v>-72.739334810290003</v>
      </c>
      <c r="C5495" s="1" t="s">
        <v>12</v>
      </c>
      <c r="D5495" s="2" t="s">
        <v>5509</v>
      </c>
      <c r="E5495" s="1" t="s">
        <v>15</v>
      </c>
      <c r="F5495" s="1" t="s">
        <v>16</v>
      </c>
      <c r="G5495" s="1">
        <v>18.267900000000001</v>
      </c>
      <c r="H5495" s="1">
        <v>1.1000000000000001E-3</v>
      </c>
    </row>
    <row r="5496" spans="1:8" x14ac:dyDescent="0.3">
      <c r="A5496" s="1">
        <v>16.900562635659998</v>
      </c>
      <c r="B5496" s="1">
        <v>-72.778612506939993</v>
      </c>
      <c r="C5496" s="1" t="s">
        <v>12</v>
      </c>
      <c r="D5496" s="2" t="s">
        <v>5510</v>
      </c>
      <c r="E5496" s="1">
        <v>1.6557226599999999</v>
      </c>
      <c r="F5496" s="1">
        <v>4.1999999999999996E-6</v>
      </c>
      <c r="G5496" s="1">
        <v>17.1403</v>
      </c>
      <c r="H5496" s="1">
        <v>8.9999999999999998E-4</v>
      </c>
    </row>
    <row r="5497" spans="1:8" x14ac:dyDescent="0.3">
      <c r="A5497" s="1">
        <v>16.556460133129999</v>
      </c>
      <c r="B5497" s="1">
        <v>-72.795965792610005</v>
      </c>
      <c r="C5497" s="1" t="s">
        <v>12</v>
      </c>
      <c r="D5497" s="2" t="s">
        <v>5511</v>
      </c>
      <c r="E5497" s="1" t="s">
        <v>15</v>
      </c>
      <c r="F5497" s="1" t="s">
        <v>16</v>
      </c>
      <c r="G5497" s="1">
        <v>16.178599999999999</v>
      </c>
      <c r="H5497" s="1">
        <v>2.0000000000000001E-4</v>
      </c>
    </row>
    <row r="5498" spans="1:8" x14ac:dyDescent="0.3">
      <c r="A5498" s="1">
        <v>16.89148194561</v>
      </c>
      <c r="B5498" s="1">
        <v>-72.722068134750003</v>
      </c>
      <c r="C5498" s="1" t="s">
        <v>12</v>
      </c>
      <c r="D5498" s="2" t="s">
        <v>5512</v>
      </c>
      <c r="E5498" s="1">
        <v>24.278530079999999</v>
      </c>
      <c r="F5498" s="1">
        <v>6.1390999999999995E-4</v>
      </c>
      <c r="G5498" s="1">
        <v>13.699400000000001</v>
      </c>
      <c r="H5498" s="1">
        <v>1E-4</v>
      </c>
    </row>
    <row r="5499" spans="1:8" x14ac:dyDescent="0.3">
      <c r="A5499" s="1">
        <v>15.98198281655</v>
      </c>
      <c r="B5499" s="1">
        <v>-72.775931507569993</v>
      </c>
      <c r="C5499" s="1" t="s">
        <v>12</v>
      </c>
      <c r="D5499" s="2" t="s">
        <v>5513</v>
      </c>
      <c r="E5499" s="1">
        <v>1.7871123</v>
      </c>
      <c r="F5499" s="1">
        <v>6.4999999999999996E-6</v>
      </c>
      <c r="G5499" s="1">
        <v>17.223700000000001</v>
      </c>
      <c r="H5499" s="1">
        <v>5.9999999999999995E-4</v>
      </c>
    </row>
    <row r="5500" spans="1:8" x14ac:dyDescent="0.3">
      <c r="A5500" s="1">
        <v>16.002388891319999</v>
      </c>
      <c r="B5500" s="1">
        <v>-72.770310846369995</v>
      </c>
      <c r="C5500" s="1" t="s">
        <v>12</v>
      </c>
      <c r="D5500" s="2" t="s">
        <v>5514</v>
      </c>
      <c r="E5500" s="1" t="s">
        <v>15</v>
      </c>
      <c r="F5500" s="1" t="s">
        <v>16</v>
      </c>
      <c r="G5500" s="1">
        <v>15.935499999999999</v>
      </c>
      <c r="H5500" s="1">
        <v>2.9999999999999997E-4</v>
      </c>
    </row>
    <row r="5501" spans="1:8" x14ac:dyDescent="0.3">
      <c r="A5501" s="1">
        <v>15.919592112289999</v>
      </c>
      <c r="B5501" s="1">
        <v>-72.640510775899997</v>
      </c>
      <c r="C5501" s="1" t="s">
        <v>12</v>
      </c>
      <c r="D5501" s="2" t="s">
        <v>5515</v>
      </c>
      <c r="E5501" s="1" t="s">
        <v>15</v>
      </c>
      <c r="F5501" s="1" t="s">
        <v>16</v>
      </c>
      <c r="G5501" s="1">
        <v>15.7432</v>
      </c>
      <c r="H5501" s="1">
        <v>2.9999999999999997E-4</v>
      </c>
    </row>
    <row r="5502" spans="1:8" x14ac:dyDescent="0.3">
      <c r="A5502" s="1">
        <v>16.131323611949998</v>
      </c>
      <c r="B5502" s="1">
        <v>-72.619209545670003</v>
      </c>
      <c r="C5502" s="1" t="s">
        <v>12</v>
      </c>
      <c r="D5502" s="2" t="s">
        <v>5516</v>
      </c>
      <c r="E5502" s="1">
        <v>2.35618587</v>
      </c>
      <c r="F5502" s="1">
        <v>1.324E-5</v>
      </c>
      <c r="G5502" s="1">
        <v>17.0351</v>
      </c>
      <c r="H5502" s="1">
        <v>8.0000000000000004E-4</v>
      </c>
    </row>
    <row r="5503" spans="1:8" x14ac:dyDescent="0.3">
      <c r="A5503" s="1">
        <v>16.629533675409998</v>
      </c>
      <c r="B5503" s="1">
        <v>-72.662991295789993</v>
      </c>
      <c r="C5503" s="1" t="s">
        <v>12</v>
      </c>
      <c r="D5503" s="2" t="s">
        <v>5517</v>
      </c>
      <c r="E5503" s="1">
        <v>7.3909853600000002</v>
      </c>
      <c r="F5503" s="1">
        <v>7.0850000000000001E-5</v>
      </c>
      <c r="G5503" s="1">
        <v>15.471500000000001</v>
      </c>
      <c r="H5503" s="1">
        <v>2.9999999999999997E-4</v>
      </c>
    </row>
    <row r="5504" spans="1:8" x14ac:dyDescent="0.3">
      <c r="A5504" s="1">
        <v>16.85565058557</v>
      </c>
      <c r="B5504" s="1">
        <v>-72.567326133999998</v>
      </c>
      <c r="C5504" s="1" t="s">
        <v>12</v>
      </c>
      <c r="D5504" s="2" t="s">
        <v>5518</v>
      </c>
      <c r="E5504" s="1" t="s">
        <v>15</v>
      </c>
      <c r="F5504" s="1" t="s">
        <v>16</v>
      </c>
      <c r="G5504" s="1">
        <v>16.2182</v>
      </c>
      <c r="H5504" s="1">
        <v>2.9999999999999997E-4</v>
      </c>
    </row>
    <row r="5505" spans="1:8" x14ac:dyDescent="0.3">
      <c r="A5505" s="1">
        <v>17.915517108629999</v>
      </c>
      <c r="B5505" s="1">
        <v>-72.572164217929995</v>
      </c>
      <c r="C5505" s="1" t="s">
        <v>12</v>
      </c>
      <c r="D5505" s="2" t="s">
        <v>5519</v>
      </c>
      <c r="E5505" s="1" t="s">
        <v>15</v>
      </c>
      <c r="F5505" s="1" t="s">
        <v>16</v>
      </c>
      <c r="G5505" s="1">
        <v>15.821400000000001</v>
      </c>
      <c r="H5505" s="1">
        <v>2.9999999999999997E-4</v>
      </c>
    </row>
    <row r="5506" spans="1:8" x14ac:dyDescent="0.3">
      <c r="A5506" s="1">
        <v>17.2501524963</v>
      </c>
      <c r="B5506" s="1">
        <v>-72.608454629340002</v>
      </c>
      <c r="C5506" s="1" t="s">
        <v>12</v>
      </c>
      <c r="D5506" s="2" t="s">
        <v>5520</v>
      </c>
      <c r="E5506" s="1">
        <v>7.6080800999999996</v>
      </c>
      <c r="F5506" s="1">
        <v>9.7540000000000005E-5</v>
      </c>
      <c r="G5506" s="1">
        <v>14.5215</v>
      </c>
      <c r="H5506" s="1">
        <v>1E-4</v>
      </c>
    </row>
    <row r="5507" spans="1:8" x14ac:dyDescent="0.3">
      <c r="A5507" s="1">
        <v>18.389385122509999</v>
      </c>
      <c r="B5507" s="1">
        <v>-72.340337644729999</v>
      </c>
      <c r="C5507" s="1" t="s">
        <v>12</v>
      </c>
      <c r="D5507" s="2" t="s">
        <v>5521</v>
      </c>
      <c r="E5507" s="1" t="s">
        <v>15</v>
      </c>
      <c r="F5507" s="1" t="s">
        <v>16</v>
      </c>
      <c r="G5507" s="1">
        <v>15.5641</v>
      </c>
      <c r="H5507" s="1">
        <v>2.9999999999999997E-4</v>
      </c>
    </row>
    <row r="5508" spans="1:8" x14ac:dyDescent="0.3">
      <c r="A5508" s="1">
        <v>17.162779857899999</v>
      </c>
      <c r="B5508" s="1">
        <v>-72.474848956740004</v>
      </c>
      <c r="C5508" s="1" t="s">
        <v>12</v>
      </c>
      <c r="D5508" s="2" t="s">
        <v>5522</v>
      </c>
      <c r="E5508" s="1" t="s">
        <v>15</v>
      </c>
      <c r="F5508" s="1" t="s">
        <v>16</v>
      </c>
      <c r="G5508" s="1">
        <v>16.209800000000001</v>
      </c>
      <c r="H5508" s="1">
        <v>2.9999999999999997E-4</v>
      </c>
    </row>
    <row r="5509" spans="1:8" x14ac:dyDescent="0.3">
      <c r="A5509" s="1">
        <v>17.508974614909999</v>
      </c>
      <c r="B5509" s="1">
        <v>-72.390213311349996</v>
      </c>
      <c r="C5509" s="1" t="s">
        <v>12</v>
      </c>
      <c r="D5509" s="2" t="s">
        <v>5523</v>
      </c>
      <c r="E5509" s="1" t="s">
        <v>15</v>
      </c>
      <c r="F5509" s="1" t="s">
        <v>16</v>
      </c>
      <c r="G5509" s="1">
        <v>17.348400000000002</v>
      </c>
      <c r="H5509" s="1">
        <v>5.0000000000000001E-4</v>
      </c>
    </row>
    <row r="5510" spans="1:8" x14ac:dyDescent="0.3">
      <c r="A5510" s="1">
        <v>17.529372736629998</v>
      </c>
      <c r="B5510" s="1">
        <v>-72.259200491000001</v>
      </c>
      <c r="C5510" s="1" t="s">
        <v>12</v>
      </c>
      <c r="D5510" s="2" t="s">
        <v>5524</v>
      </c>
      <c r="E5510" s="1" t="s">
        <v>15</v>
      </c>
      <c r="F5510" s="1" t="s">
        <v>16</v>
      </c>
      <c r="G5510" s="1">
        <v>16.8584</v>
      </c>
      <c r="H5510" s="1">
        <v>4.0000000000000002E-4</v>
      </c>
    </row>
    <row r="5511" spans="1:8" x14ac:dyDescent="0.3">
      <c r="A5511" s="1">
        <v>18.437911362649999</v>
      </c>
      <c r="B5511" s="1">
        <v>-72.160479605060004</v>
      </c>
      <c r="C5511" s="1" t="s">
        <v>12</v>
      </c>
      <c r="D5511" s="2" t="s">
        <v>5525</v>
      </c>
      <c r="E5511" s="1" t="s">
        <v>15</v>
      </c>
      <c r="F5511" s="1" t="s">
        <v>16</v>
      </c>
      <c r="G5511" s="1">
        <v>17.747199999999999</v>
      </c>
      <c r="H5511" s="1">
        <v>5.9999999999999995E-4</v>
      </c>
    </row>
    <row r="5512" spans="1:8" x14ac:dyDescent="0.3">
      <c r="A5512" s="1">
        <v>16.502777732190001</v>
      </c>
      <c r="B5512" s="1">
        <v>-72.448429630690001</v>
      </c>
      <c r="C5512" s="1" t="s">
        <v>12</v>
      </c>
      <c r="D5512" s="2" t="s">
        <v>5526</v>
      </c>
      <c r="E5512" s="1">
        <v>1.64210977</v>
      </c>
      <c r="F5512" s="1">
        <v>8.32E-6</v>
      </c>
      <c r="G5512" s="1">
        <v>17.224599999999999</v>
      </c>
      <c r="H5512" s="1">
        <v>4.0000000000000002E-4</v>
      </c>
    </row>
    <row r="5513" spans="1:8" x14ac:dyDescent="0.3">
      <c r="A5513" s="1">
        <v>15.432796142420001</v>
      </c>
      <c r="B5513" s="1">
        <v>-72.48823020092</v>
      </c>
      <c r="C5513" s="1" t="s">
        <v>12</v>
      </c>
      <c r="D5513" s="2" t="s">
        <v>5527</v>
      </c>
      <c r="E5513" s="1" t="s">
        <v>15</v>
      </c>
      <c r="F5513" s="1" t="s">
        <v>16</v>
      </c>
      <c r="G5513" s="1">
        <v>15.925000000000001</v>
      </c>
      <c r="H5513" s="1">
        <v>4.0000000000000002E-4</v>
      </c>
    </row>
    <row r="5514" spans="1:8" x14ac:dyDescent="0.3">
      <c r="A5514" s="1">
        <v>16.029649153969999</v>
      </c>
      <c r="B5514" s="1">
        <v>-72.330740062770005</v>
      </c>
      <c r="C5514" s="1" t="s">
        <v>12</v>
      </c>
      <c r="D5514" s="2" t="s">
        <v>5528</v>
      </c>
      <c r="E5514" s="1">
        <v>10.355419789999999</v>
      </c>
      <c r="F5514" s="1">
        <v>4.0318E-4</v>
      </c>
      <c r="G5514" s="1">
        <v>14.8369</v>
      </c>
      <c r="H5514" s="1">
        <v>1E-4</v>
      </c>
    </row>
    <row r="5515" spans="1:8" x14ac:dyDescent="0.3">
      <c r="A5515" s="1">
        <v>16.044670698409998</v>
      </c>
      <c r="B5515" s="1">
        <v>-72.305754338100002</v>
      </c>
      <c r="C5515" s="1" t="s">
        <v>12</v>
      </c>
      <c r="D5515" s="2" t="s">
        <v>5529</v>
      </c>
      <c r="E5515" s="1" t="s">
        <v>15</v>
      </c>
      <c r="F5515" s="1" t="s">
        <v>16</v>
      </c>
      <c r="G5515" s="1">
        <v>17.424700000000001</v>
      </c>
      <c r="H5515" s="1">
        <v>5.9999999999999995E-4</v>
      </c>
    </row>
    <row r="5516" spans="1:8" x14ac:dyDescent="0.3">
      <c r="A5516" s="1">
        <v>16.618214956319999</v>
      </c>
      <c r="B5516" s="1">
        <v>-72.127859394989997</v>
      </c>
      <c r="C5516" s="1" t="s">
        <v>12</v>
      </c>
      <c r="D5516" s="2" t="s">
        <v>5530</v>
      </c>
      <c r="E5516" s="1" t="s">
        <v>15</v>
      </c>
      <c r="F5516" s="1" t="s">
        <v>16</v>
      </c>
      <c r="G5516" s="1">
        <v>17.691500000000001</v>
      </c>
      <c r="H5516" s="1">
        <v>8.0000000000000004E-4</v>
      </c>
    </row>
    <row r="5517" spans="1:8" x14ac:dyDescent="0.3">
      <c r="A5517" s="1">
        <v>16.986079767740002</v>
      </c>
      <c r="B5517" s="1">
        <v>-72.341624728919996</v>
      </c>
      <c r="C5517" s="1" t="s">
        <v>12</v>
      </c>
      <c r="D5517" s="2" t="s">
        <v>5531</v>
      </c>
      <c r="E5517" s="1">
        <v>3.0755170600000001</v>
      </c>
      <c r="F5517" s="1">
        <v>1.278E-5</v>
      </c>
      <c r="G5517" s="1">
        <v>15.957100000000001</v>
      </c>
      <c r="H5517" s="1">
        <v>4.0000000000000002E-4</v>
      </c>
    </row>
    <row r="5518" spans="1:8" x14ac:dyDescent="0.3">
      <c r="A5518" s="1">
        <v>17.263786836880001</v>
      </c>
      <c r="B5518" s="1">
        <v>-72.116056693830004</v>
      </c>
      <c r="C5518" s="1" t="s">
        <v>12</v>
      </c>
      <c r="D5518" s="2" t="s">
        <v>5532</v>
      </c>
      <c r="E5518" s="1">
        <v>2.1273444800000001</v>
      </c>
      <c r="F5518" s="1">
        <v>7.9300000000000003E-6</v>
      </c>
      <c r="G5518" s="1">
        <v>16.892299999999999</v>
      </c>
      <c r="H5518" s="1">
        <v>5.9999999999999995E-4</v>
      </c>
    </row>
    <row r="5519" spans="1:8" x14ac:dyDescent="0.3">
      <c r="A5519" s="1">
        <v>17.616115900019999</v>
      </c>
      <c r="B5519" s="1">
        <v>-72.188132240889999</v>
      </c>
      <c r="C5519" s="1" t="s">
        <v>12</v>
      </c>
      <c r="D5519" s="2" t="s">
        <v>5533</v>
      </c>
      <c r="E5519" s="1" t="s">
        <v>15</v>
      </c>
      <c r="F5519" s="1" t="s">
        <v>16</v>
      </c>
      <c r="G5519" s="1">
        <v>16.603400000000001</v>
      </c>
      <c r="H5519" s="1">
        <v>5.0000000000000001E-4</v>
      </c>
    </row>
    <row r="5520" spans="1:8" x14ac:dyDescent="0.3">
      <c r="A5520" s="1">
        <v>17.796363012320001</v>
      </c>
      <c r="B5520" s="1">
        <v>-72.080147768179998</v>
      </c>
      <c r="C5520" s="1" t="s">
        <v>12</v>
      </c>
      <c r="D5520" s="2" t="s">
        <v>5534</v>
      </c>
      <c r="E5520" s="1">
        <v>1.38023148</v>
      </c>
      <c r="F5520" s="1">
        <v>5.0200000000000002E-6</v>
      </c>
      <c r="G5520" s="1">
        <v>16.970300000000002</v>
      </c>
      <c r="H5520" s="1">
        <v>1.1000000000000001E-3</v>
      </c>
    </row>
    <row r="5521" spans="1:8" x14ac:dyDescent="0.3">
      <c r="A5521" s="1">
        <v>18.206036737110001</v>
      </c>
      <c r="B5521" s="1">
        <v>-72.01418415677</v>
      </c>
      <c r="C5521" s="1" t="s">
        <v>12</v>
      </c>
      <c r="D5521" s="2" t="s">
        <v>5535</v>
      </c>
      <c r="E5521" s="1">
        <v>1.3574168499999999</v>
      </c>
      <c r="F5521" s="1">
        <v>3.1E-6</v>
      </c>
      <c r="G5521" s="1">
        <v>17.323599999999999</v>
      </c>
      <c r="H5521" s="1">
        <v>8.9999999999999998E-4</v>
      </c>
    </row>
    <row r="5522" spans="1:8" x14ac:dyDescent="0.3">
      <c r="A5522" s="1">
        <v>16.65202033461</v>
      </c>
      <c r="B5522" s="1">
        <v>-72.110843344290004</v>
      </c>
      <c r="C5522" s="1" t="s">
        <v>12</v>
      </c>
      <c r="D5522" s="2" t="s">
        <v>5536</v>
      </c>
      <c r="E5522" s="1">
        <v>1.3492932799999999</v>
      </c>
      <c r="F5522" s="1">
        <v>1.9400000000000001E-6</v>
      </c>
      <c r="G5522" s="1">
        <v>17.1906</v>
      </c>
      <c r="H5522" s="1">
        <v>5.9999999999999995E-4</v>
      </c>
    </row>
    <row r="5523" spans="1:8" x14ac:dyDescent="0.3">
      <c r="A5523" s="1">
        <v>16.729169926080001</v>
      </c>
      <c r="B5523" s="1">
        <v>-71.977961875450006</v>
      </c>
      <c r="C5523" s="1" t="s">
        <v>12</v>
      </c>
      <c r="D5523" s="2" t="s">
        <v>5537</v>
      </c>
      <c r="E5523" s="1" t="s">
        <v>15</v>
      </c>
      <c r="F5523" s="1" t="s">
        <v>16</v>
      </c>
      <c r="G5523" s="1">
        <v>16.407900000000001</v>
      </c>
      <c r="H5523" s="1">
        <v>5.0000000000000001E-4</v>
      </c>
    </row>
    <row r="5524" spans="1:8" x14ac:dyDescent="0.3">
      <c r="A5524" s="1">
        <v>18.669725188649998</v>
      </c>
      <c r="B5524" s="1">
        <v>-71.790194483830007</v>
      </c>
      <c r="C5524" s="1" t="s">
        <v>12</v>
      </c>
      <c r="D5524" s="2" t="s">
        <v>5538</v>
      </c>
      <c r="E5524" s="1">
        <v>2.57894829</v>
      </c>
      <c r="F5524" s="1">
        <v>7.4800000000000004E-6</v>
      </c>
      <c r="G5524" s="1">
        <v>16.402999999999999</v>
      </c>
      <c r="H5524" s="1">
        <v>6.9999999999999999E-4</v>
      </c>
    </row>
    <row r="5525" spans="1:8" x14ac:dyDescent="0.3">
      <c r="A5525" s="1">
        <v>18.641935536359998</v>
      </c>
      <c r="B5525" s="1">
        <v>-71.743744613019999</v>
      </c>
      <c r="C5525" s="1" t="s">
        <v>12</v>
      </c>
      <c r="D5525" s="2" t="s">
        <v>5539</v>
      </c>
      <c r="E5525" s="1">
        <v>4.5935327199999998</v>
      </c>
      <c r="F5525" s="1">
        <v>3.5809999999999998E-5</v>
      </c>
      <c r="G5525" s="1">
        <v>15.8794</v>
      </c>
      <c r="H5525" s="1">
        <v>2.9999999999999997E-4</v>
      </c>
    </row>
    <row r="5526" spans="1:8" x14ac:dyDescent="0.3">
      <c r="A5526" s="1">
        <v>19.387208285610001</v>
      </c>
      <c r="B5526" s="1">
        <v>-71.670632989750004</v>
      </c>
      <c r="C5526" s="1" t="s">
        <v>12</v>
      </c>
      <c r="D5526" s="2" t="s">
        <v>5540</v>
      </c>
      <c r="E5526" s="1" t="s">
        <v>15</v>
      </c>
      <c r="F5526" s="1" t="s">
        <v>16</v>
      </c>
      <c r="G5526" s="1">
        <v>16.488900000000001</v>
      </c>
      <c r="H5526" s="1">
        <v>2.0000000000000001E-4</v>
      </c>
    </row>
    <row r="5527" spans="1:8" x14ac:dyDescent="0.3">
      <c r="A5527" s="1">
        <v>18.963510036540001</v>
      </c>
      <c r="B5527" s="1">
        <v>-71.70405838712</v>
      </c>
      <c r="C5527" s="1" t="s">
        <v>12</v>
      </c>
      <c r="D5527" s="2" t="s">
        <v>5541</v>
      </c>
      <c r="E5527" s="1" t="s">
        <v>15</v>
      </c>
      <c r="F5527" s="1" t="s">
        <v>16</v>
      </c>
      <c r="G5527" s="1">
        <v>17.508199999999999</v>
      </c>
      <c r="H5527" s="1">
        <v>5.0000000000000001E-4</v>
      </c>
    </row>
    <row r="5528" spans="1:8" x14ac:dyDescent="0.3">
      <c r="A5528" s="1">
        <v>18.76865716467</v>
      </c>
      <c r="B5528" s="1">
        <v>-71.630265988209999</v>
      </c>
      <c r="C5528" s="1" t="s">
        <v>12</v>
      </c>
      <c r="D5528" s="2" t="s">
        <v>5542</v>
      </c>
      <c r="E5528" s="1" t="s">
        <v>15</v>
      </c>
      <c r="F5528" s="1" t="s">
        <v>16</v>
      </c>
      <c r="G5528" s="1">
        <v>16.014399999999998</v>
      </c>
      <c r="H5528" s="1">
        <v>5.9999999999999995E-4</v>
      </c>
    </row>
    <row r="5529" spans="1:8" x14ac:dyDescent="0.3">
      <c r="A5529" s="1">
        <v>18.56716995279</v>
      </c>
      <c r="B5529" s="1">
        <v>-71.514661542799999</v>
      </c>
      <c r="C5529" s="1" t="s">
        <v>12</v>
      </c>
      <c r="D5529" s="2" t="s">
        <v>5543</v>
      </c>
      <c r="E5529" s="1">
        <v>6.7834221499999998</v>
      </c>
      <c r="F5529" s="1">
        <v>1.7587000000000001E-4</v>
      </c>
      <c r="G5529" s="1">
        <v>15.535500000000001</v>
      </c>
      <c r="H5529" s="1">
        <v>2.9999999999999997E-4</v>
      </c>
    </row>
    <row r="5530" spans="1:8" x14ac:dyDescent="0.3">
      <c r="A5530" s="1">
        <v>19.298722637920001</v>
      </c>
      <c r="B5530" s="1">
        <v>-71.518882002889995</v>
      </c>
      <c r="C5530" s="1" t="s">
        <v>12</v>
      </c>
      <c r="D5530" s="2" t="s">
        <v>5544</v>
      </c>
      <c r="E5530" s="1">
        <v>1.6089773700000001</v>
      </c>
      <c r="F5530" s="1">
        <v>5.7400000000000001E-6</v>
      </c>
      <c r="G5530" s="1">
        <v>17.205300000000001</v>
      </c>
      <c r="H5530" s="1">
        <v>5.0000000000000001E-4</v>
      </c>
    </row>
    <row r="5531" spans="1:8" x14ac:dyDescent="0.3">
      <c r="A5531" s="1">
        <v>19.207101686040001</v>
      </c>
      <c r="B5531" s="1">
        <v>-71.434533176330007</v>
      </c>
      <c r="C5531" s="1" t="s">
        <v>12</v>
      </c>
      <c r="D5531" s="2" t="s">
        <v>5545</v>
      </c>
      <c r="E5531" s="1">
        <v>3.3327548400000002</v>
      </c>
      <c r="F5531" s="1">
        <v>4.0580000000000001E-5</v>
      </c>
      <c r="G5531" s="1">
        <v>16.3201</v>
      </c>
      <c r="H5531" s="1">
        <v>2.9999999999999997E-4</v>
      </c>
    </row>
    <row r="5532" spans="1:8" x14ac:dyDescent="0.3">
      <c r="A5532" s="1">
        <v>23.626598890699999</v>
      </c>
      <c r="B5532" s="1">
        <v>-71.676678027069997</v>
      </c>
      <c r="C5532" s="1" t="s">
        <v>12</v>
      </c>
      <c r="D5532" s="2" t="s">
        <v>5546</v>
      </c>
      <c r="E5532" s="1" t="s">
        <v>15</v>
      </c>
      <c r="F5532" s="1" t="s">
        <v>16</v>
      </c>
      <c r="G5532" s="1">
        <v>16.904599999999999</v>
      </c>
      <c r="H5532" s="1">
        <v>4.0000000000000002E-4</v>
      </c>
    </row>
    <row r="5533" spans="1:8" x14ac:dyDescent="0.3">
      <c r="A5533" s="1">
        <v>3.71345490676</v>
      </c>
      <c r="B5533" s="1">
        <v>-74.427296822109994</v>
      </c>
      <c r="C5533" s="1" t="s">
        <v>12</v>
      </c>
      <c r="D5533" s="2" t="s">
        <v>5547</v>
      </c>
      <c r="E5533" s="1" t="s">
        <v>15</v>
      </c>
      <c r="F5533" s="1" t="s">
        <v>16</v>
      </c>
      <c r="G5533" s="1">
        <v>16.732299999999999</v>
      </c>
      <c r="H5533" s="1">
        <v>2.9999999999999997E-4</v>
      </c>
    </row>
    <row r="5534" spans="1:8" x14ac:dyDescent="0.3">
      <c r="A5534" s="1">
        <v>3.80234241974</v>
      </c>
      <c r="B5534" s="1">
        <v>-74.00453737654</v>
      </c>
      <c r="C5534" s="1" t="s">
        <v>12</v>
      </c>
      <c r="D5534" s="2" t="s">
        <v>5548</v>
      </c>
      <c r="E5534" s="1">
        <v>1.5740121300000001</v>
      </c>
      <c r="F5534" s="1">
        <v>4.2699999999999998E-6</v>
      </c>
      <c r="G5534" s="1">
        <v>17.321400000000001</v>
      </c>
      <c r="H5534" s="1">
        <v>6.9999999999999999E-4</v>
      </c>
    </row>
    <row r="5535" spans="1:8" x14ac:dyDescent="0.3">
      <c r="A5535" s="1">
        <v>14.718004823219999</v>
      </c>
      <c r="B5535" s="1">
        <v>-72.800302802939996</v>
      </c>
      <c r="C5535" s="1" t="s">
        <v>12</v>
      </c>
      <c r="D5535" s="2" t="s">
        <v>5549</v>
      </c>
      <c r="E5535" s="1" t="s">
        <v>15</v>
      </c>
      <c r="F5535" s="1" t="s">
        <v>16</v>
      </c>
      <c r="G5535" s="1">
        <v>16.511199999999999</v>
      </c>
      <c r="H5535" s="1">
        <v>5.9999999999999995E-4</v>
      </c>
    </row>
    <row r="5536" spans="1:8" x14ac:dyDescent="0.3">
      <c r="A5536" s="1">
        <v>14.945742140189999</v>
      </c>
      <c r="B5536" s="1">
        <v>-72.764416403460004</v>
      </c>
      <c r="C5536" s="1" t="s">
        <v>12</v>
      </c>
      <c r="D5536" s="2" t="s">
        <v>5550</v>
      </c>
      <c r="E5536" s="1">
        <v>7.7552947999999997</v>
      </c>
      <c r="F5536" s="1">
        <v>1.0733E-4</v>
      </c>
      <c r="G5536" s="1">
        <v>15.3651</v>
      </c>
      <c r="H5536" s="1">
        <v>2.0000000000000001E-4</v>
      </c>
    </row>
    <row r="5537" spans="1:8" x14ac:dyDescent="0.3">
      <c r="A5537" s="1">
        <v>14.45893380605</v>
      </c>
      <c r="B5537" s="1">
        <v>-72.796487466779993</v>
      </c>
      <c r="C5537" s="1" t="s">
        <v>12</v>
      </c>
      <c r="D5537" s="2" t="s">
        <v>5551</v>
      </c>
      <c r="E5537" s="1">
        <v>4.5620122299999997</v>
      </c>
      <c r="F5537" s="1">
        <v>3.8720000000000002E-5</v>
      </c>
      <c r="G5537" s="1">
        <v>15.8291</v>
      </c>
      <c r="H5537" s="1">
        <v>6.9999999999999999E-4</v>
      </c>
    </row>
    <row r="5538" spans="1:8" x14ac:dyDescent="0.3">
      <c r="A5538" s="1">
        <v>14.434964534080001</v>
      </c>
      <c r="B5538" s="1">
        <v>-72.771244943639999</v>
      </c>
      <c r="C5538" s="1" t="s">
        <v>12</v>
      </c>
      <c r="D5538" s="2" t="s">
        <v>5552</v>
      </c>
      <c r="E5538" s="1">
        <v>1.4538480300000001</v>
      </c>
      <c r="F5538" s="1">
        <v>3.4599999999999999E-6</v>
      </c>
      <c r="G5538" s="1">
        <v>17.472300000000001</v>
      </c>
      <c r="H5538" s="1">
        <v>8.9999999999999998E-4</v>
      </c>
    </row>
    <row r="5539" spans="1:8" x14ac:dyDescent="0.3">
      <c r="A5539" s="1">
        <v>13.70368617403</v>
      </c>
      <c r="B5539" s="1">
        <v>-72.853345061050007</v>
      </c>
      <c r="C5539" s="1" t="s">
        <v>12</v>
      </c>
      <c r="D5539" s="2" t="s">
        <v>5553</v>
      </c>
      <c r="E5539" s="1">
        <v>4.4387091500000002</v>
      </c>
      <c r="F5539" s="1">
        <v>4.2450000000000002E-5</v>
      </c>
      <c r="G5539" s="1">
        <v>15.340299999999999</v>
      </c>
      <c r="H5539" s="1">
        <v>2.9999999999999997E-4</v>
      </c>
    </row>
    <row r="5540" spans="1:8" x14ac:dyDescent="0.3">
      <c r="A5540" s="1">
        <v>13.63054012419</v>
      </c>
      <c r="B5540" s="1">
        <v>-72.864063463790004</v>
      </c>
      <c r="C5540" s="1" t="s">
        <v>12</v>
      </c>
      <c r="D5540" s="2" t="s">
        <v>5554</v>
      </c>
      <c r="E5540" s="1" t="s">
        <v>15</v>
      </c>
      <c r="F5540" s="1" t="s">
        <v>16</v>
      </c>
      <c r="G5540" s="1">
        <v>17.2316</v>
      </c>
      <c r="H5540" s="1">
        <v>4.0000000000000002E-4</v>
      </c>
    </row>
    <row r="5541" spans="1:8" x14ac:dyDescent="0.3">
      <c r="A5541" s="1">
        <v>14.279786651189999</v>
      </c>
      <c r="B5541" s="1">
        <v>-72.708886941589995</v>
      </c>
      <c r="C5541" s="1" t="s">
        <v>12</v>
      </c>
      <c r="D5541" s="2" t="s">
        <v>5555</v>
      </c>
      <c r="E5541" s="1" t="s">
        <v>15</v>
      </c>
      <c r="F5541" s="1" t="s">
        <v>16</v>
      </c>
      <c r="G5541" s="1">
        <v>16.2667</v>
      </c>
      <c r="H5541" s="1">
        <v>5.9999999999999995E-4</v>
      </c>
    </row>
    <row r="5542" spans="1:8" x14ac:dyDescent="0.3">
      <c r="A5542" s="1">
        <v>13.761697851079999</v>
      </c>
      <c r="B5542" s="1">
        <v>-72.768091557450006</v>
      </c>
      <c r="C5542" s="1" t="s">
        <v>12</v>
      </c>
      <c r="D5542" s="2" t="s">
        <v>5556</v>
      </c>
      <c r="E5542" s="1">
        <v>32.723381529999997</v>
      </c>
      <c r="F5542" s="1">
        <v>1.25245E-3</v>
      </c>
      <c r="G5542" s="1">
        <v>13.764900000000001</v>
      </c>
      <c r="H5542" s="1">
        <v>4.0000000000000002E-4</v>
      </c>
    </row>
    <row r="5543" spans="1:8" x14ac:dyDescent="0.3">
      <c r="A5543" s="1">
        <v>13.827206136859999</v>
      </c>
      <c r="B5543" s="1">
        <v>-72.720215220049994</v>
      </c>
      <c r="C5543" s="1" t="s">
        <v>12</v>
      </c>
      <c r="D5543" s="2" t="s">
        <v>5557</v>
      </c>
      <c r="E5543" s="1" t="s">
        <v>15</v>
      </c>
      <c r="F5543" s="1" t="s">
        <v>16</v>
      </c>
      <c r="G5543" s="1">
        <v>17.234000000000002</v>
      </c>
      <c r="H5543" s="1">
        <v>2.5999999999999999E-3</v>
      </c>
    </row>
    <row r="5544" spans="1:8" x14ac:dyDescent="0.3">
      <c r="A5544" s="1">
        <v>13.63215274513</v>
      </c>
      <c r="B5544" s="1">
        <v>-72.757527469319996</v>
      </c>
      <c r="C5544" s="1" t="s">
        <v>12</v>
      </c>
      <c r="D5544" s="2" t="s">
        <v>5558</v>
      </c>
      <c r="E5544" s="1">
        <v>2.7691438499999999</v>
      </c>
      <c r="F5544" s="1">
        <v>7.3200000000000002E-6</v>
      </c>
      <c r="G5544" s="1">
        <v>16.394500000000001</v>
      </c>
      <c r="H5544" s="1">
        <v>4.0000000000000002E-4</v>
      </c>
    </row>
    <row r="5545" spans="1:8" x14ac:dyDescent="0.3">
      <c r="A5545" s="1">
        <v>13.73175494747</v>
      </c>
      <c r="B5545" s="1">
        <v>-72.734537617859999</v>
      </c>
      <c r="C5545" s="1" t="s">
        <v>12</v>
      </c>
      <c r="D5545" s="2" t="s">
        <v>5559</v>
      </c>
      <c r="E5545" s="1">
        <v>1.0343668100000001</v>
      </c>
      <c r="F5545" s="1">
        <v>1.3532999999999999E-4</v>
      </c>
      <c r="G5545" s="1">
        <v>17.380299999999998</v>
      </c>
      <c r="H5545" s="1">
        <v>4.0000000000000002E-4</v>
      </c>
    </row>
    <row r="5546" spans="1:8" x14ac:dyDescent="0.3">
      <c r="A5546" s="1">
        <v>13.79737655323</v>
      </c>
      <c r="B5546" s="1">
        <v>-72.706872245040003</v>
      </c>
      <c r="C5546" s="1" t="s">
        <v>12</v>
      </c>
      <c r="D5546" s="2" t="s">
        <v>5560</v>
      </c>
      <c r="E5546" s="1">
        <v>3.0159601700000001</v>
      </c>
      <c r="F5546" s="1">
        <v>2.3450000000000001E-5</v>
      </c>
      <c r="G5546" s="1">
        <v>15.955500000000001</v>
      </c>
      <c r="H5546" s="1">
        <v>8.0000000000000004E-4</v>
      </c>
    </row>
    <row r="5547" spans="1:8" x14ac:dyDescent="0.3">
      <c r="A5547" s="1">
        <v>13.8446658238</v>
      </c>
      <c r="B5547" s="1">
        <v>-72.704288892609995</v>
      </c>
      <c r="C5547" s="1" t="s">
        <v>12</v>
      </c>
      <c r="D5547" s="2" t="s">
        <v>5561</v>
      </c>
      <c r="E5547" s="1">
        <v>5.3235435999999998</v>
      </c>
      <c r="F5547" s="1">
        <v>2.376E-5</v>
      </c>
      <c r="G5547" s="1">
        <v>15.5525</v>
      </c>
      <c r="H5547" s="1">
        <v>2.9999999999999997E-4</v>
      </c>
    </row>
    <row r="5548" spans="1:8" x14ac:dyDescent="0.3">
      <c r="A5548" s="1">
        <v>14.77888277205</v>
      </c>
      <c r="B5548" s="1">
        <v>-72.644243255600003</v>
      </c>
      <c r="C5548" s="1" t="s">
        <v>12</v>
      </c>
      <c r="D5548" s="2" t="s">
        <v>5562</v>
      </c>
      <c r="E5548" s="1" t="s">
        <v>15</v>
      </c>
      <c r="F5548" s="1" t="s">
        <v>16</v>
      </c>
      <c r="G5548" s="1">
        <v>15.9674</v>
      </c>
      <c r="H5548" s="1">
        <v>4.0000000000000002E-4</v>
      </c>
    </row>
    <row r="5549" spans="1:8" x14ac:dyDescent="0.3">
      <c r="A5549" s="1">
        <v>14.69670369909</v>
      </c>
      <c r="B5549" s="1">
        <v>-72.574341348480004</v>
      </c>
      <c r="C5549" s="1" t="s">
        <v>12</v>
      </c>
      <c r="D5549" s="2" t="s">
        <v>5563</v>
      </c>
      <c r="E5549" s="1">
        <v>2.5021736899999998</v>
      </c>
      <c r="F5549" s="1">
        <v>6.6365E-4</v>
      </c>
      <c r="G5549" s="1">
        <v>16.934899999999999</v>
      </c>
      <c r="H5549" s="1">
        <v>5.0000000000000001E-4</v>
      </c>
    </row>
    <row r="5550" spans="1:8" x14ac:dyDescent="0.3">
      <c r="A5550" s="1">
        <v>14.27137389974</v>
      </c>
      <c r="B5550" s="1">
        <v>-72.607573908169996</v>
      </c>
      <c r="C5550" s="1" t="s">
        <v>12</v>
      </c>
      <c r="D5550" s="2" t="s">
        <v>5564</v>
      </c>
      <c r="E5550" s="1">
        <v>3.82388013</v>
      </c>
      <c r="F5550" s="1">
        <v>1.3890000000000001E-5</v>
      </c>
      <c r="G5550" s="1">
        <v>16.046299999999999</v>
      </c>
      <c r="H5550" s="1">
        <v>2.9999999999999997E-4</v>
      </c>
    </row>
    <row r="5551" spans="1:8" x14ac:dyDescent="0.3">
      <c r="A5551" s="1">
        <v>14.80089268143</v>
      </c>
      <c r="B5551" s="1">
        <v>-72.466596835719997</v>
      </c>
      <c r="C5551" s="1" t="s">
        <v>12</v>
      </c>
      <c r="D5551" s="2" t="s">
        <v>5565</v>
      </c>
      <c r="E5551" s="1" t="s">
        <v>15</v>
      </c>
      <c r="F5551" s="1" t="s">
        <v>16</v>
      </c>
      <c r="G5551" s="1">
        <v>16.1221</v>
      </c>
      <c r="H5551" s="1">
        <v>8.0000000000000004E-4</v>
      </c>
    </row>
    <row r="5552" spans="1:8" x14ac:dyDescent="0.3">
      <c r="A5552" s="1">
        <v>14.791180983149999</v>
      </c>
      <c r="B5552" s="1">
        <v>-72.450279539180002</v>
      </c>
      <c r="C5552" s="1" t="s">
        <v>12</v>
      </c>
      <c r="D5552" s="2" t="s">
        <v>5566</v>
      </c>
      <c r="E5552" s="1" t="s">
        <v>15</v>
      </c>
      <c r="F5552" s="1" t="s">
        <v>16</v>
      </c>
      <c r="G5552" s="1">
        <v>17.742699999999999</v>
      </c>
      <c r="H5552" s="1">
        <v>6.9999999999999999E-4</v>
      </c>
    </row>
    <row r="5553" spans="1:8" x14ac:dyDescent="0.3">
      <c r="A5553" s="1">
        <v>14.860969810789999</v>
      </c>
      <c r="B5553" s="1">
        <v>-72.446938864299995</v>
      </c>
      <c r="C5553" s="1" t="s">
        <v>12</v>
      </c>
      <c r="D5553" s="2" t="s">
        <v>5567</v>
      </c>
      <c r="E5553" s="1">
        <v>1.96046572</v>
      </c>
      <c r="F5553" s="1">
        <v>4.9200000000000003E-6</v>
      </c>
      <c r="G5553" s="1">
        <v>16.8733</v>
      </c>
      <c r="H5553" s="1">
        <v>1.1999999999999999E-3</v>
      </c>
    </row>
    <row r="5554" spans="1:8" x14ac:dyDescent="0.3">
      <c r="A5554" s="1">
        <v>20.752440654730002</v>
      </c>
      <c r="B5554" s="1">
        <v>-74.371337238750002</v>
      </c>
      <c r="C5554" s="1" t="s">
        <v>12</v>
      </c>
      <c r="D5554" s="2" t="s">
        <v>5568</v>
      </c>
      <c r="E5554" s="1">
        <v>9.7566126000000004</v>
      </c>
      <c r="F5554" s="1">
        <v>1.0708E-4</v>
      </c>
      <c r="G5554" s="1">
        <v>14.8233</v>
      </c>
      <c r="H5554" s="1">
        <v>2.0000000000000001E-4</v>
      </c>
    </row>
    <row r="5555" spans="1:8" x14ac:dyDescent="0.3">
      <c r="A5555" s="1">
        <v>18.210602067949999</v>
      </c>
      <c r="B5555" s="1">
        <v>-74.588475601249996</v>
      </c>
      <c r="C5555" s="1" t="s">
        <v>17</v>
      </c>
      <c r="D5555" s="2" t="s">
        <v>5569</v>
      </c>
      <c r="E5555" s="1">
        <v>14.88131332</v>
      </c>
      <c r="F5555" s="1">
        <v>5.3076999999999996E-4</v>
      </c>
      <c r="G5555" s="1">
        <v>17.042300000000001</v>
      </c>
      <c r="H5555" s="1">
        <v>5.0000000000000001E-4</v>
      </c>
    </row>
    <row r="5556" spans="1:8" x14ac:dyDescent="0.3">
      <c r="A5556" s="1">
        <v>19.388287325219999</v>
      </c>
      <c r="B5556" s="1">
        <v>-74.347952221910006</v>
      </c>
      <c r="C5556" s="1" t="s">
        <v>12</v>
      </c>
      <c r="D5556" s="2" t="s">
        <v>5570</v>
      </c>
      <c r="E5556" s="1">
        <v>2.2519315099999999</v>
      </c>
      <c r="F5556" s="1">
        <v>9.0699999999999996E-6</v>
      </c>
      <c r="G5556" s="1">
        <v>16.671900000000001</v>
      </c>
      <c r="H5556" s="1">
        <v>1.1999999999999999E-3</v>
      </c>
    </row>
    <row r="5557" spans="1:8" x14ac:dyDescent="0.3">
      <c r="A5557" s="1">
        <v>19.962591691979998</v>
      </c>
      <c r="B5557" s="1">
        <v>-74.020738093320006</v>
      </c>
      <c r="C5557" s="1" t="s">
        <v>12</v>
      </c>
      <c r="D5557" s="2" t="s">
        <v>5571</v>
      </c>
      <c r="E5557" s="1">
        <v>9.1711697700000006</v>
      </c>
      <c r="F5557" s="1">
        <v>5.2960000000000001E-5</v>
      </c>
      <c r="G5557" s="1">
        <v>14.713800000000001</v>
      </c>
      <c r="H5557" s="1">
        <v>1E-4</v>
      </c>
    </row>
    <row r="5558" spans="1:8" x14ac:dyDescent="0.3">
      <c r="A5558" s="1">
        <v>21.554198552919999</v>
      </c>
      <c r="B5558" s="1">
        <v>-74.134472238019995</v>
      </c>
      <c r="C5558" s="1" t="s">
        <v>12</v>
      </c>
      <c r="D5558" s="2" t="s">
        <v>5572</v>
      </c>
      <c r="E5558" s="1">
        <v>12.47865751</v>
      </c>
      <c r="F5558" s="1">
        <v>9.3750000000000002E-5</v>
      </c>
      <c r="G5558" s="1">
        <v>14.5936</v>
      </c>
      <c r="H5558" s="1">
        <v>1E-4</v>
      </c>
    </row>
    <row r="5559" spans="1:8" x14ac:dyDescent="0.3">
      <c r="A5559" s="1">
        <v>20.99575370841</v>
      </c>
      <c r="B5559" s="1">
        <v>-73.970752996960002</v>
      </c>
      <c r="C5559" s="1" t="s">
        <v>47</v>
      </c>
      <c r="D5559" s="2" t="s">
        <v>5573</v>
      </c>
      <c r="E5559" s="1">
        <v>1.73128598</v>
      </c>
      <c r="F5559" s="1">
        <v>7.5700000000000004E-6</v>
      </c>
      <c r="G5559" s="1">
        <v>17.563099999999999</v>
      </c>
      <c r="H5559" s="1">
        <v>8.0000000000000004E-4</v>
      </c>
    </row>
    <row r="5560" spans="1:8" x14ac:dyDescent="0.3">
      <c r="A5560" s="1">
        <v>18.06782168929</v>
      </c>
      <c r="B5560" s="1">
        <v>-74.237497990929995</v>
      </c>
      <c r="C5560" s="1" t="s">
        <v>12</v>
      </c>
      <c r="D5560" s="2" t="s">
        <v>5574</v>
      </c>
      <c r="E5560" s="1" t="s">
        <v>15</v>
      </c>
      <c r="F5560" s="1" t="s">
        <v>16</v>
      </c>
      <c r="G5560" s="1">
        <v>16.1066</v>
      </c>
      <c r="H5560" s="1">
        <v>5.0000000000000001E-4</v>
      </c>
    </row>
    <row r="5561" spans="1:8" x14ac:dyDescent="0.3">
      <c r="A5561" s="1">
        <v>18.427795556549999</v>
      </c>
      <c r="B5561" s="1">
        <v>-74.19593656843</v>
      </c>
      <c r="C5561" s="1" t="s">
        <v>12</v>
      </c>
      <c r="D5561" s="2" t="s">
        <v>5575</v>
      </c>
      <c r="E5561" s="1">
        <v>1.4373731999999999</v>
      </c>
      <c r="F5561" s="1">
        <v>8.5599999999999994E-6</v>
      </c>
      <c r="G5561" s="1">
        <v>17.356000000000002</v>
      </c>
      <c r="H5561" s="1">
        <v>5.0000000000000001E-4</v>
      </c>
    </row>
    <row r="5562" spans="1:8" x14ac:dyDescent="0.3">
      <c r="A5562" s="1">
        <v>16.99544437878</v>
      </c>
      <c r="B5562" s="1">
        <v>-74.296277644260002</v>
      </c>
      <c r="C5562" s="1" t="s">
        <v>12</v>
      </c>
      <c r="D5562" s="2" t="s">
        <v>5576</v>
      </c>
      <c r="E5562" s="1" t="s">
        <v>15</v>
      </c>
      <c r="F5562" s="1" t="s">
        <v>16</v>
      </c>
      <c r="G5562" s="1">
        <v>17.1005</v>
      </c>
      <c r="H5562" s="1">
        <v>4.0000000000000002E-4</v>
      </c>
    </row>
    <row r="5563" spans="1:8" x14ac:dyDescent="0.3">
      <c r="A5563" s="1">
        <v>19.47083824621</v>
      </c>
      <c r="B5563" s="1">
        <v>-73.623658754589997</v>
      </c>
      <c r="C5563" s="1" t="s">
        <v>12</v>
      </c>
      <c r="D5563" s="2" t="s">
        <v>5577</v>
      </c>
      <c r="E5563" s="1">
        <v>22.636988049999999</v>
      </c>
      <c r="F5563" s="1">
        <v>2.6070999999999999E-4</v>
      </c>
      <c r="G5563" s="1">
        <v>13.3948</v>
      </c>
      <c r="H5563" s="1">
        <v>1E-4</v>
      </c>
    </row>
    <row r="5564" spans="1:8" x14ac:dyDescent="0.3">
      <c r="A5564" s="1">
        <v>18.285062582879998</v>
      </c>
      <c r="B5564" s="1">
        <v>-73.808096994219994</v>
      </c>
      <c r="C5564" s="1" t="s">
        <v>12</v>
      </c>
      <c r="D5564" s="2" t="s">
        <v>5578</v>
      </c>
      <c r="E5564" s="1" t="s">
        <v>15</v>
      </c>
      <c r="F5564" s="1" t="s">
        <v>16</v>
      </c>
      <c r="G5564" s="1">
        <v>16.3248</v>
      </c>
      <c r="H5564" s="1">
        <v>2.9999999999999997E-4</v>
      </c>
    </row>
    <row r="5565" spans="1:8" x14ac:dyDescent="0.3">
      <c r="A5565" s="1">
        <v>16.55103497875</v>
      </c>
      <c r="B5565" s="1">
        <v>-73.871005520210005</v>
      </c>
      <c r="C5565" s="1" t="s">
        <v>12</v>
      </c>
      <c r="D5565" s="2" t="s">
        <v>5579</v>
      </c>
      <c r="E5565" s="1">
        <v>1.6045716999999999</v>
      </c>
      <c r="F5565" s="1">
        <v>1.9800000000000001E-6</v>
      </c>
      <c r="G5565" s="1">
        <v>16.730399999999999</v>
      </c>
      <c r="H5565" s="1">
        <v>4.0000000000000002E-4</v>
      </c>
    </row>
    <row r="5566" spans="1:8" x14ac:dyDescent="0.3">
      <c r="A5566" s="1">
        <v>17.938376369349999</v>
      </c>
      <c r="B5566" s="1">
        <v>-73.658624858349995</v>
      </c>
      <c r="C5566" s="1" t="s">
        <v>12</v>
      </c>
      <c r="D5566" s="2" t="s">
        <v>5580</v>
      </c>
      <c r="E5566" s="1">
        <v>2.0305285400000002</v>
      </c>
      <c r="F5566" s="1">
        <v>1.3599999999999999E-6</v>
      </c>
      <c r="G5566" s="1">
        <v>16.456700000000001</v>
      </c>
      <c r="H5566" s="1">
        <v>4.0000000000000002E-4</v>
      </c>
    </row>
    <row r="5567" spans="1:8" x14ac:dyDescent="0.3">
      <c r="A5567" s="1">
        <v>19.803496819239999</v>
      </c>
      <c r="B5567" s="1">
        <v>-73.386591241310001</v>
      </c>
      <c r="C5567" s="1" t="s">
        <v>12</v>
      </c>
      <c r="D5567" s="2" t="s">
        <v>5581</v>
      </c>
      <c r="E5567" s="1" t="s">
        <v>15</v>
      </c>
      <c r="F5567" s="1" t="s">
        <v>16</v>
      </c>
      <c r="G5567" s="1">
        <v>17.6052</v>
      </c>
      <c r="H5567" s="1">
        <v>5.0000000000000001E-4</v>
      </c>
    </row>
    <row r="5568" spans="1:8" x14ac:dyDescent="0.3">
      <c r="A5568" s="1">
        <v>27.096735260479999</v>
      </c>
      <c r="B5568" s="1">
        <v>-72.411858818729996</v>
      </c>
      <c r="C5568" s="1" t="s">
        <v>12</v>
      </c>
      <c r="D5568" s="2" t="s">
        <v>5582</v>
      </c>
      <c r="E5568" s="1" t="s">
        <v>15</v>
      </c>
      <c r="F5568" s="1" t="s">
        <v>16</v>
      </c>
      <c r="G5568" s="1">
        <v>16.5777</v>
      </c>
      <c r="H5568" s="1">
        <v>4.0000000000000002E-4</v>
      </c>
    </row>
    <row r="5569" spans="1:8" x14ac:dyDescent="0.3">
      <c r="A5569" s="1">
        <v>23.223254946880001</v>
      </c>
      <c r="B5569" s="1">
        <v>-72.918097864680007</v>
      </c>
      <c r="C5569" s="1" t="s">
        <v>47</v>
      </c>
      <c r="D5569" s="2" t="s">
        <v>5583</v>
      </c>
      <c r="E5569" s="1" t="s">
        <v>15</v>
      </c>
      <c r="F5569" s="1" t="s">
        <v>16</v>
      </c>
      <c r="G5569" s="1">
        <v>17.7333</v>
      </c>
      <c r="H5569" s="1">
        <v>6.9999999999999999E-4</v>
      </c>
    </row>
    <row r="5570" spans="1:8" x14ac:dyDescent="0.3">
      <c r="A5570" s="1">
        <v>16.900513077399999</v>
      </c>
      <c r="B5570" s="1">
        <v>-73.692697911829995</v>
      </c>
      <c r="C5570" s="1" t="s">
        <v>12</v>
      </c>
      <c r="D5570" s="2" t="s">
        <v>5584</v>
      </c>
      <c r="E5570" s="1">
        <v>1.2215349</v>
      </c>
      <c r="F5570" s="1">
        <v>2.65E-6</v>
      </c>
      <c r="G5570" s="1">
        <v>17.5535</v>
      </c>
      <c r="H5570" s="1">
        <v>5.0000000000000001E-4</v>
      </c>
    </row>
    <row r="5571" spans="1:8" x14ac:dyDescent="0.3">
      <c r="A5571" s="1">
        <v>16.413131612650002</v>
      </c>
      <c r="B5571" s="1">
        <v>-73.668812498329999</v>
      </c>
      <c r="C5571" s="1" t="s">
        <v>12</v>
      </c>
      <c r="D5571" s="2" t="s">
        <v>5585</v>
      </c>
      <c r="E5571" s="1">
        <v>7.3298626999999996</v>
      </c>
      <c r="F5571" s="1">
        <v>2.739E-5</v>
      </c>
      <c r="G5571" s="1">
        <v>14.7598</v>
      </c>
      <c r="H5571" s="1">
        <v>1E-4</v>
      </c>
    </row>
    <row r="5572" spans="1:8" x14ac:dyDescent="0.3">
      <c r="A5572" s="1">
        <v>16.750377346659999</v>
      </c>
      <c r="B5572" s="1">
        <v>-73.638433181089994</v>
      </c>
      <c r="C5572" s="1" t="s">
        <v>12</v>
      </c>
      <c r="D5572" s="2" t="s">
        <v>5586</v>
      </c>
      <c r="E5572" s="1">
        <v>1.40157954</v>
      </c>
      <c r="F5572" s="1">
        <v>2.48E-6</v>
      </c>
      <c r="G5572" s="1">
        <v>16.931999999999999</v>
      </c>
      <c r="H5572" s="1">
        <v>4.0000000000000002E-4</v>
      </c>
    </row>
    <row r="5573" spans="1:8" x14ac:dyDescent="0.3">
      <c r="A5573" s="1">
        <v>17.46711899468</v>
      </c>
      <c r="B5573" s="1">
        <v>-73.524862187170001</v>
      </c>
      <c r="C5573" s="1" t="s">
        <v>12</v>
      </c>
      <c r="D5573" s="2" t="s">
        <v>5587</v>
      </c>
      <c r="E5573" s="1" t="s">
        <v>15</v>
      </c>
      <c r="F5573" s="1" t="s">
        <v>16</v>
      </c>
      <c r="G5573" s="1">
        <v>17.248799999999999</v>
      </c>
      <c r="H5573" s="1">
        <v>4.0000000000000002E-4</v>
      </c>
    </row>
    <row r="5574" spans="1:8" x14ac:dyDescent="0.3">
      <c r="A5574" s="1">
        <v>16.932674741820001</v>
      </c>
      <c r="B5574" s="1">
        <v>-73.510820500340003</v>
      </c>
      <c r="C5574" s="1" t="s">
        <v>12</v>
      </c>
      <c r="D5574" s="2" t="s">
        <v>5588</v>
      </c>
      <c r="E5574" s="1">
        <v>3.1559796499999999</v>
      </c>
      <c r="F5574" s="1">
        <v>3.7299999999999999E-6</v>
      </c>
      <c r="G5574" s="1">
        <v>16.132200000000001</v>
      </c>
      <c r="H5574" s="1">
        <v>8.0000000000000004E-4</v>
      </c>
    </row>
    <row r="5575" spans="1:8" x14ac:dyDescent="0.3">
      <c r="A5575" s="1">
        <v>16.865552716100002</v>
      </c>
      <c r="B5575" s="1">
        <v>-73.373074221989995</v>
      </c>
      <c r="C5575" s="1" t="s">
        <v>12</v>
      </c>
      <c r="D5575" s="2" t="s">
        <v>5589</v>
      </c>
      <c r="E5575" s="1">
        <v>1.28427574</v>
      </c>
      <c r="F5575" s="1">
        <v>5.93E-6</v>
      </c>
      <c r="G5575" s="1">
        <v>17.447399999999998</v>
      </c>
      <c r="H5575" s="1">
        <v>8.0000000000000004E-4</v>
      </c>
    </row>
    <row r="5576" spans="1:8" x14ac:dyDescent="0.3">
      <c r="A5576" s="1">
        <v>18.746420827649999</v>
      </c>
      <c r="B5576" s="1">
        <v>-73.221066653020003</v>
      </c>
      <c r="C5576" s="1" t="s">
        <v>12</v>
      </c>
      <c r="D5576" s="2" t="s">
        <v>5590</v>
      </c>
      <c r="E5576" s="1" t="s">
        <v>15</v>
      </c>
      <c r="F5576" s="1" t="s">
        <v>16</v>
      </c>
      <c r="G5576" s="1">
        <v>17.346900000000002</v>
      </c>
      <c r="H5576" s="1">
        <v>8.0000000000000004E-4</v>
      </c>
    </row>
    <row r="5577" spans="1:8" x14ac:dyDescent="0.3">
      <c r="A5577" s="1">
        <v>18.91043041224</v>
      </c>
      <c r="B5577" s="1">
        <v>-73.076972387439994</v>
      </c>
      <c r="C5577" s="1" t="s">
        <v>12</v>
      </c>
      <c r="D5577" s="2" t="s">
        <v>5591</v>
      </c>
      <c r="E5577" s="1">
        <v>6.6093447300000001</v>
      </c>
      <c r="F5577" s="1">
        <v>1.5556000000000001E-4</v>
      </c>
      <c r="G5577" s="1">
        <v>15.3216</v>
      </c>
      <c r="H5577" s="1">
        <v>5.0000000000000001E-4</v>
      </c>
    </row>
    <row r="5578" spans="1:8" x14ac:dyDescent="0.3">
      <c r="A5578" s="1">
        <v>18.390536596770001</v>
      </c>
      <c r="B5578" s="1">
        <v>-73.143748558520002</v>
      </c>
      <c r="C5578" s="1" t="s">
        <v>12</v>
      </c>
      <c r="D5578" s="2" t="s">
        <v>5592</v>
      </c>
      <c r="E5578" s="1" t="s">
        <v>15</v>
      </c>
      <c r="F5578" s="1" t="s">
        <v>16</v>
      </c>
      <c r="G5578" s="1">
        <v>17.121400000000001</v>
      </c>
      <c r="H5578" s="1">
        <v>5.0000000000000001E-4</v>
      </c>
    </row>
    <row r="5579" spans="1:8" x14ac:dyDescent="0.3">
      <c r="A5579" s="1">
        <v>16.170758652789999</v>
      </c>
      <c r="B5579" s="1">
        <v>-73.418365400200003</v>
      </c>
      <c r="C5579" s="1" t="s">
        <v>12</v>
      </c>
      <c r="D5579" s="2" t="s">
        <v>5593</v>
      </c>
      <c r="E5579" s="1" t="s">
        <v>15</v>
      </c>
      <c r="F5579" s="1" t="s">
        <v>16</v>
      </c>
      <c r="G5579" s="1">
        <v>16.343699999999998</v>
      </c>
      <c r="H5579" s="1">
        <v>2.9999999999999997E-4</v>
      </c>
    </row>
    <row r="5580" spans="1:8" x14ac:dyDescent="0.3">
      <c r="A5580" s="1">
        <v>16.32089260323</v>
      </c>
      <c r="B5580" s="1">
        <v>-73.321340575809998</v>
      </c>
      <c r="C5580" s="1" t="s">
        <v>12</v>
      </c>
      <c r="D5580" s="2" t="s">
        <v>5594</v>
      </c>
      <c r="E5580" s="1" t="s">
        <v>15</v>
      </c>
      <c r="F5580" s="1" t="s">
        <v>16</v>
      </c>
      <c r="G5580" s="1">
        <v>16.0444</v>
      </c>
      <c r="H5580" s="1">
        <v>2.9999999999999997E-4</v>
      </c>
    </row>
    <row r="5581" spans="1:8" x14ac:dyDescent="0.3">
      <c r="A5581" s="1">
        <v>16.856893579019999</v>
      </c>
      <c r="B5581" s="1">
        <v>-73.277193523120005</v>
      </c>
      <c r="C5581" s="1" t="s">
        <v>12</v>
      </c>
      <c r="D5581" s="2" t="s">
        <v>5595</v>
      </c>
      <c r="E5581" s="1" t="s">
        <v>15</v>
      </c>
      <c r="F5581" s="1" t="s">
        <v>16</v>
      </c>
      <c r="G5581" s="1">
        <v>17.034800000000001</v>
      </c>
      <c r="H5581" s="1">
        <v>1.1000000000000001E-3</v>
      </c>
    </row>
    <row r="5582" spans="1:8" x14ac:dyDescent="0.3">
      <c r="A5582" s="1">
        <v>16.823195925229999</v>
      </c>
      <c r="B5582" s="1">
        <v>-73.223946292670007</v>
      </c>
      <c r="C5582" s="1" t="s">
        <v>12</v>
      </c>
      <c r="D5582" s="2" t="s">
        <v>5596</v>
      </c>
      <c r="E5582" s="1">
        <v>32.942007580000002</v>
      </c>
      <c r="F5582" s="1">
        <v>7.5542999999999997E-4</v>
      </c>
      <c r="G5582" s="1">
        <v>13.5405</v>
      </c>
      <c r="H5582" s="1">
        <v>5.0000000000000001E-4</v>
      </c>
    </row>
    <row r="5583" spans="1:8" x14ac:dyDescent="0.3">
      <c r="A5583" s="1">
        <v>17.419209945199999</v>
      </c>
      <c r="B5583" s="1">
        <v>-73.064125522820007</v>
      </c>
      <c r="C5583" s="1" t="s">
        <v>12</v>
      </c>
      <c r="D5583" s="2" t="s">
        <v>5597</v>
      </c>
      <c r="E5583" s="1">
        <v>1.7290271100000001</v>
      </c>
      <c r="F5583" s="1">
        <v>1.9279999999999998E-5</v>
      </c>
      <c r="G5583" s="1">
        <v>17.135000000000002</v>
      </c>
      <c r="H5583" s="1">
        <v>5.9999999999999995E-4</v>
      </c>
    </row>
    <row r="5584" spans="1:8" x14ac:dyDescent="0.3">
      <c r="A5584" s="1">
        <v>15.84684120851</v>
      </c>
      <c r="B5584" s="1">
        <v>-73.173058310619993</v>
      </c>
      <c r="C5584" s="1" t="s">
        <v>12</v>
      </c>
      <c r="D5584" s="2" t="s">
        <v>5598</v>
      </c>
      <c r="E5584" s="1">
        <v>2.1706461300000002</v>
      </c>
      <c r="F5584" s="1">
        <v>4.33E-6</v>
      </c>
      <c r="G5584" s="1">
        <v>16.9663</v>
      </c>
      <c r="H5584" s="1">
        <v>4.0000000000000002E-4</v>
      </c>
    </row>
    <row r="5585" spans="1:8" x14ac:dyDescent="0.3">
      <c r="A5585" s="1">
        <v>16.00885386509</v>
      </c>
      <c r="B5585" s="1">
        <v>-73.098310915170003</v>
      </c>
      <c r="C5585" s="1" t="s">
        <v>12</v>
      </c>
      <c r="D5585" s="2" t="s">
        <v>5599</v>
      </c>
      <c r="E5585" s="1">
        <v>5.2347883299999998</v>
      </c>
      <c r="F5585" s="1">
        <v>7.996E-5</v>
      </c>
      <c r="G5585" s="1">
        <v>15.762</v>
      </c>
      <c r="H5585" s="1">
        <v>1.4E-3</v>
      </c>
    </row>
    <row r="5586" spans="1:8" x14ac:dyDescent="0.3">
      <c r="A5586" s="1">
        <v>15.931901471910001</v>
      </c>
      <c r="B5586" s="1">
        <v>-73.070014281870002</v>
      </c>
      <c r="C5586" s="1" t="s">
        <v>12</v>
      </c>
      <c r="D5586" s="2" t="s">
        <v>5600</v>
      </c>
      <c r="E5586" s="1" t="s">
        <v>15</v>
      </c>
      <c r="F5586" s="1" t="s">
        <v>16</v>
      </c>
      <c r="G5586" s="1">
        <v>15.8371</v>
      </c>
      <c r="H5586" s="1">
        <v>2.9999999999999997E-4</v>
      </c>
    </row>
    <row r="5587" spans="1:8" x14ac:dyDescent="0.3">
      <c r="A5587" s="1">
        <v>16.053747124139999</v>
      </c>
      <c r="B5587" s="1">
        <v>-73.037707436229994</v>
      </c>
      <c r="C5587" s="1" t="s">
        <v>12</v>
      </c>
      <c r="D5587" s="2" t="s">
        <v>5601</v>
      </c>
      <c r="E5587" s="1">
        <v>1.1935182799999999</v>
      </c>
      <c r="F5587" s="1">
        <v>4.78E-6</v>
      </c>
      <c r="G5587" s="1">
        <v>17.825700000000001</v>
      </c>
      <c r="H5587" s="1">
        <v>6.9999999999999999E-4</v>
      </c>
    </row>
    <row r="5588" spans="1:8" x14ac:dyDescent="0.3">
      <c r="A5588" s="1">
        <v>16.253196855199999</v>
      </c>
      <c r="B5588" s="1">
        <v>-73.072444084750003</v>
      </c>
      <c r="C5588" s="1" t="s">
        <v>12</v>
      </c>
      <c r="D5588" s="2" t="s">
        <v>5602</v>
      </c>
      <c r="E5588" s="1" t="s">
        <v>15</v>
      </c>
      <c r="F5588" s="1" t="s">
        <v>16</v>
      </c>
      <c r="G5588" s="1">
        <v>16.883900000000001</v>
      </c>
      <c r="H5588" s="1">
        <v>8.0000000000000004E-4</v>
      </c>
    </row>
    <row r="5589" spans="1:8" x14ac:dyDescent="0.3">
      <c r="A5589" s="1">
        <v>16.429721334269999</v>
      </c>
      <c r="B5589" s="1">
        <v>-73.051424361960002</v>
      </c>
      <c r="C5589" s="1" t="s">
        <v>12</v>
      </c>
      <c r="D5589" s="2" t="s">
        <v>5603</v>
      </c>
      <c r="E5589" s="1">
        <v>3.49288044</v>
      </c>
      <c r="F5589" s="1">
        <v>4.5688E-4</v>
      </c>
      <c r="G5589" s="1">
        <v>15.991300000000001</v>
      </c>
      <c r="H5589" s="1">
        <v>3.8999999999999998E-3</v>
      </c>
    </row>
    <row r="5590" spans="1:8" x14ac:dyDescent="0.3">
      <c r="A5590" s="1">
        <v>16.178085986439999</v>
      </c>
      <c r="B5590" s="1">
        <v>-73.013451022189997</v>
      </c>
      <c r="C5590" s="1" t="s">
        <v>12</v>
      </c>
      <c r="D5590" s="2" t="s">
        <v>5604</v>
      </c>
      <c r="E5590" s="1" t="s">
        <v>15</v>
      </c>
      <c r="F5590" s="1" t="s">
        <v>16</v>
      </c>
      <c r="G5590" s="1">
        <v>17.784400000000002</v>
      </c>
      <c r="H5590" s="1">
        <v>1.6999999999999999E-3</v>
      </c>
    </row>
    <row r="5591" spans="1:8" x14ac:dyDescent="0.3">
      <c r="A5591" s="1">
        <v>17.046220854400001</v>
      </c>
      <c r="B5591" s="1">
        <v>-73.008464473250001</v>
      </c>
      <c r="C5591" s="1" t="s">
        <v>12</v>
      </c>
      <c r="D5591" s="2" t="s">
        <v>5605</v>
      </c>
      <c r="E5591" s="1">
        <v>3.79717569</v>
      </c>
      <c r="F5591" s="1">
        <v>1.099E-5</v>
      </c>
      <c r="G5591" s="1">
        <v>15.942399999999999</v>
      </c>
      <c r="H5591" s="1">
        <v>2.9999999999999997E-4</v>
      </c>
    </row>
    <row r="5592" spans="1:8" x14ac:dyDescent="0.3">
      <c r="A5592" s="1">
        <v>17.126723398389998</v>
      </c>
      <c r="B5592" s="1">
        <v>-72.902174432799995</v>
      </c>
      <c r="C5592" s="1" t="s">
        <v>12</v>
      </c>
      <c r="D5592" s="2" t="s">
        <v>5606</v>
      </c>
      <c r="E5592" s="1" t="s">
        <v>15</v>
      </c>
      <c r="F5592" s="1" t="s">
        <v>16</v>
      </c>
      <c r="G5592" s="1">
        <v>17.534600000000001</v>
      </c>
      <c r="H5592" s="1">
        <v>1.8E-3</v>
      </c>
    </row>
    <row r="5593" spans="1:8" x14ac:dyDescent="0.3">
      <c r="A5593" s="1">
        <v>17.907940333509998</v>
      </c>
      <c r="B5593" s="1">
        <v>-72.967405786399993</v>
      </c>
      <c r="C5593" s="1" t="s">
        <v>12</v>
      </c>
      <c r="D5593" s="2" t="s">
        <v>5607</v>
      </c>
      <c r="E5593" s="1">
        <v>4.94075182</v>
      </c>
      <c r="F5593" s="1">
        <v>1.9919999999999999E-5</v>
      </c>
      <c r="G5593" s="1">
        <v>15.8597</v>
      </c>
      <c r="H5593" s="1">
        <v>2.9999999999999997E-4</v>
      </c>
    </row>
    <row r="5594" spans="1:8" x14ac:dyDescent="0.3">
      <c r="A5594" s="1">
        <v>18.30056657379</v>
      </c>
      <c r="B5594" s="1">
        <v>-72.87540597313</v>
      </c>
      <c r="C5594" s="1" t="s">
        <v>12</v>
      </c>
      <c r="D5594" s="2" t="s">
        <v>5608</v>
      </c>
      <c r="E5594" s="1">
        <v>2.9921737799999999</v>
      </c>
      <c r="F5594" s="1">
        <v>9.6299999999999993E-6</v>
      </c>
      <c r="G5594" s="1">
        <v>16.177099999999999</v>
      </c>
      <c r="H5594" s="1">
        <v>2.9999999999999997E-4</v>
      </c>
    </row>
    <row r="5595" spans="1:8" x14ac:dyDescent="0.3">
      <c r="A5595" s="1">
        <v>17.649404578519999</v>
      </c>
      <c r="B5595" s="1">
        <v>-72.932337319650003</v>
      </c>
      <c r="C5595" s="1" t="s">
        <v>12</v>
      </c>
      <c r="D5595" s="2" t="s">
        <v>5609</v>
      </c>
      <c r="E5595" s="1">
        <v>2.04138514</v>
      </c>
      <c r="F5595" s="1">
        <v>1.063E-5</v>
      </c>
      <c r="G5595" s="1">
        <v>17.138300000000001</v>
      </c>
      <c r="H5595" s="1">
        <v>5.9999999999999995E-4</v>
      </c>
    </row>
    <row r="5596" spans="1:8" x14ac:dyDescent="0.3">
      <c r="A5596" s="1">
        <v>17.888267919019999</v>
      </c>
      <c r="B5596" s="1">
        <v>-72.869405599169994</v>
      </c>
      <c r="C5596" s="1" t="s">
        <v>12</v>
      </c>
      <c r="D5596" s="2" t="s">
        <v>5610</v>
      </c>
      <c r="E5596" s="1" t="s">
        <v>15</v>
      </c>
      <c r="F5596" s="1" t="s">
        <v>16</v>
      </c>
      <c r="G5596" s="1">
        <v>16.438600000000001</v>
      </c>
      <c r="H5596" s="1">
        <v>5.0000000000000001E-4</v>
      </c>
    </row>
    <row r="5597" spans="1:8" x14ac:dyDescent="0.3">
      <c r="A5597" s="1">
        <v>18.657045957249998</v>
      </c>
      <c r="B5597" s="1">
        <v>-72.805735383539997</v>
      </c>
      <c r="C5597" s="1" t="s">
        <v>12</v>
      </c>
      <c r="D5597" s="2" t="s">
        <v>5611</v>
      </c>
      <c r="E5597" s="1">
        <v>1.5766554100000001</v>
      </c>
      <c r="F5597" s="1">
        <v>6.2600000000000002E-6</v>
      </c>
      <c r="G5597" s="1">
        <v>17.111899999999999</v>
      </c>
      <c r="H5597" s="1">
        <v>4.0000000000000002E-4</v>
      </c>
    </row>
    <row r="5598" spans="1:8" x14ac:dyDescent="0.3">
      <c r="A5598" s="1">
        <v>18.738018714300001</v>
      </c>
      <c r="B5598" s="1">
        <v>-72.666990540949996</v>
      </c>
      <c r="C5598" s="1" t="s">
        <v>12</v>
      </c>
      <c r="D5598" s="2" t="s">
        <v>5612</v>
      </c>
      <c r="E5598" s="1">
        <v>0.42166960999999997</v>
      </c>
      <c r="F5598" s="1">
        <v>1.37E-6</v>
      </c>
      <c r="G5598" s="1">
        <v>18.540400000000002</v>
      </c>
      <c r="H5598" s="1">
        <v>1.2999999999999999E-3</v>
      </c>
    </row>
    <row r="5599" spans="1:8" x14ac:dyDescent="0.3">
      <c r="A5599" s="1">
        <v>17.462612107799998</v>
      </c>
      <c r="B5599" s="1">
        <v>-72.892883341620006</v>
      </c>
      <c r="C5599" s="1" t="s">
        <v>12</v>
      </c>
      <c r="D5599" s="2" t="s">
        <v>5613</v>
      </c>
      <c r="E5599" s="1" t="s">
        <v>15</v>
      </c>
      <c r="F5599" s="1" t="s">
        <v>16</v>
      </c>
      <c r="G5599" s="1">
        <v>16.192499999999999</v>
      </c>
      <c r="H5599" s="1">
        <v>2.9999999999999997E-4</v>
      </c>
    </row>
    <row r="5600" spans="1:8" x14ac:dyDescent="0.3">
      <c r="A5600" s="1">
        <v>17.409273682430001</v>
      </c>
      <c r="B5600" s="1">
        <v>-72.879903671899996</v>
      </c>
      <c r="C5600" s="1" t="s">
        <v>12</v>
      </c>
      <c r="D5600" s="2" t="s">
        <v>5614</v>
      </c>
      <c r="E5600" s="1" t="s">
        <v>15</v>
      </c>
      <c r="F5600" s="1" t="s">
        <v>16</v>
      </c>
      <c r="G5600" s="1">
        <v>15.854200000000001</v>
      </c>
      <c r="H5600" s="1">
        <v>2.0000000000000001E-4</v>
      </c>
    </row>
    <row r="5601" spans="1:8" x14ac:dyDescent="0.3">
      <c r="A5601" s="1">
        <v>17.40861223053</v>
      </c>
      <c r="B5601" s="1">
        <v>-72.858558009730004</v>
      </c>
      <c r="C5601" s="1" t="s">
        <v>12</v>
      </c>
      <c r="D5601" s="2" t="s">
        <v>5615</v>
      </c>
      <c r="E5601" s="1" t="s">
        <v>15</v>
      </c>
      <c r="F5601" s="1" t="s">
        <v>16</v>
      </c>
      <c r="G5601" s="1">
        <v>15.758599999999999</v>
      </c>
      <c r="H5601" s="1">
        <v>4.0000000000000002E-4</v>
      </c>
    </row>
    <row r="5602" spans="1:8" x14ac:dyDescent="0.3">
      <c r="A5602" s="1">
        <v>17.894736573749999</v>
      </c>
      <c r="B5602" s="1">
        <v>-72.683772767229996</v>
      </c>
      <c r="C5602" s="1" t="s">
        <v>12</v>
      </c>
      <c r="D5602" s="2" t="s">
        <v>5616</v>
      </c>
      <c r="E5602" s="1" t="s">
        <v>15</v>
      </c>
      <c r="F5602" s="1" t="s">
        <v>16</v>
      </c>
      <c r="G5602" s="1">
        <v>16.2502</v>
      </c>
      <c r="H5602" s="1">
        <v>2.9999999999999997E-4</v>
      </c>
    </row>
    <row r="5603" spans="1:8" x14ac:dyDescent="0.3">
      <c r="A5603" s="1">
        <v>17.644200347249999</v>
      </c>
      <c r="B5603" s="1">
        <v>-72.664810046089997</v>
      </c>
      <c r="C5603" s="1" t="s">
        <v>12</v>
      </c>
      <c r="D5603" s="2" t="s">
        <v>5617</v>
      </c>
      <c r="E5603" s="1">
        <v>1.99731134</v>
      </c>
      <c r="F5603" s="1">
        <v>3.8700000000000002E-6</v>
      </c>
      <c r="G5603" s="1">
        <v>16.610499999999998</v>
      </c>
      <c r="H5603" s="1">
        <v>4.0000000000000002E-4</v>
      </c>
    </row>
    <row r="5604" spans="1:8" x14ac:dyDescent="0.3">
      <c r="A5604" s="1">
        <v>17.788657543109998</v>
      </c>
      <c r="B5604" s="1">
        <v>-72.626426508220007</v>
      </c>
      <c r="C5604" s="1" t="s">
        <v>12</v>
      </c>
      <c r="D5604" s="2" t="s">
        <v>5618</v>
      </c>
      <c r="E5604" s="1">
        <v>3.1141762599999998</v>
      </c>
      <c r="F5604" s="1">
        <v>1.523E-5</v>
      </c>
      <c r="G5604" s="1">
        <v>16.301100000000002</v>
      </c>
      <c r="H5604" s="1">
        <v>5.0000000000000001E-4</v>
      </c>
    </row>
    <row r="5605" spans="1:8" x14ac:dyDescent="0.3">
      <c r="A5605" s="1">
        <v>20.987251907320001</v>
      </c>
      <c r="B5605" s="1">
        <v>-72.725484032119994</v>
      </c>
      <c r="C5605" s="1" t="s">
        <v>12</v>
      </c>
      <c r="D5605" s="2" t="s">
        <v>5619</v>
      </c>
      <c r="E5605" s="1" t="s">
        <v>15</v>
      </c>
      <c r="F5605" s="1" t="s">
        <v>16</v>
      </c>
      <c r="G5605" s="1">
        <v>17.8566</v>
      </c>
      <c r="H5605" s="1">
        <v>1.9E-3</v>
      </c>
    </row>
    <row r="5606" spans="1:8" x14ac:dyDescent="0.3">
      <c r="A5606" s="1">
        <v>20.8583077746</v>
      </c>
      <c r="B5606" s="1">
        <v>-72.729814163710003</v>
      </c>
      <c r="C5606" s="1" t="s">
        <v>12</v>
      </c>
      <c r="D5606" s="2" t="s">
        <v>5620</v>
      </c>
      <c r="E5606" s="1" t="s">
        <v>15</v>
      </c>
      <c r="F5606" s="1" t="s">
        <v>16</v>
      </c>
      <c r="G5606" s="1">
        <v>17.572099999999999</v>
      </c>
      <c r="H5606" s="1">
        <v>5.9999999999999995E-4</v>
      </c>
    </row>
    <row r="5607" spans="1:8" x14ac:dyDescent="0.3">
      <c r="A5607" s="1">
        <v>19.94326705221</v>
      </c>
      <c r="B5607" s="1">
        <v>-72.780513153429993</v>
      </c>
      <c r="C5607" s="1" t="s">
        <v>17</v>
      </c>
      <c r="D5607" s="2" t="s">
        <v>5621</v>
      </c>
      <c r="E5607" s="1">
        <v>39.118450080000002</v>
      </c>
      <c r="F5607" s="1">
        <v>5.5950000000000001E-3</v>
      </c>
      <c r="G5607" s="1">
        <v>15.9377</v>
      </c>
      <c r="H5607" s="1">
        <v>2.0000000000000001E-4</v>
      </c>
    </row>
    <row r="5608" spans="1:8" x14ac:dyDescent="0.3">
      <c r="A5608" s="1">
        <v>20.450310108850001</v>
      </c>
      <c r="B5608" s="1">
        <v>-72.633527306709993</v>
      </c>
      <c r="C5608" s="1" t="s">
        <v>12</v>
      </c>
      <c r="D5608" s="2" t="s">
        <v>5622</v>
      </c>
      <c r="E5608" s="1">
        <v>1.19911612</v>
      </c>
      <c r="F5608" s="1">
        <v>3.01E-6</v>
      </c>
      <c r="G5608" s="1">
        <v>17.2422</v>
      </c>
      <c r="H5608" s="1">
        <v>5.9999999999999995E-4</v>
      </c>
    </row>
    <row r="5609" spans="1:8" x14ac:dyDescent="0.3">
      <c r="A5609" s="1">
        <v>20.705245552680001</v>
      </c>
      <c r="B5609" s="1">
        <v>-72.416548131509998</v>
      </c>
      <c r="C5609" s="1" t="s">
        <v>12</v>
      </c>
      <c r="D5609" s="2" t="s">
        <v>5623</v>
      </c>
      <c r="E5609" s="1">
        <v>1.25503528</v>
      </c>
      <c r="F5609" s="1">
        <v>1.6500000000000001E-6</v>
      </c>
      <c r="G5609" s="1">
        <v>17.324999999999999</v>
      </c>
      <c r="H5609" s="1">
        <v>5.9999999999999995E-4</v>
      </c>
    </row>
    <row r="5610" spans="1:8" x14ac:dyDescent="0.3">
      <c r="A5610" s="1">
        <v>19.20686301648</v>
      </c>
      <c r="B5610" s="1">
        <v>-72.417610278509997</v>
      </c>
      <c r="C5610" s="1" t="s">
        <v>12</v>
      </c>
      <c r="D5610" s="2" t="s">
        <v>5624</v>
      </c>
      <c r="E5610" s="1" t="s">
        <v>15</v>
      </c>
      <c r="F5610" s="1" t="s">
        <v>16</v>
      </c>
      <c r="G5610" s="1">
        <v>17.1952</v>
      </c>
      <c r="H5610" s="1">
        <v>8.9999999999999998E-4</v>
      </c>
    </row>
    <row r="5611" spans="1:8" x14ac:dyDescent="0.3">
      <c r="A5611" s="1">
        <v>19.423957009759999</v>
      </c>
      <c r="B5611" s="1">
        <v>-72.387369894870005</v>
      </c>
      <c r="C5611" s="1" t="s">
        <v>12</v>
      </c>
      <c r="D5611" s="2" t="s">
        <v>5625</v>
      </c>
      <c r="E5611" s="1">
        <v>1.62895272</v>
      </c>
      <c r="F5611" s="1">
        <v>6.8800000000000002E-6</v>
      </c>
      <c r="G5611" s="1">
        <v>17.1584</v>
      </c>
      <c r="H5611" s="1">
        <v>3.2000000000000002E-3</v>
      </c>
    </row>
    <row r="5612" spans="1:8" x14ac:dyDescent="0.3">
      <c r="A5612" s="1">
        <v>19.491978917840001</v>
      </c>
      <c r="B5612" s="1">
        <v>-72.341248961679995</v>
      </c>
      <c r="C5612" s="1" t="s">
        <v>12</v>
      </c>
      <c r="D5612" s="2" t="s">
        <v>5626</v>
      </c>
      <c r="E5612" s="1" t="s">
        <v>15</v>
      </c>
      <c r="F5612" s="1" t="s">
        <v>16</v>
      </c>
      <c r="G5612" s="1">
        <v>16.412099999999999</v>
      </c>
      <c r="H5612" s="1">
        <v>5.0000000000000001E-4</v>
      </c>
    </row>
    <row r="5613" spans="1:8" x14ac:dyDescent="0.3">
      <c r="A5613" s="1">
        <v>15.79552437007</v>
      </c>
      <c r="B5613" s="1">
        <v>-72.993194131820005</v>
      </c>
      <c r="C5613" s="1" t="s">
        <v>12</v>
      </c>
      <c r="D5613" s="2" t="s">
        <v>5627</v>
      </c>
      <c r="E5613" s="1" t="s">
        <v>15</v>
      </c>
      <c r="F5613" s="1" t="s">
        <v>16</v>
      </c>
      <c r="G5613" s="1">
        <v>17.285799999999998</v>
      </c>
      <c r="H5613" s="1">
        <v>5.0000000000000001E-4</v>
      </c>
    </row>
    <row r="5614" spans="1:8" x14ac:dyDescent="0.3">
      <c r="A5614" s="1">
        <v>15.79597737926</v>
      </c>
      <c r="B5614" s="1">
        <v>-72.929400137019996</v>
      </c>
      <c r="C5614" s="1" t="s">
        <v>12</v>
      </c>
      <c r="D5614" s="2" t="s">
        <v>5628</v>
      </c>
      <c r="E5614" s="1">
        <v>3.9716135700000001</v>
      </c>
      <c r="F5614" s="1">
        <v>1.33E-5</v>
      </c>
      <c r="G5614" s="1">
        <v>16.16</v>
      </c>
      <c r="H5614" s="1">
        <v>2.9999999999999997E-4</v>
      </c>
    </row>
    <row r="5615" spans="1:8" x14ac:dyDescent="0.3">
      <c r="A5615" s="1">
        <v>16.521138880990001</v>
      </c>
      <c r="B5615" s="1">
        <v>-72.882881782609999</v>
      </c>
      <c r="C5615" s="1" t="s">
        <v>12</v>
      </c>
      <c r="D5615" s="2" t="s">
        <v>5629</v>
      </c>
      <c r="E5615" s="1" t="s">
        <v>15</v>
      </c>
      <c r="F5615" s="1" t="s">
        <v>16</v>
      </c>
      <c r="G5615" s="1">
        <v>18.099299999999999</v>
      </c>
      <c r="H5615" s="1">
        <v>1.8E-3</v>
      </c>
    </row>
    <row r="5616" spans="1:8" x14ac:dyDescent="0.3">
      <c r="A5616" s="1">
        <v>16.550950523809998</v>
      </c>
      <c r="B5616" s="1">
        <v>-72.85506183071</v>
      </c>
      <c r="C5616" s="1" t="s">
        <v>12</v>
      </c>
      <c r="D5616" s="2" t="s">
        <v>5630</v>
      </c>
      <c r="E5616" s="1" t="s">
        <v>15</v>
      </c>
      <c r="F5616" s="1" t="s">
        <v>16</v>
      </c>
      <c r="G5616" s="1">
        <v>15.473100000000001</v>
      </c>
      <c r="H5616" s="1">
        <v>2.0000000000000001E-4</v>
      </c>
    </row>
    <row r="5617" spans="1:8" x14ac:dyDescent="0.3">
      <c r="A5617" s="1">
        <v>17.177482604150001</v>
      </c>
      <c r="B5617" s="1">
        <v>-72.72716074889</v>
      </c>
      <c r="C5617" s="1" t="s">
        <v>12</v>
      </c>
      <c r="D5617" s="2" t="s">
        <v>5631</v>
      </c>
      <c r="E5617" s="1" t="s">
        <v>15</v>
      </c>
      <c r="F5617" s="1" t="s">
        <v>16</v>
      </c>
      <c r="G5617" s="1">
        <v>16.631900000000002</v>
      </c>
      <c r="H5617" s="1">
        <v>4.0000000000000002E-4</v>
      </c>
    </row>
    <row r="5618" spans="1:8" x14ac:dyDescent="0.3">
      <c r="A5618" s="1">
        <v>16.397553902390001</v>
      </c>
      <c r="B5618" s="1">
        <v>-72.770247816739996</v>
      </c>
      <c r="C5618" s="1" t="s">
        <v>12</v>
      </c>
      <c r="D5618" s="2" t="s">
        <v>5632</v>
      </c>
      <c r="E5618" s="1">
        <v>1.6119101499999999</v>
      </c>
      <c r="F5618" s="1">
        <v>8.7700000000000007E-6</v>
      </c>
      <c r="G5618" s="1">
        <v>17.3002</v>
      </c>
      <c r="H5618" s="1">
        <v>8.0000000000000004E-4</v>
      </c>
    </row>
    <row r="5619" spans="1:8" x14ac:dyDescent="0.3">
      <c r="A5619" s="1">
        <v>16.598711994799999</v>
      </c>
      <c r="B5619" s="1">
        <v>-72.723271404019997</v>
      </c>
      <c r="C5619" s="1" t="s">
        <v>12</v>
      </c>
      <c r="D5619" s="2" t="s">
        <v>5633</v>
      </c>
      <c r="E5619" s="1" t="s">
        <v>15</v>
      </c>
      <c r="F5619" s="1" t="s">
        <v>16</v>
      </c>
      <c r="G5619" s="1">
        <v>15.854100000000001</v>
      </c>
      <c r="H5619" s="1">
        <v>2.9999999999999997E-4</v>
      </c>
    </row>
    <row r="5620" spans="1:8" x14ac:dyDescent="0.3">
      <c r="A5620" s="1">
        <v>15.490874022250001</v>
      </c>
      <c r="B5620" s="1">
        <v>-72.859549568779997</v>
      </c>
      <c r="C5620" s="1" t="s">
        <v>12</v>
      </c>
      <c r="D5620" s="2" t="s">
        <v>5634</v>
      </c>
      <c r="E5620" s="1" t="s">
        <v>15</v>
      </c>
      <c r="F5620" s="1" t="s">
        <v>16</v>
      </c>
      <c r="G5620" s="1">
        <v>17.0425</v>
      </c>
      <c r="H5620" s="1">
        <v>4.0000000000000002E-4</v>
      </c>
    </row>
    <row r="5621" spans="1:8" x14ac:dyDescent="0.3">
      <c r="A5621" s="1">
        <v>15.9310122203</v>
      </c>
      <c r="B5621" s="1">
        <v>-72.759096513130004</v>
      </c>
      <c r="C5621" s="1" t="s">
        <v>12</v>
      </c>
      <c r="D5621" s="2" t="s">
        <v>5635</v>
      </c>
      <c r="E5621" s="1" t="s">
        <v>15</v>
      </c>
      <c r="F5621" s="1" t="s">
        <v>16</v>
      </c>
      <c r="G5621" s="1">
        <v>17.702100000000002</v>
      </c>
      <c r="H5621" s="1">
        <v>4.0000000000000002E-4</v>
      </c>
    </row>
    <row r="5622" spans="1:8" x14ac:dyDescent="0.3">
      <c r="A5622" s="1">
        <v>16.084585333389999</v>
      </c>
      <c r="B5622" s="1">
        <v>-72.729368741889999</v>
      </c>
      <c r="C5622" s="1" t="s">
        <v>12</v>
      </c>
      <c r="D5622" s="2" t="s">
        <v>5636</v>
      </c>
      <c r="E5622" s="1">
        <v>1.21109464</v>
      </c>
      <c r="F5622" s="1">
        <v>2.48E-6</v>
      </c>
      <c r="G5622" s="1">
        <v>17.331900000000001</v>
      </c>
      <c r="H5622" s="1">
        <v>4.0000000000000002E-4</v>
      </c>
    </row>
    <row r="5623" spans="1:8" x14ac:dyDescent="0.3">
      <c r="A5623" s="1">
        <v>15.43957709471</v>
      </c>
      <c r="B5623" s="1">
        <v>-72.831783826519995</v>
      </c>
      <c r="C5623" s="1" t="s">
        <v>12</v>
      </c>
      <c r="D5623" s="2" t="s">
        <v>5637</v>
      </c>
      <c r="E5623" s="1" t="s">
        <v>15</v>
      </c>
      <c r="F5623" s="1" t="s">
        <v>16</v>
      </c>
      <c r="G5623" s="1">
        <v>15.589499999999999</v>
      </c>
      <c r="H5623" s="1">
        <v>2.0000000000000001E-4</v>
      </c>
    </row>
    <row r="5624" spans="1:8" x14ac:dyDescent="0.3">
      <c r="A5624" s="1">
        <v>15.533101267019999</v>
      </c>
      <c r="B5624" s="1">
        <v>-72.807902182350006</v>
      </c>
      <c r="C5624" s="1" t="s">
        <v>12</v>
      </c>
      <c r="D5624" s="2" t="s">
        <v>5638</v>
      </c>
      <c r="E5624" s="1">
        <v>2.2257698600000002</v>
      </c>
      <c r="F5624" s="1">
        <v>3.7699999999999999E-6</v>
      </c>
      <c r="G5624" s="1">
        <v>16.712</v>
      </c>
      <c r="H5624" s="1">
        <v>5.0000000000000001E-4</v>
      </c>
    </row>
    <row r="5625" spans="1:8" x14ac:dyDescent="0.3">
      <c r="A5625" s="1">
        <v>15.74279211921</v>
      </c>
      <c r="B5625" s="1">
        <v>-72.761111274290002</v>
      </c>
      <c r="C5625" s="1" t="s">
        <v>12</v>
      </c>
      <c r="D5625" s="2" t="s">
        <v>5639</v>
      </c>
      <c r="E5625" s="1" t="s">
        <v>15</v>
      </c>
      <c r="F5625" s="1" t="s">
        <v>16</v>
      </c>
      <c r="G5625" s="1">
        <v>17.141999999999999</v>
      </c>
      <c r="H5625" s="1">
        <v>5.0000000000000001E-4</v>
      </c>
    </row>
    <row r="5626" spans="1:8" x14ac:dyDescent="0.3">
      <c r="A5626" s="1">
        <v>15.398385267529999</v>
      </c>
      <c r="B5626" s="1">
        <v>-72.752647222540006</v>
      </c>
      <c r="C5626" s="1" t="s">
        <v>12</v>
      </c>
      <c r="D5626" s="2" t="s">
        <v>5640</v>
      </c>
      <c r="E5626" s="1" t="s">
        <v>15</v>
      </c>
      <c r="F5626" s="1" t="s">
        <v>16</v>
      </c>
      <c r="G5626" s="1">
        <v>17.434100000000001</v>
      </c>
      <c r="H5626" s="1">
        <v>1.1999999999999999E-3</v>
      </c>
    </row>
    <row r="5627" spans="1:8" x14ac:dyDescent="0.3">
      <c r="A5627" s="1">
        <v>15.92031729746</v>
      </c>
      <c r="B5627" s="1">
        <v>-72.685284291070005</v>
      </c>
      <c r="C5627" s="1" t="s">
        <v>12</v>
      </c>
      <c r="D5627" s="2" t="s">
        <v>5641</v>
      </c>
      <c r="E5627" s="1">
        <v>1.8828687</v>
      </c>
      <c r="F5627" s="1">
        <v>4.3499999999999999E-6</v>
      </c>
      <c r="G5627" s="1">
        <v>17.178000000000001</v>
      </c>
      <c r="H5627" s="1">
        <v>5.0000000000000001E-4</v>
      </c>
    </row>
    <row r="5628" spans="1:8" x14ac:dyDescent="0.3">
      <c r="A5628" s="1">
        <v>16.45236172936</v>
      </c>
      <c r="B5628" s="1">
        <v>-72.705453992510002</v>
      </c>
      <c r="C5628" s="1" t="s">
        <v>12</v>
      </c>
      <c r="D5628" s="2" t="s">
        <v>5642</v>
      </c>
      <c r="E5628" s="1" t="s">
        <v>15</v>
      </c>
      <c r="F5628" s="1" t="s">
        <v>16</v>
      </c>
      <c r="G5628" s="1">
        <v>17.2591</v>
      </c>
      <c r="H5628" s="1">
        <v>5.0000000000000001E-4</v>
      </c>
    </row>
    <row r="5629" spans="1:8" x14ac:dyDescent="0.3">
      <c r="A5629" s="1">
        <v>16.510109543740001</v>
      </c>
      <c r="B5629" s="1">
        <v>-72.586937546200005</v>
      </c>
      <c r="C5629" s="1" t="s">
        <v>12</v>
      </c>
      <c r="D5629" s="2" t="s">
        <v>5643</v>
      </c>
      <c r="E5629" s="1">
        <v>1.89831163</v>
      </c>
      <c r="F5629" s="1">
        <v>1.6969999999999998E-5</v>
      </c>
      <c r="G5629" s="1">
        <v>16.819299999999998</v>
      </c>
      <c r="H5629" s="1">
        <v>5.0000000000000001E-4</v>
      </c>
    </row>
    <row r="5630" spans="1:8" x14ac:dyDescent="0.3">
      <c r="A5630" s="1">
        <v>16.594740909670001</v>
      </c>
      <c r="B5630" s="1">
        <v>-72.532079467879996</v>
      </c>
      <c r="C5630" s="1" t="s">
        <v>12</v>
      </c>
      <c r="D5630" s="2" t="s">
        <v>5644</v>
      </c>
      <c r="E5630" s="1">
        <v>1.50177805</v>
      </c>
      <c r="F5630" s="1">
        <v>7.8499999999999994E-6</v>
      </c>
      <c r="G5630" s="1">
        <v>17.543199999999999</v>
      </c>
      <c r="H5630" s="1">
        <v>6.9999999999999999E-4</v>
      </c>
    </row>
    <row r="5631" spans="1:8" x14ac:dyDescent="0.3">
      <c r="A5631" s="1">
        <v>16.79766708839</v>
      </c>
      <c r="B5631" s="1">
        <v>-72.469566357250002</v>
      </c>
      <c r="C5631" s="1" t="s">
        <v>12</v>
      </c>
      <c r="D5631" s="2" t="s">
        <v>5645</v>
      </c>
      <c r="E5631" s="1" t="s">
        <v>15</v>
      </c>
      <c r="F5631" s="1" t="s">
        <v>16</v>
      </c>
      <c r="G5631" s="1">
        <v>18.052700000000002</v>
      </c>
      <c r="H5631" s="1">
        <v>8.0000000000000004E-4</v>
      </c>
    </row>
    <row r="5632" spans="1:8" x14ac:dyDescent="0.3">
      <c r="A5632" s="1">
        <v>17.29650721734</v>
      </c>
      <c r="B5632" s="1">
        <v>-72.696404324390002</v>
      </c>
      <c r="C5632" s="1" t="s">
        <v>12</v>
      </c>
      <c r="D5632" s="2" t="s">
        <v>5646</v>
      </c>
      <c r="E5632" s="1">
        <v>1.2813430800000001</v>
      </c>
      <c r="F5632" s="1">
        <v>3.0000000000000001E-6</v>
      </c>
      <c r="G5632" s="1">
        <v>17.595600000000001</v>
      </c>
      <c r="H5632" s="1">
        <v>5.9999999999999995E-4</v>
      </c>
    </row>
    <row r="5633" spans="1:8" x14ac:dyDescent="0.3">
      <c r="A5633" s="1">
        <v>17.184773667950001</v>
      </c>
      <c r="B5633" s="1">
        <v>-72.617910684310004</v>
      </c>
      <c r="C5633" s="1" t="s">
        <v>12</v>
      </c>
      <c r="D5633" s="2" t="s">
        <v>5647</v>
      </c>
      <c r="E5633" s="1" t="s">
        <v>15</v>
      </c>
      <c r="F5633" s="1" t="s">
        <v>16</v>
      </c>
      <c r="G5633" s="1">
        <v>16.8781</v>
      </c>
      <c r="H5633" s="1">
        <v>8.9999999999999998E-4</v>
      </c>
    </row>
    <row r="5634" spans="1:8" x14ac:dyDescent="0.3">
      <c r="A5634" s="1">
        <v>17.44572353661</v>
      </c>
      <c r="B5634" s="1">
        <v>-72.543272728049999</v>
      </c>
      <c r="C5634" s="1" t="s">
        <v>12</v>
      </c>
      <c r="D5634" s="2" t="s">
        <v>5648</v>
      </c>
      <c r="E5634" s="1" t="s">
        <v>15</v>
      </c>
      <c r="F5634" s="1" t="s">
        <v>16</v>
      </c>
      <c r="G5634" s="1">
        <v>16.220500000000001</v>
      </c>
      <c r="H5634" s="1">
        <v>1.1999999999999999E-3</v>
      </c>
    </row>
    <row r="5635" spans="1:8" x14ac:dyDescent="0.3">
      <c r="A5635" s="1">
        <v>18.106749551139998</v>
      </c>
      <c r="B5635" s="1">
        <v>-72.39644316028</v>
      </c>
      <c r="C5635" s="1" t="s">
        <v>12</v>
      </c>
      <c r="D5635" s="2" t="s">
        <v>5649</v>
      </c>
      <c r="E5635" s="1" t="s">
        <v>15</v>
      </c>
      <c r="F5635" s="1" t="s">
        <v>16</v>
      </c>
      <c r="G5635" s="1">
        <v>16.107500000000002</v>
      </c>
      <c r="H5635" s="1">
        <v>2.9999999999999997E-4</v>
      </c>
    </row>
    <row r="5636" spans="1:8" x14ac:dyDescent="0.3">
      <c r="A5636" s="1">
        <v>17.866410785180001</v>
      </c>
      <c r="B5636" s="1">
        <v>-72.168138012989999</v>
      </c>
      <c r="C5636" s="1" t="s">
        <v>12</v>
      </c>
      <c r="D5636" s="2" t="s">
        <v>5650</v>
      </c>
      <c r="E5636" s="1" t="s">
        <v>15</v>
      </c>
      <c r="F5636" s="1" t="s">
        <v>16</v>
      </c>
      <c r="G5636" s="1">
        <v>15.5678</v>
      </c>
      <c r="H5636" s="1">
        <v>2.0000000000000001E-4</v>
      </c>
    </row>
    <row r="5637" spans="1:8" x14ac:dyDescent="0.3">
      <c r="A5637" s="1">
        <v>15.494787775300001</v>
      </c>
      <c r="B5637" s="1">
        <v>-72.639418202710004</v>
      </c>
      <c r="C5637" s="1" t="s">
        <v>12</v>
      </c>
      <c r="D5637" s="2" t="s">
        <v>5651</v>
      </c>
      <c r="E5637" s="1" t="s">
        <v>15</v>
      </c>
      <c r="F5637" s="1" t="s">
        <v>16</v>
      </c>
      <c r="G5637" s="1">
        <v>16.899999999999999</v>
      </c>
      <c r="H5637" s="1">
        <v>5.0000000000000001E-4</v>
      </c>
    </row>
    <row r="5638" spans="1:8" x14ac:dyDescent="0.3">
      <c r="A5638" s="1">
        <v>15.54252984667</v>
      </c>
      <c r="B5638" s="1">
        <v>-72.604372114239993</v>
      </c>
      <c r="C5638" s="1" t="s">
        <v>12</v>
      </c>
      <c r="D5638" s="2" t="s">
        <v>5652</v>
      </c>
      <c r="E5638" s="1" t="s">
        <v>15</v>
      </c>
      <c r="F5638" s="1" t="s">
        <v>16</v>
      </c>
      <c r="G5638" s="1">
        <v>17.757400000000001</v>
      </c>
      <c r="H5638" s="1">
        <v>6.9999999999999999E-4</v>
      </c>
    </row>
    <row r="5639" spans="1:8" x14ac:dyDescent="0.3">
      <c r="A5639" s="1">
        <v>16.05811566257</v>
      </c>
      <c r="B5639" s="1">
        <v>-72.542191115959994</v>
      </c>
      <c r="C5639" s="1" t="s">
        <v>12</v>
      </c>
      <c r="D5639" s="2" t="s">
        <v>5653</v>
      </c>
      <c r="E5639" s="1" t="s">
        <v>15</v>
      </c>
      <c r="F5639" s="1" t="s">
        <v>16</v>
      </c>
      <c r="G5639" s="1">
        <v>16.5639</v>
      </c>
      <c r="H5639" s="1">
        <v>2.9999999999999997E-4</v>
      </c>
    </row>
    <row r="5640" spans="1:8" x14ac:dyDescent="0.3">
      <c r="A5640" s="1">
        <v>16.227304029670002</v>
      </c>
      <c r="B5640" s="1">
        <v>-72.540720548280007</v>
      </c>
      <c r="C5640" s="1" t="s">
        <v>12</v>
      </c>
      <c r="D5640" s="2" t="s">
        <v>5654</v>
      </c>
      <c r="E5640" s="1" t="s">
        <v>15</v>
      </c>
      <c r="F5640" s="1" t="s">
        <v>16</v>
      </c>
      <c r="G5640" s="1">
        <v>16.8931</v>
      </c>
      <c r="H5640" s="1">
        <v>5.0000000000000001E-4</v>
      </c>
    </row>
    <row r="5641" spans="1:8" x14ac:dyDescent="0.3">
      <c r="A5641" s="1">
        <v>16.457488043790001</v>
      </c>
      <c r="B5641" s="1">
        <v>-72.397932993460003</v>
      </c>
      <c r="C5641" s="1" t="s">
        <v>12</v>
      </c>
      <c r="D5641" s="2" t="s">
        <v>5655</v>
      </c>
      <c r="E5641" s="1">
        <v>1.2587812300000001</v>
      </c>
      <c r="F5641" s="1">
        <v>1.66E-6</v>
      </c>
      <c r="G5641" s="1">
        <v>17.1265</v>
      </c>
      <c r="H5641" s="1">
        <v>5.0000000000000001E-4</v>
      </c>
    </row>
    <row r="5642" spans="1:8" x14ac:dyDescent="0.3">
      <c r="A5642" s="1">
        <v>16.69396906663</v>
      </c>
      <c r="B5642" s="1">
        <v>-72.288082240809999</v>
      </c>
      <c r="C5642" s="1" t="s">
        <v>12</v>
      </c>
      <c r="D5642" s="2" t="s">
        <v>5656</v>
      </c>
      <c r="E5642" s="1">
        <v>2.98317641</v>
      </c>
      <c r="F5642" s="1">
        <v>5.1200000000000001E-6</v>
      </c>
      <c r="G5642" s="1">
        <v>16.2226</v>
      </c>
      <c r="H5642" s="1">
        <v>1.5E-3</v>
      </c>
    </row>
    <row r="5643" spans="1:8" x14ac:dyDescent="0.3">
      <c r="A5643" s="1">
        <v>16.16673214519</v>
      </c>
      <c r="B5643" s="1">
        <v>-72.319678062869997</v>
      </c>
      <c r="C5643" s="1" t="s">
        <v>12</v>
      </c>
      <c r="D5643" s="2" t="s">
        <v>5657</v>
      </c>
      <c r="E5643" s="1">
        <v>3.3520211999999998</v>
      </c>
      <c r="F5643" s="1">
        <v>1.925E-5</v>
      </c>
      <c r="G5643" s="1">
        <v>15.9903</v>
      </c>
      <c r="H5643" s="1">
        <v>8.0000000000000004E-4</v>
      </c>
    </row>
    <row r="5644" spans="1:8" x14ac:dyDescent="0.3">
      <c r="A5644" s="1">
        <v>15.92329722179</v>
      </c>
      <c r="B5644" s="1">
        <v>-72.302058373899996</v>
      </c>
      <c r="C5644" s="1" t="s">
        <v>12</v>
      </c>
      <c r="D5644" s="2" t="s">
        <v>5658</v>
      </c>
      <c r="E5644" s="1" t="s">
        <v>15</v>
      </c>
      <c r="F5644" s="1" t="s">
        <v>16</v>
      </c>
      <c r="G5644" s="1">
        <v>15.9011</v>
      </c>
      <c r="H5644" s="1">
        <v>2.0000000000000001E-4</v>
      </c>
    </row>
    <row r="5645" spans="1:8" x14ac:dyDescent="0.3">
      <c r="A5645" s="1">
        <v>16.582489282440001</v>
      </c>
      <c r="B5645" s="1">
        <v>-72.227579466270001</v>
      </c>
      <c r="C5645" s="1" t="s">
        <v>12</v>
      </c>
      <c r="D5645" s="2" t="s">
        <v>5659</v>
      </c>
      <c r="E5645" s="1" t="s">
        <v>15</v>
      </c>
      <c r="F5645" s="1" t="s">
        <v>16</v>
      </c>
      <c r="G5645" s="1">
        <v>17.3002</v>
      </c>
      <c r="H5645" s="1">
        <v>5.9999999999999995E-4</v>
      </c>
    </row>
    <row r="5646" spans="1:8" x14ac:dyDescent="0.3">
      <c r="A5646" s="1">
        <v>16.00132465814</v>
      </c>
      <c r="B5646" s="1">
        <v>-72.233300553009997</v>
      </c>
      <c r="C5646" s="1" t="s">
        <v>12</v>
      </c>
      <c r="D5646" s="2" t="s">
        <v>5660</v>
      </c>
      <c r="E5646" s="1">
        <v>16.69570259</v>
      </c>
      <c r="F5646" s="1">
        <v>2.3984000000000001E-4</v>
      </c>
      <c r="G5646" s="1">
        <v>13.8231</v>
      </c>
      <c r="H5646" s="1">
        <v>2.9999999999999997E-4</v>
      </c>
    </row>
    <row r="5647" spans="1:8" x14ac:dyDescent="0.3">
      <c r="A5647" s="1">
        <v>16.74737976071</v>
      </c>
      <c r="B5647" s="1">
        <v>-72.232991098810004</v>
      </c>
      <c r="C5647" s="1" t="s">
        <v>12</v>
      </c>
      <c r="D5647" s="2" t="s">
        <v>5661</v>
      </c>
      <c r="E5647" s="1">
        <v>1.97944575</v>
      </c>
      <c r="F5647" s="1">
        <v>1.279E-5</v>
      </c>
      <c r="G5647" s="1">
        <v>16.6022</v>
      </c>
      <c r="H5647" s="1">
        <v>1.1000000000000001E-3</v>
      </c>
    </row>
    <row r="5648" spans="1:8" x14ac:dyDescent="0.3">
      <c r="A5648" s="1">
        <v>17.833693583660001</v>
      </c>
      <c r="B5648" s="1">
        <v>-72.02488400851</v>
      </c>
      <c r="C5648" s="1" t="s">
        <v>12</v>
      </c>
      <c r="D5648" s="2" t="s">
        <v>5662</v>
      </c>
      <c r="E5648" s="1" t="s">
        <v>15</v>
      </c>
      <c r="F5648" s="1" t="s">
        <v>16</v>
      </c>
      <c r="G5648" s="1">
        <v>16.948</v>
      </c>
      <c r="H5648" s="1">
        <v>5.0000000000000001E-4</v>
      </c>
    </row>
    <row r="5649" spans="1:8" x14ac:dyDescent="0.3">
      <c r="A5649" s="1">
        <v>17.9227619244</v>
      </c>
      <c r="B5649" s="1">
        <v>-71.844871727159997</v>
      </c>
      <c r="C5649" s="1" t="s">
        <v>12</v>
      </c>
      <c r="D5649" s="2" t="s">
        <v>5663</v>
      </c>
      <c r="E5649" s="1">
        <v>1.24154488</v>
      </c>
      <c r="F5649" s="1">
        <v>3.4999999999999999E-6</v>
      </c>
      <c r="G5649" s="1">
        <v>17.596299999999999</v>
      </c>
      <c r="H5649" s="1">
        <v>5.0000000000000001E-4</v>
      </c>
    </row>
    <row r="5650" spans="1:8" x14ac:dyDescent="0.3">
      <c r="A5650" s="1">
        <v>18.098895344870002</v>
      </c>
      <c r="B5650" s="1">
        <v>-71.829098616760007</v>
      </c>
      <c r="C5650" s="1" t="s">
        <v>12</v>
      </c>
      <c r="D5650" s="2" t="s">
        <v>5664</v>
      </c>
      <c r="E5650" s="1">
        <v>1.5800137000000001</v>
      </c>
      <c r="F5650" s="1">
        <v>7.8199999999999997E-6</v>
      </c>
      <c r="G5650" s="1">
        <v>17.283100000000001</v>
      </c>
      <c r="H5650" s="1">
        <v>6.9999999999999999E-4</v>
      </c>
    </row>
    <row r="5651" spans="1:8" x14ac:dyDescent="0.3">
      <c r="A5651" s="1">
        <v>18.036444429589999</v>
      </c>
      <c r="B5651" s="1">
        <v>-71.786428791000006</v>
      </c>
      <c r="C5651" s="1" t="s">
        <v>12</v>
      </c>
      <c r="D5651" s="2" t="s">
        <v>5665</v>
      </c>
      <c r="E5651" s="1">
        <v>1.27895585</v>
      </c>
      <c r="F5651" s="1">
        <v>2.9799999999999998E-6</v>
      </c>
      <c r="G5651" s="1">
        <v>17.332100000000001</v>
      </c>
      <c r="H5651" s="1">
        <v>8.9999999999999998E-4</v>
      </c>
    </row>
    <row r="5652" spans="1:8" x14ac:dyDescent="0.3">
      <c r="A5652" s="1">
        <v>17.410387316950001</v>
      </c>
      <c r="B5652" s="1">
        <v>-71.831187569850002</v>
      </c>
      <c r="C5652" s="1" t="s">
        <v>12</v>
      </c>
      <c r="D5652" s="2" t="s">
        <v>5666</v>
      </c>
      <c r="E5652" s="1" t="s">
        <v>15</v>
      </c>
      <c r="F5652" s="1" t="s">
        <v>16</v>
      </c>
      <c r="G5652" s="1">
        <v>15.728300000000001</v>
      </c>
      <c r="H5652" s="1">
        <v>8.9999999999999998E-4</v>
      </c>
    </row>
    <row r="5653" spans="1:8" x14ac:dyDescent="0.3">
      <c r="A5653" s="1">
        <v>18.9549034562</v>
      </c>
      <c r="B5653" s="1">
        <v>-72.234257994979998</v>
      </c>
      <c r="C5653" s="1" t="s">
        <v>12</v>
      </c>
      <c r="D5653" s="2" t="s">
        <v>5667</v>
      </c>
      <c r="E5653" s="1">
        <v>1.3240420799999999</v>
      </c>
      <c r="F5653" s="1">
        <v>2.8600000000000001E-6</v>
      </c>
      <c r="G5653" s="1">
        <v>17.328900000000001</v>
      </c>
      <c r="H5653" s="1">
        <v>1.9E-3</v>
      </c>
    </row>
    <row r="5654" spans="1:8" x14ac:dyDescent="0.3">
      <c r="A5654" s="1">
        <v>18.980053590499999</v>
      </c>
      <c r="B5654" s="1">
        <v>-72.223319338330001</v>
      </c>
      <c r="C5654" s="1" t="s">
        <v>12</v>
      </c>
      <c r="D5654" s="2" t="s">
        <v>5668</v>
      </c>
      <c r="E5654" s="1" t="s">
        <v>15</v>
      </c>
      <c r="F5654" s="1" t="s">
        <v>16</v>
      </c>
      <c r="G5654" s="1">
        <v>15.927099999999999</v>
      </c>
      <c r="H5654" s="1">
        <v>2.0000000000000001E-4</v>
      </c>
    </row>
    <row r="5655" spans="1:8" x14ac:dyDescent="0.3">
      <c r="A5655" s="1">
        <v>18.64230180341</v>
      </c>
      <c r="B5655" s="1">
        <v>-72.233307085660002</v>
      </c>
      <c r="C5655" s="1" t="s">
        <v>12</v>
      </c>
      <c r="D5655" s="2" t="s">
        <v>5669</v>
      </c>
      <c r="E5655" s="1" t="s">
        <v>15</v>
      </c>
      <c r="F5655" s="1" t="s">
        <v>16</v>
      </c>
      <c r="G5655" s="1">
        <v>15.888999999999999</v>
      </c>
      <c r="H5655" s="1">
        <v>6.9999999999999999E-4</v>
      </c>
    </row>
    <row r="5656" spans="1:8" x14ac:dyDescent="0.3">
      <c r="A5656" s="1">
        <v>19.14222371892</v>
      </c>
      <c r="B5656" s="1">
        <v>-72.118072391989998</v>
      </c>
      <c r="C5656" s="1" t="s">
        <v>12</v>
      </c>
      <c r="D5656" s="2" t="s">
        <v>5670</v>
      </c>
      <c r="E5656" s="1" t="s">
        <v>15</v>
      </c>
      <c r="F5656" s="1" t="s">
        <v>16</v>
      </c>
      <c r="G5656" s="1">
        <v>15.021599999999999</v>
      </c>
      <c r="H5656" s="1">
        <v>2.0000000000000001E-4</v>
      </c>
    </row>
    <row r="5657" spans="1:8" x14ac:dyDescent="0.3">
      <c r="A5657" s="1">
        <v>19.13683586146</v>
      </c>
      <c r="B5657" s="1">
        <v>-72.088307931369997</v>
      </c>
      <c r="C5657" s="1" t="s">
        <v>12</v>
      </c>
      <c r="D5657" s="2" t="s">
        <v>5671</v>
      </c>
      <c r="E5657" s="1">
        <v>1.5089857200000001</v>
      </c>
      <c r="F5657" s="1">
        <v>1.42E-6</v>
      </c>
      <c r="G5657" s="1">
        <v>17.113600000000002</v>
      </c>
      <c r="H5657" s="1">
        <v>5.0000000000000001E-4</v>
      </c>
    </row>
    <row r="5658" spans="1:8" x14ac:dyDescent="0.3">
      <c r="A5658" s="1">
        <v>19.782627382489999</v>
      </c>
      <c r="B5658" s="1">
        <v>-72.07569643878</v>
      </c>
      <c r="C5658" s="1" t="s">
        <v>12</v>
      </c>
      <c r="D5658" s="2" t="s">
        <v>5672</v>
      </c>
      <c r="E5658" s="1">
        <v>3.4719415699999998</v>
      </c>
      <c r="F5658" s="1">
        <v>2.4150000000000001E-5</v>
      </c>
      <c r="G5658" s="1">
        <v>15.817600000000001</v>
      </c>
      <c r="H5658" s="1">
        <v>5.9999999999999995E-4</v>
      </c>
    </row>
    <row r="5659" spans="1:8" x14ac:dyDescent="0.3">
      <c r="A5659" s="1">
        <v>18.462375607999999</v>
      </c>
      <c r="B5659" s="1">
        <v>-72.062584360149998</v>
      </c>
      <c r="C5659" s="1" t="s">
        <v>12</v>
      </c>
      <c r="D5659" s="2" t="s">
        <v>5673</v>
      </c>
      <c r="E5659" s="1" t="s">
        <v>15</v>
      </c>
      <c r="F5659" s="1" t="s">
        <v>16</v>
      </c>
      <c r="G5659" s="1">
        <v>16.447500000000002</v>
      </c>
      <c r="H5659" s="1">
        <v>4.0000000000000002E-4</v>
      </c>
    </row>
    <row r="5660" spans="1:8" x14ac:dyDescent="0.3">
      <c r="A5660" s="1">
        <v>18.593730570470001</v>
      </c>
      <c r="B5660" s="1">
        <v>-71.772443838840005</v>
      </c>
      <c r="C5660" s="1" t="s">
        <v>12</v>
      </c>
      <c r="D5660" s="2" t="s">
        <v>5674</v>
      </c>
      <c r="E5660" s="1">
        <v>5.96106626</v>
      </c>
      <c r="F5660" s="1">
        <v>4.0779999999999999E-5</v>
      </c>
      <c r="G5660" s="1">
        <v>15.4785</v>
      </c>
      <c r="H5660" s="1">
        <v>2.9999999999999997E-4</v>
      </c>
    </row>
    <row r="5661" spans="1:8" x14ac:dyDescent="0.3">
      <c r="A5661" s="1">
        <v>19.25667444226</v>
      </c>
      <c r="B5661" s="1">
        <v>-71.641524620620004</v>
      </c>
      <c r="C5661" s="1" t="s">
        <v>12</v>
      </c>
      <c r="D5661" s="2" t="s">
        <v>5675</v>
      </c>
      <c r="E5661" s="1" t="s">
        <v>15</v>
      </c>
      <c r="F5661" s="1" t="s">
        <v>16</v>
      </c>
      <c r="G5661" s="1">
        <v>16.863299999999999</v>
      </c>
      <c r="H5661" s="1">
        <v>2.9999999999999997E-4</v>
      </c>
    </row>
    <row r="5662" spans="1:8" x14ac:dyDescent="0.3">
      <c r="A5662" s="1">
        <v>18.19357735286</v>
      </c>
      <c r="B5662" s="1">
        <v>-71.70088052813</v>
      </c>
      <c r="C5662" s="1" t="s">
        <v>12</v>
      </c>
      <c r="D5662" s="2" t="s">
        <v>5676</v>
      </c>
      <c r="E5662" s="1">
        <v>1.5615381100000001</v>
      </c>
      <c r="F5662" s="1">
        <v>7.7999999999999999E-6</v>
      </c>
      <c r="G5662" s="1">
        <v>17.370200000000001</v>
      </c>
      <c r="H5662" s="1">
        <v>8.9999999999999998E-4</v>
      </c>
    </row>
    <row r="5663" spans="1:8" x14ac:dyDescent="0.3">
      <c r="A5663" s="1">
        <v>18.20918096047</v>
      </c>
      <c r="B5663" s="1">
        <v>-71.599344427610006</v>
      </c>
      <c r="C5663" s="1" t="s">
        <v>12</v>
      </c>
      <c r="D5663" s="2" t="s">
        <v>5677</v>
      </c>
      <c r="E5663" s="1">
        <v>3.05651677</v>
      </c>
      <c r="F5663" s="1">
        <v>1.889E-5</v>
      </c>
      <c r="G5663" s="1">
        <v>16.070699999999999</v>
      </c>
      <c r="H5663" s="1">
        <v>1.1000000000000001E-3</v>
      </c>
    </row>
    <row r="5664" spans="1:8" x14ac:dyDescent="0.3">
      <c r="A5664" s="1">
        <v>18.701308904819999</v>
      </c>
      <c r="B5664" s="1">
        <v>-71.498188341610003</v>
      </c>
      <c r="C5664" s="1" t="s">
        <v>12</v>
      </c>
      <c r="D5664" s="2" t="s">
        <v>5678</v>
      </c>
      <c r="E5664" s="1" t="s">
        <v>15</v>
      </c>
      <c r="F5664" s="1" t="s">
        <v>16</v>
      </c>
      <c r="G5664" s="1">
        <v>16.596800000000002</v>
      </c>
      <c r="H5664" s="1">
        <v>5.0000000000000001E-4</v>
      </c>
    </row>
    <row r="5665" spans="1:8" x14ac:dyDescent="0.3">
      <c r="A5665" s="1">
        <v>19.295121368029999</v>
      </c>
      <c r="B5665" s="1">
        <v>-71.336236658779995</v>
      </c>
      <c r="C5665" s="1" t="s">
        <v>12</v>
      </c>
      <c r="D5665" s="2" t="s">
        <v>5679</v>
      </c>
      <c r="E5665" s="1" t="s">
        <v>15</v>
      </c>
      <c r="F5665" s="1" t="s">
        <v>16</v>
      </c>
      <c r="G5665" s="1">
        <v>16.045999999999999</v>
      </c>
      <c r="H5665" s="1">
        <v>5.0000000000000001E-4</v>
      </c>
    </row>
    <row r="5666" spans="1:8" x14ac:dyDescent="0.3">
      <c r="A5666" s="1">
        <v>24.74038904304</v>
      </c>
      <c r="B5666" s="1">
        <v>-71.754143561280003</v>
      </c>
      <c r="C5666" s="1" t="s">
        <v>12</v>
      </c>
      <c r="D5666" s="2" t="s">
        <v>5680</v>
      </c>
      <c r="E5666" s="1" t="s">
        <v>15</v>
      </c>
      <c r="F5666" s="1" t="s">
        <v>16</v>
      </c>
      <c r="G5666" s="1">
        <v>17.2745</v>
      </c>
      <c r="H5666" s="1">
        <v>5.9999999999999995E-4</v>
      </c>
    </row>
    <row r="5667" spans="1:8" x14ac:dyDescent="0.3">
      <c r="A5667" s="1">
        <v>24.02419667262</v>
      </c>
      <c r="B5667" s="1">
        <v>-71.561611029250003</v>
      </c>
      <c r="C5667" s="1" t="s">
        <v>12</v>
      </c>
      <c r="D5667" s="2" t="s">
        <v>5681</v>
      </c>
      <c r="E5667" s="1" t="s">
        <v>15</v>
      </c>
      <c r="F5667" s="1" t="s">
        <v>16</v>
      </c>
      <c r="G5667" s="1">
        <v>17.876200000000001</v>
      </c>
      <c r="H5667" s="1">
        <v>1E-3</v>
      </c>
    </row>
    <row r="5668" spans="1:8" x14ac:dyDescent="0.3">
      <c r="A5668" s="1">
        <v>21.681263195300001</v>
      </c>
      <c r="B5668" s="1">
        <v>-71.693864783560002</v>
      </c>
      <c r="C5668" s="1" t="s">
        <v>47</v>
      </c>
      <c r="D5668" s="2" t="s">
        <v>5682</v>
      </c>
      <c r="E5668" s="1">
        <v>0.70997295999999999</v>
      </c>
      <c r="F5668" s="1">
        <v>3.3699999999999999E-6</v>
      </c>
      <c r="G5668" s="1">
        <v>18.833600000000001</v>
      </c>
      <c r="H5668" s="1">
        <v>1.4E-3</v>
      </c>
    </row>
    <row r="5669" spans="1:8" x14ac:dyDescent="0.3">
      <c r="A5669" s="1">
        <v>25.19465191275</v>
      </c>
      <c r="B5669" s="1">
        <v>-71.432872692770005</v>
      </c>
      <c r="C5669" s="1" t="s">
        <v>12</v>
      </c>
      <c r="D5669" s="2" t="s">
        <v>5683</v>
      </c>
      <c r="E5669" s="1" t="s">
        <v>15</v>
      </c>
      <c r="F5669" s="1" t="s">
        <v>16</v>
      </c>
      <c r="G5669" s="1">
        <v>17.636199999999999</v>
      </c>
      <c r="H5669" s="1">
        <v>6.9999999999999999E-4</v>
      </c>
    </row>
    <row r="5670" spans="1:8" x14ac:dyDescent="0.3">
      <c r="A5670" s="1">
        <v>22.444838750799999</v>
      </c>
      <c r="B5670" s="1">
        <v>-71.165289396399999</v>
      </c>
      <c r="C5670" s="1" t="s">
        <v>12</v>
      </c>
      <c r="D5670" s="2" t="s">
        <v>5684</v>
      </c>
      <c r="E5670" s="1" t="s">
        <v>15</v>
      </c>
      <c r="F5670" s="1" t="s">
        <v>16</v>
      </c>
      <c r="G5670" s="1">
        <v>17.314399999999999</v>
      </c>
      <c r="H5670" s="1">
        <v>5.0000000000000001E-4</v>
      </c>
    </row>
    <row r="5671" spans="1:8" x14ac:dyDescent="0.3">
      <c r="A5671" s="1">
        <v>3.9451561310800001</v>
      </c>
      <c r="B5671" s="1">
        <v>-73.93267737843</v>
      </c>
      <c r="C5671" s="1" t="s">
        <v>12</v>
      </c>
      <c r="D5671" s="2" t="s">
        <v>5685</v>
      </c>
      <c r="E5671" s="1">
        <v>1.4093329999999999</v>
      </c>
      <c r="F5671" s="1">
        <v>6.1199999999999999E-6</v>
      </c>
      <c r="G5671" s="1">
        <v>17.627500000000001</v>
      </c>
      <c r="H5671" s="1">
        <v>6.9999999999999999E-4</v>
      </c>
    </row>
    <row r="5672" spans="1:8" x14ac:dyDescent="0.3">
      <c r="A5672" s="1">
        <v>5.7050109495900001</v>
      </c>
      <c r="B5672" s="1">
        <v>-74.223102239699998</v>
      </c>
      <c r="C5672" s="1" t="s">
        <v>12</v>
      </c>
      <c r="D5672" s="2" t="s">
        <v>5686</v>
      </c>
      <c r="E5672" s="1">
        <v>1.8281235300000001</v>
      </c>
      <c r="F5672" s="1">
        <v>5.2800000000000003E-6</v>
      </c>
      <c r="G5672" s="1">
        <v>17.198599999999999</v>
      </c>
      <c r="H5672" s="1">
        <v>5.9999999999999995E-4</v>
      </c>
    </row>
    <row r="5673" spans="1:8" x14ac:dyDescent="0.3">
      <c r="A5673" s="1">
        <v>14.630200134120001</v>
      </c>
      <c r="B5673" s="1">
        <v>-72.783856314779996</v>
      </c>
      <c r="C5673" s="1" t="s">
        <v>12</v>
      </c>
      <c r="D5673" s="2" t="s">
        <v>5687</v>
      </c>
      <c r="E5673" s="1">
        <v>1.88750697</v>
      </c>
      <c r="F5673" s="1">
        <v>1.117E-5</v>
      </c>
      <c r="G5673" s="1">
        <v>17.226600000000001</v>
      </c>
      <c r="H5673" s="1">
        <v>5.9999999999999995E-4</v>
      </c>
    </row>
    <row r="5674" spans="1:8" x14ac:dyDescent="0.3">
      <c r="A5674" s="1">
        <v>14.98203812711</v>
      </c>
      <c r="B5674" s="1">
        <v>-72.722671355939994</v>
      </c>
      <c r="C5674" s="1" t="s">
        <v>12</v>
      </c>
      <c r="D5674" s="2" t="s">
        <v>5688</v>
      </c>
      <c r="E5674" s="1">
        <v>2.5408011899999998</v>
      </c>
      <c r="F5674" s="1">
        <v>6.1199999999999999E-6</v>
      </c>
      <c r="G5674" s="1">
        <v>16.2361</v>
      </c>
      <c r="H5674" s="1">
        <v>2.9999999999999997E-4</v>
      </c>
    </row>
    <row r="5675" spans="1:8" x14ac:dyDescent="0.3">
      <c r="A5675" s="1">
        <v>14.971682205920001</v>
      </c>
      <c r="B5675" s="1">
        <v>-72.640404461320003</v>
      </c>
      <c r="C5675" s="1" t="s">
        <v>12</v>
      </c>
      <c r="D5675" s="2" t="s">
        <v>5689</v>
      </c>
      <c r="E5675" s="1">
        <v>3.1337252100000001</v>
      </c>
      <c r="F5675" s="1">
        <v>1.1590000000000001E-5</v>
      </c>
      <c r="G5675" s="1">
        <v>16.2349</v>
      </c>
      <c r="H5675" s="1">
        <v>2.9999999999999997E-4</v>
      </c>
    </row>
    <row r="5676" spans="1:8" x14ac:dyDescent="0.3">
      <c r="A5676" s="1">
        <v>13.774612273820001</v>
      </c>
      <c r="B5676" s="1">
        <v>-72.852363947529994</v>
      </c>
      <c r="C5676" s="1" t="s">
        <v>12</v>
      </c>
      <c r="D5676" s="2" t="s">
        <v>5690</v>
      </c>
      <c r="E5676" s="1" t="s">
        <v>15</v>
      </c>
      <c r="F5676" s="1" t="s">
        <v>16</v>
      </c>
      <c r="G5676" s="1">
        <v>18.386800000000001</v>
      </c>
      <c r="H5676" s="1">
        <v>6.9999999999999999E-4</v>
      </c>
    </row>
    <row r="5677" spans="1:8" x14ac:dyDescent="0.3">
      <c r="A5677" s="1">
        <v>13.750273054319999</v>
      </c>
      <c r="B5677" s="1">
        <v>-72.825213096140004</v>
      </c>
      <c r="C5677" s="1" t="s">
        <v>12</v>
      </c>
      <c r="D5677" s="2" t="s">
        <v>5691</v>
      </c>
      <c r="E5677" s="1">
        <v>1.99776917</v>
      </c>
      <c r="F5677" s="1">
        <v>5.6899999999999997E-6</v>
      </c>
      <c r="G5677" s="1">
        <v>16.705400000000001</v>
      </c>
      <c r="H5677" s="1">
        <v>4.0000000000000002E-4</v>
      </c>
    </row>
    <row r="5678" spans="1:8" x14ac:dyDescent="0.3">
      <c r="A5678" s="1">
        <v>13.95710407864</v>
      </c>
      <c r="B5678" s="1">
        <v>-72.750879836310006</v>
      </c>
      <c r="C5678" s="1" t="s">
        <v>12</v>
      </c>
      <c r="D5678" s="2" t="s">
        <v>5692</v>
      </c>
      <c r="E5678" s="1">
        <v>4.2518592499999999</v>
      </c>
      <c r="F5678" s="1">
        <v>1.9700000000000001E-5</v>
      </c>
      <c r="G5678" s="1">
        <v>15.633599999999999</v>
      </c>
      <c r="H5678" s="1">
        <v>2.9999999999999997E-4</v>
      </c>
    </row>
    <row r="5679" spans="1:8" x14ac:dyDescent="0.3">
      <c r="A5679" s="1">
        <v>14.00568681667</v>
      </c>
      <c r="B5679" s="1">
        <v>-72.731113369140004</v>
      </c>
      <c r="C5679" s="1" t="s">
        <v>12</v>
      </c>
      <c r="D5679" s="2" t="s">
        <v>5693</v>
      </c>
      <c r="E5679" s="1">
        <v>2.0774123499999999</v>
      </c>
      <c r="F5679" s="1">
        <v>1.2999999999999999E-5</v>
      </c>
      <c r="G5679" s="1">
        <v>16.9892</v>
      </c>
      <c r="H5679" s="1">
        <v>5.0000000000000001E-4</v>
      </c>
    </row>
    <row r="5680" spans="1:8" x14ac:dyDescent="0.3">
      <c r="A5680" s="1">
        <v>13.528131122610001</v>
      </c>
      <c r="B5680" s="1">
        <v>-72.805202465540006</v>
      </c>
      <c r="C5680" s="1" t="s">
        <v>12</v>
      </c>
      <c r="D5680" s="2" t="s">
        <v>5694</v>
      </c>
      <c r="E5680" s="1" t="s">
        <v>15</v>
      </c>
      <c r="F5680" s="1" t="s">
        <v>16</v>
      </c>
      <c r="G5680" s="1">
        <v>17.236499999999999</v>
      </c>
      <c r="H5680" s="1">
        <v>5.0000000000000001E-4</v>
      </c>
    </row>
    <row r="5681" spans="1:8" x14ac:dyDescent="0.3">
      <c r="A5681" s="1">
        <v>13.540247329730001</v>
      </c>
      <c r="B5681" s="1">
        <v>-72.727297825080001</v>
      </c>
      <c r="C5681" s="1" t="s">
        <v>12</v>
      </c>
      <c r="D5681" s="2" t="s">
        <v>5695</v>
      </c>
      <c r="E5681" s="1">
        <v>3.4591946199999999</v>
      </c>
      <c r="F5681" s="1">
        <v>2.495E-5</v>
      </c>
      <c r="G5681" s="1">
        <v>16.499500000000001</v>
      </c>
      <c r="H5681" s="1">
        <v>1.1000000000000001E-3</v>
      </c>
    </row>
    <row r="5682" spans="1:8" x14ac:dyDescent="0.3">
      <c r="A5682" s="1">
        <v>13.83516222195</v>
      </c>
      <c r="B5682" s="1">
        <v>-72.701574470379995</v>
      </c>
      <c r="C5682" s="1" t="s">
        <v>12</v>
      </c>
      <c r="D5682" s="2" t="s">
        <v>5696</v>
      </c>
      <c r="E5682" s="1" t="s">
        <v>15</v>
      </c>
      <c r="F5682" s="1" t="s">
        <v>16</v>
      </c>
      <c r="G5682" s="1">
        <v>16.8779</v>
      </c>
      <c r="H5682" s="1">
        <v>5.9999999999999995E-4</v>
      </c>
    </row>
    <row r="5683" spans="1:8" x14ac:dyDescent="0.3">
      <c r="A5683" s="1">
        <v>14.040275349690001</v>
      </c>
      <c r="B5683" s="1">
        <v>-72.710018560060007</v>
      </c>
      <c r="C5683" s="1" t="s">
        <v>12</v>
      </c>
      <c r="D5683" s="2" t="s">
        <v>5697</v>
      </c>
      <c r="E5683" s="1">
        <v>1.72751648</v>
      </c>
      <c r="F5683" s="1">
        <v>1.6880000000000001E-5</v>
      </c>
      <c r="G5683" s="1">
        <v>17.362400000000001</v>
      </c>
      <c r="H5683" s="1">
        <v>2.3E-3</v>
      </c>
    </row>
    <row r="5684" spans="1:8" x14ac:dyDescent="0.3">
      <c r="A5684" s="1">
        <v>14.07861694318</v>
      </c>
      <c r="B5684" s="1">
        <v>-72.682765448439994</v>
      </c>
      <c r="C5684" s="1" t="s">
        <v>12</v>
      </c>
      <c r="D5684" s="2" t="s">
        <v>5698</v>
      </c>
      <c r="E5684" s="1" t="s">
        <v>15</v>
      </c>
      <c r="F5684" s="1" t="s">
        <v>16</v>
      </c>
      <c r="G5684" s="1">
        <v>17.616</v>
      </c>
      <c r="H5684" s="1">
        <v>6.9999999999999999E-4</v>
      </c>
    </row>
    <row r="5685" spans="1:8" x14ac:dyDescent="0.3">
      <c r="A5685" s="1">
        <v>13.837635974279999</v>
      </c>
      <c r="B5685" s="1">
        <v>-72.675083653100003</v>
      </c>
      <c r="C5685" s="1" t="s">
        <v>12</v>
      </c>
      <c r="D5685" s="2" t="s">
        <v>5699</v>
      </c>
      <c r="E5685" s="1">
        <v>5.2336202199999997</v>
      </c>
      <c r="F5685" s="1">
        <v>2.4239999999999998E-5</v>
      </c>
      <c r="G5685" s="1">
        <v>15.444699999999999</v>
      </c>
      <c r="H5685" s="1">
        <v>5.9999999999999995E-4</v>
      </c>
    </row>
    <row r="5686" spans="1:8" x14ac:dyDescent="0.3">
      <c r="A5686" s="1">
        <v>14.872249512750001</v>
      </c>
      <c r="B5686" s="1">
        <v>-72.555994719340006</v>
      </c>
      <c r="C5686" s="1" t="s">
        <v>12</v>
      </c>
      <c r="D5686" s="2" t="s">
        <v>5700</v>
      </c>
      <c r="E5686" s="1" t="s">
        <v>15</v>
      </c>
      <c r="F5686" s="1" t="s">
        <v>16</v>
      </c>
      <c r="G5686" s="1">
        <v>16.7654</v>
      </c>
      <c r="H5686" s="1">
        <v>2.9999999999999997E-4</v>
      </c>
    </row>
    <row r="5687" spans="1:8" x14ac:dyDescent="0.3">
      <c r="A5687" s="1">
        <v>14.940068104910001</v>
      </c>
      <c r="B5687" s="1">
        <v>-72.407945860409995</v>
      </c>
      <c r="C5687" s="1" t="s">
        <v>12</v>
      </c>
      <c r="D5687" s="2" t="s">
        <v>5701</v>
      </c>
      <c r="E5687" s="1" t="s">
        <v>15</v>
      </c>
      <c r="F5687" s="1" t="s">
        <v>16</v>
      </c>
      <c r="G5687" s="1">
        <v>16.6433</v>
      </c>
      <c r="H5687" s="1">
        <v>2.9999999999999997E-4</v>
      </c>
    </row>
    <row r="5688" spans="1:8" x14ac:dyDescent="0.3">
      <c r="A5688" s="1">
        <v>18.288840313720002</v>
      </c>
      <c r="B5688" s="1">
        <v>-74.376376232710001</v>
      </c>
      <c r="C5688" s="1" t="s">
        <v>12</v>
      </c>
      <c r="D5688" s="2" t="s">
        <v>5702</v>
      </c>
      <c r="E5688" s="1" t="s">
        <v>15</v>
      </c>
      <c r="F5688" s="1" t="s">
        <v>16</v>
      </c>
      <c r="G5688" s="1">
        <v>17.1782</v>
      </c>
      <c r="H5688" s="1">
        <v>5.0000000000000001E-4</v>
      </c>
    </row>
    <row r="5689" spans="1:8" x14ac:dyDescent="0.3">
      <c r="A5689" s="1">
        <v>21.943450954940001</v>
      </c>
      <c r="B5689" s="1">
        <v>-74.080746023060001</v>
      </c>
      <c r="C5689" s="1" t="s">
        <v>12</v>
      </c>
      <c r="D5689" s="2" t="s">
        <v>5703</v>
      </c>
      <c r="E5689" s="1">
        <v>1.4206227600000001</v>
      </c>
      <c r="F5689" s="1">
        <v>3.3500000000000001E-6</v>
      </c>
      <c r="G5689" s="1">
        <v>17.2529</v>
      </c>
      <c r="H5689" s="1">
        <v>8.0000000000000004E-4</v>
      </c>
    </row>
    <row r="5690" spans="1:8" x14ac:dyDescent="0.3">
      <c r="A5690" s="1">
        <v>23.96947611969</v>
      </c>
      <c r="B5690" s="1">
        <v>-73.88923005318</v>
      </c>
      <c r="C5690" s="1" t="s">
        <v>12</v>
      </c>
      <c r="D5690" s="2" t="s">
        <v>5704</v>
      </c>
      <c r="E5690" s="1">
        <v>15.16148727</v>
      </c>
      <c r="F5690" s="1">
        <v>1.7993999999999999E-4</v>
      </c>
      <c r="G5690" s="1">
        <v>13.7986</v>
      </c>
      <c r="H5690" s="1">
        <v>2.0000000000000001E-4</v>
      </c>
    </row>
    <row r="5691" spans="1:8" x14ac:dyDescent="0.3">
      <c r="A5691" s="1">
        <v>21.768294699790001</v>
      </c>
      <c r="B5691" s="1">
        <v>-73.818928894219994</v>
      </c>
      <c r="C5691" s="1" t="s">
        <v>12</v>
      </c>
      <c r="D5691" s="2" t="s">
        <v>5705</v>
      </c>
      <c r="E5691" s="1">
        <v>10.44881897</v>
      </c>
      <c r="F5691" s="1">
        <v>4.2759999999999997E-5</v>
      </c>
      <c r="G5691" s="1">
        <v>14.327</v>
      </c>
      <c r="H5691" s="1">
        <v>2.0000000000000001E-4</v>
      </c>
    </row>
    <row r="5692" spans="1:8" x14ac:dyDescent="0.3">
      <c r="A5692" s="1">
        <v>22.46233460166</v>
      </c>
      <c r="B5692" s="1">
        <v>-73.527593692599993</v>
      </c>
      <c r="C5692" s="1" t="s">
        <v>12</v>
      </c>
      <c r="D5692" s="2" t="s">
        <v>5706</v>
      </c>
      <c r="E5692" s="1" t="s">
        <v>15</v>
      </c>
      <c r="F5692" s="1" t="s">
        <v>16</v>
      </c>
      <c r="G5692" s="1">
        <v>17.2256</v>
      </c>
      <c r="H5692" s="1">
        <v>5.9999999999999995E-4</v>
      </c>
    </row>
    <row r="5693" spans="1:8" x14ac:dyDescent="0.3">
      <c r="A5693" s="1">
        <v>17.727293086669999</v>
      </c>
      <c r="B5693" s="1">
        <v>-74.385704866899999</v>
      </c>
      <c r="C5693" s="1" t="s">
        <v>47</v>
      </c>
      <c r="D5693" s="2" t="s">
        <v>5707</v>
      </c>
      <c r="E5693" s="1">
        <v>0.82461466000000005</v>
      </c>
      <c r="F5693" s="1">
        <v>5.7699999999999998E-6</v>
      </c>
      <c r="G5693" s="1">
        <v>18.8048</v>
      </c>
      <c r="H5693" s="1">
        <v>1.5E-3</v>
      </c>
    </row>
    <row r="5694" spans="1:8" x14ac:dyDescent="0.3">
      <c r="A5694" s="1">
        <v>18.79746231791</v>
      </c>
      <c r="B5694" s="1">
        <v>-74.108582168509997</v>
      </c>
      <c r="C5694" s="1" t="s">
        <v>12</v>
      </c>
      <c r="D5694" s="2" t="s">
        <v>5708</v>
      </c>
      <c r="E5694" s="1">
        <v>2.43452651</v>
      </c>
      <c r="F5694" s="1">
        <v>7.3200000000000002E-6</v>
      </c>
      <c r="G5694" s="1">
        <v>16.5015</v>
      </c>
      <c r="H5694" s="1">
        <v>4.0000000000000002E-4</v>
      </c>
    </row>
    <row r="5695" spans="1:8" x14ac:dyDescent="0.3">
      <c r="A5695" s="1">
        <v>18.92679931771</v>
      </c>
      <c r="B5695" s="1">
        <v>-73.806858845619999</v>
      </c>
      <c r="C5695" s="1" t="s">
        <v>12</v>
      </c>
      <c r="D5695" s="2" t="s">
        <v>5709</v>
      </c>
      <c r="E5695" s="1">
        <v>1.4650628699999999</v>
      </c>
      <c r="F5695" s="1">
        <v>3.5099999999999999E-6</v>
      </c>
      <c r="G5695" s="1">
        <v>17.3567</v>
      </c>
      <c r="H5695" s="1">
        <v>5.0000000000000001E-4</v>
      </c>
    </row>
    <row r="5696" spans="1:8" x14ac:dyDescent="0.3">
      <c r="A5696" s="1">
        <v>19.625140936059999</v>
      </c>
      <c r="B5696" s="1">
        <v>-73.756738907889996</v>
      </c>
      <c r="C5696" s="1" t="s">
        <v>12</v>
      </c>
      <c r="D5696" s="2" t="s">
        <v>5710</v>
      </c>
      <c r="E5696" s="1" t="s">
        <v>15</v>
      </c>
      <c r="F5696" s="1" t="s">
        <v>16</v>
      </c>
      <c r="G5696" s="1">
        <v>17.504200000000001</v>
      </c>
      <c r="H5696" s="1">
        <v>5.9999999999999995E-4</v>
      </c>
    </row>
    <row r="5697" spans="1:8" x14ac:dyDescent="0.3">
      <c r="A5697" s="1">
        <v>19.838094976680001</v>
      </c>
      <c r="B5697" s="1">
        <v>-73.685896507379994</v>
      </c>
      <c r="C5697" s="1" t="s">
        <v>12</v>
      </c>
      <c r="D5697" s="2" t="s">
        <v>5711</v>
      </c>
      <c r="E5697" s="1" t="s">
        <v>15</v>
      </c>
      <c r="F5697" s="1" t="s">
        <v>16</v>
      </c>
      <c r="G5697" s="1">
        <v>17.383500000000002</v>
      </c>
      <c r="H5697" s="1">
        <v>4.0000000000000002E-4</v>
      </c>
    </row>
    <row r="5698" spans="1:8" x14ac:dyDescent="0.3">
      <c r="A5698" s="1">
        <v>19.827285052530002</v>
      </c>
      <c r="B5698" s="1">
        <v>-73.636813946079997</v>
      </c>
      <c r="C5698" s="1" t="s">
        <v>12</v>
      </c>
      <c r="D5698" s="2" t="s">
        <v>5712</v>
      </c>
      <c r="E5698" s="1">
        <v>1.7362278499999999</v>
      </c>
      <c r="F5698" s="1">
        <v>2.0190000000000002E-5</v>
      </c>
      <c r="G5698" s="1">
        <v>17.226600000000001</v>
      </c>
      <c r="H5698" s="1">
        <v>1.8E-3</v>
      </c>
    </row>
    <row r="5699" spans="1:8" x14ac:dyDescent="0.3">
      <c r="A5699" s="1">
        <v>16.476892075759999</v>
      </c>
      <c r="B5699" s="1">
        <v>-73.882009148259996</v>
      </c>
      <c r="C5699" s="1" t="s">
        <v>12</v>
      </c>
      <c r="D5699" s="2" t="s">
        <v>5713</v>
      </c>
      <c r="E5699" s="1" t="s">
        <v>15</v>
      </c>
      <c r="F5699" s="1" t="s">
        <v>16</v>
      </c>
      <c r="G5699" s="1">
        <v>16.986699999999999</v>
      </c>
      <c r="H5699" s="1">
        <v>1.6000000000000001E-3</v>
      </c>
    </row>
    <row r="5700" spans="1:8" x14ac:dyDescent="0.3">
      <c r="A5700" s="1">
        <v>16.939426021319999</v>
      </c>
      <c r="B5700" s="1">
        <v>-73.741820391280001</v>
      </c>
      <c r="C5700" s="1" t="s">
        <v>12</v>
      </c>
      <c r="D5700" s="2" t="s">
        <v>5714</v>
      </c>
      <c r="E5700" s="1">
        <v>11.98317275</v>
      </c>
      <c r="F5700" s="1">
        <v>7.852E-5</v>
      </c>
      <c r="G5700" s="1">
        <v>14.3752</v>
      </c>
      <c r="H5700" s="1">
        <v>5.0000000000000001E-4</v>
      </c>
    </row>
    <row r="5701" spans="1:8" x14ac:dyDescent="0.3">
      <c r="A5701" s="1">
        <v>17.534371782019999</v>
      </c>
      <c r="B5701" s="1">
        <v>-73.795636332230004</v>
      </c>
      <c r="C5701" s="1" t="s">
        <v>12</v>
      </c>
      <c r="D5701" s="2" t="s">
        <v>5715</v>
      </c>
      <c r="E5701" s="1" t="s">
        <v>15</v>
      </c>
      <c r="F5701" s="1" t="s">
        <v>16</v>
      </c>
      <c r="G5701" s="1">
        <v>16.463000000000001</v>
      </c>
      <c r="H5701" s="1">
        <v>2.9999999999999997E-4</v>
      </c>
    </row>
    <row r="5702" spans="1:8" x14ac:dyDescent="0.3">
      <c r="A5702" s="1">
        <v>17.76166040751</v>
      </c>
      <c r="B5702" s="1">
        <v>-73.697314981299996</v>
      </c>
      <c r="C5702" s="1" t="s">
        <v>12</v>
      </c>
      <c r="D5702" s="2" t="s">
        <v>5716</v>
      </c>
      <c r="E5702" s="1">
        <v>3.7515420900000001</v>
      </c>
      <c r="F5702" s="1">
        <v>3.4910000000000003E-5</v>
      </c>
      <c r="G5702" s="1">
        <v>15.8188</v>
      </c>
      <c r="H5702" s="1">
        <v>2.9999999999999997E-4</v>
      </c>
    </row>
    <row r="5703" spans="1:8" x14ac:dyDescent="0.3">
      <c r="A5703" s="1">
        <v>18.932507188150002</v>
      </c>
      <c r="B5703" s="1">
        <v>-73.666172969659996</v>
      </c>
      <c r="C5703" s="1" t="s">
        <v>12</v>
      </c>
      <c r="D5703" s="2" t="s">
        <v>5717</v>
      </c>
      <c r="E5703" s="1">
        <v>2.4756687400000001</v>
      </c>
      <c r="F5703" s="1">
        <v>9.8900000000000002E-6</v>
      </c>
      <c r="G5703" s="1">
        <v>16.357600000000001</v>
      </c>
      <c r="H5703" s="1">
        <v>4.0000000000000002E-4</v>
      </c>
    </row>
    <row r="5704" spans="1:8" x14ac:dyDescent="0.3">
      <c r="A5704" s="1">
        <v>18.500359827320001</v>
      </c>
      <c r="B5704" s="1">
        <v>-73.700469072459995</v>
      </c>
      <c r="C5704" s="1" t="s">
        <v>12</v>
      </c>
      <c r="D5704" s="2" t="s">
        <v>5718</v>
      </c>
      <c r="E5704" s="1">
        <v>1.36423078</v>
      </c>
      <c r="F5704" s="1">
        <v>4.2799999999999997E-6</v>
      </c>
      <c r="G5704" s="1">
        <v>17.295200000000001</v>
      </c>
      <c r="H5704" s="1">
        <v>5.0000000000000001E-4</v>
      </c>
    </row>
    <row r="5705" spans="1:8" x14ac:dyDescent="0.3">
      <c r="A5705" s="1">
        <v>18.236250562479999</v>
      </c>
      <c r="B5705" s="1">
        <v>-73.518176840730007</v>
      </c>
      <c r="C5705" s="1" t="s">
        <v>12</v>
      </c>
      <c r="D5705" s="2" t="s">
        <v>5719</v>
      </c>
      <c r="E5705" s="1">
        <v>1.43399287</v>
      </c>
      <c r="F5705" s="1">
        <v>5.2800000000000003E-6</v>
      </c>
      <c r="G5705" s="1">
        <v>16.8552</v>
      </c>
      <c r="H5705" s="1">
        <v>5.0000000000000001E-4</v>
      </c>
    </row>
    <row r="5706" spans="1:8" x14ac:dyDescent="0.3">
      <c r="A5706" s="1">
        <v>19.422618870259999</v>
      </c>
      <c r="B5706" s="1">
        <v>-73.248234805720003</v>
      </c>
      <c r="C5706" s="1" t="s">
        <v>12</v>
      </c>
      <c r="D5706" s="2" t="s">
        <v>5720</v>
      </c>
      <c r="E5706" s="1" t="s">
        <v>15</v>
      </c>
      <c r="F5706" s="1" t="s">
        <v>16</v>
      </c>
      <c r="G5706" s="1">
        <v>17.228999999999999</v>
      </c>
      <c r="H5706" s="1">
        <v>4.0000000000000002E-4</v>
      </c>
    </row>
    <row r="5707" spans="1:8" x14ac:dyDescent="0.3">
      <c r="A5707" s="1">
        <v>20.83449461711</v>
      </c>
      <c r="B5707" s="1">
        <v>-73.270354694299996</v>
      </c>
      <c r="C5707" s="1" t="s">
        <v>12</v>
      </c>
      <c r="D5707" s="2" t="s">
        <v>5721</v>
      </c>
      <c r="E5707" s="1">
        <v>5.1262249600000001</v>
      </c>
      <c r="F5707" s="1">
        <v>1.1088E-4</v>
      </c>
      <c r="G5707" s="1">
        <v>15.651899999999999</v>
      </c>
      <c r="H5707" s="1">
        <v>2.9999999999999997E-4</v>
      </c>
    </row>
    <row r="5708" spans="1:8" x14ac:dyDescent="0.3">
      <c r="A5708" s="1">
        <v>21.162415384319999</v>
      </c>
      <c r="B5708" s="1">
        <v>-73.045576139779996</v>
      </c>
      <c r="C5708" s="1" t="s">
        <v>12</v>
      </c>
      <c r="D5708" s="2" t="s">
        <v>5722</v>
      </c>
      <c r="E5708" s="1">
        <v>1.28300584</v>
      </c>
      <c r="F5708" s="1">
        <v>5.0599999999999998E-6</v>
      </c>
      <c r="G5708" s="1">
        <v>17.317900000000002</v>
      </c>
      <c r="H5708" s="1">
        <v>5.9999999999999995E-4</v>
      </c>
    </row>
    <row r="5709" spans="1:8" x14ac:dyDescent="0.3">
      <c r="A5709" s="1">
        <v>24.655715353169999</v>
      </c>
      <c r="B5709" s="1">
        <v>-73.075596174059996</v>
      </c>
      <c r="C5709" s="1" t="s">
        <v>12</v>
      </c>
      <c r="D5709" s="2" t="s">
        <v>5723</v>
      </c>
      <c r="E5709" s="1" t="s">
        <v>15</v>
      </c>
      <c r="F5709" s="1" t="s">
        <v>16</v>
      </c>
      <c r="G5709" s="1">
        <v>17.540900000000001</v>
      </c>
      <c r="H5709" s="1">
        <v>5.0000000000000001E-4</v>
      </c>
    </row>
    <row r="5710" spans="1:8" x14ac:dyDescent="0.3">
      <c r="A5710" s="1">
        <v>23.93334696993</v>
      </c>
      <c r="B5710" s="1">
        <v>-73.075417707880007</v>
      </c>
      <c r="C5710" s="1" t="s">
        <v>12</v>
      </c>
      <c r="D5710" s="2" t="s">
        <v>5724</v>
      </c>
      <c r="E5710" s="1">
        <v>1.54733722</v>
      </c>
      <c r="F5710" s="1">
        <v>5.2499999999999997E-6</v>
      </c>
      <c r="G5710" s="1">
        <v>16.970199999999998</v>
      </c>
      <c r="H5710" s="1">
        <v>8.0000000000000004E-4</v>
      </c>
    </row>
    <row r="5711" spans="1:8" x14ac:dyDescent="0.3">
      <c r="A5711" s="1">
        <v>27.525593074700001</v>
      </c>
      <c r="B5711" s="1">
        <v>-72.699474044669998</v>
      </c>
      <c r="C5711" s="1" t="s">
        <v>12</v>
      </c>
      <c r="D5711" s="2" t="s">
        <v>5725</v>
      </c>
      <c r="E5711" s="1">
        <v>1.2333732799999999</v>
      </c>
      <c r="F5711" s="1">
        <v>2.1600000000000001E-6</v>
      </c>
      <c r="G5711" s="1">
        <v>17.0746</v>
      </c>
      <c r="H5711" s="1">
        <v>5.9999999999999995E-4</v>
      </c>
    </row>
    <row r="5712" spans="1:8" x14ac:dyDescent="0.3">
      <c r="A5712" s="1">
        <v>25.302798222820002</v>
      </c>
      <c r="B5712" s="1">
        <v>-72.004766465049997</v>
      </c>
      <c r="C5712" s="1" t="s">
        <v>12</v>
      </c>
      <c r="D5712" s="2" t="s">
        <v>5726</v>
      </c>
      <c r="E5712" s="1" t="s">
        <v>15</v>
      </c>
      <c r="F5712" s="1" t="s">
        <v>16</v>
      </c>
      <c r="G5712" s="1">
        <v>17.122699999999998</v>
      </c>
      <c r="H5712" s="1">
        <v>1E-3</v>
      </c>
    </row>
    <row r="5713" spans="1:8" x14ac:dyDescent="0.3">
      <c r="A5713" s="1">
        <v>27.496789133259998</v>
      </c>
      <c r="B5713" s="1">
        <v>-71.232878078089996</v>
      </c>
      <c r="C5713" s="1" t="s">
        <v>12</v>
      </c>
      <c r="D5713" s="2" t="s">
        <v>5727</v>
      </c>
      <c r="E5713" s="1" t="s">
        <v>15</v>
      </c>
      <c r="F5713" s="1" t="s">
        <v>16</v>
      </c>
      <c r="G5713" s="1">
        <v>17.635999999999999</v>
      </c>
      <c r="H5713" s="1">
        <v>1.1000000000000001E-3</v>
      </c>
    </row>
    <row r="5714" spans="1:8" x14ac:dyDescent="0.3">
      <c r="A5714" s="1">
        <v>16.278752759629999</v>
      </c>
      <c r="B5714" s="1">
        <v>-73.741733038800007</v>
      </c>
      <c r="C5714" s="1" t="s">
        <v>12</v>
      </c>
      <c r="D5714" s="2" t="s">
        <v>5728</v>
      </c>
      <c r="E5714" s="1" t="s">
        <v>15</v>
      </c>
      <c r="F5714" s="1" t="s">
        <v>16</v>
      </c>
      <c r="G5714" s="1">
        <v>15.4779</v>
      </c>
      <c r="H5714" s="1">
        <v>4.0000000000000002E-4</v>
      </c>
    </row>
    <row r="5715" spans="1:8" x14ac:dyDescent="0.3">
      <c r="A5715" s="1">
        <v>16.596543384229999</v>
      </c>
      <c r="B5715" s="1">
        <v>-73.687578685960005</v>
      </c>
      <c r="C5715" s="1" t="s">
        <v>12</v>
      </c>
      <c r="D5715" s="2" t="s">
        <v>5729</v>
      </c>
      <c r="E5715" s="1">
        <v>1.61205215</v>
      </c>
      <c r="F5715" s="1">
        <v>1.44E-6</v>
      </c>
      <c r="G5715" s="1">
        <v>16.916499999999999</v>
      </c>
      <c r="H5715" s="1">
        <v>4.0000000000000002E-4</v>
      </c>
    </row>
    <row r="5716" spans="1:8" x14ac:dyDescent="0.3">
      <c r="A5716" s="1">
        <v>17.5468664397</v>
      </c>
      <c r="B5716" s="1">
        <v>-73.373575754729998</v>
      </c>
      <c r="C5716" s="1" t="s">
        <v>12</v>
      </c>
      <c r="D5716" s="2" t="s">
        <v>5730</v>
      </c>
      <c r="E5716" s="1">
        <v>2.1600809999999999</v>
      </c>
      <c r="F5716" s="1">
        <v>7.3799999999999996E-6</v>
      </c>
      <c r="G5716" s="1">
        <v>16.666899999999998</v>
      </c>
      <c r="H5716" s="1">
        <v>8.9999999999999998E-4</v>
      </c>
    </row>
    <row r="5717" spans="1:8" x14ac:dyDescent="0.3">
      <c r="A5717" s="1">
        <v>16.563099525030001</v>
      </c>
      <c r="B5717" s="1">
        <v>-73.497466369609995</v>
      </c>
      <c r="C5717" s="1" t="s">
        <v>12</v>
      </c>
      <c r="D5717" s="2" t="s">
        <v>5731</v>
      </c>
      <c r="E5717" s="1" t="s">
        <v>15</v>
      </c>
      <c r="F5717" s="1" t="s">
        <v>16</v>
      </c>
      <c r="G5717" s="1">
        <v>17.263100000000001</v>
      </c>
      <c r="H5717" s="1">
        <v>4.0000000000000002E-4</v>
      </c>
    </row>
    <row r="5718" spans="1:8" x14ac:dyDescent="0.3">
      <c r="A5718" s="1">
        <v>16.19100553897</v>
      </c>
      <c r="B5718" s="1">
        <v>-73.5190504989</v>
      </c>
      <c r="C5718" s="1" t="s">
        <v>12</v>
      </c>
      <c r="D5718" s="2" t="s">
        <v>5732</v>
      </c>
      <c r="E5718" s="1" t="s">
        <v>15</v>
      </c>
      <c r="F5718" s="1" t="s">
        <v>16</v>
      </c>
      <c r="G5718" s="1">
        <v>16.880600000000001</v>
      </c>
      <c r="H5718" s="1">
        <v>4.0000000000000002E-4</v>
      </c>
    </row>
    <row r="5719" spans="1:8" x14ac:dyDescent="0.3">
      <c r="A5719" s="1">
        <v>16.039083330490001</v>
      </c>
      <c r="B5719" s="1">
        <v>-73.49849585362</v>
      </c>
      <c r="C5719" s="1" t="s">
        <v>12</v>
      </c>
      <c r="D5719" s="2" t="s">
        <v>5733</v>
      </c>
      <c r="E5719" s="1">
        <v>2.7945284799999999</v>
      </c>
      <c r="F5719" s="1">
        <v>1.5379999999999998E-5</v>
      </c>
      <c r="G5719" s="1">
        <v>16.607500000000002</v>
      </c>
      <c r="H5719" s="1">
        <v>4.0000000000000002E-4</v>
      </c>
    </row>
    <row r="5720" spans="1:8" x14ac:dyDescent="0.3">
      <c r="A5720" s="1">
        <v>16.825882947389999</v>
      </c>
      <c r="B5720" s="1">
        <v>-73.375661701620004</v>
      </c>
      <c r="C5720" s="1" t="s">
        <v>12</v>
      </c>
      <c r="D5720" s="2" t="s">
        <v>5734</v>
      </c>
      <c r="E5720" s="1">
        <v>1.9327379600000001</v>
      </c>
      <c r="F5720" s="1">
        <v>4.1300000000000003E-6</v>
      </c>
      <c r="G5720" s="1">
        <v>16.7697</v>
      </c>
      <c r="H5720" s="1">
        <v>5.0000000000000001E-4</v>
      </c>
    </row>
    <row r="5721" spans="1:8" x14ac:dyDescent="0.3">
      <c r="A5721" s="1">
        <v>17.576686294640002</v>
      </c>
      <c r="B5721" s="1">
        <v>-73.286398665749999</v>
      </c>
      <c r="C5721" s="1" t="s">
        <v>12</v>
      </c>
      <c r="D5721" s="2" t="s">
        <v>5735</v>
      </c>
      <c r="E5721" s="1" t="s">
        <v>15</v>
      </c>
      <c r="F5721" s="1" t="s">
        <v>16</v>
      </c>
      <c r="G5721" s="1">
        <v>16.608899999999998</v>
      </c>
      <c r="H5721" s="1">
        <v>4.0000000000000002E-4</v>
      </c>
    </row>
    <row r="5722" spans="1:8" x14ac:dyDescent="0.3">
      <c r="A5722" s="1">
        <v>17.238397465399999</v>
      </c>
      <c r="B5722" s="1">
        <v>-73.224897775970007</v>
      </c>
      <c r="C5722" s="1" t="s">
        <v>12</v>
      </c>
      <c r="D5722" s="2" t="s">
        <v>5736</v>
      </c>
      <c r="E5722" s="1">
        <v>1.06308147</v>
      </c>
      <c r="F5722" s="1">
        <v>3.3439E-4</v>
      </c>
      <c r="G5722" s="1">
        <v>17.737300000000001</v>
      </c>
      <c r="H5722" s="1">
        <v>1E-3</v>
      </c>
    </row>
    <row r="5723" spans="1:8" x14ac:dyDescent="0.3">
      <c r="A5723" s="1">
        <v>17.57225286037</v>
      </c>
      <c r="B5723" s="1">
        <v>-73.184385964179995</v>
      </c>
      <c r="C5723" s="1" t="s">
        <v>12</v>
      </c>
      <c r="D5723" s="2" t="s">
        <v>5737</v>
      </c>
      <c r="E5723" s="1">
        <v>1.8090274500000001</v>
      </c>
      <c r="F5723" s="1">
        <v>3.4599999999999999E-6</v>
      </c>
      <c r="G5723" s="1">
        <v>16.831099999999999</v>
      </c>
      <c r="H5723" s="1">
        <v>6.9999999999999999E-4</v>
      </c>
    </row>
    <row r="5724" spans="1:8" x14ac:dyDescent="0.3">
      <c r="A5724" s="1">
        <v>17.547456898029999</v>
      </c>
      <c r="B5724" s="1">
        <v>-73.176846885939995</v>
      </c>
      <c r="C5724" s="1" t="s">
        <v>12</v>
      </c>
      <c r="D5724" s="2" t="s">
        <v>5738</v>
      </c>
      <c r="E5724" s="1">
        <v>8.9893246500000004</v>
      </c>
      <c r="F5724" s="1">
        <v>1.4085000000000001E-4</v>
      </c>
      <c r="G5724" s="1">
        <v>14.9529</v>
      </c>
      <c r="H5724" s="1">
        <v>8.0000000000000004E-4</v>
      </c>
    </row>
    <row r="5725" spans="1:8" x14ac:dyDescent="0.3">
      <c r="A5725" s="1">
        <v>18.50958809258</v>
      </c>
      <c r="B5725" s="1">
        <v>-73.177109480050007</v>
      </c>
      <c r="C5725" s="1" t="s">
        <v>12</v>
      </c>
      <c r="D5725" s="2" t="s">
        <v>5739</v>
      </c>
      <c r="E5725" s="1">
        <v>1.5031434100000001</v>
      </c>
      <c r="F5725" s="1">
        <v>2.357E-5</v>
      </c>
      <c r="G5725" s="1">
        <v>17.2577</v>
      </c>
      <c r="H5725" s="1">
        <v>1.1000000000000001E-3</v>
      </c>
    </row>
    <row r="5726" spans="1:8" x14ac:dyDescent="0.3">
      <c r="A5726" s="1">
        <v>19.357013395669998</v>
      </c>
      <c r="B5726" s="1">
        <v>-73.157570134409994</v>
      </c>
      <c r="C5726" s="1" t="s">
        <v>12</v>
      </c>
      <c r="D5726" s="2" t="s">
        <v>5740</v>
      </c>
      <c r="E5726" s="1">
        <v>1.28631351</v>
      </c>
      <c r="F5726" s="1">
        <v>8.1000000000000004E-6</v>
      </c>
      <c r="G5726" s="1">
        <v>17.577300000000001</v>
      </c>
      <c r="H5726" s="1">
        <v>2.5999999999999999E-3</v>
      </c>
    </row>
    <row r="5727" spans="1:8" x14ac:dyDescent="0.3">
      <c r="A5727" s="1">
        <v>17.950956678450002</v>
      </c>
      <c r="B5727" s="1">
        <v>-73.242447647480006</v>
      </c>
      <c r="C5727" s="1" t="s">
        <v>12</v>
      </c>
      <c r="D5727" s="2" t="s">
        <v>5741</v>
      </c>
      <c r="E5727" s="1" t="s">
        <v>15</v>
      </c>
      <c r="F5727" s="1" t="s">
        <v>16</v>
      </c>
      <c r="G5727" s="1">
        <v>16.379000000000001</v>
      </c>
      <c r="H5727" s="1">
        <v>2.9999999999999997E-4</v>
      </c>
    </row>
    <row r="5728" spans="1:8" x14ac:dyDescent="0.3">
      <c r="A5728" s="1">
        <v>17.715352746640001</v>
      </c>
      <c r="B5728" s="1">
        <v>-73.124319547309995</v>
      </c>
      <c r="C5728" s="1" t="s">
        <v>12</v>
      </c>
      <c r="D5728" s="2" t="s">
        <v>5742</v>
      </c>
      <c r="E5728" s="1" t="s">
        <v>15</v>
      </c>
      <c r="F5728" s="1" t="s">
        <v>16</v>
      </c>
      <c r="G5728" s="1">
        <v>17.392399999999999</v>
      </c>
      <c r="H5728" s="1">
        <v>5.0000000000000001E-4</v>
      </c>
    </row>
    <row r="5729" spans="1:8" x14ac:dyDescent="0.3">
      <c r="A5729" s="1">
        <v>18.344469368839999</v>
      </c>
      <c r="B5729" s="1">
        <v>-73.040561824809998</v>
      </c>
      <c r="C5729" s="1" t="s">
        <v>12</v>
      </c>
      <c r="D5729" s="2" t="s">
        <v>5743</v>
      </c>
      <c r="E5729" s="1" t="s">
        <v>15</v>
      </c>
      <c r="F5729" s="1" t="s">
        <v>16</v>
      </c>
      <c r="G5729" s="1">
        <v>16.221399999999999</v>
      </c>
      <c r="H5729" s="1">
        <v>2.0000000000000001E-4</v>
      </c>
    </row>
    <row r="5730" spans="1:8" x14ac:dyDescent="0.3">
      <c r="A5730" s="1">
        <v>18.160037516140001</v>
      </c>
      <c r="B5730" s="1">
        <v>-73.031003681949997</v>
      </c>
      <c r="C5730" s="1" t="s">
        <v>12</v>
      </c>
      <c r="D5730" s="2" t="s">
        <v>5744</v>
      </c>
      <c r="E5730" s="1">
        <v>6.69302697</v>
      </c>
      <c r="F5730" s="1">
        <v>3.1690000000000003E-5</v>
      </c>
      <c r="G5730" s="1">
        <v>15.433199999999999</v>
      </c>
      <c r="H5730" s="1">
        <v>2.0000000000000001E-4</v>
      </c>
    </row>
    <row r="5731" spans="1:8" x14ac:dyDescent="0.3">
      <c r="A5731" s="1">
        <v>19.32208169483</v>
      </c>
      <c r="B5731" s="1">
        <v>-72.945974644309999</v>
      </c>
      <c r="C5731" s="1" t="s">
        <v>12</v>
      </c>
      <c r="D5731" s="2" t="s">
        <v>5745</v>
      </c>
      <c r="E5731" s="1">
        <v>3.3773033699999999</v>
      </c>
      <c r="F5731" s="1">
        <v>2.3110000000000001E-5</v>
      </c>
      <c r="G5731" s="1">
        <v>16.186</v>
      </c>
      <c r="H5731" s="1">
        <v>8.0000000000000004E-4</v>
      </c>
    </row>
    <row r="5732" spans="1:8" x14ac:dyDescent="0.3">
      <c r="A5732" s="1">
        <v>16.690395008799999</v>
      </c>
      <c r="B5732" s="1">
        <v>-73.273186790500006</v>
      </c>
      <c r="C5732" s="1" t="s">
        <v>12</v>
      </c>
      <c r="D5732" s="2" t="s">
        <v>5746</v>
      </c>
      <c r="E5732" s="1">
        <v>15.99769774</v>
      </c>
      <c r="F5732" s="1">
        <v>1.4228E-4</v>
      </c>
      <c r="G5732" s="1">
        <v>14.1188</v>
      </c>
      <c r="H5732" s="1">
        <v>2.0000000000000001E-4</v>
      </c>
    </row>
    <row r="5733" spans="1:8" x14ac:dyDescent="0.3">
      <c r="A5733" s="1">
        <v>16.040311411280001</v>
      </c>
      <c r="B5733" s="1">
        <v>-73.33762285777</v>
      </c>
      <c r="C5733" s="1" t="s">
        <v>12</v>
      </c>
      <c r="D5733" s="2" t="s">
        <v>5747</v>
      </c>
      <c r="E5733" s="1" t="s">
        <v>15</v>
      </c>
      <c r="F5733" s="1" t="s">
        <v>16</v>
      </c>
      <c r="G5733" s="1">
        <v>17.116</v>
      </c>
      <c r="H5733" s="1">
        <v>5.9999999999999995E-4</v>
      </c>
    </row>
    <row r="5734" spans="1:8" x14ac:dyDescent="0.3">
      <c r="A5734" s="1">
        <v>16.026460377149998</v>
      </c>
      <c r="B5734" s="1">
        <v>-73.334446873009995</v>
      </c>
      <c r="C5734" s="1" t="s">
        <v>12</v>
      </c>
      <c r="D5734" s="2" t="s">
        <v>5748</v>
      </c>
      <c r="E5734" s="1">
        <v>1.5497177799999999</v>
      </c>
      <c r="F5734" s="1">
        <v>5.1399999999999999E-6</v>
      </c>
      <c r="G5734" s="1">
        <v>16.974699999999999</v>
      </c>
      <c r="H5734" s="1">
        <v>5.9999999999999995E-4</v>
      </c>
    </row>
    <row r="5735" spans="1:8" x14ac:dyDescent="0.3">
      <c r="A5735" s="1">
        <v>16.448195931299999</v>
      </c>
      <c r="B5735" s="1">
        <v>-73.212362824669995</v>
      </c>
      <c r="C5735" s="1" t="s">
        <v>12</v>
      </c>
      <c r="D5735" s="2" t="s">
        <v>5749</v>
      </c>
      <c r="E5735" s="1" t="s">
        <v>15</v>
      </c>
      <c r="F5735" s="1" t="s">
        <v>16</v>
      </c>
      <c r="G5735" s="1">
        <v>15.0688</v>
      </c>
      <c r="H5735" s="1">
        <v>2.9999999999999997E-4</v>
      </c>
    </row>
    <row r="5736" spans="1:8" x14ac:dyDescent="0.3">
      <c r="A5736" s="1">
        <v>16.675436117349999</v>
      </c>
      <c r="B5736" s="1">
        <v>-73.147348059110001</v>
      </c>
      <c r="C5736" s="1" t="s">
        <v>12</v>
      </c>
      <c r="D5736" s="2" t="s">
        <v>5750</v>
      </c>
      <c r="E5736" s="1" t="s">
        <v>15</v>
      </c>
      <c r="F5736" s="1" t="s">
        <v>16</v>
      </c>
      <c r="G5736" s="1">
        <v>16.231100000000001</v>
      </c>
      <c r="H5736" s="1">
        <v>2.9999999999999997E-4</v>
      </c>
    </row>
    <row r="5737" spans="1:8" x14ac:dyDescent="0.3">
      <c r="A5737" s="1">
        <v>17.030393040460002</v>
      </c>
      <c r="B5737" s="1">
        <v>-73.057510778099996</v>
      </c>
      <c r="C5737" s="1" t="s">
        <v>12</v>
      </c>
      <c r="D5737" s="2" t="s">
        <v>5751</v>
      </c>
      <c r="E5737" s="1">
        <v>12.57563622</v>
      </c>
      <c r="F5737" s="1">
        <v>6.4599999999999998E-5</v>
      </c>
      <c r="G5737" s="1">
        <v>14.122</v>
      </c>
      <c r="H5737" s="1">
        <v>6.9999999999999999E-4</v>
      </c>
    </row>
    <row r="5738" spans="1:8" x14ac:dyDescent="0.3">
      <c r="A5738" s="1">
        <v>15.993194214720001</v>
      </c>
      <c r="B5738" s="1">
        <v>-73.162362650000006</v>
      </c>
      <c r="C5738" s="1" t="s">
        <v>12</v>
      </c>
      <c r="D5738" s="2" t="s">
        <v>5752</v>
      </c>
      <c r="E5738" s="1">
        <v>1.66821398</v>
      </c>
      <c r="F5738" s="1">
        <v>2.9500000000000001E-6</v>
      </c>
      <c r="G5738" s="1">
        <v>16.774999999999999</v>
      </c>
      <c r="H5738" s="1">
        <v>4.0000000000000002E-4</v>
      </c>
    </row>
    <row r="5739" spans="1:8" x14ac:dyDescent="0.3">
      <c r="A5739" s="1">
        <v>16.188814946680001</v>
      </c>
      <c r="B5739" s="1">
        <v>-73.079428339399996</v>
      </c>
      <c r="C5739" s="1" t="s">
        <v>12</v>
      </c>
      <c r="D5739" s="2" t="s">
        <v>5753</v>
      </c>
      <c r="E5739" s="1">
        <v>2.0927375600000002</v>
      </c>
      <c r="F5739" s="1">
        <v>5.5799999999999999E-6</v>
      </c>
      <c r="G5739" s="1">
        <v>16.864799999999999</v>
      </c>
      <c r="H5739" s="1">
        <v>2.9999999999999997E-4</v>
      </c>
    </row>
    <row r="5740" spans="1:8" x14ac:dyDescent="0.3">
      <c r="A5740" s="1">
        <v>16.763854870989999</v>
      </c>
      <c r="B5740" s="1">
        <v>-72.985243799840006</v>
      </c>
      <c r="C5740" s="1" t="s">
        <v>12</v>
      </c>
      <c r="D5740" s="2" t="s">
        <v>5754</v>
      </c>
      <c r="E5740" s="1">
        <v>3.9076654099999999</v>
      </c>
      <c r="F5740" s="1">
        <v>1.874E-5</v>
      </c>
      <c r="G5740" s="1">
        <v>16.019500000000001</v>
      </c>
      <c r="H5740" s="1">
        <v>4.0000000000000002E-4</v>
      </c>
    </row>
    <row r="5741" spans="1:8" x14ac:dyDescent="0.3">
      <c r="A5741" s="1">
        <v>16.960362801319999</v>
      </c>
      <c r="B5741" s="1">
        <v>-72.848055220289993</v>
      </c>
      <c r="C5741" s="1" t="s">
        <v>12</v>
      </c>
      <c r="D5741" s="2" t="s">
        <v>5755</v>
      </c>
      <c r="E5741" s="1" t="s">
        <v>15</v>
      </c>
      <c r="F5741" s="1" t="s">
        <v>16</v>
      </c>
      <c r="G5741" s="1">
        <v>16.142299999999999</v>
      </c>
      <c r="H5741" s="1">
        <v>2.0000000000000001E-4</v>
      </c>
    </row>
    <row r="5742" spans="1:8" x14ac:dyDescent="0.3">
      <c r="A5742" s="1">
        <v>17.174173175090001</v>
      </c>
      <c r="B5742" s="1">
        <v>-72.799813177160004</v>
      </c>
      <c r="C5742" s="1" t="s">
        <v>12</v>
      </c>
      <c r="D5742" s="2" t="s">
        <v>5756</v>
      </c>
      <c r="E5742" s="1" t="s">
        <v>15</v>
      </c>
      <c r="F5742" s="1" t="s">
        <v>16</v>
      </c>
      <c r="G5742" s="1">
        <v>16.0809</v>
      </c>
      <c r="H5742" s="1">
        <v>2.0000000000000001E-4</v>
      </c>
    </row>
    <row r="5743" spans="1:8" x14ac:dyDescent="0.3">
      <c r="A5743" s="1">
        <v>17.90435876946</v>
      </c>
      <c r="B5743" s="1">
        <v>-72.896851258059996</v>
      </c>
      <c r="C5743" s="1" t="s">
        <v>12</v>
      </c>
      <c r="D5743" s="2" t="s">
        <v>5757</v>
      </c>
      <c r="E5743" s="1">
        <v>1.43067637</v>
      </c>
      <c r="F5743" s="1">
        <v>3.01E-6</v>
      </c>
      <c r="G5743" s="1">
        <v>17.1798</v>
      </c>
      <c r="H5743" s="1">
        <v>2.5999999999999999E-3</v>
      </c>
    </row>
    <row r="5744" spans="1:8" x14ac:dyDescent="0.3">
      <c r="A5744" s="1">
        <v>17.952035117779999</v>
      </c>
      <c r="B5744" s="1">
        <v>-72.841644157809995</v>
      </c>
      <c r="C5744" s="1" t="s">
        <v>12</v>
      </c>
      <c r="D5744" s="2" t="s">
        <v>5758</v>
      </c>
      <c r="E5744" s="1">
        <v>1.51488267</v>
      </c>
      <c r="F5744" s="1">
        <v>7.7400000000000004E-6</v>
      </c>
      <c r="G5744" s="1">
        <v>17.434699999999999</v>
      </c>
      <c r="H5744" s="1">
        <v>1E-3</v>
      </c>
    </row>
    <row r="5745" spans="1:8" x14ac:dyDescent="0.3">
      <c r="A5745" s="1">
        <v>18.144417528489999</v>
      </c>
      <c r="B5745" s="1">
        <v>-72.803340602879999</v>
      </c>
      <c r="C5745" s="1" t="s">
        <v>12</v>
      </c>
      <c r="D5745" s="2" t="s">
        <v>5759</v>
      </c>
      <c r="E5745" s="1" t="s">
        <v>15</v>
      </c>
      <c r="F5745" s="1" t="s">
        <v>16</v>
      </c>
      <c r="G5745" s="1">
        <v>16.573399999999999</v>
      </c>
      <c r="H5745" s="1">
        <v>4.0000000000000002E-4</v>
      </c>
    </row>
    <row r="5746" spans="1:8" x14ac:dyDescent="0.3">
      <c r="A5746" s="1">
        <v>19.052842874900001</v>
      </c>
      <c r="B5746" s="1">
        <v>-72.681424176790003</v>
      </c>
      <c r="C5746" s="1" t="s">
        <v>12</v>
      </c>
      <c r="D5746" s="2" t="s">
        <v>5760</v>
      </c>
      <c r="E5746" s="1" t="s">
        <v>15</v>
      </c>
      <c r="F5746" s="1" t="s">
        <v>16</v>
      </c>
      <c r="G5746" s="1">
        <v>16.989899999999999</v>
      </c>
      <c r="H5746" s="1">
        <v>4.0000000000000002E-4</v>
      </c>
    </row>
    <row r="5747" spans="1:8" x14ac:dyDescent="0.3">
      <c r="A5747" s="1">
        <v>17.83157924512</v>
      </c>
      <c r="B5747" s="1">
        <v>-72.764470307810001</v>
      </c>
      <c r="C5747" s="1" t="s">
        <v>12</v>
      </c>
      <c r="D5747" s="2" t="s">
        <v>5761</v>
      </c>
      <c r="E5747" s="1" t="s">
        <v>15</v>
      </c>
      <c r="F5747" s="1" t="s">
        <v>16</v>
      </c>
      <c r="G5747" s="1">
        <v>17.5946</v>
      </c>
      <c r="H5747" s="1">
        <v>8.0000000000000004E-4</v>
      </c>
    </row>
    <row r="5748" spans="1:8" x14ac:dyDescent="0.3">
      <c r="A5748" s="1">
        <v>17.945569137389999</v>
      </c>
      <c r="B5748" s="1">
        <v>-72.746776677819994</v>
      </c>
      <c r="C5748" s="1" t="s">
        <v>12</v>
      </c>
      <c r="D5748" s="2" t="s">
        <v>5762</v>
      </c>
      <c r="E5748" s="1">
        <v>1.3575818399999999</v>
      </c>
      <c r="F5748" s="1">
        <v>2.4099999999999998E-6</v>
      </c>
      <c r="G5748" s="1">
        <v>17.4541</v>
      </c>
      <c r="H5748" s="1">
        <v>5.9999999999999995E-4</v>
      </c>
    </row>
    <row r="5749" spans="1:8" x14ac:dyDescent="0.3">
      <c r="A5749" s="1">
        <v>17.382933115659998</v>
      </c>
      <c r="B5749" s="1">
        <v>-72.752830550249996</v>
      </c>
      <c r="C5749" s="1" t="s">
        <v>12</v>
      </c>
      <c r="D5749" s="2" t="s">
        <v>5763</v>
      </c>
      <c r="E5749" s="1" t="s">
        <v>15</v>
      </c>
      <c r="F5749" s="1" t="s">
        <v>16</v>
      </c>
      <c r="G5749" s="1">
        <v>16.209700000000002</v>
      </c>
      <c r="H5749" s="1">
        <v>2.9999999999999997E-4</v>
      </c>
    </row>
    <row r="5750" spans="1:8" x14ac:dyDescent="0.3">
      <c r="A5750" s="1">
        <v>17.703056619950001</v>
      </c>
      <c r="B5750" s="1">
        <v>-72.678568875799996</v>
      </c>
      <c r="C5750" s="1" t="s">
        <v>12</v>
      </c>
      <c r="D5750" s="2" t="s">
        <v>5764</v>
      </c>
      <c r="E5750" s="1">
        <v>3.41702716</v>
      </c>
      <c r="F5750" s="1">
        <v>5.7799999999999997E-6</v>
      </c>
      <c r="G5750" s="1">
        <v>16.227399999999999</v>
      </c>
      <c r="H5750" s="1">
        <v>2.9999999999999997E-4</v>
      </c>
    </row>
    <row r="5751" spans="1:8" x14ac:dyDescent="0.3">
      <c r="A5751" s="1">
        <v>17.69850843315</v>
      </c>
      <c r="B5751" s="1">
        <v>-72.662300755139995</v>
      </c>
      <c r="C5751" s="1" t="s">
        <v>12</v>
      </c>
      <c r="D5751" s="2" t="s">
        <v>5765</v>
      </c>
      <c r="E5751" s="1">
        <v>3.2292679</v>
      </c>
      <c r="F5751" s="1">
        <v>5.1900000000000003E-6</v>
      </c>
      <c r="G5751" s="1">
        <v>15.798299999999999</v>
      </c>
      <c r="H5751" s="1">
        <v>2.0000000000000001E-4</v>
      </c>
    </row>
    <row r="5752" spans="1:8" x14ac:dyDescent="0.3">
      <c r="A5752" s="1">
        <v>18.31458988036</v>
      </c>
      <c r="B5752" s="1">
        <v>-72.551815309869994</v>
      </c>
      <c r="C5752" s="1" t="s">
        <v>12</v>
      </c>
      <c r="D5752" s="2" t="s">
        <v>5766</v>
      </c>
      <c r="E5752" s="1">
        <v>2.9688446399999999</v>
      </c>
      <c r="F5752" s="1">
        <v>5.0499999999999999E-6</v>
      </c>
      <c r="G5752" s="1">
        <v>16.077500000000001</v>
      </c>
      <c r="H5752" s="1">
        <v>5.9999999999999995E-4</v>
      </c>
    </row>
    <row r="5753" spans="1:8" x14ac:dyDescent="0.3">
      <c r="A5753" s="1">
        <v>19.498305338360002</v>
      </c>
      <c r="B5753" s="1">
        <v>-72.977715912890005</v>
      </c>
      <c r="C5753" s="1" t="s">
        <v>12</v>
      </c>
      <c r="D5753" s="2" t="s">
        <v>5767</v>
      </c>
      <c r="E5753" s="1" t="s">
        <v>15</v>
      </c>
      <c r="F5753" s="1" t="s">
        <v>16</v>
      </c>
      <c r="G5753" s="1">
        <v>15.4262</v>
      </c>
      <c r="H5753" s="1">
        <v>2.0000000000000001E-4</v>
      </c>
    </row>
    <row r="5754" spans="1:8" x14ac:dyDescent="0.3">
      <c r="A5754" s="1">
        <v>20.038781978509999</v>
      </c>
      <c r="B5754" s="1">
        <v>-72.848973620250007</v>
      </c>
      <c r="C5754" s="1" t="s">
        <v>12</v>
      </c>
      <c r="D5754" s="2" t="s">
        <v>5768</v>
      </c>
      <c r="E5754" s="1">
        <v>1.2619156</v>
      </c>
      <c r="F5754" s="1">
        <v>3.5300000000000001E-6</v>
      </c>
      <c r="G5754" s="1">
        <v>17.245999999999999</v>
      </c>
      <c r="H5754" s="1">
        <v>4.0000000000000002E-4</v>
      </c>
    </row>
    <row r="5755" spans="1:8" x14ac:dyDescent="0.3">
      <c r="A5755" s="1">
        <v>18.958799839480001</v>
      </c>
      <c r="B5755" s="1">
        <v>-72.539164653699999</v>
      </c>
      <c r="C5755" s="1" t="s">
        <v>12</v>
      </c>
      <c r="D5755" s="2" t="s">
        <v>5769</v>
      </c>
      <c r="E5755" s="1">
        <v>1.7716645600000001</v>
      </c>
      <c r="F5755" s="1">
        <v>5.5500000000000002E-6</v>
      </c>
      <c r="G5755" s="1">
        <v>17.0852</v>
      </c>
      <c r="H5755" s="1">
        <v>5.0000000000000001E-4</v>
      </c>
    </row>
    <row r="5756" spans="1:8" x14ac:dyDescent="0.3">
      <c r="A5756" s="1">
        <v>21.10075788492</v>
      </c>
      <c r="B5756" s="1">
        <v>-71.903182042050005</v>
      </c>
      <c r="C5756" s="1" t="s">
        <v>12</v>
      </c>
      <c r="D5756" s="2" t="s">
        <v>5770</v>
      </c>
      <c r="E5756" s="1" t="s">
        <v>15</v>
      </c>
      <c r="F5756" s="1" t="s">
        <v>16</v>
      </c>
      <c r="G5756" s="1">
        <v>16.091699999999999</v>
      </c>
      <c r="H5756" s="1">
        <v>2.9999999999999997E-4</v>
      </c>
    </row>
    <row r="5757" spans="1:8" x14ac:dyDescent="0.3">
      <c r="A5757" s="1">
        <v>15.600422405950001</v>
      </c>
      <c r="B5757" s="1">
        <v>-73.067843103330006</v>
      </c>
      <c r="C5757" s="1" t="s">
        <v>12</v>
      </c>
      <c r="D5757" s="2" t="s">
        <v>5771</v>
      </c>
      <c r="E5757" s="1" t="s">
        <v>15</v>
      </c>
      <c r="F5757" s="1" t="s">
        <v>16</v>
      </c>
      <c r="G5757" s="1">
        <v>17.580400000000001</v>
      </c>
      <c r="H5757" s="1">
        <v>8.0000000000000004E-4</v>
      </c>
    </row>
    <row r="5758" spans="1:8" x14ac:dyDescent="0.3">
      <c r="A5758" s="1">
        <v>15.687025418379999</v>
      </c>
      <c r="B5758" s="1">
        <v>-73.022655687650001</v>
      </c>
      <c r="C5758" s="1" t="s">
        <v>12</v>
      </c>
      <c r="D5758" s="2" t="s">
        <v>5772</v>
      </c>
      <c r="E5758" s="1" t="s">
        <v>15</v>
      </c>
      <c r="F5758" s="1" t="s">
        <v>16</v>
      </c>
      <c r="G5758" s="1">
        <v>17.7425</v>
      </c>
      <c r="H5758" s="1">
        <v>8.0000000000000004E-4</v>
      </c>
    </row>
    <row r="5759" spans="1:8" x14ac:dyDescent="0.3">
      <c r="A5759" s="1">
        <v>16.029913933890001</v>
      </c>
      <c r="B5759" s="1">
        <v>-72.904014607920004</v>
      </c>
      <c r="C5759" s="1" t="s">
        <v>12</v>
      </c>
      <c r="D5759" s="2" t="s">
        <v>5773</v>
      </c>
      <c r="E5759" s="1" t="s">
        <v>15</v>
      </c>
      <c r="F5759" s="1" t="s">
        <v>16</v>
      </c>
      <c r="G5759" s="1">
        <v>17.472899999999999</v>
      </c>
      <c r="H5759" s="1">
        <v>8.0000000000000004E-4</v>
      </c>
    </row>
    <row r="5760" spans="1:8" x14ac:dyDescent="0.3">
      <c r="A5760" s="1">
        <v>16.10564603613</v>
      </c>
      <c r="B5760" s="1">
        <v>-72.888343403739995</v>
      </c>
      <c r="C5760" s="1" t="s">
        <v>12</v>
      </c>
      <c r="D5760" s="2" t="s">
        <v>5774</v>
      </c>
      <c r="E5760" s="1">
        <v>2.2512683600000001</v>
      </c>
      <c r="F5760" s="1">
        <v>8.32E-6</v>
      </c>
      <c r="G5760" s="1">
        <v>17.239699999999999</v>
      </c>
      <c r="H5760" s="1">
        <v>1.2999999999999999E-3</v>
      </c>
    </row>
    <row r="5761" spans="1:8" x14ac:dyDescent="0.3">
      <c r="A5761" s="1">
        <v>16.436657080020002</v>
      </c>
      <c r="B5761" s="1">
        <v>-72.896793675500007</v>
      </c>
      <c r="C5761" s="1" t="s">
        <v>12</v>
      </c>
      <c r="D5761" s="2" t="s">
        <v>5775</v>
      </c>
      <c r="E5761" s="1">
        <v>2.9299527300000001</v>
      </c>
      <c r="F5761" s="1">
        <v>2.2650000000000002E-5</v>
      </c>
      <c r="G5761" s="1">
        <v>16.612300000000001</v>
      </c>
      <c r="H5761" s="1">
        <v>5.9999999999999995E-4</v>
      </c>
    </row>
    <row r="5762" spans="1:8" x14ac:dyDescent="0.3">
      <c r="A5762" s="1">
        <v>17.074107530860001</v>
      </c>
      <c r="B5762" s="1">
        <v>-72.738476966760004</v>
      </c>
      <c r="C5762" s="1" t="s">
        <v>12</v>
      </c>
      <c r="D5762" s="2" t="s">
        <v>5776</v>
      </c>
      <c r="E5762" s="1">
        <v>1.5673036</v>
      </c>
      <c r="F5762" s="1">
        <v>4.0799999999999999E-6</v>
      </c>
      <c r="G5762" s="1">
        <v>17.275600000000001</v>
      </c>
      <c r="H5762" s="1">
        <v>5.9999999999999995E-4</v>
      </c>
    </row>
    <row r="5763" spans="1:8" x14ac:dyDescent="0.3">
      <c r="A5763" s="1">
        <v>15.439268513469999</v>
      </c>
      <c r="B5763" s="1">
        <v>-72.752655617550005</v>
      </c>
      <c r="C5763" s="1" t="s">
        <v>12</v>
      </c>
      <c r="D5763" s="2" t="s">
        <v>5777</v>
      </c>
      <c r="E5763" s="1">
        <v>1.39002537</v>
      </c>
      <c r="F5763" s="1">
        <v>3.3000000000000002E-6</v>
      </c>
      <c r="G5763" s="1">
        <v>17.524000000000001</v>
      </c>
      <c r="H5763" s="1">
        <v>6.9999999999999999E-4</v>
      </c>
    </row>
    <row r="5764" spans="1:8" x14ac:dyDescent="0.3">
      <c r="A5764" s="1">
        <v>16.013708686889998</v>
      </c>
      <c r="B5764" s="1">
        <v>-72.637852082329999</v>
      </c>
      <c r="C5764" s="1" t="s">
        <v>12</v>
      </c>
      <c r="D5764" s="2" t="s">
        <v>5778</v>
      </c>
      <c r="E5764" s="1">
        <v>1.5228568600000001</v>
      </c>
      <c r="F5764" s="1">
        <v>1.3190000000000001E-5</v>
      </c>
      <c r="G5764" s="1">
        <v>17.4436</v>
      </c>
      <c r="H5764" s="1">
        <v>1.2999999999999999E-3</v>
      </c>
    </row>
    <row r="5765" spans="1:8" x14ac:dyDescent="0.3">
      <c r="A5765" s="1">
        <v>16.10025360357</v>
      </c>
      <c r="B5765" s="1">
        <v>-72.622664190270001</v>
      </c>
      <c r="C5765" s="1" t="s">
        <v>12</v>
      </c>
      <c r="D5765" s="2" t="s">
        <v>5779</v>
      </c>
      <c r="E5765" s="1" t="s">
        <v>15</v>
      </c>
      <c r="F5765" s="1" t="s">
        <v>16</v>
      </c>
      <c r="G5765" s="1">
        <v>16.179400000000001</v>
      </c>
      <c r="H5765" s="1">
        <v>4.0000000000000002E-4</v>
      </c>
    </row>
    <row r="5766" spans="1:8" x14ac:dyDescent="0.3">
      <c r="A5766" s="1">
        <v>16.33318445406</v>
      </c>
      <c r="B5766" s="1">
        <v>-72.688129352770005</v>
      </c>
      <c r="C5766" s="1" t="s">
        <v>12</v>
      </c>
      <c r="D5766" s="2" t="s">
        <v>5780</v>
      </c>
      <c r="E5766" s="1">
        <v>2.81509096</v>
      </c>
      <c r="F5766" s="1">
        <v>3.1649999999999997E-5</v>
      </c>
      <c r="G5766" s="1">
        <v>16.789899999999999</v>
      </c>
      <c r="H5766" s="1">
        <v>1.1000000000000001E-3</v>
      </c>
    </row>
    <row r="5767" spans="1:8" x14ac:dyDescent="0.3">
      <c r="A5767" s="1">
        <v>16.832644436590002</v>
      </c>
      <c r="B5767" s="1">
        <v>-72.595363399619998</v>
      </c>
      <c r="C5767" s="1" t="s">
        <v>12</v>
      </c>
      <c r="D5767" s="2" t="s">
        <v>5781</v>
      </c>
      <c r="E5767" s="1">
        <v>3.5157649399999999</v>
      </c>
      <c r="F5767" s="1">
        <v>2.8269999999999999E-5</v>
      </c>
      <c r="G5767" s="1">
        <v>16.3583</v>
      </c>
      <c r="H5767" s="1">
        <v>5.9999999999999995E-4</v>
      </c>
    </row>
    <row r="5768" spans="1:8" x14ac:dyDescent="0.3">
      <c r="A5768" s="1">
        <v>16.125244927979999</v>
      </c>
      <c r="B5768" s="1">
        <v>-72.578784615390006</v>
      </c>
      <c r="C5768" s="1" t="s">
        <v>12</v>
      </c>
      <c r="D5768" s="2" t="s">
        <v>5782</v>
      </c>
      <c r="E5768" s="1" t="s">
        <v>15</v>
      </c>
      <c r="F5768" s="1" t="s">
        <v>16</v>
      </c>
      <c r="G5768" s="1">
        <v>17.595600000000001</v>
      </c>
      <c r="H5768" s="1">
        <v>8.0000000000000004E-4</v>
      </c>
    </row>
    <row r="5769" spans="1:8" x14ac:dyDescent="0.3">
      <c r="A5769" s="1">
        <v>16.7078661221</v>
      </c>
      <c r="B5769" s="1">
        <v>-72.498411121909996</v>
      </c>
      <c r="C5769" s="1" t="s">
        <v>12</v>
      </c>
      <c r="D5769" s="2" t="s">
        <v>5783</v>
      </c>
      <c r="E5769" s="1">
        <v>2.05549706</v>
      </c>
      <c r="F5769" s="1">
        <v>5.9000000000000003E-6</v>
      </c>
      <c r="G5769" s="1">
        <v>16.736599999999999</v>
      </c>
      <c r="H5769" s="1">
        <v>5.9999999999999995E-4</v>
      </c>
    </row>
    <row r="5770" spans="1:8" x14ac:dyDescent="0.3">
      <c r="A5770" s="1">
        <v>17.50189677977</v>
      </c>
      <c r="B5770" s="1">
        <v>-72.573077365179998</v>
      </c>
      <c r="C5770" s="1" t="s">
        <v>12</v>
      </c>
      <c r="D5770" s="2" t="s">
        <v>5784</v>
      </c>
      <c r="E5770" s="1" t="s">
        <v>15</v>
      </c>
      <c r="F5770" s="1" t="s">
        <v>16</v>
      </c>
      <c r="G5770" s="1">
        <v>17.667999999999999</v>
      </c>
      <c r="H5770" s="1">
        <v>8.0000000000000004E-4</v>
      </c>
    </row>
    <row r="5771" spans="1:8" x14ac:dyDescent="0.3">
      <c r="A5771" s="1">
        <v>17.14480165026</v>
      </c>
      <c r="B5771" s="1">
        <v>-72.600745576639994</v>
      </c>
      <c r="C5771" s="1" t="s">
        <v>12</v>
      </c>
      <c r="D5771" s="2" t="s">
        <v>5785</v>
      </c>
      <c r="E5771" s="1">
        <v>2.4498277900000001</v>
      </c>
      <c r="F5771" s="1">
        <v>1.296E-5</v>
      </c>
      <c r="G5771" s="1">
        <v>16.926500000000001</v>
      </c>
      <c r="H5771" s="1">
        <v>5.0000000000000001E-4</v>
      </c>
    </row>
    <row r="5772" spans="1:8" x14ac:dyDescent="0.3">
      <c r="A5772" s="1">
        <v>17.79759664757</v>
      </c>
      <c r="B5772" s="1">
        <v>-72.412466980209999</v>
      </c>
      <c r="C5772" s="1" t="s">
        <v>12</v>
      </c>
      <c r="D5772" s="2" t="s">
        <v>5786</v>
      </c>
      <c r="E5772" s="1" t="s">
        <v>15</v>
      </c>
      <c r="F5772" s="1" t="s">
        <v>16</v>
      </c>
      <c r="G5772" s="1">
        <v>16.090900000000001</v>
      </c>
      <c r="H5772" s="1">
        <v>4.0000000000000002E-4</v>
      </c>
    </row>
    <row r="5773" spans="1:8" x14ac:dyDescent="0.3">
      <c r="A5773" s="1">
        <v>18.323299439989999</v>
      </c>
      <c r="B5773" s="1">
        <v>-72.462779722720001</v>
      </c>
      <c r="C5773" s="1" t="s">
        <v>12</v>
      </c>
      <c r="D5773" s="2" t="s">
        <v>5787</v>
      </c>
      <c r="E5773" s="1">
        <v>2.3714498599999998</v>
      </c>
      <c r="F5773" s="1">
        <v>9.8200000000000008E-6</v>
      </c>
      <c r="G5773" s="1">
        <v>16.690200000000001</v>
      </c>
      <c r="H5773" s="1">
        <v>4.0000000000000002E-4</v>
      </c>
    </row>
    <row r="5774" spans="1:8" x14ac:dyDescent="0.3">
      <c r="A5774" s="1">
        <v>18.575745303520002</v>
      </c>
      <c r="B5774" s="1">
        <v>-72.30728645392</v>
      </c>
      <c r="C5774" s="1" t="s">
        <v>12</v>
      </c>
      <c r="D5774" s="2" t="s">
        <v>5788</v>
      </c>
      <c r="E5774" s="1" t="s">
        <v>15</v>
      </c>
      <c r="F5774" s="1" t="s">
        <v>16</v>
      </c>
      <c r="G5774" s="1">
        <v>17.126899999999999</v>
      </c>
      <c r="H5774" s="1">
        <v>1.6999999999999999E-3</v>
      </c>
    </row>
    <row r="5775" spans="1:8" x14ac:dyDescent="0.3">
      <c r="A5775" s="1">
        <v>17.04109650306</v>
      </c>
      <c r="B5775" s="1">
        <v>-72.430307812240002</v>
      </c>
      <c r="C5775" s="1" t="s">
        <v>12</v>
      </c>
      <c r="D5775" s="2" t="s">
        <v>5789</v>
      </c>
      <c r="E5775" s="1">
        <v>5.4620729299999997</v>
      </c>
      <c r="F5775" s="1">
        <v>8.8159999999999996E-5</v>
      </c>
      <c r="G5775" s="1">
        <v>15.7125</v>
      </c>
      <c r="H5775" s="1">
        <v>2.9999999999999997E-4</v>
      </c>
    </row>
    <row r="5776" spans="1:8" x14ac:dyDescent="0.3">
      <c r="A5776" s="1">
        <v>17.941633142120001</v>
      </c>
      <c r="B5776" s="1">
        <v>-72.21495544762</v>
      </c>
      <c r="C5776" s="1" t="s">
        <v>12</v>
      </c>
      <c r="D5776" s="2" t="s">
        <v>5790</v>
      </c>
      <c r="E5776" s="1">
        <v>3.34614061</v>
      </c>
      <c r="F5776" s="1">
        <v>2.247E-5</v>
      </c>
      <c r="G5776" s="1">
        <v>16.085999999999999</v>
      </c>
      <c r="H5776" s="1">
        <v>5.0000000000000001E-4</v>
      </c>
    </row>
    <row r="5777" spans="1:8" x14ac:dyDescent="0.3">
      <c r="A5777" s="1">
        <v>15.53342190191</v>
      </c>
      <c r="B5777" s="1">
        <v>-72.663710932270007</v>
      </c>
      <c r="C5777" s="1" t="s">
        <v>12</v>
      </c>
      <c r="D5777" s="2" t="s">
        <v>5791</v>
      </c>
      <c r="E5777" s="1" t="s">
        <v>15</v>
      </c>
      <c r="F5777" s="1" t="s">
        <v>16</v>
      </c>
      <c r="G5777" s="1">
        <v>17.836400000000001</v>
      </c>
      <c r="H5777" s="1">
        <v>1.1000000000000001E-3</v>
      </c>
    </row>
    <row r="5778" spans="1:8" x14ac:dyDescent="0.3">
      <c r="A5778" s="1">
        <v>15.269180121590001</v>
      </c>
      <c r="B5778" s="1">
        <v>-72.697079632029997</v>
      </c>
      <c r="C5778" s="1" t="s">
        <v>12</v>
      </c>
      <c r="D5778" s="2" t="s">
        <v>5792</v>
      </c>
      <c r="E5778" s="1">
        <v>5.7504774799999998</v>
      </c>
      <c r="F5778" s="1">
        <v>2.2949999999999999E-5</v>
      </c>
      <c r="G5778" s="1">
        <v>15.473100000000001</v>
      </c>
      <c r="H5778" s="1">
        <v>2.9999999999999997E-4</v>
      </c>
    </row>
    <row r="5779" spans="1:8" x14ac:dyDescent="0.3">
      <c r="A5779" s="1">
        <v>15.8236729582</v>
      </c>
      <c r="B5779" s="1">
        <v>-72.551281091579995</v>
      </c>
      <c r="C5779" s="1" t="s">
        <v>12</v>
      </c>
      <c r="D5779" s="2" t="s">
        <v>5793</v>
      </c>
      <c r="E5779" s="1">
        <v>17.199795080000001</v>
      </c>
      <c r="F5779" s="1">
        <v>2.2625E-4</v>
      </c>
      <c r="G5779" s="1">
        <v>13.860900000000001</v>
      </c>
      <c r="H5779" s="1">
        <v>1E-4</v>
      </c>
    </row>
    <row r="5780" spans="1:8" x14ac:dyDescent="0.3">
      <c r="A5780" s="1">
        <v>15.94499154937</v>
      </c>
      <c r="B5780" s="1">
        <v>-72.464659795540001</v>
      </c>
      <c r="C5780" s="1" t="s">
        <v>12</v>
      </c>
      <c r="D5780" s="2" t="s">
        <v>5794</v>
      </c>
      <c r="E5780" s="1" t="s">
        <v>15</v>
      </c>
      <c r="F5780" s="1" t="s">
        <v>16</v>
      </c>
      <c r="G5780" s="1">
        <v>16.494499999999999</v>
      </c>
      <c r="H5780" s="1">
        <v>2.9999999999999997E-4</v>
      </c>
    </row>
    <row r="5781" spans="1:8" x14ac:dyDescent="0.3">
      <c r="A5781" s="1">
        <v>16.237545470240001</v>
      </c>
      <c r="B5781" s="1">
        <v>-72.496873513089994</v>
      </c>
      <c r="C5781" s="1" t="s">
        <v>12</v>
      </c>
      <c r="D5781" s="2" t="s">
        <v>5795</v>
      </c>
      <c r="E5781" s="1" t="s">
        <v>15</v>
      </c>
      <c r="F5781" s="1" t="s">
        <v>16</v>
      </c>
      <c r="G5781" s="1">
        <v>16.270199999999999</v>
      </c>
      <c r="H5781" s="1">
        <v>2.9999999999999997E-4</v>
      </c>
    </row>
    <row r="5782" spans="1:8" x14ac:dyDescent="0.3">
      <c r="A5782" s="1">
        <v>16.48337846331</v>
      </c>
      <c r="B5782" s="1">
        <v>-72.312954235990006</v>
      </c>
      <c r="C5782" s="1" t="s">
        <v>12</v>
      </c>
      <c r="D5782" s="2" t="s">
        <v>5796</v>
      </c>
      <c r="E5782" s="1" t="s">
        <v>15</v>
      </c>
      <c r="F5782" s="1" t="s">
        <v>16</v>
      </c>
      <c r="G5782" s="1">
        <v>16.7559</v>
      </c>
      <c r="H5782" s="1">
        <v>1.1000000000000001E-3</v>
      </c>
    </row>
    <row r="5783" spans="1:8" x14ac:dyDescent="0.3">
      <c r="A5783" s="1">
        <v>16.52056832025</v>
      </c>
      <c r="B5783" s="1">
        <v>-72.309412924529994</v>
      </c>
      <c r="C5783" s="1" t="s">
        <v>12</v>
      </c>
      <c r="D5783" s="2" t="s">
        <v>5797</v>
      </c>
      <c r="E5783" s="1" t="s">
        <v>15</v>
      </c>
      <c r="F5783" s="1" t="s">
        <v>16</v>
      </c>
      <c r="G5783" s="1">
        <v>17.318899999999999</v>
      </c>
      <c r="H5783" s="1">
        <v>6.9999999999999999E-4</v>
      </c>
    </row>
    <row r="5784" spans="1:8" x14ac:dyDescent="0.3">
      <c r="A5784" s="1">
        <v>15.446389830379999</v>
      </c>
      <c r="B5784" s="1">
        <v>-72.48625275082</v>
      </c>
      <c r="C5784" s="1" t="s">
        <v>12</v>
      </c>
      <c r="D5784" s="2" t="s">
        <v>5798</v>
      </c>
      <c r="E5784" s="1">
        <v>12.917293129999999</v>
      </c>
      <c r="F5784" s="1">
        <v>5.9490000000000001E-5</v>
      </c>
      <c r="G5784" s="1">
        <v>14.663</v>
      </c>
      <c r="H5784" s="1">
        <v>1E-4</v>
      </c>
    </row>
    <row r="5785" spans="1:8" x14ac:dyDescent="0.3">
      <c r="A5785" s="1">
        <v>15.57313311918</v>
      </c>
      <c r="B5785" s="1">
        <v>-72.432508667990007</v>
      </c>
      <c r="C5785" s="1" t="s">
        <v>12</v>
      </c>
      <c r="D5785" s="2" t="s">
        <v>5799</v>
      </c>
      <c r="E5785" s="1" t="s">
        <v>15</v>
      </c>
      <c r="F5785" s="1" t="s">
        <v>16</v>
      </c>
      <c r="G5785" s="1">
        <v>15.7967</v>
      </c>
      <c r="H5785" s="1">
        <v>2.9999999999999997E-4</v>
      </c>
    </row>
    <row r="5786" spans="1:8" x14ac:dyDescent="0.3">
      <c r="A5786" s="1">
        <v>15.19032152167</v>
      </c>
      <c r="B5786" s="1">
        <v>-72.428488851379996</v>
      </c>
      <c r="C5786" s="1" t="s">
        <v>12</v>
      </c>
      <c r="D5786" s="2" t="s">
        <v>5800</v>
      </c>
      <c r="E5786" s="1" t="s">
        <v>15</v>
      </c>
      <c r="F5786" s="1" t="s">
        <v>16</v>
      </c>
      <c r="G5786" s="1">
        <v>16.4392</v>
      </c>
      <c r="H5786" s="1">
        <v>2.9999999999999997E-4</v>
      </c>
    </row>
    <row r="5787" spans="1:8" x14ac:dyDescent="0.3">
      <c r="A5787" s="1">
        <v>15.115385002589999</v>
      </c>
      <c r="B5787" s="1">
        <v>-72.365496448949997</v>
      </c>
      <c r="C5787" s="1" t="s">
        <v>12</v>
      </c>
      <c r="D5787" s="2" t="s">
        <v>5801</v>
      </c>
      <c r="E5787" s="1" t="s">
        <v>15</v>
      </c>
      <c r="F5787" s="1" t="s">
        <v>16</v>
      </c>
      <c r="G5787" s="1">
        <v>17.909400000000002</v>
      </c>
      <c r="H5787" s="1">
        <v>6.9999999999999999E-4</v>
      </c>
    </row>
    <row r="5788" spans="1:8" x14ac:dyDescent="0.3">
      <c r="A5788" s="1">
        <v>16.149066409980001</v>
      </c>
      <c r="B5788" s="1">
        <v>-72.322243953360001</v>
      </c>
      <c r="C5788" s="1" t="s">
        <v>12</v>
      </c>
      <c r="D5788" s="2" t="s">
        <v>5802</v>
      </c>
      <c r="E5788" s="1">
        <v>6.3582975900000003</v>
      </c>
      <c r="F5788" s="1">
        <v>6.6290000000000004E-5</v>
      </c>
      <c r="G5788" s="1">
        <v>15.1629</v>
      </c>
      <c r="H5788" s="1">
        <v>2.9999999999999997E-4</v>
      </c>
    </row>
    <row r="5789" spans="1:8" x14ac:dyDescent="0.3">
      <c r="A5789" s="1">
        <v>16.425345233689999</v>
      </c>
      <c r="B5789" s="1">
        <v>-72.069293335850006</v>
      </c>
      <c r="C5789" s="1" t="s">
        <v>12</v>
      </c>
      <c r="D5789" s="2" t="s">
        <v>5803</v>
      </c>
      <c r="E5789" s="1" t="s">
        <v>15</v>
      </c>
      <c r="F5789" s="1" t="s">
        <v>16</v>
      </c>
      <c r="G5789" s="1">
        <v>17.162400000000002</v>
      </c>
      <c r="H5789" s="1">
        <v>5.0000000000000001E-4</v>
      </c>
    </row>
    <row r="5790" spans="1:8" x14ac:dyDescent="0.3">
      <c r="A5790" s="1">
        <v>16.877108917779999</v>
      </c>
      <c r="B5790" s="1">
        <v>-72.374807065200002</v>
      </c>
      <c r="C5790" s="1" t="s">
        <v>12</v>
      </c>
      <c r="D5790" s="2" t="s">
        <v>5804</v>
      </c>
      <c r="E5790" s="1" t="s">
        <v>15</v>
      </c>
      <c r="F5790" s="1" t="s">
        <v>16</v>
      </c>
      <c r="G5790" s="1">
        <v>16.722899999999999</v>
      </c>
      <c r="H5790" s="1">
        <v>8.9999999999999998E-4</v>
      </c>
    </row>
    <row r="5791" spans="1:8" x14ac:dyDescent="0.3">
      <c r="A5791" s="1">
        <v>16.98877721597</v>
      </c>
      <c r="B5791" s="1">
        <v>-72.281596159450004</v>
      </c>
      <c r="C5791" s="1" t="s">
        <v>12</v>
      </c>
      <c r="D5791" s="2" t="s">
        <v>5805</v>
      </c>
      <c r="E5791" s="1">
        <v>10.18164541</v>
      </c>
      <c r="F5791" s="1">
        <v>1.2486999999999999E-4</v>
      </c>
      <c r="G5791" s="1">
        <v>14.2455</v>
      </c>
      <c r="H5791" s="1">
        <v>2.0000000000000001E-4</v>
      </c>
    </row>
    <row r="5792" spans="1:8" x14ac:dyDescent="0.3">
      <c r="A5792" s="1">
        <v>17.22466568115</v>
      </c>
      <c r="B5792" s="1">
        <v>-72.182916258429998</v>
      </c>
      <c r="C5792" s="1" t="s">
        <v>12</v>
      </c>
      <c r="D5792" s="2" t="s">
        <v>5806</v>
      </c>
      <c r="E5792" s="1" t="s">
        <v>15</v>
      </c>
      <c r="F5792" s="1" t="s">
        <v>16</v>
      </c>
      <c r="G5792" s="1">
        <v>15.899900000000001</v>
      </c>
      <c r="H5792" s="1">
        <v>2.0000000000000001E-4</v>
      </c>
    </row>
    <row r="5793" spans="1:8" x14ac:dyDescent="0.3">
      <c r="A5793" s="1">
        <v>17.21662903627</v>
      </c>
      <c r="B5793" s="1">
        <v>-72.122341265719996</v>
      </c>
      <c r="C5793" s="1" t="s">
        <v>12</v>
      </c>
      <c r="D5793" s="2" t="s">
        <v>5807</v>
      </c>
      <c r="E5793" s="1">
        <v>1.3010206</v>
      </c>
      <c r="F5793" s="1">
        <v>1.402E-5</v>
      </c>
      <c r="G5793" s="1">
        <v>17.1021</v>
      </c>
      <c r="H5793" s="1">
        <v>6.9999999999999999E-4</v>
      </c>
    </row>
    <row r="5794" spans="1:8" x14ac:dyDescent="0.3">
      <c r="A5794" s="1">
        <v>17.195247171569999</v>
      </c>
      <c r="B5794" s="1">
        <v>-71.852627155899995</v>
      </c>
      <c r="C5794" s="1" t="s">
        <v>17</v>
      </c>
      <c r="D5794" s="2" t="s">
        <v>5808</v>
      </c>
      <c r="E5794" s="1">
        <v>16.129197680000001</v>
      </c>
      <c r="F5794" s="1">
        <v>2.9017000000000002E-4</v>
      </c>
      <c r="G5794" s="1">
        <v>16.739699999999999</v>
      </c>
      <c r="H5794" s="1">
        <v>5.9999999999999995E-4</v>
      </c>
    </row>
    <row r="5795" spans="1:8" x14ac:dyDescent="0.3">
      <c r="A5795" s="1">
        <v>17.509305145279999</v>
      </c>
      <c r="B5795" s="1">
        <v>-71.995047118000002</v>
      </c>
      <c r="C5795" s="1" t="s">
        <v>12</v>
      </c>
      <c r="D5795" s="2" t="s">
        <v>5809</v>
      </c>
      <c r="E5795" s="1">
        <v>3.6378267900000001</v>
      </c>
      <c r="F5795" s="1">
        <v>3.7360000000000001E-5</v>
      </c>
      <c r="G5795" s="1">
        <v>15.909000000000001</v>
      </c>
      <c r="H5795" s="1">
        <v>4.0000000000000002E-4</v>
      </c>
    </row>
    <row r="5796" spans="1:8" x14ac:dyDescent="0.3">
      <c r="A5796" s="1">
        <v>17.906205562549999</v>
      </c>
      <c r="B5796" s="1">
        <v>-71.768878156520003</v>
      </c>
      <c r="C5796" s="1" t="s">
        <v>12</v>
      </c>
      <c r="D5796" s="2" t="s">
        <v>5810</v>
      </c>
      <c r="E5796" s="1" t="s">
        <v>15</v>
      </c>
      <c r="F5796" s="1" t="s">
        <v>16</v>
      </c>
      <c r="G5796" s="1">
        <v>17.229299999999999</v>
      </c>
      <c r="H5796" s="1">
        <v>1.1000000000000001E-3</v>
      </c>
    </row>
    <row r="5797" spans="1:8" x14ac:dyDescent="0.3">
      <c r="A5797" s="1">
        <v>18.882861504200001</v>
      </c>
      <c r="B5797" s="1">
        <v>-72.341837044330006</v>
      </c>
      <c r="C5797" s="1" t="s">
        <v>12</v>
      </c>
      <c r="D5797" s="2" t="s">
        <v>5811</v>
      </c>
      <c r="E5797" s="1" t="s">
        <v>15</v>
      </c>
      <c r="F5797" s="1" t="s">
        <v>16</v>
      </c>
      <c r="G5797" s="1">
        <v>16.214200000000002</v>
      </c>
      <c r="H5797" s="1">
        <v>4.0000000000000002E-4</v>
      </c>
    </row>
    <row r="5798" spans="1:8" x14ac:dyDescent="0.3">
      <c r="A5798" s="1">
        <v>19.507911923070001</v>
      </c>
      <c r="B5798" s="1">
        <v>-72.103780135700006</v>
      </c>
      <c r="C5798" s="1" t="s">
        <v>12</v>
      </c>
      <c r="D5798" s="2" t="s">
        <v>5812</v>
      </c>
      <c r="E5798" s="1">
        <v>1.7382710100000001</v>
      </c>
      <c r="F5798" s="1">
        <v>3.8199999999999998E-6</v>
      </c>
      <c r="G5798" s="1">
        <v>16.883500000000002</v>
      </c>
      <c r="H5798" s="1">
        <v>4.0000000000000002E-4</v>
      </c>
    </row>
    <row r="5799" spans="1:8" x14ac:dyDescent="0.3">
      <c r="A5799" s="1">
        <v>18.67770612656</v>
      </c>
      <c r="B5799" s="1">
        <v>-71.738741630220005</v>
      </c>
      <c r="C5799" s="1" t="s">
        <v>12</v>
      </c>
      <c r="D5799" s="2" t="s">
        <v>5813</v>
      </c>
      <c r="E5799" s="1">
        <v>9.4830140899999993</v>
      </c>
      <c r="F5799" s="1">
        <v>2.4569000000000001E-4</v>
      </c>
      <c r="G5799" s="1">
        <v>15.002800000000001</v>
      </c>
      <c r="H5799" s="1">
        <v>2.0000000000000001E-4</v>
      </c>
    </row>
    <row r="5800" spans="1:8" x14ac:dyDescent="0.3">
      <c r="A5800" s="1">
        <v>18.374656718259999</v>
      </c>
      <c r="B5800" s="1">
        <v>-71.664466498039999</v>
      </c>
      <c r="C5800" s="1" t="s">
        <v>12</v>
      </c>
      <c r="D5800" s="2" t="s">
        <v>5814</v>
      </c>
      <c r="E5800" s="1">
        <v>1.33191901</v>
      </c>
      <c r="F5800" s="1">
        <v>3.9899999999999999E-6</v>
      </c>
      <c r="G5800" s="1">
        <v>17.397300000000001</v>
      </c>
      <c r="H5800" s="1">
        <v>6.9999999999999999E-4</v>
      </c>
    </row>
    <row r="5801" spans="1:8" x14ac:dyDescent="0.3">
      <c r="A5801" s="1">
        <v>18.888116253100002</v>
      </c>
      <c r="B5801" s="1">
        <v>-71.599607921089998</v>
      </c>
      <c r="C5801" s="1" t="s">
        <v>12</v>
      </c>
      <c r="D5801" s="2" t="s">
        <v>5815</v>
      </c>
      <c r="E5801" s="1">
        <v>1.7875927199999999</v>
      </c>
      <c r="F5801" s="1">
        <v>8.5900000000000008E-6</v>
      </c>
      <c r="G5801" s="1">
        <v>17.1538</v>
      </c>
      <c r="H5801" s="1">
        <v>2.9999999999999997E-4</v>
      </c>
    </row>
    <row r="5802" spans="1:8" x14ac:dyDescent="0.3">
      <c r="A5802" s="1">
        <v>19.090548574509999</v>
      </c>
      <c r="B5802" s="1">
        <v>-71.449918423080007</v>
      </c>
      <c r="C5802" s="1" t="s">
        <v>12</v>
      </c>
      <c r="D5802" s="2" t="s">
        <v>5816</v>
      </c>
      <c r="E5802" s="1" t="s">
        <v>15</v>
      </c>
      <c r="F5802" s="1" t="s">
        <v>16</v>
      </c>
      <c r="G5802" s="1">
        <v>16.928599999999999</v>
      </c>
      <c r="H5802" s="1">
        <v>5.9999999999999995E-4</v>
      </c>
    </row>
    <row r="5803" spans="1:8" x14ac:dyDescent="0.3">
      <c r="A5803" s="1">
        <v>24.621731127290001</v>
      </c>
      <c r="B5803" s="1">
        <v>-71.129187187979994</v>
      </c>
      <c r="C5803" s="1" t="s">
        <v>12</v>
      </c>
      <c r="D5803" s="2" t="s">
        <v>5817</v>
      </c>
      <c r="E5803" s="1">
        <v>1.40779137</v>
      </c>
      <c r="F5803" s="1">
        <v>1.5E-6</v>
      </c>
      <c r="G5803" s="1">
        <v>17.027000000000001</v>
      </c>
      <c r="H5803" s="1">
        <v>5.9999999999999995E-4</v>
      </c>
    </row>
    <row r="5804" spans="1:8" x14ac:dyDescent="0.3">
      <c r="A5804" s="1">
        <v>23.362677157869999</v>
      </c>
      <c r="B5804" s="1">
        <v>-70.670973318020003</v>
      </c>
      <c r="C5804" s="1" t="s">
        <v>12</v>
      </c>
      <c r="D5804" s="2" t="s">
        <v>5818</v>
      </c>
      <c r="E5804" s="1">
        <v>2.7440788700000001</v>
      </c>
      <c r="F5804" s="1">
        <v>8.4999999999999999E-6</v>
      </c>
      <c r="G5804" s="1">
        <v>16.446999999999999</v>
      </c>
      <c r="H5804" s="1">
        <v>2.9999999999999997E-4</v>
      </c>
    </row>
    <row r="5805" spans="1:8" x14ac:dyDescent="0.3">
      <c r="A5805" s="1">
        <v>14.947150041920001</v>
      </c>
      <c r="B5805" s="1">
        <v>-72.758863815850006</v>
      </c>
      <c r="C5805" s="1" t="s">
        <v>12</v>
      </c>
      <c r="D5805" s="2" t="s">
        <v>5819</v>
      </c>
      <c r="E5805" s="1" t="s">
        <v>15</v>
      </c>
      <c r="F5805" s="1" t="s">
        <v>16</v>
      </c>
      <c r="G5805" s="1">
        <v>17.213999999999999</v>
      </c>
      <c r="H5805" s="1">
        <v>1.4E-3</v>
      </c>
    </row>
    <row r="5806" spans="1:8" x14ac:dyDescent="0.3">
      <c r="A5806" s="1">
        <v>14.42654597716</v>
      </c>
      <c r="B5806" s="1">
        <v>-72.765539370479999</v>
      </c>
      <c r="C5806" s="1" t="s">
        <v>12</v>
      </c>
      <c r="D5806" s="2" t="s">
        <v>5820</v>
      </c>
      <c r="E5806" s="1">
        <v>1.74942039</v>
      </c>
      <c r="F5806" s="1">
        <v>7.1799999999999999E-6</v>
      </c>
      <c r="G5806" s="1">
        <v>17.455300000000001</v>
      </c>
      <c r="H5806" s="1">
        <v>5.9999999999999995E-4</v>
      </c>
    </row>
    <row r="5807" spans="1:8" x14ac:dyDescent="0.3">
      <c r="A5807" s="1">
        <v>14.747696697349999</v>
      </c>
      <c r="B5807" s="1">
        <v>-72.715744883780005</v>
      </c>
      <c r="C5807" s="1" t="s">
        <v>12</v>
      </c>
      <c r="D5807" s="2" t="s">
        <v>5821</v>
      </c>
      <c r="E5807" s="1">
        <v>1.3462438999999999</v>
      </c>
      <c r="F5807" s="1">
        <v>4.4599999999999996E-6</v>
      </c>
      <c r="G5807" s="1">
        <v>17.689699999999998</v>
      </c>
      <c r="H5807" s="1">
        <v>3.0000000000000001E-3</v>
      </c>
    </row>
    <row r="5808" spans="1:8" x14ac:dyDescent="0.3">
      <c r="A5808" s="1">
        <v>14.610347834360001</v>
      </c>
      <c r="B5808" s="1">
        <v>-72.713764423179995</v>
      </c>
      <c r="C5808" s="1" t="s">
        <v>12</v>
      </c>
      <c r="D5808" s="2" t="s">
        <v>5822</v>
      </c>
      <c r="E5808" s="1">
        <v>1.3972124299999999</v>
      </c>
      <c r="F5808" s="1">
        <v>4.2699999999999998E-6</v>
      </c>
      <c r="G5808" s="1">
        <v>17.580100000000002</v>
      </c>
      <c r="H5808" s="1">
        <v>6.9999999999999999E-4</v>
      </c>
    </row>
    <row r="5809" spans="1:8" x14ac:dyDescent="0.3">
      <c r="A5809" s="1">
        <v>14.99235170557</v>
      </c>
      <c r="B5809" s="1">
        <v>-72.704199152620006</v>
      </c>
      <c r="C5809" s="1" t="s">
        <v>12</v>
      </c>
      <c r="D5809" s="2" t="s">
        <v>5823</v>
      </c>
      <c r="E5809" s="1" t="s">
        <v>15</v>
      </c>
      <c r="F5809" s="1" t="s">
        <v>16</v>
      </c>
      <c r="G5809" s="1">
        <v>18.0654</v>
      </c>
      <c r="H5809" s="1">
        <v>8.0000000000000004E-4</v>
      </c>
    </row>
    <row r="5810" spans="1:8" x14ac:dyDescent="0.3">
      <c r="A5810" s="1">
        <v>14.881129126179999</v>
      </c>
      <c r="B5810" s="1">
        <v>-72.666188875070006</v>
      </c>
      <c r="C5810" s="1" t="s">
        <v>12</v>
      </c>
      <c r="D5810" s="2" t="s">
        <v>5824</v>
      </c>
      <c r="E5810" s="1">
        <v>2.0381892000000001</v>
      </c>
      <c r="F5810" s="1">
        <v>3.8500000000000004E-6</v>
      </c>
      <c r="G5810" s="1">
        <v>16.852900000000002</v>
      </c>
      <c r="H5810" s="1">
        <v>2.9999999999999997E-4</v>
      </c>
    </row>
    <row r="5811" spans="1:8" x14ac:dyDescent="0.3">
      <c r="A5811" s="1">
        <v>14.897490590269999</v>
      </c>
      <c r="B5811" s="1">
        <v>-72.64011557888</v>
      </c>
      <c r="C5811" s="1" t="s">
        <v>12</v>
      </c>
      <c r="D5811" s="2" t="s">
        <v>5825</v>
      </c>
      <c r="E5811" s="1" t="s">
        <v>15</v>
      </c>
      <c r="F5811" s="1" t="s">
        <v>16</v>
      </c>
      <c r="G5811" s="1">
        <v>16.7332</v>
      </c>
      <c r="H5811" s="1">
        <v>2.9999999999999997E-4</v>
      </c>
    </row>
    <row r="5812" spans="1:8" x14ac:dyDescent="0.3">
      <c r="A5812" s="1">
        <v>13.98894019782</v>
      </c>
      <c r="B5812" s="1">
        <v>-72.752373354759996</v>
      </c>
      <c r="C5812" s="1" t="s">
        <v>12</v>
      </c>
      <c r="D5812" s="2" t="s">
        <v>5826</v>
      </c>
      <c r="E5812" s="1">
        <v>1.8605887000000001</v>
      </c>
      <c r="F5812" s="1">
        <v>1.509E-5</v>
      </c>
      <c r="G5812" s="1">
        <v>16.947800000000001</v>
      </c>
      <c r="H5812" s="1">
        <v>5.9999999999999995E-4</v>
      </c>
    </row>
    <row r="5813" spans="1:8" x14ac:dyDescent="0.3">
      <c r="A5813" s="1">
        <v>13.75219333483</v>
      </c>
      <c r="B5813" s="1">
        <v>-72.7727340072</v>
      </c>
      <c r="C5813" s="1" t="s">
        <v>12</v>
      </c>
      <c r="D5813" s="2" t="s">
        <v>5827</v>
      </c>
      <c r="E5813" s="1" t="s">
        <v>15</v>
      </c>
      <c r="F5813" s="1" t="s">
        <v>16</v>
      </c>
      <c r="G5813" s="1">
        <v>16.723400000000002</v>
      </c>
      <c r="H5813" s="1">
        <v>2.9999999999999997E-4</v>
      </c>
    </row>
    <row r="5814" spans="1:8" x14ac:dyDescent="0.3">
      <c r="A5814" s="1">
        <v>14.076267079739999</v>
      </c>
      <c r="B5814" s="1">
        <v>-72.642970594649995</v>
      </c>
      <c r="C5814" s="1" t="s">
        <v>12</v>
      </c>
      <c r="D5814" s="2" t="s">
        <v>5828</v>
      </c>
      <c r="E5814" s="1" t="s">
        <v>15</v>
      </c>
      <c r="F5814" s="1" t="s">
        <v>16</v>
      </c>
      <c r="G5814" s="1">
        <v>17.1479</v>
      </c>
      <c r="H5814" s="1">
        <v>5.9999999999999995E-4</v>
      </c>
    </row>
    <row r="5815" spans="1:8" x14ac:dyDescent="0.3">
      <c r="A5815" s="1">
        <v>14.50976757784</v>
      </c>
      <c r="B5815" s="1">
        <v>-72.702882914900002</v>
      </c>
      <c r="C5815" s="1" t="s">
        <v>12</v>
      </c>
      <c r="D5815" s="2" t="s">
        <v>5829</v>
      </c>
      <c r="E5815" s="1">
        <v>1.8067341299999999</v>
      </c>
      <c r="F5815" s="1">
        <v>5.6500000000000001E-6</v>
      </c>
      <c r="G5815" s="1">
        <v>17.4069</v>
      </c>
      <c r="H5815" s="1">
        <v>8.0000000000000004E-4</v>
      </c>
    </row>
    <row r="5816" spans="1:8" x14ac:dyDescent="0.3">
      <c r="A5816" s="1">
        <v>14.35412424537</v>
      </c>
      <c r="B5816" s="1">
        <v>-72.689566232779995</v>
      </c>
      <c r="C5816" s="1" t="s">
        <v>12</v>
      </c>
      <c r="D5816" s="2" t="s">
        <v>5830</v>
      </c>
      <c r="E5816" s="1">
        <v>1.7788918300000001</v>
      </c>
      <c r="F5816" s="1">
        <v>2.2670000000000001E-5</v>
      </c>
      <c r="G5816" s="1">
        <v>16.607500000000002</v>
      </c>
      <c r="H5816" s="1">
        <v>6.9999999999999999E-4</v>
      </c>
    </row>
    <row r="5817" spans="1:8" x14ac:dyDescent="0.3">
      <c r="A5817" s="1">
        <v>14.99158381116</v>
      </c>
      <c r="B5817" s="1">
        <v>-72.592534499129997</v>
      </c>
      <c r="C5817" s="1" t="s">
        <v>12</v>
      </c>
      <c r="D5817" s="2" t="s">
        <v>5831</v>
      </c>
      <c r="E5817" s="1" t="s">
        <v>15</v>
      </c>
      <c r="F5817" s="1" t="s">
        <v>16</v>
      </c>
      <c r="G5817" s="1">
        <v>16.1936</v>
      </c>
      <c r="H5817" s="1">
        <v>4.0000000000000002E-4</v>
      </c>
    </row>
    <row r="5818" spans="1:8" x14ac:dyDescent="0.3">
      <c r="A5818" s="1">
        <v>14.41785555853</v>
      </c>
      <c r="B5818" s="1">
        <v>-72.545626230310006</v>
      </c>
      <c r="C5818" s="1" t="s">
        <v>12</v>
      </c>
      <c r="D5818" s="2" t="s">
        <v>5832</v>
      </c>
      <c r="E5818" s="1" t="s">
        <v>15</v>
      </c>
      <c r="F5818" s="1" t="s">
        <v>16</v>
      </c>
      <c r="G5818" s="1">
        <v>15.769399999999999</v>
      </c>
      <c r="H5818" s="1">
        <v>6.9999999999999999E-4</v>
      </c>
    </row>
    <row r="5819" spans="1:8" x14ac:dyDescent="0.3">
      <c r="A5819" s="1">
        <v>14.708802742650001</v>
      </c>
      <c r="B5819" s="1">
        <v>-72.528236797310001</v>
      </c>
      <c r="C5819" s="1" t="s">
        <v>12</v>
      </c>
      <c r="D5819" s="2" t="s">
        <v>5833</v>
      </c>
      <c r="E5819" s="1" t="s">
        <v>15</v>
      </c>
      <c r="F5819" s="1" t="s">
        <v>16</v>
      </c>
      <c r="G5819" s="1">
        <v>17.8809</v>
      </c>
      <c r="H5819" s="1">
        <v>8.9999999999999998E-4</v>
      </c>
    </row>
    <row r="5820" spans="1:8" x14ac:dyDescent="0.3">
      <c r="A5820" s="1">
        <v>14.74532068775</v>
      </c>
      <c r="B5820" s="1">
        <v>-72.47982774722</v>
      </c>
      <c r="C5820" s="1" t="s">
        <v>12</v>
      </c>
      <c r="D5820" s="2" t="s">
        <v>5834</v>
      </c>
      <c r="E5820" s="1" t="s">
        <v>15</v>
      </c>
      <c r="F5820" s="1" t="s">
        <v>16</v>
      </c>
      <c r="G5820" s="1">
        <v>15.960800000000001</v>
      </c>
      <c r="H5820" s="1">
        <v>2.9999999999999997E-4</v>
      </c>
    </row>
    <row r="5821" spans="1:8" x14ac:dyDescent="0.3">
      <c r="A5821" s="1">
        <v>14.917855896780001</v>
      </c>
      <c r="B5821" s="1">
        <v>-72.416357292750007</v>
      </c>
      <c r="C5821" s="1" t="s">
        <v>12</v>
      </c>
      <c r="D5821" s="2" t="s">
        <v>5835</v>
      </c>
      <c r="E5821" s="1">
        <v>2.9345896300000001</v>
      </c>
      <c r="F5821" s="1">
        <v>1.242E-5</v>
      </c>
      <c r="G5821" s="1">
        <v>16.7194</v>
      </c>
      <c r="H5821" s="1">
        <v>4.0000000000000002E-4</v>
      </c>
    </row>
    <row r="5822" spans="1:8" x14ac:dyDescent="0.3">
      <c r="A5822" s="1">
        <v>18.708778859390002</v>
      </c>
      <c r="B5822" s="1">
        <v>-74.851779739280005</v>
      </c>
      <c r="C5822" s="1" t="s">
        <v>12</v>
      </c>
      <c r="D5822" s="2" t="s">
        <v>5836</v>
      </c>
      <c r="E5822" s="1" t="s">
        <v>15</v>
      </c>
      <c r="F5822" s="1" t="s">
        <v>16</v>
      </c>
      <c r="G5822" s="1">
        <v>16.939399999999999</v>
      </c>
      <c r="H5822" s="1">
        <v>5.0000000000000001E-4</v>
      </c>
    </row>
    <row r="5823" spans="1:8" x14ac:dyDescent="0.3">
      <c r="A5823" s="1">
        <v>17.58411487479</v>
      </c>
      <c r="B5823" s="1">
        <v>-74.535421815510006</v>
      </c>
      <c r="C5823" s="1" t="s">
        <v>12</v>
      </c>
      <c r="D5823" s="2" t="s">
        <v>5837</v>
      </c>
      <c r="E5823" s="1">
        <v>1.15835964</v>
      </c>
      <c r="F5823" s="1">
        <v>8.2999999999999999E-7</v>
      </c>
      <c r="G5823" s="1">
        <v>17.174700000000001</v>
      </c>
      <c r="H5823" s="1">
        <v>6.9999999999999999E-4</v>
      </c>
    </row>
    <row r="5824" spans="1:8" x14ac:dyDescent="0.3">
      <c r="A5824" s="1">
        <v>18.799778029719999</v>
      </c>
      <c r="B5824" s="1">
        <v>-74.475773889859994</v>
      </c>
      <c r="C5824" s="1" t="s">
        <v>12</v>
      </c>
      <c r="D5824" s="2" t="s">
        <v>5838</v>
      </c>
      <c r="E5824" s="1" t="s">
        <v>15</v>
      </c>
      <c r="F5824" s="1" t="s">
        <v>16</v>
      </c>
      <c r="G5824" s="1">
        <v>17.260300000000001</v>
      </c>
      <c r="H5824" s="1">
        <v>4.0000000000000002E-4</v>
      </c>
    </row>
    <row r="5825" spans="1:8" x14ac:dyDescent="0.3">
      <c r="A5825" s="1">
        <v>18.425440356989998</v>
      </c>
      <c r="B5825" s="1">
        <v>-73.910900687039998</v>
      </c>
      <c r="C5825" s="1" t="s">
        <v>12</v>
      </c>
      <c r="D5825" s="2" t="s">
        <v>5839</v>
      </c>
      <c r="E5825" s="1" t="s">
        <v>15</v>
      </c>
      <c r="F5825" s="1" t="s">
        <v>16</v>
      </c>
      <c r="G5825" s="1">
        <v>17.6602</v>
      </c>
      <c r="H5825" s="1">
        <v>5.0000000000000001E-4</v>
      </c>
    </row>
    <row r="5826" spans="1:8" x14ac:dyDescent="0.3">
      <c r="A5826" s="1">
        <v>18.017946599630001</v>
      </c>
      <c r="B5826" s="1">
        <v>-73.84177625241</v>
      </c>
      <c r="C5826" s="1" t="s">
        <v>12</v>
      </c>
      <c r="D5826" s="2" t="s">
        <v>5840</v>
      </c>
      <c r="E5826" s="1">
        <v>1.1315642400000001</v>
      </c>
      <c r="F5826" s="1">
        <v>3.19E-6</v>
      </c>
      <c r="G5826" s="1">
        <v>16.568899999999999</v>
      </c>
      <c r="H5826" s="1">
        <v>5.0000000000000001E-4</v>
      </c>
    </row>
    <row r="5827" spans="1:8" x14ac:dyDescent="0.3">
      <c r="A5827" s="1">
        <v>17.02364382875</v>
      </c>
      <c r="B5827" s="1">
        <v>-73.733501779310004</v>
      </c>
      <c r="C5827" s="1" t="s">
        <v>12</v>
      </c>
      <c r="D5827" s="2" t="s">
        <v>5841</v>
      </c>
      <c r="E5827" s="1">
        <v>1.5975537399999999</v>
      </c>
      <c r="F5827" s="1">
        <v>6.7599999999999997E-6</v>
      </c>
      <c r="G5827" s="1">
        <v>16.3887</v>
      </c>
      <c r="H5827" s="1">
        <v>5.0000000000000001E-4</v>
      </c>
    </row>
    <row r="5828" spans="1:8" x14ac:dyDescent="0.3">
      <c r="A5828" s="1">
        <v>17.896043199609998</v>
      </c>
      <c r="B5828" s="1">
        <v>-73.569543303819998</v>
      </c>
      <c r="C5828" s="1" t="s">
        <v>12</v>
      </c>
      <c r="D5828" s="2" t="s">
        <v>5842</v>
      </c>
      <c r="E5828" s="1" t="s">
        <v>15</v>
      </c>
      <c r="F5828" s="1" t="s">
        <v>16</v>
      </c>
      <c r="G5828" s="1">
        <v>16.238900000000001</v>
      </c>
      <c r="H5828" s="1">
        <v>4.0000000000000002E-4</v>
      </c>
    </row>
    <row r="5829" spans="1:8" x14ac:dyDescent="0.3">
      <c r="A5829" s="1">
        <v>18.368514124099999</v>
      </c>
      <c r="B5829" s="1">
        <v>-73.589580108960007</v>
      </c>
      <c r="C5829" s="1" t="s">
        <v>12</v>
      </c>
      <c r="D5829" s="2" t="s">
        <v>5843</v>
      </c>
      <c r="E5829" s="1" t="s">
        <v>15</v>
      </c>
      <c r="F5829" s="1" t="s">
        <v>16</v>
      </c>
      <c r="G5829" s="1">
        <v>16.8612</v>
      </c>
      <c r="H5829" s="1">
        <v>2.9999999999999997E-4</v>
      </c>
    </row>
    <row r="5830" spans="1:8" x14ac:dyDescent="0.3">
      <c r="A5830" s="1">
        <v>20.1066580723</v>
      </c>
      <c r="B5830" s="1">
        <v>-73.358556582760002</v>
      </c>
      <c r="C5830" s="1" t="s">
        <v>12</v>
      </c>
      <c r="D5830" s="2" t="s">
        <v>5844</v>
      </c>
      <c r="E5830" s="1" t="s">
        <v>15</v>
      </c>
      <c r="F5830" s="1" t="s">
        <v>16</v>
      </c>
      <c r="G5830" s="1">
        <v>16.316700000000001</v>
      </c>
      <c r="H5830" s="1">
        <v>4.0000000000000002E-4</v>
      </c>
    </row>
    <row r="5831" spans="1:8" x14ac:dyDescent="0.3">
      <c r="A5831" s="1">
        <v>21.65371577374</v>
      </c>
      <c r="B5831" s="1">
        <v>-72.616152372249999</v>
      </c>
      <c r="C5831" s="1" t="s">
        <v>47</v>
      </c>
      <c r="D5831" s="2" t="s">
        <v>5845</v>
      </c>
      <c r="E5831" s="1">
        <v>0.79932853999999998</v>
      </c>
      <c r="F5831" s="1">
        <v>2.61E-6</v>
      </c>
      <c r="G5831" s="1">
        <v>18.542200000000001</v>
      </c>
      <c r="H5831" s="1">
        <v>1.2999999999999999E-3</v>
      </c>
    </row>
    <row r="5832" spans="1:8" x14ac:dyDescent="0.3">
      <c r="A5832" s="1">
        <v>26.813059453920001</v>
      </c>
      <c r="B5832" s="1">
        <v>-72.758019466600004</v>
      </c>
      <c r="C5832" s="1" t="s">
        <v>12</v>
      </c>
      <c r="D5832" s="2" t="s">
        <v>5846</v>
      </c>
      <c r="E5832" s="1" t="s">
        <v>15</v>
      </c>
      <c r="F5832" s="1" t="s">
        <v>16</v>
      </c>
      <c r="G5832" s="1">
        <v>17.116</v>
      </c>
      <c r="H5832" s="1">
        <v>5.0000000000000001E-4</v>
      </c>
    </row>
    <row r="5833" spans="1:8" x14ac:dyDescent="0.3">
      <c r="A5833" s="1">
        <v>23.627112864760001</v>
      </c>
      <c r="B5833" s="1">
        <v>-72.683716215610005</v>
      </c>
      <c r="C5833" s="1" t="s">
        <v>12</v>
      </c>
      <c r="D5833" s="2" t="s">
        <v>5847</v>
      </c>
      <c r="E5833" s="1">
        <v>7.0384534299999997</v>
      </c>
      <c r="F5833" s="1">
        <v>5.2450000000000001E-5</v>
      </c>
      <c r="G5833" s="1">
        <v>15.256399999999999</v>
      </c>
      <c r="H5833" s="1">
        <v>2.9999999999999997E-4</v>
      </c>
    </row>
    <row r="5834" spans="1:8" x14ac:dyDescent="0.3">
      <c r="A5834" s="1">
        <v>16.915163796409999</v>
      </c>
      <c r="B5834" s="1">
        <v>-73.567440339539999</v>
      </c>
      <c r="C5834" s="1" t="s">
        <v>12</v>
      </c>
      <c r="D5834" s="2" t="s">
        <v>5848</v>
      </c>
      <c r="E5834" s="1">
        <v>1.1188804699999999</v>
      </c>
      <c r="F5834" s="1">
        <v>1.28E-6</v>
      </c>
      <c r="G5834" s="1">
        <v>17.513000000000002</v>
      </c>
      <c r="H5834" s="1">
        <v>5.9999999999999995E-4</v>
      </c>
    </row>
    <row r="5835" spans="1:8" x14ac:dyDescent="0.3">
      <c r="A5835" s="1">
        <v>16.972664482030002</v>
      </c>
      <c r="B5835" s="1">
        <v>-73.534856752959996</v>
      </c>
      <c r="C5835" s="1" t="s">
        <v>12</v>
      </c>
      <c r="D5835" s="2" t="s">
        <v>5849</v>
      </c>
      <c r="E5835" s="1" t="s">
        <v>15</v>
      </c>
      <c r="F5835" s="1" t="s">
        <v>16</v>
      </c>
      <c r="G5835" s="1">
        <v>15.3331</v>
      </c>
      <c r="H5835" s="1">
        <v>2.0000000000000001E-4</v>
      </c>
    </row>
    <row r="5836" spans="1:8" x14ac:dyDescent="0.3">
      <c r="A5836" s="1">
        <v>17.416613985870001</v>
      </c>
      <c r="B5836" s="1">
        <v>-73.416685957089996</v>
      </c>
      <c r="C5836" s="1" t="s">
        <v>12</v>
      </c>
      <c r="D5836" s="2" t="s">
        <v>5850</v>
      </c>
      <c r="E5836" s="1" t="s">
        <v>15</v>
      </c>
      <c r="F5836" s="1" t="s">
        <v>16</v>
      </c>
      <c r="G5836" s="1">
        <v>15.9465</v>
      </c>
      <c r="H5836" s="1">
        <v>2.0000000000000001E-4</v>
      </c>
    </row>
    <row r="5837" spans="1:8" x14ac:dyDescent="0.3">
      <c r="A5837" s="1">
        <v>16.705811709630002</v>
      </c>
      <c r="B5837" s="1">
        <v>-73.460736537459994</v>
      </c>
      <c r="C5837" s="1" t="s">
        <v>12</v>
      </c>
      <c r="D5837" s="2" t="s">
        <v>5851</v>
      </c>
      <c r="E5837" s="1">
        <v>1.9775093699999999</v>
      </c>
      <c r="F5837" s="1">
        <v>3.63E-6</v>
      </c>
      <c r="G5837" s="1">
        <v>17.02</v>
      </c>
      <c r="H5837" s="1">
        <v>5.0000000000000001E-4</v>
      </c>
    </row>
    <row r="5838" spans="1:8" x14ac:dyDescent="0.3">
      <c r="A5838" s="1">
        <v>16.120854389729999</v>
      </c>
      <c r="B5838" s="1">
        <v>-73.564899740559994</v>
      </c>
      <c r="C5838" s="1" t="s">
        <v>17</v>
      </c>
      <c r="D5838" s="2" t="s">
        <v>5852</v>
      </c>
      <c r="E5838" s="1">
        <v>4.4433184800000003</v>
      </c>
      <c r="F5838" s="1">
        <v>6.0170000000000002E-5</v>
      </c>
      <c r="G5838" s="1">
        <v>16.567499999999999</v>
      </c>
      <c r="H5838" s="1">
        <v>2.9999999999999997E-4</v>
      </c>
    </row>
    <row r="5839" spans="1:8" x14ac:dyDescent="0.3">
      <c r="A5839" s="1">
        <v>16.275178044050001</v>
      </c>
      <c r="B5839" s="1">
        <v>-73.534306834489996</v>
      </c>
      <c r="C5839" s="1" t="s">
        <v>12</v>
      </c>
      <c r="D5839" s="2" t="s">
        <v>5853</v>
      </c>
      <c r="E5839" s="1" t="s">
        <v>15</v>
      </c>
      <c r="F5839" s="1" t="s">
        <v>16</v>
      </c>
      <c r="G5839" s="1">
        <v>16.843499999999999</v>
      </c>
      <c r="H5839" s="1">
        <v>4.0000000000000002E-4</v>
      </c>
    </row>
    <row r="5840" spans="1:8" x14ac:dyDescent="0.3">
      <c r="A5840" s="1">
        <v>16.66858436087</v>
      </c>
      <c r="B5840" s="1">
        <v>-73.375571798460001</v>
      </c>
      <c r="C5840" s="1" t="s">
        <v>12</v>
      </c>
      <c r="D5840" s="2" t="s">
        <v>5854</v>
      </c>
      <c r="E5840" s="1" t="s">
        <v>15</v>
      </c>
      <c r="F5840" s="1" t="s">
        <v>16</v>
      </c>
      <c r="G5840" s="1">
        <v>17.773399999999999</v>
      </c>
      <c r="H5840" s="1">
        <v>1.2999999999999999E-3</v>
      </c>
    </row>
    <row r="5841" spans="1:8" x14ac:dyDescent="0.3">
      <c r="A5841" s="1">
        <v>17.39679976563</v>
      </c>
      <c r="B5841" s="1">
        <v>-73.341566602819995</v>
      </c>
      <c r="C5841" s="1" t="s">
        <v>12</v>
      </c>
      <c r="D5841" s="2" t="s">
        <v>5855</v>
      </c>
      <c r="E5841" s="1">
        <v>2.7113368200000001</v>
      </c>
      <c r="F5841" s="1">
        <v>1.31E-5</v>
      </c>
      <c r="G5841" s="1">
        <v>16.321000000000002</v>
      </c>
      <c r="H5841" s="1">
        <v>4.0000000000000002E-4</v>
      </c>
    </row>
    <row r="5842" spans="1:8" x14ac:dyDescent="0.3">
      <c r="A5842" s="1">
        <v>17.562545264240001</v>
      </c>
      <c r="B5842" s="1">
        <v>-73.146860352760001</v>
      </c>
      <c r="C5842" s="1" t="s">
        <v>12</v>
      </c>
      <c r="D5842" s="2" t="s">
        <v>5856</v>
      </c>
      <c r="E5842" s="1">
        <v>2.5816421100000002</v>
      </c>
      <c r="F5842" s="1">
        <v>1.5639999999999999E-5</v>
      </c>
      <c r="G5842" s="1">
        <v>16.574200000000001</v>
      </c>
      <c r="H5842" s="1">
        <v>1.2999999999999999E-3</v>
      </c>
    </row>
    <row r="5843" spans="1:8" x14ac:dyDescent="0.3">
      <c r="A5843" s="1">
        <v>18.316750578520001</v>
      </c>
      <c r="B5843" s="1">
        <v>-73.402345778050005</v>
      </c>
      <c r="C5843" s="1" t="s">
        <v>12</v>
      </c>
      <c r="D5843" s="2" t="s">
        <v>5857</v>
      </c>
      <c r="E5843" s="1">
        <v>1.02492223</v>
      </c>
      <c r="F5843" s="1">
        <v>1.3999999999999999E-6</v>
      </c>
      <c r="G5843" s="1">
        <v>17.4282</v>
      </c>
      <c r="H5843" s="1">
        <v>5.0000000000000001E-4</v>
      </c>
    </row>
    <row r="5844" spans="1:8" x14ac:dyDescent="0.3">
      <c r="A5844" s="1">
        <v>17.98982885925</v>
      </c>
      <c r="B5844" s="1">
        <v>-73.352381648879998</v>
      </c>
      <c r="C5844" s="1" t="s">
        <v>12</v>
      </c>
      <c r="D5844" s="2" t="s">
        <v>5858</v>
      </c>
      <c r="E5844" s="1" t="s">
        <v>15</v>
      </c>
      <c r="F5844" s="1" t="s">
        <v>16</v>
      </c>
      <c r="G5844" s="1">
        <v>17.501300000000001</v>
      </c>
      <c r="H5844" s="1">
        <v>5.0000000000000001E-4</v>
      </c>
    </row>
    <row r="5845" spans="1:8" x14ac:dyDescent="0.3">
      <c r="A5845" s="1">
        <v>18.960887048109999</v>
      </c>
      <c r="B5845" s="1">
        <v>-73.090375461929995</v>
      </c>
      <c r="C5845" s="1" t="s">
        <v>12</v>
      </c>
      <c r="D5845" s="2" t="s">
        <v>5859</v>
      </c>
      <c r="E5845" s="1" t="s">
        <v>15</v>
      </c>
      <c r="F5845" s="1" t="s">
        <v>16</v>
      </c>
      <c r="G5845" s="1">
        <v>16.253299999999999</v>
      </c>
      <c r="H5845" s="1">
        <v>2.9999999999999997E-4</v>
      </c>
    </row>
    <row r="5846" spans="1:8" x14ac:dyDescent="0.3">
      <c r="A5846" s="1">
        <v>17.743428440550002</v>
      </c>
      <c r="B5846" s="1">
        <v>-73.157299275089997</v>
      </c>
      <c r="C5846" s="1" t="s">
        <v>12</v>
      </c>
      <c r="D5846" s="2" t="s">
        <v>5860</v>
      </c>
      <c r="E5846" s="1">
        <v>1.4014483900000001</v>
      </c>
      <c r="F5846" s="1">
        <v>3.36E-6</v>
      </c>
      <c r="G5846" s="1">
        <v>17.791799999999999</v>
      </c>
      <c r="H5846" s="1">
        <v>5.0000000000000001E-4</v>
      </c>
    </row>
    <row r="5847" spans="1:8" x14ac:dyDescent="0.3">
      <c r="A5847" s="1">
        <v>18.91165709717</v>
      </c>
      <c r="B5847" s="1">
        <v>-72.892711858360002</v>
      </c>
      <c r="C5847" s="1" t="s">
        <v>12</v>
      </c>
      <c r="D5847" s="2" t="s">
        <v>5861</v>
      </c>
      <c r="E5847" s="1" t="s">
        <v>15</v>
      </c>
      <c r="F5847" s="1" t="s">
        <v>16</v>
      </c>
      <c r="G5847" s="1">
        <v>17.061699999999998</v>
      </c>
      <c r="H5847" s="1">
        <v>2.9999999999999997E-4</v>
      </c>
    </row>
    <row r="5848" spans="1:8" x14ac:dyDescent="0.3">
      <c r="A5848" s="1">
        <v>16.31205627273</v>
      </c>
      <c r="B5848" s="1">
        <v>-73.394519523659994</v>
      </c>
      <c r="C5848" s="1" t="s">
        <v>12</v>
      </c>
      <c r="D5848" s="2" t="s">
        <v>5862</v>
      </c>
      <c r="E5848" s="1">
        <v>7.4794128100000004</v>
      </c>
      <c r="F5848" s="1">
        <v>6.1309999999999994E-5</v>
      </c>
      <c r="G5848" s="1">
        <v>15.144600000000001</v>
      </c>
      <c r="H5848" s="1">
        <v>2.0000000000000001E-4</v>
      </c>
    </row>
    <row r="5849" spans="1:8" x14ac:dyDescent="0.3">
      <c r="A5849" s="1">
        <v>16.025676654769999</v>
      </c>
      <c r="B5849" s="1">
        <v>-73.402754225570007</v>
      </c>
      <c r="C5849" s="1" t="s">
        <v>12</v>
      </c>
      <c r="D5849" s="2" t="s">
        <v>5863</v>
      </c>
      <c r="E5849" s="1">
        <v>1.5132721499999999</v>
      </c>
      <c r="F5849" s="1">
        <v>1.768E-5</v>
      </c>
      <c r="G5849" s="1">
        <v>17.6891</v>
      </c>
      <c r="H5849" s="1">
        <v>1.1999999999999999E-3</v>
      </c>
    </row>
    <row r="5850" spans="1:8" x14ac:dyDescent="0.3">
      <c r="A5850" s="1">
        <v>16.020179141170001</v>
      </c>
      <c r="B5850" s="1">
        <v>-73.407193212679999</v>
      </c>
      <c r="C5850" s="1" t="s">
        <v>12</v>
      </c>
      <c r="D5850" s="2" t="s">
        <v>5864</v>
      </c>
      <c r="E5850" s="1" t="s">
        <v>15</v>
      </c>
      <c r="F5850" s="1" t="s">
        <v>16</v>
      </c>
      <c r="G5850" s="1">
        <v>16.1007</v>
      </c>
      <c r="H5850" s="1">
        <v>2.9999999999999997E-4</v>
      </c>
    </row>
    <row r="5851" spans="1:8" x14ac:dyDescent="0.3">
      <c r="A5851" s="1">
        <v>16.20350273167</v>
      </c>
      <c r="B5851" s="1">
        <v>-73.350999476089996</v>
      </c>
      <c r="C5851" s="1" t="s">
        <v>12</v>
      </c>
      <c r="D5851" s="2" t="s">
        <v>5865</v>
      </c>
      <c r="E5851" s="1" t="s">
        <v>15</v>
      </c>
      <c r="F5851" s="1" t="s">
        <v>16</v>
      </c>
      <c r="G5851" s="1">
        <v>17.344899999999999</v>
      </c>
      <c r="H5851" s="1">
        <v>5.9999999999999995E-4</v>
      </c>
    </row>
    <row r="5852" spans="1:8" x14ac:dyDescent="0.3">
      <c r="A5852" s="1">
        <v>15.891968169549999</v>
      </c>
      <c r="B5852" s="1">
        <v>-73.321570648809995</v>
      </c>
      <c r="C5852" s="1" t="s">
        <v>12</v>
      </c>
      <c r="D5852" s="2" t="s">
        <v>5866</v>
      </c>
      <c r="E5852" s="1" t="s">
        <v>15</v>
      </c>
      <c r="F5852" s="1" t="s">
        <v>16</v>
      </c>
      <c r="G5852" s="1">
        <v>16.329899999999999</v>
      </c>
      <c r="H5852" s="1">
        <v>5.0000000000000001E-4</v>
      </c>
    </row>
    <row r="5853" spans="1:8" x14ac:dyDescent="0.3">
      <c r="A5853" s="1">
        <v>16.50023117145</v>
      </c>
      <c r="B5853" s="1">
        <v>-73.168781042790002</v>
      </c>
      <c r="C5853" s="1" t="s">
        <v>12</v>
      </c>
      <c r="D5853" s="2" t="s">
        <v>5867</v>
      </c>
      <c r="E5853" s="1" t="s">
        <v>15</v>
      </c>
      <c r="F5853" s="1" t="s">
        <v>16</v>
      </c>
      <c r="G5853" s="1">
        <v>17.152999999999999</v>
      </c>
      <c r="H5853" s="1">
        <v>1E-3</v>
      </c>
    </row>
    <row r="5854" spans="1:8" x14ac:dyDescent="0.3">
      <c r="A5854" s="1">
        <v>16.985341245520001</v>
      </c>
      <c r="B5854" s="1">
        <v>-73.212545178420001</v>
      </c>
      <c r="C5854" s="1" t="s">
        <v>12</v>
      </c>
      <c r="D5854" s="2" t="s">
        <v>5868</v>
      </c>
      <c r="E5854" s="1" t="s">
        <v>15</v>
      </c>
      <c r="F5854" s="1" t="s">
        <v>16</v>
      </c>
      <c r="G5854" s="1">
        <v>16.684000000000001</v>
      </c>
      <c r="H5854" s="1">
        <v>4.0000000000000002E-4</v>
      </c>
    </row>
    <row r="5855" spans="1:8" x14ac:dyDescent="0.3">
      <c r="A5855" s="1">
        <v>17.472696773460001</v>
      </c>
      <c r="B5855" s="1">
        <v>-73.120465000319996</v>
      </c>
      <c r="C5855" s="1" t="s">
        <v>12</v>
      </c>
      <c r="D5855" s="2" t="s">
        <v>5869</v>
      </c>
      <c r="E5855" s="1">
        <v>1.1986683899999999</v>
      </c>
      <c r="F5855" s="1">
        <v>1.31E-6</v>
      </c>
      <c r="G5855" s="1">
        <v>17.0976</v>
      </c>
      <c r="H5855" s="1">
        <v>3.8999999999999998E-3</v>
      </c>
    </row>
    <row r="5856" spans="1:8" x14ac:dyDescent="0.3">
      <c r="A5856" s="1">
        <v>17.139445965709999</v>
      </c>
      <c r="B5856" s="1">
        <v>-73.044645567309999</v>
      </c>
      <c r="C5856" s="1" t="s">
        <v>12</v>
      </c>
      <c r="D5856" s="2" t="s">
        <v>5870</v>
      </c>
      <c r="E5856" s="1" t="s">
        <v>15</v>
      </c>
      <c r="F5856" s="1" t="s">
        <v>16</v>
      </c>
      <c r="G5856" s="1">
        <v>17.1844</v>
      </c>
      <c r="H5856" s="1">
        <v>5.9999999999999995E-4</v>
      </c>
    </row>
    <row r="5857" spans="1:8" x14ac:dyDescent="0.3">
      <c r="A5857" s="1">
        <v>16.008667590240002</v>
      </c>
      <c r="B5857" s="1">
        <v>-73.214400674890001</v>
      </c>
      <c r="C5857" s="1" t="s">
        <v>12</v>
      </c>
      <c r="D5857" s="2" t="s">
        <v>5871</v>
      </c>
      <c r="E5857" s="1">
        <v>1.4524204300000001</v>
      </c>
      <c r="F5857" s="1">
        <v>2.74E-6</v>
      </c>
      <c r="G5857" s="1">
        <v>17.387699999999999</v>
      </c>
      <c r="H5857" s="1">
        <v>5.9999999999999995E-4</v>
      </c>
    </row>
    <row r="5858" spans="1:8" x14ac:dyDescent="0.3">
      <c r="A5858" s="1">
        <v>16.055500377369999</v>
      </c>
      <c r="B5858" s="1">
        <v>-73.198672251869993</v>
      </c>
      <c r="C5858" s="1" t="s">
        <v>12</v>
      </c>
      <c r="D5858" s="2" t="s">
        <v>5872</v>
      </c>
      <c r="E5858" s="1">
        <v>1.3687364799999999</v>
      </c>
      <c r="F5858" s="1">
        <v>4.3000000000000003E-6</v>
      </c>
      <c r="G5858" s="1">
        <v>17.646599999999999</v>
      </c>
      <c r="H5858" s="1">
        <v>1.1999999999999999E-3</v>
      </c>
    </row>
    <row r="5859" spans="1:8" x14ac:dyDescent="0.3">
      <c r="A5859" s="1">
        <v>17.279834450749998</v>
      </c>
      <c r="B5859" s="1">
        <v>-72.93484176682</v>
      </c>
      <c r="C5859" s="1" t="s">
        <v>12</v>
      </c>
      <c r="D5859" s="2" t="s">
        <v>5873</v>
      </c>
      <c r="E5859" s="1" t="s">
        <v>15</v>
      </c>
      <c r="F5859" s="1" t="s">
        <v>16</v>
      </c>
      <c r="G5859" s="1">
        <v>17.193999999999999</v>
      </c>
      <c r="H5859" s="1">
        <v>5.9999999999999995E-4</v>
      </c>
    </row>
    <row r="5860" spans="1:8" x14ac:dyDescent="0.3">
      <c r="A5860" s="1">
        <v>17.24030183771</v>
      </c>
      <c r="B5860" s="1">
        <v>-72.851496104150002</v>
      </c>
      <c r="C5860" s="1" t="s">
        <v>12</v>
      </c>
      <c r="D5860" s="2" t="s">
        <v>5874</v>
      </c>
      <c r="E5860" s="1">
        <v>4.0274610700000002</v>
      </c>
      <c r="F5860" s="1">
        <v>3.0519999999999999E-5</v>
      </c>
      <c r="G5860" s="1">
        <v>16.229099999999999</v>
      </c>
      <c r="H5860" s="1">
        <v>5.9999999999999995E-4</v>
      </c>
    </row>
    <row r="5861" spans="1:8" x14ac:dyDescent="0.3">
      <c r="A5861" s="1">
        <v>17.528947784370001</v>
      </c>
      <c r="B5861" s="1">
        <v>-72.948097675230002</v>
      </c>
      <c r="C5861" s="1" t="s">
        <v>12</v>
      </c>
      <c r="D5861" s="2" t="s">
        <v>5875</v>
      </c>
      <c r="E5861" s="1" t="s">
        <v>15</v>
      </c>
      <c r="F5861" s="1" t="s">
        <v>16</v>
      </c>
      <c r="G5861" s="1">
        <v>15.6938</v>
      </c>
      <c r="H5861" s="1">
        <v>2.0000000000000001E-4</v>
      </c>
    </row>
    <row r="5862" spans="1:8" x14ac:dyDescent="0.3">
      <c r="A5862" s="1">
        <v>17.761657923710001</v>
      </c>
      <c r="B5862" s="1">
        <v>-72.902789581259995</v>
      </c>
      <c r="C5862" s="1" t="s">
        <v>12</v>
      </c>
      <c r="D5862" s="2" t="s">
        <v>5876</v>
      </c>
      <c r="E5862" s="1">
        <v>2.85484706</v>
      </c>
      <c r="F5862" s="1">
        <v>1.221E-5</v>
      </c>
      <c r="G5862" s="1">
        <v>16.467500000000001</v>
      </c>
      <c r="H5862" s="1">
        <v>2.9999999999999997E-4</v>
      </c>
    </row>
    <row r="5863" spans="1:8" x14ac:dyDescent="0.3">
      <c r="A5863" s="1">
        <v>18.716834399349999</v>
      </c>
      <c r="B5863" s="1">
        <v>-72.816617072170004</v>
      </c>
      <c r="C5863" s="1" t="s">
        <v>12</v>
      </c>
      <c r="D5863" s="2" t="s">
        <v>5877</v>
      </c>
      <c r="E5863" s="1" t="s">
        <v>15</v>
      </c>
      <c r="F5863" s="1" t="s">
        <v>16</v>
      </c>
      <c r="G5863" s="1">
        <v>15.9933</v>
      </c>
      <c r="H5863" s="1">
        <v>2.9999999999999997E-4</v>
      </c>
    </row>
    <row r="5864" spans="1:8" x14ac:dyDescent="0.3">
      <c r="A5864" s="1">
        <v>18.61695017984</v>
      </c>
      <c r="B5864" s="1">
        <v>-72.664875311659998</v>
      </c>
      <c r="C5864" s="1" t="s">
        <v>12</v>
      </c>
      <c r="D5864" s="2" t="s">
        <v>5878</v>
      </c>
      <c r="E5864" s="1">
        <v>41.838119740000003</v>
      </c>
      <c r="F5864" s="1">
        <v>2.1397500000000002E-3</v>
      </c>
      <c r="G5864" s="1">
        <v>12.843400000000001</v>
      </c>
      <c r="H5864" s="1">
        <v>2.0000000000000001E-4</v>
      </c>
    </row>
    <row r="5865" spans="1:8" x14ac:dyDescent="0.3">
      <c r="A5865" s="1">
        <v>17.70005877509</v>
      </c>
      <c r="B5865" s="1">
        <v>-72.859289071500001</v>
      </c>
      <c r="C5865" s="1" t="s">
        <v>12</v>
      </c>
      <c r="D5865" s="2" t="s">
        <v>5879</v>
      </c>
      <c r="E5865" s="1" t="s">
        <v>15</v>
      </c>
      <c r="F5865" s="1" t="s">
        <v>16</v>
      </c>
      <c r="G5865" s="1">
        <v>17.637599999999999</v>
      </c>
      <c r="H5865" s="1">
        <v>5.9999999999999995E-4</v>
      </c>
    </row>
    <row r="5866" spans="1:8" x14ac:dyDescent="0.3">
      <c r="A5866" s="1">
        <v>18.070079057960001</v>
      </c>
      <c r="B5866" s="1">
        <v>-72.769683682350006</v>
      </c>
      <c r="C5866" s="1" t="s">
        <v>12</v>
      </c>
      <c r="D5866" s="2" t="s">
        <v>5880</v>
      </c>
      <c r="E5866" s="1" t="s">
        <v>15</v>
      </c>
      <c r="F5866" s="1" t="s">
        <v>16</v>
      </c>
      <c r="G5866" s="1">
        <v>16.971499999999999</v>
      </c>
      <c r="H5866" s="1">
        <v>4.0000000000000002E-4</v>
      </c>
    </row>
    <row r="5867" spans="1:8" x14ac:dyDescent="0.3">
      <c r="A5867" s="1">
        <v>18.090630355209999</v>
      </c>
      <c r="B5867" s="1">
        <v>-72.742872953469998</v>
      </c>
      <c r="C5867" s="1" t="s">
        <v>12</v>
      </c>
      <c r="D5867" s="2" t="s">
        <v>5881</v>
      </c>
      <c r="E5867" s="1">
        <v>5.6324456500000002</v>
      </c>
      <c r="F5867" s="1">
        <v>3.8229999999999998E-5</v>
      </c>
      <c r="G5867" s="1">
        <v>15.6684</v>
      </c>
      <c r="H5867" s="1">
        <v>4.0000000000000002E-4</v>
      </c>
    </row>
    <row r="5868" spans="1:8" x14ac:dyDescent="0.3">
      <c r="A5868" s="1">
        <v>17.336693008699999</v>
      </c>
      <c r="B5868" s="1">
        <v>-72.787079965990003</v>
      </c>
      <c r="C5868" s="1" t="s">
        <v>12</v>
      </c>
      <c r="D5868" s="2" t="s">
        <v>5882</v>
      </c>
      <c r="E5868" s="1" t="s">
        <v>15</v>
      </c>
      <c r="F5868" s="1" t="s">
        <v>16</v>
      </c>
      <c r="G5868" s="1">
        <v>15.7403</v>
      </c>
      <c r="H5868" s="1">
        <v>2.9999999999999997E-4</v>
      </c>
    </row>
    <row r="5869" spans="1:8" x14ac:dyDescent="0.3">
      <c r="A5869" s="1">
        <v>17.495747386470001</v>
      </c>
      <c r="B5869" s="1">
        <v>-72.727965748849996</v>
      </c>
      <c r="C5869" s="1" t="s">
        <v>12</v>
      </c>
      <c r="D5869" s="2" t="s">
        <v>5883</v>
      </c>
      <c r="E5869" s="1">
        <v>1.9623975</v>
      </c>
      <c r="F5869" s="1">
        <v>3.27E-6</v>
      </c>
      <c r="G5869" s="1">
        <v>16.756399999999999</v>
      </c>
      <c r="H5869" s="1">
        <v>5.0000000000000001E-4</v>
      </c>
    </row>
    <row r="5870" spans="1:8" x14ac:dyDescent="0.3">
      <c r="A5870" s="1">
        <v>18.025875088479999</v>
      </c>
      <c r="B5870" s="1">
        <v>-72.670920873499995</v>
      </c>
      <c r="C5870" s="1" t="s">
        <v>12</v>
      </c>
      <c r="D5870" s="2" t="s">
        <v>5884</v>
      </c>
      <c r="E5870" s="1" t="s">
        <v>15</v>
      </c>
      <c r="F5870" s="1" t="s">
        <v>16</v>
      </c>
      <c r="G5870" s="1">
        <v>16.309799999999999</v>
      </c>
      <c r="H5870" s="1">
        <v>5.0000000000000001E-4</v>
      </c>
    </row>
    <row r="5871" spans="1:8" x14ac:dyDescent="0.3">
      <c r="A5871" s="1">
        <v>18.37019728468</v>
      </c>
      <c r="B5871" s="1">
        <v>-72.661901617490003</v>
      </c>
      <c r="C5871" s="1" t="s">
        <v>12</v>
      </c>
      <c r="D5871" s="2" t="s">
        <v>5885</v>
      </c>
      <c r="E5871" s="1" t="s">
        <v>15</v>
      </c>
      <c r="F5871" s="1" t="s">
        <v>16</v>
      </c>
      <c r="G5871" s="1">
        <v>15.7354</v>
      </c>
      <c r="H5871" s="1">
        <v>1E-3</v>
      </c>
    </row>
    <row r="5872" spans="1:8" x14ac:dyDescent="0.3">
      <c r="A5872" s="1">
        <v>18.767794281840001</v>
      </c>
      <c r="B5872" s="1">
        <v>-72.576514335710002</v>
      </c>
      <c r="C5872" s="1" t="s">
        <v>12</v>
      </c>
      <c r="D5872" s="2" t="s">
        <v>5886</v>
      </c>
      <c r="E5872" s="1">
        <v>2.2913812500000001</v>
      </c>
      <c r="F5872" s="1">
        <v>1.95E-5</v>
      </c>
      <c r="G5872" s="1">
        <v>16.685500000000001</v>
      </c>
      <c r="H5872" s="1">
        <v>6.9999999999999999E-4</v>
      </c>
    </row>
    <row r="5873" spans="1:8" x14ac:dyDescent="0.3">
      <c r="A5873" s="1">
        <v>18.56645078955</v>
      </c>
      <c r="B5873" s="1">
        <v>-72.518329856880001</v>
      </c>
      <c r="C5873" s="1" t="s">
        <v>12</v>
      </c>
      <c r="D5873" s="2" t="s">
        <v>5887</v>
      </c>
      <c r="E5873" s="1">
        <v>2.26496276</v>
      </c>
      <c r="F5873" s="1">
        <v>1.969E-5</v>
      </c>
      <c r="G5873" s="1">
        <v>16.7273</v>
      </c>
      <c r="H5873" s="1">
        <v>1E-3</v>
      </c>
    </row>
    <row r="5874" spans="1:8" x14ac:dyDescent="0.3">
      <c r="A5874" s="1">
        <v>20.139060045280001</v>
      </c>
      <c r="B5874" s="1">
        <v>-72.542374953440003</v>
      </c>
      <c r="C5874" s="1" t="s">
        <v>12</v>
      </c>
      <c r="D5874" s="2" t="s">
        <v>5888</v>
      </c>
      <c r="E5874" s="1" t="s">
        <v>15</v>
      </c>
      <c r="F5874" s="1" t="s">
        <v>16</v>
      </c>
      <c r="G5874" s="1">
        <v>15.343999999999999</v>
      </c>
      <c r="H5874" s="1">
        <v>4.0000000000000002E-4</v>
      </c>
    </row>
    <row r="5875" spans="1:8" x14ac:dyDescent="0.3">
      <c r="A5875" s="1">
        <v>19.537173430429998</v>
      </c>
      <c r="B5875" s="1">
        <v>-72.523831076470003</v>
      </c>
      <c r="C5875" s="1" t="s">
        <v>12</v>
      </c>
      <c r="D5875" s="2" t="s">
        <v>5889</v>
      </c>
      <c r="E5875" s="1">
        <v>5.2860968799999997</v>
      </c>
      <c r="F5875" s="1">
        <v>6.2910000000000006E-5</v>
      </c>
      <c r="G5875" s="1">
        <v>15.6646</v>
      </c>
      <c r="H5875" s="1">
        <v>2.9999999999999997E-4</v>
      </c>
    </row>
    <row r="5876" spans="1:8" x14ac:dyDescent="0.3">
      <c r="A5876" s="1">
        <v>20.8611962628</v>
      </c>
      <c r="B5876" s="1">
        <v>-72.006753586249999</v>
      </c>
      <c r="C5876" s="1" t="s">
        <v>17</v>
      </c>
      <c r="D5876" s="2" t="s">
        <v>5890</v>
      </c>
      <c r="E5876" s="1">
        <v>1.4874349899999999</v>
      </c>
      <c r="F5876" s="1">
        <v>1.465E-5</v>
      </c>
      <c r="G5876" s="1">
        <v>18.751300000000001</v>
      </c>
      <c r="H5876" s="1">
        <v>8.9999999999999998E-4</v>
      </c>
    </row>
    <row r="5877" spans="1:8" x14ac:dyDescent="0.3">
      <c r="A5877" s="1">
        <v>16.022893363560001</v>
      </c>
      <c r="B5877" s="1">
        <v>-73.01145451539</v>
      </c>
      <c r="C5877" s="1" t="s">
        <v>12</v>
      </c>
      <c r="D5877" s="2" t="s">
        <v>5891</v>
      </c>
      <c r="E5877" s="1">
        <v>1.62203195</v>
      </c>
      <c r="F5877" s="1">
        <v>9.73E-6</v>
      </c>
      <c r="G5877" s="1">
        <v>17.470199999999998</v>
      </c>
      <c r="H5877" s="1">
        <v>1.1000000000000001E-3</v>
      </c>
    </row>
    <row r="5878" spans="1:8" x14ac:dyDescent="0.3">
      <c r="A5878" s="1">
        <v>16.039477937369998</v>
      </c>
      <c r="B5878" s="1">
        <v>-72.941804939510007</v>
      </c>
      <c r="C5878" s="1" t="s">
        <v>12</v>
      </c>
      <c r="D5878" s="2" t="s">
        <v>5892</v>
      </c>
      <c r="E5878" s="1">
        <v>1.4019570699999999</v>
      </c>
      <c r="F5878" s="1">
        <v>1.37E-6</v>
      </c>
      <c r="G5878" s="1">
        <v>17.235299999999999</v>
      </c>
      <c r="H5878" s="1">
        <v>8.0000000000000004E-4</v>
      </c>
    </row>
    <row r="5879" spans="1:8" x14ac:dyDescent="0.3">
      <c r="A5879" s="1">
        <v>15.595839033920001</v>
      </c>
      <c r="B5879" s="1">
        <v>-73.008749060720007</v>
      </c>
      <c r="C5879" s="1" t="s">
        <v>12</v>
      </c>
      <c r="D5879" s="2" t="s">
        <v>5893</v>
      </c>
      <c r="E5879" s="1">
        <v>3.32929458</v>
      </c>
      <c r="F5879" s="1">
        <v>1.401E-5</v>
      </c>
      <c r="G5879" s="1">
        <v>16.575700000000001</v>
      </c>
      <c r="H5879" s="1">
        <v>4.0000000000000002E-4</v>
      </c>
    </row>
    <row r="5880" spans="1:8" x14ac:dyDescent="0.3">
      <c r="A5880" s="1">
        <v>15.85353244083</v>
      </c>
      <c r="B5880" s="1">
        <v>-72.952256622060005</v>
      </c>
      <c r="C5880" s="1" t="s">
        <v>12</v>
      </c>
      <c r="D5880" s="2" t="s">
        <v>5894</v>
      </c>
      <c r="E5880" s="1">
        <v>2.27785825</v>
      </c>
      <c r="F5880" s="1">
        <v>5.4700000000000001E-6</v>
      </c>
      <c r="G5880" s="1">
        <v>16.917899999999999</v>
      </c>
      <c r="H5880" s="1">
        <v>6.9999999999999999E-4</v>
      </c>
    </row>
    <row r="5881" spans="1:8" x14ac:dyDescent="0.3">
      <c r="A5881" s="1">
        <v>15.5573695636</v>
      </c>
      <c r="B5881" s="1">
        <v>-72.892406258999998</v>
      </c>
      <c r="C5881" s="1" t="s">
        <v>12</v>
      </c>
      <c r="D5881" s="2" t="s">
        <v>5895</v>
      </c>
      <c r="E5881" s="1" t="s">
        <v>15</v>
      </c>
      <c r="F5881" s="1" t="s">
        <v>16</v>
      </c>
      <c r="G5881" s="1">
        <v>16.269600000000001</v>
      </c>
      <c r="H5881" s="1">
        <v>5.0000000000000001E-4</v>
      </c>
    </row>
    <row r="5882" spans="1:8" x14ac:dyDescent="0.3">
      <c r="A5882" s="1">
        <v>16.242350911119999</v>
      </c>
      <c r="B5882" s="1">
        <v>-72.733672539850005</v>
      </c>
      <c r="C5882" s="1" t="s">
        <v>12</v>
      </c>
      <c r="D5882" s="2" t="s">
        <v>5896</v>
      </c>
      <c r="E5882" s="1" t="s">
        <v>15</v>
      </c>
      <c r="F5882" s="1" t="s">
        <v>16</v>
      </c>
      <c r="G5882" s="1">
        <v>16.521999999999998</v>
      </c>
      <c r="H5882" s="1">
        <v>2.9999999999999997E-4</v>
      </c>
    </row>
    <row r="5883" spans="1:8" x14ac:dyDescent="0.3">
      <c r="A5883" s="1">
        <v>16.332110710590001</v>
      </c>
      <c r="B5883" s="1">
        <v>-72.550913859600001</v>
      </c>
      <c r="C5883" s="1" t="s">
        <v>12</v>
      </c>
      <c r="D5883" s="2" t="s">
        <v>5897</v>
      </c>
      <c r="E5883" s="1">
        <v>4.6019399400000003</v>
      </c>
      <c r="F5883" s="1">
        <v>5.3199999999999999E-5</v>
      </c>
      <c r="G5883" s="1">
        <v>16.0578</v>
      </c>
      <c r="H5883" s="1">
        <v>5.0000000000000001E-4</v>
      </c>
    </row>
    <row r="5884" spans="1:8" x14ac:dyDescent="0.3">
      <c r="A5884" s="1">
        <v>16.850764267710002</v>
      </c>
      <c r="B5884" s="1">
        <v>-72.494105662899997</v>
      </c>
      <c r="C5884" s="1" t="s">
        <v>12</v>
      </c>
      <c r="D5884" s="2" t="s">
        <v>5898</v>
      </c>
      <c r="E5884" s="1">
        <v>5.9127311799999998</v>
      </c>
      <c r="F5884" s="1">
        <v>3.977E-5</v>
      </c>
      <c r="G5884" s="1">
        <v>15.2944</v>
      </c>
      <c r="H5884" s="1">
        <v>4.0000000000000002E-4</v>
      </c>
    </row>
    <row r="5885" spans="1:8" x14ac:dyDescent="0.3">
      <c r="A5885" s="1">
        <v>17.505177804799999</v>
      </c>
      <c r="B5885" s="1">
        <v>-72.648303991139997</v>
      </c>
      <c r="C5885" s="1" t="s">
        <v>12</v>
      </c>
      <c r="D5885" s="2" t="s">
        <v>5899</v>
      </c>
      <c r="E5885" s="1" t="s">
        <v>15</v>
      </c>
      <c r="F5885" s="1" t="s">
        <v>16</v>
      </c>
      <c r="G5885" s="1">
        <v>17.807099999999998</v>
      </c>
      <c r="H5885" s="1">
        <v>5.9999999999999995E-4</v>
      </c>
    </row>
    <row r="5886" spans="1:8" x14ac:dyDescent="0.3">
      <c r="A5886" s="1">
        <v>17.292701118450001</v>
      </c>
      <c r="B5886" s="1">
        <v>-72.645191504690004</v>
      </c>
      <c r="C5886" s="1" t="s">
        <v>12</v>
      </c>
      <c r="D5886" s="2" t="s">
        <v>5900</v>
      </c>
      <c r="E5886" s="1">
        <v>1.4651657600000001</v>
      </c>
      <c r="F5886" s="1">
        <v>2.0979999999999999E-5</v>
      </c>
      <c r="G5886" s="1">
        <v>17.3552</v>
      </c>
      <c r="H5886" s="1">
        <v>3.0999999999999999E-3</v>
      </c>
    </row>
    <row r="5887" spans="1:8" x14ac:dyDescent="0.3">
      <c r="A5887" s="1">
        <v>17.167041108189999</v>
      </c>
      <c r="B5887" s="1">
        <v>-72.590616146919999</v>
      </c>
      <c r="C5887" s="1" t="s">
        <v>12</v>
      </c>
      <c r="D5887" s="2" t="s">
        <v>5901</v>
      </c>
      <c r="E5887" s="1">
        <v>2.7776424099999999</v>
      </c>
      <c r="F5887" s="1">
        <v>2.2989999999999998E-5</v>
      </c>
      <c r="G5887" s="1">
        <v>16.379899999999999</v>
      </c>
      <c r="H5887" s="1">
        <v>6.9999999999999999E-4</v>
      </c>
    </row>
    <row r="5888" spans="1:8" x14ac:dyDescent="0.3">
      <c r="A5888" s="1">
        <v>17.152406660640001</v>
      </c>
      <c r="B5888" s="1">
        <v>-72.580589853340001</v>
      </c>
      <c r="C5888" s="1" t="s">
        <v>12</v>
      </c>
      <c r="D5888" s="2" t="s">
        <v>5902</v>
      </c>
      <c r="E5888" s="1">
        <v>2.8735533499999999</v>
      </c>
      <c r="F5888" s="1">
        <v>6.2299999999999996E-6</v>
      </c>
      <c r="G5888" s="1">
        <v>16.2669</v>
      </c>
      <c r="H5888" s="1">
        <v>5.0000000000000001E-4</v>
      </c>
    </row>
    <row r="5889" spans="1:8" x14ac:dyDescent="0.3">
      <c r="A5889" s="1">
        <v>17.616275733049999</v>
      </c>
      <c r="B5889" s="1">
        <v>-72.445410288950001</v>
      </c>
      <c r="C5889" s="1" t="s">
        <v>12</v>
      </c>
      <c r="D5889" s="2" t="s">
        <v>5903</v>
      </c>
      <c r="E5889" s="1">
        <v>1.9698404599999999</v>
      </c>
      <c r="F5889" s="1">
        <v>4.7899999999999999E-6</v>
      </c>
      <c r="G5889" s="1">
        <v>16.792899999999999</v>
      </c>
      <c r="H5889" s="1">
        <v>8.0000000000000004E-4</v>
      </c>
    </row>
    <row r="5890" spans="1:8" x14ac:dyDescent="0.3">
      <c r="A5890" s="1">
        <v>18.36559344182</v>
      </c>
      <c r="B5890" s="1">
        <v>-72.472819877079999</v>
      </c>
      <c r="C5890" s="1" t="s">
        <v>12</v>
      </c>
      <c r="D5890" s="2" t="s">
        <v>5904</v>
      </c>
      <c r="E5890" s="1">
        <v>13.455746919999999</v>
      </c>
      <c r="F5890" s="1">
        <v>1.3436000000000001E-4</v>
      </c>
      <c r="G5890" s="1">
        <v>14.482100000000001</v>
      </c>
      <c r="H5890" s="1">
        <v>1E-4</v>
      </c>
    </row>
    <row r="5891" spans="1:8" x14ac:dyDescent="0.3">
      <c r="A5891" s="1">
        <v>18.2401583927</v>
      </c>
      <c r="B5891" s="1">
        <v>-72.463194068630003</v>
      </c>
      <c r="C5891" s="1" t="s">
        <v>12</v>
      </c>
      <c r="D5891" s="2" t="s">
        <v>5905</v>
      </c>
      <c r="E5891" s="1" t="s">
        <v>15</v>
      </c>
      <c r="F5891" s="1" t="s">
        <v>16</v>
      </c>
      <c r="G5891" s="1">
        <v>15.736700000000001</v>
      </c>
      <c r="H5891" s="1">
        <v>4.0000000000000002E-4</v>
      </c>
    </row>
    <row r="5892" spans="1:8" x14ac:dyDescent="0.3">
      <c r="A5892" s="1">
        <v>18.281723347220002</v>
      </c>
      <c r="B5892" s="1">
        <v>-72.320144724139993</v>
      </c>
      <c r="C5892" s="1" t="s">
        <v>12</v>
      </c>
      <c r="D5892" s="2" t="s">
        <v>5906</v>
      </c>
      <c r="E5892" s="1" t="s">
        <v>15</v>
      </c>
      <c r="F5892" s="1" t="s">
        <v>16</v>
      </c>
      <c r="G5892" s="1">
        <v>16.775600000000001</v>
      </c>
      <c r="H5892" s="1">
        <v>4.0000000000000002E-4</v>
      </c>
    </row>
    <row r="5893" spans="1:8" x14ac:dyDescent="0.3">
      <c r="A5893" s="1">
        <v>17.667056434269998</v>
      </c>
      <c r="B5893" s="1">
        <v>-72.409135205699997</v>
      </c>
      <c r="C5893" s="1" t="s">
        <v>12</v>
      </c>
      <c r="D5893" s="2" t="s">
        <v>5907</v>
      </c>
      <c r="E5893" s="1" t="s">
        <v>15</v>
      </c>
      <c r="F5893" s="1" t="s">
        <v>16</v>
      </c>
      <c r="G5893" s="1">
        <v>15.986800000000001</v>
      </c>
      <c r="H5893" s="1">
        <v>2.9999999999999997E-4</v>
      </c>
    </row>
    <row r="5894" spans="1:8" x14ac:dyDescent="0.3">
      <c r="A5894" s="1">
        <v>16.943734571739999</v>
      </c>
      <c r="B5894" s="1">
        <v>-72.374043991199997</v>
      </c>
      <c r="C5894" s="1" t="s">
        <v>12</v>
      </c>
      <c r="D5894" s="2" t="s">
        <v>5908</v>
      </c>
      <c r="E5894" s="1" t="s">
        <v>15</v>
      </c>
      <c r="F5894" s="1" t="s">
        <v>16</v>
      </c>
      <c r="G5894" s="1">
        <v>15.5899</v>
      </c>
      <c r="H5894" s="1">
        <v>4.0000000000000002E-4</v>
      </c>
    </row>
    <row r="5895" spans="1:8" x14ac:dyDescent="0.3">
      <c r="A5895" s="1">
        <v>17.426896730380001</v>
      </c>
      <c r="B5895" s="1">
        <v>-72.29338502713</v>
      </c>
      <c r="C5895" s="1" t="s">
        <v>12</v>
      </c>
      <c r="D5895" s="2" t="s">
        <v>5909</v>
      </c>
      <c r="E5895" s="1">
        <v>2.5067443200000001</v>
      </c>
      <c r="F5895" s="1">
        <v>6.7100000000000001E-6</v>
      </c>
      <c r="G5895" s="1">
        <v>16.3446</v>
      </c>
      <c r="H5895" s="1">
        <v>4.0000000000000002E-4</v>
      </c>
    </row>
    <row r="5896" spans="1:8" x14ac:dyDescent="0.3">
      <c r="A5896" s="1">
        <v>16.038920177609999</v>
      </c>
      <c r="B5896" s="1">
        <v>-72.58320231607</v>
      </c>
      <c r="C5896" s="1" t="s">
        <v>12</v>
      </c>
      <c r="D5896" s="2" t="s">
        <v>5910</v>
      </c>
      <c r="E5896" s="1" t="s">
        <v>15</v>
      </c>
      <c r="F5896" s="1" t="s">
        <v>16</v>
      </c>
      <c r="G5896" s="1">
        <v>16.127700000000001</v>
      </c>
      <c r="H5896" s="1">
        <v>2.9999999999999997E-4</v>
      </c>
    </row>
    <row r="5897" spans="1:8" x14ac:dyDescent="0.3">
      <c r="A5897" s="1">
        <v>15.43072490196</v>
      </c>
      <c r="B5897" s="1">
        <v>-72.573163773670004</v>
      </c>
      <c r="C5897" s="1" t="s">
        <v>12</v>
      </c>
      <c r="D5897" s="2" t="s">
        <v>5911</v>
      </c>
      <c r="E5897" s="1" t="s">
        <v>15</v>
      </c>
      <c r="F5897" s="1" t="s">
        <v>16</v>
      </c>
      <c r="G5897" s="1">
        <v>17.222799999999999</v>
      </c>
      <c r="H5897" s="1">
        <v>4.0000000000000002E-4</v>
      </c>
    </row>
    <row r="5898" spans="1:8" x14ac:dyDescent="0.3">
      <c r="A5898" s="1">
        <v>16.31967250336</v>
      </c>
      <c r="B5898" s="1">
        <v>-72.399742512350002</v>
      </c>
      <c r="C5898" s="1" t="s">
        <v>12</v>
      </c>
      <c r="D5898" s="2" t="s">
        <v>5912</v>
      </c>
      <c r="E5898" s="1" t="s">
        <v>15</v>
      </c>
      <c r="F5898" s="1" t="s">
        <v>16</v>
      </c>
      <c r="G5898" s="1">
        <v>15.9001</v>
      </c>
      <c r="H5898" s="1">
        <v>2.0000000000000001E-4</v>
      </c>
    </row>
    <row r="5899" spans="1:8" x14ac:dyDescent="0.3">
      <c r="A5899" s="1">
        <v>16.364900564540001</v>
      </c>
      <c r="B5899" s="1">
        <v>-72.375442834110004</v>
      </c>
      <c r="C5899" s="1" t="s">
        <v>12</v>
      </c>
      <c r="D5899" s="2" t="s">
        <v>5913</v>
      </c>
      <c r="E5899" s="1" t="s">
        <v>15</v>
      </c>
      <c r="F5899" s="1" t="s">
        <v>16</v>
      </c>
      <c r="G5899" s="1">
        <v>16.214200000000002</v>
      </c>
      <c r="H5899" s="1">
        <v>2.0000000000000001E-4</v>
      </c>
    </row>
    <row r="5900" spans="1:8" x14ac:dyDescent="0.3">
      <c r="A5900" s="1">
        <v>16.26436591833</v>
      </c>
      <c r="B5900" s="1">
        <v>-72.343806730720004</v>
      </c>
      <c r="C5900" s="1" t="s">
        <v>12</v>
      </c>
      <c r="D5900" s="2" t="s">
        <v>5914</v>
      </c>
      <c r="E5900" s="1">
        <v>2.722709</v>
      </c>
      <c r="F5900" s="1">
        <v>1.1209999999999999E-5</v>
      </c>
      <c r="G5900" s="1">
        <v>16.5504</v>
      </c>
      <c r="H5900" s="1">
        <v>6.9999999999999999E-4</v>
      </c>
    </row>
    <row r="5901" spans="1:8" x14ac:dyDescent="0.3">
      <c r="A5901" s="1">
        <v>16.756337176679999</v>
      </c>
      <c r="B5901" s="1">
        <v>-72.278550792649995</v>
      </c>
      <c r="C5901" s="1" t="s">
        <v>12</v>
      </c>
      <c r="D5901" s="2" t="s">
        <v>5915</v>
      </c>
      <c r="E5901" s="1" t="s">
        <v>15</v>
      </c>
      <c r="F5901" s="1" t="s">
        <v>16</v>
      </c>
      <c r="G5901" s="1">
        <v>16.5962</v>
      </c>
      <c r="H5901" s="1">
        <v>4.0000000000000002E-4</v>
      </c>
    </row>
    <row r="5902" spans="1:8" x14ac:dyDescent="0.3">
      <c r="A5902" s="1">
        <v>15.67576438581</v>
      </c>
      <c r="B5902" s="1">
        <v>-72.399736579220004</v>
      </c>
      <c r="C5902" s="1" t="s">
        <v>12</v>
      </c>
      <c r="D5902" s="2" t="s">
        <v>5916</v>
      </c>
      <c r="E5902" s="1">
        <v>5.0943063400000002</v>
      </c>
      <c r="F5902" s="1">
        <v>1.2831E-4</v>
      </c>
      <c r="G5902" s="1">
        <v>15.7653</v>
      </c>
      <c r="H5902" s="1">
        <v>4.0000000000000002E-4</v>
      </c>
    </row>
    <row r="5903" spans="1:8" x14ac:dyDescent="0.3">
      <c r="A5903" s="1">
        <v>15.673920972539999</v>
      </c>
      <c r="B5903" s="1">
        <v>-72.286416518980005</v>
      </c>
      <c r="C5903" s="1" t="s">
        <v>12</v>
      </c>
      <c r="D5903" s="2" t="s">
        <v>5917</v>
      </c>
      <c r="E5903" s="1">
        <v>3.3557044999999999</v>
      </c>
      <c r="F5903" s="1">
        <v>1.721E-5</v>
      </c>
      <c r="G5903" s="1">
        <v>15.9739</v>
      </c>
      <c r="H5903" s="1">
        <v>4.0000000000000002E-4</v>
      </c>
    </row>
    <row r="5904" spans="1:8" x14ac:dyDescent="0.3">
      <c r="A5904" s="1">
        <v>16.640377322669998</v>
      </c>
      <c r="B5904" s="1">
        <v>-72.154684619159994</v>
      </c>
      <c r="C5904" s="1" t="s">
        <v>12</v>
      </c>
      <c r="D5904" s="2" t="s">
        <v>5918</v>
      </c>
      <c r="E5904" s="1">
        <v>2.4891557299999998</v>
      </c>
      <c r="F5904" s="1">
        <v>6.8700000000000003E-6</v>
      </c>
      <c r="G5904" s="1">
        <v>16.467300000000002</v>
      </c>
      <c r="H5904" s="1">
        <v>1E-3</v>
      </c>
    </row>
    <row r="5905" spans="1:8" x14ac:dyDescent="0.3">
      <c r="A5905" s="1">
        <v>15.9395574177</v>
      </c>
      <c r="B5905" s="1">
        <v>-72.213121681179999</v>
      </c>
      <c r="C5905" s="1" t="s">
        <v>12</v>
      </c>
      <c r="D5905" s="2" t="s">
        <v>5919</v>
      </c>
      <c r="E5905" s="1" t="s">
        <v>15</v>
      </c>
      <c r="F5905" s="1" t="s">
        <v>16</v>
      </c>
      <c r="G5905" s="1">
        <v>16.086099999999998</v>
      </c>
      <c r="H5905" s="1">
        <v>5.0000000000000001E-4</v>
      </c>
    </row>
    <row r="5906" spans="1:8" x14ac:dyDescent="0.3">
      <c r="A5906" s="1">
        <v>16.423612524519999</v>
      </c>
      <c r="B5906" s="1">
        <v>-72.127458920500004</v>
      </c>
      <c r="C5906" s="1" t="s">
        <v>12</v>
      </c>
      <c r="D5906" s="2" t="s">
        <v>5920</v>
      </c>
      <c r="E5906" s="1" t="s">
        <v>15</v>
      </c>
      <c r="F5906" s="1" t="s">
        <v>16</v>
      </c>
      <c r="G5906" s="1">
        <v>16.279299999999999</v>
      </c>
      <c r="H5906" s="1">
        <v>2.9999999999999997E-4</v>
      </c>
    </row>
    <row r="5907" spans="1:8" x14ac:dyDescent="0.3">
      <c r="A5907" s="1">
        <v>17.065886249049999</v>
      </c>
      <c r="B5907" s="1">
        <v>-72.18380209883</v>
      </c>
      <c r="C5907" s="1" t="s">
        <v>12</v>
      </c>
      <c r="D5907" s="2" t="s">
        <v>5921</v>
      </c>
      <c r="E5907" s="1" t="s">
        <v>15</v>
      </c>
      <c r="F5907" s="1" t="s">
        <v>16</v>
      </c>
      <c r="G5907" s="1">
        <v>17.1282</v>
      </c>
      <c r="H5907" s="1">
        <v>5.0000000000000001E-4</v>
      </c>
    </row>
    <row r="5908" spans="1:8" x14ac:dyDescent="0.3">
      <c r="A5908" s="1">
        <v>18.017042394770002</v>
      </c>
      <c r="B5908" s="1">
        <v>-72.041283278039998</v>
      </c>
      <c r="C5908" s="1" t="s">
        <v>12</v>
      </c>
      <c r="D5908" s="2" t="s">
        <v>5922</v>
      </c>
      <c r="E5908" s="1">
        <v>2.56219851</v>
      </c>
      <c r="F5908" s="1">
        <v>1.0159999999999999E-5</v>
      </c>
      <c r="G5908" s="1">
        <v>16.3064</v>
      </c>
      <c r="H5908" s="1">
        <v>8.0000000000000004E-4</v>
      </c>
    </row>
    <row r="5909" spans="1:8" x14ac:dyDescent="0.3">
      <c r="A5909" s="1">
        <v>17.521433978489998</v>
      </c>
      <c r="B5909" s="1">
        <v>-72.034155023980006</v>
      </c>
      <c r="C5909" s="1" t="s">
        <v>12</v>
      </c>
      <c r="D5909" s="2" t="s">
        <v>5923</v>
      </c>
      <c r="E5909" s="1" t="s">
        <v>15</v>
      </c>
      <c r="F5909" s="1" t="s">
        <v>16</v>
      </c>
      <c r="G5909" s="1">
        <v>16.870100000000001</v>
      </c>
      <c r="H5909" s="1">
        <v>5.9999999999999995E-4</v>
      </c>
    </row>
    <row r="5910" spans="1:8" x14ac:dyDescent="0.3">
      <c r="A5910" s="1">
        <v>17.990055374320001</v>
      </c>
      <c r="B5910" s="1">
        <v>-71.967921253930001</v>
      </c>
      <c r="C5910" s="1" t="s">
        <v>12</v>
      </c>
      <c r="D5910" s="2" t="s">
        <v>5924</v>
      </c>
      <c r="E5910" s="1" t="s">
        <v>15</v>
      </c>
      <c r="F5910" s="1" t="s">
        <v>16</v>
      </c>
      <c r="G5910" s="1">
        <v>16.5227</v>
      </c>
      <c r="H5910" s="1">
        <v>4.0000000000000002E-4</v>
      </c>
    </row>
    <row r="5911" spans="1:8" x14ac:dyDescent="0.3">
      <c r="A5911" s="1">
        <v>17.865295617080001</v>
      </c>
      <c r="B5911" s="1">
        <v>-71.956672377169994</v>
      </c>
      <c r="C5911" s="1" t="s">
        <v>12</v>
      </c>
      <c r="D5911" s="2" t="s">
        <v>5925</v>
      </c>
      <c r="E5911" s="1">
        <v>1.41380526</v>
      </c>
      <c r="F5911" s="1">
        <v>4.3100000000000002E-6</v>
      </c>
      <c r="G5911" s="1">
        <v>17.2486</v>
      </c>
      <c r="H5911" s="1">
        <v>5.9999999999999995E-4</v>
      </c>
    </row>
    <row r="5912" spans="1:8" x14ac:dyDescent="0.3">
      <c r="A5912" s="1">
        <v>17.238725665099999</v>
      </c>
      <c r="B5912" s="1">
        <v>-72.060315587580007</v>
      </c>
      <c r="C5912" s="1" t="s">
        <v>12</v>
      </c>
      <c r="D5912" s="2" t="s">
        <v>5926</v>
      </c>
      <c r="E5912" s="1">
        <v>3.83662196</v>
      </c>
      <c r="F5912" s="1">
        <v>1.5109999999999999E-5</v>
      </c>
      <c r="G5912" s="1">
        <v>15.7875</v>
      </c>
      <c r="H5912" s="1">
        <v>2.9999999999999997E-4</v>
      </c>
    </row>
    <row r="5913" spans="1:8" x14ac:dyDescent="0.3">
      <c r="A5913" s="1">
        <v>16.655771424449998</v>
      </c>
      <c r="B5913" s="1">
        <v>-72.067843977850004</v>
      </c>
      <c r="C5913" s="1" t="s">
        <v>12</v>
      </c>
      <c r="D5913" s="2" t="s">
        <v>5927</v>
      </c>
      <c r="E5913" s="1" t="s">
        <v>15</v>
      </c>
      <c r="F5913" s="1" t="s">
        <v>16</v>
      </c>
      <c r="G5913" s="1">
        <v>17.3703</v>
      </c>
      <c r="H5913" s="1">
        <v>6.9999999999999999E-4</v>
      </c>
    </row>
    <row r="5914" spans="1:8" x14ac:dyDescent="0.3">
      <c r="A5914" s="1">
        <v>16.831963623530001</v>
      </c>
      <c r="B5914" s="1">
        <v>-71.958047988540002</v>
      </c>
      <c r="C5914" s="1" t="s">
        <v>12</v>
      </c>
      <c r="D5914" s="2" t="s">
        <v>5928</v>
      </c>
      <c r="E5914" s="1">
        <v>2.8006005799999998</v>
      </c>
      <c r="F5914" s="1">
        <v>1.1739999999999999E-5</v>
      </c>
      <c r="G5914" s="1">
        <v>16.3126</v>
      </c>
      <c r="H5914" s="1">
        <v>6.9999999999999999E-4</v>
      </c>
    </row>
    <row r="5915" spans="1:8" x14ac:dyDescent="0.3">
      <c r="A5915" s="1">
        <v>17.637442145609999</v>
      </c>
      <c r="B5915" s="1">
        <v>-71.959504870019998</v>
      </c>
      <c r="C5915" s="1" t="s">
        <v>12</v>
      </c>
      <c r="D5915" s="2" t="s">
        <v>5929</v>
      </c>
      <c r="E5915" s="1">
        <v>2.8804629899999998</v>
      </c>
      <c r="F5915" s="1">
        <v>5.0799999999999996E-6</v>
      </c>
      <c r="G5915" s="1">
        <v>16.118300000000001</v>
      </c>
      <c r="H5915" s="1">
        <v>6.9999999999999999E-4</v>
      </c>
    </row>
    <row r="5916" spans="1:8" x14ac:dyDescent="0.3">
      <c r="A5916" s="1">
        <v>17.685606353090002</v>
      </c>
      <c r="B5916" s="1">
        <v>-71.953913979389995</v>
      </c>
      <c r="C5916" s="1" t="s">
        <v>12</v>
      </c>
      <c r="D5916" s="2" t="s">
        <v>5930</v>
      </c>
      <c r="E5916" s="1" t="s">
        <v>15</v>
      </c>
      <c r="F5916" s="1" t="s">
        <v>16</v>
      </c>
      <c r="G5916" s="1">
        <v>16.666799999999999</v>
      </c>
      <c r="H5916" s="1">
        <v>5.9999999999999995E-4</v>
      </c>
    </row>
    <row r="5917" spans="1:8" x14ac:dyDescent="0.3">
      <c r="A5917" s="1">
        <v>17.804673311879998</v>
      </c>
      <c r="B5917" s="1">
        <v>-71.850793750679998</v>
      </c>
      <c r="C5917" s="1" t="s">
        <v>12</v>
      </c>
      <c r="D5917" s="2" t="s">
        <v>5931</v>
      </c>
      <c r="E5917" s="1" t="s">
        <v>15</v>
      </c>
      <c r="F5917" s="1" t="s">
        <v>16</v>
      </c>
      <c r="G5917" s="1">
        <v>16.070499999999999</v>
      </c>
      <c r="H5917" s="1">
        <v>2.9999999999999997E-4</v>
      </c>
    </row>
    <row r="5918" spans="1:8" x14ac:dyDescent="0.3">
      <c r="A5918" s="1">
        <v>17.428215922429999</v>
      </c>
      <c r="B5918" s="1">
        <v>-71.824959947110003</v>
      </c>
      <c r="C5918" s="1" t="s">
        <v>12</v>
      </c>
      <c r="D5918" s="2" t="s">
        <v>5932</v>
      </c>
      <c r="E5918" s="1">
        <v>2.6105403599999999</v>
      </c>
      <c r="F5918" s="1">
        <v>1.24E-5</v>
      </c>
      <c r="G5918" s="1">
        <v>16.587700000000002</v>
      </c>
      <c r="H5918" s="1">
        <v>1.1000000000000001E-3</v>
      </c>
    </row>
    <row r="5919" spans="1:8" x14ac:dyDescent="0.3">
      <c r="A5919" s="1">
        <v>18.99338427703</v>
      </c>
      <c r="B5919" s="1">
        <v>-72.299593435470001</v>
      </c>
      <c r="C5919" s="1" t="s">
        <v>12</v>
      </c>
      <c r="D5919" s="2" t="s">
        <v>5933</v>
      </c>
      <c r="E5919" s="1" t="s">
        <v>15</v>
      </c>
      <c r="F5919" s="1" t="s">
        <v>16</v>
      </c>
      <c r="G5919" s="1">
        <v>16.398099999999999</v>
      </c>
      <c r="H5919" s="1">
        <v>1.6999999999999999E-3</v>
      </c>
    </row>
    <row r="5920" spans="1:8" x14ac:dyDescent="0.3">
      <c r="A5920" s="1">
        <v>18.59779743528</v>
      </c>
      <c r="B5920" s="1">
        <v>-71.962587452760005</v>
      </c>
      <c r="C5920" s="1" t="s">
        <v>12</v>
      </c>
      <c r="D5920" s="2" t="s">
        <v>5934</v>
      </c>
      <c r="E5920" s="1">
        <v>11.25195254</v>
      </c>
      <c r="F5920" s="1">
        <v>1.2478000000000001E-4</v>
      </c>
      <c r="G5920" s="1">
        <v>14.271000000000001</v>
      </c>
      <c r="H5920" s="1">
        <v>4.0000000000000002E-4</v>
      </c>
    </row>
    <row r="5921" spans="1:8" x14ac:dyDescent="0.3">
      <c r="A5921" s="1">
        <v>18.52713916431</v>
      </c>
      <c r="B5921" s="1">
        <v>-71.876202211500001</v>
      </c>
      <c r="C5921" s="1" t="s">
        <v>12</v>
      </c>
      <c r="D5921" s="2" t="s">
        <v>5935</v>
      </c>
      <c r="E5921" s="1" t="s">
        <v>15</v>
      </c>
      <c r="F5921" s="1" t="s">
        <v>16</v>
      </c>
      <c r="G5921" s="1">
        <v>16.507100000000001</v>
      </c>
      <c r="H5921" s="1">
        <v>5.0000000000000001E-4</v>
      </c>
    </row>
    <row r="5922" spans="1:8" x14ac:dyDescent="0.3">
      <c r="A5922" s="1">
        <v>18.939011317359999</v>
      </c>
      <c r="B5922" s="1">
        <v>-71.724029188979998</v>
      </c>
      <c r="C5922" s="1" t="s">
        <v>12</v>
      </c>
      <c r="D5922" s="2" t="s">
        <v>5936</v>
      </c>
      <c r="E5922" s="1" t="s">
        <v>15</v>
      </c>
      <c r="F5922" s="1" t="s">
        <v>16</v>
      </c>
      <c r="G5922" s="1">
        <v>16.348600000000001</v>
      </c>
      <c r="H5922" s="1">
        <v>8.9999999999999998E-4</v>
      </c>
    </row>
    <row r="5923" spans="1:8" x14ac:dyDescent="0.3">
      <c r="A5923" s="1">
        <v>3.1919969584599999</v>
      </c>
      <c r="B5923" s="1">
        <v>-74.512020135379998</v>
      </c>
      <c r="C5923" s="1" t="s">
        <v>12</v>
      </c>
      <c r="D5923" s="2" t="s">
        <v>5937</v>
      </c>
      <c r="E5923" s="1" t="s">
        <v>15</v>
      </c>
      <c r="F5923" s="1" t="s">
        <v>16</v>
      </c>
      <c r="G5923" s="1">
        <v>17.6629</v>
      </c>
      <c r="H5923" s="1">
        <v>6.9999999999999999E-4</v>
      </c>
    </row>
    <row r="5924" spans="1:8" x14ac:dyDescent="0.3">
      <c r="A5924" s="1">
        <v>14.92392592333</v>
      </c>
      <c r="B5924" s="1">
        <v>-72.792477448119996</v>
      </c>
      <c r="C5924" s="1" t="s">
        <v>12</v>
      </c>
      <c r="D5924" s="2" t="s">
        <v>5938</v>
      </c>
      <c r="E5924" s="1">
        <v>2.2788673799999999</v>
      </c>
      <c r="F5924" s="1">
        <v>1.3859999999999999E-5</v>
      </c>
      <c r="G5924" s="1">
        <v>16.908000000000001</v>
      </c>
      <c r="H5924" s="1">
        <v>4.0000000000000002E-4</v>
      </c>
    </row>
    <row r="5925" spans="1:8" x14ac:dyDescent="0.3">
      <c r="A5925" s="1">
        <v>15.147185663009999</v>
      </c>
      <c r="B5925" s="1">
        <v>-72.722739430280001</v>
      </c>
      <c r="C5925" s="1" t="s">
        <v>12</v>
      </c>
      <c r="D5925" s="2" t="s">
        <v>5939</v>
      </c>
      <c r="E5925" s="1" t="s">
        <v>15</v>
      </c>
      <c r="F5925" s="1" t="s">
        <v>16</v>
      </c>
      <c r="G5925" s="1">
        <v>16.831</v>
      </c>
      <c r="H5925" s="1">
        <v>5.0000000000000001E-4</v>
      </c>
    </row>
    <row r="5926" spans="1:8" x14ac:dyDescent="0.3">
      <c r="A5926" s="1">
        <v>14.75133172286</v>
      </c>
      <c r="B5926" s="1">
        <v>-72.692763690670006</v>
      </c>
      <c r="C5926" s="1" t="s">
        <v>12</v>
      </c>
      <c r="D5926" s="2" t="s">
        <v>5940</v>
      </c>
      <c r="E5926" s="1" t="s">
        <v>15</v>
      </c>
      <c r="F5926" s="1" t="s">
        <v>16</v>
      </c>
      <c r="G5926" s="1">
        <v>16.6874</v>
      </c>
      <c r="H5926" s="1">
        <v>4.0000000000000002E-4</v>
      </c>
    </row>
    <row r="5927" spans="1:8" x14ac:dyDescent="0.3">
      <c r="A5927" s="1">
        <v>14.8363936783</v>
      </c>
      <c r="B5927" s="1">
        <v>-72.735598050769994</v>
      </c>
      <c r="C5927" s="1" t="s">
        <v>12</v>
      </c>
      <c r="D5927" s="2" t="s">
        <v>5941</v>
      </c>
      <c r="E5927" s="1" t="s">
        <v>15</v>
      </c>
      <c r="F5927" s="1" t="s">
        <v>16</v>
      </c>
      <c r="G5927" s="1">
        <v>16.653700000000001</v>
      </c>
      <c r="H5927" s="1">
        <v>2.9999999999999997E-4</v>
      </c>
    </row>
    <row r="5928" spans="1:8" x14ac:dyDescent="0.3">
      <c r="A5928" s="1">
        <v>14.833502345259999</v>
      </c>
      <c r="B5928" s="1">
        <v>-72.689963998690004</v>
      </c>
      <c r="C5928" s="1" t="s">
        <v>12</v>
      </c>
      <c r="D5928" s="2" t="s">
        <v>5942</v>
      </c>
      <c r="E5928" s="1" t="s">
        <v>15</v>
      </c>
      <c r="F5928" s="1" t="s">
        <v>16</v>
      </c>
      <c r="G5928" s="1">
        <v>16.738</v>
      </c>
      <c r="H5928" s="1">
        <v>2.9999999999999997E-4</v>
      </c>
    </row>
    <row r="5929" spans="1:8" x14ac:dyDescent="0.3">
      <c r="A5929" s="1">
        <v>13.887938896890001</v>
      </c>
      <c r="B5929" s="1">
        <v>-72.848213070439996</v>
      </c>
      <c r="C5929" s="1" t="s">
        <v>12</v>
      </c>
      <c r="D5929" s="2" t="s">
        <v>5943</v>
      </c>
      <c r="E5929" s="1">
        <v>1.3114688800000001</v>
      </c>
      <c r="F5929" s="1">
        <v>5.1900000000000003E-6</v>
      </c>
      <c r="G5929" s="1">
        <v>16.915400000000002</v>
      </c>
      <c r="H5929" s="1">
        <v>1.5E-3</v>
      </c>
    </row>
    <row r="5930" spans="1:8" x14ac:dyDescent="0.3">
      <c r="A5930" s="1">
        <v>13.63432741007</v>
      </c>
      <c r="B5930" s="1">
        <v>-72.863591132029995</v>
      </c>
      <c r="C5930" s="1" t="s">
        <v>12</v>
      </c>
      <c r="D5930" s="2" t="s">
        <v>5944</v>
      </c>
      <c r="E5930" s="1" t="s">
        <v>15</v>
      </c>
      <c r="F5930" s="1" t="s">
        <v>16</v>
      </c>
      <c r="G5930" s="1">
        <v>16.242799999999999</v>
      </c>
      <c r="H5930" s="1">
        <v>2.9999999999999997E-4</v>
      </c>
    </row>
    <row r="5931" spans="1:8" x14ac:dyDescent="0.3">
      <c r="A5931" s="1">
        <v>13.66574948773</v>
      </c>
      <c r="B5931" s="1">
        <v>-72.825870117799994</v>
      </c>
      <c r="C5931" s="1" t="s">
        <v>12</v>
      </c>
      <c r="D5931" s="2" t="s">
        <v>5945</v>
      </c>
      <c r="E5931" s="1">
        <v>1.84716843</v>
      </c>
      <c r="F5931" s="1">
        <v>1.173E-5</v>
      </c>
      <c r="G5931" s="1">
        <v>17.459800000000001</v>
      </c>
      <c r="H5931" s="1">
        <v>8.9999999999999998E-4</v>
      </c>
    </row>
    <row r="5932" spans="1:8" x14ac:dyDescent="0.3">
      <c r="A5932" s="1">
        <v>14.240835050959999</v>
      </c>
      <c r="B5932" s="1">
        <v>-72.722738792119998</v>
      </c>
      <c r="C5932" s="1" t="s">
        <v>12</v>
      </c>
      <c r="D5932" s="2" t="s">
        <v>5946</v>
      </c>
      <c r="E5932" s="1">
        <v>5.6774854299999999</v>
      </c>
      <c r="F5932" s="1">
        <v>5.0569999999999999E-5</v>
      </c>
      <c r="G5932" s="1">
        <v>15.747999999999999</v>
      </c>
      <c r="H5932" s="1">
        <v>2.9999999999999997E-4</v>
      </c>
    </row>
    <row r="5933" spans="1:8" x14ac:dyDescent="0.3">
      <c r="A5933" s="1">
        <v>14.154291041820001</v>
      </c>
      <c r="B5933" s="1">
        <v>-72.706668830390001</v>
      </c>
      <c r="C5933" s="1" t="s">
        <v>12</v>
      </c>
      <c r="D5933" s="2" t="s">
        <v>5947</v>
      </c>
      <c r="E5933" s="1">
        <v>1.73799291</v>
      </c>
      <c r="F5933" s="1">
        <v>8.7099999999999996E-6</v>
      </c>
      <c r="G5933" s="1">
        <v>17.1751</v>
      </c>
      <c r="H5933" s="1">
        <v>6.9999999999999999E-4</v>
      </c>
    </row>
    <row r="5934" spans="1:8" x14ac:dyDescent="0.3">
      <c r="A5934" s="1">
        <v>13.695869924069999</v>
      </c>
      <c r="B5934" s="1">
        <v>-72.760077242250006</v>
      </c>
      <c r="C5934" s="1" t="s">
        <v>12</v>
      </c>
      <c r="D5934" s="2" t="s">
        <v>5948</v>
      </c>
      <c r="E5934" s="1" t="s">
        <v>15</v>
      </c>
      <c r="F5934" s="1" t="s">
        <v>16</v>
      </c>
      <c r="G5934" s="1">
        <v>15.8278</v>
      </c>
      <c r="H5934" s="1">
        <v>2.9999999999999997E-4</v>
      </c>
    </row>
    <row r="5935" spans="1:8" x14ac:dyDescent="0.3">
      <c r="A5935" s="1">
        <v>13.64991412433</v>
      </c>
      <c r="B5935" s="1">
        <v>-72.757297352980004</v>
      </c>
      <c r="C5935" s="1" t="s">
        <v>12</v>
      </c>
      <c r="D5935" s="2" t="s">
        <v>5949</v>
      </c>
      <c r="E5935" s="1" t="s">
        <v>15</v>
      </c>
      <c r="F5935" s="1" t="s">
        <v>16</v>
      </c>
      <c r="G5935" s="1">
        <v>15.954800000000001</v>
      </c>
      <c r="H5935" s="1">
        <v>2.9999999999999997E-4</v>
      </c>
    </row>
    <row r="5936" spans="1:8" x14ac:dyDescent="0.3">
      <c r="A5936" s="1">
        <v>13.6346827783</v>
      </c>
      <c r="B5936" s="1">
        <v>-72.754680822040001</v>
      </c>
      <c r="C5936" s="1" t="s">
        <v>12</v>
      </c>
      <c r="D5936" s="2" t="s">
        <v>5950</v>
      </c>
      <c r="E5936" s="1" t="s">
        <v>15</v>
      </c>
      <c r="F5936" s="1" t="s">
        <v>16</v>
      </c>
      <c r="G5936" s="1">
        <v>17.5091</v>
      </c>
      <c r="H5936" s="1">
        <v>1.2999999999999999E-3</v>
      </c>
    </row>
    <row r="5937" spans="1:8" x14ac:dyDescent="0.3">
      <c r="A5937" s="1">
        <v>13.59034946769</v>
      </c>
      <c r="B5937" s="1">
        <v>-72.737615553789993</v>
      </c>
      <c r="C5937" s="1" t="s">
        <v>12</v>
      </c>
      <c r="D5937" s="2" t="s">
        <v>5951</v>
      </c>
      <c r="E5937" s="1">
        <v>1.4592482499999999</v>
      </c>
      <c r="F5937" s="1">
        <v>4.1899999999999997E-6</v>
      </c>
      <c r="G5937" s="1">
        <v>17.577500000000001</v>
      </c>
      <c r="H5937" s="1">
        <v>1.9E-3</v>
      </c>
    </row>
    <row r="5938" spans="1:8" x14ac:dyDescent="0.3">
      <c r="A5938" s="1">
        <v>13.746407994169999</v>
      </c>
      <c r="B5938" s="1">
        <v>-72.704955406790006</v>
      </c>
      <c r="C5938" s="1" t="s">
        <v>12</v>
      </c>
      <c r="D5938" s="2" t="s">
        <v>5952</v>
      </c>
      <c r="E5938" s="1">
        <v>1.63569863</v>
      </c>
      <c r="F5938" s="1">
        <v>3.2140000000000001E-5</v>
      </c>
      <c r="G5938" s="1">
        <v>17.611799999999999</v>
      </c>
      <c r="H5938" s="1">
        <v>1E-3</v>
      </c>
    </row>
    <row r="5939" spans="1:8" x14ac:dyDescent="0.3">
      <c r="A5939" s="1">
        <v>13.950879620729999</v>
      </c>
      <c r="B5939" s="1">
        <v>-72.643894055870007</v>
      </c>
      <c r="C5939" s="1" t="s">
        <v>12</v>
      </c>
      <c r="D5939" s="2" t="s">
        <v>5953</v>
      </c>
      <c r="E5939" s="1">
        <v>1.1152403500000001</v>
      </c>
      <c r="F5939" s="1">
        <v>3.9899999999999999E-6</v>
      </c>
      <c r="G5939" s="1">
        <v>17.750299999999999</v>
      </c>
      <c r="H5939" s="1">
        <v>1.1999999999999999E-3</v>
      </c>
    </row>
    <row r="5940" spans="1:8" x14ac:dyDescent="0.3">
      <c r="A5940" s="1">
        <v>14.86816565603</v>
      </c>
      <c r="B5940" s="1">
        <v>-72.639141745200007</v>
      </c>
      <c r="C5940" s="1" t="s">
        <v>12</v>
      </c>
      <c r="D5940" s="2" t="s">
        <v>5954</v>
      </c>
      <c r="E5940" s="1">
        <v>3.86076994</v>
      </c>
      <c r="F5940" s="1">
        <v>3.7410000000000003E-5</v>
      </c>
      <c r="G5940" s="1">
        <v>16.3978</v>
      </c>
      <c r="H5940" s="1">
        <v>1.1000000000000001E-3</v>
      </c>
    </row>
    <row r="5941" spans="1:8" x14ac:dyDescent="0.3">
      <c r="A5941" s="1">
        <v>14.939531330319999</v>
      </c>
      <c r="B5941" s="1">
        <v>-72.516454985080003</v>
      </c>
      <c r="C5941" s="1" t="s">
        <v>12</v>
      </c>
      <c r="D5941" s="2" t="s">
        <v>5955</v>
      </c>
      <c r="E5941" s="1" t="s">
        <v>15</v>
      </c>
      <c r="F5941" s="1" t="s">
        <v>16</v>
      </c>
      <c r="G5941" s="1">
        <v>15.617900000000001</v>
      </c>
      <c r="H5941" s="1">
        <v>4.0000000000000002E-4</v>
      </c>
    </row>
    <row r="5942" spans="1:8" x14ac:dyDescent="0.3">
      <c r="A5942" s="1">
        <v>15.045640048499999</v>
      </c>
      <c r="B5942" s="1">
        <v>-72.476730968309994</v>
      </c>
      <c r="C5942" s="1" t="s">
        <v>12</v>
      </c>
      <c r="D5942" s="2" t="s">
        <v>5956</v>
      </c>
      <c r="E5942" s="1">
        <v>1.5570212000000001</v>
      </c>
      <c r="F5942" s="1">
        <v>5.1699999999999996E-6</v>
      </c>
      <c r="G5942" s="1">
        <v>17.290700000000001</v>
      </c>
      <c r="H5942" s="1">
        <v>2.3E-3</v>
      </c>
    </row>
    <row r="5943" spans="1:8" x14ac:dyDescent="0.3">
      <c r="A5943" s="1">
        <v>18.587075052709999</v>
      </c>
      <c r="B5943" s="1">
        <v>-74.364700742869999</v>
      </c>
      <c r="C5943" s="1" t="s">
        <v>12</v>
      </c>
      <c r="D5943" s="2" t="s">
        <v>5957</v>
      </c>
      <c r="E5943" s="1" t="s">
        <v>15</v>
      </c>
      <c r="F5943" s="1" t="s">
        <v>16</v>
      </c>
      <c r="G5943" s="1">
        <v>17.208600000000001</v>
      </c>
      <c r="H5943" s="1">
        <v>2.9999999999999997E-4</v>
      </c>
    </row>
    <row r="5944" spans="1:8" x14ac:dyDescent="0.3">
      <c r="A5944" s="1">
        <v>20.101384353690001</v>
      </c>
      <c r="B5944" s="1">
        <v>-74.3202668837</v>
      </c>
      <c r="C5944" s="1" t="s">
        <v>12</v>
      </c>
      <c r="D5944" s="2" t="s">
        <v>5958</v>
      </c>
      <c r="E5944" s="1" t="s">
        <v>15</v>
      </c>
      <c r="F5944" s="1" t="s">
        <v>16</v>
      </c>
      <c r="G5944" s="1">
        <v>17.584</v>
      </c>
      <c r="H5944" s="1">
        <v>5.9999999999999995E-4</v>
      </c>
    </row>
    <row r="5945" spans="1:8" x14ac:dyDescent="0.3">
      <c r="A5945" s="1">
        <v>23.71962014703</v>
      </c>
      <c r="B5945" s="1">
        <v>-73.30089737326</v>
      </c>
      <c r="C5945" s="1" t="s">
        <v>12</v>
      </c>
      <c r="D5945" s="2" t="s">
        <v>5959</v>
      </c>
      <c r="E5945" s="1">
        <v>1.42039246</v>
      </c>
      <c r="F5945" s="1">
        <v>2.08E-6</v>
      </c>
      <c r="G5945" s="1">
        <v>17.154699999999998</v>
      </c>
      <c r="H5945" s="1">
        <v>4.0000000000000002E-4</v>
      </c>
    </row>
    <row r="5946" spans="1:8" x14ac:dyDescent="0.3">
      <c r="A5946" s="1">
        <v>18.40837353553</v>
      </c>
      <c r="B5946" s="1">
        <v>-73.981002643790006</v>
      </c>
      <c r="C5946" s="1" t="s">
        <v>12</v>
      </c>
      <c r="D5946" s="2" t="s">
        <v>5960</v>
      </c>
      <c r="E5946" s="1">
        <v>2.1203761700000001</v>
      </c>
      <c r="F5946" s="1">
        <v>2.092E-5</v>
      </c>
      <c r="G5946" s="1">
        <v>16.982800000000001</v>
      </c>
      <c r="H5946" s="1">
        <v>5.0000000000000001E-4</v>
      </c>
    </row>
    <row r="5947" spans="1:8" x14ac:dyDescent="0.3">
      <c r="A5947" s="1">
        <v>16.753939095700002</v>
      </c>
      <c r="B5947" s="1">
        <v>-74.102020366570002</v>
      </c>
      <c r="C5947" s="1" t="s">
        <v>12</v>
      </c>
      <c r="D5947" s="2" t="s">
        <v>5961</v>
      </c>
      <c r="E5947" s="1" t="s">
        <v>15</v>
      </c>
      <c r="F5947" s="1" t="s">
        <v>16</v>
      </c>
      <c r="G5947" s="1">
        <v>17.607399999999998</v>
      </c>
      <c r="H5947" s="1">
        <v>8.0000000000000004E-4</v>
      </c>
    </row>
    <row r="5948" spans="1:8" x14ac:dyDescent="0.3">
      <c r="A5948" s="1">
        <v>16.763993566210001</v>
      </c>
      <c r="B5948" s="1">
        <v>-74.006008706009993</v>
      </c>
      <c r="C5948" s="1" t="s">
        <v>12</v>
      </c>
      <c r="D5948" s="2" t="s">
        <v>5962</v>
      </c>
      <c r="E5948" s="1">
        <v>0.95461697999999995</v>
      </c>
      <c r="F5948" s="1">
        <v>3.3900000000000002E-6</v>
      </c>
      <c r="G5948" s="1">
        <v>16.952500000000001</v>
      </c>
      <c r="H5948" s="1">
        <v>5.0000000000000001E-4</v>
      </c>
    </row>
    <row r="5949" spans="1:8" x14ac:dyDescent="0.3">
      <c r="A5949" s="1">
        <v>17.08808449324</v>
      </c>
      <c r="B5949" s="1">
        <v>-73.939996754779997</v>
      </c>
      <c r="C5949" s="1" t="s">
        <v>12</v>
      </c>
      <c r="D5949" s="2" t="s">
        <v>5963</v>
      </c>
      <c r="E5949" s="1">
        <v>2.3150896699999999</v>
      </c>
      <c r="F5949" s="1">
        <v>6.9999999999999999E-6</v>
      </c>
      <c r="G5949" s="1">
        <v>16.6556</v>
      </c>
      <c r="H5949" s="1">
        <v>2.9999999999999997E-4</v>
      </c>
    </row>
    <row r="5950" spans="1:8" x14ac:dyDescent="0.3">
      <c r="A5950" s="1">
        <v>18.070282408440001</v>
      </c>
      <c r="B5950" s="1">
        <v>-73.91725409819</v>
      </c>
      <c r="C5950" s="1" t="s">
        <v>12</v>
      </c>
      <c r="D5950" s="2" t="s">
        <v>5964</v>
      </c>
      <c r="E5950" s="1">
        <v>1.3951482799999999</v>
      </c>
      <c r="F5950" s="1">
        <v>2.2299999999999998E-6</v>
      </c>
      <c r="G5950" s="1">
        <v>16.910399999999999</v>
      </c>
      <c r="H5950" s="1">
        <v>8.9999999999999998E-4</v>
      </c>
    </row>
    <row r="5951" spans="1:8" x14ac:dyDescent="0.3">
      <c r="A5951" s="1">
        <v>17.62096684718</v>
      </c>
      <c r="B5951" s="1">
        <v>-73.922218094749994</v>
      </c>
      <c r="C5951" s="1" t="s">
        <v>12</v>
      </c>
      <c r="D5951" s="2" t="s">
        <v>5965</v>
      </c>
      <c r="E5951" s="1">
        <v>1.74085333</v>
      </c>
      <c r="F5951" s="1">
        <v>6.7399999999999998E-6</v>
      </c>
      <c r="G5951" s="1">
        <v>16.904299999999999</v>
      </c>
      <c r="H5951" s="1">
        <v>4.0000000000000002E-4</v>
      </c>
    </row>
    <row r="5952" spans="1:8" x14ac:dyDescent="0.3">
      <c r="A5952" s="1">
        <v>16.67305808659</v>
      </c>
      <c r="B5952" s="1">
        <v>-73.906278230769999</v>
      </c>
      <c r="C5952" s="1" t="s">
        <v>12</v>
      </c>
      <c r="D5952" s="2" t="s">
        <v>5966</v>
      </c>
      <c r="E5952" s="1" t="s">
        <v>15</v>
      </c>
      <c r="F5952" s="1" t="s">
        <v>16</v>
      </c>
      <c r="G5952" s="1">
        <v>15.9321</v>
      </c>
      <c r="H5952" s="1">
        <v>4.0000000000000002E-4</v>
      </c>
    </row>
    <row r="5953" spans="1:8" x14ac:dyDescent="0.3">
      <c r="A5953" s="1">
        <v>16.984623840609999</v>
      </c>
      <c r="B5953" s="1">
        <v>-73.787333773580002</v>
      </c>
      <c r="C5953" s="1" t="s">
        <v>12</v>
      </c>
      <c r="D5953" s="2" t="s">
        <v>5967</v>
      </c>
      <c r="E5953" s="1" t="s">
        <v>15</v>
      </c>
      <c r="F5953" s="1" t="s">
        <v>16</v>
      </c>
      <c r="G5953" s="1">
        <v>16.396599999999999</v>
      </c>
      <c r="H5953" s="1">
        <v>4.0000000000000002E-4</v>
      </c>
    </row>
    <row r="5954" spans="1:8" x14ac:dyDescent="0.3">
      <c r="A5954" s="1">
        <v>17.913101537500001</v>
      </c>
      <c r="B5954" s="1">
        <v>-73.525733723729999</v>
      </c>
      <c r="C5954" s="1" t="s">
        <v>12</v>
      </c>
      <c r="D5954" s="2" t="s">
        <v>5968</v>
      </c>
      <c r="E5954" s="1" t="s">
        <v>15</v>
      </c>
      <c r="F5954" s="1" t="s">
        <v>16</v>
      </c>
      <c r="G5954" s="1">
        <v>16.779599999999999</v>
      </c>
      <c r="H5954" s="1">
        <v>5.9999999999999995E-4</v>
      </c>
    </row>
    <row r="5955" spans="1:8" x14ac:dyDescent="0.3">
      <c r="A5955" s="1">
        <v>18.375955484470001</v>
      </c>
      <c r="B5955" s="1">
        <v>-73.643492005279995</v>
      </c>
      <c r="C5955" s="1" t="s">
        <v>12</v>
      </c>
      <c r="D5955" s="2" t="s">
        <v>5969</v>
      </c>
      <c r="E5955" s="1" t="s">
        <v>15</v>
      </c>
      <c r="F5955" s="1" t="s">
        <v>16</v>
      </c>
      <c r="G5955" s="1">
        <v>17.139199999999999</v>
      </c>
      <c r="H5955" s="1">
        <v>4.0000000000000002E-4</v>
      </c>
    </row>
    <row r="5956" spans="1:8" x14ac:dyDescent="0.3">
      <c r="A5956" s="1">
        <v>18.35747631337</v>
      </c>
      <c r="B5956" s="1">
        <v>-73.627710158840003</v>
      </c>
      <c r="C5956" s="1" t="s">
        <v>12</v>
      </c>
      <c r="D5956" s="2" t="s">
        <v>5970</v>
      </c>
      <c r="E5956" s="1">
        <v>3.0088059899999999</v>
      </c>
      <c r="F5956" s="1">
        <v>1.203E-5</v>
      </c>
      <c r="G5956" s="1">
        <v>16.189299999999999</v>
      </c>
      <c r="H5956" s="1">
        <v>2.9999999999999997E-4</v>
      </c>
    </row>
    <row r="5957" spans="1:8" x14ac:dyDescent="0.3">
      <c r="A5957" s="1">
        <v>18.223092972340002</v>
      </c>
      <c r="B5957" s="1">
        <v>-73.550852809369999</v>
      </c>
      <c r="C5957" s="1" t="s">
        <v>12</v>
      </c>
      <c r="D5957" s="2" t="s">
        <v>5971</v>
      </c>
      <c r="E5957" s="1" t="s">
        <v>15</v>
      </c>
      <c r="F5957" s="1" t="s">
        <v>16</v>
      </c>
      <c r="G5957" s="1">
        <v>16.856300000000001</v>
      </c>
      <c r="H5957" s="1">
        <v>4.0000000000000002E-4</v>
      </c>
    </row>
    <row r="5958" spans="1:8" x14ac:dyDescent="0.3">
      <c r="A5958" s="1">
        <v>18.937589071489999</v>
      </c>
      <c r="B5958" s="1">
        <v>-73.349708007949999</v>
      </c>
      <c r="C5958" s="1" t="s">
        <v>12</v>
      </c>
      <c r="D5958" s="2" t="s">
        <v>5972</v>
      </c>
      <c r="E5958" s="1" t="s">
        <v>15</v>
      </c>
      <c r="F5958" s="1" t="s">
        <v>16</v>
      </c>
      <c r="G5958" s="1">
        <v>16.379100000000001</v>
      </c>
      <c r="H5958" s="1">
        <v>4.0000000000000002E-4</v>
      </c>
    </row>
    <row r="5959" spans="1:8" x14ac:dyDescent="0.3">
      <c r="A5959" s="1">
        <v>22.462287815189999</v>
      </c>
      <c r="B5959" s="1">
        <v>-72.800336133789997</v>
      </c>
      <c r="C5959" s="1" t="s">
        <v>12</v>
      </c>
      <c r="D5959" s="2" t="s">
        <v>5973</v>
      </c>
      <c r="E5959" s="1" t="s">
        <v>15</v>
      </c>
      <c r="F5959" s="1" t="s">
        <v>16</v>
      </c>
      <c r="G5959" s="1">
        <v>16.3063</v>
      </c>
      <c r="H5959" s="1">
        <v>4.0000000000000002E-4</v>
      </c>
    </row>
    <row r="5960" spans="1:8" x14ac:dyDescent="0.3">
      <c r="A5960" s="1">
        <v>25.605483471519999</v>
      </c>
      <c r="B5960" s="1">
        <v>-72.638855210109995</v>
      </c>
      <c r="C5960" s="1" t="s">
        <v>12</v>
      </c>
      <c r="D5960" s="2" t="s">
        <v>5974</v>
      </c>
      <c r="E5960" s="1" t="s">
        <v>15</v>
      </c>
      <c r="F5960" s="1" t="s">
        <v>16</v>
      </c>
      <c r="G5960" s="1">
        <v>17.339400000000001</v>
      </c>
      <c r="H5960" s="1">
        <v>5.0000000000000001E-4</v>
      </c>
    </row>
    <row r="5961" spans="1:8" x14ac:dyDescent="0.3">
      <c r="A5961" s="1">
        <v>26.18618487809</v>
      </c>
      <c r="B5961" s="1">
        <v>-72.621573359400003</v>
      </c>
      <c r="C5961" s="1" t="s">
        <v>12</v>
      </c>
      <c r="D5961" s="2" t="s">
        <v>5975</v>
      </c>
      <c r="E5961" s="1" t="s">
        <v>15</v>
      </c>
      <c r="F5961" s="1" t="s">
        <v>16</v>
      </c>
      <c r="G5961" s="1">
        <v>17.3827</v>
      </c>
      <c r="H5961" s="1">
        <v>6.9999999999999999E-4</v>
      </c>
    </row>
    <row r="5962" spans="1:8" x14ac:dyDescent="0.3">
      <c r="A5962" s="1">
        <v>27.607211876080001</v>
      </c>
      <c r="B5962" s="1">
        <v>-72.144955979540001</v>
      </c>
      <c r="C5962" s="1" t="s">
        <v>12</v>
      </c>
      <c r="D5962" s="2" t="s">
        <v>5976</v>
      </c>
      <c r="E5962" s="1" t="s">
        <v>15</v>
      </c>
      <c r="F5962" s="1" t="s">
        <v>16</v>
      </c>
      <c r="G5962" s="1">
        <v>16.860700000000001</v>
      </c>
      <c r="H5962" s="1">
        <v>5.0000000000000001E-4</v>
      </c>
    </row>
    <row r="5963" spans="1:8" x14ac:dyDescent="0.3">
      <c r="A5963" s="1">
        <v>24.611677030679999</v>
      </c>
      <c r="B5963" s="1">
        <v>-72.428482316360004</v>
      </c>
      <c r="C5963" s="1" t="s">
        <v>12</v>
      </c>
      <c r="D5963" s="2" t="s">
        <v>5977</v>
      </c>
      <c r="E5963" s="1">
        <v>1.06640063</v>
      </c>
      <c r="F5963" s="1">
        <v>5.1599999999999997E-6</v>
      </c>
      <c r="G5963" s="1">
        <v>17.461500000000001</v>
      </c>
      <c r="H5963" s="1">
        <v>1.1999999999999999E-3</v>
      </c>
    </row>
    <row r="5964" spans="1:8" x14ac:dyDescent="0.3">
      <c r="A5964" s="1">
        <v>16.58512642853</v>
      </c>
      <c r="B5964" s="1">
        <v>-73.645219099429994</v>
      </c>
      <c r="C5964" s="1" t="s">
        <v>12</v>
      </c>
      <c r="D5964" s="2" t="s">
        <v>5978</v>
      </c>
      <c r="E5964" s="1">
        <v>1.26151944</v>
      </c>
      <c r="F5964" s="1">
        <v>4.0400000000000003E-6</v>
      </c>
      <c r="G5964" s="1">
        <v>17.6983</v>
      </c>
      <c r="H5964" s="1">
        <v>1.2999999999999999E-3</v>
      </c>
    </row>
    <row r="5965" spans="1:8" x14ac:dyDescent="0.3">
      <c r="A5965" s="1">
        <v>17.21574218816</v>
      </c>
      <c r="B5965" s="1">
        <v>-73.638869613419999</v>
      </c>
      <c r="C5965" s="1" t="s">
        <v>12</v>
      </c>
      <c r="D5965" s="2" t="s">
        <v>5979</v>
      </c>
      <c r="E5965" s="1">
        <v>3.2136441599999999</v>
      </c>
      <c r="F5965" s="1">
        <v>1.9279999999999998E-5</v>
      </c>
      <c r="G5965" s="1">
        <v>15.3834</v>
      </c>
      <c r="H5965" s="1">
        <v>4.0000000000000002E-4</v>
      </c>
    </row>
    <row r="5966" spans="1:8" x14ac:dyDescent="0.3">
      <c r="A5966" s="1">
        <v>17.36107061956</v>
      </c>
      <c r="B5966" s="1">
        <v>-73.604118871050005</v>
      </c>
      <c r="C5966" s="1" t="s">
        <v>12</v>
      </c>
      <c r="D5966" s="2" t="s">
        <v>5980</v>
      </c>
      <c r="E5966" s="1" t="s">
        <v>15</v>
      </c>
      <c r="F5966" s="1" t="s">
        <v>16</v>
      </c>
      <c r="G5966" s="1">
        <v>16.4298</v>
      </c>
      <c r="H5966" s="1">
        <v>5.0000000000000001E-4</v>
      </c>
    </row>
    <row r="5967" spans="1:8" x14ac:dyDescent="0.3">
      <c r="A5967" s="1">
        <v>16.294534684350001</v>
      </c>
      <c r="B5967" s="1">
        <v>-73.514757532990004</v>
      </c>
      <c r="C5967" s="1" t="s">
        <v>12</v>
      </c>
      <c r="D5967" s="2" t="s">
        <v>5981</v>
      </c>
      <c r="E5967" s="1">
        <v>2.5704415799999998</v>
      </c>
      <c r="F5967" s="1">
        <v>7.9799999999999998E-6</v>
      </c>
      <c r="G5967" s="1">
        <v>16.562799999999999</v>
      </c>
      <c r="H5967" s="1">
        <v>2.9999999999999997E-4</v>
      </c>
    </row>
    <row r="5968" spans="1:8" x14ac:dyDescent="0.3">
      <c r="A5968" s="1">
        <v>16.81507139751</v>
      </c>
      <c r="B5968" s="1">
        <v>-73.377425670540006</v>
      </c>
      <c r="C5968" s="1" t="s">
        <v>12</v>
      </c>
      <c r="D5968" s="2" t="s">
        <v>5982</v>
      </c>
      <c r="E5968" s="1">
        <v>1.60733112</v>
      </c>
      <c r="F5968" s="1">
        <v>4.9699999999999998E-6</v>
      </c>
      <c r="G5968" s="1">
        <v>17.228899999999999</v>
      </c>
      <c r="H5968" s="1">
        <v>5.0000000000000001E-4</v>
      </c>
    </row>
    <row r="5969" spans="1:8" x14ac:dyDescent="0.3">
      <c r="A5969" s="1">
        <v>16.950820312849999</v>
      </c>
      <c r="B5969" s="1">
        <v>-73.44002260693</v>
      </c>
      <c r="C5969" s="1" t="s">
        <v>12</v>
      </c>
      <c r="D5969" s="2" t="s">
        <v>5983</v>
      </c>
      <c r="E5969" s="1">
        <v>1.8883460400000001</v>
      </c>
      <c r="F5969" s="1">
        <v>7.1799999999999999E-6</v>
      </c>
      <c r="G5969" s="1">
        <v>16.980399999999999</v>
      </c>
      <c r="H5969" s="1">
        <v>6.9999999999999999E-4</v>
      </c>
    </row>
    <row r="5970" spans="1:8" x14ac:dyDescent="0.3">
      <c r="A5970" s="1">
        <v>16.990271172330001</v>
      </c>
      <c r="B5970" s="1">
        <v>-73.308919128629995</v>
      </c>
      <c r="C5970" s="1" t="s">
        <v>12</v>
      </c>
      <c r="D5970" s="2" t="s">
        <v>5984</v>
      </c>
      <c r="E5970" s="1">
        <v>1.85051516</v>
      </c>
      <c r="F5970" s="1">
        <v>8.6000000000000007E-6</v>
      </c>
      <c r="G5970" s="1">
        <v>16.900200000000002</v>
      </c>
      <c r="H5970" s="1">
        <v>4.0000000000000002E-4</v>
      </c>
    </row>
    <row r="5971" spans="1:8" x14ac:dyDescent="0.3">
      <c r="A5971" s="1">
        <v>18.94577386668</v>
      </c>
      <c r="B5971" s="1">
        <v>-73.077094159810002</v>
      </c>
      <c r="C5971" s="1" t="s">
        <v>12</v>
      </c>
      <c r="D5971" s="2" t="s">
        <v>5985</v>
      </c>
      <c r="E5971" s="1" t="s">
        <v>15</v>
      </c>
      <c r="F5971" s="1" t="s">
        <v>16</v>
      </c>
      <c r="G5971" s="1">
        <v>16.7469</v>
      </c>
      <c r="H5971" s="1">
        <v>2.9999999999999997E-4</v>
      </c>
    </row>
    <row r="5972" spans="1:8" x14ac:dyDescent="0.3">
      <c r="A5972" s="1">
        <v>17.760437084860001</v>
      </c>
      <c r="B5972" s="1">
        <v>-73.161840099840006</v>
      </c>
      <c r="C5972" s="1" t="s">
        <v>12</v>
      </c>
      <c r="D5972" s="2" t="s">
        <v>5986</v>
      </c>
      <c r="E5972" s="1" t="s">
        <v>15</v>
      </c>
      <c r="F5972" s="1" t="s">
        <v>16</v>
      </c>
      <c r="G5972" s="1">
        <v>18.751799999999999</v>
      </c>
      <c r="H5972" s="1">
        <v>1.1000000000000001E-3</v>
      </c>
    </row>
    <row r="5973" spans="1:8" x14ac:dyDescent="0.3">
      <c r="A5973" s="1">
        <v>17.844829483289999</v>
      </c>
      <c r="B5973" s="1">
        <v>-73.122618350490001</v>
      </c>
      <c r="C5973" s="1" t="s">
        <v>12</v>
      </c>
      <c r="D5973" s="2" t="s">
        <v>5987</v>
      </c>
      <c r="E5973" s="1" t="s">
        <v>15</v>
      </c>
      <c r="F5973" s="1" t="s">
        <v>16</v>
      </c>
      <c r="G5973" s="1">
        <v>17.349399999999999</v>
      </c>
      <c r="H5973" s="1">
        <v>1E-3</v>
      </c>
    </row>
    <row r="5974" spans="1:8" x14ac:dyDescent="0.3">
      <c r="A5974" s="1">
        <v>18.275650336289999</v>
      </c>
      <c r="B5974" s="1">
        <v>-73.031261158839996</v>
      </c>
      <c r="C5974" s="1" t="s">
        <v>12</v>
      </c>
      <c r="D5974" s="2" t="s">
        <v>5988</v>
      </c>
      <c r="E5974" s="1">
        <v>2.3434518500000001</v>
      </c>
      <c r="F5974" s="1">
        <v>1.6079999999999999E-5</v>
      </c>
      <c r="G5974" s="1">
        <v>16.422999999999998</v>
      </c>
      <c r="H5974" s="1">
        <v>1.1000000000000001E-3</v>
      </c>
    </row>
    <row r="5975" spans="1:8" x14ac:dyDescent="0.3">
      <c r="A5975" s="1">
        <v>18.66190584532</v>
      </c>
      <c r="B5975" s="1">
        <v>-72.913675947300007</v>
      </c>
      <c r="C5975" s="1" t="s">
        <v>12</v>
      </c>
      <c r="D5975" s="2" t="s">
        <v>5989</v>
      </c>
      <c r="E5975" s="1">
        <v>2.02294967</v>
      </c>
      <c r="F5975" s="1">
        <v>1.061E-5</v>
      </c>
      <c r="G5975" s="1">
        <v>16.888100000000001</v>
      </c>
      <c r="H5975" s="1">
        <v>5.0000000000000001E-4</v>
      </c>
    </row>
    <row r="5976" spans="1:8" x14ac:dyDescent="0.3">
      <c r="A5976" s="1">
        <v>16.08108307446</v>
      </c>
      <c r="B5976" s="1">
        <v>-73.438323927010003</v>
      </c>
      <c r="C5976" s="1" t="s">
        <v>12</v>
      </c>
      <c r="D5976" s="2" t="s">
        <v>5990</v>
      </c>
      <c r="E5976" s="1">
        <v>2.4640464799999999</v>
      </c>
      <c r="F5976" s="1">
        <v>1.022E-5</v>
      </c>
      <c r="G5976" s="1">
        <v>16.294599999999999</v>
      </c>
      <c r="H5976" s="1">
        <v>5.9999999999999995E-4</v>
      </c>
    </row>
    <row r="5977" spans="1:8" x14ac:dyDescent="0.3">
      <c r="A5977" s="1">
        <v>16.238693850610002</v>
      </c>
      <c r="B5977" s="1">
        <v>-73.413800046090003</v>
      </c>
      <c r="C5977" s="1" t="s">
        <v>12</v>
      </c>
      <c r="D5977" s="2" t="s">
        <v>5991</v>
      </c>
      <c r="E5977" s="1" t="s">
        <v>15</v>
      </c>
      <c r="F5977" s="1" t="s">
        <v>16</v>
      </c>
      <c r="G5977" s="1">
        <v>16.012799999999999</v>
      </c>
      <c r="H5977" s="1">
        <v>4.0000000000000002E-4</v>
      </c>
    </row>
    <row r="5978" spans="1:8" x14ac:dyDescent="0.3">
      <c r="A5978" s="1">
        <v>16.517483797840001</v>
      </c>
      <c r="B5978" s="1">
        <v>-73.314029905710001</v>
      </c>
      <c r="C5978" s="1" t="s">
        <v>12</v>
      </c>
      <c r="D5978" s="2" t="s">
        <v>5992</v>
      </c>
      <c r="E5978" s="1">
        <v>1.7189058699999999</v>
      </c>
      <c r="F5978" s="1">
        <v>2.4600000000000002E-6</v>
      </c>
      <c r="G5978" s="1">
        <v>17.115100000000002</v>
      </c>
      <c r="H5978" s="1">
        <v>2.0999999999999999E-3</v>
      </c>
    </row>
    <row r="5979" spans="1:8" x14ac:dyDescent="0.3">
      <c r="A5979" s="1">
        <v>16.61291499303</v>
      </c>
      <c r="B5979" s="1">
        <v>-73.292514903449998</v>
      </c>
      <c r="C5979" s="1" t="s">
        <v>12</v>
      </c>
      <c r="D5979" s="2" t="s">
        <v>5993</v>
      </c>
      <c r="E5979" s="1" t="s">
        <v>15</v>
      </c>
      <c r="F5979" s="1" t="s">
        <v>16</v>
      </c>
      <c r="G5979" s="1">
        <v>18.0623</v>
      </c>
      <c r="H5979" s="1">
        <v>1.2999999999999999E-3</v>
      </c>
    </row>
    <row r="5980" spans="1:8" x14ac:dyDescent="0.3">
      <c r="A5980" s="1">
        <v>16.02311454837</v>
      </c>
      <c r="B5980" s="1">
        <v>-73.369614635730002</v>
      </c>
      <c r="C5980" s="1" t="s">
        <v>12</v>
      </c>
      <c r="D5980" s="2" t="s">
        <v>5994</v>
      </c>
      <c r="E5980" s="1">
        <v>1.25309296</v>
      </c>
      <c r="F5980" s="1">
        <v>2.7700000000000002E-6</v>
      </c>
      <c r="G5980" s="1">
        <v>17.363399999999999</v>
      </c>
      <c r="H5980" s="1">
        <v>5.0000000000000001E-4</v>
      </c>
    </row>
    <row r="5981" spans="1:8" x14ac:dyDescent="0.3">
      <c r="A5981" s="1">
        <v>15.99985735856</v>
      </c>
      <c r="B5981" s="1">
        <v>-73.361926180240005</v>
      </c>
      <c r="C5981" s="1" t="s">
        <v>12</v>
      </c>
      <c r="D5981" s="2" t="s">
        <v>5995</v>
      </c>
      <c r="E5981" s="1">
        <v>1.6651620600000001</v>
      </c>
      <c r="F5981" s="1">
        <v>4.7299999999999996E-6</v>
      </c>
      <c r="G5981" s="1">
        <v>17.320699999999999</v>
      </c>
      <c r="H5981" s="1">
        <v>5.9999999999999995E-4</v>
      </c>
    </row>
    <row r="5982" spans="1:8" x14ac:dyDescent="0.3">
      <c r="A5982" s="1">
        <v>16.199490239509998</v>
      </c>
      <c r="B5982" s="1">
        <v>-73.330696473779994</v>
      </c>
      <c r="C5982" s="1" t="s">
        <v>12</v>
      </c>
      <c r="D5982" s="2" t="s">
        <v>5996</v>
      </c>
      <c r="E5982" s="1" t="s">
        <v>15</v>
      </c>
      <c r="F5982" s="1" t="s">
        <v>16</v>
      </c>
      <c r="G5982" s="1">
        <v>16.860900000000001</v>
      </c>
      <c r="H5982" s="1">
        <v>4.0000000000000002E-4</v>
      </c>
    </row>
    <row r="5983" spans="1:8" x14ac:dyDescent="0.3">
      <c r="A5983" s="1">
        <v>15.84626476681</v>
      </c>
      <c r="B5983" s="1">
        <v>-73.311252862070006</v>
      </c>
      <c r="C5983" s="1" t="s">
        <v>12</v>
      </c>
      <c r="D5983" s="2" t="s">
        <v>5997</v>
      </c>
      <c r="E5983" s="1" t="s">
        <v>15</v>
      </c>
      <c r="F5983" s="1" t="s">
        <v>16</v>
      </c>
      <c r="G5983" s="1">
        <v>16.2714</v>
      </c>
      <c r="H5983" s="1">
        <v>2.9999999999999997E-4</v>
      </c>
    </row>
    <row r="5984" spans="1:8" x14ac:dyDescent="0.3">
      <c r="A5984" s="1">
        <v>17.36821384588</v>
      </c>
      <c r="B5984" s="1">
        <v>-73.092159026459996</v>
      </c>
      <c r="C5984" s="1" t="s">
        <v>12</v>
      </c>
      <c r="D5984" s="2" t="s">
        <v>5998</v>
      </c>
      <c r="E5984" s="1">
        <v>1.9459281900000001</v>
      </c>
      <c r="F5984" s="1">
        <v>1.151E-5</v>
      </c>
      <c r="G5984" s="1">
        <v>16.812000000000001</v>
      </c>
      <c r="H5984" s="1">
        <v>4.0000000000000002E-4</v>
      </c>
    </row>
    <row r="5985" spans="1:8" x14ac:dyDescent="0.3">
      <c r="A5985" s="1">
        <v>17.450332946650001</v>
      </c>
      <c r="B5985" s="1">
        <v>-73.051187173290003</v>
      </c>
      <c r="C5985" s="1" t="s">
        <v>12</v>
      </c>
      <c r="D5985" s="2" t="s">
        <v>5999</v>
      </c>
      <c r="E5985" s="1" t="s">
        <v>15</v>
      </c>
      <c r="F5985" s="1" t="s">
        <v>16</v>
      </c>
      <c r="G5985" s="1">
        <v>17.3993</v>
      </c>
      <c r="H5985" s="1">
        <v>5.0000000000000001E-4</v>
      </c>
    </row>
    <row r="5986" spans="1:8" x14ac:dyDescent="0.3">
      <c r="A5986" s="1">
        <v>16.891872484090001</v>
      </c>
      <c r="B5986" s="1">
        <v>-73.120880177800004</v>
      </c>
      <c r="C5986" s="1" t="s">
        <v>12</v>
      </c>
      <c r="D5986" s="2" t="s">
        <v>6000</v>
      </c>
      <c r="E5986" s="1">
        <v>1.1751493500000001</v>
      </c>
      <c r="F5986" s="1">
        <v>2.6199999999999999E-6</v>
      </c>
      <c r="G5986" s="1">
        <v>17.665099999999999</v>
      </c>
      <c r="H5986" s="1">
        <v>5.0000000000000001E-4</v>
      </c>
    </row>
    <row r="5987" spans="1:8" x14ac:dyDescent="0.3">
      <c r="A5987" s="1">
        <v>16.444095734739999</v>
      </c>
      <c r="B5987" s="1">
        <v>-73.12425693758</v>
      </c>
      <c r="C5987" s="1" t="s">
        <v>12</v>
      </c>
      <c r="D5987" s="2" t="s">
        <v>6001</v>
      </c>
      <c r="E5987" s="1" t="s">
        <v>15</v>
      </c>
      <c r="F5987" s="1" t="s">
        <v>16</v>
      </c>
      <c r="G5987" s="1">
        <v>17.376200000000001</v>
      </c>
      <c r="H5987" s="1">
        <v>5.9999999999999995E-4</v>
      </c>
    </row>
    <row r="5988" spans="1:8" x14ac:dyDescent="0.3">
      <c r="A5988" s="1">
        <v>16.299667266139998</v>
      </c>
      <c r="B5988" s="1">
        <v>-73.106040245879996</v>
      </c>
      <c r="C5988" s="1" t="s">
        <v>12</v>
      </c>
      <c r="D5988" s="2" t="s">
        <v>6002</v>
      </c>
      <c r="E5988" s="1">
        <v>1.50592295</v>
      </c>
      <c r="F5988" s="1">
        <v>8.2199999999999992E-6</v>
      </c>
      <c r="G5988" s="1">
        <v>17.285499999999999</v>
      </c>
      <c r="H5988" s="1">
        <v>1.6000000000000001E-3</v>
      </c>
    </row>
    <row r="5989" spans="1:8" x14ac:dyDescent="0.3">
      <c r="A5989" s="1">
        <v>16.433345231299999</v>
      </c>
      <c r="B5989" s="1">
        <v>-73.055890471919994</v>
      </c>
      <c r="C5989" s="1" t="s">
        <v>12</v>
      </c>
      <c r="D5989" s="2" t="s">
        <v>6003</v>
      </c>
      <c r="E5989" s="1">
        <v>1.59118056</v>
      </c>
      <c r="F5989" s="1">
        <v>3.45E-6</v>
      </c>
      <c r="G5989" s="1">
        <v>17.497599999999998</v>
      </c>
      <c r="H5989" s="1">
        <v>5.9999999999999995E-4</v>
      </c>
    </row>
    <row r="5990" spans="1:8" x14ac:dyDescent="0.3">
      <c r="A5990" s="1">
        <v>16.688178350649999</v>
      </c>
      <c r="B5990" s="1">
        <v>-73.068739640290005</v>
      </c>
      <c r="C5990" s="1" t="s">
        <v>12</v>
      </c>
      <c r="D5990" s="2" t="s">
        <v>6004</v>
      </c>
      <c r="E5990" s="1">
        <v>2.5908783500000001</v>
      </c>
      <c r="F5990" s="1">
        <v>1.9899999999999999E-5</v>
      </c>
      <c r="G5990" s="1">
        <v>16.793099999999999</v>
      </c>
      <c r="H5990" s="1">
        <v>6.9999999999999999E-4</v>
      </c>
    </row>
    <row r="5991" spans="1:8" x14ac:dyDescent="0.3">
      <c r="A5991" s="1">
        <v>16.646884786680001</v>
      </c>
      <c r="B5991" s="1">
        <v>-72.979721778089996</v>
      </c>
      <c r="C5991" s="1" t="s">
        <v>12</v>
      </c>
      <c r="D5991" s="2" t="s">
        <v>6005</v>
      </c>
      <c r="E5991" s="1">
        <v>2.2617136800000002</v>
      </c>
      <c r="F5991" s="1">
        <v>3.63E-6</v>
      </c>
      <c r="G5991" s="1">
        <v>16.6021</v>
      </c>
      <c r="H5991" s="1">
        <v>5.0000000000000001E-4</v>
      </c>
    </row>
    <row r="5992" spans="1:8" x14ac:dyDescent="0.3">
      <c r="A5992" s="1">
        <v>17.81591882463</v>
      </c>
      <c r="B5992" s="1">
        <v>-72.917116860670006</v>
      </c>
      <c r="C5992" s="1" t="s">
        <v>12</v>
      </c>
      <c r="D5992" s="2" t="s">
        <v>6006</v>
      </c>
      <c r="E5992" s="1" t="s">
        <v>15</v>
      </c>
      <c r="F5992" s="1" t="s">
        <v>16</v>
      </c>
      <c r="G5992" s="1">
        <v>16.842400000000001</v>
      </c>
      <c r="H5992" s="1">
        <v>4.0000000000000002E-4</v>
      </c>
    </row>
    <row r="5993" spans="1:8" x14ac:dyDescent="0.3">
      <c r="A5993" s="1">
        <v>17.857186174310002</v>
      </c>
      <c r="B5993" s="1">
        <v>-72.885478050290004</v>
      </c>
      <c r="C5993" s="1" t="s">
        <v>12</v>
      </c>
      <c r="D5993" s="2" t="s">
        <v>6007</v>
      </c>
      <c r="E5993" s="1">
        <v>2.42129715</v>
      </c>
      <c r="F5993" s="1">
        <v>1.487E-5</v>
      </c>
      <c r="G5993" s="1">
        <v>16.210999999999999</v>
      </c>
      <c r="H5993" s="1">
        <v>5.0000000000000001E-4</v>
      </c>
    </row>
    <row r="5994" spans="1:8" x14ac:dyDescent="0.3">
      <c r="A5994" s="1">
        <v>18.77301345827</v>
      </c>
      <c r="B5994" s="1">
        <v>-72.770390680760002</v>
      </c>
      <c r="C5994" s="1" t="s">
        <v>12</v>
      </c>
      <c r="D5994" s="2" t="s">
        <v>6008</v>
      </c>
      <c r="E5994" s="1">
        <v>2.33777692</v>
      </c>
      <c r="F5994" s="1">
        <v>2.1270000000000001E-5</v>
      </c>
      <c r="G5994" s="1">
        <v>16.693999999999999</v>
      </c>
      <c r="H5994" s="1">
        <v>5.9999999999999995E-4</v>
      </c>
    </row>
    <row r="5995" spans="1:8" x14ac:dyDescent="0.3">
      <c r="A5995" s="1">
        <v>18.300667780569999</v>
      </c>
      <c r="B5995" s="1">
        <v>-72.795614022240002</v>
      </c>
      <c r="C5995" s="1" t="s">
        <v>12</v>
      </c>
      <c r="D5995" s="2" t="s">
        <v>6009</v>
      </c>
      <c r="E5995" s="1" t="s">
        <v>15</v>
      </c>
      <c r="F5995" s="1" t="s">
        <v>16</v>
      </c>
      <c r="G5995" s="1">
        <v>15.696099999999999</v>
      </c>
      <c r="H5995" s="1">
        <v>2.0000000000000001E-4</v>
      </c>
    </row>
    <row r="5996" spans="1:8" x14ac:dyDescent="0.3">
      <c r="A5996" s="1">
        <v>18.578301730629999</v>
      </c>
      <c r="B5996" s="1">
        <v>-72.763456529839999</v>
      </c>
      <c r="C5996" s="1" t="s">
        <v>12</v>
      </c>
      <c r="D5996" s="2" t="s">
        <v>6010</v>
      </c>
      <c r="E5996" s="1">
        <v>3.00801819</v>
      </c>
      <c r="F5996" s="1">
        <v>2.2650000000000002E-5</v>
      </c>
      <c r="G5996" s="1">
        <v>16.168500000000002</v>
      </c>
      <c r="H5996" s="1">
        <v>4.0000000000000002E-4</v>
      </c>
    </row>
    <row r="5997" spans="1:8" x14ac:dyDescent="0.3">
      <c r="A5997" s="1">
        <v>18.279227839490002</v>
      </c>
      <c r="B5997" s="1">
        <v>-72.768093887129993</v>
      </c>
      <c r="C5997" s="1" t="s">
        <v>12</v>
      </c>
      <c r="D5997" s="2" t="s">
        <v>6011</v>
      </c>
      <c r="E5997" s="1">
        <v>1.03816895</v>
      </c>
      <c r="F5997" s="1">
        <v>2.57E-6</v>
      </c>
      <c r="G5997" s="1">
        <v>17.379799999999999</v>
      </c>
      <c r="H5997" s="1">
        <v>5.9999999999999995E-4</v>
      </c>
    </row>
    <row r="5998" spans="1:8" x14ac:dyDescent="0.3">
      <c r="A5998" s="1">
        <v>18.806993564870002</v>
      </c>
      <c r="B5998" s="1">
        <v>-72.69078064979</v>
      </c>
      <c r="C5998" s="1" t="s">
        <v>12</v>
      </c>
      <c r="D5998" s="2" t="s">
        <v>6012</v>
      </c>
      <c r="E5998" s="1">
        <v>1.17968103</v>
      </c>
      <c r="F5998" s="1">
        <v>1.096E-5</v>
      </c>
      <c r="G5998" s="1">
        <v>16.555299999999999</v>
      </c>
      <c r="H5998" s="1">
        <v>1.2999999999999999E-3</v>
      </c>
    </row>
    <row r="5999" spans="1:8" x14ac:dyDescent="0.3">
      <c r="A5999" s="1">
        <v>17.837665043840001</v>
      </c>
      <c r="B5999" s="1">
        <v>-72.771808888820004</v>
      </c>
      <c r="C5999" s="1" t="s">
        <v>12</v>
      </c>
      <c r="D5999" s="2" t="s">
        <v>6013</v>
      </c>
      <c r="E5999" s="1">
        <v>2.5468308099999999</v>
      </c>
      <c r="F5999" s="1">
        <v>8.1300000000000001E-6</v>
      </c>
      <c r="G5999" s="1">
        <v>15.921900000000001</v>
      </c>
      <c r="H5999" s="1">
        <v>2.0000000000000001E-4</v>
      </c>
    </row>
    <row r="6000" spans="1:8" x14ac:dyDescent="0.3">
      <c r="A6000" s="1">
        <v>18.25609628082</v>
      </c>
      <c r="B6000" s="1">
        <v>-72.637221827499999</v>
      </c>
      <c r="C6000" s="1" t="s">
        <v>47</v>
      </c>
      <c r="D6000" s="2" t="s">
        <v>6014</v>
      </c>
      <c r="E6000" s="1" t="s">
        <v>15</v>
      </c>
      <c r="F6000" s="1" t="s">
        <v>16</v>
      </c>
      <c r="G6000" s="1">
        <v>17.7437</v>
      </c>
      <c r="H6000" s="1">
        <v>5.0000000000000001E-4</v>
      </c>
    </row>
    <row r="6001" spans="1:8" x14ac:dyDescent="0.3">
      <c r="A6001" s="1">
        <v>18.634251364419999</v>
      </c>
      <c r="B6001" s="1">
        <v>-72.537092835460001</v>
      </c>
      <c r="C6001" s="1" t="s">
        <v>12</v>
      </c>
      <c r="D6001" s="2" t="s">
        <v>6015</v>
      </c>
      <c r="E6001" s="1" t="s">
        <v>15</v>
      </c>
      <c r="F6001" s="1" t="s">
        <v>16</v>
      </c>
      <c r="G6001" s="1">
        <v>17.0428</v>
      </c>
      <c r="H6001" s="1">
        <v>4.0000000000000002E-4</v>
      </c>
    </row>
    <row r="6002" spans="1:8" x14ac:dyDescent="0.3">
      <c r="A6002" s="1">
        <v>18.168092685969999</v>
      </c>
      <c r="B6002" s="1">
        <v>-72.597785566010003</v>
      </c>
      <c r="C6002" s="1" t="s">
        <v>12</v>
      </c>
      <c r="D6002" s="2" t="s">
        <v>6016</v>
      </c>
      <c r="E6002" s="1">
        <v>3.0616613300000002</v>
      </c>
      <c r="F6002" s="1">
        <v>1.6079999999999999E-5</v>
      </c>
      <c r="G6002" s="1">
        <v>16.453600000000002</v>
      </c>
      <c r="H6002" s="1">
        <v>8.0000000000000004E-4</v>
      </c>
    </row>
    <row r="6003" spans="1:8" x14ac:dyDescent="0.3">
      <c r="A6003" s="1">
        <v>18.752396316519999</v>
      </c>
      <c r="B6003" s="1">
        <v>-72.431269536179997</v>
      </c>
      <c r="C6003" s="1" t="s">
        <v>12</v>
      </c>
      <c r="D6003" s="2" t="s">
        <v>6017</v>
      </c>
      <c r="E6003" s="1" t="s">
        <v>15</v>
      </c>
      <c r="F6003" s="1" t="s">
        <v>16</v>
      </c>
      <c r="G6003" s="1">
        <v>15.803000000000001</v>
      </c>
      <c r="H6003" s="1">
        <v>2.9999999999999997E-4</v>
      </c>
    </row>
    <row r="6004" spans="1:8" x14ac:dyDescent="0.3">
      <c r="A6004" s="1">
        <v>20.051992858809999</v>
      </c>
      <c r="B6004" s="1">
        <v>-72.894539228460005</v>
      </c>
      <c r="C6004" s="1" t="s">
        <v>12</v>
      </c>
      <c r="D6004" s="2" t="s">
        <v>6018</v>
      </c>
      <c r="E6004" s="1" t="s">
        <v>15</v>
      </c>
      <c r="F6004" s="1" t="s">
        <v>16</v>
      </c>
      <c r="G6004" s="1">
        <v>17.636199999999999</v>
      </c>
      <c r="H6004" s="1">
        <v>5.9999999999999995E-4</v>
      </c>
    </row>
    <row r="6005" spans="1:8" x14ac:dyDescent="0.3">
      <c r="A6005" s="1">
        <v>19.09617133131</v>
      </c>
      <c r="B6005" s="1">
        <v>-72.575160740119998</v>
      </c>
      <c r="C6005" s="1" t="s">
        <v>12</v>
      </c>
      <c r="D6005" s="2" t="s">
        <v>6019</v>
      </c>
      <c r="E6005" s="1" t="s">
        <v>15</v>
      </c>
      <c r="F6005" s="1" t="s">
        <v>16</v>
      </c>
      <c r="G6005" s="1">
        <v>16.346599999999999</v>
      </c>
      <c r="H6005" s="1">
        <v>2.9999999999999997E-4</v>
      </c>
    </row>
    <row r="6006" spans="1:8" x14ac:dyDescent="0.3">
      <c r="A6006" s="1">
        <v>19.129142558440002</v>
      </c>
      <c r="B6006" s="1">
        <v>-72.401860434019994</v>
      </c>
      <c r="C6006" s="1" t="s">
        <v>12</v>
      </c>
      <c r="D6006" s="2" t="s">
        <v>6020</v>
      </c>
      <c r="E6006" s="1">
        <v>1.73385721</v>
      </c>
      <c r="F6006" s="1">
        <v>1.5150000000000001E-5</v>
      </c>
      <c r="G6006" s="1">
        <v>17.137699999999999</v>
      </c>
      <c r="H6006" s="1">
        <v>8.0000000000000004E-4</v>
      </c>
    </row>
    <row r="6007" spans="1:8" x14ac:dyDescent="0.3">
      <c r="A6007" s="1">
        <v>21.616726330300001</v>
      </c>
      <c r="B6007" s="1">
        <v>-71.754333418040005</v>
      </c>
      <c r="C6007" s="1" t="s">
        <v>12</v>
      </c>
      <c r="D6007" s="2" t="s">
        <v>6021</v>
      </c>
      <c r="E6007" s="1">
        <v>1.3868096599999999</v>
      </c>
      <c r="F6007" s="1">
        <v>1.092E-5</v>
      </c>
      <c r="G6007" s="1">
        <v>16.8613</v>
      </c>
      <c r="H6007" s="1">
        <v>4.0000000000000002E-4</v>
      </c>
    </row>
    <row r="6008" spans="1:8" x14ac:dyDescent="0.3">
      <c r="A6008" s="1">
        <v>16.226078409519999</v>
      </c>
      <c r="B6008" s="1">
        <v>-72.928155327659994</v>
      </c>
      <c r="C6008" s="1" t="s">
        <v>12</v>
      </c>
      <c r="D6008" s="2" t="s">
        <v>6022</v>
      </c>
      <c r="E6008" s="1">
        <v>1.47279961</v>
      </c>
      <c r="F6008" s="1">
        <v>2.3300000000000001E-6</v>
      </c>
      <c r="G6008" s="1">
        <v>17.023299999999999</v>
      </c>
      <c r="H6008" s="1">
        <v>5.0000000000000001E-4</v>
      </c>
    </row>
    <row r="6009" spans="1:8" x14ac:dyDescent="0.3">
      <c r="A6009" s="1">
        <v>15.6792654411</v>
      </c>
      <c r="B6009" s="1">
        <v>-72.98902100574</v>
      </c>
      <c r="C6009" s="1" t="s">
        <v>12</v>
      </c>
      <c r="D6009" s="2" t="s">
        <v>6023</v>
      </c>
      <c r="E6009" s="1" t="s">
        <v>15</v>
      </c>
      <c r="F6009" s="1" t="s">
        <v>16</v>
      </c>
      <c r="G6009" s="1">
        <v>16.681000000000001</v>
      </c>
      <c r="H6009" s="1">
        <v>4.0000000000000002E-4</v>
      </c>
    </row>
    <row r="6010" spans="1:8" x14ac:dyDescent="0.3">
      <c r="A6010" s="1">
        <v>15.573837648970001</v>
      </c>
      <c r="B6010" s="1">
        <v>-72.979726455269997</v>
      </c>
      <c r="C6010" s="1" t="s">
        <v>12</v>
      </c>
      <c r="D6010" s="2" t="s">
        <v>6024</v>
      </c>
      <c r="E6010" s="1" t="s">
        <v>15</v>
      </c>
      <c r="F6010" s="1" t="s">
        <v>16</v>
      </c>
      <c r="G6010" s="1">
        <v>16.936</v>
      </c>
      <c r="H6010" s="1">
        <v>4.0000000000000002E-4</v>
      </c>
    </row>
    <row r="6011" spans="1:8" x14ac:dyDescent="0.3">
      <c r="A6011" s="1">
        <v>15.54507754674</v>
      </c>
      <c r="B6011" s="1">
        <v>-72.965317429920006</v>
      </c>
      <c r="C6011" s="1" t="s">
        <v>12</v>
      </c>
      <c r="D6011" s="2" t="s">
        <v>6025</v>
      </c>
      <c r="E6011" s="1" t="s">
        <v>15</v>
      </c>
      <c r="F6011" s="1" t="s">
        <v>16</v>
      </c>
      <c r="G6011" s="1">
        <v>17.252199999999998</v>
      </c>
      <c r="H6011" s="1">
        <v>8.9999999999999998E-4</v>
      </c>
    </row>
    <row r="6012" spans="1:8" x14ac:dyDescent="0.3">
      <c r="A6012" s="1">
        <v>15.876902163860001</v>
      </c>
      <c r="B6012" s="1">
        <v>-72.852590611129997</v>
      </c>
      <c r="C6012" s="1" t="s">
        <v>12</v>
      </c>
      <c r="D6012" s="2" t="s">
        <v>6026</v>
      </c>
      <c r="E6012" s="1">
        <v>5.0847357899999999</v>
      </c>
      <c r="F6012" s="1">
        <v>2.652E-5</v>
      </c>
      <c r="G6012" s="1">
        <v>15.8744</v>
      </c>
      <c r="H6012" s="1">
        <v>2.0000000000000001E-4</v>
      </c>
    </row>
    <row r="6013" spans="1:8" x14ac:dyDescent="0.3">
      <c r="A6013" s="1">
        <v>16.472968771120001</v>
      </c>
      <c r="B6013" s="1">
        <v>-72.844773736129994</v>
      </c>
      <c r="C6013" s="1" t="s">
        <v>12</v>
      </c>
      <c r="D6013" s="2" t="s">
        <v>6027</v>
      </c>
      <c r="E6013" s="1">
        <v>14.24768697</v>
      </c>
      <c r="F6013" s="1">
        <v>1.9462E-4</v>
      </c>
      <c r="G6013" s="1">
        <v>14.83</v>
      </c>
      <c r="H6013" s="1">
        <v>6.9999999999999999E-4</v>
      </c>
    </row>
    <row r="6014" spans="1:8" x14ac:dyDescent="0.3">
      <c r="A6014" s="1">
        <v>16.907014500460001</v>
      </c>
      <c r="B6014" s="1">
        <v>-72.802296170109997</v>
      </c>
      <c r="C6014" s="1" t="s">
        <v>12</v>
      </c>
      <c r="D6014" s="2" t="s">
        <v>6028</v>
      </c>
      <c r="E6014" s="1">
        <v>1.9427612299999999</v>
      </c>
      <c r="F6014" s="1">
        <v>6.3199999999999996E-6</v>
      </c>
      <c r="G6014" s="1">
        <v>16.907</v>
      </c>
      <c r="H6014" s="1">
        <v>1.1999999999999999E-3</v>
      </c>
    </row>
    <row r="6015" spans="1:8" x14ac:dyDescent="0.3">
      <c r="A6015" s="1">
        <v>17.123710448459999</v>
      </c>
      <c r="B6015" s="1">
        <v>-72.677394677199999</v>
      </c>
      <c r="C6015" s="1" t="s">
        <v>12</v>
      </c>
      <c r="D6015" s="2" t="s">
        <v>6029</v>
      </c>
      <c r="E6015" s="1" t="s">
        <v>15</v>
      </c>
      <c r="F6015" s="1" t="s">
        <v>16</v>
      </c>
      <c r="G6015" s="1">
        <v>15.813000000000001</v>
      </c>
      <c r="H6015" s="1">
        <v>2.9999999999999997E-4</v>
      </c>
    </row>
    <row r="6016" spans="1:8" x14ac:dyDescent="0.3">
      <c r="A6016" s="1">
        <v>16.376891888820001</v>
      </c>
      <c r="B6016" s="1">
        <v>-72.830569043859995</v>
      </c>
      <c r="C6016" s="1" t="s">
        <v>12</v>
      </c>
      <c r="D6016" s="2" t="s">
        <v>6030</v>
      </c>
      <c r="E6016" s="1" t="s">
        <v>15</v>
      </c>
      <c r="F6016" s="1" t="s">
        <v>16</v>
      </c>
      <c r="G6016" s="1">
        <v>17.639099999999999</v>
      </c>
      <c r="H6016" s="1">
        <v>6.9999999999999999E-4</v>
      </c>
    </row>
    <row r="6017" spans="1:8" x14ac:dyDescent="0.3">
      <c r="A6017" s="1">
        <v>17.076921833610001</v>
      </c>
      <c r="B6017" s="1">
        <v>-72.676591706319996</v>
      </c>
      <c r="C6017" s="1" t="s">
        <v>12</v>
      </c>
      <c r="D6017" s="2" t="s">
        <v>6031</v>
      </c>
      <c r="E6017" s="1">
        <v>3.04401929</v>
      </c>
      <c r="F6017" s="1">
        <v>1.3900000000000001E-5</v>
      </c>
      <c r="G6017" s="1">
        <v>15.887499999999999</v>
      </c>
      <c r="H6017" s="1">
        <v>2.9999999999999997E-4</v>
      </c>
    </row>
    <row r="6018" spans="1:8" x14ac:dyDescent="0.3">
      <c r="A6018" s="1">
        <v>16.874882579480001</v>
      </c>
      <c r="B6018" s="1">
        <v>-72.639620368129997</v>
      </c>
      <c r="C6018" s="1" t="s">
        <v>12</v>
      </c>
      <c r="D6018" s="2" t="s">
        <v>6032</v>
      </c>
      <c r="E6018" s="1" t="s">
        <v>15</v>
      </c>
      <c r="F6018" s="1" t="s">
        <v>16</v>
      </c>
      <c r="G6018" s="1">
        <v>17.159300000000002</v>
      </c>
      <c r="H6018" s="1">
        <v>5.0000000000000001E-4</v>
      </c>
    </row>
    <row r="6019" spans="1:8" x14ac:dyDescent="0.3">
      <c r="A6019" s="1">
        <v>16.83993804727</v>
      </c>
      <c r="B6019" s="1">
        <v>-72.649674553669996</v>
      </c>
      <c r="C6019" s="1" t="s">
        <v>12</v>
      </c>
      <c r="D6019" s="2" t="s">
        <v>6033</v>
      </c>
      <c r="E6019" s="1">
        <v>6.5871769799999997</v>
      </c>
      <c r="F6019" s="1">
        <v>9.0290000000000005E-5</v>
      </c>
      <c r="G6019" s="1">
        <v>15.7197</v>
      </c>
      <c r="H6019" s="1">
        <v>5.0000000000000001E-4</v>
      </c>
    </row>
    <row r="6020" spans="1:8" x14ac:dyDescent="0.3">
      <c r="A6020" s="1">
        <v>15.756248446320001</v>
      </c>
      <c r="B6020" s="1">
        <v>-72.772190566809996</v>
      </c>
      <c r="C6020" s="1" t="s">
        <v>12</v>
      </c>
      <c r="D6020" s="2" t="s">
        <v>6034</v>
      </c>
      <c r="E6020" s="1">
        <v>6.9111237299999999</v>
      </c>
      <c r="F6020" s="1">
        <v>9.3850000000000004E-5</v>
      </c>
      <c r="G6020" s="1">
        <v>15.3146</v>
      </c>
      <c r="H6020" s="1">
        <v>5.0000000000000001E-4</v>
      </c>
    </row>
    <row r="6021" spans="1:8" x14ac:dyDescent="0.3">
      <c r="A6021" s="1">
        <v>16.006491052219999</v>
      </c>
      <c r="B6021" s="1">
        <v>-72.751170404980002</v>
      </c>
      <c r="C6021" s="1" t="s">
        <v>12</v>
      </c>
      <c r="D6021" s="2" t="s">
        <v>6035</v>
      </c>
      <c r="E6021" s="1" t="s">
        <v>15</v>
      </c>
      <c r="F6021" s="1" t="s">
        <v>16</v>
      </c>
      <c r="G6021" s="1">
        <v>16.654699999999998</v>
      </c>
      <c r="H6021" s="1">
        <v>2.9999999999999997E-4</v>
      </c>
    </row>
    <row r="6022" spans="1:8" x14ac:dyDescent="0.3">
      <c r="A6022" s="1">
        <v>15.911458601390001</v>
      </c>
      <c r="B6022" s="1">
        <v>-72.734913949599999</v>
      </c>
      <c r="C6022" s="1" t="s">
        <v>12</v>
      </c>
      <c r="D6022" s="2" t="s">
        <v>6036</v>
      </c>
      <c r="E6022" s="1">
        <v>1.5492094199999999</v>
      </c>
      <c r="F6022" s="1">
        <v>5.4700000000000001E-6</v>
      </c>
      <c r="G6022" s="1">
        <v>17.4221</v>
      </c>
      <c r="H6022" s="1">
        <v>6.9999999999999999E-4</v>
      </c>
    </row>
    <row r="6023" spans="1:8" x14ac:dyDescent="0.3">
      <c r="A6023" s="1">
        <v>15.78534822042</v>
      </c>
      <c r="B6023" s="1">
        <v>-72.706940544909997</v>
      </c>
      <c r="C6023" s="1" t="s">
        <v>12</v>
      </c>
      <c r="D6023" s="2" t="s">
        <v>6037</v>
      </c>
      <c r="E6023" s="1">
        <v>2.9725901600000002</v>
      </c>
      <c r="F6023" s="1">
        <v>1.681E-5</v>
      </c>
      <c r="G6023" s="1">
        <v>16.619399999999999</v>
      </c>
      <c r="H6023" s="1">
        <v>4.0000000000000002E-4</v>
      </c>
    </row>
    <row r="6024" spans="1:8" x14ac:dyDescent="0.3">
      <c r="A6024" s="1">
        <v>15.88897933842</v>
      </c>
      <c r="B6024" s="1">
        <v>-72.679167055459999</v>
      </c>
      <c r="C6024" s="1" t="s">
        <v>12</v>
      </c>
      <c r="D6024" s="2" t="s">
        <v>6038</v>
      </c>
      <c r="E6024" s="1">
        <v>1.4555532600000001</v>
      </c>
      <c r="F6024" s="1">
        <v>2.7300000000000001E-6</v>
      </c>
      <c r="G6024" s="1">
        <v>16.612100000000002</v>
      </c>
      <c r="H6024" s="1">
        <v>5.0000000000000001E-4</v>
      </c>
    </row>
    <row r="6025" spans="1:8" x14ac:dyDescent="0.3">
      <c r="A6025" s="1">
        <v>15.85478284131</v>
      </c>
      <c r="B6025" s="1">
        <v>-72.654307182020005</v>
      </c>
      <c r="C6025" s="1" t="s">
        <v>12</v>
      </c>
      <c r="D6025" s="2" t="s">
        <v>6039</v>
      </c>
      <c r="E6025" s="1" t="s">
        <v>15</v>
      </c>
      <c r="F6025" s="1" t="s">
        <v>16</v>
      </c>
      <c r="G6025" s="1">
        <v>16.658200000000001</v>
      </c>
      <c r="H6025" s="1">
        <v>4.0000000000000002E-4</v>
      </c>
    </row>
    <row r="6026" spans="1:8" x14ac:dyDescent="0.3">
      <c r="A6026" s="1">
        <v>16.391804242469998</v>
      </c>
      <c r="B6026" s="1">
        <v>-72.707964219499999</v>
      </c>
      <c r="C6026" s="1" t="s">
        <v>12</v>
      </c>
      <c r="D6026" s="2" t="s">
        <v>6040</v>
      </c>
      <c r="E6026" s="1">
        <v>2.7863560299999999</v>
      </c>
      <c r="F6026" s="1">
        <v>8.6300000000000004E-6</v>
      </c>
      <c r="G6026" s="1">
        <v>16.2957</v>
      </c>
      <c r="H6026" s="1">
        <v>2.9999999999999997E-4</v>
      </c>
    </row>
    <row r="6027" spans="1:8" x14ac:dyDescent="0.3">
      <c r="A6027" s="1">
        <v>16.258943088340001</v>
      </c>
      <c r="B6027" s="1">
        <v>-72.712326258589997</v>
      </c>
      <c r="C6027" s="1" t="s">
        <v>12</v>
      </c>
      <c r="D6027" s="2" t="s">
        <v>6041</v>
      </c>
      <c r="E6027" s="1">
        <v>1.32095326</v>
      </c>
      <c r="F6027" s="1">
        <v>3.9500000000000003E-6</v>
      </c>
      <c r="G6027" s="1">
        <v>17.409099999999999</v>
      </c>
      <c r="H6027" s="1">
        <v>8.9999999999999998E-4</v>
      </c>
    </row>
    <row r="6028" spans="1:8" x14ac:dyDescent="0.3">
      <c r="A6028" s="1">
        <v>16.77310672786</v>
      </c>
      <c r="B6028" s="1">
        <v>-72.633839341309994</v>
      </c>
      <c r="C6028" s="1" t="s">
        <v>12</v>
      </c>
      <c r="D6028" s="2" t="s">
        <v>6042</v>
      </c>
      <c r="E6028" s="1">
        <v>2.9366793200000001</v>
      </c>
      <c r="F6028" s="1">
        <v>1.044E-5</v>
      </c>
      <c r="G6028" s="1">
        <v>16.040299999999998</v>
      </c>
      <c r="H6028" s="1">
        <v>5.9999999999999995E-4</v>
      </c>
    </row>
    <row r="6029" spans="1:8" x14ac:dyDescent="0.3">
      <c r="A6029" s="1">
        <v>16.794721508529999</v>
      </c>
      <c r="B6029" s="1">
        <v>-72.5575908908</v>
      </c>
      <c r="C6029" s="1" t="s">
        <v>12</v>
      </c>
      <c r="D6029" s="2" t="s">
        <v>6043</v>
      </c>
      <c r="E6029" s="1">
        <v>1.17297908</v>
      </c>
      <c r="F6029" s="1">
        <v>1.1070000000000001E-5</v>
      </c>
      <c r="G6029" s="1">
        <v>17.0779</v>
      </c>
      <c r="H6029" s="1">
        <v>5.9999999999999995E-4</v>
      </c>
    </row>
    <row r="6030" spans="1:8" x14ac:dyDescent="0.3">
      <c r="A6030" s="1">
        <v>16.771110557170001</v>
      </c>
      <c r="B6030" s="1">
        <v>-72.519612013249997</v>
      </c>
      <c r="C6030" s="1" t="s">
        <v>12</v>
      </c>
      <c r="D6030" s="2" t="s">
        <v>6044</v>
      </c>
      <c r="E6030" s="1">
        <v>1.83021352</v>
      </c>
      <c r="F6030" s="1">
        <v>6.46E-6</v>
      </c>
      <c r="G6030" s="1">
        <v>17.317499999999999</v>
      </c>
      <c r="H6030" s="1">
        <v>1.4E-3</v>
      </c>
    </row>
    <row r="6031" spans="1:8" x14ac:dyDescent="0.3">
      <c r="A6031" s="1">
        <v>16.766624451190001</v>
      </c>
      <c r="B6031" s="1">
        <v>-72.475226398329994</v>
      </c>
      <c r="C6031" s="1" t="s">
        <v>12</v>
      </c>
      <c r="D6031" s="2" t="s">
        <v>6045</v>
      </c>
      <c r="E6031" s="1" t="s">
        <v>15</v>
      </c>
      <c r="F6031" s="1" t="s">
        <v>16</v>
      </c>
      <c r="G6031" s="1">
        <v>17.5808</v>
      </c>
      <c r="H6031" s="1">
        <v>6.9999999999999999E-4</v>
      </c>
    </row>
    <row r="6032" spans="1:8" x14ac:dyDescent="0.3">
      <c r="A6032" s="1">
        <v>17.353198007869999</v>
      </c>
      <c r="B6032" s="1">
        <v>-72.558832097960007</v>
      </c>
      <c r="C6032" s="1" t="s">
        <v>12</v>
      </c>
      <c r="D6032" s="2" t="s">
        <v>6046</v>
      </c>
      <c r="E6032" s="1">
        <v>2.2230847100000002</v>
      </c>
      <c r="F6032" s="1">
        <v>1.2480000000000001E-5</v>
      </c>
      <c r="G6032" s="1">
        <v>16.5106</v>
      </c>
      <c r="H6032" s="1">
        <v>5.0000000000000001E-4</v>
      </c>
    </row>
    <row r="6033" spans="1:8" x14ac:dyDescent="0.3">
      <c r="A6033" s="1">
        <v>17.511751367799999</v>
      </c>
      <c r="B6033" s="1">
        <v>-72.535351120130002</v>
      </c>
      <c r="C6033" s="1" t="s">
        <v>12</v>
      </c>
      <c r="D6033" s="2" t="s">
        <v>6047</v>
      </c>
      <c r="E6033" s="1">
        <v>5.6613015600000001</v>
      </c>
      <c r="F6033" s="1">
        <v>1.3035E-4</v>
      </c>
      <c r="G6033" s="1">
        <v>15.807399999999999</v>
      </c>
      <c r="H6033" s="1">
        <v>4.0000000000000002E-4</v>
      </c>
    </row>
    <row r="6034" spans="1:8" x14ac:dyDescent="0.3">
      <c r="A6034" s="1">
        <v>17.739760592690001</v>
      </c>
      <c r="B6034" s="1">
        <v>-72.502087373509994</v>
      </c>
      <c r="C6034" s="1" t="s">
        <v>12</v>
      </c>
      <c r="D6034" s="2" t="s">
        <v>6048</v>
      </c>
      <c r="E6034" s="1">
        <v>3.4384691100000002</v>
      </c>
      <c r="F6034" s="1">
        <v>2.76E-5</v>
      </c>
      <c r="G6034" s="1">
        <v>16.1572</v>
      </c>
      <c r="H6034" s="1">
        <v>2.9999999999999997E-4</v>
      </c>
    </row>
    <row r="6035" spans="1:8" x14ac:dyDescent="0.3">
      <c r="A6035" s="1">
        <v>17.774890766639999</v>
      </c>
      <c r="B6035" s="1">
        <v>-72.420238654269994</v>
      </c>
      <c r="C6035" s="1" t="s">
        <v>12</v>
      </c>
      <c r="D6035" s="2" t="s">
        <v>6049</v>
      </c>
      <c r="E6035" s="1" t="s">
        <v>15</v>
      </c>
      <c r="F6035" s="1" t="s">
        <v>16</v>
      </c>
      <c r="G6035" s="1">
        <v>17.569900000000001</v>
      </c>
      <c r="H6035" s="1">
        <v>1.1999999999999999E-3</v>
      </c>
    </row>
    <row r="6036" spans="1:8" x14ac:dyDescent="0.3">
      <c r="A6036" s="1">
        <v>18.176315573579998</v>
      </c>
      <c r="B6036" s="1">
        <v>-72.325794315590002</v>
      </c>
      <c r="C6036" s="1" t="s">
        <v>12</v>
      </c>
      <c r="D6036" s="2" t="s">
        <v>6050</v>
      </c>
      <c r="E6036" s="1" t="s">
        <v>15</v>
      </c>
      <c r="F6036" s="1" t="s">
        <v>16</v>
      </c>
      <c r="G6036" s="1">
        <v>15.845700000000001</v>
      </c>
      <c r="H6036" s="1">
        <v>2.9999999999999997E-4</v>
      </c>
    </row>
    <row r="6037" spans="1:8" x14ac:dyDescent="0.3">
      <c r="A6037" s="1">
        <v>17.063214786260001</v>
      </c>
      <c r="B6037" s="1">
        <v>-72.50320359378</v>
      </c>
      <c r="C6037" s="1" t="s">
        <v>12</v>
      </c>
      <c r="D6037" s="2" t="s">
        <v>6051</v>
      </c>
      <c r="E6037" s="1">
        <v>30.018149730000001</v>
      </c>
      <c r="F6037" s="1">
        <v>5.9993000000000004E-4</v>
      </c>
      <c r="G6037" s="1">
        <v>13.791</v>
      </c>
      <c r="H6037" s="1">
        <v>1E-4</v>
      </c>
    </row>
    <row r="6038" spans="1:8" x14ac:dyDescent="0.3">
      <c r="A6038" s="1">
        <v>17.1947289682</v>
      </c>
      <c r="B6038" s="1">
        <v>-72.372591206560003</v>
      </c>
      <c r="C6038" s="1" t="s">
        <v>12</v>
      </c>
      <c r="D6038" s="2" t="s">
        <v>6052</v>
      </c>
      <c r="E6038" s="1" t="s">
        <v>15</v>
      </c>
      <c r="F6038" s="1" t="s">
        <v>16</v>
      </c>
      <c r="G6038" s="1">
        <v>16.215599999999998</v>
      </c>
      <c r="H6038" s="1">
        <v>2.9999999999999997E-4</v>
      </c>
    </row>
    <row r="6039" spans="1:8" x14ac:dyDescent="0.3">
      <c r="A6039" s="1">
        <v>17.325741393089999</v>
      </c>
      <c r="B6039" s="1">
        <v>-72.349500450319994</v>
      </c>
      <c r="C6039" s="1" t="s">
        <v>12</v>
      </c>
      <c r="D6039" s="2" t="s">
        <v>6053</v>
      </c>
      <c r="E6039" s="1" t="s">
        <v>15</v>
      </c>
      <c r="F6039" s="1" t="s">
        <v>16</v>
      </c>
      <c r="G6039" s="1">
        <v>16.133299999999998</v>
      </c>
      <c r="H6039" s="1">
        <v>5.0000000000000001E-4</v>
      </c>
    </row>
    <row r="6040" spans="1:8" x14ac:dyDescent="0.3">
      <c r="A6040" s="1">
        <v>17.995704454390001</v>
      </c>
      <c r="B6040" s="1">
        <v>-72.22009087152</v>
      </c>
      <c r="C6040" s="1" t="s">
        <v>12</v>
      </c>
      <c r="D6040" s="2" t="s">
        <v>6054</v>
      </c>
      <c r="E6040" s="1">
        <v>5.8239758899999998</v>
      </c>
      <c r="F6040" s="1">
        <v>1.0388E-4</v>
      </c>
      <c r="G6040" s="1">
        <v>15.5924</v>
      </c>
      <c r="H6040" s="1">
        <v>2.9999999999999997E-4</v>
      </c>
    </row>
    <row r="6041" spans="1:8" x14ac:dyDescent="0.3">
      <c r="A6041" s="1">
        <v>16.029750510029999</v>
      </c>
      <c r="B6041" s="1">
        <v>-72.491357171909996</v>
      </c>
      <c r="C6041" s="1" t="s">
        <v>12</v>
      </c>
      <c r="D6041" s="2" t="s">
        <v>6055</v>
      </c>
      <c r="E6041" s="1" t="s">
        <v>15</v>
      </c>
      <c r="F6041" s="1" t="s">
        <v>16</v>
      </c>
      <c r="G6041" s="1">
        <v>15.8964</v>
      </c>
      <c r="H6041" s="1">
        <v>2.0000000000000001E-4</v>
      </c>
    </row>
    <row r="6042" spans="1:8" x14ac:dyDescent="0.3">
      <c r="A6042" s="1">
        <v>16.126214158709999</v>
      </c>
      <c r="B6042" s="1">
        <v>-72.507056854379996</v>
      </c>
      <c r="C6042" s="1" t="s">
        <v>12</v>
      </c>
      <c r="D6042" s="2" t="s">
        <v>6056</v>
      </c>
      <c r="E6042" s="1">
        <v>2.5243534799999998</v>
      </c>
      <c r="F6042" s="1">
        <v>8.1100000000000003E-6</v>
      </c>
      <c r="G6042" s="1">
        <v>16.1692</v>
      </c>
      <c r="H6042" s="1">
        <v>4.0000000000000002E-4</v>
      </c>
    </row>
    <row r="6043" spans="1:8" x14ac:dyDescent="0.3">
      <c r="A6043" s="1">
        <v>16.377310068740002</v>
      </c>
      <c r="B6043" s="1">
        <v>-72.398988625710004</v>
      </c>
      <c r="C6043" s="1" t="s">
        <v>12</v>
      </c>
      <c r="D6043" s="2" t="s">
        <v>6057</v>
      </c>
      <c r="E6043" s="1">
        <v>3.1965070500000001</v>
      </c>
      <c r="F6043" s="1">
        <v>1.173E-5</v>
      </c>
      <c r="G6043" s="1">
        <v>16.04</v>
      </c>
      <c r="H6043" s="1">
        <v>2.9999999999999997E-4</v>
      </c>
    </row>
    <row r="6044" spans="1:8" x14ac:dyDescent="0.3">
      <c r="A6044" s="1">
        <v>16.525035842440001</v>
      </c>
      <c r="B6044" s="1">
        <v>-72.385912734200005</v>
      </c>
      <c r="C6044" s="1" t="s">
        <v>12</v>
      </c>
      <c r="D6044" s="2" t="s">
        <v>6058</v>
      </c>
      <c r="E6044" s="1" t="s">
        <v>15</v>
      </c>
      <c r="F6044" s="1" t="s">
        <v>16</v>
      </c>
      <c r="G6044" s="1">
        <v>15.8436</v>
      </c>
      <c r="H6044" s="1">
        <v>2.9999999999999997E-4</v>
      </c>
    </row>
    <row r="6045" spans="1:8" x14ac:dyDescent="0.3">
      <c r="A6045" s="1">
        <v>16.096836983900001</v>
      </c>
      <c r="B6045" s="1">
        <v>-72.414051107999995</v>
      </c>
      <c r="C6045" s="1" t="s">
        <v>12</v>
      </c>
      <c r="D6045" s="2" t="s">
        <v>6059</v>
      </c>
      <c r="E6045" s="1" t="s">
        <v>15</v>
      </c>
      <c r="F6045" s="1" t="s">
        <v>16</v>
      </c>
      <c r="G6045" s="1">
        <v>16.2685</v>
      </c>
      <c r="H6045" s="1">
        <v>2.9999999999999997E-4</v>
      </c>
    </row>
    <row r="6046" spans="1:8" x14ac:dyDescent="0.3">
      <c r="A6046" s="1">
        <v>16.28468513564</v>
      </c>
      <c r="B6046" s="1">
        <v>-72.360383905700004</v>
      </c>
      <c r="C6046" s="1" t="s">
        <v>12</v>
      </c>
      <c r="D6046" s="2" t="s">
        <v>6060</v>
      </c>
      <c r="E6046" s="1">
        <v>5.4610335599999997</v>
      </c>
      <c r="F6046" s="1">
        <v>7.75E-5</v>
      </c>
      <c r="G6046" s="1">
        <v>15.5983</v>
      </c>
      <c r="H6046" s="1">
        <v>2.0000000000000001E-4</v>
      </c>
    </row>
    <row r="6047" spans="1:8" x14ac:dyDescent="0.3">
      <c r="A6047" s="1">
        <v>15.45390509396</v>
      </c>
      <c r="B6047" s="1">
        <v>-72.417239003150002</v>
      </c>
      <c r="C6047" s="1" t="s">
        <v>12</v>
      </c>
      <c r="D6047" s="2" t="s">
        <v>6061</v>
      </c>
      <c r="E6047" s="1" t="s">
        <v>15</v>
      </c>
      <c r="F6047" s="1" t="s">
        <v>16</v>
      </c>
      <c r="G6047" s="1">
        <v>16.1934</v>
      </c>
      <c r="H6047" s="1">
        <v>5.9999999999999995E-4</v>
      </c>
    </row>
    <row r="6048" spans="1:8" x14ac:dyDescent="0.3">
      <c r="A6048" s="1">
        <v>15.20877057911</v>
      </c>
      <c r="B6048" s="1">
        <v>-72.447414560040002</v>
      </c>
      <c r="C6048" s="1" t="s">
        <v>12</v>
      </c>
      <c r="D6048" s="2" t="s">
        <v>6062</v>
      </c>
      <c r="E6048" s="1" t="s">
        <v>15</v>
      </c>
      <c r="F6048" s="1" t="s">
        <v>16</v>
      </c>
      <c r="G6048" s="1">
        <v>16.8536</v>
      </c>
      <c r="H6048" s="1">
        <v>5.9999999999999995E-4</v>
      </c>
    </row>
    <row r="6049" spans="1:8" x14ac:dyDescent="0.3">
      <c r="A6049" s="1">
        <v>15.366051679070001</v>
      </c>
      <c r="B6049" s="1">
        <v>-72.385744495579999</v>
      </c>
      <c r="C6049" s="1" t="s">
        <v>12</v>
      </c>
      <c r="D6049" s="2" t="s">
        <v>6063</v>
      </c>
      <c r="E6049" s="1" t="s">
        <v>15</v>
      </c>
      <c r="F6049" s="1" t="s">
        <v>16</v>
      </c>
      <c r="G6049" s="1">
        <v>16.6981</v>
      </c>
      <c r="H6049" s="1">
        <v>4.0000000000000002E-4</v>
      </c>
    </row>
    <row r="6050" spans="1:8" x14ac:dyDescent="0.3">
      <c r="A6050" s="1">
        <v>15.040088967599999</v>
      </c>
      <c r="B6050" s="1">
        <v>-72.395081775969999</v>
      </c>
      <c r="C6050" s="1" t="s">
        <v>12</v>
      </c>
      <c r="D6050" s="2" t="s">
        <v>6064</v>
      </c>
      <c r="E6050" s="1" t="s">
        <v>15</v>
      </c>
      <c r="F6050" s="1" t="s">
        <v>16</v>
      </c>
      <c r="G6050" s="1">
        <v>17.799099999999999</v>
      </c>
      <c r="H6050" s="1">
        <v>5.0000000000000001E-4</v>
      </c>
    </row>
    <row r="6051" spans="1:8" x14ac:dyDescent="0.3">
      <c r="A6051" s="1">
        <v>15.38295896408</v>
      </c>
      <c r="B6051" s="1">
        <v>-72.322385509379998</v>
      </c>
      <c r="C6051" s="1" t="s">
        <v>12</v>
      </c>
      <c r="D6051" s="2" t="s">
        <v>6065</v>
      </c>
      <c r="E6051" s="1">
        <v>2.8611291599999999</v>
      </c>
      <c r="F6051" s="1">
        <v>2.1909999999999999E-5</v>
      </c>
      <c r="G6051" s="1">
        <v>16.404800000000002</v>
      </c>
      <c r="H6051" s="1">
        <v>5.9999999999999995E-4</v>
      </c>
    </row>
    <row r="6052" spans="1:8" x14ac:dyDescent="0.3">
      <c r="A6052" s="1">
        <v>16.33918849929</v>
      </c>
      <c r="B6052" s="1">
        <v>-72.093370084770001</v>
      </c>
      <c r="C6052" s="1" t="s">
        <v>12</v>
      </c>
      <c r="D6052" s="2" t="s">
        <v>6066</v>
      </c>
      <c r="E6052" s="1" t="s">
        <v>15</v>
      </c>
      <c r="F6052" s="1" t="s">
        <v>16</v>
      </c>
      <c r="G6052" s="1">
        <v>16.920100000000001</v>
      </c>
      <c r="H6052" s="1">
        <v>5.0000000000000001E-4</v>
      </c>
    </row>
    <row r="6053" spans="1:8" x14ac:dyDescent="0.3">
      <c r="A6053" s="1">
        <v>16.769830452080001</v>
      </c>
      <c r="B6053" s="1">
        <v>-72.222189251930004</v>
      </c>
      <c r="C6053" s="1" t="s">
        <v>12</v>
      </c>
      <c r="D6053" s="2" t="s">
        <v>6067</v>
      </c>
      <c r="E6053" s="1">
        <v>1.3993453499999999</v>
      </c>
      <c r="F6053" s="1">
        <v>2.3300000000000001E-6</v>
      </c>
      <c r="G6053" s="1">
        <v>16.848299999999998</v>
      </c>
      <c r="H6053" s="1">
        <v>1.2999999999999999E-3</v>
      </c>
    </row>
    <row r="6054" spans="1:8" x14ac:dyDescent="0.3">
      <c r="A6054" s="1">
        <v>17.001151382220002</v>
      </c>
      <c r="B6054" s="1">
        <v>-72.121669275770003</v>
      </c>
      <c r="C6054" s="1" t="s">
        <v>12</v>
      </c>
      <c r="D6054" s="2" t="s">
        <v>6068</v>
      </c>
      <c r="E6054" s="1" t="s">
        <v>15</v>
      </c>
      <c r="F6054" s="1" t="s">
        <v>16</v>
      </c>
      <c r="G6054" s="1">
        <v>15.668200000000001</v>
      </c>
      <c r="H6054" s="1">
        <v>2.9999999999999997E-4</v>
      </c>
    </row>
    <row r="6055" spans="1:8" x14ac:dyDescent="0.3">
      <c r="A6055" s="1">
        <v>16.821620951060002</v>
      </c>
      <c r="B6055" s="1">
        <v>-71.950401015790007</v>
      </c>
      <c r="C6055" s="1" t="s">
        <v>12</v>
      </c>
      <c r="D6055" s="2" t="s">
        <v>6069</v>
      </c>
      <c r="E6055" s="1">
        <v>1.6061311599999999</v>
      </c>
      <c r="F6055" s="1">
        <v>7.1600000000000001E-6</v>
      </c>
      <c r="G6055" s="1">
        <v>17.084800000000001</v>
      </c>
      <c r="H6055" s="1">
        <v>5.0000000000000001E-4</v>
      </c>
    </row>
    <row r="6056" spans="1:8" x14ac:dyDescent="0.3">
      <c r="A6056" s="1">
        <v>17.249912664490001</v>
      </c>
      <c r="B6056" s="1">
        <v>-71.870523811859996</v>
      </c>
      <c r="C6056" s="1" t="s">
        <v>12</v>
      </c>
      <c r="D6056" s="2" t="s">
        <v>6070</v>
      </c>
      <c r="E6056" s="1">
        <v>3.1633893</v>
      </c>
      <c r="F6056" s="1">
        <v>9.0799999999999995E-6</v>
      </c>
      <c r="G6056" s="1">
        <v>16.277100000000001</v>
      </c>
      <c r="H6056" s="1">
        <v>4.0000000000000002E-4</v>
      </c>
    </row>
    <row r="6057" spans="1:8" x14ac:dyDescent="0.3">
      <c r="A6057" s="1">
        <v>17.490375032439999</v>
      </c>
      <c r="B6057" s="1">
        <v>-71.93596756577</v>
      </c>
      <c r="C6057" s="1" t="s">
        <v>12</v>
      </c>
      <c r="D6057" s="2" t="s">
        <v>6071</v>
      </c>
      <c r="E6057" s="1" t="s">
        <v>15</v>
      </c>
      <c r="F6057" s="1" t="s">
        <v>16</v>
      </c>
      <c r="G6057" s="1">
        <v>16.080100000000002</v>
      </c>
      <c r="H6057" s="1">
        <v>2.9999999999999997E-4</v>
      </c>
    </row>
    <row r="6058" spans="1:8" x14ac:dyDescent="0.3">
      <c r="A6058" s="1">
        <v>19.922819685099999</v>
      </c>
      <c r="B6058" s="1">
        <v>-72.000059621610006</v>
      </c>
      <c r="C6058" s="1" t="s">
        <v>12</v>
      </c>
      <c r="D6058" s="2" t="s">
        <v>6072</v>
      </c>
      <c r="E6058" s="1">
        <v>1.3842524199999999</v>
      </c>
      <c r="F6058" s="1">
        <v>3.7100000000000001E-6</v>
      </c>
      <c r="G6058" s="1">
        <v>17.141400000000001</v>
      </c>
      <c r="H6058" s="1">
        <v>2.2000000000000001E-3</v>
      </c>
    </row>
    <row r="6059" spans="1:8" x14ac:dyDescent="0.3">
      <c r="A6059" s="1">
        <v>19.635252912230001</v>
      </c>
      <c r="B6059" s="1">
        <v>-72.010554127320006</v>
      </c>
      <c r="C6059" s="1" t="s">
        <v>12</v>
      </c>
      <c r="D6059" s="2" t="s">
        <v>6073</v>
      </c>
      <c r="E6059" s="1" t="s">
        <v>15</v>
      </c>
      <c r="F6059" s="1" t="s">
        <v>16</v>
      </c>
      <c r="G6059" s="1">
        <v>16.899000000000001</v>
      </c>
      <c r="H6059" s="1">
        <v>4.0000000000000002E-4</v>
      </c>
    </row>
    <row r="6060" spans="1:8" x14ac:dyDescent="0.3">
      <c r="A6060" s="1">
        <v>20.32680792335</v>
      </c>
      <c r="B6060" s="1">
        <v>-71.830142693040003</v>
      </c>
      <c r="C6060" s="1" t="s">
        <v>12</v>
      </c>
      <c r="D6060" s="2" t="s">
        <v>6074</v>
      </c>
      <c r="E6060" s="1">
        <v>1.4145747200000001</v>
      </c>
      <c r="F6060" s="1">
        <v>2.9699999999999999E-6</v>
      </c>
      <c r="G6060" s="1">
        <v>17.280799999999999</v>
      </c>
      <c r="H6060" s="1">
        <v>5.9999999999999995E-4</v>
      </c>
    </row>
    <row r="6061" spans="1:8" x14ac:dyDescent="0.3">
      <c r="A6061" s="1">
        <v>21.099235786160001</v>
      </c>
      <c r="B6061" s="1">
        <v>-71.512046903400005</v>
      </c>
      <c r="C6061" s="1" t="s">
        <v>12</v>
      </c>
      <c r="D6061" s="2" t="s">
        <v>6075</v>
      </c>
      <c r="E6061" s="1" t="s">
        <v>15</v>
      </c>
      <c r="F6061" s="1" t="s">
        <v>16</v>
      </c>
      <c r="G6061" s="1">
        <v>17.539200000000001</v>
      </c>
      <c r="H6061" s="1">
        <v>5.0000000000000001E-4</v>
      </c>
    </row>
    <row r="6062" spans="1:8" x14ac:dyDescent="0.3">
      <c r="A6062" s="1">
        <v>18.777703723369999</v>
      </c>
      <c r="B6062" s="1">
        <v>-71.694220651189994</v>
      </c>
      <c r="C6062" s="1" t="s">
        <v>12</v>
      </c>
      <c r="D6062" s="2" t="s">
        <v>6076</v>
      </c>
      <c r="E6062" s="1">
        <v>4.8147455600000004</v>
      </c>
      <c r="F6062" s="1">
        <v>4.5170000000000003E-5</v>
      </c>
      <c r="G6062" s="1">
        <v>15.912800000000001</v>
      </c>
      <c r="H6062" s="1">
        <v>2.0000000000000001E-4</v>
      </c>
    </row>
    <row r="6063" spans="1:8" x14ac:dyDescent="0.3">
      <c r="A6063" s="1">
        <v>18.46210662507</v>
      </c>
      <c r="B6063" s="1">
        <v>-71.534048865149998</v>
      </c>
      <c r="C6063" s="1" t="s">
        <v>12</v>
      </c>
      <c r="D6063" s="2" t="s">
        <v>6077</v>
      </c>
      <c r="E6063" s="1">
        <v>4.5773019799999997</v>
      </c>
      <c r="F6063" s="1">
        <v>2.5899999999999999E-5</v>
      </c>
      <c r="G6063" s="1">
        <v>15.789899999999999</v>
      </c>
      <c r="H6063" s="1">
        <v>4.0000000000000002E-4</v>
      </c>
    </row>
    <row r="6064" spans="1:8" x14ac:dyDescent="0.3">
      <c r="A6064" s="1">
        <v>18.65506936645</v>
      </c>
      <c r="B6064" s="1">
        <v>-71.500172591679998</v>
      </c>
      <c r="C6064" s="1" t="s">
        <v>12</v>
      </c>
      <c r="D6064" s="2" t="s">
        <v>6078</v>
      </c>
      <c r="E6064" s="1">
        <v>2.9497154399999999</v>
      </c>
      <c r="F6064" s="1">
        <v>1.8009999999999999E-5</v>
      </c>
      <c r="G6064" s="1">
        <v>16.438600000000001</v>
      </c>
      <c r="H6064" s="1">
        <v>5.0000000000000001E-4</v>
      </c>
    </row>
    <row r="6065" spans="1:8" x14ac:dyDescent="0.3">
      <c r="A6065" s="1">
        <v>19.20160381929</v>
      </c>
      <c r="B6065" s="1">
        <v>-71.562543452859998</v>
      </c>
      <c r="C6065" s="1" t="s">
        <v>12</v>
      </c>
      <c r="D6065" s="2" t="s">
        <v>6079</v>
      </c>
      <c r="E6065" s="1">
        <v>2.6802893499999998</v>
      </c>
      <c r="F6065" s="1">
        <v>7.3300000000000001E-6</v>
      </c>
      <c r="G6065" s="1">
        <v>16.417300000000001</v>
      </c>
      <c r="H6065" s="1">
        <v>2.0000000000000001E-4</v>
      </c>
    </row>
    <row r="6066" spans="1:8" x14ac:dyDescent="0.3">
      <c r="A6066" s="1">
        <v>22.310892516869998</v>
      </c>
      <c r="B6066" s="1">
        <v>-71.864796007920006</v>
      </c>
      <c r="C6066" s="1" t="s">
        <v>12</v>
      </c>
      <c r="D6066" s="2" t="s">
        <v>6080</v>
      </c>
      <c r="E6066" s="1" t="s">
        <v>15</v>
      </c>
      <c r="F6066" s="1" t="s">
        <v>16</v>
      </c>
      <c r="G6066" s="1">
        <v>16.753799999999998</v>
      </c>
      <c r="H6066" s="1">
        <v>2.9999999999999997E-4</v>
      </c>
    </row>
    <row r="6067" spans="1:8" x14ac:dyDescent="0.3">
      <c r="A6067" s="1">
        <v>15.139440110460001</v>
      </c>
      <c r="B6067" s="1">
        <v>-72.789265836789994</v>
      </c>
      <c r="C6067" s="1" t="s">
        <v>12</v>
      </c>
      <c r="D6067" s="2" t="s">
        <v>6081</v>
      </c>
      <c r="E6067" s="1">
        <v>16.211836900000002</v>
      </c>
      <c r="F6067" s="1">
        <v>1.5966E-4</v>
      </c>
      <c r="G6067" s="1">
        <v>14.4068</v>
      </c>
      <c r="H6067" s="1">
        <v>1E-4</v>
      </c>
    </row>
    <row r="6068" spans="1:8" x14ac:dyDescent="0.3">
      <c r="A6068" s="1">
        <v>14.689185598610001</v>
      </c>
      <c r="B6068" s="1">
        <v>-72.740633878279993</v>
      </c>
      <c r="C6068" s="1" t="s">
        <v>12</v>
      </c>
      <c r="D6068" s="2" t="s">
        <v>6082</v>
      </c>
      <c r="E6068" s="1" t="s">
        <v>15</v>
      </c>
      <c r="F6068" s="1" t="s">
        <v>16</v>
      </c>
      <c r="G6068" s="1">
        <v>17.435199999999998</v>
      </c>
      <c r="H6068" s="1">
        <v>8.0000000000000004E-4</v>
      </c>
    </row>
    <row r="6069" spans="1:8" x14ac:dyDescent="0.3">
      <c r="A6069" s="1">
        <v>13.89578015887</v>
      </c>
      <c r="B6069" s="1">
        <v>-72.779733148069994</v>
      </c>
      <c r="C6069" s="1" t="s">
        <v>12</v>
      </c>
      <c r="D6069" s="2" t="s">
        <v>6083</v>
      </c>
      <c r="E6069" s="1">
        <v>4.6665377899999996</v>
      </c>
      <c r="F6069" s="1">
        <v>2.5780000000000001E-5</v>
      </c>
      <c r="G6069" s="1">
        <v>16.043099999999999</v>
      </c>
      <c r="H6069" s="1">
        <v>8.9999999999999998E-4</v>
      </c>
    </row>
    <row r="6070" spans="1:8" x14ac:dyDescent="0.3">
      <c r="A6070" s="1">
        <v>13.975375961499999</v>
      </c>
      <c r="B6070" s="1">
        <v>-72.769804506720007</v>
      </c>
      <c r="C6070" s="1" t="s">
        <v>12</v>
      </c>
      <c r="D6070" s="2" t="s">
        <v>6084</v>
      </c>
      <c r="E6070" s="1">
        <v>1.9058254100000001</v>
      </c>
      <c r="F6070" s="1">
        <v>1.453E-5</v>
      </c>
      <c r="G6070" s="1">
        <v>17.485099999999999</v>
      </c>
      <c r="H6070" s="1">
        <v>2.3E-3</v>
      </c>
    </row>
    <row r="6071" spans="1:8" x14ac:dyDescent="0.3">
      <c r="A6071" s="1">
        <v>14.268016466620001</v>
      </c>
      <c r="B6071" s="1">
        <v>-72.676111655059998</v>
      </c>
      <c r="C6071" s="1" t="s">
        <v>12</v>
      </c>
      <c r="D6071" s="2" t="s">
        <v>6085</v>
      </c>
      <c r="E6071" s="1">
        <v>1.7776146500000001</v>
      </c>
      <c r="F6071" s="1">
        <v>3.5700000000000001E-6</v>
      </c>
      <c r="G6071" s="1">
        <v>17.296099999999999</v>
      </c>
      <c r="H6071" s="1">
        <v>2.9999999999999997E-4</v>
      </c>
    </row>
    <row r="6072" spans="1:8" x14ac:dyDescent="0.3">
      <c r="A6072" s="1">
        <v>13.53640300058</v>
      </c>
      <c r="B6072" s="1">
        <v>-72.783914478759996</v>
      </c>
      <c r="C6072" s="1" t="s">
        <v>12</v>
      </c>
      <c r="D6072" s="2" t="s">
        <v>6086</v>
      </c>
      <c r="E6072" s="1">
        <v>1.64185917</v>
      </c>
      <c r="F6072" s="1">
        <v>3.1180000000000003E-5</v>
      </c>
      <c r="G6072" s="1">
        <v>17.055399999999999</v>
      </c>
      <c r="H6072" s="1">
        <v>1.6000000000000001E-3</v>
      </c>
    </row>
    <row r="6073" spans="1:8" x14ac:dyDescent="0.3">
      <c r="A6073" s="1">
        <v>14.402109902819999</v>
      </c>
      <c r="B6073" s="1">
        <v>-72.675325777240005</v>
      </c>
      <c r="C6073" s="1" t="s">
        <v>12</v>
      </c>
      <c r="D6073" s="2" t="s">
        <v>6087</v>
      </c>
      <c r="E6073" s="1">
        <v>3.9731136500000002</v>
      </c>
      <c r="F6073" s="1">
        <v>1.3740000000000001E-5</v>
      </c>
      <c r="G6073" s="1">
        <v>16.012499999999999</v>
      </c>
      <c r="H6073" s="1">
        <v>2.9999999999999997E-4</v>
      </c>
    </row>
    <row r="6074" spans="1:8" x14ac:dyDescent="0.3">
      <c r="A6074" s="1">
        <v>15.047619290909999</v>
      </c>
      <c r="B6074" s="1">
        <v>-72.551712501599994</v>
      </c>
      <c r="C6074" s="1" t="s">
        <v>12</v>
      </c>
      <c r="D6074" s="2" t="s">
        <v>6088</v>
      </c>
      <c r="E6074" s="1">
        <v>1.5159299900000001</v>
      </c>
      <c r="F6074" s="1">
        <v>4.8899999999999998E-6</v>
      </c>
      <c r="G6074" s="1">
        <v>17.8172</v>
      </c>
      <c r="H6074" s="1">
        <v>8.9999999999999998E-4</v>
      </c>
    </row>
    <row r="6075" spans="1:8" x14ac:dyDescent="0.3">
      <c r="A6075" s="1">
        <v>14.43829218488</v>
      </c>
      <c r="B6075" s="1">
        <v>-72.614564562349997</v>
      </c>
      <c r="C6075" s="1" t="s">
        <v>12</v>
      </c>
      <c r="D6075" s="2" t="s">
        <v>6089</v>
      </c>
      <c r="E6075" s="1" t="s">
        <v>15</v>
      </c>
      <c r="F6075" s="1" t="s">
        <v>16</v>
      </c>
      <c r="G6075" s="1">
        <v>17.520499999999998</v>
      </c>
      <c r="H6075" s="1">
        <v>5.0000000000000001E-4</v>
      </c>
    </row>
    <row r="6076" spans="1:8" x14ac:dyDescent="0.3">
      <c r="A6076" s="1">
        <v>14.626541539</v>
      </c>
      <c r="B6076" s="1">
        <v>-72.542815525660004</v>
      </c>
      <c r="C6076" s="1" t="s">
        <v>12</v>
      </c>
      <c r="D6076" s="2" t="s">
        <v>6090</v>
      </c>
      <c r="E6076" s="1">
        <v>1.8600393</v>
      </c>
      <c r="F6076" s="1">
        <v>7.7700000000000001E-6</v>
      </c>
      <c r="G6076" s="1">
        <v>17.331600000000002</v>
      </c>
      <c r="H6076" s="1">
        <v>8.0000000000000004E-4</v>
      </c>
    </row>
    <row r="6077" spans="1:8" x14ac:dyDescent="0.3">
      <c r="A6077" s="1">
        <v>14.74939743501</v>
      </c>
      <c r="B6077" s="1">
        <v>-72.524843662980004</v>
      </c>
      <c r="C6077" s="1" t="s">
        <v>12</v>
      </c>
      <c r="D6077" s="2" t="s">
        <v>6091</v>
      </c>
      <c r="E6077" s="1" t="s">
        <v>15</v>
      </c>
      <c r="F6077" s="1" t="s">
        <v>16</v>
      </c>
      <c r="G6077" s="1">
        <v>16.854900000000001</v>
      </c>
      <c r="H6077" s="1">
        <v>6.9999999999999999E-4</v>
      </c>
    </row>
    <row r="6078" spans="1:8" x14ac:dyDescent="0.3">
      <c r="A6078" s="1">
        <v>20.38443307695</v>
      </c>
      <c r="B6078" s="1">
        <v>-74.201068837069997</v>
      </c>
      <c r="C6078" s="1" t="s">
        <v>12</v>
      </c>
      <c r="D6078" s="2" t="s">
        <v>6092</v>
      </c>
      <c r="E6078" s="1" t="s">
        <v>15</v>
      </c>
      <c r="F6078" s="1" t="s">
        <v>16</v>
      </c>
      <c r="G6078" s="1">
        <v>17.0883</v>
      </c>
      <c r="H6078" s="1">
        <v>4.0000000000000002E-4</v>
      </c>
    </row>
    <row r="6079" spans="1:8" x14ac:dyDescent="0.3">
      <c r="A6079" s="1">
        <v>19.983048987130001</v>
      </c>
      <c r="B6079" s="1">
        <v>-74.107269469919999</v>
      </c>
      <c r="C6079" s="1" t="s">
        <v>12</v>
      </c>
      <c r="D6079" s="2" t="s">
        <v>6093</v>
      </c>
      <c r="E6079" s="1" t="s">
        <v>15</v>
      </c>
      <c r="F6079" s="1" t="s">
        <v>16</v>
      </c>
      <c r="G6079" s="1">
        <v>16.733000000000001</v>
      </c>
      <c r="H6079" s="1">
        <v>5.0000000000000001E-4</v>
      </c>
    </row>
    <row r="6080" spans="1:8" x14ac:dyDescent="0.3">
      <c r="A6080" s="1">
        <v>17.196095381159999</v>
      </c>
      <c r="B6080" s="1">
        <v>-74.157087660680006</v>
      </c>
      <c r="C6080" s="1" t="s">
        <v>12</v>
      </c>
      <c r="D6080" s="2" t="s">
        <v>6094</v>
      </c>
      <c r="E6080" s="1">
        <v>1.2304401599999999</v>
      </c>
      <c r="F6080" s="1">
        <v>3.3400000000000002E-6</v>
      </c>
      <c r="G6080" s="1">
        <v>17.555199999999999</v>
      </c>
      <c r="H6080" s="1">
        <v>8.0000000000000004E-4</v>
      </c>
    </row>
    <row r="6081" spans="1:8" x14ac:dyDescent="0.3">
      <c r="A6081" s="1">
        <v>17.966414025820001</v>
      </c>
      <c r="B6081" s="1">
        <v>-74.048552610870004</v>
      </c>
      <c r="C6081" s="1" t="s">
        <v>12</v>
      </c>
      <c r="D6081" s="2" t="s">
        <v>6095</v>
      </c>
      <c r="E6081" s="1" t="s">
        <v>15</v>
      </c>
      <c r="F6081" s="1" t="s">
        <v>16</v>
      </c>
      <c r="G6081" s="1">
        <v>15.8932</v>
      </c>
      <c r="H6081" s="1">
        <v>4.0000000000000002E-4</v>
      </c>
    </row>
    <row r="6082" spans="1:8" x14ac:dyDescent="0.3">
      <c r="A6082" s="1">
        <v>20.189392219289999</v>
      </c>
      <c r="B6082" s="1">
        <v>-73.695780426889996</v>
      </c>
      <c r="C6082" s="1" t="s">
        <v>12</v>
      </c>
      <c r="D6082" s="2" t="s">
        <v>6096</v>
      </c>
      <c r="E6082" s="1" t="s">
        <v>15</v>
      </c>
      <c r="F6082" s="1" t="s">
        <v>16</v>
      </c>
      <c r="G6082" s="1">
        <v>16.8872</v>
      </c>
      <c r="H6082" s="1">
        <v>4.0000000000000002E-4</v>
      </c>
    </row>
    <row r="6083" spans="1:8" x14ac:dyDescent="0.3">
      <c r="A6083" s="1">
        <v>19.164150006330001</v>
      </c>
      <c r="B6083" s="1">
        <v>-73.796145235799997</v>
      </c>
      <c r="C6083" s="1" t="s">
        <v>12</v>
      </c>
      <c r="D6083" s="2" t="s">
        <v>6097</v>
      </c>
      <c r="E6083" s="1" t="s">
        <v>15</v>
      </c>
      <c r="F6083" s="1" t="s">
        <v>16</v>
      </c>
      <c r="G6083" s="1">
        <v>17.202100000000002</v>
      </c>
      <c r="H6083" s="1">
        <v>5.0000000000000001E-4</v>
      </c>
    </row>
    <row r="6084" spans="1:8" x14ac:dyDescent="0.3">
      <c r="A6084" s="1">
        <v>16.735743378839999</v>
      </c>
      <c r="B6084" s="1">
        <v>-74.125670115209999</v>
      </c>
      <c r="C6084" s="1" t="s">
        <v>12</v>
      </c>
      <c r="D6084" s="2" t="s">
        <v>6098</v>
      </c>
      <c r="E6084" s="1">
        <v>1.1827443099999999</v>
      </c>
      <c r="F6084" s="1">
        <v>2.4099999999999998E-6</v>
      </c>
      <c r="G6084" s="1">
        <v>17.077200000000001</v>
      </c>
      <c r="H6084" s="1">
        <v>4.0000000000000002E-4</v>
      </c>
    </row>
    <row r="6085" spans="1:8" x14ac:dyDescent="0.3">
      <c r="A6085" s="1">
        <v>16.565758999189999</v>
      </c>
      <c r="B6085" s="1">
        <v>-74.010865797980003</v>
      </c>
      <c r="C6085" s="1" t="s">
        <v>12</v>
      </c>
      <c r="D6085" s="2" t="s">
        <v>6099</v>
      </c>
      <c r="E6085" s="1" t="s">
        <v>15</v>
      </c>
      <c r="F6085" s="1" t="s">
        <v>16</v>
      </c>
      <c r="G6085" s="1">
        <v>16.4009</v>
      </c>
      <c r="H6085" s="1">
        <v>6.9999999999999999E-4</v>
      </c>
    </row>
    <row r="6086" spans="1:8" x14ac:dyDescent="0.3">
      <c r="A6086" s="1">
        <v>17.832117015169999</v>
      </c>
      <c r="B6086" s="1">
        <v>-73.727104576939993</v>
      </c>
      <c r="C6086" s="1" t="s">
        <v>12</v>
      </c>
      <c r="D6086" s="2" t="s">
        <v>6100</v>
      </c>
      <c r="E6086" s="1">
        <v>1.56921804</v>
      </c>
      <c r="F6086" s="1">
        <v>1.411E-5</v>
      </c>
      <c r="G6086" s="1">
        <v>17.492899999999999</v>
      </c>
      <c r="H6086" s="1">
        <v>6.9999999999999999E-4</v>
      </c>
    </row>
    <row r="6087" spans="1:8" x14ac:dyDescent="0.3">
      <c r="A6087" s="1">
        <v>17.419810041120002</v>
      </c>
      <c r="B6087" s="1">
        <v>-73.71825493499</v>
      </c>
      <c r="C6087" s="1" t="s">
        <v>12</v>
      </c>
      <c r="D6087" s="2" t="s">
        <v>6101</v>
      </c>
      <c r="E6087" s="1">
        <v>9.6366669999999992</v>
      </c>
      <c r="F6087" s="1">
        <v>1.2760000000000001E-4</v>
      </c>
      <c r="G6087" s="1">
        <v>15.023300000000001</v>
      </c>
      <c r="H6087" s="1">
        <v>2.0000000000000001E-4</v>
      </c>
    </row>
    <row r="6088" spans="1:8" x14ac:dyDescent="0.3">
      <c r="A6088" s="1">
        <v>17.540399109580001</v>
      </c>
      <c r="B6088" s="1">
        <v>-73.713486632200002</v>
      </c>
      <c r="C6088" s="1" t="s">
        <v>12</v>
      </c>
      <c r="D6088" s="2" t="s">
        <v>6102</v>
      </c>
      <c r="E6088" s="1" t="s">
        <v>15</v>
      </c>
      <c r="F6088" s="1" t="s">
        <v>16</v>
      </c>
      <c r="G6088" s="1">
        <v>16.3992</v>
      </c>
      <c r="H6088" s="1">
        <v>5.0000000000000001E-4</v>
      </c>
    </row>
    <row r="6089" spans="1:8" x14ac:dyDescent="0.3">
      <c r="A6089" s="1">
        <v>18.42501408759</v>
      </c>
      <c r="B6089" s="1">
        <v>-73.555271500030003</v>
      </c>
      <c r="C6089" s="1" t="s">
        <v>12</v>
      </c>
      <c r="D6089" s="2" t="s">
        <v>6103</v>
      </c>
      <c r="E6089" s="1" t="s">
        <v>15</v>
      </c>
      <c r="F6089" s="1" t="s">
        <v>16</v>
      </c>
      <c r="G6089" s="1">
        <v>17.636600000000001</v>
      </c>
      <c r="H6089" s="1">
        <v>6.9999999999999999E-4</v>
      </c>
    </row>
    <row r="6090" spans="1:8" x14ac:dyDescent="0.3">
      <c r="A6090" s="1">
        <v>22.21461904833</v>
      </c>
      <c r="B6090" s="1">
        <v>-72.992530605759995</v>
      </c>
      <c r="C6090" s="1" t="s">
        <v>47</v>
      </c>
      <c r="D6090" s="2" t="s">
        <v>6104</v>
      </c>
      <c r="E6090" s="1">
        <v>1.43516021</v>
      </c>
      <c r="F6090" s="1">
        <v>6.0499999999999997E-6</v>
      </c>
      <c r="G6090" s="1">
        <v>18.077300000000001</v>
      </c>
      <c r="H6090" s="1">
        <v>1.2999999999999999E-3</v>
      </c>
    </row>
    <row r="6091" spans="1:8" x14ac:dyDescent="0.3">
      <c r="A6091" s="1">
        <v>20.031469956359999</v>
      </c>
      <c r="B6091" s="1">
        <v>-73.056875428070001</v>
      </c>
      <c r="C6091" s="1" t="s">
        <v>12</v>
      </c>
      <c r="D6091" s="2" t="s">
        <v>6105</v>
      </c>
      <c r="E6091" s="1">
        <v>1.1091864199999999</v>
      </c>
      <c r="F6091" s="1">
        <v>2.6800000000000002E-6</v>
      </c>
      <c r="G6091" s="1">
        <v>17.459099999999999</v>
      </c>
      <c r="H6091" s="1">
        <v>5.9999999999999995E-4</v>
      </c>
    </row>
    <row r="6092" spans="1:8" x14ac:dyDescent="0.3">
      <c r="A6092" s="1">
        <v>25.271292183389999</v>
      </c>
      <c r="B6092" s="1">
        <v>-73.255183939950001</v>
      </c>
      <c r="C6092" s="1" t="s">
        <v>12</v>
      </c>
      <c r="D6092" s="2" t="s">
        <v>6106</v>
      </c>
      <c r="E6092" s="1" t="s">
        <v>15</v>
      </c>
      <c r="F6092" s="1" t="s">
        <v>16</v>
      </c>
      <c r="G6092" s="1">
        <v>17.5517</v>
      </c>
      <c r="H6092" s="1">
        <v>5.0000000000000001E-4</v>
      </c>
    </row>
    <row r="6093" spans="1:8" x14ac:dyDescent="0.3">
      <c r="A6093" s="1">
        <v>27.07657561976</v>
      </c>
      <c r="B6093" s="1">
        <v>-73.058468694149994</v>
      </c>
      <c r="C6093" s="1" t="s">
        <v>12</v>
      </c>
      <c r="D6093" s="2" t="s">
        <v>6107</v>
      </c>
      <c r="E6093" s="1">
        <v>17.7222078</v>
      </c>
      <c r="F6093" s="1">
        <v>1.0467E-4</v>
      </c>
      <c r="G6093" s="1">
        <v>14.0275</v>
      </c>
      <c r="H6093" s="1">
        <v>1E-4</v>
      </c>
    </row>
    <row r="6094" spans="1:8" x14ac:dyDescent="0.3">
      <c r="A6094" s="1">
        <v>16.613027863759999</v>
      </c>
      <c r="B6094" s="1">
        <v>-73.749710847580005</v>
      </c>
      <c r="C6094" s="1" t="s">
        <v>12</v>
      </c>
      <c r="D6094" s="2" t="s">
        <v>6108</v>
      </c>
      <c r="E6094" s="1" t="s">
        <v>15</v>
      </c>
      <c r="F6094" s="1" t="s">
        <v>16</v>
      </c>
      <c r="G6094" s="1">
        <v>16.6784</v>
      </c>
      <c r="H6094" s="1">
        <v>2.9999999999999997E-4</v>
      </c>
    </row>
    <row r="6095" spans="1:8" x14ac:dyDescent="0.3">
      <c r="A6095" s="1">
        <v>16.338668297649999</v>
      </c>
      <c r="B6095" s="1">
        <v>-73.707956187549996</v>
      </c>
      <c r="C6095" s="1" t="s">
        <v>12</v>
      </c>
      <c r="D6095" s="2" t="s">
        <v>6109</v>
      </c>
      <c r="E6095" s="1">
        <v>1.20186295</v>
      </c>
      <c r="F6095" s="1">
        <v>2.04E-6</v>
      </c>
      <c r="G6095" s="1">
        <v>17.5304</v>
      </c>
      <c r="H6095" s="1">
        <v>5.9999999999999995E-4</v>
      </c>
    </row>
    <row r="6096" spans="1:8" x14ac:dyDescent="0.3">
      <c r="A6096" s="1">
        <v>17.610862343769998</v>
      </c>
      <c r="B6096" s="1">
        <v>-73.487747566590002</v>
      </c>
      <c r="C6096" s="1" t="s">
        <v>12</v>
      </c>
      <c r="D6096" s="2" t="s">
        <v>6110</v>
      </c>
      <c r="E6096" s="1">
        <v>1.46423817</v>
      </c>
      <c r="F6096" s="1">
        <v>2.5799999999999999E-6</v>
      </c>
      <c r="G6096" s="1">
        <v>17.163499999999999</v>
      </c>
      <c r="H6096" s="1">
        <v>5.0000000000000001E-4</v>
      </c>
    </row>
    <row r="6097" spans="1:8" x14ac:dyDescent="0.3">
      <c r="A6097" s="1">
        <v>17.104168985899999</v>
      </c>
      <c r="B6097" s="1">
        <v>-73.551157269640001</v>
      </c>
      <c r="C6097" s="1" t="s">
        <v>12</v>
      </c>
      <c r="D6097" s="2" t="s">
        <v>6111</v>
      </c>
      <c r="E6097" s="1" t="s">
        <v>15</v>
      </c>
      <c r="F6097" s="1" t="s">
        <v>16</v>
      </c>
      <c r="G6097" s="1">
        <v>17.1737</v>
      </c>
      <c r="H6097" s="1">
        <v>4.0000000000000002E-4</v>
      </c>
    </row>
    <row r="6098" spans="1:8" x14ac:dyDescent="0.3">
      <c r="A6098" s="1">
        <v>16.08116454732</v>
      </c>
      <c r="B6098" s="1">
        <v>-73.550529316199999</v>
      </c>
      <c r="C6098" s="1" t="s">
        <v>12</v>
      </c>
      <c r="D6098" s="2" t="s">
        <v>6112</v>
      </c>
      <c r="E6098" s="1">
        <v>4.2782101399999997</v>
      </c>
      <c r="F6098" s="1">
        <v>2.7929999999999999E-5</v>
      </c>
      <c r="G6098" s="1">
        <v>16.0913</v>
      </c>
      <c r="H6098" s="1">
        <v>2.0000000000000001E-4</v>
      </c>
    </row>
    <row r="6099" spans="1:8" x14ac:dyDescent="0.3">
      <c r="A6099" s="1">
        <v>16.70092136333</v>
      </c>
      <c r="B6099" s="1">
        <v>-73.429168278670005</v>
      </c>
      <c r="C6099" s="1" t="s">
        <v>12</v>
      </c>
      <c r="D6099" s="2" t="s">
        <v>6113</v>
      </c>
      <c r="E6099" s="1">
        <v>1.44268814</v>
      </c>
      <c r="F6099" s="1">
        <v>7.6199999999999999E-6</v>
      </c>
      <c r="G6099" s="1">
        <v>17.543800000000001</v>
      </c>
      <c r="H6099" s="1">
        <v>1E-3</v>
      </c>
    </row>
    <row r="6100" spans="1:8" x14ac:dyDescent="0.3">
      <c r="A6100" s="1">
        <v>16.44112492196</v>
      </c>
      <c r="B6100" s="1">
        <v>-73.399813875190006</v>
      </c>
      <c r="C6100" s="1" t="s">
        <v>12</v>
      </c>
      <c r="D6100" s="2" t="s">
        <v>6114</v>
      </c>
      <c r="E6100" s="1">
        <v>2.5453747</v>
      </c>
      <c r="F6100" s="1">
        <v>7.7300000000000005E-6</v>
      </c>
      <c r="G6100" s="1">
        <v>16.3017</v>
      </c>
      <c r="H6100" s="1">
        <v>2.9999999999999997E-4</v>
      </c>
    </row>
    <row r="6101" spans="1:8" x14ac:dyDescent="0.3">
      <c r="A6101" s="1">
        <v>17.293253783400001</v>
      </c>
      <c r="B6101" s="1">
        <v>-73.425130047880003</v>
      </c>
      <c r="C6101" s="1" t="s">
        <v>12</v>
      </c>
      <c r="D6101" s="2" t="s">
        <v>6115</v>
      </c>
      <c r="E6101" s="1">
        <v>1.544276</v>
      </c>
      <c r="F6101" s="1">
        <v>6.0800000000000002E-6</v>
      </c>
      <c r="G6101" s="1">
        <v>17.3735</v>
      </c>
      <c r="H6101" s="1">
        <v>5.0000000000000001E-4</v>
      </c>
    </row>
    <row r="6102" spans="1:8" x14ac:dyDescent="0.3">
      <c r="A6102" s="1">
        <v>17.03125507479</v>
      </c>
      <c r="B6102" s="1">
        <v>-73.412765051999997</v>
      </c>
      <c r="C6102" s="1" t="s">
        <v>12</v>
      </c>
      <c r="D6102" s="2" t="s">
        <v>6116</v>
      </c>
      <c r="E6102" s="1" t="s">
        <v>15</v>
      </c>
      <c r="F6102" s="1" t="s">
        <v>16</v>
      </c>
      <c r="G6102" s="1">
        <v>17.1572</v>
      </c>
      <c r="H6102" s="1">
        <v>5.9999999999999995E-4</v>
      </c>
    </row>
    <row r="6103" spans="1:8" x14ac:dyDescent="0.3">
      <c r="A6103" s="1">
        <v>17.62244354624</v>
      </c>
      <c r="B6103" s="1">
        <v>-73.272180228739998</v>
      </c>
      <c r="C6103" s="1" t="s">
        <v>12</v>
      </c>
      <c r="D6103" s="2" t="s">
        <v>6117</v>
      </c>
      <c r="E6103" s="1" t="s">
        <v>15</v>
      </c>
      <c r="F6103" s="1" t="s">
        <v>16</v>
      </c>
      <c r="G6103" s="1">
        <v>16.1599</v>
      </c>
      <c r="H6103" s="1">
        <v>4.0000000000000002E-4</v>
      </c>
    </row>
    <row r="6104" spans="1:8" x14ac:dyDescent="0.3">
      <c r="A6104" s="1">
        <v>17.582627982950001</v>
      </c>
      <c r="B6104" s="1">
        <v>-73.218014288749998</v>
      </c>
      <c r="C6104" s="1" t="s">
        <v>12</v>
      </c>
      <c r="D6104" s="2" t="s">
        <v>6118</v>
      </c>
      <c r="E6104" s="1">
        <v>1.5901121499999999</v>
      </c>
      <c r="F6104" s="1">
        <v>1.203E-5</v>
      </c>
      <c r="G6104" s="1">
        <v>16.9846</v>
      </c>
      <c r="H6104" s="1">
        <v>1E-3</v>
      </c>
    </row>
    <row r="6105" spans="1:8" x14ac:dyDescent="0.3">
      <c r="A6105" s="1">
        <v>18.232734235060001</v>
      </c>
      <c r="B6105" s="1">
        <v>-73.276484637159996</v>
      </c>
      <c r="C6105" s="1" t="s">
        <v>12</v>
      </c>
      <c r="D6105" s="2" t="s">
        <v>6119</v>
      </c>
      <c r="E6105" s="1" t="s">
        <v>15</v>
      </c>
      <c r="F6105" s="1" t="s">
        <v>16</v>
      </c>
      <c r="G6105" s="1">
        <v>16.8567</v>
      </c>
      <c r="H6105" s="1">
        <v>5.0000000000000001E-4</v>
      </c>
    </row>
    <row r="6106" spans="1:8" x14ac:dyDescent="0.3">
      <c r="A6106" s="1">
        <v>17.96589676332</v>
      </c>
      <c r="B6106" s="1">
        <v>-73.246558374380001</v>
      </c>
      <c r="C6106" s="1" t="s">
        <v>12</v>
      </c>
      <c r="D6106" s="2" t="s">
        <v>6120</v>
      </c>
      <c r="E6106" s="1">
        <v>5.9455851300000004</v>
      </c>
      <c r="F6106" s="1">
        <v>6.9690000000000005E-5</v>
      </c>
      <c r="G6106" s="1">
        <v>15.5528</v>
      </c>
      <c r="H6106" s="1">
        <v>2.0000000000000001E-4</v>
      </c>
    </row>
    <row r="6107" spans="1:8" x14ac:dyDescent="0.3">
      <c r="A6107" s="1">
        <v>17.86847850693</v>
      </c>
      <c r="B6107" s="1">
        <v>-73.144663412170004</v>
      </c>
      <c r="C6107" s="1" t="s">
        <v>12</v>
      </c>
      <c r="D6107" s="2" t="s">
        <v>6121</v>
      </c>
      <c r="E6107" s="1" t="s">
        <v>15</v>
      </c>
      <c r="F6107" s="1" t="s">
        <v>16</v>
      </c>
      <c r="G6107" s="1">
        <v>17.388000000000002</v>
      </c>
      <c r="H6107" s="1">
        <v>5.9999999999999995E-4</v>
      </c>
    </row>
    <row r="6108" spans="1:8" x14ac:dyDescent="0.3">
      <c r="A6108" s="1">
        <v>18.994148933400002</v>
      </c>
      <c r="B6108" s="1">
        <v>-73.009529011059996</v>
      </c>
      <c r="C6108" s="1" t="s">
        <v>12</v>
      </c>
      <c r="D6108" s="2" t="s">
        <v>6122</v>
      </c>
      <c r="E6108" s="1">
        <v>2.2193456999999999</v>
      </c>
      <c r="F6108" s="1">
        <v>6.4859999999999999E-5</v>
      </c>
      <c r="G6108" s="1">
        <v>16.895399999999999</v>
      </c>
      <c r="H6108" s="1">
        <v>1.4E-3</v>
      </c>
    </row>
    <row r="6109" spans="1:8" x14ac:dyDescent="0.3">
      <c r="A6109" s="1">
        <v>16.6278037662</v>
      </c>
      <c r="B6109" s="1">
        <v>-73.265572025520001</v>
      </c>
      <c r="C6109" s="1" t="s">
        <v>12</v>
      </c>
      <c r="D6109" s="2" t="s">
        <v>6123</v>
      </c>
      <c r="E6109" s="1">
        <v>1.11204218</v>
      </c>
      <c r="F6109" s="1">
        <v>3.63E-6</v>
      </c>
      <c r="G6109" s="1">
        <v>17.567</v>
      </c>
      <c r="H6109" s="1">
        <v>4.0000000000000002E-4</v>
      </c>
    </row>
    <row r="6110" spans="1:8" x14ac:dyDescent="0.3">
      <c r="A6110" s="1">
        <v>16.421372945720002</v>
      </c>
      <c r="B6110" s="1">
        <v>-73.260356306090003</v>
      </c>
      <c r="C6110" s="1" t="s">
        <v>12</v>
      </c>
      <c r="D6110" s="2" t="s">
        <v>6124</v>
      </c>
      <c r="E6110" s="1">
        <v>4.2308743499999997</v>
      </c>
      <c r="F6110" s="1">
        <v>4.9580000000000003E-5</v>
      </c>
      <c r="G6110" s="1">
        <v>16.0488</v>
      </c>
      <c r="H6110" s="1">
        <v>4.0000000000000002E-4</v>
      </c>
    </row>
    <row r="6111" spans="1:8" x14ac:dyDescent="0.3">
      <c r="A6111" s="1">
        <v>16.493441949409998</v>
      </c>
      <c r="B6111" s="1">
        <v>-73.254705159449998</v>
      </c>
      <c r="C6111" s="1" t="s">
        <v>12</v>
      </c>
      <c r="D6111" s="2" t="s">
        <v>6125</v>
      </c>
      <c r="E6111" s="1" t="s">
        <v>15</v>
      </c>
      <c r="F6111" s="1" t="s">
        <v>16</v>
      </c>
      <c r="G6111" s="1">
        <v>16.196999999999999</v>
      </c>
      <c r="H6111" s="1">
        <v>4.0000000000000002E-4</v>
      </c>
    </row>
    <row r="6112" spans="1:8" x14ac:dyDescent="0.3">
      <c r="A6112" s="1">
        <v>17.04640437218</v>
      </c>
      <c r="B6112" s="1">
        <v>-73.072240217140006</v>
      </c>
      <c r="C6112" s="1" t="s">
        <v>12</v>
      </c>
      <c r="D6112" s="2" t="s">
        <v>6126</v>
      </c>
      <c r="E6112" s="1">
        <v>1.86308078</v>
      </c>
      <c r="F6112" s="1">
        <v>3.6399999999999999E-6</v>
      </c>
      <c r="G6112" s="1">
        <v>16.4161</v>
      </c>
      <c r="H6112" s="1">
        <v>2.9999999999999997E-4</v>
      </c>
    </row>
    <row r="6113" spans="1:8" x14ac:dyDescent="0.3">
      <c r="A6113" s="1">
        <v>16.076540773520001</v>
      </c>
      <c r="B6113" s="1">
        <v>-73.231983401220006</v>
      </c>
      <c r="C6113" s="1" t="s">
        <v>12</v>
      </c>
      <c r="D6113" s="2" t="s">
        <v>6127</v>
      </c>
      <c r="E6113" s="1">
        <v>5.0817178500000004</v>
      </c>
      <c r="F6113" s="1">
        <v>2.497E-5</v>
      </c>
      <c r="G6113" s="1">
        <v>15.385400000000001</v>
      </c>
      <c r="H6113" s="1">
        <v>2.0000000000000001E-4</v>
      </c>
    </row>
    <row r="6114" spans="1:8" x14ac:dyDescent="0.3">
      <c r="A6114" s="1">
        <v>16.125222802340001</v>
      </c>
      <c r="B6114" s="1">
        <v>-73.218944759699994</v>
      </c>
      <c r="C6114" s="1" t="s">
        <v>12</v>
      </c>
      <c r="D6114" s="2" t="s">
        <v>6128</v>
      </c>
      <c r="E6114" s="1">
        <v>1.46915252</v>
      </c>
      <c r="F6114" s="1">
        <v>4.7500000000000003E-6</v>
      </c>
      <c r="G6114" s="1">
        <v>17.3337</v>
      </c>
      <c r="H6114" s="1">
        <v>5.9999999999999995E-4</v>
      </c>
    </row>
    <row r="6115" spans="1:8" x14ac:dyDescent="0.3">
      <c r="A6115" s="1">
        <v>16.04071297762</v>
      </c>
      <c r="B6115" s="1">
        <v>-73.098816200620007</v>
      </c>
      <c r="C6115" s="1" t="s">
        <v>12</v>
      </c>
      <c r="D6115" s="2" t="s">
        <v>6129</v>
      </c>
      <c r="E6115" s="1" t="s">
        <v>15</v>
      </c>
      <c r="F6115" s="1" t="s">
        <v>16</v>
      </c>
      <c r="G6115" s="1">
        <v>16.388000000000002</v>
      </c>
      <c r="H6115" s="1">
        <v>5.9999999999999995E-4</v>
      </c>
    </row>
    <row r="6116" spans="1:8" x14ac:dyDescent="0.3">
      <c r="A6116" s="1">
        <v>15.963581713649999</v>
      </c>
      <c r="B6116" s="1">
        <v>-73.099749146370002</v>
      </c>
      <c r="C6116" s="1" t="s">
        <v>12</v>
      </c>
      <c r="D6116" s="2" t="s">
        <v>6130</v>
      </c>
      <c r="E6116" s="1" t="s">
        <v>15</v>
      </c>
      <c r="F6116" s="1" t="s">
        <v>16</v>
      </c>
      <c r="G6116" s="1">
        <v>18.0001</v>
      </c>
      <c r="H6116" s="1">
        <v>8.0000000000000004E-4</v>
      </c>
    </row>
    <row r="6117" spans="1:8" x14ac:dyDescent="0.3">
      <c r="A6117" s="1">
        <v>17.106129719919998</v>
      </c>
      <c r="B6117" s="1">
        <v>-72.864981297659995</v>
      </c>
      <c r="C6117" s="1" t="s">
        <v>12</v>
      </c>
      <c r="D6117" s="2" t="s">
        <v>6131</v>
      </c>
      <c r="E6117" s="1">
        <v>1.42404617</v>
      </c>
      <c r="F6117" s="1">
        <v>3.2799999999999999E-6</v>
      </c>
      <c r="G6117" s="1">
        <v>16.133299999999998</v>
      </c>
      <c r="H6117" s="1">
        <v>2.9999999999999997E-4</v>
      </c>
    </row>
    <row r="6118" spans="1:8" x14ac:dyDescent="0.3">
      <c r="A6118" s="1">
        <v>17.175141385069999</v>
      </c>
      <c r="B6118" s="1">
        <v>-72.856052613149998</v>
      </c>
      <c r="C6118" s="1" t="s">
        <v>12</v>
      </c>
      <c r="D6118" s="2" t="s">
        <v>6132</v>
      </c>
      <c r="E6118" s="1" t="s">
        <v>15</v>
      </c>
      <c r="F6118" s="1" t="s">
        <v>16</v>
      </c>
      <c r="G6118" s="1">
        <v>16.324999999999999</v>
      </c>
      <c r="H6118" s="1">
        <v>2.9999999999999997E-4</v>
      </c>
    </row>
    <row r="6119" spans="1:8" x14ac:dyDescent="0.3">
      <c r="A6119" s="1">
        <v>17.709193670379999</v>
      </c>
      <c r="B6119" s="1">
        <v>-73.017791110019999</v>
      </c>
      <c r="C6119" s="1" t="s">
        <v>12</v>
      </c>
      <c r="D6119" s="2" t="s">
        <v>6133</v>
      </c>
      <c r="E6119" s="1" t="s">
        <v>15</v>
      </c>
      <c r="F6119" s="1" t="s">
        <v>16</v>
      </c>
      <c r="G6119" s="1">
        <v>16.183</v>
      </c>
      <c r="H6119" s="1">
        <v>4.0000000000000002E-4</v>
      </c>
    </row>
    <row r="6120" spans="1:8" x14ac:dyDescent="0.3">
      <c r="A6120" s="1">
        <v>17.628463540719999</v>
      </c>
      <c r="B6120" s="1">
        <v>-72.910786221310005</v>
      </c>
      <c r="C6120" s="1" t="s">
        <v>12</v>
      </c>
      <c r="D6120" s="2" t="s">
        <v>6134</v>
      </c>
      <c r="E6120" s="1">
        <v>2.9876868399999998</v>
      </c>
      <c r="F6120" s="1">
        <v>1.7569999999999999E-5</v>
      </c>
      <c r="G6120" s="1">
        <v>16.2361</v>
      </c>
      <c r="H6120" s="1">
        <v>5.0000000000000001E-4</v>
      </c>
    </row>
    <row r="6121" spans="1:8" x14ac:dyDescent="0.3">
      <c r="A6121" s="1">
        <v>17.650790780769999</v>
      </c>
      <c r="B6121" s="1">
        <v>-72.920501129569999</v>
      </c>
      <c r="C6121" s="1" t="s">
        <v>12</v>
      </c>
      <c r="D6121" s="2" t="s">
        <v>6135</v>
      </c>
      <c r="E6121" s="1">
        <v>2.0349865500000002</v>
      </c>
      <c r="F6121" s="1">
        <v>1.027E-5</v>
      </c>
      <c r="G6121" s="1">
        <v>16.7133</v>
      </c>
      <c r="H6121" s="1">
        <v>5.0000000000000001E-4</v>
      </c>
    </row>
    <row r="6122" spans="1:8" x14ac:dyDescent="0.3">
      <c r="A6122" s="1">
        <v>17.723507804210001</v>
      </c>
      <c r="B6122" s="1">
        <v>-72.903872671399995</v>
      </c>
      <c r="C6122" s="1" t="s">
        <v>12</v>
      </c>
      <c r="D6122" s="2" t="s">
        <v>6136</v>
      </c>
      <c r="E6122" s="1">
        <v>4.0061589</v>
      </c>
      <c r="F6122" s="1">
        <v>1.9559999999999999E-5</v>
      </c>
      <c r="G6122" s="1">
        <v>16.206600000000002</v>
      </c>
      <c r="H6122" s="1">
        <v>2.9999999999999997E-4</v>
      </c>
    </row>
    <row r="6123" spans="1:8" x14ac:dyDescent="0.3">
      <c r="A6123" s="1">
        <v>18.021370883620001</v>
      </c>
      <c r="B6123" s="1">
        <v>-72.886162118640001</v>
      </c>
      <c r="C6123" s="1" t="s">
        <v>12</v>
      </c>
      <c r="D6123" s="2" t="s">
        <v>6137</v>
      </c>
      <c r="E6123" s="1" t="s">
        <v>15</v>
      </c>
      <c r="F6123" s="1" t="s">
        <v>16</v>
      </c>
      <c r="G6123" s="1">
        <v>16.296700000000001</v>
      </c>
      <c r="H6123" s="1">
        <v>4.0000000000000002E-4</v>
      </c>
    </row>
    <row r="6124" spans="1:8" x14ac:dyDescent="0.3">
      <c r="A6124" s="1">
        <v>17.670681455499999</v>
      </c>
      <c r="B6124" s="1">
        <v>-72.768562375170006</v>
      </c>
      <c r="C6124" s="1" t="s">
        <v>12</v>
      </c>
      <c r="D6124" s="2" t="s">
        <v>6138</v>
      </c>
      <c r="E6124" s="1">
        <v>1.6509255599999999</v>
      </c>
      <c r="F6124" s="1">
        <v>5.8200000000000002E-6</v>
      </c>
      <c r="G6124" s="1">
        <v>16.999600000000001</v>
      </c>
      <c r="H6124" s="1">
        <v>8.9999999999999998E-4</v>
      </c>
    </row>
    <row r="6125" spans="1:8" x14ac:dyDescent="0.3">
      <c r="A6125" s="1">
        <v>17.557463155680001</v>
      </c>
      <c r="B6125" s="1">
        <v>-72.724532133080004</v>
      </c>
      <c r="C6125" s="1" t="s">
        <v>12</v>
      </c>
      <c r="D6125" s="2" t="s">
        <v>6139</v>
      </c>
      <c r="E6125" s="1" t="s">
        <v>15</v>
      </c>
      <c r="F6125" s="1" t="s">
        <v>16</v>
      </c>
      <c r="G6125" s="1">
        <v>16.216699999999999</v>
      </c>
      <c r="H6125" s="1">
        <v>5.9999999999999995E-4</v>
      </c>
    </row>
    <row r="6126" spans="1:8" x14ac:dyDescent="0.3">
      <c r="A6126" s="1">
        <v>17.508688652459998</v>
      </c>
      <c r="B6126" s="1">
        <v>-72.693706228920007</v>
      </c>
      <c r="C6126" s="1" t="s">
        <v>12</v>
      </c>
      <c r="D6126" s="2" t="s">
        <v>6140</v>
      </c>
      <c r="E6126" s="1">
        <v>1.5750772200000001</v>
      </c>
      <c r="F6126" s="1">
        <v>3.5499999999999999E-6</v>
      </c>
      <c r="G6126" s="1">
        <v>17.409800000000001</v>
      </c>
      <c r="H6126" s="1">
        <v>6.9999999999999999E-4</v>
      </c>
    </row>
    <row r="6127" spans="1:8" x14ac:dyDescent="0.3">
      <c r="A6127" s="1">
        <v>18.664994378260001</v>
      </c>
      <c r="B6127" s="1">
        <v>-72.627605527689994</v>
      </c>
      <c r="C6127" s="1" t="s">
        <v>12</v>
      </c>
      <c r="D6127" s="2" t="s">
        <v>6141</v>
      </c>
      <c r="E6127" s="1">
        <v>3.4083313899999998</v>
      </c>
      <c r="F6127" s="1">
        <v>6.4899999999999997E-6</v>
      </c>
      <c r="G6127" s="1">
        <v>16.081099999999999</v>
      </c>
      <c r="H6127" s="1">
        <v>5.0000000000000001E-4</v>
      </c>
    </row>
    <row r="6128" spans="1:8" x14ac:dyDescent="0.3">
      <c r="A6128" s="1">
        <v>18.66604121648</v>
      </c>
      <c r="B6128" s="1">
        <v>-72.498490555800004</v>
      </c>
      <c r="C6128" s="1" t="s">
        <v>12</v>
      </c>
      <c r="D6128" s="2" t="s">
        <v>6142</v>
      </c>
      <c r="E6128" s="1" t="s">
        <v>15</v>
      </c>
      <c r="F6128" s="1" t="s">
        <v>16</v>
      </c>
      <c r="G6128" s="1">
        <v>16.6602</v>
      </c>
      <c r="H6128" s="1">
        <v>5.0000000000000001E-4</v>
      </c>
    </row>
    <row r="6129" spans="1:8" x14ac:dyDescent="0.3">
      <c r="A6129" s="1">
        <v>20.556337567189999</v>
      </c>
      <c r="B6129" s="1">
        <v>-72.796373347780005</v>
      </c>
      <c r="C6129" s="1" t="s">
        <v>12</v>
      </c>
      <c r="D6129" s="2" t="s">
        <v>6143</v>
      </c>
      <c r="E6129" s="1" t="s">
        <v>15</v>
      </c>
      <c r="F6129" s="1" t="s">
        <v>16</v>
      </c>
      <c r="G6129" s="1">
        <v>17.121099999999998</v>
      </c>
      <c r="H6129" s="1">
        <v>4.0000000000000002E-4</v>
      </c>
    </row>
    <row r="6130" spans="1:8" x14ac:dyDescent="0.3">
      <c r="A6130" s="1">
        <v>20.213590391469999</v>
      </c>
      <c r="B6130" s="1">
        <v>-72.505995304769996</v>
      </c>
      <c r="C6130" s="1" t="s">
        <v>12</v>
      </c>
      <c r="D6130" s="2" t="s">
        <v>6144</v>
      </c>
      <c r="E6130" s="1">
        <v>4.7044048700000003</v>
      </c>
      <c r="F6130" s="1">
        <v>1.1970000000000001E-5</v>
      </c>
      <c r="G6130" s="1">
        <v>15.549300000000001</v>
      </c>
      <c r="H6130" s="1">
        <v>2.9999999999999997E-4</v>
      </c>
    </row>
    <row r="6131" spans="1:8" x14ac:dyDescent="0.3">
      <c r="A6131" s="1">
        <v>19.70732121148</v>
      </c>
      <c r="B6131" s="1">
        <v>-72.463260961339998</v>
      </c>
      <c r="C6131" s="1" t="s">
        <v>12</v>
      </c>
      <c r="D6131" s="2" t="s">
        <v>6145</v>
      </c>
      <c r="E6131" s="1" t="s">
        <v>15</v>
      </c>
      <c r="F6131" s="1" t="s">
        <v>16</v>
      </c>
      <c r="G6131" s="1">
        <v>16.566299999999998</v>
      </c>
      <c r="H6131" s="1">
        <v>5.0000000000000001E-4</v>
      </c>
    </row>
    <row r="6132" spans="1:8" x14ac:dyDescent="0.3">
      <c r="A6132" s="1">
        <v>20.025881757610001</v>
      </c>
      <c r="B6132" s="1">
        <v>-72.528512359250001</v>
      </c>
      <c r="C6132" s="1" t="s">
        <v>12</v>
      </c>
      <c r="D6132" s="2" t="s">
        <v>6146</v>
      </c>
      <c r="E6132" s="1">
        <v>1.7472681699999999</v>
      </c>
      <c r="F6132" s="1">
        <v>6.3600000000000001E-6</v>
      </c>
      <c r="G6132" s="1">
        <v>16.626899999999999</v>
      </c>
      <c r="H6132" s="1">
        <v>5.0000000000000001E-4</v>
      </c>
    </row>
    <row r="6133" spans="1:8" x14ac:dyDescent="0.3">
      <c r="A6133" s="1">
        <v>15.719622122580001</v>
      </c>
      <c r="B6133" s="1">
        <v>-73.072193674350004</v>
      </c>
      <c r="C6133" s="1" t="s">
        <v>12</v>
      </c>
      <c r="D6133" s="2" t="s">
        <v>6147</v>
      </c>
      <c r="E6133" s="1">
        <v>3.2117395800000001</v>
      </c>
      <c r="F6133" s="1">
        <v>1.2629999999999999E-5</v>
      </c>
      <c r="G6133" s="1">
        <v>16.222799999999999</v>
      </c>
      <c r="H6133" s="1">
        <v>2.9999999999999997E-4</v>
      </c>
    </row>
    <row r="6134" spans="1:8" x14ac:dyDescent="0.3">
      <c r="A6134" s="1">
        <v>15.969755149019999</v>
      </c>
      <c r="B6134" s="1">
        <v>-73.043863502129994</v>
      </c>
      <c r="C6134" s="1" t="s">
        <v>12</v>
      </c>
      <c r="D6134" s="2" t="s">
        <v>6148</v>
      </c>
      <c r="E6134" s="1" t="s">
        <v>15</v>
      </c>
      <c r="F6134" s="1" t="s">
        <v>16</v>
      </c>
      <c r="G6134" s="1">
        <v>15.6934</v>
      </c>
      <c r="H6134" s="1">
        <v>2.0000000000000001E-4</v>
      </c>
    </row>
    <row r="6135" spans="1:8" x14ac:dyDescent="0.3">
      <c r="A6135" s="1">
        <v>15.67901462721</v>
      </c>
      <c r="B6135" s="1">
        <v>-73.050861824959995</v>
      </c>
      <c r="C6135" s="1" t="s">
        <v>12</v>
      </c>
      <c r="D6135" s="2" t="s">
        <v>6149</v>
      </c>
      <c r="E6135" s="1">
        <v>3.3727990399999999</v>
      </c>
      <c r="F6135" s="1">
        <v>6.5380000000000001E-5</v>
      </c>
      <c r="G6135" s="1">
        <v>16.646699999999999</v>
      </c>
      <c r="H6135" s="1">
        <v>8.9999999999999998E-4</v>
      </c>
    </row>
    <row r="6136" spans="1:8" x14ac:dyDescent="0.3">
      <c r="A6136" s="1">
        <v>15.7262964574</v>
      </c>
      <c r="B6136" s="1">
        <v>-72.980468273330004</v>
      </c>
      <c r="C6136" s="1" t="s">
        <v>12</v>
      </c>
      <c r="D6136" s="2" t="s">
        <v>6150</v>
      </c>
      <c r="E6136" s="1">
        <v>1.7713030700000001</v>
      </c>
      <c r="F6136" s="1">
        <v>1.235E-5</v>
      </c>
      <c r="G6136" s="1">
        <v>16.923400000000001</v>
      </c>
      <c r="H6136" s="1">
        <v>2.7000000000000001E-3</v>
      </c>
    </row>
    <row r="6137" spans="1:8" x14ac:dyDescent="0.3">
      <c r="A6137" s="1">
        <v>15.89802100883</v>
      </c>
      <c r="B6137" s="1">
        <v>-72.952318521129996</v>
      </c>
      <c r="C6137" s="1" t="s">
        <v>12</v>
      </c>
      <c r="D6137" s="2" t="s">
        <v>6151</v>
      </c>
      <c r="E6137" s="1" t="s">
        <v>15</v>
      </c>
      <c r="F6137" s="1" t="s">
        <v>16</v>
      </c>
      <c r="G6137" s="1">
        <v>16.727900000000002</v>
      </c>
      <c r="H6137" s="1">
        <v>5.9999999999999995E-4</v>
      </c>
    </row>
    <row r="6138" spans="1:8" x14ac:dyDescent="0.3">
      <c r="A6138" s="1">
        <v>15.618065101219999</v>
      </c>
      <c r="B6138" s="1">
        <v>-72.927695615120001</v>
      </c>
      <c r="C6138" s="1" t="s">
        <v>12</v>
      </c>
      <c r="D6138" s="2" t="s">
        <v>6152</v>
      </c>
      <c r="E6138" s="1" t="s">
        <v>15</v>
      </c>
      <c r="F6138" s="1" t="s">
        <v>16</v>
      </c>
      <c r="G6138" s="1">
        <v>17.3522</v>
      </c>
      <c r="H6138" s="1">
        <v>2.8E-3</v>
      </c>
    </row>
    <row r="6139" spans="1:8" x14ac:dyDescent="0.3">
      <c r="A6139" s="1">
        <v>15.739090013549999</v>
      </c>
      <c r="B6139" s="1">
        <v>-72.883838209870007</v>
      </c>
      <c r="C6139" s="1" t="s">
        <v>12</v>
      </c>
      <c r="D6139" s="2" t="s">
        <v>6153</v>
      </c>
      <c r="E6139" s="1" t="s">
        <v>15</v>
      </c>
      <c r="F6139" s="1" t="s">
        <v>16</v>
      </c>
      <c r="G6139" s="1">
        <v>16.101500000000001</v>
      </c>
      <c r="H6139" s="1">
        <v>2.0000000000000001E-4</v>
      </c>
    </row>
    <row r="6140" spans="1:8" x14ac:dyDescent="0.3">
      <c r="A6140" s="1">
        <v>16.897390728129999</v>
      </c>
      <c r="B6140" s="1">
        <v>-72.728973439970005</v>
      </c>
      <c r="C6140" s="1" t="s">
        <v>12</v>
      </c>
      <c r="D6140" s="2" t="s">
        <v>6154</v>
      </c>
      <c r="E6140" s="1">
        <v>3.5896761000000001</v>
      </c>
      <c r="F6140" s="1">
        <v>3.7620000000000002E-5</v>
      </c>
      <c r="G6140" s="1">
        <v>16.533200000000001</v>
      </c>
      <c r="H6140" s="1">
        <v>1.9E-3</v>
      </c>
    </row>
    <row r="6141" spans="1:8" x14ac:dyDescent="0.3">
      <c r="A6141" s="1">
        <v>16.48441351536</v>
      </c>
      <c r="B6141" s="1">
        <v>-72.798907734310006</v>
      </c>
      <c r="C6141" s="1" t="s">
        <v>12</v>
      </c>
      <c r="D6141" s="2" t="s">
        <v>6155</v>
      </c>
      <c r="E6141" s="1">
        <v>1.40065423</v>
      </c>
      <c r="F6141" s="1">
        <v>4.2400000000000001E-6</v>
      </c>
      <c r="G6141" s="1">
        <v>17.461400000000001</v>
      </c>
      <c r="H6141" s="1">
        <v>5.0000000000000001E-4</v>
      </c>
    </row>
    <row r="6142" spans="1:8" x14ac:dyDescent="0.3">
      <c r="A6142" s="1">
        <v>15.58257378759</v>
      </c>
      <c r="B6142" s="1">
        <v>-72.863943875410001</v>
      </c>
      <c r="C6142" s="1" t="s">
        <v>12</v>
      </c>
      <c r="D6142" s="2" t="s">
        <v>6156</v>
      </c>
      <c r="E6142" s="1">
        <v>0.61122171000000003</v>
      </c>
      <c r="F6142" s="1">
        <v>7.1400000000000002E-6</v>
      </c>
      <c r="G6142" s="1">
        <v>17.946899999999999</v>
      </c>
      <c r="H6142" s="1">
        <v>1.2999999999999999E-3</v>
      </c>
    </row>
    <row r="6143" spans="1:8" x14ac:dyDescent="0.3">
      <c r="A6143" s="1">
        <v>16.05749827584</v>
      </c>
      <c r="B6143" s="1">
        <v>-72.779416968600003</v>
      </c>
      <c r="C6143" s="1" t="s">
        <v>12</v>
      </c>
      <c r="D6143" s="2" t="s">
        <v>6157</v>
      </c>
      <c r="E6143" s="1">
        <v>4.1879705500000002</v>
      </c>
      <c r="F6143" s="1">
        <v>1.2449999999999999E-5</v>
      </c>
      <c r="G6143" s="1">
        <v>15.952</v>
      </c>
      <c r="H6143" s="1">
        <v>5.9999999999999995E-4</v>
      </c>
    </row>
    <row r="6144" spans="1:8" x14ac:dyDescent="0.3">
      <c r="A6144" s="1">
        <v>15.544948607809999</v>
      </c>
      <c r="B6144" s="1">
        <v>-72.783970584819997</v>
      </c>
      <c r="C6144" s="1" t="s">
        <v>12</v>
      </c>
      <c r="D6144" s="2" t="s">
        <v>6158</v>
      </c>
      <c r="E6144" s="1">
        <v>2.80220782</v>
      </c>
      <c r="F6144" s="1">
        <v>1.0540000000000001E-5</v>
      </c>
      <c r="G6144" s="1">
        <v>16.3705</v>
      </c>
      <c r="H6144" s="1">
        <v>2.9999999999999997E-4</v>
      </c>
    </row>
    <row r="6145" spans="1:8" x14ac:dyDescent="0.3">
      <c r="A6145" s="1">
        <v>15.901652998739999</v>
      </c>
      <c r="B6145" s="1">
        <v>-72.649773097220006</v>
      </c>
      <c r="C6145" s="1" t="s">
        <v>12</v>
      </c>
      <c r="D6145" s="2" t="s">
        <v>6159</v>
      </c>
      <c r="E6145" s="1">
        <v>2.4654127899999998</v>
      </c>
      <c r="F6145" s="1">
        <v>6.1399999999999997E-6</v>
      </c>
      <c r="G6145" s="1">
        <v>16.502400000000002</v>
      </c>
      <c r="H6145" s="1">
        <v>4.0000000000000002E-4</v>
      </c>
    </row>
    <row r="6146" spans="1:8" x14ac:dyDescent="0.3">
      <c r="A6146" s="1">
        <v>17.185135686679999</v>
      </c>
      <c r="B6146" s="1">
        <v>-72.552407992910005</v>
      </c>
      <c r="C6146" s="1" t="s">
        <v>12</v>
      </c>
      <c r="D6146" s="2" t="s">
        <v>6160</v>
      </c>
      <c r="E6146" s="1" t="s">
        <v>15</v>
      </c>
      <c r="F6146" s="1" t="s">
        <v>16</v>
      </c>
      <c r="G6146" s="1">
        <v>15.9618</v>
      </c>
      <c r="H6146" s="1">
        <v>4.0000000000000002E-4</v>
      </c>
    </row>
    <row r="6147" spans="1:8" x14ac:dyDescent="0.3">
      <c r="A6147" s="1">
        <v>17.182745117650001</v>
      </c>
      <c r="B6147" s="1">
        <v>-72.511781916179999</v>
      </c>
      <c r="C6147" s="1" t="s">
        <v>12</v>
      </c>
      <c r="D6147" s="2" t="s">
        <v>6161</v>
      </c>
      <c r="E6147" s="1">
        <v>3.1242524</v>
      </c>
      <c r="F6147" s="1">
        <v>4.2788E-4</v>
      </c>
      <c r="G6147" s="1">
        <v>16.060600000000001</v>
      </c>
      <c r="H6147" s="1">
        <v>5.9999999999999995E-4</v>
      </c>
    </row>
    <row r="6148" spans="1:8" x14ac:dyDescent="0.3">
      <c r="A6148" s="1">
        <v>17.326041337229999</v>
      </c>
      <c r="B6148" s="1">
        <v>-72.436155349019998</v>
      </c>
      <c r="C6148" s="1" t="s">
        <v>12</v>
      </c>
      <c r="D6148" s="2" t="s">
        <v>6162</v>
      </c>
      <c r="E6148" s="1" t="s">
        <v>15</v>
      </c>
      <c r="F6148" s="1" t="s">
        <v>16</v>
      </c>
      <c r="G6148" s="1">
        <v>17.424700000000001</v>
      </c>
      <c r="H6148" s="1">
        <v>8.0000000000000004E-4</v>
      </c>
    </row>
    <row r="6149" spans="1:8" x14ac:dyDescent="0.3">
      <c r="A6149" s="1">
        <v>18.375085845249998</v>
      </c>
      <c r="B6149" s="1">
        <v>-72.241865579649996</v>
      </c>
      <c r="C6149" s="1" t="s">
        <v>12</v>
      </c>
      <c r="D6149" s="2" t="s">
        <v>6163</v>
      </c>
      <c r="E6149" s="1">
        <v>2.0533503899999999</v>
      </c>
      <c r="F6149" s="1">
        <v>1.0859999999999999E-5</v>
      </c>
      <c r="G6149" s="1">
        <v>17.042100000000001</v>
      </c>
      <c r="H6149" s="1">
        <v>6.9999999999999999E-4</v>
      </c>
    </row>
    <row r="6150" spans="1:8" x14ac:dyDescent="0.3">
      <c r="A6150" s="1">
        <v>15.97455856979</v>
      </c>
      <c r="B6150" s="1">
        <v>-72.583611074429996</v>
      </c>
      <c r="C6150" s="1" t="s">
        <v>12</v>
      </c>
      <c r="D6150" s="2" t="s">
        <v>6164</v>
      </c>
      <c r="E6150" s="1">
        <v>4.68568111</v>
      </c>
      <c r="F6150" s="1">
        <v>4.2209999999999997E-5</v>
      </c>
      <c r="G6150" s="1">
        <v>15.725</v>
      </c>
      <c r="H6150" s="1">
        <v>1E-3</v>
      </c>
    </row>
    <row r="6151" spans="1:8" x14ac:dyDescent="0.3">
      <c r="A6151" s="1">
        <v>15.18106144365</v>
      </c>
      <c r="B6151" s="1">
        <v>-72.558261388990005</v>
      </c>
      <c r="C6151" s="1" t="s">
        <v>12</v>
      </c>
      <c r="D6151" s="2" t="s">
        <v>6165</v>
      </c>
      <c r="E6151" s="1">
        <v>1.1151199300000001</v>
      </c>
      <c r="F6151" s="1">
        <v>1.8500000000000001E-6</v>
      </c>
      <c r="G6151" s="1">
        <v>17.888000000000002</v>
      </c>
      <c r="H6151" s="1">
        <v>5.9999999999999995E-4</v>
      </c>
    </row>
    <row r="6152" spans="1:8" x14ac:dyDescent="0.3">
      <c r="A6152" s="1">
        <v>15.152290868070001</v>
      </c>
      <c r="B6152" s="1">
        <v>-72.51023066178</v>
      </c>
      <c r="C6152" s="1" t="s">
        <v>12</v>
      </c>
      <c r="D6152" s="2" t="s">
        <v>6166</v>
      </c>
      <c r="E6152" s="1" t="s">
        <v>15</v>
      </c>
      <c r="F6152" s="1" t="s">
        <v>16</v>
      </c>
      <c r="G6152" s="1">
        <v>16.014299999999999</v>
      </c>
      <c r="H6152" s="1">
        <v>2.0000000000000001E-4</v>
      </c>
    </row>
    <row r="6153" spans="1:8" x14ac:dyDescent="0.3">
      <c r="A6153" s="1">
        <v>15.202346118299999</v>
      </c>
      <c r="B6153" s="1">
        <v>-72.41544105413</v>
      </c>
      <c r="C6153" s="1" t="s">
        <v>12</v>
      </c>
      <c r="D6153" s="2" t="s">
        <v>6167</v>
      </c>
      <c r="E6153" s="1">
        <v>1.3888009299999999</v>
      </c>
      <c r="F6153" s="1">
        <v>1.1080000000000001E-5</v>
      </c>
      <c r="G6153" s="1">
        <v>17.677</v>
      </c>
      <c r="H6153" s="1">
        <v>2.7000000000000001E-3</v>
      </c>
    </row>
    <row r="6154" spans="1:8" x14ac:dyDescent="0.3">
      <c r="A6154" s="1">
        <v>15.19753774654</v>
      </c>
      <c r="B6154" s="1">
        <v>-72.345964171679995</v>
      </c>
      <c r="C6154" s="1" t="s">
        <v>12</v>
      </c>
      <c r="D6154" s="2" t="s">
        <v>6168</v>
      </c>
      <c r="E6154" s="1">
        <v>1.83351167</v>
      </c>
      <c r="F6154" s="1">
        <v>4.4100000000000001E-6</v>
      </c>
      <c r="G6154" s="1">
        <v>17.1234</v>
      </c>
      <c r="H6154" s="1">
        <v>5.0000000000000001E-4</v>
      </c>
    </row>
    <row r="6155" spans="1:8" x14ac:dyDescent="0.3">
      <c r="A6155" s="1">
        <v>15.36983509267</v>
      </c>
      <c r="B6155" s="1">
        <v>-72.304738347500006</v>
      </c>
      <c r="C6155" s="1" t="s">
        <v>12</v>
      </c>
      <c r="D6155" s="2" t="s">
        <v>6169</v>
      </c>
      <c r="E6155" s="1">
        <v>3.7230928200000002</v>
      </c>
      <c r="F6155" s="1">
        <v>2.2480000000000002E-5</v>
      </c>
      <c r="G6155" s="1">
        <v>16.103300000000001</v>
      </c>
      <c r="H6155" s="1">
        <v>2.9999999999999997E-4</v>
      </c>
    </row>
    <row r="6156" spans="1:8" x14ac:dyDescent="0.3">
      <c r="A6156" s="1">
        <v>15.709558650270001</v>
      </c>
      <c r="B6156" s="1">
        <v>-72.224247738230005</v>
      </c>
      <c r="C6156" s="1" t="s">
        <v>12</v>
      </c>
      <c r="D6156" s="2" t="s">
        <v>6170</v>
      </c>
      <c r="E6156" s="1">
        <v>5.0495514699999999</v>
      </c>
      <c r="F6156" s="1">
        <v>1.3210000000000001E-5</v>
      </c>
      <c r="G6156" s="1">
        <v>15.602600000000001</v>
      </c>
      <c r="H6156" s="1">
        <v>5.0000000000000001E-4</v>
      </c>
    </row>
    <row r="6157" spans="1:8" x14ac:dyDescent="0.3">
      <c r="A6157" s="1">
        <v>16.013447766350001</v>
      </c>
      <c r="B6157" s="1">
        <v>-72.246675582560002</v>
      </c>
      <c r="C6157" s="1" t="s">
        <v>12</v>
      </c>
      <c r="D6157" s="2" t="s">
        <v>6171</v>
      </c>
      <c r="E6157" s="1">
        <v>1.8767217199999999</v>
      </c>
      <c r="F6157" s="1">
        <v>4.9200000000000003E-6</v>
      </c>
      <c r="G6157" s="1">
        <v>17.039899999999999</v>
      </c>
      <c r="H6157" s="1">
        <v>1.1000000000000001E-3</v>
      </c>
    </row>
    <row r="6158" spans="1:8" x14ac:dyDescent="0.3">
      <c r="A6158" s="1">
        <v>16.059810952639999</v>
      </c>
      <c r="B6158" s="1">
        <v>-72.220940389340001</v>
      </c>
      <c r="C6158" s="1" t="s">
        <v>12</v>
      </c>
      <c r="D6158" s="2" t="s">
        <v>6172</v>
      </c>
      <c r="E6158" s="1" t="s">
        <v>15</v>
      </c>
      <c r="F6158" s="1" t="s">
        <v>16</v>
      </c>
      <c r="G6158" s="1">
        <v>16.7438</v>
      </c>
      <c r="H6158" s="1">
        <v>2.9999999999999997E-4</v>
      </c>
    </row>
    <row r="6159" spans="1:8" x14ac:dyDescent="0.3">
      <c r="A6159" s="1">
        <v>16.395063148990001</v>
      </c>
      <c r="B6159" s="1">
        <v>-72.122828888940006</v>
      </c>
      <c r="C6159" s="1" t="s">
        <v>12</v>
      </c>
      <c r="D6159" s="2" t="s">
        <v>6173</v>
      </c>
      <c r="E6159" s="1">
        <v>3.5050806200000002</v>
      </c>
      <c r="F6159" s="1">
        <v>6.3590000000000006E-5</v>
      </c>
      <c r="G6159" s="1">
        <v>16.1981</v>
      </c>
      <c r="H6159" s="1">
        <v>4.0000000000000002E-4</v>
      </c>
    </row>
    <row r="6160" spans="1:8" x14ac:dyDescent="0.3">
      <c r="A6160" s="1">
        <v>16.848500078699999</v>
      </c>
      <c r="B6160" s="1">
        <v>-72.225692300969996</v>
      </c>
      <c r="C6160" s="1" t="s">
        <v>12</v>
      </c>
      <c r="D6160" s="2" t="s">
        <v>6174</v>
      </c>
      <c r="E6160" s="1">
        <v>2.4593311099999999</v>
      </c>
      <c r="F6160" s="1">
        <v>1.4E-5</v>
      </c>
      <c r="G6160" s="1">
        <v>16.598800000000001</v>
      </c>
      <c r="H6160" s="1">
        <v>5.0000000000000001E-4</v>
      </c>
    </row>
    <row r="6161" spans="1:8" x14ac:dyDescent="0.3">
      <c r="A6161" s="1">
        <v>17.639375878229998</v>
      </c>
      <c r="B6161" s="1">
        <v>-71.983544863250003</v>
      </c>
      <c r="C6161" s="1" t="s">
        <v>12</v>
      </c>
      <c r="D6161" s="2" t="s">
        <v>6175</v>
      </c>
      <c r="E6161" s="1" t="s">
        <v>15</v>
      </c>
      <c r="F6161" s="1" t="s">
        <v>16</v>
      </c>
      <c r="G6161" s="1">
        <v>16.036100000000001</v>
      </c>
      <c r="H6161" s="1">
        <v>6.9999999999999999E-4</v>
      </c>
    </row>
    <row r="6162" spans="1:8" x14ac:dyDescent="0.3">
      <c r="A6162" s="1">
        <v>17.258231314020001</v>
      </c>
      <c r="B6162" s="1">
        <v>-71.979296184790002</v>
      </c>
      <c r="C6162" s="1" t="s">
        <v>12</v>
      </c>
      <c r="D6162" s="2" t="s">
        <v>6176</v>
      </c>
      <c r="E6162" s="1">
        <v>7.1247963800000003</v>
      </c>
      <c r="F6162" s="1">
        <v>1.2637E-4</v>
      </c>
      <c r="G6162" s="1">
        <v>15.375999999999999</v>
      </c>
      <c r="H6162" s="1">
        <v>2.9999999999999997E-4</v>
      </c>
    </row>
    <row r="6163" spans="1:8" x14ac:dyDescent="0.3">
      <c r="A6163" s="1">
        <v>17.488709107039998</v>
      </c>
      <c r="B6163" s="1">
        <v>-71.981923024490001</v>
      </c>
      <c r="C6163" s="1" t="s">
        <v>12</v>
      </c>
      <c r="D6163" s="2" t="s">
        <v>6177</v>
      </c>
      <c r="E6163" s="1">
        <v>1.28743585</v>
      </c>
      <c r="F6163" s="1">
        <v>4.5000000000000001E-6</v>
      </c>
      <c r="G6163" s="1">
        <v>17.317799999999998</v>
      </c>
      <c r="H6163" s="1">
        <v>6.9999999999999999E-4</v>
      </c>
    </row>
    <row r="6164" spans="1:8" x14ac:dyDescent="0.3">
      <c r="A6164" s="1">
        <v>17.739679146029999</v>
      </c>
      <c r="B6164" s="1">
        <v>-71.848259399840003</v>
      </c>
      <c r="C6164" s="1" t="s">
        <v>12</v>
      </c>
      <c r="D6164" s="2" t="s">
        <v>6178</v>
      </c>
      <c r="E6164" s="1" t="s">
        <v>15</v>
      </c>
      <c r="F6164" s="1" t="s">
        <v>16</v>
      </c>
      <c r="G6164" s="1">
        <v>16.900500000000001</v>
      </c>
      <c r="H6164" s="1">
        <v>2.9999999999999997E-4</v>
      </c>
    </row>
    <row r="6165" spans="1:8" x14ac:dyDescent="0.3">
      <c r="A6165" s="1">
        <v>17.32476856237</v>
      </c>
      <c r="B6165" s="1">
        <v>-71.884449769689994</v>
      </c>
      <c r="C6165" s="1" t="s">
        <v>12</v>
      </c>
      <c r="D6165" s="2" t="s">
        <v>6179</v>
      </c>
      <c r="E6165" s="1" t="s">
        <v>15</v>
      </c>
      <c r="F6165" s="1" t="s">
        <v>16</v>
      </c>
      <c r="G6165" s="1">
        <v>17.141500000000001</v>
      </c>
      <c r="H6165" s="1">
        <v>8.9999999999999998E-4</v>
      </c>
    </row>
    <row r="6166" spans="1:8" x14ac:dyDescent="0.3">
      <c r="A6166" s="1">
        <v>17.914661998060001</v>
      </c>
      <c r="B6166" s="1">
        <v>-71.691245777299997</v>
      </c>
      <c r="C6166" s="1" t="s">
        <v>12</v>
      </c>
      <c r="D6166" s="2" t="s">
        <v>6180</v>
      </c>
      <c r="E6166" s="1">
        <v>3.0472355499999999</v>
      </c>
      <c r="F6166" s="1">
        <v>1.6759999999999999E-5</v>
      </c>
      <c r="G6166" s="1">
        <v>16.124199999999998</v>
      </c>
      <c r="H6166" s="1">
        <v>4.0000000000000002E-4</v>
      </c>
    </row>
    <row r="6167" spans="1:8" x14ac:dyDescent="0.3">
      <c r="A6167" s="1">
        <v>18.919883488100002</v>
      </c>
      <c r="B6167" s="1">
        <v>-72.31024818182</v>
      </c>
      <c r="C6167" s="1" t="s">
        <v>12</v>
      </c>
      <c r="D6167" s="2" t="s">
        <v>6181</v>
      </c>
      <c r="E6167" s="1" t="s">
        <v>15</v>
      </c>
      <c r="F6167" s="1" t="s">
        <v>16</v>
      </c>
      <c r="G6167" s="1">
        <v>15.639799999999999</v>
      </c>
      <c r="H6167" s="1">
        <v>5.0000000000000001E-4</v>
      </c>
    </row>
    <row r="6168" spans="1:8" x14ac:dyDescent="0.3">
      <c r="A6168" s="1">
        <v>19.296574221699998</v>
      </c>
      <c r="B6168" s="1">
        <v>-72.147852214310007</v>
      </c>
      <c r="C6168" s="1" t="s">
        <v>12</v>
      </c>
      <c r="D6168" s="2" t="s">
        <v>6182</v>
      </c>
      <c r="E6168" s="1" t="s">
        <v>15</v>
      </c>
      <c r="F6168" s="1" t="s">
        <v>16</v>
      </c>
      <c r="G6168" s="1">
        <v>17.581099999999999</v>
      </c>
      <c r="H6168" s="1">
        <v>5.0000000000000001E-4</v>
      </c>
    </row>
    <row r="6169" spans="1:8" x14ac:dyDescent="0.3">
      <c r="A6169" s="1">
        <v>18.542220145550001</v>
      </c>
      <c r="B6169" s="1">
        <v>-72.170505945559995</v>
      </c>
      <c r="C6169" s="1" t="s">
        <v>12</v>
      </c>
      <c r="D6169" s="2" t="s">
        <v>6183</v>
      </c>
      <c r="E6169" s="1" t="s">
        <v>15</v>
      </c>
      <c r="F6169" s="1" t="s">
        <v>16</v>
      </c>
      <c r="G6169" s="1">
        <v>17.110499999999998</v>
      </c>
      <c r="H6169" s="1">
        <v>5.9999999999999995E-4</v>
      </c>
    </row>
    <row r="6170" spans="1:8" x14ac:dyDescent="0.3">
      <c r="A6170" s="1">
        <v>19.131683355010001</v>
      </c>
      <c r="B6170" s="1">
        <v>-72.030304709289993</v>
      </c>
      <c r="C6170" s="1" t="s">
        <v>12</v>
      </c>
      <c r="D6170" s="2" t="s">
        <v>6184</v>
      </c>
      <c r="E6170" s="1" t="s">
        <v>15</v>
      </c>
      <c r="F6170" s="1" t="s">
        <v>16</v>
      </c>
      <c r="G6170" s="1">
        <v>15.957800000000001</v>
      </c>
      <c r="H6170" s="1">
        <v>2.9999999999999997E-4</v>
      </c>
    </row>
    <row r="6171" spans="1:8" x14ac:dyDescent="0.3">
      <c r="A6171" s="1">
        <v>20.530859631529999</v>
      </c>
      <c r="B6171" s="1">
        <v>-71.529970584789993</v>
      </c>
      <c r="C6171" s="1" t="s">
        <v>47</v>
      </c>
      <c r="D6171" s="2" t="s">
        <v>6185</v>
      </c>
      <c r="E6171" s="1">
        <v>1.2564141900000001</v>
      </c>
      <c r="F6171" s="1">
        <v>5.3600000000000004E-6</v>
      </c>
      <c r="G6171" s="1">
        <v>18.191400000000002</v>
      </c>
      <c r="H6171" s="1">
        <v>8.9999999999999998E-4</v>
      </c>
    </row>
    <row r="6172" spans="1:8" x14ac:dyDescent="0.3">
      <c r="A6172" s="1">
        <v>21.073735850649999</v>
      </c>
      <c r="B6172" s="1">
        <v>-71.488705239880005</v>
      </c>
      <c r="C6172" s="1" t="s">
        <v>12</v>
      </c>
      <c r="D6172" s="2" t="s">
        <v>6186</v>
      </c>
      <c r="E6172" s="1">
        <v>2.5042186399999999</v>
      </c>
      <c r="F6172" s="1">
        <v>2.5939999999999999E-5</v>
      </c>
      <c r="G6172" s="1">
        <v>17.0779</v>
      </c>
      <c r="H6172" s="1">
        <v>1.8E-3</v>
      </c>
    </row>
    <row r="6173" spans="1:8" x14ac:dyDescent="0.3">
      <c r="A6173" s="1">
        <v>18.35462387462</v>
      </c>
      <c r="B6173" s="1">
        <v>-71.800392502950004</v>
      </c>
      <c r="C6173" s="1" t="s">
        <v>12</v>
      </c>
      <c r="D6173" s="2" t="s">
        <v>6187</v>
      </c>
      <c r="E6173" s="1" t="s">
        <v>15</v>
      </c>
      <c r="F6173" s="1" t="s">
        <v>16</v>
      </c>
      <c r="G6173" s="1">
        <v>16.0017</v>
      </c>
      <c r="H6173" s="1">
        <v>2.0000000000000001E-4</v>
      </c>
    </row>
    <row r="6174" spans="1:8" x14ac:dyDescent="0.3">
      <c r="A6174" s="1">
        <v>18.917813355620002</v>
      </c>
      <c r="B6174" s="1">
        <v>-71.692066054340003</v>
      </c>
      <c r="C6174" s="1" t="s">
        <v>12</v>
      </c>
      <c r="D6174" s="2" t="s">
        <v>6188</v>
      </c>
      <c r="E6174" s="1">
        <v>2.91877348</v>
      </c>
      <c r="F6174" s="1">
        <v>1.2490000000000001E-5</v>
      </c>
      <c r="G6174" s="1">
        <v>16.204799999999999</v>
      </c>
      <c r="H6174" s="1">
        <v>2.9999999999999997E-4</v>
      </c>
    </row>
    <row r="6175" spans="1:8" x14ac:dyDescent="0.3">
      <c r="A6175" s="1">
        <v>18.18155934</v>
      </c>
      <c r="B6175" s="1">
        <v>-71.743978484020005</v>
      </c>
      <c r="C6175" s="1" t="s">
        <v>12</v>
      </c>
      <c r="D6175" s="2" t="s">
        <v>6189</v>
      </c>
      <c r="E6175" s="1">
        <v>3.71201267</v>
      </c>
      <c r="F6175" s="1">
        <v>3.4239999999999997E-5</v>
      </c>
      <c r="G6175" s="1">
        <v>16.2959</v>
      </c>
      <c r="H6175" s="1">
        <v>4.0000000000000002E-4</v>
      </c>
    </row>
    <row r="6176" spans="1:8" x14ac:dyDescent="0.3">
      <c r="A6176" s="1">
        <v>18.709760990389999</v>
      </c>
      <c r="B6176" s="1">
        <v>-71.552511830520004</v>
      </c>
      <c r="C6176" s="1" t="s">
        <v>12</v>
      </c>
      <c r="D6176" s="2" t="s">
        <v>6190</v>
      </c>
      <c r="E6176" s="1" t="s">
        <v>15</v>
      </c>
      <c r="F6176" s="1" t="s">
        <v>16</v>
      </c>
      <c r="G6176" s="1">
        <v>16.175599999999999</v>
      </c>
      <c r="H6176" s="1">
        <v>2.9999999999999997E-4</v>
      </c>
    </row>
    <row r="6177" spans="1:8" x14ac:dyDescent="0.3">
      <c r="A6177" s="1">
        <v>19.82309242581</v>
      </c>
      <c r="B6177" s="1">
        <v>-71.256587789340003</v>
      </c>
      <c r="C6177" s="1" t="s">
        <v>12</v>
      </c>
      <c r="D6177" s="2" t="s">
        <v>6191</v>
      </c>
      <c r="E6177" s="1" t="s">
        <v>15</v>
      </c>
      <c r="F6177" s="1" t="s">
        <v>16</v>
      </c>
      <c r="G6177" s="1">
        <v>17.962499999999999</v>
      </c>
      <c r="H6177" s="1">
        <v>6.9999999999999999E-4</v>
      </c>
    </row>
    <row r="6178" spans="1:8" x14ac:dyDescent="0.3">
      <c r="A6178" s="1">
        <v>22.411113017840002</v>
      </c>
      <c r="B6178" s="1">
        <v>-70.441166014589996</v>
      </c>
      <c r="C6178" s="1" t="s">
        <v>12</v>
      </c>
      <c r="D6178" s="2" t="s">
        <v>6192</v>
      </c>
      <c r="E6178" s="1" t="s">
        <v>15</v>
      </c>
      <c r="F6178" s="1" t="s">
        <v>16</v>
      </c>
      <c r="G6178" s="1">
        <v>16.5487</v>
      </c>
      <c r="H6178" s="1">
        <v>2.9999999999999997E-4</v>
      </c>
    </row>
    <row r="6179" spans="1:8" x14ac:dyDescent="0.3">
      <c r="A6179" s="1">
        <v>5.97091425175</v>
      </c>
      <c r="B6179" s="1">
        <v>-74.114063934480001</v>
      </c>
      <c r="C6179" s="1" t="s">
        <v>12</v>
      </c>
      <c r="D6179" s="2" t="s">
        <v>6193</v>
      </c>
      <c r="E6179" s="1" t="s">
        <v>15</v>
      </c>
      <c r="F6179" s="1" t="s">
        <v>16</v>
      </c>
      <c r="G6179" s="1">
        <v>17.259899999999998</v>
      </c>
      <c r="H6179" s="1">
        <v>5.0000000000000001E-4</v>
      </c>
    </row>
    <row r="6180" spans="1:8" x14ac:dyDescent="0.3">
      <c r="A6180" s="1">
        <v>14.51628924487</v>
      </c>
      <c r="B6180" s="1">
        <v>-72.874025912090005</v>
      </c>
      <c r="C6180" s="1" t="s">
        <v>12</v>
      </c>
      <c r="D6180" s="2" t="s">
        <v>6194</v>
      </c>
      <c r="E6180" s="1" t="s">
        <v>15</v>
      </c>
      <c r="F6180" s="1" t="s">
        <v>16</v>
      </c>
      <c r="G6180" s="1">
        <v>15.8261</v>
      </c>
      <c r="H6180" s="1">
        <v>4.0000000000000002E-4</v>
      </c>
    </row>
    <row r="6181" spans="1:8" x14ac:dyDescent="0.3">
      <c r="A6181" s="1">
        <v>15.188863808260001</v>
      </c>
      <c r="B6181" s="1">
        <v>-72.759419756629995</v>
      </c>
      <c r="C6181" s="1" t="s">
        <v>12</v>
      </c>
      <c r="D6181" s="2" t="s">
        <v>6195</v>
      </c>
      <c r="E6181" s="1">
        <v>2.3587378800000001</v>
      </c>
      <c r="F6181" s="1">
        <v>4.5930000000000002E-5</v>
      </c>
      <c r="G6181" s="1">
        <v>16.822199999999999</v>
      </c>
      <c r="H6181" s="1">
        <v>1.8E-3</v>
      </c>
    </row>
    <row r="6182" spans="1:8" x14ac:dyDescent="0.3">
      <c r="A6182" s="1">
        <v>15.15634208655</v>
      </c>
      <c r="B6182" s="1">
        <v>-72.749225795089998</v>
      </c>
      <c r="C6182" s="1" t="s">
        <v>12</v>
      </c>
      <c r="D6182" s="2" t="s">
        <v>6196</v>
      </c>
      <c r="E6182" s="1" t="s">
        <v>15</v>
      </c>
      <c r="F6182" s="1" t="s">
        <v>16</v>
      </c>
      <c r="G6182" s="1">
        <v>16.422899999999998</v>
      </c>
      <c r="H6182" s="1">
        <v>2.9999999999999997E-4</v>
      </c>
    </row>
    <row r="6183" spans="1:8" x14ac:dyDescent="0.3">
      <c r="A6183" s="1">
        <v>14.668413871669999</v>
      </c>
      <c r="B6183" s="1">
        <v>-72.754148920890003</v>
      </c>
      <c r="C6183" s="1" t="s">
        <v>12</v>
      </c>
      <c r="D6183" s="2" t="s">
        <v>6197</v>
      </c>
      <c r="E6183" s="1" t="s">
        <v>15</v>
      </c>
      <c r="F6183" s="1" t="s">
        <v>16</v>
      </c>
      <c r="G6183" s="1">
        <v>17.647400000000001</v>
      </c>
      <c r="H6183" s="1">
        <v>5.0000000000000001E-4</v>
      </c>
    </row>
    <row r="6184" spans="1:8" x14ac:dyDescent="0.3">
      <c r="A6184" s="1">
        <v>14.96587567623</v>
      </c>
      <c r="B6184" s="1">
        <v>-72.70197111825</v>
      </c>
      <c r="C6184" s="1" t="s">
        <v>12</v>
      </c>
      <c r="D6184" s="2" t="s">
        <v>6198</v>
      </c>
      <c r="E6184" s="1">
        <v>1.5403366000000001</v>
      </c>
      <c r="F6184" s="1">
        <v>4.4399999999999998E-6</v>
      </c>
      <c r="G6184" s="1">
        <v>17.1769</v>
      </c>
      <c r="H6184" s="1">
        <v>6.9999999999999999E-4</v>
      </c>
    </row>
    <row r="6185" spans="1:8" x14ac:dyDescent="0.3">
      <c r="A6185" s="1">
        <v>15.162928184969999</v>
      </c>
      <c r="B6185" s="1">
        <v>-72.603059385730006</v>
      </c>
      <c r="C6185" s="1" t="s">
        <v>12</v>
      </c>
      <c r="D6185" s="2" t="s">
        <v>6199</v>
      </c>
      <c r="E6185" s="1" t="s">
        <v>15</v>
      </c>
      <c r="F6185" s="1" t="s">
        <v>16</v>
      </c>
      <c r="G6185" s="1">
        <v>17.741900000000001</v>
      </c>
      <c r="H6185" s="1">
        <v>8.0000000000000004E-4</v>
      </c>
    </row>
    <row r="6186" spans="1:8" x14ac:dyDescent="0.3">
      <c r="A6186" s="1">
        <v>13.721619438399999</v>
      </c>
      <c r="B6186" s="1">
        <v>-72.872418750630004</v>
      </c>
      <c r="C6186" s="1" t="s">
        <v>12</v>
      </c>
      <c r="D6186" s="2" t="s">
        <v>6200</v>
      </c>
      <c r="E6186" s="1">
        <v>1.50806927</v>
      </c>
      <c r="F6186" s="1">
        <v>4.0899999999999998E-6</v>
      </c>
      <c r="G6186" s="1">
        <v>17.658100000000001</v>
      </c>
      <c r="H6186" s="1">
        <v>6.9999999999999999E-4</v>
      </c>
    </row>
    <row r="6187" spans="1:8" x14ac:dyDescent="0.3">
      <c r="A6187" s="1">
        <v>13.879830879829999</v>
      </c>
      <c r="B6187" s="1">
        <v>-72.850434849289996</v>
      </c>
      <c r="C6187" s="1" t="s">
        <v>12</v>
      </c>
      <c r="D6187" s="2" t="s">
        <v>6201</v>
      </c>
      <c r="E6187" s="1" t="s">
        <v>15</v>
      </c>
      <c r="F6187" s="1" t="s">
        <v>16</v>
      </c>
      <c r="G6187" s="1">
        <v>17.7896</v>
      </c>
      <c r="H6187" s="1">
        <v>1.9E-3</v>
      </c>
    </row>
    <row r="6188" spans="1:8" x14ac:dyDescent="0.3">
      <c r="A6188" s="1">
        <v>13.828458262270001</v>
      </c>
      <c r="B6188" s="1">
        <v>-72.813197926360004</v>
      </c>
      <c r="C6188" s="1" t="s">
        <v>12</v>
      </c>
      <c r="D6188" s="2" t="s">
        <v>6202</v>
      </c>
      <c r="E6188" s="1">
        <v>1.4909416099999999</v>
      </c>
      <c r="F6188" s="1">
        <v>4.9300000000000002E-6</v>
      </c>
      <c r="G6188" s="1">
        <v>17.320399999999999</v>
      </c>
      <c r="H6188" s="1">
        <v>8.0000000000000004E-4</v>
      </c>
    </row>
    <row r="6189" spans="1:8" x14ac:dyDescent="0.3">
      <c r="A6189" s="1">
        <v>13.88505876254</v>
      </c>
      <c r="B6189" s="1">
        <v>-72.782780138519996</v>
      </c>
      <c r="C6189" s="1" t="s">
        <v>12</v>
      </c>
      <c r="D6189" s="2" t="s">
        <v>6203</v>
      </c>
      <c r="E6189" s="1">
        <v>1.6115763299999999</v>
      </c>
      <c r="F6189" s="1">
        <v>3.4999999999999999E-6</v>
      </c>
      <c r="G6189" s="1">
        <v>17.434200000000001</v>
      </c>
      <c r="H6189" s="1">
        <v>8.9999999999999998E-4</v>
      </c>
    </row>
    <row r="6190" spans="1:8" x14ac:dyDescent="0.3">
      <c r="A6190" s="1">
        <v>14.127055124030001</v>
      </c>
      <c r="B6190" s="1">
        <v>-72.736555093320007</v>
      </c>
      <c r="C6190" s="1" t="s">
        <v>12</v>
      </c>
      <c r="D6190" s="2" t="s">
        <v>6204</v>
      </c>
      <c r="E6190" s="1">
        <v>1.49540362</v>
      </c>
      <c r="F6190" s="1">
        <v>7.6599999999999995E-6</v>
      </c>
      <c r="G6190" s="1">
        <v>17.6068</v>
      </c>
      <c r="H6190" s="1">
        <v>5.0000000000000001E-4</v>
      </c>
    </row>
    <row r="6191" spans="1:8" x14ac:dyDescent="0.3">
      <c r="A6191" s="1">
        <v>14.30553958666</v>
      </c>
      <c r="B6191" s="1">
        <v>-72.709585343689994</v>
      </c>
      <c r="C6191" s="1" t="s">
        <v>12</v>
      </c>
      <c r="D6191" s="2" t="s">
        <v>6205</v>
      </c>
      <c r="E6191" s="1" t="s">
        <v>15</v>
      </c>
      <c r="F6191" s="1" t="s">
        <v>16</v>
      </c>
      <c r="G6191" s="1">
        <v>17.210999999999999</v>
      </c>
      <c r="H6191" s="1">
        <v>4.0000000000000002E-4</v>
      </c>
    </row>
    <row r="6192" spans="1:8" x14ac:dyDescent="0.3">
      <c r="A6192" s="1">
        <v>13.634293936920001</v>
      </c>
      <c r="B6192" s="1">
        <v>-72.788646166090004</v>
      </c>
      <c r="C6192" s="1" t="s">
        <v>12</v>
      </c>
      <c r="D6192" s="2" t="s">
        <v>6206</v>
      </c>
      <c r="E6192" s="1" t="s">
        <v>15</v>
      </c>
      <c r="F6192" s="1" t="s">
        <v>16</v>
      </c>
      <c r="G6192" s="1">
        <v>17.5076</v>
      </c>
      <c r="H6192" s="1">
        <v>6.9999999999999999E-4</v>
      </c>
    </row>
    <row r="6193" spans="1:8" x14ac:dyDescent="0.3">
      <c r="A6193" s="1">
        <v>13.746686498640001</v>
      </c>
      <c r="B6193" s="1">
        <v>-72.787643061340006</v>
      </c>
      <c r="C6193" s="1" t="s">
        <v>12</v>
      </c>
      <c r="D6193" s="2" t="s">
        <v>6207</v>
      </c>
      <c r="E6193" s="1">
        <v>0.84804225</v>
      </c>
      <c r="F6193" s="1">
        <v>7.9400000000000002E-6</v>
      </c>
      <c r="G6193" s="1">
        <v>17.777999999999999</v>
      </c>
      <c r="H6193" s="1">
        <v>1E-3</v>
      </c>
    </row>
    <row r="6194" spans="1:8" x14ac:dyDescent="0.3">
      <c r="A6194" s="1">
        <v>13.90888542021</v>
      </c>
      <c r="B6194" s="1">
        <v>-72.721054005080006</v>
      </c>
      <c r="C6194" s="1" t="s">
        <v>12</v>
      </c>
      <c r="D6194" s="2" t="s">
        <v>6208</v>
      </c>
      <c r="E6194" s="1">
        <v>9.7662506699999998</v>
      </c>
      <c r="F6194" s="1">
        <v>2.3997999999999999E-4</v>
      </c>
      <c r="G6194" s="1">
        <v>15.079000000000001</v>
      </c>
      <c r="H6194" s="1">
        <v>1E-4</v>
      </c>
    </row>
    <row r="6195" spans="1:8" x14ac:dyDescent="0.3">
      <c r="A6195" s="1">
        <v>13.987874368809999</v>
      </c>
      <c r="B6195" s="1">
        <v>-72.670367465020007</v>
      </c>
      <c r="C6195" s="1" t="s">
        <v>12</v>
      </c>
      <c r="D6195" s="2" t="s">
        <v>6209</v>
      </c>
      <c r="E6195" s="1">
        <v>1.3882428</v>
      </c>
      <c r="F6195" s="1">
        <v>3.3500000000000001E-6</v>
      </c>
      <c r="G6195" s="1">
        <v>17.151700000000002</v>
      </c>
      <c r="H6195" s="1">
        <v>8.0000000000000004E-4</v>
      </c>
    </row>
    <row r="6196" spans="1:8" x14ac:dyDescent="0.3">
      <c r="A6196" s="1">
        <v>14.5111349796</v>
      </c>
      <c r="B6196" s="1">
        <v>-72.673073355710002</v>
      </c>
      <c r="C6196" s="1" t="s">
        <v>12</v>
      </c>
      <c r="D6196" s="2" t="s">
        <v>6210</v>
      </c>
      <c r="E6196" s="1">
        <v>4.7697511500000003</v>
      </c>
      <c r="F6196" s="1">
        <v>1.328E-5</v>
      </c>
      <c r="G6196" s="1">
        <v>15.9694</v>
      </c>
      <c r="H6196" s="1">
        <v>4.0000000000000002E-4</v>
      </c>
    </row>
    <row r="6197" spans="1:8" x14ac:dyDescent="0.3">
      <c r="A6197" s="1">
        <v>14.8059137888</v>
      </c>
      <c r="B6197" s="1">
        <v>-72.647175693169999</v>
      </c>
      <c r="C6197" s="1" t="s">
        <v>12</v>
      </c>
      <c r="D6197" s="2" t="s">
        <v>6211</v>
      </c>
      <c r="E6197" s="1" t="s">
        <v>15</v>
      </c>
      <c r="F6197" s="1" t="s">
        <v>16</v>
      </c>
      <c r="G6197" s="1">
        <v>17.334800000000001</v>
      </c>
      <c r="H6197" s="1">
        <v>8.0000000000000004E-4</v>
      </c>
    </row>
    <row r="6198" spans="1:8" x14ac:dyDescent="0.3">
      <c r="A6198" s="1">
        <v>14.933328168819999</v>
      </c>
      <c r="B6198" s="1">
        <v>-72.485990313939993</v>
      </c>
      <c r="C6198" s="1" t="s">
        <v>12</v>
      </c>
      <c r="D6198" s="2" t="s">
        <v>6212</v>
      </c>
      <c r="E6198" s="1">
        <v>1.62482186</v>
      </c>
      <c r="F6198" s="1">
        <v>9.8900000000000002E-6</v>
      </c>
      <c r="G6198" s="1">
        <v>17.387</v>
      </c>
      <c r="H6198" s="1">
        <v>6.9999999999999999E-4</v>
      </c>
    </row>
    <row r="6199" spans="1:8" x14ac:dyDescent="0.3">
      <c r="A6199" s="1">
        <v>20.33336677258</v>
      </c>
      <c r="B6199" s="1">
        <v>-73.956983293929994</v>
      </c>
      <c r="C6199" s="1" t="s">
        <v>12</v>
      </c>
      <c r="D6199" s="2" t="s">
        <v>6213</v>
      </c>
      <c r="E6199" s="1" t="s">
        <v>15</v>
      </c>
      <c r="F6199" s="1" t="s">
        <v>16</v>
      </c>
      <c r="G6199" s="1">
        <v>17.0106</v>
      </c>
      <c r="H6199" s="1">
        <v>4.0000000000000002E-4</v>
      </c>
    </row>
    <row r="6200" spans="1:8" x14ac:dyDescent="0.3">
      <c r="A6200" s="1">
        <v>22.70742595311</v>
      </c>
      <c r="B6200" s="1">
        <v>-73.956537457609997</v>
      </c>
      <c r="C6200" s="1" t="s">
        <v>12</v>
      </c>
      <c r="D6200" s="2" t="s">
        <v>6214</v>
      </c>
      <c r="E6200" s="1">
        <v>2.8979826100000001</v>
      </c>
      <c r="F6200" s="1">
        <v>1.6370000000000001E-5</v>
      </c>
      <c r="G6200" s="1">
        <v>16.4832</v>
      </c>
      <c r="H6200" s="1">
        <v>4.0000000000000002E-4</v>
      </c>
    </row>
    <row r="6201" spans="1:8" x14ac:dyDescent="0.3">
      <c r="A6201" s="1">
        <v>21.101638212849998</v>
      </c>
      <c r="B6201" s="1">
        <v>-74.192659263089993</v>
      </c>
      <c r="C6201" s="1" t="s">
        <v>12</v>
      </c>
      <c r="D6201" s="2" t="s">
        <v>6215</v>
      </c>
      <c r="E6201" s="1" t="s">
        <v>15</v>
      </c>
      <c r="F6201" s="1" t="s">
        <v>16</v>
      </c>
      <c r="G6201" s="1">
        <v>16.678100000000001</v>
      </c>
      <c r="H6201" s="1">
        <v>8.9999999999999998E-4</v>
      </c>
    </row>
    <row r="6202" spans="1:8" x14ac:dyDescent="0.3">
      <c r="A6202" s="1">
        <v>16.993654788059999</v>
      </c>
      <c r="B6202" s="1">
        <v>-74.226501805180007</v>
      </c>
      <c r="C6202" s="1" t="s">
        <v>12</v>
      </c>
      <c r="D6202" s="2" t="s">
        <v>6216</v>
      </c>
      <c r="E6202" s="1" t="s">
        <v>15</v>
      </c>
      <c r="F6202" s="1" t="s">
        <v>16</v>
      </c>
      <c r="G6202" s="1">
        <v>15.7462</v>
      </c>
      <c r="H6202" s="1">
        <v>6.9999999999999999E-4</v>
      </c>
    </row>
    <row r="6203" spans="1:8" x14ac:dyDescent="0.3">
      <c r="A6203" s="1">
        <v>19.454417537699999</v>
      </c>
      <c r="B6203" s="1">
        <v>-74.029518862360007</v>
      </c>
      <c r="C6203" s="1" t="s">
        <v>12</v>
      </c>
      <c r="D6203" s="2" t="s">
        <v>6217</v>
      </c>
      <c r="E6203" s="1" t="s">
        <v>15</v>
      </c>
      <c r="F6203" s="1" t="s">
        <v>16</v>
      </c>
      <c r="G6203" s="1">
        <v>17.4343</v>
      </c>
      <c r="H6203" s="1">
        <v>1.6999999999999999E-3</v>
      </c>
    </row>
    <row r="6204" spans="1:8" x14ac:dyDescent="0.3">
      <c r="A6204" s="1">
        <v>19.8457510066</v>
      </c>
      <c r="B6204" s="1">
        <v>-73.917255482100003</v>
      </c>
      <c r="C6204" s="1" t="s">
        <v>12</v>
      </c>
      <c r="D6204" s="2" t="s">
        <v>6218</v>
      </c>
      <c r="E6204" s="1">
        <v>1.70251898</v>
      </c>
      <c r="F6204" s="1">
        <v>2.57E-6</v>
      </c>
      <c r="G6204" s="1">
        <v>17.008600000000001</v>
      </c>
      <c r="H6204" s="1">
        <v>6.9999999999999999E-4</v>
      </c>
    </row>
    <row r="6205" spans="1:8" x14ac:dyDescent="0.3">
      <c r="A6205" s="1">
        <v>18.593732507870001</v>
      </c>
      <c r="B6205" s="1">
        <v>-73.932642803009998</v>
      </c>
      <c r="C6205" s="1" t="s">
        <v>12</v>
      </c>
      <c r="D6205" s="2" t="s">
        <v>6219</v>
      </c>
      <c r="E6205" s="1">
        <v>1.6345451099999999</v>
      </c>
      <c r="F6205" s="1">
        <v>9.7699999999999996E-6</v>
      </c>
      <c r="G6205" s="1">
        <v>17.191400000000002</v>
      </c>
      <c r="H6205" s="1">
        <v>6.9999999999999999E-4</v>
      </c>
    </row>
    <row r="6206" spans="1:8" x14ac:dyDescent="0.3">
      <c r="A6206" s="1">
        <v>19.90160977835</v>
      </c>
      <c r="B6206" s="1">
        <v>-73.696692855579997</v>
      </c>
      <c r="C6206" s="1" t="s">
        <v>12</v>
      </c>
      <c r="D6206" s="2" t="s">
        <v>6220</v>
      </c>
      <c r="E6206" s="1" t="s">
        <v>15</v>
      </c>
      <c r="F6206" s="1" t="s">
        <v>16</v>
      </c>
      <c r="G6206" s="1">
        <v>16.224</v>
      </c>
      <c r="H6206" s="1">
        <v>2.9999999999999997E-4</v>
      </c>
    </row>
    <row r="6207" spans="1:8" x14ac:dyDescent="0.3">
      <c r="A6207" s="1">
        <v>18.183085071530002</v>
      </c>
      <c r="B6207" s="1">
        <v>-73.916489094529993</v>
      </c>
      <c r="C6207" s="1" t="s">
        <v>12</v>
      </c>
      <c r="D6207" s="2" t="s">
        <v>6221</v>
      </c>
      <c r="E6207" s="1">
        <v>1.4179019399999999</v>
      </c>
      <c r="F6207" s="1">
        <v>2.5799999999999999E-6</v>
      </c>
      <c r="G6207" s="1">
        <v>17.319500000000001</v>
      </c>
      <c r="H6207" s="1">
        <v>8.0000000000000004E-4</v>
      </c>
    </row>
    <row r="6208" spans="1:8" x14ac:dyDescent="0.3">
      <c r="A6208" s="1">
        <v>17.114454731550001</v>
      </c>
      <c r="B6208" s="1">
        <v>-73.862505373480005</v>
      </c>
      <c r="C6208" s="1" t="s">
        <v>12</v>
      </c>
      <c r="D6208" s="2" t="s">
        <v>6222</v>
      </c>
      <c r="E6208" s="1" t="s">
        <v>15</v>
      </c>
      <c r="F6208" s="1" t="s">
        <v>16</v>
      </c>
      <c r="G6208" s="1">
        <v>16.1449</v>
      </c>
      <c r="H6208" s="1">
        <v>5.0000000000000001E-4</v>
      </c>
    </row>
    <row r="6209" spans="1:8" x14ac:dyDescent="0.3">
      <c r="A6209" s="1">
        <v>17.075054555800001</v>
      </c>
      <c r="B6209" s="1">
        <v>-73.842669713299998</v>
      </c>
      <c r="C6209" s="1" t="s">
        <v>12</v>
      </c>
      <c r="D6209" s="2" t="s">
        <v>6223</v>
      </c>
      <c r="E6209" s="1">
        <v>2.71044712</v>
      </c>
      <c r="F6209" s="1">
        <v>1.0540000000000001E-5</v>
      </c>
      <c r="G6209" s="1">
        <v>16.465199999999999</v>
      </c>
      <c r="H6209" s="1">
        <v>4.0000000000000002E-4</v>
      </c>
    </row>
    <row r="6210" spans="1:8" x14ac:dyDescent="0.3">
      <c r="A6210" s="1">
        <v>17.527628465759999</v>
      </c>
      <c r="B6210" s="1">
        <v>-73.651355026090002</v>
      </c>
      <c r="C6210" s="1" t="s">
        <v>12</v>
      </c>
      <c r="D6210" s="2" t="s">
        <v>6224</v>
      </c>
      <c r="E6210" s="1">
        <v>8.8251073299999998</v>
      </c>
      <c r="F6210" s="1">
        <v>1.0361000000000001E-4</v>
      </c>
      <c r="G6210" s="1">
        <v>14.948499999999999</v>
      </c>
      <c r="H6210" s="1">
        <v>2.0000000000000001E-4</v>
      </c>
    </row>
    <row r="6211" spans="1:8" x14ac:dyDescent="0.3">
      <c r="A6211" s="1">
        <v>19.059984289719999</v>
      </c>
      <c r="B6211" s="1">
        <v>-73.642688438329998</v>
      </c>
      <c r="C6211" s="1" t="s">
        <v>12</v>
      </c>
      <c r="D6211" s="2" t="s">
        <v>6225</v>
      </c>
      <c r="E6211" s="1">
        <v>1.2006394899999999</v>
      </c>
      <c r="F6211" s="1">
        <v>1.59E-6</v>
      </c>
      <c r="G6211" s="1">
        <v>17.235199999999999</v>
      </c>
      <c r="H6211" s="1">
        <v>4.0000000000000002E-4</v>
      </c>
    </row>
    <row r="6212" spans="1:8" x14ac:dyDescent="0.3">
      <c r="A6212" s="1">
        <v>19.434176759780001</v>
      </c>
      <c r="B6212" s="1">
        <v>-73.418991451769998</v>
      </c>
      <c r="C6212" s="1" t="s">
        <v>12</v>
      </c>
      <c r="D6212" s="2" t="s">
        <v>6226</v>
      </c>
      <c r="E6212" s="1" t="s">
        <v>15</v>
      </c>
      <c r="F6212" s="1" t="s">
        <v>16</v>
      </c>
      <c r="G6212" s="1">
        <v>17.974299999999999</v>
      </c>
      <c r="H6212" s="1">
        <v>8.9999999999999998E-4</v>
      </c>
    </row>
    <row r="6213" spans="1:8" x14ac:dyDescent="0.3">
      <c r="A6213" s="1">
        <v>18.139099110779998</v>
      </c>
      <c r="B6213" s="1">
        <v>-73.590338855550002</v>
      </c>
      <c r="C6213" s="1" t="s">
        <v>12</v>
      </c>
      <c r="D6213" s="2" t="s">
        <v>6227</v>
      </c>
      <c r="E6213" s="1" t="s">
        <v>15</v>
      </c>
      <c r="F6213" s="1" t="s">
        <v>16</v>
      </c>
      <c r="G6213" s="1">
        <v>15.648899999999999</v>
      </c>
      <c r="H6213" s="1">
        <v>8.0000000000000004E-4</v>
      </c>
    </row>
    <row r="6214" spans="1:8" x14ac:dyDescent="0.3">
      <c r="A6214" s="1">
        <v>21.072116012239999</v>
      </c>
      <c r="B6214" s="1">
        <v>-73.269342260260004</v>
      </c>
      <c r="C6214" s="1" t="s">
        <v>12</v>
      </c>
      <c r="D6214" s="2" t="s">
        <v>6228</v>
      </c>
      <c r="E6214" s="1" t="s">
        <v>15</v>
      </c>
      <c r="F6214" s="1" t="s">
        <v>16</v>
      </c>
      <c r="G6214" s="1">
        <v>17.512799999999999</v>
      </c>
      <c r="H6214" s="1">
        <v>6.9999999999999999E-4</v>
      </c>
    </row>
    <row r="6215" spans="1:8" x14ac:dyDescent="0.3">
      <c r="A6215" s="1">
        <v>21.080777593570001</v>
      </c>
      <c r="B6215" s="1">
        <v>-72.967018554980001</v>
      </c>
      <c r="C6215" s="1" t="s">
        <v>12</v>
      </c>
      <c r="D6215" s="2" t="s">
        <v>6229</v>
      </c>
      <c r="E6215" s="1">
        <v>1.3562785500000001</v>
      </c>
      <c r="F6215" s="1">
        <v>3.4300000000000002E-6</v>
      </c>
      <c r="G6215" s="1">
        <v>17.032499999999999</v>
      </c>
      <c r="H6215" s="1">
        <v>8.9999999999999998E-4</v>
      </c>
    </row>
    <row r="6216" spans="1:8" x14ac:dyDescent="0.3">
      <c r="A6216" s="1">
        <v>20.35562939874</v>
      </c>
      <c r="B6216" s="1">
        <v>-72.967241212389993</v>
      </c>
      <c r="C6216" s="1" t="s">
        <v>12</v>
      </c>
      <c r="D6216" s="2" t="s">
        <v>6230</v>
      </c>
      <c r="E6216" s="1" t="s">
        <v>15</v>
      </c>
      <c r="F6216" s="1" t="s">
        <v>16</v>
      </c>
      <c r="G6216" s="1">
        <v>17.4818</v>
      </c>
      <c r="H6216" s="1">
        <v>6.9999999999999999E-4</v>
      </c>
    </row>
    <row r="6217" spans="1:8" x14ac:dyDescent="0.3">
      <c r="A6217" s="1">
        <v>21.70857574299</v>
      </c>
      <c r="B6217" s="1">
        <v>-72.684345586139997</v>
      </c>
      <c r="C6217" s="1" t="s">
        <v>12</v>
      </c>
      <c r="D6217" s="2" t="s">
        <v>6231</v>
      </c>
      <c r="E6217" s="1">
        <v>1.2499473299999999</v>
      </c>
      <c r="F6217" s="1">
        <v>2.43E-6</v>
      </c>
      <c r="G6217" s="1">
        <v>17.2746</v>
      </c>
      <c r="H6217" s="1">
        <v>2.3E-3</v>
      </c>
    </row>
    <row r="6218" spans="1:8" x14ac:dyDescent="0.3">
      <c r="A6218" s="1">
        <v>23.059381549880001</v>
      </c>
      <c r="B6218" s="1">
        <v>-72.709497392469999</v>
      </c>
      <c r="C6218" s="1" t="s">
        <v>47</v>
      </c>
      <c r="D6218" s="2" t="s">
        <v>6232</v>
      </c>
      <c r="E6218" s="1">
        <v>0.91205610000000004</v>
      </c>
      <c r="F6218" s="1">
        <v>4.1099999999999996E-6</v>
      </c>
      <c r="G6218" s="1">
        <v>18.5626</v>
      </c>
      <c r="H6218" s="1">
        <v>8.9999999999999998E-4</v>
      </c>
    </row>
    <row r="6219" spans="1:8" x14ac:dyDescent="0.3">
      <c r="A6219" s="1">
        <v>17.048763753959999</v>
      </c>
      <c r="B6219" s="1">
        <v>-73.664664054110006</v>
      </c>
      <c r="C6219" s="1" t="s">
        <v>12</v>
      </c>
      <c r="D6219" s="2" t="s">
        <v>6233</v>
      </c>
      <c r="E6219" s="1" t="s">
        <v>15</v>
      </c>
      <c r="F6219" s="1" t="s">
        <v>16</v>
      </c>
      <c r="G6219" s="1">
        <v>17.5929</v>
      </c>
      <c r="H6219" s="1">
        <v>8.0000000000000004E-4</v>
      </c>
    </row>
    <row r="6220" spans="1:8" x14ac:dyDescent="0.3">
      <c r="A6220" s="1">
        <v>17.26359837055</v>
      </c>
      <c r="B6220" s="1">
        <v>-73.600251053709997</v>
      </c>
      <c r="C6220" s="1" t="s">
        <v>12</v>
      </c>
      <c r="D6220" s="2" t="s">
        <v>6234</v>
      </c>
      <c r="E6220" s="1" t="s">
        <v>15</v>
      </c>
      <c r="F6220" s="1" t="s">
        <v>16</v>
      </c>
      <c r="G6220" s="1">
        <v>17.367999999999999</v>
      </c>
      <c r="H6220" s="1">
        <v>5.9999999999999995E-4</v>
      </c>
    </row>
    <row r="6221" spans="1:8" x14ac:dyDescent="0.3">
      <c r="A6221" s="1">
        <v>17.908058472050001</v>
      </c>
      <c r="B6221" s="1">
        <v>-73.416223158099996</v>
      </c>
      <c r="C6221" s="1" t="s">
        <v>12</v>
      </c>
      <c r="D6221" s="2" t="s">
        <v>6235</v>
      </c>
      <c r="E6221" s="1">
        <v>1.67578037</v>
      </c>
      <c r="F6221" s="1">
        <v>1.363E-5</v>
      </c>
      <c r="G6221" s="1">
        <v>17.241800000000001</v>
      </c>
      <c r="H6221" s="1">
        <v>8.9999999999999998E-4</v>
      </c>
    </row>
    <row r="6222" spans="1:8" x14ac:dyDescent="0.3">
      <c r="A6222" s="1">
        <v>17.239778456940002</v>
      </c>
      <c r="B6222" s="1">
        <v>-73.467453670419999</v>
      </c>
      <c r="C6222" s="1" t="s">
        <v>12</v>
      </c>
      <c r="D6222" s="2" t="s">
        <v>6236</v>
      </c>
      <c r="E6222" s="1" t="s">
        <v>15</v>
      </c>
      <c r="F6222" s="1" t="s">
        <v>16</v>
      </c>
      <c r="G6222" s="1">
        <v>16.839700000000001</v>
      </c>
      <c r="H6222" s="1">
        <v>5.0000000000000001E-4</v>
      </c>
    </row>
    <row r="6223" spans="1:8" x14ac:dyDescent="0.3">
      <c r="A6223" s="1">
        <v>16.367851991199998</v>
      </c>
      <c r="B6223" s="1">
        <v>-73.627399213459995</v>
      </c>
      <c r="C6223" s="1" t="s">
        <v>12</v>
      </c>
      <c r="D6223" s="2" t="s">
        <v>6237</v>
      </c>
      <c r="E6223" s="1">
        <v>4.7007922799999999</v>
      </c>
      <c r="F6223" s="1">
        <v>3.3019999999999999E-5</v>
      </c>
      <c r="G6223" s="1">
        <v>15.903600000000001</v>
      </c>
      <c r="H6223" s="1">
        <v>5.9999999999999995E-4</v>
      </c>
    </row>
    <row r="6224" spans="1:8" x14ac:dyDescent="0.3">
      <c r="A6224" s="1">
        <v>16.50031098266</v>
      </c>
      <c r="B6224" s="1">
        <v>-73.577624730590003</v>
      </c>
      <c r="C6224" s="1" t="s">
        <v>12</v>
      </c>
      <c r="D6224" s="2" t="s">
        <v>6238</v>
      </c>
      <c r="E6224" s="1">
        <v>1.8423476400000001</v>
      </c>
      <c r="F6224" s="1">
        <v>2.57E-6</v>
      </c>
      <c r="G6224" s="1">
        <v>16.920100000000001</v>
      </c>
      <c r="H6224" s="1">
        <v>1.4E-3</v>
      </c>
    </row>
    <row r="6225" spans="1:8" x14ac:dyDescent="0.3">
      <c r="A6225" s="1">
        <v>16.22484494279</v>
      </c>
      <c r="B6225" s="1">
        <v>-73.574476631769997</v>
      </c>
      <c r="C6225" s="1" t="s">
        <v>12</v>
      </c>
      <c r="D6225" s="2" t="s">
        <v>6239</v>
      </c>
      <c r="E6225" s="1">
        <v>1.7089105099999999</v>
      </c>
      <c r="F6225" s="1">
        <v>8.0499999999999992E-6</v>
      </c>
      <c r="G6225" s="1">
        <v>17.236799999999999</v>
      </c>
      <c r="H6225" s="1">
        <v>5.9999999999999995E-4</v>
      </c>
    </row>
    <row r="6226" spans="1:8" x14ac:dyDescent="0.3">
      <c r="A6226" s="1">
        <v>16.695891298669999</v>
      </c>
      <c r="B6226" s="1">
        <v>-73.488778318140007</v>
      </c>
      <c r="C6226" s="1" t="s">
        <v>12</v>
      </c>
      <c r="D6226" s="2" t="s">
        <v>6240</v>
      </c>
      <c r="E6226" s="1">
        <v>1.36491352</v>
      </c>
      <c r="F6226" s="1">
        <v>2.61E-6</v>
      </c>
      <c r="G6226" s="1">
        <v>17.1357</v>
      </c>
      <c r="H6226" s="1">
        <v>4.0000000000000002E-4</v>
      </c>
    </row>
    <row r="6227" spans="1:8" x14ac:dyDescent="0.3">
      <c r="A6227" s="1">
        <v>17.2716177563</v>
      </c>
      <c r="B6227" s="1">
        <v>-73.307272570500004</v>
      </c>
      <c r="C6227" s="1" t="s">
        <v>12</v>
      </c>
      <c r="D6227" s="2" t="s">
        <v>6241</v>
      </c>
      <c r="E6227" s="1">
        <v>1.0409583499999999</v>
      </c>
      <c r="F6227" s="1">
        <v>2.39E-6</v>
      </c>
      <c r="G6227" s="1">
        <v>16.831499999999998</v>
      </c>
      <c r="H6227" s="1">
        <v>8.0000000000000004E-4</v>
      </c>
    </row>
    <row r="6228" spans="1:8" x14ac:dyDescent="0.3">
      <c r="A6228" s="1">
        <v>17.013255087009998</v>
      </c>
      <c r="B6228" s="1">
        <v>-73.319762424060002</v>
      </c>
      <c r="C6228" s="1" t="s">
        <v>12</v>
      </c>
      <c r="D6228" s="2" t="s">
        <v>6242</v>
      </c>
      <c r="E6228" s="1">
        <v>1.7952573599999999</v>
      </c>
      <c r="F6228" s="1">
        <v>1.437E-5</v>
      </c>
      <c r="G6228" s="1">
        <v>17.441500000000001</v>
      </c>
      <c r="H6228" s="1">
        <v>8.9999999999999998E-4</v>
      </c>
    </row>
    <row r="6229" spans="1:8" x14ac:dyDescent="0.3">
      <c r="A6229" s="1">
        <v>17.31205653</v>
      </c>
      <c r="B6229" s="1">
        <v>-73.280464823789998</v>
      </c>
      <c r="C6229" s="1" t="s">
        <v>12</v>
      </c>
      <c r="D6229" s="2" t="s">
        <v>6243</v>
      </c>
      <c r="E6229" s="1">
        <v>1.77185642</v>
      </c>
      <c r="F6229" s="1">
        <v>7.2699999999999999E-6</v>
      </c>
      <c r="G6229" s="1">
        <v>17.132200000000001</v>
      </c>
      <c r="H6229" s="1">
        <v>1.2999999999999999E-3</v>
      </c>
    </row>
    <row r="6230" spans="1:8" x14ac:dyDescent="0.3">
      <c r="A6230" s="1">
        <v>18.065473812050001</v>
      </c>
      <c r="B6230" s="1">
        <v>-73.065742892529997</v>
      </c>
      <c r="C6230" s="1" t="s">
        <v>12</v>
      </c>
      <c r="D6230" s="2" t="s">
        <v>6244</v>
      </c>
      <c r="E6230" s="1">
        <v>5.0135194199999997</v>
      </c>
      <c r="F6230" s="1">
        <v>1.2087E-4</v>
      </c>
      <c r="G6230" s="1">
        <v>16.261099999999999</v>
      </c>
      <c r="H6230" s="1">
        <v>2E-3</v>
      </c>
    </row>
    <row r="6231" spans="1:8" x14ac:dyDescent="0.3">
      <c r="A6231" s="1">
        <v>18.325844159439999</v>
      </c>
      <c r="B6231" s="1">
        <v>-72.998127182800005</v>
      </c>
      <c r="C6231" s="1" t="s">
        <v>12</v>
      </c>
      <c r="D6231" s="2" t="s">
        <v>6245</v>
      </c>
      <c r="E6231" s="1">
        <v>1.8479905400000001</v>
      </c>
      <c r="F6231" s="1">
        <v>7.4399999999999999E-6</v>
      </c>
      <c r="G6231" s="1">
        <v>16.808800000000002</v>
      </c>
      <c r="H6231" s="1">
        <v>1.1000000000000001E-3</v>
      </c>
    </row>
    <row r="6232" spans="1:8" x14ac:dyDescent="0.3">
      <c r="A6232" s="1">
        <v>19.129498260070001</v>
      </c>
      <c r="B6232" s="1">
        <v>-72.881861882470005</v>
      </c>
      <c r="C6232" s="1" t="s">
        <v>12</v>
      </c>
      <c r="D6232" s="2" t="s">
        <v>6246</v>
      </c>
      <c r="E6232" s="1">
        <v>3.6725002199999999</v>
      </c>
      <c r="F6232" s="1">
        <v>2.6570000000000001E-5</v>
      </c>
      <c r="G6232" s="1">
        <v>16.044499999999999</v>
      </c>
      <c r="H6232" s="1">
        <v>2.0000000000000001E-4</v>
      </c>
    </row>
    <row r="6233" spans="1:8" x14ac:dyDescent="0.3">
      <c r="A6233" s="1">
        <v>16.175255969849999</v>
      </c>
      <c r="B6233" s="1">
        <v>-73.433372283970002</v>
      </c>
      <c r="C6233" s="1" t="s">
        <v>12</v>
      </c>
      <c r="D6233" s="2" t="s">
        <v>6247</v>
      </c>
      <c r="E6233" s="1">
        <v>4.4291959600000004</v>
      </c>
      <c r="F6233" s="1">
        <v>2.19E-5</v>
      </c>
      <c r="G6233" s="1">
        <v>15.650600000000001</v>
      </c>
      <c r="H6233" s="1">
        <v>2.5000000000000001E-3</v>
      </c>
    </row>
    <row r="6234" spans="1:8" x14ac:dyDescent="0.3">
      <c r="A6234" s="1">
        <v>16.002849411700002</v>
      </c>
      <c r="B6234" s="1">
        <v>-73.454642819669999</v>
      </c>
      <c r="C6234" s="1" t="s">
        <v>12</v>
      </c>
      <c r="D6234" s="2" t="s">
        <v>6248</v>
      </c>
      <c r="E6234" s="1">
        <v>1.4069226500000001</v>
      </c>
      <c r="F6234" s="1">
        <v>2.1299999999999999E-6</v>
      </c>
      <c r="G6234" s="1">
        <v>17.4069</v>
      </c>
      <c r="H6234" s="1">
        <v>5.0000000000000001E-4</v>
      </c>
    </row>
    <row r="6235" spans="1:8" x14ac:dyDescent="0.3">
      <c r="A6235" s="1">
        <v>16.06577644763</v>
      </c>
      <c r="B6235" s="1">
        <v>-73.311142676320003</v>
      </c>
      <c r="C6235" s="1" t="s">
        <v>12</v>
      </c>
      <c r="D6235" s="2" t="s">
        <v>6249</v>
      </c>
      <c r="E6235" s="1" t="s">
        <v>15</v>
      </c>
      <c r="F6235" s="1" t="s">
        <v>16</v>
      </c>
      <c r="G6235" s="1">
        <v>18.004200000000001</v>
      </c>
      <c r="H6235" s="1">
        <v>1.1000000000000001E-3</v>
      </c>
    </row>
    <row r="6236" spans="1:8" x14ac:dyDescent="0.3">
      <c r="A6236" s="1">
        <v>15.849838505859999</v>
      </c>
      <c r="B6236" s="1">
        <v>-73.324251434999994</v>
      </c>
      <c r="C6236" s="1" t="s">
        <v>12</v>
      </c>
      <c r="D6236" s="2" t="s">
        <v>6250</v>
      </c>
      <c r="E6236" s="1" t="s">
        <v>15</v>
      </c>
      <c r="F6236" s="1" t="s">
        <v>16</v>
      </c>
      <c r="G6236" s="1">
        <v>16.268799999999999</v>
      </c>
      <c r="H6236" s="1">
        <v>2.9999999999999997E-4</v>
      </c>
    </row>
    <row r="6237" spans="1:8" x14ac:dyDescent="0.3">
      <c r="A6237" s="1">
        <v>16.443935331559999</v>
      </c>
      <c r="B6237" s="1">
        <v>-73.274296044590002</v>
      </c>
      <c r="C6237" s="1" t="s">
        <v>12</v>
      </c>
      <c r="D6237" s="2" t="s">
        <v>6251</v>
      </c>
      <c r="E6237" s="1" t="s">
        <v>15</v>
      </c>
      <c r="F6237" s="1" t="s">
        <v>16</v>
      </c>
      <c r="G6237" s="1">
        <v>17.3477</v>
      </c>
      <c r="H6237" s="1">
        <v>8.9999999999999998E-4</v>
      </c>
    </row>
    <row r="6238" spans="1:8" x14ac:dyDescent="0.3">
      <c r="A6238" s="1">
        <v>16.534972392970001</v>
      </c>
      <c r="B6238" s="1">
        <v>-73.181345021140004</v>
      </c>
      <c r="C6238" s="1" t="s">
        <v>12</v>
      </c>
      <c r="D6238" s="2" t="s">
        <v>6252</v>
      </c>
      <c r="E6238" s="1" t="s">
        <v>15</v>
      </c>
      <c r="F6238" s="1" t="s">
        <v>16</v>
      </c>
      <c r="G6238" s="1">
        <v>17.228999999999999</v>
      </c>
      <c r="H6238" s="1">
        <v>5.0000000000000001E-4</v>
      </c>
    </row>
    <row r="6239" spans="1:8" x14ac:dyDescent="0.3">
      <c r="A6239" s="1">
        <v>16.918176289990001</v>
      </c>
      <c r="B6239" s="1">
        <v>-73.274924162109997</v>
      </c>
      <c r="C6239" s="1" t="s">
        <v>12</v>
      </c>
      <c r="D6239" s="2" t="s">
        <v>6253</v>
      </c>
      <c r="E6239" s="1" t="s">
        <v>15</v>
      </c>
      <c r="F6239" s="1" t="s">
        <v>16</v>
      </c>
      <c r="G6239" s="1">
        <v>15.804500000000001</v>
      </c>
      <c r="H6239" s="1">
        <v>2.9999999999999997E-4</v>
      </c>
    </row>
    <row r="6240" spans="1:8" x14ac:dyDescent="0.3">
      <c r="A6240" s="1">
        <v>17.021969408699999</v>
      </c>
      <c r="B6240" s="1">
        <v>-73.211609510610003</v>
      </c>
      <c r="C6240" s="1" t="s">
        <v>12</v>
      </c>
      <c r="D6240" s="2" t="s">
        <v>6254</v>
      </c>
      <c r="E6240" s="1">
        <v>3.4523637699999998</v>
      </c>
      <c r="F6240" s="1">
        <v>2.283E-5</v>
      </c>
      <c r="G6240" s="1">
        <v>16.022300000000001</v>
      </c>
      <c r="H6240" s="1">
        <v>2.9999999999999997E-4</v>
      </c>
    </row>
    <row r="6241" spans="1:8" x14ac:dyDescent="0.3">
      <c r="A6241" s="1">
        <v>17.089382953699999</v>
      </c>
      <c r="B6241" s="1">
        <v>-73.207537233470006</v>
      </c>
      <c r="C6241" s="1" t="s">
        <v>12</v>
      </c>
      <c r="D6241" s="2" t="s">
        <v>6255</v>
      </c>
      <c r="E6241" s="1">
        <v>1.34570488</v>
      </c>
      <c r="F6241" s="1">
        <v>4.6399999999999996E-6</v>
      </c>
      <c r="G6241" s="1">
        <v>17.1782</v>
      </c>
      <c r="H6241" s="1">
        <v>8.0000000000000004E-4</v>
      </c>
    </row>
    <row r="6242" spans="1:8" x14ac:dyDescent="0.3">
      <c r="A6242" s="1">
        <v>16.829490815540002</v>
      </c>
      <c r="B6242" s="1">
        <v>-73.242529388929995</v>
      </c>
      <c r="C6242" s="1" t="s">
        <v>12</v>
      </c>
      <c r="D6242" s="2" t="s">
        <v>6256</v>
      </c>
      <c r="E6242" s="1" t="s">
        <v>15</v>
      </c>
      <c r="F6242" s="1" t="s">
        <v>16</v>
      </c>
      <c r="G6242" s="1">
        <v>17.304200000000002</v>
      </c>
      <c r="H6242" s="1">
        <v>5.0000000000000001E-4</v>
      </c>
    </row>
    <row r="6243" spans="1:8" x14ac:dyDescent="0.3">
      <c r="A6243" s="1">
        <v>16.864395240170001</v>
      </c>
      <c r="B6243" s="1">
        <v>-73.112908678650001</v>
      </c>
      <c r="C6243" s="1" t="s">
        <v>12</v>
      </c>
      <c r="D6243" s="2" t="s">
        <v>6257</v>
      </c>
      <c r="E6243" s="1">
        <v>1.93394109</v>
      </c>
      <c r="F6243" s="1">
        <v>3.76E-6</v>
      </c>
      <c r="G6243" s="1">
        <v>16.579899999999999</v>
      </c>
      <c r="H6243" s="1">
        <v>2.9999999999999997E-4</v>
      </c>
    </row>
    <row r="6244" spans="1:8" x14ac:dyDescent="0.3">
      <c r="A6244" s="1">
        <v>16.84873648384</v>
      </c>
      <c r="B6244" s="1">
        <v>-73.090351264749998</v>
      </c>
      <c r="C6244" s="1" t="s">
        <v>12</v>
      </c>
      <c r="D6244" s="2" t="s">
        <v>6258</v>
      </c>
      <c r="E6244" s="1">
        <v>2.7943954500000001</v>
      </c>
      <c r="F6244" s="1">
        <v>7.1600000000000001E-6</v>
      </c>
      <c r="G6244" s="1">
        <v>16.432400000000001</v>
      </c>
      <c r="H6244" s="1">
        <v>4.0000000000000002E-4</v>
      </c>
    </row>
    <row r="6245" spans="1:8" x14ac:dyDescent="0.3">
      <c r="A6245" s="1">
        <v>16.437843717090001</v>
      </c>
      <c r="B6245" s="1">
        <v>-73.105381081839994</v>
      </c>
      <c r="C6245" s="1" t="s">
        <v>12</v>
      </c>
      <c r="D6245" s="2" t="s">
        <v>6259</v>
      </c>
      <c r="E6245" s="1">
        <v>0.83596024000000002</v>
      </c>
      <c r="F6245" s="1">
        <v>3.45E-6</v>
      </c>
      <c r="G6245" s="1">
        <v>17.515699999999999</v>
      </c>
      <c r="H6245" s="1">
        <v>8.9999999999999998E-4</v>
      </c>
    </row>
    <row r="6246" spans="1:8" x14ac:dyDescent="0.3">
      <c r="A6246" s="1">
        <v>15.99129701072</v>
      </c>
      <c r="B6246" s="1">
        <v>-73.061803394799995</v>
      </c>
      <c r="C6246" s="1" t="s">
        <v>12</v>
      </c>
      <c r="D6246" s="2" t="s">
        <v>6260</v>
      </c>
      <c r="E6246" s="1">
        <v>1.2771061699999999</v>
      </c>
      <c r="F6246" s="1">
        <v>3.5499999999999999E-6</v>
      </c>
      <c r="G6246" s="1">
        <v>17.575600000000001</v>
      </c>
      <c r="H6246" s="1">
        <v>1.1000000000000001E-3</v>
      </c>
    </row>
    <row r="6247" spans="1:8" x14ac:dyDescent="0.3">
      <c r="A6247" s="1">
        <v>16.964434045939999</v>
      </c>
      <c r="B6247" s="1">
        <v>-72.957661639549997</v>
      </c>
      <c r="C6247" s="1" t="s">
        <v>12</v>
      </c>
      <c r="D6247" s="2" t="s">
        <v>6261</v>
      </c>
      <c r="E6247" s="1">
        <v>1.63974234</v>
      </c>
      <c r="F6247" s="1">
        <v>1.0499999999999999E-5</v>
      </c>
      <c r="G6247" s="1">
        <v>17.3719</v>
      </c>
      <c r="H6247" s="1">
        <v>4.0000000000000002E-4</v>
      </c>
    </row>
    <row r="6248" spans="1:8" x14ac:dyDescent="0.3">
      <c r="A6248" s="1">
        <v>17.030139024059999</v>
      </c>
      <c r="B6248" s="1">
        <v>-72.92753582009</v>
      </c>
      <c r="C6248" s="1" t="s">
        <v>12</v>
      </c>
      <c r="D6248" s="2" t="s">
        <v>6262</v>
      </c>
      <c r="E6248" s="1" t="s">
        <v>15</v>
      </c>
      <c r="F6248" s="1" t="s">
        <v>16</v>
      </c>
      <c r="G6248" s="1">
        <v>17.178699999999999</v>
      </c>
      <c r="H6248" s="1">
        <v>6.9999999999999999E-4</v>
      </c>
    </row>
    <row r="6249" spans="1:8" x14ac:dyDescent="0.3">
      <c r="A6249" s="1">
        <v>17.21590730822</v>
      </c>
      <c r="B6249" s="1">
        <v>-72.91508363154</v>
      </c>
      <c r="C6249" s="1" t="s">
        <v>12</v>
      </c>
      <c r="D6249" s="2" t="s">
        <v>6263</v>
      </c>
      <c r="E6249" s="1" t="s">
        <v>15</v>
      </c>
      <c r="F6249" s="1" t="s">
        <v>16</v>
      </c>
      <c r="G6249" s="1">
        <v>16.081199999999999</v>
      </c>
      <c r="H6249" s="1">
        <v>2.9999999999999997E-4</v>
      </c>
    </row>
    <row r="6250" spans="1:8" x14ac:dyDescent="0.3">
      <c r="A6250" s="1">
        <v>17.249685044900001</v>
      </c>
      <c r="B6250" s="1">
        <v>-72.78647246061</v>
      </c>
      <c r="C6250" s="1" t="s">
        <v>12</v>
      </c>
      <c r="D6250" s="2" t="s">
        <v>6264</v>
      </c>
      <c r="E6250" s="1" t="s">
        <v>15</v>
      </c>
      <c r="F6250" s="1" t="s">
        <v>16</v>
      </c>
      <c r="G6250" s="1">
        <v>18.208100000000002</v>
      </c>
      <c r="H6250" s="1">
        <v>8.0000000000000004E-4</v>
      </c>
    </row>
    <row r="6251" spans="1:8" x14ac:dyDescent="0.3">
      <c r="A6251" s="1">
        <v>18.686851241540001</v>
      </c>
      <c r="B6251" s="1">
        <v>-72.839249415020006</v>
      </c>
      <c r="C6251" s="1" t="s">
        <v>12</v>
      </c>
      <c r="D6251" s="2" t="s">
        <v>6265</v>
      </c>
      <c r="E6251" s="1" t="s">
        <v>15</v>
      </c>
      <c r="F6251" s="1" t="s">
        <v>16</v>
      </c>
      <c r="G6251" s="1">
        <v>17.174800000000001</v>
      </c>
      <c r="H6251" s="1">
        <v>4.0000000000000002E-4</v>
      </c>
    </row>
    <row r="6252" spans="1:8" x14ac:dyDescent="0.3">
      <c r="A6252" s="1">
        <v>18.406130094280002</v>
      </c>
      <c r="B6252" s="1">
        <v>-72.867643633719993</v>
      </c>
      <c r="C6252" s="1" t="s">
        <v>12</v>
      </c>
      <c r="D6252" s="2" t="s">
        <v>6266</v>
      </c>
      <c r="E6252" s="1" t="s">
        <v>15</v>
      </c>
      <c r="F6252" s="1" t="s">
        <v>16</v>
      </c>
      <c r="G6252" s="1">
        <v>16.908000000000001</v>
      </c>
      <c r="H6252" s="1">
        <v>6.9999999999999999E-4</v>
      </c>
    </row>
    <row r="6253" spans="1:8" x14ac:dyDescent="0.3">
      <c r="A6253" s="1">
        <v>17.705412272389999</v>
      </c>
      <c r="B6253" s="1">
        <v>-72.79272820189</v>
      </c>
      <c r="C6253" s="1" t="s">
        <v>12</v>
      </c>
      <c r="D6253" s="2" t="s">
        <v>6267</v>
      </c>
      <c r="E6253" s="1">
        <v>4.4194089999999999</v>
      </c>
      <c r="F6253" s="1">
        <v>3.4329999999999998E-5</v>
      </c>
      <c r="G6253" s="1">
        <v>15.9901</v>
      </c>
      <c r="H6253" s="1">
        <v>2.9999999999999997E-4</v>
      </c>
    </row>
    <row r="6254" spans="1:8" x14ac:dyDescent="0.3">
      <c r="A6254" s="1">
        <v>17.85544250333</v>
      </c>
      <c r="B6254" s="1">
        <v>-72.780606525829995</v>
      </c>
      <c r="C6254" s="1" t="s">
        <v>12</v>
      </c>
      <c r="D6254" s="2" t="s">
        <v>6268</v>
      </c>
      <c r="E6254" s="1" t="s">
        <v>15</v>
      </c>
      <c r="F6254" s="1" t="s">
        <v>16</v>
      </c>
      <c r="G6254" s="1">
        <v>17.591999999999999</v>
      </c>
      <c r="H6254" s="1">
        <v>8.9999999999999998E-4</v>
      </c>
    </row>
    <row r="6255" spans="1:8" x14ac:dyDescent="0.3">
      <c r="A6255" s="1">
        <v>17.97653343999</v>
      </c>
      <c r="B6255" s="1">
        <v>-72.751634623269993</v>
      </c>
      <c r="C6255" s="1" t="s">
        <v>12</v>
      </c>
      <c r="D6255" s="2" t="s">
        <v>6269</v>
      </c>
      <c r="E6255" s="1" t="s">
        <v>15</v>
      </c>
      <c r="F6255" s="1" t="s">
        <v>16</v>
      </c>
      <c r="G6255" s="1">
        <v>17.543299999999999</v>
      </c>
      <c r="H6255" s="1">
        <v>6.9999999999999999E-4</v>
      </c>
    </row>
    <row r="6256" spans="1:8" x14ac:dyDescent="0.3">
      <c r="A6256" s="1">
        <v>17.92614392278</v>
      </c>
      <c r="B6256" s="1">
        <v>-72.6068877278</v>
      </c>
      <c r="C6256" s="1" t="s">
        <v>12</v>
      </c>
      <c r="D6256" s="2" t="s">
        <v>6270</v>
      </c>
      <c r="E6256" s="1">
        <v>1.1491824100000001</v>
      </c>
      <c r="F6256" s="1">
        <v>1.787E-5</v>
      </c>
      <c r="G6256" s="1">
        <v>18.0318</v>
      </c>
      <c r="H6256" s="1">
        <v>8.9999999999999998E-4</v>
      </c>
    </row>
    <row r="6257" spans="1:8" x14ac:dyDescent="0.3">
      <c r="A6257" s="1">
        <v>20.038832374319998</v>
      </c>
      <c r="B6257" s="1">
        <v>-72.776163582600006</v>
      </c>
      <c r="C6257" s="1" t="s">
        <v>12</v>
      </c>
      <c r="D6257" s="2" t="s">
        <v>6271</v>
      </c>
      <c r="E6257" s="1" t="s">
        <v>15</v>
      </c>
      <c r="F6257" s="1" t="s">
        <v>16</v>
      </c>
      <c r="G6257" s="1">
        <v>17.2211</v>
      </c>
      <c r="H6257" s="1">
        <v>4.0000000000000002E-4</v>
      </c>
    </row>
    <row r="6258" spans="1:8" x14ac:dyDescent="0.3">
      <c r="A6258" s="1">
        <v>19.60948118916</v>
      </c>
      <c r="B6258" s="1">
        <v>-72.850393011799994</v>
      </c>
      <c r="C6258" s="1" t="s">
        <v>12</v>
      </c>
      <c r="D6258" s="2" t="s">
        <v>6272</v>
      </c>
      <c r="E6258" s="1">
        <v>1.08852645</v>
      </c>
      <c r="F6258" s="1">
        <v>1.8500000000000001E-6</v>
      </c>
      <c r="G6258" s="1">
        <v>17.308800000000002</v>
      </c>
      <c r="H6258" s="1">
        <v>5.9999999999999995E-4</v>
      </c>
    </row>
    <row r="6259" spans="1:8" x14ac:dyDescent="0.3">
      <c r="A6259" s="1">
        <v>19.48613826127</v>
      </c>
      <c r="B6259" s="1">
        <v>-72.537940116040005</v>
      </c>
      <c r="C6259" s="1" t="s">
        <v>12</v>
      </c>
      <c r="D6259" s="2" t="s">
        <v>6273</v>
      </c>
      <c r="E6259" s="1" t="s">
        <v>15</v>
      </c>
      <c r="F6259" s="1" t="s">
        <v>16</v>
      </c>
      <c r="G6259" s="1">
        <v>16.493200000000002</v>
      </c>
      <c r="H6259" s="1">
        <v>2.9999999999999997E-4</v>
      </c>
    </row>
    <row r="6260" spans="1:8" x14ac:dyDescent="0.3">
      <c r="A6260" s="1">
        <v>19.022978858079998</v>
      </c>
      <c r="B6260" s="1">
        <v>-72.347364319709996</v>
      </c>
      <c r="C6260" s="1" t="s">
        <v>12</v>
      </c>
      <c r="D6260" s="2" t="s">
        <v>6274</v>
      </c>
      <c r="E6260" s="1">
        <v>1.6500143199999999</v>
      </c>
      <c r="F6260" s="1">
        <v>3.6399999999999999E-6</v>
      </c>
      <c r="G6260" s="1">
        <v>17.182300000000001</v>
      </c>
      <c r="H6260" s="1">
        <v>6.9999999999999999E-4</v>
      </c>
    </row>
    <row r="6261" spans="1:8" x14ac:dyDescent="0.3">
      <c r="A6261" s="1">
        <v>15.857627743649999</v>
      </c>
      <c r="B6261" s="1">
        <v>-73.01843606429</v>
      </c>
      <c r="C6261" s="1" t="s">
        <v>12</v>
      </c>
      <c r="D6261" s="2" t="s">
        <v>6275</v>
      </c>
      <c r="E6261" s="1" t="s">
        <v>15</v>
      </c>
      <c r="F6261" s="1" t="s">
        <v>16</v>
      </c>
      <c r="G6261" s="1">
        <v>16.3611</v>
      </c>
      <c r="H6261" s="1">
        <v>4.0000000000000002E-4</v>
      </c>
    </row>
    <row r="6262" spans="1:8" x14ac:dyDescent="0.3">
      <c r="A6262" s="1">
        <v>16.46523173161</v>
      </c>
      <c r="B6262" s="1">
        <v>-72.892669746419998</v>
      </c>
      <c r="C6262" s="1" t="s">
        <v>12</v>
      </c>
      <c r="D6262" s="2" t="s">
        <v>6276</v>
      </c>
      <c r="E6262" s="1">
        <v>5.0101479400000004</v>
      </c>
      <c r="F6262" s="1">
        <v>3.8569999999999998E-5</v>
      </c>
      <c r="G6262" s="1">
        <v>15.9275</v>
      </c>
      <c r="H6262" s="1">
        <v>2.9999999999999997E-4</v>
      </c>
    </row>
    <row r="6263" spans="1:8" x14ac:dyDescent="0.3">
      <c r="A6263" s="1">
        <v>17.098174680570001</v>
      </c>
      <c r="B6263" s="1">
        <v>-72.703159162600002</v>
      </c>
      <c r="C6263" s="1" t="s">
        <v>12</v>
      </c>
      <c r="D6263" s="2" t="s">
        <v>6277</v>
      </c>
      <c r="E6263" s="1" t="s">
        <v>15</v>
      </c>
      <c r="F6263" s="1" t="s">
        <v>16</v>
      </c>
      <c r="G6263" s="1">
        <v>15.951000000000001</v>
      </c>
      <c r="H6263" s="1">
        <v>4.0000000000000002E-4</v>
      </c>
    </row>
    <row r="6264" spans="1:8" x14ac:dyDescent="0.3">
      <c r="A6264" s="1">
        <v>15.988545089580001</v>
      </c>
      <c r="B6264" s="1">
        <v>-72.735747815340005</v>
      </c>
      <c r="C6264" s="1" t="s">
        <v>12</v>
      </c>
      <c r="D6264" s="2" t="s">
        <v>6278</v>
      </c>
      <c r="E6264" s="1">
        <v>3.70023648</v>
      </c>
      <c r="F6264" s="1">
        <v>1.415E-5</v>
      </c>
      <c r="G6264" s="1">
        <v>16.1145</v>
      </c>
      <c r="H6264" s="1">
        <v>2.0000000000000001E-4</v>
      </c>
    </row>
    <row r="6265" spans="1:8" x14ac:dyDescent="0.3">
      <c r="A6265" s="1">
        <v>16.366668010280002</v>
      </c>
      <c r="B6265" s="1">
        <v>-72.677385900440001</v>
      </c>
      <c r="C6265" s="1" t="s">
        <v>12</v>
      </c>
      <c r="D6265" s="2" t="s">
        <v>6279</v>
      </c>
      <c r="E6265" s="1">
        <v>1.39819578</v>
      </c>
      <c r="F6265" s="1">
        <v>6.9E-6</v>
      </c>
      <c r="G6265" s="1">
        <v>17.618600000000001</v>
      </c>
      <c r="H6265" s="1">
        <v>1.2999999999999999E-3</v>
      </c>
    </row>
    <row r="6266" spans="1:8" x14ac:dyDescent="0.3">
      <c r="A6266" s="1">
        <v>16.77956797293</v>
      </c>
      <c r="B6266" s="1">
        <v>-72.622162091050001</v>
      </c>
      <c r="C6266" s="1" t="s">
        <v>12</v>
      </c>
      <c r="D6266" s="2" t="s">
        <v>6280</v>
      </c>
      <c r="E6266" s="1" t="s">
        <v>15</v>
      </c>
      <c r="F6266" s="1" t="s">
        <v>16</v>
      </c>
      <c r="G6266" s="1">
        <v>16.953099999999999</v>
      </c>
      <c r="H6266" s="1">
        <v>1.2999999999999999E-3</v>
      </c>
    </row>
    <row r="6267" spans="1:8" x14ac:dyDescent="0.3">
      <c r="A6267" s="1">
        <v>16.459658405190002</v>
      </c>
      <c r="B6267" s="1">
        <v>-72.493114164700003</v>
      </c>
      <c r="C6267" s="1" t="s">
        <v>12</v>
      </c>
      <c r="D6267" s="2" t="s">
        <v>6281</v>
      </c>
      <c r="E6267" s="1" t="s">
        <v>15</v>
      </c>
      <c r="F6267" s="1" t="s">
        <v>16</v>
      </c>
      <c r="G6267" s="1">
        <v>17.652799999999999</v>
      </c>
      <c r="H6267" s="1">
        <v>8.0000000000000004E-4</v>
      </c>
    </row>
    <row r="6268" spans="1:8" x14ac:dyDescent="0.3">
      <c r="A6268" s="1">
        <v>16.537159012229999</v>
      </c>
      <c r="B6268" s="1">
        <v>-72.514590177629998</v>
      </c>
      <c r="C6268" s="1" t="s">
        <v>12</v>
      </c>
      <c r="D6268" s="2" t="s">
        <v>6282</v>
      </c>
      <c r="E6268" s="1">
        <v>1.50735435</v>
      </c>
      <c r="F6268" s="1">
        <v>4.2200000000000003E-6</v>
      </c>
      <c r="G6268" s="1">
        <v>17.0562</v>
      </c>
      <c r="H6268" s="1">
        <v>2.9999999999999997E-4</v>
      </c>
    </row>
    <row r="6269" spans="1:8" x14ac:dyDescent="0.3">
      <c r="A6269" s="1">
        <v>17.60123975966</v>
      </c>
      <c r="B6269" s="1">
        <v>-72.575024002320006</v>
      </c>
      <c r="C6269" s="1" t="s">
        <v>12</v>
      </c>
      <c r="D6269" s="2" t="s">
        <v>6283</v>
      </c>
      <c r="E6269" s="1">
        <v>2.9028643199999999</v>
      </c>
      <c r="F6269" s="1">
        <v>2.938E-5</v>
      </c>
      <c r="G6269" s="1">
        <v>16.3995</v>
      </c>
      <c r="H6269" s="1">
        <v>5.9999999999999995E-4</v>
      </c>
    </row>
    <row r="6270" spans="1:8" x14ac:dyDescent="0.3">
      <c r="A6270" s="1">
        <v>17.552580292159998</v>
      </c>
      <c r="B6270" s="1">
        <v>-72.489745637780004</v>
      </c>
      <c r="C6270" s="1" t="s">
        <v>12</v>
      </c>
      <c r="D6270" s="2" t="s">
        <v>6284</v>
      </c>
      <c r="E6270" s="1">
        <v>7.2733302399999999</v>
      </c>
      <c r="F6270" s="1">
        <v>9.4939999999999996E-5</v>
      </c>
      <c r="G6270" s="1">
        <v>15.3004</v>
      </c>
      <c r="H6270" s="1">
        <v>2.0000000000000001E-4</v>
      </c>
    </row>
    <row r="6271" spans="1:8" x14ac:dyDescent="0.3">
      <c r="A6271" s="1">
        <v>17.561679606049999</v>
      </c>
      <c r="B6271" s="1">
        <v>-72.462671073950006</v>
      </c>
      <c r="C6271" s="1" t="s">
        <v>12</v>
      </c>
      <c r="D6271" s="2" t="s">
        <v>6285</v>
      </c>
      <c r="E6271" s="1" t="s">
        <v>15</v>
      </c>
      <c r="F6271" s="1" t="s">
        <v>16</v>
      </c>
      <c r="G6271" s="1">
        <v>16.107500000000002</v>
      </c>
      <c r="H6271" s="1">
        <v>2.9999999999999997E-4</v>
      </c>
    </row>
    <row r="6272" spans="1:8" x14ac:dyDescent="0.3">
      <c r="A6272" s="1">
        <v>17.048268330380001</v>
      </c>
      <c r="B6272" s="1">
        <v>-72.521768542320004</v>
      </c>
      <c r="C6272" s="1" t="s">
        <v>12</v>
      </c>
      <c r="D6272" s="2" t="s">
        <v>6286</v>
      </c>
      <c r="E6272" s="1">
        <v>33.711862199999999</v>
      </c>
      <c r="F6272" s="1">
        <v>3.6825999999999997E-4</v>
      </c>
      <c r="G6272" s="1">
        <v>13.522500000000001</v>
      </c>
      <c r="H6272" s="1">
        <v>1E-4</v>
      </c>
    </row>
    <row r="6273" spans="1:8" x14ac:dyDescent="0.3">
      <c r="A6273" s="1">
        <v>16.91736382205</v>
      </c>
      <c r="B6273" s="1">
        <v>-72.394161552680004</v>
      </c>
      <c r="C6273" s="1" t="s">
        <v>12</v>
      </c>
      <c r="D6273" s="2" t="s">
        <v>6287</v>
      </c>
      <c r="E6273" s="1" t="s">
        <v>15</v>
      </c>
      <c r="F6273" s="1" t="s">
        <v>16</v>
      </c>
      <c r="G6273" s="1">
        <v>16.158899999999999</v>
      </c>
      <c r="H6273" s="1">
        <v>2.0000000000000001E-4</v>
      </c>
    </row>
    <row r="6274" spans="1:8" x14ac:dyDescent="0.3">
      <c r="A6274" s="1">
        <v>17.270202500549999</v>
      </c>
      <c r="B6274" s="1">
        <v>-72.337488715449993</v>
      </c>
      <c r="C6274" s="1" t="s">
        <v>12</v>
      </c>
      <c r="D6274" s="2" t="s">
        <v>6288</v>
      </c>
      <c r="E6274" s="1">
        <v>9.1597096199999992</v>
      </c>
      <c r="F6274" s="1">
        <v>5.4540000000000003E-5</v>
      </c>
      <c r="G6274" s="1">
        <v>15.0982</v>
      </c>
      <c r="H6274" s="1">
        <v>2.0000000000000001E-4</v>
      </c>
    </row>
    <row r="6275" spans="1:8" x14ac:dyDescent="0.3">
      <c r="A6275" s="1">
        <v>18.44398314112</v>
      </c>
      <c r="B6275" s="1">
        <v>-72.195262741240001</v>
      </c>
      <c r="C6275" s="1" t="s">
        <v>12</v>
      </c>
      <c r="D6275" s="2" t="s">
        <v>6289</v>
      </c>
      <c r="E6275" s="1">
        <v>1.36777869</v>
      </c>
      <c r="F6275" s="1">
        <v>4.6299999999999997E-6</v>
      </c>
      <c r="G6275" s="1">
        <v>17.3918</v>
      </c>
      <c r="H6275" s="1">
        <v>5.9999999999999995E-4</v>
      </c>
    </row>
    <row r="6276" spans="1:8" x14ac:dyDescent="0.3">
      <c r="A6276" s="1">
        <v>17.71666661163</v>
      </c>
      <c r="B6276" s="1">
        <v>-72.195166234189998</v>
      </c>
      <c r="C6276" s="1" t="s">
        <v>12</v>
      </c>
      <c r="D6276" s="2" t="s">
        <v>6290</v>
      </c>
      <c r="E6276" s="1" t="s">
        <v>15</v>
      </c>
      <c r="F6276" s="1" t="s">
        <v>16</v>
      </c>
      <c r="G6276" s="1">
        <v>16.582000000000001</v>
      </c>
      <c r="H6276" s="1">
        <v>2.9999999999999997E-4</v>
      </c>
    </row>
    <row r="6277" spans="1:8" x14ac:dyDescent="0.3">
      <c r="A6277" s="1">
        <v>15.617318593749999</v>
      </c>
      <c r="B6277" s="1">
        <v>-72.660981872869996</v>
      </c>
      <c r="C6277" s="1" t="s">
        <v>12</v>
      </c>
      <c r="D6277" s="2" t="s">
        <v>6291</v>
      </c>
      <c r="E6277" s="1" t="s">
        <v>15</v>
      </c>
      <c r="F6277" s="1" t="s">
        <v>16</v>
      </c>
      <c r="G6277" s="1">
        <v>17.071300000000001</v>
      </c>
      <c r="H6277" s="1">
        <v>4.0000000000000002E-4</v>
      </c>
    </row>
    <row r="6278" spans="1:8" x14ac:dyDescent="0.3">
      <c r="A6278" s="1">
        <v>15.503866250430001</v>
      </c>
      <c r="B6278" s="1">
        <v>-72.544635003750003</v>
      </c>
      <c r="C6278" s="1" t="s">
        <v>12</v>
      </c>
      <c r="D6278" s="2" t="s">
        <v>6292</v>
      </c>
      <c r="E6278" s="1">
        <v>1.57709732</v>
      </c>
      <c r="F6278" s="1">
        <v>1.6899999999999999E-6</v>
      </c>
      <c r="G6278" s="1">
        <v>17.2317</v>
      </c>
      <c r="H6278" s="1">
        <v>5.0000000000000001E-4</v>
      </c>
    </row>
    <row r="6279" spans="1:8" x14ac:dyDescent="0.3">
      <c r="A6279" s="1">
        <v>16.03761991663</v>
      </c>
      <c r="B6279" s="1">
        <v>-72.494389779550005</v>
      </c>
      <c r="C6279" s="1" t="s">
        <v>12</v>
      </c>
      <c r="D6279" s="2" t="s">
        <v>6293</v>
      </c>
      <c r="E6279" s="1">
        <v>5.3198266700000003</v>
      </c>
      <c r="F6279" s="1">
        <v>4.0899999999999998E-5</v>
      </c>
      <c r="G6279" s="1">
        <v>15.551399999999999</v>
      </c>
      <c r="H6279" s="1">
        <v>4.0000000000000002E-4</v>
      </c>
    </row>
    <row r="6280" spans="1:8" x14ac:dyDescent="0.3">
      <c r="A6280" s="1">
        <v>16.307940865709998</v>
      </c>
      <c r="B6280" s="1">
        <v>-72.42954508199</v>
      </c>
      <c r="C6280" s="1" t="s">
        <v>12</v>
      </c>
      <c r="D6280" s="2" t="s">
        <v>6294</v>
      </c>
      <c r="E6280" s="1" t="s">
        <v>15</v>
      </c>
      <c r="F6280" s="1" t="s">
        <v>16</v>
      </c>
      <c r="G6280" s="1">
        <v>15.9274</v>
      </c>
      <c r="H6280" s="1">
        <v>2.0000000000000001E-4</v>
      </c>
    </row>
    <row r="6281" spans="1:8" x14ac:dyDescent="0.3">
      <c r="A6281" s="1">
        <v>15.17096132859</v>
      </c>
      <c r="B6281" s="1">
        <v>-72.465504027099996</v>
      </c>
      <c r="C6281" s="1" t="s">
        <v>12</v>
      </c>
      <c r="D6281" s="2" t="s">
        <v>6295</v>
      </c>
      <c r="E6281" s="1" t="s">
        <v>15</v>
      </c>
      <c r="F6281" s="1" t="s">
        <v>16</v>
      </c>
      <c r="G6281" s="1">
        <v>17.248200000000001</v>
      </c>
      <c r="H6281" s="1">
        <v>4.0000000000000002E-4</v>
      </c>
    </row>
    <row r="6282" spans="1:8" x14ac:dyDescent="0.3">
      <c r="A6282" s="1">
        <v>15.745848876249999</v>
      </c>
      <c r="B6282" s="1">
        <v>-72.372729742280001</v>
      </c>
      <c r="C6282" s="1" t="s">
        <v>12</v>
      </c>
      <c r="D6282" s="2" t="s">
        <v>6296</v>
      </c>
      <c r="E6282" s="1" t="s">
        <v>15</v>
      </c>
      <c r="F6282" s="1" t="s">
        <v>16</v>
      </c>
      <c r="G6282" s="1">
        <v>16.5623</v>
      </c>
      <c r="H6282" s="1">
        <v>5.0000000000000001E-4</v>
      </c>
    </row>
    <row r="6283" spans="1:8" x14ac:dyDescent="0.3">
      <c r="A6283" s="1">
        <v>15.374691672939999</v>
      </c>
      <c r="B6283" s="1">
        <v>-72.302517753589996</v>
      </c>
      <c r="C6283" s="1" t="s">
        <v>12</v>
      </c>
      <c r="D6283" s="2" t="s">
        <v>6297</v>
      </c>
      <c r="E6283" s="1" t="s">
        <v>15</v>
      </c>
      <c r="F6283" s="1" t="s">
        <v>16</v>
      </c>
      <c r="G6283" s="1">
        <v>17.3765</v>
      </c>
      <c r="H6283" s="1">
        <v>5.9999999999999995E-4</v>
      </c>
    </row>
    <row r="6284" spans="1:8" x14ac:dyDescent="0.3">
      <c r="A6284" s="1">
        <v>16.354049970670001</v>
      </c>
      <c r="B6284" s="1">
        <v>-72.247544710880007</v>
      </c>
      <c r="C6284" s="1" t="s">
        <v>12</v>
      </c>
      <c r="D6284" s="2" t="s">
        <v>6298</v>
      </c>
      <c r="E6284" s="1">
        <v>4.2124935299999997</v>
      </c>
      <c r="F6284" s="1">
        <v>1.802E-5</v>
      </c>
      <c r="G6284" s="1">
        <v>15.7393</v>
      </c>
      <c r="H6284" s="1">
        <v>2.0000000000000001E-4</v>
      </c>
    </row>
    <row r="6285" spans="1:8" x14ac:dyDescent="0.3">
      <c r="A6285" s="1">
        <v>16.638513665760001</v>
      </c>
      <c r="B6285" s="1">
        <v>-72.202889067620006</v>
      </c>
      <c r="C6285" s="1" t="s">
        <v>12</v>
      </c>
      <c r="D6285" s="2" t="s">
        <v>6299</v>
      </c>
      <c r="E6285" s="1">
        <v>1.62915235</v>
      </c>
      <c r="F6285" s="1">
        <v>9.3999999999999998E-6</v>
      </c>
      <c r="G6285" s="1">
        <v>16.868200000000002</v>
      </c>
      <c r="H6285" s="1">
        <v>1E-3</v>
      </c>
    </row>
    <row r="6286" spans="1:8" x14ac:dyDescent="0.3">
      <c r="A6286" s="1">
        <v>16.429943135129999</v>
      </c>
      <c r="B6286" s="1">
        <v>-72.187773567489998</v>
      </c>
      <c r="C6286" s="1" t="s">
        <v>12</v>
      </c>
      <c r="D6286" s="2" t="s">
        <v>6300</v>
      </c>
      <c r="E6286" s="1">
        <v>2.8841383299999999</v>
      </c>
      <c r="F6286" s="1">
        <v>2.1929999999999998E-5</v>
      </c>
      <c r="G6286" s="1">
        <v>16.166499999999999</v>
      </c>
      <c r="H6286" s="1">
        <v>1E-3</v>
      </c>
    </row>
    <row r="6287" spans="1:8" x14ac:dyDescent="0.3">
      <c r="A6287" s="1">
        <v>18.138003137390001</v>
      </c>
      <c r="B6287" s="1">
        <v>-71.993506318689995</v>
      </c>
      <c r="C6287" s="1" t="s">
        <v>12</v>
      </c>
      <c r="D6287" s="2" t="s">
        <v>6301</v>
      </c>
      <c r="E6287" s="1" t="s">
        <v>15</v>
      </c>
      <c r="F6287" s="1" t="s">
        <v>16</v>
      </c>
      <c r="G6287" s="1">
        <v>16.0397</v>
      </c>
      <c r="H6287" s="1">
        <v>2.0000000000000001E-4</v>
      </c>
    </row>
    <row r="6288" spans="1:8" x14ac:dyDescent="0.3">
      <c r="A6288" s="1">
        <v>16.751922154319999</v>
      </c>
      <c r="B6288" s="1">
        <v>-72.06477301068</v>
      </c>
      <c r="C6288" s="1" t="s">
        <v>12</v>
      </c>
      <c r="D6288" s="2" t="s">
        <v>6302</v>
      </c>
      <c r="E6288" s="1">
        <v>1.34523605</v>
      </c>
      <c r="F6288" s="1">
        <v>1.4500000000000001E-6</v>
      </c>
      <c r="G6288" s="1">
        <v>17.039899999999999</v>
      </c>
      <c r="H6288" s="1">
        <v>5.0000000000000001E-4</v>
      </c>
    </row>
    <row r="6289" spans="1:8" x14ac:dyDescent="0.3">
      <c r="A6289" s="1">
        <v>17.376805180169999</v>
      </c>
      <c r="B6289" s="1">
        <v>-71.806574802</v>
      </c>
      <c r="C6289" s="1" t="s">
        <v>12</v>
      </c>
      <c r="D6289" s="2" t="s">
        <v>6303</v>
      </c>
      <c r="E6289" s="1" t="s">
        <v>15</v>
      </c>
      <c r="F6289" s="1" t="s">
        <v>16</v>
      </c>
      <c r="G6289" s="1">
        <v>16.530200000000001</v>
      </c>
      <c r="H6289" s="1">
        <v>4.0000000000000002E-4</v>
      </c>
    </row>
    <row r="6290" spans="1:8" x14ac:dyDescent="0.3">
      <c r="A6290" s="1">
        <v>19.102115072059998</v>
      </c>
      <c r="B6290" s="1">
        <v>-72.034413141729999</v>
      </c>
      <c r="C6290" s="1" t="s">
        <v>12</v>
      </c>
      <c r="D6290" s="2" t="s">
        <v>6304</v>
      </c>
      <c r="E6290" s="1">
        <v>1.3702970999999999</v>
      </c>
      <c r="F6290" s="1">
        <v>2.0700000000000001E-6</v>
      </c>
      <c r="G6290" s="1">
        <v>17.327999999999999</v>
      </c>
      <c r="H6290" s="1">
        <v>5.9999999999999995E-4</v>
      </c>
    </row>
    <row r="6291" spans="1:8" x14ac:dyDescent="0.3">
      <c r="A6291" s="1">
        <v>19.41023023008</v>
      </c>
      <c r="B6291" s="1">
        <v>-71.763089448619994</v>
      </c>
      <c r="C6291" s="1" t="s">
        <v>12</v>
      </c>
      <c r="D6291" s="2" t="s">
        <v>6305</v>
      </c>
      <c r="E6291" s="1">
        <v>1.8671480899999999</v>
      </c>
      <c r="F6291" s="1">
        <v>5.5099999999999998E-6</v>
      </c>
      <c r="G6291" s="1">
        <v>16.8749</v>
      </c>
      <c r="H6291" s="1">
        <v>5.9999999999999995E-4</v>
      </c>
    </row>
    <row r="6292" spans="1:8" x14ac:dyDescent="0.3">
      <c r="A6292" s="1">
        <v>18.71804446418</v>
      </c>
      <c r="B6292" s="1">
        <v>-71.548362986110007</v>
      </c>
      <c r="C6292" s="1" t="s">
        <v>12</v>
      </c>
      <c r="D6292" s="2" t="s">
        <v>6306</v>
      </c>
      <c r="E6292" s="1">
        <v>4.0994351900000003</v>
      </c>
      <c r="F6292" s="1">
        <v>2.1039999999999998E-5</v>
      </c>
      <c r="G6292" s="1">
        <v>15.7887</v>
      </c>
      <c r="H6292" s="1">
        <v>3.3999999999999998E-3</v>
      </c>
    </row>
    <row r="6293" spans="1:8" x14ac:dyDescent="0.3">
      <c r="A6293" s="1">
        <v>4.1328068480900004</v>
      </c>
      <c r="B6293" s="1">
        <v>-74.250035238319995</v>
      </c>
      <c r="C6293" s="1" t="s">
        <v>12</v>
      </c>
      <c r="D6293" s="2" t="s">
        <v>6307</v>
      </c>
      <c r="E6293" s="1">
        <v>1.8266885900000001</v>
      </c>
      <c r="F6293" s="1">
        <v>1.102E-5</v>
      </c>
      <c r="G6293" s="1">
        <v>17.366900000000001</v>
      </c>
      <c r="H6293" s="1">
        <v>8.0000000000000004E-4</v>
      </c>
    </row>
    <row r="6294" spans="1:8" x14ac:dyDescent="0.3">
      <c r="A6294" s="1">
        <v>203.27369598921001</v>
      </c>
      <c r="B6294" s="1">
        <v>-64.581811524360006</v>
      </c>
      <c r="C6294" s="1" t="s">
        <v>12</v>
      </c>
      <c r="D6294" s="2" t="s">
        <v>6308</v>
      </c>
      <c r="E6294" s="1" t="s">
        <v>15</v>
      </c>
      <c r="F6294" s="1" t="s">
        <v>16</v>
      </c>
      <c r="G6294" s="1">
        <v>15.5306</v>
      </c>
      <c r="H6294" s="1">
        <v>2.0000000000000001E-4</v>
      </c>
    </row>
    <row r="6295" spans="1:8" x14ac:dyDescent="0.3">
      <c r="A6295" s="1">
        <v>204.15366012057001</v>
      </c>
      <c r="B6295" s="1">
        <v>-64.558315669660004</v>
      </c>
      <c r="C6295" s="1" t="s">
        <v>12</v>
      </c>
      <c r="D6295" s="2" t="s">
        <v>6309</v>
      </c>
      <c r="E6295" s="1">
        <v>34.050968750000003</v>
      </c>
      <c r="F6295" s="1">
        <v>1.09195E-3</v>
      </c>
      <c r="G6295" s="1">
        <v>9.1003000000000007</v>
      </c>
      <c r="H6295" s="1">
        <v>2.0000000000000001E-4</v>
      </c>
    </row>
    <row r="6296" spans="1:8" x14ac:dyDescent="0.3">
      <c r="A6296" s="1">
        <v>202.8655160454</v>
      </c>
      <c r="B6296" s="1">
        <v>-65.327202093810001</v>
      </c>
      <c r="C6296" s="1" t="s">
        <v>12</v>
      </c>
      <c r="D6296" s="2" t="s">
        <v>6310</v>
      </c>
      <c r="E6296" s="1">
        <v>3.0622113500000001</v>
      </c>
      <c r="F6296" s="1">
        <v>8.8400000000000001E-6</v>
      </c>
      <c r="G6296" s="1">
        <v>15.683999999999999</v>
      </c>
      <c r="H6296" s="1">
        <v>4.0000000000000002E-4</v>
      </c>
    </row>
    <row r="6297" spans="1:8" x14ac:dyDescent="0.3">
      <c r="A6297" s="1">
        <v>192.85427185256</v>
      </c>
      <c r="B6297" s="1">
        <v>-55.366801924660002</v>
      </c>
      <c r="C6297" s="1" t="s">
        <v>12</v>
      </c>
      <c r="D6297" s="2" t="s">
        <v>6311</v>
      </c>
      <c r="E6297" s="1">
        <v>4.0033379699999996</v>
      </c>
      <c r="F6297" s="1">
        <v>4.7519999999999999E-5</v>
      </c>
      <c r="G6297" s="1">
        <v>16.7941</v>
      </c>
      <c r="H6297" s="1">
        <v>1E-4</v>
      </c>
    </row>
    <row r="6298" spans="1:8" x14ac:dyDescent="0.3">
      <c r="A6298" s="1">
        <v>193.94151935713001</v>
      </c>
      <c r="B6298" s="1">
        <v>-55.576157009760003</v>
      </c>
      <c r="C6298" s="1" t="s">
        <v>12</v>
      </c>
      <c r="D6298" s="2" t="s">
        <v>6312</v>
      </c>
      <c r="E6298" s="1">
        <v>0.64893798000000003</v>
      </c>
      <c r="F6298" s="1">
        <v>5.7999999999999995E-7</v>
      </c>
      <c r="G6298" s="1">
        <v>17.097200000000001</v>
      </c>
      <c r="H6298" s="1">
        <v>1E-4</v>
      </c>
    </row>
    <row r="6299" spans="1:8" x14ac:dyDescent="0.3">
      <c r="A6299" s="1">
        <v>293.01968987004</v>
      </c>
      <c r="B6299" s="1">
        <v>11.54975942894</v>
      </c>
      <c r="C6299" s="1" t="s">
        <v>12</v>
      </c>
      <c r="D6299" s="2" t="s">
        <v>6313</v>
      </c>
      <c r="E6299" s="1">
        <v>6.6972921999999997</v>
      </c>
      <c r="F6299" s="1">
        <v>1.577E-5</v>
      </c>
      <c r="G6299" s="1">
        <v>12.540100000000001</v>
      </c>
      <c r="H6299" s="1">
        <v>1E-4</v>
      </c>
    </row>
    <row r="6300" spans="1:8" x14ac:dyDescent="0.3">
      <c r="A6300" s="1">
        <v>294.54671124705999</v>
      </c>
      <c r="B6300" s="1">
        <v>12.34089001327</v>
      </c>
      <c r="C6300" s="1" t="s">
        <v>12</v>
      </c>
      <c r="D6300" s="2" t="s">
        <v>6314</v>
      </c>
      <c r="E6300" s="1">
        <v>5.31272316</v>
      </c>
      <c r="F6300" s="1">
        <v>1.2527E-4</v>
      </c>
      <c r="G6300" s="1">
        <v>16.9071</v>
      </c>
      <c r="H6300" s="1">
        <v>4.0000000000000002E-4</v>
      </c>
    </row>
    <row r="6301" spans="1:8" x14ac:dyDescent="0.3">
      <c r="A6301" s="1">
        <v>292.75298273058002</v>
      </c>
      <c r="B6301" s="1">
        <v>10.6889983255</v>
      </c>
      <c r="C6301" s="1" t="s">
        <v>12</v>
      </c>
      <c r="D6301" s="2" t="s">
        <v>6315</v>
      </c>
      <c r="E6301" s="1">
        <v>14.603924660000001</v>
      </c>
      <c r="F6301" s="1">
        <v>2.7137999999999999E-4</v>
      </c>
      <c r="G6301" s="1">
        <v>14.7517</v>
      </c>
      <c r="H6301" s="1">
        <v>2.9999999999999997E-4</v>
      </c>
    </row>
    <row r="6302" spans="1:8" x14ac:dyDescent="0.3">
      <c r="A6302" s="1">
        <v>78.027359016299997</v>
      </c>
      <c r="B6302" s="1">
        <v>-69.21843559717</v>
      </c>
      <c r="C6302" s="1" t="s">
        <v>12</v>
      </c>
      <c r="D6302" s="2" t="s">
        <v>6316</v>
      </c>
      <c r="E6302" s="1">
        <v>3.96575319</v>
      </c>
      <c r="F6302" s="1">
        <v>3.659E-5</v>
      </c>
      <c r="G6302" s="1">
        <v>15.3902</v>
      </c>
      <c r="H6302" s="1">
        <v>1.1000000000000001E-3</v>
      </c>
    </row>
    <row r="6303" spans="1:8" x14ac:dyDescent="0.3">
      <c r="A6303" s="1">
        <v>77.734602439029999</v>
      </c>
      <c r="B6303" s="1">
        <v>-69.032123843310004</v>
      </c>
      <c r="C6303" s="1" t="s">
        <v>12</v>
      </c>
      <c r="D6303" s="2" t="s">
        <v>6317</v>
      </c>
      <c r="E6303" s="1">
        <v>15.132005599999999</v>
      </c>
      <c r="F6303" s="1">
        <v>1.2068E-4</v>
      </c>
      <c r="G6303" s="1">
        <v>14.032299999999999</v>
      </c>
      <c r="H6303" s="1">
        <v>2.0000000000000001E-4</v>
      </c>
    </row>
    <row r="6304" spans="1:8" x14ac:dyDescent="0.3">
      <c r="A6304" s="1">
        <v>78.033040867750003</v>
      </c>
      <c r="B6304" s="1">
        <v>-68.867352920800002</v>
      </c>
      <c r="C6304" s="1" t="s">
        <v>12</v>
      </c>
      <c r="D6304" s="2" t="s">
        <v>6318</v>
      </c>
      <c r="E6304" s="1">
        <v>1.79454676</v>
      </c>
      <c r="F6304" s="1">
        <v>8.2099999999999993E-6</v>
      </c>
      <c r="G6304" s="1">
        <v>16.560099999999998</v>
      </c>
      <c r="H6304" s="1">
        <v>5.0000000000000001E-4</v>
      </c>
    </row>
    <row r="6305" spans="1:8" x14ac:dyDescent="0.3">
      <c r="A6305" s="1">
        <v>77.916216498110003</v>
      </c>
      <c r="B6305" s="1">
        <v>-68.832640087919998</v>
      </c>
      <c r="C6305" s="1" t="s">
        <v>12</v>
      </c>
      <c r="D6305" s="2" t="s">
        <v>6319</v>
      </c>
      <c r="E6305" s="1" t="s">
        <v>15</v>
      </c>
      <c r="F6305" s="1" t="s">
        <v>16</v>
      </c>
      <c r="G6305" s="1">
        <v>17.649699999999999</v>
      </c>
      <c r="H6305" s="1">
        <v>8.9999999999999998E-4</v>
      </c>
    </row>
    <row r="6306" spans="1:8" x14ac:dyDescent="0.3">
      <c r="A6306" s="1">
        <v>80.405304907249999</v>
      </c>
      <c r="B6306" s="1">
        <v>-69.279590402660006</v>
      </c>
      <c r="C6306" s="1" t="s">
        <v>12</v>
      </c>
      <c r="D6306" s="2" t="s">
        <v>6320</v>
      </c>
      <c r="E6306" s="1">
        <v>2.1697544299999998</v>
      </c>
      <c r="F6306" s="1">
        <v>1.0836999999999999E-4</v>
      </c>
      <c r="G6306" s="1">
        <v>16.401700000000002</v>
      </c>
      <c r="H6306" s="1">
        <v>4.0000000000000002E-4</v>
      </c>
    </row>
    <row r="6307" spans="1:8" x14ac:dyDescent="0.3">
      <c r="A6307" s="1">
        <v>80.328664285490007</v>
      </c>
      <c r="B6307" s="1">
        <v>-69.196496843259993</v>
      </c>
      <c r="C6307" s="1" t="s">
        <v>17</v>
      </c>
      <c r="D6307" s="2" t="s">
        <v>6321</v>
      </c>
      <c r="E6307" s="1">
        <v>11.433039839999999</v>
      </c>
      <c r="F6307" s="1">
        <v>1.3137000000000001E-4</v>
      </c>
      <c r="G6307" s="1">
        <v>16.6433</v>
      </c>
      <c r="H6307" s="1">
        <v>2.9999999999999997E-4</v>
      </c>
    </row>
    <row r="6308" spans="1:8" x14ac:dyDescent="0.3">
      <c r="A6308" s="1">
        <v>79.10554342671</v>
      </c>
      <c r="B6308" s="1">
        <v>-68.830860766179995</v>
      </c>
      <c r="C6308" s="1" t="s">
        <v>12</v>
      </c>
      <c r="D6308" s="2" t="s">
        <v>6322</v>
      </c>
      <c r="E6308" s="1">
        <v>4.0451143600000004</v>
      </c>
      <c r="F6308" s="1">
        <v>9.4099999999999997E-6</v>
      </c>
      <c r="G6308" s="1">
        <v>15.883900000000001</v>
      </c>
      <c r="H6308" s="1">
        <v>5.0000000000000001E-4</v>
      </c>
    </row>
    <row r="6309" spans="1:8" x14ac:dyDescent="0.3">
      <c r="A6309" s="1">
        <v>80.50473371404</v>
      </c>
      <c r="B6309" s="1">
        <v>-68.858970736930004</v>
      </c>
      <c r="C6309" s="1" t="s">
        <v>12</v>
      </c>
      <c r="D6309" s="2" t="s">
        <v>6323</v>
      </c>
      <c r="E6309" s="1">
        <v>6.3172847599999997</v>
      </c>
      <c r="F6309" s="1">
        <v>3.8930000000000002E-5</v>
      </c>
      <c r="G6309" s="1">
        <v>15.074</v>
      </c>
      <c r="H6309" s="1">
        <v>2.9999999999999997E-4</v>
      </c>
    </row>
    <row r="6310" spans="1:8" x14ac:dyDescent="0.3">
      <c r="A6310" s="1">
        <v>80.144535556500003</v>
      </c>
      <c r="B6310" s="1">
        <v>-68.588376844199999</v>
      </c>
      <c r="C6310" s="1" t="s">
        <v>47</v>
      </c>
      <c r="D6310" s="2" t="s">
        <v>6324</v>
      </c>
      <c r="E6310" s="1" t="s">
        <v>15</v>
      </c>
      <c r="F6310" s="1" t="s">
        <v>16</v>
      </c>
      <c r="G6310" s="1">
        <v>17.187000000000001</v>
      </c>
      <c r="H6310" s="1">
        <v>4.0000000000000002E-4</v>
      </c>
    </row>
    <row r="6311" spans="1:8" x14ac:dyDescent="0.3">
      <c r="A6311" s="1">
        <v>79.608643108460001</v>
      </c>
      <c r="B6311" s="1">
        <v>-68.797782650420004</v>
      </c>
      <c r="C6311" s="1" t="s">
        <v>12</v>
      </c>
      <c r="D6311" s="2" t="s">
        <v>6325</v>
      </c>
      <c r="E6311" s="1" t="s">
        <v>15</v>
      </c>
      <c r="F6311" s="1" t="s">
        <v>16</v>
      </c>
      <c r="G6311" s="1">
        <v>17.582999999999998</v>
      </c>
      <c r="H6311" s="1">
        <v>1.2999999999999999E-3</v>
      </c>
    </row>
    <row r="6312" spans="1:8" x14ac:dyDescent="0.3">
      <c r="A6312" s="1">
        <v>79.683689376499999</v>
      </c>
      <c r="B6312" s="1">
        <v>-68.419932704839994</v>
      </c>
      <c r="C6312" s="1" t="s">
        <v>17</v>
      </c>
      <c r="D6312" s="2" t="s">
        <v>6326</v>
      </c>
      <c r="E6312" s="1">
        <v>30.096493160000001</v>
      </c>
      <c r="F6312" s="1">
        <v>1.05974E-3</v>
      </c>
      <c r="G6312" s="1">
        <v>15.6233</v>
      </c>
      <c r="H6312" s="1">
        <v>2.9999999999999997E-4</v>
      </c>
    </row>
    <row r="6313" spans="1:8" x14ac:dyDescent="0.3">
      <c r="A6313" s="1">
        <v>78.737612353559996</v>
      </c>
      <c r="B6313" s="1">
        <v>-68.944107989700001</v>
      </c>
      <c r="C6313" s="1" t="s">
        <v>12</v>
      </c>
      <c r="D6313" s="2" t="s">
        <v>6327</v>
      </c>
      <c r="E6313" s="1" t="s">
        <v>15</v>
      </c>
      <c r="F6313" s="1" t="s">
        <v>16</v>
      </c>
      <c r="G6313" s="1">
        <v>16.010200000000001</v>
      </c>
      <c r="H6313" s="1">
        <v>1.5E-3</v>
      </c>
    </row>
    <row r="6314" spans="1:8" x14ac:dyDescent="0.3">
      <c r="A6314" s="1">
        <v>78.545516305899994</v>
      </c>
      <c r="B6314" s="1">
        <v>-68.908755915149996</v>
      </c>
      <c r="C6314" s="1" t="s">
        <v>12</v>
      </c>
      <c r="D6314" s="2" t="s">
        <v>6328</v>
      </c>
      <c r="E6314" s="1">
        <v>3.7138277300000002</v>
      </c>
      <c r="F6314" s="1">
        <v>1.7260000000000001E-5</v>
      </c>
      <c r="G6314" s="1">
        <v>15.817500000000001</v>
      </c>
      <c r="H6314" s="1">
        <v>2.9999999999999997E-4</v>
      </c>
    </row>
    <row r="6315" spans="1:8" x14ac:dyDescent="0.3">
      <c r="A6315" s="1">
        <v>78.781603287419998</v>
      </c>
      <c r="B6315" s="1">
        <v>-68.606659142469994</v>
      </c>
      <c r="C6315" s="1" t="s">
        <v>12</v>
      </c>
      <c r="D6315" s="2" t="s">
        <v>6329</v>
      </c>
      <c r="E6315" s="1" t="s">
        <v>15</v>
      </c>
      <c r="F6315" s="1" t="s">
        <v>16</v>
      </c>
      <c r="G6315" s="1">
        <v>16.4237</v>
      </c>
      <c r="H6315" s="1">
        <v>4.0000000000000002E-4</v>
      </c>
    </row>
    <row r="6316" spans="1:8" x14ac:dyDescent="0.3">
      <c r="A6316" s="1">
        <v>79.097992739350005</v>
      </c>
      <c r="B6316" s="1">
        <v>-68.590757218060006</v>
      </c>
      <c r="C6316" s="1" t="s">
        <v>12</v>
      </c>
      <c r="D6316" s="2" t="s">
        <v>6330</v>
      </c>
      <c r="E6316" s="1" t="s">
        <v>15</v>
      </c>
      <c r="F6316" s="1" t="s">
        <v>16</v>
      </c>
      <c r="G6316" s="1">
        <v>16.950600000000001</v>
      </c>
      <c r="H6316" s="1">
        <v>4.0000000000000002E-4</v>
      </c>
    </row>
    <row r="6317" spans="1:8" x14ac:dyDescent="0.3">
      <c r="A6317" s="1">
        <v>82.757045399739994</v>
      </c>
      <c r="B6317" s="1">
        <v>-69.105973595709997</v>
      </c>
      <c r="C6317" s="1" t="s">
        <v>12</v>
      </c>
      <c r="D6317" s="2" t="s">
        <v>6331</v>
      </c>
      <c r="E6317" s="1">
        <v>2.9082102700000001</v>
      </c>
      <c r="F6317" s="1">
        <v>6.3559999999999995E-5</v>
      </c>
      <c r="G6317" s="1">
        <v>16.753</v>
      </c>
      <c r="H6317" s="1">
        <v>6.9999999999999999E-4</v>
      </c>
    </row>
    <row r="6318" spans="1:8" x14ac:dyDescent="0.3">
      <c r="A6318" s="1">
        <v>82.338608451460004</v>
      </c>
      <c r="B6318" s="1">
        <v>-69.105883359090001</v>
      </c>
      <c r="C6318" s="1" t="s">
        <v>12</v>
      </c>
      <c r="D6318" s="2" t="s">
        <v>6332</v>
      </c>
      <c r="E6318" s="1" t="s">
        <v>15</v>
      </c>
      <c r="F6318" s="1" t="s">
        <v>16</v>
      </c>
      <c r="G6318" s="1">
        <v>17.5213</v>
      </c>
      <c r="H6318" s="1">
        <v>5.0000000000000001E-4</v>
      </c>
    </row>
    <row r="6319" spans="1:8" x14ac:dyDescent="0.3">
      <c r="A6319" s="1">
        <v>82.556682196500006</v>
      </c>
      <c r="B6319" s="1">
        <v>-68.851920720080003</v>
      </c>
      <c r="C6319" s="1" t="s">
        <v>12</v>
      </c>
      <c r="D6319" s="2" t="s">
        <v>6333</v>
      </c>
      <c r="E6319" s="1">
        <v>3.7066589900000002</v>
      </c>
      <c r="F6319" s="1">
        <v>1.0849999999999999E-5</v>
      </c>
      <c r="G6319" s="1">
        <v>15.6709</v>
      </c>
      <c r="H6319" s="1">
        <v>2.9999999999999997E-4</v>
      </c>
    </row>
    <row r="6320" spans="1:8" x14ac:dyDescent="0.3">
      <c r="A6320" s="1">
        <v>78.45498833037</v>
      </c>
      <c r="B6320" s="1">
        <v>-69.095153587349998</v>
      </c>
      <c r="C6320" s="1" t="s">
        <v>12</v>
      </c>
      <c r="D6320" s="2" t="s">
        <v>6334</v>
      </c>
      <c r="E6320" s="1" t="s">
        <v>15</v>
      </c>
      <c r="F6320" s="1" t="s">
        <v>16</v>
      </c>
      <c r="G6320" s="1">
        <v>15.7585</v>
      </c>
      <c r="H6320" s="1">
        <v>4.0000000000000002E-4</v>
      </c>
    </row>
    <row r="6321" spans="1:8" x14ac:dyDescent="0.3">
      <c r="A6321" s="1">
        <v>78.526276585420007</v>
      </c>
      <c r="B6321" s="1">
        <v>-69.073906440619993</v>
      </c>
      <c r="C6321" s="1" t="s">
        <v>12</v>
      </c>
      <c r="D6321" s="2" t="s">
        <v>6335</v>
      </c>
      <c r="E6321" s="1">
        <v>4.9100129700000004</v>
      </c>
      <c r="F6321" s="1">
        <v>4.6140000000000002E-5</v>
      </c>
      <c r="G6321" s="1">
        <v>15.1485</v>
      </c>
      <c r="H6321" s="1">
        <v>2.9999999999999997E-4</v>
      </c>
    </row>
    <row r="6322" spans="1:8" x14ac:dyDescent="0.3">
      <c r="A6322" s="1">
        <v>78.207454705999993</v>
      </c>
      <c r="B6322" s="1">
        <v>-69.013966369399995</v>
      </c>
      <c r="C6322" s="1" t="s">
        <v>12</v>
      </c>
      <c r="D6322" s="2" t="s">
        <v>6336</v>
      </c>
      <c r="E6322" s="1">
        <v>9.9968886599999998</v>
      </c>
      <c r="F6322" s="1">
        <v>5.1879999999999998E-5</v>
      </c>
      <c r="G6322" s="1">
        <v>14.379099999999999</v>
      </c>
      <c r="H6322" s="1">
        <v>2.0000000000000001E-4</v>
      </c>
    </row>
    <row r="6323" spans="1:8" x14ac:dyDescent="0.3">
      <c r="A6323" s="1">
        <v>78.234310874719995</v>
      </c>
      <c r="B6323" s="1">
        <v>-68.964504980520005</v>
      </c>
      <c r="C6323" s="1" t="s">
        <v>12</v>
      </c>
      <c r="D6323" s="2" t="s">
        <v>6337</v>
      </c>
      <c r="E6323" s="1">
        <v>3.4872582099999998</v>
      </c>
      <c r="F6323" s="1">
        <v>1.876E-5</v>
      </c>
      <c r="G6323" s="1">
        <v>15.8508</v>
      </c>
      <c r="H6323" s="1">
        <v>8.9999999999999998E-4</v>
      </c>
    </row>
    <row r="6324" spans="1:8" x14ac:dyDescent="0.3">
      <c r="A6324" s="1">
        <v>77.473004410559994</v>
      </c>
      <c r="B6324" s="1">
        <v>-68.984408408609994</v>
      </c>
      <c r="C6324" s="1" t="s">
        <v>12</v>
      </c>
      <c r="D6324" s="2" t="s">
        <v>6338</v>
      </c>
      <c r="E6324" s="1" t="s">
        <v>15</v>
      </c>
      <c r="F6324" s="1" t="s">
        <v>16</v>
      </c>
      <c r="G6324" s="1">
        <v>16.383500000000002</v>
      </c>
      <c r="H6324" s="1">
        <v>2.9999999999999997E-4</v>
      </c>
    </row>
    <row r="6325" spans="1:8" x14ac:dyDescent="0.3">
      <c r="A6325" s="1">
        <v>77.722473439340007</v>
      </c>
      <c r="B6325" s="1">
        <v>-68.840205831480006</v>
      </c>
      <c r="C6325" s="1" t="s">
        <v>12</v>
      </c>
      <c r="D6325" s="2" t="s">
        <v>6339</v>
      </c>
      <c r="E6325" s="1" t="s">
        <v>15</v>
      </c>
      <c r="F6325" s="1" t="s">
        <v>16</v>
      </c>
      <c r="G6325" s="1">
        <v>16.152999999999999</v>
      </c>
      <c r="H6325" s="1">
        <v>2.9999999999999997E-4</v>
      </c>
    </row>
    <row r="6326" spans="1:8" x14ac:dyDescent="0.3">
      <c r="A6326" s="1">
        <v>79.9127449713</v>
      </c>
      <c r="B6326" s="1">
        <v>-68.977854815460006</v>
      </c>
      <c r="C6326" s="1" t="s">
        <v>12</v>
      </c>
      <c r="D6326" s="2" t="s">
        <v>6340</v>
      </c>
      <c r="E6326" s="1" t="s">
        <v>15</v>
      </c>
      <c r="F6326" s="1" t="s">
        <v>16</v>
      </c>
      <c r="G6326" s="1">
        <v>16.8398</v>
      </c>
      <c r="H6326" s="1">
        <v>5.0000000000000001E-4</v>
      </c>
    </row>
    <row r="6327" spans="1:8" x14ac:dyDescent="0.3">
      <c r="A6327" s="1">
        <v>79.87648583747</v>
      </c>
      <c r="B6327" s="1">
        <v>-68.960228898029996</v>
      </c>
      <c r="C6327" s="1" t="s">
        <v>12</v>
      </c>
      <c r="D6327" s="2" t="s">
        <v>6341</v>
      </c>
      <c r="E6327" s="1">
        <v>5.10373214</v>
      </c>
      <c r="F6327" s="1">
        <v>9.2199999999999998E-6</v>
      </c>
      <c r="G6327" s="1">
        <v>15.2585</v>
      </c>
      <c r="H6327" s="1">
        <v>2.0000000000000001E-4</v>
      </c>
    </row>
    <row r="6328" spans="1:8" x14ac:dyDescent="0.3">
      <c r="A6328" s="1">
        <v>79.061305753279996</v>
      </c>
      <c r="B6328" s="1">
        <v>-69.042422131699993</v>
      </c>
      <c r="C6328" s="1" t="s">
        <v>12</v>
      </c>
      <c r="D6328" s="2" t="s">
        <v>6342</v>
      </c>
      <c r="E6328" s="1" t="s">
        <v>15</v>
      </c>
      <c r="F6328" s="1" t="s">
        <v>16</v>
      </c>
      <c r="G6328" s="1">
        <v>15.345000000000001</v>
      </c>
      <c r="H6328" s="1">
        <v>2.9999999999999997E-4</v>
      </c>
    </row>
    <row r="6329" spans="1:8" x14ac:dyDescent="0.3">
      <c r="A6329" s="1">
        <v>79.001806400419994</v>
      </c>
      <c r="B6329" s="1">
        <v>-68.951984801229997</v>
      </c>
      <c r="C6329" s="1" t="s">
        <v>12</v>
      </c>
      <c r="D6329" s="2" t="s">
        <v>6343</v>
      </c>
      <c r="E6329" s="1">
        <v>2.89570851</v>
      </c>
      <c r="F6329" s="1">
        <v>2.0950000000000001E-5</v>
      </c>
      <c r="G6329" s="1">
        <v>16.118099999999998</v>
      </c>
      <c r="H6329" s="1">
        <v>4.0000000000000002E-4</v>
      </c>
    </row>
    <row r="6330" spans="1:8" x14ac:dyDescent="0.3">
      <c r="A6330" s="1">
        <v>80.491124890370003</v>
      </c>
      <c r="B6330" s="1">
        <v>-68.671689855759993</v>
      </c>
      <c r="C6330" s="1" t="s">
        <v>12</v>
      </c>
      <c r="D6330" s="2" t="s">
        <v>6344</v>
      </c>
      <c r="E6330" s="1" t="s">
        <v>15</v>
      </c>
      <c r="F6330" s="1" t="s">
        <v>16</v>
      </c>
      <c r="G6330" s="1">
        <v>16.721499999999999</v>
      </c>
      <c r="H6330" s="1">
        <v>4.0000000000000002E-4</v>
      </c>
    </row>
    <row r="6331" spans="1:8" x14ac:dyDescent="0.3">
      <c r="A6331" s="1">
        <v>80.039477279120007</v>
      </c>
      <c r="B6331" s="1">
        <v>-68.644334741199998</v>
      </c>
      <c r="C6331" s="1" t="s">
        <v>17</v>
      </c>
      <c r="D6331" s="2" t="s">
        <v>6345</v>
      </c>
      <c r="E6331" s="1">
        <v>25.598201960000001</v>
      </c>
      <c r="F6331" s="1">
        <v>2.2968099999999998E-3</v>
      </c>
      <c r="G6331" s="1">
        <v>16.167200000000001</v>
      </c>
      <c r="H6331" s="1">
        <v>2.0000000000000001E-4</v>
      </c>
    </row>
    <row r="6332" spans="1:8" x14ac:dyDescent="0.3">
      <c r="A6332" s="1">
        <v>82.98449502199</v>
      </c>
      <c r="B6332" s="1">
        <v>-69.242746103160002</v>
      </c>
      <c r="C6332" s="1" t="s">
        <v>12</v>
      </c>
      <c r="D6332" s="2" t="s">
        <v>6346</v>
      </c>
      <c r="E6332" s="1">
        <v>9.2176880800000003</v>
      </c>
      <c r="F6332" s="1">
        <v>3.3940000000000001E-4</v>
      </c>
      <c r="G6332" s="1">
        <v>14.6426</v>
      </c>
      <c r="H6332" s="1">
        <v>1E-4</v>
      </c>
    </row>
    <row r="6333" spans="1:8" x14ac:dyDescent="0.3">
      <c r="A6333" s="1">
        <v>82.594013661440002</v>
      </c>
      <c r="B6333" s="1">
        <v>-69.153338617350002</v>
      </c>
      <c r="C6333" s="1" t="s">
        <v>17</v>
      </c>
      <c r="D6333" s="2" t="s">
        <v>6347</v>
      </c>
      <c r="E6333" s="1">
        <v>14.77513471</v>
      </c>
      <c r="F6333" s="1">
        <v>1.9976999999999999E-4</v>
      </c>
      <c r="G6333" s="1">
        <v>16.7102</v>
      </c>
      <c r="H6333" s="1">
        <v>2.9999999999999997E-4</v>
      </c>
    </row>
    <row r="6334" spans="1:8" x14ac:dyDescent="0.3">
      <c r="A6334" s="1">
        <v>82.450269417239994</v>
      </c>
      <c r="B6334" s="1">
        <v>-68.900763257240001</v>
      </c>
      <c r="C6334" s="1" t="s">
        <v>12</v>
      </c>
      <c r="D6334" s="2" t="s">
        <v>6348</v>
      </c>
      <c r="E6334" s="1" t="s">
        <v>15</v>
      </c>
      <c r="F6334" s="1" t="s">
        <v>16</v>
      </c>
      <c r="G6334" s="1">
        <v>16.394600000000001</v>
      </c>
      <c r="H6334" s="1">
        <v>8.0000000000000004E-4</v>
      </c>
    </row>
    <row r="6335" spans="1:8" x14ac:dyDescent="0.3">
      <c r="A6335" s="1">
        <v>77.838294474850002</v>
      </c>
      <c r="B6335" s="1">
        <v>-69.022191385529993</v>
      </c>
      <c r="C6335" s="1" t="s">
        <v>12</v>
      </c>
      <c r="D6335" s="2" t="s">
        <v>6349</v>
      </c>
      <c r="E6335" s="1" t="s">
        <v>15</v>
      </c>
      <c r="F6335" s="1" t="s">
        <v>16</v>
      </c>
      <c r="G6335" s="1">
        <v>16.440300000000001</v>
      </c>
      <c r="H6335" s="1">
        <v>5.0000000000000001E-4</v>
      </c>
    </row>
    <row r="6336" spans="1:8" x14ac:dyDescent="0.3">
      <c r="A6336" s="1">
        <v>77.688339634580004</v>
      </c>
      <c r="B6336" s="1">
        <v>-69.107822381860004</v>
      </c>
      <c r="C6336" s="1" t="s">
        <v>12</v>
      </c>
      <c r="D6336" s="2" t="s">
        <v>6350</v>
      </c>
      <c r="E6336" s="1" t="s">
        <v>15</v>
      </c>
      <c r="F6336" s="1" t="s">
        <v>16</v>
      </c>
      <c r="G6336" s="1">
        <v>16.864000000000001</v>
      </c>
      <c r="H6336" s="1">
        <v>5.0000000000000001E-4</v>
      </c>
    </row>
    <row r="6337" spans="1:8" x14ac:dyDescent="0.3">
      <c r="A6337" s="1">
        <v>79.884093139780006</v>
      </c>
      <c r="B6337" s="1">
        <v>-69.079757763949999</v>
      </c>
      <c r="C6337" s="1" t="s">
        <v>12</v>
      </c>
      <c r="D6337" s="2" t="s">
        <v>6351</v>
      </c>
      <c r="E6337" s="1">
        <v>1.2749255900000001</v>
      </c>
      <c r="F6337" s="1">
        <v>8.5199999999999997E-6</v>
      </c>
      <c r="G6337" s="1">
        <v>17.223400000000002</v>
      </c>
      <c r="H6337" s="1">
        <v>6.9999999999999999E-4</v>
      </c>
    </row>
    <row r="6338" spans="1:8" x14ac:dyDescent="0.3">
      <c r="A6338" s="1">
        <v>79.686380361169995</v>
      </c>
      <c r="B6338" s="1">
        <v>-68.954044632480006</v>
      </c>
      <c r="C6338" s="1" t="s">
        <v>12</v>
      </c>
      <c r="D6338" s="2" t="s">
        <v>6352</v>
      </c>
      <c r="E6338" s="1" t="s">
        <v>15</v>
      </c>
      <c r="F6338" s="1" t="s">
        <v>16</v>
      </c>
      <c r="G6338" s="1">
        <v>17.026900000000001</v>
      </c>
      <c r="H6338" s="1">
        <v>4.0000000000000002E-4</v>
      </c>
    </row>
    <row r="6339" spans="1:8" x14ac:dyDescent="0.3">
      <c r="A6339" s="1">
        <v>79.492370005390001</v>
      </c>
      <c r="B6339" s="1">
        <v>-68.496604550160001</v>
      </c>
      <c r="C6339" s="1" t="s">
        <v>12</v>
      </c>
      <c r="D6339" s="2" t="s">
        <v>6353</v>
      </c>
      <c r="E6339" s="1" t="s">
        <v>15</v>
      </c>
      <c r="F6339" s="1" t="s">
        <v>16</v>
      </c>
      <c r="G6339" s="1">
        <v>15.398099999999999</v>
      </c>
      <c r="H6339" s="1">
        <v>2.0000000000000001E-4</v>
      </c>
    </row>
    <row r="6340" spans="1:8" x14ac:dyDescent="0.3">
      <c r="A6340" s="1">
        <v>78.71178779345</v>
      </c>
      <c r="B6340" s="1">
        <v>-68.841323322310004</v>
      </c>
      <c r="C6340" s="1" t="s">
        <v>12</v>
      </c>
      <c r="D6340" s="2" t="s">
        <v>6354</v>
      </c>
      <c r="E6340" s="1" t="s">
        <v>15</v>
      </c>
      <c r="F6340" s="1" t="s">
        <v>16</v>
      </c>
      <c r="G6340" s="1">
        <v>15.870699999999999</v>
      </c>
      <c r="H6340" s="1">
        <v>4.0000000000000002E-4</v>
      </c>
    </row>
    <row r="6341" spans="1:8" x14ac:dyDescent="0.3">
      <c r="A6341" s="1">
        <v>78.325587720019996</v>
      </c>
      <c r="B6341" s="1">
        <v>-68.776922041199995</v>
      </c>
      <c r="C6341" s="1" t="s">
        <v>12</v>
      </c>
      <c r="D6341" s="2" t="s">
        <v>6355</v>
      </c>
      <c r="E6341" s="1" t="s">
        <v>15</v>
      </c>
      <c r="F6341" s="1" t="s">
        <v>16</v>
      </c>
      <c r="G6341" s="1">
        <v>16.147600000000001</v>
      </c>
      <c r="H6341" s="1">
        <v>2.9999999999999997E-4</v>
      </c>
    </row>
    <row r="6342" spans="1:8" x14ac:dyDescent="0.3">
      <c r="A6342" s="1">
        <v>78.965148703509996</v>
      </c>
      <c r="B6342" s="1">
        <v>-68.678889151830006</v>
      </c>
      <c r="C6342" s="1" t="s">
        <v>12</v>
      </c>
      <c r="D6342" s="2" t="s">
        <v>6356</v>
      </c>
      <c r="E6342" s="1">
        <v>3.0295334199999999</v>
      </c>
      <c r="F6342" s="1">
        <v>2.5789999999999999E-5</v>
      </c>
      <c r="G6342" s="1">
        <v>16.2182</v>
      </c>
      <c r="H6342" s="1">
        <v>5.9999999999999995E-4</v>
      </c>
    </row>
    <row r="6343" spans="1:8" x14ac:dyDescent="0.3">
      <c r="A6343" s="1">
        <v>77.838023018970006</v>
      </c>
      <c r="B6343" s="1">
        <v>-68.670323228699999</v>
      </c>
      <c r="C6343" s="1" t="s">
        <v>17</v>
      </c>
      <c r="D6343" s="2" t="s">
        <v>6357</v>
      </c>
      <c r="E6343" s="1">
        <v>16.625410129999999</v>
      </c>
      <c r="F6343" s="1">
        <v>1.6511999999999999E-4</v>
      </c>
      <c r="G6343" s="1">
        <v>16.477499999999999</v>
      </c>
      <c r="H6343" s="1">
        <v>4.0000000000000002E-4</v>
      </c>
    </row>
    <row r="6344" spans="1:8" x14ac:dyDescent="0.3">
      <c r="A6344" s="1">
        <v>78.302470966930002</v>
      </c>
      <c r="B6344" s="1">
        <v>-68.547569673479998</v>
      </c>
      <c r="C6344" s="1" t="s">
        <v>12</v>
      </c>
      <c r="D6344" s="2" t="s">
        <v>6358</v>
      </c>
      <c r="E6344" s="1">
        <v>2.7454016000000001</v>
      </c>
      <c r="F6344" s="1">
        <v>8.6000000000000007E-6</v>
      </c>
      <c r="G6344" s="1">
        <v>15.968</v>
      </c>
      <c r="H6344" s="1">
        <v>2.9999999999999997E-4</v>
      </c>
    </row>
    <row r="6345" spans="1:8" x14ac:dyDescent="0.3">
      <c r="A6345" s="1">
        <v>83.46249721561</v>
      </c>
      <c r="B6345" s="1">
        <v>-69.201408488669998</v>
      </c>
      <c r="C6345" s="1" t="s">
        <v>12</v>
      </c>
      <c r="D6345" s="2" t="s">
        <v>6359</v>
      </c>
      <c r="E6345" s="1" t="s">
        <v>15</v>
      </c>
      <c r="F6345" s="1" t="s">
        <v>16</v>
      </c>
      <c r="G6345" s="1">
        <v>16.548300000000001</v>
      </c>
      <c r="H6345" s="1">
        <v>5.0000000000000001E-4</v>
      </c>
    </row>
    <row r="6346" spans="1:8" x14ac:dyDescent="0.3">
      <c r="A6346" s="1">
        <v>83.585746893259994</v>
      </c>
      <c r="B6346" s="1">
        <v>-69.123079505600003</v>
      </c>
      <c r="C6346" s="1" t="s">
        <v>12</v>
      </c>
      <c r="D6346" s="2" t="s">
        <v>6360</v>
      </c>
      <c r="E6346" s="1" t="s">
        <v>15</v>
      </c>
      <c r="F6346" s="1" t="s">
        <v>16</v>
      </c>
      <c r="G6346" s="1">
        <v>17.8827</v>
      </c>
      <c r="H6346" s="1">
        <v>8.0000000000000004E-4</v>
      </c>
    </row>
    <row r="6347" spans="1:8" x14ac:dyDescent="0.3">
      <c r="A6347" s="1">
        <v>82.343193395759997</v>
      </c>
      <c r="B6347" s="1">
        <v>-68.844069030989999</v>
      </c>
      <c r="C6347" s="1" t="s">
        <v>12</v>
      </c>
      <c r="D6347" s="2" t="s">
        <v>6361</v>
      </c>
      <c r="E6347" s="1">
        <v>4.4842474599999997</v>
      </c>
      <c r="F6347" s="1">
        <v>4.0049999999999998E-5</v>
      </c>
      <c r="G6347" s="1">
        <v>15.6432</v>
      </c>
      <c r="H6347" s="1">
        <v>4.0000000000000002E-4</v>
      </c>
    </row>
    <row r="6348" spans="1:8" x14ac:dyDescent="0.3">
      <c r="A6348" s="1">
        <v>78.562206972479999</v>
      </c>
      <c r="B6348" s="1">
        <v>-69.038776845480001</v>
      </c>
      <c r="C6348" s="1" t="s">
        <v>12</v>
      </c>
      <c r="D6348" s="2" t="s">
        <v>6362</v>
      </c>
      <c r="E6348" s="1">
        <v>5.1498374399999998</v>
      </c>
      <c r="F6348" s="1">
        <v>5.0420000000000002E-5</v>
      </c>
      <c r="G6348" s="1">
        <v>15.4961</v>
      </c>
      <c r="H6348" s="1">
        <v>2.9999999999999997E-4</v>
      </c>
    </row>
    <row r="6349" spans="1:8" x14ac:dyDescent="0.3">
      <c r="A6349" s="1">
        <v>78.485020502379996</v>
      </c>
      <c r="B6349" s="1">
        <v>-69.015472243239998</v>
      </c>
      <c r="C6349" s="1" t="s">
        <v>12</v>
      </c>
      <c r="D6349" s="2" t="s">
        <v>6363</v>
      </c>
      <c r="E6349" s="1">
        <v>2.91611091</v>
      </c>
      <c r="F6349" s="1">
        <v>8.8999999999999995E-6</v>
      </c>
      <c r="G6349" s="1">
        <v>16.146899999999999</v>
      </c>
      <c r="H6349" s="1">
        <v>2.9999999999999997E-4</v>
      </c>
    </row>
    <row r="6350" spans="1:8" x14ac:dyDescent="0.3">
      <c r="A6350" s="1">
        <v>79.033437195800005</v>
      </c>
      <c r="B6350" s="1">
        <v>-69.031087916610005</v>
      </c>
      <c r="C6350" s="1" t="s">
        <v>12</v>
      </c>
      <c r="D6350" s="2" t="s">
        <v>6364</v>
      </c>
      <c r="E6350" s="1">
        <v>3.4861647200000001</v>
      </c>
      <c r="F6350" s="1">
        <v>2.548E-5</v>
      </c>
      <c r="G6350" s="1">
        <v>15.8102</v>
      </c>
      <c r="H6350" s="1">
        <v>6.9999999999999999E-4</v>
      </c>
    </row>
    <row r="6351" spans="1:8" x14ac:dyDescent="0.3">
      <c r="A6351" s="1">
        <v>79.065640745310006</v>
      </c>
      <c r="B6351" s="1">
        <v>-68.961897311450002</v>
      </c>
      <c r="C6351" s="1" t="s">
        <v>12</v>
      </c>
      <c r="D6351" s="2" t="s">
        <v>6365</v>
      </c>
      <c r="E6351" s="1">
        <v>3.0879268600000001</v>
      </c>
      <c r="F6351" s="1">
        <v>6.7299999999999999E-6</v>
      </c>
      <c r="G6351" s="1">
        <v>15.801</v>
      </c>
      <c r="H6351" s="1">
        <v>2.0000000000000001E-4</v>
      </c>
    </row>
    <row r="6352" spans="1:8" x14ac:dyDescent="0.3">
      <c r="A6352" s="1">
        <v>79.52672535037</v>
      </c>
      <c r="B6352" s="1">
        <v>-68.954169880250006</v>
      </c>
      <c r="C6352" s="1" t="s">
        <v>12</v>
      </c>
      <c r="D6352" s="2" t="s">
        <v>6366</v>
      </c>
      <c r="E6352" s="1">
        <v>1.4920940600000001</v>
      </c>
      <c r="F6352" s="1">
        <v>9.8400000000000007E-6</v>
      </c>
      <c r="G6352" s="1">
        <v>16.389299999999999</v>
      </c>
      <c r="H6352" s="1">
        <v>5.0000000000000001E-4</v>
      </c>
    </row>
    <row r="6353" spans="1:8" x14ac:dyDescent="0.3">
      <c r="A6353" s="1">
        <v>80.568228632450001</v>
      </c>
      <c r="B6353" s="1">
        <v>-68.873674056780004</v>
      </c>
      <c r="C6353" s="1" t="s">
        <v>12</v>
      </c>
      <c r="D6353" s="2" t="s">
        <v>6367</v>
      </c>
      <c r="E6353" s="1">
        <v>3.21435549</v>
      </c>
      <c r="F6353" s="1">
        <v>1.5319999999999999E-5</v>
      </c>
      <c r="G6353" s="1">
        <v>15.8909</v>
      </c>
      <c r="H6353" s="1">
        <v>2.0000000000000001E-4</v>
      </c>
    </row>
    <row r="6354" spans="1:8" x14ac:dyDescent="0.3">
      <c r="A6354" s="1">
        <v>80.04347969925</v>
      </c>
      <c r="B6354" s="1">
        <v>-68.810893213240007</v>
      </c>
      <c r="C6354" s="1" t="s">
        <v>17</v>
      </c>
      <c r="D6354" s="2" t="s">
        <v>6368</v>
      </c>
      <c r="E6354" s="1">
        <v>13.93124512</v>
      </c>
      <c r="F6354" s="1">
        <v>2.387E-4</v>
      </c>
      <c r="G6354" s="1">
        <v>16.629100000000001</v>
      </c>
      <c r="H6354" s="1">
        <v>5.9999999999999995E-4</v>
      </c>
    </row>
    <row r="6355" spans="1:8" x14ac:dyDescent="0.3">
      <c r="A6355" s="1">
        <v>79.944765043039993</v>
      </c>
      <c r="B6355" s="1">
        <v>-68.577336965729998</v>
      </c>
      <c r="C6355" s="1" t="s">
        <v>12</v>
      </c>
      <c r="D6355" s="2" t="s">
        <v>6369</v>
      </c>
      <c r="E6355" s="1">
        <v>3.0301934400000001</v>
      </c>
      <c r="F6355" s="1">
        <v>1.5869999999999999E-5</v>
      </c>
      <c r="G6355" s="1">
        <v>16.486899999999999</v>
      </c>
      <c r="H6355" s="1">
        <v>2.0000000000000001E-4</v>
      </c>
    </row>
    <row r="6356" spans="1:8" x14ac:dyDescent="0.3">
      <c r="A6356" s="1">
        <v>78.717374098310003</v>
      </c>
      <c r="B6356" s="1">
        <v>-68.817749411709997</v>
      </c>
      <c r="C6356" s="1" t="s">
        <v>12</v>
      </c>
      <c r="D6356" s="2" t="s">
        <v>6370</v>
      </c>
      <c r="E6356" s="1">
        <v>4.1522027100000001</v>
      </c>
      <c r="F6356" s="1">
        <v>2.402E-5</v>
      </c>
      <c r="G6356" s="1">
        <v>15.555999999999999</v>
      </c>
      <c r="H6356" s="1">
        <v>5.9999999999999995E-4</v>
      </c>
    </row>
    <row r="6357" spans="1:8" x14ac:dyDescent="0.3">
      <c r="A6357" s="1">
        <v>82.754257818699998</v>
      </c>
      <c r="B6357" s="1">
        <v>-69.108405386640001</v>
      </c>
      <c r="C6357" s="1" t="s">
        <v>12</v>
      </c>
      <c r="D6357" s="2" t="s">
        <v>6371</v>
      </c>
      <c r="E6357" s="1">
        <v>3.1308197199999999</v>
      </c>
      <c r="F6357" s="1">
        <v>3.311E-5</v>
      </c>
      <c r="G6357" s="1">
        <v>16.497599999999998</v>
      </c>
      <c r="H6357" s="1">
        <v>5.0000000000000001E-4</v>
      </c>
    </row>
    <row r="6358" spans="1:8" x14ac:dyDescent="0.3">
      <c r="A6358" s="1">
        <v>82.398913444800002</v>
      </c>
      <c r="B6358" s="1">
        <v>-69.005979903229999</v>
      </c>
      <c r="C6358" s="1" t="s">
        <v>12</v>
      </c>
      <c r="D6358" s="2" t="s">
        <v>6372</v>
      </c>
      <c r="E6358" s="1">
        <v>3.2362684700000002</v>
      </c>
      <c r="F6358" s="1">
        <v>3.8729999999999997E-5</v>
      </c>
      <c r="G6358" s="1">
        <v>15.9556</v>
      </c>
      <c r="H6358" s="1">
        <v>8.0000000000000004E-4</v>
      </c>
    </row>
    <row r="6359" spans="1:8" x14ac:dyDescent="0.3">
      <c r="A6359" s="1">
        <v>78.379173365880007</v>
      </c>
      <c r="B6359" s="1">
        <v>-69.107652050159999</v>
      </c>
      <c r="C6359" s="1" t="s">
        <v>12</v>
      </c>
      <c r="D6359" s="2" t="s">
        <v>6373</v>
      </c>
      <c r="E6359" s="1" t="s">
        <v>15</v>
      </c>
      <c r="F6359" s="1" t="s">
        <v>16</v>
      </c>
      <c r="G6359" s="1">
        <v>16.989799999999999</v>
      </c>
      <c r="H6359" s="1">
        <v>5.0000000000000001E-4</v>
      </c>
    </row>
    <row r="6360" spans="1:8" x14ac:dyDescent="0.3">
      <c r="A6360" s="1">
        <v>78.236740681330005</v>
      </c>
      <c r="B6360" s="1">
        <v>-69.028692994170001</v>
      </c>
      <c r="C6360" s="1" t="s">
        <v>12</v>
      </c>
      <c r="D6360" s="2" t="s">
        <v>6374</v>
      </c>
      <c r="E6360" s="1" t="s">
        <v>15</v>
      </c>
      <c r="F6360" s="1" t="s">
        <v>16</v>
      </c>
      <c r="G6360" s="1">
        <v>14.832700000000001</v>
      </c>
      <c r="H6360" s="1">
        <v>2.0000000000000001E-4</v>
      </c>
    </row>
    <row r="6361" spans="1:8" x14ac:dyDescent="0.3">
      <c r="A6361" s="1">
        <v>77.534219469899995</v>
      </c>
      <c r="B6361" s="1">
        <v>-68.940814202509998</v>
      </c>
      <c r="C6361" s="1" t="s">
        <v>12</v>
      </c>
      <c r="D6361" s="2" t="s">
        <v>6375</v>
      </c>
      <c r="E6361" s="1" t="s">
        <v>15</v>
      </c>
      <c r="F6361" s="1" t="s">
        <v>16</v>
      </c>
      <c r="G6361" s="1">
        <v>15.6808</v>
      </c>
      <c r="H6361" s="1">
        <v>1.6000000000000001E-3</v>
      </c>
    </row>
    <row r="6362" spans="1:8" x14ac:dyDescent="0.3">
      <c r="A6362" s="1">
        <v>77.518527764400005</v>
      </c>
      <c r="B6362" s="1">
        <v>-68.891511487000002</v>
      </c>
      <c r="C6362" s="1" t="s">
        <v>12</v>
      </c>
      <c r="D6362" s="2" t="s">
        <v>6376</v>
      </c>
      <c r="E6362" s="1">
        <v>2.7135479899999999</v>
      </c>
      <c r="F6362" s="1">
        <v>3.5800000000000003E-5</v>
      </c>
      <c r="G6362" s="1">
        <v>16.120699999999999</v>
      </c>
      <c r="H6362" s="1">
        <v>2.3999999999999998E-3</v>
      </c>
    </row>
    <row r="6363" spans="1:8" x14ac:dyDescent="0.3">
      <c r="A6363" s="1">
        <v>77.677543401310004</v>
      </c>
      <c r="B6363" s="1">
        <v>-68.805435593499993</v>
      </c>
      <c r="C6363" s="1" t="s">
        <v>47</v>
      </c>
      <c r="D6363" s="2" t="s">
        <v>6377</v>
      </c>
      <c r="E6363" s="1">
        <v>1.7386421000000001</v>
      </c>
      <c r="F6363" s="1">
        <v>5.2100000000000001E-6</v>
      </c>
      <c r="G6363" s="1">
        <v>17.340599999999998</v>
      </c>
      <c r="H6363" s="1">
        <v>8.0000000000000004E-4</v>
      </c>
    </row>
    <row r="6364" spans="1:8" x14ac:dyDescent="0.3">
      <c r="A6364" s="1">
        <v>79.994753171710002</v>
      </c>
      <c r="B6364" s="1">
        <v>-69.320931859289999</v>
      </c>
      <c r="C6364" s="1" t="s">
        <v>12</v>
      </c>
      <c r="D6364" s="2" t="s">
        <v>6378</v>
      </c>
      <c r="E6364" s="1">
        <v>4.7968389499999997</v>
      </c>
      <c r="F6364" s="1">
        <v>5.2830000000000001E-5</v>
      </c>
      <c r="G6364" s="1">
        <v>15.167</v>
      </c>
      <c r="H6364" s="1">
        <v>4.0000000000000002E-4</v>
      </c>
    </row>
    <row r="6365" spans="1:8" x14ac:dyDescent="0.3">
      <c r="A6365" s="1">
        <v>79.846975419640003</v>
      </c>
      <c r="B6365" s="1">
        <v>-69.165052402859999</v>
      </c>
      <c r="C6365" s="1" t="s">
        <v>12</v>
      </c>
      <c r="D6365" s="2" t="s">
        <v>6379</v>
      </c>
      <c r="E6365" s="1">
        <v>3.2990034600000002</v>
      </c>
      <c r="F6365" s="1">
        <v>1.3740000000000001E-5</v>
      </c>
      <c r="G6365" s="1">
        <v>16.128</v>
      </c>
      <c r="H6365" s="1">
        <v>2.9999999999999997E-4</v>
      </c>
    </row>
    <row r="6366" spans="1:8" x14ac:dyDescent="0.3">
      <c r="A6366" s="1">
        <v>79.744939299530003</v>
      </c>
      <c r="B6366" s="1">
        <v>-69.109039972510004</v>
      </c>
      <c r="C6366" s="1" t="s">
        <v>12</v>
      </c>
      <c r="D6366" s="2" t="s">
        <v>6380</v>
      </c>
      <c r="E6366" s="1">
        <v>2.9388332199999998</v>
      </c>
      <c r="F6366" s="1">
        <v>2.34E-5</v>
      </c>
      <c r="G6366" s="1">
        <v>16.572600000000001</v>
      </c>
      <c r="H6366" s="1">
        <v>8.0000000000000004E-4</v>
      </c>
    </row>
    <row r="6367" spans="1:8" x14ac:dyDescent="0.3">
      <c r="A6367" s="1">
        <v>80.229324398000003</v>
      </c>
      <c r="B6367" s="1">
        <v>-69.165503149369997</v>
      </c>
      <c r="C6367" s="1" t="s">
        <v>12</v>
      </c>
      <c r="D6367" s="2" t="s">
        <v>6381</v>
      </c>
      <c r="E6367" s="1" t="s">
        <v>15</v>
      </c>
      <c r="F6367" s="1" t="s">
        <v>16</v>
      </c>
      <c r="G6367" s="1">
        <v>17.331199999999999</v>
      </c>
      <c r="H6367" s="1">
        <v>5.0000000000000001E-4</v>
      </c>
    </row>
    <row r="6368" spans="1:8" x14ac:dyDescent="0.3">
      <c r="A6368" s="1">
        <v>80.095873157829999</v>
      </c>
      <c r="B6368" s="1">
        <v>-69.038202392640002</v>
      </c>
      <c r="C6368" s="1" t="s">
        <v>12</v>
      </c>
      <c r="D6368" s="2" t="s">
        <v>6382</v>
      </c>
      <c r="E6368" s="1">
        <v>31.941188969999999</v>
      </c>
      <c r="F6368" s="1">
        <v>8.3978000000000004E-4</v>
      </c>
      <c r="G6368" s="1">
        <v>12.9511</v>
      </c>
      <c r="H6368" s="1">
        <v>1.4E-3</v>
      </c>
    </row>
    <row r="6369" spans="1:8" x14ac:dyDescent="0.3">
      <c r="A6369" s="1">
        <v>80.11934015109</v>
      </c>
      <c r="B6369" s="1">
        <v>-69.025503910599994</v>
      </c>
      <c r="C6369" s="1" t="s">
        <v>12</v>
      </c>
      <c r="D6369" s="2" t="s">
        <v>6383</v>
      </c>
      <c r="E6369" s="1">
        <v>13.967582309999999</v>
      </c>
      <c r="F6369" s="1">
        <v>7.1219999999999999E-5</v>
      </c>
      <c r="G6369" s="1">
        <v>13.961399999999999</v>
      </c>
      <c r="H6369" s="1">
        <v>2.9999999999999997E-4</v>
      </c>
    </row>
    <row r="6370" spans="1:8" x14ac:dyDescent="0.3">
      <c r="A6370" s="1">
        <v>79.397059862579994</v>
      </c>
      <c r="B6370" s="1">
        <v>-69.154852921970004</v>
      </c>
      <c r="C6370" s="1" t="s">
        <v>12</v>
      </c>
      <c r="D6370" s="2" t="s">
        <v>6384</v>
      </c>
      <c r="E6370" s="1">
        <v>3.42043879</v>
      </c>
      <c r="F6370" s="1">
        <v>1.3550000000000001E-5</v>
      </c>
      <c r="G6370" s="1">
        <v>15.7994</v>
      </c>
      <c r="H6370" s="1">
        <v>2.9999999999999997E-4</v>
      </c>
    </row>
    <row r="6371" spans="1:8" x14ac:dyDescent="0.3">
      <c r="A6371" s="1">
        <v>79.291733346640001</v>
      </c>
      <c r="B6371" s="1">
        <v>-68.872076102980003</v>
      </c>
      <c r="C6371" s="1" t="s">
        <v>12</v>
      </c>
      <c r="D6371" s="2" t="s">
        <v>6385</v>
      </c>
      <c r="E6371" s="1" t="s">
        <v>15</v>
      </c>
      <c r="F6371" s="1" t="s">
        <v>16</v>
      </c>
      <c r="G6371" s="1">
        <v>17.138500000000001</v>
      </c>
      <c r="H6371" s="1">
        <v>1.1000000000000001E-3</v>
      </c>
    </row>
    <row r="6372" spans="1:8" x14ac:dyDescent="0.3">
      <c r="A6372" s="1">
        <v>79.349469376320002</v>
      </c>
      <c r="B6372" s="1">
        <v>-68.792827463560002</v>
      </c>
      <c r="C6372" s="1" t="s">
        <v>12</v>
      </c>
      <c r="D6372" s="2" t="s">
        <v>6386</v>
      </c>
      <c r="E6372" s="1" t="s">
        <v>15</v>
      </c>
      <c r="F6372" s="1" t="s">
        <v>16</v>
      </c>
      <c r="G6372" s="1">
        <v>15.526</v>
      </c>
      <c r="H6372" s="1">
        <v>2.9999999999999997E-4</v>
      </c>
    </row>
    <row r="6373" spans="1:8" x14ac:dyDescent="0.3">
      <c r="A6373" s="1">
        <v>80.10984082969</v>
      </c>
      <c r="B6373" s="1">
        <v>-68.78828200241</v>
      </c>
      <c r="C6373" s="1" t="s">
        <v>12</v>
      </c>
      <c r="D6373" s="2" t="s">
        <v>6387</v>
      </c>
      <c r="E6373" s="1">
        <v>3.1172505799999999</v>
      </c>
      <c r="F6373" s="1">
        <v>2.2480000000000002E-5</v>
      </c>
      <c r="G6373" s="1">
        <v>16.5962</v>
      </c>
      <c r="H6373" s="1">
        <v>5.0000000000000001E-4</v>
      </c>
    </row>
    <row r="6374" spans="1:8" x14ac:dyDescent="0.3">
      <c r="A6374" s="1">
        <v>79.910326599849995</v>
      </c>
      <c r="B6374" s="1">
        <v>-68.515727113840001</v>
      </c>
      <c r="C6374" s="1" t="s">
        <v>12</v>
      </c>
      <c r="D6374" s="2" t="s">
        <v>6388</v>
      </c>
      <c r="E6374" s="1">
        <v>2.94962758</v>
      </c>
      <c r="F6374" s="1">
        <v>1.506E-5</v>
      </c>
      <c r="G6374" s="1">
        <v>16.061499999999999</v>
      </c>
      <c r="H6374" s="1">
        <v>2.9999999999999997E-4</v>
      </c>
    </row>
    <row r="6375" spans="1:8" x14ac:dyDescent="0.3">
      <c r="A6375" s="1">
        <v>78.771506475630005</v>
      </c>
      <c r="B6375" s="1">
        <v>-68.977488409190002</v>
      </c>
      <c r="C6375" s="1" t="s">
        <v>12</v>
      </c>
      <c r="D6375" s="2" t="s">
        <v>6389</v>
      </c>
      <c r="E6375" s="1" t="s">
        <v>15</v>
      </c>
      <c r="F6375" s="1" t="s">
        <v>16</v>
      </c>
      <c r="G6375" s="1">
        <v>15.522600000000001</v>
      </c>
      <c r="H6375" s="1">
        <v>2.0000000000000001E-4</v>
      </c>
    </row>
    <row r="6376" spans="1:8" x14ac:dyDescent="0.3">
      <c r="A6376" s="1">
        <v>78.623215858829994</v>
      </c>
      <c r="B6376" s="1">
        <v>-68.90984323728</v>
      </c>
      <c r="C6376" s="1" t="s">
        <v>12</v>
      </c>
      <c r="D6376" s="2" t="s">
        <v>6390</v>
      </c>
      <c r="E6376" s="1">
        <v>3.8363042900000002</v>
      </c>
      <c r="F6376" s="1">
        <v>5.5099999999999998E-5</v>
      </c>
      <c r="G6376" s="1">
        <v>15.8504</v>
      </c>
      <c r="H6376" s="1">
        <v>2.9999999999999997E-4</v>
      </c>
    </row>
    <row r="6377" spans="1:8" x14ac:dyDescent="0.3">
      <c r="A6377" s="1">
        <v>77.880784477130007</v>
      </c>
      <c r="B6377" s="1">
        <v>-68.591422514840005</v>
      </c>
      <c r="C6377" s="1" t="s">
        <v>12</v>
      </c>
      <c r="D6377" s="2" t="s">
        <v>6391</v>
      </c>
      <c r="E6377" s="1">
        <v>6.6774729199999996</v>
      </c>
      <c r="F6377" s="1">
        <v>4.2379999999999997E-5</v>
      </c>
      <c r="G6377" s="1">
        <v>15.129899999999999</v>
      </c>
      <c r="H6377" s="1">
        <v>2.9999999999999997E-4</v>
      </c>
    </row>
    <row r="6378" spans="1:8" x14ac:dyDescent="0.3">
      <c r="A6378" s="1">
        <v>77.832644161459996</v>
      </c>
      <c r="B6378" s="1">
        <v>-68.552031683029995</v>
      </c>
      <c r="C6378" s="1" t="s">
        <v>12</v>
      </c>
      <c r="D6378" s="2" t="s">
        <v>6392</v>
      </c>
      <c r="E6378" s="1">
        <v>4.9562423899999999</v>
      </c>
      <c r="F6378" s="1">
        <v>1.5849999999999999E-5</v>
      </c>
      <c r="G6378" s="1">
        <v>15.592499999999999</v>
      </c>
      <c r="H6378" s="1">
        <v>2.9999999999999997E-4</v>
      </c>
    </row>
    <row r="6379" spans="1:8" x14ac:dyDescent="0.3">
      <c r="A6379" s="1">
        <v>78.336634031909995</v>
      </c>
      <c r="B6379" s="1">
        <v>-68.637719689099995</v>
      </c>
      <c r="C6379" s="1" t="s">
        <v>12</v>
      </c>
      <c r="D6379" s="2" t="s">
        <v>6393</v>
      </c>
      <c r="E6379" s="1">
        <v>3.57232897</v>
      </c>
      <c r="F6379" s="1">
        <v>1.19E-5</v>
      </c>
      <c r="G6379" s="1">
        <v>15.796099999999999</v>
      </c>
      <c r="H6379" s="1">
        <v>5.9999999999999995E-4</v>
      </c>
    </row>
    <row r="6380" spans="1:8" x14ac:dyDescent="0.3">
      <c r="A6380" s="1">
        <v>82.943443668640001</v>
      </c>
      <c r="B6380" s="1">
        <v>-68.978887560540002</v>
      </c>
      <c r="C6380" s="1" t="s">
        <v>17</v>
      </c>
      <c r="D6380" s="2" t="s">
        <v>6394</v>
      </c>
      <c r="E6380" s="1">
        <v>3.3371868600000001</v>
      </c>
      <c r="F6380" s="1">
        <v>8.5290000000000005E-5</v>
      </c>
      <c r="G6380" s="1">
        <v>17.137799999999999</v>
      </c>
      <c r="H6380" s="1">
        <v>5.9999999999999995E-4</v>
      </c>
    </row>
    <row r="6381" spans="1:8" x14ac:dyDescent="0.3">
      <c r="A6381" s="1">
        <v>82.794372831199993</v>
      </c>
      <c r="B6381" s="1">
        <v>-68.946269110049997</v>
      </c>
      <c r="C6381" s="1" t="s">
        <v>12</v>
      </c>
      <c r="D6381" s="2" t="s">
        <v>6395</v>
      </c>
      <c r="E6381" s="1" t="s">
        <v>15</v>
      </c>
      <c r="F6381" s="1" t="s">
        <v>16</v>
      </c>
      <c r="G6381" s="1">
        <v>17.9986</v>
      </c>
      <c r="H6381" s="1">
        <v>8.0000000000000004E-4</v>
      </c>
    </row>
    <row r="6382" spans="1:8" x14ac:dyDescent="0.3">
      <c r="A6382" s="1">
        <v>82.720068128760005</v>
      </c>
      <c r="B6382" s="1">
        <v>-68.840237930320001</v>
      </c>
      <c r="C6382" s="1" t="s">
        <v>12</v>
      </c>
      <c r="D6382" s="2" t="s">
        <v>6396</v>
      </c>
      <c r="E6382" s="1" t="s">
        <v>15</v>
      </c>
      <c r="F6382" s="1" t="s">
        <v>16</v>
      </c>
      <c r="G6382" s="1">
        <v>16.5703</v>
      </c>
      <c r="H6382" s="1">
        <v>2.9999999999999997E-4</v>
      </c>
    </row>
    <row r="6383" spans="1:8" x14ac:dyDescent="0.3">
      <c r="A6383" s="1">
        <v>77.985781293650007</v>
      </c>
      <c r="B6383" s="1">
        <v>-69.203295482870004</v>
      </c>
      <c r="C6383" s="1" t="s">
        <v>12</v>
      </c>
      <c r="D6383" s="2" t="s">
        <v>6397</v>
      </c>
      <c r="E6383" s="1" t="s">
        <v>15</v>
      </c>
      <c r="F6383" s="1" t="s">
        <v>16</v>
      </c>
      <c r="G6383" s="1">
        <v>15.7258</v>
      </c>
      <c r="H6383" s="1">
        <v>2.9999999999999997E-4</v>
      </c>
    </row>
    <row r="6384" spans="1:8" x14ac:dyDescent="0.3">
      <c r="A6384" s="1">
        <v>78.055649970239998</v>
      </c>
      <c r="B6384" s="1">
        <v>-69.197935231979997</v>
      </c>
      <c r="C6384" s="1" t="s">
        <v>12</v>
      </c>
      <c r="D6384" s="2" t="s">
        <v>6398</v>
      </c>
      <c r="E6384" s="1" t="s">
        <v>15</v>
      </c>
      <c r="F6384" s="1" t="s">
        <v>16</v>
      </c>
      <c r="G6384" s="1">
        <v>15.5421</v>
      </c>
      <c r="H6384" s="1">
        <v>4.0000000000000002E-4</v>
      </c>
    </row>
    <row r="6385" spans="1:8" x14ac:dyDescent="0.3">
      <c r="A6385" s="1">
        <v>77.995887342220001</v>
      </c>
      <c r="B6385" s="1">
        <v>-69.057313851309999</v>
      </c>
      <c r="C6385" s="1" t="s">
        <v>12</v>
      </c>
      <c r="D6385" s="2" t="s">
        <v>6399</v>
      </c>
      <c r="E6385" s="1">
        <v>5.0748793699999997</v>
      </c>
      <c r="F6385" s="1">
        <v>6.9460000000000002E-5</v>
      </c>
      <c r="G6385" s="1">
        <v>14.540100000000001</v>
      </c>
      <c r="H6385" s="1">
        <v>2.9999999999999997E-4</v>
      </c>
    </row>
    <row r="6386" spans="1:8" x14ac:dyDescent="0.3">
      <c r="A6386" s="1">
        <v>80.018861280600007</v>
      </c>
      <c r="B6386" s="1">
        <v>-69.280789442209993</v>
      </c>
      <c r="C6386" s="1" t="s">
        <v>12</v>
      </c>
      <c r="D6386" s="2" t="s">
        <v>6400</v>
      </c>
      <c r="E6386" s="1">
        <v>3.35861615</v>
      </c>
      <c r="F6386" s="1">
        <v>2.8379999999999999E-5</v>
      </c>
      <c r="G6386" s="1">
        <v>15.7066</v>
      </c>
      <c r="H6386" s="1">
        <v>1E-3</v>
      </c>
    </row>
    <row r="6387" spans="1:8" x14ac:dyDescent="0.3">
      <c r="A6387" s="1">
        <v>79.973983739839994</v>
      </c>
      <c r="B6387" s="1">
        <v>-69.257356959250004</v>
      </c>
      <c r="C6387" s="1" t="s">
        <v>12</v>
      </c>
      <c r="D6387" s="2" t="s">
        <v>6401</v>
      </c>
      <c r="E6387" s="1" t="s">
        <v>15</v>
      </c>
      <c r="F6387" s="1" t="s">
        <v>16</v>
      </c>
      <c r="G6387" s="1">
        <v>15.4335</v>
      </c>
      <c r="H6387" s="1">
        <v>2.0000000000000001E-4</v>
      </c>
    </row>
    <row r="6388" spans="1:8" x14ac:dyDescent="0.3">
      <c r="A6388" s="1">
        <v>80.28444544752</v>
      </c>
      <c r="B6388" s="1">
        <v>-69.141658869620002</v>
      </c>
      <c r="C6388" s="1" t="s">
        <v>12</v>
      </c>
      <c r="D6388" s="2" t="s">
        <v>6402</v>
      </c>
      <c r="E6388" s="1">
        <v>3.3718837800000001</v>
      </c>
      <c r="F6388" s="1">
        <v>3.0700000000000001E-5</v>
      </c>
      <c r="G6388" s="1">
        <v>15.9842</v>
      </c>
      <c r="H6388" s="1">
        <v>6.9999999999999999E-4</v>
      </c>
    </row>
    <row r="6389" spans="1:8" x14ac:dyDescent="0.3">
      <c r="A6389" s="1">
        <v>79.690237524929998</v>
      </c>
      <c r="B6389" s="1">
        <v>-69.109083486390006</v>
      </c>
      <c r="C6389" s="1" t="s">
        <v>12</v>
      </c>
      <c r="D6389" s="2" t="s">
        <v>6403</v>
      </c>
      <c r="E6389" s="1" t="s">
        <v>15</v>
      </c>
      <c r="F6389" s="1" t="s">
        <v>16</v>
      </c>
      <c r="G6389" s="1">
        <v>15.792</v>
      </c>
      <c r="H6389" s="1">
        <v>4.0000000000000002E-4</v>
      </c>
    </row>
    <row r="6390" spans="1:8" x14ac:dyDescent="0.3">
      <c r="A6390" s="1">
        <v>79.219644997969993</v>
      </c>
      <c r="B6390" s="1">
        <v>-69.032355136600003</v>
      </c>
      <c r="C6390" s="1" t="s">
        <v>12</v>
      </c>
      <c r="D6390" s="2" t="s">
        <v>6404</v>
      </c>
      <c r="E6390" s="1">
        <v>9.2013367299999995</v>
      </c>
      <c r="F6390" s="1">
        <v>1.8246000000000001E-4</v>
      </c>
      <c r="G6390" s="1">
        <v>14.673</v>
      </c>
      <c r="H6390" s="1">
        <v>2.0000000000000001E-4</v>
      </c>
    </row>
    <row r="6391" spans="1:8" x14ac:dyDescent="0.3">
      <c r="A6391" s="1">
        <v>80.053222353829995</v>
      </c>
      <c r="B6391" s="1">
        <v>-68.742526095330007</v>
      </c>
      <c r="C6391" s="1" t="s">
        <v>12</v>
      </c>
      <c r="D6391" s="2" t="s">
        <v>6405</v>
      </c>
      <c r="E6391" s="1">
        <v>4.9726167300000004</v>
      </c>
      <c r="F6391" s="1">
        <v>5.6100000000000002E-5</v>
      </c>
      <c r="G6391" s="1">
        <v>15.6822</v>
      </c>
      <c r="H6391" s="1">
        <v>4.0000000000000002E-4</v>
      </c>
    </row>
    <row r="6392" spans="1:8" x14ac:dyDescent="0.3">
      <c r="A6392" s="1">
        <v>80.149336574589995</v>
      </c>
      <c r="B6392" s="1">
        <v>-68.653559751649993</v>
      </c>
      <c r="C6392" s="1" t="s">
        <v>12</v>
      </c>
      <c r="D6392" s="2" t="s">
        <v>6406</v>
      </c>
      <c r="E6392" s="1">
        <v>3.2191013900000001</v>
      </c>
      <c r="F6392" s="1">
        <v>3.8489999999999999E-5</v>
      </c>
      <c r="G6392" s="1">
        <v>16.296900000000001</v>
      </c>
      <c r="H6392" s="1">
        <v>5.0000000000000001E-4</v>
      </c>
    </row>
    <row r="6393" spans="1:8" x14ac:dyDescent="0.3">
      <c r="A6393" s="1">
        <v>80.037793081580006</v>
      </c>
      <c r="B6393" s="1">
        <v>-68.612297138629998</v>
      </c>
      <c r="C6393" s="1" t="s">
        <v>12</v>
      </c>
      <c r="D6393" s="2" t="s">
        <v>6407</v>
      </c>
      <c r="E6393" s="1" t="s">
        <v>15</v>
      </c>
      <c r="F6393" s="1" t="s">
        <v>16</v>
      </c>
      <c r="G6393" s="1">
        <v>16.700199999999999</v>
      </c>
      <c r="H6393" s="1">
        <v>6.9999999999999999E-4</v>
      </c>
    </row>
    <row r="6394" spans="1:8" x14ac:dyDescent="0.3">
      <c r="A6394" s="1">
        <v>78.858979868700004</v>
      </c>
      <c r="B6394" s="1">
        <v>-68.717321918569993</v>
      </c>
      <c r="C6394" s="1" t="s">
        <v>12</v>
      </c>
      <c r="D6394" s="2" t="s">
        <v>6408</v>
      </c>
      <c r="E6394" s="1">
        <v>2.98933684</v>
      </c>
      <c r="F6394" s="1">
        <v>1.3570000000000001E-5</v>
      </c>
      <c r="G6394" s="1">
        <v>16.0838</v>
      </c>
      <c r="H6394" s="1">
        <v>6.9999999999999999E-4</v>
      </c>
    </row>
    <row r="6395" spans="1:8" x14ac:dyDescent="0.3">
      <c r="A6395" s="1">
        <v>78.634411449780004</v>
      </c>
      <c r="B6395" s="1">
        <v>-68.656992391070006</v>
      </c>
      <c r="C6395" s="1" t="s">
        <v>12</v>
      </c>
      <c r="D6395" s="2" t="s">
        <v>6409</v>
      </c>
      <c r="E6395" s="1" t="s">
        <v>15</v>
      </c>
      <c r="F6395" s="1" t="s">
        <v>16</v>
      </c>
      <c r="G6395" s="1">
        <v>15.0488</v>
      </c>
      <c r="H6395" s="1">
        <v>2.0000000000000001E-4</v>
      </c>
    </row>
    <row r="6396" spans="1:8" x14ac:dyDescent="0.3">
      <c r="A6396" s="1">
        <v>82.891778411179999</v>
      </c>
      <c r="B6396" s="1">
        <v>-69.051818327350006</v>
      </c>
      <c r="C6396" s="1" t="s">
        <v>12</v>
      </c>
      <c r="D6396" s="2" t="s">
        <v>6410</v>
      </c>
      <c r="E6396" s="1" t="s">
        <v>15</v>
      </c>
      <c r="F6396" s="1" t="s">
        <v>16</v>
      </c>
      <c r="G6396" s="1">
        <v>17.201899999999998</v>
      </c>
      <c r="H6396" s="1">
        <v>5.0000000000000001E-4</v>
      </c>
    </row>
    <row r="6397" spans="1:8" x14ac:dyDescent="0.3">
      <c r="A6397" s="1">
        <v>78.078317476289996</v>
      </c>
      <c r="B6397" s="1">
        <v>-68.879174448680004</v>
      </c>
      <c r="C6397" s="1" t="s">
        <v>12</v>
      </c>
      <c r="D6397" s="2" t="s">
        <v>6411</v>
      </c>
      <c r="E6397" s="1">
        <v>8.2098868300000003</v>
      </c>
      <c r="F6397" s="1">
        <v>3.468E-5</v>
      </c>
      <c r="G6397" s="1">
        <v>14.495799999999999</v>
      </c>
      <c r="H6397" s="1">
        <v>2.0000000000000001E-4</v>
      </c>
    </row>
    <row r="6398" spans="1:8" x14ac:dyDescent="0.3">
      <c r="A6398" s="1">
        <v>79.757472075270002</v>
      </c>
      <c r="B6398" s="1">
        <v>-69.215736835849995</v>
      </c>
      <c r="C6398" s="1" t="s">
        <v>12</v>
      </c>
      <c r="D6398" s="2" t="s">
        <v>6412</v>
      </c>
      <c r="E6398" s="1" t="s">
        <v>15</v>
      </c>
      <c r="F6398" s="1" t="s">
        <v>16</v>
      </c>
      <c r="G6398" s="1">
        <v>15.653</v>
      </c>
      <c r="H6398" s="1">
        <v>2.9999999999999997E-4</v>
      </c>
    </row>
    <row r="6399" spans="1:8" x14ac:dyDescent="0.3">
      <c r="A6399" s="1">
        <v>79.866700991409999</v>
      </c>
      <c r="B6399" s="1">
        <v>-69.192047926559994</v>
      </c>
      <c r="C6399" s="1" t="s">
        <v>12</v>
      </c>
      <c r="D6399" s="2" t="s">
        <v>6413</v>
      </c>
      <c r="E6399" s="1">
        <v>4.50972974</v>
      </c>
      <c r="F6399" s="1">
        <v>1.0103E-4</v>
      </c>
      <c r="G6399" s="1">
        <v>16.020099999999999</v>
      </c>
      <c r="H6399" s="1">
        <v>2.9999999999999997E-4</v>
      </c>
    </row>
    <row r="6400" spans="1:8" x14ac:dyDescent="0.3">
      <c r="A6400" s="1">
        <v>80.185349524019998</v>
      </c>
      <c r="B6400" s="1">
        <v>-69.030124404600002</v>
      </c>
      <c r="C6400" s="1" t="s">
        <v>17</v>
      </c>
      <c r="D6400" s="2" t="s">
        <v>6414</v>
      </c>
      <c r="E6400" s="1">
        <v>15.469308850000001</v>
      </c>
      <c r="F6400" s="1">
        <v>7.0337999999999998E-4</v>
      </c>
      <c r="G6400" s="1">
        <v>16.7575</v>
      </c>
      <c r="H6400" s="1">
        <v>5.0000000000000001E-4</v>
      </c>
    </row>
    <row r="6401" spans="1:8" x14ac:dyDescent="0.3">
      <c r="A6401" s="1">
        <v>79.734135167269997</v>
      </c>
      <c r="B6401" s="1">
        <v>-69.039137751110005</v>
      </c>
      <c r="C6401" s="1" t="s">
        <v>12</v>
      </c>
      <c r="D6401" s="2" t="s">
        <v>6415</v>
      </c>
      <c r="E6401" s="1" t="s">
        <v>15</v>
      </c>
      <c r="F6401" s="1" t="s">
        <v>16</v>
      </c>
      <c r="G6401" s="1">
        <v>15.951700000000001</v>
      </c>
      <c r="H6401" s="1">
        <v>5.0000000000000001E-4</v>
      </c>
    </row>
    <row r="6402" spans="1:8" x14ac:dyDescent="0.3">
      <c r="A6402" s="1">
        <v>80.043339378889996</v>
      </c>
      <c r="B6402" s="1">
        <v>-68.90372503255</v>
      </c>
      <c r="C6402" s="1" t="s">
        <v>12</v>
      </c>
      <c r="D6402" s="2" t="s">
        <v>6416</v>
      </c>
      <c r="E6402" s="1" t="s">
        <v>15</v>
      </c>
      <c r="F6402" s="1" t="s">
        <v>16</v>
      </c>
      <c r="G6402" s="1">
        <v>15.964</v>
      </c>
      <c r="H6402" s="1">
        <v>4.0000000000000002E-4</v>
      </c>
    </row>
    <row r="6403" spans="1:8" x14ac:dyDescent="0.3">
      <c r="A6403" s="1">
        <v>80.150005000790003</v>
      </c>
      <c r="B6403" s="1">
        <v>-68.822484746740002</v>
      </c>
      <c r="C6403" s="1" t="s">
        <v>12</v>
      </c>
      <c r="D6403" s="2" t="s">
        <v>6417</v>
      </c>
      <c r="E6403" s="1" t="s">
        <v>15</v>
      </c>
      <c r="F6403" s="1" t="s">
        <v>16</v>
      </c>
      <c r="G6403" s="1">
        <v>16.040900000000001</v>
      </c>
      <c r="H6403" s="1">
        <v>2.9999999999999997E-4</v>
      </c>
    </row>
    <row r="6404" spans="1:8" x14ac:dyDescent="0.3">
      <c r="A6404" s="1">
        <v>79.98488853437</v>
      </c>
      <c r="B6404" s="1">
        <v>-68.597261584370003</v>
      </c>
      <c r="C6404" s="1" t="s">
        <v>12</v>
      </c>
      <c r="D6404" s="2" t="s">
        <v>6418</v>
      </c>
      <c r="E6404" s="1" t="s">
        <v>15</v>
      </c>
      <c r="F6404" s="1" t="s">
        <v>16</v>
      </c>
      <c r="G6404" s="1">
        <v>15.9594</v>
      </c>
      <c r="H6404" s="1">
        <v>2.9999999999999997E-4</v>
      </c>
    </row>
    <row r="6405" spans="1:8" x14ac:dyDescent="0.3">
      <c r="A6405" s="1">
        <v>78.546082727650003</v>
      </c>
      <c r="B6405" s="1">
        <v>-68.926276627299998</v>
      </c>
      <c r="C6405" s="1" t="s">
        <v>12</v>
      </c>
      <c r="D6405" s="2" t="s">
        <v>6419</v>
      </c>
      <c r="E6405" s="1" t="s">
        <v>15</v>
      </c>
      <c r="F6405" s="1" t="s">
        <v>16</v>
      </c>
      <c r="G6405" s="1">
        <v>15.171900000000001</v>
      </c>
      <c r="H6405" s="1">
        <v>2.0000000000000001E-4</v>
      </c>
    </row>
    <row r="6406" spans="1:8" x14ac:dyDescent="0.3">
      <c r="A6406" s="1">
        <v>78.570214391020002</v>
      </c>
      <c r="B6406" s="1">
        <v>-68.903701523180004</v>
      </c>
      <c r="C6406" s="1" t="s">
        <v>12</v>
      </c>
      <c r="D6406" s="2" t="s">
        <v>6420</v>
      </c>
      <c r="E6406" s="1" t="s">
        <v>15</v>
      </c>
      <c r="F6406" s="1" t="s">
        <v>16</v>
      </c>
      <c r="G6406" s="1">
        <v>17.8248</v>
      </c>
      <c r="H6406" s="1">
        <v>8.8999999999999999E-3</v>
      </c>
    </row>
    <row r="6407" spans="1:8" x14ac:dyDescent="0.3">
      <c r="A6407" s="1">
        <v>79.027418748320002</v>
      </c>
      <c r="B6407" s="1">
        <v>-68.729464205100001</v>
      </c>
      <c r="C6407" s="1" t="s">
        <v>12</v>
      </c>
      <c r="D6407" s="2" t="s">
        <v>6421</v>
      </c>
      <c r="E6407" s="1" t="s">
        <v>15</v>
      </c>
      <c r="F6407" s="1" t="s">
        <v>16</v>
      </c>
      <c r="G6407" s="1">
        <v>15.854100000000001</v>
      </c>
      <c r="H6407" s="1">
        <v>8.9999999999999998E-4</v>
      </c>
    </row>
    <row r="6408" spans="1:8" x14ac:dyDescent="0.3">
      <c r="A6408" s="1">
        <v>78.533817443079997</v>
      </c>
      <c r="B6408" s="1">
        <v>-68.603561480490001</v>
      </c>
      <c r="C6408" s="1" t="s">
        <v>12</v>
      </c>
      <c r="D6408" s="2" t="s">
        <v>6422</v>
      </c>
      <c r="E6408" s="1" t="s">
        <v>15</v>
      </c>
      <c r="F6408" s="1" t="s">
        <v>16</v>
      </c>
      <c r="G6408" s="1">
        <v>16.866</v>
      </c>
      <c r="H6408" s="1">
        <v>4.0000000000000002E-4</v>
      </c>
    </row>
    <row r="6409" spans="1:8" x14ac:dyDescent="0.3">
      <c r="A6409" s="1">
        <v>78.267008700630001</v>
      </c>
      <c r="B6409" s="1">
        <v>-68.771599072680004</v>
      </c>
      <c r="C6409" s="1" t="s">
        <v>12</v>
      </c>
      <c r="D6409" s="2" t="s">
        <v>6423</v>
      </c>
      <c r="E6409" s="1">
        <v>3.19704276</v>
      </c>
      <c r="F6409" s="1">
        <v>2.2240000000000001E-5</v>
      </c>
      <c r="G6409" s="1">
        <v>15.9741</v>
      </c>
      <c r="H6409" s="1">
        <v>5.0000000000000001E-4</v>
      </c>
    </row>
    <row r="6410" spans="1:8" x14ac:dyDescent="0.3">
      <c r="A6410" s="1">
        <v>77.966073456740006</v>
      </c>
      <c r="B6410" s="1">
        <v>-68.112415586340006</v>
      </c>
      <c r="C6410" s="1" t="s">
        <v>12</v>
      </c>
      <c r="D6410" s="2" t="s">
        <v>6424</v>
      </c>
      <c r="E6410" s="1">
        <v>1.8296569300000001</v>
      </c>
      <c r="F6410" s="1">
        <v>8.7800000000000006E-6</v>
      </c>
      <c r="G6410" s="1">
        <v>16.566099999999999</v>
      </c>
      <c r="H6410" s="1">
        <v>5.9999999999999995E-4</v>
      </c>
    </row>
    <row r="6411" spans="1:8" x14ac:dyDescent="0.3">
      <c r="A6411" s="1">
        <v>82.832623735309994</v>
      </c>
      <c r="B6411" s="1">
        <v>-68.865233562810005</v>
      </c>
      <c r="C6411" s="1" t="s">
        <v>17</v>
      </c>
      <c r="D6411" s="2" t="s">
        <v>6425</v>
      </c>
      <c r="E6411" s="1">
        <v>1.9378894499999999</v>
      </c>
      <c r="F6411" s="1">
        <v>1.7499999999999998E-5</v>
      </c>
      <c r="G6411" s="1">
        <v>18.3537</v>
      </c>
      <c r="H6411" s="1">
        <v>8.0000000000000004E-4</v>
      </c>
    </row>
    <row r="6412" spans="1:8" x14ac:dyDescent="0.3">
      <c r="A6412" s="1">
        <v>78.460138389220006</v>
      </c>
      <c r="B6412" s="1">
        <v>-69.083691279939998</v>
      </c>
      <c r="C6412" s="1" t="s">
        <v>12</v>
      </c>
      <c r="D6412" s="2" t="s">
        <v>6426</v>
      </c>
      <c r="E6412" s="1">
        <v>3.3602647800000001</v>
      </c>
      <c r="F6412" s="1">
        <v>2.783E-5</v>
      </c>
      <c r="G6412" s="1">
        <v>15.8172</v>
      </c>
      <c r="H6412" s="1">
        <v>8.0000000000000004E-4</v>
      </c>
    </row>
    <row r="6413" spans="1:8" x14ac:dyDescent="0.3">
      <c r="A6413" s="1">
        <v>78.282794565320003</v>
      </c>
      <c r="B6413" s="1">
        <v>-69.052579971460005</v>
      </c>
      <c r="C6413" s="1" t="s">
        <v>12</v>
      </c>
      <c r="D6413" s="2" t="s">
        <v>6427</v>
      </c>
      <c r="E6413" s="1">
        <v>9.3026080699999998</v>
      </c>
      <c r="F6413" s="1">
        <v>1.7474999999999999E-4</v>
      </c>
      <c r="G6413" s="1">
        <v>14.6853</v>
      </c>
      <c r="H6413" s="1">
        <v>1E-4</v>
      </c>
    </row>
    <row r="6414" spans="1:8" x14ac:dyDescent="0.3">
      <c r="A6414" s="1">
        <v>78.00818575449</v>
      </c>
      <c r="B6414" s="1">
        <v>-68.844166501320004</v>
      </c>
      <c r="C6414" s="1" t="s">
        <v>12</v>
      </c>
      <c r="D6414" s="2" t="s">
        <v>6428</v>
      </c>
      <c r="E6414" s="1">
        <v>2.9975730399999998</v>
      </c>
      <c r="F6414" s="1">
        <v>9.5799999999999998E-6</v>
      </c>
      <c r="G6414" s="1">
        <v>15.848100000000001</v>
      </c>
      <c r="H6414" s="1">
        <v>2.9999999999999997E-4</v>
      </c>
    </row>
    <row r="6415" spans="1:8" x14ac:dyDescent="0.3">
      <c r="A6415" s="1">
        <v>79.815932933010004</v>
      </c>
      <c r="B6415" s="1">
        <v>-69.246027381120001</v>
      </c>
      <c r="C6415" s="1" t="s">
        <v>12</v>
      </c>
      <c r="D6415" s="2" t="s">
        <v>6429</v>
      </c>
      <c r="E6415" s="1">
        <v>5.5725976299999997</v>
      </c>
      <c r="F6415" s="1">
        <v>4.4650000000000001E-5</v>
      </c>
      <c r="G6415" s="1">
        <v>15.2364</v>
      </c>
      <c r="H6415" s="1">
        <v>4.0000000000000002E-4</v>
      </c>
    </row>
    <row r="6416" spans="1:8" x14ac:dyDescent="0.3">
      <c r="A6416" s="1">
        <v>79.752124410920004</v>
      </c>
      <c r="B6416" s="1">
        <v>-69.191738385660003</v>
      </c>
      <c r="C6416" s="1" t="s">
        <v>12</v>
      </c>
      <c r="D6416" s="2" t="s">
        <v>6430</v>
      </c>
      <c r="E6416" s="1">
        <v>2.64982366</v>
      </c>
      <c r="F6416" s="1">
        <v>1.3720000000000001E-5</v>
      </c>
      <c r="G6416" s="1">
        <v>16.214600000000001</v>
      </c>
      <c r="H6416" s="1">
        <v>2.9999999999999997E-4</v>
      </c>
    </row>
    <row r="6417" spans="1:8" x14ac:dyDescent="0.3">
      <c r="A6417" s="1">
        <v>79.945948750720007</v>
      </c>
      <c r="B6417" s="1">
        <v>-69.208114652329996</v>
      </c>
      <c r="C6417" s="1" t="s">
        <v>12</v>
      </c>
      <c r="D6417" s="2" t="s">
        <v>6431</v>
      </c>
      <c r="E6417" s="1">
        <v>4.7350857499999996</v>
      </c>
      <c r="F6417" s="1">
        <v>3.985E-5</v>
      </c>
      <c r="G6417" s="1">
        <v>15.5306</v>
      </c>
      <c r="H6417" s="1">
        <v>2.9999999999999997E-4</v>
      </c>
    </row>
    <row r="6418" spans="1:8" x14ac:dyDescent="0.3">
      <c r="A6418" s="1">
        <v>79.726030219660004</v>
      </c>
      <c r="B6418" s="1">
        <v>-68.834748439449996</v>
      </c>
      <c r="C6418" s="1" t="s">
        <v>12</v>
      </c>
      <c r="D6418" s="2" t="s">
        <v>6432</v>
      </c>
      <c r="E6418" s="1" t="s">
        <v>15</v>
      </c>
      <c r="F6418" s="1" t="s">
        <v>16</v>
      </c>
      <c r="G6418" s="1">
        <v>16.699400000000001</v>
      </c>
      <c r="H6418" s="1">
        <v>2.9999999999999997E-4</v>
      </c>
    </row>
    <row r="6419" spans="1:8" x14ac:dyDescent="0.3">
      <c r="A6419" s="1">
        <v>79.478550749470003</v>
      </c>
      <c r="B6419" s="1">
        <v>-68.423101206680002</v>
      </c>
      <c r="C6419" s="1" t="s">
        <v>12</v>
      </c>
      <c r="D6419" s="2" t="s">
        <v>6433</v>
      </c>
      <c r="E6419" s="1" t="s">
        <v>15</v>
      </c>
      <c r="F6419" s="1" t="s">
        <v>16</v>
      </c>
      <c r="G6419" s="1">
        <v>14.9666</v>
      </c>
      <c r="H6419" s="1">
        <v>2.0000000000000001E-4</v>
      </c>
    </row>
    <row r="6420" spans="1:8" x14ac:dyDescent="0.3">
      <c r="A6420" s="1">
        <v>78.75473940645</v>
      </c>
      <c r="B6420" s="1">
        <v>-68.979275291150003</v>
      </c>
      <c r="C6420" s="1" t="s">
        <v>12</v>
      </c>
      <c r="D6420" s="2" t="s">
        <v>6434</v>
      </c>
      <c r="E6420" s="1" t="s">
        <v>15</v>
      </c>
      <c r="F6420" s="1" t="s">
        <v>16</v>
      </c>
      <c r="G6420" s="1">
        <v>15.3979</v>
      </c>
      <c r="H6420" s="1">
        <v>2.0000000000000001E-4</v>
      </c>
    </row>
    <row r="6421" spans="1:8" x14ac:dyDescent="0.3">
      <c r="A6421" s="1">
        <v>78.703903380499995</v>
      </c>
      <c r="B6421" s="1">
        <v>-68.933830142869994</v>
      </c>
      <c r="C6421" s="1" t="s">
        <v>12</v>
      </c>
      <c r="D6421" s="2" t="s">
        <v>6435</v>
      </c>
      <c r="E6421" s="1">
        <v>3.3384531599999998</v>
      </c>
      <c r="F6421" s="1">
        <v>2.1109999999999999E-5</v>
      </c>
      <c r="G6421" s="1">
        <v>15.994</v>
      </c>
      <c r="H6421" s="1">
        <v>2.9999999999999997E-4</v>
      </c>
    </row>
    <row r="6422" spans="1:8" x14ac:dyDescent="0.3">
      <c r="A6422" s="1">
        <v>78.667936089570006</v>
      </c>
      <c r="B6422" s="1">
        <v>-68.909260498389997</v>
      </c>
      <c r="C6422" s="1" t="s">
        <v>12</v>
      </c>
      <c r="D6422" s="2" t="s">
        <v>6436</v>
      </c>
      <c r="E6422" s="1">
        <v>3.6166568099999998</v>
      </c>
      <c r="F6422" s="1">
        <v>6.6660000000000002E-5</v>
      </c>
      <c r="G6422" s="1">
        <v>15.858499999999999</v>
      </c>
      <c r="H6422" s="1">
        <v>4.0000000000000002E-4</v>
      </c>
    </row>
    <row r="6423" spans="1:8" x14ac:dyDescent="0.3">
      <c r="A6423" s="1">
        <v>78.796797740239995</v>
      </c>
      <c r="B6423" s="1">
        <v>-68.184750343819999</v>
      </c>
      <c r="C6423" s="1" t="s">
        <v>12</v>
      </c>
      <c r="D6423" s="2" t="s">
        <v>6437</v>
      </c>
      <c r="E6423" s="1" t="s">
        <v>15</v>
      </c>
      <c r="F6423" s="1" t="s">
        <v>16</v>
      </c>
      <c r="G6423" s="1">
        <v>15.521000000000001</v>
      </c>
      <c r="H6423" s="1">
        <v>2.0000000000000001E-4</v>
      </c>
    </row>
    <row r="6424" spans="1:8" x14ac:dyDescent="0.3">
      <c r="A6424" s="1">
        <v>83.166994977960002</v>
      </c>
      <c r="B6424" s="1">
        <v>-69.31664697363</v>
      </c>
      <c r="C6424" s="1" t="s">
        <v>12</v>
      </c>
      <c r="D6424" s="2" t="s">
        <v>6438</v>
      </c>
      <c r="E6424" s="1" t="s">
        <v>15</v>
      </c>
      <c r="F6424" s="1" t="s">
        <v>16</v>
      </c>
      <c r="G6424" s="1">
        <v>15.4625</v>
      </c>
      <c r="H6424" s="1">
        <v>2.0000000000000001E-4</v>
      </c>
    </row>
    <row r="6425" spans="1:8" x14ac:dyDescent="0.3">
      <c r="A6425" s="1">
        <v>83.243908879220001</v>
      </c>
      <c r="B6425" s="1">
        <v>-69.084550232620003</v>
      </c>
      <c r="C6425" s="1" t="s">
        <v>12</v>
      </c>
      <c r="D6425" s="2" t="s">
        <v>6439</v>
      </c>
      <c r="E6425" s="1">
        <v>7.6706962900000004</v>
      </c>
      <c r="F6425" s="1">
        <v>9.2529999999999997E-5</v>
      </c>
      <c r="G6425" s="1">
        <v>15.330399999999999</v>
      </c>
      <c r="H6425" s="1">
        <v>2.0000000000000001E-4</v>
      </c>
    </row>
    <row r="6426" spans="1:8" x14ac:dyDescent="0.3">
      <c r="A6426" s="1">
        <v>83.094586972510001</v>
      </c>
      <c r="B6426" s="1">
        <v>-69.034993845019997</v>
      </c>
      <c r="C6426" s="1" t="s">
        <v>12</v>
      </c>
      <c r="D6426" s="2" t="s">
        <v>6440</v>
      </c>
      <c r="E6426" s="1">
        <v>4.9376966900000001</v>
      </c>
      <c r="F6426" s="1">
        <v>1.5930000000000002E-5</v>
      </c>
      <c r="G6426" s="1">
        <v>15.7057</v>
      </c>
      <c r="H6426" s="1">
        <v>2.9999999999999997E-4</v>
      </c>
    </row>
    <row r="6427" spans="1:8" x14ac:dyDescent="0.3">
      <c r="A6427" s="1">
        <v>69.137810858380007</v>
      </c>
      <c r="B6427" s="1">
        <v>-69.312104128689995</v>
      </c>
      <c r="C6427" s="1" t="s">
        <v>12</v>
      </c>
      <c r="D6427" s="2" t="s">
        <v>6441</v>
      </c>
      <c r="E6427" s="1">
        <v>0.97290167999999999</v>
      </c>
      <c r="F6427" s="1">
        <v>2.6699999999999998E-6</v>
      </c>
      <c r="G6427" s="1">
        <v>16.845400000000001</v>
      </c>
      <c r="H6427" s="1">
        <v>2.9999999999999997E-4</v>
      </c>
    </row>
    <row r="6428" spans="1:8" x14ac:dyDescent="0.3">
      <c r="A6428" s="1">
        <v>70.975935030680006</v>
      </c>
      <c r="B6428" s="1">
        <v>-68.82079820253</v>
      </c>
      <c r="C6428" s="1" t="s">
        <v>12</v>
      </c>
      <c r="D6428" s="2" t="s">
        <v>6442</v>
      </c>
      <c r="E6428" s="1" t="s">
        <v>15</v>
      </c>
      <c r="F6428" s="1" t="s">
        <v>16</v>
      </c>
      <c r="G6428" s="1">
        <v>15.6351</v>
      </c>
      <c r="H6428" s="1">
        <v>2.9999999999999997E-4</v>
      </c>
    </row>
    <row r="6429" spans="1:8" x14ac:dyDescent="0.3">
      <c r="A6429" s="1">
        <v>69.453109269389998</v>
      </c>
      <c r="B6429" s="1">
        <v>-67.214411807389993</v>
      </c>
      <c r="C6429" s="1" t="s">
        <v>12</v>
      </c>
      <c r="D6429" s="2" t="s">
        <v>6443</v>
      </c>
      <c r="E6429" s="1">
        <v>2.6598409099999998</v>
      </c>
      <c r="F6429" s="1">
        <v>7.0899999999999999E-6</v>
      </c>
      <c r="G6429" s="1">
        <v>15.9505</v>
      </c>
      <c r="H6429" s="1">
        <v>5.0000000000000001E-4</v>
      </c>
    </row>
    <row r="6430" spans="1:8" x14ac:dyDescent="0.3">
      <c r="A6430" s="1">
        <v>86.601663368999994</v>
      </c>
      <c r="B6430" s="1">
        <v>-71.109793498670001</v>
      </c>
      <c r="C6430" s="1" t="s">
        <v>12</v>
      </c>
      <c r="D6430" s="2" t="s">
        <v>6444</v>
      </c>
      <c r="E6430" s="1" t="s">
        <v>15</v>
      </c>
      <c r="F6430" s="1" t="s">
        <v>16</v>
      </c>
      <c r="G6430" s="1">
        <v>17.206099999999999</v>
      </c>
      <c r="H6430" s="1">
        <v>4.0000000000000002E-4</v>
      </c>
    </row>
    <row r="6431" spans="1:8" x14ac:dyDescent="0.3">
      <c r="A6431" s="1">
        <v>87.995094540910003</v>
      </c>
      <c r="B6431" s="1">
        <v>-70.986757510000004</v>
      </c>
      <c r="C6431" s="1" t="s">
        <v>12</v>
      </c>
      <c r="D6431" s="2" t="s">
        <v>6445</v>
      </c>
      <c r="E6431" s="1">
        <v>3.1009645300000002</v>
      </c>
      <c r="F6431" s="1">
        <v>1.751E-5</v>
      </c>
      <c r="G6431" s="1">
        <v>15.921099999999999</v>
      </c>
      <c r="H6431" s="1">
        <v>5.0000000000000001E-4</v>
      </c>
    </row>
    <row r="6432" spans="1:8" x14ac:dyDescent="0.3">
      <c r="A6432" s="1">
        <v>86.753337262979997</v>
      </c>
      <c r="B6432" s="1">
        <v>-70.772150109539993</v>
      </c>
      <c r="C6432" s="1" t="s">
        <v>12</v>
      </c>
      <c r="D6432" s="2" t="s">
        <v>6446</v>
      </c>
      <c r="E6432" s="1">
        <v>2.70744096</v>
      </c>
      <c r="F6432" s="1">
        <v>1.224E-5</v>
      </c>
      <c r="G6432" s="1">
        <v>16.2851</v>
      </c>
      <c r="H6432" s="1">
        <v>2.9999999999999997E-4</v>
      </c>
    </row>
    <row r="6433" spans="1:8" x14ac:dyDescent="0.3">
      <c r="A6433" s="1">
        <v>86.886634753029995</v>
      </c>
      <c r="B6433" s="1">
        <v>-70.674926656810001</v>
      </c>
      <c r="C6433" s="1" t="s">
        <v>12</v>
      </c>
      <c r="D6433" s="2" t="s">
        <v>6447</v>
      </c>
      <c r="E6433" s="1">
        <v>3.21250393</v>
      </c>
      <c r="F6433" s="1">
        <v>2.3E-5</v>
      </c>
      <c r="G6433" s="1">
        <v>16.166</v>
      </c>
      <c r="H6433" s="1">
        <v>2.0000000000000001E-4</v>
      </c>
    </row>
    <row r="6434" spans="1:8" x14ac:dyDescent="0.3">
      <c r="A6434" s="1">
        <v>86.692852136200003</v>
      </c>
      <c r="B6434" s="1">
        <v>-70.512802396070001</v>
      </c>
      <c r="C6434" s="1" t="s">
        <v>12</v>
      </c>
      <c r="D6434" s="2" t="s">
        <v>6448</v>
      </c>
      <c r="E6434" s="1">
        <v>2.6644957599999999</v>
      </c>
      <c r="F6434" s="1">
        <v>1.098E-5</v>
      </c>
      <c r="G6434" s="1">
        <v>16.195399999999999</v>
      </c>
      <c r="H6434" s="1">
        <v>5.0000000000000001E-4</v>
      </c>
    </row>
    <row r="6435" spans="1:8" x14ac:dyDescent="0.3">
      <c r="A6435" s="1">
        <v>86.935997759329993</v>
      </c>
      <c r="B6435" s="1">
        <v>-70.484164702269993</v>
      </c>
      <c r="C6435" s="1" t="s">
        <v>12</v>
      </c>
      <c r="D6435" s="2" t="s">
        <v>6449</v>
      </c>
      <c r="E6435" s="1" t="s">
        <v>15</v>
      </c>
      <c r="F6435" s="1" t="s">
        <v>16</v>
      </c>
      <c r="G6435" s="1">
        <v>15.3954</v>
      </c>
      <c r="H6435" s="1">
        <v>2.0000000000000001E-4</v>
      </c>
    </row>
    <row r="6436" spans="1:8" x14ac:dyDescent="0.3">
      <c r="A6436" s="1">
        <v>87.282306727999995</v>
      </c>
      <c r="B6436" s="1">
        <v>-70.433725875609994</v>
      </c>
      <c r="C6436" s="1" t="s">
        <v>12</v>
      </c>
      <c r="D6436" s="2" t="s">
        <v>6450</v>
      </c>
      <c r="E6436" s="1">
        <v>2.8729654899999999</v>
      </c>
      <c r="F6436" s="1">
        <v>1.362E-5</v>
      </c>
      <c r="G6436" s="1">
        <v>16.039300000000001</v>
      </c>
      <c r="H6436" s="1">
        <v>4.0000000000000002E-4</v>
      </c>
    </row>
    <row r="6437" spans="1:8" x14ac:dyDescent="0.3">
      <c r="A6437" s="1">
        <v>87.031062658389999</v>
      </c>
      <c r="B6437" s="1">
        <v>-70.421639262319999</v>
      </c>
      <c r="C6437" s="1" t="s">
        <v>12</v>
      </c>
      <c r="D6437" s="2" t="s">
        <v>6451</v>
      </c>
      <c r="E6437" s="1">
        <v>3.25782463</v>
      </c>
      <c r="F6437" s="1">
        <v>8.7600000000000008E-6</v>
      </c>
      <c r="G6437" s="1">
        <v>15.8802</v>
      </c>
      <c r="H6437" s="1">
        <v>2.9999999999999997E-4</v>
      </c>
    </row>
    <row r="6438" spans="1:8" x14ac:dyDescent="0.3">
      <c r="A6438" s="1">
        <v>85.781772787980003</v>
      </c>
      <c r="B6438" s="1">
        <v>-71.335449868569995</v>
      </c>
      <c r="C6438" s="1" t="s">
        <v>12</v>
      </c>
      <c r="D6438" s="2" t="s">
        <v>6452</v>
      </c>
      <c r="E6438" s="1" t="s">
        <v>15</v>
      </c>
      <c r="F6438" s="1" t="s">
        <v>16</v>
      </c>
      <c r="G6438" s="1">
        <v>17.4391</v>
      </c>
      <c r="H6438" s="1">
        <v>8.0000000000000004E-4</v>
      </c>
    </row>
    <row r="6439" spans="1:8" x14ac:dyDescent="0.3">
      <c r="A6439" s="1">
        <v>85.920912664900001</v>
      </c>
      <c r="B6439" s="1">
        <v>-71.253431648789999</v>
      </c>
      <c r="C6439" s="1" t="s">
        <v>12</v>
      </c>
      <c r="D6439" s="2" t="s">
        <v>6453</v>
      </c>
      <c r="E6439" s="1">
        <v>4.0689486800000001</v>
      </c>
      <c r="F6439" s="1">
        <v>1.4389999999999999E-5</v>
      </c>
      <c r="G6439" s="1">
        <v>15.9878</v>
      </c>
      <c r="H6439" s="1">
        <v>2.9999999999999997E-4</v>
      </c>
    </row>
    <row r="6440" spans="1:8" x14ac:dyDescent="0.3">
      <c r="A6440" s="1">
        <v>85.70005636578</v>
      </c>
      <c r="B6440" s="1">
        <v>-71.291852643509998</v>
      </c>
      <c r="C6440" s="1" t="s">
        <v>12</v>
      </c>
      <c r="D6440" s="2" t="s">
        <v>6454</v>
      </c>
      <c r="E6440" s="1" t="s">
        <v>15</v>
      </c>
      <c r="F6440" s="1" t="s">
        <v>16</v>
      </c>
      <c r="G6440" s="1">
        <v>16.701599999999999</v>
      </c>
      <c r="H6440" s="1">
        <v>4.0000000000000002E-4</v>
      </c>
    </row>
    <row r="6441" spans="1:8" x14ac:dyDescent="0.3">
      <c r="A6441" s="1">
        <v>85.835680534549994</v>
      </c>
      <c r="B6441" s="1">
        <v>-71.14660810625</v>
      </c>
      <c r="C6441" s="1" t="s">
        <v>12</v>
      </c>
      <c r="D6441" s="2" t="s">
        <v>6455</v>
      </c>
      <c r="E6441" s="1" t="s">
        <v>15</v>
      </c>
      <c r="F6441" s="1" t="s">
        <v>16</v>
      </c>
      <c r="G6441" s="1">
        <v>16.8826</v>
      </c>
      <c r="H6441" s="1">
        <v>2.9999999999999997E-4</v>
      </c>
    </row>
    <row r="6442" spans="1:8" x14ac:dyDescent="0.3">
      <c r="A6442" s="1">
        <v>85.169531743299999</v>
      </c>
      <c r="B6442" s="1">
        <v>-71.222458330419997</v>
      </c>
      <c r="C6442" s="1" t="s">
        <v>12</v>
      </c>
      <c r="D6442" s="2" t="s">
        <v>6456</v>
      </c>
      <c r="E6442" s="1">
        <v>3.3208476299999998</v>
      </c>
      <c r="F6442" s="1">
        <v>5.7939999999999998E-5</v>
      </c>
      <c r="G6442" s="1">
        <v>16.326599999999999</v>
      </c>
      <c r="H6442" s="1">
        <v>5.0000000000000001E-4</v>
      </c>
    </row>
    <row r="6443" spans="1:8" x14ac:dyDescent="0.3">
      <c r="A6443" s="1">
        <v>85.707070666990006</v>
      </c>
      <c r="B6443" s="1">
        <v>-70.911141783120001</v>
      </c>
      <c r="C6443" s="1" t="s">
        <v>12</v>
      </c>
      <c r="D6443" s="2" t="s">
        <v>6457</v>
      </c>
      <c r="E6443" s="1">
        <v>2.6747342299999999</v>
      </c>
      <c r="F6443" s="1">
        <v>2.6290000000000001E-5</v>
      </c>
      <c r="G6443" s="1">
        <v>16.540700000000001</v>
      </c>
      <c r="H6443" s="1">
        <v>8.9999999999999998E-4</v>
      </c>
    </row>
    <row r="6444" spans="1:8" x14ac:dyDescent="0.3">
      <c r="A6444" s="1">
        <v>85.526450741800005</v>
      </c>
      <c r="B6444" s="1">
        <v>-70.790048631670004</v>
      </c>
      <c r="C6444" s="1" t="s">
        <v>12</v>
      </c>
      <c r="D6444" s="2" t="s">
        <v>6458</v>
      </c>
      <c r="E6444" s="1" t="s">
        <v>15</v>
      </c>
      <c r="F6444" s="1" t="s">
        <v>16</v>
      </c>
      <c r="G6444" s="1">
        <v>16.433599999999998</v>
      </c>
      <c r="H6444" s="1">
        <v>2.9999999999999997E-4</v>
      </c>
    </row>
    <row r="6445" spans="1:8" x14ac:dyDescent="0.3">
      <c r="A6445" s="1">
        <v>85.305666336439998</v>
      </c>
      <c r="B6445" s="1">
        <v>-70.795419064919997</v>
      </c>
      <c r="C6445" s="1" t="s">
        <v>12</v>
      </c>
      <c r="D6445" s="2" t="s">
        <v>6459</v>
      </c>
      <c r="E6445" s="1" t="s">
        <v>15</v>
      </c>
      <c r="F6445" s="1" t="s">
        <v>16</v>
      </c>
      <c r="G6445" s="1">
        <v>17.048300000000001</v>
      </c>
      <c r="H6445" s="1">
        <v>5.0000000000000001E-4</v>
      </c>
    </row>
    <row r="6446" spans="1:8" x14ac:dyDescent="0.3">
      <c r="A6446" s="1">
        <v>85.165022488199995</v>
      </c>
      <c r="B6446" s="1">
        <v>-70.767490750690001</v>
      </c>
      <c r="C6446" s="1" t="s">
        <v>12</v>
      </c>
      <c r="D6446" s="2" t="s">
        <v>6460</v>
      </c>
      <c r="E6446" s="1">
        <v>9.7342566999999995</v>
      </c>
      <c r="F6446" s="1">
        <v>2.0107999999999999E-4</v>
      </c>
      <c r="G6446" s="1">
        <v>14.8255</v>
      </c>
      <c r="H6446" s="1">
        <v>2.0000000000000001E-4</v>
      </c>
    </row>
    <row r="6447" spans="1:8" x14ac:dyDescent="0.3">
      <c r="A6447" s="1">
        <v>84.244505168169994</v>
      </c>
      <c r="B6447" s="1">
        <v>-71.092689163749995</v>
      </c>
      <c r="C6447" s="1" t="s">
        <v>12</v>
      </c>
      <c r="D6447" s="2" t="s">
        <v>6461</v>
      </c>
      <c r="E6447" s="1">
        <v>6.2164190000000001</v>
      </c>
      <c r="F6447" s="1">
        <v>3.9310000000000001E-5</v>
      </c>
      <c r="G6447" s="1">
        <v>15.136699999999999</v>
      </c>
      <c r="H6447" s="1">
        <v>2.0000000000000001E-4</v>
      </c>
    </row>
    <row r="6448" spans="1:8" x14ac:dyDescent="0.3">
      <c r="A6448" s="1">
        <v>83.940955157090002</v>
      </c>
      <c r="B6448" s="1">
        <v>-71.025189008970003</v>
      </c>
      <c r="C6448" s="1" t="s">
        <v>12</v>
      </c>
      <c r="D6448" s="2" t="s">
        <v>6462</v>
      </c>
      <c r="E6448" s="1" t="s">
        <v>15</v>
      </c>
      <c r="F6448" s="1" t="s">
        <v>16</v>
      </c>
      <c r="G6448" s="1">
        <v>15.9915</v>
      </c>
      <c r="H6448" s="1">
        <v>2.9999999999999997E-4</v>
      </c>
    </row>
    <row r="6449" spans="1:8" x14ac:dyDescent="0.3">
      <c r="A6449" s="1">
        <v>83.837486458019995</v>
      </c>
      <c r="B6449" s="1">
        <v>-70.990534759699997</v>
      </c>
      <c r="C6449" s="1" t="s">
        <v>12</v>
      </c>
      <c r="D6449" s="2" t="s">
        <v>6463</v>
      </c>
      <c r="E6449" s="1" t="s">
        <v>15</v>
      </c>
      <c r="F6449" s="1" t="s">
        <v>16</v>
      </c>
      <c r="G6449" s="1">
        <v>15.843400000000001</v>
      </c>
      <c r="H6449" s="1">
        <v>2.3E-3</v>
      </c>
    </row>
    <row r="6450" spans="1:8" x14ac:dyDescent="0.3">
      <c r="A6450" s="1">
        <v>84.425641292159995</v>
      </c>
      <c r="B6450" s="1">
        <v>-70.650750249829997</v>
      </c>
      <c r="C6450" s="1" t="s">
        <v>12</v>
      </c>
      <c r="D6450" s="2" t="s">
        <v>6464</v>
      </c>
      <c r="E6450" s="1" t="s">
        <v>15</v>
      </c>
      <c r="F6450" s="1" t="s">
        <v>16</v>
      </c>
      <c r="G6450" s="1">
        <v>16.0289</v>
      </c>
      <c r="H6450" s="1">
        <v>2.9999999999999997E-4</v>
      </c>
    </row>
    <row r="6451" spans="1:8" x14ac:dyDescent="0.3">
      <c r="A6451" s="1">
        <v>69.563885063559994</v>
      </c>
      <c r="B6451" s="1">
        <v>-68.258895604529997</v>
      </c>
      <c r="C6451" s="1" t="s">
        <v>17</v>
      </c>
      <c r="D6451" s="2" t="s">
        <v>6465</v>
      </c>
      <c r="E6451" s="1">
        <v>1.81413661</v>
      </c>
      <c r="F6451" s="1">
        <v>2.0080000000000001E-5</v>
      </c>
      <c r="G6451" s="1">
        <v>18.292100000000001</v>
      </c>
      <c r="H6451" s="1">
        <v>1.1000000000000001E-3</v>
      </c>
    </row>
    <row r="6452" spans="1:8" x14ac:dyDescent="0.3">
      <c r="A6452" s="1">
        <v>87.075584703420006</v>
      </c>
      <c r="B6452" s="1">
        <v>-71.45885248962</v>
      </c>
      <c r="C6452" s="1" t="s">
        <v>12</v>
      </c>
      <c r="D6452" s="2" t="s">
        <v>6466</v>
      </c>
      <c r="E6452" s="1">
        <v>5.6977817100000001</v>
      </c>
      <c r="F6452" s="1">
        <v>5.5800000000000001E-5</v>
      </c>
      <c r="G6452" s="1">
        <v>15.353</v>
      </c>
      <c r="H6452" s="1">
        <v>2.9999999999999997E-4</v>
      </c>
    </row>
    <row r="6453" spans="1:8" x14ac:dyDescent="0.3">
      <c r="A6453" s="1">
        <v>87.969502263229998</v>
      </c>
      <c r="B6453" s="1">
        <v>-71.107821595459995</v>
      </c>
      <c r="C6453" s="1" t="s">
        <v>12</v>
      </c>
      <c r="D6453" s="2" t="s">
        <v>6467</v>
      </c>
      <c r="E6453" s="1">
        <v>3.4171748700000002</v>
      </c>
      <c r="F6453" s="1">
        <v>1.5950000000000001E-5</v>
      </c>
      <c r="G6453" s="1">
        <v>15.937799999999999</v>
      </c>
      <c r="H6453" s="1">
        <v>2.9999999999999997E-4</v>
      </c>
    </row>
    <row r="6454" spans="1:8" x14ac:dyDescent="0.3">
      <c r="A6454" s="1">
        <v>86.628657355620007</v>
      </c>
      <c r="B6454" s="1">
        <v>-70.923536789769997</v>
      </c>
      <c r="C6454" s="1" t="s">
        <v>12</v>
      </c>
      <c r="D6454" s="2" t="s">
        <v>6468</v>
      </c>
      <c r="E6454" s="1">
        <v>3.0271000799999999</v>
      </c>
      <c r="F6454" s="1">
        <v>1.485E-5</v>
      </c>
      <c r="G6454" s="1">
        <v>16.159600000000001</v>
      </c>
      <c r="H6454" s="1">
        <v>6.9999999999999999E-4</v>
      </c>
    </row>
    <row r="6455" spans="1:8" x14ac:dyDescent="0.3">
      <c r="A6455" s="1">
        <v>87.135315094459997</v>
      </c>
      <c r="B6455" s="1">
        <v>-70.715262422020004</v>
      </c>
      <c r="C6455" s="1" t="s">
        <v>12</v>
      </c>
      <c r="D6455" s="2" t="s">
        <v>6469</v>
      </c>
      <c r="E6455" s="1" t="s">
        <v>15</v>
      </c>
      <c r="F6455" s="1" t="s">
        <v>16</v>
      </c>
      <c r="G6455" s="1">
        <v>17.302600000000002</v>
      </c>
      <c r="H6455" s="1">
        <v>5.9999999999999995E-4</v>
      </c>
    </row>
    <row r="6456" spans="1:8" x14ac:dyDescent="0.3">
      <c r="A6456" s="1">
        <v>86.854966020280003</v>
      </c>
      <c r="B6456" s="1">
        <v>-70.706076167990005</v>
      </c>
      <c r="C6456" s="1" t="s">
        <v>12</v>
      </c>
      <c r="D6456" s="2" t="s">
        <v>6470</v>
      </c>
      <c r="E6456" s="1">
        <v>2.7992179099999999</v>
      </c>
      <c r="F6456" s="1">
        <v>2.8540000000000001E-5</v>
      </c>
      <c r="G6456" s="1">
        <v>16.285699999999999</v>
      </c>
      <c r="H6456" s="1">
        <v>2.9999999999999997E-4</v>
      </c>
    </row>
    <row r="6457" spans="1:8" x14ac:dyDescent="0.3">
      <c r="A6457" s="1">
        <v>86.653502445469996</v>
      </c>
      <c r="B6457" s="1">
        <v>-70.733504853409997</v>
      </c>
      <c r="C6457" s="1" t="s">
        <v>12</v>
      </c>
      <c r="D6457" s="2" t="s">
        <v>6471</v>
      </c>
      <c r="E6457" s="1">
        <v>3.09445295</v>
      </c>
      <c r="F6457" s="1">
        <v>1.186E-5</v>
      </c>
      <c r="G6457" s="1">
        <v>16.029699999999998</v>
      </c>
      <c r="H6457" s="1">
        <v>4.0000000000000002E-4</v>
      </c>
    </row>
    <row r="6458" spans="1:8" x14ac:dyDescent="0.3">
      <c r="A6458" s="1">
        <v>86.870887317829997</v>
      </c>
      <c r="B6458" s="1">
        <v>-70.679125719200002</v>
      </c>
      <c r="C6458" s="1" t="s">
        <v>12</v>
      </c>
      <c r="D6458" s="2" t="s">
        <v>6472</v>
      </c>
      <c r="E6458" s="1">
        <v>3.2111316900000002</v>
      </c>
      <c r="F6458" s="1">
        <v>7.3499999999999999E-6</v>
      </c>
      <c r="G6458" s="1">
        <v>16.156099999999999</v>
      </c>
      <c r="H6458" s="1">
        <v>5.0000000000000001E-4</v>
      </c>
    </row>
    <row r="6459" spans="1:8" x14ac:dyDescent="0.3">
      <c r="A6459" s="1">
        <v>88.024502824370003</v>
      </c>
      <c r="B6459" s="1">
        <v>-70.750910603419996</v>
      </c>
      <c r="C6459" s="1" t="s">
        <v>12</v>
      </c>
      <c r="D6459" s="2" t="s">
        <v>6473</v>
      </c>
      <c r="E6459" s="1">
        <v>1.6855598199999999</v>
      </c>
      <c r="F6459" s="1">
        <v>5.1619999999999997E-5</v>
      </c>
      <c r="G6459" s="1">
        <v>16.5824</v>
      </c>
      <c r="H6459" s="1">
        <v>5.4999999999999997E-3</v>
      </c>
    </row>
    <row r="6460" spans="1:8" x14ac:dyDescent="0.3">
      <c r="A6460" s="1">
        <v>86.894591755540006</v>
      </c>
      <c r="B6460" s="1">
        <v>-70.520622035779994</v>
      </c>
      <c r="C6460" s="1" t="s">
        <v>12</v>
      </c>
      <c r="D6460" s="2" t="s">
        <v>6474</v>
      </c>
      <c r="E6460" s="1">
        <v>2.47247189</v>
      </c>
      <c r="F6460" s="1">
        <v>5.842E-5</v>
      </c>
      <c r="G6460" s="1">
        <v>16.720400000000001</v>
      </c>
      <c r="H6460" s="1">
        <v>5.0000000000000001E-4</v>
      </c>
    </row>
    <row r="6461" spans="1:8" x14ac:dyDescent="0.3">
      <c r="A6461" s="1">
        <v>84.82894264478</v>
      </c>
      <c r="B6461" s="1">
        <v>-71.190450887210005</v>
      </c>
      <c r="C6461" s="1" t="s">
        <v>12</v>
      </c>
      <c r="D6461" s="2" t="s">
        <v>6475</v>
      </c>
      <c r="E6461" s="1" t="s">
        <v>15</v>
      </c>
      <c r="F6461" s="1" t="s">
        <v>16</v>
      </c>
      <c r="G6461" s="1">
        <v>15.2643</v>
      </c>
      <c r="H6461" s="1">
        <v>2.9999999999999997E-4</v>
      </c>
    </row>
    <row r="6462" spans="1:8" x14ac:dyDescent="0.3">
      <c r="A6462" s="1">
        <v>84.931455910829996</v>
      </c>
      <c r="B6462" s="1">
        <v>-71.146970851350005</v>
      </c>
      <c r="C6462" s="1" t="s">
        <v>12</v>
      </c>
      <c r="D6462" s="2" t="s">
        <v>6476</v>
      </c>
      <c r="E6462" s="1">
        <v>3.2881198999999999</v>
      </c>
      <c r="F6462" s="1">
        <v>4.672E-5</v>
      </c>
      <c r="G6462" s="1">
        <v>16.064399999999999</v>
      </c>
      <c r="H6462" s="1">
        <v>5.0000000000000001E-4</v>
      </c>
    </row>
    <row r="6463" spans="1:8" x14ac:dyDescent="0.3">
      <c r="A6463" s="1">
        <v>85.617398497929997</v>
      </c>
      <c r="B6463" s="1">
        <v>-71.104345679749997</v>
      </c>
      <c r="C6463" s="1" t="s">
        <v>12</v>
      </c>
      <c r="D6463" s="2" t="s">
        <v>6477</v>
      </c>
      <c r="E6463" s="1" t="s">
        <v>15</v>
      </c>
      <c r="F6463" s="1" t="s">
        <v>16</v>
      </c>
      <c r="G6463" s="1">
        <v>16.2775</v>
      </c>
      <c r="H6463" s="1">
        <v>2.9999999999999997E-4</v>
      </c>
    </row>
    <row r="6464" spans="1:8" x14ac:dyDescent="0.3">
      <c r="A6464" s="1">
        <v>85.761634303509993</v>
      </c>
      <c r="B6464" s="1">
        <v>-71.105258120030001</v>
      </c>
      <c r="C6464" s="1" t="s">
        <v>12</v>
      </c>
      <c r="D6464" s="2" t="s">
        <v>6478</v>
      </c>
      <c r="E6464" s="1">
        <v>2.6143708499999998</v>
      </c>
      <c r="F6464" s="1">
        <v>8.3699999999999995E-6</v>
      </c>
      <c r="G6464" s="1">
        <v>16.480699999999999</v>
      </c>
      <c r="H6464" s="1">
        <v>2.9999999999999997E-4</v>
      </c>
    </row>
    <row r="6465" spans="1:8" x14ac:dyDescent="0.3">
      <c r="A6465" s="1">
        <v>86.158562739190003</v>
      </c>
      <c r="B6465" s="1">
        <v>-71.001699583399997</v>
      </c>
      <c r="C6465" s="1" t="s">
        <v>12</v>
      </c>
      <c r="D6465" s="2" t="s">
        <v>6479</v>
      </c>
      <c r="E6465" s="1">
        <v>2.85547555</v>
      </c>
      <c r="F6465" s="1">
        <v>2.4939999999999998E-5</v>
      </c>
      <c r="G6465" s="1">
        <v>16.276700000000002</v>
      </c>
      <c r="H6465" s="1">
        <v>5.9999999999999995E-4</v>
      </c>
    </row>
    <row r="6466" spans="1:8" x14ac:dyDescent="0.3">
      <c r="A6466" s="1">
        <v>85.39414469402</v>
      </c>
      <c r="B6466" s="1">
        <v>-70.848192666230005</v>
      </c>
      <c r="C6466" s="1" t="s">
        <v>12</v>
      </c>
      <c r="D6466" s="2" t="s">
        <v>6480</v>
      </c>
      <c r="E6466" s="1">
        <v>3.7178555200000001</v>
      </c>
      <c r="F6466" s="1">
        <v>1.5820000000000001E-5</v>
      </c>
      <c r="G6466" s="1">
        <v>15.863899999999999</v>
      </c>
      <c r="H6466" s="1">
        <v>4.0000000000000002E-4</v>
      </c>
    </row>
    <row r="6467" spans="1:8" x14ac:dyDescent="0.3">
      <c r="A6467" s="1">
        <v>84.996144900809995</v>
      </c>
      <c r="B6467" s="1">
        <v>-70.778115849049996</v>
      </c>
      <c r="C6467" s="1" t="s">
        <v>12</v>
      </c>
      <c r="D6467" s="2" t="s">
        <v>6481</v>
      </c>
      <c r="E6467" s="1">
        <v>3.5409273699999999</v>
      </c>
      <c r="F6467" s="1">
        <v>3.8149999999999999E-5</v>
      </c>
      <c r="G6467" s="1">
        <v>16.259</v>
      </c>
      <c r="H6467" s="1">
        <v>5.0000000000000001E-4</v>
      </c>
    </row>
    <row r="6468" spans="1:8" x14ac:dyDescent="0.3">
      <c r="A6468" s="1">
        <v>85.003129717159993</v>
      </c>
      <c r="B6468" s="1">
        <v>-70.709967231530001</v>
      </c>
      <c r="C6468" s="1" t="s">
        <v>12</v>
      </c>
      <c r="D6468" s="2" t="s">
        <v>6482</v>
      </c>
      <c r="E6468" s="1">
        <v>2.79242802</v>
      </c>
      <c r="F6468" s="1">
        <v>9.3899999999999999E-6</v>
      </c>
      <c r="G6468" s="1">
        <v>16.7041</v>
      </c>
      <c r="H6468" s="1">
        <v>5.0000000000000001E-4</v>
      </c>
    </row>
    <row r="6469" spans="1:8" x14ac:dyDescent="0.3">
      <c r="A6469" s="1">
        <v>83.510626242000001</v>
      </c>
      <c r="B6469" s="1">
        <v>-70.994117729609997</v>
      </c>
      <c r="C6469" s="1" t="s">
        <v>12</v>
      </c>
      <c r="D6469" s="2" t="s">
        <v>6483</v>
      </c>
      <c r="E6469" s="1">
        <v>3.30172877</v>
      </c>
      <c r="F6469" s="1">
        <v>6.5870000000000005E-5</v>
      </c>
      <c r="G6469" s="1">
        <v>15.9604</v>
      </c>
      <c r="H6469" s="1">
        <v>5.9999999999999995E-4</v>
      </c>
    </row>
    <row r="6470" spans="1:8" x14ac:dyDescent="0.3">
      <c r="A6470" s="1">
        <v>83.737989976769995</v>
      </c>
      <c r="B6470" s="1">
        <v>-70.916837988200001</v>
      </c>
      <c r="C6470" s="1" t="s">
        <v>12</v>
      </c>
      <c r="D6470" s="2" t="s">
        <v>6484</v>
      </c>
      <c r="E6470" s="1">
        <v>3.1829116100000001</v>
      </c>
      <c r="F6470" s="1">
        <v>2.022E-5</v>
      </c>
      <c r="G6470" s="1">
        <v>16.067</v>
      </c>
      <c r="H6470" s="1">
        <v>5.9999999999999995E-4</v>
      </c>
    </row>
    <row r="6471" spans="1:8" x14ac:dyDescent="0.3">
      <c r="A6471" s="1">
        <v>83.461950820409996</v>
      </c>
      <c r="B6471" s="1">
        <v>-70.993954202360001</v>
      </c>
      <c r="C6471" s="1" t="s">
        <v>12</v>
      </c>
      <c r="D6471" s="2" t="s">
        <v>6485</v>
      </c>
      <c r="E6471" s="1" t="s">
        <v>15</v>
      </c>
      <c r="F6471" s="1" t="s">
        <v>16</v>
      </c>
      <c r="G6471" s="1">
        <v>16.2332</v>
      </c>
      <c r="H6471" s="1">
        <v>4.0000000000000002E-4</v>
      </c>
    </row>
    <row r="6472" spans="1:8" x14ac:dyDescent="0.3">
      <c r="A6472" s="1">
        <v>83.396842929800002</v>
      </c>
      <c r="B6472" s="1">
        <v>-70.975122798269993</v>
      </c>
      <c r="C6472" s="1" t="s">
        <v>12</v>
      </c>
      <c r="D6472" s="2" t="s">
        <v>6486</v>
      </c>
      <c r="E6472" s="1">
        <v>3.95404059</v>
      </c>
      <c r="F6472" s="1">
        <v>5.0019999999999999E-5</v>
      </c>
      <c r="G6472" s="1">
        <v>15.79</v>
      </c>
      <c r="H6472" s="1">
        <v>2.9999999999999997E-4</v>
      </c>
    </row>
    <row r="6473" spans="1:8" x14ac:dyDescent="0.3">
      <c r="A6473" s="1">
        <v>83.490751721989994</v>
      </c>
      <c r="B6473" s="1">
        <v>-70.871851023139996</v>
      </c>
      <c r="C6473" s="1" t="s">
        <v>12</v>
      </c>
      <c r="D6473" s="2" t="s">
        <v>6487</v>
      </c>
      <c r="E6473" s="1" t="s">
        <v>15</v>
      </c>
      <c r="F6473" s="1" t="s">
        <v>16</v>
      </c>
      <c r="G6473" s="1">
        <v>15.898099999999999</v>
      </c>
      <c r="H6473" s="1">
        <v>2.9999999999999997E-4</v>
      </c>
    </row>
    <row r="6474" spans="1:8" x14ac:dyDescent="0.3">
      <c r="A6474" s="1">
        <v>83.459244091529996</v>
      </c>
      <c r="B6474" s="1">
        <v>-70.599726045119994</v>
      </c>
      <c r="C6474" s="1" t="s">
        <v>12</v>
      </c>
      <c r="D6474" s="2" t="s">
        <v>6488</v>
      </c>
      <c r="E6474" s="1">
        <v>3.0921886299999999</v>
      </c>
      <c r="F6474" s="1">
        <v>2.9730000000000002E-5</v>
      </c>
      <c r="G6474" s="1">
        <v>15.9396</v>
      </c>
      <c r="H6474" s="1">
        <v>2.9999999999999997E-4</v>
      </c>
    </row>
    <row r="6475" spans="1:8" x14ac:dyDescent="0.3">
      <c r="A6475" s="1">
        <v>70.641490462190006</v>
      </c>
      <c r="B6475" s="1">
        <v>-68.61769346797</v>
      </c>
      <c r="C6475" s="1" t="s">
        <v>17</v>
      </c>
      <c r="D6475" s="2" t="s">
        <v>6489</v>
      </c>
      <c r="E6475" s="1">
        <v>18.362977820000001</v>
      </c>
      <c r="F6475" s="1">
        <v>3.7127999999999998E-4</v>
      </c>
      <c r="G6475" s="1">
        <v>16.4085</v>
      </c>
      <c r="H6475" s="1">
        <v>4.0000000000000002E-4</v>
      </c>
    </row>
    <row r="6476" spans="1:8" x14ac:dyDescent="0.3">
      <c r="A6476" s="1">
        <v>69.763712064580005</v>
      </c>
      <c r="B6476" s="1">
        <v>-68.309798813590007</v>
      </c>
      <c r="C6476" s="1" t="s">
        <v>12</v>
      </c>
      <c r="D6476" s="2" t="s">
        <v>6490</v>
      </c>
      <c r="E6476" s="1" t="s">
        <v>15</v>
      </c>
      <c r="F6476" s="1" t="s">
        <v>16</v>
      </c>
      <c r="G6476" s="1">
        <v>16.1798</v>
      </c>
      <c r="H6476" s="1">
        <v>2.9999999999999997E-4</v>
      </c>
    </row>
    <row r="6477" spans="1:8" x14ac:dyDescent="0.3">
      <c r="A6477" s="1">
        <v>69.235359287419996</v>
      </c>
      <c r="B6477" s="1">
        <v>-68.240852945089998</v>
      </c>
      <c r="C6477" s="1" t="s">
        <v>12</v>
      </c>
      <c r="D6477" s="2" t="s">
        <v>6491</v>
      </c>
      <c r="E6477" s="1" t="s">
        <v>15</v>
      </c>
      <c r="F6477" s="1" t="s">
        <v>16</v>
      </c>
      <c r="G6477" s="1">
        <v>15.478</v>
      </c>
      <c r="H6477" s="1">
        <v>2.9999999999999997E-4</v>
      </c>
    </row>
    <row r="6478" spans="1:8" x14ac:dyDescent="0.3">
      <c r="A6478" s="1">
        <v>69.635608136089999</v>
      </c>
      <c r="B6478" s="1">
        <v>-67.646313745759997</v>
      </c>
      <c r="C6478" s="1" t="s">
        <v>12</v>
      </c>
      <c r="D6478" s="2" t="s">
        <v>6492</v>
      </c>
      <c r="E6478" s="1">
        <v>10.62809873</v>
      </c>
      <c r="F6478" s="1">
        <v>5.2722999999999995E-4</v>
      </c>
      <c r="G6478" s="1">
        <v>14.742100000000001</v>
      </c>
      <c r="H6478" s="1">
        <v>1E-4</v>
      </c>
    </row>
    <row r="6479" spans="1:8" x14ac:dyDescent="0.3">
      <c r="A6479" s="1">
        <v>87.028866664069994</v>
      </c>
      <c r="B6479" s="1">
        <v>-71.505943123839998</v>
      </c>
      <c r="C6479" s="1" t="s">
        <v>12</v>
      </c>
      <c r="D6479" s="2" t="s">
        <v>6493</v>
      </c>
      <c r="E6479" s="1">
        <v>13.398405690000001</v>
      </c>
      <c r="F6479" s="1">
        <v>1.5703000000000001E-4</v>
      </c>
      <c r="G6479" s="1">
        <v>14.024900000000001</v>
      </c>
      <c r="H6479" s="1">
        <v>1E-4</v>
      </c>
    </row>
    <row r="6480" spans="1:8" x14ac:dyDescent="0.3">
      <c r="A6480" s="1">
        <v>86.575613298690001</v>
      </c>
      <c r="B6480" s="1">
        <v>-71.155389486879997</v>
      </c>
      <c r="C6480" s="1" t="s">
        <v>12</v>
      </c>
      <c r="D6480" s="2" t="s">
        <v>6494</v>
      </c>
      <c r="E6480" s="1">
        <v>4.7278362300000003</v>
      </c>
      <c r="F6480" s="1">
        <v>3.8729999999999997E-5</v>
      </c>
      <c r="G6480" s="1">
        <v>15.523400000000001</v>
      </c>
      <c r="H6480" s="1">
        <v>4.0000000000000002E-4</v>
      </c>
    </row>
    <row r="6481" spans="1:8" x14ac:dyDescent="0.3">
      <c r="A6481" s="1">
        <v>87.318648351410005</v>
      </c>
      <c r="B6481" s="1">
        <v>-70.717277026220003</v>
      </c>
      <c r="C6481" s="1" t="s">
        <v>12</v>
      </c>
      <c r="D6481" s="2" t="s">
        <v>6495</v>
      </c>
      <c r="E6481" s="1" t="s">
        <v>15</v>
      </c>
      <c r="F6481" s="1" t="s">
        <v>16</v>
      </c>
      <c r="G6481" s="1">
        <v>15.9872</v>
      </c>
      <c r="H6481" s="1">
        <v>2.9999999999999997E-4</v>
      </c>
    </row>
    <row r="6482" spans="1:8" x14ac:dyDescent="0.3">
      <c r="A6482" s="1">
        <v>87.053268128740001</v>
      </c>
      <c r="B6482" s="1">
        <v>-70.714781208760002</v>
      </c>
      <c r="C6482" s="1" t="s">
        <v>12</v>
      </c>
      <c r="D6482" s="2" t="s">
        <v>6496</v>
      </c>
      <c r="E6482" s="1">
        <v>2.50412152</v>
      </c>
      <c r="F6482" s="1">
        <v>1.133E-5</v>
      </c>
      <c r="G6482" s="1">
        <v>16.247699999999998</v>
      </c>
      <c r="H6482" s="1">
        <v>5.9999999999999995E-4</v>
      </c>
    </row>
    <row r="6483" spans="1:8" x14ac:dyDescent="0.3">
      <c r="A6483" s="1">
        <v>86.802336210820002</v>
      </c>
      <c r="B6483" s="1">
        <v>-70.686808658030003</v>
      </c>
      <c r="C6483" s="1" t="s">
        <v>12</v>
      </c>
      <c r="D6483" s="2" t="s">
        <v>6497</v>
      </c>
      <c r="E6483" s="1" t="s">
        <v>15</v>
      </c>
      <c r="F6483" s="1" t="s">
        <v>16</v>
      </c>
      <c r="G6483" s="1">
        <v>16.944199999999999</v>
      </c>
      <c r="H6483" s="1">
        <v>5.0000000000000001E-4</v>
      </c>
    </row>
    <row r="6484" spans="1:8" x14ac:dyDescent="0.3">
      <c r="A6484" s="1">
        <v>86.655248983370001</v>
      </c>
      <c r="B6484" s="1">
        <v>-70.701481892890001</v>
      </c>
      <c r="C6484" s="1" t="s">
        <v>12</v>
      </c>
      <c r="D6484" s="2" t="s">
        <v>6498</v>
      </c>
      <c r="E6484" s="1">
        <v>2.7661032300000001</v>
      </c>
      <c r="F6484" s="1">
        <v>2.2719999999999999E-5</v>
      </c>
      <c r="G6484" s="1">
        <v>16.244199999999999</v>
      </c>
      <c r="H6484" s="1">
        <v>5.9999999999999995E-4</v>
      </c>
    </row>
    <row r="6485" spans="1:8" x14ac:dyDescent="0.3">
      <c r="A6485" s="1">
        <v>87.233567479520005</v>
      </c>
      <c r="B6485" s="1">
        <v>-70.500634192869995</v>
      </c>
      <c r="C6485" s="1" t="s">
        <v>12</v>
      </c>
      <c r="D6485" s="2" t="s">
        <v>6499</v>
      </c>
      <c r="E6485" s="1" t="s">
        <v>15</v>
      </c>
      <c r="F6485" s="1" t="s">
        <v>16</v>
      </c>
      <c r="G6485" s="1">
        <v>17.437999999999999</v>
      </c>
      <c r="H6485" s="1">
        <v>5.9999999999999995E-4</v>
      </c>
    </row>
    <row r="6486" spans="1:8" x14ac:dyDescent="0.3">
      <c r="A6486" s="1">
        <v>87.456882976930004</v>
      </c>
      <c r="B6486" s="1">
        <v>-70.428788744550005</v>
      </c>
      <c r="C6486" s="1" t="s">
        <v>12</v>
      </c>
      <c r="D6486" s="2" t="s">
        <v>6500</v>
      </c>
      <c r="E6486" s="1">
        <v>3.38801979</v>
      </c>
      <c r="F6486" s="1">
        <v>2.0169999999999998E-5</v>
      </c>
      <c r="G6486" s="1">
        <v>15.965400000000001</v>
      </c>
      <c r="H6486" s="1">
        <v>8.0000000000000004E-4</v>
      </c>
    </row>
    <row r="6487" spans="1:8" x14ac:dyDescent="0.3">
      <c r="A6487" s="1">
        <v>85.170071998189997</v>
      </c>
      <c r="B6487" s="1">
        <v>-71.138524104789994</v>
      </c>
      <c r="C6487" s="1" t="s">
        <v>12</v>
      </c>
      <c r="D6487" s="2" t="s">
        <v>6501</v>
      </c>
      <c r="E6487" s="1" t="s">
        <v>15</v>
      </c>
      <c r="F6487" s="1" t="s">
        <v>16</v>
      </c>
      <c r="G6487" s="1">
        <v>17.653400000000001</v>
      </c>
      <c r="H6487" s="1">
        <v>5.0000000000000001E-4</v>
      </c>
    </row>
    <row r="6488" spans="1:8" x14ac:dyDescent="0.3">
      <c r="A6488" s="1">
        <v>85.142721831030002</v>
      </c>
      <c r="B6488" s="1">
        <v>-71.141540040430002</v>
      </c>
      <c r="C6488" s="1" t="s">
        <v>12</v>
      </c>
      <c r="D6488" s="2" t="s">
        <v>6502</v>
      </c>
      <c r="E6488" s="1">
        <v>2.9566944300000002</v>
      </c>
      <c r="F6488" s="1">
        <v>1.5150000000000001E-5</v>
      </c>
      <c r="G6488" s="1">
        <v>16.446400000000001</v>
      </c>
      <c r="H6488" s="1">
        <v>2.9999999999999997E-4</v>
      </c>
    </row>
    <row r="6489" spans="1:8" x14ac:dyDescent="0.3">
      <c r="A6489" s="1">
        <v>84.847457632580003</v>
      </c>
      <c r="B6489" s="1">
        <v>-71.012671882630002</v>
      </c>
      <c r="C6489" s="1" t="s">
        <v>12</v>
      </c>
      <c r="D6489" s="2" t="s">
        <v>6503</v>
      </c>
      <c r="E6489" s="1">
        <v>2.7016146000000001</v>
      </c>
      <c r="F6489" s="1">
        <v>8.4400000000000005E-6</v>
      </c>
      <c r="G6489" s="1">
        <v>16.232900000000001</v>
      </c>
      <c r="H6489" s="1">
        <v>4.0000000000000002E-4</v>
      </c>
    </row>
    <row r="6490" spans="1:8" x14ac:dyDescent="0.3">
      <c r="A6490" s="1">
        <v>85.707488926810001</v>
      </c>
      <c r="B6490" s="1">
        <v>-70.801485046180005</v>
      </c>
      <c r="C6490" s="1" t="s">
        <v>12</v>
      </c>
      <c r="D6490" s="2" t="s">
        <v>6504</v>
      </c>
      <c r="E6490" s="1" t="s">
        <v>15</v>
      </c>
      <c r="F6490" s="1" t="s">
        <v>16</v>
      </c>
      <c r="G6490" s="1">
        <v>16.765599999999999</v>
      </c>
      <c r="H6490" s="1">
        <v>4.0000000000000002E-4</v>
      </c>
    </row>
    <row r="6491" spans="1:8" x14ac:dyDescent="0.3">
      <c r="A6491" s="1">
        <v>85.631109601969996</v>
      </c>
      <c r="B6491" s="1">
        <v>-71.075827817499999</v>
      </c>
      <c r="C6491" s="1" t="s">
        <v>12</v>
      </c>
      <c r="D6491" s="2" t="s">
        <v>6505</v>
      </c>
      <c r="E6491" s="1">
        <v>3.7034947900000001</v>
      </c>
      <c r="F6491" s="1">
        <v>2.8039999999999999E-5</v>
      </c>
      <c r="G6491" s="1">
        <v>15.2864</v>
      </c>
      <c r="H6491" s="1">
        <v>2.0000000000000001E-4</v>
      </c>
    </row>
    <row r="6492" spans="1:8" x14ac:dyDescent="0.3">
      <c r="A6492" s="1">
        <v>85.628455746079993</v>
      </c>
      <c r="B6492" s="1">
        <v>-71.000120278609998</v>
      </c>
      <c r="C6492" s="1" t="s">
        <v>12</v>
      </c>
      <c r="D6492" s="2" t="s">
        <v>6506</v>
      </c>
      <c r="E6492" s="1">
        <v>3.21499801</v>
      </c>
      <c r="F6492" s="1">
        <v>1.9020000000000001E-5</v>
      </c>
      <c r="G6492" s="1">
        <v>16.301200000000001</v>
      </c>
      <c r="H6492" s="1">
        <v>4.0000000000000002E-4</v>
      </c>
    </row>
    <row r="6493" spans="1:8" x14ac:dyDescent="0.3">
      <c r="A6493" s="1">
        <v>85.075088265000005</v>
      </c>
      <c r="B6493" s="1">
        <v>-70.960687179060002</v>
      </c>
      <c r="C6493" s="1" t="s">
        <v>12</v>
      </c>
      <c r="D6493" s="2" t="s">
        <v>6507</v>
      </c>
      <c r="E6493" s="1" t="s">
        <v>15</v>
      </c>
      <c r="F6493" s="1" t="s">
        <v>16</v>
      </c>
      <c r="G6493" s="1">
        <v>17.110199999999999</v>
      </c>
      <c r="H6493" s="1">
        <v>4.0000000000000002E-4</v>
      </c>
    </row>
    <row r="6494" spans="1:8" x14ac:dyDescent="0.3">
      <c r="A6494" s="1">
        <v>84.031571019270004</v>
      </c>
      <c r="B6494" s="1">
        <v>-71.010039786999997</v>
      </c>
      <c r="C6494" s="1" t="s">
        <v>12</v>
      </c>
      <c r="D6494" s="2" t="s">
        <v>6508</v>
      </c>
      <c r="E6494" s="1">
        <v>5.1095282400000004</v>
      </c>
      <c r="F6494" s="1">
        <v>1.0467E-4</v>
      </c>
      <c r="G6494" s="1">
        <v>15.348599999999999</v>
      </c>
      <c r="H6494" s="1">
        <v>8.0000000000000004E-4</v>
      </c>
    </row>
    <row r="6495" spans="1:8" x14ac:dyDescent="0.3">
      <c r="A6495" s="1">
        <v>84.306927311579997</v>
      </c>
      <c r="B6495" s="1">
        <v>-70.848669987790004</v>
      </c>
      <c r="C6495" s="1" t="s">
        <v>17</v>
      </c>
      <c r="D6495" s="2" t="s">
        <v>6509</v>
      </c>
      <c r="E6495" s="1">
        <v>1.75656959</v>
      </c>
      <c r="F6495" s="1">
        <v>2.7350000000000001E-5</v>
      </c>
      <c r="G6495" s="1">
        <v>18.3096</v>
      </c>
      <c r="H6495" s="1">
        <v>3.0000000000000001E-3</v>
      </c>
    </row>
    <row r="6496" spans="1:8" x14ac:dyDescent="0.3">
      <c r="A6496" s="1">
        <v>83.426799780080003</v>
      </c>
      <c r="B6496" s="1">
        <v>-70.981337788529999</v>
      </c>
      <c r="C6496" s="1" t="s">
        <v>12</v>
      </c>
      <c r="D6496" s="2" t="s">
        <v>6510</v>
      </c>
      <c r="E6496" s="1">
        <v>2.9700756799999999</v>
      </c>
      <c r="F6496" s="1">
        <v>2.1100000000000001E-5</v>
      </c>
      <c r="G6496" s="1">
        <v>15.9635</v>
      </c>
      <c r="H6496" s="1">
        <v>4.0000000000000002E-4</v>
      </c>
    </row>
    <row r="6497" spans="1:8" x14ac:dyDescent="0.3">
      <c r="A6497" s="1">
        <v>83.28038654273</v>
      </c>
      <c r="B6497" s="1">
        <v>-70.923558050029996</v>
      </c>
      <c r="C6497" s="1" t="s">
        <v>12</v>
      </c>
      <c r="D6497" s="2" t="s">
        <v>6511</v>
      </c>
      <c r="E6497" s="1">
        <v>2.93933219</v>
      </c>
      <c r="F6497" s="1">
        <v>1.6799999999999998E-5</v>
      </c>
      <c r="G6497" s="1">
        <v>16.001999999999999</v>
      </c>
      <c r="H6497" s="1">
        <v>5.9999999999999995E-4</v>
      </c>
    </row>
    <row r="6498" spans="1:8" x14ac:dyDescent="0.3">
      <c r="A6498" s="1">
        <v>83.239347681189997</v>
      </c>
      <c r="B6498" s="1">
        <v>-70.814497609179995</v>
      </c>
      <c r="C6498" s="1" t="s">
        <v>12</v>
      </c>
      <c r="D6498" s="2" t="s">
        <v>6512</v>
      </c>
      <c r="E6498" s="1" t="s">
        <v>15</v>
      </c>
      <c r="F6498" s="1" t="s">
        <v>16</v>
      </c>
      <c r="G6498" s="1">
        <v>16.4877</v>
      </c>
      <c r="H6498" s="1">
        <v>5.4999999999999997E-3</v>
      </c>
    </row>
    <row r="6499" spans="1:8" x14ac:dyDescent="0.3">
      <c r="A6499" s="1">
        <v>83.157672712890005</v>
      </c>
      <c r="B6499" s="1">
        <v>-70.793973269920002</v>
      </c>
      <c r="C6499" s="1" t="s">
        <v>12</v>
      </c>
      <c r="D6499" s="2" t="s">
        <v>6513</v>
      </c>
      <c r="E6499" s="1">
        <v>4.3197238599999999</v>
      </c>
      <c r="F6499" s="1">
        <v>6.4839999999999996E-5</v>
      </c>
      <c r="G6499" s="1">
        <v>15.5107</v>
      </c>
      <c r="H6499" s="1">
        <v>5.0000000000000001E-4</v>
      </c>
    </row>
    <row r="6500" spans="1:8" x14ac:dyDescent="0.3">
      <c r="A6500" s="1">
        <v>84.729907687479994</v>
      </c>
      <c r="B6500" s="1">
        <v>-70.772586021760006</v>
      </c>
      <c r="C6500" s="1" t="s">
        <v>12</v>
      </c>
      <c r="D6500" s="2" t="s">
        <v>6514</v>
      </c>
      <c r="E6500" s="1">
        <v>4.0143537299999998</v>
      </c>
      <c r="F6500" s="1">
        <v>2.4000000000000001E-5</v>
      </c>
      <c r="G6500" s="1">
        <v>15.4171</v>
      </c>
      <c r="H6500" s="1">
        <v>2.9999999999999997E-4</v>
      </c>
    </row>
    <row r="6501" spans="1:8" x14ac:dyDescent="0.3">
      <c r="A6501" s="1">
        <v>69.745738827249994</v>
      </c>
      <c r="B6501" s="1">
        <v>-68.956903510459995</v>
      </c>
      <c r="C6501" s="1" t="s">
        <v>12</v>
      </c>
      <c r="D6501" s="2" t="s">
        <v>6515</v>
      </c>
      <c r="E6501" s="1">
        <v>4.0478708900000004</v>
      </c>
      <c r="F6501" s="1">
        <v>8.3679999999999998E-5</v>
      </c>
      <c r="G6501" s="1">
        <v>15.842700000000001</v>
      </c>
      <c r="H6501" s="1">
        <v>5.0000000000000001E-4</v>
      </c>
    </row>
    <row r="6502" spans="1:8" x14ac:dyDescent="0.3">
      <c r="A6502" s="1">
        <v>87.364999047970002</v>
      </c>
      <c r="B6502" s="1">
        <v>-71.535112426270004</v>
      </c>
      <c r="C6502" s="1" t="s">
        <v>12</v>
      </c>
      <c r="D6502" s="2" t="s">
        <v>6516</v>
      </c>
      <c r="E6502" s="1" t="s">
        <v>15</v>
      </c>
      <c r="F6502" s="1" t="s">
        <v>16</v>
      </c>
      <c r="G6502" s="1">
        <v>16.982399999999998</v>
      </c>
      <c r="H6502" s="1">
        <v>4.0000000000000002E-4</v>
      </c>
    </row>
    <row r="6503" spans="1:8" x14ac:dyDescent="0.3">
      <c r="A6503" s="1">
        <v>87.422709541610004</v>
      </c>
      <c r="B6503" s="1">
        <v>-70.92925851599</v>
      </c>
      <c r="C6503" s="1" t="s">
        <v>12</v>
      </c>
      <c r="D6503" s="2" t="s">
        <v>6517</v>
      </c>
      <c r="E6503" s="1" t="s">
        <v>15</v>
      </c>
      <c r="F6503" s="1" t="s">
        <v>16</v>
      </c>
      <c r="G6503" s="1">
        <v>16.921500000000002</v>
      </c>
      <c r="H6503" s="1">
        <v>6.9999999999999999E-4</v>
      </c>
    </row>
    <row r="6504" spans="1:8" x14ac:dyDescent="0.3">
      <c r="A6504" s="1">
        <v>87.013862737370005</v>
      </c>
      <c r="B6504" s="1">
        <v>-70.586046357360004</v>
      </c>
      <c r="C6504" s="1" t="s">
        <v>12</v>
      </c>
      <c r="D6504" s="2" t="s">
        <v>6518</v>
      </c>
      <c r="E6504" s="1">
        <v>5.1406061200000002</v>
      </c>
      <c r="F6504" s="1">
        <v>1.7940000000000001E-5</v>
      </c>
      <c r="G6504" s="1">
        <v>15.900700000000001</v>
      </c>
      <c r="H6504" s="1">
        <v>2.9999999999999997E-4</v>
      </c>
    </row>
    <row r="6505" spans="1:8" x14ac:dyDescent="0.3">
      <c r="A6505" s="1">
        <v>87.189651052049996</v>
      </c>
      <c r="B6505" s="1">
        <v>-70.454534762380007</v>
      </c>
      <c r="C6505" s="1" t="s">
        <v>12</v>
      </c>
      <c r="D6505" s="2" t="s">
        <v>6519</v>
      </c>
      <c r="E6505" s="1" t="s">
        <v>15</v>
      </c>
      <c r="F6505" s="1" t="s">
        <v>16</v>
      </c>
      <c r="G6505" s="1">
        <v>17.118600000000001</v>
      </c>
      <c r="H6505" s="1">
        <v>5.0000000000000001E-4</v>
      </c>
    </row>
    <row r="6506" spans="1:8" x14ac:dyDescent="0.3">
      <c r="A6506" s="1">
        <v>87.134235242870005</v>
      </c>
      <c r="B6506" s="1">
        <v>-70.413864248319996</v>
      </c>
      <c r="C6506" s="1" t="s">
        <v>12</v>
      </c>
      <c r="D6506" s="2" t="s">
        <v>6520</v>
      </c>
      <c r="E6506" s="1">
        <v>2.6544059600000001</v>
      </c>
      <c r="F6506" s="1">
        <v>1.7010000000000001E-5</v>
      </c>
      <c r="G6506" s="1">
        <v>16.175599999999999</v>
      </c>
      <c r="H6506" s="1">
        <v>4.0000000000000002E-4</v>
      </c>
    </row>
    <row r="6507" spans="1:8" x14ac:dyDescent="0.3">
      <c r="A6507" s="1">
        <v>86.820821128190005</v>
      </c>
      <c r="B6507" s="1">
        <v>-70.315879419289999</v>
      </c>
      <c r="C6507" s="1" t="s">
        <v>12</v>
      </c>
      <c r="D6507" s="2" t="s">
        <v>6521</v>
      </c>
      <c r="E6507" s="1" t="s">
        <v>15</v>
      </c>
      <c r="F6507" s="1" t="s">
        <v>16</v>
      </c>
      <c r="G6507" s="1">
        <v>15.0898</v>
      </c>
      <c r="H6507" s="1">
        <v>2.9999999999999997E-4</v>
      </c>
    </row>
    <row r="6508" spans="1:8" x14ac:dyDescent="0.3">
      <c r="A6508" s="1">
        <v>85.538180816969998</v>
      </c>
      <c r="B6508" s="1">
        <v>-71.370240480850001</v>
      </c>
      <c r="C6508" s="1" t="s">
        <v>12</v>
      </c>
      <c r="D6508" s="2" t="s">
        <v>6522</v>
      </c>
      <c r="E6508" s="1" t="s">
        <v>15</v>
      </c>
      <c r="F6508" s="1" t="s">
        <v>16</v>
      </c>
      <c r="G6508" s="1">
        <v>16.828800000000001</v>
      </c>
      <c r="H6508" s="1">
        <v>4.0000000000000002E-4</v>
      </c>
    </row>
    <row r="6509" spans="1:8" x14ac:dyDescent="0.3">
      <c r="A6509" s="1">
        <v>84.858089146249995</v>
      </c>
      <c r="B6509" s="1">
        <v>-71.087866856060003</v>
      </c>
      <c r="C6509" s="1" t="s">
        <v>12</v>
      </c>
      <c r="D6509" s="2" t="s">
        <v>6523</v>
      </c>
      <c r="E6509" s="1">
        <v>3.8904500099999999</v>
      </c>
      <c r="F6509" s="1">
        <v>3.4659999999999997E-5</v>
      </c>
      <c r="G6509" s="1">
        <v>15.8725</v>
      </c>
      <c r="H6509" s="1">
        <v>2.9999999999999997E-4</v>
      </c>
    </row>
    <row r="6510" spans="1:8" x14ac:dyDescent="0.3">
      <c r="A6510" s="1">
        <v>85.364573452569999</v>
      </c>
      <c r="B6510" s="1">
        <v>-70.795891356769999</v>
      </c>
      <c r="C6510" s="1" t="s">
        <v>12</v>
      </c>
      <c r="D6510" s="2" t="s">
        <v>6524</v>
      </c>
      <c r="E6510" s="1">
        <v>16.144385889999999</v>
      </c>
      <c r="F6510" s="1">
        <v>1.4557E-4</v>
      </c>
      <c r="G6510" s="1">
        <v>14.4953</v>
      </c>
      <c r="H6510" s="1">
        <v>2.0000000000000001E-4</v>
      </c>
    </row>
    <row r="6511" spans="1:8" x14ac:dyDescent="0.3">
      <c r="A6511" s="1">
        <v>70.566115614629993</v>
      </c>
      <c r="B6511" s="1">
        <v>-69.21706506145</v>
      </c>
      <c r="C6511" s="1" t="s">
        <v>12</v>
      </c>
      <c r="D6511" s="2" t="s">
        <v>6525</v>
      </c>
      <c r="E6511" s="1" t="s">
        <v>15</v>
      </c>
      <c r="F6511" s="1" t="s">
        <v>16</v>
      </c>
      <c r="G6511" s="1">
        <v>15.5251</v>
      </c>
      <c r="H6511" s="1">
        <v>2.9999999999999997E-4</v>
      </c>
    </row>
    <row r="6512" spans="1:8" x14ac:dyDescent="0.3">
      <c r="A6512" s="1">
        <v>70.436989718489997</v>
      </c>
      <c r="B6512" s="1">
        <v>-69.115424688700003</v>
      </c>
      <c r="C6512" s="1" t="s">
        <v>12</v>
      </c>
      <c r="D6512" s="2" t="s">
        <v>6526</v>
      </c>
      <c r="E6512" s="1" t="s">
        <v>15</v>
      </c>
      <c r="F6512" s="1" t="s">
        <v>16</v>
      </c>
      <c r="G6512" s="1">
        <v>15.013999999999999</v>
      </c>
      <c r="H6512" s="1">
        <v>8.9999999999999998E-4</v>
      </c>
    </row>
    <row r="6513" spans="1:8" x14ac:dyDescent="0.3">
      <c r="A6513" s="1">
        <v>71.735561110649996</v>
      </c>
      <c r="B6513" s="1">
        <v>-68.128542715890006</v>
      </c>
      <c r="C6513" s="1" t="s">
        <v>12</v>
      </c>
      <c r="D6513" s="2" t="s">
        <v>6527</v>
      </c>
      <c r="E6513" s="1" t="s">
        <v>15</v>
      </c>
      <c r="F6513" s="1" t="s">
        <v>16</v>
      </c>
      <c r="G6513" s="1">
        <v>15.5128</v>
      </c>
      <c r="H6513" s="1">
        <v>2.0000000000000001E-4</v>
      </c>
    </row>
    <row r="6514" spans="1:8" x14ac:dyDescent="0.3">
      <c r="A6514" s="1">
        <v>86.569183224279996</v>
      </c>
      <c r="B6514" s="1">
        <v>-71.291441734529997</v>
      </c>
      <c r="C6514" s="1" t="s">
        <v>12</v>
      </c>
      <c r="D6514" s="2" t="s">
        <v>6528</v>
      </c>
      <c r="E6514" s="1" t="s">
        <v>15</v>
      </c>
      <c r="F6514" s="1" t="s">
        <v>16</v>
      </c>
      <c r="G6514" s="1">
        <v>16.271799999999999</v>
      </c>
      <c r="H6514" s="1">
        <v>2.9999999999999997E-4</v>
      </c>
    </row>
    <row r="6515" spans="1:8" x14ac:dyDescent="0.3">
      <c r="A6515" s="1">
        <v>86.973459623780002</v>
      </c>
      <c r="B6515" s="1">
        <v>-70.877749032080004</v>
      </c>
      <c r="C6515" s="1" t="s">
        <v>12</v>
      </c>
      <c r="D6515" s="2" t="s">
        <v>6529</v>
      </c>
      <c r="E6515" s="1">
        <v>2.9105812700000002</v>
      </c>
      <c r="F6515" s="1">
        <v>3.0689999999999999E-5</v>
      </c>
      <c r="G6515" s="1">
        <v>16.1586</v>
      </c>
      <c r="H6515" s="1">
        <v>1.6000000000000001E-3</v>
      </c>
    </row>
    <row r="6516" spans="1:8" x14ac:dyDescent="0.3">
      <c r="A6516" s="1">
        <v>86.972628267969995</v>
      </c>
      <c r="B6516" s="1">
        <v>-70.643909118920007</v>
      </c>
      <c r="C6516" s="1" t="s">
        <v>12</v>
      </c>
      <c r="D6516" s="2" t="s">
        <v>6530</v>
      </c>
      <c r="E6516" s="1">
        <v>0.53213809999999995</v>
      </c>
      <c r="F6516" s="1">
        <v>2.6599999999999999E-6</v>
      </c>
      <c r="G6516" s="1">
        <v>17.764900000000001</v>
      </c>
      <c r="H6516" s="1">
        <v>8.9999999999999998E-4</v>
      </c>
    </row>
    <row r="6517" spans="1:8" x14ac:dyDescent="0.3">
      <c r="A6517" s="1">
        <v>87.524386445399998</v>
      </c>
      <c r="B6517" s="1">
        <v>-70.591833503610005</v>
      </c>
      <c r="C6517" s="1" t="s">
        <v>12</v>
      </c>
      <c r="D6517" s="2" t="s">
        <v>6531</v>
      </c>
      <c r="E6517" s="1">
        <v>2.1489073400000001</v>
      </c>
      <c r="F6517" s="1">
        <v>7.0700000000000001E-6</v>
      </c>
      <c r="G6517" s="1">
        <v>16.4772</v>
      </c>
      <c r="H6517" s="1">
        <v>4.0000000000000002E-4</v>
      </c>
    </row>
    <row r="6518" spans="1:8" x14ac:dyDescent="0.3">
      <c r="A6518" s="1">
        <v>87.064002810090003</v>
      </c>
      <c r="B6518" s="1">
        <v>-70.472115028450006</v>
      </c>
      <c r="C6518" s="1" t="s">
        <v>12</v>
      </c>
      <c r="D6518" s="2" t="s">
        <v>6532</v>
      </c>
      <c r="E6518" s="1">
        <v>3.91481017</v>
      </c>
      <c r="F6518" s="1">
        <v>1.4124E-4</v>
      </c>
      <c r="G6518" s="1">
        <v>15.3972</v>
      </c>
      <c r="H6518" s="1">
        <v>5.0000000000000001E-4</v>
      </c>
    </row>
    <row r="6519" spans="1:8" x14ac:dyDescent="0.3">
      <c r="A6519" s="1">
        <v>86.099977148880001</v>
      </c>
      <c r="B6519" s="1">
        <v>-71.093672813910004</v>
      </c>
      <c r="C6519" s="1" t="s">
        <v>12</v>
      </c>
      <c r="D6519" s="2" t="s">
        <v>6533</v>
      </c>
      <c r="E6519" s="1">
        <v>2.5135871299999999</v>
      </c>
      <c r="F6519" s="1">
        <v>1.1420000000000001E-5</v>
      </c>
      <c r="G6519" s="1">
        <v>16.447299999999998</v>
      </c>
      <c r="H6519" s="1">
        <v>8.0000000000000004E-4</v>
      </c>
    </row>
    <row r="6520" spans="1:8" x14ac:dyDescent="0.3">
      <c r="A6520" s="1">
        <v>86.004257584200005</v>
      </c>
      <c r="B6520" s="1">
        <v>-71.000743371019993</v>
      </c>
      <c r="C6520" s="1" t="s">
        <v>12</v>
      </c>
      <c r="D6520" s="2" t="s">
        <v>6534</v>
      </c>
      <c r="E6520" s="1" t="s">
        <v>15</v>
      </c>
      <c r="F6520" s="1" t="s">
        <v>16</v>
      </c>
      <c r="G6520" s="1">
        <v>15.8323</v>
      </c>
      <c r="H6520" s="1">
        <v>2.0000000000000001E-4</v>
      </c>
    </row>
    <row r="6521" spans="1:8" x14ac:dyDescent="0.3">
      <c r="A6521" s="1">
        <v>84.524309843810002</v>
      </c>
      <c r="B6521" s="1">
        <v>-71.070900753830003</v>
      </c>
      <c r="C6521" s="1" t="s">
        <v>12</v>
      </c>
      <c r="D6521" s="2" t="s">
        <v>6535</v>
      </c>
      <c r="E6521" s="1" t="s">
        <v>15</v>
      </c>
      <c r="F6521" s="1" t="s">
        <v>16</v>
      </c>
      <c r="G6521" s="1">
        <v>16.1464</v>
      </c>
      <c r="H6521" s="1">
        <v>4.0000000000000002E-4</v>
      </c>
    </row>
    <row r="6522" spans="1:8" x14ac:dyDescent="0.3">
      <c r="A6522" s="1">
        <v>83.889909925949993</v>
      </c>
      <c r="B6522" s="1">
        <v>-70.991389114740002</v>
      </c>
      <c r="C6522" s="1" t="s">
        <v>12</v>
      </c>
      <c r="D6522" s="2" t="s">
        <v>6536</v>
      </c>
      <c r="E6522" s="1">
        <v>3.7889748399999998</v>
      </c>
      <c r="F6522" s="1">
        <v>2.8940000000000001E-5</v>
      </c>
      <c r="G6522" s="1">
        <v>15.6416</v>
      </c>
      <c r="H6522" s="1">
        <v>2.9999999999999997E-4</v>
      </c>
    </row>
    <row r="6523" spans="1:8" x14ac:dyDescent="0.3">
      <c r="A6523" s="1">
        <v>83.814399132719998</v>
      </c>
      <c r="B6523" s="1">
        <v>-70.740072010099993</v>
      </c>
      <c r="C6523" s="1" t="s">
        <v>12</v>
      </c>
      <c r="D6523" s="2" t="s">
        <v>6537</v>
      </c>
      <c r="E6523" s="1" t="s">
        <v>15</v>
      </c>
      <c r="F6523" s="1" t="s">
        <v>16</v>
      </c>
      <c r="G6523" s="1">
        <v>17.296600000000002</v>
      </c>
      <c r="H6523" s="1">
        <v>5.9999999999999995E-4</v>
      </c>
    </row>
    <row r="6524" spans="1:8" x14ac:dyDescent="0.3">
      <c r="A6524" s="1">
        <v>84.318781183710001</v>
      </c>
      <c r="B6524" s="1">
        <v>-70.751155486320002</v>
      </c>
      <c r="C6524" s="1" t="s">
        <v>12</v>
      </c>
      <c r="D6524" s="2" t="s">
        <v>6538</v>
      </c>
      <c r="E6524" s="1" t="s">
        <v>15</v>
      </c>
      <c r="F6524" s="1" t="s">
        <v>16</v>
      </c>
      <c r="G6524" s="1">
        <v>15.754300000000001</v>
      </c>
      <c r="H6524" s="1">
        <v>2.9999999999999997E-4</v>
      </c>
    </row>
    <row r="6525" spans="1:8" x14ac:dyDescent="0.3">
      <c r="A6525" s="1">
        <v>84.275288459099997</v>
      </c>
      <c r="B6525" s="1">
        <v>-70.652416152930002</v>
      </c>
      <c r="C6525" s="1" t="s">
        <v>12</v>
      </c>
      <c r="D6525" s="2" t="s">
        <v>6539</v>
      </c>
      <c r="E6525" s="1">
        <v>2.6302433600000001</v>
      </c>
      <c r="F6525" s="1">
        <v>2.1160000000000001E-5</v>
      </c>
      <c r="G6525" s="1">
        <v>16.221399999999999</v>
      </c>
      <c r="H6525" s="1">
        <v>5.0000000000000001E-4</v>
      </c>
    </row>
    <row r="6526" spans="1:8" x14ac:dyDescent="0.3">
      <c r="A6526" s="1">
        <v>84.208185654649995</v>
      </c>
      <c r="B6526" s="1">
        <v>-70.609468519939995</v>
      </c>
      <c r="C6526" s="1" t="s">
        <v>12</v>
      </c>
      <c r="D6526" s="2" t="s">
        <v>6540</v>
      </c>
      <c r="E6526" s="1" t="s">
        <v>15</v>
      </c>
      <c r="F6526" s="1" t="s">
        <v>16</v>
      </c>
      <c r="G6526" s="1">
        <v>15.646599999999999</v>
      </c>
      <c r="H6526" s="1">
        <v>2.9999999999999997E-4</v>
      </c>
    </row>
    <row r="6527" spans="1:8" x14ac:dyDescent="0.3">
      <c r="A6527" s="1">
        <v>86.852297776110007</v>
      </c>
      <c r="B6527" s="1">
        <v>-70.759316521350001</v>
      </c>
      <c r="C6527" s="1" t="s">
        <v>12</v>
      </c>
      <c r="D6527" s="2" t="s">
        <v>6541</v>
      </c>
      <c r="E6527" s="1">
        <v>2.8124023999999999</v>
      </c>
      <c r="F6527" s="1">
        <v>1.277E-5</v>
      </c>
      <c r="G6527" s="1">
        <v>16.219899999999999</v>
      </c>
      <c r="H6527" s="1">
        <v>4.0000000000000002E-4</v>
      </c>
    </row>
    <row r="6528" spans="1:8" x14ac:dyDescent="0.3">
      <c r="A6528" s="1">
        <v>86.617205879509996</v>
      </c>
      <c r="B6528" s="1">
        <v>-70.636194378460004</v>
      </c>
      <c r="C6528" s="1" t="s">
        <v>12</v>
      </c>
      <c r="D6528" s="2" t="s">
        <v>6542</v>
      </c>
      <c r="E6528" s="1">
        <v>3.3985024400000001</v>
      </c>
      <c r="F6528" s="1">
        <v>4.5989999999999998E-5</v>
      </c>
      <c r="G6528" s="1">
        <v>16.074000000000002</v>
      </c>
      <c r="H6528" s="1">
        <v>2.9999999999999997E-4</v>
      </c>
    </row>
    <row r="6529" spans="1:8" x14ac:dyDescent="0.3">
      <c r="A6529" s="1">
        <v>86.815463960629998</v>
      </c>
      <c r="B6529" s="1">
        <v>-70.65472707424</v>
      </c>
      <c r="C6529" s="1" t="s">
        <v>12</v>
      </c>
      <c r="D6529" s="2" t="s">
        <v>6543</v>
      </c>
      <c r="E6529" s="1">
        <v>4.7977100999999998</v>
      </c>
      <c r="F6529" s="1">
        <v>2.6239999999999999E-5</v>
      </c>
      <c r="G6529" s="1">
        <v>15.428800000000001</v>
      </c>
      <c r="H6529" s="1">
        <v>2.0000000000000001E-4</v>
      </c>
    </row>
    <row r="6530" spans="1:8" x14ac:dyDescent="0.3">
      <c r="A6530" s="1">
        <v>87.099575861700004</v>
      </c>
      <c r="B6530" s="1">
        <v>-70.475600672149994</v>
      </c>
      <c r="C6530" s="1" t="s">
        <v>12</v>
      </c>
      <c r="D6530" s="2" t="s">
        <v>6544</v>
      </c>
      <c r="E6530" s="1">
        <v>2.4420704400000002</v>
      </c>
      <c r="F6530" s="1">
        <v>6.1600000000000003E-6</v>
      </c>
      <c r="G6530" s="1">
        <v>16.084199999999999</v>
      </c>
      <c r="H6530" s="1">
        <v>2.0000000000000001E-4</v>
      </c>
    </row>
    <row r="6531" spans="1:8" x14ac:dyDescent="0.3">
      <c r="A6531" s="1">
        <v>86.870660859859996</v>
      </c>
      <c r="B6531" s="1">
        <v>-70.381055515930001</v>
      </c>
      <c r="C6531" s="1" t="s">
        <v>12</v>
      </c>
      <c r="D6531" s="2" t="s">
        <v>6545</v>
      </c>
      <c r="E6531" s="1">
        <v>4.42479932</v>
      </c>
      <c r="F6531" s="1">
        <v>3.3420000000000002E-5</v>
      </c>
      <c r="G6531" s="1">
        <v>15.837300000000001</v>
      </c>
      <c r="H6531" s="1">
        <v>5.0000000000000001E-4</v>
      </c>
    </row>
    <row r="6532" spans="1:8" x14ac:dyDescent="0.3">
      <c r="A6532" s="1">
        <v>86.414868111589996</v>
      </c>
      <c r="B6532" s="1">
        <v>-71.387591627500001</v>
      </c>
      <c r="C6532" s="1" t="s">
        <v>12</v>
      </c>
      <c r="D6532" s="2" t="s">
        <v>6546</v>
      </c>
      <c r="E6532" s="1">
        <v>1.74120933</v>
      </c>
      <c r="F6532" s="1">
        <v>6.7280000000000006E-5</v>
      </c>
      <c r="G6532" s="1">
        <v>16.552600000000002</v>
      </c>
      <c r="H6532" s="1">
        <v>5.9999999999999995E-4</v>
      </c>
    </row>
    <row r="6533" spans="1:8" x14ac:dyDescent="0.3">
      <c r="A6533" s="1">
        <v>85.443471637429994</v>
      </c>
      <c r="B6533" s="1">
        <v>-71.316675669090003</v>
      </c>
      <c r="C6533" s="1" t="s">
        <v>12</v>
      </c>
      <c r="D6533" s="2" t="s">
        <v>6547</v>
      </c>
      <c r="E6533" s="1">
        <v>2.7047458199999999</v>
      </c>
      <c r="F6533" s="1">
        <v>2.2160000000000001E-5</v>
      </c>
      <c r="G6533" s="1">
        <v>16.215900000000001</v>
      </c>
      <c r="H6533" s="1">
        <v>4.0000000000000002E-4</v>
      </c>
    </row>
    <row r="6534" spans="1:8" x14ac:dyDescent="0.3">
      <c r="A6534" s="1">
        <v>84.893271844210005</v>
      </c>
      <c r="B6534" s="1">
        <v>-71.139900170090002</v>
      </c>
      <c r="C6534" s="1" t="s">
        <v>12</v>
      </c>
      <c r="D6534" s="2" t="s">
        <v>6548</v>
      </c>
      <c r="E6534" s="1">
        <v>4.6802891200000003</v>
      </c>
      <c r="F6534" s="1">
        <v>3.15E-5</v>
      </c>
      <c r="G6534" s="1">
        <v>16.792300000000001</v>
      </c>
      <c r="H6534" s="1">
        <v>5.9999999999999995E-4</v>
      </c>
    </row>
    <row r="6535" spans="1:8" x14ac:dyDescent="0.3">
      <c r="A6535" s="1">
        <v>85.487881084769995</v>
      </c>
      <c r="B6535" s="1">
        <v>-71.097788995339997</v>
      </c>
      <c r="C6535" s="1" t="s">
        <v>12</v>
      </c>
      <c r="D6535" s="2" t="s">
        <v>6549</v>
      </c>
      <c r="E6535" s="1">
        <v>2.73935065</v>
      </c>
      <c r="F6535" s="1">
        <v>3.7299999999999999E-5</v>
      </c>
      <c r="G6535" s="1">
        <v>16.431699999999999</v>
      </c>
      <c r="H6535" s="1">
        <v>5.8999999999999999E-3</v>
      </c>
    </row>
    <row r="6536" spans="1:8" x14ac:dyDescent="0.3">
      <c r="A6536" s="1">
        <v>85.013921965509994</v>
      </c>
      <c r="B6536" s="1">
        <v>-71.036035763559994</v>
      </c>
      <c r="C6536" s="1" t="s">
        <v>12</v>
      </c>
      <c r="D6536" s="2" t="s">
        <v>6550</v>
      </c>
      <c r="E6536" s="1">
        <v>3.0976346700000001</v>
      </c>
      <c r="F6536" s="1">
        <v>1.5379999999999998E-5</v>
      </c>
      <c r="G6536" s="1">
        <v>16.2118</v>
      </c>
      <c r="H6536" s="1">
        <v>6.9999999999999999E-4</v>
      </c>
    </row>
    <row r="6537" spans="1:8" x14ac:dyDescent="0.3">
      <c r="A6537" s="1">
        <v>85.733835565660002</v>
      </c>
      <c r="B6537" s="1">
        <v>-71.078710394159998</v>
      </c>
      <c r="C6537" s="1" t="s">
        <v>12</v>
      </c>
      <c r="D6537" s="2" t="s">
        <v>6551</v>
      </c>
      <c r="E6537" s="1">
        <v>5.7631765899999996</v>
      </c>
      <c r="F6537" s="1">
        <v>1.3337000000000001E-4</v>
      </c>
      <c r="G6537" s="1">
        <v>15.6318</v>
      </c>
      <c r="H6537" s="1">
        <v>5.0000000000000001E-4</v>
      </c>
    </row>
    <row r="6538" spans="1:8" x14ac:dyDescent="0.3">
      <c r="A6538" s="1">
        <v>85.807940992330003</v>
      </c>
      <c r="B6538" s="1">
        <v>-71.053728298709999</v>
      </c>
      <c r="C6538" s="1" t="s">
        <v>12</v>
      </c>
      <c r="D6538" s="2" t="s">
        <v>6552</v>
      </c>
      <c r="E6538" s="1">
        <v>2.7193313699999999</v>
      </c>
      <c r="F6538" s="1">
        <v>2.1650000000000001E-5</v>
      </c>
      <c r="G6538" s="1">
        <v>16.556799999999999</v>
      </c>
      <c r="H6538" s="1">
        <v>2.9999999999999997E-4</v>
      </c>
    </row>
    <row r="6539" spans="1:8" x14ac:dyDescent="0.3">
      <c r="A6539" s="1">
        <v>85.805882040539998</v>
      </c>
      <c r="B6539" s="1">
        <v>-71.039443580370005</v>
      </c>
      <c r="C6539" s="1" t="s">
        <v>12</v>
      </c>
      <c r="D6539" s="2" t="s">
        <v>6553</v>
      </c>
      <c r="E6539" s="1">
        <v>2.67345823</v>
      </c>
      <c r="F6539" s="1">
        <v>1.5290000000000001E-5</v>
      </c>
      <c r="G6539" s="1">
        <v>16.372299999999999</v>
      </c>
      <c r="H6539" s="1">
        <v>6.9999999999999999E-4</v>
      </c>
    </row>
    <row r="6540" spans="1:8" x14ac:dyDescent="0.3">
      <c r="A6540" s="1">
        <v>85.308534686580003</v>
      </c>
      <c r="B6540" s="1">
        <v>-70.934268257989999</v>
      </c>
      <c r="C6540" s="1" t="s">
        <v>12</v>
      </c>
      <c r="D6540" s="2" t="s">
        <v>6554</v>
      </c>
      <c r="E6540" s="1" t="s">
        <v>15</v>
      </c>
      <c r="F6540" s="1" t="s">
        <v>16</v>
      </c>
      <c r="G6540" s="1">
        <v>16.095300000000002</v>
      </c>
      <c r="H6540" s="1">
        <v>1.1999999999999999E-3</v>
      </c>
    </row>
    <row r="6541" spans="1:8" x14ac:dyDescent="0.3">
      <c r="A6541" s="1">
        <v>85.218739656259999</v>
      </c>
      <c r="B6541" s="1">
        <v>-70.975112171289993</v>
      </c>
      <c r="C6541" s="1" t="s">
        <v>12</v>
      </c>
      <c r="D6541" s="2" t="s">
        <v>6555</v>
      </c>
      <c r="E6541" s="1">
        <v>2.1084919599999998</v>
      </c>
      <c r="F6541" s="1">
        <v>8.3999999999999992E-6</v>
      </c>
      <c r="G6541" s="1">
        <v>16.374700000000001</v>
      </c>
      <c r="H6541" s="1">
        <v>5.9999999999999995E-4</v>
      </c>
    </row>
    <row r="6542" spans="1:8" x14ac:dyDescent="0.3">
      <c r="A6542" s="1">
        <v>84.820554528369996</v>
      </c>
      <c r="B6542" s="1">
        <v>-70.897207611219997</v>
      </c>
      <c r="C6542" s="1" t="s">
        <v>12</v>
      </c>
      <c r="D6542" s="2" t="s">
        <v>6556</v>
      </c>
      <c r="E6542" s="1">
        <v>3.2242219900000002</v>
      </c>
      <c r="F6542" s="1">
        <v>1.273E-5</v>
      </c>
      <c r="G6542" s="1">
        <v>15.9618</v>
      </c>
      <c r="H6542" s="1">
        <v>5.0000000000000001E-4</v>
      </c>
    </row>
    <row r="6543" spans="1:8" x14ac:dyDescent="0.3">
      <c r="A6543" s="1">
        <v>85.094969691849997</v>
      </c>
      <c r="B6543" s="1">
        <v>-70.830081444100003</v>
      </c>
      <c r="C6543" s="1" t="s">
        <v>12</v>
      </c>
      <c r="D6543" s="2" t="s">
        <v>6557</v>
      </c>
      <c r="E6543" s="1" t="s">
        <v>15</v>
      </c>
      <c r="F6543" s="1" t="s">
        <v>16</v>
      </c>
      <c r="G6543" s="1">
        <v>16.471</v>
      </c>
      <c r="H6543" s="1">
        <v>4.0000000000000002E-4</v>
      </c>
    </row>
    <row r="6544" spans="1:8" x14ac:dyDescent="0.3">
      <c r="A6544" s="1">
        <v>85.489848431349998</v>
      </c>
      <c r="B6544" s="1">
        <v>-70.84870573133</v>
      </c>
      <c r="C6544" s="1" t="s">
        <v>12</v>
      </c>
      <c r="D6544" s="2" t="s">
        <v>6558</v>
      </c>
      <c r="E6544" s="1">
        <v>3.08562007</v>
      </c>
      <c r="F6544" s="1">
        <v>1.133E-5</v>
      </c>
      <c r="G6544" s="1">
        <v>16.361499999999999</v>
      </c>
      <c r="H6544" s="1">
        <v>2.9999999999999997E-4</v>
      </c>
    </row>
    <row r="6545" spans="1:8" x14ac:dyDescent="0.3">
      <c r="A6545" s="1">
        <v>85.165675035280003</v>
      </c>
      <c r="B6545" s="1">
        <v>-70.641260789919997</v>
      </c>
      <c r="C6545" s="1" t="s">
        <v>12</v>
      </c>
      <c r="D6545" s="2" t="s">
        <v>6559</v>
      </c>
      <c r="E6545" s="1">
        <v>4.1882429400000003</v>
      </c>
      <c r="F6545" s="1">
        <v>5.5260000000000003E-5</v>
      </c>
      <c r="G6545" s="1">
        <v>16.1343</v>
      </c>
      <c r="H6545" s="1">
        <v>4.0000000000000002E-4</v>
      </c>
    </row>
    <row r="6546" spans="1:8" x14ac:dyDescent="0.3">
      <c r="A6546" s="1">
        <v>83.558631114479994</v>
      </c>
      <c r="B6546" s="1">
        <v>-70.998747746459998</v>
      </c>
      <c r="C6546" s="1" t="s">
        <v>12</v>
      </c>
      <c r="D6546" s="2" t="s">
        <v>6560</v>
      </c>
      <c r="E6546" s="1">
        <v>3.3042612</v>
      </c>
      <c r="F6546" s="1">
        <v>1.4610000000000001E-5</v>
      </c>
      <c r="G6546" s="1">
        <v>15.7616</v>
      </c>
      <c r="H6546" s="1">
        <v>2.9999999999999997E-4</v>
      </c>
    </row>
    <row r="6547" spans="1:8" x14ac:dyDescent="0.3">
      <c r="A6547" s="1">
        <v>83.426722509870004</v>
      </c>
      <c r="B6547" s="1">
        <v>-70.980911191160004</v>
      </c>
      <c r="C6547" s="1" t="s">
        <v>12</v>
      </c>
      <c r="D6547" s="2" t="s">
        <v>6561</v>
      </c>
      <c r="E6547" s="1">
        <v>3.1931793700000002</v>
      </c>
      <c r="F6547" s="1">
        <v>6.9E-6</v>
      </c>
      <c r="G6547" s="1">
        <v>15.891400000000001</v>
      </c>
      <c r="H6547" s="1">
        <v>4.0000000000000002E-4</v>
      </c>
    </row>
    <row r="6548" spans="1:8" x14ac:dyDescent="0.3">
      <c r="A6548" s="1">
        <v>70.836886808659997</v>
      </c>
      <c r="B6548" s="1">
        <v>-69.229948569079994</v>
      </c>
      <c r="C6548" s="1" t="s">
        <v>12</v>
      </c>
      <c r="D6548" s="2" t="s">
        <v>6562</v>
      </c>
      <c r="E6548" s="1">
        <v>8.8444278500000006</v>
      </c>
      <c r="F6548" s="1">
        <v>1.3205000000000001E-4</v>
      </c>
      <c r="G6548" s="1">
        <v>14.5695</v>
      </c>
      <c r="H6548" s="1">
        <v>1.9E-3</v>
      </c>
    </row>
    <row r="6549" spans="1:8" x14ac:dyDescent="0.3">
      <c r="A6549" s="1">
        <v>86.940619944540003</v>
      </c>
      <c r="B6549" s="1">
        <v>-70.689144332710001</v>
      </c>
      <c r="C6549" s="1" t="s">
        <v>12</v>
      </c>
      <c r="D6549" s="2" t="s">
        <v>6563</v>
      </c>
      <c r="E6549" s="1">
        <v>2.92416505</v>
      </c>
      <c r="F6549" s="1">
        <v>4.7999999999999998E-6</v>
      </c>
      <c r="G6549" s="1">
        <v>16.084199999999999</v>
      </c>
      <c r="H6549" s="1">
        <v>5.0000000000000001E-4</v>
      </c>
    </row>
    <row r="6550" spans="1:8" x14ac:dyDescent="0.3">
      <c r="A6550" s="1">
        <v>86.138533705499995</v>
      </c>
      <c r="B6550" s="1">
        <v>-71.492299885080001</v>
      </c>
      <c r="C6550" s="1" t="s">
        <v>12</v>
      </c>
      <c r="D6550" s="2" t="s">
        <v>6564</v>
      </c>
      <c r="E6550" s="1" t="s">
        <v>15</v>
      </c>
      <c r="F6550" s="1" t="s">
        <v>16</v>
      </c>
      <c r="G6550" s="1">
        <v>17.444299999999998</v>
      </c>
      <c r="H6550" s="1">
        <v>5.9999999999999995E-4</v>
      </c>
    </row>
    <row r="6551" spans="1:8" x14ac:dyDescent="0.3">
      <c r="A6551" s="1">
        <v>85.100598562719995</v>
      </c>
      <c r="B6551" s="1">
        <v>-71.186309009590005</v>
      </c>
      <c r="C6551" s="1" t="s">
        <v>12</v>
      </c>
      <c r="D6551" s="2" t="s">
        <v>6565</v>
      </c>
      <c r="E6551" s="1" t="s">
        <v>15</v>
      </c>
      <c r="F6551" s="1" t="s">
        <v>16</v>
      </c>
      <c r="G6551" s="1">
        <v>16.535799999999998</v>
      </c>
      <c r="H6551" s="1">
        <v>6.9999999999999999E-4</v>
      </c>
    </row>
    <row r="6552" spans="1:8" x14ac:dyDescent="0.3">
      <c r="A6552" s="1">
        <v>85.564575861609995</v>
      </c>
      <c r="B6552" s="1">
        <v>-71.181511301379999</v>
      </c>
      <c r="C6552" s="1" t="s">
        <v>12</v>
      </c>
      <c r="D6552" s="2" t="s">
        <v>6566</v>
      </c>
      <c r="E6552" s="1">
        <v>2.9254234700000001</v>
      </c>
      <c r="F6552" s="1">
        <v>3.7419999999999997E-5</v>
      </c>
      <c r="G6552" s="1">
        <v>16.537800000000001</v>
      </c>
      <c r="H6552" s="1">
        <v>2.9999999999999997E-4</v>
      </c>
    </row>
    <row r="6553" spans="1:8" x14ac:dyDescent="0.3">
      <c r="A6553" s="1">
        <v>84.328072788529994</v>
      </c>
      <c r="B6553" s="1">
        <v>-71.112677866430005</v>
      </c>
      <c r="C6553" s="1" t="s">
        <v>12</v>
      </c>
      <c r="D6553" s="2" t="s">
        <v>6567</v>
      </c>
      <c r="E6553" s="1">
        <v>3.35821324</v>
      </c>
      <c r="F6553" s="1">
        <v>2.444E-5</v>
      </c>
      <c r="G6553" s="1">
        <v>16.081</v>
      </c>
      <c r="H6553" s="1">
        <v>2.9999999999999997E-4</v>
      </c>
    </row>
    <row r="6554" spans="1:8" x14ac:dyDescent="0.3">
      <c r="A6554" s="1">
        <v>84.221613614079999</v>
      </c>
      <c r="B6554" s="1">
        <v>-71.135621944939999</v>
      </c>
      <c r="C6554" s="1" t="s">
        <v>12</v>
      </c>
      <c r="D6554" s="2" t="s">
        <v>6568</v>
      </c>
      <c r="E6554" s="1">
        <v>3.6052113299999999</v>
      </c>
      <c r="F6554" s="1">
        <v>2.103E-5</v>
      </c>
      <c r="G6554" s="1">
        <v>15.9773</v>
      </c>
      <c r="H6554" s="1">
        <v>4.0000000000000002E-4</v>
      </c>
    </row>
    <row r="6555" spans="1:8" x14ac:dyDescent="0.3">
      <c r="A6555" s="1">
        <v>84.099374603499996</v>
      </c>
      <c r="B6555" s="1">
        <v>-70.98394064899</v>
      </c>
      <c r="C6555" s="1" t="s">
        <v>12</v>
      </c>
      <c r="D6555" s="2" t="s">
        <v>6569</v>
      </c>
      <c r="E6555" s="1" t="s">
        <v>15</v>
      </c>
      <c r="F6555" s="1" t="s">
        <v>16</v>
      </c>
      <c r="G6555" s="1">
        <v>15.930999999999999</v>
      </c>
      <c r="H6555" s="1">
        <v>2.9999999999999997E-4</v>
      </c>
    </row>
    <row r="6556" spans="1:8" x14ac:dyDescent="0.3">
      <c r="A6556" s="1">
        <v>84.446005272959994</v>
      </c>
      <c r="B6556" s="1">
        <v>-70.862029006539998</v>
      </c>
      <c r="C6556" s="1" t="s">
        <v>12</v>
      </c>
      <c r="D6556" s="2" t="s">
        <v>6570</v>
      </c>
      <c r="E6556" s="1" t="s">
        <v>15</v>
      </c>
      <c r="F6556" s="1" t="s">
        <v>16</v>
      </c>
      <c r="G6556" s="1">
        <v>17.145</v>
      </c>
      <c r="H6556" s="1">
        <v>5.0000000000000001E-4</v>
      </c>
    </row>
    <row r="6557" spans="1:8" x14ac:dyDescent="0.3">
      <c r="A6557" s="1">
        <v>84.391117354459993</v>
      </c>
      <c r="B6557" s="1">
        <v>-70.675113332440006</v>
      </c>
      <c r="C6557" s="1" t="s">
        <v>12</v>
      </c>
      <c r="D6557" s="2" t="s">
        <v>6571</v>
      </c>
      <c r="E6557" s="1" t="s">
        <v>15</v>
      </c>
      <c r="F6557" s="1" t="s">
        <v>16</v>
      </c>
      <c r="G6557" s="1">
        <v>15.6332</v>
      </c>
      <c r="H6557" s="1">
        <v>5.0000000000000001E-4</v>
      </c>
    </row>
    <row r="6558" spans="1:8" x14ac:dyDescent="0.3">
      <c r="A6558" s="1">
        <v>69.125246102109998</v>
      </c>
      <c r="B6558" s="1">
        <v>-68.626599483769994</v>
      </c>
      <c r="C6558" s="1" t="s">
        <v>12</v>
      </c>
      <c r="D6558" s="2" t="s">
        <v>6572</v>
      </c>
      <c r="E6558" s="1" t="s">
        <v>15</v>
      </c>
      <c r="F6558" s="1" t="s">
        <v>16</v>
      </c>
      <c r="G6558" s="1">
        <v>17.445599999999999</v>
      </c>
      <c r="H6558" s="1">
        <v>5.0000000000000001E-4</v>
      </c>
    </row>
    <row r="6559" spans="1:8" x14ac:dyDescent="0.3">
      <c r="A6559" s="1">
        <v>69.217256743289994</v>
      </c>
      <c r="B6559" s="1">
        <v>-68.06426504129</v>
      </c>
      <c r="C6559" s="1" t="s">
        <v>12</v>
      </c>
      <c r="D6559" s="2" t="s">
        <v>6573</v>
      </c>
      <c r="E6559" s="1" t="s">
        <v>15</v>
      </c>
      <c r="F6559" s="1" t="s">
        <v>16</v>
      </c>
      <c r="G6559" s="1">
        <v>15.9998</v>
      </c>
      <c r="H6559" s="1">
        <v>2.0000000000000001E-4</v>
      </c>
    </row>
    <row r="6560" spans="1:8" x14ac:dyDescent="0.3">
      <c r="A6560" s="1">
        <v>70.526338851939997</v>
      </c>
      <c r="B6560" s="1">
        <v>-67.969905144479995</v>
      </c>
      <c r="C6560" s="1" t="s">
        <v>12</v>
      </c>
      <c r="D6560" s="2" t="s">
        <v>6574</v>
      </c>
      <c r="E6560" s="1">
        <v>6.9438728699999999</v>
      </c>
      <c r="F6560" s="1">
        <v>3.5939999999999998E-5</v>
      </c>
      <c r="G6560" s="1">
        <v>15.0115</v>
      </c>
      <c r="H6560" s="1">
        <v>1E-4</v>
      </c>
    </row>
    <row r="6561" spans="1:8" x14ac:dyDescent="0.3">
      <c r="A6561" s="1">
        <v>86.752736095360007</v>
      </c>
      <c r="B6561" s="1">
        <v>-71.549065457140003</v>
      </c>
      <c r="C6561" s="1" t="s">
        <v>12</v>
      </c>
      <c r="D6561" s="2" t="s">
        <v>6575</v>
      </c>
      <c r="E6561" s="1" t="s">
        <v>15</v>
      </c>
      <c r="F6561" s="1" t="s">
        <v>16</v>
      </c>
      <c r="G6561" s="1">
        <v>16.148399999999999</v>
      </c>
      <c r="H6561" s="1">
        <v>4.0000000000000002E-4</v>
      </c>
    </row>
    <row r="6562" spans="1:8" x14ac:dyDescent="0.3">
      <c r="A6562" s="1">
        <v>87.235634399060004</v>
      </c>
      <c r="B6562" s="1">
        <v>-71.075948844159996</v>
      </c>
      <c r="C6562" s="1" t="s">
        <v>12</v>
      </c>
      <c r="D6562" s="2" t="s">
        <v>6576</v>
      </c>
      <c r="E6562" s="1" t="s">
        <v>15</v>
      </c>
      <c r="F6562" s="1" t="s">
        <v>16</v>
      </c>
      <c r="G6562" s="1">
        <v>16.204999999999998</v>
      </c>
      <c r="H6562" s="1">
        <v>5.0000000000000001E-4</v>
      </c>
    </row>
    <row r="6563" spans="1:8" x14ac:dyDescent="0.3">
      <c r="A6563" s="1">
        <v>86.545063646550005</v>
      </c>
      <c r="B6563" s="1">
        <v>-71.001621735949996</v>
      </c>
      <c r="C6563" s="1" t="s">
        <v>12</v>
      </c>
      <c r="D6563" s="2" t="s">
        <v>6577</v>
      </c>
      <c r="E6563" s="1">
        <v>2.4334110199999999</v>
      </c>
      <c r="F6563" s="1">
        <v>9.0299999999999999E-6</v>
      </c>
      <c r="G6563" s="1">
        <v>16.431799999999999</v>
      </c>
      <c r="H6563" s="1">
        <v>1.5E-3</v>
      </c>
    </row>
    <row r="6564" spans="1:8" x14ac:dyDescent="0.3">
      <c r="A6564" s="1">
        <v>87.391272533600002</v>
      </c>
      <c r="B6564" s="1">
        <v>-71.025144178410002</v>
      </c>
      <c r="C6564" s="1" t="s">
        <v>12</v>
      </c>
      <c r="D6564" s="2" t="s">
        <v>6578</v>
      </c>
      <c r="E6564" s="1">
        <v>0.55391427999999998</v>
      </c>
      <c r="F6564" s="1">
        <v>4.34E-6</v>
      </c>
      <c r="G6564" s="1">
        <v>17.5442</v>
      </c>
      <c r="H6564" s="1">
        <v>1E-3</v>
      </c>
    </row>
    <row r="6565" spans="1:8" x14ac:dyDescent="0.3">
      <c r="A6565" s="1">
        <v>86.896806635190003</v>
      </c>
      <c r="B6565" s="1">
        <v>-70.857633104000001</v>
      </c>
      <c r="C6565" s="1" t="s">
        <v>12</v>
      </c>
      <c r="D6565" s="2" t="s">
        <v>6579</v>
      </c>
      <c r="E6565" s="1">
        <v>1.6156885000000001</v>
      </c>
      <c r="F6565" s="1">
        <v>4.6600000000000003E-6</v>
      </c>
      <c r="G6565" s="1">
        <v>16.7881</v>
      </c>
      <c r="H6565" s="1">
        <v>5.0000000000000001E-4</v>
      </c>
    </row>
    <row r="6566" spans="1:8" x14ac:dyDescent="0.3">
      <c r="A6566" s="1">
        <v>86.682482159520006</v>
      </c>
      <c r="B6566" s="1">
        <v>-70.680794760629993</v>
      </c>
      <c r="C6566" s="1" t="s">
        <v>12</v>
      </c>
      <c r="D6566" s="2" t="s">
        <v>6580</v>
      </c>
      <c r="E6566" s="1" t="s">
        <v>15</v>
      </c>
      <c r="F6566" s="1" t="s">
        <v>16</v>
      </c>
      <c r="G6566" s="1">
        <v>17.113399999999999</v>
      </c>
      <c r="H6566" s="1">
        <v>8.0000000000000004E-4</v>
      </c>
    </row>
    <row r="6567" spans="1:8" x14ac:dyDescent="0.3">
      <c r="A6567" s="1">
        <v>85.440541877919998</v>
      </c>
      <c r="B6567" s="1">
        <v>-71.213927015189995</v>
      </c>
      <c r="C6567" s="1" t="s">
        <v>12</v>
      </c>
      <c r="D6567" s="2" t="s">
        <v>6581</v>
      </c>
      <c r="E6567" s="1">
        <v>1.9861239399999999</v>
      </c>
      <c r="F6567" s="1">
        <v>1.093E-5</v>
      </c>
      <c r="G6567" s="1">
        <v>16.541699999999999</v>
      </c>
      <c r="H6567" s="1">
        <v>5.9999999999999995E-4</v>
      </c>
    </row>
    <row r="6568" spans="1:8" x14ac:dyDescent="0.3">
      <c r="A6568" s="1">
        <v>84.925480596829999</v>
      </c>
      <c r="B6568" s="1">
        <v>-71.020418821510006</v>
      </c>
      <c r="C6568" s="1" t="s">
        <v>12</v>
      </c>
      <c r="D6568" s="2" t="s">
        <v>6582</v>
      </c>
      <c r="E6568" s="1">
        <v>4.1832668599999998</v>
      </c>
      <c r="F6568" s="1">
        <v>4.2419999999999997E-5</v>
      </c>
      <c r="G6568" s="1">
        <v>15.772</v>
      </c>
      <c r="H6568" s="1">
        <v>2.9999999999999997E-4</v>
      </c>
    </row>
    <row r="6569" spans="1:8" x14ac:dyDescent="0.3">
      <c r="A6569" s="1">
        <v>86.186953621040004</v>
      </c>
      <c r="B6569" s="1">
        <v>-71.012189873989996</v>
      </c>
      <c r="C6569" s="1" t="s">
        <v>12</v>
      </c>
      <c r="D6569" s="2" t="s">
        <v>6583</v>
      </c>
      <c r="E6569" s="1" t="s">
        <v>15</v>
      </c>
      <c r="F6569" s="1" t="s">
        <v>16</v>
      </c>
      <c r="G6569" s="1">
        <v>16.558800000000002</v>
      </c>
      <c r="H6569" s="1">
        <v>4.0000000000000002E-4</v>
      </c>
    </row>
    <row r="6570" spans="1:8" x14ac:dyDescent="0.3">
      <c r="A6570" s="1">
        <v>86.141874986519994</v>
      </c>
      <c r="B6570" s="1">
        <v>-70.992356697239998</v>
      </c>
      <c r="C6570" s="1" t="s">
        <v>12</v>
      </c>
      <c r="D6570" s="2" t="s">
        <v>6584</v>
      </c>
      <c r="E6570" s="1">
        <v>2.9745979400000002</v>
      </c>
      <c r="F6570" s="1">
        <v>4.4400000000000002E-5</v>
      </c>
      <c r="G6570" s="1">
        <v>16.1416</v>
      </c>
      <c r="H6570" s="1">
        <v>1E-3</v>
      </c>
    </row>
    <row r="6571" spans="1:8" x14ac:dyDescent="0.3">
      <c r="A6571" s="1">
        <v>85.324672768119996</v>
      </c>
      <c r="B6571" s="1">
        <v>-70.7398703625</v>
      </c>
      <c r="C6571" s="1" t="s">
        <v>12</v>
      </c>
      <c r="D6571" s="2" t="s">
        <v>6585</v>
      </c>
      <c r="E6571" s="1">
        <v>2.51129523</v>
      </c>
      <c r="F6571" s="1">
        <v>7.5399999999999998E-6</v>
      </c>
      <c r="G6571" s="1">
        <v>16.4589</v>
      </c>
      <c r="H6571" s="1">
        <v>1E-3</v>
      </c>
    </row>
    <row r="6572" spans="1:8" x14ac:dyDescent="0.3">
      <c r="A6572" s="1">
        <v>83.580501625739998</v>
      </c>
      <c r="B6572" s="1">
        <v>-70.978935979780005</v>
      </c>
      <c r="C6572" s="1" t="s">
        <v>12</v>
      </c>
      <c r="D6572" s="2" t="s">
        <v>6586</v>
      </c>
      <c r="E6572" s="1">
        <v>3.0814451900000002</v>
      </c>
      <c r="F6572" s="1">
        <v>1.8620000000000001E-5</v>
      </c>
      <c r="G6572" s="1">
        <v>16.0046</v>
      </c>
      <c r="H6572" s="1">
        <v>4.0000000000000002E-4</v>
      </c>
    </row>
    <row r="6573" spans="1:8" x14ac:dyDescent="0.3">
      <c r="A6573" s="1">
        <v>83.418649388079999</v>
      </c>
      <c r="B6573" s="1">
        <v>-70.98241943072</v>
      </c>
      <c r="C6573" s="1" t="s">
        <v>12</v>
      </c>
      <c r="D6573" s="2" t="s">
        <v>6587</v>
      </c>
      <c r="E6573" s="1">
        <v>2.94829959</v>
      </c>
      <c r="F6573" s="1">
        <v>3.0729999999999999E-5</v>
      </c>
      <c r="G6573" s="1">
        <v>15.994999999999999</v>
      </c>
      <c r="H6573" s="1">
        <v>8.9999999999999998E-4</v>
      </c>
    </row>
    <row r="6574" spans="1:8" x14ac:dyDescent="0.3">
      <c r="A6574" s="1">
        <v>83.37496885729</v>
      </c>
      <c r="B6574" s="1">
        <v>-70.672770689550006</v>
      </c>
      <c r="C6574" s="1" t="s">
        <v>12</v>
      </c>
      <c r="D6574" s="2" t="s">
        <v>6588</v>
      </c>
      <c r="E6574" s="1">
        <v>5.34482648</v>
      </c>
      <c r="F6574" s="1">
        <v>3.4700000000000003E-5</v>
      </c>
      <c r="G6574" s="1">
        <v>15.353899999999999</v>
      </c>
      <c r="H6574" s="1">
        <v>2.0000000000000001E-4</v>
      </c>
    </row>
    <row r="6575" spans="1:8" x14ac:dyDescent="0.3">
      <c r="A6575" s="1">
        <v>159.03578277207001</v>
      </c>
      <c r="B6575" s="1">
        <v>-56.043226294459998</v>
      </c>
      <c r="C6575" s="1" t="s">
        <v>12</v>
      </c>
      <c r="D6575" s="2" t="s">
        <v>6589</v>
      </c>
      <c r="E6575" s="1">
        <v>6.9847655700000004</v>
      </c>
      <c r="F6575" s="1">
        <v>3.6130000000000001E-5</v>
      </c>
      <c r="G6575" s="1">
        <v>10.2173</v>
      </c>
      <c r="H6575" s="1">
        <v>5.9999999999999995E-4</v>
      </c>
    </row>
    <row r="6576" spans="1:8" x14ac:dyDescent="0.3">
      <c r="A6576" s="1">
        <v>163.05937675044001</v>
      </c>
      <c r="B6576" s="1">
        <v>-54.913366764979997</v>
      </c>
      <c r="C6576" s="1" t="s">
        <v>12</v>
      </c>
      <c r="D6576" s="2" t="s">
        <v>6590</v>
      </c>
      <c r="E6576" s="1">
        <v>11.42500965</v>
      </c>
      <c r="F6576" s="1">
        <v>1.4657E-4</v>
      </c>
      <c r="G6576" s="1">
        <v>12.750999999999999</v>
      </c>
      <c r="H6576" s="1">
        <v>1E-4</v>
      </c>
    </row>
    <row r="6577" spans="1:8" x14ac:dyDescent="0.3">
      <c r="A6577" s="1">
        <v>155.17091344825999</v>
      </c>
      <c r="B6577" s="1">
        <v>-55.321380898599998</v>
      </c>
      <c r="C6577" s="1" t="s">
        <v>12</v>
      </c>
      <c r="D6577" s="2" t="s">
        <v>6591</v>
      </c>
      <c r="E6577" s="1">
        <v>28.166158500000002</v>
      </c>
      <c r="F6577" s="1">
        <v>3.8627000000000003E-4</v>
      </c>
      <c r="G6577" s="1">
        <v>7.8238000000000003</v>
      </c>
      <c r="H6577" s="1">
        <v>2.9999999999999997E-4</v>
      </c>
    </row>
    <row r="6578" spans="1:8" x14ac:dyDescent="0.3">
      <c r="A6578" s="1">
        <v>215.82226496761001</v>
      </c>
      <c r="B6578" s="1">
        <v>-54.959837748379996</v>
      </c>
      <c r="C6578" s="1" t="s">
        <v>12</v>
      </c>
      <c r="D6578" s="2" t="s">
        <v>6592</v>
      </c>
      <c r="E6578" s="1">
        <v>3.1580622800000002</v>
      </c>
      <c r="F6578" s="1">
        <v>1.3865000000000001E-4</v>
      </c>
      <c r="G6578" s="1">
        <v>16.080200000000001</v>
      </c>
      <c r="H6578" s="1">
        <v>2.9999999999999997E-4</v>
      </c>
    </row>
    <row r="6579" spans="1:8" x14ac:dyDescent="0.3">
      <c r="A6579" s="1">
        <v>253.41732252681999</v>
      </c>
      <c r="B6579" s="1">
        <v>-33.345107619719997</v>
      </c>
      <c r="C6579" s="1" t="s">
        <v>12</v>
      </c>
      <c r="D6579" s="2" t="s">
        <v>6593</v>
      </c>
      <c r="E6579" s="1">
        <v>16.40369188</v>
      </c>
      <c r="F6579" s="1">
        <v>4.3281E-4</v>
      </c>
      <c r="G6579" s="1">
        <v>12.9915</v>
      </c>
      <c r="H6579" s="1">
        <v>2.9999999999999997E-4</v>
      </c>
    </row>
    <row r="6580" spans="1:8" x14ac:dyDescent="0.3">
      <c r="A6580" s="1">
        <v>252.12821524865001</v>
      </c>
      <c r="B6580" s="1">
        <v>-33.32105723758</v>
      </c>
      <c r="C6580" s="1" t="s">
        <v>12</v>
      </c>
      <c r="D6580" s="2" t="s">
        <v>6594</v>
      </c>
      <c r="E6580" s="1" t="s">
        <v>15</v>
      </c>
      <c r="F6580" s="1" t="s">
        <v>16</v>
      </c>
      <c r="G6580" s="1">
        <v>17.119399999999999</v>
      </c>
      <c r="H6580" s="1">
        <v>2.9999999999999997E-4</v>
      </c>
    </row>
    <row r="6581" spans="1:8" x14ac:dyDescent="0.3">
      <c r="A6581" s="1">
        <v>251.47115538546001</v>
      </c>
      <c r="B6581" s="1">
        <v>-33.165853827399999</v>
      </c>
      <c r="C6581" s="1" t="s">
        <v>12</v>
      </c>
      <c r="D6581" s="2" t="s">
        <v>6595</v>
      </c>
      <c r="E6581" s="1">
        <v>1.4559396099999999</v>
      </c>
      <c r="F6581" s="1">
        <v>9.1999999999999998E-7</v>
      </c>
      <c r="G6581" s="1">
        <v>13.885999999999999</v>
      </c>
      <c r="H6581" s="1">
        <v>1E-4</v>
      </c>
    </row>
    <row r="6582" spans="1:8" x14ac:dyDescent="0.3">
      <c r="A6582" s="1">
        <v>254.58229262955001</v>
      </c>
      <c r="B6582" s="1">
        <v>-33.609129070999998</v>
      </c>
      <c r="C6582" s="1" t="s">
        <v>12</v>
      </c>
      <c r="D6582" s="2" t="s">
        <v>6596</v>
      </c>
      <c r="E6582" s="1">
        <v>14.597655939999999</v>
      </c>
      <c r="F6582" s="1">
        <v>8.5169999999999999E-5</v>
      </c>
      <c r="G6582" s="1">
        <v>6.6707000000000001</v>
      </c>
      <c r="H6582" s="1">
        <v>1E-4</v>
      </c>
    </row>
    <row r="6583" spans="1:8" x14ac:dyDescent="0.3">
      <c r="A6583" s="1">
        <v>254.65831026405999</v>
      </c>
      <c r="B6583" s="1">
        <v>-32.703463267159997</v>
      </c>
      <c r="C6583" s="1" t="s">
        <v>12</v>
      </c>
      <c r="D6583" s="2" t="s">
        <v>6597</v>
      </c>
      <c r="E6583" s="1">
        <v>14.92625106</v>
      </c>
      <c r="F6583" s="1">
        <v>1.3196E-4</v>
      </c>
      <c r="G6583" s="1">
        <v>14.273099999999999</v>
      </c>
      <c r="H6583" s="1">
        <v>1E-4</v>
      </c>
    </row>
    <row r="6584" spans="1:8" x14ac:dyDescent="0.3">
      <c r="A6584" s="1">
        <v>307.33355192688998</v>
      </c>
      <c r="B6584" s="1">
        <v>-42.745392630159998</v>
      </c>
      <c r="C6584" s="1" t="s">
        <v>12</v>
      </c>
      <c r="D6584" s="2" t="s">
        <v>6598</v>
      </c>
      <c r="E6584" s="1">
        <v>8.07026763</v>
      </c>
      <c r="F6584" s="1">
        <v>3.2950000000000001E-5</v>
      </c>
      <c r="G6584" s="1">
        <v>15.132</v>
      </c>
      <c r="H6584" s="1">
        <v>2.0000000000000001E-4</v>
      </c>
    </row>
    <row r="6585" spans="1:8" x14ac:dyDescent="0.3">
      <c r="A6585" s="1">
        <v>299.05055224094002</v>
      </c>
      <c r="B6585" s="1">
        <v>-36.144429239380003</v>
      </c>
      <c r="C6585" s="1" t="s">
        <v>12</v>
      </c>
      <c r="D6585" s="2" t="s">
        <v>6599</v>
      </c>
      <c r="E6585" s="1">
        <v>2.4643964700000001</v>
      </c>
      <c r="F6585" s="1">
        <v>4.9230000000000001E-5</v>
      </c>
      <c r="G6585" s="1">
        <v>15.1248</v>
      </c>
      <c r="H6585" s="1">
        <v>1E-3</v>
      </c>
    </row>
    <row r="6586" spans="1:8" x14ac:dyDescent="0.3">
      <c r="A6586" s="1">
        <v>294.19105906774001</v>
      </c>
      <c r="B6586" s="1">
        <v>-44.904260890910003</v>
      </c>
      <c r="C6586" s="1" t="s">
        <v>12</v>
      </c>
      <c r="D6586" s="2" t="s">
        <v>6600</v>
      </c>
      <c r="E6586" s="1" t="s">
        <v>15</v>
      </c>
      <c r="F6586" s="1" t="s">
        <v>16</v>
      </c>
      <c r="G6586" s="1">
        <v>14.465199999999999</v>
      </c>
      <c r="H6586" s="1">
        <v>2.0000000000000001E-4</v>
      </c>
    </row>
    <row r="6587" spans="1:8" x14ac:dyDescent="0.3">
      <c r="A6587" s="1">
        <v>260.22945552354997</v>
      </c>
      <c r="B6587" s="1">
        <v>-23.435537135419999</v>
      </c>
      <c r="C6587" s="1" t="s">
        <v>17</v>
      </c>
      <c r="D6587" s="2" t="s">
        <v>6601</v>
      </c>
      <c r="E6587" s="1">
        <v>13.831369110000001</v>
      </c>
      <c r="F6587" s="1">
        <v>1.5517999999999999E-4</v>
      </c>
      <c r="G6587" s="1">
        <v>13.633599999999999</v>
      </c>
      <c r="H6587" s="1">
        <v>1E-4</v>
      </c>
    </row>
    <row r="6588" spans="1:8" x14ac:dyDescent="0.3">
      <c r="A6588" s="1">
        <v>261.82363996558001</v>
      </c>
      <c r="B6588" s="1">
        <v>-25.639930049419998</v>
      </c>
      <c r="C6588" s="1" t="s">
        <v>12</v>
      </c>
      <c r="D6588" s="2" t="s">
        <v>6602</v>
      </c>
      <c r="E6588" s="1">
        <v>14.214273009999999</v>
      </c>
      <c r="F6588" s="1">
        <v>1.3542E-4</v>
      </c>
      <c r="G6588" s="1">
        <v>14.681800000000001</v>
      </c>
      <c r="H6588" s="1">
        <v>5.0000000000000001E-4</v>
      </c>
    </row>
    <row r="6589" spans="1:8" x14ac:dyDescent="0.3">
      <c r="A6589" s="1">
        <v>288.65872334105001</v>
      </c>
      <c r="B6589" s="1">
        <v>6.4825223216200003</v>
      </c>
      <c r="C6589" s="1" t="s">
        <v>17</v>
      </c>
      <c r="D6589" s="2" t="s">
        <v>6603</v>
      </c>
      <c r="E6589" s="1">
        <v>6.8844102999999999</v>
      </c>
      <c r="F6589" s="1">
        <v>1.7649999999999999E-5</v>
      </c>
      <c r="G6589" s="1">
        <v>12.1107</v>
      </c>
      <c r="H6589" s="1">
        <v>1E-4</v>
      </c>
    </row>
    <row r="6590" spans="1:8" x14ac:dyDescent="0.3">
      <c r="A6590" s="1">
        <v>264.33781804454998</v>
      </c>
      <c r="B6590" s="1">
        <v>-3.21251501274</v>
      </c>
      <c r="C6590" s="1" t="s">
        <v>12</v>
      </c>
      <c r="D6590" s="2" t="s">
        <v>6604</v>
      </c>
      <c r="E6590" s="1">
        <v>12.087886299999999</v>
      </c>
      <c r="F6590" s="1">
        <v>1.3291999999999999E-4</v>
      </c>
      <c r="G6590" s="1">
        <v>14.184200000000001</v>
      </c>
      <c r="H6590" s="1">
        <v>1E-4</v>
      </c>
    </row>
    <row r="6591" spans="1:8" x14ac:dyDescent="0.3">
      <c r="A6591" s="1">
        <v>298.19394844233</v>
      </c>
      <c r="B6591" s="1">
        <v>12.66914702373</v>
      </c>
      <c r="C6591" s="1" t="s">
        <v>17</v>
      </c>
      <c r="D6591" s="2" t="s">
        <v>6605</v>
      </c>
      <c r="E6591" s="1">
        <v>24.01304455</v>
      </c>
      <c r="F6591" s="1">
        <v>4.3758000000000002E-4</v>
      </c>
      <c r="G6591" s="1">
        <v>11.3787</v>
      </c>
      <c r="H6591" s="1">
        <v>2.0000000000000001E-4</v>
      </c>
    </row>
    <row r="6592" spans="1:8" x14ac:dyDescent="0.3">
      <c r="A6592" s="1">
        <v>283.94832600925002</v>
      </c>
      <c r="B6592" s="1">
        <v>11.34280731752</v>
      </c>
      <c r="C6592" s="1" t="s">
        <v>12</v>
      </c>
      <c r="D6592" s="2" t="s">
        <v>6606</v>
      </c>
      <c r="E6592" s="1" t="s">
        <v>15</v>
      </c>
      <c r="F6592" s="1" t="s">
        <v>16</v>
      </c>
      <c r="G6592" s="1">
        <v>17.316400000000002</v>
      </c>
      <c r="H6592" s="1">
        <v>4.7999999999999996E-3</v>
      </c>
    </row>
    <row r="6593" spans="1:8" x14ac:dyDescent="0.3">
      <c r="A6593" s="1">
        <v>285.55925821123998</v>
      </c>
      <c r="B6593" s="1">
        <v>10.573170822210001</v>
      </c>
      <c r="C6593" s="1" t="s">
        <v>12</v>
      </c>
      <c r="D6593" s="2" t="s">
        <v>6607</v>
      </c>
      <c r="E6593" s="1" t="s">
        <v>15</v>
      </c>
      <c r="F6593" s="1" t="s">
        <v>16</v>
      </c>
      <c r="G6593" s="1">
        <v>18.337499999999999</v>
      </c>
      <c r="H6593" s="1">
        <v>1.2999999999999999E-3</v>
      </c>
    </row>
    <row r="6594" spans="1:8" x14ac:dyDescent="0.3">
      <c r="A6594" s="1">
        <v>238.79550886326001</v>
      </c>
      <c r="B6594" s="1">
        <v>-8.5249487763400005</v>
      </c>
      <c r="C6594" s="1" t="s">
        <v>12</v>
      </c>
      <c r="D6594" s="2" t="s">
        <v>6608</v>
      </c>
      <c r="E6594" s="1">
        <v>28.424300290000001</v>
      </c>
      <c r="F6594" s="1">
        <v>6.5574000000000003E-4</v>
      </c>
      <c r="G6594" s="1">
        <v>15.8931</v>
      </c>
      <c r="H6594" s="1">
        <v>2.0000000000000001E-4</v>
      </c>
    </row>
    <row r="6595" spans="1:8" x14ac:dyDescent="0.3">
      <c r="A6595" s="1">
        <v>293.34053892046001</v>
      </c>
      <c r="B6595" s="1">
        <v>15.42136161266</v>
      </c>
      <c r="C6595" s="1" t="s">
        <v>17</v>
      </c>
      <c r="D6595" s="2" t="s">
        <v>6609</v>
      </c>
      <c r="E6595" s="1">
        <v>1.4954922399999999</v>
      </c>
      <c r="F6595" s="1">
        <v>5.4399999999999996E-6</v>
      </c>
      <c r="G6595" s="1">
        <v>16.636099999999999</v>
      </c>
      <c r="H6595" s="1">
        <v>5.0000000000000001E-4</v>
      </c>
    </row>
    <row r="6596" spans="1:8" x14ac:dyDescent="0.3">
      <c r="A6596" s="1">
        <v>249.62237982824001</v>
      </c>
      <c r="B6596" s="1">
        <v>-12.12482926367</v>
      </c>
      <c r="C6596" s="1" t="s">
        <v>12</v>
      </c>
      <c r="D6596" s="2" t="s">
        <v>6610</v>
      </c>
      <c r="E6596" s="1">
        <v>2.4043220500000002</v>
      </c>
      <c r="F6596" s="1">
        <v>2.6400000000000001E-6</v>
      </c>
      <c r="G6596" s="1">
        <v>16.0001</v>
      </c>
      <c r="H6596" s="1">
        <v>2.0000000000000001E-4</v>
      </c>
    </row>
    <row r="6597" spans="1:8" x14ac:dyDescent="0.3">
      <c r="A6597" s="1">
        <v>254.29893665831</v>
      </c>
      <c r="B6597" s="1">
        <v>-4.0666015395299997</v>
      </c>
      <c r="C6597" s="1" t="s">
        <v>17</v>
      </c>
      <c r="D6597" s="2" t="s">
        <v>6611</v>
      </c>
      <c r="E6597" s="1">
        <v>18.686114450000002</v>
      </c>
      <c r="F6597" s="1">
        <v>1.0876E-4</v>
      </c>
      <c r="G6597" s="1">
        <v>11.628500000000001</v>
      </c>
      <c r="H6597" s="1">
        <v>2.0000000000000001E-4</v>
      </c>
    </row>
    <row r="6598" spans="1:8" x14ac:dyDescent="0.3">
      <c r="A6598" s="1">
        <v>296.95436083513999</v>
      </c>
      <c r="B6598" s="1">
        <v>14.55199921252</v>
      </c>
      <c r="C6598" s="1" t="s">
        <v>12</v>
      </c>
      <c r="D6598" s="2" t="s">
        <v>6612</v>
      </c>
      <c r="E6598" s="1">
        <v>15.48498345</v>
      </c>
      <c r="F6598" s="1">
        <v>1.7096E-4</v>
      </c>
      <c r="G6598" s="1">
        <v>9.577</v>
      </c>
      <c r="H6598" s="1">
        <v>2.0000000000000001E-4</v>
      </c>
    </row>
    <row r="6599" spans="1:8" x14ac:dyDescent="0.3">
      <c r="A6599" s="1">
        <v>257.59190725517999</v>
      </c>
      <c r="B6599" s="1">
        <v>-4.0600563212300003</v>
      </c>
      <c r="C6599" s="1" t="s">
        <v>12</v>
      </c>
      <c r="D6599" s="2" t="s">
        <v>6613</v>
      </c>
      <c r="E6599" s="1">
        <v>15.215588629999999</v>
      </c>
      <c r="F6599" s="1">
        <v>1.7471000000000001E-4</v>
      </c>
      <c r="G6599" s="1">
        <v>11.8619</v>
      </c>
      <c r="H6599" s="1">
        <v>1E-4</v>
      </c>
    </row>
    <row r="6600" spans="1:8" x14ac:dyDescent="0.3">
      <c r="A6600" s="1">
        <v>290.25978278462998</v>
      </c>
      <c r="B6600" s="1">
        <v>8.5163278016500001</v>
      </c>
      <c r="C6600" s="1" t="s">
        <v>12</v>
      </c>
      <c r="D6600" s="2" t="s">
        <v>6614</v>
      </c>
      <c r="E6600" s="1">
        <v>7.2399579599999999</v>
      </c>
      <c r="F6600" s="1">
        <v>9.2349999999999995E-5</v>
      </c>
      <c r="G6600" s="1">
        <v>9.3491</v>
      </c>
      <c r="H6600" s="1">
        <v>2.9999999999999997E-4</v>
      </c>
    </row>
    <row r="6601" spans="1:8" x14ac:dyDescent="0.3">
      <c r="A6601" s="1">
        <v>287.31662684605999</v>
      </c>
      <c r="B6601" s="1">
        <v>10.55246598531</v>
      </c>
      <c r="C6601" s="1" t="s">
        <v>12</v>
      </c>
      <c r="D6601" s="2" t="s">
        <v>6615</v>
      </c>
      <c r="E6601" s="1" t="s">
        <v>15</v>
      </c>
      <c r="F6601" s="1" t="s">
        <v>16</v>
      </c>
      <c r="G6601" s="1">
        <v>7.6547999999999998</v>
      </c>
      <c r="H6601" s="1">
        <v>2.9999999999999997E-4</v>
      </c>
    </row>
    <row r="6602" spans="1:8" x14ac:dyDescent="0.3">
      <c r="A6602" s="1">
        <v>264.41842249731002</v>
      </c>
      <c r="B6602" s="1">
        <v>-3.2723651734999999</v>
      </c>
      <c r="C6602" s="1" t="s">
        <v>12</v>
      </c>
      <c r="D6602" s="2" t="s">
        <v>6616</v>
      </c>
      <c r="E6602" s="1">
        <v>13.61081974</v>
      </c>
      <c r="F6602" s="1">
        <v>1.2412999999999999E-4</v>
      </c>
      <c r="G6602" s="1">
        <v>14.1233</v>
      </c>
      <c r="H6602" s="1">
        <v>1E-4</v>
      </c>
    </row>
    <row r="6603" spans="1:8" x14ac:dyDescent="0.3">
      <c r="A6603" s="1">
        <v>287.50172458624002</v>
      </c>
      <c r="B6603" s="1">
        <v>12.536536305029999</v>
      </c>
      <c r="C6603" s="1" t="s">
        <v>12</v>
      </c>
      <c r="D6603" s="2" t="s">
        <v>6617</v>
      </c>
      <c r="E6603" s="1">
        <v>13.43999288</v>
      </c>
      <c r="F6603" s="1">
        <v>2.1458999999999999E-4</v>
      </c>
      <c r="G6603" s="1">
        <v>10.083500000000001</v>
      </c>
      <c r="H6603" s="1">
        <v>1.4E-3</v>
      </c>
    </row>
    <row r="6604" spans="1:8" x14ac:dyDescent="0.3">
      <c r="A6604" s="1">
        <v>290.79264405938</v>
      </c>
      <c r="B6604" s="1">
        <v>13.856638478980001</v>
      </c>
      <c r="C6604" s="1" t="s">
        <v>12</v>
      </c>
      <c r="D6604" s="2" t="s">
        <v>6618</v>
      </c>
      <c r="E6604" s="1" t="s">
        <v>15</v>
      </c>
      <c r="F6604" s="1" t="s">
        <v>16</v>
      </c>
      <c r="G6604" s="1">
        <v>10.1508</v>
      </c>
      <c r="H6604" s="1">
        <v>2.0000000000000001E-4</v>
      </c>
    </row>
    <row r="6605" spans="1:8" x14ac:dyDescent="0.3">
      <c r="A6605" s="1">
        <v>248.84935924703001</v>
      </c>
      <c r="B6605" s="1">
        <v>-11.54888605473</v>
      </c>
      <c r="C6605" s="1" t="s">
        <v>12</v>
      </c>
      <c r="D6605" s="2" t="s">
        <v>6619</v>
      </c>
      <c r="E6605" s="1">
        <v>2.2012801899999999</v>
      </c>
      <c r="F6605" s="1">
        <v>2.4099999999999998E-6</v>
      </c>
      <c r="G6605" s="1">
        <v>14.845599999999999</v>
      </c>
      <c r="H6605" s="1">
        <v>1E-4</v>
      </c>
    </row>
    <row r="6606" spans="1:8" x14ac:dyDescent="0.3">
      <c r="A6606" s="1">
        <v>254.23315914266999</v>
      </c>
      <c r="B6606" s="1">
        <v>-4.0712483624100004</v>
      </c>
      <c r="C6606" s="1" t="s">
        <v>17</v>
      </c>
      <c r="D6606" s="2" t="s">
        <v>6620</v>
      </c>
      <c r="E6606" s="1">
        <v>7.8356416800000002</v>
      </c>
      <c r="F6606" s="1">
        <v>4.2979999999999998E-5</v>
      </c>
      <c r="G6606" s="1">
        <v>12.4641</v>
      </c>
      <c r="H6606" s="1">
        <v>2.0000000000000001E-4</v>
      </c>
    </row>
    <row r="6607" spans="1:8" x14ac:dyDescent="0.3">
      <c r="A6607" s="1">
        <v>230.00625513719001</v>
      </c>
      <c r="B6607" s="1">
        <v>-52.684977258250001</v>
      </c>
      <c r="C6607" s="1" t="s">
        <v>12</v>
      </c>
      <c r="D6607" s="2" t="s">
        <v>6621</v>
      </c>
      <c r="E6607" s="1">
        <v>3.0728159700000002</v>
      </c>
      <c r="F6607" s="1">
        <v>2.4000000000000001E-5</v>
      </c>
      <c r="G6607" s="1">
        <v>16.0562</v>
      </c>
      <c r="H6607" s="1">
        <v>2E-3</v>
      </c>
    </row>
    <row r="6608" spans="1:8" x14ac:dyDescent="0.3">
      <c r="A6608" s="1">
        <v>201.62523157203</v>
      </c>
      <c r="B6608" s="1">
        <v>-63.162625467369999</v>
      </c>
      <c r="C6608" s="1" t="s">
        <v>12</v>
      </c>
      <c r="D6608" s="2" t="s">
        <v>6622</v>
      </c>
      <c r="E6608" s="1">
        <v>12.887866519999999</v>
      </c>
      <c r="F6608" s="1">
        <v>1.2744000000000001E-4</v>
      </c>
      <c r="G6608" s="1">
        <v>11.054</v>
      </c>
      <c r="H6608" s="1">
        <v>2.9999999999999997E-4</v>
      </c>
    </row>
    <row r="6609" spans="1:8" x14ac:dyDescent="0.3">
      <c r="A6609" s="1">
        <v>220.33865855229999</v>
      </c>
      <c r="B6609" s="1">
        <v>-58.95261278513</v>
      </c>
      <c r="C6609" s="1" t="s">
        <v>12</v>
      </c>
      <c r="D6609" s="2" t="s">
        <v>6623</v>
      </c>
      <c r="E6609" s="1" t="s">
        <v>15</v>
      </c>
      <c r="F6609" s="1" t="s">
        <v>16</v>
      </c>
      <c r="G6609" s="1">
        <v>17.349599999999999</v>
      </c>
      <c r="H6609" s="1">
        <v>5.0000000000000001E-4</v>
      </c>
    </row>
    <row r="6610" spans="1:8" x14ac:dyDescent="0.3">
      <c r="A6610" s="1">
        <v>228.30432678277</v>
      </c>
      <c r="B6610" s="1">
        <v>-61.014961584970003</v>
      </c>
      <c r="C6610" s="1" t="s">
        <v>12</v>
      </c>
      <c r="D6610" s="2" t="s">
        <v>6624</v>
      </c>
      <c r="E6610" s="1" t="s">
        <v>15</v>
      </c>
      <c r="F6610" s="1" t="s">
        <v>16</v>
      </c>
      <c r="G6610" s="1">
        <v>16.5092</v>
      </c>
      <c r="H6610" s="1">
        <v>2.9999999999999997E-4</v>
      </c>
    </row>
    <row r="6611" spans="1:8" x14ac:dyDescent="0.3">
      <c r="A6611" s="1">
        <v>218.79934861882001</v>
      </c>
      <c r="B6611" s="1">
        <v>-60.997983015510002</v>
      </c>
      <c r="C6611" s="1" t="s">
        <v>12</v>
      </c>
      <c r="D6611" s="2" t="s">
        <v>6625</v>
      </c>
      <c r="E6611" s="1">
        <v>17.110247269999999</v>
      </c>
      <c r="F6611" s="1">
        <v>5.4069000000000003E-4</v>
      </c>
      <c r="G6611" s="1">
        <v>9.8510000000000009</v>
      </c>
      <c r="H6611" s="1">
        <v>2E-3</v>
      </c>
    </row>
    <row r="6612" spans="1:8" x14ac:dyDescent="0.3">
      <c r="A6612" s="1">
        <v>230.79196378413999</v>
      </c>
      <c r="B6612" s="1">
        <v>-53.847879778600003</v>
      </c>
      <c r="C6612" s="1" t="s">
        <v>12</v>
      </c>
      <c r="D6612" s="2" t="s">
        <v>6626</v>
      </c>
      <c r="E6612" s="1" t="s">
        <v>15</v>
      </c>
      <c r="F6612" s="1" t="s">
        <v>16</v>
      </c>
      <c r="G6612" s="1">
        <v>16.871400000000001</v>
      </c>
      <c r="H6612" s="1">
        <v>4.0000000000000002E-4</v>
      </c>
    </row>
    <row r="6613" spans="1:8" x14ac:dyDescent="0.3">
      <c r="A6613" s="1">
        <v>71.942980418459996</v>
      </c>
      <c r="B6613" s="1">
        <v>36.722781277919999</v>
      </c>
      <c r="C6613" s="1" t="s">
        <v>12</v>
      </c>
      <c r="D6613" s="2" t="s">
        <v>6627</v>
      </c>
      <c r="E6613" s="1">
        <v>6.4646631899999996</v>
      </c>
      <c r="F6613" s="1">
        <v>1.9012E-4</v>
      </c>
      <c r="G6613" s="1">
        <v>7.0476999999999999</v>
      </c>
      <c r="H6613" s="1">
        <v>1.1000000000000001E-3</v>
      </c>
    </row>
    <row r="6614" spans="1:8" x14ac:dyDescent="0.3">
      <c r="A6614" s="1">
        <v>65.859910145300006</v>
      </c>
      <c r="B6614" s="1">
        <v>36.238317704000004</v>
      </c>
      <c r="C6614" s="1" t="s">
        <v>12</v>
      </c>
      <c r="D6614" s="2" t="s">
        <v>6628</v>
      </c>
      <c r="E6614" s="1">
        <v>5.2047579700000002</v>
      </c>
      <c r="F6614" s="1">
        <v>3.5139999999999999E-5</v>
      </c>
      <c r="G6614" s="1">
        <v>15.914099999999999</v>
      </c>
      <c r="H6614" s="1">
        <v>4.0000000000000002E-4</v>
      </c>
    </row>
    <row r="6615" spans="1:8" x14ac:dyDescent="0.3">
      <c r="A6615" s="1">
        <v>76.981622780999999</v>
      </c>
      <c r="B6615" s="1">
        <v>33.05658759264</v>
      </c>
      <c r="C6615" s="1" t="s">
        <v>12</v>
      </c>
      <c r="D6615" s="2" t="s">
        <v>6629</v>
      </c>
      <c r="E6615" s="1">
        <v>1.6680533</v>
      </c>
      <c r="F6615" s="1">
        <v>1.66E-6</v>
      </c>
      <c r="G6615" s="1">
        <v>14.609</v>
      </c>
      <c r="H6615" s="1">
        <v>1E-4</v>
      </c>
    </row>
    <row r="6616" spans="1:8" x14ac:dyDescent="0.3">
      <c r="A6616" s="1">
        <v>74.027111688079998</v>
      </c>
      <c r="B6616" s="1">
        <v>29.753930308489998</v>
      </c>
      <c r="C6616" s="1" t="s">
        <v>12</v>
      </c>
      <c r="D6616" s="2" t="s">
        <v>6630</v>
      </c>
      <c r="E6616" s="1" t="s">
        <v>15</v>
      </c>
      <c r="F6616" s="1" t="s">
        <v>16</v>
      </c>
      <c r="G6616" s="1">
        <v>16.804099999999998</v>
      </c>
      <c r="H6616" s="1">
        <v>4.0000000000000002E-4</v>
      </c>
    </row>
    <row r="6617" spans="1:8" x14ac:dyDescent="0.3">
      <c r="A6617" s="1">
        <v>33.603150504459997</v>
      </c>
      <c r="B6617" s="1">
        <v>65.599447694939997</v>
      </c>
      <c r="C6617" s="1" t="s">
        <v>12</v>
      </c>
      <c r="D6617" s="2" t="s">
        <v>6631</v>
      </c>
      <c r="E6617" s="1">
        <v>5.0294236699999999</v>
      </c>
      <c r="F6617" s="1">
        <v>8.4500000000000004E-6</v>
      </c>
      <c r="G6617" s="1">
        <v>11.901</v>
      </c>
      <c r="H6617" s="1">
        <v>1E-4</v>
      </c>
    </row>
    <row r="6618" spans="1:8" x14ac:dyDescent="0.3">
      <c r="A6618" s="1">
        <v>18.171504373649999</v>
      </c>
      <c r="B6618" s="1">
        <v>61.213353188379998</v>
      </c>
      <c r="C6618" s="1" t="s">
        <v>12</v>
      </c>
      <c r="D6618" s="2" t="s">
        <v>6632</v>
      </c>
      <c r="E6618" s="1">
        <v>4.2592526399999997</v>
      </c>
      <c r="F6618" s="1">
        <v>1.863E-5</v>
      </c>
      <c r="G6618" s="1">
        <v>10.962999999999999</v>
      </c>
      <c r="H6618" s="1">
        <v>2.9999999999999997E-4</v>
      </c>
    </row>
    <row r="6619" spans="1:8" x14ac:dyDescent="0.3">
      <c r="A6619" s="1">
        <v>41.080821103310001</v>
      </c>
      <c r="B6619" s="1">
        <v>64.765923041679997</v>
      </c>
      <c r="C6619" s="1" t="s">
        <v>12</v>
      </c>
      <c r="D6619" s="2" t="s">
        <v>6633</v>
      </c>
      <c r="E6619" s="1">
        <v>4.2384120000000003</v>
      </c>
      <c r="F6619" s="1">
        <v>1.3869999999999999E-5</v>
      </c>
      <c r="G6619" s="1">
        <v>10.959199999999999</v>
      </c>
      <c r="H6619" s="1">
        <v>1E-4</v>
      </c>
    </row>
    <row r="6620" spans="1:8" x14ac:dyDescent="0.3">
      <c r="A6620" s="1">
        <v>18.62521891594</v>
      </c>
      <c r="B6620" s="1">
        <v>64.652885410549999</v>
      </c>
      <c r="C6620" s="1" t="s">
        <v>12</v>
      </c>
      <c r="D6620" s="2" t="s">
        <v>6634</v>
      </c>
      <c r="E6620" s="1" t="s">
        <v>15</v>
      </c>
      <c r="F6620" s="1" t="s">
        <v>16</v>
      </c>
      <c r="G6620" s="1">
        <v>12.537599999999999</v>
      </c>
      <c r="H6620" s="1">
        <v>1E-4</v>
      </c>
    </row>
    <row r="6621" spans="1:8" x14ac:dyDescent="0.3">
      <c r="A6621" s="1">
        <v>24.608471471270001</v>
      </c>
      <c r="B6621" s="1">
        <v>69.742660747309998</v>
      </c>
      <c r="C6621" s="1" t="s">
        <v>17</v>
      </c>
      <c r="D6621" s="2" t="s">
        <v>6635</v>
      </c>
      <c r="E6621" s="1">
        <v>11.10085439</v>
      </c>
      <c r="F6621" s="1">
        <v>3.0791999999999999E-4</v>
      </c>
      <c r="G6621" s="1">
        <v>14.980700000000001</v>
      </c>
      <c r="H6621" s="1">
        <v>2.0000000000000001E-4</v>
      </c>
    </row>
    <row r="6622" spans="1:8" x14ac:dyDescent="0.3">
      <c r="A6622" s="1">
        <v>18.754555809620001</v>
      </c>
      <c r="B6622" s="1">
        <v>65.599404709340007</v>
      </c>
      <c r="C6622" s="1" t="s">
        <v>12</v>
      </c>
      <c r="D6622" s="2" t="s">
        <v>6636</v>
      </c>
      <c r="E6622" s="1">
        <v>6.27278527</v>
      </c>
      <c r="F6622" s="1">
        <v>6.1409999999999996E-5</v>
      </c>
      <c r="G6622" s="1">
        <v>10.2332</v>
      </c>
      <c r="H6622" s="1">
        <v>2.0000000000000001E-4</v>
      </c>
    </row>
    <row r="6623" spans="1:8" x14ac:dyDescent="0.3">
      <c r="A6623" s="1">
        <v>34.149853738189996</v>
      </c>
      <c r="B6623" s="1">
        <v>65.176551927749998</v>
      </c>
      <c r="C6623" s="1" t="s">
        <v>12</v>
      </c>
      <c r="D6623" s="2" t="s">
        <v>6637</v>
      </c>
      <c r="E6623" s="1">
        <v>3.52190293</v>
      </c>
      <c r="F6623" s="1">
        <v>7.6299999999999998E-6</v>
      </c>
      <c r="G6623" s="1">
        <v>12.692399999999999</v>
      </c>
      <c r="H6623" s="1">
        <v>1E-4</v>
      </c>
    </row>
    <row r="6624" spans="1:8" x14ac:dyDescent="0.3">
      <c r="A6624" s="1">
        <v>23.881810024060002</v>
      </c>
      <c r="B6624" s="1">
        <v>69.165356530140002</v>
      </c>
      <c r="C6624" s="1" t="s">
        <v>17</v>
      </c>
      <c r="D6624" s="2" t="s">
        <v>6638</v>
      </c>
      <c r="E6624" s="1">
        <v>12.63931676</v>
      </c>
      <c r="F6624" s="1">
        <v>1.5626999999999999E-4</v>
      </c>
      <c r="G6624" s="1">
        <v>11.9596</v>
      </c>
      <c r="H6624" s="1">
        <v>1E-4</v>
      </c>
    </row>
    <row r="6625" spans="1:8" x14ac:dyDescent="0.3">
      <c r="A6625" s="1">
        <v>14.385453842960001</v>
      </c>
      <c r="B6625" s="1">
        <v>63.156433809280003</v>
      </c>
      <c r="C6625" s="1" t="s">
        <v>12</v>
      </c>
      <c r="D6625" s="2" t="s">
        <v>6639</v>
      </c>
      <c r="E6625" s="1">
        <v>2.48836732</v>
      </c>
      <c r="F6625" s="1">
        <v>2.9000000000000002E-6</v>
      </c>
      <c r="G6625" s="1">
        <v>13.9594</v>
      </c>
      <c r="H6625" s="1">
        <v>1E-4</v>
      </c>
    </row>
    <row r="6626" spans="1:8" x14ac:dyDescent="0.3">
      <c r="A6626" s="1">
        <v>297.11039805171998</v>
      </c>
      <c r="B6626" s="1">
        <v>21.537360068990001</v>
      </c>
      <c r="C6626" s="1" t="s">
        <v>12</v>
      </c>
      <c r="D6626" s="2" t="s">
        <v>6640</v>
      </c>
      <c r="E6626" s="1">
        <v>1.91064342</v>
      </c>
      <c r="F6626" s="1">
        <v>1.59E-6</v>
      </c>
      <c r="G6626" s="1">
        <v>14.930999999999999</v>
      </c>
      <c r="H6626" s="1">
        <v>2.9999999999999997E-4</v>
      </c>
    </row>
    <row r="6627" spans="1:8" x14ac:dyDescent="0.3">
      <c r="A6627" s="1">
        <v>305.70419223978001</v>
      </c>
      <c r="B6627" s="1">
        <v>21.759164907180001</v>
      </c>
      <c r="C6627" s="1" t="s">
        <v>17</v>
      </c>
      <c r="D6627" s="2" t="s">
        <v>6641</v>
      </c>
      <c r="E6627" s="1">
        <v>17.506499170000001</v>
      </c>
      <c r="F6627" s="1">
        <v>1.4213999999999999E-4</v>
      </c>
      <c r="G6627" s="1">
        <v>12.8835</v>
      </c>
      <c r="H6627" s="1">
        <v>1E-4</v>
      </c>
    </row>
    <row r="6628" spans="1:8" x14ac:dyDescent="0.3">
      <c r="A6628" s="1">
        <v>304.78531602586997</v>
      </c>
      <c r="B6628" s="1">
        <v>20.713651440749999</v>
      </c>
      <c r="C6628" s="1" t="s">
        <v>12</v>
      </c>
      <c r="D6628" s="2" t="s">
        <v>6642</v>
      </c>
      <c r="E6628" s="1" t="s">
        <v>15</v>
      </c>
      <c r="F6628" s="1" t="s">
        <v>16</v>
      </c>
      <c r="G6628" s="1">
        <v>13.492000000000001</v>
      </c>
      <c r="H6628" s="1">
        <v>1E-4</v>
      </c>
    </row>
    <row r="6629" spans="1:8" x14ac:dyDescent="0.3">
      <c r="A6629" s="1">
        <v>296.64660063366</v>
      </c>
      <c r="B6629" s="1">
        <v>22.889754208429999</v>
      </c>
      <c r="C6629" s="1" t="s">
        <v>12</v>
      </c>
      <c r="D6629" s="2" t="s">
        <v>6643</v>
      </c>
      <c r="E6629" s="1">
        <v>5.1972521299999999</v>
      </c>
      <c r="F6629" s="1">
        <v>2.7820000000000001E-5</v>
      </c>
      <c r="G6629" s="1">
        <v>10.0274</v>
      </c>
      <c r="H6629" s="1">
        <v>2.0000000000000001E-4</v>
      </c>
    </row>
    <row r="6630" spans="1:8" x14ac:dyDescent="0.3">
      <c r="A6630" s="1">
        <v>350.77524569162</v>
      </c>
      <c r="B6630" s="1">
        <v>33.56856509619</v>
      </c>
      <c r="C6630" s="1" t="s">
        <v>12</v>
      </c>
      <c r="D6630" s="2" t="s">
        <v>6644</v>
      </c>
      <c r="E6630" s="1">
        <v>2.87457903</v>
      </c>
      <c r="F6630" s="1">
        <v>5.3329999999999999E-5</v>
      </c>
      <c r="G6630" s="1">
        <v>17.230799999999999</v>
      </c>
      <c r="H6630" s="1">
        <v>2.9999999999999997E-4</v>
      </c>
    </row>
    <row r="6631" spans="1:8" x14ac:dyDescent="0.3">
      <c r="A6631" s="1">
        <v>337.85565760920002</v>
      </c>
      <c r="B6631" s="1">
        <v>40.025684048359999</v>
      </c>
      <c r="C6631" s="1" t="s">
        <v>12</v>
      </c>
      <c r="D6631" s="2" t="s">
        <v>6645</v>
      </c>
      <c r="E6631" s="1">
        <v>5.7877259800000003</v>
      </c>
      <c r="F6631" s="1">
        <v>3.3729999999999997E-5</v>
      </c>
      <c r="G6631" s="1">
        <v>15.4069</v>
      </c>
      <c r="H6631" s="1">
        <v>2.0000000000000001E-4</v>
      </c>
    </row>
    <row r="6632" spans="1:8" x14ac:dyDescent="0.3">
      <c r="A6632" s="1">
        <v>352.40567021705999</v>
      </c>
      <c r="B6632" s="1">
        <v>33.454319750789999</v>
      </c>
      <c r="C6632" s="1" t="s">
        <v>12</v>
      </c>
      <c r="D6632" s="2" t="s">
        <v>6646</v>
      </c>
      <c r="E6632" s="1">
        <v>3.3446249099999998</v>
      </c>
      <c r="F6632" s="1">
        <v>8.9900000000000003E-6</v>
      </c>
      <c r="G6632" s="1">
        <v>12.364599999999999</v>
      </c>
      <c r="H6632" s="1">
        <v>1E-4</v>
      </c>
    </row>
    <row r="6633" spans="1:8" x14ac:dyDescent="0.3">
      <c r="A6633" s="1">
        <v>258.20782844824998</v>
      </c>
      <c r="B6633" s="1">
        <v>-0.38708501867</v>
      </c>
      <c r="C6633" s="1" t="s">
        <v>12</v>
      </c>
      <c r="D6633" s="2" t="s">
        <v>6647</v>
      </c>
      <c r="E6633" s="1">
        <v>1.3068241199999999</v>
      </c>
      <c r="F6633" s="1">
        <v>1.8500000000000001E-6</v>
      </c>
      <c r="G6633" s="1">
        <v>15.927899999999999</v>
      </c>
      <c r="H6633" s="1">
        <v>6.9999999999999999E-4</v>
      </c>
    </row>
    <row r="6634" spans="1:8" x14ac:dyDescent="0.3">
      <c r="A6634" s="1">
        <v>237.94412459668001</v>
      </c>
      <c r="B6634" s="1">
        <v>-6.9062203485099998</v>
      </c>
      <c r="C6634" s="1" t="s">
        <v>12</v>
      </c>
      <c r="D6634" s="2" t="s">
        <v>6648</v>
      </c>
      <c r="E6634" s="1">
        <v>1.17999678</v>
      </c>
      <c r="F6634" s="1">
        <v>1.1799999999999999E-6</v>
      </c>
      <c r="G6634" s="1">
        <v>15.171799999999999</v>
      </c>
      <c r="H6634" s="1">
        <v>1E-4</v>
      </c>
    </row>
    <row r="6635" spans="1:8" x14ac:dyDescent="0.3">
      <c r="A6635" s="1">
        <v>260.18445938828</v>
      </c>
      <c r="B6635" s="1">
        <v>3.6432355841700002</v>
      </c>
      <c r="C6635" s="1" t="s">
        <v>12</v>
      </c>
      <c r="D6635" s="2" t="s">
        <v>6649</v>
      </c>
      <c r="E6635" s="1">
        <v>2.39966575</v>
      </c>
      <c r="F6635" s="1">
        <v>2.9399999999999998E-6</v>
      </c>
      <c r="G6635" s="1">
        <v>13.1614</v>
      </c>
      <c r="H6635" s="1">
        <v>1E-4</v>
      </c>
    </row>
    <row r="6636" spans="1:8" x14ac:dyDescent="0.3">
      <c r="A6636" s="1">
        <v>254.76077028783999</v>
      </c>
      <c r="B6636" s="1">
        <v>4.7916943277000001</v>
      </c>
      <c r="C6636" s="1" t="s">
        <v>12</v>
      </c>
      <c r="D6636" s="2" t="s">
        <v>6650</v>
      </c>
      <c r="E6636" s="1">
        <v>1.77575711</v>
      </c>
      <c r="F6636" s="1">
        <v>2.7199999999999998E-6</v>
      </c>
      <c r="G6636" s="1">
        <v>14.8954</v>
      </c>
      <c r="H6636" s="1">
        <v>1E-4</v>
      </c>
    </row>
    <row r="6637" spans="1:8" x14ac:dyDescent="0.3">
      <c r="A6637" s="1">
        <v>253.81619967082</v>
      </c>
      <c r="B6637" s="1">
        <v>0.16462517166000001</v>
      </c>
      <c r="C6637" s="1" t="s">
        <v>12</v>
      </c>
      <c r="D6637" s="2" t="s">
        <v>6651</v>
      </c>
      <c r="E6637" s="1">
        <v>1.5868081599999999</v>
      </c>
      <c r="F6637" s="1">
        <v>2.83E-6</v>
      </c>
      <c r="G6637" s="1">
        <v>17.744299999999999</v>
      </c>
      <c r="H6637" s="1">
        <v>5.0000000000000001E-4</v>
      </c>
    </row>
    <row r="6638" spans="1:8" x14ac:dyDescent="0.3">
      <c r="A6638" s="1">
        <v>254.40351615218</v>
      </c>
      <c r="B6638" s="1">
        <v>3.5722159929999999</v>
      </c>
      <c r="C6638" s="1" t="s">
        <v>12</v>
      </c>
      <c r="D6638" s="2" t="s">
        <v>6652</v>
      </c>
      <c r="E6638" s="1">
        <v>3.93411431</v>
      </c>
      <c r="F6638" s="1">
        <v>1.679E-5</v>
      </c>
      <c r="G6638" s="1">
        <v>15.2995</v>
      </c>
      <c r="H6638" s="1">
        <v>1E-4</v>
      </c>
    </row>
    <row r="6639" spans="1:8" x14ac:dyDescent="0.3">
      <c r="A6639" s="1">
        <v>12.414627676149999</v>
      </c>
      <c r="B6639" s="1">
        <v>-72.303352098860003</v>
      </c>
      <c r="C6639" s="1" t="s">
        <v>12</v>
      </c>
      <c r="D6639" s="2" t="s">
        <v>6653</v>
      </c>
      <c r="E6639" s="1">
        <v>1.8678069799999999</v>
      </c>
      <c r="F6639" s="1">
        <v>8.2300000000000008E-6</v>
      </c>
      <c r="G6639" s="1">
        <v>16.797999999999998</v>
      </c>
      <c r="H6639" s="1">
        <v>2.9999999999999997E-4</v>
      </c>
    </row>
    <row r="6640" spans="1:8" x14ac:dyDescent="0.3">
      <c r="A6640" s="1">
        <v>13.439202110249999</v>
      </c>
      <c r="B6640" s="1">
        <v>-72.271962554690006</v>
      </c>
      <c r="C6640" s="1" t="s">
        <v>12</v>
      </c>
      <c r="D6640" s="2" t="s">
        <v>6654</v>
      </c>
      <c r="E6640" s="1">
        <v>1.9867691599999999</v>
      </c>
      <c r="F6640" s="1">
        <v>3.0900000000000001E-6</v>
      </c>
      <c r="G6640" s="1">
        <v>16.699000000000002</v>
      </c>
      <c r="H6640" s="1">
        <v>8.0000000000000004E-4</v>
      </c>
    </row>
    <row r="6641" spans="1:8" x14ac:dyDescent="0.3">
      <c r="A6641" s="1">
        <v>13.603499171679999</v>
      </c>
      <c r="B6641" s="1">
        <v>-72.235411183880004</v>
      </c>
      <c r="C6641" s="1" t="s">
        <v>12</v>
      </c>
      <c r="D6641" s="2" t="s">
        <v>6655</v>
      </c>
      <c r="E6641" s="1">
        <v>1.5381515299999999</v>
      </c>
      <c r="F6641" s="1">
        <v>5.9399999999999999E-6</v>
      </c>
      <c r="G6641" s="1">
        <v>17.5092</v>
      </c>
      <c r="H6641" s="1">
        <v>4.5999999999999999E-3</v>
      </c>
    </row>
    <row r="6642" spans="1:8" x14ac:dyDescent="0.3">
      <c r="A6642" s="1">
        <v>14.067564111499999</v>
      </c>
      <c r="B6642" s="1">
        <v>-72.092170895709998</v>
      </c>
      <c r="C6642" s="1" t="s">
        <v>12</v>
      </c>
      <c r="D6642" s="2" t="s">
        <v>6656</v>
      </c>
      <c r="E6642" s="1">
        <v>1.6700019699999999</v>
      </c>
      <c r="F6642" s="1">
        <v>9.1700000000000003E-6</v>
      </c>
      <c r="G6642" s="1">
        <v>17.058199999999999</v>
      </c>
      <c r="H6642" s="1">
        <v>2E-3</v>
      </c>
    </row>
    <row r="6643" spans="1:8" x14ac:dyDescent="0.3">
      <c r="A6643" s="1">
        <v>14.42824352931</v>
      </c>
      <c r="B6643" s="1">
        <v>-72.051850116289998</v>
      </c>
      <c r="C6643" s="1" t="s">
        <v>12</v>
      </c>
      <c r="D6643" s="2" t="s">
        <v>6657</v>
      </c>
      <c r="E6643" s="1">
        <v>2.4416528400000002</v>
      </c>
      <c r="F6643" s="1">
        <v>1.0679999999999999E-5</v>
      </c>
      <c r="G6643" s="1">
        <v>16.723299999999998</v>
      </c>
      <c r="H6643" s="1">
        <v>2.9999999999999997E-4</v>
      </c>
    </row>
    <row r="6644" spans="1:8" x14ac:dyDescent="0.3">
      <c r="A6644" s="1">
        <v>13.98358218397</v>
      </c>
      <c r="B6644" s="1">
        <v>-71.984086657250003</v>
      </c>
      <c r="C6644" s="1" t="s">
        <v>12</v>
      </c>
      <c r="D6644" s="2" t="s">
        <v>6658</v>
      </c>
      <c r="E6644" s="1">
        <v>42.642160250000003</v>
      </c>
      <c r="F6644" s="1">
        <v>3.3234999999999997E-4</v>
      </c>
      <c r="G6644" s="1">
        <v>13.0093</v>
      </c>
      <c r="H6644" s="1">
        <v>1E-4</v>
      </c>
    </row>
    <row r="6645" spans="1:8" x14ac:dyDescent="0.3">
      <c r="A6645" s="1">
        <v>14.279631611319999</v>
      </c>
      <c r="B6645" s="1">
        <v>-71.9568448096</v>
      </c>
      <c r="C6645" s="1" t="s">
        <v>12</v>
      </c>
      <c r="D6645" s="2" t="s">
        <v>6659</v>
      </c>
      <c r="E6645" s="1" t="s">
        <v>15</v>
      </c>
      <c r="F6645" s="1" t="s">
        <v>16</v>
      </c>
      <c r="G6645" s="1">
        <v>17.330400000000001</v>
      </c>
      <c r="H6645" s="1">
        <v>5.9999999999999995E-4</v>
      </c>
    </row>
    <row r="6646" spans="1:8" x14ac:dyDescent="0.3">
      <c r="A6646" s="1">
        <v>13.564456160260001</v>
      </c>
      <c r="B6646" s="1">
        <v>-71.937391941429993</v>
      </c>
      <c r="C6646" s="1" t="s">
        <v>12</v>
      </c>
      <c r="D6646" s="2" t="s">
        <v>6660</v>
      </c>
      <c r="E6646" s="1">
        <v>2.07200293</v>
      </c>
      <c r="F6646" s="1">
        <v>5.75E-6</v>
      </c>
      <c r="G6646" s="1">
        <v>16.878499999999999</v>
      </c>
      <c r="H6646" s="1">
        <v>6.9999999999999999E-4</v>
      </c>
    </row>
    <row r="6647" spans="1:8" x14ac:dyDescent="0.3">
      <c r="A6647" s="1">
        <v>13.47321590632</v>
      </c>
      <c r="B6647" s="1">
        <v>-71.888873179580003</v>
      </c>
      <c r="C6647" s="1" t="s">
        <v>12</v>
      </c>
      <c r="D6647" s="2" t="s">
        <v>6661</v>
      </c>
      <c r="E6647" s="1">
        <v>2.3424776399999998</v>
      </c>
      <c r="F6647" s="1">
        <v>1.3720000000000001E-5</v>
      </c>
      <c r="G6647" s="1">
        <v>16.691199999999998</v>
      </c>
      <c r="H6647" s="1">
        <v>6.9999999999999999E-4</v>
      </c>
    </row>
    <row r="6648" spans="1:8" x14ac:dyDescent="0.3">
      <c r="A6648" s="1">
        <v>14.190919784889999</v>
      </c>
      <c r="B6648" s="1">
        <v>-71.803101781050003</v>
      </c>
      <c r="C6648" s="1" t="s">
        <v>12</v>
      </c>
      <c r="D6648" s="2" t="s">
        <v>6662</v>
      </c>
      <c r="E6648" s="1">
        <v>1.4462249199999999</v>
      </c>
      <c r="F6648" s="1">
        <v>3.6600000000000001E-6</v>
      </c>
      <c r="G6648" s="1">
        <v>17.23</v>
      </c>
      <c r="H6648" s="1">
        <v>5.9999999999999995E-4</v>
      </c>
    </row>
    <row r="6649" spans="1:8" x14ac:dyDescent="0.3">
      <c r="A6649" s="1">
        <v>7.9769396276400002</v>
      </c>
      <c r="B6649" s="1">
        <v>-72.940216972729999</v>
      </c>
      <c r="C6649" s="1" t="s">
        <v>12</v>
      </c>
      <c r="D6649" s="2" t="s">
        <v>6663</v>
      </c>
      <c r="E6649" s="1">
        <v>2.17381527</v>
      </c>
      <c r="F6649" s="1">
        <v>5.7599999999999999E-6</v>
      </c>
      <c r="G6649" s="1">
        <v>16.912800000000001</v>
      </c>
      <c r="H6649" s="1">
        <v>2.0999999999999999E-3</v>
      </c>
    </row>
    <row r="6650" spans="1:8" x14ac:dyDescent="0.3">
      <c r="A6650" s="1">
        <v>7.8936382165800003</v>
      </c>
      <c r="B6650" s="1">
        <v>-72.873912380519997</v>
      </c>
      <c r="C6650" s="1" t="s">
        <v>12</v>
      </c>
      <c r="D6650" s="2" t="s">
        <v>6664</v>
      </c>
      <c r="E6650" s="1" t="s">
        <v>15</v>
      </c>
      <c r="F6650" s="1" t="s">
        <v>16</v>
      </c>
      <c r="G6650" s="1">
        <v>17.4114</v>
      </c>
      <c r="H6650" s="1">
        <v>8.0000000000000004E-4</v>
      </c>
    </row>
    <row r="6651" spans="1:8" x14ac:dyDescent="0.3">
      <c r="A6651" s="1">
        <v>9.5769906657200004</v>
      </c>
      <c r="B6651" s="1">
        <v>-72.26093706748</v>
      </c>
      <c r="C6651" s="1" t="s">
        <v>12</v>
      </c>
      <c r="D6651" s="2" t="s">
        <v>6665</v>
      </c>
      <c r="E6651" s="1">
        <v>0.74516525</v>
      </c>
      <c r="F6651" s="1">
        <v>3.0400000000000001E-6</v>
      </c>
      <c r="G6651" s="1">
        <v>17.948</v>
      </c>
      <c r="H6651" s="1">
        <v>8.0000000000000004E-4</v>
      </c>
    </row>
    <row r="6652" spans="1:8" x14ac:dyDescent="0.3">
      <c r="A6652" s="1">
        <v>12.606389318070001</v>
      </c>
      <c r="B6652" s="1">
        <v>-71.844408882780002</v>
      </c>
      <c r="C6652" s="1" t="s">
        <v>12</v>
      </c>
      <c r="D6652" s="2" t="s">
        <v>6666</v>
      </c>
      <c r="E6652" s="1" t="s">
        <v>15</v>
      </c>
      <c r="F6652" s="1" t="s">
        <v>16</v>
      </c>
      <c r="G6652" s="1">
        <v>17.223299999999998</v>
      </c>
      <c r="H6652" s="1">
        <v>1.1999999999999999E-3</v>
      </c>
    </row>
    <row r="6653" spans="1:8" x14ac:dyDescent="0.3">
      <c r="A6653" s="1">
        <v>13.2902116086</v>
      </c>
      <c r="B6653" s="1">
        <v>-71.777802853460003</v>
      </c>
      <c r="C6653" s="1" t="s">
        <v>12</v>
      </c>
      <c r="D6653" s="2" t="s">
        <v>6667</v>
      </c>
      <c r="E6653" s="1" t="s">
        <v>15</v>
      </c>
      <c r="F6653" s="1" t="s">
        <v>16</v>
      </c>
      <c r="G6653" s="1">
        <v>17.856300000000001</v>
      </c>
      <c r="H6653" s="1">
        <v>6.9999999999999999E-4</v>
      </c>
    </row>
    <row r="6654" spans="1:8" x14ac:dyDescent="0.3">
      <c r="A6654" s="1">
        <v>13.83025431355</v>
      </c>
      <c r="B6654" s="1">
        <v>-71.648005747910005</v>
      </c>
      <c r="C6654" s="1" t="s">
        <v>12</v>
      </c>
      <c r="D6654" s="2" t="s">
        <v>6668</v>
      </c>
      <c r="E6654" s="1" t="s">
        <v>15</v>
      </c>
      <c r="F6654" s="1" t="s">
        <v>16</v>
      </c>
      <c r="G6654" s="1">
        <v>16.869499999999999</v>
      </c>
      <c r="H6654" s="1">
        <v>1.1999999999999999E-3</v>
      </c>
    </row>
    <row r="6655" spans="1:8" x14ac:dyDescent="0.3">
      <c r="A6655" s="1">
        <v>13.074471149080001</v>
      </c>
      <c r="B6655" s="1">
        <v>-71.703986265319998</v>
      </c>
      <c r="C6655" s="1" t="s">
        <v>12</v>
      </c>
      <c r="D6655" s="2" t="s">
        <v>6669</v>
      </c>
      <c r="E6655" s="1" t="s">
        <v>15</v>
      </c>
      <c r="F6655" s="1" t="s">
        <v>16</v>
      </c>
      <c r="G6655" s="1">
        <v>17.720300000000002</v>
      </c>
      <c r="H6655" s="1">
        <v>6.9999999999999999E-4</v>
      </c>
    </row>
    <row r="6656" spans="1:8" x14ac:dyDescent="0.3">
      <c r="A6656" s="1">
        <v>10.341426910559999</v>
      </c>
      <c r="B6656" s="1">
        <v>-70.618530861599993</v>
      </c>
      <c r="C6656" s="1" t="s">
        <v>12</v>
      </c>
      <c r="D6656" s="2" t="s">
        <v>6670</v>
      </c>
      <c r="E6656" s="1">
        <v>5.2010760200000004</v>
      </c>
      <c r="F6656" s="1">
        <v>2.7270000000000001E-5</v>
      </c>
      <c r="G6656" s="1">
        <v>15.23</v>
      </c>
      <c r="H6656" s="1">
        <v>2.0000000000000001E-4</v>
      </c>
    </row>
    <row r="6657" spans="1:8" x14ac:dyDescent="0.3">
      <c r="A6657" s="1">
        <v>15.45626679902</v>
      </c>
      <c r="B6657" s="1">
        <v>-72.17946224456</v>
      </c>
      <c r="C6657" s="1" t="s">
        <v>12</v>
      </c>
      <c r="D6657" s="2" t="s">
        <v>6671</v>
      </c>
      <c r="E6657" s="1" t="s">
        <v>15</v>
      </c>
      <c r="F6657" s="1" t="s">
        <v>16</v>
      </c>
      <c r="G6657" s="1">
        <v>16.0017</v>
      </c>
      <c r="H6657" s="1">
        <v>2.9999999999999997E-4</v>
      </c>
    </row>
    <row r="6658" spans="1:8" x14ac:dyDescent="0.3">
      <c r="A6658" s="1">
        <v>15.107014684999999</v>
      </c>
      <c r="B6658" s="1">
        <v>-72.225065984400004</v>
      </c>
      <c r="C6658" s="1" t="s">
        <v>12</v>
      </c>
      <c r="D6658" s="2" t="s">
        <v>6672</v>
      </c>
      <c r="E6658" s="1">
        <v>2.78804162</v>
      </c>
      <c r="F6658" s="1">
        <v>1.043E-5</v>
      </c>
      <c r="G6658" s="1">
        <v>16.37</v>
      </c>
      <c r="H6658" s="1">
        <v>8.0000000000000004E-4</v>
      </c>
    </row>
    <row r="6659" spans="1:8" x14ac:dyDescent="0.3">
      <c r="A6659" s="1">
        <v>16.34367654107</v>
      </c>
      <c r="B6659" s="1">
        <v>-72.035944599489994</v>
      </c>
      <c r="C6659" s="1" t="s">
        <v>12</v>
      </c>
      <c r="D6659" s="2" t="s">
        <v>6673</v>
      </c>
      <c r="E6659" s="1">
        <v>2.4034314800000001</v>
      </c>
      <c r="F6659" s="1">
        <v>4.3980000000000002E-5</v>
      </c>
      <c r="G6659" s="1">
        <v>16.440200000000001</v>
      </c>
      <c r="H6659" s="1">
        <v>3.0000000000000001E-3</v>
      </c>
    </row>
    <row r="6660" spans="1:8" x14ac:dyDescent="0.3">
      <c r="A6660" s="1">
        <v>15.72288140395</v>
      </c>
      <c r="B6660" s="1">
        <v>-72.072633863090005</v>
      </c>
      <c r="C6660" s="1" t="s">
        <v>12</v>
      </c>
      <c r="D6660" s="2" t="s">
        <v>6674</v>
      </c>
      <c r="E6660" s="1" t="s">
        <v>15</v>
      </c>
      <c r="F6660" s="1" t="s">
        <v>16</v>
      </c>
      <c r="G6660" s="1">
        <v>15.666399999999999</v>
      </c>
      <c r="H6660" s="1">
        <v>6.9999999999999999E-4</v>
      </c>
    </row>
    <row r="6661" spans="1:8" x14ac:dyDescent="0.3">
      <c r="A6661" s="1">
        <v>16.320155124860001</v>
      </c>
      <c r="B6661" s="1">
        <v>-71.949071106900007</v>
      </c>
      <c r="C6661" s="1" t="s">
        <v>12</v>
      </c>
      <c r="D6661" s="2" t="s">
        <v>6675</v>
      </c>
      <c r="E6661" s="1">
        <v>1.3110435899999999</v>
      </c>
      <c r="F6661" s="1">
        <v>3.58E-6</v>
      </c>
      <c r="G6661" s="1">
        <v>17.398599999999998</v>
      </c>
      <c r="H6661" s="1">
        <v>5.0000000000000001E-4</v>
      </c>
    </row>
    <row r="6662" spans="1:8" x14ac:dyDescent="0.3">
      <c r="A6662" s="1">
        <v>15.245668615910001</v>
      </c>
      <c r="B6662" s="1">
        <v>-72.067736863959993</v>
      </c>
      <c r="C6662" s="1" t="s">
        <v>12</v>
      </c>
      <c r="D6662" s="2" t="s">
        <v>6676</v>
      </c>
      <c r="E6662" s="1">
        <v>1.35246618</v>
      </c>
      <c r="F6662" s="1">
        <v>3.0900000000000001E-6</v>
      </c>
      <c r="G6662" s="1">
        <v>17.471399999999999</v>
      </c>
      <c r="H6662" s="1">
        <v>8.0000000000000004E-4</v>
      </c>
    </row>
    <row r="6663" spans="1:8" x14ac:dyDescent="0.3">
      <c r="A6663" s="1">
        <v>15.245688825809999</v>
      </c>
      <c r="B6663" s="1">
        <v>-72.030625902989996</v>
      </c>
      <c r="C6663" s="1" t="s">
        <v>12</v>
      </c>
      <c r="D6663" s="2" t="s">
        <v>6677</v>
      </c>
      <c r="E6663" s="1">
        <v>6.4270090399999997</v>
      </c>
      <c r="F6663" s="1">
        <v>9.1269999999999999E-5</v>
      </c>
      <c r="G6663" s="1">
        <v>15.6821</v>
      </c>
      <c r="H6663" s="1">
        <v>2.9999999999999997E-4</v>
      </c>
    </row>
    <row r="6664" spans="1:8" x14ac:dyDescent="0.3">
      <c r="A6664" s="1">
        <v>15.86730611588</v>
      </c>
      <c r="B6664" s="1">
        <v>-71.919789333470007</v>
      </c>
      <c r="C6664" s="1" t="s">
        <v>12</v>
      </c>
      <c r="D6664" s="2" t="s">
        <v>6678</v>
      </c>
      <c r="E6664" s="1" t="s">
        <v>15</v>
      </c>
      <c r="F6664" s="1" t="s">
        <v>16</v>
      </c>
      <c r="G6664" s="1">
        <v>16.065000000000001</v>
      </c>
      <c r="H6664" s="1">
        <v>1.8E-3</v>
      </c>
    </row>
    <row r="6665" spans="1:8" x14ac:dyDescent="0.3">
      <c r="A6665" s="1">
        <v>15.928001814090001</v>
      </c>
      <c r="B6665" s="1">
        <v>-71.873567288550007</v>
      </c>
      <c r="C6665" s="1" t="s">
        <v>12</v>
      </c>
      <c r="D6665" s="2" t="s">
        <v>6679</v>
      </c>
      <c r="E6665" s="1">
        <v>7.9906735900000001</v>
      </c>
      <c r="F6665" s="1">
        <v>8.1600000000000005E-5</v>
      </c>
      <c r="G6665" s="1">
        <v>15.019500000000001</v>
      </c>
      <c r="H6665" s="1">
        <v>2.9999999999999997E-4</v>
      </c>
    </row>
    <row r="6666" spans="1:8" x14ac:dyDescent="0.3">
      <c r="A6666" s="1">
        <v>16.090990147860001</v>
      </c>
      <c r="B6666" s="1">
        <v>-71.767671377859998</v>
      </c>
      <c r="C6666" s="1" t="s">
        <v>12</v>
      </c>
      <c r="D6666" s="2" t="s">
        <v>6680</v>
      </c>
      <c r="E6666" s="1" t="s">
        <v>15</v>
      </c>
      <c r="F6666" s="1" t="s">
        <v>16</v>
      </c>
      <c r="G6666" s="1">
        <v>16.141999999999999</v>
      </c>
      <c r="H6666" s="1">
        <v>2.0000000000000001E-4</v>
      </c>
    </row>
    <row r="6667" spans="1:8" x14ac:dyDescent="0.3">
      <c r="A6667" s="1">
        <v>16.887050336289999</v>
      </c>
      <c r="B6667" s="1">
        <v>-71.745830333590007</v>
      </c>
      <c r="C6667" s="1" t="s">
        <v>12</v>
      </c>
      <c r="D6667" s="2" t="s">
        <v>6681</v>
      </c>
      <c r="E6667" s="1">
        <v>2.8584323299999999</v>
      </c>
      <c r="F6667" s="1">
        <v>9.7799999999999995E-6</v>
      </c>
      <c r="G6667" s="1">
        <v>16.2685</v>
      </c>
      <c r="H6667" s="1">
        <v>2.9999999999999997E-4</v>
      </c>
    </row>
    <row r="6668" spans="1:8" x14ac:dyDescent="0.3">
      <c r="A6668" s="1">
        <v>17.343613539940002</v>
      </c>
      <c r="B6668" s="1">
        <v>-71.726004517139998</v>
      </c>
      <c r="C6668" s="1" t="s">
        <v>12</v>
      </c>
      <c r="D6668" s="2" t="s">
        <v>6682</v>
      </c>
      <c r="E6668" s="1">
        <v>2.1523037500000002</v>
      </c>
      <c r="F6668" s="1">
        <v>1.1559999999999999E-5</v>
      </c>
      <c r="G6668" s="1">
        <v>16.8384</v>
      </c>
      <c r="H6668" s="1">
        <v>1E-3</v>
      </c>
    </row>
    <row r="6669" spans="1:8" x14ac:dyDescent="0.3">
      <c r="A6669" s="1">
        <v>17.32757255276</v>
      </c>
      <c r="B6669" s="1">
        <v>-71.711536591070001</v>
      </c>
      <c r="C6669" s="1" t="s">
        <v>12</v>
      </c>
      <c r="D6669" s="2" t="s">
        <v>6683</v>
      </c>
      <c r="E6669" s="1" t="s">
        <v>15</v>
      </c>
      <c r="F6669" s="1" t="s">
        <v>16</v>
      </c>
      <c r="G6669" s="1">
        <v>16.2849</v>
      </c>
      <c r="H6669" s="1">
        <v>2.9999999999999997E-4</v>
      </c>
    </row>
    <row r="6670" spans="1:8" x14ac:dyDescent="0.3">
      <c r="A6670" s="1">
        <v>16.34150765319</v>
      </c>
      <c r="B6670" s="1">
        <v>-71.784595086760007</v>
      </c>
      <c r="C6670" s="1" t="s">
        <v>12</v>
      </c>
      <c r="D6670" s="2" t="s">
        <v>6684</v>
      </c>
      <c r="E6670" s="1" t="s">
        <v>15</v>
      </c>
      <c r="F6670" s="1" t="s">
        <v>16</v>
      </c>
      <c r="G6670" s="1">
        <v>17.653400000000001</v>
      </c>
      <c r="H6670" s="1">
        <v>5.9999999999999995E-4</v>
      </c>
    </row>
    <row r="6671" spans="1:8" x14ac:dyDescent="0.3">
      <c r="A6671" s="1">
        <v>16.81524985922</v>
      </c>
      <c r="B6671" s="1">
        <v>-71.71434798752</v>
      </c>
      <c r="C6671" s="1" t="s">
        <v>12</v>
      </c>
      <c r="D6671" s="2" t="s">
        <v>6685</v>
      </c>
      <c r="E6671" s="1">
        <v>3.0929292199999998</v>
      </c>
      <c r="F6671" s="1">
        <v>3.074E-5</v>
      </c>
      <c r="G6671" s="1">
        <v>16.3581</v>
      </c>
      <c r="H6671" s="1">
        <v>1E-3</v>
      </c>
    </row>
    <row r="6672" spans="1:8" x14ac:dyDescent="0.3">
      <c r="A6672" s="1">
        <v>17.03548241923</v>
      </c>
      <c r="B6672" s="1">
        <v>-71.643692947090003</v>
      </c>
      <c r="C6672" s="1" t="s">
        <v>12</v>
      </c>
      <c r="D6672" s="2" t="s">
        <v>6686</v>
      </c>
      <c r="E6672" s="1" t="s">
        <v>15</v>
      </c>
      <c r="F6672" s="1" t="s">
        <v>16</v>
      </c>
      <c r="G6672" s="1">
        <v>16.236899999999999</v>
      </c>
      <c r="H6672" s="1">
        <v>2.9999999999999997E-4</v>
      </c>
    </row>
    <row r="6673" spans="1:8" x14ac:dyDescent="0.3">
      <c r="A6673" s="1">
        <v>17.321793211140001</v>
      </c>
      <c r="B6673" s="1">
        <v>-71.436599739089999</v>
      </c>
      <c r="C6673" s="1" t="s">
        <v>12</v>
      </c>
      <c r="D6673" s="2" t="s">
        <v>6687</v>
      </c>
      <c r="E6673" s="1">
        <v>2.4505204900000002</v>
      </c>
      <c r="F6673" s="1">
        <v>3.2600000000000001E-6</v>
      </c>
      <c r="G6673" s="1">
        <v>16.306799999999999</v>
      </c>
      <c r="H6673" s="1">
        <v>5.0000000000000001E-4</v>
      </c>
    </row>
    <row r="6674" spans="1:8" x14ac:dyDescent="0.3">
      <c r="A6674" s="1">
        <v>17.268953231929999</v>
      </c>
      <c r="B6674" s="1">
        <v>-71.434612047130003</v>
      </c>
      <c r="C6674" s="1" t="s">
        <v>12</v>
      </c>
      <c r="D6674" s="2" t="s">
        <v>6688</v>
      </c>
      <c r="E6674" s="1">
        <v>2.4111407300000001</v>
      </c>
      <c r="F6674" s="1">
        <v>6.9199999999999998E-6</v>
      </c>
      <c r="G6674" s="1">
        <v>16.2867</v>
      </c>
      <c r="H6674" s="1">
        <v>6.9999999999999999E-4</v>
      </c>
    </row>
    <row r="6675" spans="1:8" x14ac:dyDescent="0.3">
      <c r="A6675" s="1">
        <v>17.333815652110001</v>
      </c>
      <c r="B6675" s="1">
        <v>-71.377834895920003</v>
      </c>
      <c r="C6675" s="1" t="s">
        <v>12</v>
      </c>
      <c r="D6675" s="2" t="s">
        <v>6689</v>
      </c>
      <c r="E6675" s="1">
        <v>1.6363408500000001</v>
      </c>
      <c r="F6675" s="1">
        <v>3.1700000000000001E-6</v>
      </c>
      <c r="G6675" s="1">
        <v>16.940000000000001</v>
      </c>
      <c r="H6675" s="1">
        <v>5.0000000000000001E-4</v>
      </c>
    </row>
    <row r="6676" spans="1:8" x14ac:dyDescent="0.3">
      <c r="A6676" s="1">
        <v>17.45634355943</v>
      </c>
      <c r="B6676" s="1">
        <v>-71.334023451609994</v>
      </c>
      <c r="C6676" s="1" t="s">
        <v>12</v>
      </c>
      <c r="D6676" s="2" t="s">
        <v>6690</v>
      </c>
      <c r="E6676" s="1" t="s">
        <v>15</v>
      </c>
      <c r="F6676" s="1" t="s">
        <v>16</v>
      </c>
      <c r="G6676" s="1">
        <v>16.863700000000001</v>
      </c>
      <c r="H6676" s="1">
        <v>5.0000000000000001E-4</v>
      </c>
    </row>
    <row r="6677" spans="1:8" x14ac:dyDescent="0.3">
      <c r="A6677" s="1">
        <v>14.71416856363</v>
      </c>
      <c r="B6677" s="1">
        <v>-71.905950047090002</v>
      </c>
      <c r="C6677" s="1" t="s">
        <v>12</v>
      </c>
      <c r="D6677" s="2" t="s">
        <v>6691</v>
      </c>
      <c r="E6677" s="1">
        <v>8.1489222800000007</v>
      </c>
      <c r="F6677" s="1">
        <v>7.928E-5</v>
      </c>
      <c r="G6677" s="1">
        <v>15.061199999999999</v>
      </c>
      <c r="H6677" s="1">
        <v>1.8E-3</v>
      </c>
    </row>
    <row r="6678" spans="1:8" x14ac:dyDescent="0.3">
      <c r="A6678" s="1">
        <v>15.241566686400001</v>
      </c>
      <c r="B6678" s="1">
        <v>-71.876588773020003</v>
      </c>
      <c r="C6678" s="1" t="s">
        <v>12</v>
      </c>
      <c r="D6678" s="2" t="s">
        <v>6692</v>
      </c>
      <c r="E6678" s="1" t="s">
        <v>15</v>
      </c>
      <c r="F6678" s="1" t="s">
        <v>16</v>
      </c>
      <c r="G6678" s="1">
        <v>16.695399999999999</v>
      </c>
      <c r="H6678" s="1">
        <v>5.9999999999999995E-4</v>
      </c>
    </row>
    <row r="6679" spans="1:8" x14ac:dyDescent="0.3">
      <c r="A6679" s="1">
        <v>15.18495454526</v>
      </c>
      <c r="B6679" s="1">
        <v>-71.830893243350005</v>
      </c>
      <c r="C6679" s="1" t="s">
        <v>12</v>
      </c>
      <c r="D6679" s="2" t="s">
        <v>6693</v>
      </c>
      <c r="E6679" s="1">
        <v>1.29004447</v>
      </c>
      <c r="F6679" s="1">
        <v>5.2399999999999998E-6</v>
      </c>
      <c r="G6679" s="1">
        <v>17.575199999999999</v>
      </c>
      <c r="H6679" s="1">
        <v>5.9999999999999995E-4</v>
      </c>
    </row>
    <row r="6680" spans="1:8" x14ac:dyDescent="0.3">
      <c r="A6680" s="1">
        <v>15.24816856576</v>
      </c>
      <c r="B6680" s="1">
        <v>-71.803139938490006</v>
      </c>
      <c r="C6680" s="1" t="s">
        <v>12</v>
      </c>
      <c r="D6680" s="2" t="s">
        <v>6694</v>
      </c>
      <c r="E6680" s="1">
        <v>6.8395752200000004</v>
      </c>
      <c r="F6680" s="1">
        <v>5.291E-5</v>
      </c>
      <c r="G6680" s="1">
        <v>15.3163</v>
      </c>
      <c r="H6680" s="1">
        <v>2.0000000000000001E-4</v>
      </c>
    </row>
    <row r="6681" spans="1:8" x14ac:dyDescent="0.3">
      <c r="A6681" s="1">
        <v>14.72382184438</v>
      </c>
      <c r="B6681" s="1">
        <v>-71.824337263849998</v>
      </c>
      <c r="C6681" s="1" t="s">
        <v>12</v>
      </c>
      <c r="D6681" s="2" t="s">
        <v>6695</v>
      </c>
      <c r="E6681" s="1" t="s">
        <v>15</v>
      </c>
      <c r="F6681" s="1" t="s">
        <v>16</v>
      </c>
      <c r="G6681" s="1">
        <v>16.194199999999999</v>
      </c>
      <c r="H6681" s="1">
        <v>2.9999999999999997E-4</v>
      </c>
    </row>
    <row r="6682" spans="1:8" x14ac:dyDescent="0.3">
      <c r="A6682" s="1">
        <v>15.711806648390001</v>
      </c>
      <c r="B6682" s="1">
        <v>-71.729286635400001</v>
      </c>
      <c r="C6682" s="1" t="s">
        <v>12</v>
      </c>
      <c r="D6682" s="2" t="s">
        <v>6696</v>
      </c>
      <c r="E6682" s="1">
        <v>1.5139769599999999</v>
      </c>
      <c r="F6682" s="1">
        <v>9.7699999999999996E-6</v>
      </c>
      <c r="G6682" s="1">
        <v>17.366900000000001</v>
      </c>
      <c r="H6682" s="1">
        <v>1.1999999999999999E-3</v>
      </c>
    </row>
    <row r="6683" spans="1:8" x14ac:dyDescent="0.3">
      <c r="A6683" s="1">
        <v>16.041523540629999</v>
      </c>
      <c r="B6683" s="1">
        <v>-71.672881065499993</v>
      </c>
      <c r="C6683" s="1" t="s">
        <v>12</v>
      </c>
      <c r="D6683" s="2" t="s">
        <v>6697</v>
      </c>
      <c r="E6683" s="1">
        <v>6.4874911400000004</v>
      </c>
      <c r="F6683" s="1">
        <v>3.5920000000000002E-5</v>
      </c>
      <c r="G6683" s="1">
        <v>15.288399999999999</v>
      </c>
      <c r="H6683" s="1">
        <v>2.9999999999999997E-4</v>
      </c>
    </row>
    <row r="6684" spans="1:8" x14ac:dyDescent="0.3">
      <c r="A6684" s="1">
        <v>14.53717682011</v>
      </c>
      <c r="B6684" s="1">
        <v>-71.671202355280002</v>
      </c>
      <c r="C6684" s="1" t="s">
        <v>12</v>
      </c>
      <c r="D6684" s="2" t="s">
        <v>6698</v>
      </c>
      <c r="E6684" s="1" t="s">
        <v>15</v>
      </c>
      <c r="F6684" s="1" t="s">
        <v>16</v>
      </c>
      <c r="G6684" s="1">
        <v>16.552199999999999</v>
      </c>
      <c r="H6684" s="1">
        <v>4.0000000000000002E-4</v>
      </c>
    </row>
    <row r="6685" spans="1:8" x14ac:dyDescent="0.3">
      <c r="A6685" s="1">
        <v>14.47772783437</v>
      </c>
      <c r="B6685" s="1">
        <v>-71.681089593839999</v>
      </c>
      <c r="C6685" s="1" t="s">
        <v>12</v>
      </c>
      <c r="D6685" s="2" t="s">
        <v>6699</v>
      </c>
      <c r="E6685" s="1" t="s">
        <v>15</v>
      </c>
      <c r="F6685" s="1" t="s">
        <v>16</v>
      </c>
      <c r="G6685" s="1">
        <v>16.990600000000001</v>
      </c>
      <c r="H6685" s="1">
        <v>4.0000000000000002E-4</v>
      </c>
    </row>
    <row r="6686" spans="1:8" x14ac:dyDescent="0.3">
      <c r="A6686" s="1">
        <v>16.414260892510001</v>
      </c>
      <c r="B6686" s="1">
        <v>-71.48721725643</v>
      </c>
      <c r="C6686" s="1" t="s">
        <v>12</v>
      </c>
      <c r="D6686" s="2" t="s">
        <v>6700</v>
      </c>
      <c r="E6686" s="1">
        <v>1.3222364099999999</v>
      </c>
      <c r="F6686" s="1">
        <v>5.3900000000000001E-6</v>
      </c>
      <c r="G6686" s="1">
        <v>17.381399999999999</v>
      </c>
      <c r="H6686" s="1">
        <v>1.1999999999999999E-3</v>
      </c>
    </row>
    <row r="6687" spans="1:8" x14ac:dyDescent="0.3">
      <c r="A6687" s="1">
        <v>16.969717680039999</v>
      </c>
      <c r="B6687" s="1">
        <v>-71.237057229849995</v>
      </c>
      <c r="C6687" s="1" t="s">
        <v>12</v>
      </c>
      <c r="D6687" s="2" t="s">
        <v>6701</v>
      </c>
      <c r="E6687" s="1" t="s">
        <v>15</v>
      </c>
      <c r="F6687" s="1" t="s">
        <v>16</v>
      </c>
      <c r="G6687" s="1">
        <v>17.515799999999999</v>
      </c>
      <c r="H6687" s="1">
        <v>5.0000000000000001E-4</v>
      </c>
    </row>
    <row r="6688" spans="1:8" x14ac:dyDescent="0.3">
      <c r="A6688" s="1">
        <v>18.43165144248</v>
      </c>
      <c r="B6688" s="1">
        <v>-71.421833094760004</v>
      </c>
      <c r="C6688" s="1" t="s">
        <v>12</v>
      </c>
      <c r="D6688" s="2" t="s">
        <v>6702</v>
      </c>
      <c r="E6688" s="1">
        <v>7.1921119999999998</v>
      </c>
      <c r="F6688" s="1">
        <v>1.0541E-4</v>
      </c>
      <c r="G6688" s="1">
        <v>15.3962</v>
      </c>
      <c r="H6688" s="1">
        <v>4.0000000000000002E-4</v>
      </c>
    </row>
    <row r="6689" spans="1:8" x14ac:dyDescent="0.3">
      <c r="A6689" s="1">
        <v>18.440214488470001</v>
      </c>
      <c r="B6689" s="1">
        <v>-71.252106150429995</v>
      </c>
      <c r="C6689" s="1" t="s">
        <v>12</v>
      </c>
      <c r="D6689" s="2" t="s">
        <v>6703</v>
      </c>
      <c r="E6689" s="1" t="s">
        <v>15</v>
      </c>
      <c r="F6689" s="1" t="s">
        <v>16</v>
      </c>
      <c r="G6689" s="1">
        <v>15.362299999999999</v>
      </c>
      <c r="H6689" s="1">
        <v>2.0000000000000001E-4</v>
      </c>
    </row>
    <row r="6690" spans="1:8" x14ac:dyDescent="0.3">
      <c r="A6690" s="1">
        <v>15.620517963839999</v>
      </c>
      <c r="B6690" s="1">
        <v>-71.331117740490001</v>
      </c>
      <c r="C6690" s="1" t="s">
        <v>12</v>
      </c>
      <c r="D6690" s="2" t="s">
        <v>6704</v>
      </c>
      <c r="E6690" s="1">
        <v>1.64330321</v>
      </c>
      <c r="F6690" s="1">
        <v>6.3999999999999997E-6</v>
      </c>
      <c r="G6690" s="1">
        <v>16.938400000000001</v>
      </c>
      <c r="H6690" s="1">
        <v>1E-3</v>
      </c>
    </row>
    <row r="6691" spans="1:8" x14ac:dyDescent="0.3">
      <c r="A6691" s="1">
        <v>15.68896503333</v>
      </c>
      <c r="B6691" s="1">
        <v>-71.090710002560002</v>
      </c>
      <c r="C6691" s="1" t="s">
        <v>12</v>
      </c>
      <c r="D6691" s="2" t="s">
        <v>6705</v>
      </c>
      <c r="E6691" s="1" t="s">
        <v>15</v>
      </c>
      <c r="F6691" s="1" t="s">
        <v>16</v>
      </c>
      <c r="G6691" s="1">
        <v>16.570699999999999</v>
      </c>
      <c r="H6691" s="1">
        <v>8.0000000000000004E-4</v>
      </c>
    </row>
    <row r="6692" spans="1:8" x14ac:dyDescent="0.3">
      <c r="A6692" s="1">
        <v>12.329328483479999</v>
      </c>
      <c r="B6692" s="1">
        <v>-72.268417774089997</v>
      </c>
      <c r="C6692" s="1" t="s">
        <v>12</v>
      </c>
      <c r="D6692" s="2" t="s">
        <v>6706</v>
      </c>
      <c r="E6692" s="1" t="s">
        <v>15</v>
      </c>
      <c r="F6692" s="1" t="s">
        <v>16</v>
      </c>
      <c r="G6692" s="1">
        <v>16.988099999999999</v>
      </c>
      <c r="H6692" s="1">
        <v>4.0000000000000002E-4</v>
      </c>
    </row>
    <row r="6693" spans="1:8" x14ac:dyDescent="0.3">
      <c r="A6693" s="1">
        <v>12.28544020038</v>
      </c>
      <c r="B6693" s="1">
        <v>-72.164290110590002</v>
      </c>
      <c r="C6693" s="1" t="s">
        <v>12</v>
      </c>
      <c r="D6693" s="2" t="s">
        <v>6707</v>
      </c>
      <c r="E6693" s="1">
        <v>0.89321565999999997</v>
      </c>
      <c r="F6693" s="1">
        <v>4.6399999999999996E-6</v>
      </c>
      <c r="G6693" s="1">
        <v>17.5761</v>
      </c>
      <c r="H6693" s="1">
        <v>1.6000000000000001E-3</v>
      </c>
    </row>
    <row r="6694" spans="1:8" x14ac:dyDescent="0.3">
      <c r="A6694" s="1">
        <v>13.13547157959</v>
      </c>
      <c r="B6694" s="1">
        <v>-72.329835930520005</v>
      </c>
      <c r="C6694" s="1" t="s">
        <v>12</v>
      </c>
      <c r="D6694" s="2" t="s">
        <v>6708</v>
      </c>
      <c r="E6694" s="1" t="s">
        <v>15</v>
      </c>
      <c r="F6694" s="1" t="s">
        <v>16</v>
      </c>
      <c r="G6694" s="1">
        <v>17.1187</v>
      </c>
      <c r="H6694" s="1">
        <v>4.0000000000000002E-4</v>
      </c>
    </row>
    <row r="6695" spans="1:8" x14ac:dyDescent="0.3">
      <c r="A6695" s="1">
        <v>13.23166174636</v>
      </c>
      <c r="B6695" s="1">
        <v>-72.296512092019995</v>
      </c>
      <c r="C6695" s="1" t="s">
        <v>12</v>
      </c>
      <c r="D6695" s="2" t="s">
        <v>6709</v>
      </c>
      <c r="E6695" s="1" t="s">
        <v>15</v>
      </c>
      <c r="F6695" s="1" t="s">
        <v>16</v>
      </c>
      <c r="G6695" s="1">
        <v>16.332599999999999</v>
      </c>
      <c r="H6695" s="1">
        <v>2.9999999999999997E-4</v>
      </c>
    </row>
    <row r="6696" spans="1:8" x14ac:dyDescent="0.3">
      <c r="A6696" s="1">
        <v>13.615861826490001</v>
      </c>
      <c r="B6696" s="1">
        <v>-72.24197526863</v>
      </c>
      <c r="C6696" s="1" t="s">
        <v>12</v>
      </c>
      <c r="D6696" s="2" t="s">
        <v>6710</v>
      </c>
      <c r="E6696" s="1">
        <v>4.4917359000000001</v>
      </c>
      <c r="F6696" s="1">
        <v>1.6750000000000001E-5</v>
      </c>
      <c r="G6696" s="1">
        <v>15.844900000000001</v>
      </c>
      <c r="H6696" s="1">
        <v>2.9999999999999997E-4</v>
      </c>
    </row>
    <row r="6697" spans="1:8" x14ac:dyDescent="0.3">
      <c r="A6697" s="1">
        <v>13.8120597111</v>
      </c>
      <c r="B6697" s="1">
        <v>-72.024391443590005</v>
      </c>
      <c r="C6697" s="1" t="s">
        <v>12</v>
      </c>
      <c r="D6697" s="2" t="s">
        <v>6711</v>
      </c>
      <c r="E6697" s="1">
        <v>9.9861350699999996</v>
      </c>
      <c r="F6697" s="1">
        <v>2.2546E-4</v>
      </c>
      <c r="G6697" s="1">
        <v>14.8161</v>
      </c>
      <c r="H6697" s="1">
        <v>4.0000000000000002E-4</v>
      </c>
    </row>
    <row r="6698" spans="1:8" x14ac:dyDescent="0.3">
      <c r="A6698" s="1">
        <v>8.2744947095800008</v>
      </c>
      <c r="B6698" s="1">
        <v>-72.92325924248</v>
      </c>
      <c r="C6698" s="1" t="s">
        <v>12</v>
      </c>
      <c r="D6698" s="2" t="s">
        <v>6712</v>
      </c>
      <c r="E6698" s="1">
        <v>1.6358098000000001</v>
      </c>
      <c r="F6698" s="1">
        <v>5.2900000000000002E-6</v>
      </c>
      <c r="G6698" s="1">
        <v>17.186399999999999</v>
      </c>
      <c r="H6698" s="1">
        <v>5.9999999999999995E-4</v>
      </c>
    </row>
    <row r="6699" spans="1:8" x14ac:dyDescent="0.3">
      <c r="A6699" s="1">
        <v>7.8257571132899999</v>
      </c>
      <c r="B6699" s="1">
        <v>-72.787348382250002</v>
      </c>
      <c r="C6699" s="1" t="s">
        <v>12</v>
      </c>
      <c r="D6699" s="2" t="s">
        <v>6713</v>
      </c>
      <c r="E6699" s="1" t="s">
        <v>15</v>
      </c>
      <c r="F6699" s="1" t="s">
        <v>16</v>
      </c>
      <c r="G6699" s="1">
        <v>16.295100000000001</v>
      </c>
      <c r="H6699" s="1">
        <v>2.9999999999999997E-4</v>
      </c>
    </row>
    <row r="6700" spans="1:8" x14ac:dyDescent="0.3">
      <c r="A6700" s="1">
        <v>9.1347053322700003</v>
      </c>
      <c r="B6700" s="1">
        <v>-72.591631381349998</v>
      </c>
      <c r="C6700" s="1" t="s">
        <v>12</v>
      </c>
      <c r="D6700" s="2" t="s">
        <v>6714</v>
      </c>
      <c r="E6700" s="1" t="s">
        <v>15</v>
      </c>
      <c r="F6700" s="1" t="s">
        <v>16</v>
      </c>
      <c r="G6700" s="1">
        <v>16.843299999999999</v>
      </c>
      <c r="H6700" s="1">
        <v>4.0000000000000002E-4</v>
      </c>
    </row>
    <row r="6701" spans="1:8" x14ac:dyDescent="0.3">
      <c r="A6701" s="1">
        <v>10.498308302790001</v>
      </c>
      <c r="B6701" s="1">
        <v>-71.981275646599997</v>
      </c>
      <c r="C6701" s="1" t="s">
        <v>12</v>
      </c>
      <c r="D6701" s="2" t="s">
        <v>6715</v>
      </c>
      <c r="E6701" s="1">
        <v>1.1922192300000001</v>
      </c>
      <c r="F6701" s="1">
        <v>2.1799999999999999E-6</v>
      </c>
      <c r="G6701" s="1">
        <v>17.4695</v>
      </c>
      <c r="H6701" s="1">
        <v>1E-3</v>
      </c>
    </row>
    <row r="6702" spans="1:8" x14ac:dyDescent="0.3">
      <c r="A6702" s="1">
        <v>11.90408193985</v>
      </c>
      <c r="B6702" s="1">
        <v>-72.187511734210005</v>
      </c>
      <c r="C6702" s="1" t="s">
        <v>12</v>
      </c>
      <c r="D6702" s="2" t="s">
        <v>6716</v>
      </c>
      <c r="E6702" s="1" t="s">
        <v>15</v>
      </c>
      <c r="F6702" s="1" t="s">
        <v>16</v>
      </c>
      <c r="G6702" s="1">
        <v>15.5351</v>
      </c>
      <c r="H6702" s="1">
        <v>2.0000000000000001E-4</v>
      </c>
    </row>
    <row r="6703" spans="1:8" x14ac:dyDescent="0.3">
      <c r="A6703" s="1">
        <v>13.13794220444</v>
      </c>
      <c r="B6703" s="1">
        <v>-71.905075971459993</v>
      </c>
      <c r="C6703" s="1" t="s">
        <v>12</v>
      </c>
      <c r="D6703" s="2" t="s">
        <v>6717</v>
      </c>
      <c r="E6703" s="1">
        <v>2.2230707000000001</v>
      </c>
      <c r="F6703" s="1">
        <v>4.2750000000000002E-5</v>
      </c>
      <c r="G6703" s="1">
        <v>16.892700000000001</v>
      </c>
      <c r="H6703" s="1">
        <v>6.9999999999999999E-4</v>
      </c>
    </row>
    <row r="6704" spans="1:8" x14ac:dyDescent="0.3">
      <c r="A6704" s="1">
        <v>13.328664519529999</v>
      </c>
      <c r="B6704" s="1">
        <v>-71.869370520800004</v>
      </c>
      <c r="C6704" s="1" t="s">
        <v>12</v>
      </c>
      <c r="D6704" s="2" t="s">
        <v>6718</v>
      </c>
      <c r="E6704" s="1">
        <v>1.59726883</v>
      </c>
      <c r="F6704" s="1">
        <v>1.046E-5</v>
      </c>
      <c r="G6704" s="1">
        <v>17.3032</v>
      </c>
      <c r="H6704" s="1">
        <v>8.0000000000000004E-4</v>
      </c>
    </row>
    <row r="6705" spans="1:8" x14ac:dyDescent="0.3">
      <c r="A6705" s="1">
        <v>13.49541054607</v>
      </c>
      <c r="B6705" s="1">
        <v>-71.709288785349997</v>
      </c>
      <c r="C6705" s="1" t="s">
        <v>12</v>
      </c>
      <c r="D6705" s="2" t="s">
        <v>6719</v>
      </c>
      <c r="E6705" s="1" t="s">
        <v>15</v>
      </c>
      <c r="F6705" s="1" t="s">
        <v>16</v>
      </c>
      <c r="G6705" s="1">
        <v>15.6228</v>
      </c>
      <c r="H6705" s="1">
        <v>2.9999999999999997E-4</v>
      </c>
    </row>
    <row r="6706" spans="1:8" x14ac:dyDescent="0.3">
      <c r="A6706" s="1">
        <v>13.95021001968</v>
      </c>
      <c r="B6706" s="1">
        <v>-71.559418217469997</v>
      </c>
      <c r="C6706" s="1" t="s">
        <v>12</v>
      </c>
      <c r="D6706" s="2" t="s">
        <v>6720</v>
      </c>
      <c r="E6706" s="1">
        <v>3.05049196</v>
      </c>
      <c r="F6706" s="1">
        <v>1.207E-5</v>
      </c>
      <c r="G6706" s="1">
        <v>16.3309</v>
      </c>
      <c r="H6706" s="1">
        <v>2.9999999999999997E-4</v>
      </c>
    </row>
    <row r="6707" spans="1:8" x14ac:dyDescent="0.3">
      <c r="A6707" s="1">
        <v>15.491257890290001</v>
      </c>
      <c r="B6707" s="1">
        <v>-72.197073464019994</v>
      </c>
      <c r="C6707" s="1" t="s">
        <v>12</v>
      </c>
      <c r="D6707" s="2" t="s">
        <v>6721</v>
      </c>
      <c r="E6707" s="1">
        <v>18.10692714</v>
      </c>
      <c r="F6707" s="1">
        <v>2.9688000000000002E-4</v>
      </c>
      <c r="G6707" s="1">
        <v>14.2525</v>
      </c>
      <c r="H6707" s="1">
        <v>2.9999999999999997E-4</v>
      </c>
    </row>
    <row r="6708" spans="1:8" x14ac:dyDescent="0.3">
      <c r="A6708" s="1">
        <v>15.2612162832</v>
      </c>
      <c r="B6708" s="1">
        <v>-72.198402115779999</v>
      </c>
      <c r="C6708" s="1" t="s">
        <v>12</v>
      </c>
      <c r="D6708" s="2" t="s">
        <v>6722</v>
      </c>
      <c r="E6708" s="1">
        <v>27.077257459999998</v>
      </c>
      <c r="F6708" s="1">
        <v>3.4288E-4</v>
      </c>
      <c r="G6708" s="1">
        <v>13.687099999999999</v>
      </c>
      <c r="H6708" s="1">
        <v>2.0000000000000001E-4</v>
      </c>
    </row>
    <row r="6709" spans="1:8" x14ac:dyDescent="0.3">
      <c r="A6709" s="1">
        <v>16.1030639974</v>
      </c>
      <c r="B6709" s="1">
        <v>-72.009558251450002</v>
      </c>
      <c r="C6709" s="1" t="s">
        <v>12</v>
      </c>
      <c r="D6709" s="2" t="s">
        <v>6723</v>
      </c>
      <c r="E6709" s="1">
        <v>29.110419419999999</v>
      </c>
      <c r="F6709" s="1">
        <v>3.0001000000000002E-4</v>
      </c>
      <c r="G6709" s="1">
        <v>13.4407</v>
      </c>
      <c r="H6709" s="1">
        <v>2.0000000000000001E-4</v>
      </c>
    </row>
    <row r="6710" spans="1:8" x14ac:dyDescent="0.3">
      <c r="A6710" s="1">
        <v>14.774199330869999</v>
      </c>
      <c r="B6710" s="1">
        <v>-72.09687861626</v>
      </c>
      <c r="C6710" s="1" t="s">
        <v>12</v>
      </c>
      <c r="D6710" s="2" t="s">
        <v>6724</v>
      </c>
      <c r="E6710" s="1" t="s">
        <v>15</v>
      </c>
      <c r="F6710" s="1" t="s">
        <v>16</v>
      </c>
      <c r="G6710" s="1">
        <v>17.065999999999999</v>
      </c>
      <c r="H6710" s="1">
        <v>4.0000000000000002E-4</v>
      </c>
    </row>
    <row r="6711" spans="1:8" x14ac:dyDescent="0.3">
      <c r="A6711" s="1">
        <v>14.7679069923</v>
      </c>
      <c r="B6711" s="1">
        <v>-72.013698884769994</v>
      </c>
      <c r="C6711" s="1" t="s">
        <v>12</v>
      </c>
      <c r="D6711" s="2" t="s">
        <v>6725</v>
      </c>
      <c r="E6711" s="1">
        <v>4.72968191</v>
      </c>
      <c r="F6711" s="1">
        <v>3.7740000000000001E-5</v>
      </c>
      <c r="G6711" s="1">
        <v>15.7765</v>
      </c>
      <c r="H6711" s="1">
        <v>5.0000000000000001E-4</v>
      </c>
    </row>
    <row r="6712" spans="1:8" x14ac:dyDescent="0.3">
      <c r="A6712" s="1">
        <v>15.42745742198</v>
      </c>
      <c r="B6712" s="1">
        <v>-71.850229842849998</v>
      </c>
      <c r="C6712" s="1" t="s">
        <v>12</v>
      </c>
      <c r="D6712" s="2" t="s">
        <v>6726</v>
      </c>
      <c r="E6712" s="1" t="s">
        <v>15</v>
      </c>
      <c r="F6712" s="1" t="s">
        <v>16</v>
      </c>
      <c r="G6712" s="1">
        <v>17.857199999999999</v>
      </c>
      <c r="H6712" s="1">
        <v>8.0000000000000004E-4</v>
      </c>
    </row>
    <row r="6713" spans="1:8" x14ac:dyDescent="0.3">
      <c r="A6713" s="1">
        <v>15.81034309765</v>
      </c>
      <c r="B6713" s="1">
        <v>-71.949065583909999</v>
      </c>
      <c r="C6713" s="1" t="s">
        <v>12</v>
      </c>
      <c r="D6713" s="2" t="s">
        <v>6727</v>
      </c>
      <c r="E6713" s="1">
        <v>1.4406848299999999</v>
      </c>
      <c r="F6713" s="1">
        <v>4.4399999999999998E-6</v>
      </c>
      <c r="G6713" s="1">
        <v>17.060199999999998</v>
      </c>
      <c r="H6713" s="1">
        <v>5.9999999999999995E-4</v>
      </c>
    </row>
    <row r="6714" spans="1:8" x14ac:dyDescent="0.3">
      <c r="A6714" s="1">
        <v>16.281497684150001</v>
      </c>
      <c r="B6714" s="1">
        <v>-71.742685821289996</v>
      </c>
      <c r="C6714" s="1" t="s">
        <v>12</v>
      </c>
      <c r="D6714" s="2" t="s">
        <v>6728</v>
      </c>
      <c r="E6714" s="1" t="s">
        <v>15</v>
      </c>
      <c r="F6714" s="1" t="s">
        <v>16</v>
      </c>
      <c r="G6714" s="1">
        <v>16.174800000000001</v>
      </c>
      <c r="H6714" s="1">
        <v>2.0000000000000001E-4</v>
      </c>
    </row>
    <row r="6715" spans="1:8" x14ac:dyDescent="0.3">
      <c r="A6715" s="1">
        <v>15.811926657780001</v>
      </c>
      <c r="B6715" s="1">
        <v>-71.748164695019994</v>
      </c>
      <c r="C6715" s="1" t="s">
        <v>12</v>
      </c>
      <c r="D6715" s="2" t="s">
        <v>6729</v>
      </c>
      <c r="E6715" s="1">
        <v>4.8755324299999998</v>
      </c>
      <c r="F6715" s="1">
        <v>1.942E-5</v>
      </c>
      <c r="G6715" s="1">
        <v>15.6646</v>
      </c>
      <c r="H6715" s="1">
        <v>2.9999999999999997E-4</v>
      </c>
    </row>
    <row r="6716" spans="1:8" x14ac:dyDescent="0.3">
      <c r="A6716" s="1">
        <v>16.925769747210001</v>
      </c>
      <c r="B6716" s="1">
        <v>-71.715651991749993</v>
      </c>
      <c r="C6716" s="1" t="s">
        <v>12</v>
      </c>
      <c r="D6716" s="2" t="s">
        <v>6730</v>
      </c>
      <c r="E6716" s="1" t="s">
        <v>15</v>
      </c>
      <c r="F6716" s="1" t="s">
        <v>16</v>
      </c>
      <c r="G6716" s="1">
        <v>16.7851</v>
      </c>
      <c r="H6716" s="1">
        <v>5.0000000000000001E-4</v>
      </c>
    </row>
    <row r="6717" spans="1:8" x14ac:dyDescent="0.3">
      <c r="A6717" s="1">
        <v>17.3108445051</v>
      </c>
      <c r="B6717" s="1">
        <v>-71.819222818390003</v>
      </c>
      <c r="C6717" s="1" t="s">
        <v>12</v>
      </c>
      <c r="D6717" s="2" t="s">
        <v>6731</v>
      </c>
      <c r="E6717" s="1" t="s">
        <v>15</v>
      </c>
      <c r="F6717" s="1" t="s">
        <v>16</v>
      </c>
      <c r="G6717" s="1">
        <v>15.783799999999999</v>
      </c>
      <c r="H6717" s="1">
        <v>2.9999999999999997E-4</v>
      </c>
    </row>
    <row r="6718" spans="1:8" x14ac:dyDescent="0.3">
      <c r="A6718" s="1">
        <v>16.509071547409999</v>
      </c>
      <c r="B6718" s="1">
        <v>-71.684183510899999</v>
      </c>
      <c r="C6718" s="1" t="s">
        <v>12</v>
      </c>
      <c r="D6718" s="2" t="s">
        <v>6732</v>
      </c>
      <c r="E6718" s="1" t="s">
        <v>15</v>
      </c>
      <c r="F6718" s="1" t="s">
        <v>16</v>
      </c>
      <c r="G6718" s="1">
        <v>16.9023</v>
      </c>
      <c r="H6718" s="1">
        <v>4.0000000000000002E-4</v>
      </c>
    </row>
    <row r="6719" spans="1:8" x14ac:dyDescent="0.3">
      <c r="A6719" s="1">
        <v>16.503309617479999</v>
      </c>
      <c r="B6719" s="1">
        <v>-71.693890271919997</v>
      </c>
      <c r="C6719" s="1" t="s">
        <v>12</v>
      </c>
      <c r="D6719" s="2" t="s">
        <v>6733</v>
      </c>
      <c r="E6719" s="1">
        <v>2.8587485799999999</v>
      </c>
      <c r="F6719" s="1">
        <v>5.3299999999999998E-6</v>
      </c>
      <c r="G6719" s="1">
        <v>16.289899999999999</v>
      </c>
      <c r="H6719" s="1">
        <v>2.9999999999999997E-4</v>
      </c>
    </row>
    <row r="6720" spans="1:8" x14ac:dyDescent="0.3">
      <c r="A6720" s="1">
        <v>16.773021560739998</v>
      </c>
      <c r="B6720" s="1">
        <v>-71.606758846359995</v>
      </c>
      <c r="C6720" s="1" t="s">
        <v>12</v>
      </c>
      <c r="D6720" s="2" t="s">
        <v>6734</v>
      </c>
      <c r="E6720" s="1">
        <v>1.5435912599999999</v>
      </c>
      <c r="F6720" s="1">
        <v>5.6699999999999999E-6</v>
      </c>
      <c r="G6720" s="1">
        <v>17.046600000000002</v>
      </c>
      <c r="H6720" s="1">
        <v>2.0999999999999999E-3</v>
      </c>
    </row>
    <row r="6721" spans="1:8" x14ac:dyDescent="0.3">
      <c r="A6721" s="1">
        <v>17.1847568733</v>
      </c>
      <c r="B6721" s="1">
        <v>-71.599180182699996</v>
      </c>
      <c r="C6721" s="1" t="s">
        <v>12</v>
      </c>
      <c r="D6721" s="2" t="s">
        <v>6735</v>
      </c>
      <c r="E6721" s="1" t="s">
        <v>15</v>
      </c>
      <c r="F6721" s="1" t="s">
        <v>16</v>
      </c>
      <c r="G6721" s="1">
        <v>16.1709</v>
      </c>
      <c r="H6721" s="1">
        <v>2.9999999999999997E-4</v>
      </c>
    </row>
    <row r="6722" spans="1:8" x14ac:dyDescent="0.3">
      <c r="A6722" s="1">
        <v>17.323279135420002</v>
      </c>
      <c r="B6722" s="1">
        <v>-71.560702236520001</v>
      </c>
      <c r="C6722" s="1" t="s">
        <v>12</v>
      </c>
      <c r="D6722" s="2" t="s">
        <v>6736</v>
      </c>
      <c r="E6722" s="1" t="s">
        <v>15</v>
      </c>
      <c r="F6722" s="1" t="s">
        <v>16</v>
      </c>
      <c r="G6722" s="1">
        <v>16.842099999999999</v>
      </c>
      <c r="H6722" s="1">
        <v>5.0000000000000001E-4</v>
      </c>
    </row>
    <row r="6723" spans="1:8" x14ac:dyDescent="0.3">
      <c r="A6723" s="1">
        <v>17.120472585830001</v>
      </c>
      <c r="B6723" s="1">
        <v>-71.415390936489999</v>
      </c>
      <c r="C6723" s="1" t="s">
        <v>12</v>
      </c>
      <c r="D6723" s="2" t="s">
        <v>6737</v>
      </c>
      <c r="E6723" s="1">
        <v>14.571490109999999</v>
      </c>
      <c r="F6723" s="1">
        <v>1.5459999999999999E-4</v>
      </c>
      <c r="G6723" s="1">
        <v>14.542</v>
      </c>
      <c r="H6723" s="1">
        <v>2.0000000000000001E-4</v>
      </c>
    </row>
    <row r="6724" spans="1:8" x14ac:dyDescent="0.3">
      <c r="A6724" s="1">
        <v>14.689298680769999</v>
      </c>
      <c r="B6724" s="1">
        <v>-71.932676022620001</v>
      </c>
      <c r="C6724" s="1" t="s">
        <v>12</v>
      </c>
      <c r="D6724" s="2" t="s">
        <v>6738</v>
      </c>
      <c r="E6724" s="1" t="s">
        <v>15</v>
      </c>
      <c r="F6724" s="1" t="s">
        <v>16</v>
      </c>
      <c r="G6724" s="1">
        <v>16.826000000000001</v>
      </c>
      <c r="H6724" s="1">
        <v>5.0000000000000001E-4</v>
      </c>
    </row>
    <row r="6725" spans="1:8" x14ac:dyDescent="0.3">
      <c r="A6725" s="1">
        <v>15.447493285269999</v>
      </c>
      <c r="B6725" s="1">
        <v>-71.784880606670001</v>
      </c>
      <c r="C6725" s="1" t="s">
        <v>12</v>
      </c>
      <c r="D6725" s="2" t="s">
        <v>6739</v>
      </c>
      <c r="E6725" s="1" t="s">
        <v>15</v>
      </c>
      <c r="F6725" s="1" t="s">
        <v>16</v>
      </c>
      <c r="G6725" s="1">
        <v>17.3871</v>
      </c>
      <c r="H6725" s="1">
        <v>6.9999999999999999E-4</v>
      </c>
    </row>
    <row r="6726" spans="1:8" x14ac:dyDescent="0.3">
      <c r="A6726" s="1">
        <v>15.43954283685</v>
      </c>
      <c r="B6726" s="1">
        <v>-71.716795225200002</v>
      </c>
      <c r="C6726" s="1" t="s">
        <v>12</v>
      </c>
      <c r="D6726" s="2" t="s">
        <v>6740</v>
      </c>
      <c r="E6726" s="1">
        <v>1.2232254499999999</v>
      </c>
      <c r="F6726" s="1">
        <v>5.8799999999999996E-6</v>
      </c>
      <c r="G6726" s="1">
        <v>17.680099999999999</v>
      </c>
      <c r="H6726" s="1">
        <v>1.4E-3</v>
      </c>
    </row>
    <row r="6727" spans="1:8" x14ac:dyDescent="0.3">
      <c r="A6727" s="1">
        <v>14.55077093069</v>
      </c>
      <c r="B6727" s="1">
        <v>-71.715897085210003</v>
      </c>
      <c r="C6727" s="1" t="s">
        <v>12</v>
      </c>
      <c r="D6727" s="2" t="s">
        <v>6741</v>
      </c>
      <c r="E6727" s="1">
        <v>1.2009218100000001</v>
      </c>
      <c r="F6727" s="1">
        <v>7.4200000000000001E-6</v>
      </c>
      <c r="G6727" s="1">
        <v>17.6905</v>
      </c>
      <c r="H6727" s="1">
        <v>6.9999999999999999E-4</v>
      </c>
    </row>
    <row r="6728" spans="1:8" x14ac:dyDescent="0.3">
      <c r="A6728" s="1">
        <v>15.87847687749</v>
      </c>
      <c r="B6728" s="1">
        <v>-71.498930733329999</v>
      </c>
      <c r="C6728" s="1" t="s">
        <v>12</v>
      </c>
      <c r="D6728" s="2" t="s">
        <v>6742</v>
      </c>
      <c r="E6728" s="1">
        <v>1.7550077399999999</v>
      </c>
      <c r="F6728" s="1">
        <v>6.5799999999999997E-6</v>
      </c>
      <c r="G6728" s="1">
        <v>17.153700000000001</v>
      </c>
      <c r="H6728" s="1">
        <v>4.0000000000000002E-4</v>
      </c>
    </row>
    <row r="6729" spans="1:8" x14ac:dyDescent="0.3">
      <c r="A6729" s="1">
        <v>15.48431539672</v>
      </c>
      <c r="B6729" s="1">
        <v>-71.488793276389998</v>
      </c>
      <c r="C6729" s="1" t="s">
        <v>12</v>
      </c>
      <c r="D6729" s="2" t="s">
        <v>6743</v>
      </c>
      <c r="E6729" s="1" t="s">
        <v>15</v>
      </c>
      <c r="F6729" s="1" t="s">
        <v>16</v>
      </c>
      <c r="G6729" s="1">
        <v>17.371099999999998</v>
      </c>
      <c r="H6729" s="1">
        <v>4.0000000000000002E-4</v>
      </c>
    </row>
    <row r="6730" spans="1:8" x14ac:dyDescent="0.3">
      <c r="A6730" s="1">
        <v>17.288580659680001</v>
      </c>
      <c r="B6730" s="1">
        <v>-71.326185258259997</v>
      </c>
      <c r="C6730" s="1" t="s">
        <v>12</v>
      </c>
      <c r="D6730" s="2" t="s">
        <v>6744</v>
      </c>
      <c r="E6730" s="1" t="s">
        <v>15</v>
      </c>
      <c r="F6730" s="1" t="s">
        <v>16</v>
      </c>
      <c r="G6730" s="1">
        <v>15.8634</v>
      </c>
      <c r="H6730" s="1">
        <v>2.0000000000000001E-4</v>
      </c>
    </row>
    <row r="6731" spans="1:8" x14ac:dyDescent="0.3">
      <c r="A6731" s="1">
        <v>17.238953162160001</v>
      </c>
      <c r="B6731" s="1">
        <v>-71.265127584170003</v>
      </c>
      <c r="C6731" s="1" t="s">
        <v>12</v>
      </c>
      <c r="D6731" s="2" t="s">
        <v>6745</v>
      </c>
      <c r="E6731" s="1">
        <v>5.9388085300000002</v>
      </c>
      <c r="F6731" s="1">
        <v>4.7549999999999997E-5</v>
      </c>
      <c r="G6731" s="1">
        <v>15.5815</v>
      </c>
      <c r="H6731" s="1">
        <v>2.0000000000000001E-4</v>
      </c>
    </row>
    <row r="6732" spans="1:8" x14ac:dyDescent="0.3">
      <c r="A6732" s="1">
        <v>16.022425251529999</v>
      </c>
      <c r="B6732" s="1">
        <v>-71.314809838789998</v>
      </c>
      <c r="C6732" s="1" t="s">
        <v>12</v>
      </c>
      <c r="D6732" s="2" t="s">
        <v>6746</v>
      </c>
      <c r="E6732" s="1">
        <v>1.5483264999999999</v>
      </c>
      <c r="F6732" s="1">
        <v>3.8E-6</v>
      </c>
      <c r="G6732" s="1">
        <v>17.029699999999998</v>
      </c>
      <c r="H6732" s="1">
        <v>6.9999999999999999E-4</v>
      </c>
    </row>
    <row r="6733" spans="1:8" x14ac:dyDescent="0.3">
      <c r="A6733" s="1">
        <v>17.030800950730001</v>
      </c>
      <c r="B6733" s="1">
        <v>-71.195043071910007</v>
      </c>
      <c r="C6733" s="1" t="s">
        <v>12</v>
      </c>
      <c r="D6733" s="2" t="s">
        <v>6747</v>
      </c>
      <c r="E6733" s="1" t="s">
        <v>15</v>
      </c>
      <c r="F6733" s="1" t="s">
        <v>16</v>
      </c>
      <c r="G6733" s="1">
        <v>15.7279</v>
      </c>
      <c r="H6733" s="1">
        <v>2.9999999999999997E-4</v>
      </c>
    </row>
    <row r="6734" spans="1:8" x14ac:dyDescent="0.3">
      <c r="A6734" s="1">
        <v>18.078166527720001</v>
      </c>
      <c r="B6734" s="1">
        <v>-70.896571000530002</v>
      </c>
      <c r="C6734" s="1" t="s">
        <v>12</v>
      </c>
      <c r="D6734" s="2" t="s">
        <v>6748</v>
      </c>
      <c r="E6734" s="1" t="s">
        <v>15</v>
      </c>
      <c r="F6734" s="1" t="s">
        <v>16</v>
      </c>
      <c r="G6734" s="1">
        <v>16.793199999999999</v>
      </c>
      <c r="H6734" s="1">
        <v>5.0000000000000001E-4</v>
      </c>
    </row>
    <row r="6735" spans="1:8" x14ac:dyDescent="0.3">
      <c r="A6735" s="1">
        <v>18.955512460320001</v>
      </c>
      <c r="B6735" s="1">
        <v>-70.545732043070004</v>
      </c>
      <c r="C6735" s="1" t="s">
        <v>12</v>
      </c>
      <c r="D6735" s="2" t="s">
        <v>6749</v>
      </c>
      <c r="E6735" s="1" t="s">
        <v>15</v>
      </c>
      <c r="F6735" s="1" t="s">
        <v>16</v>
      </c>
      <c r="G6735" s="1">
        <v>17.533100000000001</v>
      </c>
      <c r="H6735" s="1">
        <v>5.9999999999999995E-4</v>
      </c>
    </row>
    <row r="6736" spans="1:8" x14ac:dyDescent="0.3">
      <c r="A6736" s="1">
        <v>14.51063594507</v>
      </c>
      <c r="B6736" s="1">
        <v>-71.41591731426</v>
      </c>
      <c r="C6736" s="1" t="s">
        <v>12</v>
      </c>
      <c r="D6736" s="2" t="s">
        <v>6750</v>
      </c>
      <c r="E6736" s="1" t="s">
        <v>15</v>
      </c>
      <c r="F6736" s="1" t="s">
        <v>16</v>
      </c>
      <c r="G6736" s="1">
        <v>17.156300000000002</v>
      </c>
      <c r="H6736" s="1">
        <v>4.0000000000000002E-4</v>
      </c>
    </row>
    <row r="6737" spans="1:8" x14ac:dyDescent="0.3">
      <c r="A6737" s="1">
        <v>15.31868595822</v>
      </c>
      <c r="B6737" s="1">
        <v>-71.289242932779999</v>
      </c>
      <c r="C6737" s="1" t="s">
        <v>12</v>
      </c>
      <c r="D6737" s="2" t="s">
        <v>6751</v>
      </c>
      <c r="E6737" s="1">
        <v>2.4646891599999998</v>
      </c>
      <c r="F6737" s="1">
        <v>3.1779999999999997E-5</v>
      </c>
      <c r="G6737" s="1">
        <v>16.7883</v>
      </c>
      <c r="H6737" s="1">
        <v>4.0000000000000002E-4</v>
      </c>
    </row>
    <row r="6738" spans="1:8" x14ac:dyDescent="0.3">
      <c r="A6738" s="1">
        <v>15.29207188656</v>
      </c>
      <c r="B6738" s="1">
        <v>-71.279458294730006</v>
      </c>
      <c r="C6738" s="1" t="s">
        <v>12</v>
      </c>
      <c r="D6738" s="2" t="s">
        <v>6752</v>
      </c>
      <c r="E6738" s="1">
        <v>1.05469941</v>
      </c>
      <c r="F6738" s="1">
        <v>3.19E-6</v>
      </c>
      <c r="G6738" s="1">
        <v>17.666899999999998</v>
      </c>
      <c r="H6738" s="1">
        <v>8.9999999999999998E-4</v>
      </c>
    </row>
    <row r="6739" spans="1:8" x14ac:dyDescent="0.3">
      <c r="A6739" s="1">
        <v>14.89753581417</v>
      </c>
      <c r="B6739" s="1">
        <v>-71.295602740150002</v>
      </c>
      <c r="C6739" s="1" t="s">
        <v>12</v>
      </c>
      <c r="D6739" s="2" t="s">
        <v>6753</v>
      </c>
      <c r="E6739" s="1" t="s">
        <v>15</v>
      </c>
      <c r="F6739" s="1" t="s">
        <v>16</v>
      </c>
      <c r="G6739" s="1">
        <v>16.5062</v>
      </c>
      <c r="H6739" s="1">
        <v>6.9999999999999999E-4</v>
      </c>
    </row>
    <row r="6740" spans="1:8" x14ac:dyDescent="0.3">
      <c r="A6740" s="1">
        <v>16.388811788480002</v>
      </c>
      <c r="B6740" s="1">
        <v>-71.012142059210007</v>
      </c>
      <c r="C6740" s="1" t="s">
        <v>12</v>
      </c>
      <c r="D6740" s="2" t="s">
        <v>6754</v>
      </c>
      <c r="E6740" s="1" t="s">
        <v>15</v>
      </c>
      <c r="F6740" s="1" t="s">
        <v>16</v>
      </c>
      <c r="G6740" s="1">
        <v>17.691400000000002</v>
      </c>
      <c r="H6740" s="1">
        <v>3.0999999999999999E-3</v>
      </c>
    </row>
    <row r="6741" spans="1:8" x14ac:dyDescent="0.3">
      <c r="A6741" s="1">
        <v>14.00031823184</v>
      </c>
      <c r="B6741" s="1">
        <v>-71.070006402220002</v>
      </c>
      <c r="C6741" s="1" t="s">
        <v>12</v>
      </c>
      <c r="D6741" s="2" t="s">
        <v>6755</v>
      </c>
      <c r="E6741" s="1">
        <v>1.18263645</v>
      </c>
      <c r="F6741" s="1">
        <v>2.7300000000000001E-6</v>
      </c>
      <c r="G6741" s="1">
        <v>17.3826</v>
      </c>
      <c r="H6741" s="1">
        <v>5.0000000000000001E-4</v>
      </c>
    </row>
    <row r="6742" spans="1:8" x14ac:dyDescent="0.3">
      <c r="A6742" s="1">
        <v>12.719154447519999</v>
      </c>
      <c r="B6742" s="1">
        <v>-72.17473733336</v>
      </c>
      <c r="C6742" s="1" t="s">
        <v>12</v>
      </c>
      <c r="D6742" s="2" t="s">
        <v>6756</v>
      </c>
      <c r="E6742" s="1">
        <v>3.5456498700000001</v>
      </c>
      <c r="F6742" s="1">
        <v>2.845E-5</v>
      </c>
      <c r="G6742" s="1">
        <v>15.973599999999999</v>
      </c>
      <c r="H6742" s="1">
        <v>8.0000000000000004E-4</v>
      </c>
    </row>
    <row r="6743" spans="1:8" x14ac:dyDescent="0.3">
      <c r="A6743" s="1">
        <v>13.346022445259999</v>
      </c>
      <c r="B6743" s="1">
        <v>-72.323404183349993</v>
      </c>
      <c r="C6743" s="1" t="s">
        <v>12</v>
      </c>
      <c r="D6743" s="2" t="s">
        <v>6757</v>
      </c>
      <c r="E6743" s="1">
        <v>2.9049363499999998</v>
      </c>
      <c r="F6743" s="1">
        <v>7.61E-6</v>
      </c>
      <c r="G6743" s="1">
        <v>15.888199999999999</v>
      </c>
      <c r="H6743" s="1">
        <v>5.0000000000000001E-4</v>
      </c>
    </row>
    <row r="6744" spans="1:8" x14ac:dyDescent="0.3">
      <c r="A6744" s="1">
        <v>13.4812050685</v>
      </c>
      <c r="B6744" s="1">
        <v>-72.274647937539996</v>
      </c>
      <c r="C6744" s="1" t="s">
        <v>12</v>
      </c>
      <c r="D6744" s="2" t="s">
        <v>6758</v>
      </c>
      <c r="E6744" s="1">
        <v>2.4264517900000002</v>
      </c>
      <c r="F6744" s="1">
        <v>6.4899999999999997E-6</v>
      </c>
      <c r="G6744" s="1">
        <v>16.634599999999999</v>
      </c>
      <c r="H6744" s="1">
        <v>6.9999999999999999E-4</v>
      </c>
    </row>
    <row r="6745" spans="1:8" x14ac:dyDescent="0.3">
      <c r="A6745" s="1">
        <v>13.388377159319999</v>
      </c>
      <c r="B6745" s="1">
        <v>-72.250696190829998</v>
      </c>
      <c r="C6745" s="1" t="s">
        <v>12</v>
      </c>
      <c r="D6745" s="2" t="s">
        <v>6759</v>
      </c>
      <c r="E6745" s="1">
        <v>1.32777436</v>
      </c>
      <c r="F6745" s="1">
        <v>3.67E-6</v>
      </c>
      <c r="G6745" s="1">
        <v>16.7346</v>
      </c>
      <c r="H6745" s="1">
        <v>8.0000000000000004E-4</v>
      </c>
    </row>
    <row r="6746" spans="1:8" x14ac:dyDescent="0.3">
      <c r="A6746" s="1">
        <v>13.286534652529999</v>
      </c>
      <c r="B6746" s="1">
        <v>-72.263183427490006</v>
      </c>
      <c r="C6746" s="1" t="s">
        <v>12</v>
      </c>
      <c r="D6746" s="2" t="s">
        <v>6760</v>
      </c>
      <c r="E6746" s="1">
        <v>2.6013487999999998</v>
      </c>
      <c r="F6746" s="1">
        <v>1.8050000000000002E-5</v>
      </c>
      <c r="G6746" s="1">
        <v>16.652000000000001</v>
      </c>
      <c r="H6746" s="1">
        <v>4.0000000000000002E-4</v>
      </c>
    </row>
    <row r="6747" spans="1:8" x14ac:dyDescent="0.3">
      <c r="A6747" s="1">
        <v>13.89166190625</v>
      </c>
      <c r="B6747" s="1">
        <v>-72.110088851140006</v>
      </c>
      <c r="C6747" s="1" t="s">
        <v>12</v>
      </c>
      <c r="D6747" s="2" t="s">
        <v>6761</v>
      </c>
      <c r="E6747" s="1" t="s">
        <v>15</v>
      </c>
      <c r="F6747" s="1" t="s">
        <v>16</v>
      </c>
      <c r="G6747" s="1">
        <v>15.777100000000001</v>
      </c>
      <c r="H6747" s="1">
        <v>2.9999999999999997E-4</v>
      </c>
    </row>
    <row r="6748" spans="1:8" x14ac:dyDescent="0.3">
      <c r="A6748" s="1">
        <v>14.118578670950001</v>
      </c>
      <c r="B6748" s="1">
        <v>-71.990655078360007</v>
      </c>
      <c r="C6748" s="1" t="s">
        <v>12</v>
      </c>
      <c r="D6748" s="2" t="s">
        <v>6762</v>
      </c>
      <c r="E6748" s="1" t="s">
        <v>15</v>
      </c>
      <c r="F6748" s="1" t="s">
        <v>16</v>
      </c>
      <c r="G6748" s="1">
        <v>16.874400000000001</v>
      </c>
      <c r="H6748" s="1">
        <v>5.0000000000000001E-4</v>
      </c>
    </row>
    <row r="6749" spans="1:8" x14ac:dyDescent="0.3">
      <c r="A6749" s="1">
        <v>14.449918563400001</v>
      </c>
      <c r="B6749" s="1">
        <v>-71.878349374669995</v>
      </c>
      <c r="C6749" s="1" t="s">
        <v>12</v>
      </c>
      <c r="D6749" s="2" t="s">
        <v>6763</v>
      </c>
      <c r="E6749" s="1">
        <v>0.65129992000000003</v>
      </c>
      <c r="F6749" s="1">
        <v>2.08E-6</v>
      </c>
      <c r="G6749" s="1">
        <v>17.9008</v>
      </c>
      <c r="H6749" s="1">
        <v>1.4E-3</v>
      </c>
    </row>
    <row r="6750" spans="1:8" x14ac:dyDescent="0.3">
      <c r="A6750" s="1">
        <v>13.00787251961</v>
      </c>
      <c r="B6750" s="1">
        <v>-72.160780480780005</v>
      </c>
      <c r="C6750" s="1" t="s">
        <v>12</v>
      </c>
      <c r="D6750" s="2" t="s">
        <v>6764</v>
      </c>
      <c r="E6750" s="1" t="s">
        <v>15</v>
      </c>
      <c r="F6750" s="1" t="s">
        <v>16</v>
      </c>
      <c r="G6750" s="1">
        <v>17.601600000000001</v>
      </c>
      <c r="H6750" s="1">
        <v>6.9999999999999999E-4</v>
      </c>
    </row>
    <row r="6751" spans="1:8" x14ac:dyDescent="0.3">
      <c r="A6751" s="1">
        <v>13.26530256633</v>
      </c>
      <c r="B6751" s="1">
        <v>-72.107907804739995</v>
      </c>
      <c r="C6751" s="1" t="s">
        <v>12</v>
      </c>
      <c r="D6751" s="2" t="s">
        <v>6765</v>
      </c>
      <c r="E6751" s="1">
        <v>1.0365086999999999</v>
      </c>
      <c r="F6751" s="1">
        <v>3.3400000000000002E-6</v>
      </c>
      <c r="G6751" s="1">
        <v>17.309999999999999</v>
      </c>
      <c r="H6751" s="1">
        <v>5.9999999999999995E-4</v>
      </c>
    </row>
    <row r="6752" spans="1:8" x14ac:dyDescent="0.3">
      <c r="A6752" s="1">
        <v>10.31606051859</v>
      </c>
      <c r="B6752" s="1">
        <v>-72.579234412649996</v>
      </c>
      <c r="C6752" s="1" t="s">
        <v>12</v>
      </c>
      <c r="D6752" s="2" t="s">
        <v>6766</v>
      </c>
      <c r="E6752" s="1">
        <v>1.24158853</v>
      </c>
      <c r="F6752" s="1">
        <v>3.6899999999999998E-6</v>
      </c>
      <c r="G6752" s="1">
        <v>17.626200000000001</v>
      </c>
      <c r="H6752" s="1">
        <v>8.0000000000000004E-4</v>
      </c>
    </row>
    <row r="6753" spans="1:8" x14ac:dyDescent="0.3">
      <c r="A6753" s="1">
        <v>10.72167749115</v>
      </c>
      <c r="B6753" s="1">
        <v>-72.492383709419997</v>
      </c>
      <c r="C6753" s="1" t="s">
        <v>12</v>
      </c>
      <c r="D6753" s="2" t="s">
        <v>6767</v>
      </c>
      <c r="E6753" s="1">
        <v>2.0621788799999998</v>
      </c>
      <c r="F6753" s="1">
        <v>3.4220000000000001E-5</v>
      </c>
      <c r="G6753" s="1">
        <v>17.084299999999999</v>
      </c>
      <c r="H6753" s="1">
        <v>5.9999999999999995E-4</v>
      </c>
    </row>
    <row r="6754" spans="1:8" x14ac:dyDescent="0.3">
      <c r="A6754" s="1">
        <v>10.562696528209999</v>
      </c>
      <c r="B6754" s="1">
        <v>-72.247145235630001</v>
      </c>
      <c r="C6754" s="1" t="s">
        <v>47</v>
      </c>
      <c r="D6754" s="2" t="s">
        <v>6768</v>
      </c>
      <c r="E6754" s="1">
        <v>1.0865314100000001</v>
      </c>
      <c r="F6754" s="1">
        <v>4.4100000000000001E-6</v>
      </c>
      <c r="G6754" s="1">
        <v>17.939499999999999</v>
      </c>
      <c r="H6754" s="1">
        <v>1.1999999999999999E-3</v>
      </c>
    </row>
    <row r="6755" spans="1:8" x14ac:dyDescent="0.3">
      <c r="A6755" s="1">
        <v>12.192990019170001</v>
      </c>
      <c r="B6755" s="1">
        <v>-72.169726561389993</v>
      </c>
      <c r="C6755" s="1" t="s">
        <v>12</v>
      </c>
      <c r="D6755" s="2" t="s">
        <v>6769</v>
      </c>
      <c r="E6755" s="1">
        <v>1.13921278</v>
      </c>
      <c r="F6755" s="1">
        <v>2.34E-6</v>
      </c>
      <c r="G6755" s="1">
        <v>17.861599999999999</v>
      </c>
      <c r="H6755" s="1">
        <v>1.6000000000000001E-3</v>
      </c>
    </row>
    <row r="6756" spans="1:8" x14ac:dyDescent="0.3">
      <c r="A6756" s="1">
        <v>13.503401924009999</v>
      </c>
      <c r="B6756" s="1">
        <v>-71.702938147690006</v>
      </c>
      <c r="C6756" s="1" t="s">
        <v>12</v>
      </c>
      <c r="D6756" s="2" t="s">
        <v>6770</v>
      </c>
      <c r="E6756" s="1">
        <v>1.42245256</v>
      </c>
      <c r="F6756" s="1">
        <v>1.43E-5</v>
      </c>
      <c r="G6756" s="1">
        <v>17.412600000000001</v>
      </c>
      <c r="H6756" s="1">
        <v>6.1999999999999998E-3</v>
      </c>
    </row>
    <row r="6757" spans="1:8" x14ac:dyDescent="0.3">
      <c r="A6757" s="1">
        <v>13.816700329910001</v>
      </c>
      <c r="B6757" s="1">
        <v>-71.769372436360001</v>
      </c>
      <c r="C6757" s="1" t="s">
        <v>12</v>
      </c>
      <c r="D6757" s="2" t="s">
        <v>6771</v>
      </c>
      <c r="E6757" s="1" t="s">
        <v>15</v>
      </c>
      <c r="F6757" s="1" t="s">
        <v>16</v>
      </c>
      <c r="G6757" s="1">
        <v>17.0947</v>
      </c>
      <c r="H6757" s="1">
        <v>5.0000000000000001E-4</v>
      </c>
    </row>
    <row r="6758" spans="1:8" x14ac:dyDescent="0.3">
      <c r="A6758" s="1">
        <v>14.28588236267</v>
      </c>
      <c r="B6758" s="1">
        <v>-71.668263630019993</v>
      </c>
      <c r="C6758" s="1" t="s">
        <v>12</v>
      </c>
      <c r="D6758" s="2" t="s">
        <v>6772</v>
      </c>
      <c r="E6758" s="1">
        <v>1.8700208599999999</v>
      </c>
      <c r="F6758" s="1">
        <v>3.0000000000000001E-6</v>
      </c>
      <c r="G6758" s="1">
        <v>16.756</v>
      </c>
      <c r="H6758" s="1">
        <v>5.0000000000000001E-4</v>
      </c>
    </row>
    <row r="6759" spans="1:8" x14ac:dyDescent="0.3">
      <c r="A6759" s="1">
        <v>14.24202551708</v>
      </c>
      <c r="B6759" s="1">
        <v>-71.584912020700003</v>
      </c>
      <c r="C6759" s="1" t="s">
        <v>12</v>
      </c>
      <c r="D6759" s="2" t="s">
        <v>6773</v>
      </c>
      <c r="E6759" s="1">
        <v>2.10002895</v>
      </c>
      <c r="F6759" s="1">
        <v>3.4450000000000003E-4</v>
      </c>
      <c r="G6759" s="1">
        <v>16.6084</v>
      </c>
      <c r="H6759" s="1">
        <v>5.9999999999999995E-4</v>
      </c>
    </row>
    <row r="6760" spans="1:8" x14ac:dyDescent="0.3">
      <c r="A6760" s="1">
        <v>13.83668962266</v>
      </c>
      <c r="B6760" s="1">
        <v>-71.633417097909998</v>
      </c>
      <c r="C6760" s="1" t="s">
        <v>12</v>
      </c>
      <c r="D6760" s="2" t="s">
        <v>6774</v>
      </c>
      <c r="E6760" s="1" t="s">
        <v>15</v>
      </c>
      <c r="F6760" s="1" t="s">
        <v>16</v>
      </c>
      <c r="G6760" s="1">
        <v>16.927399999999999</v>
      </c>
      <c r="H6760" s="1">
        <v>5.0000000000000001E-4</v>
      </c>
    </row>
    <row r="6761" spans="1:8" x14ac:dyDescent="0.3">
      <c r="A6761" s="1">
        <v>13.393838456839999</v>
      </c>
      <c r="B6761" s="1">
        <v>-71.384332229969999</v>
      </c>
      <c r="C6761" s="1" t="s">
        <v>12</v>
      </c>
      <c r="D6761" s="2" t="s">
        <v>6775</v>
      </c>
      <c r="E6761" s="1" t="s">
        <v>15</v>
      </c>
      <c r="F6761" s="1" t="s">
        <v>16</v>
      </c>
      <c r="G6761" s="1">
        <v>16.0014</v>
      </c>
      <c r="H6761" s="1">
        <v>5.0000000000000001E-4</v>
      </c>
    </row>
    <row r="6762" spans="1:8" x14ac:dyDescent="0.3">
      <c r="A6762" s="1">
        <v>3.9858420651199999</v>
      </c>
      <c r="B6762" s="1">
        <v>-73.008138660300006</v>
      </c>
      <c r="C6762" s="1" t="s">
        <v>12</v>
      </c>
      <c r="D6762" s="2" t="s">
        <v>6776</v>
      </c>
      <c r="E6762" s="1" t="s">
        <v>15</v>
      </c>
      <c r="F6762" s="1" t="s">
        <v>16</v>
      </c>
      <c r="G6762" s="1">
        <v>16.3447</v>
      </c>
      <c r="H6762" s="1">
        <v>4.0000000000000002E-4</v>
      </c>
    </row>
    <row r="6763" spans="1:8" x14ac:dyDescent="0.3">
      <c r="A6763" s="1">
        <v>8.4074554559900001</v>
      </c>
      <c r="B6763" s="1">
        <v>-71.461312676299997</v>
      </c>
      <c r="C6763" s="1" t="s">
        <v>47</v>
      </c>
      <c r="D6763" s="2" t="s">
        <v>6777</v>
      </c>
      <c r="E6763" s="1" t="s">
        <v>15</v>
      </c>
      <c r="F6763" s="1" t="s">
        <v>16</v>
      </c>
      <c r="G6763" s="1">
        <v>17.6783</v>
      </c>
      <c r="H6763" s="1">
        <v>5.9999999999999995E-4</v>
      </c>
    </row>
    <row r="6764" spans="1:8" x14ac:dyDescent="0.3">
      <c r="A6764" s="1">
        <v>15.25857047231</v>
      </c>
      <c r="B6764" s="1">
        <v>-72.271218089889999</v>
      </c>
      <c r="C6764" s="1" t="s">
        <v>12</v>
      </c>
      <c r="D6764" s="2" t="s">
        <v>6778</v>
      </c>
      <c r="E6764" s="1" t="s">
        <v>15</v>
      </c>
      <c r="F6764" s="1" t="s">
        <v>16</v>
      </c>
      <c r="G6764" s="1">
        <v>16.918299999999999</v>
      </c>
      <c r="H6764" s="1">
        <v>8.0000000000000004E-4</v>
      </c>
    </row>
    <row r="6765" spans="1:8" x14ac:dyDescent="0.3">
      <c r="A6765" s="1">
        <v>14.9666746753</v>
      </c>
      <c r="B6765" s="1">
        <v>-72.287088815410002</v>
      </c>
      <c r="C6765" s="1" t="s">
        <v>12</v>
      </c>
      <c r="D6765" s="2" t="s">
        <v>6779</v>
      </c>
      <c r="E6765" s="1" t="s">
        <v>15</v>
      </c>
      <c r="F6765" s="1" t="s">
        <v>16</v>
      </c>
      <c r="G6765" s="1">
        <v>18.055800000000001</v>
      </c>
      <c r="H6765" s="1">
        <v>1.8E-3</v>
      </c>
    </row>
    <row r="6766" spans="1:8" x14ac:dyDescent="0.3">
      <c r="A6766" s="1">
        <v>15.118546960870001</v>
      </c>
      <c r="B6766" s="1">
        <v>-72.218876866849996</v>
      </c>
      <c r="C6766" s="1" t="s">
        <v>12</v>
      </c>
      <c r="D6766" s="2" t="s">
        <v>6780</v>
      </c>
      <c r="E6766" s="1" t="s">
        <v>15</v>
      </c>
      <c r="F6766" s="1" t="s">
        <v>16</v>
      </c>
      <c r="G6766" s="1">
        <v>16.9999</v>
      </c>
      <c r="H6766" s="1">
        <v>4.0000000000000002E-4</v>
      </c>
    </row>
    <row r="6767" spans="1:8" x14ac:dyDescent="0.3">
      <c r="A6767" s="1">
        <v>15.860435123649999</v>
      </c>
      <c r="B6767" s="1">
        <v>-72.061626598659998</v>
      </c>
      <c r="C6767" s="1" t="s">
        <v>12</v>
      </c>
      <c r="D6767" s="2" t="s">
        <v>6781</v>
      </c>
      <c r="E6767" s="1" t="s">
        <v>15</v>
      </c>
      <c r="F6767" s="1" t="s">
        <v>16</v>
      </c>
      <c r="G6767" s="1">
        <v>16.056899999999999</v>
      </c>
      <c r="H6767" s="1">
        <v>7.7999999999999996E-3</v>
      </c>
    </row>
    <row r="6768" spans="1:8" x14ac:dyDescent="0.3">
      <c r="A6768" s="1">
        <v>15.21763213152</v>
      </c>
      <c r="B6768" s="1">
        <v>-71.967356345530007</v>
      </c>
      <c r="C6768" s="1" t="s">
        <v>12</v>
      </c>
      <c r="D6768" s="2" t="s">
        <v>6782</v>
      </c>
      <c r="E6768" s="1" t="s">
        <v>15</v>
      </c>
      <c r="F6768" s="1" t="s">
        <v>16</v>
      </c>
      <c r="G6768" s="1">
        <v>15.620699999999999</v>
      </c>
      <c r="H6768" s="1">
        <v>2.0000000000000001E-4</v>
      </c>
    </row>
    <row r="6769" spans="1:8" x14ac:dyDescent="0.3">
      <c r="A6769" s="1">
        <v>15.798786747879999</v>
      </c>
      <c r="B6769" s="1">
        <v>-71.870327573949993</v>
      </c>
      <c r="C6769" s="1" t="s">
        <v>12</v>
      </c>
      <c r="D6769" s="2" t="s">
        <v>6783</v>
      </c>
      <c r="E6769" s="1" t="s">
        <v>15</v>
      </c>
      <c r="F6769" s="1" t="s">
        <v>16</v>
      </c>
      <c r="G6769" s="1">
        <v>16.2059</v>
      </c>
      <c r="H6769" s="1">
        <v>2.9999999999999997E-4</v>
      </c>
    </row>
    <row r="6770" spans="1:8" x14ac:dyDescent="0.3">
      <c r="A6770" s="1">
        <v>16.085738848190001</v>
      </c>
      <c r="B6770" s="1">
        <v>-71.677293324860003</v>
      </c>
      <c r="C6770" s="1" t="s">
        <v>12</v>
      </c>
      <c r="D6770" s="2" t="s">
        <v>6784</v>
      </c>
      <c r="E6770" s="1" t="s">
        <v>15</v>
      </c>
      <c r="F6770" s="1" t="s">
        <v>16</v>
      </c>
      <c r="G6770" s="1">
        <v>16.882000000000001</v>
      </c>
      <c r="H6770" s="1">
        <v>4.0000000000000002E-4</v>
      </c>
    </row>
    <row r="6771" spans="1:8" x14ac:dyDescent="0.3">
      <c r="A6771" s="1">
        <v>17.067946135170001</v>
      </c>
      <c r="B6771" s="1">
        <v>-71.837150251040001</v>
      </c>
      <c r="C6771" s="1" t="s">
        <v>12</v>
      </c>
      <c r="D6771" s="2" t="s">
        <v>6785</v>
      </c>
      <c r="E6771" s="1" t="s">
        <v>15</v>
      </c>
      <c r="F6771" s="1" t="s">
        <v>16</v>
      </c>
      <c r="G6771" s="1">
        <v>16.0642</v>
      </c>
      <c r="H6771" s="1">
        <v>5.0000000000000001E-4</v>
      </c>
    </row>
    <row r="6772" spans="1:8" x14ac:dyDescent="0.3">
      <c r="A6772" s="1">
        <v>16.512417349050001</v>
      </c>
      <c r="B6772" s="1">
        <v>-71.864525515639997</v>
      </c>
      <c r="C6772" s="1" t="s">
        <v>12</v>
      </c>
      <c r="D6772" s="2" t="s">
        <v>6786</v>
      </c>
      <c r="E6772" s="1" t="s">
        <v>15</v>
      </c>
      <c r="F6772" s="1" t="s">
        <v>16</v>
      </c>
      <c r="G6772" s="1">
        <v>16.062899999999999</v>
      </c>
      <c r="H6772" s="1">
        <v>2.9999999999999997E-4</v>
      </c>
    </row>
    <row r="6773" spans="1:8" x14ac:dyDescent="0.3">
      <c r="A6773" s="1">
        <v>16.748778424339999</v>
      </c>
      <c r="B6773" s="1">
        <v>-71.810537282759995</v>
      </c>
      <c r="C6773" s="1" t="s">
        <v>12</v>
      </c>
      <c r="D6773" s="2" t="s">
        <v>6787</v>
      </c>
      <c r="E6773" s="1" t="s">
        <v>15</v>
      </c>
      <c r="F6773" s="1" t="s">
        <v>16</v>
      </c>
      <c r="G6773" s="1">
        <v>17.224299999999999</v>
      </c>
      <c r="H6773" s="1">
        <v>1.1999999999999999E-3</v>
      </c>
    </row>
    <row r="6774" spans="1:8" x14ac:dyDescent="0.3">
      <c r="A6774" s="1">
        <v>17.873237218389999</v>
      </c>
      <c r="B6774" s="1">
        <v>-71.677450945399997</v>
      </c>
      <c r="C6774" s="1" t="s">
        <v>12</v>
      </c>
      <c r="D6774" s="2" t="s">
        <v>6788</v>
      </c>
      <c r="E6774" s="1">
        <v>2.8862768000000001</v>
      </c>
      <c r="F6774" s="1">
        <v>1.0530000000000001E-5</v>
      </c>
      <c r="G6774" s="1">
        <v>16.450700000000001</v>
      </c>
      <c r="H6774" s="1">
        <v>5.9999999999999995E-4</v>
      </c>
    </row>
    <row r="6775" spans="1:8" x14ac:dyDescent="0.3">
      <c r="A6775" s="1">
        <v>17.845078080739999</v>
      </c>
      <c r="B6775" s="1">
        <v>-71.596640711310002</v>
      </c>
      <c r="C6775" s="1" t="s">
        <v>12</v>
      </c>
      <c r="D6775" s="2" t="s">
        <v>6789</v>
      </c>
      <c r="E6775" s="1">
        <v>5.7389584899999999</v>
      </c>
      <c r="F6775" s="1">
        <v>3.9329999999999998E-5</v>
      </c>
      <c r="G6775" s="1">
        <v>15.539899999999999</v>
      </c>
      <c r="H6775" s="1">
        <v>5.0000000000000001E-4</v>
      </c>
    </row>
    <row r="6776" spans="1:8" x14ac:dyDescent="0.3">
      <c r="A6776" s="1">
        <v>16.535802029199999</v>
      </c>
      <c r="B6776" s="1">
        <v>-71.701643444270005</v>
      </c>
      <c r="C6776" s="1" t="s">
        <v>12</v>
      </c>
      <c r="D6776" s="2" t="s">
        <v>6790</v>
      </c>
      <c r="E6776" s="1">
        <v>1.0810894</v>
      </c>
      <c r="F6776" s="1">
        <v>2.0700000000000001E-6</v>
      </c>
      <c r="G6776" s="1">
        <v>17.9132</v>
      </c>
      <c r="H6776" s="1">
        <v>1.5E-3</v>
      </c>
    </row>
    <row r="6777" spans="1:8" x14ac:dyDescent="0.3">
      <c r="A6777" s="1">
        <v>16.764499829759998</v>
      </c>
      <c r="B6777" s="1">
        <v>-71.654384925019997</v>
      </c>
      <c r="C6777" s="1" t="s">
        <v>12</v>
      </c>
      <c r="D6777" s="2" t="s">
        <v>6791</v>
      </c>
      <c r="E6777" s="1" t="s">
        <v>15</v>
      </c>
      <c r="F6777" s="1" t="s">
        <v>16</v>
      </c>
      <c r="G6777" s="1">
        <v>16.0456</v>
      </c>
      <c r="H6777" s="1">
        <v>2.0000000000000001E-4</v>
      </c>
    </row>
    <row r="6778" spans="1:8" x14ac:dyDescent="0.3">
      <c r="A6778" s="1">
        <v>16.366167302360001</v>
      </c>
      <c r="B6778" s="1">
        <v>-71.669886782350005</v>
      </c>
      <c r="C6778" s="1" t="s">
        <v>12</v>
      </c>
      <c r="D6778" s="2" t="s">
        <v>6792</v>
      </c>
      <c r="E6778" s="1">
        <v>1.0231285000000001</v>
      </c>
      <c r="F6778" s="1">
        <v>3.4599999999999999E-6</v>
      </c>
      <c r="G6778" s="1">
        <v>17.1358</v>
      </c>
      <c r="H6778" s="1">
        <v>5.9999999999999995E-4</v>
      </c>
    </row>
    <row r="6779" spans="1:8" x14ac:dyDescent="0.3">
      <c r="A6779" s="1">
        <v>16.962979031020001</v>
      </c>
      <c r="B6779" s="1">
        <v>-71.521326910520003</v>
      </c>
      <c r="C6779" s="1" t="s">
        <v>12</v>
      </c>
      <c r="D6779" s="2" t="s">
        <v>6793</v>
      </c>
      <c r="E6779" s="1">
        <v>12.155938170000001</v>
      </c>
      <c r="F6779" s="1">
        <v>1.228E-4</v>
      </c>
      <c r="G6779" s="1">
        <v>14.817600000000001</v>
      </c>
      <c r="H6779" s="1">
        <v>1E-4</v>
      </c>
    </row>
    <row r="6780" spans="1:8" x14ac:dyDescent="0.3">
      <c r="A6780" s="1">
        <v>17.249104381359999</v>
      </c>
      <c r="B6780" s="1">
        <v>-71.570754053680005</v>
      </c>
      <c r="C6780" s="1" t="s">
        <v>12</v>
      </c>
      <c r="D6780" s="2" t="s">
        <v>6794</v>
      </c>
      <c r="E6780" s="1" t="s">
        <v>15</v>
      </c>
      <c r="F6780" s="1" t="s">
        <v>16</v>
      </c>
      <c r="G6780" s="1">
        <v>17.215599999999998</v>
      </c>
      <c r="H6780" s="1">
        <v>5.0000000000000001E-4</v>
      </c>
    </row>
    <row r="6781" spans="1:8" x14ac:dyDescent="0.3">
      <c r="A6781" s="1">
        <v>15.15027023767</v>
      </c>
      <c r="B6781" s="1">
        <v>-71.791619351540007</v>
      </c>
      <c r="C6781" s="1" t="s">
        <v>12</v>
      </c>
      <c r="D6781" s="2" t="s">
        <v>6795</v>
      </c>
      <c r="E6781" s="1" t="s">
        <v>15</v>
      </c>
      <c r="F6781" s="1" t="s">
        <v>16</v>
      </c>
      <c r="G6781" s="1">
        <v>16.976500000000001</v>
      </c>
      <c r="H6781" s="1">
        <v>8.9999999999999998E-4</v>
      </c>
    </row>
    <row r="6782" spans="1:8" x14ac:dyDescent="0.3">
      <c r="A6782" s="1">
        <v>15.51245267432</v>
      </c>
      <c r="B6782" s="1">
        <v>-71.685035804329999</v>
      </c>
      <c r="C6782" s="1" t="s">
        <v>12</v>
      </c>
      <c r="D6782" s="2" t="s">
        <v>6796</v>
      </c>
      <c r="E6782" s="1" t="s">
        <v>15</v>
      </c>
      <c r="F6782" s="1" t="s">
        <v>16</v>
      </c>
      <c r="G6782" s="1">
        <v>16.807700000000001</v>
      </c>
      <c r="H6782" s="1">
        <v>4.0000000000000002E-4</v>
      </c>
    </row>
    <row r="6783" spans="1:8" x14ac:dyDescent="0.3">
      <c r="A6783" s="1">
        <v>14.75531854476</v>
      </c>
      <c r="B6783" s="1">
        <v>-71.752162270469995</v>
      </c>
      <c r="C6783" s="1" t="s">
        <v>12</v>
      </c>
      <c r="D6783" s="2" t="s">
        <v>6797</v>
      </c>
      <c r="E6783" s="1">
        <v>1.28924792</v>
      </c>
      <c r="F6783" s="1">
        <v>4.7899999999999999E-6</v>
      </c>
      <c r="G6783" s="1">
        <v>17.342700000000001</v>
      </c>
      <c r="H6783" s="1">
        <v>6.9999999999999999E-4</v>
      </c>
    </row>
    <row r="6784" spans="1:8" x14ac:dyDescent="0.3">
      <c r="A6784" s="1">
        <v>15.06405212446</v>
      </c>
      <c r="B6784" s="1">
        <v>-71.659934529669997</v>
      </c>
      <c r="C6784" s="1" t="s">
        <v>12</v>
      </c>
      <c r="D6784" s="2" t="s">
        <v>6798</v>
      </c>
      <c r="E6784" s="1" t="s">
        <v>15</v>
      </c>
      <c r="F6784" s="1" t="s">
        <v>16</v>
      </c>
      <c r="G6784" s="1">
        <v>16.700900000000001</v>
      </c>
      <c r="H6784" s="1">
        <v>5.0000000000000001E-4</v>
      </c>
    </row>
    <row r="6785" spans="1:8" x14ac:dyDescent="0.3">
      <c r="A6785" s="1">
        <v>15.067031837809999</v>
      </c>
      <c r="B6785" s="1">
        <v>-71.656947695650004</v>
      </c>
      <c r="C6785" s="1" t="s">
        <v>12</v>
      </c>
      <c r="D6785" s="2" t="s">
        <v>6799</v>
      </c>
      <c r="E6785" s="1">
        <v>1.9665716099999999</v>
      </c>
      <c r="F6785" s="1">
        <v>8.5499999999999995E-6</v>
      </c>
      <c r="G6785" s="1">
        <v>16.602499999999999</v>
      </c>
      <c r="H6785" s="1">
        <v>5.9999999999999995E-4</v>
      </c>
    </row>
    <row r="6786" spans="1:8" x14ac:dyDescent="0.3">
      <c r="A6786" s="1">
        <v>15.489771392470001</v>
      </c>
      <c r="B6786" s="1">
        <v>-71.565421201030006</v>
      </c>
      <c r="C6786" s="1" t="s">
        <v>12</v>
      </c>
      <c r="D6786" s="2" t="s">
        <v>6800</v>
      </c>
      <c r="E6786" s="1">
        <v>1.77859608</v>
      </c>
      <c r="F6786" s="1">
        <v>8.5900000000000008E-6</v>
      </c>
      <c r="G6786" s="1">
        <v>16.8322</v>
      </c>
      <c r="H6786" s="1">
        <v>5.9999999999999995E-4</v>
      </c>
    </row>
    <row r="6787" spans="1:8" x14ac:dyDescent="0.3">
      <c r="A6787" s="1">
        <v>15.782019139419999</v>
      </c>
      <c r="B6787" s="1">
        <v>-71.442809336600007</v>
      </c>
      <c r="C6787" s="1" t="s">
        <v>12</v>
      </c>
      <c r="D6787" s="2" t="s">
        <v>6801</v>
      </c>
      <c r="E6787" s="1">
        <v>1.50309165</v>
      </c>
      <c r="F6787" s="1">
        <v>3.5300000000000001E-6</v>
      </c>
      <c r="G6787" s="1">
        <v>17.234300000000001</v>
      </c>
      <c r="H6787" s="1">
        <v>5.0000000000000001E-4</v>
      </c>
    </row>
    <row r="6788" spans="1:8" x14ac:dyDescent="0.3">
      <c r="A6788" s="1">
        <v>15.621900192789999</v>
      </c>
      <c r="B6788" s="1">
        <v>-71.346001442139993</v>
      </c>
      <c r="C6788" s="1" t="s">
        <v>12</v>
      </c>
      <c r="D6788" s="2" t="s">
        <v>6802</v>
      </c>
      <c r="E6788" s="1" t="s">
        <v>15</v>
      </c>
      <c r="F6788" s="1" t="s">
        <v>16</v>
      </c>
      <c r="G6788" s="1">
        <v>16.653700000000001</v>
      </c>
      <c r="H6788" s="1">
        <v>4.0000000000000002E-4</v>
      </c>
    </row>
    <row r="6789" spans="1:8" x14ac:dyDescent="0.3">
      <c r="A6789" s="1">
        <v>16.386289820799998</v>
      </c>
      <c r="B6789" s="1">
        <v>-71.575027592539996</v>
      </c>
      <c r="C6789" s="1" t="s">
        <v>12</v>
      </c>
      <c r="D6789" s="2" t="s">
        <v>6803</v>
      </c>
      <c r="E6789" s="1">
        <v>5.0533750299999998</v>
      </c>
      <c r="F6789" s="1">
        <v>3.5240000000000001E-5</v>
      </c>
      <c r="G6789" s="1">
        <v>15.819100000000001</v>
      </c>
      <c r="H6789" s="1">
        <v>2.0000000000000001E-4</v>
      </c>
    </row>
    <row r="6790" spans="1:8" x14ac:dyDescent="0.3">
      <c r="A6790" s="1">
        <v>16.70418486146</v>
      </c>
      <c r="B6790" s="1">
        <v>-71.489696462089995</v>
      </c>
      <c r="C6790" s="1" t="s">
        <v>12</v>
      </c>
      <c r="D6790" s="2" t="s">
        <v>6804</v>
      </c>
      <c r="E6790" s="1">
        <v>1.5574264200000001</v>
      </c>
      <c r="F6790" s="1">
        <v>3.3299999999999999E-6</v>
      </c>
      <c r="G6790" s="1">
        <v>17.213200000000001</v>
      </c>
      <c r="H6790" s="1">
        <v>8.0000000000000004E-4</v>
      </c>
    </row>
    <row r="6791" spans="1:8" x14ac:dyDescent="0.3">
      <c r="A6791" s="1">
        <v>16.063213809120001</v>
      </c>
      <c r="B6791" s="1">
        <v>-71.458930603040002</v>
      </c>
      <c r="C6791" s="1" t="s">
        <v>12</v>
      </c>
      <c r="D6791" s="2" t="s">
        <v>6805</v>
      </c>
      <c r="E6791" s="1" t="s">
        <v>15</v>
      </c>
      <c r="F6791" s="1" t="s">
        <v>16</v>
      </c>
      <c r="G6791" s="1">
        <v>15.8141</v>
      </c>
      <c r="H6791" s="1">
        <v>6.9999999999999999E-4</v>
      </c>
    </row>
    <row r="6792" spans="1:8" x14ac:dyDescent="0.3">
      <c r="A6792" s="1">
        <v>17.34425587234</v>
      </c>
      <c r="B6792" s="1">
        <v>-71.244119246910003</v>
      </c>
      <c r="C6792" s="1" t="s">
        <v>12</v>
      </c>
      <c r="D6792" s="2" t="s">
        <v>6806</v>
      </c>
      <c r="E6792" s="1">
        <v>2.9571813300000001</v>
      </c>
      <c r="F6792" s="1">
        <v>1.8565000000000001E-4</v>
      </c>
      <c r="G6792" s="1">
        <v>16.125800000000002</v>
      </c>
      <c r="H6792" s="1">
        <v>5.0000000000000001E-4</v>
      </c>
    </row>
    <row r="6793" spans="1:8" x14ac:dyDescent="0.3">
      <c r="A6793" s="1">
        <v>17.558485985779999</v>
      </c>
      <c r="B6793" s="1">
        <v>-71.211468630019993</v>
      </c>
      <c r="C6793" s="1" t="s">
        <v>12</v>
      </c>
      <c r="D6793" s="2" t="s">
        <v>6807</v>
      </c>
      <c r="E6793" s="1" t="s">
        <v>15</v>
      </c>
      <c r="F6793" s="1" t="s">
        <v>16</v>
      </c>
      <c r="G6793" s="1">
        <v>17.2319</v>
      </c>
      <c r="H6793" s="1">
        <v>8.0000000000000004E-4</v>
      </c>
    </row>
    <row r="6794" spans="1:8" x14ac:dyDescent="0.3">
      <c r="A6794" s="1">
        <v>17.218913217160001</v>
      </c>
      <c r="B6794" s="1">
        <v>-71.24475008892</v>
      </c>
      <c r="C6794" s="1" t="s">
        <v>12</v>
      </c>
      <c r="D6794" s="2" t="s">
        <v>6808</v>
      </c>
      <c r="E6794" s="1">
        <v>1.3314739099999999</v>
      </c>
      <c r="F6794" s="1">
        <v>1.61E-6</v>
      </c>
      <c r="G6794" s="1">
        <v>17.345500000000001</v>
      </c>
      <c r="H6794" s="1">
        <v>4.0000000000000002E-4</v>
      </c>
    </row>
    <row r="6795" spans="1:8" x14ac:dyDescent="0.3">
      <c r="A6795" s="1">
        <v>16.180929598020001</v>
      </c>
      <c r="B6795" s="1">
        <v>-71.318190310359995</v>
      </c>
      <c r="C6795" s="1" t="s">
        <v>12</v>
      </c>
      <c r="D6795" s="2" t="s">
        <v>6809</v>
      </c>
      <c r="E6795" s="1">
        <v>5.2248070999999996</v>
      </c>
      <c r="F6795" s="1">
        <v>1.872E-5</v>
      </c>
      <c r="G6795" s="1">
        <v>15.5289</v>
      </c>
      <c r="H6795" s="1">
        <v>6.9999999999999999E-4</v>
      </c>
    </row>
    <row r="6796" spans="1:8" x14ac:dyDescent="0.3">
      <c r="A6796" s="1">
        <v>17.86525995589</v>
      </c>
      <c r="B6796" s="1">
        <v>-71.410483120059993</v>
      </c>
      <c r="C6796" s="1" t="s">
        <v>12</v>
      </c>
      <c r="D6796" s="2" t="s">
        <v>6810</v>
      </c>
      <c r="E6796" s="1" t="s">
        <v>15</v>
      </c>
      <c r="F6796" s="1" t="s">
        <v>16</v>
      </c>
      <c r="G6796" s="1">
        <v>16.171399999999998</v>
      </c>
      <c r="H6796" s="1">
        <v>5.0000000000000001E-4</v>
      </c>
    </row>
    <row r="6797" spans="1:8" x14ac:dyDescent="0.3">
      <c r="A6797" s="1">
        <v>18.02991974939</v>
      </c>
      <c r="B6797" s="1">
        <v>-71.364883142579998</v>
      </c>
      <c r="C6797" s="1" t="s">
        <v>12</v>
      </c>
      <c r="D6797" s="2" t="s">
        <v>6811</v>
      </c>
      <c r="E6797" s="1">
        <v>3.5380433</v>
      </c>
      <c r="F6797" s="1">
        <v>7.3759999999999999E-5</v>
      </c>
      <c r="G6797" s="1">
        <v>16.170999999999999</v>
      </c>
      <c r="H6797" s="1">
        <v>4.0000000000000002E-4</v>
      </c>
    </row>
    <row r="6798" spans="1:8" x14ac:dyDescent="0.3">
      <c r="A6798" s="1">
        <v>18.54532266296</v>
      </c>
      <c r="B6798" s="1">
        <v>-70.988922224340001</v>
      </c>
      <c r="C6798" s="1" t="s">
        <v>17</v>
      </c>
      <c r="D6798" s="2" t="s">
        <v>6812</v>
      </c>
      <c r="E6798" s="1">
        <v>2.1763993300000002</v>
      </c>
      <c r="F6798" s="1">
        <v>8.49E-6</v>
      </c>
      <c r="G6798" s="1">
        <v>15.989100000000001</v>
      </c>
      <c r="H6798" s="1">
        <v>2.9999999999999997E-4</v>
      </c>
    </row>
    <row r="6799" spans="1:8" x14ac:dyDescent="0.3">
      <c r="A6799" s="1">
        <v>14.61147869941</v>
      </c>
      <c r="B6799" s="1">
        <v>-71.566116284320003</v>
      </c>
      <c r="C6799" s="1" t="s">
        <v>12</v>
      </c>
      <c r="D6799" s="2" t="s">
        <v>6813</v>
      </c>
      <c r="E6799" s="1" t="s">
        <v>15</v>
      </c>
      <c r="F6799" s="1" t="s">
        <v>16</v>
      </c>
      <c r="G6799" s="1">
        <v>16.889199999999999</v>
      </c>
      <c r="H6799" s="1">
        <v>5.0000000000000001E-4</v>
      </c>
    </row>
    <row r="6800" spans="1:8" x14ac:dyDescent="0.3">
      <c r="A6800" s="1">
        <v>15.484878273390001</v>
      </c>
      <c r="B6800" s="1">
        <v>-71.318223697730005</v>
      </c>
      <c r="C6800" s="1" t="s">
        <v>12</v>
      </c>
      <c r="D6800" s="2" t="s">
        <v>6814</v>
      </c>
      <c r="E6800" s="1">
        <v>1.72277138</v>
      </c>
      <c r="F6800" s="1">
        <v>9.2499999999999995E-6</v>
      </c>
      <c r="G6800" s="1">
        <v>17.1587</v>
      </c>
      <c r="H6800" s="1">
        <v>1E-3</v>
      </c>
    </row>
    <row r="6801" spans="1:8" x14ac:dyDescent="0.3">
      <c r="A6801" s="1">
        <v>27.668743257060001</v>
      </c>
      <c r="B6801" s="1">
        <v>-70.503657030119996</v>
      </c>
      <c r="C6801" s="1" t="s">
        <v>12</v>
      </c>
      <c r="D6801" s="2" t="s">
        <v>6815</v>
      </c>
      <c r="E6801" s="1">
        <v>4.3726422300000003</v>
      </c>
      <c r="F6801" s="1">
        <v>1.3679999999999999E-5</v>
      </c>
      <c r="G6801" s="1">
        <v>15.678900000000001</v>
      </c>
      <c r="H6801" s="1">
        <v>2.0000000000000001E-4</v>
      </c>
    </row>
    <row r="6802" spans="1:8" x14ac:dyDescent="0.3">
      <c r="A6802" s="1">
        <v>11.361412917759999</v>
      </c>
      <c r="B6802" s="1">
        <v>-72.453103748369998</v>
      </c>
      <c r="C6802" s="1" t="s">
        <v>12</v>
      </c>
      <c r="D6802" s="2" t="s">
        <v>6816</v>
      </c>
      <c r="E6802" s="1">
        <v>6.6471841999999999</v>
      </c>
      <c r="F6802" s="1">
        <v>4.8010000000000003E-5</v>
      </c>
      <c r="G6802" s="1">
        <v>15.318899999999999</v>
      </c>
      <c r="H6802" s="1">
        <v>2.0000000000000001E-4</v>
      </c>
    </row>
    <row r="6803" spans="1:8" x14ac:dyDescent="0.3">
      <c r="A6803" s="1">
        <v>12.74214456921</v>
      </c>
      <c r="B6803" s="1">
        <v>-72.074008675949997</v>
      </c>
      <c r="C6803" s="1" t="s">
        <v>12</v>
      </c>
      <c r="D6803" s="2" t="s">
        <v>6817</v>
      </c>
      <c r="E6803" s="1">
        <v>1.2512329200000001</v>
      </c>
      <c r="F6803" s="1">
        <v>3.3299999999999999E-6</v>
      </c>
      <c r="G6803" s="1">
        <v>16.8398</v>
      </c>
      <c r="H6803" s="1">
        <v>1E-3</v>
      </c>
    </row>
    <row r="6804" spans="1:8" x14ac:dyDescent="0.3">
      <c r="A6804" s="1">
        <v>13.33308550374</v>
      </c>
      <c r="B6804" s="1">
        <v>-72.293993996370006</v>
      </c>
      <c r="C6804" s="1" t="s">
        <v>12</v>
      </c>
      <c r="D6804" s="2" t="s">
        <v>6818</v>
      </c>
      <c r="E6804" s="1">
        <v>3.6650807599999999</v>
      </c>
      <c r="F6804" s="1">
        <v>2.5910000000000001E-5</v>
      </c>
      <c r="G6804" s="1">
        <v>16.212199999999999</v>
      </c>
      <c r="H6804" s="1">
        <v>2.9999999999999997E-4</v>
      </c>
    </row>
    <row r="6805" spans="1:8" x14ac:dyDescent="0.3">
      <c r="A6805" s="1">
        <v>13.42277721624</v>
      </c>
      <c r="B6805" s="1">
        <v>-72.284621543369994</v>
      </c>
      <c r="C6805" s="1" t="s">
        <v>12</v>
      </c>
      <c r="D6805" s="2" t="s">
        <v>6819</v>
      </c>
      <c r="E6805" s="1">
        <v>2.2395339600000002</v>
      </c>
      <c r="F6805" s="1">
        <v>7.0999999999999998E-6</v>
      </c>
      <c r="G6805" s="1">
        <v>16.581700000000001</v>
      </c>
      <c r="H6805" s="1">
        <v>5.0000000000000001E-4</v>
      </c>
    </row>
    <row r="6806" spans="1:8" x14ac:dyDescent="0.3">
      <c r="A6806" s="1">
        <v>13.13608573258</v>
      </c>
      <c r="B6806" s="1">
        <v>-72.326656518679997</v>
      </c>
      <c r="C6806" s="1" t="s">
        <v>12</v>
      </c>
      <c r="D6806" s="2" t="s">
        <v>6820</v>
      </c>
      <c r="E6806" s="1" t="s">
        <v>15</v>
      </c>
      <c r="F6806" s="1" t="s">
        <v>16</v>
      </c>
      <c r="G6806" s="1">
        <v>17.221699999999998</v>
      </c>
      <c r="H6806" s="1">
        <v>5.0000000000000001E-4</v>
      </c>
    </row>
    <row r="6807" spans="1:8" x14ac:dyDescent="0.3">
      <c r="A6807" s="1">
        <v>13.09272987606</v>
      </c>
      <c r="B6807" s="1">
        <v>-72.257380314919999</v>
      </c>
      <c r="C6807" s="1" t="s">
        <v>12</v>
      </c>
      <c r="D6807" s="2" t="s">
        <v>6821</v>
      </c>
      <c r="E6807" s="1">
        <v>1.78841136</v>
      </c>
      <c r="F6807" s="1">
        <v>5.1599999999999997E-6</v>
      </c>
      <c r="G6807" s="1">
        <v>17.128599999999999</v>
      </c>
      <c r="H6807" s="1">
        <v>5.0000000000000001E-4</v>
      </c>
    </row>
    <row r="6808" spans="1:8" x14ac:dyDescent="0.3">
      <c r="A6808" s="1">
        <v>13.5823113554</v>
      </c>
      <c r="B6808" s="1">
        <v>-72.088819923260004</v>
      </c>
      <c r="C6808" s="1" t="s">
        <v>12</v>
      </c>
      <c r="D6808" s="2" t="s">
        <v>6822</v>
      </c>
      <c r="E6808" s="1">
        <v>1.83660684</v>
      </c>
      <c r="F6808" s="1">
        <v>1.4409999999999999E-5</v>
      </c>
      <c r="G6808" s="1">
        <v>17.236999999999998</v>
      </c>
      <c r="H6808" s="1">
        <v>5.0000000000000001E-4</v>
      </c>
    </row>
    <row r="6809" spans="1:8" x14ac:dyDescent="0.3">
      <c r="A6809" s="1">
        <v>14.159377203749999</v>
      </c>
      <c r="B6809" s="1">
        <v>-71.953572100830002</v>
      </c>
      <c r="C6809" s="1" t="s">
        <v>12</v>
      </c>
      <c r="D6809" s="2" t="s">
        <v>6823</v>
      </c>
      <c r="E6809" s="1" t="s">
        <v>15</v>
      </c>
      <c r="F6809" s="1" t="s">
        <v>16</v>
      </c>
      <c r="G6809" s="1">
        <v>17.874300000000002</v>
      </c>
      <c r="H6809" s="1">
        <v>6.9999999999999999E-4</v>
      </c>
    </row>
    <row r="6810" spans="1:8" x14ac:dyDescent="0.3">
      <c r="A6810" s="1">
        <v>13.66481228572</v>
      </c>
      <c r="B6810" s="1">
        <v>-71.925846344109999</v>
      </c>
      <c r="C6810" s="1" t="s">
        <v>12</v>
      </c>
      <c r="D6810" s="2" t="s">
        <v>6824</v>
      </c>
      <c r="E6810" s="1">
        <v>4.3748879599999997</v>
      </c>
      <c r="F6810" s="1">
        <v>4.036E-5</v>
      </c>
      <c r="G6810" s="1">
        <v>15.819800000000001</v>
      </c>
      <c r="H6810" s="1">
        <v>5.0000000000000001E-4</v>
      </c>
    </row>
    <row r="6811" spans="1:8" x14ac:dyDescent="0.3">
      <c r="A6811" s="1">
        <v>13.545970273209999</v>
      </c>
      <c r="B6811" s="1">
        <v>-71.891497451079999</v>
      </c>
      <c r="C6811" s="1" t="s">
        <v>12</v>
      </c>
      <c r="D6811" s="2" t="s">
        <v>6825</v>
      </c>
      <c r="E6811" s="1">
        <v>5.14684937</v>
      </c>
      <c r="F6811" s="1">
        <v>1.3394000000000001E-4</v>
      </c>
      <c r="G6811" s="1">
        <v>15.7255</v>
      </c>
      <c r="H6811" s="1">
        <v>4.0000000000000002E-4</v>
      </c>
    </row>
    <row r="6812" spans="1:8" x14ac:dyDescent="0.3">
      <c r="A6812" s="1">
        <v>14.29289157026</v>
      </c>
      <c r="B6812" s="1">
        <v>-71.892619209230006</v>
      </c>
      <c r="C6812" s="1" t="s">
        <v>12</v>
      </c>
      <c r="D6812" s="2" t="s">
        <v>6826</v>
      </c>
      <c r="E6812" s="1" t="s">
        <v>15</v>
      </c>
      <c r="F6812" s="1" t="s">
        <v>16</v>
      </c>
      <c r="G6812" s="1">
        <v>15.6366</v>
      </c>
      <c r="H6812" s="1">
        <v>5.0000000000000001E-4</v>
      </c>
    </row>
    <row r="6813" spans="1:8" x14ac:dyDescent="0.3">
      <c r="A6813" s="1">
        <v>14.316318589530001</v>
      </c>
      <c r="B6813" s="1">
        <v>-71.842448343119997</v>
      </c>
      <c r="C6813" s="1" t="s">
        <v>12</v>
      </c>
      <c r="D6813" s="2" t="s">
        <v>6827</v>
      </c>
      <c r="E6813" s="1" t="s">
        <v>15</v>
      </c>
      <c r="F6813" s="1" t="s">
        <v>16</v>
      </c>
      <c r="G6813" s="1">
        <v>16.874600000000001</v>
      </c>
      <c r="H6813" s="1">
        <v>5.0000000000000001E-4</v>
      </c>
    </row>
    <row r="6814" spans="1:8" x14ac:dyDescent="0.3">
      <c r="A6814" s="1">
        <v>14.402309228209999</v>
      </c>
      <c r="B6814" s="1">
        <v>-71.752258030929994</v>
      </c>
      <c r="C6814" s="1" t="s">
        <v>47</v>
      </c>
      <c r="D6814" s="2" t="s">
        <v>6828</v>
      </c>
      <c r="E6814" s="1" t="s">
        <v>15</v>
      </c>
      <c r="F6814" s="1" t="s">
        <v>16</v>
      </c>
      <c r="G6814" s="1">
        <v>18.025600000000001</v>
      </c>
      <c r="H6814" s="1">
        <v>8.9999999999999998E-4</v>
      </c>
    </row>
    <row r="6815" spans="1:8" x14ac:dyDescent="0.3">
      <c r="A6815" s="1">
        <v>14.36147956936</v>
      </c>
      <c r="B6815" s="1">
        <v>-71.741471683740002</v>
      </c>
      <c r="C6815" s="1" t="s">
        <v>12</v>
      </c>
      <c r="D6815" s="2" t="s">
        <v>6829</v>
      </c>
      <c r="E6815" s="1">
        <v>1.75446024</v>
      </c>
      <c r="F6815" s="1">
        <v>4.4100000000000001E-6</v>
      </c>
      <c r="G6815" s="1">
        <v>16.900600000000001</v>
      </c>
      <c r="H6815" s="1">
        <v>4.0000000000000002E-4</v>
      </c>
    </row>
    <row r="6816" spans="1:8" x14ac:dyDescent="0.3">
      <c r="A6816" s="1">
        <v>8.3242714433499998</v>
      </c>
      <c r="B6816" s="1">
        <v>-72.743350097749996</v>
      </c>
      <c r="C6816" s="1" t="s">
        <v>12</v>
      </c>
      <c r="D6816" s="2" t="s">
        <v>6830</v>
      </c>
      <c r="E6816" s="1" t="s">
        <v>15</v>
      </c>
      <c r="F6816" s="1" t="s">
        <v>16</v>
      </c>
      <c r="G6816" s="1">
        <v>17.9312</v>
      </c>
      <c r="H6816" s="1">
        <v>5.0000000000000001E-4</v>
      </c>
    </row>
    <row r="6817" spans="1:8" x14ac:dyDescent="0.3">
      <c r="A6817" s="1">
        <v>10.29349545511</v>
      </c>
      <c r="B6817" s="1">
        <v>-72.554901429680001</v>
      </c>
      <c r="C6817" s="1" t="s">
        <v>12</v>
      </c>
      <c r="D6817" s="2" t="s">
        <v>6831</v>
      </c>
      <c r="E6817" s="1">
        <v>3.0759020800000001</v>
      </c>
      <c r="F6817" s="1">
        <v>1.6480000000000001E-5</v>
      </c>
      <c r="G6817" s="1">
        <v>16.429200000000002</v>
      </c>
      <c r="H6817" s="1">
        <v>4.0000000000000002E-4</v>
      </c>
    </row>
    <row r="6818" spans="1:8" x14ac:dyDescent="0.3">
      <c r="A6818" s="1">
        <v>7.9154700931799997</v>
      </c>
      <c r="B6818" s="1">
        <v>-72.676298449879994</v>
      </c>
      <c r="C6818" s="1" t="s">
        <v>12</v>
      </c>
      <c r="D6818" s="2" t="s">
        <v>6832</v>
      </c>
      <c r="E6818" s="1">
        <v>1.48094894</v>
      </c>
      <c r="F6818" s="1">
        <v>2.8899999999999999E-6</v>
      </c>
      <c r="G6818" s="1">
        <v>17.285399999999999</v>
      </c>
      <c r="H6818" s="1">
        <v>6.9999999999999999E-4</v>
      </c>
    </row>
    <row r="6819" spans="1:8" x14ac:dyDescent="0.3">
      <c r="A6819" s="1">
        <v>10.56793694504</v>
      </c>
      <c r="B6819" s="1">
        <v>-71.910286260150002</v>
      </c>
      <c r="C6819" s="1" t="s">
        <v>12</v>
      </c>
      <c r="D6819" s="2" t="s">
        <v>6833</v>
      </c>
      <c r="E6819" s="1" t="s">
        <v>15</v>
      </c>
      <c r="F6819" s="1" t="s">
        <v>16</v>
      </c>
      <c r="G6819" s="1">
        <v>17.375299999999999</v>
      </c>
      <c r="H6819" s="1">
        <v>5.9999999999999995E-4</v>
      </c>
    </row>
    <row r="6820" spans="1:8" x14ac:dyDescent="0.3">
      <c r="A6820" s="1">
        <v>11.58566008218</v>
      </c>
      <c r="B6820" s="1">
        <v>-71.948729037619998</v>
      </c>
      <c r="C6820" s="1" t="s">
        <v>12</v>
      </c>
      <c r="D6820" s="2" t="s">
        <v>6834</v>
      </c>
      <c r="E6820" s="1" t="s">
        <v>15</v>
      </c>
      <c r="F6820" s="1" t="s">
        <v>16</v>
      </c>
      <c r="G6820" s="1">
        <v>17.053999999999998</v>
      </c>
      <c r="H6820" s="1">
        <v>4.0000000000000002E-4</v>
      </c>
    </row>
    <row r="6821" spans="1:8" x14ac:dyDescent="0.3">
      <c r="A6821" s="1">
        <v>13.454654615440001</v>
      </c>
      <c r="B6821" s="1">
        <v>-71.697360250619994</v>
      </c>
      <c r="C6821" s="1" t="s">
        <v>12</v>
      </c>
      <c r="D6821" s="2" t="s">
        <v>6835</v>
      </c>
      <c r="E6821" s="1" t="s">
        <v>15</v>
      </c>
      <c r="F6821" s="1" t="s">
        <v>16</v>
      </c>
      <c r="G6821" s="1">
        <v>17.098800000000001</v>
      </c>
      <c r="H6821" s="1">
        <v>4.0000000000000002E-4</v>
      </c>
    </row>
    <row r="6822" spans="1:8" x14ac:dyDescent="0.3">
      <c r="A6822" s="1">
        <v>14.06636000584</v>
      </c>
      <c r="B6822" s="1">
        <v>-71.723441772960001</v>
      </c>
      <c r="C6822" s="1" t="s">
        <v>12</v>
      </c>
      <c r="D6822" s="2" t="s">
        <v>6836</v>
      </c>
      <c r="E6822" s="1">
        <v>2.0420218000000001</v>
      </c>
      <c r="F6822" s="1">
        <v>1.5970000000000001E-5</v>
      </c>
      <c r="G6822" s="1">
        <v>16.996200000000002</v>
      </c>
      <c r="H6822" s="1">
        <v>5.9999999999999995E-4</v>
      </c>
    </row>
    <row r="6823" spans="1:8" x14ac:dyDescent="0.3">
      <c r="A6823" s="1">
        <v>13.66437976041</v>
      </c>
      <c r="B6823" s="1">
        <v>-71.704166291310003</v>
      </c>
      <c r="C6823" s="1" t="s">
        <v>12</v>
      </c>
      <c r="D6823" s="2" t="s">
        <v>6837</v>
      </c>
      <c r="E6823" s="1">
        <v>2.9453933299999999</v>
      </c>
      <c r="F6823" s="1">
        <v>4.34E-6</v>
      </c>
      <c r="G6823" s="1">
        <v>16.228100000000001</v>
      </c>
      <c r="H6823" s="1">
        <v>1.6000000000000001E-3</v>
      </c>
    </row>
    <row r="6824" spans="1:8" x14ac:dyDescent="0.3">
      <c r="A6824" s="1">
        <v>13.973965157109999</v>
      </c>
      <c r="B6824" s="1">
        <v>-71.536844761970002</v>
      </c>
      <c r="C6824" s="1" t="s">
        <v>12</v>
      </c>
      <c r="D6824" s="2" t="s">
        <v>6838</v>
      </c>
      <c r="E6824" s="1">
        <v>9.4083573999999999</v>
      </c>
      <c r="F6824" s="1">
        <v>5.1690000000000001E-5</v>
      </c>
      <c r="G6824" s="1">
        <v>14.6914</v>
      </c>
      <c r="H6824" s="1">
        <v>1E-4</v>
      </c>
    </row>
    <row r="6825" spans="1:8" x14ac:dyDescent="0.3">
      <c r="A6825" s="1">
        <v>13.36032746387</v>
      </c>
      <c r="B6825" s="1">
        <v>-71.657877776600003</v>
      </c>
      <c r="C6825" s="1" t="s">
        <v>12</v>
      </c>
      <c r="D6825" s="2" t="s">
        <v>6839</v>
      </c>
      <c r="E6825" s="1" t="s">
        <v>15</v>
      </c>
      <c r="F6825" s="1" t="s">
        <v>16</v>
      </c>
      <c r="G6825" s="1">
        <v>16.887499999999999</v>
      </c>
      <c r="H6825" s="1">
        <v>8.0000000000000004E-4</v>
      </c>
    </row>
    <row r="6826" spans="1:8" x14ac:dyDescent="0.3">
      <c r="A6826" s="1">
        <v>11.99605325237</v>
      </c>
      <c r="B6826" s="1">
        <v>-71.701545339380004</v>
      </c>
      <c r="C6826" s="1" t="s">
        <v>47</v>
      </c>
      <c r="D6826" s="2" t="s">
        <v>6840</v>
      </c>
      <c r="E6826" s="1">
        <v>2.0366692099999999</v>
      </c>
      <c r="F6826" s="1">
        <v>8.9199999999999993E-6</v>
      </c>
      <c r="G6826" s="1">
        <v>17.260300000000001</v>
      </c>
      <c r="H6826" s="1">
        <v>6.9999999999999999E-4</v>
      </c>
    </row>
    <row r="6827" spans="1:8" x14ac:dyDescent="0.3">
      <c r="A6827" s="1">
        <v>8.9590771779500002</v>
      </c>
      <c r="B6827" s="1">
        <v>-72.016422784179994</v>
      </c>
      <c r="C6827" s="1" t="s">
        <v>12</v>
      </c>
      <c r="D6827" s="2" t="s">
        <v>6841</v>
      </c>
      <c r="E6827" s="1">
        <v>1.85336645</v>
      </c>
      <c r="F6827" s="1">
        <v>5.4E-6</v>
      </c>
      <c r="G6827" s="1">
        <v>17.023199999999999</v>
      </c>
      <c r="H6827" s="1">
        <v>5.9999999999999995E-4</v>
      </c>
    </row>
    <row r="6828" spans="1:8" x14ac:dyDescent="0.3">
      <c r="A6828" s="1">
        <v>12.73309132678</v>
      </c>
      <c r="B6828" s="1">
        <v>-71.051929638770005</v>
      </c>
      <c r="C6828" s="1" t="s">
        <v>12</v>
      </c>
      <c r="D6828" s="2" t="s">
        <v>6842</v>
      </c>
      <c r="E6828" s="1" t="s">
        <v>15</v>
      </c>
      <c r="F6828" s="1" t="s">
        <v>16</v>
      </c>
      <c r="G6828" s="1">
        <v>16.227699999999999</v>
      </c>
      <c r="H6828" s="1">
        <v>2.0000000000000001E-4</v>
      </c>
    </row>
    <row r="6829" spans="1:8" x14ac:dyDescent="0.3">
      <c r="A6829" s="1">
        <v>12.474944188009999</v>
      </c>
      <c r="B6829" s="1">
        <v>-70.525114052259994</v>
      </c>
      <c r="C6829" s="1" t="s">
        <v>12</v>
      </c>
      <c r="D6829" s="2" t="s">
        <v>6843</v>
      </c>
      <c r="E6829" s="1" t="s">
        <v>15</v>
      </c>
      <c r="F6829" s="1" t="s">
        <v>16</v>
      </c>
      <c r="G6829" s="1">
        <v>16.864699999999999</v>
      </c>
      <c r="H6829" s="1">
        <v>5.0000000000000001E-4</v>
      </c>
    </row>
    <row r="6830" spans="1:8" x14ac:dyDescent="0.3">
      <c r="A6830" s="1">
        <v>15.039512108</v>
      </c>
      <c r="B6830" s="1">
        <v>-72.229749197350003</v>
      </c>
      <c r="C6830" s="1" t="s">
        <v>12</v>
      </c>
      <c r="D6830" s="2" t="s">
        <v>6844</v>
      </c>
      <c r="E6830" s="1">
        <v>3.9993907499999999</v>
      </c>
      <c r="F6830" s="1">
        <v>3.3349999999999997E-5</v>
      </c>
      <c r="G6830" s="1">
        <v>15.9041</v>
      </c>
      <c r="H6830" s="1">
        <v>2.0000000000000001E-4</v>
      </c>
    </row>
    <row r="6831" spans="1:8" x14ac:dyDescent="0.3">
      <c r="A6831" s="1">
        <v>15.298495119249999</v>
      </c>
      <c r="B6831" s="1">
        <v>-72.161102999050001</v>
      </c>
      <c r="C6831" s="1" t="s">
        <v>12</v>
      </c>
      <c r="D6831" s="2" t="s">
        <v>6845</v>
      </c>
      <c r="E6831" s="1">
        <v>2.1720626599999999</v>
      </c>
      <c r="F6831" s="1">
        <v>1.0010000000000001E-5</v>
      </c>
      <c r="G6831" s="1">
        <v>16.590599999999998</v>
      </c>
      <c r="H6831" s="1">
        <v>5.9999999999999995E-4</v>
      </c>
    </row>
    <row r="6832" spans="1:8" x14ac:dyDescent="0.3">
      <c r="A6832" s="1">
        <v>16.063403259089998</v>
      </c>
      <c r="B6832" s="1">
        <v>-72.128080546869995</v>
      </c>
      <c r="C6832" s="1" t="s">
        <v>12</v>
      </c>
      <c r="D6832" s="2" t="s">
        <v>6846</v>
      </c>
      <c r="E6832" s="1" t="s">
        <v>15</v>
      </c>
      <c r="F6832" s="1" t="s">
        <v>16</v>
      </c>
      <c r="G6832" s="1">
        <v>17.3855</v>
      </c>
      <c r="H6832" s="1">
        <v>8.9999999999999998E-4</v>
      </c>
    </row>
    <row r="6833" spans="1:8" x14ac:dyDescent="0.3">
      <c r="A6833" s="1">
        <v>16.01203740343</v>
      </c>
      <c r="B6833" s="1">
        <v>-72.097626936170002</v>
      </c>
      <c r="C6833" s="1" t="s">
        <v>12</v>
      </c>
      <c r="D6833" s="2" t="s">
        <v>6847</v>
      </c>
      <c r="E6833" s="1">
        <v>2.5638090600000001</v>
      </c>
      <c r="F6833" s="1">
        <v>4.7199999999999997E-6</v>
      </c>
      <c r="G6833" s="1">
        <v>16.197199999999999</v>
      </c>
      <c r="H6833" s="1">
        <v>4.0000000000000002E-4</v>
      </c>
    </row>
    <row r="6834" spans="1:8" x14ac:dyDescent="0.3">
      <c r="A6834" s="1">
        <v>15.84716447519</v>
      </c>
      <c r="B6834" s="1">
        <v>-72.108136637219999</v>
      </c>
      <c r="C6834" s="1" t="s">
        <v>12</v>
      </c>
      <c r="D6834" s="2" t="s">
        <v>6848</v>
      </c>
      <c r="E6834" s="1">
        <v>2.6783420800000002</v>
      </c>
      <c r="F6834" s="1">
        <v>1.4229999999999999E-5</v>
      </c>
      <c r="G6834" s="1">
        <v>16.395800000000001</v>
      </c>
      <c r="H6834" s="1">
        <v>2.9999999999999997E-4</v>
      </c>
    </row>
    <row r="6835" spans="1:8" x14ac:dyDescent="0.3">
      <c r="A6835" s="1">
        <v>16.237907276569999</v>
      </c>
      <c r="B6835" s="1">
        <v>-72.073977397329998</v>
      </c>
      <c r="C6835" s="1" t="s">
        <v>12</v>
      </c>
      <c r="D6835" s="2" t="s">
        <v>6849</v>
      </c>
      <c r="E6835" s="1" t="s">
        <v>15</v>
      </c>
      <c r="F6835" s="1" t="s">
        <v>16</v>
      </c>
      <c r="G6835" s="1">
        <v>16.714400000000001</v>
      </c>
      <c r="H6835" s="1">
        <v>5.0000000000000001E-4</v>
      </c>
    </row>
    <row r="6836" spans="1:8" x14ac:dyDescent="0.3">
      <c r="A6836" s="1">
        <v>16.334094980100001</v>
      </c>
      <c r="B6836" s="1">
        <v>-72.036924626640001</v>
      </c>
      <c r="C6836" s="1" t="s">
        <v>12</v>
      </c>
      <c r="D6836" s="2" t="s">
        <v>6850</v>
      </c>
      <c r="E6836" s="1">
        <v>3.2288270699999999</v>
      </c>
      <c r="F6836" s="1">
        <v>2.8719999999999999E-5</v>
      </c>
      <c r="G6836" s="1">
        <v>16.262499999999999</v>
      </c>
      <c r="H6836" s="1">
        <v>2.9999999999999997E-4</v>
      </c>
    </row>
    <row r="6837" spans="1:8" x14ac:dyDescent="0.3">
      <c r="A6837" s="1">
        <v>15.19335633823</v>
      </c>
      <c r="B6837" s="1">
        <v>-72.060209789850006</v>
      </c>
      <c r="C6837" s="1" t="s">
        <v>12</v>
      </c>
      <c r="D6837" s="2" t="s">
        <v>6851</v>
      </c>
      <c r="E6837" s="1">
        <v>3.4917320100000002</v>
      </c>
      <c r="F6837" s="1">
        <v>2.0829999999999999E-5</v>
      </c>
      <c r="G6837" s="1">
        <v>15.9968</v>
      </c>
      <c r="H6837" s="1">
        <v>1.4E-3</v>
      </c>
    </row>
    <row r="6838" spans="1:8" x14ac:dyDescent="0.3">
      <c r="A6838" s="1">
        <v>15.211923163210001</v>
      </c>
      <c r="B6838" s="1">
        <v>-72.041874470089994</v>
      </c>
      <c r="C6838" s="1" t="s">
        <v>12</v>
      </c>
      <c r="D6838" s="2" t="s">
        <v>6852</v>
      </c>
      <c r="E6838" s="1">
        <v>2.75519683</v>
      </c>
      <c r="F6838" s="1">
        <v>7.1500000000000002E-6</v>
      </c>
      <c r="G6838" s="1">
        <v>16.105399999999999</v>
      </c>
      <c r="H6838" s="1">
        <v>2.9999999999999997E-4</v>
      </c>
    </row>
    <row r="6839" spans="1:8" x14ac:dyDescent="0.3">
      <c r="A6839" s="1">
        <v>15.525024586220001</v>
      </c>
      <c r="B6839" s="1">
        <v>-71.9554610271</v>
      </c>
      <c r="C6839" s="1" t="s">
        <v>12</v>
      </c>
      <c r="D6839" s="2" t="s">
        <v>6853</v>
      </c>
      <c r="E6839" s="1">
        <v>3.4523812999999999</v>
      </c>
      <c r="F6839" s="1">
        <v>1.5679999999999999E-5</v>
      </c>
      <c r="G6839" s="1">
        <v>15.9636</v>
      </c>
      <c r="H6839" s="1">
        <v>4.0000000000000002E-4</v>
      </c>
    </row>
    <row r="6840" spans="1:8" x14ac:dyDescent="0.3">
      <c r="A6840" s="1">
        <v>14.910185546519999</v>
      </c>
      <c r="B6840" s="1">
        <v>-72.024727856210006</v>
      </c>
      <c r="C6840" s="1" t="s">
        <v>12</v>
      </c>
      <c r="D6840" s="2" t="s">
        <v>6854</v>
      </c>
      <c r="E6840" s="1">
        <v>1.34996743</v>
      </c>
      <c r="F6840" s="1">
        <v>1.31E-5</v>
      </c>
      <c r="G6840" s="1">
        <v>17.451599999999999</v>
      </c>
      <c r="H6840" s="1">
        <v>6.9999999999999999E-4</v>
      </c>
    </row>
    <row r="6841" spans="1:8" x14ac:dyDescent="0.3">
      <c r="A6841" s="1">
        <v>16.256785610009999</v>
      </c>
      <c r="B6841" s="1">
        <v>-71.727229780420004</v>
      </c>
      <c r="C6841" s="1" t="s">
        <v>12</v>
      </c>
      <c r="D6841" s="2" t="s">
        <v>6855</v>
      </c>
      <c r="E6841" s="1" t="s">
        <v>15</v>
      </c>
      <c r="F6841" s="1" t="s">
        <v>16</v>
      </c>
      <c r="G6841" s="1">
        <v>16.0444</v>
      </c>
      <c r="H6841" s="1">
        <v>4.0000000000000002E-4</v>
      </c>
    </row>
    <row r="6842" spans="1:8" x14ac:dyDescent="0.3">
      <c r="A6842" s="1">
        <v>16.89460802536</v>
      </c>
      <c r="B6842" s="1">
        <v>-71.910840839390005</v>
      </c>
      <c r="C6842" s="1" t="s">
        <v>12</v>
      </c>
      <c r="D6842" s="2" t="s">
        <v>6856</v>
      </c>
      <c r="E6842" s="1">
        <v>3.68466432</v>
      </c>
      <c r="F6842" s="1">
        <v>1.9190000000000001E-5</v>
      </c>
      <c r="G6842" s="1">
        <v>15.949</v>
      </c>
      <c r="H6842" s="1">
        <v>2.9999999999999997E-4</v>
      </c>
    </row>
    <row r="6843" spans="1:8" x14ac:dyDescent="0.3">
      <c r="A6843" s="1">
        <v>16.974366408910001</v>
      </c>
      <c r="B6843" s="1">
        <v>-71.838292361940006</v>
      </c>
      <c r="C6843" s="1" t="s">
        <v>12</v>
      </c>
      <c r="D6843" s="2" t="s">
        <v>6857</v>
      </c>
      <c r="E6843" s="1">
        <v>1.36886654</v>
      </c>
      <c r="F6843" s="1">
        <v>7.4399999999999999E-6</v>
      </c>
      <c r="G6843" s="1">
        <v>17.480699999999999</v>
      </c>
      <c r="H6843" s="1">
        <v>5.9999999999999995E-4</v>
      </c>
    </row>
    <row r="6844" spans="1:8" x14ac:dyDescent="0.3">
      <c r="A6844" s="1">
        <v>16.934534168550002</v>
      </c>
      <c r="B6844" s="1">
        <v>-71.790694494540006</v>
      </c>
      <c r="C6844" s="1" t="s">
        <v>12</v>
      </c>
      <c r="D6844" s="2" t="s">
        <v>6858</v>
      </c>
      <c r="E6844" s="1">
        <v>11.158051889999999</v>
      </c>
      <c r="F6844" s="1">
        <v>9.0790000000000003E-5</v>
      </c>
      <c r="G6844" s="1">
        <v>14.624700000000001</v>
      </c>
      <c r="H6844" s="1">
        <v>1E-4</v>
      </c>
    </row>
    <row r="6845" spans="1:8" x14ac:dyDescent="0.3">
      <c r="A6845" s="1">
        <v>17.053763673470002</v>
      </c>
      <c r="B6845" s="1">
        <v>-71.669103827270007</v>
      </c>
      <c r="C6845" s="1" t="s">
        <v>12</v>
      </c>
      <c r="D6845" s="2" t="s">
        <v>6859</v>
      </c>
      <c r="E6845" s="1">
        <v>2.4993022200000001</v>
      </c>
      <c r="F6845" s="1">
        <v>5.7300000000000002E-6</v>
      </c>
      <c r="G6845" s="1">
        <v>16.197600000000001</v>
      </c>
      <c r="H6845" s="1">
        <v>5.0000000000000001E-4</v>
      </c>
    </row>
    <row r="6846" spans="1:8" x14ac:dyDescent="0.3">
      <c r="A6846" s="1">
        <v>17.34070629795</v>
      </c>
      <c r="B6846" s="1">
        <v>-71.799816581019996</v>
      </c>
      <c r="C6846" s="1" t="s">
        <v>12</v>
      </c>
      <c r="D6846" s="2" t="s">
        <v>6860</v>
      </c>
      <c r="E6846" s="1">
        <v>1.32183801</v>
      </c>
      <c r="F6846" s="1">
        <v>9.3500000000000003E-6</v>
      </c>
      <c r="G6846" s="1">
        <v>17.146100000000001</v>
      </c>
      <c r="H6846" s="1">
        <v>1.2999999999999999E-3</v>
      </c>
    </row>
    <row r="6847" spans="1:8" x14ac:dyDescent="0.3">
      <c r="A6847" s="1">
        <v>17.609676239190001</v>
      </c>
      <c r="B6847" s="1">
        <v>-71.519676292650004</v>
      </c>
      <c r="C6847" s="1" t="s">
        <v>12</v>
      </c>
      <c r="D6847" s="2" t="s">
        <v>6861</v>
      </c>
      <c r="E6847" s="1" t="s">
        <v>15</v>
      </c>
      <c r="F6847" s="1" t="s">
        <v>16</v>
      </c>
      <c r="G6847" s="1">
        <v>16.274000000000001</v>
      </c>
      <c r="H6847" s="1">
        <v>2.9999999999999997E-4</v>
      </c>
    </row>
    <row r="6848" spans="1:8" x14ac:dyDescent="0.3">
      <c r="A6848" s="1">
        <v>16.530232526790002</v>
      </c>
      <c r="B6848" s="1">
        <v>-71.744316449709999</v>
      </c>
      <c r="C6848" s="1" t="s">
        <v>12</v>
      </c>
      <c r="D6848" s="2" t="s">
        <v>6862</v>
      </c>
      <c r="E6848" s="1">
        <v>2.2035714199999998</v>
      </c>
      <c r="F6848" s="1">
        <v>1.236E-5</v>
      </c>
      <c r="G6848" s="1">
        <v>16.420500000000001</v>
      </c>
      <c r="H6848" s="1">
        <v>6.9999999999999999E-4</v>
      </c>
    </row>
    <row r="6849" spans="1:8" x14ac:dyDescent="0.3">
      <c r="A6849" s="1">
        <v>16.442161282570002</v>
      </c>
      <c r="B6849" s="1">
        <v>-71.712610950089996</v>
      </c>
      <c r="C6849" s="1" t="s">
        <v>12</v>
      </c>
      <c r="D6849" s="2" t="s">
        <v>6863</v>
      </c>
      <c r="E6849" s="1">
        <v>1.7364517799999999</v>
      </c>
      <c r="F6849" s="1">
        <v>3.63E-6</v>
      </c>
      <c r="G6849" s="1">
        <v>16.988399999999999</v>
      </c>
      <c r="H6849" s="1">
        <v>4.0000000000000002E-4</v>
      </c>
    </row>
    <row r="6850" spans="1:8" x14ac:dyDescent="0.3">
      <c r="A6850" s="1">
        <v>16.722180068899998</v>
      </c>
      <c r="B6850" s="1">
        <v>-71.618224934780002</v>
      </c>
      <c r="C6850" s="1" t="s">
        <v>12</v>
      </c>
      <c r="D6850" s="2" t="s">
        <v>6864</v>
      </c>
      <c r="E6850" s="1" t="s">
        <v>15</v>
      </c>
      <c r="F6850" s="1" t="s">
        <v>16</v>
      </c>
      <c r="G6850" s="1">
        <v>16.289100000000001</v>
      </c>
      <c r="H6850" s="1">
        <v>2.9999999999999997E-4</v>
      </c>
    </row>
    <row r="6851" spans="1:8" x14ac:dyDescent="0.3">
      <c r="A6851" s="1">
        <v>17.29334071848</v>
      </c>
      <c r="B6851" s="1">
        <v>-71.508493155449997</v>
      </c>
      <c r="C6851" s="1" t="s">
        <v>12</v>
      </c>
      <c r="D6851" s="2" t="s">
        <v>6865</v>
      </c>
      <c r="E6851" s="1" t="s">
        <v>15</v>
      </c>
      <c r="F6851" s="1" t="s">
        <v>16</v>
      </c>
      <c r="G6851" s="1">
        <v>16.665700000000001</v>
      </c>
      <c r="H6851" s="1">
        <v>2.9999999999999997E-4</v>
      </c>
    </row>
    <row r="6852" spans="1:8" x14ac:dyDescent="0.3">
      <c r="A6852" s="1">
        <v>17.332772548249999</v>
      </c>
      <c r="B6852" s="1">
        <v>-71.489781779829997</v>
      </c>
      <c r="C6852" s="1" t="s">
        <v>12</v>
      </c>
      <c r="D6852" s="2" t="s">
        <v>6866</v>
      </c>
      <c r="E6852" s="1">
        <v>1.7854675499999999</v>
      </c>
      <c r="F6852" s="1">
        <v>4.1099999999999996E-6</v>
      </c>
      <c r="G6852" s="1">
        <v>16.901</v>
      </c>
      <c r="H6852" s="1">
        <v>2.9999999999999997E-4</v>
      </c>
    </row>
    <row r="6853" spans="1:8" x14ac:dyDescent="0.3">
      <c r="A6853" s="1">
        <v>17.635340654010001</v>
      </c>
      <c r="B6853" s="1">
        <v>-71.443507205809993</v>
      </c>
      <c r="C6853" s="1" t="s">
        <v>12</v>
      </c>
      <c r="D6853" s="2" t="s">
        <v>6867</v>
      </c>
      <c r="E6853" s="1">
        <v>2.7689437699999999</v>
      </c>
      <c r="F6853" s="1">
        <v>7.4499999999999998E-6</v>
      </c>
      <c r="G6853" s="1">
        <v>16.262699999999999</v>
      </c>
      <c r="H6853" s="1">
        <v>1.1000000000000001E-3</v>
      </c>
    </row>
    <row r="6854" spans="1:8" x14ac:dyDescent="0.3">
      <c r="A6854" s="1">
        <v>17.465455049260001</v>
      </c>
      <c r="B6854" s="1">
        <v>-71.399302508299996</v>
      </c>
      <c r="C6854" s="1" t="s">
        <v>12</v>
      </c>
      <c r="D6854" s="2" t="s">
        <v>6868</v>
      </c>
      <c r="E6854" s="1" t="s">
        <v>15</v>
      </c>
      <c r="F6854" s="1" t="s">
        <v>16</v>
      </c>
      <c r="G6854" s="1">
        <v>16.837700000000002</v>
      </c>
      <c r="H6854" s="1">
        <v>2.9999999999999997E-4</v>
      </c>
    </row>
    <row r="6855" spans="1:8" x14ac:dyDescent="0.3">
      <c r="A6855" s="1">
        <v>17.541620351639999</v>
      </c>
      <c r="B6855" s="1">
        <v>-71.385468379970007</v>
      </c>
      <c r="C6855" s="1" t="s">
        <v>12</v>
      </c>
      <c r="D6855" s="2" t="s">
        <v>6869</v>
      </c>
      <c r="E6855" s="1" t="s">
        <v>15</v>
      </c>
      <c r="F6855" s="1" t="s">
        <v>16</v>
      </c>
      <c r="G6855" s="1">
        <v>17.081600000000002</v>
      </c>
      <c r="H6855" s="1">
        <v>4.0000000000000002E-4</v>
      </c>
    </row>
    <row r="6856" spans="1:8" x14ac:dyDescent="0.3">
      <c r="A6856" s="1">
        <v>17.555659538530001</v>
      </c>
      <c r="B6856" s="1">
        <v>-71.334388797330007</v>
      </c>
      <c r="C6856" s="1" t="s">
        <v>12</v>
      </c>
      <c r="D6856" s="2" t="s">
        <v>6870</v>
      </c>
      <c r="E6856" s="1">
        <v>6.49017555</v>
      </c>
      <c r="F6856" s="1">
        <v>2.1860000000000001E-5</v>
      </c>
      <c r="G6856" s="1">
        <v>15.2911</v>
      </c>
      <c r="H6856" s="1">
        <v>2.0000000000000001E-4</v>
      </c>
    </row>
    <row r="6857" spans="1:8" x14ac:dyDescent="0.3">
      <c r="A6857" s="1">
        <v>15.31962078239</v>
      </c>
      <c r="B6857" s="1">
        <v>-71.811439881759995</v>
      </c>
      <c r="C6857" s="1" t="s">
        <v>12</v>
      </c>
      <c r="D6857" s="2" t="s">
        <v>6871</v>
      </c>
      <c r="E6857" s="1" t="s">
        <v>15</v>
      </c>
      <c r="F6857" s="1" t="s">
        <v>16</v>
      </c>
      <c r="G6857" s="1">
        <v>15.757099999999999</v>
      </c>
      <c r="H6857" s="1">
        <v>2.9999999999999997E-4</v>
      </c>
    </row>
    <row r="6858" spans="1:8" x14ac:dyDescent="0.3">
      <c r="A6858" s="1">
        <v>15.611718418060001</v>
      </c>
      <c r="B6858" s="1">
        <v>-71.741373920559994</v>
      </c>
      <c r="C6858" s="1" t="s">
        <v>12</v>
      </c>
      <c r="D6858" s="2" t="s">
        <v>6872</v>
      </c>
      <c r="E6858" s="1" t="s">
        <v>15</v>
      </c>
      <c r="F6858" s="1" t="s">
        <v>16</v>
      </c>
      <c r="G6858" s="1">
        <v>17.467300000000002</v>
      </c>
      <c r="H6858" s="1">
        <v>5.9999999999999995E-4</v>
      </c>
    </row>
    <row r="6859" spans="1:8" x14ac:dyDescent="0.3">
      <c r="A6859" s="1">
        <v>15.513324075230001</v>
      </c>
      <c r="B6859" s="1">
        <v>-71.719645586240006</v>
      </c>
      <c r="C6859" s="1" t="s">
        <v>12</v>
      </c>
      <c r="D6859" s="2" t="s">
        <v>6873</v>
      </c>
      <c r="E6859" s="1">
        <v>5.65402322</v>
      </c>
      <c r="F6859" s="1">
        <v>9.7869999999999996E-5</v>
      </c>
      <c r="G6859" s="1">
        <v>15.606400000000001</v>
      </c>
      <c r="H6859" s="1">
        <v>3.0999999999999999E-3</v>
      </c>
    </row>
    <row r="6860" spans="1:8" x14ac:dyDescent="0.3">
      <c r="A6860" s="1">
        <v>14.68879044054</v>
      </c>
      <c r="B6860" s="1">
        <v>-71.676155618739998</v>
      </c>
      <c r="C6860" s="1" t="s">
        <v>12</v>
      </c>
      <c r="D6860" s="2" t="s">
        <v>6874</v>
      </c>
      <c r="E6860" s="1">
        <v>2.0405847100000001</v>
      </c>
      <c r="F6860" s="1">
        <v>7.3799999999999996E-6</v>
      </c>
      <c r="G6860" s="1">
        <v>16.7654</v>
      </c>
      <c r="H6860" s="1">
        <v>8.9999999999999998E-4</v>
      </c>
    </row>
    <row r="6861" spans="1:8" x14ac:dyDescent="0.3">
      <c r="A6861" s="1">
        <v>14.72986432972</v>
      </c>
      <c r="B6861" s="1">
        <v>-71.650859997469993</v>
      </c>
      <c r="C6861" s="1" t="s">
        <v>12</v>
      </c>
      <c r="D6861" s="2" t="s">
        <v>6875</v>
      </c>
      <c r="E6861" s="1" t="s">
        <v>15</v>
      </c>
      <c r="F6861" s="1" t="s">
        <v>16</v>
      </c>
      <c r="G6861" s="1">
        <v>16.539300000000001</v>
      </c>
      <c r="H6861" s="1">
        <v>4.0000000000000002E-4</v>
      </c>
    </row>
    <row r="6862" spans="1:8" x14ac:dyDescent="0.3">
      <c r="A6862" s="1">
        <v>15.69223331053</v>
      </c>
      <c r="B6862" s="1">
        <v>-71.538723214800001</v>
      </c>
      <c r="C6862" s="1" t="s">
        <v>12</v>
      </c>
      <c r="D6862" s="2" t="s">
        <v>6876</v>
      </c>
      <c r="E6862" s="1">
        <v>2.73310093</v>
      </c>
      <c r="F6862" s="1">
        <v>3.6130000000000001E-5</v>
      </c>
      <c r="G6862" s="1">
        <v>16.6859</v>
      </c>
      <c r="H6862" s="1">
        <v>4.0000000000000002E-4</v>
      </c>
    </row>
    <row r="6863" spans="1:8" x14ac:dyDescent="0.3">
      <c r="A6863" s="1">
        <v>17.423918057400002</v>
      </c>
      <c r="B6863" s="1">
        <v>-71.334510944200005</v>
      </c>
      <c r="C6863" s="1" t="s">
        <v>12</v>
      </c>
      <c r="D6863" s="2" t="s">
        <v>6877</v>
      </c>
      <c r="E6863" s="1">
        <v>2.9598938399999999</v>
      </c>
      <c r="F6863" s="1">
        <v>3.6140000000000003E-5</v>
      </c>
      <c r="G6863" s="1">
        <v>16.348700000000001</v>
      </c>
      <c r="H6863" s="1">
        <v>8.0000000000000004E-4</v>
      </c>
    </row>
    <row r="6864" spans="1:8" x14ac:dyDescent="0.3">
      <c r="A6864" s="1">
        <v>16.62497646481</v>
      </c>
      <c r="B6864" s="1">
        <v>-71.134458593730002</v>
      </c>
      <c r="C6864" s="1" t="s">
        <v>12</v>
      </c>
      <c r="D6864" s="2" t="s">
        <v>6878</v>
      </c>
      <c r="E6864" s="1" t="s">
        <v>15</v>
      </c>
      <c r="F6864" s="1" t="s">
        <v>16</v>
      </c>
      <c r="G6864" s="1">
        <v>15.456099999999999</v>
      </c>
      <c r="H6864" s="1">
        <v>2.0000000000000001E-4</v>
      </c>
    </row>
    <row r="6865" spans="1:8" x14ac:dyDescent="0.3">
      <c r="A6865" s="1">
        <v>16.64304729054</v>
      </c>
      <c r="B6865" s="1">
        <v>-71.104203826290004</v>
      </c>
      <c r="C6865" s="1" t="s">
        <v>12</v>
      </c>
      <c r="D6865" s="2" t="s">
        <v>6879</v>
      </c>
      <c r="E6865" s="1" t="s">
        <v>15</v>
      </c>
      <c r="F6865" s="1" t="s">
        <v>16</v>
      </c>
      <c r="G6865" s="1">
        <v>16.509399999999999</v>
      </c>
      <c r="H6865" s="1">
        <v>2.9999999999999997E-4</v>
      </c>
    </row>
    <row r="6866" spans="1:8" x14ac:dyDescent="0.3">
      <c r="A6866" s="1">
        <v>16.917572370630001</v>
      </c>
      <c r="B6866" s="1">
        <v>-71.046291213329994</v>
      </c>
      <c r="C6866" s="1" t="s">
        <v>12</v>
      </c>
      <c r="D6866" s="2" t="s">
        <v>6880</v>
      </c>
      <c r="E6866" s="1" t="s">
        <v>15</v>
      </c>
      <c r="F6866" s="1" t="s">
        <v>16</v>
      </c>
      <c r="G6866" s="1">
        <v>16.124700000000001</v>
      </c>
      <c r="H6866" s="1">
        <v>2.9999999999999997E-4</v>
      </c>
    </row>
    <row r="6867" spans="1:8" x14ac:dyDescent="0.3">
      <c r="A6867" s="1">
        <v>18.16146181253</v>
      </c>
      <c r="B6867" s="1">
        <v>-71.321732456549995</v>
      </c>
      <c r="C6867" s="1" t="s">
        <v>12</v>
      </c>
      <c r="D6867" s="2" t="s">
        <v>6881</v>
      </c>
      <c r="E6867" s="1">
        <v>3.6177818799999999</v>
      </c>
      <c r="F6867" s="1">
        <v>2.5760000000000001E-5</v>
      </c>
      <c r="G6867" s="1">
        <v>16.189499999999999</v>
      </c>
      <c r="H6867" s="1">
        <v>2.9999999999999997E-4</v>
      </c>
    </row>
    <row r="6868" spans="1:8" x14ac:dyDescent="0.3">
      <c r="A6868" s="1">
        <v>17.465128324689999</v>
      </c>
      <c r="B6868" s="1">
        <v>-71.029543592150006</v>
      </c>
      <c r="C6868" s="1" t="s">
        <v>12</v>
      </c>
      <c r="D6868" s="2" t="s">
        <v>6882</v>
      </c>
      <c r="E6868" s="1">
        <v>6.0910199599999997</v>
      </c>
      <c r="F6868" s="1">
        <v>4.0450000000000001E-5</v>
      </c>
      <c r="G6868" s="1">
        <v>15.3812</v>
      </c>
      <c r="H6868" s="1">
        <v>2.9999999999999997E-4</v>
      </c>
    </row>
    <row r="6869" spans="1:8" x14ac:dyDescent="0.3">
      <c r="A6869" s="1">
        <v>14.640062703890001</v>
      </c>
      <c r="B6869" s="1">
        <v>-71.579492245820006</v>
      </c>
      <c r="C6869" s="1" t="s">
        <v>12</v>
      </c>
      <c r="D6869" s="2" t="s">
        <v>6883</v>
      </c>
      <c r="E6869" s="1">
        <v>1.6412349100000001</v>
      </c>
      <c r="F6869" s="1">
        <v>3.3699999999999999E-6</v>
      </c>
      <c r="G6869" s="1">
        <v>17.1906</v>
      </c>
      <c r="H6869" s="1">
        <v>4.0000000000000002E-4</v>
      </c>
    </row>
    <row r="6870" spans="1:8" x14ac:dyDescent="0.3">
      <c r="A6870" s="1">
        <v>14.76203515526</v>
      </c>
      <c r="B6870" s="1">
        <v>-71.51365565239</v>
      </c>
      <c r="C6870" s="1" t="s">
        <v>12</v>
      </c>
      <c r="D6870" s="2" t="s">
        <v>6884</v>
      </c>
      <c r="E6870" s="1" t="s">
        <v>15</v>
      </c>
      <c r="F6870" s="1" t="s">
        <v>16</v>
      </c>
      <c r="G6870" s="1">
        <v>15.316599999999999</v>
      </c>
      <c r="H6870" s="1">
        <v>2.9999999999999997E-4</v>
      </c>
    </row>
    <row r="6871" spans="1:8" x14ac:dyDescent="0.3">
      <c r="A6871" s="1">
        <v>15.24939592024</v>
      </c>
      <c r="B6871" s="1">
        <v>-71.216481467180003</v>
      </c>
      <c r="C6871" s="1" t="s">
        <v>12</v>
      </c>
      <c r="D6871" s="2" t="s">
        <v>6885</v>
      </c>
      <c r="E6871" s="1" t="s">
        <v>15</v>
      </c>
      <c r="F6871" s="1" t="s">
        <v>16</v>
      </c>
      <c r="G6871" s="1">
        <v>17.136500000000002</v>
      </c>
      <c r="H6871" s="1">
        <v>5.0000000000000001E-4</v>
      </c>
    </row>
    <row r="6872" spans="1:8" x14ac:dyDescent="0.3">
      <c r="A6872" s="1">
        <v>15.59167035456</v>
      </c>
      <c r="B6872" s="1">
        <v>-71.168984921670003</v>
      </c>
      <c r="C6872" s="1" t="s">
        <v>12</v>
      </c>
      <c r="D6872" s="2" t="s">
        <v>6886</v>
      </c>
      <c r="E6872" s="1">
        <v>3.0654111400000001</v>
      </c>
      <c r="F6872" s="1">
        <v>5.6500000000000001E-6</v>
      </c>
      <c r="G6872" s="1">
        <v>16.154299999999999</v>
      </c>
      <c r="H6872" s="1">
        <v>5.0000000000000001E-4</v>
      </c>
    </row>
    <row r="6873" spans="1:8" x14ac:dyDescent="0.3">
      <c r="A6873" s="1">
        <v>15.677811897130001</v>
      </c>
      <c r="B6873" s="1">
        <v>-71.139400146529994</v>
      </c>
      <c r="C6873" s="1" t="s">
        <v>12</v>
      </c>
      <c r="D6873" s="2" t="s">
        <v>6887</v>
      </c>
      <c r="E6873" s="1" t="s">
        <v>15</v>
      </c>
      <c r="F6873" s="1" t="s">
        <v>16</v>
      </c>
      <c r="G6873" s="1">
        <v>16.813800000000001</v>
      </c>
      <c r="H6873" s="1">
        <v>5.9999999999999995E-4</v>
      </c>
    </row>
    <row r="6874" spans="1:8" x14ac:dyDescent="0.3">
      <c r="A6874" s="1">
        <v>14.409013751030001</v>
      </c>
      <c r="B6874" s="1">
        <v>-71.270328047850001</v>
      </c>
      <c r="C6874" s="1" t="s">
        <v>12</v>
      </c>
      <c r="D6874" s="2" t="s">
        <v>6888</v>
      </c>
      <c r="E6874" s="1">
        <v>1.3335106299999999</v>
      </c>
      <c r="F6874" s="1">
        <v>1.9400000000000001E-6</v>
      </c>
      <c r="G6874" s="1">
        <v>17.176100000000002</v>
      </c>
      <c r="H6874" s="1">
        <v>5.9999999999999995E-4</v>
      </c>
    </row>
    <row r="6875" spans="1:8" x14ac:dyDescent="0.3">
      <c r="A6875" s="1">
        <v>14.753706741329999</v>
      </c>
      <c r="B6875" s="1">
        <v>-71.164520615610002</v>
      </c>
      <c r="C6875" s="1" t="s">
        <v>12</v>
      </c>
      <c r="D6875" s="2" t="s">
        <v>6889</v>
      </c>
      <c r="E6875" s="1">
        <v>1.2971404200000001</v>
      </c>
      <c r="F6875" s="1">
        <v>6.4200000000000004E-6</v>
      </c>
      <c r="G6875" s="1">
        <v>17.605899999999998</v>
      </c>
      <c r="H6875" s="1">
        <v>1.2999999999999999E-3</v>
      </c>
    </row>
    <row r="6876" spans="1:8" x14ac:dyDescent="0.3">
      <c r="A6876" s="1">
        <v>15.768051450730001</v>
      </c>
      <c r="B6876" s="1">
        <v>-71.106437024659996</v>
      </c>
      <c r="C6876" s="1" t="s">
        <v>12</v>
      </c>
      <c r="D6876" s="2" t="s">
        <v>6890</v>
      </c>
      <c r="E6876" s="1">
        <v>1.6299308299999999</v>
      </c>
      <c r="F6876" s="1">
        <v>1.1039999999999999E-5</v>
      </c>
      <c r="G6876" s="1">
        <v>16.944600000000001</v>
      </c>
      <c r="H6876" s="1">
        <v>2.3999999999999998E-3</v>
      </c>
    </row>
    <row r="6877" spans="1:8" x14ac:dyDescent="0.3">
      <c r="A6877" s="1">
        <v>22.594175839039998</v>
      </c>
      <c r="B6877" s="1">
        <v>-69.427211296189995</v>
      </c>
      <c r="C6877" s="1" t="s">
        <v>17</v>
      </c>
      <c r="D6877" s="2" t="s">
        <v>6891</v>
      </c>
      <c r="E6877" s="1">
        <v>89.065083189999996</v>
      </c>
      <c r="F6877" s="1">
        <v>7.8894099999999995E-3</v>
      </c>
      <c r="G6877" s="1">
        <v>15.3736</v>
      </c>
      <c r="H6877" s="1">
        <v>2.0000000000000001E-4</v>
      </c>
    </row>
    <row r="6878" spans="1:8" x14ac:dyDescent="0.3">
      <c r="A6878" s="1">
        <v>11.903874158640001</v>
      </c>
      <c r="B6878" s="1">
        <v>-72.426850977550004</v>
      </c>
      <c r="C6878" s="1" t="s">
        <v>12</v>
      </c>
      <c r="D6878" s="2" t="s">
        <v>6892</v>
      </c>
      <c r="E6878" s="1">
        <v>1.50819317</v>
      </c>
      <c r="F6878" s="1">
        <v>9.2399999999999996E-6</v>
      </c>
      <c r="G6878" s="1">
        <v>17.259599999999999</v>
      </c>
      <c r="H6878" s="1">
        <v>8.0000000000000004E-4</v>
      </c>
    </row>
    <row r="6879" spans="1:8" x14ac:dyDescent="0.3">
      <c r="A6879" s="1">
        <v>12.751331534729999</v>
      </c>
      <c r="B6879" s="1">
        <v>-72.127442241560004</v>
      </c>
      <c r="C6879" s="1" t="s">
        <v>12</v>
      </c>
      <c r="D6879" s="2" t="s">
        <v>6893</v>
      </c>
      <c r="E6879" s="1">
        <v>1.3059315300000001</v>
      </c>
      <c r="F6879" s="1">
        <v>6.3600000000000001E-6</v>
      </c>
      <c r="G6879" s="1">
        <v>17.8902</v>
      </c>
      <c r="H6879" s="1">
        <v>8.9999999999999998E-4</v>
      </c>
    </row>
    <row r="6880" spans="1:8" x14ac:dyDescent="0.3">
      <c r="A6880" s="1">
        <v>13.15885855934</v>
      </c>
      <c r="B6880" s="1">
        <v>-72.365467659909996</v>
      </c>
      <c r="C6880" s="1" t="s">
        <v>12</v>
      </c>
      <c r="D6880" s="2" t="s">
        <v>6894</v>
      </c>
      <c r="E6880" s="1">
        <v>1.33837641</v>
      </c>
      <c r="F6880" s="1">
        <v>4.6700000000000002E-6</v>
      </c>
      <c r="G6880" s="1">
        <v>17.468699999999998</v>
      </c>
      <c r="H6880" s="1">
        <v>5.0000000000000001E-4</v>
      </c>
    </row>
    <row r="6881" spans="1:8" x14ac:dyDescent="0.3">
      <c r="A6881" s="1">
        <v>14.02911360035</v>
      </c>
      <c r="B6881" s="1">
        <v>-72.121685582479998</v>
      </c>
      <c r="C6881" s="1" t="s">
        <v>12</v>
      </c>
      <c r="D6881" s="2" t="s">
        <v>6895</v>
      </c>
      <c r="E6881" s="1">
        <v>7.0276098300000003</v>
      </c>
      <c r="F6881" s="1">
        <v>2.9296999999999998E-4</v>
      </c>
      <c r="G6881" s="1">
        <v>15.4976</v>
      </c>
      <c r="H6881" s="1">
        <v>2.9999999999999997E-4</v>
      </c>
    </row>
    <row r="6882" spans="1:8" x14ac:dyDescent="0.3">
      <c r="A6882" s="1">
        <v>14.195111291310001</v>
      </c>
      <c r="B6882" s="1">
        <v>-72.132560296479994</v>
      </c>
      <c r="C6882" s="1" t="s">
        <v>12</v>
      </c>
      <c r="D6882" s="2" t="s">
        <v>6896</v>
      </c>
      <c r="E6882" s="1">
        <v>5.05772858</v>
      </c>
      <c r="F6882" s="1">
        <v>1.433E-5</v>
      </c>
      <c r="G6882" s="1">
        <v>15.3828</v>
      </c>
      <c r="H6882" s="1">
        <v>2.0000000000000001E-4</v>
      </c>
    </row>
    <row r="6883" spans="1:8" x14ac:dyDescent="0.3">
      <c r="A6883" s="1">
        <v>14.388265600820001</v>
      </c>
      <c r="B6883" s="1">
        <v>-71.888089017179993</v>
      </c>
      <c r="C6883" s="1" t="s">
        <v>12</v>
      </c>
      <c r="D6883" s="2" t="s">
        <v>6897</v>
      </c>
      <c r="E6883" s="1" t="s">
        <v>15</v>
      </c>
      <c r="F6883" s="1" t="s">
        <v>16</v>
      </c>
      <c r="G6883" s="1">
        <v>16.895600000000002</v>
      </c>
      <c r="H6883" s="1">
        <v>4.0000000000000002E-4</v>
      </c>
    </row>
    <row r="6884" spans="1:8" x14ac:dyDescent="0.3">
      <c r="A6884" s="1">
        <v>14.052978210319999</v>
      </c>
      <c r="B6884" s="1">
        <v>-71.892610837619998</v>
      </c>
      <c r="C6884" s="1" t="s">
        <v>12</v>
      </c>
      <c r="D6884" s="2" t="s">
        <v>6898</v>
      </c>
      <c r="E6884" s="1">
        <v>4.0407959800000004</v>
      </c>
      <c r="F6884" s="1">
        <v>3.4109999999999997E-5</v>
      </c>
      <c r="G6884" s="1">
        <v>15.988799999999999</v>
      </c>
      <c r="H6884" s="1">
        <v>5.0000000000000001E-4</v>
      </c>
    </row>
    <row r="6885" spans="1:8" x14ac:dyDescent="0.3">
      <c r="A6885" s="1">
        <v>14.351947504429999</v>
      </c>
      <c r="B6885" s="1">
        <v>-71.747813322390002</v>
      </c>
      <c r="C6885" s="1" t="s">
        <v>12</v>
      </c>
      <c r="D6885" s="2" t="s">
        <v>6899</v>
      </c>
      <c r="E6885" s="1">
        <v>4.7831008500000003</v>
      </c>
      <c r="F6885" s="1">
        <v>6.9239999999999994E-5</v>
      </c>
      <c r="G6885" s="1">
        <v>14.8743</v>
      </c>
      <c r="H6885" s="1">
        <v>2.9999999999999997E-4</v>
      </c>
    </row>
    <row r="6886" spans="1:8" x14ac:dyDescent="0.3">
      <c r="A6886" s="1">
        <v>14.1265799947</v>
      </c>
      <c r="B6886" s="1">
        <v>-71.721958674820002</v>
      </c>
      <c r="C6886" s="1" t="s">
        <v>12</v>
      </c>
      <c r="D6886" s="2" t="s">
        <v>6900</v>
      </c>
      <c r="E6886" s="1">
        <v>3.9023978399999999</v>
      </c>
      <c r="F6886" s="1">
        <v>7.0600000000000002E-6</v>
      </c>
      <c r="G6886" s="1">
        <v>16.0473</v>
      </c>
      <c r="H6886" s="1">
        <v>2.0000000000000001E-4</v>
      </c>
    </row>
    <row r="6887" spans="1:8" x14ac:dyDescent="0.3">
      <c r="A6887" s="1">
        <v>10.59095950925</v>
      </c>
      <c r="B6887" s="1">
        <v>-72.198126815850003</v>
      </c>
      <c r="C6887" s="1" t="s">
        <v>12</v>
      </c>
      <c r="D6887" s="2" t="s">
        <v>6901</v>
      </c>
      <c r="E6887" s="1" t="s">
        <v>15</v>
      </c>
      <c r="F6887" s="1" t="s">
        <v>16</v>
      </c>
      <c r="G6887" s="1">
        <v>15.797000000000001</v>
      </c>
      <c r="H6887" s="1">
        <v>2.9999999999999997E-4</v>
      </c>
    </row>
    <row r="6888" spans="1:8" x14ac:dyDescent="0.3">
      <c r="A6888" s="1">
        <v>10.98900942925</v>
      </c>
      <c r="B6888" s="1">
        <v>-72.056259584930004</v>
      </c>
      <c r="C6888" s="1" t="s">
        <v>12</v>
      </c>
      <c r="D6888" s="2" t="s">
        <v>6902</v>
      </c>
      <c r="E6888" s="1">
        <v>1.6692924</v>
      </c>
      <c r="F6888" s="1">
        <v>8.3100000000000001E-6</v>
      </c>
      <c r="G6888" s="1">
        <v>17.221900000000002</v>
      </c>
      <c r="H6888" s="1">
        <v>1.6000000000000001E-3</v>
      </c>
    </row>
    <row r="6889" spans="1:8" x14ac:dyDescent="0.3">
      <c r="A6889" s="1">
        <v>14.33552153824</v>
      </c>
      <c r="B6889" s="1">
        <v>-71.644893908</v>
      </c>
      <c r="C6889" s="1" t="s">
        <v>12</v>
      </c>
      <c r="D6889" s="2" t="s">
        <v>6903</v>
      </c>
      <c r="E6889" s="1">
        <v>2.2205628100000001</v>
      </c>
      <c r="F6889" s="1">
        <v>8.0600000000000008E-6</v>
      </c>
      <c r="G6889" s="1">
        <v>16.3428</v>
      </c>
      <c r="H6889" s="1">
        <v>2.9999999999999997E-4</v>
      </c>
    </row>
    <row r="6890" spans="1:8" x14ac:dyDescent="0.3">
      <c r="A6890" s="1">
        <v>14.20440212435</v>
      </c>
      <c r="B6890" s="1">
        <v>-71.642883689049995</v>
      </c>
      <c r="C6890" s="1" t="s">
        <v>12</v>
      </c>
      <c r="D6890" s="2" t="s">
        <v>6904</v>
      </c>
      <c r="E6890" s="1">
        <v>2.02337356</v>
      </c>
      <c r="F6890" s="1">
        <v>1.1389999999999999E-5</v>
      </c>
      <c r="G6890" s="1">
        <v>16.965900000000001</v>
      </c>
      <c r="H6890" s="1">
        <v>5.9999999999999995E-4</v>
      </c>
    </row>
    <row r="6891" spans="1:8" x14ac:dyDescent="0.3">
      <c r="A6891" s="1">
        <v>14.20637595092</v>
      </c>
      <c r="B6891" s="1">
        <v>-71.573753266729994</v>
      </c>
      <c r="C6891" s="1" t="s">
        <v>12</v>
      </c>
      <c r="D6891" s="2" t="s">
        <v>6905</v>
      </c>
      <c r="E6891" s="1">
        <v>1.31424045</v>
      </c>
      <c r="F6891" s="1">
        <v>7.34E-6</v>
      </c>
      <c r="G6891" s="1">
        <v>17.546700000000001</v>
      </c>
      <c r="H6891" s="1">
        <v>6.9999999999999999E-4</v>
      </c>
    </row>
    <row r="6892" spans="1:8" x14ac:dyDescent="0.3">
      <c r="A6892" s="1">
        <v>13.0579712594</v>
      </c>
      <c r="B6892" s="1">
        <v>-71.69485322941</v>
      </c>
      <c r="C6892" s="1" t="s">
        <v>12</v>
      </c>
      <c r="D6892" s="2" t="s">
        <v>6906</v>
      </c>
      <c r="E6892" s="1" t="s">
        <v>15</v>
      </c>
      <c r="F6892" s="1" t="s">
        <v>16</v>
      </c>
      <c r="G6892" s="1">
        <v>16.746500000000001</v>
      </c>
      <c r="H6892" s="1">
        <v>5.0000000000000001E-4</v>
      </c>
    </row>
    <row r="6893" spans="1:8" x14ac:dyDescent="0.3">
      <c r="A6893" s="1">
        <v>6.6756775277799996</v>
      </c>
      <c r="B6893" s="1">
        <v>-71.673449532860005</v>
      </c>
      <c r="C6893" s="1" t="s">
        <v>47</v>
      </c>
      <c r="D6893" s="2" t="s">
        <v>6907</v>
      </c>
      <c r="E6893" s="1">
        <v>1.42955769</v>
      </c>
      <c r="F6893" s="1">
        <v>5.2499999999999997E-6</v>
      </c>
      <c r="G6893" s="1">
        <v>17.849</v>
      </c>
      <c r="H6893" s="1">
        <v>5.9999999999999995E-4</v>
      </c>
    </row>
    <row r="6894" spans="1:8" x14ac:dyDescent="0.3">
      <c r="A6894" s="1">
        <v>8.9091728814100009</v>
      </c>
      <c r="B6894" s="1">
        <v>-71.917387769480001</v>
      </c>
      <c r="C6894" s="1" t="s">
        <v>12</v>
      </c>
      <c r="D6894" s="2" t="s">
        <v>6908</v>
      </c>
      <c r="E6894" s="1">
        <v>3.44042665</v>
      </c>
      <c r="F6894" s="1">
        <v>1.012E-5</v>
      </c>
      <c r="G6894" s="1">
        <v>15.9297</v>
      </c>
      <c r="H6894" s="1">
        <v>2.9999999999999997E-4</v>
      </c>
    </row>
    <row r="6895" spans="1:8" x14ac:dyDescent="0.3">
      <c r="A6895" s="1">
        <v>9.5593913979899998</v>
      </c>
      <c r="B6895" s="1">
        <v>-71.673263272369994</v>
      </c>
      <c r="C6895" s="1" t="s">
        <v>17</v>
      </c>
      <c r="D6895" s="2" t="s">
        <v>6909</v>
      </c>
      <c r="E6895" s="1">
        <v>1.4257345100000001</v>
      </c>
      <c r="F6895" s="1">
        <v>1.2109999999999999E-5</v>
      </c>
      <c r="G6895" s="1">
        <v>18.553999999999998</v>
      </c>
      <c r="H6895" s="1">
        <v>1.1999999999999999E-3</v>
      </c>
    </row>
    <row r="6896" spans="1:8" x14ac:dyDescent="0.3">
      <c r="A6896" s="1">
        <v>13.299012197410001</v>
      </c>
      <c r="B6896" s="1">
        <v>-70.856954272920007</v>
      </c>
      <c r="C6896" s="1" t="s">
        <v>17</v>
      </c>
      <c r="D6896" s="2" t="s">
        <v>6910</v>
      </c>
      <c r="E6896" s="1">
        <v>2.63769337</v>
      </c>
      <c r="F6896" s="1">
        <v>3.2700000000000002E-5</v>
      </c>
      <c r="G6896" s="1">
        <v>16.197900000000001</v>
      </c>
      <c r="H6896" s="1">
        <v>1.8E-3</v>
      </c>
    </row>
    <row r="6897" spans="1:8" x14ac:dyDescent="0.3">
      <c r="A6897" s="1">
        <v>11.18371168428</v>
      </c>
      <c r="B6897" s="1">
        <v>-70.344455795830001</v>
      </c>
      <c r="C6897" s="1" t="s">
        <v>12</v>
      </c>
      <c r="D6897" s="2" t="s">
        <v>6911</v>
      </c>
      <c r="E6897" s="1" t="s">
        <v>15</v>
      </c>
      <c r="F6897" s="1" t="s">
        <v>16</v>
      </c>
      <c r="G6897" s="1">
        <v>17.503799999999998</v>
      </c>
      <c r="H6897" s="1">
        <v>4.0000000000000002E-4</v>
      </c>
    </row>
    <row r="6898" spans="1:8" x14ac:dyDescent="0.3">
      <c r="A6898" s="1">
        <v>15.26118747738</v>
      </c>
      <c r="B6898" s="1">
        <v>-72.243052152559997</v>
      </c>
      <c r="C6898" s="1" t="s">
        <v>12</v>
      </c>
      <c r="D6898" s="2" t="s">
        <v>6912</v>
      </c>
      <c r="E6898" s="1">
        <v>1.9179825399999999</v>
      </c>
      <c r="F6898" s="1">
        <v>1.2999999999999999E-5</v>
      </c>
      <c r="G6898" s="1">
        <v>16.940000000000001</v>
      </c>
      <c r="H6898" s="1">
        <v>4.0000000000000002E-4</v>
      </c>
    </row>
    <row r="6899" spans="1:8" x14ac:dyDescent="0.3">
      <c r="A6899" s="1">
        <v>15.44967836791</v>
      </c>
      <c r="B6899" s="1">
        <v>-72.277292476680003</v>
      </c>
      <c r="C6899" s="1" t="s">
        <v>12</v>
      </c>
      <c r="D6899" s="2" t="s">
        <v>6913</v>
      </c>
      <c r="E6899" s="1" t="s">
        <v>15</v>
      </c>
      <c r="F6899" s="1" t="s">
        <v>16</v>
      </c>
      <c r="G6899" s="1">
        <v>16.703800000000001</v>
      </c>
      <c r="H6899" s="1">
        <v>4.0000000000000002E-4</v>
      </c>
    </row>
    <row r="6900" spans="1:8" x14ac:dyDescent="0.3">
      <c r="A6900" s="1">
        <v>14.890844938240001</v>
      </c>
      <c r="B6900" s="1">
        <v>-72.250153622070002</v>
      </c>
      <c r="C6900" s="1" t="s">
        <v>12</v>
      </c>
      <c r="D6900" s="2" t="s">
        <v>6914</v>
      </c>
      <c r="E6900" s="1" t="s">
        <v>15</v>
      </c>
      <c r="F6900" s="1" t="s">
        <v>16</v>
      </c>
      <c r="G6900" s="1">
        <v>17.801600000000001</v>
      </c>
      <c r="H6900" s="1">
        <v>1.1000000000000001E-3</v>
      </c>
    </row>
    <row r="6901" spans="1:8" x14ac:dyDescent="0.3">
      <c r="A6901" s="1">
        <v>15.18121129094</v>
      </c>
      <c r="B6901" s="1">
        <v>-72.159346173689997</v>
      </c>
      <c r="C6901" s="1" t="s">
        <v>12</v>
      </c>
      <c r="D6901" s="2" t="s">
        <v>6915</v>
      </c>
      <c r="E6901" s="1">
        <v>1.6719879600000001</v>
      </c>
      <c r="F6901" s="1">
        <v>3.5999999999999998E-6</v>
      </c>
      <c r="G6901" s="1">
        <v>17.0335</v>
      </c>
      <c r="H6901" s="1">
        <v>5.0000000000000001E-4</v>
      </c>
    </row>
    <row r="6902" spans="1:8" x14ac:dyDescent="0.3">
      <c r="A6902" s="1">
        <v>15.65567371707</v>
      </c>
      <c r="B6902" s="1">
        <v>-72.085325587</v>
      </c>
      <c r="C6902" s="1" t="s">
        <v>12</v>
      </c>
      <c r="D6902" s="2" t="s">
        <v>6916</v>
      </c>
      <c r="E6902" s="1">
        <v>7.4185904100000002</v>
      </c>
      <c r="F6902" s="1">
        <v>6.2979999999999997E-5</v>
      </c>
      <c r="G6902" s="1">
        <v>15.097200000000001</v>
      </c>
      <c r="H6902" s="1">
        <v>2.0000000000000001E-4</v>
      </c>
    </row>
    <row r="6903" spans="1:8" x14ac:dyDescent="0.3">
      <c r="A6903" s="1">
        <v>15.787217763719999</v>
      </c>
      <c r="B6903" s="1">
        <v>-72.195583598659994</v>
      </c>
      <c r="C6903" s="1" t="s">
        <v>12</v>
      </c>
      <c r="D6903" s="2" t="s">
        <v>6917</v>
      </c>
      <c r="E6903" s="1">
        <v>2.5673730099999998</v>
      </c>
      <c r="F6903" s="1">
        <v>1.431E-5</v>
      </c>
      <c r="G6903" s="1">
        <v>16.3582</v>
      </c>
      <c r="H6903" s="1">
        <v>5.0000000000000001E-4</v>
      </c>
    </row>
    <row r="6904" spans="1:8" x14ac:dyDescent="0.3">
      <c r="A6904" s="1">
        <v>15.831968475649999</v>
      </c>
      <c r="B6904" s="1">
        <v>-72.004227784220006</v>
      </c>
      <c r="C6904" s="1" t="s">
        <v>12</v>
      </c>
      <c r="D6904" s="2" t="s">
        <v>6918</v>
      </c>
      <c r="E6904" s="1">
        <v>13.776998750000001</v>
      </c>
      <c r="F6904" s="1">
        <v>1.0671999999999999E-4</v>
      </c>
      <c r="G6904" s="1">
        <v>14.1593</v>
      </c>
      <c r="H6904" s="1">
        <v>1E-4</v>
      </c>
    </row>
    <row r="6905" spans="1:8" x14ac:dyDescent="0.3">
      <c r="A6905" s="1">
        <v>16.321790622089999</v>
      </c>
      <c r="B6905" s="1">
        <v>-71.862307661770004</v>
      </c>
      <c r="C6905" s="1" t="s">
        <v>12</v>
      </c>
      <c r="D6905" s="2" t="s">
        <v>6919</v>
      </c>
      <c r="E6905" s="1">
        <v>2.0951861900000002</v>
      </c>
      <c r="F6905" s="1">
        <v>2.92E-6</v>
      </c>
      <c r="G6905" s="1">
        <v>16.8658</v>
      </c>
      <c r="H6905" s="1">
        <v>4.0000000000000002E-4</v>
      </c>
    </row>
    <row r="6906" spans="1:8" x14ac:dyDescent="0.3">
      <c r="A6906" s="1">
        <v>14.772817128810001</v>
      </c>
      <c r="B6906" s="1">
        <v>-72.062375364679994</v>
      </c>
      <c r="C6906" s="1" t="s">
        <v>12</v>
      </c>
      <c r="D6906" s="2" t="s">
        <v>6920</v>
      </c>
      <c r="E6906" s="1">
        <v>16.190276870000002</v>
      </c>
      <c r="F6906" s="1">
        <v>1.8906000000000001E-4</v>
      </c>
      <c r="G6906" s="1">
        <v>14.174899999999999</v>
      </c>
      <c r="H6906" s="1">
        <v>2.9999999999999997E-4</v>
      </c>
    </row>
    <row r="6907" spans="1:8" x14ac:dyDescent="0.3">
      <c r="A6907" s="1">
        <v>14.994349927709999</v>
      </c>
      <c r="B6907" s="1">
        <v>-72.042718653080001</v>
      </c>
      <c r="C6907" s="1" t="s">
        <v>12</v>
      </c>
      <c r="D6907" s="2" t="s">
        <v>6921</v>
      </c>
      <c r="E6907" s="1" t="s">
        <v>15</v>
      </c>
      <c r="F6907" s="1" t="s">
        <v>16</v>
      </c>
      <c r="G6907" s="1">
        <v>17.3249</v>
      </c>
      <c r="H6907" s="1">
        <v>5.9999999999999995E-4</v>
      </c>
    </row>
    <row r="6908" spans="1:8" x14ac:dyDescent="0.3">
      <c r="A6908" s="1">
        <v>14.7087735968</v>
      </c>
      <c r="B6908" s="1">
        <v>-72.023953929680005</v>
      </c>
      <c r="C6908" s="1" t="s">
        <v>12</v>
      </c>
      <c r="D6908" s="2" t="s">
        <v>6922</v>
      </c>
      <c r="E6908" s="1" t="s">
        <v>15</v>
      </c>
      <c r="F6908" s="1" t="s">
        <v>16</v>
      </c>
      <c r="G6908" s="1">
        <v>15.404199999999999</v>
      </c>
      <c r="H6908" s="1">
        <v>2.0000000000000001E-4</v>
      </c>
    </row>
    <row r="6909" spans="1:8" x14ac:dyDescent="0.3">
      <c r="A6909" s="1">
        <v>15.772308505530001</v>
      </c>
      <c r="B6909" s="1">
        <v>-71.956912364290005</v>
      </c>
      <c r="C6909" s="1" t="s">
        <v>12</v>
      </c>
      <c r="D6909" s="2" t="s">
        <v>6923</v>
      </c>
      <c r="E6909" s="1">
        <v>1.33622971</v>
      </c>
      <c r="F6909" s="1">
        <v>5.66E-6</v>
      </c>
      <c r="G6909" s="1">
        <v>17.5093</v>
      </c>
      <c r="H6909" s="1">
        <v>6.9999999999999999E-4</v>
      </c>
    </row>
    <row r="6910" spans="1:8" x14ac:dyDescent="0.3">
      <c r="A6910" s="1">
        <v>15.877521658279999</v>
      </c>
      <c r="B6910" s="1">
        <v>-71.908882153069996</v>
      </c>
      <c r="C6910" s="1" t="s">
        <v>12</v>
      </c>
      <c r="D6910" s="2" t="s">
        <v>6924</v>
      </c>
      <c r="E6910" s="1">
        <v>1.91424704</v>
      </c>
      <c r="F6910" s="1">
        <v>8.7399999999999993E-6</v>
      </c>
      <c r="G6910" s="1">
        <v>16.871600000000001</v>
      </c>
      <c r="H6910" s="1">
        <v>5.9999999999999995E-4</v>
      </c>
    </row>
    <row r="6911" spans="1:8" x14ac:dyDescent="0.3">
      <c r="A6911" s="1">
        <v>16.16510470099</v>
      </c>
      <c r="B6911" s="1">
        <v>-71.787951546049996</v>
      </c>
      <c r="C6911" s="1" t="s">
        <v>12</v>
      </c>
      <c r="D6911" s="2" t="s">
        <v>6925</v>
      </c>
      <c r="E6911" s="1" t="s">
        <v>15</v>
      </c>
      <c r="F6911" s="1" t="s">
        <v>16</v>
      </c>
      <c r="G6911" s="1">
        <v>16.855699999999999</v>
      </c>
      <c r="H6911" s="1">
        <v>4.0000000000000002E-4</v>
      </c>
    </row>
    <row r="6912" spans="1:8" x14ac:dyDescent="0.3">
      <c r="A6912" s="1">
        <v>15.8688400208</v>
      </c>
      <c r="B6912" s="1">
        <v>-71.774776297079995</v>
      </c>
      <c r="C6912" s="1" t="s">
        <v>12</v>
      </c>
      <c r="D6912" s="2" t="s">
        <v>6926</v>
      </c>
      <c r="E6912" s="1" t="s">
        <v>15</v>
      </c>
      <c r="F6912" s="1" t="s">
        <v>16</v>
      </c>
      <c r="G6912" s="1">
        <v>16.3294</v>
      </c>
      <c r="H6912" s="1">
        <v>2.9999999999999997E-4</v>
      </c>
    </row>
    <row r="6913" spans="1:8" x14ac:dyDescent="0.3">
      <c r="A6913" s="1">
        <v>16.760261280910001</v>
      </c>
      <c r="B6913" s="1">
        <v>-71.890845994949998</v>
      </c>
      <c r="C6913" s="1" t="s">
        <v>12</v>
      </c>
      <c r="D6913" s="2" t="s">
        <v>6927</v>
      </c>
      <c r="E6913" s="1">
        <v>3.3989957799999999</v>
      </c>
      <c r="F6913" s="1">
        <v>1.4630000000000001E-5</v>
      </c>
      <c r="G6913" s="1">
        <v>16.127199999999998</v>
      </c>
      <c r="H6913" s="1">
        <v>2.9999999999999997E-4</v>
      </c>
    </row>
    <row r="6914" spans="1:8" x14ac:dyDescent="0.3">
      <c r="A6914" s="1">
        <v>17.943037047840001</v>
      </c>
      <c r="B6914" s="1">
        <v>-71.624162506999994</v>
      </c>
      <c r="C6914" s="1" t="s">
        <v>12</v>
      </c>
      <c r="D6914" s="2" t="s">
        <v>6928</v>
      </c>
      <c r="E6914" s="1">
        <v>4.7285587199999997</v>
      </c>
      <c r="F6914" s="1">
        <v>5.3159999999999999E-5</v>
      </c>
      <c r="G6914" s="1">
        <v>15.7873</v>
      </c>
      <c r="H6914" s="1">
        <v>2.0000000000000001E-4</v>
      </c>
    </row>
    <row r="6915" spans="1:8" x14ac:dyDescent="0.3">
      <c r="A6915" s="1">
        <v>17.821305671040001</v>
      </c>
      <c r="B6915" s="1">
        <v>-71.549258079469993</v>
      </c>
      <c r="C6915" s="1" t="s">
        <v>12</v>
      </c>
      <c r="D6915" s="2" t="s">
        <v>6929</v>
      </c>
      <c r="E6915" s="1" t="s">
        <v>15</v>
      </c>
      <c r="F6915" s="1" t="s">
        <v>16</v>
      </c>
      <c r="G6915" s="1">
        <v>16.2959</v>
      </c>
      <c r="H6915" s="1">
        <v>2.9999999999999997E-4</v>
      </c>
    </row>
    <row r="6916" spans="1:8" x14ac:dyDescent="0.3">
      <c r="A6916" s="1">
        <v>16.746399845959999</v>
      </c>
      <c r="B6916" s="1">
        <v>-71.685172640190004</v>
      </c>
      <c r="C6916" s="1" t="s">
        <v>12</v>
      </c>
      <c r="D6916" s="2" t="s">
        <v>6930</v>
      </c>
      <c r="E6916" s="1">
        <v>3.16146723</v>
      </c>
      <c r="F6916" s="1">
        <v>2.8580000000000001E-5</v>
      </c>
      <c r="G6916" s="1">
        <v>16.351800000000001</v>
      </c>
      <c r="H6916" s="1">
        <v>4.0000000000000002E-4</v>
      </c>
    </row>
    <row r="6917" spans="1:8" x14ac:dyDescent="0.3">
      <c r="A6917" s="1">
        <v>16.244181607150001</v>
      </c>
      <c r="B6917" s="1">
        <v>-71.638748998989996</v>
      </c>
      <c r="C6917" s="1" t="s">
        <v>12</v>
      </c>
      <c r="D6917" s="2" t="s">
        <v>6931</v>
      </c>
      <c r="E6917" s="1" t="s">
        <v>15</v>
      </c>
      <c r="F6917" s="1" t="s">
        <v>16</v>
      </c>
      <c r="G6917" s="1">
        <v>16.727</v>
      </c>
      <c r="H6917" s="1">
        <v>2.9999999999999997E-4</v>
      </c>
    </row>
    <row r="6918" spans="1:8" x14ac:dyDescent="0.3">
      <c r="A6918" s="1">
        <v>16.960670127709999</v>
      </c>
      <c r="B6918" s="1">
        <v>-71.551009303460006</v>
      </c>
      <c r="C6918" s="1" t="s">
        <v>12</v>
      </c>
      <c r="D6918" s="2" t="s">
        <v>6932</v>
      </c>
      <c r="E6918" s="1" t="s">
        <v>15</v>
      </c>
      <c r="F6918" s="1" t="s">
        <v>16</v>
      </c>
      <c r="G6918" s="1">
        <v>15.876799999999999</v>
      </c>
      <c r="H6918" s="1">
        <v>2.0000000000000001E-4</v>
      </c>
    </row>
    <row r="6919" spans="1:8" x14ac:dyDescent="0.3">
      <c r="A6919" s="1">
        <v>17.117278317139998</v>
      </c>
      <c r="B6919" s="1">
        <v>-71.629097456889994</v>
      </c>
      <c r="C6919" s="1" t="s">
        <v>12</v>
      </c>
      <c r="D6919" s="2" t="s">
        <v>6933</v>
      </c>
      <c r="E6919" s="1">
        <v>3.7169876899999998</v>
      </c>
      <c r="F6919" s="1">
        <v>1.0020000000000001E-5</v>
      </c>
      <c r="G6919" s="1">
        <v>16.131499999999999</v>
      </c>
      <c r="H6919" s="1">
        <v>2.9999999999999997E-4</v>
      </c>
    </row>
    <row r="6920" spans="1:8" x14ac:dyDescent="0.3">
      <c r="A6920" s="1">
        <v>17.137319156789999</v>
      </c>
      <c r="B6920" s="1">
        <v>-71.4870416304</v>
      </c>
      <c r="C6920" s="1" t="s">
        <v>12</v>
      </c>
      <c r="D6920" s="2" t="s">
        <v>6934</v>
      </c>
      <c r="E6920" s="1" t="s">
        <v>15</v>
      </c>
      <c r="F6920" s="1" t="s">
        <v>16</v>
      </c>
      <c r="G6920" s="1">
        <v>16.0215</v>
      </c>
      <c r="H6920" s="1">
        <v>2.0000000000000001E-4</v>
      </c>
    </row>
    <row r="6921" spans="1:8" x14ac:dyDescent="0.3">
      <c r="A6921" s="1">
        <v>17.21766138581</v>
      </c>
      <c r="B6921" s="1">
        <v>-71.463798860590003</v>
      </c>
      <c r="C6921" s="1" t="s">
        <v>12</v>
      </c>
      <c r="D6921" s="2" t="s">
        <v>6935</v>
      </c>
      <c r="E6921" s="1">
        <v>3.5792852599999998</v>
      </c>
      <c r="F6921" s="1">
        <v>4.871E-5</v>
      </c>
      <c r="G6921" s="1">
        <v>16.130400000000002</v>
      </c>
      <c r="H6921" s="1">
        <v>4.0000000000000002E-4</v>
      </c>
    </row>
    <row r="6922" spans="1:8" x14ac:dyDescent="0.3">
      <c r="A6922" s="1">
        <v>14.694757987359999</v>
      </c>
      <c r="B6922" s="1">
        <v>-71.917200325059994</v>
      </c>
      <c r="C6922" s="1" t="s">
        <v>12</v>
      </c>
      <c r="D6922" s="2" t="s">
        <v>6936</v>
      </c>
      <c r="E6922" s="1" t="s">
        <v>15</v>
      </c>
      <c r="F6922" s="1" t="s">
        <v>16</v>
      </c>
      <c r="G6922" s="1">
        <v>15.927</v>
      </c>
      <c r="H6922" s="1">
        <v>2.0000000000000001E-4</v>
      </c>
    </row>
    <row r="6923" spans="1:8" x14ac:dyDescent="0.3">
      <c r="A6923" s="1">
        <v>15.19039618147</v>
      </c>
      <c r="B6923" s="1">
        <v>-71.834029858090005</v>
      </c>
      <c r="C6923" s="1" t="s">
        <v>12</v>
      </c>
      <c r="D6923" s="2" t="s">
        <v>6937</v>
      </c>
      <c r="E6923" s="1">
        <v>2.35322655</v>
      </c>
      <c r="F6923" s="1">
        <v>1.1559999999999999E-5</v>
      </c>
      <c r="G6923" s="1">
        <v>16.5519</v>
      </c>
      <c r="H6923" s="1">
        <v>1.1999999999999999E-3</v>
      </c>
    </row>
    <row r="6924" spans="1:8" x14ac:dyDescent="0.3">
      <c r="A6924" s="1">
        <v>14.80384246895</v>
      </c>
      <c r="B6924" s="1">
        <v>-71.803666871199994</v>
      </c>
      <c r="C6924" s="1" t="s">
        <v>12</v>
      </c>
      <c r="D6924" s="2" t="s">
        <v>6938</v>
      </c>
      <c r="E6924" s="1">
        <v>4.1815437700000002</v>
      </c>
      <c r="F6924" s="1">
        <v>2.9850000000000001E-5</v>
      </c>
      <c r="G6924" s="1">
        <v>16.023199999999999</v>
      </c>
      <c r="H6924" s="1">
        <v>2E-3</v>
      </c>
    </row>
    <row r="6925" spans="1:8" x14ac:dyDescent="0.3">
      <c r="A6925" s="1">
        <v>14.97725594467</v>
      </c>
      <c r="B6925" s="1">
        <v>-71.745147875750007</v>
      </c>
      <c r="C6925" s="1" t="s">
        <v>12</v>
      </c>
      <c r="D6925" s="2" t="s">
        <v>6939</v>
      </c>
      <c r="E6925" s="1">
        <v>3.71501109</v>
      </c>
      <c r="F6925" s="1">
        <v>1.4600000000000001E-5</v>
      </c>
      <c r="G6925" s="1">
        <v>16.063400000000001</v>
      </c>
      <c r="H6925" s="1">
        <v>4.0000000000000002E-4</v>
      </c>
    </row>
    <row r="6926" spans="1:8" x14ac:dyDescent="0.3">
      <c r="A6926" s="1">
        <v>14.46698095352</v>
      </c>
      <c r="B6926" s="1">
        <v>-71.687628017129995</v>
      </c>
      <c r="C6926" s="1" t="s">
        <v>12</v>
      </c>
      <c r="D6926" s="2" t="s">
        <v>6940</v>
      </c>
      <c r="E6926" s="1">
        <v>0.57088713000000002</v>
      </c>
      <c r="F6926" s="1">
        <v>3.2200000000000001E-6</v>
      </c>
      <c r="G6926" s="1">
        <v>17.965900000000001</v>
      </c>
      <c r="H6926" s="1">
        <v>8.9999999999999998E-4</v>
      </c>
    </row>
    <row r="6927" spans="1:8" x14ac:dyDescent="0.3">
      <c r="A6927" s="1">
        <v>15.80748232947</v>
      </c>
      <c r="B6927" s="1">
        <v>-71.418006949209996</v>
      </c>
      <c r="C6927" s="1" t="s">
        <v>12</v>
      </c>
      <c r="D6927" s="2" t="s">
        <v>6941</v>
      </c>
      <c r="E6927" s="1" t="s">
        <v>15</v>
      </c>
      <c r="F6927" s="1" t="s">
        <v>16</v>
      </c>
      <c r="G6927" s="1">
        <v>16.775600000000001</v>
      </c>
      <c r="H6927" s="1">
        <v>5.0000000000000001E-4</v>
      </c>
    </row>
    <row r="6928" spans="1:8" x14ac:dyDescent="0.3">
      <c r="A6928" s="1">
        <v>16.79151762435</v>
      </c>
      <c r="B6928" s="1">
        <v>-71.406858615719997</v>
      </c>
      <c r="C6928" s="1" t="s">
        <v>12</v>
      </c>
      <c r="D6928" s="2" t="s">
        <v>6942</v>
      </c>
      <c r="E6928" s="1">
        <v>3.5446819700000001</v>
      </c>
      <c r="F6928" s="1">
        <v>1.1199999999999999E-5</v>
      </c>
      <c r="G6928" s="1">
        <v>16.262599999999999</v>
      </c>
      <c r="H6928" s="1">
        <v>2.9999999999999997E-4</v>
      </c>
    </row>
    <row r="6929" spans="1:8" x14ac:dyDescent="0.3">
      <c r="A6929" s="1">
        <v>16.11448294497</v>
      </c>
      <c r="B6929" s="1">
        <v>-71.494732984479995</v>
      </c>
      <c r="C6929" s="1" t="s">
        <v>12</v>
      </c>
      <c r="D6929" s="2" t="s">
        <v>6943</v>
      </c>
      <c r="E6929" s="1" t="s">
        <v>15</v>
      </c>
      <c r="F6929" s="1" t="s">
        <v>16</v>
      </c>
      <c r="G6929" s="1">
        <v>17.091200000000001</v>
      </c>
      <c r="H6929" s="1">
        <v>4.0000000000000002E-4</v>
      </c>
    </row>
    <row r="6930" spans="1:8" x14ac:dyDescent="0.3">
      <c r="A6930" s="1">
        <v>17.35427310603</v>
      </c>
      <c r="B6930" s="1">
        <v>-71.303022373269997</v>
      </c>
      <c r="C6930" s="1" t="s">
        <v>12</v>
      </c>
      <c r="D6930" s="2" t="s">
        <v>6944</v>
      </c>
      <c r="E6930" s="1">
        <v>6.0642532600000001</v>
      </c>
      <c r="F6930" s="1">
        <v>4.7920000000000002E-5</v>
      </c>
      <c r="G6930" s="1">
        <v>15.513299999999999</v>
      </c>
      <c r="H6930" s="1">
        <v>2.9999999999999997E-4</v>
      </c>
    </row>
    <row r="6931" spans="1:8" x14ac:dyDescent="0.3">
      <c r="A6931" s="1">
        <v>16.989536215040001</v>
      </c>
      <c r="B6931" s="1">
        <v>-71.089927283839998</v>
      </c>
      <c r="C6931" s="1" t="s">
        <v>12</v>
      </c>
      <c r="D6931" s="2" t="s">
        <v>6945</v>
      </c>
      <c r="E6931" s="1">
        <v>4.7067508800000004</v>
      </c>
      <c r="F6931" s="1">
        <v>1.292E-5</v>
      </c>
      <c r="G6931" s="1">
        <v>15.669600000000001</v>
      </c>
      <c r="H6931" s="1">
        <v>4.0000000000000002E-4</v>
      </c>
    </row>
    <row r="6932" spans="1:8" x14ac:dyDescent="0.3">
      <c r="A6932" s="1">
        <v>16.890847509090001</v>
      </c>
      <c r="B6932" s="1">
        <v>-71.087831702469998</v>
      </c>
      <c r="C6932" s="1" t="s">
        <v>12</v>
      </c>
      <c r="D6932" s="2" t="s">
        <v>6946</v>
      </c>
      <c r="E6932" s="1">
        <v>2.1141203200000001</v>
      </c>
      <c r="F6932" s="1">
        <v>1.5699999999999999E-5</v>
      </c>
      <c r="G6932" s="1">
        <v>16.733699999999999</v>
      </c>
      <c r="H6932" s="1">
        <v>6.1000000000000004E-3</v>
      </c>
    </row>
    <row r="6933" spans="1:8" x14ac:dyDescent="0.3">
      <c r="A6933" s="1">
        <v>18.054010774630001</v>
      </c>
      <c r="B6933" s="1">
        <v>-71.417543633189993</v>
      </c>
      <c r="C6933" s="1" t="s">
        <v>12</v>
      </c>
      <c r="D6933" s="2" t="s">
        <v>6947</v>
      </c>
      <c r="E6933" s="1" t="s">
        <v>15</v>
      </c>
      <c r="F6933" s="1" t="s">
        <v>16</v>
      </c>
      <c r="G6933" s="1">
        <v>16.098800000000001</v>
      </c>
      <c r="H6933" s="1">
        <v>4.0000000000000002E-4</v>
      </c>
    </row>
    <row r="6934" spans="1:8" x14ac:dyDescent="0.3">
      <c r="A6934" s="1">
        <v>18.997697993039999</v>
      </c>
      <c r="B6934" s="1">
        <v>-71.34594094901</v>
      </c>
      <c r="C6934" s="1" t="s">
        <v>12</v>
      </c>
      <c r="D6934" s="2" t="s">
        <v>6948</v>
      </c>
      <c r="E6934" s="1">
        <v>3.1866047900000001</v>
      </c>
      <c r="F6934" s="1">
        <v>2.811E-5</v>
      </c>
      <c r="G6934" s="1">
        <v>16.303799999999999</v>
      </c>
      <c r="H6934" s="1">
        <v>6.9999999999999999E-4</v>
      </c>
    </row>
    <row r="6935" spans="1:8" x14ac:dyDescent="0.3">
      <c r="A6935" s="1">
        <v>19.104031407280001</v>
      </c>
      <c r="B6935" s="1">
        <v>-71.3273641551</v>
      </c>
      <c r="C6935" s="1" t="s">
        <v>12</v>
      </c>
      <c r="D6935" s="2" t="s">
        <v>6949</v>
      </c>
      <c r="E6935" s="1" t="s">
        <v>15</v>
      </c>
      <c r="F6935" s="1" t="s">
        <v>16</v>
      </c>
      <c r="G6935" s="1">
        <v>15.902699999999999</v>
      </c>
      <c r="H6935" s="1">
        <v>4.0000000000000002E-4</v>
      </c>
    </row>
    <row r="6936" spans="1:8" x14ac:dyDescent="0.3">
      <c r="A6936" s="1">
        <v>14.87006747</v>
      </c>
      <c r="B6936" s="1">
        <v>-71.45599918872</v>
      </c>
      <c r="C6936" s="1" t="s">
        <v>12</v>
      </c>
      <c r="D6936" s="2" t="s">
        <v>6950</v>
      </c>
      <c r="E6936" s="1" t="s">
        <v>15</v>
      </c>
      <c r="F6936" s="1" t="s">
        <v>16</v>
      </c>
      <c r="G6936" s="1">
        <v>16.774799999999999</v>
      </c>
      <c r="H6936" s="1">
        <v>2.9999999999999997E-4</v>
      </c>
    </row>
    <row r="6937" spans="1:8" x14ac:dyDescent="0.3">
      <c r="A6937" s="1">
        <v>14.69418888213</v>
      </c>
      <c r="B6937" s="1">
        <v>-71.264816993880004</v>
      </c>
      <c r="C6937" s="1" t="s">
        <v>12</v>
      </c>
      <c r="D6937" s="2" t="s">
        <v>6951</v>
      </c>
      <c r="E6937" s="1">
        <v>1.0800582999999999</v>
      </c>
      <c r="F6937" s="1">
        <v>1.9800000000000001E-6</v>
      </c>
      <c r="G6937" s="1">
        <v>17.639600000000002</v>
      </c>
      <c r="H6937" s="1">
        <v>8.0000000000000004E-4</v>
      </c>
    </row>
    <row r="6938" spans="1:8" x14ac:dyDescent="0.3">
      <c r="A6938" s="1">
        <v>15.377112663789999</v>
      </c>
      <c r="B6938" s="1">
        <v>-71.115913706689994</v>
      </c>
      <c r="C6938" s="1" t="s">
        <v>12</v>
      </c>
      <c r="D6938" s="2" t="s">
        <v>6952</v>
      </c>
      <c r="E6938" s="1">
        <v>2.5006321599999999</v>
      </c>
      <c r="F6938" s="1">
        <v>7.3000000000000004E-6</v>
      </c>
      <c r="G6938" s="1">
        <v>16.578499999999998</v>
      </c>
      <c r="H6938" s="1">
        <v>5.0000000000000001E-4</v>
      </c>
    </row>
    <row r="6939" spans="1:8" x14ac:dyDescent="0.3">
      <c r="A6939" s="1">
        <v>15.934393915659999</v>
      </c>
      <c r="B6939" s="1">
        <v>-70.900328184789998</v>
      </c>
      <c r="C6939" s="1" t="s">
        <v>12</v>
      </c>
      <c r="D6939" s="2" t="s">
        <v>6953</v>
      </c>
      <c r="E6939" s="1">
        <v>1.4304417899999999</v>
      </c>
      <c r="F6939" s="1">
        <v>3.0699999999999998E-6</v>
      </c>
      <c r="G6939" s="1">
        <v>17.3337</v>
      </c>
      <c r="H6939" s="1">
        <v>5.0000000000000001E-4</v>
      </c>
    </row>
    <row r="6940" spans="1:8" x14ac:dyDescent="0.3">
      <c r="A6940" s="1">
        <v>12.535490669250001</v>
      </c>
      <c r="B6940" s="1">
        <v>-72.246850807439998</v>
      </c>
      <c r="C6940" s="1" t="s">
        <v>12</v>
      </c>
      <c r="D6940" s="2" t="s">
        <v>6954</v>
      </c>
      <c r="E6940" s="1" t="s">
        <v>15</v>
      </c>
      <c r="F6940" s="1" t="s">
        <v>16</v>
      </c>
      <c r="G6940" s="1">
        <v>17.823899999999998</v>
      </c>
      <c r="H6940" s="1">
        <v>5.9999999999999995E-4</v>
      </c>
    </row>
    <row r="6941" spans="1:8" x14ac:dyDescent="0.3">
      <c r="A6941" s="1">
        <v>13.172121701069999</v>
      </c>
      <c r="B6941" s="1">
        <v>-72.196284434999995</v>
      </c>
      <c r="C6941" s="1" t="s">
        <v>12</v>
      </c>
      <c r="D6941" s="2" t="s">
        <v>6955</v>
      </c>
      <c r="E6941" s="1">
        <v>1.50691084</v>
      </c>
      <c r="F6941" s="1">
        <v>4.5299999999999998E-6</v>
      </c>
      <c r="G6941" s="1">
        <v>17.1936</v>
      </c>
      <c r="H6941" s="1">
        <v>8.0000000000000004E-4</v>
      </c>
    </row>
    <row r="6942" spans="1:8" x14ac:dyDescent="0.3">
      <c r="A6942" s="1">
        <v>13.93814617844</v>
      </c>
      <c r="B6942" s="1">
        <v>-72.128245747980003</v>
      </c>
      <c r="C6942" s="1" t="s">
        <v>12</v>
      </c>
      <c r="D6942" s="2" t="s">
        <v>6956</v>
      </c>
      <c r="E6942" s="1" t="s">
        <v>15</v>
      </c>
      <c r="F6942" s="1" t="s">
        <v>16</v>
      </c>
      <c r="G6942" s="1">
        <v>16.7136</v>
      </c>
      <c r="H6942" s="1">
        <v>5.0000000000000001E-4</v>
      </c>
    </row>
    <row r="6943" spans="1:8" x14ac:dyDescent="0.3">
      <c r="A6943" s="1">
        <v>14.02929835137</v>
      </c>
      <c r="B6943" s="1">
        <v>-72.079736360309994</v>
      </c>
      <c r="C6943" s="1" t="s">
        <v>12</v>
      </c>
      <c r="D6943" s="2" t="s">
        <v>6957</v>
      </c>
      <c r="E6943" s="1" t="s">
        <v>15</v>
      </c>
      <c r="F6943" s="1" t="s">
        <v>16</v>
      </c>
      <c r="G6943" s="1">
        <v>16.7866</v>
      </c>
      <c r="H6943" s="1">
        <v>5.0000000000000001E-4</v>
      </c>
    </row>
    <row r="6944" spans="1:8" x14ac:dyDescent="0.3">
      <c r="A6944" s="1">
        <v>14.37422511552</v>
      </c>
      <c r="B6944" s="1">
        <v>-71.994236333900005</v>
      </c>
      <c r="C6944" s="1" t="s">
        <v>12</v>
      </c>
      <c r="D6944" s="2" t="s">
        <v>6958</v>
      </c>
      <c r="E6944" s="1">
        <v>3.6552375499999998</v>
      </c>
      <c r="F6944" s="1">
        <v>1.5529999999999999E-5</v>
      </c>
      <c r="G6944" s="1">
        <v>15.875500000000001</v>
      </c>
      <c r="H6944" s="1">
        <v>4.0000000000000002E-4</v>
      </c>
    </row>
    <row r="6945" spans="1:8" x14ac:dyDescent="0.3">
      <c r="A6945" s="1">
        <v>13.6492563522</v>
      </c>
      <c r="B6945" s="1">
        <v>-71.943461541229993</v>
      </c>
      <c r="C6945" s="1" t="s">
        <v>12</v>
      </c>
      <c r="D6945" s="2" t="s">
        <v>6959</v>
      </c>
      <c r="E6945" s="1" t="s">
        <v>15</v>
      </c>
      <c r="F6945" s="1" t="s">
        <v>16</v>
      </c>
      <c r="G6945" s="1">
        <v>17.288799999999998</v>
      </c>
      <c r="H6945" s="1">
        <v>1E-3</v>
      </c>
    </row>
    <row r="6946" spans="1:8" x14ac:dyDescent="0.3">
      <c r="A6946" s="1">
        <v>14.433997788879999</v>
      </c>
      <c r="B6946" s="1">
        <v>-71.704834110389996</v>
      </c>
      <c r="C6946" s="1" t="s">
        <v>12</v>
      </c>
      <c r="D6946" s="2" t="s">
        <v>6960</v>
      </c>
      <c r="E6946" s="1" t="s">
        <v>15</v>
      </c>
      <c r="F6946" s="1" t="s">
        <v>16</v>
      </c>
      <c r="G6946" s="1">
        <v>17.053699999999999</v>
      </c>
      <c r="H6946" s="1">
        <v>6.9999999999999999E-4</v>
      </c>
    </row>
    <row r="6947" spans="1:8" x14ac:dyDescent="0.3">
      <c r="A6947" s="1">
        <v>11.30522455785</v>
      </c>
      <c r="B6947" s="1">
        <v>-72.202168663080002</v>
      </c>
      <c r="C6947" s="1" t="s">
        <v>12</v>
      </c>
      <c r="D6947" s="2" t="s">
        <v>6961</v>
      </c>
      <c r="E6947" s="1">
        <v>1.0633678200000001</v>
      </c>
      <c r="F6947" s="1">
        <v>5.4500000000000003E-6</v>
      </c>
      <c r="G6947" s="1">
        <v>17.591799999999999</v>
      </c>
      <c r="H6947" s="1">
        <v>6.9999999999999999E-4</v>
      </c>
    </row>
    <row r="6948" spans="1:8" x14ac:dyDescent="0.3">
      <c r="A6948" s="1">
        <v>12.57174141784</v>
      </c>
      <c r="B6948" s="1">
        <v>-72.043355152809994</v>
      </c>
      <c r="C6948" s="1" t="s">
        <v>12</v>
      </c>
      <c r="D6948" s="2" t="s">
        <v>6962</v>
      </c>
      <c r="E6948" s="1" t="s">
        <v>15</v>
      </c>
      <c r="F6948" s="1" t="s">
        <v>16</v>
      </c>
      <c r="G6948" s="1">
        <v>18.3642</v>
      </c>
      <c r="H6948" s="1">
        <v>6.9999999999999999E-4</v>
      </c>
    </row>
    <row r="6949" spans="1:8" x14ac:dyDescent="0.3">
      <c r="A6949" s="1">
        <v>11.383973029930001</v>
      </c>
      <c r="B6949" s="1">
        <v>-72.068874767509996</v>
      </c>
      <c r="C6949" s="1" t="s">
        <v>12</v>
      </c>
      <c r="D6949" s="2" t="s">
        <v>6963</v>
      </c>
      <c r="E6949" s="1" t="s">
        <v>15</v>
      </c>
      <c r="F6949" s="1" t="s">
        <v>16</v>
      </c>
      <c r="G6949" s="1">
        <v>17.426400000000001</v>
      </c>
      <c r="H6949" s="1">
        <v>5.9999999999999995E-4</v>
      </c>
    </row>
    <row r="6950" spans="1:8" x14ac:dyDescent="0.3">
      <c r="A6950" s="1">
        <v>12.83393051913</v>
      </c>
      <c r="B6950" s="1">
        <v>-71.835423903730003</v>
      </c>
      <c r="C6950" s="1" t="s">
        <v>12</v>
      </c>
      <c r="D6950" s="2" t="s">
        <v>6964</v>
      </c>
      <c r="E6950" s="1">
        <v>3.0721944099999998</v>
      </c>
      <c r="F6950" s="1">
        <v>7.9100000000000005E-6</v>
      </c>
      <c r="G6950" s="1">
        <v>16.0838</v>
      </c>
      <c r="H6950" s="1">
        <v>2.9999999999999997E-4</v>
      </c>
    </row>
    <row r="6951" spans="1:8" x14ac:dyDescent="0.3">
      <c r="A6951" s="1">
        <v>13.52030530497</v>
      </c>
      <c r="B6951" s="1">
        <v>-71.277070204029997</v>
      </c>
      <c r="C6951" s="1" t="s">
        <v>47</v>
      </c>
      <c r="D6951" s="2" t="s">
        <v>6965</v>
      </c>
      <c r="E6951" s="1">
        <v>1.09083628</v>
      </c>
      <c r="F6951" s="1">
        <v>6.8000000000000001E-6</v>
      </c>
      <c r="G6951" s="1">
        <v>18.252500000000001</v>
      </c>
      <c r="H6951" s="1">
        <v>6.9999999999999999E-4</v>
      </c>
    </row>
    <row r="6952" spans="1:8" x14ac:dyDescent="0.3">
      <c r="A6952" s="1">
        <v>5.4745370150300001</v>
      </c>
      <c r="B6952" s="1">
        <v>-72.373014824310005</v>
      </c>
      <c r="C6952" s="1" t="s">
        <v>12</v>
      </c>
      <c r="D6952" s="2" t="s">
        <v>6966</v>
      </c>
      <c r="E6952" s="1">
        <v>1.28740934</v>
      </c>
      <c r="F6952" s="1">
        <v>5.7100000000000004E-6</v>
      </c>
      <c r="G6952" s="1">
        <v>17.630099999999999</v>
      </c>
      <c r="H6952" s="1">
        <v>3.0999999999999999E-3</v>
      </c>
    </row>
    <row r="6953" spans="1:8" x14ac:dyDescent="0.3">
      <c r="A6953" s="1">
        <v>8.9975237569900006</v>
      </c>
      <c r="B6953" s="1">
        <v>-72.046571914029997</v>
      </c>
      <c r="C6953" s="1" t="s">
        <v>47</v>
      </c>
      <c r="D6953" s="2" t="s">
        <v>6967</v>
      </c>
      <c r="E6953" s="1" t="s">
        <v>15</v>
      </c>
      <c r="F6953" s="1" t="s">
        <v>16</v>
      </c>
      <c r="G6953" s="1">
        <v>18.8613</v>
      </c>
      <c r="H6953" s="1">
        <v>3.0000000000000001E-3</v>
      </c>
    </row>
    <row r="6954" spans="1:8" x14ac:dyDescent="0.3">
      <c r="A6954" s="1">
        <v>15.96825580278</v>
      </c>
      <c r="B6954" s="1">
        <v>-72.091170094640006</v>
      </c>
      <c r="C6954" s="1" t="s">
        <v>12</v>
      </c>
      <c r="D6954" s="2" t="s">
        <v>6968</v>
      </c>
      <c r="E6954" s="1">
        <v>1.6604759</v>
      </c>
      <c r="F6954" s="1">
        <v>3.5999999999999998E-6</v>
      </c>
      <c r="G6954" s="1">
        <v>17.1067</v>
      </c>
      <c r="H6954" s="1">
        <v>5.9999999999999995E-4</v>
      </c>
    </row>
    <row r="6955" spans="1:8" x14ac:dyDescent="0.3">
      <c r="A6955" s="1">
        <v>15.81780548881</v>
      </c>
      <c r="B6955" s="1">
        <v>-72.030961502330001</v>
      </c>
      <c r="C6955" s="1" t="s">
        <v>12</v>
      </c>
      <c r="D6955" s="2" t="s">
        <v>6969</v>
      </c>
      <c r="E6955" s="1" t="s">
        <v>15</v>
      </c>
      <c r="F6955" s="1" t="s">
        <v>16</v>
      </c>
      <c r="G6955" s="1">
        <v>16.749500000000001</v>
      </c>
      <c r="H6955" s="1">
        <v>5.9999999999999995E-4</v>
      </c>
    </row>
    <row r="6956" spans="1:8" x14ac:dyDescent="0.3">
      <c r="A6956" s="1">
        <v>16.022043932519999</v>
      </c>
      <c r="B6956" s="1">
        <v>-71.962512226940007</v>
      </c>
      <c r="C6956" s="1" t="s">
        <v>12</v>
      </c>
      <c r="D6956" s="2" t="s">
        <v>6970</v>
      </c>
      <c r="E6956" s="1" t="s">
        <v>15</v>
      </c>
      <c r="F6956" s="1" t="s">
        <v>16</v>
      </c>
      <c r="G6956" s="1">
        <v>16.3794</v>
      </c>
      <c r="H6956" s="1">
        <v>2.9999999999999997E-4</v>
      </c>
    </row>
    <row r="6957" spans="1:8" x14ac:dyDescent="0.3">
      <c r="A6957" s="1">
        <v>15.044528100260001</v>
      </c>
      <c r="B6957" s="1">
        <v>-72.125756432879996</v>
      </c>
      <c r="C6957" s="1" t="s">
        <v>12</v>
      </c>
      <c r="D6957" s="2" t="s">
        <v>6971</v>
      </c>
      <c r="E6957" s="1">
        <v>4.9207501000000002</v>
      </c>
      <c r="F6957" s="1">
        <v>5.736E-5</v>
      </c>
      <c r="G6957" s="1">
        <v>15.539</v>
      </c>
      <c r="H6957" s="1">
        <v>2.0000000000000001E-4</v>
      </c>
    </row>
    <row r="6958" spans="1:8" x14ac:dyDescent="0.3">
      <c r="A6958" s="1">
        <v>15.12298632658</v>
      </c>
      <c r="B6958" s="1">
        <v>-72.061788878719994</v>
      </c>
      <c r="C6958" s="1" t="s">
        <v>12</v>
      </c>
      <c r="D6958" s="2" t="s">
        <v>6972</v>
      </c>
      <c r="E6958" s="1" t="s">
        <v>15</v>
      </c>
      <c r="F6958" s="1" t="s">
        <v>16</v>
      </c>
      <c r="G6958" s="1">
        <v>16.7242</v>
      </c>
      <c r="H6958" s="1">
        <v>1.1999999999999999E-3</v>
      </c>
    </row>
    <row r="6959" spans="1:8" x14ac:dyDescent="0.3">
      <c r="A6959" s="1">
        <v>14.79037982757</v>
      </c>
      <c r="B6959" s="1">
        <v>-72.009950025790005</v>
      </c>
      <c r="C6959" s="1" t="s">
        <v>12</v>
      </c>
      <c r="D6959" s="2" t="s">
        <v>6973</v>
      </c>
      <c r="E6959" s="1">
        <v>2.55036394</v>
      </c>
      <c r="F6959" s="1">
        <v>9.4700000000000008E-6</v>
      </c>
      <c r="G6959" s="1">
        <v>16.683700000000002</v>
      </c>
      <c r="H6959" s="1">
        <v>4.0000000000000002E-4</v>
      </c>
    </row>
    <row r="6960" spans="1:8" x14ac:dyDescent="0.3">
      <c r="A6960" s="1">
        <v>16.25155784339</v>
      </c>
      <c r="B6960" s="1">
        <v>-71.80813095824</v>
      </c>
      <c r="C6960" s="1" t="s">
        <v>12</v>
      </c>
      <c r="D6960" s="2" t="s">
        <v>6974</v>
      </c>
      <c r="E6960" s="1">
        <v>3.1311460000000002</v>
      </c>
      <c r="F6960" s="1">
        <v>7.5800000000000003E-6</v>
      </c>
      <c r="G6960" s="1">
        <v>16.094200000000001</v>
      </c>
      <c r="H6960" s="1">
        <v>4.0000000000000002E-4</v>
      </c>
    </row>
    <row r="6961" spans="1:8" x14ac:dyDescent="0.3">
      <c r="A6961" s="1">
        <v>16.13725808029</v>
      </c>
      <c r="B6961" s="1">
        <v>-71.690141729100006</v>
      </c>
      <c r="C6961" s="1" t="s">
        <v>12</v>
      </c>
      <c r="D6961" s="2" t="s">
        <v>6975</v>
      </c>
      <c r="E6961" s="1" t="s">
        <v>15</v>
      </c>
      <c r="F6961" s="1" t="s">
        <v>16</v>
      </c>
      <c r="G6961" s="1">
        <v>16.751300000000001</v>
      </c>
      <c r="H6961" s="1">
        <v>5.0000000000000001E-4</v>
      </c>
    </row>
    <row r="6962" spans="1:8" x14ac:dyDescent="0.3">
      <c r="A6962" s="1">
        <v>16.159119679860002</v>
      </c>
      <c r="B6962" s="1">
        <v>-71.668976784400002</v>
      </c>
      <c r="C6962" s="1" t="s">
        <v>12</v>
      </c>
      <c r="D6962" s="2" t="s">
        <v>6976</v>
      </c>
      <c r="E6962" s="1" t="s">
        <v>15</v>
      </c>
      <c r="F6962" s="1" t="s">
        <v>16</v>
      </c>
      <c r="G6962" s="1">
        <v>15.8286</v>
      </c>
      <c r="H6962" s="1">
        <v>2.0000000000000001E-4</v>
      </c>
    </row>
    <row r="6963" spans="1:8" x14ac:dyDescent="0.3">
      <c r="A6963" s="1">
        <v>17.12024643526</v>
      </c>
      <c r="B6963" s="1">
        <v>-71.811493973980006</v>
      </c>
      <c r="C6963" s="1" t="s">
        <v>12</v>
      </c>
      <c r="D6963" s="2" t="s">
        <v>6977</v>
      </c>
      <c r="E6963" s="1" t="s">
        <v>15</v>
      </c>
      <c r="F6963" s="1" t="s">
        <v>16</v>
      </c>
      <c r="G6963" s="1">
        <v>15.718299999999999</v>
      </c>
      <c r="H6963" s="1">
        <v>2.9999999999999997E-4</v>
      </c>
    </row>
    <row r="6964" spans="1:8" x14ac:dyDescent="0.3">
      <c r="A6964" s="1">
        <v>16.961281508599999</v>
      </c>
      <c r="B6964" s="1">
        <v>-71.764168849200004</v>
      </c>
      <c r="C6964" s="1" t="s">
        <v>12</v>
      </c>
      <c r="D6964" s="2" t="s">
        <v>6978</v>
      </c>
      <c r="E6964" s="1" t="s">
        <v>15</v>
      </c>
      <c r="F6964" s="1" t="s">
        <v>16</v>
      </c>
      <c r="G6964" s="1">
        <v>17.646000000000001</v>
      </c>
      <c r="H6964" s="1">
        <v>1E-3</v>
      </c>
    </row>
    <row r="6965" spans="1:8" x14ac:dyDescent="0.3">
      <c r="A6965" s="1">
        <v>16.57100679082</v>
      </c>
      <c r="B6965" s="1">
        <v>-71.72977010084</v>
      </c>
      <c r="C6965" s="1" t="s">
        <v>12</v>
      </c>
      <c r="D6965" s="2" t="s">
        <v>6979</v>
      </c>
      <c r="E6965" s="1" t="s">
        <v>15</v>
      </c>
      <c r="F6965" s="1" t="s">
        <v>16</v>
      </c>
      <c r="G6965" s="1">
        <v>16.977799999999998</v>
      </c>
      <c r="H6965" s="1">
        <v>2.9999999999999997E-4</v>
      </c>
    </row>
    <row r="6966" spans="1:8" x14ac:dyDescent="0.3">
      <c r="A6966" s="1">
        <v>16.221774916979999</v>
      </c>
      <c r="B6966" s="1">
        <v>-71.651450221339999</v>
      </c>
      <c r="C6966" s="1" t="s">
        <v>12</v>
      </c>
      <c r="D6966" s="2" t="s">
        <v>6980</v>
      </c>
      <c r="E6966" s="1">
        <v>3.4396459699999999</v>
      </c>
      <c r="F6966" s="1">
        <v>1.347E-5</v>
      </c>
      <c r="G6966" s="1">
        <v>15.8881</v>
      </c>
      <c r="H6966" s="1">
        <v>2.9999999999999997E-4</v>
      </c>
    </row>
    <row r="6967" spans="1:8" x14ac:dyDescent="0.3">
      <c r="A6967" s="1">
        <v>15.95126863546</v>
      </c>
      <c r="B6967" s="1">
        <v>-71.518783481450001</v>
      </c>
      <c r="C6967" s="1" t="s">
        <v>12</v>
      </c>
      <c r="D6967" s="2" t="s">
        <v>6981</v>
      </c>
      <c r="E6967" s="1" t="s">
        <v>15</v>
      </c>
      <c r="F6967" s="1" t="s">
        <v>16</v>
      </c>
      <c r="G6967" s="1">
        <v>17.3856</v>
      </c>
      <c r="H6967" s="1">
        <v>6.9999999999999999E-4</v>
      </c>
    </row>
    <row r="6968" spans="1:8" x14ac:dyDescent="0.3">
      <c r="A6968" s="1">
        <v>16.441417948849999</v>
      </c>
      <c r="B6968" s="1">
        <v>-71.536279578749998</v>
      </c>
      <c r="C6968" s="1" t="s">
        <v>12</v>
      </c>
      <c r="D6968" s="2" t="s">
        <v>6982</v>
      </c>
      <c r="E6968" s="1">
        <v>1.34844645</v>
      </c>
      <c r="F6968" s="1">
        <v>1.7799999999999999E-6</v>
      </c>
      <c r="G6968" s="1">
        <v>17.696400000000001</v>
      </c>
      <c r="H6968" s="1">
        <v>1.01E-2</v>
      </c>
    </row>
    <row r="6969" spans="1:8" x14ac:dyDescent="0.3">
      <c r="A6969" s="1">
        <v>17.036308197589999</v>
      </c>
      <c r="B6969" s="1">
        <v>-71.290075542690005</v>
      </c>
      <c r="C6969" s="1" t="s">
        <v>12</v>
      </c>
      <c r="D6969" s="2" t="s">
        <v>6983</v>
      </c>
      <c r="E6969" s="1" t="s">
        <v>15</v>
      </c>
      <c r="F6969" s="1" t="s">
        <v>16</v>
      </c>
      <c r="G6969" s="1">
        <v>16.651599999999998</v>
      </c>
      <c r="H6969" s="1">
        <v>4.0000000000000002E-4</v>
      </c>
    </row>
    <row r="6970" spans="1:8" x14ac:dyDescent="0.3">
      <c r="A6970" s="1">
        <v>16.041041858170001</v>
      </c>
      <c r="B6970" s="1">
        <v>-71.397604744169996</v>
      </c>
      <c r="C6970" s="1" t="s">
        <v>12</v>
      </c>
      <c r="D6970" s="2" t="s">
        <v>6984</v>
      </c>
      <c r="E6970" s="1">
        <v>1.04953885</v>
      </c>
      <c r="F6970" s="1">
        <v>1.5999999999999999E-6</v>
      </c>
      <c r="G6970" s="1">
        <v>17.0258</v>
      </c>
      <c r="H6970" s="1">
        <v>5.0000000000000001E-4</v>
      </c>
    </row>
    <row r="6971" spans="1:8" x14ac:dyDescent="0.3">
      <c r="A6971" s="1">
        <v>16.065230231939999</v>
      </c>
      <c r="B6971" s="1">
        <v>-71.317974451159998</v>
      </c>
      <c r="C6971" s="1" t="s">
        <v>12</v>
      </c>
      <c r="D6971" s="2" t="s">
        <v>6985</v>
      </c>
      <c r="E6971" s="1">
        <v>2.5550952699999998</v>
      </c>
      <c r="F6971" s="1">
        <v>1.1569999999999999E-5</v>
      </c>
      <c r="G6971" s="1">
        <v>16.579000000000001</v>
      </c>
      <c r="H6971" s="1">
        <v>4.0000000000000002E-4</v>
      </c>
    </row>
    <row r="6972" spans="1:8" x14ac:dyDescent="0.3">
      <c r="A6972" s="1">
        <v>16.93077012497</v>
      </c>
      <c r="B6972" s="1">
        <v>-71.22254128422</v>
      </c>
      <c r="C6972" s="1" t="s">
        <v>12</v>
      </c>
      <c r="D6972" s="2" t="s">
        <v>6986</v>
      </c>
      <c r="E6972" s="1" t="s">
        <v>15</v>
      </c>
      <c r="F6972" s="1" t="s">
        <v>16</v>
      </c>
      <c r="G6972" s="1">
        <v>16.058199999999999</v>
      </c>
      <c r="H6972" s="1">
        <v>2.9999999999999997E-4</v>
      </c>
    </row>
    <row r="6973" spans="1:8" x14ac:dyDescent="0.3">
      <c r="A6973" s="1">
        <v>18.47249380597</v>
      </c>
      <c r="B6973" s="1">
        <v>-71.492823136970003</v>
      </c>
      <c r="C6973" s="1" t="s">
        <v>12</v>
      </c>
      <c r="D6973" s="2" t="s">
        <v>6987</v>
      </c>
      <c r="E6973" s="1">
        <v>2.46545477</v>
      </c>
      <c r="F6973" s="1">
        <v>1.331E-5</v>
      </c>
      <c r="G6973" s="1">
        <v>16.619800000000001</v>
      </c>
      <c r="H6973" s="1">
        <v>4.0000000000000002E-4</v>
      </c>
    </row>
    <row r="6974" spans="1:8" x14ac:dyDescent="0.3">
      <c r="A6974" s="1">
        <v>18.567060488860001</v>
      </c>
      <c r="B6974" s="1">
        <v>-71.450534028299998</v>
      </c>
      <c r="C6974" s="1" t="s">
        <v>12</v>
      </c>
      <c r="D6974" s="2" t="s">
        <v>6988</v>
      </c>
      <c r="E6974" s="1">
        <v>2.5281455099999999</v>
      </c>
      <c r="F6974" s="1">
        <v>2.2949999999999999E-5</v>
      </c>
      <c r="G6974" s="1">
        <v>16.329000000000001</v>
      </c>
      <c r="H6974" s="1">
        <v>1.6999999999999999E-3</v>
      </c>
    </row>
    <row r="6975" spans="1:8" x14ac:dyDescent="0.3">
      <c r="A6975" s="1">
        <v>17.709025830390001</v>
      </c>
      <c r="B6975" s="1">
        <v>-71.137474823939996</v>
      </c>
      <c r="C6975" s="1" t="s">
        <v>12</v>
      </c>
      <c r="D6975" s="2" t="s">
        <v>6989</v>
      </c>
      <c r="E6975" s="1" t="s">
        <v>15</v>
      </c>
      <c r="F6975" s="1" t="s">
        <v>16</v>
      </c>
      <c r="G6975" s="1">
        <v>15.477600000000001</v>
      </c>
      <c r="H6975" s="1">
        <v>2.0000000000000001E-4</v>
      </c>
    </row>
    <row r="6976" spans="1:8" x14ac:dyDescent="0.3">
      <c r="A6976" s="1">
        <v>14.494574195</v>
      </c>
      <c r="B6976" s="1">
        <v>-71.610263540199995</v>
      </c>
      <c r="C6976" s="1" t="s">
        <v>12</v>
      </c>
      <c r="D6976" s="2" t="s">
        <v>6990</v>
      </c>
      <c r="E6976" s="1" t="s">
        <v>15</v>
      </c>
      <c r="F6976" s="1" t="s">
        <v>16</v>
      </c>
      <c r="G6976" s="1">
        <v>16.685099999999998</v>
      </c>
      <c r="H6976" s="1">
        <v>8.0000000000000004E-4</v>
      </c>
    </row>
    <row r="6977" spans="1:8" x14ac:dyDescent="0.3">
      <c r="A6977" s="1">
        <v>14.681569173470001</v>
      </c>
      <c r="B6977" s="1">
        <v>-71.366390566229995</v>
      </c>
      <c r="C6977" s="1" t="s">
        <v>12</v>
      </c>
      <c r="D6977" s="2" t="s">
        <v>6991</v>
      </c>
      <c r="E6977" s="1" t="s">
        <v>15</v>
      </c>
      <c r="F6977" s="1" t="s">
        <v>16</v>
      </c>
      <c r="G6977" s="1">
        <v>16.136299999999999</v>
      </c>
      <c r="H6977" s="1">
        <v>2.9999999999999997E-4</v>
      </c>
    </row>
    <row r="6978" spans="1:8" x14ac:dyDescent="0.3">
      <c r="A6978" s="1">
        <v>15.49537124305</v>
      </c>
      <c r="B6978" s="1">
        <v>-71.071005630770003</v>
      </c>
      <c r="C6978" s="1" t="s">
        <v>12</v>
      </c>
      <c r="D6978" s="2" t="s">
        <v>6992</v>
      </c>
      <c r="E6978" s="1" t="s">
        <v>15</v>
      </c>
      <c r="F6978" s="1" t="s">
        <v>16</v>
      </c>
      <c r="G6978" s="1">
        <v>16.0228</v>
      </c>
      <c r="H6978" s="1">
        <v>2.9999999999999997E-4</v>
      </c>
    </row>
    <row r="6979" spans="1:8" x14ac:dyDescent="0.3">
      <c r="A6979" s="1">
        <v>27.990980487849999</v>
      </c>
      <c r="B6979" s="1">
        <v>-69.987063294289996</v>
      </c>
      <c r="C6979" s="1" t="s">
        <v>12</v>
      </c>
      <c r="D6979" s="2" t="s">
        <v>6993</v>
      </c>
      <c r="E6979" s="1" t="s">
        <v>15</v>
      </c>
      <c r="F6979" s="1" t="s">
        <v>16</v>
      </c>
      <c r="G6979" s="1">
        <v>17.174700000000001</v>
      </c>
      <c r="H6979" s="1">
        <v>5.0000000000000001E-4</v>
      </c>
    </row>
    <row r="6980" spans="1:8" x14ac:dyDescent="0.3">
      <c r="A6980" s="1">
        <v>12.012531148620001</v>
      </c>
      <c r="B6980" s="1">
        <v>-72.327911620950005</v>
      </c>
      <c r="C6980" s="1" t="s">
        <v>12</v>
      </c>
      <c r="D6980" s="2" t="s">
        <v>6994</v>
      </c>
      <c r="E6980" s="1">
        <v>1.7832813300000001</v>
      </c>
      <c r="F6980" s="1">
        <v>1.49E-5</v>
      </c>
      <c r="G6980" s="1">
        <v>17.738399999999999</v>
      </c>
      <c r="H6980" s="1">
        <v>5.0000000000000001E-4</v>
      </c>
    </row>
    <row r="6981" spans="1:8" x14ac:dyDescent="0.3">
      <c r="A6981" s="1">
        <v>12.254576739519999</v>
      </c>
      <c r="B6981" s="1">
        <v>-72.246167990949999</v>
      </c>
      <c r="C6981" s="1" t="s">
        <v>12</v>
      </c>
      <c r="D6981" s="2" t="s">
        <v>6995</v>
      </c>
      <c r="E6981" s="1" t="s">
        <v>15</v>
      </c>
      <c r="F6981" s="1" t="s">
        <v>16</v>
      </c>
      <c r="G6981" s="1">
        <v>17.486899999999999</v>
      </c>
      <c r="H6981" s="1">
        <v>8.0000000000000004E-4</v>
      </c>
    </row>
    <row r="6982" spans="1:8" x14ac:dyDescent="0.3">
      <c r="A6982" s="1">
        <v>13.76175906758</v>
      </c>
      <c r="B6982" s="1">
        <v>-72.146380850230003</v>
      </c>
      <c r="C6982" s="1" t="s">
        <v>12</v>
      </c>
      <c r="D6982" s="2" t="s">
        <v>6996</v>
      </c>
      <c r="E6982" s="1">
        <v>8.7741726</v>
      </c>
      <c r="F6982" s="1">
        <v>1.4794E-4</v>
      </c>
      <c r="G6982" s="1">
        <v>14.9572</v>
      </c>
      <c r="H6982" s="1">
        <v>2.9999999999999997E-4</v>
      </c>
    </row>
    <row r="6983" spans="1:8" x14ac:dyDescent="0.3">
      <c r="A6983" s="1">
        <v>13.421457214129999</v>
      </c>
      <c r="B6983" s="1">
        <v>-72.159360683870005</v>
      </c>
      <c r="C6983" s="1" t="s">
        <v>12</v>
      </c>
      <c r="D6983" s="2" t="s">
        <v>6997</v>
      </c>
      <c r="E6983" s="1">
        <v>2.0626688299999998</v>
      </c>
      <c r="F6983" s="1">
        <v>1.0540000000000001E-5</v>
      </c>
      <c r="G6983" s="1">
        <v>16.9025</v>
      </c>
      <c r="H6983" s="1">
        <v>1.6999999999999999E-3</v>
      </c>
    </row>
    <row r="6984" spans="1:8" x14ac:dyDescent="0.3">
      <c r="A6984" s="1">
        <v>13.71973111972</v>
      </c>
      <c r="B6984" s="1">
        <v>-72.129631819899998</v>
      </c>
      <c r="C6984" s="1" t="s">
        <v>12</v>
      </c>
      <c r="D6984" s="2" t="s">
        <v>6998</v>
      </c>
      <c r="E6984" s="1" t="s">
        <v>15</v>
      </c>
      <c r="F6984" s="1" t="s">
        <v>16</v>
      </c>
      <c r="G6984" s="1">
        <v>16.831099999999999</v>
      </c>
      <c r="H6984" s="1">
        <v>4.0000000000000002E-4</v>
      </c>
    </row>
    <row r="6985" spans="1:8" x14ac:dyDescent="0.3">
      <c r="A6985" s="1">
        <v>14.3912763507</v>
      </c>
      <c r="B6985" s="1">
        <v>-72.07023378929</v>
      </c>
      <c r="C6985" s="1" t="s">
        <v>12</v>
      </c>
      <c r="D6985" s="2" t="s">
        <v>6999</v>
      </c>
      <c r="E6985" s="1">
        <v>39.193404319999999</v>
      </c>
      <c r="F6985" s="1">
        <v>1.2313199999999999E-3</v>
      </c>
      <c r="G6985" s="1">
        <v>13.4398</v>
      </c>
      <c r="H6985" s="1">
        <v>2.9999999999999997E-4</v>
      </c>
    </row>
    <row r="6986" spans="1:8" x14ac:dyDescent="0.3">
      <c r="A6986" s="1">
        <v>13.63256392552</v>
      </c>
      <c r="B6986" s="1">
        <v>-71.845506371710002</v>
      </c>
      <c r="C6986" s="1" t="s">
        <v>12</v>
      </c>
      <c r="D6986" s="2" t="s">
        <v>7000</v>
      </c>
      <c r="E6986" s="1" t="s">
        <v>15</v>
      </c>
      <c r="F6986" s="1" t="s">
        <v>16</v>
      </c>
      <c r="G6986" s="1">
        <v>15.821400000000001</v>
      </c>
      <c r="H6986" s="1">
        <v>4.0000000000000002E-4</v>
      </c>
    </row>
    <row r="6987" spans="1:8" x14ac:dyDescent="0.3">
      <c r="A6987" s="1">
        <v>10.83361318433</v>
      </c>
      <c r="B6987" s="1">
        <v>-72.424795522919993</v>
      </c>
      <c r="C6987" s="1" t="s">
        <v>17</v>
      </c>
      <c r="D6987" s="2" t="s">
        <v>7001</v>
      </c>
      <c r="E6987" s="1">
        <v>10.52505002</v>
      </c>
      <c r="F6987" s="1">
        <v>5.1935999999999996E-4</v>
      </c>
      <c r="G6987" s="1">
        <v>17.382400000000001</v>
      </c>
      <c r="H6987" s="1">
        <v>8.9999999999999998E-4</v>
      </c>
    </row>
    <row r="6988" spans="1:8" x14ac:dyDescent="0.3">
      <c r="A6988" s="1">
        <v>10.448139128559999</v>
      </c>
      <c r="B6988" s="1">
        <v>-72.320549200469998</v>
      </c>
      <c r="C6988" s="1" t="s">
        <v>12</v>
      </c>
      <c r="D6988" s="2" t="s">
        <v>7002</v>
      </c>
      <c r="E6988" s="1" t="s">
        <v>15</v>
      </c>
      <c r="F6988" s="1" t="s">
        <v>16</v>
      </c>
      <c r="G6988" s="1">
        <v>16.992599999999999</v>
      </c>
      <c r="H6988" s="1">
        <v>4.0000000000000002E-4</v>
      </c>
    </row>
    <row r="6989" spans="1:8" x14ac:dyDescent="0.3">
      <c r="A6989" s="1">
        <v>11.05125829154</v>
      </c>
      <c r="B6989" s="1">
        <v>-72.145702567640001</v>
      </c>
      <c r="C6989" s="1" t="s">
        <v>12</v>
      </c>
      <c r="D6989" s="2" t="s">
        <v>7003</v>
      </c>
      <c r="E6989" s="1" t="s">
        <v>15</v>
      </c>
      <c r="F6989" s="1" t="s">
        <v>16</v>
      </c>
      <c r="G6989" s="1">
        <v>16.974699999999999</v>
      </c>
      <c r="H6989" s="1">
        <v>4.0000000000000002E-4</v>
      </c>
    </row>
    <row r="6990" spans="1:8" x14ac:dyDescent="0.3">
      <c r="A6990" s="1">
        <v>9.8190464933200001</v>
      </c>
      <c r="B6990" s="1">
        <v>-72.032867394150003</v>
      </c>
      <c r="C6990" s="1" t="s">
        <v>12</v>
      </c>
      <c r="D6990" s="2" t="s">
        <v>7004</v>
      </c>
      <c r="E6990" s="1">
        <v>18.933305099999998</v>
      </c>
      <c r="F6990" s="1">
        <v>3.0686999999999999E-4</v>
      </c>
      <c r="G6990" s="1">
        <v>13.716799999999999</v>
      </c>
      <c r="H6990" s="1">
        <v>2.0000000000000001E-4</v>
      </c>
    </row>
    <row r="6991" spans="1:8" x14ac:dyDescent="0.3">
      <c r="A6991" s="1">
        <v>12.77502407405</v>
      </c>
      <c r="B6991" s="1">
        <v>-71.985973960570007</v>
      </c>
      <c r="C6991" s="1" t="s">
        <v>12</v>
      </c>
      <c r="D6991" s="2" t="s">
        <v>7005</v>
      </c>
      <c r="E6991" s="1" t="s">
        <v>15</v>
      </c>
      <c r="F6991" s="1" t="s">
        <v>16</v>
      </c>
      <c r="G6991" s="1">
        <v>17.705200000000001</v>
      </c>
      <c r="H6991" s="1">
        <v>5.0000000000000001E-4</v>
      </c>
    </row>
    <row r="6992" spans="1:8" x14ac:dyDescent="0.3">
      <c r="A6992" s="1">
        <v>11.51857895707</v>
      </c>
      <c r="B6992" s="1">
        <v>-72.039414145679999</v>
      </c>
      <c r="C6992" s="1" t="s">
        <v>12</v>
      </c>
      <c r="D6992" s="2" t="s">
        <v>7006</v>
      </c>
      <c r="E6992" s="1">
        <v>1.45741593</v>
      </c>
      <c r="F6992" s="1">
        <v>4.6E-6</v>
      </c>
      <c r="G6992" s="1">
        <v>17.488800000000001</v>
      </c>
      <c r="H6992" s="1">
        <v>4.0000000000000002E-4</v>
      </c>
    </row>
    <row r="6993" spans="1:8" x14ac:dyDescent="0.3">
      <c r="A6993" s="1">
        <v>13.236711165279999</v>
      </c>
      <c r="B6993" s="1">
        <v>-71.917573486509994</v>
      </c>
      <c r="C6993" s="1" t="s">
        <v>12</v>
      </c>
      <c r="D6993" s="2" t="s">
        <v>7007</v>
      </c>
      <c r="E6993" s="1">
        <v>69.190588109999993</v>
      </c>
      <c r="F6993" s="1">
        <v>5.8190300000000002E-3</v>
      </c>
      <c r="G6993" s="1">
        <v>12.6633</v>
      </c>
      <c r="H6993" s="1">
        <v>1E-4</v>
      </c>
    </row>
    <row r="6994" spans="1:8" x14ac:dyDescent="0.3">
      <c r="A6994" s="1">
        <v>13.85230776663</v>
      </c>
      <c r="B6994" s="1">
        <v>-71.674522234060007</v>
      </c>
      <c r="C6994" s="1" t="s">
        <v>12</v>
      </c>
      <c r="D6994" s="2" t="s">
        <v>7008</v>
      </c>
      <c r="E6994" s="1" t="s">
        <v>15</v>
      </c>
      <c r="F6994" s="1" t="s">
        <v>16</v>
      </c>
      <c r="G6994" s="1">
        <v>16.791</v>
      </c>
      <c r="H6994" s="1">
        <v>1.2999999999999999E-3</v>
      </c>
    </row>
    <row r="6995" spans="1:8" x14ac:dyDescent="0.3">
      <c r="A6995" s="1">
        <v>14.19175199371</v>
      </c>
      <c r="B6995" s="1">
        <v>-71.693051111949998</v>
      </c>
      <c r="C6995" s="1" t="s">
        <v>12</v>
      </c>
      <c r="D6995" s="2" t="s">
        <v>7009</v>
      </c>
      <c r="E6995" s="1" t="s">
        <v>15</v>
      </c>
      <c r="F6995" s="1" t="s">
        <v>16</v>
      </c>
      <c r="G6995" s="1">
        <v>16.824400000000001</v>
      </c>
      <c r="H6995" s="1">
        <v>5.0000000000000001E-4</v>
      </c>
    </row>
    <row r="6996" spans="1:8" x14ac:dyDescent="0.3">
      <c r="A6996" s="1">
        <v>13.545159280189999</v>
      </c>
      <c r="B6996" s="1">
        <v>-71.389551765820002</v>
      </c>
      <c r="C6996" s="1" t="s">
        <v>12</v>
      </c>
      <c r="D6996" s="2" t="s">
        <v>7010</v>
      </c>
      <c r="E6996" s="1">
        <v>1.64434642</v>
      </c>
      <c r="F6996" s="1">
        <v>7.6899999999999992E-6</v>
      </c>
      <c r="G6996" s="1">
        <v>17.2438</v>
      </c>
      <c r="H6996" s="1">
        <v>8.9999999999999998E-4</v>
      </c>
    </row>
    <row r="6997" spans="1:8" x14ac:dyDescent="0.3">
      <c r="A6997" s="1">
        <v>13.803869999490001</v>
      </c>
      <c r="B6997" s="1">
        <v>-71.189336383660006</v>
      </c>
      <c r="C6997" s="1" t="s">
        <v>12</v>
      </c>
      <c r="D6997" s="2" t="s">
        <v>7011</v>
      </c>
      <c r="E6997" s="1">
        <v>1.2336256800000001</v>
      </c>
      <c r="F6997" s="1">
        <v>5.9399999999999999E-6</v>
      </c>
      <c r="G6997" s="1">
        <v>17.558299999999999</v>
      </c>
      <c r="H6997" s="1">
        <v>6.9999999999999999E-4</v>
      </c>
    </row>
    <row r="6998" spans="1:8" x14ac:dyDescent="0.3">
      <c r="A6998" s="1">
        <v>13.8510637152</v>
      </c>
      <c r="B6998" s="1">
        <v>-71.127841971449996</v>
      </c>
      <c r="C6998" s="1" t="s">
        <v>12</v>
      </c>
      <c r="D6998" s="2" t="s">
        <v>7012</v>
      </c>
      <c r="E6998" s="1">
        <v>2.6469430599999999</v>
      </c>
      <c r="F6998" s="1">
        <v>3.6890000000000001E-5</v>
      </c>
      <c r="G6998" s="1">
        <v>16.589600000000001</v>
      </c>
      <c r="H6998" s="1">
        <v>5.0000000000000001E-4</v>
      </c>
    </row>
    <row r="6999" spans="1:8" x14ac:dyDescent="0.3">
      <c r="A6999" s="1">
        <v>6.4687553531099997</v>
      </c>
      <c r="B6999" s="1">
        <v>-72.092252872710006</v>
      </c>
      <c r="C6999" s="1" t="s">
        <v>12</v>
      </c>
      <c r="D6999" s="2" t="s">
        <v>7013</v>
      </c>
      <c r="E6999" s="1">
        <v>2.9440810399999999</v>
      </c>
      <c r="F6999" s="1">
        <v>1.0276E-4</v>
      </c>
      <c r="G6999" s="1">
        <v>17.913900000000002</v>
      </c>
      <c r="H6999" s="1">
        <v>6.9999999999999999E-4</v>
      </c>
    </row>
    <row r="7000" spans="1:8" x14ac:dyDescent="0.3">
      <c r="A7000" s="1">
        <v>5.4721466111400003</v>
      </c>
      <c r="B7000" s="1">
        <v>-71.886220889279997</v>
      </c>
      <c r="C7000" s="1" t="s">
        <v>47</v>
      </c>
      <c r="D7000" s="2" t="s">
        <v>7014</v>
      </c>
      <c r="E7000" s="1">
        <v>0.65818496999999998</v>
      </c>
      <c r="F7000" s="1">
        <v>1.083E-5</v>
      </c>
      <c r="G7000" s="1">
        <v>18.934899999999999</v>
      </c>
      <c r="H7000" s="1">
        <v>1.5E-3</v>
      </c>
    </row>
    <row r="7001" spans="1:8" x14ac:dyDescent="0.3">
      <c r="A7001" s="1">
        <v>15.081232936339999</v>
      </c>
      <c r="B7001" s="1">
        <v>-72.223309430940006</v>
      </c>
      <c r="C7001" s="1" t="s">
        <v>12</v>
      </c>
      <c r="D7001" s="2" t="s">
        <v>7015</v>
      </c>
      <c r="E7001" s="1">
        <v>2.7140069599999999</v>
      </c>
      <c r="F7001" s="1">
        <v>7.9999999999999996E-6</v>
      </c>
      <c r="G7001" s="1">
        <v>16.363700000000001</v>
      </c>
      <c r="H7001" s="1">
        <v>4.0000000000000002E-4</v>
      </c>
    </row>
    <row r="7002" spans="1:8" x14ac:dyDescent="0.3">
      <c r="A7002" s="1">
        <v>15.156103821829999</v>
      </c>
      <c r="B7002" s="1">
        <v>-72.19564113749</v>
      </c>
      <c r="C7002" s="1" t="s">
        <v>12</v>
      </c>
      <c r="D7002" s="2" t="s">
        <v>7016</v>
      </c>
      <c r="E7002" s="1" t="s">
        <v>15</v>
      </c>
      <c r="F7002" s="1" t="s">
        <v>16</v>
      </c>
      <c r="G7002" s="1">
        <v>17.769400000000001</v>
      </c>
      <c r="H7002" s="1">
        <v>5.9999999999999995E-4</v>
      </c>
    </row>
    <row r="7003" spans="1:8" x14ac:dyDescent="0.3">
      <c r="A7003" s="1">
        <v>15.53856925266</v>
      </c>
      <c r="B7003" s="1">
        <v>-72.127582988780006</v>
      </c>
      <c r="C7003" s="1" t="s">
        <v>12</v>
      </c>
      <c r="D7003" s="2" t="s">
        <v>7017</v>
      </c>
      <c r="E7003" s="1">
        <v>1.5295621399999999</v>
      </c>
      <c r="F7003" s="1">
        <v>7.8299999999999996E-6</v>
      </c>
      <c r="G7003" s="1">
        <v>17.211600000000001</v>
      </c>
      <c r="H7003" s="1">
        <v>5.0000000000000001E-4</v>
      </c>
    </row>
    <row r="7004" spans="1:8" x14ac:dyDescent="0.3">
      <c r="A7004" s="1">
        <v>15.45622481487</v>
      </c>
      <c r="B7004" s="1">
        <v>-72.095916796419999</v>
      </c>
      <c r="C7004" s="1" t="s">
        <v>12</v>
      </c>
      <c r="D7004" s="2" t="s">
        <v>7018</v>
      </c>
      <c r="E7004" s="1">
        <v>49.722932759999999</v>
      </c>
      <c r="F7004" s="1">
        <v>2.0049600000000001E-3</v>
      </c>
      <c r="G7004" s="1">
        <v>12.9232</v>
      </c>
      <c r="H7004" s="1">
        <v>1E-4</v>
      </c>
    </row>
    <row r="7005" spans="1:8" x14ac:dyDescent="0.3">
      <c r="A7005" s="1">
        <v>15.92948491228</v>
      </c>
      <c r="B7005" s="1">
        <v>-72.155726762049994</v>
      </c>
      <c r="C7005" s="1" t="s">
        <v>12</v>
      </c>
      <c r="D7005" s="2" t="s">
        <v>7019</v>
      </c>
      <c r="E7005" s="1" t="s">
        <v>15</v>
      </c>
      <c r="F7005" s="1" t="s">
        <v>16</v>
      </c>
      <c r="G7005" s="1">
        <v>17.201499999999999</v>
      </c>
      <c r="H7005" s="1">
        <v>5.0000000000000001E-4</v>
      </c>
    </row>
    <row r="7006" spans="1:8" x14ac:dyDescent="0.3">
      <c r="A7006" s="1">
        <v>15.967596189889999</v>
      </c>
      <c r="B7006" s="1">
        <v>-72.153883200440006</v>
      </c>
      <c r="C7006" s="1" t="s">
        <v>12</v>
      </c>
      <c r="D7006" s="2" t="s">
        <v>7020</v>
      </c>
      <c r="E7006" s="1">
        <v>4.2792219899999999</v>
      </c>
      <c r="F7006" s="1">
        <v>2.1840000000000001E-5</v>
      </c>
      <c r="G7006" s="1">
        <v>15.667400000000001</v>
      </c>
      <c r="H7006" s="1">
        <v>2.9999999999999997E-4</v>
      </c>
    </row>
    <row r="7007" spans="1:8" x14ac:dyDescent="0.3">
      <c r="A7007" s="1">
        <v>14.82806425946</v>
      </c>
      <c r="B7007" s="1">
        <v>-72.153145120470001</v>
      </c>
      <c r="C7007" s="1" t="s">
        <v>12</v>
      </c>
      <c r="D7007" s="2" t="s">
        <v>7021</v>
      </c>
      <c r="E7007" s="1">
        <v>1.17677733</v>
      </c>
      <c r="F7007" s="1">
        <v>2.5399999999999998E-6</v>
      </c>
      <c r="G7007" s="1">
        <v>17.362200000000001</v>
      </c>
      <c r="H7007" s="1">
        <v>5.9999999999999995E-4</v>
      </c>
    </row>
    <row r="7008" spans="1:8" x14ac:dyDescent="0.3">
      <c r="A7008" s="1">
        <v>15.20583924766</v>
      </c>
      <c r="B7008" s="1">
        <v>-72.114718210839996</v>
      </c>
      <c r="C7008" s="1" t="s">
        <v>12</v>
      </c>
      <c r="D7008" s="2" t="s">
        <v>7022</v>
      </c>
      <c r="E7008" s="1">
        <v>0.78524638000000002</v>
      </c>
      <c r="F7008" s="1">
        <v>1.3799999999999999E-6</v>
      </c>
      <c r="G7008" s="1">
        <v>17.53</v>
      </c>
      <c r="H7008" s="1">
        <v>8.0000000000000004E-4</v>
      </c>
    </row>
    <row r="7009" spans="1:8" x14ac:dyDescent="0.3">
      <c r="A7009" s="1">
        <v>15.122336723569999</v>
      </c>
      <c r="B7009" s="1">
        <v>-72.056228638890005</v>
      </c>
      <c r="C7009" s="1" t="s">
        <v>12</v>
      </c>
      <c r="D7009" s="2" t="s">
        <v>7023</v>
      </c>
      <c r="E7009" s="1" t="s">
        <v>15</v>
      </c>
      <c r="F7009" s="1" t="s">
        <v>16</v>
      </c>
      <c r="G7009" s="1">
        <v>17.363800000000001</v>
      </c>
      <c r="H7009" s="1">
        <v>5.9999999999999995E-4</v>
      </c>
    </row>
    <row r="7010" spans="1:8" x14ac:dyDescent="0.3">
      <c r="A7010" s="1">
        <v>14.770053347699999</v>
      </c>
      <c r="B7010" s="1">
        <v>-72.078233856479997</v>
      </c>
      <c r="C7010" s="1" t="s">
        <v>12</v>
      </c>
      <c r="D7010" s="2" t="s">
        <v>7024</v>
      </c>
      <c r="E7010" s="1">
        <v>4.7955598100000003</v>
      </c>
      <c r="F7010" s="1">
        <v>3.1350000000000003E-5</v>
      </c>
      <c r="G7010" s="1">
        <v>15.7323</v>
      </c>
      <c r="H7010" s="1">
        <v>2.0000000000000001E-4</v>
      </c>
    </row>
    <row r="7011" spans="1:8" x14ac:dyDescent="0.3">
      <c r="A7011" s="1">
        <v>15.00719453998</v>
      </c>
      <c r="B7011" s="1">
        <v>-72.022816540980003</v>
      </c>
      <c r="C7011" s="1" t="s">
        <v>12</v>
      </c>
      <c r="D7011" s="2" t="s">
        <v>7025</v>
      </c>
      <c r="E7011" s="1">
        <v>1.6857343499999999</v>
      </c>
      <c r="F7011" s="1">
        <v>8.6500000000000002E-6</v>
      </c>
      <c r="G7011" s="1">
        <v>17.3291</v>
      </c>
      <c r="H7011" s="1">
        <v>8.0000000000000004E-4</v>
      </c>
    </row>
    <row r="7012" spans="1:8" x14ac:dyDescent="0.3">
      <c r="A7012" s="1">
        <v>15.69378911007</v>
      </c>
      <c r="B7012" s="1">
        <v>-71.987760910869994</v>
      </c>
      <c r="C7012" s="1" t="s">
        <v>12</v>
      </c>
      <c r="D7012" s="2" t="s">
        <v>7026</v>
      </c>
      <c r="E7012" s="1">
        <v>2.5323487</v>
      </c>
      <c r="F7012" s="1">
        <v>8.8999999999999995E-6</v>
      </c>
      <c r="G7012" s="1">
        <v>16.45</v>
      </c>
      <c r="H7012" s="1">
        <v>8.9999999999999998E-4</v>
      </c>
    </row>
    <row r="7013" spans="1:8" x14ac:dyDescent="0.3">
      <c r="A7013" s="1">
        <v>16.06808517771</v>
      </c>
      <c r="B7013" s="1">
        <v>-71.761842470450006</v>
      </c>
      <c r="C7013" s="1" t="s">
        <v>12</v>
      </c>
      <c r="D7013" s="2" t="s">
        <v>7027</v>
      </c>
      <c r="E7013" s="1">
        <v>1.8342677300000001</v>
      </c>
      <c r="F7013" s="1">
        <v>4.1200000000000004E-6</v>
      </c>
      <c r="G7013" s="1">
        <v>16.770399999999999</v>
      </c>
      <c r="H7013" s="1">
        <v>4.0000000000000002E-4</v>
      </c>
    </row>
    <row r="7014" spans="1:8" x14ac:dyDescent="0.3">
      <c r="A7014" s="1">
        <v>16.147262898179999</v>
      </c>
      <c r="B7014" s="1">
        <v>-71.745135184559999</v>
      </c>
      <c r="C7014" s="1" t="s">
        <v>12</v>
      </c>
      <c r="D7014" s="2" t="s">
        <v>7028</v>
      </c>
      <c r="E7014" s="1" t="s">
        <v>15</v>
      </c>
      <c r="F7014" s="1" t="s">
        <v>16</v>
      </c>
      <c r="G7014" s="1">
        <v>16.724299999999999</v>
      </c>
      <c r="H7014" s="1">
        <v>4.0000000000000002E-4</v>
      </c>
    </row>
    <row r="7015" spans="1:8" x14ac:dyDescent="0.3">
      <c r="A7015" s="1">
        <v>16.63530865976</v>
      </c>
      <c r="B7015" s="1">
        <v>-71.9211528222</v>
      </c>
      <c r="C7015" s="1" t="s">
        <v>12</v>
      </c>
      <c r="D7015" s="2" t="s">
        <v>7029</v>
      </c>
      <c r="E7015" s="1">
        <v>1.4585954000000001</v>
      </c>
      <c r="F7015" s="1">
        <v>2.7700000000000002E-6</v>
      </c>
      <c r="G7015" s="1">
        <v>17.011800000000001</v>
      </c>
      <c r="H7015" s="1">
        <v>5.0000000000000001E-4</v>
      </c>
    </row>
    <row r="7016" spans="1:8" x14ac:dyDescent="0.3">
      <c r="A7016" s="1">
        <v>16.535534499600001</v>
      </c>
      <c r="B7016" s="1">
        <v>-71.821615896840001</v>
      </c>
      <c r="C7016" s="1" t="s">
        <v>12</v>
      </c>
      <c r="D7016" s="2" t="s">
        <v>7030</v>
      </c>
      <c r="E7016" s="1" t="s">
        <v>15</v>
      </c>
      <c r="F7016" s="1" t="s">
        <v>16</v>
      </c>
      <c r="G7016" s="1">
        <v>16.235800000000001</v>
      </c>
      <c r="H7016" s="1">
        <v>4.0000000000000002E-4</v>
      </c>
    </row>
    <row r="7017" spans="1:8" x14ac:dyDescent="0.3">
      <c r="A7017" s="1">
        <v>16.852774529400001</v>
      </c>
      <c r="B7017" s="1">
        <v>-71.775752980099995</v>
      </c>
      <c r="C7017" s="1" t="s">
        <v>12</v>
      </c>
      <c r="D7017" s="2" t="s">
        <v>7031</v>
      </c>
      <c r="E7017" s="1">
        <v>1.9089823299999999</v>
      </c>
      <c r="F7017" s="1">
        <v>4.6500000000000004E-6</v>
      </c>
      <c r="G7017" s="1">
        <v>16.752800000000001</v>
      </c>
      <c r="H7017" s="1">
        <v>5.0000000000000001E-4</v>
      </c>
    </row>
    <row r="7018" spans="1:8" x14ac:dyDescent="0.3">
      <c r="A7018" s="1">
        <v>17.784231059530001</v>
      </c>
      <c r="B7018" s="1">
        <v>-71.602897593349994</v>
      </c>
      <c r="C7018" s="1" t="s">
        <v>12</v>
      </c>
      <c r="D7018" s="2" t="s">
        <v>7032</v>
      </c>
      <c r="E7018" s="1">
        <v>2.2991727100000001</v>
      </c>
      <c r="F7018" s="1">
        <v>2.065E-5</v>
      </c>
      <c r="G7018" s="1">
        <v>16.627700000000001</v>
      </c>
      <c r="H7018" s="1">
        <v>1.6999999999999999E-3</v>
      </c>
    </row>
    <row r="7019" spans="1:8" x14ac:dyDescent="0.3">
      <c r="A7019" s="1">
        <v>17.231236589750001</v>
      </c>
      <c r="B7019" s="1">
        <v>-71.622092522520006</v>
      </c>
      <c r="C7019" s="1" t="s">
        <v>12</v>
      </c>
      <c r="D7019" s="2" t="s">
        <v>7033</v>
      </c>
      <c r="E7019" s="1" t="s">
        <v>15</v>
      </c>
      <c r="F7019" s="1" t="s">
        <v>16</v>
      </c>
      <c r="G7019" s="1">
        <v>16.155799999999999</v>
      </c>
      <c r="H7019" s="1">
        <v>2.9999999999999997E-4</v>
      </c>
    </row>
    <row r="7020" spans="1:8" x14ac:dyDescent="0.3">
      <c r="A7020" s="1">
        <v>17.68022098042</v>
      </c>
      <c r="B7020" s="1">
        <v>-71.569208552009997</v>
      </c>
      <c r="C7020" s="1" t="s">
        <v>12</v>
      </c>
      <c r="D7020" s="2" t="s">
        <v>7034</v>
      </c>
      <c r="E7020" s="1" t="s">
        <v>15</v>
      </c>
      <c r="F7020" s="1" t="s">
        <v>16</v>
      </c>
      <c r="G7020" s="1">
        <v>15.9076</v>
      </c>
      <c r="H7020" s="1">
        <v>2.0000000000000001E-4</v>
      </c>
    </row>
    <row r="7021" spans="1:8" x14ac:dyDescent="0.3">
      <c r="A7021" s="1">
        <v>16.684716789789999</v>
      </c>
      <c r="B7021" s="1">
        <v>-71.703456165489996</v>
      </c>
      <c r="C7021" s="1" t="s">
        <v>12</v>
      </c>
      <c r="D7021" s="2" t="s">
        <v>7035</v>
      </c>
      <c r="E7021" s="1" t="s">
        <v>15</v>
      </c>
      <c r="F7021" s="1" t="s">
        <v>16</v>
      </c>
      <c r="G7021" s="1">
        <v>15.900399999999999</v>
      </c>
      <c r="H7021" s="1">
        <v>2.0000000000000001E-4</v>
      </c>
    </row>
    <row r="7022" spans="1:8" x14ac:dyDescent="0.3">
      <c r="A7022" s="1">
        <v>16.57657201684</v>
      </c>
      <c r="B7022" s="1">
        <v>-71.695446558490005</v>
      </c>
      <c r="C7022" s="1" t="s">
        <v>12</v>
      </c>
      <c r="D7022" s="2" t="s">
        <v>7036</v>
      </c>
      <c r="E7022" s="1" t="s">
        <v>15</v>
      </c>
      <c r="F7022" s="1" t="s">
        <v>16</v>
      </c>
      <c r="G7022" s="1">
        <v>15.763</v>
      </c>
      <c r="H7022" s="1">
        <v>2.0000000000000001E-4</v>
      </c>
    </row>
    <row r="7023" spans="1:8" x14ac:dyDescent="0.3">
      <c r="A7023" s="1">
        <v>17.674199749060001</v>
      </c>
      <c r="B7023" s="1">
        <v>-71.483225878569996</v>
      </c>
      <c r="C7023" s="1" t="s">
        <v>12</v>
      </c>
      <c r="D7023" s="2" t="s">
        <v>7037</v>
      </c>
      <c r="E7023" s="1">
        <v>3.8101139399999999</v>
      </c>
      <c r="F7023" s="1">
        <v>2.6529999999999998E-5</v>
      </c>
      <c r="G7023" s="1">
        <v>16.047999999999998</v>
      </c>
      <c r="H7023" s="1">
        <v>5.0000000000000001E-4</v>
      </c>
    </row>
    <row r="7024" spans="1:8" x14ac:dyDescent="0.3">
      <c r="A7024" s="1">
        <v>14.903715749</v>
      </c>
      <c r="B7024" s="1">
        <v>-71.922541516069998</v>
      </c>
      <c r="C7024" s="1" t="s">
        <v>12</v>
      </c>
      <c r="D7024" s="2" t="s">
        <v>7038</v>
      </c>
      <c r="E7024" s="1">
        <v>2.8254241000000002</v>
      </c>
      <c r="F7024" s="1">
        <v>1.3740000000000001E-5</v>
      </c>
      <c r="G7024" s="1">
        <v>16.397400000000001</v>
      </c>
      <c r="H7024" s="1">
        <v>5.0000000000000001E-4</v>
      </c>
    </row>
    <row r="7025" spans="1:8" x14ac:dyDescent="0.3">
      <c r="A7025" s="1">
        <v>14.74838989757</v>
      </c>
      <c r="B7025" s="1">
        <v>-71.90835166107</v>
      </c>
      <c r="C7025" s="1" t="s">
        <v>12</v>
      </c>
      <c r="D7025" s="2" t="s">
        <v>7039</v>
      </c>
      <c r="E7025" s="1">
        <v>2.2177044800000001</v>
      </c>
      <c r="F7025" s="1">
        <v>4.4299999999999999E-6</v>
      </c>
      <c r="G7025" s="1">
        <v>16.580500000000001</v>
      </c>
      <c r="H7025" s="1">
        <v>8.0000000000000004E-4</v>
      </c>
    </row>
    <row r="7026" spans="1:8" x14ac:dyDescent="0.3">
      <c r="A7026" s="1">
        <v>15.22625949087</v>
      </c>
      <c r="B7026" s="1">
        <v>-71.745480101019993</v>
      </c>
      <c r="C7026" s="1" t="s">
        <v>12</v>
      </c>
      <c r="D7026" s="2" t="s">
        <v>7040</v>
      </c>
      <c r="E7026" s="1" t="s">
        <v>15</v>
      </c>
      <c r="F7026" s="1" t="s">
        <v>16</v>
      </c>
      <c r="G7026" s="1">
        <v>16.602799999999998</v>
      </c>
      <c r="H7026" s="1">
        <v>8.0000000000000004E-4</v>
      </c>
    </row>
    <row r="7027" spans="1:8" x14ac:dyDescent="0.3">
      <c r="A7027" s="1">
        <v>16.079481798949999</v>
      </c>
      <c r="B7027" s="1">
        <v>-71.648788554540005</v>
      </c>
      <c r="C7027" s="1" t="s">
        <v>12</v>
      </c>
      <c r="D7027" s="2" t="s">
        <v>7041</v>
      </c>
      <c r="E7027" s="1">
        <v>3.3359857499999999</v>
      </c>
      <c r="F7027" s="1">
        <v>9.0299999999999999E-6</v>
      </c>
      <c r="G7027" s="1">
        <v>16.094999999999999</v>
      </c>
      <c r="H7027" s="1">
        <v>4.0000000000000002E-4</v>
      </c>
    </row>
    <row r="7028" spans="1:8" x14ac:dyDescent="0.3">
      <c r="A7028" s="1">
        <v>14.8057792496</v>
      </c>
      <c r="B7028" s="1">
        <v>-71.579507082879999</v>
      </c>
      <c r="C7028" s="1" t="s">
        <v>12</v>
      </c>
      <c r="D7028" s="2" t="s">
        <v>7042</v>
      </c>
      <c r="E7028" s="1" t="s">
        <v>15</v>
      </c>
      <c r="F7028" s="1" t="s">
        <v>16</v>
      </c>
      <c r="G7028" s="1">
        <v>16.609000000000002</v>
      </c>
      <c r="H7028" s="1">
        <v>5.0000000000000001E-4</v>
      </c>
    </row>
    <row r="7029" spans="1:8" x14ac:dyDescent="0.3">
      <c r="A7029" s="1">
        <v>15.46981392554</v>
      </c>
      <c r="B7029" s="1">
        <v>-71.579009968289995</v>
      </c>
      <c r="C7029" s="1" t="s">
        <v>12</v>
      </c>
      <c r="D7029" s="2" t="s">
        <v>7043</v>
      </c>
      <c r="E7029" s="1">
        <v>2.00641085</v>
      </c>
      <c r="F7029" s="1">
        <v>8.1599999999999998E-6</v>
      </c>
      <c r="G7029" s="1">
        <v>16.9589</v>
      </c>
      <c r="H7029" s="1">
        <v>5.9999999999999995E-4</v>
      </c>
    </row>
    <row r="7030" spans="1:8" x14ac:dyDescent="0.3">
      <c r="A7030" s="1">
        <v>17.460772313530001</v>
      </c>
      <c r="B7030" s="1">
        <v>-71.282404211529993</v>
      </c>
      <c r="C7030" s="1" t="s">
        <v>12</v>
      </c>
      <c r="D7030" s="2" t="s">
        <v>7044</v>
      </c>
      <c r="E7030" s="1">
        <v>3.4836703199999999</v>
      </c>
      <c r="F7030" s="1">
        <v>9.3400000000000004E-6</v>
      </c>
      <c r="G7030" s="1">
        <v>16.240200000000002</v>
      </c>
      <c r="H7030" s="1">
        <v>2.9999999999999997E-4</v>
      </c>
    </row>
    <row r="7031" spans="1:8" x14ac:dyDescent="0.3">
      <c r="A7031" s="1">
        <v>18.31800953414</v>
      </c>
      <c r="B7031" s="1">
        <v>-71.538449997000001</v>
      </c>
      <c r="C7031" s="1" t="s">
        <v>12</v>
      </c>
      <c r="D7031" s="2" t="s">
        <v>7045</v>
      </c>
      <c r="E7031" s="1">
        <v>3.5001467700000002</v>
      </c>
      <c r="F7031" s="1">
        <v>8.5099999999999998E-6</v>
      </c>
      <c r="G7031" s="1">
        <v>16.106999999999999</v>
      </c>
      <c r="H7031" s="1">
        <v>2.0000000000000001E-4</v>
      </c>
    </row>
    <row r="7032" spans="1:8" x14ac:dyDescent="0.3">
      <c r="A7032" s="1">
        <v>18.937020085149999</v>
      </c>
      <c r="B7032" s="1">
        <v>-71.382117012419997</v>
      </c>
      <c r="C7032" s="1" t="s">
        <v>12</v>
      </c>
      <c r="D7032" s="2" t="s">
        <v>7046</v>
      </c>
      <c r="E7032" s="1" t="s">
        <v>15</v>
      </c>
      <c r="F7032" s="1" t="s">
        <v>16</v>
      </c>
      <c r="G7032" s="1">
        <v>15.908099999999999</v>
      </c>
      <c r="H7032" s="1">
        <v>2.9999999999999997E-4</v>
      </c>
    </row>
    <row r="7033" spans="1:8" x14ac:dyDescent="0.3">
      <c r="A7033" s="1">
        <v>17.943421370749999</v>
      </c>
      <c r="B7033" s="1">
        <v>-71.304724832100007</v>
      </c>
      <c r="C7033" s="1" t="s">
        <v>12</v>
      </c>
      <c r="D7033" s="2" t="s">
        <v>7047</v>
      </c>
      <c r="E7033" s="1" t="s">
        <v>15</v>
      </c>
      <c r="F7033" s="1" t="s">
        <v>16</v>
      </c>
      <c r="G7033" s="1">
        <v>17.9754</v>
      </c>
      <c r="H7033" s="1">
        <v>5.9999999999999995E-4</v>
      </c>
    </row>
    <row r="7034" spans="1:8" x14ac:dyDescent="0.3">
      <c r="A7034" s="1">
        <v>19.828892119580001</v>
      </c>
      <c r="B7034" s="1">
        <v>-70.860481076580001</v>
      </c>
      <c r="C7034" s="1" t="s">
        <v>12</v>
      </c>
      <c r="D7034" s="2" t="s">
        <v>7048</v>
      </c>
      <c r="E7034" s="1" t="s">
        <v>15</v>
      </c>
      <c r="F7034" s="1" t="s">
        <v>16</v>
      </c>
      <c r="G7034" s="1">
        <v>17.012</v>
      </c>
      <c r="H7034" s="1">
        <v>4.0000000000000002E-4</v>
      </c>
    </row>
    <row r="7035" spans="1:8" x14ac:dyDescent="0.3">
      <c r="A7035" s="1">
        <v>19.013850284770001</v>
      </c>
      <c r="B7035" s="1">
        <v>-70.91304812397</v>
      </c>
      <c r="C7035" s="1" t="s">
        <v>12</v>
      </c>
      <c r="D7035" s="2" t="s">
        <v>7049</v>
      </c>
      <c r="E7035" s="1">
        <v>1.30480606</v>
      </c>
      <c r="F7035" s="1">
        <v>2.3E-6</v>
      </c>
      <c r="G7035" s="1">
        <v>17.254200000000001</v>
      </c>
      <c r="H7035" s="1">
        <v>5.0000000000000001E-4</v>
      </c>
    </row>
    <row r="7036" spans="1:8" x14ac:dyDescent="0.3">
      <c r="A7036" s="1">
        <v>15.574384738999999</v>
      </c>
      <c r="B7036" s="1">
        <v>-71.281614383939996</v>
      </c>
      <c r="C7036" s="1" t="s">
        <v>12</v>
      </c>
      <c r="D7036" s="2" t="s">
        <v>7050</v>
      </c>
      <c r="E7036" s="1" t="s">
        <v>15</v>
      </c>
      <c r="F7036" s="1" t="s">
        <v>16</v>
      </c>
      <c r="G7036" s="1">
        <v>16.699200000000001</v>
      </c>
      <c r="H7036" s="1">
        <v>4.0000000000000002E-4</v>
      </c>
    </row>
    <row r="7037" spans="1:8" x14ac:dyDescent="0.3">
      <c r="A7037" s="1">
        <v>15.48639715144</v>
      </c>
      <c r="B7037" s="1">
        <v>-71.275346631350004</v>
      </c>
      <c r="C7037" s="1" t="s">
        <v>12</v>
      </c>
      <c r="D7037" s="2" t="s">
        <v>7051</v>
      </c>
      <c r="E7037" s="1" t="s">
        <v>15</v>
      </c>
      <c r="F7037" s="1" t="s">
        <v>16</v>
      </c>
      <c r="G7037" s="1">
        <v>16.658100000000001</v>
      </c>
      <c r="H7037" s="1">
        <v>4.0000000000000002E-4</v>
      </c>
    </row>
    <row r="7038" spans="1:8" x14ac:dyDescent="0.3">
      <c r="A7038" s="1">
        <v>14.28258284777</v>
      </c>
      <c r="B7038" s="1">
        <v>-71.257064137040004</v>
      </c>
      <c r="C7038" s="1" t="s">
        <v>12</v>
      </c>
      <c r="D7038" s="2" t="s">
        <v>7052</v>
      </c>
      <c r="E7038" s="1">
        <v>2.8996186399999999</v>
      </c>
      <c r="F7038" s="1">
        <v>1.719E-5</v>
      </c>
      <c r="G7038" s="1">
        <v>16.0962</v>
      </c>
      <c r="H7038" s="1">
        <v>6.9999999999999999E-4</v>
      </c>
    </row>
    <row r="7039" spans="1:8" x14ac:dyDescent="0.3">
      <c r="A7039" s="1">
        <v>16.887822499449999</v>
      </c>
      <c r="B7039" s="1">
        <v>-71.000760659080001</v>
      </c>
      <c r="C7039" s="1" t="s">
        <v>12</v>
      </c>
      <c r="D7039" s="2" t="s">
        <v>7053</v>
      </c>
      <c r="E7039" s="1">
        <v>1.50860902</v>
      </c>
      <c r="F7039" s="1">
        <v>9.7899999999999994E-6</v>
      </c>
      <c r="G7039" s="1">
        <v>17.153600000000001</v>
      </c>
      <c r="H7039" s="1">
        <v>1E-3</v>
      </c>
    </row>
    <row r="7040" spans="1:8" x14ac:dyDescent="0.3">
      <c r="A7040" s="1">
        <v>16.845152438300001</v>
      </c>
      <c r="B7040" s="1">
        <v>-70.887340064780005</v>
      </c>
      <c r="C7040" s="1" t="s">
        <v>12</v>
      </c>
      <c r="D7040" s="2" t="s">
        <v>7054</v>
      </c>
      <c r="E7040" s="1">
        <v>4.5942618599999996</v>
      </c>
      <c r="F7040" s="1">
        <v>2.6270000000000001E-5</v>
      </c>
      <c r="G7040" s="1">
        <v>15.879200000000001</v>
      </c>
      <c r="H7040" s="1">
        <v>2.0000000000000001E-4</v>
      </c>
    </row>
    <row r="7041" spans="1:8" x14ac:dyDescent="0.3">
      <c r="A7041" s="1">
        <v>15.35135432599</v>
      </c>
      <c r="B7041" s="1">
        <v>-69.068649812359993</v>
      </c>
      <c r="C7041" s="1" t="s">
        <v>12</v>
      </c>
      <c r="D7041" s="2" t="s">
        <v>7055</v>
      </c>
      <c r="E7041" s="1">
        <v>1.5900683</v>
      </c>
      <c r="F7041" s="1">
        <v>1.289E-5</v>
      </c>
      <c r="G7041" s="1">
        <v>17.8645</v>
      </c>
      <c r="H7041" s="1">
        <v>6.9999999999999999E-4</v>
      </c>
    </row>
    <row r="7042" spans="1:8" x14ac:dyDescent="0.3">
      <c r="A7042" s="1">
        <v>11.69329815923</v>
      </c>
      <c r="B7042" s="1">
        <v>-72.342976525599994</v>
      </c>
      <c r="C7042" s="1" t="s">
        <v>12</v>
      </c>
      <c r="D7042" s="2" t="s">
        <v>7056</v>
      </c>
      <c r="E7042" s="1">
        <v>1.97662585</v>
      </c>
      <c r="F7042" s="1">
        <v>6.0599999999999996E-6</v>
      </c>
      <c r="G7042" s="1">
        <v>16.945900000000002</v>
      </c>
      <c r="H7042" s="1">
        <v>4.0000000000000002E-4</v>
      </c>
    </row>
    <row r="7043" spans="1:8" x14ac:dyDescent="0.3">
      <c r="A7043" s="1">
        <v>12.346232633730001</v>
      </c>
      <c r="B7043" s="1">
        <v>-72.327619278859999</v>
      </c>
      <c r="C7043" s="1" t="s">
        <v>12</v>
      </c>
      <c r="D7043" s="2" t="s">
        <v>7057</v>
      </c>
      <c r="E7043" s="1">
        <v>1.04552322</v>
      </c>
      <c r="F7043" s="1">
        <v>1.7225000000000001E-4</v>
      </c>
      <c r="G7043" s="1">
        <v>17.929600000000001</v>
      </c>
      <c r="H7043" s="1">
        <v>1.1999999999999999E-3</v>
      </c>
    </row>
    <row r="7044" spans="1:8" x14ac:dyDescent="0.3">
      <c r="A7044" s="1">
        <v>13.79844807736</v>
      </c>
      <c r="B7044" s="1">
        <v>-72.187079550549996</v>
      </c>
      <c r="C7044" s="1" t="s">
        <v>12</v>
      </c>
      <c r="D7044" s="2" t="s">
        <v>7058</v>
      </c>
      <c r="E7044" s="1">
        <v>1.71538678</v>
      </c>
      <c r="F7044" s="1">
        <v>6.3600000000000001E-6</v>
      </c>
      <c r="G7044" s="1">
        <v>17.127600000000001</v>
      </c>
      <c r="H7044" s="1">
        <v>8.0000000000000004E-4</v>
      </c>
    </row>
    <row r="7045" spans="1:8" x14ac:dyDescent="0.3">
      <c r="A7045" s="1">
        <v>13.48837892243</v>
      </c>
      <c r="B7045" s="1">
        <v>-72.170660118949996</v>
      </c>
      <c r="C7045" s="1" t="s">
        <v>12</v>
      </c>
      <c r="D7045" s="2" t="s">
        <v>7059</v>
      </c>
      <c r="E7045" s="1">
        <v>0.99421117999999997</v>
      </c>
      <c r="F7045" s="1">
        <v>5.3600000000000004E-6</v>
      </c>
      <c r="G7045" s="1">
        <v>17.134899999999998</v>
      </c>
      <c r="H7045" s="1">
        <v>1.8E-3</v>
      </c>
    </row>
    <row r="7046" spans="1:8" x14ac:dyDescent="0.3">
      <c r="A7046" s="1">
        <v>13.88310408775</v>
      </c>
      <c r="B7046" s="1">
        <v>-72.153373705150003</v>
      </c>
      <c r="C7046" s="1" t="s">
        <v>12</v>
      </c>
      <c r="D7046" s="2" t="s">
        <v>7060</v>
      </c>
      <c r="E7046" s="1" t="s">
        <v>15</v>
      </c>
      <c r="F7046" s="1" t="s">
        <v>16</v>
      </c>
      <c r="G7046" s="1">
        <v>16.434699999999999</v>
      </c>
      <c r="H7046" s="1">
        <v>4.0000000000000002E-4</v>
      </c>
    </row>
    <row r="7047" spans="1:8" x14ac:dyDescent="0.3">
      <c r="A7047" s="1">
        <v>13.944821349970001</v>
      </c>
      <c r="B7047" s="1">
        <v>-72.048786906149999</v>
      </c>
      <c r="C7047" s="1" t="s">
        <v>12</v>
      </c>
      <c r="D7047" s="2" t="s">
        <v>7061</v>
      </c>
      <c r="E7047" s="1" t="s">
        <v>15</v>
      </c>
      <c r="F7047" s="1" t="s">
        <v>16</v>
      </c>
      <c r="G7047" s="1">
        <v>17.558700000000002</v>
      </c>
      <c r="H7047" s="1">
        <v>6.9999999999999999E-4</v>
      </c>
    </row>
    <row r="7048" spans="1:8" x14ac:dyDescent="0.3">
      <c r="A7048" s="1">
        <v>13.343544978480001</v>
      </c>
      <c r="B7048" s="1">
        <v>-72.063415372039998</v>
      </c>
      <c r="C7048" s="1" t="s">
        <v>12</v>
      </c>
      <c r="D7048" s="2" t="s">
        <v>7062</v>
      </c>
      <c r="E7048" s="1">
        <v>1.33498776</v>
      </c>
      <c r="F7048" s="1">
        <v>1.128E-5</v>
      </c>
      <c r="G7048" s="1">
        <v>17.8063</v>
      </c>
      <c r="H7048" s="1">
        <v>1.9E-3</v>
      </c>
    </row>
    <row r="7049" spans="1:8" x14ac:dyDescent="0.3">
      <c r="A7049" s="1">
        <v>14.16225897604</v>
      </c>
      <c r="B7049" s="1">
        <v>-71.917245407069998</v>
      </c>
      <c r="C7049" s="1" t="s">
        <v>12</v>
      </c>
      <c r="D7049" s="2" t="s">
        <v>7063</v>
      </c>
      <c r="E7049" s="1">
        <v>1.30923564</v>
      </c>
      <c r="F7049" s="1">
        <v>3.89E-6</v>
      </c>
      <c r="G7049" s="1">
        <v>17.5427</v>
      </c>
      <c r="H7049" s="1">
        <v>5.0000000000000001E-4</v>
      </c>
    </row>
    <row r="7050" spans="1:8" x14ac:dyDescent="0.3">
      <c r="A7050" s="1">
        <v>13.7417630372</v>
      </c>
      <c r="B7050" s="1">
        <v>-71.874600603589997</v>
      </c>
      <c r="C7050" s="1" t="s">
        <v>12</v>
      </c>
      <c r="D7050" s="2" t="s">
        <v>7064</v>
      </c>
      <c r="E7050" s="1" t="s">
        <v>15</v>
      </c>
      <c r="F7050" s="1" t="s">
        <v>16</v>
      </c>
      <c r="G7050" s="1">
        <v>16.9453</v>
      </c>
      <c r="H7050" s="1">
        <v>5.0000000000000001E-4</v>
      </c>
    </row>
    <row r="7051" spans="1:8" x14ac:dyDescent="0.3">
      <c r="A7051" s="1">
        <v>14.1044281285</v>
      </c>
      <c r="B7051" s="1">
        <v>-71.775133881719995</v>
      </c>
      <c r="C7051" s="1" t="s">
        <v>12</v>
      </c>
      <c r="D7051" s="2" t="s">
        <v>7065</v>
      </c>
      <c r="E7051" s="1">
        <v>2.30345954</v>
      </c>
      <c r="F7051" s="1">
        <v>2.0769999999999999E-5</v>
      </c>
      <c r="G7051" s="1">
        <v>16.692299999999999</v>
      </c>
      <c r="H7051" s="1">
        <v>1.9E-3</v>
      </c>
    </row>
    <row r="7052" spans="1:8" x14ac:dyDescent="0.3">
      <c r="A7052" s="1">
        <v>14.193151760779999</v>
      </c>
      <c r="B7052" s="1">
        <v>-71.726473745679996</v>
      </c>
      <c r="C7052" s="1" t="s">
        <v>12</v>
      </c>
      <c r="D7052" s="2" t="s">
        <v>7066</v>
      </c>
      <c r="E7052" s="1" t="s">
        <v>15</v>
      </c>
      <c r="F7052" s="1" t="s">
        <v>16</v>
      </c>
      <c r="G7052" s="1">
        <v>16.061900000000001</v>
      </c>
      <c r="H7052" s="1">
        <v>2.9999999999999997E-4</v>
      </c>
    </row>
    <row r="7053" spans="1:8" x14ac:dyDescent="0.3">
      <c r="A7053" s="1">
        <v>10.43875910965</v>
      </c>
      <c r="B7053" s="1">
        <v>-72.374019227540003</v>
      </c>
      <c r="C7053" s="1" t="s">
        <v>12</v>
      </c>
      <c r="D7053" s="2" t="s">
        <v>7067</v>
      </c>
      <c r="E7053" s="1">
        <v>0.97744706000000003</v>
      </c>
      <c r="F7053" s="1">
        <v>4.34E-6</v>
      </c>
      <c r="G7053" s="1">
        <v>17.236499999999999</v>
      </c>
      <c r="H7053" s="1">
        <v>1.1000000000000001E-3</v>
      </c>
    </row>
    <row r="7054" spans="1:8" x14ac:dyDescent="0.3">
      <c r="A7054" s="1">
        <v>9.8666544473600002</v>
      </c>
      <c r="B7054" s="1">
        <v>-72.340902473360003</v>
      </c>
      <c r="C7054" s="1" t="s">
        <v>12</v>
      </c>
      <c r="D7054" s="2" t="s">
        <v>7068</v>
      </c>
      <c r="E7054" s="1" t="s">
        <v>15</v>
      </c>
      <c r="F7054" s="1" t="s">
        <v>16</v>
      </c>
      <c r="G7054" s="1">
        <v>17.378900000000002</v>
      </c>
      <c r="H7054" s="1">
        <v>4.0000000000000002E-4</v>
      </c>
    </row>
    <row r="7055" spans="1:8" x14ac:dyDescent="0.3">
      <c r="A7055" s="1">
        <v>11.68414841385</v>
      </c>
      <c r="B7055" s="1">
        <v>-72.288248048880007</v>
      </c>
      <c r="C7055" s="1" t="s">
        <v>12</v>
      </c>
      <c r="D7055" s="2" t="s">
        <v>7069</v>
      </c>
      <c r="E7055" s="1">
        <v>2.16039125</v>
      </c>
      <c r="F7055" s="1">
        <v>8.7700000000000007E-6</v>
      </c>
      <c r="G7055" s="1">
        <v>16.9375</v>
      </c>
      <c r="H7055" s="1">
        <v>5.0000000000000001E-4</v>
      </c>
    </row>
    <row r="7056" spans="1:8" x14ac:dyDescent="0.3">
      <c r="A7056" s="1">
        <v>12.324124095829999</v>
      </c>
      <c r="B7056" s="1">
        <v>-72.029928300419996</v>
      </c>
      <c r="C7056" s="1" t="s">
        <v>12</v>
      </c>
      <c r="D7056" s="2" t="s">
        <v>7070</v>
      </c>
      <c r="E7056" s="1">
        <v>2.9127461600000002</v>
      </c>
      <c r="F7056" s="1">
        <v>5.8000000000000004E-6</v>
      </c>
      <c r="G7056" s="1">
        <v>15.9983</v>
      </c>
      <c r="H7056" s="1">
        <v>1.8E-3</v>
      </c>
    </row>
    <row r="7057" spans="1:8" x14ac:dyDescent="0.3">
      <c r="A7057" s="1">
        <v>13.12352331498</v>
      </c>
      <c r="B7057" s="1">
        <v>-71.934271327570002</v>
      </c>
      <c r="C7057" s="1" t="s">
        <v>12</v>
      </c>
      <c r="D7057" s="2" t="s">
        <v>7071</v>
      </c>
      <c r="E7057" s="1">
        <v>1.8106881500000001</v>
      </c>
      <c r="F7057" s="1">
        <v>9.1700000000000003E-6</v>
      </c>
      <c r="G7057" s="1">
        <v>16.304099999999998</v>
      </c>
      <c r="H7057" s="1">
        <v>5.0000000000000001E-4</v>
      </c>
    </row>
    <row r="7058" spans="1:8" x14ac:dyDescent="0.3">
      <c r="A7058" s="1">
        <v>13.547291293100001</v>
      </c>
      <c r="B7058" s="1">
        <v>-71.839324057810003</v>
      </c>
      <c r="C7058" s="1" t="s">
        <v>12</v>
      </c>
      <c r="D7058" s="2" t="s">
        <v>7072</v>
      </c>
      <c r="E7058" s="1" t="s">
        <v>15</v>
      </c>
      <c r="F7058" s="1" t="s">
        <v>16</v>
      </c>
      <c r="G7058" s="1">
        <v>15.675000000000001</v>
      </c>
      <c r="H7058" s="1">
        <v>2.0000000000000001E-4</v>
      </c>
    </row>
    <row r="7059" spans="1:8" x14ac:dyDescent="0.3">
      <c r="A7059" s="1">
        <v>13.45902332196</v>
      </c>
      <c r="B7059" s="1">
        <v>-71.806494481840005</v>
      </c>
      <c r="C7059" s="1" t="s">
        <v>12</v>
      </c>
      <c r="D7059" s="2" t="s">
        <v>7073</v>
      </c>
      <c r="E7059" s="1" t="s">
        <v>15</v>
      </c>
      <c r="F7059" s="1" t="s">
        <v>16</v>
      </c>
      <c r="G7059" s="1">
        <v>18.024799999999999</v>
      </c>
      <c r="H7059" s="1">
        <v>6.9999999999999999E-4</v>
      </c>
    </row>
    <row r="7060" spans="1:8" x14ac:dyDescent="0.3">
      <c r="A7060" s="1">
        <v>13.25112070674</v>
      </c>
      <c r="B7060" s="1">
        <v>-71.254264408590004</v>
      </c>
      <c r="C7060" s="1" t="s">
        <v>12</v>
      </c>
      <c r="D7060" s="2" t="s">
        <v>7074</v>
      </c>
      <c r="E7060" s="1" t="s">
        <v>15</v>
      </c>
      <c r="F7060" s="1" t="s">
        <v>16</v>
      </c>
      <c r="G7060" s="1">
        <v>17.388000000000002</v>
      </c>
      <c r="H7060" s="1">
        <v>4.0000000000000002E-4</v>
      </c>
    </row>
    <row r="7061" spans="1:8" x14ac:dyDescent="0.3">
      <c r="A7061" s="1">
        <v>5.4494148947800003</v>
      </c>
      <c r="B7061" s="1">
        <v>-72.230853241229994</v>
      </c>
      <c r="C7061" s="1" t="s">
        <v>47</v>
      </c>
      <c r="D7061" s="2" t="s">
        <v>7075</v>
      </c>
      <c r="E7061" s="1">
        <v>1.97235133</v>
      </c>
      <c r="F7061" s="1">
        <v>9.5730000000000007E-5</v>
      </c>
      <c r="G7061" s="1">
        <v>17.823399999999999</v>
      </c>
      <c r="H7061" s="1">
        <v>1.6999999999999999E-3</v>
      </c>
    </row>
    <row r="7062" spans="1:8" x14ac:dyDescent="0.3">
      <c r="A7062" s="1">
        <v>12.259463992200001</v>
      </c>
      <c r="B7062" s="1">
        <v>-70.137971325400002</v>
      </c>
      <c r="C7062" s="1" t="s">
        <v>12</v>
      </c>
      <c r="D7062" s="2" t="s">
        <v>7076</v>
      </c>
      <c r="E7062" s="1">
        <v>1.37867249</v>
      </c>
      <c r="F7062" s="1">
        <v>1.88E-6</v>
      </c>
      <c r="G7062" s="1">
        <v>17.085699999999999</v>
      </c>
      <c r="H7062" s="1">
        <v>2.9999999999999997E-4</v>
      </c>
    </row>
    <row r="7063" spans="1:8" x14ac:dyDescent="0.3">
      <c r="A7063" s="1">
        <v>10.68388779949</v>
      </c>
      <c r="B7063" s="1">
        <v>-70.274265025570003</v>
      </c>
      <c r="C7063" s="1" t="s">
        <v>12</v>
      </c>
      <c r="D7063" s="2" t="s">
        <v>7077</v>
      </c>
      <c r="E7063" s="1">
        <v>3.4246344199999998</v>
      </c>
      <c r="F7063" s="1">
        <v>2.1690000000000001E-5</v>
      </c>
      <c r="G7063" s="1">
        <v>16.227</v>
      </c>
      <c r="H7063" s="1">
        <v>4.0000000000000002E-4</v>
      </c>
    </row>
    <row r="7064" spans="1:8" x14ac:dyDescent="0.3">
      <c r="A7064" s="1">
        <v>15.32195678477</v>
      </c>
      <c r="B7064" s="1">
        <v>-72.249666573100001</v>
      </c>
      <c r="C7064" s="1" t="s">
        <v>12</v>
      </c>
      <c r="D7064" s="2" t="s">
        <v>7078</v>
      </c>
      <c r="E7064" s="1">
        <v>6.1111485800000001</v>
      </c>
      <c r="F7064" s="1">
        <v>4.9329999999999997E-5</v>
      </c>
      <c r="G7064" s="1">
        <v>15.5006</v>
      </c>
      <c r="H7064" s="1">
        <v>2.0000000000000001E-4</v>
      </c>
    </row>
    <row r="7065" spans="1:8" x14ac:dyDescent="0.3">
      <c r="A7065" s="1">
        <v>15.15041100064</v>
      </c>
      <c r="B7065" s="1">
        <v>-72.252973562479994</v>
      </c>
      <c r="C7065" s="1" t="s">
        <v>12</v>
      </c>
      <c r="D7065" s="2" t="s">
        <v>7079</v>
      </c>
      <c r="E7065" s="1">
        <v>1.5017163499999999</v>
      </c>
      <c r="F7065" s="1">
        <v>1.203E-5</v>
      </c>
      <c r="G7065" s="1">
        <v>17.189499999999999</v>
      </c>
      <c r="H7065" s="1">
        <v>1.4E-3</v>
      </c>
    </row>
    <row r="7066" spans="1:8" x14ac:dyDescent="0.3">
      <c r="A7066" s="1">
        <v>14.92763985249</v>
      </c>
      <c r="B7066" s="1">
        <v>-72.247272135299994</v>
      </c>
      <c r="C7066" s="1" t="s">
        <v>12</v>
      </c>
      <c r="D7066" s="2" t="s">
        <v>7080</v>
      </c>
      <c r="E7066" s="1">
        <v>5.4687408700000004</v>
      </c>
      <c r="F7066" s="1">
        <v>5.1289999999999999E-5</v>
      </c>
      <c r="G7066" s="1">
        <v>15.6631</v>
      </c>
      <c r="H7066" s="1">
        <v>2.9999999999999997E-4</v>
      </c>
    </row>
    <row r="7067" spans="1:8" x14ac:dyDescent="0.3">
      <c r="A7067" s="1">
        <v>15.078569534490001</v>
      </c>
      <c r="B7067" s="1">
        <v>-72.221126173109994</v>
      </c>
      <c r="C7067" s="1" t="s">
        <v>12</v>
      </c>
      <c r="D7067" s="2" t="s">
        <v>7081</v>
      </c>
      <c r="E7067" s="1">
        <v>2.0080773600000001</v>
      </c>
      <c r="F7067" s="1">
        <v>5.6799999999999998E-6</v>
      </c>
      <c r="G7067" s="1">
        <v>16.838899999999999</v>
      </c>
      <c r="H7067" s="1">
        <v>5.9999999999999995E-4</v>
      </c>
    </row>
    <row r="7068" spans="1:8" x14ac:dyDescent="0.3">
      <c r="A7068" s="1">
        <v>15.616808230689999</v>
      </c>
      <c r="B7068" s="1">
        <v>-72.057647706520001</v>
      </c>
      <c r="C7068" s="1" t="s">
        <v>12</v>
      </c>
      <c r="D7068" s="2" t="s">
        <v>7082</v>
      </c>
      <c r="E7068" s="1">
        <v>1.3659592300000001</v>
      </c>
      <c r="F7068" s="1">
        <v>3.3500000000000001E-6</v>
      </c>
      <c r="G7068" s="1">
        <v>17.194700000000001</v>
      </c>
      <c r="H7068" s="1">
        <v>5.0000000000000001E-4</v>
      </c>
    </row>
    <row r="7069" spans="1:8" x14ac:dyDescent="0.3">
      <c r="A7069" s="1">
        <v>16.485459230010001</v>
      </c>
      <c r="B7069" s="1">
        <v>-71.984102180099995</v>
      </c>
      <c r="C7069" s="1" t="s">
        <v>12</v>
      </c>
      <c r="D7069" s="2" t="s">
        <v>7083</v>
      </c>
      <c r="E7069" s="1" t="s">
        <v>15</v>
      </c>
      <c r="F7069" s="1" t="s">
        <v>16</v>
      </c>
      <c r="G7069" s="1">
        <v>15.810499999999999</v>
      </c>
      <c r="H7069" s="1">
        <v>4.0000000000000002E-4</v>
      </c>
    </row>
    <row r="7070" spans="1:8" x14ac:dyDescent="0.3">
      <c r="A7070" s="1">
        <v>16.288703931520001</v>
      </c>
      <c r="B7070" s="1">
        <v>-71.96949379854</v>
      </c>
      <c r="C7070" s="1" t="s">
        <v>12</v>
      </c>
      <c r="D7070" s="2" t="s">
        <v>7084</v>
      </c>
      <c r="E7070" s="1" t="s">
        <v>15</v>
      </c>
      <c r="F7070" s="1" t="s">
        <v>16</v>
      </c>
      <c r="G7070" s="1">
        <v>16.9176</v>
      </c>
      <c r="H7070" s="1">
        <v>1.2999999999999999E-3</v>
      </c>
    </row>
    <row r="7071" spans="1:8" x14ac:dyDescent="0.3">
      <c r="A7071" s="1">
        <v>15.69458124876</v>
      </c>
      <c r="B7071" s="1">
        <v>-72.098500205310003</v>
      </c>
      <c r="C7071" s="1" t="s">
        <v>12</v>
      </c>
      <c r="D7071" s="2" t="s">
        <v>7085</v>
      </c>
      <c r="E7071" s="1">
        <v>1.6036946700000001</v>
      </c>
      <c r="F7071" s="1">
        <v>2.1100000000000001E-6</v>
      </c>
      <c r="G7071" s="1">
        <v>16.9543</v>
      </c>
      <c r="H7071" s="1">
        <v>5.0000000000000001E-4</v>
      </c>
    </row>
    <row r="7072" spans="1:8" x14ac:dyDescent="0.3">
      <c r="A7072" s="1">
        <v>15.97759077916</v>
      </c>
      <c r="B7072" s="1">
        <v>-71.973299635949999</v>
      </c>
      <c r="C7072" s="1" t="s">
        <v>12</v>
      </c>
      <c r="D7072" s="2" t="s">
        <v>7086</v>
      </c>
      <c r="E7072" s="1">
        <v>3.3978724599999999</v>
      </c>
      <c r="F7072" s="1">
        <v>3.8559999999999997E-5</v>
      </c>
      <c r="G7072" s="1">
        <v>16.396699999999999</v>
      </c>
      <c r="H7072" s="1">
        <v>4.0000000000000002E-4</v>
      </c>
    </row>
    <row r="7073" spans="1:8" x14ac:dyDescent="0.3">
      <c r="A7073" s="1">
        <v>16.199745132389999</v>
      </c>
      <c r="B7073" s="1">
        <v>-71.963948487259998</v>
      </c>
      <c r="C7073" s="1" t="s">
        <v>12</v>
      </c>
      <c r="D7073" s="2" t="s">
        <v>7087</v>
      </c>
      <c r="E7073" s="1" t="s">
        <v>15</v>
      </c>
      <c r="F7073" s="1" t="s">
        <v>16</v>
      </c>
      <c r="G7073" s="1">
        <v>15.9184</v>
      </c>
      <c r="H7073" s="1">
        <v>2.9999999999999997E-4</v>
      </c>
    </row>
    <row r="7074" spans="1:8" x14ac:dyDescent="0.3">
      <c r="A7074" s="1">
        <v>14.999903858970001</v>
      </c>
      <c r="B7074" s="1">
        <v>-72.125985606819995</v>
      </c>
      <c r="C7074" s="1" t="s">
        <v>12</v>
      </c>
      <c r="D7074" s="2" t="s">
        <v>7088</v>
      </c>
      <c r="E7074" s="1">
        <v>4.2602181899999998</v>
      </c>
      <c r="F7074" s="1">
        <v>2.3410000000000001E-5</v>
      </c>
      <c r="G7074" s="1">
        <v>15.724500000000001</v>
      </c>
      <c r="H7074" s="1">
        <v>8.0000000000000004E-4</v>
      </c>
    </row>
    <row r="7075" spans="1:8" x14ac:dyDescent="0.3">
      <c r="A7075" s="1">
        <v>15.074101332390001</v>
      </c>
      <c r="B7075" s="1">
        <v>-72.135274579419999</v>
      </c>
      <c r="C7075" s="1" t="s">
        <v>12</v>
      </c>
      <c r="D7075" s="2" t="s">
        <v>7089</v>
      </c>
      <c r="E7075" s="1">
        <v>2.5053550499999999</v>
      </c>
      <c r="F7075" s="1">
        <v>3.5599999999999998E-5</v>
      </c>
      <c r="G7075" s="1">
        <v>16.786100000000001</v>
      </c>
      <c r="H7075" s="1">
        <v>1.1000000000000001E-3</v>
      </c>
    </row>
    <row r="7076" spans="1:8" x14ac:dyDescent="0.3">
      <c r="A7076" s="1">
        <v>14.80425476443</v>
      </c>
      <c r="B7076" s="1">
        <v>-72.124019274809996</v>
      </c>
      <c r="C7076" s="1" t="s">
        <v>12</v>
      </c>
      <c r="D7076" s="2" t="s">
        <v>7090</v>
      </c>
      <c r="E7076" s="1">
        <v>1.7665256</v>
      </c>
      <c r="F7076" s="1">
        <v>4.6529999999999997E-5</v>
      </c>
      <c r="G7076" s="1">
        <v>16.7376</v>
      </c>
      <c r="H7076" s="1">
        <v>6.9999999999999999E-4</v>
      </c>
    </row>
    <row r="7077" spans="1:8" x14ac:dyDescent="0.3">
      <c r="A7077" s="1">
        <v>15.21062718378</v>
      </c>
      <c r="B7077" s="1">
        <v>-72.078739749020002</v>
      </c>
      <c r="C7077" s="1" t="s">
        <v>12</v>
      </c>
      <c r="D7077" s="2" t="s">
        <v>7091</v>
      </c>
      <c r="E7077" s="1">
        <v>0.57669554000000001</v>
      </c>
      <c r="F7077" s="1">
        <v>1.11E-6</v>
      </c>
      <c r="G7077" s="1">
        <v>17.9482</v>
      </c>
      <c r="H7077" s="1">
        <v>1.6000000000000001E-3</v>
      </c>
    </row>
    <row r="7078" spans="1:8" x14ac:dyDescent="0.3">
      <c r="A7078" s="1">
        <v>15.90278262817</v>
      </c>
      <c r="B7078" s="1">
        <v>-71.862922901689998</v>
      </c>
      <c r="C7078" s="1" t="s">
        <v>12</v>
      </c>
      <c r="D7078" s="2" t="s">
        <v>7092</v>
      </c>
      <c r="E7078" s="1">
        <v>6.4706667600000003</v>
      </c>
      <c r="F7078" s="1">
        <v>3.9029999999999997E-5</v>
      </c>
      <c r="G7078" s="1">
        <v>15.292899999999999</v>
      </c>
      <c r="H7078" s="1">
        <v>2.9999999999999997E-4</v>
      </c>
    </row>
    <row r="7079" spans="1:8" x14ac:dyDescent="0.3">
      <c r="A7079" s="1">
        <v>15.648638197089999</v>
      </c>
      <c r="B7079" s="1">
        <v>-71.843041487619999</v>
      </c>
      <c r="C7079" s="1" t="s">
        <v>12</v>
      </c>
      <c r="D7079" s="2" t="s">
        <v>7093</v>
      </c>
      <c r="E7079" s="1" t="s">
        <v>15</v>
      </c>
      <c r="F7079" s="1" t="s">
        <v>16</v>
      </c>
      <c r="G7079" s="1">
        <v>16.748799999999999</v>
      </c>
      <c r="H7079" s="1">
        <v>4.0000000000000002E-4</v>
      </c>
    </row>
    <row r="7080" spans="1:8" x14ac:dyDescent="0.3">
      <c r="A7080" s="1">
        <v>15.80124403376</v>
      </c>
      <c r="B7080" s="1">
        <v>-71.846621935070004</v>
      </c>
      <c r="C7080" s="1" t="s">
        <v>12</v>
      </c>
      <c r="D7080" s="2" t="s">
        <v>7094</v>
      </c>
      <c r="E7080" s="1">
        <v>5.5856853900000001</v>
      </c>
      <c r="F7080" s="1">
        <v>6.2990000000000005E-5</v>
      </c>
      <c r="G7080" s="1">
        <v>15.4145</v>
      </c>
      <c r="H7080" s="1">
        <v>5.0000000000000001E-4</v>
      </c>
    </row>
    <row r="7081" spans="1:8" x14ac:dyDescent="0.3">
      <c r="A7081" s="1">
        <v>15.50333704643</v>
      </c>
      <c r="B7081" s="1">
        <v>-71.854415457309997</v>
      </c>
      <c r="C7081" s="1" t="s">
        <v>12</v>
      </c>
      <c r="D7081" s="2" t="s">
        <v>7095</v>
      </c>
      <c r="E7081" s="1">
        <v>1.5287007399999999</v>
      </c>
      <c r="F7081" s="1">
        <v>3.18E-6</v>
      </c>
      <c r="G7081" s="1">
        <v>17.108599999999999</v>
      </c>
      <c r="H7081" s="1">
        <v>4.0000000000000002E-4</v>
      </c>
    </row>
    <row r="7082" spans="1:8" x14ac:dyDescent="0.3">
      <c r="A7082" s="1">
        <v>16.839478154919998</v>
      </c>
      <c r="B7082" s="1">
        <v>-71.762704133300005</v>
      </c>
      <c r="C7082" s="1" t="s">
        <v>12</v>
      </c>
      <c r="D7082" s="2" t="s">
        <v>7096</v>
      </c>
      <c r="E7082" s="1">
        <v>7.1649835399999997</v>
      </c>
      <c r="F7082" s="1">
        <v>7.6190000000000001E-5</v>
      </c>
      <c r="G7082" s="1">
        <v>15.0749</v>
      </c>
      <c r="H7082" s="1">
        <v>2.0000000000000001E-4</v>
      </c>
    </row>
    <row r="7083" spans="1:8" x14ac:dyDescent="0.3">
      <c r="A7083" s="1">
        <v>16.69706278652</v>
      </c>
      <c r="B7083" s="1">
        <v>-71.615608573070006</v>
      </c>
      <c r="C7083" s="1" t="s">
        <v>12</v>
      </c>
      <c r="D7083" s="2" t="s">
        <v>7097</v>
      </c>
      <c r="E7083" s="1">
        <v>1.1230744399999999</v>
      </c>
      <c r="F7083" s="1">
        <v>1.6700000000000001E-6</v>
      </c>
      <c r="G7083" s="1">
        <v>17.257100000000001</v>
      </c>
      <c r="H7083" s="1">
        <v>4.0000000000000002E-4</v>
      </c>
    </row>
    <row r="7084" spans="1:8" x14ac:dyDescent="0.3">
      <c r="A7084" s="1">
        <v>16.75152131214</v>
      </c>
      <c r="B7084" s="1">
        <v>-71.573050779650004</v>
      </c>
      <c r="C7084" s="1" t="s">
        <v>12</v>
      </c>
      <c r="D7084" s="2" t="s">
        <v>7098</v>
      </c>
      <c r="E7084" s="1">
        <v>2.8473496800000002</v>
      </c>
      <c r="F7084" s="1">
        <v>5.8799999999999996E-6</v>
      </c>
      <c r="G7084" s="1">
        <v>16.212499999999999</v>
      </c>
      <c r="H7084" s="1">
        <v>2.9999999999999997E-4</v>
      </c>
    </row>
    <row r="7085" spans="1:8" x14ac:dyDescent="0.3">
      <c r="A7085" s="1">
        <v>17.320354728289999</v>
      </c>
      <c r="B7085" s="1">
        <v>-71.559896713689994</v>
      </c>
      <c r="C7085" s="1" t="s">
        <v>12</v>
      </c>
      <c r="D7085" s="2" t="s">
        <v>7099</v>
      </c>
      <c r="E7085" s="1" t="s">
        <v>15</v>
      </c>
      <c r="F7085" s="1" t="s">
        <v>16</v>
      </c>
      <c r="G7085" s="1">
        <v>16.935600000000001</v>
      </c>
      <c r="H7085" s="1">
        <v>4.0000000000000002E-4</v>
      </c>
    </row>
    <row r="7086" spans="1:8" x14ac:dyDescent="0.3">
      <c r="A7086" s="1">
        <v>17.252813590100001</v>
      </c>
      <c r="B7086" s="1">
        <v>-71.46799104742</v>
      </c>
      <c r="C7086" s="1" t="s">
        <v>12</v>
      </c>
      <c r="D7086" s="2" t="s">
        <v>7100</v>
      </c>
      <c r="E7086" s="1">
        <v>3.0750907500000002</v>
      </c>
      <c r="F7086" s="1">
        <v>6.8199999999999999E-6</v>
      </c>
      <c r="G7086" s="1">
        <v>16.227699999999999</v>
      </c>
      <c r="H7086" s="1">
        <v>4.0000000000000002E-4</v>
      </c>
    </row>
    <row r="7087" spans="1:8" x14ac:dyDescent="0.3">
      <c r="A7087" s="1">
        <v>14.717377310930001</v>
      </c>
      <c r="B7087" s="1">
        <v>-71.976944728000007</v>
      </c>
      <c r="C7087" s="1" t="s">
        <v>12</v>
      </c>
      <c r="D7087" s="2" t="s">
        <v>7101</v>
      </c>
      <c r="E7087" s="1">
        <v>7.0552535399999998</v>
      </c>
      <c r="F7087" s="1">
        <v>2.9278000000000003E-4</v>
      </c>
      <c r="G7087" s="1">
        <v>15.445499999999999</v>
      </c>
      <c r="H7087" s="1">
        <v>2.0000000000000001E-4</v>
      </c>
    </row>
    <row r="7088" spans="1:8" x14ac:dyDescent="0.3">
      <c r="A7088" s="1">
        <v>15.312871758969999</v>
      </c>
      <c r="B7088" s="1">
        <v>-71.859279705139997</v>
      </c>
      <c r="C7088" s="1" t="s">
        <v>12</v>
      </c>
      <c r="D7088" s="2" t="s">
        <v>7102</v>
      </c>
      <c r="E7088" s="1" t="s">
        <v>15</v>
      </c>
      <c r="F7088" s="1" t="s">
        <v>16</v>
      </c>
      <c r="G7088" s="1">
        <v>16.061699999999998</v>
      </c>
      <c r="H7088" s="1">
        <v>4.0000000000000002E-4</v>
      </c>
    </row>
    <row r="7089" spans="1:8" x14ac:dyDescent="0.3">
      <c r="A7089" s="1">
        <v>14.881139484189999</v>
      </c>
      <c r="B7089" s="1">
        <v>-71.861197665120002</v>
      </c>
      <c r="C7089" s="1" t="s">
        <v>12</v>
      </c>
      <c r="D7089" s="2" t="s">
        <v>7103</v>
      </c>
      <c r="E7089" s="1" t="s">
        <v>15</v>
      </c>
      <c r="F7089" s="1" t="s">
        <v>16</v>
      </c>
      <c r="G7089" s="1">
        <v>16.4558</v>
      </c>
      <c r="H7089" s="1">
        <v>5.0000000000000001E-4</v>
      </c>
    </row>
    <row r="7090" spans="1:8" x14ac:dyDescent="0.3">
      <c r="A7090" s="1">
        <v>15.633618093819999</v>
      </c>
      <c r="B7090" s="1">
        <v>-71.733334418490003</v>
      </c>
      <c r="C7090" s="1" t="s">
        <v>12</v>
      </c>
      <c r="D7090" s="2" t="s">
        <v>7104</v>
      </c>
      <c r="E7090" s="1">
        <v>1.8757320799999999</v>
      </c>
      <c r="F7090" s="1">
        <v>4.6E-6</v>
      </c>
      <c r="G7090" s="1">
        <v>17.177499999999998</v>
      </c>
      <c r="H7090" s="1">
        <v>5.0000000000000001E-4</v>
      </c>
    </row>
    <row r="7091" spans="1:8" x14ac:dyDescent="0.3">
      <c r="A7091" s="1">
        <v>15.434066788839999</v>
      </c>
      <c r="B7091" s="1">
        <v>-71.656688558059997</v>
      </c>
      <c r="C7091" s="1" t="s">
        <v>12</v>
      </c>
      <c r="D7091" s="2" t="s">
        <v>7105</v>
      </c>
      <c r="E7091" s="1" t="s">
        <v>15</v>
      </c>
      <c r="F7091" s="1" t="s">
        <v>16</v>
      </c>
      <c r="G7091" s="1">
        <v>16.617999999999999</v>
      </c>
      <c r="H7091" s="1">
        <v>5.9999999999999995E-4</v>
      </c>
    </row>
    <row r="7092" spans="1:8" x14ac:dyDescent="0.3">
      <c r="A7092" s="1">
        <v>14.885656497599999</v>
      </c>
      <c r="B7092" s="1">
        <v>-71.665765191160006</v>
      </c>
      <c r="C7092" s="1" t="s">
        <v>12</v>
      </c>
      <c r="D7092" s="2" t="s">
        <v>7106</v>
      </c>
      <c r="E7092" s="1">
        <v>4.08871597</v>
      </c>
      <c r="F7092" s="1">
        <v>1.9300000000000002E-5</v>
      </c>
      <c r="G7092" s="1">
        <v>15.957599999999999</v>
      </c>
      <c r="H7092" s="1">
        <v>2.9999999999999997E-4</v>
      </c>
    </row>
    <row r="7093" spans="1:8" x14ac:dyDescent="0.3">
      <c r="A7093" s="1">
        <v>15.938254704929999</v>
      </c>
      <c r="B7093" s="1">
        <v>-71.418959970969993</v>
      </c>
      <c r="C7093" s="1" t="s">
        <v>12</v>
      </c>
      <c r="D7093" s="2" t="s">
        <v>7107</v>
      </c>
      <c r="E7093" s="1">
        <v>1.3342991500000001</v>
      </c>
      <c r="F7093" s="1">
        <v>1.2899999999999999E-6</v>
      </c>
      <c r="G7093" s="1">
        <v>17.190899999999999</v>
      </c>
      <c r="H7093" s="1">
        <v>5.9999999999999995E-4</v>
      </c>
    </row>
    <row r="7094" spans="1:8" x14ac:dyDescent="0.3">
      <c r="A7094" s="1">
        <v>15.95809228091</v>
      </c>
      <c r="B7094" s="1">
        <v>-71.411277687920006</v>
      </c>
      <c r="C7094" s="1" t="s">
        <v>12</v>
      </c>
      <c r="D7094" s="2" t="s">
        <v>7108</v>
      </c>
      <c r="E7094" s="1">
        <v>1.8714993600000001</v>
      </c>
      <c r="F7094" s="1">
        <v>9.4399999999999994E-6</v>
      </c>
      <c r="G7094" s="1">
        <v>16.9709</v>
      </c>
      <c r="H7094" s="1">
        <v>1.1999999999999999E-3</v>
      </c>
    </row>
    <row r="7095" spans="1:8" x14ac:dyDescent="0.3">
      <c r="A7095" s="1">
        <v>15.19999258374</v>
      </c>
      <c r="B7095" s="1">
        <v>-71.457219003320006</v>
      </c>
      <c r="C7095" s="1" t="s">
        <v>12</v>
      </c>
      <c r="D7095" s="2" t="s">
        <v>7109</v>
      </c>
      <c r="E7095" s="1" t="s">
        <v>15</v>
      </c>
      <c r="F7095" s="1" t="s">
        <v>16</v>
      </c>
      <c r="G7095" s="1">
        <v>17.6843</v>
      </c>
      <c r="H7095" s="1">
        <v>5.0000000000000001E-4</v>
      </c>
    </row>
    <row r="7096" spans="1:8" x14ac:dyDescent="0.3">
      <c r="A7096" s="1">
        <v>17.20957061256</v>
      </c>
      <c r="B7096" s="1">
        <v>-71.375916212129994</v>
      </c>
      <c r="C7096" s="1" t="s">
        <v>12</v>
      </c>
      <c r="D7096" s="2" t="s">
        <v>7110</v>
      </c>
      <c r="E7096" s="1" t="s">
        <v>15</v>
      </c>
      <c r="F7096" s="1" t="s">
        <v>16</v>
      </c>
      <c r="G7096" s="1">
        <v>15.4482</v>
      </c>
      <c r="H7096" s="1">
        <v>2.0000000000000001E-4</v>
      </c>
    </row>
    <row r="7097" spans="1:8" x14ac:dyDescent="0.3">
      <c r="A7097" s="1">
        <v>17.422131766210001</v>
      </c>
      <c r="B7097" s="1">
        <v>-71.286212340190005</v>
      </c>
      <c r="C7097" s="1" t="s">
        <v>12</v>
      </c>
      <c r="D7097" s="2" t="s">
        <v>7111</v>
      </c>
      <c r="E7097" s="1">
        <v>1.42060074</v>
      </c>
      <c r="F7097" s="1">
        <v>4.4399999999999998E-6</v>
      </c>
      <c r="G7097" s="1">
        <v>17.365300000000001</v>
      </c>
      <c r="H7097" s="1">
        <v>5.9999999999999995E-4</v>
      </c>
    </row>
    <row r="7098" spans="1:8" x14ac:dyDescent="0.3">
      <c r="A7098" s="1">
        <v>18.769735030610001</v>
      </c>
      <c r="B7098" s="1">
        <v>-71.286507029480006</v>
      </c>
      <c r="C7098" s="1" t="s">
        <v>12</v>
      </c>
      <c r="D7098" s="2" t="s">
        <v>7112</v>
      </c>
      <c r="E7098" s="1" t="s">
        <v>15</v>
      </c>
      <c r="F7098" s="1" t="s">
        <v>16</v>
      </c>
      <c r="G7098" s="1">
        <v>17.197099999999999</v>
      </c>
      <c r="H7098" s="1">
        <v>6.9999999999999999E-4</v>
      </c>
    </row>
    <row r="7099" spans="1:8" x14ac:dyDescent="0.3">
      <c r="A7099" s="1">
        <v>17.980873278160001</v>
      </c>
      <c r="B7099" s="1">
        <v>-71.419727476419993</v>
      </c>
      <c r="C7099" s="1" t="s">
        <v>12</v>
      </c>
      <c r="D7099" s="2" t="s">
        <v>7113</v>
      </c>
      <c r="E7099" s="1">
        <v>1.40506668</v>
      </c>
      <c r="F7099" s="1">
        <v>1.8899999999999999E-6</v>
      </c>
      <c r="G7099" s="1">
        <v>17.1677</v>
      </c>
      <c r="H7099" s="1">
        <v>5.9999999999999995E-4</v>
      </c>
    </row>
    <row r="7100" spans="1:8" x14ac:dyDescent="0.3">
      <c r="A7100" s="1">
        <v>17.822733461270001</v>
      </c>
      <c r="B7100" s="1">
        <v>-71.158234065309998</v>
      </c>
      <c r="C7100" s="1" t="s">
        <v>12</v>
      </c>
      <c r="D7100" s="2" t="s">
        <v>7114</v>
      </c>
      <c r="E7100" s="1">
        <v>2.9865993300000002</v>
      </c>
      <c r="F7100" s="1">
        <v>1.296E-5</v>
      </c>
      <c r="G7100" s="1">
        <v>16.121200000000002</v>
      </c>
      <c r="H7100" s="1">
        <v>2.9999999999999997E-4</v>
      </c>
    </row>
    <row r="7101" spans="1:8" x14ac:dyDescent="0.3">
      <c r="A7101" s="1">
        <v>17.585670586789998</v>
      </c>
      <c r="B7101" s="1">
        <v>-71.146139316380001</v>
      </c>
      <c r="C7101" s="1" t="s">
        <v>12</v>
      </c>
      <c r="D7101" s="2" t="s">
        <v>7115</v>
      </c>
      <c r="E7101" s="1" t="s">
        <v>15</v>
      </c>
      <c r="F7101" s="1" t="s">
        <v>16</v>
      </c>
      <c r="G7101" s="1">
        <v>17.148</v>
      </c>
      <c r="H7101" s="1">
        <v>5.0000000000000001E-4</v>
      </c>
    </row>
    <row r="7102" spans="1:8" x14ac:dyDescent="0.3">
      <c r="A7102" s="1">
        <v>14.873229427429999</v>
      </c>
      <c r="B7102" s="1">
        <v>-71.305020730859994</v>
      </c>
      <c r="C7102" s="1" t="s">
        <v>12</v>
      </c>
      <c r="D7102" s="2" t="s">
        <v>7116</v>
      </c>
      <c r="E7102" s="1">
        <v>1.4908225900000001</v>
      </c>
      <c r="F7102" s="1">
        <v>8.2800000000000003E-6</v>
      </c>
      <c r="G7102" s="1">
        <v>17.173500000000001</v>
      </c>
      <c r="H7102" s="1">
        <v>1.8E-3</v>
      </c>
    </row>
    <row r="7103" spans="1:8" x14ac:dyDescent="0.3">
      <c r="A7103" s="1">
        <v>20.838217293370001</v>
      </c>
      <c r="B7103" s="1">
        <v>-70.577749318290003</v>
      </c>
      <c r="C7103" s="1" t="s">
        <v>12</v>
      </c>
      <c r="D7103" s="2" t="s">
        <v>7117</v>
      </c>
      <c r="E7103" s="1">
        <v>1.17563891</v>
      </c>
      <c r="F7103" s="1">
        <v>2.2900000000000001E-6</v>
      </c>
      <c r="G7103" s="1">
        <v>17.328199999999999</v>
      </c>
      <c r="H7103" s="1">
        <v>1.1999999999999999E-3</v>
      </c>
    </row>
    <row r="7104" spans="1:8" x14ac:dyDescent="0.3">
      <c r="A7104" s="1">
        <v>16.65339361873</v>
      </c>
      <c r="B7104" s="1">
        <v>-70.100955583889998</v>
      </c>
      <c r="C7104" s="1" t="s">
        <v>12</v>
      </c>
      <c r="D7104" s="2" t="s">
        <v>7118</v>
      </c>
      <c r="E7104" s="1">
        <v>1.5541137899999999</v>
      </c>
      <c r="F7104" s="1">
        <v>7.7500000000000003E-6</v>
      </c>
      <c r="G7104" s="1">
        <v>17.917899999999999</v>
      </c>
      <c r="H7104" s="1">
        <v>1E-3</v>
      </c>
    </row>
    <row r="7105" spans="1:8" x14ac:dyDescent="0.3">
      <c r="A7105" s="1">
        <v>13.52582775484</v>
      </c>
      <c r="B7105" s="1">
        <v>-70.098401768190001</v>
      </c>
      <c r="C7105" s="1" t="s">
        <v>12</v>
      </c>
      <c r="D7105" s="2" t="s">
        <v>7119</v>
      </c>
      <c r="E7105" s="1" t="s">
        <v>15</v>
      </c>
      <c r="F7105" s="1" t="s">
        <v>16</v>
      </c>
      <c r="G7105" s="1">
        <v>17.385400000000001</v>
      </c>
      <c r="H7105" s="1">
        <v>5.9999999999999995E-4</v>
      </c>
    </row>
    <row r="7106" spans="1:8" x14ac:dyDescent="0.3">
      <c r="A7106" s="1">
        <v>123.06886511902</v>
      </c>
      <c r="B7106" s="1">
        <v>-18.231357440499998</v>
      </c>
      <c r="C7106" s="1" t="s">
        <v>12</v>
      </c>
      <c r="D7106" s="2" t="s">
        <v>7120</v>
      </c>
      <c r="E7106" s="1">
        <v>15.13081021</v>
      </c>
      <c r="F7106" s="1">
        <v>3.4437999999999998E-4</v>
      </c>
      <c r="G7106" s="1">
        <v>15.968400000000001</v>
      </c>
      <c r="H7106" s="1">
        <v>2.0000000000000001E-4</v>
      </c>
    </row>
    <row r="7107" spans="1:8" x14ac:dyDescent="0.3">
      <c r="A7107" s="1">
        <v>125.50919266471</v>
      </c>
      <c r="B7107" s="1">
        <v>-13.26584590611</v>
      </c>
      <c r="C7107" s="1" t="s">
        <v>12</v>
      </c>
      <c r="D7107" s="2" t="s">
        <v>7121</v>
      </c>
      <c r="E7107" s="1">
        <v>13.055949050000001</v>
      </c>
      <c r="F7107" s="1">
        <v>3.1101000000000002E-4</v>
      </c>
      <c r="G7107" s="1">
        <v>15.5427</v>
      </c>
      <c r="H7107" s="1">
        <v>2.0000000000000001E-4</v>
      </c>
    </row>
    <row r="7108" spans="1:8" x14ac:dyDescent="0.3">
      <c r="A7108" s="1">
        <v>87.975110118019998</v>
      </c>
      <c r="B7108" s="1">
        <v>-67.524674242949999</v>
      </c>
      <c r="C7108" s="1" t="s">
        <v>12</v>
      </c>
      <c r="D7108" s="2" t="s">
        <v>7122</v>
      </c>
      <c r="E7108" s="1">
        <v>5.3800497099999998</v>
      </c>
      <c r="F7108" s="1">
        <v>2.3839999999999999E-5</v>
      </c>
      <c r="G7108" s="1">
        <v>15.2255</v>
      </c>
      <c r="H7108" s="1">
        <v>2.9999999999999997E-4</v>
      </c>
    </row>
    <row r="7109" spans="1:8" x14ac:dyDescent="0.3">
      <c r="A7109" s="1">
        <v>87.083811952260007</v>
      </c>
      <c r="B7109" s="1">
        <v>-67.454604955730005</v>
      </c>
      <c r="C7109" s="1" t="s">
        <v>12</v>
      </c>
      <c r="D7109" s="2" t="s">
        <v>7123</v>
      </c>
      <c r="E7109" s="1" t="s">
        <v>15</v>
      </c>
      <c r="F7109" s="1" t="s">
        <v>16</v>
      </c>
      <c r="G7109" s="1">
        <v>16.639800000000001</v>
      </c>
      <c r="H7109" s="1">
        <v>4.0000000000000002E-4</v>
      </c>
    </row>
    <row r="7110" spans="1:8" x14ac:dyDescent="0.3">
      <c r="A7110" s="1">
        <v>87.528179146309995</v>
      </c>
      <c r="B7110" s="1">
        <v>-67.356088638879996</v>
      </c>
      <c r="C7110" s="1" t="s">
        <v>12</v>
      </c>
      <c r="D7110" s="2" t="s">
        <v>7124</v>
      </c>
      <c r="E7110" s="1" t="s">
        <v>15</v>
      </c>
      <c r="F7110" s="1" t="s">
        <v>16</v>
      </c>
      <c r="G7110" s="1">
        <v>15.3805</v>
      </c>
      <c r="H7110" s="1">
        <v>2.0000000000000001E-4</v>
      </c>
    </row>
    <row r="7111" spans="1:8" x14ac:dyDescent="0.3">
      <c r="A7111" s="1">
        <v>86.874252264060004</v>
      </c>
      <c r="B7111" s="1">
        <v>-68.417838051079997</v>
      </c>
      <c r="C7111" s="1" t="s">
        <v>12</v>
      </c>
      <c r="D7111" s="2" t="s">
        <v>7125</v>
      </c>
      <c r="E7111" s="1">
        <v>2.50852378</v>
      </c>
      <c r="F7111" s="1">
        <v>2.0530000000000002E-5</v>
      </c>
      <c r="G7111" s="1">
        <v>16.414899999999999</v>
      </c>
      <c r="H7111" s="1">
        <v>4.0000000000000002E-4</v>
      </c>
    </row>
    <row r="7112" spans="1:8" x14ac:dyDescent="0.3">
      <c r="A7112" s="1">
        <v>85.753883312319999</v>
      </c>
      <c r="B7112" s="1">
        <v>-68.011716201309994</v>
      </c>
      <c r="C7112" s="1" t="s">
        <v>12</v>
      </c>
      <c r="D7112" s="2" t="s">
        <v>7126</v>
      </c>
      <c r="E7112" s="1">
        <v>3.23409842</v>
      </c>
      <c r="F7112" s="1">
        <v>1.7540000000000001E-5</v>
      </c>
      <c r="G7112" s="1">
        <v>15.9589</v>
      </c>
      <c r="H7112" s="1">
        <v>2.9999999999999997E-4</v>
      </c>
    </row>
    <row r="7113" spans="1:8" x14ac:dyDescent="0.3">
      <c r="A7113" s="1">
        <v>86.242749318449995</v>
      </c>
      <c r="B7113" s="1">
        <v>-68.057957162069997</v>
      </c>
      <c r="C7113" s="1" t="s">
        <v>12</v>
      </c>
      <c r="D7113" s="2" t="s">
        <v>7127</v>
      </c>
      <c r="E7113" s="1" t="s">
        <v>15</v>
      </c>
      <c r="F7113" s="1" t="s">
        <v>16</v>
      </c>
      <c r="G7113" s="1">
        <v>15.038600000000001</v>
      </c>
      <c r="H7113" s="1">
        <v>2.9999999999999997E-4</v>
      </c>
    </row>
    <row r="7114" spans="1:8" x14ac:dyDescent="0.3">
      <c r="A7114" s="1">
        <v>85.640702613559995</v>
      </c>
      <c r="B7114" s="1">
        <v>-67.738258157160004</v>
      </c>
      <c r="C7114" s="1" t="s">
        <v>12</v>
      </c>
      <c r="D7114" s="2" t="s">
        <v>7128</v>
      </c>
      <c r="E7114" s="1" t="s">
        <v>15</v>
      </c>
      <c r="F7114" s="1" t="s">
        <v>16</v>
      </c>
      <c r="G7114" s="1">
        <v>17.1386</v>
      </c>
      <c r="H7114" s="1">
        <v>4.0000000000000002E-4</v>
      </c>
    </row>
    <row r="7115" spans="1:8" x14ac:dyDescent="0.3">
      <c r="A7115" s="1">
        <v>84.11671240554</v>
      </c>
      <c r="B7115" s="1">
        <v>-67.611011045780003</v>
      </c>
      <c r="C7115" s="1" t="s">
        <v>12</v>
      </c>
      <c r="D7115" s="2" t="s">
        <v>7129</v>
      </c>
      <c r="E7115" s="1">
        <v>2.18100541</v>
      </c>
      <c r="F7115" s="1">
        <v>1.8279E-4</v>
      </c>
      <c r="G7115" s="1">
        <v>16.6356</v>
      </c>
      <c r="H7115" s="1">
        <v>8.9999999999999998E-4</v>
      </c>
    </row>
    <row r="7116" spans="1:8" x14ac:dyDescent="0.3">
      <c r="A7116" s="1">
        <v>86.70017089721</v>
      </c>
      <c r="B7116" s="1">
        <v>-67.528015192910004</v>
      </c>
      <c r="C7116" s="1" t="s">
        <v>12</v>
      </c>
      <c r="D7116" s="2" t="s">
        <v>7130</v>
      </c>
      <c r="E7116" s="1" t="s">
        <v>15</v>
      </c>
      <c r="F7116" s="1" t="s">
        <v>16</v>
      </c>
      <c r="G7116" s="1">
        <v>15.138</v>
      </c>
      <c r="H7116" s="1">
        <v>2.9999999999999997E-4</v>
      </c>
    </row>
    <row r="7117" spans="1:8" x14ac:dyDescent="0.3">
      <c r="A7117" s="1">
        <v>87.040557458059993</v>
      </c>
      <c r="B7117" s="1">
        <v>-67.534199777789993</v>
      </c>
      <c r="C7117" s="1" t="s">
        <v>12</v>
      </c>
      <c r="D7117" s="2" t="s">
        <v>7131</v>
      </c>
      <c r="E7117" s="1">
        <v>5.67701995</v>
      </c>
      <c r="F7117" s="1">
        <v>5.0609999999999998E-5</v>
      </c>
      <c r="G7117" s="1">
        <v>15.066599999999999</v>
      </c>
      <c r="H7117" s="1">
        <v>2.0000000000000001E-4</v>
      </c>
    </row>
    <row r="7118" spans="1:8" x14ac:dyDescent="0.3">
      <c r="A7118" s="1">
        <v>86.898385102380004</v>
      </c>
      <c r="B7118" s="1">
        <v>-67.451007176659999</v>
      </c>
      <c r="C7118" s="1" t="s">
        <v>12</v>
      </c>
      <c r="D7118" s="2" t="s">
        <v>7132</v>
      </c>
      <c r="E7118" s="1" t="s">
        <v>15</v>
      </c>
      <c r="F7118" s="1" t="s">
        <v>16</v>
      </c>
      <c r="G7118" s="1">
        <v>16.025200000000002</v>
      </c>
      <c r="H7118" s="1">
        <v>4.0000000000000002E-4</v>
      </c>
    </row>
    <row r="7119" spans="1:8" x14ac:dyDescent="0.3">
      <c r="A7119" s="1">
        <v>85.853511945509993</v>
      </c>
      <c r="B7119" s="1">
        <v>-67.207019385509994</v>
      </c>
      <c r="C7119" s="1" t="s">
        <v>12</v>
      </c>
      <c r="D7119" s="2" t="s">
        <v>7133</v>
      </c>
      <c r="E7119" s="1" t="s">
        <v>15</v>
      </c>
      <c r="F7119" s="1" t="s">
        <v>16</v>
      </c>
      <c r="G7119" s="1">
        <v>15.289</v>
      </c>
      <c r="H7119" s="1">
        <v>2.9999999999999997E-4</v>
      </c>
    </row>
    <row r="7120" spans="1:8" x14ac:dyDescent="0.3">
      <c r="A7120" s="1">
        <v>85.511685073859994</v>
      </c>
      <c r="B7120" s="1">
        <v>-67.176503185919998</v>
      </c>
      <c r="C7120" s="1" t="s">
        <v>12</v>
      </c>
      <c r="D7120" s="2" t="s">
        <v>7134</v>
      </c>
      <c r="E7120" s="1">
        <v>4.1540501299999999</v>
      </c>
      <c r="F7120" s="1">
        <v>1.415E-5</v>
      </c>
      <c r="G7120" s="1">
        <v>15.3802</v>
      </c>
      <c r="H7120" s="1">
        <v>2.0000000000000001E-4</v>
      </c>
    </row>
    <row r="7121" spans="1:8" x14ac:dyDescent="0.3">
      <c r="A7121" s="1">
        <v>84.938369313539994</v>
      </c>
      <c r="B7121" s="1">
        <v>-67.056430265819998</v>
      </c>
      <c r="C7121" s="1" t="s">
        <v>12</v>
      </c>
      <c r="D7121" s="2" t="s">
        <v>7135</v>
      </c>
      <c r="E7121" s="1" t="s">
        <v>15</v>
      </c>
      <c r="F7121" s="1" t="s">
        <v>16</v>
      </c>
      <c r="G7121" s="1">
        <v>15.0351</v>
      </c>
      <c r="H7121" s="1">
        <v>1E-4</v>
      </c>
    </row>
    <row r="7122" spans="1:8" x14ac:dyDescent="0.3">
      <c r="A7122" s="1">
        <v>84.473618518210003</v>
      </c>
      <c r="B7122" s="1">
        <v>-66.946848730100001</v>
      </c>
      <c r="C7122" s="1" t="s">
        <v>12</v>
      </c>
      <c r="D7122" s="2" t="s">
        <v>7136</v>
      </c>
      <c r="E7122" s="1" t="s">
        <v>15</v>
      </c>
      <c r="F7122" s="1" t="s">
        <v>16</v>
      </c>
      <c r="G7122" s="1">
        <v>14.8714</v>
      </c>
      <c r="H7122" s="1">
        <v>1E-4</v>
      </c>
    </row>
    <row r="7123" spans="1:8" x14ac:dyDescent="0.3">
      <c r="A7123" s="1">
        <v>84.688678492609995</v>
      </c>
      <c r="B7123" s="1">
        <v>-66.631463149940004</v>
      </c>
      <c r="C7123" s="1" t="s">
        <v>12</v>
      </c>
      <c r="D7123" s="2" t="s">
        <v>7137</v>
      </c>
      <c r="E7123" s="1" t="s">
        <v>15</v>
      </c>
      <c r="F7123" s="1" t="s">
        <v>16</v>
      </c>
      <c r="G7123" s="1">
        <v>16.4954</v>
      </c>
      <c r="H7123" s="1">
        <v>1E-4</v>
      </c>
    </row>
    <row r="7124" spans="1:8" x14ac:dyDescent="0.3">
      <c r="A7124" s="1">
        <v>84.518071061859999</v>
      </c>
      <c r="B7124" s="1">
        <v>-66.593723690960005</v>
      </c>
      <c r="C7124" s="1" t="s">
        <v>12</v>
      </c>
      <c r="D7124" s="2" t="s">
        <v>7138</v>
      </c>
      <c r="E7124" s="1" t="s">
        <v>15</v>
      </c>
      <c r="F7124" s="1" t="s">
        <v>16</v>
      </c>
      <c r="G7124" s="1">
        <v>15.0746</v>
      </c>
      <c r="H7124" s="1">
        <v>0</v>
      </c>
    </row>
    <row r="7125" spans="1:8" x14ac:dyDescent="0.3">
      <c r="A7125" s="1">
        <v>89.381345145430004</v>
      </c>
      <c r="B7125" s="1">
        <v>-67.624840455430004</v>
      </c>
      <c r="C7125" s="1" t="s">
        <v>12</v>
      </c>
      <c r="D7125" s="2" t="s">
        <v>7139</v>
      </c>
      <c r="E7125" s="1">
        <v>8.1521578100000003</v>
      </c>
      <c r="F7125" s="1">
        <v>7.4410000000000001E-5</v>
      </c>
      <c r="G7125" s="1">
        <v>14.673400000000001</v>
      </c>
      <c r="H7125" s="1">
        <v>8.0000000000000004E-4</v>
      </c>
    </row>
    <row r="7126" spans="1:8" x14ac:dyDescent="0.3">
      <c r="A7126" s="1">
        <v>89.832632489359995</v>
      </c>
      <c r="B7126" s="1">
        <v>-67.580539771109997</v>
      </c>
      <c r="C7126" s="1" t="s">
        <v>12</v>
      </c>
      <c r="D7126" s="2" t="s">
        <v>7140</v>
      </c>
      <c r="E7126" s="1">
        <v>5.32392077</v>
      </c>
      <c r="F7126" s="1">
        <v>9.4840000000000007E-5</v>
      </c>
      <c r="G7126" s="1">
        <v>15.2546</v>
      </c>
      <c r="H7126" s="1">
        <v>5.0000000000000001E-4</v>
      </c>
    </row>
    <row r="7127" spans="1:8" x14ac:dyDescent="0.3">
      <c r="A7127" s="1">
        <v>88.593708123059997</v>
      </c>
      <c r="B7127" s="1">
        <v>-67.430451539250001</v>
      </c>
      <c r="C7127" s="1" t="s">
        <v>12</v>
      </c>
      <c r="D7127" s="2" t="s">
        <v>7141</v>
      </c>
      <c r="E7127" s="1">
        <v>2.4845643900000001</v>
      </c>
      <c r="F7127" s="1">
        <v>1.024E-5</v>
      </c>
      <c r="G7127" s="1">
        <v>16.1342</v>
      </c>
      <c r="H7127" s="1">
        <v>2.9999999999999997E-4</v>
      </c>
    </row>
    <row r="7128" spans="1:8" x14ac:dyDescent="0.3">
      <c r="A7128" s="1">
        <v>87.196056447480004</v>
      </c>
      <c r="B7128" s="1">
        <v>-66.799629941899994</v>
      </c>
      <c r="C7128" s="1" t="s">
        <v>12</v>
      </c>
      <c r="D7128" s="2" t="s">
        <v>7142</v>
      </c>
      <c r="E7128" s="1" t="s">
        <v>15</v>
      </c>
      <c r="F7128" s="1" t="s">
        <v>16</v>
      </c>
      <c r="G7128" s="1">
        <v>16.853200000000001</v>
      </c>
      <c r="H7128" s="1">
        <v>1E-4</v>
      </c>
    </row>
    <row r="7129" spans="1:8" x14ac:dyDescent="0.3">
      <c r="A7129" s="1">
        <v>88.096122672660002</v>
      </c>
      <c r="B7129" s="1">
        <v>-66.525040701579996</v>
      </c>
      <c r="C7129" s="1" t="s">
        <v>12</v>
      </c>
      <c r="D7129" s="2" t="s">
        <v>7143</v>
      </c>
      <c r="E7129" s="1" t="s">
        <v>15</v>
      </c>
      <c r="F7129" s="1" t="s">
        <v>16</v>
      </c>
      <c r="G7129" s="1">
        <v>15.1548</v>
      </c>
      <c r="H7129" s="1">
        <v>0</v>
      </c>
    </row>
    <row r="7130" spans="1:8" x14ac:dyDescent="0.3">
      <c r="A7130" s="1">
        <v>87.962535598209996</v>
      </c>
      <c r="B7130" s="1">
        <v>-66.027039168190001</v>
      </c>
      <c r="C7130" s="1" t="s">
        <v>12</v>
      </c>
      <c r="D7130" s="2" t="s">
        <v>7144</v>
      </c>
      <c r="E7130" s="1" t="s">
        <v>15</v>
      </c>
      <c r="F7130" s="1" t="s">
        <v>16</v>
      </c>
      <c r="G7130" s="1">
        <v>16.712299999999999</v>
      </c>
      <c r="H7130" s="1">
        <v>2.0000000000000001E-4</v>
      </c>
    </row>
    <row r="7131" spans="1:8" x14ac:dyDescent="0.3">
      <c r="A7131" s="1">
        <v>86.538325723249997</v>
      </c>
      <c r="B7131" s="1">
        <v>-66.965670517340001</v>
      </c>
      <c r="C7131" s="1" t="s">
        <v>12</v>
      </c>
      <c r="D7131" s="2" t="s">
        <v>7145</v>
      </c>
      <c r="E7131" s="1" t="s">
        <v>15</v>
      </c>
      <c r="F7131" s="1" t="s">
        <v>16</v>
      </c>
      <c r="G7131" s="1">
        <v>15.8398</v>
      </c>
      <c r="H7131" s="1">
        <v>1E-4</v>
      </c>
    </row>
    <row r="7132" spans="1:8" x14ac:dyDescent="0.3">
      <c r="A7132" s="1">
        <v>86.106406565070003</v>
      </c>
      <c r="B7132" s="1">
        <v>-66.90249723014</v>
      </c>
      <c r="C7132" s="1" t="s">
        <v>12</v>
      </c>
      <c r="D7132" s="2" t="s">
        <v>7146</v>
      </c>
      <c r="E7132" s="1" t="s">
        <v>15</v>
      </c>
      <c r="F7132" s="1" t="s">
        <v>16</v>
      </c>
      <c r="G7132" s="1">
        <v>15.5403</v>
      </c>
      <c r="H7132" s="1">
        <v>1E-4</v>
      </c>
    </row>
    <row r="7133" spans="1:8" x14ac:dyDescent="0.3">
      <c r="A7133" s="1">
        <v>85.999018820269995</v>
      </c>
      <c r="B7133" s="1">
        <v>-66.760412947169996</v>
      </c>
      <c r="C7133" s="1" t="s">
        <v>12</v>
      </c>
      <c r="D7133" s="2" t="s">
        <v>7147</v>
      </c>
      <c r="E7133" s="1" t="s">
        <v>15</v>
      </c>
      <c r="F7133" s="1" t="s">
        <v>16</v>
      </c>
      <c r="G7133" s="1">
        <v>17.491900000000001</v>
      </c>
      <c r="H7133" s="1">
        <v>8.0000000000000004E-4</v>
      </c>
    </row>
    <row r="7134" spans="1:8" x14ac:dyDescent="0.3">
      <c r="A7134" s="1">
        <v>87.125625835609995</v>
      </c>
      <c r="B7134" s="1">
        <v>-66.654651846600004</v>
      </c>
      <c r="C7134" s="1" t="s">
        <v>12</v>
      </c>
      <c r="D7134" s="2" t="s">
        <v>7148</v>
      </c>
      <c r="E7134" s="1" t="s">
        <v>15</v>
      </c>
      <c r="F7134" s="1" t="s">
        <v>16</v>
      </c>
      <c r="G7134" s="1">
        <v>17.4117</v>
      </c>
      <c r="H7134" s="1">
        <v>1E-4</v>
      </c>
    </row>
    <row r="7135" spans="1:8" x14ac:dyDescent="0.3">
      <c r="A7135" s="1">
        <v>86.129656893009994</v>
      </c>
      <c r="B7135" s="1">
        <v>-66.205229502250006</v>
      </c>
      <c r="C7135" s="1" t="s">
        <v>12</v>
      </c>
      <c r="D7135" s="2" t="s">
        <v>7149</v>
      </c>
      <c r="E7135" s="1" t="s">
        <v>15</v>
      </c>
      <c r="F7135" s="1" t="s">
        <v>16</v>
      </c>
      <c r="G7135" s="1">
        <v>16.707599999999999</v>
      </c>
      <c r="H7135" s="1">
        <v>1E-4</v>
      </c>
    </row>
    <row r="7136" spans="1:8" x14ac:dyDescent="0.3">
      <c r="A7136" s="1">
        <v>84.870169004100006</v>
      </c>
      <c r="B7136" s="1">
        <v>-66.459575023080006</v>
      </c>
      <c r="C7136" s="1" t="s">
        <v>12</v>
      </c>
      <c r="D7136" s="2" t="s">
        <v>7150</v>
      </c>
      <c r="E7136" s="1" t="s">
        <v>15</v>
      </c>
      <c r="F7136" s="1" t="s">
        <v>16</v>
      </c>
      <c r="G7136" s="1">
        <v>15.672599999999999</v>
      </c>
      <c r="H7136" s="1">
        <v>1E-4</v>
      </c>
    </row>
    <row r="7137" spans="1:8" x14ac:dyDescent="0.3">
      <c r="A7137" s="1">
        <v>84.597619998080006</v>
      </c>
      <c r="B7137" s="1">
        <v>-65.814766095240003</v>
      </c>
      <c r="C7137" s="1" t="s">
        <v>12</v>
      </c>
      <c r="D7137" s="2" t="s">
        <v>7151</v>
      </c>
      <c r="E7137" s="1">
        <v>3.2032523899999998</v>
      </c>
      <c r="F7137" s="1">
        <v>8.8899999999999996E-6</v>
      </c>
      <c r="G7137" s="1">
        <v>16.0626</v>
      </c>
      <c r="H7137" s="1">
        <v>1E-4</v>
      </c>
    </row>
    <row r="7138" spans="1:8" x14ac:dyDescent="0.3">
      <c r="A7138" s="1">
        <v>85.043157896769998</v>
      </c>
      <c r="B7138" s="1">
        <v>-65.580691677770005</v>
      </c>
      <c r="C7138" s="1" t="s">
        <v>12</v>
      </c>
      <c r="D7138" s="2" t="s">
        <v>7152</v>
      </c>
      <c r="E7138" s="1" t="s">
        <v>15</v>
      </c>
      <c r="F7138" s="1" t="s">
        <v>16</v>
      </c>
      <c r="G7138" s="1">
        <v>15.4542</v>
      </c>
      <c r="H7138" s="1">
        <v>2.9999999999999997E-4</v>
      </c>
    </row>
    <row r="7139" spans="1:8" x14ac:dyDescent="0.3">
      <c r="A7139" s="1">
        <v>83.496605335729996</v>
      </c>
      <c r="B7139" s="1">
        <v>-67.591380017459997</v>
      </c>
      <c r="C7139" s="1" t="s">
        <v>12</v>
      </c>
      <c r="D7139" s="2" t="s">
        <v>7153</v>
      </c>
      <c r="E7139" s="1" t="s">
        <v>15</v>
      </c>
      <c r="F7139" s="1" t="s">
        <v>16</v>
      </c>
      <c r="G7139" s="1">
        <v>17.0246</v>
      </c>
      <c r="H7139" s="1">
        <v>5.0000000000000001E-4</v>
      </c>
    </row>
    <row r="7140" spans="1:8" x14ac:dyDescent="0.3">
      <c r="A7140" s="1">
        <v>82.065119764089999</v>
      </c>
      <c r="B7140" s="1">
        <v>-67.066216541279999</v>
      </c>
      <c r="C7140" s="1" t="s">
        <v>12</v>
      </c>
      <c r="D7140" s="2" t="s">
        <v>7154</v>
      </c>
      <c r="E7140" s="1">
        <v>9.2961584500000001</v>
      </c>
      <c r="F7140" s="1">
        <v>2.0489999999999999E-5</v>
      </c>
      <c r="G7140" s="1">
        <v>14.355</v>
      </c>
      <c r="H7140" s="1">
        <v>1E-4</v>
      </c>
    </row>
    <row r="7141" spans="1:8" x14ac:dyDescent="0.3">
      <c r="A7141" s="1">
        <v>82.248901502050003</v>
      </c>
      <c r="B7141" s="1">
        <v>-66.734323426520007</v>
      </c>
      <c r="C7141" s="1" t="s">
        <v>12</v>
      </c>
      <c r="D7141" s="2" t="s">
        <v>7155</v>
      </c>
      <c r="E7141" s="1">
        <v>3.2693801300000001</v>
      </c>
      <c r="F7141" s="1">
        <v>1.064E-5</v>
      </c>
      <c r="G7141" s="1">
        <v>15.707599999999999</v>
      </c>
      <c r="H7141" s="1">
        <v>1E-4</v>
      </c>
    </row>
    <row r="7142" spans="1:8" x14ac:dyDescent="0.3">
      <c r="A7142" s="1">
        <v>81.890644880330001</v>
      </c>
      <c r="B7142" s="1">
        <v>-66.793028742700002</v>
      </c>
      <c r="C7142" s="1" t="s">
        <v>12</v>
      </c>
      <c r="D7142" s="2" t="s">
        <v>7156</v>
      </c>
      <c r="E7142" s="1" t="s">
        <v>15</v>
      </c>
      <c r="F7142" s="1" t="s">
        <v>16</v>
      </c>
      <c r="G7142" s="1">
        <v>16.986000000000001</v>
      </c>
      <c r="H7142" s="1">
        <v>1E-4</v>
      </c>
    </row>
    <row r="7143" spans="1:8" x14ac:dyDescent="0.3">
      <c r="A7143" s="1">
        <v>84.121691946040002</v>
      </c>
      <c r="B7143" s="1">
        <v>-66.688494250269997</v>
      </c>
      <c r="C7143" s="1" t="s">
        <v>12</v>
      </c>
      <c r="D7143" s="2" t="s">
        <v>7157</v>
      </c>
      <c r="E7143" s="1">
        <v>3.7444821300000002</v>
      </c>
      <c r="F7143" s="1">
        <v>5.3800000000000002E-6</v>
      </c>
      <c r="G7143" s="1">
        <v>15.4964</v>
      </c>
      <c r="H7143" s="1">
        <v>1E-4</v>
      </c>
    </row>
    <row r="7144" spans="1:8" x14ac:dyDescent="0.3">
      <c r="A7144" s="1">
        <v>87.858625644110006</v>
      </c>
      <c r="B7144" s="1">
        <v>-67.587309399589998</v>
      </c>
      <c r="C7144" s="1" t="s">
        <v>12</v>
      </c>
      <c r="D7144" s="2" t="s">
        <v>7158</v>
      </c>
      <c r="E7144" s="1">
        <v>4.4127171900000004</v>
      </c>
      <c r="F7144" s="1">
        <v>5.897E-5</v>
      </c>
      <c r="G7144" s="1">
        <v>14.647</v>
      </c>
      <c r="H7144" s="1">
        <v>2.0000000000000001E-4</v>
      </c>
    </row>
    <row r="7145" spans="1:8" x14ac:dyDescent="0.3">
      <c r="A7145" s="1">
        <v>88.150510539270002</v>
      </c>
      <c r="B7145" s="1">
        <v>-67.535246004100003</v>
      </c>
      <c r="C7145" s="1" t="s">
        <v>12</v>
      </c>
      <c r="D7145" s="2" t="s">
        <v>7159</v>
      </c>
      <c r="E7145" s="1" t="s">
        <v>15</v>
      </c>
      <c r="F7145" s="1" t="s">
        <v>16</v>
      </c>
      <c r="G7145" s="1">
        <v>14.9369</v>
      </c>
      <c r="H7145" s="1">
        <v>2.0000000000000001E-4</v>
      </c>
    </row>
    <row r="7146" spans="1:8" x14ac:dyDescent="0.3">
      <c r="A7146" s="1">
        <v>87.19222035496</v>
      </c>
      <c r="B7146" s="1">
        <v>-67.525975717329999</v>
      </c>
      <c r="C7146" s="1" t="s">
        <v>12</v>
      </c>
      <c r="D7146" s="2" t="s">
        <v>7160</v>
      </c>
      <c r="E7146" s="1" t="s">
        <v>15</v>
      </c>
      <c r="F7146" s="1" t="s">
        <v>16</v>
      </c>
      <c r="G7146" s="1">
        <v>16.174199999999999</v>
      </c>
      <c r="H7146" s="1">
        <v>5.0000000000000001E-4</v>
      </c>
    </row>
    <row r="7147" spans="1:8" x14ac:dyDescent="0.3">
      <c r="A7147" s="1">
        <v>87.264127035269993</v>
      </c>
      <c r="B7147" s="1">
        <v>-67.371748204550002</v>
      </c>
      <c r="C7147" s="1" t="s">
        <v>12</v>
      </c>
      <c r="D7147" s="2" t="s">
        <v>7161</v>
      </c>
      <c r="E7147" s="1" t="s">
        <v>15</v>
      </c>
      <c r="F7147" s="1" t="s">
        <v>16</v>
      </c>
      <c r="G7147" s="1">
        <v>15.944100000000001</v>
      </c>
      <c r="H7147" s="1">
        <v>2.9999999999999997E-4</v>
      </c>
    </row>
    <row r="7148" spans="1:8" x14ac:dyDescent="0.3">
      <c r="A7148" s="1">
        <v>84.57871732305</v>
      </c>
      <c r="B7148" s="1">
        <v>-68.084864164319995</v>
      </c>
      <c r="C7148" s="1" t="s">
        <v>12</v>
      </c>
      <c r="D7148" s="2" t="s">
        <v>7162</v>
      </c>
      <c r="E7148" s="1">
        <v>5.2024901899999998</v>
      </c>
      <c r="F7148" s="1">
        <v>2.4300000000000001E-5</v>
      </c>
      <c r="G7148" s="1">
        <v>14.911799999999999</v>
      </c>
      <c r="H7148" s="1">
        <v>2.9999999999999997E-4</v>
      </c>
    </row>
    <row r="7149" spans="1:8" x14ac:dyDescent="0.3">
      <c r="A7149" s="1">
        <v>84.09726663859</v>
      </c>
      <c r="B7149" s="1">
        <v>-67.64689969298</v>
      </c>
      <c r="C7149" s="1" t="s">
        <v>12</v>
      </c>
      <c r="D7149" s="2" t="s">
        <v>7163</v>
      </c>
      <c r="E7149" s="1" t="s">
        <v>15</v>
      </c>
      <c r="F7149" s="1" t="s">
        <v>16</v>
      </c>
      <c r="G7149" s="1">
        <v>17.058700000000002</v>
      </c>
      <c r="H7149" s="1">
        <v>5.9999999999999995E-4</v>
      </c>
    </row>
    <row r="7150" spans="1:8" x14ac:dyDescent="0.3">
      <c r="A7150" s="1">
        <v>85.476281039610001</v>
      </c>
      <c r="B7150" s="1">
        <v>-67.582278558490003</v>
      </c>
      <c r="C7150" s="1" t="s">
        <v>12</v>
      </c>
      <c r="D7150" s="2" t="s">
        <v>7164</v>
      </c>
      <c r="E7150" s="1">
        <v>4.2390818499999998</v>
      </c>
      <c r="F7150" s="1">
        <v>5.9280000000000002E-5</v>
      </c>
      <c r="G7150" s="1">
        <v>14.8286</v>
      </c>
      <c r="H7150" s="1">
        <v>4.0000000000000002E-4</v>
      </c>
    </row>
    <row r="7151" spans="1:8" x14ac:dyDescent="0.3">
      <c r="A7151" s="1">
        <v>84.583237108310001</v>
      </c>
      <c r="B7151" s="1">
        <v>-67.342248232190002</v>
      </c>
      <c r="C7151" s="1" t="s">
        <v>12</v>
      </c>
      <c r="D7151" s="2" t="s">
        <v>7165</v>
      </c>
      <c r="E7151" s="1">
        <v>4.7096139099999998</v>
      </c>
      <c r="F7151" s="1">
        <v>3.2440000000000001E-5</v>
      </c>
      <c r="G7151" s="1">
        <v>15.057399999999999</v>
      </c>
      <c r="H7151" s="1">
        <v>2.9999999999999997E-4</v>
      </c>
    </row>
    <row r="7152" spans="1:8" x14ac:dyDescent="0.3">
      <c r="A7152" s="1">
        <v>84.359405291800002</v>
      </c>
      <c r="B7152" s="1">
        <v>-67.338153706719993</v>
      </c>
      <c r="C7152" s="1" t="s">
        <v>12</v>
      </c>
      <c r="D7152" s="2" t="s">
        <v>7166</v>
      </c>
      <c r="E7152" s="1" t="s">
        <v>15</v>
      </c>
      <c r="F7152" s="1" t="s">
        <v>16</v>
      </c>
      <c r="G7152" s="1">
        <v>16.336200000000002</v>
      </c>
      <c r="H7152" s="1">
        <v>4.0000000000000002E-4</v>
      </c>
    </row>
    <row r="7153" spans="1:8" x14ac:dyDescent="0.3">
      <c r="A7153" s="1">
        <v>85.985125782980006</v>
      </c>
      <c r="B7153" s="1">
        <v>-67.507134254299999</v>
      </c>
      <c r="C7153" s="1" t="s">
        <v>12</v>
      </c>
      <c r="D7153" s="2" t="s">
        <v>7167</v>
      </c>
      <c r="E7153" s="1">
        <v>5.0772477399999998</v>
      </c>
      <c r="F7153" s="1">
        <v>3.8210000000000002E-5</v>
      </c>
      <c r="G7153" s="1">
        <v>15.358000000000001</v>
      </c>
      <c r="H7153" s="1">
        <v>2.9999999999999997E-4</v>
      </c>
    </row>
    <row r="7154" spans="1:8" x14ac:dyDescent="0.3">
      <c r="A7154" s="1">
        <v>86.790017317340002</v>
      </c>
      <c r="B7154" s="1">
        <v>-67.368536799020006</v>
      </c>
      <c r="C7154" s="1" t="s">
        <v>12</v>
      </c>
      <c r="D7154" s="2" t="s">
        <v>7168</v>
      </c>
      <c r="E7154" s="1" t="s">
        <v>15</v>
      </c>
      <c r="F7154" s="1" t="s">
        <v>16</v>
      </c>
      <c r="G7154" s="1">
        <v>15.555400000000001</v>
      </c>
      <c r="H7154" s="1">
        <v>2.0000000000000001E-4</v>
      </c>
    </row>
    <row r="7155" spans="1:8" x14ac:dyDescent="0.3">
      <c r="A7155" s="1">
        <v>86.996405660730005</v>
      </c>
      <c r="B7155" s="1">
        <v>-67.204723082740003</v>
      </c>
      <c r="C7155" s="1" t="s">
        <v>12</v>
      </c>
      <c r="D7155" s="2" t="s">
        <v>7169</v>
      </c>
      <c r="E7155" s="1">
        <v>3.2494478199999999</v>
      </c>
      <c r="F7155" s="1">
        <v>1.324E-5</v>
      </c>
      <c r="G7155" s="1">
        <v>15.6568</v>
      </c>
      <c r="H7155" s="1">
        <v>2.0000000000000001E-4</v>
      </c>
    </row>
    <row r="7156" spans="1:8" x14ac:dyDescent="0.3">
      <c r="A7156" s="1">
        <v>85.833056942300004</v>
      </c>
      <c r="B7156" s="1">
        <v>-67.155395247520005</v>
      </c>
      <c r="C7156" s="1" t="s">
        <v>12</v>
      </c>
      <c r="D7156" s="2" t="s">
        <v>7170</v>
      </c>
      <c r="E7156" s="1">
        <v>14.014108520000001</v>
      </c>
      <c r="F7156" s="1">
        <v>2.0042000000000001E-4</v>
      </c>
      <c r="G7156" s="1">
        <v>13.959</v>
      </c>
      <c r="H7156" s="1">
        <v>1E-4</v>
      </c>
    </row>
    <row r="7157" spans="1:8" x14ac:dyDescent="0.3">
      <c r="A7157" s="1">
        <v>85.047812821199997</v>
      </c>
      <c r="B7157" s="1">
        <v>-66.684027998139996</v>
      </c>
      <c r="C7157" s="1" t="s">
        <v>12</v>
      </c>
      <c r="D7157" s="2" t="s">
        <v>7171</v>
      </c>
      <c r="E7157" s="1">
        <v>4.0189393000000004</v>
      </c>
      <c r="F7157" s="1">
        <v>5.3700000000000003E-6</v>
      </c>
      <c r="G7157" s="1">
        <v>15.633800000000001</v>
      </c>
      <c r="H7157" s="1">
        <v>0</v>
      </c>
    </row>
    <row r="7158" spans="1:8" x14ac:dyDescent="0.3">
      <c r="A7158" s="1">
        <v>84.537416192989994</v>
      </c>
      <c r="B7158" s="1">
        <v>-66.881101537169997</v>
      </c>
      <c r="C7158" s="1" t="s">
        <v>12</v>
      </c>
      <c r="D7158" s="2" t="s">
        <v>7172</v>
      </c>
      <c r="E7158" s="1" t="s">
        <v>15</v>
      </c>
      <c r="F7158" s="1" t="s">
        <v>16</v>
      </c>
      <c r="G7158" s="1">
        <v>16.133299999999998</v>
      </c>
      <c r="H7158" s="1">
        <v>1E-4</v>
      </c>
    </row>
    <row r="7159" spans="1:8" x14ac:dyDescent="0.3">
      <c r="A7159" s="1">
        <v>84.322332515409997</v>
      </c>
      <c r="B7159" s="1">
        <v>-66.753305914400002</v>
      </c>
      <c r="C7159" s="1" t="s">
        <v>12</v>
      </c>
      <c r="D7159" s="2" t="s">
        <v>7173</v>
      </c>
      <c r="E7159" s="1">
        <v>8.7173888700000006</v>
      </c>
      <c r="F7159" s="1">
        <v>1.2166E-4</v>
      </c>
      <c r="G7159" s="1">
        <v>14.564</v>
      </c>
      <c r="H7159" s="1">
        <v>2.9999999999999997E-4</v>
      </c>
    </row>
    <row r="7160" spans="1:8" x14ac:dyDescent="0.3">
      <c r="A7160" s="1">
        <v>89.495542599320004</v>
      </c>
      <c r="B7160" s="1">
        <v>-67.468744574550001</v>
      </c>
      <c r="C7160" s="1" t="s">
        <v>12</v>
      </c>
      <c r="D7160" s="2" t="s">
        <v>7174</v>
      </c>
      <c r="E7160" s="1" t="s">
        <v>15</v>
      </c>
      <c r="F7160" s="1" t="s">
        <v>16</v>
      </c>
      <c r="G7160" s="1">
        <v>15.7233</v>
      </c>
      <c r="H7160" s="1">
        <v>2.9999999999999997E-4</v>
      </c>
    </row>
    <row r="7161" spans="1:8" x14ac:dyDescent="0.3">
      <c r="A7161" s="1">
        <v>88.833292738020006</v>
      </c>
      <c r="B7161" s="1">
        <v>-67.583753140409996</v>
      </c>
      <c r="C7161" s="1" t="s">
        <v>12</v>
      </c>
      <c r="D7161" s="2" t="s">
        <v>7175</v>
      </c>
      <c r="E7161" s="1" t="s">
        <v>15</v>
      </c>
      <c r="F7161" s="1" t="s">
        <v>16</v>
      </c>
      <c r="G7161" s="1">
        <v>16.1386</v>
      </c>
      <c r="H7161" s="1">
        <v>4.0000000000000002E-4</v>
      </c>
    </row>
    <row r="7162" spans="1:8" x14ac:dyDescent="0.3">
      <c r="A7162" s="1">
        <v>89.183069093460006</v>
      </c>
      <c r="B7162" s="1">
        <v>-67.37100438713</v>
      </c>
      <c r="C7162" s="1" t="s">
        <v>12</v>
      </c>
      <c r="D7162" s="2" t="s">
        <v>7176</v>
      </c>
      <c r="E7162" s="1">
        <v>3.56577623</v>
      </c>
      <c r="F7162" s="1">
        <v>1.115E-5</v>
      </c>
      <c r="G7162" s="1">
        <v>15.5075</v>
      </c>
      <c r="H7162" s="1">
        <v>2.0000000000000001E-4</v>
      </c>
    </row>
    <row r="7163" spans="1:8" x14ac:dyDescent="0.3">
      <c r="A7163" s="1">
        <v>89.415218325430004</v>
      </c>
      <c r="B7163" s="1">
        <v>-67.381806724750007</v>
      </c>
      <c r="C7163" s="1" t="s">
        <v>12</v>
      </c>
      <c r="D7163" s="2" t="s">
        <v>7177</v>
      </c>
      <c r="E7163" s="1">
        <v>3.8835319099999999</v>
      </c>
      <c r="F7163" s="1">
        <v>1.358E-5</v>
      </c>
      <c r="G7163" s="1">
        <v>15.5739</v>
      </c>
      <c r="H7163" s="1">
        <v>2.0000000000000001E-4</v>
      </c>
    </row>
    <row r="7164" spans="1:8" x14ac:dyDescent="0.3">
      <c r="A7164" s="1">
        <v>88.17303390635</v>
      </c>
      <c r="B7164" s="1">
        <v>-67.424407835980006</v>
      </c>
      <c r="C7164" s="1" t="s">
        <v>12</v>
      </c>
      <c r="D7164" s="2" t="s">
        <v>7178</v>
      </c>
      <c r="E7164" s="1">
        <v>3.3971054000000001</v>
      </c>
      <c r="F7164" s="1">
        <v>2.7379999999999999E-5</v>
      </c>
      <c r="G7164" s="1">
        <v>15.6426</v>
      </c>
      <c r="H7164" s="1">
        <v>6.9999999999999999E-4</v>
      </c>
    </row>
    <row r="7165" spans="1:8" x14ac:dyDescent="0.3">
      <c r="A7165" s="1">
        <v>87.613320391119998</v>
      </c>
      <c r="B7165" s="1">
        <v>-67.183591947829996</v>
      </c>
      <c r="C7165" s="1" t="s">
        <v>12</v>
      </c>
      <c r="D7165" s="2" t="s">
        <v>7179</v>
      </c>
      <c r="E7165" s="1" t="s">
        <v>15</v>
      </c>
      <c r="F7165" s="1" t="s">
        <v>16</v>
      </c>
      <c r="G7165" s="1">
        <v>15.635199999999999</v>
      </c>
      <c r="H7165" s="1">
        <v>8.0000000000000004E-4</v>
      </c>
    </row>
    <row r="7166" spans="1:8" x14ac:dyDescent="0.3">
      <c r="A7166" s="1">
        <v>87.339213141100004</v>
      </c>
      <c r="B7166" s="1">
        <v>-67.187751384410006</v>
      </c>
      <c r="C7166" s="1" t="s">
        <v>12</v>
      </c>
      <c r="D7166" s="2" t="s">
        <v>7180</v>
      </c>
      <c r="E7166" s="1">
        <v>1.6556462599999999</v>
      </c>
      <c r="F7166" s="1">
        <v>8.8000000000000004E-6</v>
      </c>
      <c r="G7166" s="1">
        <v>15.8681</v>
      </c>
      <c r="H7166" s="1">
        <v>4.0000000000000002E-4</v>
      </c>
    </row>
    <row r="7167" spans="1:8" x14ac:dyDescent="0.3">
      <c r="A7167" s="1">
        <v>86.202834904200003</v>
      </c>
      <c r="B7167" s="1">
        <v>-66.277565682290003</v>
      </c>
      <c r="C7167" s="1" t="s">
        <v>12</v>
      </c>
      <c r="D7167" s="2" t="s">
        <v>7181</v>
      </c>
      <c r="E7167" s="1">
        <v>3.2057706499999998</v>
      </c>
      <c r="F7167" s="1">
        <v>8.7600000000000008E-6</v>
      </c>
      <c r="G7167" s="1">
        <v>16.837900000000001</v>
      </c>
      <c r="H7167" s="1">
        <v>1E-4</v>
      </c>
    </row>
    <row r="7168" spans="1:8" x14ac:dyDescent="0.3">
      <c r="A7168" s="1">
        <v>81.947557010370005</v>
      </c>
      <c r="B7168" s="1">
        <v>-67.09940877116</v>
      </c>
      <c r="C7168" s="1" t="s">
        <v>12</v>
      </c>
      <c r="D7168" s="2" t="s">
        <v>7182</v>
      </c>
      <c r="E7168" s="1">
        <v>2.8485393800000001</v>
      </c>
      <c r="F7168" s="1">
        <v>3.0639999999999998E-5</v>
      </c>
      <c r="G7168" s="1">
        <v>15.0281</v>
      </c>
      <c r="H7168" s="1">
        <v>1E-4</v>
      </c>
    </row>
    <row r="7169" spans="1:8" x14ac:dyDescent="0.3">
      <c r="A7169" s="1">
        <v>81.418247691770006</v>
      </c>
      <c r="B7169" s="1">
        <v>-66.969494368490004</v>
      </c>
      <c r="C7169" s="1" t="s">
        <v>12</v>
      </c>
      <c r="D7169" s="2" t="s">
        <v>7183</v>
      </c>
      <c r="E7169" s="1" t="s">
        <v>15</v>
      </c>
      <c r="F7169" s="1" t="s">
        <v>16</v>
      </c>
      <c r="G7169" s="1">
        <v>15.900499999999999</v>
      </c>
      <c r="H7169" s="1">
        <v>1E-4</v>
      </c>
    </row>
    <row r="7170" spans="1:8" x14ac:dyDescent="0.3">
      <c r="A7170" s="1">
        <v>82.60694287183</v>
      </c>
      <c r="B7170" s="1">
        <v>-66.872880419010002</v>
      </c>
      <c r="C7170" s="1" t="s">
        <v>12</v>
      </c>
      <c r="D7170" s="2" t="s">
        <v>7184</v>
      </c>
      <c r="E7170" s="1">
        <v>3.6165403700000001</v>
      </c>
      <c r="F7170" s="1">
        <v>1.2330000000000001E-5</v>
      </c>
      <c r="G7170" s="1">
        <v>15.791600000000001</v>
      </c>
      <c r="H7170" s="1">
        <v>1E-4</v>
      </c>
    </row>
    <row r="7171" spans="1:8" x14ac:dyDescent="0.3">
      <c r="A7171" s="1">
        <v>82.014438965210005</v>
      </c>
      <c r="B7171" s="1">
        <v>-66.81349470152</v>
      </c>
      <c r="C7171" s="1" t="s">
        <v>12</v>
      </c>
      <c r="D7171" s="2" t="s">
        <v>7185</v>
      </c>
      <c r="E7171" s="1">
        <v>3.6820642800000001</v>
      </c>
      <c r="F7171" s="1">
        <v>6.9800000000000001E-6</v>
      </c>
      <c r="G7171" s="1">
        <v>15.611700000000001</v>
      </c>
      <c r="H7171" s="1">
        <v>1E-4</v>
      </c>
    </row>
    <row r="7172" spans="1:8" x14ac:dyDescent="0.3">
      <c r="A7172" s="1">
        <v>81.959484427690001</v>
      </c>
      <c r="B7172" s="1">
        <v>-66.756565159250002</v>
      </c>
      <c r="C7172" s="1" t="s">
        <v>12</v>
      </c>
      <c r="D7172" s="2" t="s">
        <v>7186</v>
      </c>
      <c r="E7172" s="1">
        <v>2.3693242300000001</v>
      </c>
      <c r="F7172" s="1">
        <v>3.5899999999999999E-6</v>
      </c>
      <c r="G7172" s="1">
        <v>16.1907</v>
      </c>
      <c r="H7172" s="1">
        <v>1E-4</v>
      </c>
    </row>
    <row r="7173" spans="1:8" x14ac:dyDescent="0.3">
      <c r="A7173" s="1">
        <v>83.539288090550002</v>
      </c>
      <c r="B7173" s="1">
        <v>-66.812030669739997</v>
      </c>
      <c r="C7173" s="1" t="s">
        <v>12</v>
      </c>
      <c r="D7173" s="2" t="s">
        <v>7187</v>
      </c>
      <c r="E7173" s="1" t="s">
        <v>15</v>
      </c>
      <c r="F7173" s="1" t="s">
        <v>16</v>
      </c>
      <c r="G7173" s="1">
        <v>15.386699999999999</v>
      </c>
      <c r="H7173" s="1">
        <v>1E-4</v>
      </c>
    </row>
    <row r="7174" spans="1:8" x14ac:dyDescent="0.3">
      <c r="A7174" s="1">
        <v>83.239660759030002</v>
      </c>
      <c r="B7174" s="1">
        <v>-66.744809717470005</v>
      </c>
      <c r="C7174" s="1" t="s">
        <v>12</v>
      </c>
      <c r="D7174" s="2" t="s">
        <v>7188</v>
      </c>
      <c r="E7174" s="1" t="s">
        <v>15</v>
      </c>
      <c r="F7174" s="1" t="s">
        <v>16</v>
      </c>
      <c r="G7174" s="1">
        <v>15.8413</v>
      </c>
      <c r="H7174" s="1">
        <v>1E-4</v>
      </c>
    </row>
    <row r="7175" spans="1:8" x14ac:dyDescent="0.3">
      <c r="A7175" s="1">
        <v>83.04298515056</v>
      </c>
      <c r="B7175" s="1">
        <v>-66.780736559380003</v>
      </c>
      <c r="C7175" s="1" t="s">
        <v>12</v>
      </c>
      <c r="D7175" s="2" t="s">
        <v>7189</v>
      </c>
      <c r="E7175" s="1">
        <v>4.6322172699999999</v>
      </c>
      <c r="F7175" s="1">
        <v>1.791E-5</v>
      </c>
      <c r="G7175" s="1">
        <v>15.4598</v>
      </c>
      <c r="H7175" s="1">
        <v>1E-4</v>
      </c>
    </row>
    <row r="7176" spans="1:8" x14ac:dyDescent="0.3">
      <c r="A7176" s="1">
        <v>83.176631414029998</v>
      </c>
      <c r="B7176" s="1">
        <v>-66.720246837250002</v>
      </c>
      <c r="C7176" s="1" t="s">
        <v>12</v>
      </c>
      <c r="D7176" s="2" t="s">
        <v>7190</v>
      </c>
      <c r="E7176" s="1">
        <v>2.9648461899999998</v>
      </c>
      <c r="F7176" s="1">
        <v>4.7500000000000003E-6</v>
      </c>
      <c r="G7176" s="1">
        <v>15.882</v>
      </c>
      <c r="H7176" s="1">
        <v>1E-4</v>
      </c>
    </row>
    <row r="7177" spans="1:8" x14ac:dyDescent="0.3">
      <c r="A7177" s="1">
        <v>83.244770437230002</v>
      </c>
      <c r="B7177" s="1">
        <v>-66.723950085810003</v>
      </c>
      <c r="C7177" s="1" t="s">
        <v>12</v>
      </c>
      <c r="D7177" s="2" t="s">
        <v>7191</v>
      </c>
      <c r="E7177" s="1">
        <v>16.223356949999999</v>
      </c>
      <c r="F7177" s="1">
        <v>1.942E-5</v>
      </c>
      <c r="G7177" s="1">
        <v>13.6845</v>
      </c>
      <c r="H7177" s="1">
        <v>0</v>
      </c>
    </row>
    <row r="7178" spans="1:8" x14ac:dyDescent="0.3">
      <c r="A7178" s="1">
        <v>88.044672249960001</v>
      </c>
      <c r="B7178" s="1">
        <v>-67.749408524840007</v>
      </c>
      <c r="C7178" s="1" t="s">
        <v>12</v>
      </c>
      <c r="D7178" s="2" t="s">
        <v>7192</v>
      </c>
      <c r="E7178" s="1" t="s">
        <v>15</v>
      </c>
      <c r="F7178" s="1" t="s">
        <v>16</v>
      </c>
      <c r="G7178" s="1">
        <v>15.892899999999999</v>
      </c>
      <c r="H7178" s="1">
        <v>2.0000000000000001E-4</v>
      </c>
    </row>
    <row r="7179" spans="1:8" x14ac:dyDescent="0.3">
      <c r="A7179" s="1">
        <v>87.546749674829996</v>
      </c>
      <c r="B7179" s="1">
        <v>-67.653613564880004</v>
      </c>
      <c r="C7179" s="1" t="s">
        <v>12</v>
      </c>
      <c r="D7179" s="2" t="s">
        <v>7193</v>
      </c>
      <c r="E7179" s="1" t="s">
        <v>15</v>
      </c>
      <c r="F7179" s="1" t="s">
        <v>16</v>
      </c>
      <c r="G7179" s="1">
        <v>17.1967</v>
      </c>
      <c r="H7179" s="1">
        <v>4.0000000000000002E-4</v>
      </c>
    </row>
    <row r="7180" spans="1:8" x14ac:dyDescent="0.3">
      <c r="A7180" s="1">
        <v>87.328595862349999</v>
      </c>
      <c r="B7180" s="1">
        <v>-67.369466087489997</v>
      </c>
      <c r="C7180" s="1" t="s">
        <v>12</v>
      </c>
      <c r="D7180" s="2" t="s">
        <v>7194</v>
      </c>
      <c r="E7180" s="1" t="s">
        <v>15</v>
      </c>
      <c r="F7180" s="1" t="s">
        <v>16</v>
      </c>
      <c r="G7180" s="1">
        <v>17.238399999999999</v>
      </c>
      <c r="H7180" s="1">
        <v>5.0000000000000001E-4</v>
      </c>
    </row>
    <row r="7181" spans="1:8" x14ac:dyDescent="0.3">
      <c r="A7181" s="1">
        <v>86.65078776451</v>
      </c>
      <c r="B7181" s="1">
        <v>-68.184286040719996</v>
      </c>
      <c r="C7181" s="1" t="s">
        <v>12</v>
      </c>
      <c r="D7181" s="2" t="s">
        <v>7195</v>
      </c>
      <c r="E7181" s="1">
        <v>26.619498249999999</v>
      </c>
      <c r="F7181" s="1">
        <v>6.8431999999999998E-4</v>
      </c>
      <c r="G7181" s="1">
        <v>13.516400000000001</v>
      </c>
      <c r="H7181" s="1">
        <v>2.0000000000000001E-4</v>
      </c>
    </row>
    <row r="7182" spans="1:8" x14ac:dyDescent="0.3">
      <c r="A7182" s="1">
        <v>86.984857298869997</v>
      </c>
      <c r="B7182" s="1">
        <v>-67.976458838189998</v>
      </c>
      <c r="C7182" s="1" t="s">
        <v>12</v>
      </c>
      <c r="D7182" s="2" t="s">
        <v>7196</v>
      </c>
      <c r="E7182" s="1">
        <v>6.3562632800000003</v>
      </c>
      <c r="F7182" s="1">
        <v>6.86E-5</v>
      </c>
      <c r="G7182" s="1">
        <v>14.973000000000001</v>
      </c>
      <c r="H7182" s="1">
        <v>2.9999999999999997E-4</v>
      </c>
    </row>
    <row r="7183" spans="1:8" x14ac:dyDescent="0.3">
      <c r="A7183" s="1">
        <v>85.695371852459999</v>
      </c>
      <c r="B7183" s="1">
        <v>-67.855253108479999</v>
      </c>
      <c r="C7183" s="1" t="s">
        <v>12</v>
      </c>
      <c r="D7183" s="2" t="s">
        <v>7197</v>
      </c>
      <c r="E7183" s="1">
        <v>3.7338349499999999</v>
      </c>
      <c r="F7183" s="1">
        <v>6.7900000000000002E-6</v>
      </c>
      <c r="G7183" s="1">
        <v>15.416600000000001</v>
      </c>
      <c r="H7183" s="1">
        <v>2.0000000000000001E-4</v>
      </c>
    </row>
    <row r="7184" spans="1:8" x14ac:dyDescent="0.3">
      <c r="A7184" s="1">
        <v>85.811472302040002</v>
      </c>
      <c r="B7184" s="1">
        <v>-67.790561788519994</v>
      </c>
      <c r="C7184" s="1" t="s">
        <v>12</v>
      </c>
      <c r="D7184" s="2" t="s">
        <v>7198</v>
      </c>
      <c r="E7184" s="1" t="s">
        <v>15</v>
      </c>
      <c r="F7184" s="1" t="s">
        <v>16</v>
      </c>
      <c r="G7184" s="1">
        <v>16.2822</v>
      </c>
      <c r="H7184" s="1">
        <v>5.0000000000000001E-4</v>
      </c>
    </row>
    <row r="7185" spans="1:8" x14ac:dyDescent="0.3">
      <c r="A7185" s="1">
        <v>85.573150231509999</v>
      </c>
      <c r="B7185" s="1">
        <v>-67.658546583610004</v>
      </c>
      <c r="C7185" s="1" t="s">
        <v>12</v>
      </c>
      <c r="D7185" s="2" t="s">
        <v>7199</v>
      </c>
      <c r="E7185" s="1">
        <v>3.3931277899999999</v>
      </c>
      <c r="F7185" s="1">
        <v>1.6739999999999999E-5</v>
      </c>
      <c r="G7185" s="1">
        <v>15.666600000000001</v>
      </c>
      <c r="H7185" s="1">
        <v>4.0000000000000002E-4</v>
      </c>
    </row>
    <row r="7186" spans="1:8" x14ac:dyDescent="0.3">
      <c r="A7186" s="1">
        <v>84.201222006969999</v>
      </c>
      <c r="B7186" s="1">
        <v>-67.468504103249998</v>
      </c>
      <c r="C7186" s="1" t="s">
        <v>12</v>
      </c>
      <c r="D7186" s="2" t="s">
        <v>7200</v>
      </c>
      <c r="E7186" s="1">
        <v>2.7402831299999999</v>
      </c>
      <c r="F7186" s="1">
        <v>4.1032999999999998E-4</v>
      </c>
      <c r="G7186" s="1">
        <v>16.062000000000001</v>
      </c>
      <c r="H7186" s="1">
        <v>1E-3</v>
      </c>
    </row>
    <row r="7187" spans="1:8" x14ac:dyDescent="0.3">
      <c r="A7187" s="1">
        <v>86.641052165749997</v>
      </c>
      <c r="B7187" s="1">
        <v>-67.657453668450003</v>
      </c>
      <c r="C7187" s="1" t="s">
        <v>12</v>
      </c>
      <c r="D7187" s="2" t="s">
        <v>7201</v>
      </c>
      <c r="E7187" s="1">
        <v>3.2555010599999998</v>
      </c>
      <c r="F7187" s="1">
        <v>6.2299999999999996E-6</v>
      </c>
      <c r="G7187" s="1">
        <v>15.913500000000001</v>
      </c>
      <c r="H7187" s="1">
        <v>4.0000000000000002E-4</v>
      </c>
    </row>
    <row r="7188" spans="1:8" x14ac:dyDescent="0.3">
      <c r="A7188" s="1">
        <v>86.951355148649995</v>
      </c>
      <c r="B7188" s="1">
        <v>-67.640630629309996</v>
      </c>
      <c r="C7188" s="1" t="s">
        <v>12</v>
      </c>
      <c r="D7188" s="2" t="s">
        <v>7202</v>
      </c>
      <c r="E7188" s="1" t="s">
        <v>15</v>
      </c>
      <c r="F7188" s="1" t="s">
        <v>16</v>
      </c>
      <c r="G7188" s="1">
        <v>14.933299999999999</v>
      </c>
      <c r="H7188" s="1">
        <v>2.0000000000000001E-4</v>
      </c>
    </row>
    <row r="7189" spans="1:8" x14ac:dyDescent="0.3">
      <c r="A7189" s="1">
        <v>85.920671556409999</v>
      </c>
      <c r="B7189" s="1">
        <v>-67.576052291449997</v>
      </c>
      <c r="C7189" s="1" t="s">
        <v>12</v>
      </c>
      <c r="D7189" s="2" t="s">
        <v>7203</v>
      </c>
      <c r="E7189" s="1">
        <v>2.3665743799999999</v>
      </c>
      <c r="F7189" s="1">
        <v>3.116E-5</v>
      </c>
      <c r="G7189" s="1">
        <v>16.026800000000001</v>
      </c>
      <c r="H7189" s="1">
        <v>5.1999999999999998E-3</v>
      </c>
    </row>
    <row r="7190" spans="1:8" x14ac:dyDescent="0.3">
      <c r="A7190" s="1">
        <v>86.174646383799995</v>
      </c>
      <c r="B7190" s="1">
        <v>-67.341300438389993</v>
      </c>
      <c r="C7190" s="1" t="s">
        <v>12</v>
      </c>
      <c r="D7190" s="2" t="s">
        <v>7204</v>
      </c>
      <c r="E7190" s="1" t="s">
        <v>15</v>
      </c>
      <c r="F7190" s="1" t="s">
        <v>16</v>
      </c>
      <c r="G7190" s="1">
        <v>15.452999999999999</v>
      </c>
      <c r="H7190" s="1">
        <v>2.0000000000000001E-4</v>
      </c>
    </row>
    <row r="7191" spans="1:8" x14ac:dyDescent="0.3">
      <c r="A7191" s="1">
        <v>85.720125105869997</v>
      </c>
      <c r="B7191" s="1">
        <v>-67.288693082530003</v>
      </c>
      <c r="C7191" s="1" t="s">
        <v>12</v>
      </c>
      <c r="D7191" s="2" t="s">
        <v>7205</v>
      </c>
      <c r="E7191" s="1">
        <v>3.3363429</v>
      </c>
      <c r="F7191" s="1">
        <v>1.466E-5</v>
      </c>
      <c r="G7191" s="1">
        <v>15.5212</v>
      </c>
      <c r="H7191" s="1">
        <v>4.0000000000000002E-4</v>
      </c>
    </row>
    <row r="7192" spans="1:8" x14ac:dyDescent="0.3">
      <c r="A7192" s="1">
        <v>86.397461575890006</v>
      </c>
      <c r="B7192" s="1">
        <v>-67.286575094590006</v>
      </c>
      <c r="C7192" s="1" t="s">
        <v>12</v>
      </c>
      <c r="D7192" s="2" t="s">
        <v>7206</v>
      </c>
      <c r="E7192" s="1" t="s">
        <v>15</v>
      </c>
      <c r="F7192" s="1" t="s">
        <v>16</v>
      </c>
      <c r="G7192" s="1">
        <v>16.552800000000001</v>
      </c>
      <c r="H7192" s="1">
        <v>5.0000000000000001E-4</v>
      </c>
    </row>
    <row r="7193" spans="1:8" x14ac:dyDescent="0.3">
      <c r="A7193" s="1">
        <v>86.061270739980003</v>
      </c>
      <c r="B7193" s="1">
        <v>-67.244970648429998</v>
      </c>
      <c r="C7193" s="1" t="s">
        <v>47</v>
      </c>
      <c r="D7193" s="2" t="s">
        <v>7207</v>
      </c>
      <c r="E7193" s="1" t="s">
        <v>15</v>
      </c>
      <c r="F7193" s="1" t="s">
        <v>16</v>
      </c>
      <c r="G7193" s="1">
        <v>18.018699999999999</v>
      </c>
      <c r="H7193" s="1">
        <v>1.1000000000000001E-3</v>
      </c>
    </row>
    <row r="7194" spans="1:8" x14ac:dyDescent="0.3">
      <c r="A7194" s="1">
        <v>85.938973048419996</v>
      </c>
      <c r="B7194" s="1">
        <v>-67.099445755299996</v>
      </c>
      <c r="C7194" s="1" t="s">
        <v>12</v>
      </c>
      <c r="D7194" s="2" t="s">
        <v>7208</v>
      </c>
      <c r="E7194" s="1" t="s">
        <v>15</v>
      </c>
      <c r="F7194" s="1" t="s">
        <v>16</v>
      </c>
      <c r="G7194" s="1">
        <v>17.2607</v>
      </c>
      <c r="H7194" s="1">
        <v>4.0000000000000002E-4</v>
      </c>
    </row>
    <row r="7195" spans="1:8" x14ac:dyDescent="0.3">
      <c r="A7195" s="1">
        <v>86.045640506089995</v>
      </c>
      <c r="B7195" s="1">
        <v>-66.999266674460003</v>
      </c>
      <c r="C7195" s="1" t="s">
        <v>12</v>
      </c>
      <c r="D7195" s="2" t="s">
        <v>7209</v>
      </c>
      <c r="E7195" s="1">
        <v>2.2934221799999999</v>
      </c>
      <c r="F7195" s="1">
        <v>3.8099999999999999E-6</v>
      </c>
      <c r="G7195" s="1">
        <v>16.136099999999999</v>
      </c>
      <c r="H7195" s="1">
        <v>1E-4</v>
      </c>
    </row>
    <row r="7196" spans="1:8" x14ac:dyDescent="0.3">
      <c r="A7196" s="1">
        <v>85.882053178449993</v>
      </c>
      <c r="B7196" s="1">
        <v>-66.879653257059999</v>
      </c>
      <c r="C7196" s="1" t="s">
        <v>12</v>
      </c>
      <c r="D7196" s="2" t="s">
        <v>7210</v>
      </c>
      <c r="E7196" s="1" t="s">
        <v>15</v>
      </c>
      <c r="F7196" s="1" t="s">
        <v>16</v>
      </c>
      <c r="G7196" s="1">
        <v>15.874499999999999</v>
      </c>
      <c r="H7196" s="1">
        <v>1E-4</v>
      </c>
    </row>
    <row r="7197" spans="1:8" x14ac:dyDescent="0.3">
      <c r="A7197" s="1">
        <v>89.236691816749996</v>
      </c>
      <c r="B7197" s="1">
        <v>-67.657581283829998</v>
      </c>
      <c r="C7197" s="1" t="s">
        <v>12</v>
      </c>
      <c r="D7197" s="2" t="s">
        <v>7211</v>
      </c>
      <c r="E7197" s="1" t="s">
        <v>15</v>
      </c>
      <c r="F7197" s="1" t="s">
        <v>16</v>
      </c>
      <c r="G7197" s="1">
        <v>16.533100000000001</v>
      </c>
      <c r="H7197" s="1">
        <v>8.0000000000000004E-4</v>
      </c>
    </row>
    <row r="7198" spans="1:8" x14ac:dyDescent="0.3">
      <c r="A7198" s="1">
        <v>88.584990591760004</v>
      </c>
      <c r="B7198" s="1">
        <v>-67.321717494820007</v>
      </c>
      <c r="C7198" s="1" t="s">
        <v>12</v>
      </c>
      <c r="D7198" s="2" t="s">
        <v>7212</v>
      </c>
      <c r="E7198" s="1">
        <v>4.2005395800000001</v>
      </c>
      <c r="F7198" s="1">
        <v>1.916E-5</v>
      </c>
      <c r="G7198" s="1">
        <v>14.9588</v>
      </c>
      <c r="H7198" s="1">
        <v>2.9999999999999997E-4</v>
      </c>
    </row>
    <row r="7199" spans="1:8" x14ac:dyDescent="0.3">
      <c r="A7199" s="1">
        <v>88.741441762769995</v>
      </c>
      <c r="B7199" s="1">
        <v>-67.217494344919999</v>
      </c>
      <c r="C7199" s="1" t="s">
        <v>12</v>
      </c>
      <c r="D7199" s="2" t="s">
        <v>7213</v>
      </c>
      <c r="E7199" s="1">
        <v>3.6367208999999998</v>
      </c>
      <c r="F7199" s="1">
        <v>4.2899999999999996E-6</v>
      </c>
      <c r="G7199" s="1">
        <v>15.5275</v>
      </c>
      <c r="H7199" s="1">
        <v>6.9999999999999999E-4</v>
      </c>
    </row>
    <row r="7200" spans="1:8" x14ac:dyDescent="0.3">
      <c r="A7200" s="1">
        <v>88.170013726570005</v>
      </c>
      <c r="B7200" s="1">
        <v>-67.255771325729995</v>
      </c>
      <c r="C7200" s="1" t="s">
        <v>12</v>
      </c>
      <c r="D7200" s="2" t="s">
        <v>7214</v>
      </c>
      <c r="E7200" s="1">
        <v>2.33603739</v>
      </c>
      <c r="F7200" s="1">
        <v>1.5590000000000002E-5</v>
      </c>
      <c r="G7200" s="1">
        <v>16.035799999999998</v>
      </c>
      <c r="H7200" s="1">
        <v>1.6999999999999999E-3</v>
      </c>
    </row>
    <row r="7201" spans="1:8" x14ac:dyDescent="0.3">
      <c r="A7201" s="1">
        <v>87.325993237559999</v>
      </c>
      <c r="B7201" s="1">
        <v>-67.238164298290002</v>
      </c>
      <c r="C7201" s="1" t="s">
        <v>12</v>
      </c>
      <c r="D7201" s="2" t="s">
        <v>7215</v>
      </c>
      <c r="E7201" s="1" t="s">
        <v>15</v>
      </c>
      <c r="F7201" s="1" t="s">
        <v>16</v>
      </c>
      <c r="G7201" s="1">
        <v>15.835699999999999</v>
      </c>
      <c r="H7201" s="1">
        <v>4.0000000000000002E-4</v>
      </c>
    </row>
    <row r="7202" spans="1:8" x14ac:dyDescent="0.3">
      <c r="A7202" s="1">
        <v>87.233056047900007</v>
      </c>
      <c r="B7202" s="1">
        <v>-66.882566798979994</v>
      </c>
      <c r="C7202" s="1" t="s">
        <v>12</v>
      </c>
      <c r="D7202" s="2" t="s">
        <v>7216</v>
      </c>
      <c r="E7202" s="1">
        <v>3.1720319199999998</v>
      </c>
      <c r="F7202" s="1">
        <v>3.1200000000000002E-6</v>
      </c>
      <c r="G7202" s="1">
        <v>15.838900000000001</v>
      </c>
      <c r="H7202" s="1">
        <v>1E-4</v>
      </c>
    </row>
    <row r="7203" spans="1:8" x14ac:dyDescent="0.3">
      <c r="A7203" s="1">
        <v>87.628166244469995</v>
      </c>
      <c r="B7203" s="1">
        <v>-66.701645883110004</v>
      </c>
      <c r="C7203" s="1" t="s">
        <v>12</v>
      </c>
      <c r="D7203" s="2" t="s">
        <v>7217</v>
      </c>
      <c r="E7203" s="1" t="s">
        <v>15</v>
      </c>
      <c r="F7203" s="1" t="s">
        <v>16</v>
      </c>
      <c r="G7203" s="1">
        <v>15.284000000000001</v>
      </c>
      <c r="H7203" s="1">
        <v>1E-4</v>
      </c>
    </row>
    <row r="7204" spans="1:8" x14ac:dyDescent="0.3">
      <c r="A7204" s="1">
        <v>87.555722509340001</v>
      </c>
      <c r="B7204" s="1">
        <v>-66.205004509239998</v>
      </c>
      <c r="C7204" s="1" t="s">
        <v>12</v>
      </c>
      <c r="D7204" s="2" t="s">
        <v>7218</v>
      </c>
      <c r="E7204" s="1" t="s">
        <v>15</v>
      </c>
      <c r="F7204" s="1" t="s">
        <v>16</v>
      </c>
      <c r="G7204" s="1">
        <v>16.3309</v>
      </c>
      <c r="H7204" s="1">
        <v>1E-4</v>
      </c>
    </row>
    <row r="7205" spans="1:8" x14ac:dyDescent="0.3">
      <c r="A7205" s="1">
        <v>86.952320547959999</v>
      </c>
      <c r="B7205" s="1">
        <v>-66.958106491280006</v>
      </c>
      <c r="C7205" s="1" t="s">
        <v>12</v>
      </c>
      <c r="D7205" s="2" t="s">
        <v>7219</v>
      </c>
      <c r="E7205" s="1" t="s">
        <v>15</v>
      </c>
      <c r="F7205" s="1" t="s">
        <v>16</v>
      </c>
      <c r="G7205" s="1">
        <v>15.0519</v>
      </c>
      <c r="H7205" s="1">
        <v>1E-4</v>
      </c>
    </row>
    <row r="7206" spans="1:8" x14ac:dyDescent="0.3">
      <c r="A7206" s="1">
        <v>85.827485349049994</v>
      </c>
      <c r="B7206" s="1">
        <v>-66.328019721049998</v>
      </c>
      <c r="C7206" s="1" t="s">
        <v>12</v>
      </c>
      <c r="D7206" s="2" t="s">
        <v>7220</v>
      </c>
      <c r="E7206" s="1">
        <v>6.1919388599999996</v>
      </c>
      <c r="F7206" s="1">
        <v>1.13E-5</v>
      </c>
      <c r="G7206" s="1">
        <v>14.9351</v>
      </c>
      <c r="H7206" s="1">
        <v>0</v>
      </c>
    </row>
    <row r="7207" spans="1:8" x14ac:dyDescent="0.3">
      <c r="A7207" s="1">
        <v>85.940666997739996</v>
      </c>
      <c r="B7207" s="1">
        <v>-66.225646179679998</v>
      </c>
      <c r="C7207" s="1" t="s">
        <v>12</v>
      </c>
      <c r="D7207" s="2" t="s">
        <v>7221</v>
      </c>
      <c r="E7207" s="1" t="s">
        <v>15</v>
      </c>
      <c r="F7207" s="1" t="s">
        <v>16</v>
      </c>
      <c r="G7207" s="1">
        <v>15.5601</v>
      </c>
      <c r="H7207" s="1">
        <v>0</v>
      </c>
    </row>
    <row r="7208" spans="1:8" x14ac:dyDescent="0.3">
      <c r="A7208" s="1">
        <v>85.703178503079997</v>
      </c>
      <c r="B7208" s="1">
        <v>-66.743448027430006</v>
      </c>
      <c r="C7208" s="1" t="s">
        <v>12</v>
      </c>
      <c r="D7208" s="2" t="s">
        <v>7222</v>
      </c>
      <c r="E7208" s="1" t="s">
        <v>15</v>
      </c>
      <c r="F7208" s="1" t="s">
        <v>16</v>
      </c>
      <c r="G7208" s="1">
        <v>14.9848</v>
      </c>
      <c r="H7208" s="1">
        <v>0</v>
      </c>
    </row>
    <row r="7209" spans="1:8" x14ac:dyDescent="0.3">
      <c r="A7209" s="1">
        <v>85.524038359160002</v>
      </c>
      <c r="B7209" s="1">
        <v>-66.340086684819994</v>
      </c>
      <c r="C7209" s="1" t="s">
        <v>12</v>
      </c>
      <c r="D7209" s="2" t="s">
        <v>7223</v>
      </c>
      <c r="E7209" s="1" t="s">
        <v>15</v>
      </c>
      <c r="F7209" s="1" t="s">
        <v>16</v>
      </c>
      <c r="G7209" s="1">
        <v>16.007300000000001</v>
      </c>
      <c r="H7209" s="1">
        <v>1E-4</v>
      </c>
    </row>
    <row r="7210" spans="1:8" x14ac:dyDescent="0.3">
      <c r="A7210" s="1">
        <v>86.25659585423</v>
      </c>
      <c r="B7210" s="1">
        <v>-66.092445778819993</v>
      </c>
      <c r="C7210" s="1" t="s">
        <v>12</v>
      </c>
      <c r="D7210" s="2" t="s">
        <v>7224</v>
      </c>
      <c r="E7210" s="1">
        <v>4.8191347100000002</v>
      </c>
      <c r="F7210" s="1">
        <v>5.4999999999999999E-6</v>
      </c>
      <c r="G7210" s="1">
        <v>15.1523</v>
      </c>
      <c r="H7210" s="1">
        <v>1E-4</v>
      </c>
    </row>
    <row r="7211" spans="1:8" x14ac:dyDescent="0.3">
      <c r="A7211" s="1">
        <v>82.202970048479997</v>
      </c>
      <c r="B7211" s="1">
        <v>-67.266310766290005</v>
      </c>
      <c r="C7211" s="1" t="s">
        <v>12</v>
      </c>
      <c r="D7211" s="2" t="s">
        <v>7225</v>
      </c>
      <c r="E7211" s="1" t="s">
        <v>15</v>
      </c>
      <c r="F7211" s="1" t="s">
        <v>16</v>
      </c>
      <c r="G7211" s="1">
        <v>15.7187</v>
      </c>
      <c r="H7211" s="1">
        <v>2.0000000000000001E-4</v>
      </c>
    </row>
    <row r="7212" spans="1:8" x14ac:dyDescent="0.3">
      <c r="A7212" s="1">
        <v>81.833870723109996</v>
      </c>
      <c r="B7212" s="1">
        <v>-66.78518480436</v>
      </c>
      <c r="C7212" s="1" t="s">
        <v>12</v>
      </c>
      <c r="D7212" s="2" t="s">
        <v>7226</v>
      </c>
      <c r="E7212" s="1">
        <v>3.89320186</v>
      </c>
      <c r="F7212" s="1">
        <v>5.48E-6</v>
      </c>
      <c r="G7212" s="1">
        <v>15.655099999999999</v>
      </c>
      <c r="H7212" s="1">
        <v>1E-4</v>
      </c>
    </row>
    <row r="7213" spans="1:8" x14ac:dyDescent="0.3">
      <c r="A7213" s="1">
        <v>83.749527509139995</v>
      </c>
      <c r="B7213" s="1">
        <v>-66.681235727450002</v>
      </c>
      <c r="C7213" s="1" t="s">
        <v>12</v>
      </c>
      <c r="D7213" s="2" t="s">
        <v>7227</v>
      </c>
      <c r="E7213" s="1" t="s">
        <v>15</v>
      </c>
      <c r="F7213" s="1" t="s">
        <v>16</v>
      </c>
      <c r="G7213" s="1">
        <v>16.215399999999999</v>
      </c>
      <c r="H7213" s="1">
        <v>1E-4</v>
      </c>
    </row>
    <row r="7214" spans="1:8" x14ac:dyDescent="0.3">
      <c r="A7214" s="1">
        <v>83.844527131440003</v>
      </c>
      <c r="B7214" s="1">
        <v>-66.396147333279998</v>
      </c>
      <c r="C7214" s="1" t="s">
        <v>12</v>
      </c>
      <c r="D7214" s="2" t="s">
        <v>7228</v>
      </c>
      <c r="E7214" s="1" t="s">
        <v>15</v>
      </c>
      <c r="F7214" s="1" t="s">
        <v>16</v>
      </c>
      <c r="G7214" s="1">
        <v>15.0801</v>
      </c>
      <c r="H7214" s="1">
        <v>0</v>
      </c>
    </row>
    <row r="7215" spans="1:8" x14ac:dyDescent="0.3">
      <c r="A7215" s="1">
        <v>87.425906774799998</v>
      </c>
      <c r="B7215" s="1">
        <v>-67.559779991799999</v>
      </c>
      <c r="C7215" s="1" t="s">
        <v>12</v>
      </c>
      <c r="D7215" s="2" t="s">
        <v>7229</v>
      </c>
      <c r="E7215" s="1">
        <v>2.6556940199999999</v>
      </c>
      <c r="F7215" s="1">
        <v>1.7949999999999999E-5</v>
      </c>
      <c r="G7215" s="1">
        <v>16.044799999999999</v>
      </c>
      <c r="H7215" s="1">
        <v>1.6999999999999999E-3</v>
      </c>
    </row>
    <row r="7216" spans="1:8" x14ac:dyDescent="0.3">
      <c r="A7216" s="1">
        <v>86.785848509389993</v>
      </c>
      <c r="B7216" s="1">
        <v>-68.284044664380005</v>
      </c>
      <c r="C7216" s="1" t="s">
        <v>12</v>
      </c>
      <c r="D7216" s="2" t="s">
        <v>7230</v>
      </c>
      <c r="E7216" s="1" t="s">
        <v>15</v>
      </c>
      <c r="F7216" s="1" t="s">
        <v>16</v>
      </c>
      <c r="G7216" s="1">
        <v>15.6128</v>
      </c>
      <c r="H7216" s="1">
        <v>5.0000000000000001E-4</v>
      </c>
    </row>
    <row r="7217" spans="1:8" x14ac:dyDescent="0.3">
      <c r="A7217" s="1">
        <v>85.474139874819997</v>
      </c>
      <c r="B7217" s="1">
        <v>-67.731332450219995</v>
      </c>
      <c r="C7217" s="1" t="s">
        <v>12</v>
      </c>
      <c r="D7217" s="2" t="s">
        <v>7231</v>
      </c>
      <c r="E7217" s="1">
        <v>2.9016647799999999</v>
      </c>
      <c r="F7217" s="1">
        <v>1.6290000000000002E-5</v>
      </c>
      <c r="G7217" s="1">
        <v>15.9682</v>
      </c>
      <c r="H7217" s="1">
        <v>8.0000000000000004E-4</v>
      </c>
    </row>
    <row r="7218" spans="1:8" x14ac:dyDescent="0.3">
      <c r="A7218" s="1">
        <v>84.367925416329996</v>
      </c>
      <c r="B7218" s="1">
        <v>-67.578701409139995</v>
      </c>
      <c r="C7218" s="1" t="s">
        <v>12</v>
      </c>
      <c r="D7218" s="2" t="s">
        <v>7232</v>
      </c>
      <c r="E7218" s="1" t="s">
        <v>15</v>
      </c>
      <c r="F7218" s="1" t="s">
        <v>16</v>
      </c>
      <c r="G7218" s="1">
        <v>15.783300000000001</v>
      </c>
      <c r="H7218" s="1">
        <v>2.9999999999999997E-4</v>
      </c>
    </row>
    <row r="7219" spans="1:8" x14ac:dyDescent="0.3">
      <c r="A7219" s="1">
        <v>87.00060075639</v>
      </c>
      <c r="B7219" s="1">
        <v>-67.920545160209997</v>
      </c>
      <c r="C7219" s="1" t="s">
        <v>12</v>
      </c>
      <c r="D7219" s="2" t="s">
        <v>7233</v>
      </c>
      <c r="E7219" s="1" t="s">
        <v>15</v>
      </c>
      <c r="F7219" s="1" t="s">
        <v>16</v>
      </c>
      <c r="G7219" s="1">
        <v>15.8429</v>
      </c>
      <c r="H7219" s="1">
        <v>2.9999999999999997E-4</v>
      </c>
    </row>
    <row r="7220" spans="1:8" x14ac:dyDescent="0.3">
      <c r="A7220" s="1">
        <v>86.720945651489998</v>
      </c>
      <c r="B7220" s="1">
        <v>-67.739241153329999</v>
      </c>
      <c r="C7220" s="1" t="s">
        <v>12</v>
      </c>
      <c r="D7220" s="2" t="s">
        <v>7234</v>
      </c>
      <c r="E7220" s="1">
        <v>9.3348296699999995</v>
      </c>
      <c r="F7220" s="1">
        <v>1.7971999999999999E-4</v>
      </c>
      <c r="G7220" s="1">
        <v>14.6792</v>
      </c>
      <c r="H7220" s="1">
        <v>2.0000000000000001E-4</v>
      </c>
    </row>
    <row r="7221" spans="1:8" x14ac:dyDescent="0.3">
      <c r="A7221" s="1">
        <v>86.087751554950003</v>
      </c>
      <c r="B7221" s="1">
        <v>-67.398544874219994</v>
      </c>
      <c r="C7221" s="1" t="s">
        <v>12</v>
      </c>
      <c r="D7221" s="2" t="s">
        <v>7235</v>
      </c>
      <c r="E7221" s="1">
        <v>2.2891577700000001</v>
      </c>
      <c r="F7221" s="1">
        <v>1.187E-5</v>
      </c>
      <c r="G7221" s="1">
        <v>16.1358</v>
      </c>
      <c r="H7221" s="1">
        <v>5.0000000000000001E-4</v>
      </c>
    </row>
    <row r="7222" spans="1:8" x14ac:dyDescent="0.3">
      <c r="A7222" s="1">
        <v>85.697985746140006</v>
      </c>
      <c r="B7222" s="1">
        <v>-67.232630932589998</v>
      </c>
      <c r="C7222" s="1" t="s">
        <v>12</v>
      </c>
      <c r="D7222" s="2" t="s">
        <v>7236</v>
      </c>
      <c r="E7222" s="1">
        <v>3.11322024</v>
      </c>
      <c r="F7222" s="1">
        <v>3.6500000000000002E-6</v>
      </c>
      <c r="G7222" s="1">
        <v>15.6372</v>
      </c>
      <c r="H7222" s="1">
        <v>4.0000000000000002E-4</v>
      </c>
    </row>
    <row r="7223" spans="1:8" x14ac:dyDescent="0.3">
      <c r="A7223" s="1">
        <v>86.838041051719998</v>
      </c>
      <c r="B7223" s="1">
        <v>-67.502310692509994</v>
      </c>
      <c r="C7223" s="1" t="s">
        <v>12</v>
      </c>
      <c r="D7223" s="2" t="s">
        <v>7237</v>
      </c>
      <c r="E7223" s="1" t="s">
        <v>15</v>
      </c>
      <c r="F7223" s="1" t="s">
        <v>16</v>
      </c>
      <c r="G7223" s="1">
        <v>15.6295</v>
      </c>
      <c r="H7223" s="1">
        <v>2.9999999999999997E-4</v>
      </c>
    </row>
    <row r="7224" spans="1:8" x14ac:dyDescent="0.3">
      <c r="A7224" s="1">
        <v>86.707805814639997</v>
      </c>
      <c r="B7224" s="1">
        <v>-67.176340498870005</v>
      </c>
      <c r="C7224" s="1" t="s">
        <v>12</v>
      </c>
      <c r="D7224" s="2" t="s">
        <v>7238</v>
      </c>
      <c r="E7224" s="1" t="s">
        <v>15</v>
      </c>
      <c r="F7224" s="1" t="s">
        <v>16</v>
      </c>
      <c r="G7224" s="1">
        <v>15.842700000000001</v>
      </c>
      <c r="H7224" s="1">
        <v>2.9999999999999997E-4</v>
      </c>
    </row>
    <row r="7225" spans="1:8" x14ac:dyDescent="0.3">
      <c r="A7225" s="1">
        <v>86.148349574489998</v>
      </c>
      <c r="B7225" s="1">
        <v>-67.270810344509997</v>
      </c>
      <c r="C7225" s="1" t="s">
        <v>12</v>
      </c>
      <c r="D7225" s="2" t="s">
        <v>7239</v>
      </c>
      <c r="E7225" s="1" t="s">
        <v>15</v>
      </c>
      <c r="F7225" s="1" t="s">
        <v>16</v>
      </c>
      <c r="G7225" s="1">
        <v>14.5611</v>
      </c>
      <c r="H7225" s="1">
        <v>5.0000000000000001E-4</v>
      </c>
    </row>
    <row r="7226" spans="1:8" x14ac:dyDescent="0.3">
      <c r="A7226" s="1">
        <v>84.948829275850002</v>
      </c>
      <c r="B7226" s="1">
        <v>-67.373184440320003</v>
      </c>
      <c r="C7226" s="1" t="s">
        <v>12</v>
      </c>
      <c r="D7226" s="2" t="s">
        <v>7240</v>
      </c>
      <c r="E7226" s="1">
        <v>3.9069213399999998</v>
      </c>
      <c r="F7226" s="1">
        <v>1.9470000000000002E-5</v>
      </c>
      <c r="G7226" s="1">
        <v>15.4719</v>
      </c>
      <c r="H7226" s="1">
        <v>4.0000000000000002E-4</v>
      </c>
    </row>
    <row r="7227" spans="1:8" x14ac:dyDescent="0.3">
      <c r="A7227" s="1">
        <v>85.353895810759994</v>
      </c>
      <c r="B7227" s="1">
        <v>-67.228558952569998</v>
      </c>
      <c r="C7227" s="1" t="s">
        <v>12</v>
      </c>
      <c r="D7227" s="2" t="s">
        <v>7241</v>
      </c>
      <c r="E7227" s="1" t="s">
        <v>15</v>
      </c>
      <c r="F7227" s="1" t="s">
        <v>16</v>
      </c>
      <c r="G7227" s="1">
        <v>15.187200000000001</v>
      </c>
      <c r="H7227" s="1">
        <v>2.0000000000000001E-4</v>
      </c>
    </row>
    <row r="7228" spans="1:8" x14ac:dyDescent="0.3">
      <c r="A7228" s="1">
        <v>85.400229765549994</v>
      </c>
      <c r="B7228" s="1">
        <v>-67.147361147119994</v>
      </c>
      <c r="C7228" s="1" t="s">
        <v>12</v>
      </c>
      <c r="D7228" s="2" t="s">
        <v>7242</v>
      </c>
      <c r="E7228" s="1" t="s">
        <v>15</v>
      </c>
      <c r="F7228" s="1" t="s">
        <v>16</v>
      </c>
      <c r="G7228" s="1">
        <v>14.970599999999999</v>
      </c>
      <c r="H7228" s="1">
        <v>1E-4</v>
      </c>
    </row>
    <row r="7229" spans="1:8" x14ac:dyDescent="0.3">
      <c r="A7229" s="1">
        <v>85.013189379050004</v>
      </c>
      <c r="B7229" s="1">
        <v>-67.071661512890003</v>
      </c>
      <c r="C7229" s="1" t="s">
        <v>12</v>
      </c>
      <c r="D7229" s="2" t="s">
        <v>7243</v>
      </c>
      <c r="E7229" s="1" t="s">
        <v>15</v>
      </c>
      <c r="F7229" s="1" t="s">
        <v>16</v>
      </c>
      <c r="G7229" s="1">
        <v>15.6076</v>
      </c>
      <c r="H7229" s="1">
        <v>1E-4</v>
      </c>
    </row>
    <row r="7230" spans="1:8" x14ac:dyDescent="0.3">
      <c r="A7230" s="1">
        <v>85.512641861510005</v>
      </c>
      <c r="B7230" s="1">
        <v>-67.118606773490001</v>
      </c>
      <c r="C7230" s="1" t="s">
        <v>12</v>
      </c>
      <c r="D7230" s="2" t="s">
        <v>7244</v>
      </c>
      <c r="E7230" s="1" t="s">
        <v>15</v>
      </c>
      <c r="F7230" s="1" t="s">
        <v>16</v>
      </c>
      <c r="G7230" s="1">
        <v>14.9046</v>
      </c>
      <c r="H7230" s="1">
        <v>1E-4</v>
      </c>
    </row>
    <row r="7231" spans="1:8" x14ac:dyDescent="0.3">
      <c r="A7231" s="1">
        <v>84.995867980049994</v>
      </c>
      <c r="B7231" s="1">
        <v>-66.837015126919994</v>
      </c>
      <c r="C7231" s="1" t="s">
        <v>12</v>
      </c>
      <c r="D7231" s="2" t="s">
        <v>7245</v>
      </c>
      <c r="E7231" s="1">
        <v>2.0131338699999999</v>
      </c>
      <c r="F7231" s="1">
        <v>2.8399999999999999E-6</v>
      </c>
      <c r="G7231" s="1">
        <v>16.3429</v>
      </c>
      <c r="H7231" s="1">
        <v>1E-4</v>
      </c>
    </row>
    <row r="7232" spans="1:8" x14ac:dyDescent="0.3">
      <c r="A7232" s="1">
        <v>87.839678409219999</v>
      </c>
      <c r="B7232" s="1">
        <v>-67.33275472279</v>
      </c>
      <c r="C7232" s="1" t="s">
        <v>12</v>
      </c>
      <c r="D7232" s="2" t="s">
        <v>7246</v>
      </c>
      <c r="E7232" s="1" t="s">
        <v>15</v>
      </c>
      <c r="F7232" s="1" t="s">
        <v>16</v>
      </c>
      <c r="G7232" s="1">
        <v>16.532599999999999</v>
      </c>
      <c r="H7232" s="1">
        <v>4.0000000000000002E-4</v>
      </c>
    </row>
    <row r="7233" spans="1:8" x14ac:dyDescent="0.3">
      <c r="A7233" s="1">
        <v>88.331792360210002</v>
      </c>
      <c r="B7233" s="1">
        <v>-67.239913779950001</v>
      </c>
      <c r="C7233" s="1" t="s">
        <v>12</v>
      </c>
      <c r="D7233" s="2" t="s">
        <v>7247</v>
      </c>
      <c r="E7233" s="1" t="s">
        <v>15</v>
      </c>
      <c r="F7233" s="1" t="s">
        <v>16</v>
      </c>
      <c r="G7233" s="1">
        <v>15.546200000000001</v>
      </c>
      <c r="H7233" s="1">
        <v>2.0000000000000001E-4</v>
      </c>
    </row>
    <row r="7234" spans="1:8" x14ac:dyDescent="0.3">
      <c r="A7234" s="1">
        <v>87.788886102929993</v>
      </c>
      <c r="B7234" s="1">
        <v>-67.338536453559996</v>
      </c>
      <c r="C7234" s="1" t="s">
        <v>12</v>
      </c>
      <c r="D7234" s="2" t="s">
        <v>7248</v>
      </c>
      <c r="E7234" s="1">
        <v>5.3637442399999999</v>
      </c>
      <c r="F7234" s="1">
        <v>3.3640000000000003E-5</v>
      </c>
      <c r="G7234" s="1">
        <v>15.086</v>
      </c>
      <c r="H7234" s="1">
        <v>2.9999999999999997E-4</v>
      </c>
    </row>
    <row r="7235" spans="1:8" x14ac:dyDescent="0.3">
      <c r="A7235" s="1">
        <v>87.561107917970006</v>
      </c>
      <c r="B7235" s="1">
        <v>-67.236160515250006</v>
      </c>
      <c r="C7235" s="1" t="s">
        <v>12</v>
      </c>
      <c r="D7235" s="2" t="s">
        <v>7249</v>
      </c>
      <c r="E7235" s="1" t="s">
        <v>15</v>
      </c>
      <c r="F7235" s="1" t="s">
        <v>16</v>
      </c>
      <c r="G7235" s="1">
        <v>15.820399999999999</v>
      </c>
      <c r="H7235" s="1">
        <v>2.9999999999999997E-4</v>
      </c>
    </row>
    <row r="7236" spans="1:8" x14ac:dyDescent="0.3">
      <c r="A7236" s="1">
        <v>87.504468490950003</v>
      </c>
      <c r="B7236" s="1">
        <v>-66.829375422400005</v>
      </c>
      <c r="C7236" s="1" t="s">
        <v>12</v>
      </c>
      <c r="D7236" s="2" t="s">
        <v>7250</v>
      </c>
      <c r="E7236" s="1" t="s">
        <v>15</v>
      </c>
      <c r="F7236" s="1" t="s">
        <v>16</v>
      </c>
      <c r="G7236" s="1">
        <v>15.2995</v>
      </c>
      <c r="H7236" s="1">
        <v>0</v>
      </c>
    </row>
    <row r="7237" spans="1:8" x14ac:dyDescent="0.3">
      <c r="A7237" s="1">
        <v>87.38475175632</v>
      </c>
      <c r="B7237" s="1">
        <v>-66.634068370999998</v>
      </c>
      <c r="C7237" s="1" t="s">
        <v>12</v>
      </c>
      <c r="D7237" s="2" t="s">
        <v>7251</v>
      </c>
      <c r="E7237" s="1">
        <v>1.9174918299999999</v>
      </c>
      <c r="F7237" s="1">
        <v>2.92E-6</v>
      </c>
      <c r="G7237" s="1">
        <v>16.488700000000001</v>
      </c>
      <c r="H7237" s="1">
        <v>1E-4</v>
      </c>
    </row>
    <row r="7238" spans="1:8" x14ac:dyDescent="0.3">
      <c r="A7238" s="1">
        <v>88.123869863340005</v>
      </c>
      <c r="B7238" s="1">
        <v>-66.439458523959999</v>
      </c>
      <c r="C7238" s="1" t="s">
        <v>12</v>
      </c>
      <c r="D7238" s="2" t="s">
        <v>7252</v>
      </c>
      <c r="E7238" s="1" t="s">
        <v>15</v>
      </c>
      <c r="F7238" s="1" t="s">
        <v>16</v>
      </c>
      <c r="G7238" s="1">
        <v>15.0944</v>
      </c>
      <c r="H7238" s="1">
        <v>0</v>
      </c>
    </row>
    <row r="7239" spans="1:8" x14ac:dyDescent="0.3">
      <c r="A7239" s="1">
        <v>87.405753429979995</v>
      </c>
      <c r="B7239" s="1">
        <v>-66.31154827204</v>
      </c>
      <c r="C7239" s="1" t="s">
        <v>12</v>
      </c>
      <c r="D7239" s="2" t="s">
        <v>7253</v>
      </c>
      <c r="E7239" s="1">
        <v>1.5172808099999999</v>
      </c>
      <c r="F7239" s="1">
        <v>2.3800000000000001E-6</v>
      </c>
      <c r="G7239" s="1">
        <v>15.8614</v>
      </c>
      <c r="H7239" s="1">
        <v>1E-4</v>
      </c>
    </row>
    <row r="7240" spans="1:8" x14ac:dyDescent="0.3">
      <c r="A7240" s="1">
        <v>87.523132950090002</v>
      </c>
      <c r="B7240" s="1">
        <v>-66.160894593820004</v>
      </c>
      <c r="C7240" s="1" t="s">
        <v>17</v>
      </c>
      <c r="D7240" s="2" t="s">
        <v>7254</v>
      </c>
      <c r="E7240" s="1">
        <v>1.43797832</v>
      </c>
      <c r="F7240" s="1">
        <v>4.7500000000000003E-6</v>
      </c>
      <c r="G7240" s="1">
        <v>18.175999999999998</v>
      </c>
      <c r="H7240" s="1">
        <v>2.0000000000000001E-4</v>
      </c>
    </row>
    <row r="7241" spans="1:8" x14ac:dyDescent="0.3">
      <c r="A7241" s="1">
        <v>86.677876209390007</v>
      </c>
      <c r="B7241" s="1">
        <v>-67.008002375459995</v>
      </c>
      <c r="C7241" s="1" t="s">
        <v>12</v>
      </c>
      <c r="D7241" s="2" t="s">
        <v>7255</v>
      </c>
      <c r="E7241" s="1" t="s">
        <v>15</v>
      </c>
      <c r="F7241" s="1" t="s">
        <v>16</v>
      </c>
      <c r="G7241" s="1">
        <v>15.921200000000001</v>
      </c>
      <c r="H7241" s="1">
        <v>1E-4</v>
      </c>
    </row>
    <row r="7242" spans="1:8" x14ac:dyDescent="0.3">
      <c r="A7242" s="1">
        <v>86.523399128570006</v>
      </c>
      <c r="B7242" s="1">
        <v>-66.948356383749996</v>
      </c>
      <c r="C7242" s="1" t="s">
        <v>12</v>
      </c>
      <c r="D7242" s="2" t="s">
        <v>7256</v>
      </c>
      <c r="E7242" s="1">
        <v>3.02305929</v>
      </c>
      <c r="F7242" s="1">
        <v>8.8300000000000002E-6</v>
      </c>
      <c r="G7242" s="1">
        <v>15.9848</v>
      </c>
      <c r="H7242" s="1">
        <v>1E-4</v>
      </c>
    </row>
    <row r="7243" spans="1:8" x14ac:dyDescent="0.3">
      <c r="A7243" s="1">
        <v>86.572095827270005</v>
      </c>
      <c r="B7243" s="1">
        <v>-66.749517555159997</v>
      </c>
      <c r="C7243" s="1" t="s">
        <v>12</v>
      </c>
      <c r="D7243" s="2" t="s">
        <v>7257</v>
      </c>
      <c r="E7243" s="1">
        <v>2.29289627</v>
      </c>
      <c r="F7243" s="1">
        <v>1.59E-6</v>
      </c>
      <c r="G7243" s="1">
        <v>16.0915</v>
      </c>
      <c r="H7243" s="1">
        <v>1E-4</v>
      </c>
    </row>
    <row r="7244" spans="1:8" x14ac:dyDescent="0.3">
      <c r="A7244" s="1">
        <v>86.284902330380007</v>
      </c>
      <c r="B7244" s="1">
        <v>-66.681025395299997</v>
      </c>
      <c r="C7244" s="1" t="s">
        <v>12</v>
      </c>
      <c r="D7244" s="2" t="s">
        <v>7258</v>
      </c>
      <c r="E7244" s="1">
        <v>3.9686246600000001</v>
      </c>
      <c r="F7244" s="1">
        <v>4.2799999999999997E-6</v>
      </c>
      <c r="G7244" s="1">
        <v>15.502700000000001</v>
      </c>
      <c r="H7244" s="1">
        <v>1E-4</v>
      </c>
    </row>
    <row r="7245" spans="1:8" x14ac:dyDescent="0.3">
      <c r="A7245" s="1">
        <v>86.237819409059995</v>
      </c>
      <c r="B7245" s="1">
        <v>-66.386391785450002</v>
      </c>
      <c r="C7245" s="1" t="s">
        <v>12</v>
      </c>
      <c r="D7245" s="2" t="s">
        <v>7259</v>
      </c>
      <c r="E7245" s="1">
        <v>3.98327009</v>
      </c>
      <c r="F7245" s="1">
        <v>7.2599999999999999E-6</v>
      </c>
      <c r="G7245" s="1">
        <v>15.387499999999999</v>
      </c>
      <c r="H7245" s="1">
        <v>0</v>
      </c>
    </row>
    <row r="7246" spans="1:8" x14ac:dyDescent="0.3">
      <c r="A7246" s="1">
        <v>85.605369512859994</v>
      </c>
      <c r="B7246" s="1">
        <v>-66.708185769950006</v>
      </c>
      <c r="C7246" s="1" t="s">
        <v>12</v>
      </c>
      <c r="D7246" s="2" t="s">
        <v>7260</v>
      </c>
      <c r="E7246" s="1" t="s">
        <v>15</v>
      </c>
      <c r="F7246" s="1" t="s">
        <v>16</v>
      </c>
      <c r="G7246" s="1">
        <v>15.7164</v>
      </c>
      <c r="H7246" s="1">
        <v>1E-4</v>
      </c>
    </row>
    <row r="7247" spans="1:8" x14ac:dyDescent="0.3">
      <c r="A7247" s="1">
        <v>85.305971026639995</v>
      </c>
      <c r="B7247" s="1">
        <v>-66.460135851060002</v>
      </c>
      <c r="C7247" s="1" t="s">
        <v>12</v>
      </c>
      <c r="D7247" s="2" t="s">
        <v>7261</v>
      </c>
      <c r="E7247" s="1">
        <v>1.09279485</v>
      </c>
      <c r="F7247" s="1">
        <v>2.2000000000000001E-6</v>
      </c>
      <c r="G7247" s="1">
        <v>17.015699999999999</v>
      </c>
      <c r="H7247" s="1">
        <v>1E-4</v>
      </c>
    </row>
    <row r="7248" spans="1:8" x14ac:dyDescent="0.3">
      <c r="A7248" s="1">
        <v>84.650784376800004</v>
      </c>
      <c r="B7248" s="1">
        <v>-66.125879490689996</v>
      </c>
      <c r="C7248" s="1" t="s">
        <v>12</v>
      </c>
      <c r="D7248" s="2" t="s">
        <v>7262</v>
      </c>
      <c r="E7248" s="1" t="s">
        <v>15</v>
      </c>
      <c r="F7248" s="1" t="s">
        <v>16</v>
      </c>
      <c r="G7248" s="1">
        <v>15.950100000000001</v>
      </c>
      <c r="H7248" s="1">
        <v>1E-4</v>
      </c>
    </row>
    <row r="7249" spans="1:8" x14ac:dyDescent="0.3">
      <c r="A7249" s="1">
        <v>86.620215805100003</v>
      </c>
      <c r="B7249" s="1">
        <v>-66.011467016639997</v>
      </c>
      <c r="C7249" s="1" t="s">
        <v>12</v>
      </c>
      <c r="D7249" s="2" t="s">
        <v>7263</v>
      </c>
      <c r="E7249" s="1">
        <v>8.0882797499999999</v>
      </c>
      <c r="F7249" s="1">
        <v>2.5660000000000002E-5</v>
      </c>
      <c r="G7249" s="1">
        <v>14.5929</v>
      </c>
      <c r="H7249" s="1">
        <v>1E-4</v>
      </c>
    </row>
    <row r="7250" spans="1:8" x14ac:dyDescent="0.3">
      <c r="A7250" s="1">
        <v>86.347208240089998</v>
      </c>
      <c r="B7250" s="1">
        <v>-66.081625419610006</v>
      </c>
      <c r="C7250" s="1" t="s">
        <v>12</v>
      </c>
      <c r="D7250" s="2" t="s">
        <v>7264</v>
      </c>
      <c r="E7250" s="1">
        <v>3.6223913599999999</v>
      </c>
      <c r="F7250" s="1">
        <v>1.147E-5</v>
      </c>
      <c r="G7250" s="1">
        <v>15.726900000000001</v>
      </c>
      <c r="H7250" s="1">
        <v>1E-4</v>
      </c>
    </row>
    <row r="7251" spans="1:8" x14ac:dyDescent="0.3">
      <c r="A7251" s="1">
        <v>83.603710406809995</v>
      </c>
      <c r="B7251" s="1">
        <v>-67.428344353979995</v>
      </c>
      <c r="C7251" s="1" t="s">
        <v>12</v>
      </c>
      <c r="D7251" s="2" t="s">
        <v>7265</v>
      </c>
      <c r="E7251" s="1" t="s">
        <v>15</v>
      </c>
      <c r="F7251" s="1" t="s">
        <v>16</v>
      </c>
      <c r="G7251" s="1">
        <v>16.594999999999999</v>
      </c>
      <c r="H7251" s="1">
        <v>5.9999999999999995E-4</v>
      </c>
    </row>
    <row r="7252" spans="1:8" x14ac:dyDescent="0.3">
      <c r="A7252" s="1">
        <v>82.822621543419999</v>
      </c>
      <c r="B7252" s="1">
        <v>-67.285828861850007</v>
      </c>
      <c r="C7252" s="1" t="s">
        <v>12</v>
      </c>
      <c r="D7252" s="2" t="s">
        <v>7266</v>
      </c>
      <c r="E7252" s="1">
        <v>3.80401386</v>
      </c>
      <c r="F7252" s="1">
        <v>1.4270000000000001E-5</v>
      </c>
      <c r="G7252" s="1">
        <v>15.519</v>
      </c>
      <c r="H7252" s="1">
        <v>2.0000000000000001E-4</v>
      </c>
    </row>
    <row r="7253" spans="1:8" x14ac:dyDescent="0.3">
      <c r="A7253" s="1">
        <v>82.457256326990006</v>
      </c>
      <c r="B7253" s="1">
        <v>-67.070862438090003</v>
      </c>
      <c r="C7253" s="1" t="s">
        <v>12</v>
      </c>
      <c r="D7253" s="2" t="s">
        <v>7267</v>
      </c>
      <c r="E7253" s="1">
        <v>3.0216609800000001</v>
      </c>
      <c r="F7253" s="1">
        <v>6.99E-6</v>
      </c>
      <c r="G7253" s="1">
        <v>15.7516</v>
      </c>
      <c r="H7253" s="1">
        <v>1E-4</v>
      </c>
    </row>
    <row r="7254" spans="1:8" x14ac:dyDescent="0.3">
      <c r="A7254" s="1">
        <v>82.150863115370001</v>
      </c>
      <c r="B7254" s="1">
        <v>-67.002347527629993</v>
      </c>
      <c r="C7254" s="1" t="s">
        <v>12</v>
      </c>
      <c r="D7254" s="2" t="s">
        <v>7268</v>
      </c>
      <c r="E7254" s="1" t="s">
        <v>15</v>
      </c>
      <c r="F7254" s="1" t="s">
        <v>16</v>
      </c>
      <c r="G7254" s="1">
        <v>17.016300000000001</v>
      </c>
      <c r="H7254" s="1">
        <v>2.0000000000000001E-4</v>
      </c>
    </row>
    <row r="7255" spans="1:8" x14ac:dyDescent="0.3">
      <c r="A7255" s="1">
        <v>81.957382635619993</v>
      </c>
      <c r="B7255" s="1">
        <v>-66.639296732939997</v>
      </c>
      <c r="C7255" s="1" t="s">
        <v>12</v>
      </c>
      <c r="D7255" s="2" t="s">
        <v>7269</v>
      </c>
      <c r="E7255" s="1" t="s">
        <v>15</v>
      </c>
      <c r="F7255" s="1" t="s">
        <v>16</v>
      </c>
      <c r="G7255" s="1">
        <v>18.494800000000001</v>
      </c>
      <c r="H7255" s="1">
        <v>6.9999999999999999E-4</v>
      </c>
    </row>
    <row r="7256" spans="1:8" x14ac:dyDescent="0.3">
      <c r="A7256" s="1">
        <v>83.237586379839996</v>
      </c>
      <c r="B7256" s="1">
        <v>-66.796754696850002</v>
      </c>
      <c r="C7256" s="1" t="s">
        <v>12</v>
      </c>
      <c r="D7256" s="2" t="s">
        <v>7270</v>
      </c>
      <c r="E7256" s="1">
        <v>5.0674161399999997</v>
      </c>
      <c r="F7256" s="1">
        <v>9.3300000000000005E-6</v>
      </c>
      <c r="G7256" s="1">
        <v>15.3484</v>
      </c>
      <c r="H7256" s="1">
        <v>0</v>
      </c>
    </row>
    <row r="7257" spans="1:8" x14ac:dyDescent="0.3">
      <c r="A7257" s="1">
        <v>87.368466762300002</v>
      </c>
      <c r="B7257" s="1">
        <v>-67.748046440089993</v>
      </c>
      <c r="C7257" s="1" t="s">
        <v>12</v>
      </c>
      <c r="D7257" s="2" t="s">
        <v>7271</v>
      </c>
      <c r="E7257" s="1">
        <v>2.6731059899999998</v>
      </c>
      <c r="F7257" s="1">
        <v>1.307E-5</v>
      </c>
      <c r="G7257" s="1">
        <v>16.118400000000001</v>
      </c>
      <c r="H7257" s="1">
        <v>5.9999999999999995E-4</v>
      </c>
    </row>
    <row r="7258" spans="1:8" x14ac:dyDescent="0.3">
      <c r="A7258" s="1">
        <v>87.15231768756</v>
      </c>
      <c r="B7258" s="1">
        <v>-67.710302270080007</v>
      </c>
      <c r="C7258" s="1" t="s">
        <v>12</v>
      </c>
      <c r="D7258" s="2" t="s">
        <v>7272</v>
      </c>
      <c r="E7258" s="1" t="s">
        <v>15</v>
      </c>
      <c r="F7258" s="1" t="s">
        <v>16</v>
      </c>
      <c r="G7258" s="1">
        <v>15.2143</v>
      </c>
      <c r="H7258" s="1">
        <v>2.0000000000000001E-4</v>
      </c>
    </row>
    <row r="7259" spans="1:8" x14ac:dyDescent="0.3">
      <c r="A7259" s="1">
        <v>87.107231679389997</v>
      </c>
      <c r="B7259" s="1">
        <v>-67.606558971829998</v>
      </c>
      <c r="C7259" s="1" t="s">
        <v>12</v>
      </c>
      <c r="D7259" s="2" t="s">
        <v>7273</v>
      </c>
      <c r="E7259" s="1" t="s">
        <v>15</v>
      </c>
      <c r="F7259" s="1" t="s">
        <v>16</v>
      </c>
      <c r="G7259" s="1">
        <v>15.797000000000001</v>
      </c>
      <c r="H7259" s="1">
        <v>2.9999999999999997E-4</v>
      </c>
    </row>
    <row r="7260" spans="1:8" x14ac:dyDescent="0.3">
      <c r="A7260" s="1">
        <v>87.78183318568</v>
      </c>
      <c r="B7260" s="1">
        <v>-67.417506526259999</v>
      </c>
      <c r="C7260" s="1" t="s">
        <v>12</v>
      </c>
      <c r="D7260" s="2" t="s">
        <v>7274</v>
      </c>
      <c r="E7260" s="1">
        <v>5.5066229599999996</v>
      </c>
      <c r="F7260" s="1">
        <v>4.3090000000000002E-5</v>
      </c>
      <c r="G7260" s="1">
        <v>15.0869</v>
      </c>
      <c r="H7260" s="1">
        <v>2.9999999999999997E-4</v>
      </c>
    </row>
    <row r="7261" spans="1:8" x14ac:dyDescent="0.3">
      <c r="A7261" s="1">
        <v>85.591811865599993</v>
      </c>
      <c r="B7261" s="1">
        <v>-68.143934753560004</v>
      </c>
      <c r="C7261" s="1" t="s">
        <v>12</v>
      </c>
      <c r="D7261" s="2" t="s">
        <v>7275</v>
      </c>
      <c r="E7261" s="1" t="s">
        <v>15</v>
      </c>
      <c r="F7261" s="1" t="s">
        <v>16</v>
      </c>
      <c r="G7261" s="1">
        <v>14.7805</v>
      </c>
      <c r="H7261" s="1">
        <v>1E-4</v>
      </c>
    </row>
    <row r="7262" spans="1:8" x14ac:dyDescent="0.3">
      <c r="A7262" s="1">
        <v>86.740832239490004</v>
      </c>
      <c r="B7262" s="1">
        <v>-68.203247289239997</v>
      </c>
      <c r="C7262" s="1" t="s">
        <v>12</v>
      </c>
      <c r="D7262" s="2" t="s">
        <v>7276</v>
      </c>
      <c r="E7262" s="1" t="s">
        <v>15</v>
      </c>
      <c r="F7262" s="1" t="s">
        <v>16</v>
      </c>
      <c r="G7262" s="1">
        <v>17.144100000000002</v>
      </c>
      <c r="H7262" s="1">
        <v>5.0000000000000001E-4</v>
      </c>
    </row>
    <row r="7263" spans="1:8" x14ac:dyDescent="0.3">
      <c r="A7263" s="1">
        <v>86.393843730070003</v>
      </c>
      <c r="B7263" s="1">
        <v>-67.966833741420004</v>
      </c>
      <c r="C7263" s="1" t="s">
        <v>12</v>
      </c>
      <c r="D7263" s="2" t="s">
        <v>7277</v>
      </c>
      <c r="E7263" s="1" t="s">
        <v>15</v>
      </c>
      <c r="F7263" s="1" t="s">
        <v>16</v>
      </c>
      <c r="G7263" s="1">
        <v>15.8085</v>
      </c>
      <c r="H7263" s="1">
        <v>2.0000000000000001E-4</v>
      </c>
    </row>
    <row r="7264" spans="1:8" x14ac:dyDescent="0.3">
      <c r="A7264" s="1">
        <v>85.098862965980004</v>
      </c>
      <c r="B7264" s="1">
        <v>-67.441395958499996</v>
      </c>
      <c r="C7264" s="1" t="s">
        <v>12</v>
      </c>
      <c r="D7264" s="2" t="s">
        <v>7278</v>
      </c>
      <c r="E7264" s="1" t="s">
        <v>15</v>
      </c>
      <c r="F7264" s="1" t="s">
        <v>16</v>
      </c>
      <c r="G7264" s="1">
        <v>15.277200000000001</v>
      </c>
      <c r="H7264" s="1">
        <v>2.0000000000000001E-4</v>
      </c>
    </row>
    <row r="7265" spans="1:8" x14ac:dyDescent="0.3">
      <c r="A7265" s="1">
        <v>86.20268707004</v>
      </c>
      <c r="B7265" s="1">
        <v>-67.664283892100002</v>
      </c>
      <c r="C7265" s="1" t="s">
        <v>12</v>
      </c>
      <c r="D7265" s="2" t="s">
        <v>7279</v>
      </c>
      <c r="E7265" s="1" t="s">
        <v>15</v>
      </c>
      <c r="F7265" s="1" t="s">
        <v>16</v>
      </c>
      <c r="G7265" s="1">
        <v>16.322800000000001</v>
      </c>
      <c r="H7265" s="1">
        <v>4.0000000000000002E-4</v>
      </c>
    </row>
    <row r="7266" spans="1:8" x14ac:dyDescent="0.3">
      <c r="A7266" s="1">
        <v>86.835929492790001</v>
      </c>
      <c r="B7266" s="1">
        <v>-67.222511163540005</v>
      </c>
      <c r="C7266" s="1" t="s">
        <v>12</v>
      </c>
      <c r="D7266" s="2" t="s">
        <v>7280</v>
      </c>
      <c r="E7266" s="1">
        <v>3.0835988200000002</v>
      </c>
      <c r="F7266" s="1">
        <v>1.4260000000000001E-5</v>
      </c>
      <c r="G7266" s="1">
        <v>15.7841</v>
      </c>
      <c r="H7266" s="1">
        <v>2.0000000000000001E-4</v>
      </c>
    </row>
    <row r="7267" spans="1:8" x14ac:dyDescent="0.3">
      <c r="A7267" s="1">
        <v>87.069124639720002</v>
      </c>
      <c r="B7267" s="1">
        <v>-67.274185575290005</v>
      </c>
      <c r="C7267" s="1" t="s">
        <v>12</v>
      </c>
      <c r="D7267" s="2" t="s">
        <v>7281</v>
      </c>
      <c r="E7267" s="1" t="s">
        <v>15</v>
      </c>
      <c r="F7267" s="1" t="s">
        <v>16</v>
      </c>
      <c r="G7267" s="1">
        <v>15.6616</v>
      </c>
      <c r="H7267" s="1">
        <v>4.0000000000000002E-4</v>
      </c>
    </row>
    <row r="7268" spans="1:8" x14ac:dyDescent="0.3">
      <c r="A7268" s="1">
        <v>86.146974337369997</v>
      </c>
      <c r="B7268" s="1">
        <v>-67.294420293290003</v>
      </c>
      <c r="C7268" s="1" t="s">
        <v>12</v>
      </c>
      <c r="D7268" s="2" t="s">
        <v>7282</v>
      </c>
      <c r="E7268" s="1" t="s">
        <v>15</v>
      </c>
      <c r="F7268" s="1" t="s">
        <v>16</v>
      </c>
      <c r="G7268" s="1">
        <v>15.5008</v>
      </c>
      <c r="H7268" s="1">
        <v>2.0000000000000001E-4</v>
      </c>
    </row>
    <row r="7269" spans="1:8" x14ac:dyDescent="0.3">
      <c r="A7269" s="1">
        <v>85.763999887880004</v>
      </c>
      <c r="B7269" s="1">
        <v>-67.076465987570003</v>
      </c>
      <c r="C7269" s="1" t="s">
        <v>12</v>
      </c>
      <c r="D7269" s="2" t="s">
        <v>7283</v>
      </c>
      <c r="E7269" s="1">
        <v>3.5749115900000001</v>
      </c>
      <c r="F7269" s="1">
        <v>1.204E-5</v>
      </c>
      <c r="G7269" s="1">
        <v>15.578799999999999</v>
      </c>
      <c r="H7269" s="1">
        <v>2.0000000000000001E-4</v>
      </c>
    </row>
    <row r="7270" spans="1:8" x14ac:dyDescent="0.3">
      <c r="A7270" s="1">
        <v>86.174444244089997</v>
      </c>
      <c r="B7270" s="1">
        <v>-67.131541267749995</v>
      </c>
      <c r="C7270" s="1" t="s">
        <v>12</v>
      </c>
      <c r="D7270" s="2" t="s">
        <v>7284</v>
      </c>
      <c r="E7270" s="1" t="s">
        <v>15</v>
      </c>
      <c r="F7270" s="1" t="s">
        <v>16</v>
      </c>
      <c r="G7270" s="1">
        <v>15.181699999999999</v>
      </c>
      <c r="H7270" s="1">
        <v>2.0000000000000001E-4</v>
      </c>
    </row>
    <row r="7271" spans="1:8" x14ac:dyDescent="0.3">
      <c r="A7271" s="1">
        <v>85.218429263079997</v>
      </c>
      <c r="B7271" s="1">
        <v>-67.330203568909994</v>
      </c>
      <c r="C7271" s="1" t="s">
        <v>12</v>
      </c>
      <c r="D7271" s="2" t="s">
        <v>7285</v>
      </c>
      <c r="E7271" s="1">
        <v>7.49031219</v>
      </c>
      <c r="F7271" s="1">
        <v>9.3330000000000003E-5</v>
      </c>
      <c r="G7271" s="1">
        <v>14.9696</v>
      </c>
      <c r="H7271" s="1">
        <v>2.0000000000000001E-4</v>
      </c>
    </row>
    <row r="7272" spans="1:8" x14ac:dyDescent="0.3">
      <c r="A7272" s="1">
        <v>85.498907036610007</v>
      </c>
      <c r="B7272" s="1">
        <v>-67.237333688660001</v>
      </c>
      <c r="C7272" s="1" t="s">
        <v>12</v>
      </c>
      <c r="D7272" s="2" t="s">
        <v>7286</v>
      </c>
      <c r="E7272" s="1">
        <v>2.82728958</v>
      </c>
      <c r="F7272" s="1">
        <v>1.5310000000000001E-5</v>
      </c>
      <c r="G7272" s="1">
        <v>16.081099999999999</v>
      </c>
      <c r="H7272" s="1">
        <v>4.0000000000000002E-4</v>
      </c>
    </row>
    <row r="7273" spans="1:8" x14ac:dyDescent="0.3">
      <c r="A7273" s="1">
        <v>85.179828210219995</v>
      </c>
      <c r="B7273" s="1">
        <v>-66.81991965796</v>
      </c>
      <c r="C7273" s="1" t="s">
        <v>12</v>
      </c>
      <c r="D7273" s="2" t="s">
        <v>7287</v>
      </c>
      <c r="E7273" s="1" t="s">
        <v>15</v>
      </c>
      <c r="F7273" s="1" t="s">
        <v>16</v>
      </c>
      <c r="G7273" s="1">
        <v>17.505199999999999</v>
      </c>
      <c r="H7273" s="1">
        <v>2.0000000000000001E-4</v>
      </c>
    </row>
    <row r="7274" spans="1:8" x14ac:dyDescent="0.3">
      <c r="A7274" s="1">
        <v>84.529261239679997</v>
      </c>
      <c r="B7274" s="1">
        <v>-66.785140640150004</v>
      </c>
      <c r="C7274" s="1" t="s">
        <v>12</v>
      </c>
      <c r="D7274" s="2" t="s">
        <v>7288</v>
      </c>
      <c r="E7274" s="1" t="s">
        <v>15</v>
      </c>
      <c r="F7274" s="1" t="s">
        <v>16</v>
      </c>
      <c r="G7274" s="1">
        <v>16.664000000000001</v>
      </c>
      <c r="H7274" s="1">
        <v>1E-4</v>
      </c>
    </row>
    <row r="7275" spans="1:8" x14ac:dyDescent="0.3">
      <c r="A7275" s="1">
        <v>84.367908714500004</v>
      </c>
      <c r="B7275" s="1">
        <v>-66.628641482589998</v>
      </c>
      <c r="C7275" s="1" t="s">
        <v>12</v>
      </c>
      <c r="D7275" s="2" t="s">
        <v>7289</v>
      </c>
      <c r="E7275" s="1">
        <v>8.3256283</v>
      </c>
      <c r="F7275" s="1">
        <v>1.7410000000000001E-5</v>
      </c>
      <c r="G7275" s="1">
        <v>14.559699999999999</v>
      </c>
      <c r="H7275" s="1">
        <v>0</v>
      </c>
    </row>
    <row r="7276" spans="1:8" x14ac:dyDescent="0.3">
      <c r="A7276" s="1">
        <v>89.934651835379995</v>
      </c>
      <c r="B7276" s="1">
        <v>-67.513808864089995</v>
      </c>
      <c r="C7276" s="1" t="s">
        <v>12</v>
      </c>
      <c r="D7276" s="2" t="s">
        <v>7290</v>
      </c>
      <c r="E7276" s="1">
        <v>2.6639761700000002</v>
      </c>
      <c r="F7276" s="1">
        <v>9.0799999999999995E-6</v>
      </c>
      <c r="G7276" s="1">
        <v>15.836499999999999</v>
      </c>
      <c r="H7276" s="1">
        <v>4.0000000000000002E-4</v>
      </c>
    </row>
    <row r="7277" spans="1:8" x14ac:dyDescent="0.3">
      <c r="A7277" s="1">
        <v>88.07100050711</v>
      </c>
      <c r="B7277" s="1">
        <v>-67.273636231340006</v>
      </c>
      <c r="C7277" s="1" t="s">
        <v>12</v>
      </c>
      <c r="D7277" s="2" t="s">
        <v>7291</v>
      </c>
      <c r="E7277" s="1" t="s">
        <v>15</v>
      </c>
      <c r="F7277" s="1" t="s">
        <v>16</v>
      </c>
      <c r="G7277" s="1">
        <v>14.8596</v>
      </c>
      <c r="H7277" s="1">
        <v>1E-4</v>
      </c>
    </row>
    <row r="7278" spans="1:8" x14ac:dyDescent="0.3">
      <c r="A7278" s="1">
        <v>88.030590089529994</v>
      </c>
      <c r="B7278" s="1">
        <v>-67.255787982680005</v>
      </c>
      <c r="C7278" s="1" t="s">
        <v>12</v>
      </c>
      <c r="D7278" s="2" t="s">
        <v>7292</v>
      </c>
      <c r="E7278" s="1">
        <v>3.9589821199999999</v>
      </c>
      <c r="F7278" s="1">
        <v>1.908E-5</v>
      </c>
      <c r="G7278" s="1">
        <v>15.4635</v>
      </c>
      <c r="H7278" s="1">
        <v>5.9999999999999995E-4</v>
      </c>
    </row>
    <row r="7279" spans="1:8" x14ac:dyDescent="0.3">
      <c r="A7279" s="1">
        <v>87.277961463720004</v>
      </c>
      <c r="B7279" s="1">
        <v>-67.026797311690004</v>
      </c>
      <c r="C7279" s="1" t="s">
        <v>12</v>
      </c>
      <c r="D7279" s="2" t="s">
        <v>7293</v>
      </c>
      <c r="E7279" s="1" t="s">
        <v>15</v>
      </c>
      <c r="F7279" s="1" t="s">
        <v>16</v>
      </c>
      <c r="G7279" s="1">
        <v>15.544600000000001</v>
      </c>
      <c r="H7279" s="1">
        <v>1E-4</v>
      </c>
    </row>
    <row r="7280" spans="1:8" x14ac:dyDescent="0.3">
      <c r="A7280" s="1">
        <v>88.980924922179994</v>
      </c>
      <c r="B7280" s="1">
        <v>-66.602696428499996</v>
      </c>
      <c r="C7280" s="1" t="s">
        <v>12</v>
      </c>
      <c r="D7280" s="2" t="s">
        <v>7294</v>
      </c>
      <c r="E7280" s="1" t="s">
        <v>15</v>
      </c>
      <c r="F7280" s="1" t="s">
        <v>16</v>
      </c>
      <c r="G7280" s="1">
        <v>16.417400000000001</v>
      </c>
      <c r="H7280" s="1">
        <v>1E-4</v>
      </c>
    </row>
    <row r="7281" spans="1:8" x14ac:dyDescent="0.3">
      <c r="A7281" s="1">
        <v>87.829316668049998</v>
      </c>
      <c r="B7281" s="1">
        <v>-66.221962113900005</v>
      </c>
      <c r="C7281" s="1" t="s">
        <v>12</v>
      </c>
      <c r="D7281" s="2" t="s">
        <v>7295</v>
      </c>
      <c r="E7281" s="1" t="s">
        <v>15</v>
      </c>
      <c r="F7281" s="1" t="s">
        <v>16</v>
      </c>
      <c r="G7281" s="1">
        <v>17.247699999999998</v>
      </c>
      <c r="H7281" s="1">
        <v>1E-4</v>
      </c>
    </row>
    <row r="7282" spans="1:8" x14ac:dyDescent="0.3">
      <c r="A7282" s="1">
        <v>87.052925747459994</v>
      </c>
      <c r="B7282" s="1">
        <v>-66.946326454949997</v>
      </c>
      <c r="C7282" s="1" t="s">
        <v>12</v>
      </c>
      <c r="D7282" s="2" t="s">
        <v>7296</v>
      </c>
      <c r="E7282" s="1">
        <v>0.66066762999999995</v>
      </c>
      <c r="F7282" s="1">
        <v>1.5799999999999999E-6</v>
      </c>
      <c r="G7282" s="1">
        <v>17.320900000000002</v>
      </c>
      <c r="H7282" s="1">
        <v>4.0000000000000002E-4</v>
      </c>
    </row>
    <row r="7283" spans="1:8" x14ac:dyDescent="0.3">
      <c r="A7283" s="1">
        <v>84.700702506379997</v>
      </c>
      <c r="B7283" s="1">
        <v>-66.265936441159994</v>
      </c>
      <c r="C7283" s="1" t="s">
        <v>12</v>
      </c>
      <c r="D7283" s="2" t="s">
        <v>7297</v>
      </c>
      <c r="E7283" s="1" t="s">
        <v>15</v>
      </c>
      <c r="F7283" s="1" t="s">
        <v>16</v>
      </c>
      <c r="G7283" s="1">
        <v>16.984300000000001</v>
      </c>
      <c r="H7283" s="1">
        <v>1E-4</v>
      </c>
    </row>
    <row r="7284" spans="1:8" x14ac:dyDescent="0.3">
      <c r="A7284" s="1">
        <v>84.733527271849994</v>
      </c>
      <c r="B7284" s="1">
        <v>-66.101431429030001</v>
      </c>
      <c r="C7284" s="1" t="s">
        <v>12</v>
      </c>
      <c r="D7284" s="2" t="s">
        <v>7298</v>
      </c>
      <c r="E7284" s="1">
        <v>3.17999191</v>
      </c>
      <c r="F7284" s="1">
        <v>2.8899999999999999E-6</v>
      </c>
      <c r="G7284" s="1">
        <v>15.978400000000001</v>
      </c>
      <c r="H7284" s="1">
        <v>1E-4</v>
      </c>
    </row>
    <row r="7285" spans="1:8" x14ac:dyDescent="0.3">
      <c r="A7285" s="1">
        <v>85.279883258020007</v>
      </c>
      <c r="B7285" s="1">
        <v>-65.49845735833</v>
      </c>
      <c r="C7285" s="1" t="s">
        <v>12</v>
      </c>
      <c r="D7285" s="2" t="s">
        <v>7299</v>
      </c>
      <c r="E7285" s="1">
        <v>2.6459454899999999</v>
      </c>
      <c r="F7285" s="1">
        <v>2.482E-5</v>
      </c>
      <c r="G7285" s="1">
        <v>16.101500000000001</v>
      </c>
      <c r="H7285" s="1">
        <v>8.0000000000000004E-4</v>
      </c>
    </row>
    <row r="7286" spans="1:8" x14ac:dyDescent="0.3">
      <c r="A7286" s="1">
        <v>83.588354527600004</v>
      </c>
      <c r="B7286" s="1">
        <v>-67.817113182620005</v>
      </c>
      <c r="C7286" s="1" t="s">
        <v>12</v>
      </c>
      <c r="D7286" s="2" t="s">
        <v>7300</v>
      </c>
      <c r="E7286" s="1">
        <v>11.231033829999999</v>
      </c>
      <c r="F7286" s="1">
        <v>6.9779999999999999E-5</v>
      </c>
      <c r="G7286" s="1">
        <v>14.247</v>
      </c>
      <c r="H7286" s="1">
        <v>1E-4</v>
      </c>
    </row>
    <row r="7287" spans="1:8" x14ac:dyDescent="0.3">
      <c r="A7287" s="1">
        <v>83.131414447919994</v>
      </c>
      <c r="B7287" s="1">
        <v>-66.790496585070002</v>
      </c>
      <c r="C7287" s="1" t="s">
        <v>12</v>
      </c>
      <c r="D7287" s="2" t="s">
        <v>7301</v>
      </c>
      <c r="E7287" s="1" t="s">
        <v>15</v>
      </c>
      <c r="F7287" s="1" t="s">
        <v>16</v>
      </c>
      <c r="G7287" s="1">
        <v>16.820399999999999</v>
      </c>
      <c r="H7287" s="1">
        <v>1E-4</v>
      </c>
    </row>
    <row r="7288" spans="1:8" x14ac:dyDescent="0.3">
      <c r="A7288" s="1">
        <v>83.349028976699998</v>
      </c>
      <c r="B7288" s="1">
        <v>-66.743794442479995</v>
      </c>
      <c r="C7288" s="1" t="s">
        <v>12</v>
      </c>
      <c r="D7288" s="2" t="s">
        <v>7302</v>
      </c>
      <c r="E7288" s="1">
        <v>5.3772057999999996</v>
      </c>
      <c r="F7288" s="1">
        <v>2.1690000000000001E-5</v>
      </c>
      <c r="G7288" s="1">
        <v>15.3149</v>
      </c>
      <c r="H7288" s="1">
        <v>1E-4</v>
      </c>
    </row>
    <row r="7289" spans="1:8" x14ac:dyDescent="0.3">
      <c r="A7289" s="1">
        <v>84.121311860329996</v>
      </c>
      <c r="B7289" s="1">
        <v>-66.657396990120006</v>
      </c>
      <c r="C7289" s="1" t="s">
        <v>12</v>
      </c>
      <c r="D7289" s="2" t="s">
        <v>7303</v>
      </c>
      <c r="E7289" s="1" t="s">
        <v>15</v>
      </c>
      <c r="F7289" s="1" t="s">
        <v>16</v>
      </c>
      <c r="G7289" s="1">
        <v>15.2582</v>
      </c>
      <c r="H7289" s="1">
        <v>0</v>
      </c>
    </row>
    <row r="7290" spans="1:8" x14ac:dyDescent="0.3">
      <c r="A7290" s="1">
        <v>83.891958001180001</v>
      </c>
      <c r="B7290" s="1">
        <v>-66.442687551429998</v>
      </c>
      <c r="C7290" s="1" t="s">
        <v>12</v>
      </c>
      <c r="D7290" s="2" t="s">
        <v>7304</v>
      </c>
      <c r="E7290" s="1" t="s">
        <v>15</v>
      </c>
      <c r="F7290" s="1" t="s">
        <v>16</v>
      </c>
      <c r="G7290" s="1">
        <v>16.361899999999999</v>
      </c>
      <c r="H7290" s="1">
        <v>1E-4</v>
      </c>
    </row>
    <row r="7291" spans="1:8" x14ac:dyDescent="0.3">
      <c r="A7291" s="1">
        <v>86.799080704489995</v>
      </c>
      <c r="B7291" s="1">
        <v>-68.168201198139997</v>
      </c>
      <c r="C7291" s="1" t="s">
        <v>12</v>
      </c>
      <c r="D7291" s="2" t="s">
        <v>7305</v>
      </c>
      <c r="E7291" s="1" t="s">
        <v>15</v>
      </c>
      <c r="F7291" s="1" t="s">
        <v>16</v>
      </c>
      <c r="G7291" s="1">
        <v>17.3201</v>
      </c>
      <c r="H7291" s="1">
        <v>2.0999999999999999E-3</v>
      </c>
    </row>
    <row r="7292" spans="1:8" x14ac:dyDescent="0.3">
      <c r="A7292" s="1">
        <v>86.427135590930007</v>
      </c>
      <c r="B7292" s="1">
        <v>-67.889843456120005</v>
      </c>
      <c r="C7292" s="1" t="s">
        <v>12</v>
      </c>
      <c r="D7292" s="2" t="s">
        <v>7306</v>
      </c>
      <c r="E7292" s="1" t="s">
        <v>15</v>
      </c>
      <c r="F7292" s="1" t="s">
        <v>16</v>
      </c>
      <c r="G7292" s="1">
        <v>17.296900000000001</v>
      </c>
      <c r="H7292" s="1">
        <v>6.9999999999999999E-4</v>
      </c>
    </row>
    <row r="7293" spans="1:8" x14ac:dyDescent="0.3">
      <c r="A7293" s="1">
        <v>86.252617955229994</v>
      </c>
      <c r="B7293" s="1">
        <v>-67.745529383529998</v>
      </c>
      <c r="C7293" s="1" t="s">
        <v>12</v>
      </c>
      <c r="D7293" s="2" t="s">
        <v>7307</v>
      </c>
      <c r="E7293" s="1">
        <v>4.1674729099999999</v>
      </c>
      <c r="F7293" s="1">
        <v>7.8250000000000005E-5</v>
      </c>
      <c r="G7293" s="1">
        <v>15.321300000000001</v>
      </c>
      <c r="H7293" s="1">
        <v>1.1000000000000001E-3</v>
      </c>
    </row>
    <row r="7294" spans="1:8" x14ac:dyDescent="0.3">
      <c r="A7294" s="1">
        <v>84.17654547603</v>
      </c>
      <c r="B7294" s="1">
        <v>-67.675128396420007</v>
      </c>
      <c r="C7294" s="1" t="s">
        <v>12</v>
      </c>
      <c r="D7294" s="2" t="s">
        <v>7308</v>
      </c>
      <c r="E7294" s="1" t="s">
        <v>15</v>
      </c>
      <c r="F7294" s="1" t="s">
        <v>16</v>
      </c>
      <c r="G7294" s="1">
        <v>15.255100000000001</v>
      </c>
      <c r="H7294" s="1">
        <v>2.0000000000000001E-4</v>
      </c>
    </row>
    <row r="7295" spans="1:8" x14ac:dyDescent="0.3">
      <c r="A7295" s="1">
        <v>85.718974006150006</v>
      </c>
      <c r="B7295" s="1">
        <v>-67.523315360029997</v>
      </c>
      <c r="C7295" s="1" t="s">
        <v>12</v>
      </c>
      <c r="D7295" s="2" t="s">
        <v>7309</v>
      </c>
      <c r="E7295" s="1" t="s">
        <v>15</v>
      </c>
      <c r="F7295" s="1" t="s">
        <v>16</v>
      </c>
      <c r="G7295" s="1">
        <v>14.5572</v>
      </c>
      <c r="H7295" s="1">
        <v>1E-4</v>
      </c>
    </row>
    <row r="7296" spans="1:8" x14ac:dyDescent="0.3">
      <c r="A7296" s="1">
        <v>85.806053021020006</v>
      </c>
      <c r="B7296" s="1">
        <v>-67.463526351970003</v>
      </c>
      <c r="C7296" s="1" t="s">
        <v>12</v>
      </c>
      <c r="D7296" s="2" t="s">
        <v>7310</v>
      </c>
      <c r="E7296" s="1">
        <v>10.407480359999999</v>
      </c>
      <c r="F7296" s="1">
        <v>1.0492000000000001E-4</v>
      </c>
      <c r="G7296" s="1">
        <v>14.3329</v>
      </c>
      <c r="H7296" s="1">
        <v>1E-4</v>
      </c>
    </row>
    <row r="7297" spans="1:8" x14ac:dyDescent="0.3">
      <c r="A7297" s="1">
        <v>86.024605081359994</v>
      </c>
      <c r="B7297" s="1">
        <v>-67.387432446869994</v>
      </c>
      <c r="C7297" s="1" t="s">
        <v>12</v>
      </c>
      <c r="D7297" s="2" t="s">
        <v>7311</v>
      </c>
      <c r="E7297" s="1" t="s">
        <v>15</v>
      </c>
      <c r="F7297" s="1" t="s">
        <v>16</v>
      </c>
      <c r="G7297" s="1">
        <v>15.017099999999999</v>
      </c>
      <c r="H7297" s="1">
        <v>2.0000000000000001E-4</v>
      </c>
    </row>
    <row r="7298" spans="1:8" x14ac:dyDescent="0.3">
      <c r="A7298" s="1">
        <v>86.938775762559999</v>
      </c>
      <c r="B7298" s="1">
        <v>-67.403432420589994</v>
      </c>
      <c r="C7298" s="1" t="s">
        <v>12</v>
      </c>
      <c r="D7298" s="2" t="s">
        <v>7312</v>
      </c>
      <c r="E7298" s="1" t="s">
        <v>15</v>
      </c>
      <c r="F7298" s="1" t="s">
        <v>16</v>
      </c>
      <c r="G7298" s="1">
        <v>15.5954</v>
      </c>
      <c r="H7298" s="1">
        <v>1E-4</v>
      </c>
    </row>
    <row r="7299" spans="1:8" x14ac:dyDescent="0.3">
      <c r="A7299" s="1">
        <v>86.895039585589998</v>
      </c>
      <c r="B7299" s="1">
        <v>-67.247643134569998</v>
      </c>
      <c r="C7299" s="1" t="s">
        <v>12</v>
      </c>
      <c r="D7299" s="2" t="s">
        <v>7313</v>
      </c>
      <c r="E7299" s="1" t="s">
        <v>15</v>
      </c>
      <c r="F7299" s="1" t="s">
        <v>16</v>
      </c>
      <c r="G7299" s="1">
        <v>16.1526</v>
      </c>
      <c r="H7299" s="1">
        <v>5.0000000000000001E-4</v>
      </c>
    </row>
    <row r="7300" spans="1:8" x14ac:dyDescent="0.3">
      <c r="A7300" s="1">
        <v>86.043673185589995</v>
      </c>
      <c r="B7300" s="1">
        <v>-66.923230736890005</v>
      </c>
      <c r="C7300" s="1" t="s">
        <v>12</v>
      </c>
      <c r="D7300" s="2" t="s">
        <v>7314</v>
      </c>
      <c r="E7300" s="1" t="s">
        <v>15</v>
      </c>
      <c r="F7300" s="1" t="s">
        <v>16</v>
      </c>
      <c r="G7300" s="1">
        <v>15.8141</v>
      </c>
      <c r="H7300" s="1">
        <v>1E-4</v>
      </c>
    </row>
    <row r="7301" spans="1:8" x14ac:dyDescent="0.3">
      <c r="A7301" s="1">
        <v>85.201483139839993</v>
      </c>
      <c r="B7301" s="1">
        <v>-67.435738647669993</v>
      </c>
      <c r="C7301" s="1" t="s">
        <v>12</v>
      </c>
      <c r="D7301" s="2" t="s">
        <v>7315</v>
      </c>
      <c r="E7301" s="1" t="s">
        <v>15</v>
      </c>
      <c r="F7301" s="1" t="s">
        <v>16</v>
      </c>
      <c r="G7301" s="1">
        <v>15.882199999999999</v>
      </c>
      <c r="H7301" s="1">
        <v>4.0000000000000002E-4</v>
      </c>
    </row>
    <row r="7302" spans="1:8" x14ac:dyDescent="0.3">
      <c r="A7302" s="1">
        <v>85.228112314960001</v>
      </c>
      <c r="B7302" s="1">
        <v>-67.231670810419999</v>
      </c>
      <c r="C7302" s="1" t="s">
        <v>12</v>
      </c>
      <c r="D7302" s="2" t="s">
        <v>7316</v>
      </c>
      <c r="E7302" s="1" t="s">
        <v>15</v>
      </c>
      <c r="F7302" s="1" t="s">
        <v>16</v>
      </c>
      <c r="G7302" s="1">
        <v>16.408100000000001</v>
      </c>
      <c r="H7302" s="1">
        <v>2.9999999999999997E-4</v>
      </c>
    </row>
    <row r="7303" spans="1:8" x14ac:dyDescent="0.3">
      <c r="A7303" s="1">
        <v>85.029343797110002</v>
      </c>
      <c r="B7303" s="1">
        <v>-66.931086930350006</v>
      </c>
      <c r="C7303" s="1" t="s">
        <v>12</v>
      </c>
      <c r="D7303" s="2" t="s">
        <v>7317</v>
      </c>
      <c r="E7303" s="1">
        <v>4.1885921799999997</v>
      </c>
      <c r="F7303" s="1">
        <v>5.2100000000000001E-6</v>
      </c>
      <c r="G7303" s="1">
        <v>15.2767</v>
      </c>
      <c r="H7303" s="1">
        <v>1E-4</v>
      </c>
    </row>
    <row r="7304" spans="1:8" x14ac:dyDescent="0.3">
      <c r="A7304" s="1">
        <v>85.026471305879994</v>
      </c>
      <c r="B7304" s="1">
        <v>-66.873013989620006</v>
      </c>
      <c r="C7304" s="1" t="s">
        <v>12</v>
      </c>
      <c r="D7304" s="2" t="s">
        <v>7318</v>
      </c>
      <c r="E7304" s="1" t="s">
        <v>15</v>
      </c>
      <c r="F7304" s="1" t="s">
        <v>16</v>
      </c>
      <c r="G7304" s="1">
        <v>15.263</v>
      </c>
      <c r="H7304" s="1">
        <v>0</v>
      </c>
    </row>
    <row r="7305" spans="1:8" x14ac:dyDescent="0.3">
      <c r="A7305" s="1">
        <v>85.430231738979998</v>
      </c>
      <c r="B7305" s="1">
        <v>-66.849964186229997</v>
      </c>
      <c r="C7305" s="1" t="s">
        <v>12</v>
      </c>
      <c r="D7305" s="2" t="s">
        <v>7319</v>
      </c>
      <c r="E7305" s="1">
        <v>4.9608145800000001</v>
      </c>
      <c r="F7305" s="1">
        <v>7.2099999999999996E-6</v>
      </c>
      <c r="G7305" s="1">
        <v>14.9892</v>
      </c>
      <c r="H7305" s="1">
        <v>1E-4</v>
      </c>
    </row>
    <row r="7306" spans="1:8" x14ac:dyDescent="0.3">
      <c r="A7306" s="1">
        <v>84.907138599709995</v>
      </c>
      <c r="B7306" s="1">
        <v>-66.744321029369999</v>
      </c>
      <c r="C7306" s="1" t="s">
        <v>12</v>
      </c>
      <c r="D7306" s="2" t="s">
        <v>7320</v>
      </c>
      <c r="E7306" s="1">
        <v>1.49423248</v>
      </c>
      <c r="F7306" s="1">
        <v>2.8600000000000001E-6</v>
      </c>
      <c r="G7306" s="1">
        <v>15.986700000000001</v>
      </c>
      <c r="H7306" s="1">
        <v>1E-4</v>
      </c>
    </row>
    <row r="7307" spans="1:8" x14ac:dyDescent="0.3">
      <c r="A7307" s="1">
        <v>89.528318324980006</v>
      </c>
      <c r="B7307" s="1">
        <v>-67.750375016389995</v>
      </c>
      <c r="C7307" s="1" t="s">
        <v>47</v>
      </c>
      <c r="D7307" s="2" t="s">
        <v>7321</v>
      </c>
      <c r="E7307" s="1" t="s">
        <v>15</v>
      </c>
      <c r="F7307" s="1" t="s">
        <v>16</v>
      </c>
      <c r="G7307" s="1">
        <v>17.233499999999999</v>
      </c>
      <c r="H7307" s="1">
        <v>5.9999999999999995E-4</v>
      </c>
    </row>
    <row r="7308" spans="1:8" x14ac:dyDescent="0.3">
      <c r="A7308" s="1">
        <v>88.130941829359998</v>
      </c>
      <c r="B7308" s="1">
        <v>-67.15089921021</v>
      </c>
      <c r="C7308" s="1" t="s">
        <v>12</v>
      </c>
      <c r="D7308" s="2" t="s">
        <v>7322</v>
      </c>
      <c r="E7308" s="1">
        <v>1.6134680800000001</v>
      </c>
      <c r="F7308" s="1">
        <v>3.8099999999999999E-6</v>
      </c>
      <c r="G7308" s="1">
        <v>16.503799999999998</v>
      </c>
      <c r="H7308" s="1">
        <v>1.1999999999999999E-3</v>
      </c>
    </row>
    <row r="7309" spans="1:8" x14ac:dyDescent="0.3">
      <c r="A7309" s="1">
        <v>87.36566868093</v>
      </c>
      <c r="B7309" s="1">
        <v>-66.700452772800006</v>
      </c>
      <c r="C7309" s="1" t="s">
        <v>12</v>
      </c>
      <c r="D7309" s="2" t="s">
        <v>7323</v>
      </c>
      <c r="E7309" s="1" t="s">
        <v>15</v>
      </c>
      <c r="F7309" s="1" t="s">
        <v>16</v>
      </c>
      <c r="G7309" s="1">
        <v>15.6187</v>
      </c>
      <c r="H7309" s="1">
        <v>0</v>
      </c>
    </row>
    <row r="7310" spans="1:8" x14ac:dyDescent="0.3">
      <c r="A7310" s="1">
        <v>87.526785764419998</v>
      </c>
      <c r="B7310" s="1">
        <v>-66.168951767120006</v>
      </c>
      <c r="C7310" s="1" t="s">
        <v>12</v>
      </c>
      <c r="D7310" s="2" t="s">
        <v>7324</v>
      </c>
      <c r="E7310" s="1" t="s">
        <v>15</v>
      </c>
      <c r="F7310" s="1" t="s">
        <v>16</v>
      </c>
      <c r="G7310" s="1">
        <v>16.345700000000001</v>
      </c>
      <c r="H7310" s="1">
        <v>1E-4</v>
      </c>
    </row>
    <row r="7311" spans="1:8" x14ac:dyDescent="0.3">
      <c r="A7311" s="1">
        <v>87.086959764849993</v>
      </c>
      <c r="B7311" s="1">
        <v>-67.091106295480003</v>
      </c>
      <c r="C7311" s="1" t="s">
        <v>12</v>
      </c>
      <c r="D7311" s="2" t="s">
        <v>7325</v>
      </c>
      <c r="E7311" s="1">
        <v>2.0148441699999999</v>
      </c>
      <c r="F7311" s="1">
        <v>2.0899999999999999E-6</v>
      </c>
      <c r="G7311" s="1">
        <v>16.228200000000001</v>
      </c>
      <c r="H7311" s="1">
        <v>2.9999999999999997E-4</v>
      </c>
    </row>
    <row r="7312" spans="1:8" x14ac:dyDescent="0.3">
      <c r="A7312" s="1">
        <v>86.91371115423</v>
      </c>
      <c r="B7312" s="1">
        <v>-66.967483673060002</v>
      </c>
      <c r="C7312" s="1" t="s">
        <v>12</v>
      </c>
      <c r="D7312" s="2" t="s">
        <v>7326</v>
      </c>
      <c r="E7312" s="1">
        <v>8.6351790800000003</v>
      </c>
      <c r="F7312" s="1">
        <v>3.2419999999999998E-5</v>
      </c>
      <c r="G7312" s="1">
        <v>14.5146</v>
      </c>
      <c r="H7312" s="1">
        <v>1E-4</v>
      </c>
    </row>
    <row r="7313" spans="1:8" x14ac:dyDescent="0.3">
      <c r="A7313" s="1">
        <v>86.514742400049997</v>
      </c>
      <c r="B7313" s="1">
        <v>-66.960791905159994</v>
      </c>
      <c r="C7313" s="1" t="s">
        <v>12</v>
      </c>
      <c r="D7313" s="2" t="s">
        <v>7327</v>
      </c>
      <c r="E7313" s="1" t="s">
        <v>15</v>
      </c>
      <c r="F7313" s="1" t="s">
        <v>16</v>
      </c>
      <c r="G7313" s="1">
        <v>15.7079</v>
      </c>
      <c r="H7313" s="1">
        <v>1E-4</v>
      </c>
    </row>
    <row r="7314" spans="1:8" x14ac:dyDescent="0.3">
      <c r="A7314" s="1">
        <v>86.145316027619998</v>
      </c>
      <c r="B7314" s="1">
        <v>-66.918487671509993</v>
      </c>
      <c r="C7314" s="1" t="s">
        <v>12</v>
      </c>
      <c r="D7314" s="2" t="s">
        <v>7328</v>
      </c>
      <c r="E7314" s="1">
        <v>3.67952411</v>
      </c>
      <c r="F7314" s="1">
        <v>6.2400000000000004E-6</v>
      </c>
      <c r="G7314" s="1">
        <v>15.638299999999999</v>
      </c>
      <c r="H7314" s="1">
        <v>1E-4</v>
      </c>
    </row>
    <row r="7315" spans="1:8" x14ac:dyDescent="0.3">
      <c r="A7315" s="1">
        <v>86.073247852410006</v>
      </c>
      <c r="B7315" s="1">
        <v>-66.913772824429998</v>
      </c>
      <c r="C7315" s="1" t="s">
        <v>12</v>
      </c>
      <c r="D7315" s="2" t="s">
        <v>7329</v>
      </c>
      <c r="E7315" s="1" t="s">
        <v>15</v>
      </c>
      <c r="F7315" s="1" t="s">
        <v>16</v>
      </c>
      <c r="G7315" s="1">
        <v>15.707100000000001</v>
      </c>
      <c r="H7315" s="1">
        <v>1E-4</v>
      </c>
    </row>
    <row r="7316" spans="1:8" x14ac:dyDescent="0.3">
      <c r="A7316" s="1">
        <v>85.872914200829996</v>
      </c>
      <c r="B7316" s="1">
        <v>-66.822212271340007</v>
      </c>
      <c r="C7316" s="1" t="s">
        <v>12</v>
      </c>
      <c r="D7316" s="2" t="s">
        <v>7330</v>
      </c>
      <c r="E7316" s="1">
        <v>4.5119210699999996</v>
      </c>
      <c r="F7316" s="1">
        <v>4.1300000000000003E-6</v>
      </c>
      <c r="G7316" s="1">
        <v>15.1356</v>
      </c>
      <c r="H7316" s="1">
        <v>1E-4</v>
      </c>
    </row>
    <row r="7317" spans="1:8" x14ac:dyDescent="0.3">
      <c r="A7317" s="1">
        <v>86.577165386429996</v>
      </c>
      <c r="B7317" s="1">
        <v>-66.300345462880003</v>
      </c>
      <c r="C7317" s="1" t="s">
        <v>12</v>
      </c>
      <c r="D7317" s="2" t="s">
        <v>7331</v>
      </c>
      <c r="E7317" s="1" t="s">
        <v>15</v>
      </c>
      <c r="F7317" s="1" t="s">
        <v>16</v>
      </c>
      <c r="G7317" s="1">
        <v>16.968299999999999</v>
      </c>
      <c r="H7317" s="1">
        <v>1E-4</v>
      </c>
    </row>
    <row r="7318" spans="1:8" x14ac:dyDescent="0.3">
      <c r="A7318" s="1">
        <v>85.658598680439994</v>
      </c>
      <c r="B7318" s="1">
        <v>-66.681394250759993</v>
      </c>
      <c r="C7318" s="1" t="s">
        <v>12</v>
      </c>
      <c r="D7318" s="2" t="s">
        <v>7332</v>
      </c>
      <c r="E7318" s="1" t="s">
        <v>15</v>
      </c>
      <c r="F7318" s="1" t="s">
        <v>16</v>
      </c>
      <c r="G7318" s="1">
        <v>16.885400000000001</v>
      </c>
      <c r="H7318" s="1">
        <v>1E-4</v>
      </c>
    </row>
    <row r="7319" spans="1:8" x14ac:dyDescent="0.3">
      <c r="A7319" s="1">
        <v>84.988267519130005</v>
      </c>
      <c r="B7319" s="1">
        <v>-66.441859800520007</v>
      </c>
      <c r="C7319" s="1" t="s">
        <v>12</v>
      </c>
      <c r="D7319" s="2" t="s">
        <v>7333</v>
      </c>
      <c r="E7319" s="1">
        <v>3.01001187</v>
      </c>
      <c r="F7319" s="1">
        <v>3.4199999999999999E-6</v>
      </c>
      <c r="G7319" s="1">
        <v>15.7965</v>
      </c>
      <c r="H7319" s="1">
        <v>1E-4</v>
      </c>
    </row>
    <row r="7320" spans="1:8" x14ac:dyDescent="0.3">
      <c r="A7320" s="1">
        <v>83.444973217500007</v>
      </c>
      <c r="B7320" s="1">
        <v>-67.5291424726</v>
      </c>
      <c r="C7320" s="1" t="s">
        <v>12</v>
      </c>
      <c r="D7320" s="2" t="s">
        <v>7334</v>
      </c>
      <c r="E7320" s="1" t="s">
        <v>15</v>
      </c>
      <c r="F7320" s="1" t="s">
        <v>16</v>
      </c>
      <c r="G7320" s="1">
        <v>15.654199999999999</v>
      </c>
      <c r="H7320" s="1">
        <v>2.0000000000000001E-4</v>
      </c>
    </row>
    <row r="7321" spans="1:8" x14ac:dyDescent="0.3">
      <c r="A7321" s="1">
        <v>82.961154865300003</v>
      </c>
      <c r="B7321" s="1">
        <v>-67.632739324029998</v>
      </c>
      <c r="C7321" s="1" t="s">
        <v>12</v>
      </c>
      <c r="D7321" s="2" t="s">
        <v>7335</v>
      </c>
      <c r="E7321" s="1">
        <v>3.9531132800000002</v>
      </c>
      <c r="F7321" s="1">
        <v>3.5689999999999999E-5</v>
      </c>
      <c r="G7321" s="1">
        <v>15.5571</v>
      </c>
      <c r="H7321" s="1">
        <v>4.0000000000000002E-4</v>
      </c>
    </row>
    <row r="7322" spans="1:8" x14ac:dyDescent="0.3">
      <c r="A7322" s="1">
        <v>83.900334997260003</v>
      </c>
      <c r="B7322" s="1">
        <v>-67.265662919280004</v>
      </c>
      <c r="C7322" s="1" t="s">
        <v>12</v>
      </c>
      <c r="D7322" s="2" t="s">
        <v>7336</v>
      </c>
      <c r="E7322" s="1">
        <v>8.3378177699999991</v>
      </c>
      <c r="F7322" s="1">
        <v>3.4650000000000002E-5</v>
      </c>
      <c r="G7322" s="1">
        <v>14.5565</v>
      </c>
      <c r="H7322" s="1">
        <v>1E-4</v>
      </c>
    </row>
    <row r="7323" spans="1:8" x14ac:dyDescent="0.3">
      <c r="A7323" s="1">
        <v>83.161257045330004</v>
      </c>
      <c r="B7323" s="1">
        <v>-67.062805592459995</v>
      </c>
      <c r="C7323" s="1" t="s">
        <v>12</v>
      </c>
      <c r="D7323" s="2" t="s">
        <v>7337</v>
      </c>
      <c r="E7323" s="1">
        <v>3.2868100899999999</v>
      </c>
      <c r="F7323" s="1">
        <v>7.61E-6</v>
      </c>
      <c r="G7323" s="1">
        <v>15.876300000000001</v>
      </c>
      <c r="H7323" s="1">
        <v>1E-4</v>
      </c>
    </row>
    <row r="7324" spans="1:8" x14ac:dyDescent="0.3">
      <c r="A7324" s="1">
        <v>82.319082416379999</v>
      </c>
      <c r="B7324" s="1">
        <v>-67.472634530319993</v>
      </c>
      <c r="C7324" s="1" t="s">
        <v>12</v>
      </c>
      <c r="D7324" s="2" t="s">
        <v>7338</v>
      </c>
      <c r="E7324" s="1">
        <v>13.424479659999999</v>
      </c>
      <c r="F7324" s="1">
        <v>1.0739E-4</v>
      </c>
      <c r="G7324" s="1">
        <v>13.8834</v>
      </c>
      <c r="H7324" s="1">
        <v>2.0000000000000001E-4</v>
      </c>
    </row>
    <row r="7325" spans="1:8" x14ac:dyDescent="0.3">
      <c r="A7325" s="1">
        <v>82.676066396560003</v>
      </c>
      <c r="B7325" s="1">
        <v>-66.878240623050004</v>
      </c>
      <c r="C7325" s="1" t="s">
        <v>12</v>
      </c>
      <c r="D7325" s="2" t="s">
        <v>7339</v>
      </c>
      <c r="E7325" s="1">
        <v>3.3729324699999998</v>
      </c>
      <c r="F7325" s="1">
        <v>5.7300000000000002E-6</v>
      </c>
      <c r="G7325" s="1">
        <v>15.860799999999999</v>
      </c>
      <c r="H7325" s="1">
        <v>2.0000000000000001E-4</v>
      </c>
    </row>
    <row r="7326" spans="1:8" x14ac:dyDescent="0.3">
      <c r="A7326" s="1">
        <v>81.641176624110003</v>
      </c>
      <c r="B7326" s="1">
        <v>-66.518759374609999</v>
      </c>
      <c r="C7326" s="1" t="s">
        <v>12</v>
      </c>
      <c r="D7326" s="2" t="s">
        <v>7340</v>
      </c>
      <c r="E7326" s="1">
        <v>4.0876682899999999</v>
      </c>
      <c r="F7326" s="1">
        <v>9.6600000000000007E-6</v>
      </c>
      <c r="G7326" s="1">
        <v>15.475199999999999</v>
      </c>
      <c r="H7326" s="1">
        <v>1E-4</v>
      </c>
    </row>
    <row r="7327" spans="1:8" x14ac:dyDescent="0.3">
      <c r="A7327" s="1">
        <v>84.11566238044</v>
      </c>
      <c r="B7327" s="1">
        <v>-66.838344169729993</v>
      </c>
      <c r="C7327" s="1" t="s">
        <v>12</v>
      </c>
      <c r="D7327" s="2" t="s">
        <v>7341</v>
      </c>
      <c r="E7327" s="1" t="s">
        <v>15</v>
      </c>
      <c r="F7327" s="1" t="s">
        <v>16</v>
      </c>
      <c r="G7327" s="1">
        <v>15.6272</v>
      </c>
      <c r="H7327" s="1">
        <v>1E-4</v>
      </c>
    </row>
    <row r="7328" spans="1:8" x14ac:dyDescent="0.3">
      <c r="A7328" s="1">
        <v>84.127719320880004</v>
      </c>
      <c r="B7328" s="1">
        <v>-66.609157536680001</v>
      </c>
      <c r="C7328" s="1" t="s">
        <v>12</v>
      </c>
      <c r="D7328" s="2" t="s">
        <v>7342</v>
      </c>
      <c r="E7328" s="1">
        <v>8.0244719399999997</v>
      </c>
      <c r="F7328" s="1">
        <v>1.3920000000000001E-5</v>
      </c>
      <c r="G7328" s="1">
        <v>14.3558</v>
      </c>
      <c r="H7328" s="1">
        <v>0</v>
      </c>
    </row>
    <row r="7329" spans="1:8" x14ac:dyDescent="0.3">
      <c r="A7329" s="1">
        <v>87.112546517179993</v>
      </c>
      <c r="B7329" s="1">
        <v>-67.368379047540003</v>
      </c>
      <c r="C7329" s="1" t="s">
        <v>12</v>
      </c>
      <c r="D7329" s="2" t="s">
        <v>7343</v>
      </c>
      <c r="E7329" s="1">
        <v>3.6468489900000001</v>
      </c>
      <c r="F7329" s="1">
        <v>1.06E-5</v>
      </c>
      <c r="G7329" s="1">
        <v>15.334300000000001</v>
      </c>
      <c r="H7329" s="1">
        <v>2.0000000000000001E-4</v>
      </c>
    </row>
    <row r="7330" spans="1:8" x14ac:dyDescent="0.3">
      <c r="A7330" s="1">
        <v>86.638162572430005</v>
      </c>
      <c r="B7330" s="1">
        <v>-68.430261780709998</v>
      </c>
      <c r="C7330" s="1" t="s">
        <v>12</v>
      </c>
      <c r="D7330" s="2" t="s">
        <v>7344</v>
      </c>
      <c r="E7330" s="1">
        <v>1.79872868</v>
      </c>
      <c r="F7330" s="1">
        <v>1.4080000000000001E-5</v>
      </c>
      <c r="G7330" s="1">
        <v>17.0656</v>
      </c>
      <c r="H7330" s="1">
        <v>6.9999999999999999E-4</v>
      </c>
    </row>
    <row r="7331" spans="1:8" x14ac:dyDescent="0.3">
      <c r="A7331" s="1">
        <v>86.215834348269993</v>
      </c>
      <c r="B7331" s="1">
        <v>-68.47598988675</v>
      </c>
      <c r="C7331" s="1" t="s">
        <v>12</v>
      </c>
      <c r="D7331" s="2" t="s">
        <v>7345</v>
      </c>
      <c r="E7331" s="1">
        <v>13.63870195</v>
      </c>
      <c r="F7331" s="1">
        <v>3.4164999999999998E-4</v>
      </c>
      <c r="G7331" s="1">
        <v>14.4529</v>
      </c>
      <c r="H7331" s="1">
        <v>2.0000000000000001E-4</v>
      </c>
    </row>
    <row r="7332" spans="1:8" x14ac:dyDescent="0.3">
      <c r="A7332" s="1">
        <v>85.544624498559998</v>
      </c>
      <c r="B7332" s="1">
        <v>-68.021014272770003</v>
      </c>
      <c r="C7332" s="1" t="s">
        <v>12</v>
      </c>
      <c r="D7332" s="2" t="s">
        <v>7346</v>
      </c>
      <c r="E7332" s="1">
        <v>4.8330968199999997</v>
      </c>
      <c r="F7332" s="1">
        <v>3.888E-5</v>
      </c>
      <c r="G7332" s="1">
        <v>15.331300000000001</v>
      </c>
      <c r="H7332" s="1">
        <v>8.0000000000000004E-4</v>
      </c>
    </row>
    <row r="7333" spans="1:8" x14ac:dyDescent="0.3">
      <c r="A7333" s="1">
        <v>86.535087264140003</v>
      </c>
      <c r="B7333" s="1">
        <v>-67.853839256059999</v>
      </c>
      <c r="C7333" s="1" t="s">
        <v>12</v>
      </c>
      <c r="D7333" s="2" t="s">
        <v>7347</v>
      </c>
      <c r="E7333" s="1" t="s">
        <v>15</v>
      </c>
      <c r="F7333" s="1" t="s">
        <v>16</v>
      </c>
      <c r="G7333" s="1">
        <v>16.409400000000002</v>
      </c>
      <c r="H7333" s="1">
        <v>4.0000000000000002E-4</v>
      </c>
    </row>
    <row r="7334" spans="1:8" x14ac:dyDescent="0.3">
      <c r="A7334" s="1">
        <v>84.434993870089997</v>
      </c>
      <c r="B7334" s="1">
        <v>-67.313199143269998</v>
      </c>
      <c r="C7334" s="1" t="s">
        <v>12</v>
      </c>
      <c r="D7334" s="2" t="s">
        <v>7348</v>
      </c>
      <c r="E7334" s="1">
        <v>4.6480118600000004</v>
      </c>
      <c r="F7334" s="1">
        <v>4.6910000000000003E-5</v>
      </c>
      <c r="G7334" s="1">
        <v>14.735799999999999</v>
      </c>
      <c r="H7334" s="1">
        <v>2.0000000000000001E-4</v>
      </c>
    </row>
    <row r="7335" spans="1:8" x14ac:dyDescent="0.3">
      <c r="A7335" s="1">
        <v>86.632102052990007</v>
      </c>
      <c r="B7335" s="1">
        <v>-67.779335448889995</v>
      </c>
      <c r="C7335" s="1" t="s">
        <v>12</v>
      </c>
      <c r="D7335" s="2" t="s">
        <v>7349</v>
      </c>
      <c r="E7335" s="1">
        <v>3.9091949600000002</v>
      </c>
      <c r="F7335" s="1">
        <v>2.0169999999999998E-5</v>
      </c>
      <c r="G7335" s="1">
        <v>15.7576</v>
      </c>
      <c r="H7335" s="1">
        <v>2.0000000000000001E-4</v>
      </c>
    </row>
    <row r="7336" spans="1:8" x14ac:dyDescent="0.3">
      <c r="A7336" s="1">
        <v>86.347095413800005</v>
      </c>
      <c r="B7336" s="1">
        <v>-67.702588297950001</v>
      </c>
      <c r="C7336" s="1" t="s">
        <v>12</v>
      </c>
      <c r="D7336" s="2" t="s">
        <v>7350</v>
      </c>
      <c r="E7336" s="1">
        <v>2.8424308200000001</v>
      </c>
      <c r="F7336" s="1">
        <v>6.7260000000000003E-5</v>
      </c>
      <c r="G7336" s="1">
        <v>16.206</v>
      </c>
      <c r="H7336" s="1">
        <v>8.0000000000000004E-4</v>
      </c>
    </row>
    <row r="7337" spans="1:8" x14ac:dyDescent="0.3">
      <c r="A7337" s="1">
        <v>87.012501616359998</v>
      </c>
      <c r="B7337" s="1">
        <v>-67.699243527510006</v>
      </c>
      <c r="C7337" s="1" t="s">
        <v>12</v>
      </c>
      <c r="D7337" s="2" t="s">
        <v>7351</v>
      </c>
      <c r="E7337" s="1" t="s">
        <v>15</v>
      </c>
      <c r="F7337" s="1" t="s">
        <v>16</v>
      </c>
      <c r="G7337" s="1">
        <v>16.488900000000001</v>
      </c>
      <c r="H7337" s="1">
        <v>2.9999999999999997E-4</v>
      </c>
    </row>
    <row r="7338" spans="1:8" x14ac:dyDescent="0.3">
      <c r="A7338" s="1">
        <v>85.827243298159999</v>
      </c>
      <c r="B7338" s="1">
        <v>-67.343164804439994</v>
      </c>
      <c r="C7338" s="1" t="s">
        <v>12</v>
      </c>
      <c r="D7338" s="2" t="s">
        <v>7352</v>
      </c>
      <c r="E7338" s="1" t="s">
        <v>15</v>
      </c>
      <c r="F7338" s="1" t="s">
        <v>16</v>
      </c>
      <c r="G7338" s="1">
        <v>14.841699999999999</v>
      </c>
      <c r="H7338" s="1">
        <v>2.9999999999999997E-4</v>
      </c>
    </row>
    <row r="7339" spans="1:8" x14ac:dyDescent="0.3">
      <c r="A7339" s="1">
        <v>85.896725463720003</v>
      </c>
      <c r="B7339" s="1">
        <v>-67.313406032320003</v>
      </c>
      <c r="C7339" s="1" t="s">
        <v>12</v>
      </c>
      <c r="D7339" s="2" t="s">
        <v>7353</v>
      </c>
      <c r="E7339" s="1">
        <v>7.5957640199999998</v>
      </c>
      <c r="F7339" s="1">
        <v>7.5770000000000001E-5</v>
      </c>
      <c r="G7339" s="1">
        <v>14.6462</v>
      </c>
      <c r="H7339" s="1">
        <v>2.0000000000000001E-4</v>
      </c>
    </row>
    <row r="7340" spans="1:8" x14ac:dyDescent="0.3">
      <c r="A7340" s="1">
        <v>86.981632551009994</v>
      </c>
      <c r="B7340" s="1">
        <v>-67.490573762110003</v>
      </c>
      <c r="C7340" s="1" t="s">
        <v>12</v>
      </c>
      <c r="D7340" s="2" t="s">
        <v>7354</v>
      </c>
      <c r="E7340" s="1" t="s">
        <v>15</v>
      </c>
      <c r="F7340" s="1" t="s">
        <v>16</v>
      </c>
      <c r="G7340" s="1">
        <v>15.1242</v>
      </c>
      <c r="H7340" s="1">
        <v>2.9999999999999997E-4</v>
      </c>
    </row>
    <row r="7341" spans="1:8" x14ac:dyDescent="0.3">
      <c r="A7341" s="1">
        <v>86.565740286449994</v>
      </c>
      <c r="B7341" s="1">
        <v>-67.260339277810004</v>
      </c>
      <c r="C7341" s="1" t="s">
        <v>12</v>
      </c>
      <c r="D7341" s="2" t="s">
        <v>7355</v>
      </c>
      <c r="E7341" s="1" t="s">
        <v>15</v>
      </c>
      <c r="F7341" s="1" t="s">
        <v>16</v>
      </c>
      <c r="G7341" s="1">
        <v>15.829499999999999</v>
      </c>
      <c r="H7341" s="1">
        <v>2.0000000000000001E-4</v>
      </c>
    </row>
    <row r="7342" spans="1:8" x14ac:dyDescent="0.3">
      <c r="A7342" s="1">
        <v>86.824547299109994</v>
      </c>
      <c r="B7342" s="1">
        <v>-67.235531995510001</v>
      </c>
      <c r="C7342" s="1" t="s">
        <v>12</v>
      </c>
      <c r="D7342" s="2" t="s">
        <v>7356</v>
      </c>
      <c r="E7342" s="1" t="s">
        <v>15</v>
      </c>
      <c r="F7342" s="1" t="s">
        <v>16</v>
      </c>
      <c r="G7342" s="1">
        <v>15.1122</v>
      </c>
      <c r="H7342" s="1">
        <v>2.0000000000000001E-4</v>
      </c>
    </row>
    <row r="7343" spans="1:8" x14ac:dyDescent="0.3">
      <c r="A7343" s="1">
        <v>86.438357372189998</v>
      </c>
      <c r="B7343" s="1">
        <v>-67.092610876660004</v>
      </c>
      <c r="C7343" s="1" t="s">
        <v>12</v>
      </c>
      <c r="D7343" s="2" t="s">
        <v>7357</v>
      </c>
      <c r="E7343" s="1">
        <v>3.4154442700000001</v>
      </c>
      <c r="F7343" s="1">
        <v>1.889E-5</v>
      </c>
      <c r="G7343" s="1">
        <v>15.7019</v>
      </c>
      <c r="H7343" s="1">
        <v>2.0000000000000001E-4</v>
      </c>
    </row>
    <row r="7344" spans="1:8" x14ac:dyDescent="0.3">
      <c r="A7344" s="1">
        <v>85.680698897599996</v>
      </c>
      <c r="B7344" s="1">
        <v>-67.194256335150001</v>
      </c>
      <c r="C7344" s="1" t="s">
        <v>12</v>
      </c>
      <c r="D7344" s="2" t="s">
        <v>7358</v>
      </c>
      <c r="E7344" s="1" t="s">
        <v>15</v>
      </c>
      <c r="F7344" s="1" t="s">
        <v>16</v>
      </c>
      <c r="G7344" s="1">
        <v>15.746499999999999</v>
      </c>
      <c r="H7344" s="1">
        <v>2.0000000000000001E-4</v>
      </c>
    </row>
    <row r="7345" spans="1:8" x14ac:dyDescent="0.3">
      <c r="A7345" s="1">
        <v>85.832263206069996</v>
      </c>
      <c r="B7345" s="1">
        <v>-67.048805326519997</v>
      </c>
      <c r="C7345" s="1" t="s">
        <v>12</v>
      </c>
      <c r="D7345" s="2" t="s">
        <v>7359</v>
      </c>
      <c r="E7345" s="1">
        <v>12.73913333</v>
      </c>
      <c r="F7345" s="1">
        <v>1.4626999999999999E-4</v>
      </c>
      <c r="G7345" s="1">
        <v>14.335599999999999</v>
      </c>
      <c r="H7345" s="1">
        <v>2.0000000000000001E-4</v>
      </c>
    </row>
    <row r="7346" spans="1:8" x14ac:dyDescent="0.3">
      <c r="A7346" s="1">
        <v>86.231563584989999</v>
      </c>
      <c r="B7346" s="1">
        <v>-67.080054859610001</v>
      </c>
      <c r="C7346" s="1" t="s">
        <v>12</v>
      </c>
      <c r="D7346" s="2" t="s">
        <v>7360</v>
      </c>
      <c r="E7346" s="1" t="s">
        <v>15</v>
      </c>
      <c r="F7346" s="1" t="s">
        <v>16</v>
      </c>
      <c r="G7346" s="1">
        <v>16.2181</v>
      </c>
      <c r="H7346" s="1">
        <v>2.0000000000000001E-4</v>
      </c>
    </row>
    <row r="7347" spans="1:8" x14ac:dyDescent="0.3">
      <c r="A7347" s="1">
        <v>86.289292082360006</v>
      </c>
      <c r="B7347" s="1">
        <v>-67.015800068710007</v>
      </c>
      <c r="C7347" s="1" t="s">
        <v>12</v>
      </c>
      <c r="D7347" s="2" t="s">
        <v>7361</v>
      </c>
      <c r="E7347" s="1">
        <v>5.42535816</v>
      </c>
      <c r="F7347" s="1">
        <v>1.394E-5</v>
      </c>
      <c r="G7347" s="1">
        <v>15.2943</v>
      </c>
      <c r="H7347" s="1">
        <v>1E-4</v>
      </c>
    </row>
    <row r="7348" spans="1:8" x14ac:dyDescent="0.3">
      <c r="A7348" s="1">
        <v>85.571059052899997</v>
      </c>
      <c r="B7348" s="1">
        <v>-67.221198860580003</v>
      </c>
      <c r="C7348" s="1" t="s">
        <v>12</v>
      </c>
      <c r="D7348" s="2" t="s">
        <v>7362</v>
      </c>
      <c r="E7348" s="1">
        <v>4.6779855899999996</v>
      </c>
      <c r="F7348" s="1">
        <v>1.1939999999999999E-5</v>
      </c>
      <c r="G7348" s="1">
        <v>15.3856</v>
      </c>
      <c r="H7348" s="1">
        <v>2.0000000000000001E-4</v>
      </c>
    </row>
    <row r="7349" spans="1:8" x14ac:dyDescent="0.3">
      <c r="A7349" s="1">
        <v>85.449409631809999</v>
      </c>
      <c r="B7349" s="1">
        <v>-67.232688883449995</v>
      </c>
      <c r="C7349" s="1" t="s">
        <v>12</v>
      </c>
      <c r="D7349" s="2" t="s">
        <v>7363</v>
      </c>
      <c r="E7349" s="1">
        <v>6.5094284399999998</v>
      </c>
      <c r="F7349" s="1">
        <v>1.9490000000000001E-5</v>
      </c>
      <c r="G7349" s="1">
        <v>14.731</v>
      </c>
      <c r="H7349" s="1">
        <v>1.9E-3</v>
      </c>
    </row>
    <row r="7350" spans="1:8" x14ac:dyDescent="0.3">
      <c r="A7350" s="1">
        <v>85.366015105279999</v>
      </c>
      <c r="B7350" s="1">
        <v>-67.128376205880002</v>
      </c>
      <c r="C7350" s="1" t="s">
        <v>12</v>
      </c>
      <c r="D7350" s="2" t="s">
        <v>7364</v>
      </c>
      <c r="E7350" s="1">
        <v>5.5461013899999996</v>
      </c>
      <c r="F7350" s="1">
        <v>5.66E-6</v>
      </c>
      <c r="G7350" s="1">
        <v>15.233000000000001</v>
      </c>
      <c r="H7350" s="1">
        <v>2.0000000000000001E-4</v>
      </c>
    </row>
    <row r="7351" spans="1:8" x14ac:dyDescent="0.3">
      <c r="A7351" s="1">
        <v>85.275339279080001</v>
      </c>
      <c r="B7351" s="1">
        <v>-67.189626580880002</v>
      </c>
      <c r="C7351" s="1" t="s">
        <v>12</v>
      </c>
      <c r="D7351" s="2" t="s">
        <v>7365</v>
      </c>
      <c r="E7351" s="1">
        <v>5.3312557900000002</v>
      </c>
      <c r="F7351" s="1">
        <v>1.0699999999999999E-5</v>
      </c>
      <c r="G7351" s="1">
        <v>15.369199999999999</v>
      </c>
      <c r="H7351" s="1">
        <v>2.0000000000000001E-4</v>
      </c>
    </row>
    <row r="7352" spans="1:8" x14ac:dyDescent="0.3">
      <c r="A7352" s="1">
        <v>84.426456161250002</v>
      </c>
      <c r="B7352" s="1">
        <v>-66.478714686819998</v>
      </c>
      <c r="C7352" s="1" t="s">
        <v>12</v>
      </c>
      <c r="D7352" s="2" t="s">
        <v>7366</v>
      </c>
      <c r="E7352" s="1">
        <v>7.9039832900000002</v>
      </c>
      <c r="F7352" s="1">
        <v>9.7750000000000004E-5</v>
      </c>
      <c r="G7352" s="1">
        <v>15.1502</v>
      </c>
      <c r="H7352" s="1">
        <v>0</v>
      </c>
    </row>
    <row r="7353" spans="1:8" x14ac:dyDescent="0.3">
      <c r="A7353" s="1">
        <v>88.531974690279995</v>
      </c>
      <c r="B7353" s="1">
        <v>-67.562346652599999</v>
      </c>
      <c r="C7353" s="1" t="s">
        <v>12</v>
      </c>
      <c r="D7353" s="2" t="s">
        <v>7367</v>
      </c>
      <c r="E7353" s="1">
        <v>4.2468849400000002</v>
      </c>
      <c r="F7353" s="1">
        <v>3.8529999999999999E-5</v>
      </c>
      <c r="G7353" s="1">
        <v>15.385899999999999</v>
      </c>
      <c r="H7353" s="1">
        <v>5.0000000000000001E-4</v>
      </c>
    </row>
    <row r="7354" spans="1:8" x14ac:dyDescent="0.3">
      <c r="A7354" s="1">
        <v>87.447433885020004</v>
      </c>
      <c r="B7354" s="1">
        <v>-67.188659191080006</v>
      </c>
      <c r="C7354" s="1" t="s">
        <v>12</v>
      </c>
      <c r="D7354" s="2" t="s">
        <v>7368</v>
      </c>
      <c r="E7354" s="1" t="s">
        <v>15</v>
      </c>
      <c r="F7354" s="1" t="s">
        <v>16</v>
      </c>
      <c r="G7354" s="1">
        <v>15.4678</v>
      </c>
      <c r="H7354" s="1">
        <v>4.0000000000000002E-4</v>
      </c>
    </row>
    <row r="7355" spans="1:8" x14ac:dyDescent="0.3">
      <c r="A7355" s="1">
        <v>87.267853707249998</v>
      </c>
      <c r="B7355" s="1">
        <v>-67.176263330219996</v>
      </c>
      <c r="C7355" s="1" t="s">
        <v>12</v>
      </c>
      <c r="D7355" s="2" t="s">
        <v>7369</v>
      </c>
      <c r="E7355" s="1">
        <v>2.9611935800000002</v>
      </c>
      <c r="F7355" s="1">
        <v>1.346E-5</v>
      </c>
      <c r="G7355" s="1">
        <v>15.8024</v>
      </c>
      <c r="H7355" s="1">
        <v>2.9999999999999997E-4</v>
      </c>
    </row>
    <row r="7356" spans="1:8" x14ac:dyDescent="0.3">
      <c r="A7356" s="1">
        <v>88.170208276500006</v>
      </c>
      <c r="B7356" s="1">
        <v>-67.027522948710001</v>
      </c>
      <c r="C7356" s="1" t="s">
        <v>12</v>
      </c>
      <c r="D7356" s="2" t="s">
        <v>7370</v>
      </c>
      <c r="E7356" s="1">
        <v>7.4534373900000004</v>
      </c>
      <c r="F7356" s="1">
        <v>4.8770000000000002E-5</v>
      </c>
      <c r="G7356" s="1">
        <v>14.807</v>
      </c>
      <c r="H7356" s="1">
        <v>1E-4</v>
      </c>
    </row>
    <row r="7357" spans="1:8" x14ac:dyDescent="0.3">
      <c r="A7357" s="1">
        <v>87.850749644900006</v>
      </c>
      <c r="B7357" s="1">
        <v>-67.004587429159997</v>
      </c>
      <c r="C7357" s="1" t="s">
        <v>12</v>
      </c>
      <c r="D7357" s="2" t="s">
        <v>7371</v>
      </c>
      <c r="E7357" s="1">
        <v>3.1312478800000001</v>
      </c>
      <c r="F7357" s="1">
        <v>4.7199999999999997E-6</v>
      </c>
      <c r="G7357" s="1">
        <v>15.7376</v>
      </c>
      <c r="H7357" s="1">
        <v>1E-4</v>
      </c>
    </row>
    <row r="7358" spans="1:8" x14ac:dyDescent="0.3">
      <c r="A7358" s="1">
        <v>87.609592342080006</v>
      </c>
      <c r="B7358" s="1">
        <v>-66.885306542169999</v>
      </c>
      <c r="C7358" s="1" t="s">
        <v>12</v>
      </c>
      <c r="D7358" s="2" t="s">
        <v>7372</v>
      </c>
      <c r="E7358" s="1">
        <v>3.86127881</v>
      </c>
      <c r="F7358" s="1">
        <v>8.4999999999999999E-6</v>
      </c>
      <c r="G7358" s="1">
        <v>15.539899999999999</v>
      </c>
      <c r="H7358" s="1">
        <v>1E-4</v>
      </c>
    </row>
    <row r="7359" spans="1:8" x14ac:dyDescent="0.3">
      <c r="A7359" s="1">
        <v>89.055874340439999</v>
      </c>
      <c r="B7359" s="1">
        <v>-66.376050115690006</v>
      </c>
      <c r="C7359" s="1" t="s">
        <v>12</v>
      </c>
      <c r="D7359" s="2" t="s">
        <v>7373</v>
      </c>
      <c r="E7359" s="1" t="s">
        <v>15</v>
      </c>
      <c r="F7359" s="1" t="s">
        <v>16</v>
      </c>
      <c r="G7359" s="1">
        <v>16.715</v>
      </c>
      <c r="H7359" s="1">
        <v>1E-4</v>
      </c>
    </row>
    <row r="7360" spans="1:8" x14ac:dyDescent="0.3">
      <c r="A7360" s="1">
        <v>86.368298426530004</v>
      </c>
      <c r="B7360" s="1">
        <v>-66.918081066170004</v>
      </c>
      <c r="C7360" s="1" t="s">
        <v>12</v>
      </c>
      <c r="D7360" s="2" t="s">
        <v>7374</v>
      </c>
      <c r="E7360" s="1" t="s">
        <v>15</v>
      </c>
      <c r="F7360" s="1" t="s">
        <v>16</v>
      </c>
      <c r="G7360" s="1">
        <v>15.843999999999999</v>
      </c>
      <c r="H7360" s="1">
        <v>1E-4</v>
      </c>
    </row>
    <row r="7361" spans="1:8" x14ac:dyDescent="0.3">
      <c r="A7361" s="1">
        <v>86.294119475230005</v>
      </c>
      <c r="B7361" s="1">
        <v>-66.886686046459999</v>
      </c>
      <c r="C7361" s="1" t="s">
        <v>12</v>
      </c>
      <c r="D7361" s="2" t="s">
        <v>7375</v>
      </c>
      <c r="E7361" s="1">
        <v>4.3655443299999996</v>
      </c>
      <c r="F7361" s="1">
        <v>1.56E-5</v>
      </c>
      <c r="G7361" s="1">
        <v>15.4565</v>
      </c>
      <c r="H7361" s="1">
        <v>2.0000000000000001E-4</v>
      </c>
    </row>
    <row r="7362" spans="1:8" x14ac:dyDescent="0.3">
      <c r="A7362" s="1">
        <v>86.368608278059995</v>
      </c>
      <c r="B7362" s="1">
        <v>-66.555071184529993</v>
      </c>
      <c r="C7362" s="1" t="s">
        <v>12</v>
      </c>
      <c r="D7362" s="2" t="s">
        <v>7376</v>
      </c>
      <c r="E7362" s="1" t="s">
        <v>15</v>
      </c>
      <c r="F7362" s="1" t="s">
        <v>16</v>
      </c>
      <c r="G7362" s="1">
        <v>15.5664</v>
      </c>
      <c r="H7362" s="1">
        <v>0</v>
      </c>
    </row>
    <row r="7363" spans="1:8" x14ac:dyDescent="0.3">
      <c r="A7363" s="1">
        <v>84.628155571419995</v>
      </c>
      <c r="B7363" s="1">
        <v>-66.507545083110003</v>
      </c>
      <c r="C7363" s="1" t="s">
        <v>12</v>
      </c>
      <c r="D7363" s="2" t="s">
        <v>7377</v>
      </c>
      <c r="E7363" s="1" t="s">
        <v>15</v>
      </c>
      <c r="F7363" s="1" t="s">
        <v>16</v>
      </c>
      <c r="G7363" s="1">
        <v>15.731999999999999</v>
      </c>
      <c r="H7363" s="1">
        <v>1E-4</v>
      </c>
    </row>
    <row r="7364" spans="1:8" x14ac:dyDescent="0.3">
      <c r="A7364" s="1">
        <v>85.389318682189995</v>
      </c>
      <c r="B7364" s="1">
        <v>-66.219444487890001</v>
      </c>
      <c r="C7364" s="1" t="s">
        <v>17</v>
      </c>
      <c r="D7364" s="2" t="s">
        <v>7378</v>
      </c>
      <c r="E7364" s="1">
        <v>10.975077499999999</v>
      </c>
      <c r="F7364" s="1">
        <v>1.9886E-4</v>
      </c>
      <c r="G7364" s="1">
        <v>16.779199999999999</v>
      </c>
      <c r="H7364" s="1">
        <v>1E-4</v>
      </c>
    </row>
    <row r="7365" spans="1:8" x14ac:dyDescent="0.3">
      <c r="A7365" s="1">
        <v>86.977891798390004</v>
      </c>
      <c r="B7365" s="1">
        <v>-66.298458385659998</v>
      </c>
      <c r="C7365" s="1" t="s">
        <v>12</v>
      </c>
      <c r="D7365" s="2" t="s">
        <v>7379</v>
      </c>
      <c r="E7365" s="1" t="s">
        <v>15</v>
      </c>
      <c r="F7365" s="1" t="s">
        <v>16</v>
      </c>
      <c r="G7365" s="1">
        <v>16.644100000000002</v>
      </c>
      <c r="H7365" s="1">
        <v>1E-4</v>
      </c>
    </row>
    <row r="7366" spans="1:8" x14ac:dyDescent="0.3">
      <c r="A7366" s="1">
        <v>82.970445483839995</v>
      </c>
      <c r="B7366" s="1">
        <v>-67.584077539980001</v>
      </c>
      <c r="C7366" s="1" t="s">
        <v>12</v>
      </c>
      <c r="D7366" s="2" t="s">
        <v>7380</v>
      </c>
      <c r="E7366" s="1">
        <v>4.0675878900000004</v>
      </c>
      <c r="F7366" s="1">
        <v>2.351E-5</v>
      </c>
      <c r="G7366" s="1">
        <v>15.499700000000001</v>
      </c>
      <c r="H7366" s="1">
        <v>2.0000000000000001E-4</v>
      </c>
    </row>
    <row r="7367" spans="1:8" x14ac:dyDescent="0.3">
      <c r="A7367" s="1">
        <v>82.692555486809994</v>
      </c>
      <c r="B7367" s="1">
        <v>-66.837476636990004</v>
      </c>
      <c r="C7367" s="1" t="s">
        <v>12</v>
      </c>
      <c r="D7367" s="2" t="s">
        <v>7381</v>
      </c>
      <c r="E7367" s="1">
        <v>2.8484167199999999</v>
      </c>
      <c r="F7367" s="1">
        <v>3.4300000000000002E-6</v>
      </c>
      <c r="G7367" s="1">
        <v>15.9811</v>
      </c>
      <c r="H7367" s="1">
        <v>1E-4</v>
      </c>
    </row>
    <row r="7368" spans="1:8" x14ac:dyDescent="0.3">
      <c r="A7368" s="1">
        <v>81.825769963019994</v>
      </c>
      <c r="B7368" s="1">
        <v>-66.926873981499995</v>
      </c>
      <c r="C7368" s="1" t="s">
        <v>12</v>
      </c>
      <c r="D7368" s="2" t="s">
        <v>7382</v>
      </c>
      <c r="E7368" s="1" t="s">
        <v>15</v>
      </c>
      <c r="F7368" s="1" t="s">
        <v>16</v>
      </c>
      <c r="G7368" s="1">
        <v>15.7788</v>
      </c>
      <c r="H7368" s="1">
        <v>1E-4</v>
      </c>
    </row>
    <row r="7369" spans="1:8" x14ac:dyDescent="0.3">
      <c r="A7369" s="1">
        <v>83.905165021960002</v>
      </c>
      <c r="B7369" s="1">
        <v>-66.995971192189998</v>
      </c>
      <c r="C7369" s="1" t="s">
        <v>12</v>
      </c>
      <c r="D7369" s="2" t="s">
        <v>7383</v>
      </c>
      <c r="E7369" s="1">
        <v>2.5106940600000001</v>
      </c>
      <c r="F7369" s="1">
        <v>8.2300000000000008E-6</v>
      </c>
      <c r="G7369" s="1">
        <v>15.7051</v>
      </c>
      <c r="H7369" s="1">
        <v>1E-4</v>
      </c>
    </row>
    <row r="7370" spans="1:8" x14ac:dyDescent="0.3">
      <c r="A7370" s="1">
        <v>83.979012608939996</v>
      </c>
      <c r="B7370" s="1">
        <v>-66.792778137319999</v>
      </c>
      <c r="C7370" s="1" t="s">
        <v>12</v>
      </c>
      <c r="D7370" s="2" t="s">
        <v>7384</v>
      </c>
      <c r="E7370" s="1">
        <v>1.9014201900000001</v>
      </c>
      <c r="F7370" s="1">
        <v>2.7499999999999999E-6</v>
      </c>
      <c r="G7370" s="1">
        <v>16.5852</v>
      </c>
      <c r="H7370" s="1">
        <v>1E-4</v>
      </c>
    </row>
    <row r="7371" spans="1:8" x14ac:dyDescent="0.3">
      <c r="A7371" s="1">
        <v>83.446197137530007</v>
      </c>
      <c r="B7371" s="1">
        <v>-66.947970330499999</v>
      </c>
      <c r="C7371" s="1" t="s">
        <v>12</v>
      </c>
      <c r="D7371" s="2" t="s">
        <v>7385</v>
      </c>
      <c r="E7371" s="1">
        <v>3.1407851999999998</v>
      </c>
      <c r="F7371" s="1">
        <v>8.7499999999999992E-6</v>
      </c>
      <c r="G7371" s="1">
        <v>16.0108</v>
      </c>
      <c r="H7371" s="1">
        <v>1E-4</v>
      </c>
    </row>
    <row r="7372" spans="1:8" x14ac:dyDescent="0.3">
      <c r="A7372" s="1">
        <v>82.983453084580006</v>
      </c>
      <c r="B7372" s="1">
        <v>-66.706237111190006</v>
      </c>
      <c r="C7372" s="1" t="s">
        <v>12</v>
      </c>
      <c r="D7372" s="2" t="s">
        <v>7386</v>
      </c>
      <c r="E7372" s="1">
        <v>6.6626770899999999</v>
      </c>
      <c r="F7372" s="1">
        <v>4.0939999999999998E-5</v>
      </c>
      <c r="G7372" s="1">
        <v>15.1121</v>
      </c>
      <c r="H7372" s="1">
        <v>1E-4</v>
      </c>
    </row>
    <row r="7373" spans="1:8" x14ac:dyDescent="0.3">
      <c r="A7373" s="1">
        <v>84.050776341209996</v>
      </c>
      <c r="B7373" s="1">
        <v>-66.391590400750005</v>
      </c>
      <c r="C7373" s="1" t="s">
        <v>12</v>
      </c>
      <c r="D7373" s="2" t="s">
        <v>7387</v>
      </c>
      <c r="E7373" s="1" t="s">
        <v>15</v>
      </c>
      <c r="F7373" s="1" t="s">
        <v>16</v>
      </c>
      <c r="G7373" s="1">
        <v>15.4711</v>
      </c>
      <c r="H7373" s="1">
        <v>0</v>
      </c>
    </row>
    <row r="7374" spans="1:8" x14ac:dyDescent="0.3">
      <c r="A7374" s="1">
        <v>87.300412607710001</v>
      </c>
      <c r="B7374" s="1">
        <v>-67.540042710069997</v>
      </c>
      <c r="C7374" s="1" t="s">
        <v>12</v>
      </c>
      <c r="D7374" s="2" t="s">
        <v>7388</v>
      </c>
      <c r="E7374" s="1">
        <v>4.7788873399999998</v>
      </c>
      <c r="F7374" s="1">
        <v>4.9589999999999998E-5</v>
      </c>
      <c r="G7374" s="1">
        <v>15.508900000000001</v>
      </c>
      <c r="H7374" s="1">
        <v>4.0000000000000002E-4</v>
      </c>
    </row>
    <row r="7375" spans="1:8" x14ac:dyDescent="0.3">
      <c r="A7375" s="1">
        <v>87.689287131940006</v>
      </c>
      <c r="B7375" s="1">
        <v>-67.536470482179993</v>
      </c>
      <c r="C7375" s="1" t="s">
        <v>12</v>
      </c>
      <c r="D7375" s="2" t="s">
        <v>7389</v>
      </c>
      <c r="E7375" s="1">
        <v>3.19172236</v>
      </c>
      <c r="F7375" s="1">
        <v>2.429E-5</v>
      </c>
      <c r="G7375" s="1">
        <v>15.7193</v>
      </c>
      <c r="H7375" s="1">
        <v>2.9999999999999997E-4</v>
      </c>
    </row>
    <row r="7376" spans="1:8" x14ac:dyDescent="0.3">
      <c r="A7376" s="1">
        <v>86.584386426159995</v>
      </c>
      <c r="B7376" s="1">
        <v>-68.246563781610007</v>
      </c>
      <c r="C7376" s="1" t="s">
        <v>12</v>
      </c>
      <c r="D7376" s="2" t="s">
        <v>7390</v>
      </c>
      <c r="E7376" s="1">
        <v>2.8753499100000002</v>
      </c>
      <c r="F7376" s="1">
        <v>3.8649999999999998E-5</v>
      </c>
      <c r="G7376" s="1">
        <v>16.336400000000001</v>
      </c>
      <c r="H7376" s="1">
        <v>5.0000000000000001E-4</v>
      </c>
    </row>
    <row r="7377" spans="1:8" x14ac:dyDescent="0.3">
      <c r="A7377" s="1">
        <v>86.670799554629994</v>
      </c>
      <c r="B7377" s="1">
        <v>-68.007922215259995</v>
      </c>
      <c r="C7377" s="1" t="s">
        <v>12</v>
      </c>
      <c r="D7377" s="2" t="s">
        <v>7391</v>
      </c>
      <c r="E7377" s="1" t="s">
        <v>15</v>
      </c>
      <c r="F7377" s="1" t="s">
        <v>16</v>
      </c>
      <c r="G7377" s="1">
        <v>15.3794</v>
      </c>
      <c r="H7377" s="1">
        <v>2.0000000000000001E-4</v>
      </c>
    </row>
    <row r="7378" spans="1:8" x14ac:dyDescent="0.3">
      <c r="A7378" s="1">
        <v>85.041207812690004</v>
      </c>
      <c r="B7378" s="1">
        <v>-68.034918538880007</v>
      </c>
      <c r="C7378" s="1" t="s">
        <v>17</v>
      </c>
      <c r="D7378" s="2" t="s">
        <v>7392</v>
      </c>
      <c r="E7378" s="1">
        <v>7.99190603</v>
      </c>
      <c r="F7378" s="1">
        <v>6.2761000000000002E-4</v>
      </c>
      <c r="G7378" s="1">
        <v>17.132899999999999</v>
      </c>
      <c r="H7378" s="1">
        <v>4.0000000000000002E-4</v>
      </c>
    </row>
    <row r="7379" spans="1:8" x14ac:dyDescent="0.3">
      <c r="A7379" s="1">
        <v>84.97353318335</v>
      </c>
      <c r="B7379" s="1">
        <v>-67.835770876530006</v>
      </c>
      <c r="C7379" s="1" t="s">
        <v>12</v>
      </c>
      <c r="D7379" s="2" t="s">
        <v>7393</v>
      </c>
      <c r="E7379" s="1">
        <v>24.10809016</v>
      </c>
      <c r="F7379" s="1">
        <v>2.6999000000000001E-4</v>
      </c>
      <c r="G7379" s="1">
        <v>13.5357</v>
      </c>
      <c r="H7379" s="1">
        <v>1E-4</v>
      </c>
    </row>
    <row r="7380" spans="1:8" x14ac:dyDescent="0.3">
      <c r="A7380" s="1">
        <v>84.388418366929997</v>
      </c>
      <c r="B7380" s="1">
        <v>-67.744562373630004</v>
      </c>
      <c r="C7380" s="1" t="s">
        <v>12</v>
      </c>
      <c r="D7380" s="2" t="s">
        <v>7394</v>
      </c>
      <c r="E7380" s="1">
        <v>3.2591585900000002</v>
      </c>
      <c r="F7380" s="1">
        <v>1.7289999999999999E-5</v>
      </c>
      <c r="G7380" s="1">
        <v>15.8246</v>
      </c>
      <c r="H7380" s="1">
        <v>4.0000000000000002E-4</v>
      </c>
    </row>
    <row r="7381" spans="1:8" x14ac:dyDescent="0.3">
      <c r="A7381" s="1">
        <v>85.199209082379994</v>
      </c>
      <c r="B7381" s="1">
        <v>-67.720478286700001</v>
      </c>
      <c r="C7381" s="1" t="s">
        <v>12</v>
      </c>
      <c r="D7381" s="2" t="s">
        <v>7395</v>
      </c>
      <c r="E7381" s="1">
        <v>1.7154100400000001</v>
      </c>
      <c r="F7381" s="1">
        <v>8.2400000000000007E-6</v>
      </c>
      <c r="G7381" s="1">
        <v>16.810400000000001</v>
      </c>
      <c r="H7381" s="1">
        <v>4.0000000000000002E-4</v>
      </c>
    </row>
    <row r="7382" spans="1:8" x14ac:dyDescent="0.3">
      <c r="A7382" s="1">
        <v>85.116179881069996</v>
      </c>
      <c r="B7382" s="1">
        <v>-67.520307669659999</v>
      </c>
      <c r="C7382" s="1" t="s">
        <v>12</v>
      </c>
      <c r="D7382" s="2" t="s">
        <v>7396</v>
      </c>
      <c r="E7382" s="1">
        <v>6.2129063999999996</v>
      </c>
      <c r="F7382" s="1">
        <v>1.0096E-4</v>
      </c>
      <c r="G7382" s="1">
        <v>15.1808</v>
      </c>
      <c r="H7382" s="1">
        <v>2.0000000000000001E-4</v>
      </c>
    </row>
    <row r="7383" spans="1:8" x14ac:dyDescent="0.3">
      <c r="A7383" s="1">
        <v>84.182190742719996</v>
      </c>
      <c r="B7383" s="1">
        <v>-67.584379591900003</v>
      </c>
      <c r="C7383" s="1" t="s">
        <v>12</v>
      </c>
      <c r="D7383" s="2" t="s">
        <v>7397</v>
      </c>
      <c r="E7383" s="1" t="s">
        <v>15</v>
      </c>
      <c r="F7383" s="1" t="s">
        <v>16</v>
      </c>
      <c r="G7383" s="1">
        <v>15.9292</v>
      </c>
      <c r="H7383" s="1">
        <v>2.9999999999999997E-4</v>
      </c>
    </row>
    <row r="7384" spans="1:8" x14ac:dyDescent="0.3">
      <c r="A7384" s="1">
        <v>86.291484510299995</v>
      </c>
      <c r="B7384" s="1">
        <v>-67.385834405889995</v>
      </c>
      <c r="C7384" s="1" t="s">
        <v>12</v>
      </c>
      <c r="D7384" s="2" t="s">
        <v>7398</v>
      </c>
      <c r="E7384" s="1">
        <v>17.569678060000001</v>
      </c>
      <c r="F7384" s="1">
        <v>5.5595999999999998E-4</v>
      </c>
      <c r="G7384" s="1">
        <v>14.3843</v>
      </c>
      <c r="H7384" s="1">
        <v>1E-4</v>
      </c>
    </row>
    <row r="7385" spans="1:8" x14ac:dyDescent="0.3">
      <c r="A7385" s="1">
        <v>87.046683987250006</v>
      </c>
      <c r="B7385" s="1">
        <v>-67.444423075480003</v>
      </c>
      <c r="C7385" s="1" t="s">
        <v>12</v>
      </c>
      <c r="D7385" s="2" t="s">
        <v>7399</v>
      </c>
      <c r="E7385" s="1" t="s">
        <v>15</v>
      </c>
      <c r="F7385" s="1" t="s">
        <v>16</v>
      </c>
      <c r="G7385" s="1">
        <v>15.5708</v>
      </c>
      <c r="H7385" s="1">
        <v>2.0000000000000001E-4</v>
      </c>
    </row>
    <row r="7386" spans="1:8" x14ac:dyDescent="0.3">
      <c r="A7386" s="1">
        <v>86.389249813600003</v>
      </c>
      <c r="B7386" s="1">
        <v>-67.355844613779993</v>
      </c>
      <c r="C7386" s="1" t="s">
        <v>12</v>
      </c>
      <c r="D7386" s="2" t="s">
        <v>7400</v>
      </c>
      <c r="E7386" s="1">
        <v>2.6830725200000001</v>
      </c>
      <c r="F7386" s="1">
        <v>5.8300000000000001E-6</v>
      </c>
      <c r="G7386" s="1">
        <v>16.0457</v>
      </c>
      <c r="H7386" s="1">
        <v>2.0000000000000001E-4</v>
      </c>
    </row>
    <row r="7387" spans="1:8" x14ac:dyDescent="0.3">
      <c r="A7387" s="1">
        <v>86.601336902509999</v>
      </c>
      <c r="B7387" s="1">
        <v>-67.343351213570003</v>
      </c>
      <c r="C7387" s="1" t="s">
        <v>12</v>
      </c>
      <c r="D7387" s="2" t="s">
        <v>7401</v>
      </c>
      <c r="E7387" s="1">
        <v>10.951583100000001</v>
      </c>
      <c r="F7387" s="1">
        <v>2.5155000000000002E-4</v>
      </c>
      <c r="G7387" s="1">
        <v>14.5114</v>
      </c>
      <c r="H7387" s="1">
        <v>2.0000000000000001E-4</v>
      </c>
    </row>
    <row r="7388" spans="1:8" x14ac:dyDescent="0.3">
      <c r="A7388" s="1">
        <v>87.042500118939998</v>
      </c>
      <c r="B7388" s="1">
        <v>-67.355585527459994</v>
      </c>
      <c r="C7388" s="1" t="s">
        <v>12</v>
      </c>
      <c r="D7388" s="2" t="s">
        <v>7402</v>
      </c>
      <c r="E7388" s="1">
        <v>2.5571749499999998</v>
      </c>
      <c r="F7388" s="1">
        <v>5.7699999999999998E-6</v>
      </c>
      <c r="G7388" s="1">
        <v>15.814299999999999</v>
      </c>
      <c r="H7388" s="1">
        <v>2.0000000000000001E-4</v>
      </c>
    </row>
    <row r="7389" spans="1:8" x14ac:dyDescent="0.3">
      <c r="A7389" s="1">
        <v>87.013131290640004</v>
      </c>
      <c r="B7389" s="1">
        <v>-67.207902434209998</v>
      </c>
      <c r="C7389" s="1" t="s">
        <v>12</v>
      </c>
      <c r="D7389" s="2" t="s">
        <v>7403</v>
      </c>
      <c r="E7389" s="1">
        <v>4.6388542499999996</v>
      </c>
      <c r="F7389" s="1">
        <v>2.3479999999999999E-5</v>
      </c>
      <c r="G7389" s="1">
        <v>15.356199999999999</v>
      </c>
      <c r="H7389" s="1">
        <v>2.9999999999999997E-4</v>
      </c>
    </row>
    <row r="7390" spans="1:8" x14ac:dyDescent="0.3">
      <c r="A7390" s="1">
        <v>86.485819203709994</v>
      </c>
      <c r="B7390" s="1">
        <v>-67.101654202809996</v>
      </c>
      <c r="C7390" s="1" t="s">
        <v>12</v>
      </c>
      <c r="D7390" s="2" t="s">
        <v>7404</v>
      </c>
      <c r="E7390" s="1">
        <v>4.9920627900000003</v>
      </c>
      <c r="F7390" s="1">
        <v>6.8399999999999997E-6</v>
      </c>
      <c r="G7390" s="1">
        <v>15.032299999999999</v>
      </c>
      <c r="H7390" s="1">
        <v>1E-3</v>
      </c>
    </row>
    <row r="7391" spans="1:8" x14ac:dyDescent="0.3">
      <c r="A7391" s="1">
        <v>85.70032293925</v>
      </c>
      <c r="B7391" s="1">
        <v>-66.942744830910001</v>
      </c>
      <c r="C7391" s="1" t="s">
        <v>12</v>
      </c>
      <c r="D7391" s="2" t="s">
        <v>7405</v>
      </c>
      <c r="E7391" s="1" t="s">
        <v>15</v>
      </c>
      <c r="F7391" s="1" t="s">
        <v>16</v>
      </c>
      <c r="G7391" s="1">
        <v>15.1051</v>
      </c>
      <c r="H7391" s="1">
        <v>1E-4</v>
      </c>
    </row>
    <row r="7392" spans="1:8" x14ac:dyDescent="0.3">
      <c r="A7392" s="1">
        <v>85.016358342809994</v>
      </c>
      <c r="B7392" s="1">
        <v>-67.397897991199997</v>
      </c>
      <c r="C7392" s="1" t="s">
        <v>12</v>
      </c>
      <c r="D7392" s="2" t="s">
        <v>7406</v>
      </c>
      <c r="E7392" s="1">
        <v>5.4728668899999997</v>
      </c>
      <c r="F7392" s="1">
        <v>3.0190000000000001E-5</v>
      </c>
      <c r="G7392" s="1">
        <v>15.224399999999999</v>
      </c>
      <c r="H7392" s="1">
        <v>2.9999999999999997E-4</v>
      </c>
    </row>
    <row r="7393" spans="1:8" x14ac:dyDescent="0.3">
      <c r="A7393" s="1">
        <v>85.366409324900005</v>
      </c>
      <c r="B7393" s="1">
        <v>-67.299492842939998</v>
      </c>
      <c r="C7393" s="1" t="s">
        <v>12</v>
      </c>
      <c r="D7393" s="2" t="s">
        <v>7407</v>
      </c>
      <c r="E7393" s="1" t="s">
        <v>15</v>
      </c>
      <c r="F7393" s="1" t="s">
        <v>16</v>
      </c>
      <c r="G7393" s="1">
        <v>15.5847</v>
      </c>
      <c r="H7393" s="1">
        <v>2.9999999999999997E-4</v>
      </c>
    </row>
    <row r="7394" spans="1:8" x14ac:dyDescent="0.3">
      <c r="A7394" s="1">
        <v>84.693244495040005</v>
      </c>
      <c r="B7394" s="1">
        <v>-67.085279379599996</v>
      </c>
      <c r="C7394" s="1" t="s">
        <v>12</v>
      </c>
      <c r="D7394" s="2" t="s">
        <v>7408</v>
      </c>
      <c r="E7394" s="1">
        <v>7.4766724499999997</v>
      </c>
      <c r="F7394" s="1">
        <v>6.4179999999999999E-5</v>
      </c>
      <c r="G7394" s="1">
        <v>14.9801</v>
      </c>
      <c r="H7394" s="1">
        <v>1E-4</v>
      </c>
    </row>
    <row r="7395" spans="1:8" x14ac:dyDescent="0.3">
      <c r="A7395" s="1">
        <v>84.669797329440001</v>
      </c>
      <c r="B7395" s="1">
        <v>-67.034967594519998</v>
      </c>
      <c r="C7395" s="1" t="s">
        <v>12</v>
      </c>
      <c r="D7395" s="2" t="s">
        <v>7409</v>
      </c>
      <c r="E7395" s="1">
        <v>2.9254399599999998</v>
      </c>
      <c r="F7395" s="1">
        <v>1.045E-5</v>
      </c>
      <c r="G7395" s="1">
        <v>15.792199999999999</v>
      </c>
      <c r="H7395" s="1">
        <v>2.0000000000000001E-4</v>
      </c>
    </row>
    <row r="7396" spans="1:8" x14ac:dyDescent="0.3">
      <c r="A7396" s="1">
        <v>84.604123355970003</v>
      </c>
      <c r="B7396" s="1">
        <v>-66.681984864849994</v>
      </c>
      <c r="C7396" s="1" t="s">
        <v>12</v>
      </c>
      <c r="D7396" s="2" t="s">
        <v>7410</v>
      </c>
      <c r="E7396" s="1">
        <v>2.7853830999999998</v>
      </c>
      <c r="F7396" s="1">
        <v>7.17E-6</v>
      </c>
      <c r="G7396" s="1">
        <v>16.0975</v>
      </c>
      <c r="H7396" s="1">
        <v>1E-4</v>
      </c>
    </row>
    <row r="7397" spans="1:8" x14ac:dyDescent="0.3">
      <c r="A7397" s="1">
        <v>89.418743114839998</v>
      </c>
      <c r="B7397" s="1">
        <v>-67.306353956880002</v>
      </c>
      <c r="C7397" s="1" t="s">
        <v>12</v>
      </c>
      <c r="D7397" s="2" t="s">
        <v>7411</v>
      </c>
      <c r="E7397" s="1">
        <v>2.69502292</v>
      </c>
      <c r="F7397" s="1">
        <v>1.2279999999999999E-5</v>
      </c>
      <c r="G7397" s="1">
        <v>16.0044</v>
      </c>
      <c r="H7397" s="1">
        <v>2.0000000000000001E-4</v>
      </c>
    </row>
    <row r="7398" spans="1:8" x14ac:dyDescent="0.3">
      <c r="A7398" s="1">
        <v>87.674145369749994</v>
      </c>
      <c r="B7398" s="1">
        <v>-67.175377253500002</v>
      </c>
      <c r="C7398" s="1" t="s">
        <v>12</v>
      </c>
      <c r="D7398" s="2" t="s">
        <v>7412</v>
      </c>
      <c r="E7398" s="1">
        <v>3.9296672199999998</v>
      </c>
      <c r="F7398" s="1">
        <v>1.2510000000000001E-5</v>
      </c>
      <c r="G7398" s="1">
        <v>15.418200000000001</v>
      </c>
      <c r="H7398" s="1">
        <v>1E-3</v>
      </c>
    </row>
    <row r="7399" spans="1:8" x14ac:dyDescent="0.3">
      <c r="A7399" s="1">
        <v>87.329428527519994</v>
      </c>
      <c r="B7399" s="1">
        <v>-67.230416391960006</v>
      </c>
      <c r="C7399" s="1" t="s">
        <v>12</v>
      </c>
      <c r="D7399" s="2" t="s">
        <v>7413</v>
      </c>
      <c r="E7399" s="1" t="s">
        <v>15</v>
      </c>
      <c r="F7399" s="1" t="s">
        <v>16</v>
      </c>
      <c r="G7399" s="1">
        <v>15.3689</v>
      </c>
      <c r="H7399" s="1">
        <v>2.9999999999999997E-4</v>
      </c>
    </row>
    <row r="7400" spans="1:8" x14ac:dyDescent="0.3">
      <c r="A7400" s="1">
        <v>87.417337971920006</v>
      </c>
      <c r="B7400" s="1">
        <v>-67.00772336464</v>
      </c>
      <c r="C7400" s="1" t="s">
        <v>12</v>
      </c>
      <c r="D7400" s="2" t="s">
        <v>7414</v>
      </c>
      <c r="E7400" s="1">
        <v>10.985153990000001</v>
      </c>
      <c r="F7400" s="1">
        <v>3.8380000000000002E-5</v>
      </c>
      <c r="G7400" s="1">
        <v>14.4922</v>
      </c>
      <c r="H7400" s="1">
        <v>1E-4</v>
      </c>
    </row>
    <row r="7401" spans="1:8" x14ac:dyDescent="0.3">
      <c r="A7401" s="1">
        <v>88.023465015420001</v>
      </c>
      <c r="B7401" s="1">
        <v>-66.887464075300002</v>
      </c>
      <c r="C7401" s="1" t="s">
        <v>12</v>
      </c>
      <c r="D7401" s="2" t="s">
        <v>7415</v>
      </c>
      <c r="E7401" s="1">
        <v>2.5727335500000001</v>
      </c>
      <c r="F7401" s="1">
        <v>1.9199999999999998E-6</v>
      </c>
      <c r="G7401" s="1">
        <v>15.998200000000001</v>
      </c>
      <c r="H7401" s="1">
        <v>1E-4</v>
      </c>
    </row>
    <row r="7402" spans="1:8" x14ac:dyDescent="0.3">
      <c r="A7402" s="1">
        <v>89.842374856980001</v>
      </c>
      <c r="B7402" s="1">
        <v>-66.952715466010005</v>
      </c>
      <c r="C7402" s="1" t="s">
        <v>12</v>
      </c>
      <c r="D7402" s="2" t="s">
        <v>7416</v>
      </c>
      <c r="E7402" s="1" t="s">
        <v>15</v>
      </c>
      <c r="F7402" s="1" t="s">
        <v>16</v>
      </c>
      <c r="G7402" s="1">
        <v>15.964</v>
      </c>
      <c r="H7402" s="1">
        <v>1E-4</v>
      </c>
    </row>
    <row r="7403" spans="1:8" x14ac:dyDescent="0.3">
      <c r="A7403" s="1">
        <v>87.051122345189995</v>
      </c>
      <c r="B7403" s="1">
        <v>-66.78443835633</v>
      </c>
      <c r="C7403" s="1" t="s">
        <v>12</v>
      </c>
      <c r="D7403" s="2" t="s">
        <v>7417</v>
      </c>
      <c r="E7403" s="1" t="s">
        <v>15</v>
      </c>
      <c r="F7403" s="1" t="s">
        <v>16</v>
      </c>
      <c r="G7403" s="1">
        <v>17.256599999999999</v>
      </c>
      <c r="H7403" s="1">
        <v>4.0000000000000002E-4</v>
      </c>
    </row>
    <row r="7404" spans="1:8" x14ac:dyDescent="0.3">
      <c r="A7404" s="1">
        <v>85.391905827840006</v>
      </c>
      <c r="B7404" s="1">
        <v>-66.696670653289999</v>
      </c>
      <c r="C7404" s="1" t="s">
        <v>12</v>
      </c>
      <c r="D7404" s="2" t="s">
        <v>7418</v>
      </c>
      <c r="E7404" s="1" t="s">
        <v>15</v>
      </c>
      <c r="F7404" s="1" t="s">
        <v>16</v>
      </c>
      <c r="G7404" s="1">
        <v>15.573700000000001</v>
      </c>
      <c r="H7404" s="1">
        <v>1E-4</v>
      </c>
    </row>
    <row r="7405" spans="1:8" x14ac:dyDescent="0.3">
      <c r="A7405" s="1">
        <v>85.402818964960005</v>
      </c>
      <c r="B7405" s="1">
        <v>-66.340202413450001</v>
      </c>
      <c r="C7405" s="1" t="s">
        <v>12</v>
      </c>
      <c r="D7405" s="2" t="s">
        <v>7419</v>
      </c>
      <c r="E7405" s="1">
        <v>2.4065993400000001</v>
      </c>
      <c r="F7405" s="1">
        <v>4.4800000000000003E-6</v>
      </c>
      <c r="G7405" s="1">
        <v>16.166499999999999</v>
      </c>
      <c r="H7405" s="1">
        <v>1E-4</v>
      </c>
    </row>
    <row r="7406" spans="1:8" x14ac:dyDescent="0.3">
      <c r="A7406" s="1">
        <v>85.006224260349995</v>
      </c>
      <c r="B7406" s="1">
        <v>-65.386545281780002</v>
      </c>
      <c r="C7406" s="1" t="s">
        <v>12</v>
      </c>
      <c r="D7406" s="2" t="s">
        <v>7420</v>
      </c>
      <c r="E7406" s="1" t="s">
        <v>15</v>
      </c>
      <c r="F7406" s="1" t="s">
        <v>16</v>
      </c>
      <c r="G7406" s="1">
        <v>15.7118</v>
      </c>
      <c r="H7406" s="1">
        <v>2.0000000000000001E-4</v>
      </c>
    </row>
    <row r="7407" spans="1:8" x14ac:dyDescent="0.3">
      <c r="A7407" s="1">
        <v>83.440016270219999</v>
      </c>
      <c r="B7407" s="1">
        <v>-67.74421382205</v>
      </c>
      <c r="C7407" s="1" t="s">
        <v>12</v>
      </c>
      <c r="D7407" s="2" t="s">
        <v>7421</v>
      </c>
      <c r="E7407" s="1">
        <v>10.02788621</v>
      </c>
      <c r="F7407" s="1">
        <v>9.1710000000000001E-5</v>
      </c>
      <c r="G7407" s="1">
        <v>14.7225</v>
      </c>
      <c r="H7407" s="1">
        <v>2.0000000000000001E-4</v>
      </c>
    </row>
    <row r="7408" spans="1:8" x14ac:dyDescent="0.3">
      <c r="A7408" s="1">
        <v>83.216535427449998</v>
      </c>
      <c r="B7408" s="1">
        <v>-67.425625243400006</v>
      </c>
      <c r="C7408" s="1" t="s">
        <v>12</v>
      </c>
      <c r="D7408" s="2" t="s">
        <v>7422</v>
      </c>
      <c r="E7408" s="1">
        <v>1.6089087</v>
      </c>
      <c r="F7408" s="1">
        <v>4.1300000000000003E-6</v>
      </c>
      <c r="G7408" s="1">
        <v>16.4556</v>
      </c>
      <c r="H7408" s="1">
        <v>5.0000000000000001E-4</v>
      </c>
    </row>
    <row r="7409" spans="1:8" x14ac:dyDescent="0.3">
      <c r="A7409" s="1">
        <v>84.004858652720003</v>
      </c>
      <c r="B7409" s="1">
        <v>-67.431391424200001</v>
      </c>
      <c r="C7409" s="1" t="s">
        <v>12</v>
      </c>
      <c r="D7409" s="2" t="s">
        <v>7423</v>
      </c>
      <c r="E7409" s="1" t="s">
        <v>15</v>
      </c>
      <c r="F7409" s="1" t="s">
        <v>16</v>
      </c>
      <c r="G7409" s="1">
        <v>15.733700000000001</v>
      </c>
      <c r="H7409" s="1">
        <v>5.9999999999999995E-4</v>
      </c>
    </row>
    <row r="7410" spans="1:8" x14ac:dyDescent="0.3">
      <c r="A7410" s="1">
        <v>83.531300741630005</v>
      </c>
      <c r="B7410" s="1">
        <v>-67.316187876550003</v>
      </c>
      <c r="C7410" s="1" t="s">
        <v>12</v>
      </c>
      <c r="D7410" s="2" t="s">
        <v>7424</v>
      </c>
      <c r="E7410" s="1">
        <v>1.9207881600000001</v>
      </c>
      <c r="F7410" s="1">
        <v>9.2699999999999993E-6</v>
      </c>
      <c r="G7410" s="1">
        <v>16.7315</v>
      </c>
      <c r="H7410" s="1">
        <v>2.9999999999999997E-4</v>
      </c>
    </row>
    <row r="7411" spans="1:8" x14ac:dyDescent="0.3">
      <c r="A7411" s="1">
        <v>82.569267505669998</v>
      </c>
      <c r="B7411" s="1">
        <v>-67.400825675549996</v>
      </c>
      <c r="C7411" s="1" t="s">
        <v>12</v>
      </c>
      <c r="D7411" s="2" t="s">
        <v>7425</v>
      </c>
      <c r="E7411" s="1" t="s">
        <v>15</v>
      </c>
      <c r="F7411" s="1" t="s">
        <v>16</v>
      </c>
      <c r="G7411" s="1">
        <v>17.254899999999999</v>
      </c>
      <c r="H7411" s="1">
        <v>4.0000000000000002E-4</v>
      </c>
    </row>
    <row r="7412" spans="1:8" x14ac:dyDescent="0.3">
      <c r="A7412" s="1">
        <v>82.332835855539997</v>
      </c>
      <c r="B7412" s="1">
        <v>-67.377767610480007</v>
      </c>
      <c r="C7412" s="1" t="s">
        <v>12</v>
      </c>
      <c r="D7412" s="2" t="s">
        <v>7426</v>
      </c>
      <c r="E7412" s="1">
        <v>2.7932573299999999</v>
      </c>
      <c r="F7412" s="1">
        <v>2.1960999999999999E-4</v>
      </c>
      <c r="G7412" s="1">
        <v>15.79</v>
      </c>
      <c r="H7412" s="1">
        <v>2.0000000000000001E-4</v>
      </c>
    </row>
    <row r="7413" spans="1:8" x14ac:dyDescent="0.3">
      <c r="A7413" s="1">
        <v>82.347817323719994</v>
      </c>
      <c r="B7413" s="1">
        <v>-67.140908279879994</v>
      </c>
      <c r="C7413" s="1" t="s">
        <v>12</v>
      </c>
      <c r="D7413" s="2" t="s">
        <v>7427</v>
      </c>
      <c r="E7413" s="1">
        <v>2.9260774000000001</v>
      </c>
      <c r="F7413" s="1">
        <v>3.7500000000000001E-6</v>
      </c>
      <c r="G7413" s="1">
        <v>15.856</v>
      </c>
      <c r="H7413" s="1">
        <v>2.0000000000000001E-4</v>
      </c>
    </row>
    <row r="7414" spans="1:8" x14ac:dyDescent="0.3">
      <c r="A7414" s="1">
        <v>81.987262502700005</v>
      </c>
      <c r="B7414" s="1">
        <v>-66.91358070727</v>
      </c>
      <c r="C7414" s="1" t="s">
        <v>12</v>
      </c>
      <c r="D7414" s="2" t="s">
        <v>7428</v>
      </c>
      <c r="E7414" s="1" t="s">
        <v>15</v>
      </c>
      <c r="F7414" s="1" t="s">
        <v>16</v>
      </c>
      <c r="G7414" s="1">
        <v>15.8757</v>
      </c>
      <c r="H7414" s="1">
        <v>1E-4</v>
      </c>
    </row>
    <row r="7415" spans="1:8" x14ac:dyDescent="0.3">
      <c r="A7415" s="1">
        <v>82.928880816380001</v>
      </c>
      <c r="B7415" s="1">
        <v>-66.69907627872</v>
      </c>
      <c r="C7415" s="1" t="s">
        <v>12</v>
      </c>
      <c r="D7415" s="2" t="s">
        <v>7429</v>
      </c>
      <c r="E7415" s="1">
        <v>2.4915291000000002</v>
      </c>
      <c r="F7415" s="1">
        <v>2.7E-6</v>
      </c>
      <c r="G7415" s="1">
        <v>16.119700000000002</v>
      </c>
      <c r="H7415" s="1">
        <v>1E-4</v>
      </c>
    </row>
    <row r="7416" spans="1:8" x14ac:dyDescent="0.3">
      <c r="A7416" s="1">
        <v>83.650809172560002</v>
      </c>
      <c r="B7416" s="1">
        <v>-66.623110286870002</v>
      </c>
      <c r="C7416" s="1" t="s">
        <v>12</v>
      </c>
      <c r="D7416" s="2" t="s">
        <v>7430</v>
      </c>
      <c r="E7416" s="1" t="s">
        <v>15</v>
      </c>
      <c r="F7416" s="1" t="s">
        <v>16</v>
      </c>
      <c r="G7416" s="1">
        <v>18.3383</v>
      </c>
      <c r="H7416" s="1">
        <v>2.0000000000000001E-4</v>
      </c>
    </row>
    <row r="7417" spans="1:8" x14ac:dyDescent="0.3">
      <c r="A7417" s="1">
        <v>255.86443543534</v>
      </c>
      <c r="B7417" s="1">
        <v>-37.746143979279999</v>
      </c>
      <c r="C7417" s="1" t="s">
        <v>12</v>
      </c>
      <c r="D7417" s="2" t="s">
        <v>7431</v>
      </c>
      <c r="E7417" s="1" t="s">
        <v>15</v>
      </c>
      <c r="F7417" s="1" t="s">
        <v>16</v>
      </c>
      <c r="G7417" s="1">
        <v>15.555400000000001</v>
      </c>
      <c r="H7417" s="1">
        <v>5.0000000000000001E-4</v>
      </c>
    </row>
    <row r="7418" spans="1:8" x14ac:dyDescent="0.3">
      <c r="A7418" s="1">
        <v>193.59157736418999</v>
      </c>
      <c r="B7418" s="1">
        <v>-58.430632333689999</v>
      </c>
      <c r="C7418" s="1" t="s">
        <v>12</v>
      </c>
      <c r="D7418" s="2" t="s">
        <v>7432</v>
      </c>
      <c r="E7418" s="1">
        <v>4.6897149300000001</v>
      </c>
      <c r="F7418" s="1">
        <v>9.5899999999999997E-6</v>
      </c>
      <c r="G7418" s="1">
        <v>6.3627000000000002</v>
      </c>
      <c r="H7418" s="1">
        <v>2.0000000000000001E-4</v>
      </c>
    </row>
    <row r="7419" spans="1:8" x14ac:dyDescent="0.3">
      <c r="A7419" s="1">
        <v>191.59278019628999</v>
      </c>
      <c r="B7419" s="1">
        <v>-59.124727334020001</v>
      </c>
      <c r="C7419" s="1" t="s">
        <v>12</v>
      </c>
      <c r="D7419" s="2" t="s">
        <v>7433</v>
      </c>
      <c r="E7419" s="1">
        <v>6.2203979299999999</v>
      </c>
      <c r="F7419" s="1">
        <v>1.908E-5</v>
      </c>
      <c r="G7419" s="1">
        <v>8.0684000000000005</v>
      </c>
      <c r="H7419" s="1">
        <v>1E-4</v>
      </c>
    </row>
    <row r="7420" spans="1:8" x14ac:dyDescent="0.3">
      <c r="A7420" s="1">
        <v>189.78014169645999</v>
      </c>
      <c r="B7420" s="1">
        <v>-58.284564624369999</v>
      </c>
      <c r="C7420" s="1" t="s">
        <v>12</v>
      </c>
      <c r="D7420" s="2" t="s">
        <v>7434</v>
      </c>
      <c r="E7420" s="1" t="s">
        <v>15</v>
      </c>
      <c r="F7420" s="1" t="s">
        <v>16</v>
      </c>
      <c r="G7420" s="1">
        <v>12.8329</v>
      </c>
      <c r="H7420" s="1">
        <v>1E-4</v>
      </c>
    </row>
    <row r="7421" spans="1:8" x14ac:dyDescent="0.3">
      <c r="A7421" s="1">
        <v>190.35841950878</v>
      </c>
      <c r="B7421" s="1">
        <v>-59.7941862367</v>
      </c>
      <c r="C7421" s="1" t="s">
        <v>12</v>
      </c>
      <c r="D7421" s="2" t="s">
        <v>7435</v>
      </c>
      <c r="E7421" s="1">
        <v>3.8383403899999999</v>
      </c>
      <c r="F7421" s="1">
        <v>8.0199999999999994E-6</v>
      </c>
      <c r="G7421" s="1">
        <v>7.9912000000000001</v>
      </c>
      <c r="H7421" s="1">
        <v>1E-4</v>
      </c>
    </row>
    <row r="7422" spans="1:8" x14ac:dyDescent="0.3">
      <c r="A7422" s="1">
        <v>189.95127219531</v>
      </c>
      <c r="B7422" s="1">
        <v>-59.583341129220003</v>
      </c>
      <c r="C7422" s="1" t="s">
        <v>12</v>
      </c>
      <c r="D7422" s="2" t="s">
        <v>7436</v>
      </c>
      <c r="E7422" s="1">
        <v>19.148801890000001</v>
      </c>
      <c r="F7422" s="1">
        <v>4.2182E-4</v>
      </c>
      <c r="G7422" s="1">
        <v>16.184000000000001</v>
      </c>
      <c r="H7422" s="1">
        <v>2.9999999999999997E-4</v>
      </c>
    </row>
    <row r="7423" spans="1:8" x14ac:dyDescent="0.3">
      <c r="A7423" s="1">
        <v>189.06409148233001</v>
      </c>
      <c r="B7423" s="1">
        <v>-60.356119818640003</v>
      </c>
      <c r="C7423" s="1" t="s">
        <v>12</v>
      </c>
      <c r="D7423" s="2" t="s">
        <v>7437</v>
      </c>
      <c r="E7423" s="1">
        <v>7.1796486499999999</v>
      </c>
      <c r="F7423" s="1">
        <v>1.2494000000000001E-4</v>
      </c>
      <c r="G7423" s="1">
        <v>16.2621</v>
      </c>
      <c r="H7423" s="1">
        <v>2.0000000000000001E-4</v>
      </c>
    </row>
    <row r="7424" spans="1:8" x14ac:dyDescent="0.3">
      <c r="A7424" s="1">
        <v>181.63974627838999</v>
      </c>
      <c r="B7424" s="1">
        <v>-61.266426226100002</v>
      </c>
      <c r="C7424" s="1" t="s">
        <v>12</v>
      </c>
      <c r="D7424" s="2" t="s">
        <v>7438</v>
      </c>
      <c r="E7424" s="1">
        <v>1.5123971700000001</v>
      </c>
      <c r="F7424" s="1">
        <v>3.98E-6</v>
      </c>
      <c r="G7424" s="1">
        <v>12.043200000000001</v>
      </c>
      <c r="H7424" s="1">
        <v>1E-4</v>
      </c>
    </row>
    <row r="7425" spans="1:8" x14ac:dyDescent="0.3">
      <c r="A7425" s="1">
        <v>80.889830673139997</v>
      </c>
      <c r="B7425" s="1">
        <v>44.760075862359997</v>
      </c>
      <c r="C7425" s="1" t="s">
        <v>12</v>
      </c>
      <c r="D7425" s="2" t="s">
        <v>7439</v>
      </c>
      <c r="E7425" s="1">
        <v>2.4768481100000002</v>
      </c>
      <c r="F7425" s="1">
        <v>1.332E-5</v>
      </c>
      <c r="G7425" s="1">
        <v>12.750299999999999</v>
      </c>
      <c r="H7425" s="1">
        <v>2.9999999999999997E-4</v>
      </c>
    </row>
    <row r="7426" spans="1:8" x14ac:dyDescent="0.3">
      <c r="A7426" s="1">
        <v>79.454321472459995</v>
      </c>
      <c r="B7426" s="1">
        <v>44.473216265959998</v>
      </c>
      <c r="C7426" s="1" t="s">
        <v>17</v>
      </c>
      <c r="D7426" s="2" t="s">
        <v>7440</v>
      </c>
      <c r="E7426" s="1">
        <v>8.4539548100000008</v>
      </c>
      <c r="F7426" s="1">
        <v>3.0189000000000003E-4</v>
      </c>
      <c r="G7426" s="1">
        <v>14.1629</v>
      </c>
      <c r="H7426" s="1">
        <v>4.0000000000000002E-4</v>
      </c>
    </row>
    <row r="7427" spans="1:8" x14ac:dyDescent="0.3">
      <c r="A7427" s="1">
        <v>63.379359884609997</v>
      </c>
      <c r="B7427" s="1">
        <v>41.318779398380002</v>
      </c>
      <c r="C7427" s="1" t="s">
        <v>12</v>
      </c>
      <c r="D7427" s="2" t="s">
        <v>7441</v>
      </c>
      <c r="E7427" s="1">
        <v>2.3124362899999999</v>
      </c>
      <c r="F7427" s="1">
        <v>5.2100000000000001E-6</v>
      </c>
      <c r="G7427" s="1">
        <v>14.0428</v>
      </c>
      <c r="H7427" s="1">
        <v>1E-4</v>
      </c>
    </row>
    <row r="7428" spans="1:8" x14ac:dyDescent="0.3">
      <c r="A7428" s="1">
        <v>64.275279524330003</v>
      </c>
      <c r="B7428" s="1">
        <v>41.731832240519999</v>
      </c>
      <c r="C7428" s="1" t="s">
        <v>12</v>
      </c>
      <c r="D7428" s="2" t="s">
        <v>7442</v>
      </c>
      <c r="E7428" s="1">
        <v>4.2904538900000002</v>
      </c>
      <c r="F7428" s="1">
        <v>1.049E-5</v>
      </c>
      <c r="G7428" s="1">
        <v>10.673</v>
      </c>
      <c r="H7428" s="1">
        <v>2.9999999999999997E-4</v>
      </c>
    </row>
    <row r="7429" spans="1:8" x14ac:dyDescent="0.3">
      <c r="A7429" s="1">
        <v>68.466768456099999</v>
      </c>
      <c r="B7429" s="1">
        <v>22.841619221929999</v>
      </c>
      <c r="C7429" s="1" t="s">
        <v>12</v>
      </c>
      <c r="D7429" s="2" t="s">
        <v>7443</v>
      </c>
      <c r="E7429" s="1">
        <v>3.6648003400000002</v>
      </c>
      <c r="F7429" s="1">
        <v>9.5400000000000001E-6</v>
      </c>
      <c r="G7429" s="1">
        <v>12.098800000000001</v>
      </c>
      <c r="H7429" s="1">
        <v>1E-4</v>
      </c>
    </row>
    <row r="7430" spans="1:8" x14ac:dyDescent="0.3">
      <c r="A7430" s="1">
        <v>51.017924528960002</v>
      </c>
      <c r="B7430" s="1">
        <v>21.229116070629999</v>
      </c>
      <c r="C7430" s="1" t="s">
        <v>12</v>
      </c>
      <c r="D7430" s="2" t="s">
        <v>7444</v>
      </c>
      <c r="E7430" s="1">
        <v>14.634006579999999</v>
      </c>
      <c r="F7430" s="1">
        <v>7.0618999999999999E-4</v>
      </c>
      <c r="G7430" s="1">
        <v>16.1723</v>
      </c>
      <c r="H7430" s="1">
        <v>1.7999999999999999E-2</v>
      </c>
    </row>
    <row r="7431" spans="1:8" x14ac:dyDescent="0.3">
      <c r="A7431" s="1">
        <v>79.009973906460004</v>
      </c>
      <c r="B7431" s="1">
        <v>67.286581629799997</v>
      </c>
      <c r="C7431" s="1" t="s">
        <v>12</v>
      </c>
      <c r="D7431" s="2" t="s">
        <v>7445</v>
      </c>
      <c r="E7431" s="1">
        <v>8.9772866699999998</v>
      </c>
      <c r="F7431" s="1">
        <v>3.7610000000000001E-5</v>
      </c>
      <c r="G7431" s="1">
        <v>13.850300000000001</v>
      </c>
      <c r="H7431" s="1">
        <v>1E-4</v>
      </c>
    </row>
    <row r="7432" spans="1:8" x14ac:dyDescent="0.3">
      <c r="A7432" s="1">
        <v>85.629229602050003</v>
      </c>
      <c r="B7432" s="1">
        <v>68.30151033336</v>
      </c>
      <c r="C7432" s="1" t="s">
        <v>12</v>
      </c>
      <c r="D7432" s="2" t="s">
        <v>7446</v>
      </c>
      <c r="E7432" s="1">
        <v>7.2595110199999997</v>
      </c>
      <c r="F7432" s="1">
        <v>4.5410000000000001E-5</v>
      </c>
      <c r="G7432" s="1">
        <v>14.2659</v>
      </c>
      <c r="H7432" s="1">
        <v>1E-4</v>
      </c>
    </row>
    <row r="7433" spans="1:8" x14ac:dyDescent="0.3">
      <c r="A7433" s="1">
        <v>61.537363104130002</v>
      </c>
      <c r="B7433" s="1">
        <v>58.808745036159998</v>
      </c>
      <c r="C7433" s="1" t="s">
        <v>12</v>
      </c>
      <c r="D7433" s="2" t="s">
        <v>7447</v>
      </c>
      <c r="E7433" s="1">
        <v>12.65005004</v>
      </c>
      <c r="F7433" s="1">
        <v>3.0976000000000002E-4</v>
      </c>
      <c r="G7433" s="1">
        <v>10.260199999999999</v>
      </c>
      <c r="H7433" s="1">
        <v>3.2000000000000002E-3</v>
      </c>
    </row>
    <row r="7434" spans="1:8" x14ac:dyDescent="0.3">
      <c r="A7434" s="1">
        <v>61.056213820170001</v>
      </c>
      <c r="B7434" s="1">
        <v>59.588185825709999</v>
      </c>
      <c r="C7434" s="1" t="s">
        <v>12</v>
      </c>
      <c r="D7434" s="2" t="s">
        <v>7448</v>
      </c>
      <c r="E7434" s="1" t="s">
        <v>15</v>
      </c>
      <c r="F7434" s="1" t="s">
        <v>16</v>
      </c>
      <c r="G7434" s="1">
        <v>17.2606</v>
      </c>
      <c r="H7434" s="1">
        <v>4.0000000000000002E-4</v>
      </c>
    </row>
    <row r="7435" spans="1:8" x14ac:dyDescent="0.3">
      <c r="A7435" s="1">
        <v>41.180476350550002</v>
      </c>
      <c r="B7435" s="1">
        <v>61.46469940859</v>
      </c>
      <c r="C7435" s="1" t="s">
        <v>12</v>
      </c>
      <c r="D7435" s="2" t="s">
        <v>7449</v>
      </c>
      <c r="E7435" s="1">
        <v>3.8328758700000001</v>
      </c>
      <c r="F7435" s="1">
        <v>8.9700000000000005E-6</v>
      </c>
      <c r="G7435" s="1">
        <v>10.4343</v>
      </c>
      <c r="H7435" s="1">
        <v>1E-4</v>
      </c>
    </row>
    <row r="7436" spans="1:8" x14ac:dyDescent="0.3">
      <c r="A7436" s="1">
        <v>48.445872566299997</v>
      </c>
      <c r="B7436" s="1">
        <v>63.349479505920002</v>
      </c>
      <c r="C7436" s="1" t="s">
        <v>12</v>
      </c>
      <c r="D7436" s="2" t="s">
        <v>7450</v>
      </c>
      <c r="E7436" s="1">
        <v>3.0326768500000001</v>
      </c>
      <c r="F7436" s="1">
        <v>8.7099999999999996E-6</v>
      </c>
      <c r="G7436" s="1">
        <v>13.1835</v>
      </c>
      <c r="H7436" s="1">
        <v>2.0000000000000001E-4</v>
      </c>
    </row>
    <row r="7437" spans="1:8" x14ac:dyDescent="0.3">
      <c r="A7437" s="1">
        <v>61.243592708279998</v>
      </c>
      <c r="B7437" s="1">
        <v>58.659781162850003</v>
      </c>
      <c r="C7437" s="1" t="s">
        <v>12</v>
      </c>
      <c r="D7437" s="2" t="s">
        <v>7451</v>
      </c>
      <c r="E7437" s="1">
        <v>7.9156052700000004</v>
      </c>
      <c r="F7437" s="1">
        <v>4.7639999999999998E-5</v>
      </c>
      <c r="G7437" s="1">
        <v>7.1645000000000003</v>
      </c>
      <c r="H7437" s="1">
        <v>2.0000000000000001E-4</v>
      </c>
    </row>
    <row r="7438" spans="1:8" x14ac:dyDescent="0.3">
      <c r="A7438" s="1">
        <v>58.590702090470003</v>
      </c>
      <c r="B7438" s="1">
        <v>58.653329434310002</v>
      </c>
      <c r="C7438" s="1" t="s">
        <v>17</v>
      </c>
      <c r="D7438" s="2" t="s">
        <v>7452</v>
      </c>
      <c r="E7438" s="1">
        <v>16.416688189999999</v>
      </c>
      <c r="F7438" s="1">
        <v>3.3275999999999998E-4</v>
      </c>
      <c r="G7438" s="1">
        <v>8.0917999999999992</v>
      </c>
      <c r="H7438" s="1">
        <v>1.9E-3</v>
      </c>
    </row>
    <row r="7439" spans="1:8" x14ac:dyDescent="0.3">
      <c r="A7439" s="1">
        <v>61.633936733420001</v>
      </c>
      <c r="B7439" s="1">
        <v>58.113085888999997</v>
      </c>
      <c r="C7439" s="1" t="s">
        <v>12</v>
      </c>
      <c r="D7439" s="2" t="s">
        <v>7453</v>
      </c>
      <c r="E7439" s="1" t="s">
        <v>15</v>
      </c>
      <c r="F7439" s="1" t="s">
        <v>16</v>
      </c>
      <c r="G7439" s="1">
        <v>16.511099999999999</v>
      </c>
      <c r="H7439" s="1">
        <v>2.0000000000000001E-4</v>
      </c>
    </row>
    <row r="7440" spans="1:8" x14ac:dyDescent="0.3">
      <c r="A7440" s="1">
        <v>41.46453780689</v>
      </c>
      <c r="B7440" s="1">
        <v>63.304574569549999</v>
      </c>
      <c r="C7440" s="1" t="s">
        <v>12</v>
      </c>
      <c r="D7440" s="2" t="s">
        <v>7454</v>
      </c>
      <c r="E7440" s="1">
        <v>5.9046607</v>
      </c>
      <c r="F7440" s="1">
        <v>1.163E-5</v>
      </c>
      <c r="G7440" s="1">
        <v>11.9628</v>
      </c>
      <c r="H7440" s="1">
        <v>1E-4</v>
      </c>
    </row>
    <row r="7441" spans="1:8" x14ac:dyDescent="0.3">
      <c r="A7441" s="1">
        <v>61.611836862110003</v>
      </c>
      <c r="B7441" s="1">
        <v>56.382610636819997</v>
      </c>
      <c r="C7441" s="1" t="s">
        <v>12</v>
      </c>
      <c r="D7441" s="2" t="s">
        <v>7455</v>
      </c>
      <c r="E7441" s="1" t="s">
        <v>15</v>
      </c>
      <c r="F7441" s="1" t="s">
        <v>16</v>
      </c>
      <c r="G7441" s="1">
        <v>10.778499999999999</v>
      </c>
      <c r="H7441" s="1">
        <v>1E-4</v>
      </c>
    </row>
    <row r="7442" spans="1:8" x14ac:dyDescent="0.3">
      <c r="A7442" s="1">
        <v>299.00526386911997</v>
      </c>
      <c r="B7442" s="1">
        <v>16.634764483880002</v>
      </c>
      <c r="C7442" s="1" t="s">
        <v>12</v>
      </c>
      <c r="D7442" s="2" t="s">
        <v>7456</v>
      </c>
      <c r="E7442" s="1">
        <v>8.3860339199999991</v>
      </c>
      <c r="F7442" s="1">
        <v>1.0197299999999999E-3</v>
      </c>
      <c r="G7442" s="1">
        <v>5.3887999999999998</v>
      </c>
      <c r="H7442" s="1">
        <v>1.8E-3</v>
      </c>
    </row>
    <row r="7443" spans="1:8" x14ac:dyDescent="0.3">
      <c r="A7443" s="1">
        <v>297.17999517238002</v>
      </c>
      <c r="B7443" s="1">
        <v>17.39081875434</v>
      </c>
      <c r="C7443" s="1" t="s">
        <v>12</v>
      </c>
      <c r="D7443" s="2" t="s">
        <v>7457</v>
      </c>
      <c r="E7443" s="1">
        <v>5.0638610100000001</v>
      </c>
      <c r="F7443" s="1">
        <v>9.8049999999999998E-5</v>
      </c>
      <c r="G7443" s="1">
        <v>16.4724</v>
      </c>
      <c r="H7443" s="1">
        <v>4.0000000000000002E-4</v>
      </c>
    </row>
    <row r="7444" spans="1:8" x14ac:dyDescent="0.3">
      <c r="A7444" s="1">
        <v>311.65457315118999</v>
      </c>
      <c r="B7444" s="1">
        <v>3.5802506173699999</v>
      </c>
      <c r="C7444" s="1" t="s">
        <v>12</v>
      </c>
      <c r="D7444" s="2" t="s">
        <v>7458</v>
      </c>
      <c r="E7444" s="1">
        <v>22.078451350000002</v>
      </c>
      <c r="F7444" s="1">
        <v>3.1067999999999997E-4</v>
      </c>
      <c r="G7444" s="1">
        <v>13.5868</v>
      </c>
      <c r="H7444" s="1">
        <v>1E-4</v>
      </c>
    </row>
    <row r="7445" spans="1:8" x14ac:dyDescent="0.3">
      <c r="A7445" s="1">
        <v>312.5528857095</v>
      </c>
      <c r="B7445" s="1">
        <v>3.6522905818</v>
      </c>
      <c r="C7445" s="1" t="s">
        <v>17</v>
      </c>
      <c r="D7445" s="2" t="s">
        <v>7459</v>
      </c>
      <c r="E7445" s="1">
        <v>6.16445986</v>
      </c>
      <c r="F7445" s="1">
        <v>3.1420000000000001E-5</v>
      </c>
      <c r="G7445" s="1">
        <v>8.9712999999999994</v>
      </c>
      <c r="H7445" s="1">
        <v>1E-4</v>
      </c>
    </row>
    <row r="7446" spans="1:8" x14ac:dyDescent="0.3">
      <c r="A7446" s="1">
        <v>313.69161442527002</v>
      </c>
      <c r="B7446" s="1">
        <v>5.9414858754699997</v>
      </c>
      <c r="C7446" s="1" t="s">
        <v>12</v>
      </c>
      <c r="D7446" s="2" t="s">
        <v>7460</v>
      </c>
      <c r="E7446" s="1" t="s">
        <v>15</v>
      </c>
      <c r="F7446" s="1" t="s">
        <v>16</v>
      </c>
      <c r="G7446" s="1">
        <v>12.313800000000001</v>
      </c>
      <c r="H7446" s="1">
        <v>6.9999999999999999E-4</v>
      </c>
    </row>
    <row r="7447" spans="1:8" x14ac:dyDescent="0.3">
      <c r="A7447" s="1">
        <v>308.33755232293998</v>
      </c>
      <c r="B7447" s="1">
        <v>6.2566544266899999</v>
      </c>
      <c r="C7447" s="1" t="s">
        <v>12</v>
      </c>
      <c r="D7447" s="2" t="s">
        <v>7461</v>
      </c>
      <c r="E7447" s="1" t="s">
        <v>15</v>
      </c>
      <c r="F7447" s="1" t="s">
        <v>16</v>
      </c>
      <c r="G7447" s="1">
        <v>17.8841</v>
      </c>
      <c r="H7447" s="1">
        <v>8.0000000000000004E-4</v>
      </c>
    </row>
    <row r="7448" spans="1:8" x14ac:dyDescent="0.3">
      <c r="A7448" s="1">
        <v>313.52026378661998</v>
      </c>
      <c r="B7448" s="1">
        <v>8.5515345353499992</v>
      </c>
      <c r="C7448" s="1" t="s">
        <v>12</v>
      </c>
      <c r="D7448" s="2" t="s">
        <v>7462</v>
      </c>
      <c r="E7448" s="1">
        <v>2.0468280000000001</v>
      </c>
      <c r="F7448" s="1">
        <v>3.1E-6</v>
      </c>
      <c r="G7448" s="1">
        <v>12.1876</v>
      </c>
      <c r="H7448" s="1">
        <v>1E-4</v>
      </c>
    </row>
    <row r="7449" spans="1:8" x14ac:dyDescent="0.3">
      <c r="A7449" s="1">
        <v>93.830049320819995</v>
      </c>
      <c r="B7449" s="1">
        <v>-31.28932698681</v>
      </c>
      <c r="C7449" s="1" t="s">
        <v>12</v>
      </c>
      <c r="D7449" s="2" t="s">
        <v>7463</v>
      </c>
      <c r="E7449" s="1">
        <v>6.5024232700000004</v>
      </c>
      <c r="F7449" s="1">
        <v>1.3736E-4</v>
      </c>
      <c r="G7449" s="1">
        <v>17.503799999999998</v>
      </c>
      <c r="H7449" s="1">
        <v>4.0000000000000002E-4</v>
      </c>
    </row>
    <row r="7450" spans="1:8" x14ac:dyDescent="0.3">
      <c r="A7450" s="1">
        <v>83.16976512574</v>
      </c>
      <c r="B7450" s="1">
        <v>-30.404962119619999</v>
      </c>
      <c r="C7450" s="1" t="s">
        <v>12</v>
      </c>
      <c r="D7450" s="2" t="s">
        <v>7464</v>
      </c>
      <c r="E7450" s="1">
        <v>15.44272855</v>
      </c>
      <c r="F7450" s="1">
        <v>2.4680999999999998E-4</v>
      </c>
      <c r="G7450" s="1">
        <v>15.3161</v>
      </c>
      <c r="H7450" s="1">
        <v>2.0000000000000001E-4</v>
      </c>
    </row>
    <row r="7451" spans="1:8" x14ac:dyDescent="0.3">
      <c r="A7451" s="1">
        <v>93.481801221539996</v>
      </c>
      <c r="B7451" s="1">
        <v>-27.555608833280001</v>
      </c>
      <c r="C7451" s="1" t="s">
        <v>12</v>
      </c>
      <c r="D7451" s="2" t="s">
        <v>7465</v>
      </c>
      <c r="E7451" s="1">
        <v>3.95476004</v>
      </c>
      <c r="F7451" s="1">
        <v>1.1960000000000001E-5</v>
      </c>
      <c r="G7451" s="1">
        <v>11.7585</v>
      </c>
      <c r="H7451" s="1">
        <v>1E-4</v>
      </c>
    </row>
    <row r="7452" spans="1:8" x14ac:dyDescent="0.3">
      <c r="A7452" s="1">
        <v>304.19788226703997</v>
      </c>
      <c r="B7452" s="1">
        <v>36.549942774030001</v>
      </c>
      <c r="C7452" s="1" t="s">
        <v>12</v>
      </c>
      <c r="D7452" s="2" t="s">
        <v>7466</v>
      </c>
      <c r="E7452" s="1">
        <v>4.9452407699999998</v>
      </c>
      <c r="F7452" s="1">
        <v>2.561E-5</v>
      </c>
      <c r="G7452" s="1">
        <v>11.570399999999999</v>
      </c>
      <c r="H7452" s="1">
        <v>1E-4</v>
      </c>
    </row>
    <row r="7453" spans="1:8" x14ac:dyDescent="0.3">
      <c r="A7453" s="1">
        <v>306.03975248568997</v>
      </c>
      <c r="B7453" s="1">
        <v>36.839171673449997</v>
      </c>
      <c r="C7453" s="1" t="s">
        <v>12</v>
      </c>
      <c r="D7453" s="2" t="s">
        <v>7467</v>
      </c>
      <c r="E7453" s="1">
        <v>6.6153728899999997</v>
      </c>
      <c r="F7453" s="1">
        <v>7.5210000000000007E-5</v>
      </c>
      <c r="G7453" s="1">
        <v>14.474299999999999</v>
      </c>
      <c r="H7453" s="1">
        <v>1E-4</v>
      </c>
    </row>
    <row r="7454" spans="1:8" x14ac:dyDescent="0.3">
      <c r="A7454" s="1">
        <v>299.88744744688</v>
      </c>
      <c r="B7454" s="1">
        <v>36.021522963290003</v>
      </c>
      <c r="C7454" s="1" t="s">
        <v>12</v>
      </c>
      <c r="D7454" s="2" t="s">
        <v>7468</v>
      </c>
      <c r="E7454" s="1">
        <v>3.1663207500000001</v>
      </c>
      <c r="F7454" s="1">
        <v>3.4140000000000002E-5</v>
      </c>
      <c r="G7454" s="1">
        <v>15.1601</v>
      </c>
      <c r="H7454" s="1">
        <v>2.0000000000000001E-4</v>
      </c>
    </row>
    <row r="7455" spans="1:8" x14ac:dyDescent="0.3">
      <c r="A7455" s="1">
        <v>302.45294486950002</v>
      </c>
      <c r="B7455" s="1">
        <v>39.245821204649999</v>
      </c>
      <c r="C7455" s="1" t="s">
        <v>12</v>
      </c>
      <c r="D7455" s="2" t="s">
        <v>7469</v>
      </c>
      <c r="E7455" s="1">
        <v>13.62907371</v>
      </c>
      <c r="F7455" s="1">
        <v>1.2070000000000001E-4</v>
      </c>
      <c r="G7455" s="1">
        <v>13.165900000000001</v>
      </c>
      <c r="H7455" s="1">
        <v>1E-4</v>
      </c>
    </row>
    <row r="7456" spans="1:8" x14ac:dyDescent="0.3">
      <c r="A7456" s="1">
        <v>301.11066161306002</v>
      </c>
      <c r="B7456" s="1">
        <v>34.11225029069</v>
      </c>
      <c r="C7456" s="1" t="s">
        <v>12</v>
      </c>
      <c r="D7456" s="2" t="s">
        <v>7470</v>
      </c>
      <c r="E7456" s="1">
        <v>17.073689999999999</v>
      </c>
      <c r="F7456" s="1">
        <v>5.4527999999999998E-4</v>
      </c>
      <c r="G7456" s="1">
        <v>8.4649000000000001</v>
      </c>
      <c r="H7456" s="1">
        <v>4.0000000000000002E-4</v>
      </c>
    </row>
    <row r="7457" spans="1:8" x14ac:dyDescent="0.3">
      <c r="A7457" s="1">
        <v>306.12882114909002</v>
      </c>
      <c r="B7457" s="1">
        <v>38.9488528045</v>
      </c>
      <c r="C7457" s="1" t="s">
        <v>12</v>
      </c>
      <c r="D7457" s="2" t="s">
        <v>7471</v>
      </c>
      <c r="E7457" s="1">
        <v>6.2165119899999999</v>
      </c>
      <c r="F7457" s="1">
        <v>5.4490000000000002E-5</v>
      </c>
      <c r="G7457" s="1">
        <v>15.267799999999999</v>
      </c>
      <c r="H7457" s="1">
        <v>2.0000000000000001E-4</v>
      </c>
    </row>
    <row r="7458" spans="1:8" x14ac:dyDescent="0.3">
      <c r="A7458" s="1">
        <v>299.44206366197</v>
      </c>
      <c r="B7458" s="1">
        <v>35.636048444769997</v>
      </c>
      <c r="C7458" s="1" t="s">
        <v>12</v>
      </c>
      <c r="D7458" s="2" t="s">
        <v>7472</v>
      </c>
      <c r="E7458" s="1">
        <v>6.2254280099999999</v>
      </c>
      <c r="F7458" s="1">
        <v>5.236E-5</v>
      </c>
      <c r="G7458" s="1">
        <v>12.679500000000001</v>
      </c>
      <c r="H7458" s="1">
        <v>5.0000000000000001E-4</v>
      </c>
    </row>
    <row r="7459" spans="1:8" x14ac:dyDescent="0.3">
      <c r="A7459" s="1">
        <v>302.28231882863997</v>
      </c>
      <c r="B7459" s="1">
        <v>37.151952606720002</v>
      </c>
      <c r="C7459" s="1" t="s">
        <v>12</v>
      </c>
      <c r="D7459" s="2" t="s">
        <v>7473</v>
      </c>
      <c r="E7459" s="1">
        <v>4.3646969499999999</v>
      </c>
      <c r="F7459" s="1">
        <v>1.257E-5</v>
      </c>
      <c r="G7459" s="1">
        <v>9.4946999999999999</v>
      </c>
      <c r="H7459" s="1">
        <v>1E-4</v>
      </c>
    </row>
    <row r="7460" spans="1:8" x14ac:dyDescent="0.3">
      <c r="A7460" s="1">
        <v>301.55184110471998</v>
      </c>
      <c r="B7460" s="1">
        <v>37.921416607529999</v>
      </c>
      <c r="C7460" s="1" t="s">
        <v>12</v>
      </c>
      <c r="D7460" s="2" t="s">
        <v>7474</v>
      </c>
      <c r="E7460" s="1">
        <v>3.3793066899999999</v>
      </c>
      <c r="F7460" s="1">
        <v>3.7030000000000003E-5</v>
      </c>
      <c r="G7460" s="1">
        <v>14.327999999999999</v>
      </c>
      <c r="H7460" s="1">
        <v>1E-4</v>
      </c>
    </row>
    <row r="7461" spans="1:8" x14ac:dyDescent="0.3">
      <c r="A7461" s="1">
        <v>207.1579122389</v>
      </c>
      <c r="B7461" s="1">
        <v>-66.881493816130003</v>
      </c>
      <c r="C7461" s="1" t="s">
        <v>12</v>
      </c>
      <c r="D7461" s="2" t="s">
        <v>7475</v>
      </c>
      <c r="E7461" s="1" t="s">
        <v>15</v>
      </c>
      <c r="F7461" s="1" t="s">
        <v>16</v>
      </c>
      <c r="G7461" s="1">
        <v>14.775399999999999</v>
      </c>
      <c r="H7461" s="1">
        <v>1E-4</v>
      </c>
    </row>
    <row r="7462" spans="1:8" x14ac:dyDescent="0.3">
      <c r="A7462" s="1">
        <v>207.98605299846</v>
      </c>
      <c r="B7462" s="1">
        <v>-66.765222477370003</v>
      </c>
      <c r="C7462" s="1" t="s">
        <v>12</v>
      </c>
      <c r="D7462" s="2" t="s">
        <v>7476</v>
      </c>
      <c r="E7462" s="1" t="s">
        <v>15</v>
      </c>
      <c r="F7462" s="1" t="s">
        <v>16</v>
      </c>
      <c r="G7462" s="1">
        <v>15.313000000000001</v>
      </c>
      <c r="H7462" s="1">
        <v>2.0000000000000001E-4</v>
      </c>
    </row>
    <row r="7463" spans="1:8" x14ac:dyDescent="0.3">
      <c r="A7463" s="1">
        <v>206.04645018645999</v>
      </c>
      <c r="B7463" s="1">
        <v>-65.608859724810003</v>
      </c>
      <c r="C7463" s="1" t="s">
        <v>12</v>
      </c>
      <c r="D7463" s="2" t="s">
        <v>7477</v>
      </c>
      <c r="E7463" s="1">
        <v>2.0272885</v>
      </c>
      <c r="F7463" s="1">
        <v>2.0600000000000002E-6</v>
      </c>
      <c r="G7463" s="1">
        <v>15.8398</v>
      </c>
      <c r="H7463" s="1">
        <v>2.0000000000000001E-4</v>
      </c>
    </row>
    <row r="7464" spans="1:8" x14ac:dyDescent="0.3">
      <c r="A7464" s="1">
        <v>208.75541049483999</v>
      </c>
      <c r="B7464" s="1">
        <v>-64.031947852889999</v>
      </c>
      <c r="C7464" s="1" t="s">
        <v>12</v>
      </c>
      <c r="D7464" s="2" t="s">
        <v>7478</v>
      </c>
      <c r="E7464" s="1">
        <v>4.16961885</v>
      </c>
      <c r="F7464" s="1">
        <v>2.8189999999999999E-5</v>
      </c>
      <c r="G7464" s="1">
        <v>11.2797</v>
      </c>
      <c r="H7464" s="1">
        <v>2.0000000000000001E-4</v>
      </c>
    </row>
    <row r="7465" spans="1:8" x14ac:dyDescent="0.3">
      <c r="A7465" s="1">
        <v>214.43505486436001</v>
      </c>
      <c r="B7465" s="1">
        <v>-65.436184476400001</v>
      </c>
      <c r="C7465" s="1" t="s">
        <v>12</v>
      </c>
      <c r="D7465" s="2" t="s">
        <v>7479</v>
      </c>
      <c r="E7465" s="1">
        <v>8.8145327800000004</v>
      </c>
      <c r="F7465" s="1">
        <v>1.5516999999999999E-4</v>
      </c>
      <c r="G7465" s="1">
        <v>15.9655</v>
      </c>
      <c r="H7465" s="1">
        <v>2.9999999999999997E-4</v>
      </c>
    </row>
    <row r="7466" spans="1:8" x14ac:dyDescent="0.3">
      <c r="A7466" s="1">
        <v>205.56593871422001</v>
      </c>
      <c r="B7466" s="1">
        <v>-66.972770733160004</v>
      </c>
      <c r="C7466" s="1" t="s">
        <v>12</v>
      </c>
      <c r="D7466" s="2" t="s">
        <v>7480</v>
      </c>
      <c r="E7466" s="1" t="s">
        <v>15</v>
      </c>
      <c r="F7466" s="1" t="s">
        <v>16</v>
      </c>
      <c r="G7466" s="1">
        <v>15.2479</v>
      </c>
      <c r="H7466" s="1">
        <v>1E-4</v>
      </c>
    </row>
    <row r="7467" spans="1:8" x14ac:dyDescent="0.3">
      <c r="A7467" s="1">
        <v>236.68757027486001</v>
      </c>
      <c r="B7467" s="1">
        <v>-58.048358035770001</v>
      </c>
      <c r="C7467" s="1" t="s">
        <v>12</v>
      </c>
      <c r="D7467" s="2" t="s">
        <v>7481</v>
      </c>
      <c r="E7467" s="1" t="s">
        <v>15</v>
      </c>
      <c r="F7467" s="1" t="s">
        <v>16</v>
      </c>
      <c r="G7467" s="1">
        <v>16.3657</v>
      </c>
      <c r="H7467" s="1">
        <v>2.0000000000000001E-4</v>
      </c>
    </row>
    <row r="7468" spans="1:8" x14ac:dyDescent="0.3">
      <c r="A7468" s="1">
        <v>239.41132648511001</v>
      </c>
      <c r="B7468" s="1">
        <v>-60.864807925139999</v>
      </c>
      <c r="C7468" s="1" t="s">
        <v>12</v>
      </c>
      <c r="D7468" s="2" t="s">
        <v>7482</v>
      </c>
      <c r="E7468" s="1" t="s">
        <v>15</v>
      </c>
      <c r="F7468" s="1" t="s">
        <v>16</v>
      </c>
      <c r="G7468" s="1">
        <v>16.819400000000002</v>
      </c>
      <c r="H7468" s="1">
        <v>4.0000000000000002E-4</v>
      </c>
    </row>
    <row r="7469" spans="1:8" x14ac:dyDescent="0.3">
      <c r="A7469" s="1">
        <v>185.33793264464001</v>
      </c>
      <c r="B7469" s="1">
        <v>-62.281635093319998</v>
      </c>
      <c r="C7469" s="1" t="s">
        <v>12</v>
      </c>
      <c r="D7469" s="2" t="s">
        <v>7483</v>
      </c>
      <c r="E7469" s="1">
        <v>6.7328704200000002</v>
      </c>
      <c r="F7469" s="1">
        <v>5.3720000000000001E-5</v>
      </c>
      <c r="G7469" s="1">
        <v>6.298</v>
      </c>
      <c r="H7469" s="1">
        <v>2.9999999999999997E-4</v>
      </c>
    </row>
    <row r="7470" spans="1:8" x14ac:dyDescent="0.3">
      <c r="A7470" s="1">
        <v>188.59724772561</v>
      </c>
      <c r="B7470" s="1">
        <v>-61.237623243430001</v>
      </c>
      <c r="C7470" s="1" t="s">
        <v>12</v>
      </c>
      <c r="D7470" s="2" t="s">
        <v>7484</v>
      </c>
      <c r="E7470" s="1">
        <v>12.21765744</v>
      </c>
      <c r="F7470" s="1">
        <v>9.7990000000000002E-5</v>
      </c>
      <c r="G7470" s="1">
        <v>11.128299999999999</v>
      </c>
      <c r="H7470" s="1">
        <v>2.0000000000000001E-4</v>
      </c>
    </row>
    <row r="7471" spans="1:8" x14ac:dyDescent="0.3">
      <c r="A7471" s="1">
        <v>195.79448843602</v>
      </c>
      <c r="B7471" s="1">
        <v>-60.877468492189998</v>
      </c>
      <c r="C7471" s="1" t="s">
        <v>12</v>
      </c>
      <c r="D7471" s="2" t="s">
        <v>7485</v>
      </c>
      <c r="E7471" s="1">
        <v>4.4245236999999999</v>
      </c>
      <c r="F7471" s="1">
        <v>1.129E-5</v>
      </c>
      <c r="G7471" s="1">
        <v>9.4588999999999999</v>
      </c>
      <c r="H7471" s="1">
        <v>1E-4</v>
      </c>
    </row>
    <row r="7472" spans="1:8" x14ac:dyDescent="0.3">
      <c r="A7472" s="1">
        <v>181.66763506954001</v>
      </c>
      <c r="B7472" s="1">
        <v>-62.596844959249999</v>
      </c>
      <c r="C7472" s="1" t="s">
        <v>12</v>
      </c>
      <c r="D7472" s="2" t="s">
        <v>7486</v>
      </c>
      <c r="E7472" s="1">
        <v>4.98850616</v>
      </c>
      <c r="F7472" s="1">
        <v>1.186E-5</v>
      </c>
      <c r="G7472" s="1">
        <v>12.0654</v>
      </c>
      <c r="H7472" s="1">
        <v>1E-4</v>
      </c>
    </row>
    <row r="7473" spans="1:8" x14ac:dyDescent="0.3">
      <c r="A7473" s="1">
        <v>187.52057319644999</v>
      </c>
      <c r="B7473" s="1">
        <v>-59.692696838529997</v>
      </c>
      <c r="C7473" s="1" t="s">
        <v>12</v>
      </c>
      <c r="D7473" s="2" t="s">
        <v>7487</v>
      </c>
      <c r="E7473" s="1">
        <v>4.7847642500000003</v>
      </c>
      <c r="F7473" s="1">
        <v>6.6459999999999997E-5</v>
      </c>
      <c r="G7473" s="1">
        <v>17.831900000000001</v>
      </c>
      <c r="H7473" s="1">
        <v>5.0000000000000001E-4</v>
      </c>
    </row>
    <row r="7474" spans="1:8" x14ac:dyDescent="0.3">
      <c r="A7474" s="1">
        <v>186.90240851249001</v>
      </c>
      <c r="B7474" s="1">
        <v>-59.929074712819997</v>
      </c>
      <c r="C7474" s="1" t="s">
        <v>12</v>
      </c>
      <c r="D7474" s="2" t="s">
        <v>7488</v>
      </c>
      <c r="E7474" s="1">
        <v>4.7200910800000004</v>
      </c>
      <c r="F7474" s="1">
        <v>8.3739999999999994E-5</v>
      </c>
      <c r="G7474" s="1">
        <v>16.489599999999999</v>
      </c>
      <c r="H7474" s="1">
        <v>2.0000000000000001E-4</v>
      </c>
    </row>
    <row r="7475" spans="1:8" x14ac:dyDescent="0.3">
      <c r="A7475" s="1">
        <v>183.24856594190999</v>
      </c>
      <c r="B7475" s="1">
        <v>-62.09682357786</v>
      </c>
      <c r="C7475" s="1" t="s">
        <v>12</v>
      </c>
      <c r="D7475" s="2" t="s">
        <v>7489</v>
      </c>
      <c r="E7475" s="1">
        <v>6.3972618099999998</v>
      </c>
      <c r="F7475" s="1">
        <v>7.4820000000000005E-5</v>
      </c>
      <c r="G7475" s="1">
        <v>10.471399999999999</v>
      </c>
      <c r="H7475" s="1">
        <v>5.0000000000000001E-4</v>
      </c>
    </row>
    <row r="7476" spans="1:8" x14ac:dyDescent="0.3">
      <c r="A7476" s="1">
        <v>186.29704782242001</v>
      </c>
      <c r="B7476" s="1">
        <v>-61.348171381569998</v>
      </c>
      <c r="C7476" s="1" t="s">
        <v>12</v>
      </c>
      <c r="D7476" s="2" t="s">
        <v>7490</v>
      </c>
      <c r="E7476" s="1" t="s">
        <v>15</v>
      </c>
      <c r="F7476" s="1" t="s">
        <v>16</v>
      </c>
      <c r="G7476" s="1">
        <v>9.7710000000000008</v>
      </c>
      <c r="H7476" s="1">
        <v>1E-4</v>
      </c>
    </row>
    <row r="7477" spans="1:8" x14ac:dyDescent="0.3">
      <c r="A7477" s="1">
        <v>25.819889941429999</v>
      </c>
      <c r="B7477" s="1">
        <v>59.997616118529997</v>
      </c>
      <c r="C7477" s="1" t="s">
        <v>12</v>
      </c>
      <c r="D7477" s="2" t="s">
        <v>7491</v>
      </c>
      <c r="E7477" s="1">
        <v>3.8431397700000001</v>
      </c>
      <c r="F7477" s="1">
        <v>4.5499999999999996E-6</v>
      </c>
      <c r="G7477" s="1">
        <v>12.333</v>
      </c>
      <c r="H7477" s="1">
        <v>1E-4</v>
      </c>
    </row>
    <row r="7478" spans="1:8" x14ac:dyDescent="0.3">
      <c r="A7478" s="1">
        <v>24.30840752053</v>
      </c>
      <c r="B7478" s="1">
        <v>57.759216137140001</v>
      </c>
      <c r="C7478" s="1" t="s">
        <v>12</v>
      </c>
      <c r="D7478" s="2" t="s">
        <v>7492</v>
      </c>
      <c r="E7478" s="1">
        <v>14.792372889999999</v>
      </c>
      <c r="F7478" s="1">
        <v>1.7573999999999999E-4</v>
      </c>
      <c r="G7478" s="1">
        <v>8.8073999999999995</v>
      </c>
      <c r="H7478" s="1">
        <v>2.0000000000000001E-4</v>
      </c>
    </row>
    <row r="7479" spans="1:8" x14ac:dyDescent="0.3">
      <c r="A7479" s="1">
        <v>25.2520704716</v>
      </c>
      <c r="B7479" s="1">
        <v>63.055526879760002</v>
      </c>
      <c r="C7479" s="1" t="s">
        <v>12</v>
      </c>
      <c r="D7479" s="2" t="s">
        <v>7493</v>
      </c>
      <c r="E7479" s="1">
        <v>4.1330853200000002</v>
      </c>
      <c r="F7479" s="1">
        <v>1.451E-5</v>
      </c>
      <c r="G7479" s="1">
        <v>12.663</v>
      </c>
      <c r="H7479" s="1">
        <v>1E-4</v>
      </c>
    </row>
    <row r="7480" spans="1:8" x14ac:dyDescent="0.3">
      <c r="A7480" s="1">
        <v>30.47766314691</v>
      </c>
      <c r="B7480" s="1">
        <v>62.705210615390001</v>
      </c>
      <c r="C7480" s="1" t="s">
        <v>12</v>
      </c>
      <c r="D7480" s="2" t="s">
        <v>7494</v>
      </c>
      <c r="E7480" s="1" t="s">
        <v>15</v>
      </c>
      <c r="F7480" s="1" t="s">
        <v>16</v>
      </c>
      <c r="G7480" s="1">
        <v>13.864599999999999</v>
      </c>
      <c r="H7480" s="1">
        <v>1E-4</v>
      </c>
    </row>
    <row r="7481" spans="1:8" x14ac:dyDescent="0.3">
      <c r="A7481" s="1">
        <v>23.91529977519</v>
      </c>
      <c r="B7481" s="1">
        <v>65.330496072439999</v>
      </c>
      <c r="C7481" s="1" t="s">
        <v>17</v>
      </c>
      <c r="D7481" s="2" t="s">
        <v>7495</v>
      </c>
      <c r="E7481" s="1">
        <v>6.5571298100000002</v>
      </c>
      <c r="F7481" s="1">
        <v>2.1880000000000001E-5</v>
      </c>
      <c r="G7481" s="1">
        <v>12.4869</v>
      </c>
      <c r="H7481" s="1">
        <v>1E-4</v>
      </c>
    </row>
    <row r="7482" spans="1:8" x14ac:dyDescent="0.3">
      <c r="A7482" s="1">
        <v>34.093818840060003</v>
      </c>
      <c r="B7482" s="1">
        <v>62.557756083149997</v>
      </c>
      <c r="C7482" s="1" t="s">
        <v>12</v>
      </c>
      <c r="D7482" s="2" t="s">
        <v>7496</v>
      </c>
      <c r="E7482" s="1">
        <v>5.2399313699999999</v>
      </c>
      <c r="F7482" s="1">
        <v>9.2399999999999996E-6</v>
      </c>
      <c r="G7482" s="1">
        <v>12.618399999999999</v>
      </c>
      <c r="H7482" s="1">
        <v>1E-4</v>
      </c>
    </row>
    <row r="7483" spans="1:8" x14ac:dyDescent="0.3">
      <c r="A7483" s="1">
        <v>26.799652915229998</v>
      </c>
      <c r="B7483" s="1">
        <v>61.422488576120003</v>
      </c>
      <c r="C7483" s="1" t="s">
        <v>12</v>
      </c>
      <c r="D7483" s="2" t="s">
        <v>7497</v>
      </c>
      <c r="E7483" s="1" t="s">
        <v>15</v>
      </c>
      <c r="F7483" s="1" t="s">
        <v>16</v>
      </c>
      <c r="G7483" s="1">
        <v>9.8289000000000009</v>
      </c>
      <c r="H7483" s="1">
        <v>2.0000000000000001E-4</v>
      </c>
    </row>
    <row r="7484" spans="1:8" x14ac:dyDescent="0.3">
      <c r="A7484" s="1">
        <v>19.005018172</v>
      </c>
      <c r="B7484" s="1">
        <v>61.620705327449997</v>
      </c>
      <c r="C7484" s="1" t="s">
        <v>12</v>
      </c>
      <c r="D7484" s="2" t="s">
        <v>7498</v>
      </c>
      <c r="E7484" s="1">
        <v>4.2776988400000002</v>
      </c>
      <c r="F7484" s="1">
        <v>1.6229999999999999E-5</v>
      </c>
      <c r="G7484" s="1">
        <v>11.3506</v>
      </c>
      <c r="H7484" s="1">
        <v>2.0000000000000001E-4</v>
      </c>
    </row>
    <row r="7485" spans="1:8" x14ac:dyDescent="0.3">
      <c r="A7485" s="1">
        <v>24.3566717213</v>
      </c>
      <c r="B7485" s="1">
        <v>63.691363040890003</v>
      </c>
      <c r="C7485" s="1" t="s">
        <v>12</v>
      </c>
      <c r="D7485" s="2" t="s">
        <v>7499</v>
      </c>
      <c r="E7485" s="1">
        <v>3.2397964099999998</v>
      </c>
      <c r="F7485" s="1">
        <v>6.6800000000000004E-6</v>
      </c>
      <c r="G7485" s="1">
        <v>13.129899999999999</v>
      </c>
      <c r="H7485" s="1">
        <v>1E-4</v>
      </c>
    </row>
    <row r="7486" spans="1:8" x14ac:dyDescent="0.3">
      <c r="A7486" s="1">
        <v>24.74993829496</v>
      </c>
      <c r="B7486" s="1">
        <v>64.989237641350002</v>
      </c>
      <c r="C7486" s="1" t="s">
        <v>12</v>
      </c>
      <c r="D7486" s="2" t="s">
        <v>7500</v>
      </c>
      <c r="E7486" s="1">
        <v>2.8715070599999999</v>
      </c>
      <c r="F7486" s="1">
        <v>7.2300000000000002E-6</v>
      </c>
      <c r="G7486" s="1">
        <v>11.0062</v>
      </c>
      <c r="H7486" s="1">
        <v>2.0000000000000001E-4</v>
      </c>
    </row>
    <row r="7487" spans="1:8" x14ac:dyDescent="0.3">
      <c r="A7487" s="1">
        <v>111.10214636969999</v>
      </c>
      <c r="B7487" s="1">
        <v>-7.8554483489600004</v>
      </c>
      <c r="C7487" s="1" t="s">
        <v>12</v>
      </c>
      <c r="D7487" s="2" t="s">
        <v>7501</v>
      </c>
      <c r="E7487" s="1" t="s">
        <v>15</v>
      </c>
      <c r="F7487" s="1" t="s">
        <v>16</v>
      </c>
      <c r="G7487" s="1">
        <v>10.148999999999999</v>
      </c>
      <c r="H7487" s="1">
        <v>1E-4</v>
      </c>
    </row>
    <row r="7488" spans="1:8" x14ac:dyDescent="0.3">
      <c r="A7488" s="1">
        <v>112.2497544221</v>
      </c>
      <c r="B7488" s="1">
        <v>-6.8790181965299997</v>
      </c>
      <c r="C7488" s="1" t="s">
        <v>12</v>
      </c>
      <c r="D7488" s="2" t="s">
        <v>7502</v>
      </c>
      <c r="E7488" s="1">
        <v>12.860344420000001</v>
      </c>
      <c r="F7488" s="1">
        <v>1.236396E-2</v>
      </c>
      <c r="G7488" s="1">
        <v>16.390899999999998</v>
      </c>
      <c r="H7488" s="1">
        <v>2.0999999999999999E-3</v>
      </c>
    </row>
    <row r="7489" spans="1:8" x14ac:dyDescent="0.3">
      <c r="A7489" s="1">
        <v>301.97511542900997</v>
      </c>
      <c r="B7489" s="1">
        <v>2.8862970731700002</v>
      </c>
      <c r="C7489" s="1" t="s">
        <v>12</v>
      </c>
      <c r="D7489" s="2" t="s">
        <v>7503</v>
      </c>
      <c r="E7489" s="1">
        <v>10.25832572</v>
      </c>
      <c r="F7489" s="1">
        <v>7.7068999999999998E-4</v>
      </c>
      <c r="G7489" s="1">
        <v>15.665699999999999</v>
      </c>
      <c r="H7489" s="1">
        <v>2.9999999999999997E-4</v>
      </c>
    </row>
    <row r="7490" spans="1:8" x14ac:dyDescent="0.3">
      <c r="A7490" s="1">
        <v>249.66382816537001</v>
      </c>
      <c r="B7490" s="1">
        <v>-11.99183048393</v>
      </c>
      <c r="C7490" s="1" t="s">
        <v>12</v>
      </c>
      <c r="D7490" s="2" t="s">
        <v>7504</v>
      </c>
      <c r="E7490" s="1" t="s">
        <v>15</v>
      </c>
      <c r="F7490" s="1" t="s">
        <v>16</v>
      </c>
      <c r="G7490" s="1">
        <v>15.4625</v>
      </c>
      <c r="H7490" s="1">
        <v>4.0000000000000002E-4</v>
      </c>
    </row>
    <row r="7491" spans="1:8" x14ac:dyDescent="0.3">
      <c r="A7491" s="1">
        <v>292.15709727254</v>
      </c>
      <c r="B7491" s="1">
        <v>17.5433208794</v>
      </c>
      <c r="C7491" s="1" t="s">
        <v>12</v>
      </c>
      <c r="D7491" s="2" t="s">
        <v>7505</v>
      </c>
      <c r="E7491" s="1">
        <v>4.3254240099999999</v>
      </c>
      <c r="F7491" s="1">
        <v>1.1389999999999999E-5</v>
      </c>
      <c r="G7491" s="1">
        <v>13.495100000000001</v>
      </c>
      <c r="H7491" s="1">
        <v>1E-4</v>
      </c>
    </row>
    <row r="7492" spans="1:8" x14ac:dyDescent="0.3">
      <c r="A7492" s="1">
        <v>248.58068455086001</v>
      </c>
      <c r="B7492" s="1">
        <v>-16.015759255839999</v>
      </c>
      <c r="C7492" s="1" t="s">
        <v>12</v>
      </c>
      <c r="D7492" s="2" t="s">
        <v>7506</v>
      </c>
      <c r="E7492" s="1" t="s">
        <v>15</v>
      </c>
      <c r="F7492" s="1" t="s">
        <v>16</v>
      </c>
      <c r="G7492" s="1">
        <v>18.201799999999999</v>
      </c>
      <c r="H7492" s="1">
        <v>8.9999999999999998E-4</v>
      </c>
    </row>
    <row r="7493" spans="1:8" x14ac:dyDescent="0.3">
      <c r="A7493" s="1">
        <v>252.23818115195999</v>
      </c>
      <c r="B7493" s="1">
        <v>-13.89193050772</v>
      </c>
      <c r="C7493" s="1" t="s">
        <v>17</v>
      </c>
      <c r="D7493" s="2" t="s">
        <v>7507</v>
      </c>
      <c r="E7493" s="1">
        <v>1.4565689100000001</v>
      </c>
      <c r="F7493" s="1">
        <v>1.3200000000000001E-6</v>
      </c>
      <c r="G7493" s="1">
        <v>14.8651</v>
      </c>
      <c r="H7493" s="1">
        <v>2.0000000000000001E-4</v>
      </c>
    </row>
    <row r="7494" spans="1:8" x14ac:dyDescent="0.3">
      <c r="A7494" s="1">
        <v>252.3835971904</v>
      </c>
      <c r="B7494" s="1">
        <v>-12.40361437438</v>
      </c>
      <c r="C7494" s="1" t="s">
        <v>12</v>
      </c>
      <c r="D7494" s="2" t="s">
        <v>7508</v>
      </c>
      <c r="E7494" s="1">
        <v>12.079628319999999</v>
      </c>
      <c r="F7494" s="1">
        <v>1.1755E-4</v>
      </c>
      <c r="G7494" s="1">
        <v>13.3886</v>
      </c>
      <c r="H7494" s="1">
        <v>1E-4</v>
      </c>
    </row>
    <row r="7495" spans="1:8" x14ac:dyDescent="0.3">
      <c r="A7495" s="1">
        <v>93.809278248179993</v>
      </c>
      <c r="B7495" s="1">
        <v>-79.141737461260007</v>
      </c>
      <c r="C7495" s="1" t="s">
        <v>17</v>
      </c>
      <c r="D7495" s="2" t="s">
        <v>7509</v>
      </c>
      <c r="E7495" s="1">
        <v>1.7728635699999999</v>
      </c>
      <c r="F7495" s="1">
        <v>3.32E-6</v>
      </c>
      <c r="G7495" s="1">
        <v>17.2105</v>
      </c>
      <c r="H7495" s="1">
        <v>5.0000000000000001E-4</v>
      </c>
    </row>
    <row r="7496" spans="1:8" x14ac:dyDescent="0.3">
      <c r="A7496" s="1">
        <v>111.05240951432</v>
      </c>
      <c r="B7496" s="1">
        <v>-79.39604762127</v>
      </c>
      <c r="C7496" s="1" t="s">
        <v>12</v>
      </c>
      <c r="D7496" s="2" t="s">
        <v>7510</v>
      </c>
      <c r="E7496" s="1">
        <v>3.6148654200000001</v>
      </c>
      <c r="F7496" s="1">
        <v>2.7509999999999999E-5</v>
      </c>
      <c r="G7496" s="1">
        <v>17.961400000000001</v>
      </c>
      <c r="H7496" s="1">
        <v>8.9999999999999998E-4</v>
      </c>
    </row>
    <row r="7497" spans="1:8" x14ac:dyDescent="0.3">
      <c r="A7497" s="1">
        <v>93.609025696700002</v>
      </c>
      <c r="B7497" s="1">
        <v>-79.18167833183</v>
      </c>
      <c r="C7497" s="1" t="s">
        <v>12</v>
      </c>
      <c r="D7497" s="2" t="s">
        <v>7511</v>
      </c>
      <c r="E7497" s="1">
        <v>2.0918211699999998</v>
      </c>
      <c r="F7497" s="1">
        <v>6.2700000000000001E-6</v>
      </c>
      <c r="G7497" s="1">
        <v>16.7393</v>
      </c>
      <c r="H7497" s="1">
        <v>4.0000000000000002E-4</v>
      </c>
    </row>
    <row r="7498" spans="1:8" x14ac:dyDescent="0.3">
      <c r="A7498" s="1">
        <v>131.65729510099999</v>
      </c>
      <c r="B7498" s="1">
        <v>-80.822693046680001</v>
      </c>
      <c r="C7498" s="1" t="s">
        <v>12</v>
      </c>
      <c r="D7498" s="2" t="s">
        <v>7512</v>
      </c>
      <c r="E7498" s="1">
        <v>8.6058061099999996</v>
      </c>
      <c r="F7498" s="1">
        <v>1.3273000000000001E-4</v>
      </c>
      <c r="G7498" s="1">
        <v>15.0397</v>
      </c>
      <c r="H7498" s="1">
        <v>2.0000000000000001E-4</v>
      </c>
    </row>
    <row r="7499" spans="1:8" x14ac:dyDescent="0.3">
      <c r="A7499" s="1">
        <v>134.23278473728001</v>
      </c>
      <c r="B7499" s="1">
        <v>-76.066422598510002</v>
      </c>
      <c r="C7499" s="1" t="s">
        <v>12</v>
      </c>
      <c r="D7499" s="2" t="s">
        <v>7513</v>
      </c>
      <c r="E7499" s="1">
        <v>8.46580552</v>
      </c>
      <c r="F7499" s="1">
        <v>9.9569999999999997E-5</v>
      </c>
      <c r="G7499" s="1">
        <v>12.610200000000001</v>
      </c>
      <c r="H7499" s="1">
        <v>1E-4</v>
      </c>
    </row>
    <row r="7500" spans="1:8" x14ac:dyDescent="0.3">
      <c r="A7500" s="1">
        <v>90.553727923829996</v>
      </c>
      <c r="B7500" s="1">
        <v>-78.695410444610005</v>
      </c>
      <c r="C7500" s="1" t="s">
        <v>17</v>
      </c>
      <c r="D7500" s="2" t="s">
        <v>7514</v>
      </c>
      <c r="E7500" s="1">
        <v>1.82574562</v>
      </c>
      <c r="F7500" s="1">
        <v>6.3799999999999999E-6</v>
      </c>
      <c r="G7500" s="1">
        <v>17.329899999999999</v>
      </c>
      <c r="H7500" s="1">
        <v>5.9999999999999995E-4</v>
      </c>
    </row>
    <row r="7501" spans="1:8" x14ac:dyDescent="0.3">
      <c r="A7501" s="1">
        <v>135.32559197640001</v>
      </c>
      <c r="B7501" s="1">
        <v>-68.378856676460003</v>
      </c>
      <c r="C7501" s="1" t="s">
        <v>12</v>
      </c>
      <c r="D7501" s="2" t="s">
        <v>7515</v>
      </c>
      <c r="E7501" s="1">
        <v>6.50899362</v>
      </c>
      <c r="F7501" s="1">
        <v>7.6130000000000005E-5</v>
      </c>
      <c r="G7501" s="1">
        <v>16.553799999999999</v>
      </c>
      <c r="H7501" s="1">
        <v>2.9999999999999997E-4</v>
      </c>
    </row>
    <row r="7502" spans="1:8" x14ac:dyDescent="0.3">
      <c r="A7502" s="1">
        <v>112.18658911686001</v>
      </c>
      <c r="B7502" s="1">
        <v>-44.471277656790001</v>
      </c>
      <c r="C7502" s="1" t="s">
        <v>17</v>
      </c>
      <c r="D7502" s="2" t="s">
        <v>7516</v>
      </c>
      <c r="E7502" s="1">
        <v>1.4377723</v>
      </c>
      <c r="F7502" s="1">
        <v>2.3199999999999998E-6</v>
      </c>
      <c r="G7502" s="1">
        <v>11.1585</v>
      </c>
      <c r="H7502" s="1">
        <v>2.0000000000000001E-4</v>
      </c>
    </row>
    <row r="7503" spans="1:8" x14ac:dyDescent="0.3">
      <c r="A7503" s="1">
        <v>122.09100858710001</v>
      </c>
      <c r="B7503" s="1">
        <v>-51.557275406240002</v>
      </c>
      <c r="C7503" s="1" t="s">
        <v>17</v>
      </c>
      <c r="D7503" s="2" t="s">
        <v>7517</v>
      </c>
      <c r="E7503" s="1">
        <v>1.0769814</v>
      </c>
      <c r="F7503" s="1">
        <v>7.5700000000000004E-6</v>
      </c>
      <c r="G7503" s="1">
        <v>18.589700000000001</v>
      </c>
      <c r="H7503" s="1">
        <v>1.6000000000000001E-3</v>
      </c>
    </row>
    <row r="7504" spans="1:8" x14ac:dyDescent="0.3">
      <c r="A7504" s="1">
        <v>92.600531466099994</v>
      </c>
      <c r="B7504" s="1">
        <v>-65.553952432190002</v>
      </c>
      <c r="C7504" s="1" t="s">
        <v>12</v>
      </c>
      <c r="D7504" s="2" t="s">
        <v>7518</v>
      </c>
      <c r="E7504" s="1" t="s">
        <v>15</v>
      </c>
      <c r="F7504" s="1" t="s">
        <v>16</v>
      </c>
      <c r="G7504" s="1">
        <v>17.0336</v>
      </c>
      <c r="H7504" s="1">
        <v>5.9999999999999995E-4</v>
      </c>
    </row>
    <row r="7505" spans="1:8" x14ac:dyDescent="0.3">
      <c r="A7505" s="1">
        <v>91.02279931631</v>
      </c>
      <c r="B7505" s="1">
        <v>-65.321385841080001</v>
      </c>
      <c r="C7505" s="1" t="s">
        <v>17</v>
      </c>
      <c r="D7505" s="2" t="s">
        <v>7519</v>
      </c>
      <c r="E7505" s="1">
        <v>25.0573579</v>
      </c>
      <c r="F7505" s="1">
        <v>4.8323000000000002E-4</v>
      </c>
      <c r="G7505" s="1">
        <v>15.821</v>
      </c>
      <c r="H7505" s="1">
        <v>2.0000000000000001E-4</v>
      </c>
    </row>
    <row r="7506" spans="1:8" x14ac:dyDescent="0.3">
      <c r="A7506" s="1">
        <v>90.727369731590002</v>
      </c>
      <c r="B7506" s="1">
        <v>-65.367466136510004</v>
      </c>
      <c r="C7506" s="1" t="s">
        <v>12</v>
      </c>
      <c r="D7506" s="2" t="s">
        <v>7520</v>
      </c>
      <c r="E7506" s="1" t="s">
        <v>15</v>
      </c>
      <c r="F7506" s="1" t="s">
        <v>16</v>
      </c>
      <c r="G7506" s="1">
        <v>17.1099</v>
      </c>
      <c r="H7506" s="1">
        <v>5.0000000000000001E-4</v>
      </c>
    </row>
    <row r="7507" spans="1:8" x14ac:dyDescent="0.3">
      <c r="A7507" s="1">
        <v>92.780141991549996</v>
      </c>
      <c r="B7507" s="1">
        <v>-64.266352523359998</v>
      </c>
      <c r="C7507" s="1" t="s">
        <v>12</v>
      </c>
      <c r="D7507" s="2" t="s">
        <v>7521</v>
      </c>
      <c r="E7507" s="1">
        <v>1.8221151799999999</v>
      </c>
      <c r="F7507" s="1">
        <v>6.0299999999999999E-6</v>
      </c>
      <c r="G7507" s="1">
        <v>16.681699999999999</v>
      </c>
      <c r="H7507" s="1">
        <v>4.0000000000000002E-4</v>
      </c>
    </row>
    <row r="7508" spans="1:8" x14ac:dyDescent="0.3">
      <c r="A7508" s="1">
        <v>124.41498549304001</v>
      </c>
      <c r="B7508" s="1">
        <v>-47.250574793159998</v>
      </c>
      <c r="C7508" s="1" t="s">
        <v>17</v>
      </c>
      <c r="D7508" s="2" t="s">
        <v>7522</v>
      </c>
      <c r="E7508" s="1">
        <v>11.88336417</v>
      </c>
      <c r="F7508" s="1">
        <v>1.0383E-3</v>
      </c>
      <c r="G7508" s="1">
        <v>16.1126</v>
      </c>
      <c r="H7508" s="1">
        <v>2.9999999999999997E-4</v>
      </c>
    </row>
    <row r="7509" spans="1:8" x14ac:dyDescent="0.3">
      <c r="A7509" s="1">
        <v>92.003344016650004</v>
      </c>
      <c r="B7509" s="1">
        <v>-65.871178033850001</v>
      </c>
      <c r="C7509" s="1" t="s">
        <v>12</v>
      </c>
      <c r="D7509" s="2" t="s">
        <v>7523</v>
      </c>
      <c r="E7509" s="1" t="s">
        <v>15</v>
      </c>
      <c r="F7509" s="1" t="s">
        <v>16</v>
      </c>
      <c r="G7509" s="1">
        <v>17.201899999999998</v>
      </c>
      <c r="H7509" s="1">
        <v>5.9999999999999995E-4</v>
      </c>
    </row>
    <row r="7510" spans="1:8" x14ac:dyDescent="0.3">
      <c r="A7510" s="1">
        <v>92.882864938219996</v>
      </c>
      <c r="B7510" s="1">
        <v>-65.346933199190005</v>
      </c>
      <c r="C7510" s="1" t="s">
        <v>12</v>
      </c>
      <c r="D7510" s="2" t="s">
        <v>7524</v>
      </c>
      <c r="E7510" s="1">
        <v>3.1332884399999998</v>
      </c>
      <c r="F7510" s="1">
        <v>2.0360000000000002E-5</v>
      </c>
      <c r="G7510" s="1">
        <v>15.882899999999999</v>
      </c>
      <c r="H7510" s="1">
        <v>2.9999999999999997E-4</v>
      </c>
    </row>
    <row r="7511" spans="1:8" x14ac:dyDescent="0.3">
      <c r="A7511" s="1">
        <v>90.047869878140006</v>
      </c>
      <c r="B7511" s="1">
        <v>-66.177075288379996</v>
      </c>
      <c r="C7511" s="1" t="s">
        <v>12</v>
      </c>
      <c r="D7511" s="2" t="s">
        <v>7525</v>
      </c>
      <c r="E7511" s="1" t="s">
        <v>15</v>
      </c>
      <c r="F7511" s="1" t="s">
        <v>16</v>
      </c>
      <c r="G7511" s="1">
        <v>15.957800000000001</v>
      </c>
      <c r="H7511" s="1">
        <v>1E-4</v>
      </c>
    </row>
    <row r="7512" spans="1:8" x14ac:dyDescent="0.3">
      <c r="A7512" s="1">
        <v>100.27596246335</v>
      </c>
      <c r="B7512" s="1">
        <v>-50.888448320279998</v>
      </c>
      <c r="C7512" s="1" t="s">
        <v>12</v>
      </c>
      <c r="D7512" s="2" t="s">
        <v>7526</v>
      </c>
      <c r="E7512" s="1">
        <v>1.0110022299999999</v>
      </c>
      <c r="F7512" s="1">
        <v>1.203E-5</v>
      </c>
      <c r="G7512" s="1">
        <v>18.622</v>
      </c>
      <c r="H7512" s="1">
        <v>1.6999999999999999E-3</v>
      </c>
    </row>
    <row r="7513" spans="1:8" x14ac:dyDescent="0.3">
      <c r="A7513" s="1">
        <v>312.32334316471997</v>
      </c>
      <c r="B7513" s="1">
        <v>-25.373672861319999</v>
      </c>
      <c r="C7513" s="1" t="s">
        <v>12</v>
      </c>
      <c r="D7513" s="2" t="s">
        <v>7527</v>
      </c>
      <c r="E7513" s="1" t="s">
        <v>15</v>
      </c>
      <c r="F7513" s="1" t="s">
        <v>16</v>
      </c>
      <c r="G7513" s="1">
        <v>11.936400000000001</v>
      </c>
      <c r="H7513" s="1">
        <v>2.0000000000000001E-4</v>
      </c>
    </row>
    <row r="7514" spans="1:8" x14ac:dyDescent="0.3">
      <c r="A7514" s="1">
        <v>308.48456357825</v>
      </c>
      <c r="B7514" s="1">
        <v>-20.727437537029999</v>
      </c>
      <c r="C7514" s="1" t="s">
        <v>12</v>
      </c>
      <c r="D7514" s="2" t="s">
        <v>7528</v>
      </c>
      <c r="E7514" s="1">
        <v>9.4068871699999992</v>
      </c>
      <c r="F7514" s="1">
        <v>8.776E-5</v>
      </c>
      <c r="G7514" s="1">
        <v>16.031099999999999</v>
      </c>
      <c r="H7514" s="1">
        <v>2.9999999999999997E-4</v>
      </c>
    </row>
    <row r="7515" spans="1:8" x14ac:dyDescent="0.3">
      <c r="A7515" s="1">
        <v>306.04892011355003</v>
      </c>
      <c r="B7515" s="1">
        <v>-24.95039879019</v>
      </c>
      <c r="C7515" s="1" t="s">
        <v>17</v>
      </c>
      <c r="D7515" s="2" t="s">
        <v>7529</v>
      </c>
      <c r="E7515" s="1">
        <v>25.720433270000001</v>
      </c>
      <c r="F7515" s="1">
        <v>2.6285000000000002E-4</v>
      </c>
      <c r="G7515" s="1">
        <v>12.640599999999999</v>
      </c>
      <c r="H7515" s="1">
        <v>2.9999999999999997E-4</v>
      </c>
    </row>
    <row r="7516" spans="1:8" x14ac:dyDescent="0.3">
      <c r="A7516" s="1">
        <v>299.92428854064002</v>
      </c>
      <c r="B7516" s="1">
        <v>-24.52877080675</v>
      </c>
      <c r="C7516" s="1" t="s">
        <v>12</v>
      </c>
      <c r="D7516" s="2" t="s">
        <v>7530</v>
      </c>
      <c r="E7516" s="1" t="s">
        <v>15</v>
      </c>
      <c r="F7516" s="1" t="s">
        <v>16</v>
      </c>
      <c r="G7516" s="1">
        <v>15.6892</v>
      </c>
      <c r="H7516" s="1">
        <v>2.0000000000000001E-4</v>
      </c>
    </row>
    <row r="7517" spans="1:8" x14ac:dyDescent="0.3">
      <c r="A7517" s="1">
        <v>235.83787243821001</v>
      </c>
      <c r="B7517" s="1">
        <v>-42.160666545730002</v>
      </c>
      <c r="C7517" s="1" t="s">
        <v>12</v>
      </c>
      <c r="D7517" s="2" t="s">
        <v>7531</v>
      </c>
      <c r="E7517" s="1">
        <v>8.5498477200000007</v>
      </c>
      <c r="F7517" s="1">
        <v>5.0978000000000004E-4</v>
      </c>
      <c r="G7517" s="1">
        <v>16.023299999999999</v>
      </c>
      <c r="H7517" s="1">
        <v>5.0000000000000001E-4</v>
      </c>
    </row>
    <row r="7518" spans="1:8" x14ac:dyDescent="0.3">
      <c r="A7518" s="1">
        <v>227.59919257268999</v>
      </c>
      <c r="B7518" s="1">
        <v>-43.638207930199997</v>
      </c>
      <c r="C7518" s="1" t="s">
        <v>12</v>
      </c>
      <c r="D7518" s="2" t="s">
        <v>7532</v>
      </c>
      <c r="E7518" s="1">
        <v>14.9460943</v>
      </c>
      <c r="F7518" s="1">
        <v>3.5729000000000002E-4</v>
      </c>
      <c r="G7518" s="1">
        <v>12.6587</v>
      </c>
      <c r="H7518" s="1">
        <v>1E-4</v>
      </c>
    </row>
    <row r="7519" spans="1:8" x14ac:dyDescent="0.3">
      <c r="A7519" s="1">
        <v>231.77168304784999</v>
      </c>
      <c r="B7519" s="1">
        <v>-43.07607299499</v>
      </c>
      <c r="C7519" s="1" t="s">
        <v>17</v>
      </c>
      <c r="D7519" s="2" t="s">
        <v>7533</v>
      </c>
      <c r="E7519" s="1">
        <v>2.8290075200000002</v>
      </c>
      <c r="F7519" s="1">
        <v>4.2089999999999999E-5</v>
      </c>
      <c r="G7519" s="1">
        <v>17.666499999999999</v>
      </c>
      <c r="H7519" s="1">
        <v>2.9999999999999997E-4</v>
      </c>
    </row>
    <row r="7520" spans="1:8" x14ac:dyDescent="0.3">
      <c r="A7520" s="1">
        <v>230.74361968455</v>
      </c>
      <c r="B7520" s="1">
        <v>-43.432765735209998</v>
      </c>
      <c r="C7520" s="1" t="s">
        <v>12</v>
      </c>
      <c r="D7520" s="2" t="s">
        <v>7534</v>
      </c>
      <c r="E7520" s="1">
        <v>11.775468030000001</v>
      </c>
      <c r="F7520" s="1">
        <v>8.0389999999999997E-4</v>
      </c>
      <c r="G7520" s="1">
        <v>15.8088</v>
      </c>
      <c r="H7520" s="1">
        <v>3.3999999999999998E-3</v>
      </c>
    </row>
    <row r="7521" spans="1:8" x14ac:dyDescent="0.3">
      <c r="A7521" s="1">
        <v>231.94936735008</v>
      </c>
      <c r="B7521" s="1">
        <v>-42.929394481940001</v>
      </c>
      <c r="C7521" s="1" t="s">
        <v>12</v>
      </c>
      <c r="D7521" s="2" t="s">
        <v>7535</v>
      </c>
      <c r="E7521" s="1">
        <v>6.1886379500000004</v>
      </c>
      <c r="F7521" s="1">
        <v>5.5229999999999998E-5</v>
      </c>
      <c r="G7521" s="1">
        <v>14.426399999999999</v>
      </c>
      <c r="H7521" s="1">
        <v>1E-4</v>
      </c>
    </row>
    <row r="7522" spans="1:8" x14ac:dyDescent="0.3">
      <c r="A7522" s="1">
        <v>229.47664196260001</v>
      </c>
      <c r="B7522" s="1">
        <v>-45.685147226380003</v>
      </c>
      <c r="C7522" s="1" t="s">
        <v>12</v>
      </c>
      <c r="D7522" s="2" t="s">
        <v>7536</v>
      </c>
      <c r="E7522" s="1">
        <v>5.5237907499999999</v>
      </c>
      <c r="F7522" s="1">
        <v>2.4539000000000001E-4</v>
      </c>
      <c r="G7522" s="1">
        <v>17.3247</v>
      </c>
      <c r="H7522" s="1">
        <v>8.9999999999999998E-4</v>
      </c>
    </row>
    <row r="7523" spans="1:8" x14ac:dyDescent="0.3">
      <c r="A7523" s="1">
        <v>37.515713185510002</v>
      </c>
      <c r="B7523" s="1">
        <v>56.695717528449997</v>
      </c>
      <c r="C7523" s="1" t="s">
        <v>12</v>
      </c>
      <c r="D7523" s="2" t="s">
        <v>7537</v>
      </c>
      <c r="E7523" s="1" t="s">
        <v>15</v>
      </c>
      <c r="F7523" s="1" t="s">
        <v>16</v>
      </c>
      <c r="G7523" s="1">
        <v>14.254799999999999</v>
      </c>
      <c r="H7523" s="1">
        <v>5.0000000000000001E-4</v>
      </c>
    </row>
    <row r="7524" spans="1:8" x14ac:dyDescent="0.3">
      <c r="A7524" s="1">
        <v>38.630415878070004</v>
      </c>
      <c r="B7524" s="1">
        <v>58.831617753880003</v>
      </c>
      <c r="C7524" s="1" t="s">
        <v>12</v>
      </c>
      <c r="D7524" s="2" t="s">
        <v>7538</v>
      </c>
      <c r="E7524" s="1">
        <v>6.5799698199999996</v>
      </c>
      <c r="F7524" s="1">
        <v>9.0019999999999995E-5</v>
      </c>
      <c r="G7524" s="1">
        <v>10.4627</v>
      </c>
      <c r="H7524" s="1">
        <v>2.0000000000000001E-4</v>
      </c>
    </row>
    <row r="7525" spans="1:8" x14ac:dyDescent="0.3">
      <c r="A7525" s="1">
        <v>52.35820609009</v>
      </c>
      <c r="B7525" s="1">
        <v>60.446466834410003</v>
      </c>
      <c r="C7525" s="1" t="s">
        <v>12</v>
      </c>
      <c r="D7525" s="2" t="s">
        <v>7539</v>
      </c>
      <c r="E7525" s="1">
        <v>11.276252080000001</v>
      </c>
      <c r="F7525" s="1">
        <v>6.8860000000000001E-5</v>
      </c>
      <c r="G7525" s="1">
        <v>11.762</v>
      </c>
      <c r="H7525" s="1">
        <v>2.0000000000000001E-4</v>
      </c>
    </row>
    <row r="7526" spans="1:8" x14ac:dyDescent="0.3">
      <c r="A7526" s="1">
        <v>50.949512449430003</v>
      </c>
      <c r="B7526" s="1">
        <v>59.355669005179998</v>
      </c>
      <c r="C7526" s="1" t="s">
        <v>12</v>
      </c>
      <c r="D7526" s="2" t="s">
        <v>7540</v>
      </c>
      <c r="E7526" s="1">
        <v>4.1563643199999998</v>
      </c>
      <c r="F7526" s="1">
        <v>1.295E-5</v>
      </c>
      <c r="G7526" s="1">
        <v>11.842499999999999</v>
      </c>
      <c r="H7526" s="1">
        <v>2.0000000000000001E-4</v>
      </c>
    </row>
    <row r="7527" spans="1:8" x14ac:dyDescent="0.3">
      <c r="A7527" s="1">
        <v>42.023344166770002</v>
      </c>
      <c r="B7527" s="1">
        <v>57.934475021840001</v>
      </c>
      <c r="C7527" s="1" t="s">
        <v>12</v>
      </c>
      <c r="D7527" s="2" t="s">
        <v>7541</v>
      </c>
      <c r="E7527" s="1">
        <v>2.7987315700000002</v>
      </c>
      <c r="F7527" s="1">
        <v>1.137E-5</v>
      </c>
      <c r="G7527" s="1">
        <v>14.0313</v>
      </c>
      <c r="H7527" s="1">
        <v>2.0000000000000001E-4</v>
      </c>
    </row>
    <row r="7528" spans="1:8" x14ac:dyDescent="0.3">
      <c r="A7528" s="1">
        <v>38.469021570480002</v>
      </c>
      <c r="B7528" s="1">
        <v>57.027496144330001</v>
      </c>
      <c r="C7528" s="1" t="s">
        <v>12</v>
      </c>
      <c r="D7528" s="2" t="s">
        <v>7542</v>
      </c>
      <c r="E7528" s="1">
        <v>3.64942126</v>
      </c>
      <c r="F7528" s="1">
        <v>3.7880000000000003E-5</v>
      </c>
      <c r="G7528" s="1">
        <v>11.1266</v>
      </c>
      <c r="H7528" s="1">
        <v>2.9999999999999997E-4</v>
      </c>
    </row>
    <row r="7529" spans="1:8" x14ac:dyDescent="0.3">
      <c r="A7529" s="1">
        <v>36.897761098719997</v>
      </c>
      <c r="B7529" s="1">
        <v>58.917151171439997</v>
      </c>
      <c r="C7529" s="1" t="s">
        <v>12</v>
      </c>
      <c r="D7529" s="2" t="s">
        <v>7543</v>
      </c>
      <c r="E7529" s="1">
        <v>5.5306960700000003</v>
      </c>
      <c r="F7529" s="1">
        <v>3.8449999999999999E-5</v>
      </c>
      <c r="G7529" s="1">
        <v>10.3687</v>
      </c>
      <c r="H7529" s="1">
        <v>2.0000000000000001E-4</v>
      </c>
    </row>
    <row r="7530" spans="1:8" x14ac:dyDescent="0.3">
      <c r="A7530" s="1">
        <v>36.807364347780002</v>
      </c>
      <c r="B7530" s="1">
        <v>59.46060116012</v>
      </c>
      <c r="C7530" s="1" t="s">
        <v>12</v>
      </c>
      <c r="D7530" s="2" t="s">
        <v>7544</v>
      </c>
      <c r="E7530" s="1">
        <v>13.638638029999999</v>
      </c>
      <c r="F7530" s="1">
        <v>2.6530999999999999E-4</v>
      </c>
      <c r="G7530" s="1">
        <v>9.1389999999999993</v>
      </c>
      <c r="H7530" s="1">
        <v>2.0000000000000001E-4</v>
      </c>
    </row>
    <row r="7531" spans="1:8" x14ac:dyDescent="0.3">
      <c r="A7531" s="1">
        <v>297.68959087189</v>
      </c>
      <c r="B7531" s="1">
        <v>19.132822699239998</v>
      </c>
      <c r="C7531" s="1" t="s">
        <v>12</v>
      </c>
      <c r="D7531" s="2" t="s">
        <v>7545</v>
      </c>
      <c r="E7531" s="1">
        <v>7.4613052399999997</v>
      </c>
      <c r="F7531" s="1">
        <v>1.5291999999999999E-4</v>
      </c>
      <c r="G7531" s="1">
        <v>15.6724</v>
      </c>
      <c r="H7531" s="1">
        <v>2.0000000000000001E-4</v>
      </c>
    </row>
    <row r="7532" spans="1:8" x14ac:dyDescent="0.3">
      <c r="A7532" s="1">
        <v>296.56724813329998</v>
      </c>
      <c r="B7532" s="1">
        <v>19.666838888169998</v>
      </c>
      <c r="C7532" s="1" t="s">
        <v>12</v>
      </c>
      <c r="D7532" s="2" t="s">
        <v>7546</v>
      </c>
      <c r="E7532" s="1" t="s">
        <v>15</v>
      </c>
      <c r="F7532" s="1" t="s">
        <v>16</v>
      </c>
      <c r="G7532" s="1">
        <v>14.6235</v>
      </c>
      <c r="H7532" s="1">
        <v>5.0000000000000001E-4</v>
      </c>
    </row>
    <row r="7533" spans="1:8" x14ac:dyDescent="0.3">
      <c r="A7533" s="1">
        <v>296.50293315557002</v>
      </c>
      <c r="B7533" s="1">
        <v>18.825339663560001</v>
      </c>
      <c r="C7533" s="1" t="s">
        <v>17</v>
      </c>
      <c r="D7533" s="2" t="s">
        <v>7547</v>
      </c>
      <c r="E7533" s="1">
        <v>15.015981119999999</v>
      </c>
      <c r="F7533" s="1">
        <v>2.6928E-4</v>
      </c>
      <c r="G7533" s="1">
        <v>15.6052</v>
      </c>
      <c r="H7533" s="1">
        <v>6.9999999999999999E-4</v>
      </c>
    </row>
    <row r="7534" spans="1:8" x14ac:dyDescent="0.3">
      <c r="A7534" s="1">
        <v>357.71302039559998</v>
      </c>
      <c r="B7534" s="1">
        <v>-1.1564529291600001</v>
      </c>
      <c r="C7534" s="1" t="s">
        <v>12</v>
      </c>
      <c r="D7534" s="2" t="s">
        <v>7548</v>
      </c>
      <c r="E7534" s="1">
        <v>5.6211925300000001</v>
      </c>
      <c r="F7534" s="1">
        <v>5.9490000000000001E-5</v>
      </c>
      <c r="G7534" s="1">
        <v>11.3917</v>
      </c>
      <c r="H7534" s="1">
        <v>2.0000000000000001E-4</v>
      </c>
    </row>
    <row r="7535" spans="1:8" x14ac:dyDescent="0.3">
      <c r="A7535" s="1">
        <v>292.98705429073999</v>
      </c>
      <c r="B7535" s="1">
        <v>8.0528666006399998</v>
      </c>
      <c r="C7535" s="1" t="s">
        <v>12</v>
      </c>
      <c r="D7535" s="2" t="s">
        <v>7549</v>
      </c>
      <c r="E7535" s="1" t="s">
        <v>15</v>
      </c>
      <c r="F7535" s="1" t="s">
        <v>16</v>
      </c>
      <c r="G7535" s="1">
        <v>15.5992</v>
      </c>
      <c r="H7535" s="1">
        <v>2.0000000000000001E-4</v>
      </c>
    </row>
    <row r="7536" spans="1:8" x14ac:dyDescent="0.3">
      <c r="A7536" s="1">
        <v>293.05242911617</v>
      </c>
      <c r="B7536" s="1">
        <v>8.9323211410199992</v>
      </c>
      <c r="C7536" s="1" t="s">
        <v>12</v>
      </c>
      <c r="D7536" s="2" t="s">
        <v>7550</v>
      </c>
      <c r="E7536" s="1" t="s">
        <v>15</v>
      </c>
      <c r="F7536" s="1" t="s">
        <v>16</v>
      </c>
      <c r="G7536" s="1">
        <v>16.754799999999999</v>
      </c>
      <c r="H7536" s="1">
        <v>2.9999999999999997E-4</v>
      </c>
    </row>
    <row r="7537" spans="1:8" x14ac:dyDescent="0.3">
      <c r="A7537" s="1">
        <v>292.73655226641</v>
      </c>
      <c r="B7537" s="1">
        <v>8.0796948770999997</v>
      </c>
      <c r="C7537" s="1" t="s">
        <v>17</v>
      </c>
      <c r="D7537" s="2" t="s">
        <v>7551</v>
      </c>
      <c r="E7537" s="1">
        <v>4.2768939499999998</v>
      </c>
      <c r="F7537" s="1">
        <v>8.2800000000000003E-6</v>
      </c>
      <c r="G7537" s="1">
        <v>13.9603</v>
      </c>
      <c r="H7537" s="1">
        <v>1E-4</v>
      </c>
    </row>
    <row r="7538" spans="1:8" x14ac:dyDescent="0.3">
      <c r="A7538" s="1">
        <v>7.6724376244399997</v>
      </c>
      <c r="B7538" s="1">
        <v>-44.27295157532</v>
      </c>
      <c r="C7538" s="1" t="s">
        <v>12</v>
      </c>
      <c r="D7538" s="2" t="s">
        <v>7552</v>
      </c>
      <c r="E7538" s="1">
        <v>1.9006944100000001</v>
      </c>
      <c r="F7538" s="1">
        <v>1.1200000000000001E-6</v>
      </c>
      <c r="G7538" s="1">
        <v>13.2865</v>
      </c>
      <c r="H7538" s="1">
        <v>1E-4</v>
      </c>
    </row>
    <row r="7539" spans="1:8" x14ac:dyDescent="0.3">
      <c r="A7539" s="1">
        <v>10.22754890008</v>
      </c>
      <c r="B7539" s="1">
        <v>-73.486254837269996</v>
      </c>
      <c r="C7539" s="1" t="s">
        <v>12</v>
      </c>
      <c r="D7539" s="2" t="s">
        <v>7553</v>
      </c>
      <c r="E7539" s="1">
        <v>1.4859700300000001</v>
      </c>
      <c r="F7539" s="1">
        <v>1.9306999999999999E-4</v>
      </c>
      <c r="G7539" s="1">
        <v>17.317499999999999</v>
      </c>
      <c r="H7539" s="1">
        <v>1.1999999999999999E-3</v>
      </c>
    </row>
    <row r="7540" spans="1:8" x14ac:dyDescent="0.3">
      <c r="A7540" s="1">
        <v>10.468885997299999</v>
      </c>
      <c r="B7540" s="1">
        <v>-73.42385996953</v>
      </c>
      <c r="C7540" s="1" t="s">
        <v>12</v>
      </c>
      <c r="D7540" s="2" t="s">
        <v>7554</v>
      </c>
      <c r="E7540" s="1">
        <v>2.4746572900000001</v>
      </c>
      <c r="F7540" s="1">
        <v>8.6600000000000001E-6</v>
      </c>
      <c r="G7540" s="1">
        <v>16.642299999999999</v>
      </c>
      <c r="H7540" s="1">
        <v>5.9999999999999995E-4</v>
      </c>
    </row>
    <row r="7541" spans="1:8" x14ac:dyDescent="0.3">
      <c r="A7541" s="1">
        <v>11.18202717894</v>
      </c>
      <c r="B7541" s="1">
        <v>-73.405865688220004</v>
      </c>
      <c r="C7541" s="1" t="s">
        <v>12</v>
      </c>
      <c r="D7541" s="2" t="s">
        <v>7555</v>
      </c>
      <c r="E7541" s="1">
        <v>2.0565835300000002</v>
      </c>
      <c r="F7541" s="1">
        <v>9.0100000000000001E-6</v>
      </c>
      <c r="G7541" s="1">
        <v>16.983000000000001</v>
      </c>
      <c r="H7541" s="1">
        <v>5.9999999999999995E-4</v>
      </c>
    </row>
    <row r="7542" spans="1:8" x14ac:dyDescent="0.3">
      <c r="A7542" s="1">
        <v>11.570887421749999</v>
      </c>
      <c r="B7542" s="1">
        <v>-73.325231870660005</v>
      </c>
      <c r="C7542" s="1" t="s">
        <v>12</v>
      </c>
      <c r="D7542" s="2" t="s">
        <v>7556</v>
      </c>
      <c r="E7542" s="1">
        <v>2.0635096700000002</v>
      </c>
      <c r="F7542" s="1">
        <v>9.4900000000000006E-6</v>
      </c>
      <c r="G7542" s="1">
        <v>16.8567</v>
      </c>
      <c r="H7542" s="1">
        <v>8.0000000000000004E-4</v>
      </c>
    </row>
    <row r="7543" spans="1:8" x14ac:dyDescent="0.3">
      <c r="A7543" s="1">
        <v>11.42637624482</v>
      </c>
      <c r="B7543" s="1">
        <v>-73.304258406420004</v>
      </c>
      <c r="C7543" s="1" t="s">
        <v>12</v>
      </c>
      <c r="D7543" s="2" t="s">
        <v>7557</v>
      </c>
      <c r="E7543" s="1" t="s">
        <v>15</v>
      </c>
      <c r="F7543" s="1" t="s">
        <v>16</v>
      </c>
      <c r="G7543" s="1">
        <v>17.293500000000002</v>
      </c>
      <c r="H7543" s="1">
        <v>4.7000000000000002E-3</v>
      </c>
    </row>
    <row r="7544" spans="1:8" x14ac:dyDescent="0.3">
      <c r="A7544" s="1">
        <v>11.108907362949999</v>
      </c>
      <c r="B7544" s="1">
        <v>-73.263433465229994</v>
      </c>
      <c r="C7544" s="1" t="s">
        <v>12</v>
      </c>
      <c r="D7544" s="2" t="s">
        <v>7558</v>
      </c>
      <c r="E7544" s="1" t="s">
        <v>15</v>
      </c>
      <c r="F7544" s="1" t="s">
        <v>16</v>
      </c>
      <c r="G7544" s="1">
        <v>17.369700000000002</v>
      </c>
      <c r="H7544" s="1">
        <v>4.0000000000000002E-4</v>
      </c>
    </row>
    <row r="7545" spans="1:8" x14ac:dyDescent="0.3">
      <c r="A7545" s="1">
        <v>12.337607036130001</v>
      </c>
      <c r="B7545" s="1">
        <v>-73.835669405380003</v>
      </c>
      <c r="C7545" s="1" t="s">
        <v>12</v>
      </c>
      <c r="D7545" s="2" t="s">
        <v>7559</v>
      </c>
      <c r="E7545" s="1" t="s">
        <v>15</v>
      </c>
      <c r="F7545" s="1" t="s">
        <v>16</v>
      </c>
      <c r="G7545" s="1">
        <v>17.4297</v>
      </c>
      <c r="H7545" s="1">
        <v>4.0000000000000002E-4</v>
      </c>
    </row>
    <row r="7546" spans="1:8" x14ac:dyDescent="0.3">
      <c r="A7546" s="1">
        <v>12.34523322958</v>
      </c>
      <c r="B7546" s="1">
        <v>-73.702797187000002</v>
      </c>
      <c r="C7546" s="1" t="s">
        <v>12</v>
      </c>
      <c r="D7546" s="2" t="s">
        <v>7560</v>
      </c>
      <c r="E7546" s="1">
        <v>1.1379221399999999</v>
      </c>
      <c r="F7546" s="1">
        <v>2.5399999999999998E-6</v>
      </c>
      <c r="G7546" s="1">
        <v>17.425799999999999</v>
      </c>
      <c r="H7546" s="1">
        <v>2.3E-3</v>
      </c>
    </row>
    <row r="7547" spans="1:8" x14ac:dyDescent="0.3">
      <c r="A7547" s="1">
        <v>12.14576782434</v>
      </c>
      <c r="B7547" s="1">
        <v>-73.693352980770001</v>
      </c>
      <c r="C7547" s="1" t="s">
        <v>12</v>
      </c>
      <c r="D7547" s="2" t="s">
        <v>7561</v>
      </c>
      <c r="E7547" s="1" t="s">
        <v>15</v>
      </c>
      <c r="F7547" s="1" t="s">
        <v>16</v>
      </c>
      <c r="G7547" s="1">
        <v>17.035599999999999</v>
      </c>
      <c r="H7547" s="1">
        <v>5.0000000000000001E-4</v>
      </c>
    </row>
    <row r="7548" spans="1:8" x14ac:dyDescent="0.3">
      <c r="A7548" s="1">
        <v>13.06664202991</v>
      </c>
      <c r="B7548" s="1">
        <v>-73.587512451199999</v>
      </c>
      <c r="C7548" s="1" t="s">
        <v>12</v>
      </c>
      <c r="D7548" s="2" t="s">
        <v>7562</v>
      </c>
      <c r="E7548" s="1" t="s">
        <v>15</v>
      </c>
      <c r="F7548" s="1" t="s">
        <v>16</v>
      </c>
      <c r="G7548" s="1">
        <v>15.941700000000001</v>
      </c>
      <c r="H7548" s="1">
        <v>2.9999999999999997E-4</v>
      </c>
    </row>
    <row r="7549" spans="1:8" x14ac:dyDescent="0.3">
      <c r="A7549" s="1">
        <v>12.954065437940001</v>
      </c>
      <c r="B7549" s="1">
        <v>-73.582205307890007</v>
      </c>
      <c r="C7549" s="1" t="s">
        <v>12</v>
      </c>
      <c r="D7549" s="2" t="s">
        <v>7563</v>
      </c>
      <c r="E7549" s="1" t="s">
        <v>15</v>
      </c>
      <c r="F7549" s="1" t="s">
        <v>16</v>
      </c>
      <c r="G7549" s="1">
        <v>16.244499999999999</v>
      </c>
      <c r="H7549" s="1">
        <v>4.0000000000000002E-4</v>
      </c>
    </row>
    <row r="7550" spans="1:8" x14ac:dyDescent="0.3">
      <c r="A7550" s="1">
        <v>12.948848777149999</v>
      </c>
      <c r="B7550" s="1">
        <v>-73.510351563770001</v>
      </c>
      <c r="C7550" s="1" t="s">
        <v>12</v>
      </c>
      <c r="D7550" s="2" t="s">
        <v>7564</v>
      </c>
      <c r="E7550" s="1">
        <v>4.3735865799999996</v>
      </c>
      <c r="F7550" s="1">
        <v>3.2719999999999998E-5</v>
      </c>
      <c r="G7550" s="1">
        <v>16.2362</v>
      </c>
      <c r="H7550" s="1">
        <v>4.0000000000000002E-4</v>
      </c>
    </row>
    <row r="7551" spans="1:8" x14ac:dyDescent="0.3">
      <c r="A7551" s="1">
        <v>13.507983750639999</v>
      </c>
      <c r="B7551" s="1">
        <v>-73.505013312550005</v>
      </c>
      <c r="C7551" s="1" t="s">
        <v>12</v>
      </c>
      <c r="D7551" s="2" t="s">
        <v>7565</v>
      </c>
      <c r="E7551" s="1">
        <v>3.9979477700000001</v>
      </c>
      <c r="F7551" s="1">
        <v>2.2779999999999999E-5</v>
      </c>
      <c r="G7551" s="1">
        <v>16.065300000000001</v>
      </c>
      <c r="H7551" s="1">
        <v>4.0000000000000002E-4</v>
      </c>
    </row>
    <row r="7552" spans="1:8" x14ac:dyDescent="0.3">
      <c r="A7552" s="1">
        <v>13.06820154509</v>
      </c>
      <c r="B7552" s="1">
        <v>-73.487076789590006</v>
      </c>
      <c r="C7552" s="1" t="s">
        <v>12</v>
      </c>
      <c r="D7552" s="2" t="s">
        <v>7566</v>
      </c>
      <c r="E7552" s="1" t="s">
        <v>15</v>
      </c>
      <c r="F7552" s="1" t="s">
        <v>16</v>
      </c>
      <c r="G7552" s="1">
        <v>16.499300000000002</v>
      </c>
      <c r="H7552" s="1">
        <v>2.9999999999999997E-4</v>
      </c>
    </row>
    <row r="7553" spans="1:8" x14ac:dyDescent="0.3">
      <c r="A7553" s="1">
        <v>13.116623281580001</v>
      </c>
      <c r="B7553" s="1">
        <v>-73.477497693079997</v>
      </c>
      <c r="C7553" s="1" t="s">
        <v>12</v>
      </c>
      <c r="D7553" s="2" t="s">
        <v>7567</v>
      </c>
      <c r="E7553" s="1">
        <v>1.90267637</v>
      </c>
      <c r="F7553" s="1">
        <v>1.342E-5</v>
      </c>
      <c r="G7553" s="1">
        <v>17.026700000000002</v>
      </c>
      <c r="H7553" s="1">
        <v>8.9999999999999998E-4</v>
      </c>
    </row>
    <row r="7554" spans="1:8" x14ac:dyDescent="0.3">
      <c r="A7554" s="1">
        <v>13.29812963216</v>
      </c>
      <c r="B7554" s="1">
        <v>-73.440755630829997</v>
      </c>
      <c r="C7554" s="1" t="s">
        <v>12</v>
      </c>
      <c r="D7554" s="2" t="s">
        <v>7568</v>
      </c>
      <c r="E7554" s="1" t="s">
        <v>15</v>
      </c>
      <c r="F7554" s="1" t="s">
        <v>16</v>
      </c>
      <c r="G7554" s="1">
        <v>16.9816</v>
      </c>
      <c r="H7554" s="1">
        <v>4.0000000000000002E-4</v>
      </c>
    </row>
    <row r="7555" spans="1:8" x14ac:dyDescent="0.3">
      <c r="A7555" s="1">
        <v>12.277005998390001</v>
      </c>
      <c r="B7555" s="1">
        <v>-73.614462143820006</v>
      </c>
      <c r="C7555" s="1" t="s">
        <v>12</v>
      </c>
      <c r="D7555" s="2" t="s">
        <v>7569</v>
      </c>
      <c r="E7555" s="1">
        <v>3.2223493200000002</v>
      </c>
      <c r="F7555" s="1">
        <v>6.8600000000000004E-6</v>
      </c>
      <c r="G7555" s="1">
        <v>16.353999999999999</v>
      </c>
      <c r="H7555" s="1">
        <v>4.0000000000000002E-4</v>
      </c>
    </row>
    <row r="7556" spans="1:8" x14ac:dyDescent="0.3">
      <c r="A7556" s="1">
        <v>12.626459411100001</v>
      </c>
      <c r="B7556" s="1">
        <v>-73.507951736020004</v>
      </c>
      <c r="C7556" s="1" t="s">
        <v>12</v>
      </c>
      <c r="D7556" s="2" t="s">
        <v>7570</v>
      </c>
      <c r="E7556" s="1" t="s">
        <v>15</v>
      </c>
      <c r="F7556" s="1" t="s">
        <v>16</v>
      </c>
      <c r="G7556" s="1">
        <v>17.217099999999999</v>
      </c>
      <c r="H7556" s="1">
        <v>5.0000000000000001E-4</v>
      </c>
    </row>
    <row r="7557" spans="1:8" x14ac:dyDescent="0.3">
      <c r="A7557" s="1">
        <v>12.85151692474</v>
      </c>
      <c r="B7557" s="1">
        <v>-73.464550626130006</v>
      </c>
      <c r="C7557" s="1" t="s">
        <v>12</v>
      </c>
      <c r="D7557" s="2" t="s">
        <v>7571</v>
      </c>
      <c r="E7557" s="1">
        <v>1.9644855699999999</v>
      </c>
      <c r="F7557" s="1">
        <v>1.969E-5</v>
      </c>
      <c r="G7557" s="1">
        <v>17.1402</v>
      </c>
      <c r="H7557" s="1">
        <v>5.9999999999999995E-4</v>
      </c>
    </row>
    <row r="7558" spans="1:8" x14ac:dyDescent="0.3">
      <c r="A7558" s="1">
        <v>12.060799650270001</v>
      </c>
      <c r="B7558" s="1">
        <v>-73.527490293580001</v>
      </c>
      <c r="C7558" s="1" t="s">
        <v>12</v>
      </c>
      <c r="D7558" s="2" t="s">
        <v>7572</v>
      </c>
      <c r="E7558" s="1" t="s">
        <v>15</v>
      </c>
      <c r="F7558" s="1" t="s">
        <v>16</v>
      </c>
      <c r="G7558" s="1">
        <v>15.6716</v>
      </c>
      <c r="H7558" s="1">
        <v>2.9999999999999997E-4</v>
      </c>
    </row>
    <row r="7559" spans="1:8" x14ac:dyDescent="0.3">
      <c r="A7559" s="1">
        <v>12.13750715087</v>
      </c>
      <c r="B7559" s="1">
        <v>-73.496168589739995</v>
      </c>
      <c r="C7559" s="1" t="s">
        <v>12</v>
      </c>
      <c r="D7559" s="2" t="s">
        <v>7573</v>
      </c>
      <c r="E7559" s="1">
        <v>1.5575945600000001</v>
      </c>
      <c r="F7559" s="1">
        <v>1.349E-5</v>
      </c>
      <c r="G7559" s="1">
        <v>17.5306</v>
      </c>
      <c r="H7559" s="1">
        <v>1.2999999999999999E-3</v>
      </c>
    </row>
    <row r="7560" spans="1:8" x14ac:dyDescent="0.3">
      <c r="A7560" s="1">
        <v>12.618207997740001</v>
      </c>
      <c r="B7560" s="1">
        <v>-73.464351250470003</v>
      </c>
      <c r="C7560" s="1" t="s">
        <v>12</v>
      </c>
      <c r="D7560" s="2" t="s">
        <v>7574</v>
      </c>
      <c r="E7560" s="1" t="s">
        <v>15</v>
      </c>
      <c r="F7560" s="1" t="s">
        <v>16</v>
      </c>
      <c r="G7560" s="1">
        <v>16.355599999999999</v>
      </c>
      <c r="H7560" s="1">
        <v>5.0000000000000001E-4</v>
      </c>
    </row>
    <row r="7561" spans="1:8" x14ac:dyDescent="0.3">
      <c r="A7561" s="1">
        <v>13.06224792401</v>
      </c>
      <c r="B7561" s="1">
        <v>-73.467611065930001</v>
      </c>
      <c r="C7561" s="1" t="s">
        <v>12</v>
      </c>
      <c r="D7561" s="2" t="s">
        <v>7575</v>
      </c>
      <c r="E7561" s="1">
        <v>3.8061600599999998</v>
      </c>
      <c r="F7561" s="1">
        <v>3.4270000000000002E-5</v>
      </c>
      <c r="G7561" s="1">
        <v>16.850200000000001</v>
      </c>
      <c r="H7561" s="1">
        <v>1.1000000000000001E-3</v>
      </c>
    </row>
    <row r="7562" spans="1:8" x14ac:dyDescent="0.3">
      <c r="A7562" s="1">
        <v>13.03317550215</v>
      </c>
      <c r="B7562" s="1">
        <v>-73.412424994540004</v>
      </c>
      <c r="C7562" s="1" t="s">
        <v>12</v>
      </c>
      <c r="D7562" s="2" t="s">
        <v>7576</v>
      </c>
      <c r="E7562" s="1">
        <v>2.5399821899999999</v>
      </c>
      <c r="F7562" s="1">
        <v>1.181E-5</v>
      </c>
      <c r="G7562" s="1">
        <v>16.8429</v>
      </c>
      <c r="H7562" s="1">
        <v>5.0000000000000001E-4</v>
      </c>
    </row>
    <row r="7563" spans="1:8" x14ac:dyDescent="0.3">
      <c r="A7563" s="1">
        <v>13.34499638152</v>
      </c>
      <c r="B7563" s="1">
        <v>-73.363992474770001</v>
      </c>
      <c r="C7563" s="1" t="s">
        <v>12</v>
      </c>
      <c r="D7563" s="2" t="s">
        <v>7577</v>
      </c>
      <c r="E7563" s="1" t="s">
        <v>15</v>
      </c>
      <c r="F7563" s="1" t="s">
        <v>16</v>
      </c>
      <c r="G7563" s="1">
        <v>17.189299999999999</v>
      </c>
      <c r="H7563" s="1">
        <v>5.9999999999999995E-4</v>
      </c>
    </row>
    <row r="7564" spans="1:8" x14ac:dyDescent="0.3">
      <c r="A7564" s="1">
        <v>13.51715371825</v>
      </c>
      <c r="B7564" s="1">
        <v>-73.323886428590001</v>
      </c>
      <c r="C7564" s="1" t="s">
        <v>12</v>
      </c>
      <c r="D7564" s="2" t="s">
        <v>7578</v>
      </c>
      <c r="E7564" s="1" t="s">
        <v>15</v>
      </c>
      <c r="F7564" s="1" t="s">
        <v>16</v>
      </c>
      <c r="G7564" s="1">
        <v>17.060500000000001</v>
      </c>
      <c r="H7564" s="1">
        <v>4.0000000000000002E-4</v>
      </c>
    </row>
    <row r="7565" spans="1:8" x14ac:dyDescent="0.3">
      <c r="A7565" s="1">
        <v>13.59572451437</v>
      </c>
      <c r="B7565" s="1">
        <v>-73.29976550824</v>
      </c>
      <c r="C7565" s="1" t="s">
        <v>12</v>
      </c>
      <c r="D7565" s="2" t="s">
        <v>7579</v>
      </c>
      <c r="E7565" s="1" t="s">
        <v>15</v>
      </c>
      <c r="F7565" s="1" t="s">
        <v>16</v>
      </c>
      <c r="G7565" s="1">
        <v>16.420999999999999</v>
      </c>
      <c r="H7565" s="1">
        <v>2.9999999999999997E-4</v>
      </c>
    </row>
    <row r="7566" spans="1:8" x14ac:dyDescent="0.3">
      <c r="A7566" s="1">
        <v>13.625251115739999</v>
      </c>
      <c r="B7566" s="1">
        <v>-73.255822482349998</v>
      </c>
      <c r="C7566" s="1" t="s">
        <v>12</v>
      </c>
      <c r="D7566" s="2" t="s">
        <v>7580</v>
      </c>
      <c r="E7566" s="1">
        <v>3.74103377</v>
      </c>
      <c r="F7566" s="1">
        <v>2.3779999999999999E-5</v>
      </c>
      <c r="G7566" s="1">
        <v>16.142399999999999</v>
      </c>
      <c r="H7566" s="1">
        <v>5.0000000000000001E-4</v>
      </c>
    </row>
    <row r="7567" spans="1:8" x14ac:dyDescent="0.3">
      <c r="A7567" s="1">
        <v>13.006181333280001</v>
      </c>
      <c r="B7567" s="1">
        <v>-73.340410345590001</v>
      </c>
      <c r="C7567" s="1" t="s">
        <v>12</v>
      </c>
      <c r="D7567" s="2" t="s">
        <v>7581</v>
      </c>
      <c r="E7567" s="1" t="s">
        <v>15</v>
      </c>
      <c r="F7567" s="1" t="s">
        <v>16</v>
      </c>
      <c r="G7567" s="1">
        <v>17.6342</v>
      </c>
      <c r="H7567" s="1">
        <v>5.0000000000000001E-4</v>
      </c>
    </row>
    <row r="7568" spans="1:8" x14ac:dyDescent="0.3">
      <c r="A7568" s="1">
        <v>12.9791638029</v>
      </c>
      <c r="B7568" s="1">
        <v>-73.321298999250004</v>
      </c>
      <c r="C7568" s="1" t="s">
        <v>12</v>
      </c>
      <c r="D7568" s="2" t="s">
        <v>7582</v>
      </c>
      <c r="E7568" s="1" t="s">
        <v>15</v>
      </c>
      <c r="F7568" s="1" t="s">
        <v>16</v>
      </c>
      <c r="G7568" s="1">
        <v>16.967600000000001</v>
      </c>
      <c r="H7568" s="1">
        <v>4.0000000000000002E-4</v>
      </c>
    </row>
    <row r="7569" spans="1:8" x14ac:dyDescent="0.3">
      <c r="A7569" s="1">
        <v>13.12775051833</v>
      </c>
      <c r="B7569" s="1">
        <v>-73.254820437990006</v>
      </c>
      <c r="C7569" s="1" t="s">
        <v>12</v>
      </c>
      <c r="D7569" s="2" t="s">
        <v>7583</v>
      </c>
      <c r="E7569" s="1" t="s">
        <v>15</v>
      </c>
      <c r="F7569" s="1" t="s">
        <v>16</v>
      </c>
      <c r="G7569" s="1">
        <v>17.7151</v>
      </c>
      <c r="H7569" s="1">
        <v>5.9999999999999995E-4</v>
      </c>
    </row>
    <row r="7570" spans="1:8" x14ac:dyDescent="0.3">
      <c r="A7570" s="1">
        <v>13.405874892869999</v>
      </c>
      <c r="B7570" s="1">
        <v>-73.276110833860002</v>
      </c>
      <c r="C7570" s="1" t="s">
        <v>12</v>
      </c>
      <c r="D7570" s="2" t="s">
        <v>7584</v>
      </c>
      <c r="E7570" s="1">
        <v>1.58046799</v>
      </c>
      <c r="F7570" s="1">
        <v>9.0399999999999998E-6</v>
      </c>
      <c r="G7570" s="1">
        <v>17.0611</v>
      </c>
      <c r="H7570" s="1">
        <v>2.3999999999999998E-3</v>
      </c>
    </row>
    <row r="7571" spans="1:8" x14ac:dyDescent="0.3">
      <c r="A7571" s="1">
        <v>13.468517283020001</v>
      </c>
      <c r="B7571" s="1">
        <v>-73.283639397100004</v>
      </c>
      <c r="C7571" s="1" t="s">
        <v>12</v>
      </c>
      <c r="D7571" s="2" t="s">
        <v>7585</v>
      </c>
      <c r="E7571" s="1" t="s">
        <v>15</v>
      </c>
      <c r="F7571" s="1" t="s">
        <v>16</v>
      </c>
      <c r="G7571" s="1">
        <v>16.0062</v>
      </c>
      <c r="H7571" s="1">
        <v>2.0000000000000001E-4</v>
      </c>
    </row>
    <row r="7572" spans="1:8" x14ac:dyDescent="0.3">
      <c r="A7572" s="1">
        <v>13.488057555199999</v>
      </c>
      <c r="B7572" s="1">
        <v>-73.277806770289999</v>
      </c>
      <c r="C7572" s="1" t="s">
        <v>12</v>
      </c>
      <c r="D7572" s="2" t="s">
        <v>7586</v>
      </c>
      <c r="E7572" s="1" t="s">
        <v>15</v>
      </c>
      <c r="F7572" s="1" t="s">
        <v>16</v>
      </c>
      <c r="G7572" s="1">
        <v>16.918099999999999</v>
      </c>
      <c r="H7572" s="1">
        <v>4.0000000000000002E-4</v>
      </c>
    </row>
    <row r="7573" spans="1:8" x14ac:dyDescent="0.3">
      <c r="A7573" s="1">
        <v>13.32916872865</v>
      </c>
      <c r="B7573" s="1">
        <v>-73.216048994359994</v>
      </c>
      <c r="C7573" s="1" t="s">
        <v>12</v>
      </c>
      <c r="D7573" s="2" t="s">
        <v>7587</v>
      </c>
      <c r="E7573" s="1" t="s">
        <v>15</v>
      </c>
      <c r="F7573" s="1" t="s">
        <v>16</v>
      </c>
      <c r="G7573" s="1">
        <v>18.162600000000001</v>
      </c>
      <c r="H7573" s="1">
        <v>8.0000000000000004E-4</v>
      </c>
    </row>
    <row r="7574" spans="1:8" x14ac:dyDescent="0.3">
      <c r="A7574" s="1">
        <v>13.714105082810001</v>
      </c>
      <c r="B7574" s="1">
        <v>-73.177214911220005</v>
      </c>
      <c r="C7574" s="1" t="s">
        <v>12</v>
      </c>
      <c r="D7574" s="2" t="s">
        <v>7588</v>
      </c>
      <c r="E7574" s="1">
        <v>2.3328170099999999</v>
      </c>
      <c r="F7574" s="1">
        <v>6.7700000000000004E-6</v>
      </c>
      <c r="G7574" s="1">
        <v>16.830100000000002</v>
      </c>
      <c r="H7574" s="1">
        <v>5.9999999999999995E-4</v>
      </c>
    </row>
    <row r="7575" spans="1:8" x14ac:dyDescent="0.3">
      <c r="A7575" s="1">
        <v>13.942262010129999</v>
      </c>
      <c r="B7575" s="1">
        <v>-73.409531184599999</v>
      </c>
      <c r="C7575" s="1" t="s">
        <v>12</v>
      </c>
      <c r="D7575" s="2" t="s">
        <v>7589</v>
      </c>
      <c r="E7575" s="1">
        <v>3.3912514200000001</v>
      </c>
      <c r="F7575" s="1">
        <v>7.1500000000000002E-6</v>
      </c>
      <c r="G7575" s="1">
        <v>15.931900000000001</v>
      </c>
      <c r="H7575" s="1">
        <v>5.9999999999999995E-4</v>
      </c>
    </row>
    <row r="7576" spans="1:8" x14ac:dyDescent="0.3">
      <c r="A7576" s="1">
        <v>14.571806529810001</v>
      </c>
      <c r="B7576" s="1">
        <v>-73.352939543220003</v>
      </c>
      <c r="C7576" s="1" t="s">
        <v>12</v>
      </c>
      <c r="D7576" s="2" t="s">
        <v>7590</v>
      </c>
      <c r="E7576" s="1">
        <v>3.4901120400000001</v>
      </c>
      <c r="F7576" s="1">
        <v>5.4929999999999998E-5</v>
      </c>
      <c r="G7576" s="1">
        <v>16.4206</v>
      </c>
      <c r="H7576" s="1">
        <v>2.8E-3</v>
      </c>
    </row>
    <row r="7577" spans="1:8" x14ac:dyDescent="0.3">
      <c r="A7577" s="1">
        <v>14.707357615839999</v>
      </c>
      <c r="B7577" s="1">
        <v>-73.307527905819995</v>
      </c>
      <c r="C7577" s="1" t="s">
        <v>12</v>
      </c>
      <c r="D7577" s="2" t="s">
        <v>7591</v>
      </c>
      <c r="E7577" s="1">
        <v>1.32141927</v>
      </c>
      <c r="F7577" s="1">
        <v>2.4200000000000001E-6</v>
      </c>
      <c r="G7577" s="1">
        <v>16.900200000000002</v>
      </c>
      <c r="H7577" s="1">
        <v>5.9999999999999995E-4</v>
      </c>
    </row>
    <row r="7578" spans="1:8" x14ac:dyDescent="0.3">
      <c r="A7578" s="1">
        <v>14.52626270879</v>
      </c>
      <c r="B7578" s="1">
        <v>-73.306892118869996</v>
      </c>
      <c r="C7578" s="1" t="s">
        <v>12</v>
      </c>
      <c r="D7578" s="2" t="s">
        <v>7592</v>
      </c>
      <c r="E7578" s="1" t="s">
        <v>15</v>
      </c>
      <c r="F7578" s="1" t="s">
        <v>16</v>
      </c>
      <c r="G7578" s="1">
        <v>17.997499999999999</v>
      </c>
      <c r="H7578" s="1">
        <v>8.9999999999999998E-4</v>
      </c>
    </row>
    <row r="7579" spans="1:8" x14ac:dyDescent="0.3">
      <c r="A7579" s="1">
        <v>13.92429789549</v>
      </c>
      <c r="B7579" s="1">
        <v>-73.358463971099994</v>
      </c>
      <c r="C7579" s="1" t="s">
        <v>12</v>
      </c>
      <c r="D7579" s="2" t="s">
        <v>7593</v>
      </c>
      <c r="E7579" s="1">
        <v>1.7404735499999999</v>
      </c>
      <c r="F7579" s="1">
        <v>6.1299999999999998E-6</v>
      </c>
      <c r="G7579" s="1">
        <v>17.316199999999998</v>
      </c>
      <c r="H7579" s="1">
        <v>5.0000000000000001E-4</v>
      </c>
    </row>
    <row r="7580" spans="1:8" x14ac:dyDescent="0.3">
      <c r="A7580" s="1">
        <v>14.41724034874</v>
      </c>
      <c r="B7580" s="1">
        <v>-73.221733484759994</v>
      </c>
      <c r="C7580" s="1" t="s">
        <v>12</v>
      </c>
      <c r="D7580" s="2" t="s">
        <v>7594</v>
      </c>
      <c r="E7580" s="1">
        <v>1.4655890600000001</v>
      </c>
      <c r="F7580" s="1">
        <v>8.2500000000000006E-6</v>
      </c>
      <c r="G7580" s="1">
        <v>16.909800000000001</v>
      </c>
      <c r="H7580" s="1">
        <v>4.0000000000000002E-4</v>
      </c>
    </row>
    <row r="7581" spans="1:8" x14ac:dyDescent="0.3">
      <c r="A7581" s="1">
        <v>14.81025297361</v>
      </c>
      <c r="B7581" s="1">
        <v>-73.263986445260002</v>
      </c>
      <c r="C7581" s="1" t="s">
        <v>12</v>
      </c>
      <c r="D7581" s="2" t="s">
        <v>7595</v>
      </c>
      <c r="E7581" s="1" t="s">
        <v>15</v>
      </c>
      <c r="F7581" s="1" t="s">
        <v>16</v>
      </c>
      <c r="G7581" s="1">
        <v>17.332799999999999</v>
      </c>
      <c r="H7581" s="1">
        <v>5.9999999999999995E-4</v>
      </c>
    </row>
    <row r="7582" spans="1:8" x14ac:dyDescent="0.3">
      <c r="A7582" s="1">
        <v>15.173844364880001</v>
      </c>
      <c r="B7582" s="1">
        <v>-73.210154192580006</v>
      </c>
      <c r="C7582" s="1" t="s">
        <v>12</v>
      </c>
      <c r="D7582" s="2" t="s">
        <v>7596</v>
      </c>
      <c r="E7582" s="1">
        <v>1.54793336</v>
      </c>
      <c r="F7582" s="1">
        <v>3.1700000000000001E-6</v>
      </c>
      <c r="G7582" s="1">
        <v>17.291599999999999</v>
      </c>
      <c r="H7582" s="1">
        <v>4.0000000000000002E-4</v>
      </c>
    </row>
    <row r="7583" spans="1:8" x14ac:dyDescent="0.3">
      <c r="A7583" s="1">
        <v>15.20061812072</v>
      </c>
      <c r="B7583" s="1">
        <v>-73.120847206869996</v>
      </c>
      <c r="C7583" s="1" t="s">
        <v>12</v>
      </c>
      <c r="D7583" s="2" t="s">
        <v>7597</v>
      </c>
      <c r="E7583" s="1">
        <v>2.8511765900000001</v>
      </c>
      <c r="F7583" s="1">
        <v>1.9510000000000001E-5</v>
      </c>
      <c r="G7583" s="1">
        <v>16.514199999999999</v>
      </c>
      <c r="H7583" s="1">
        <v>2.3999999999999998E-3</v>
      </c>
    </row>
    <row r="7584" spans="1:8" x14ac:dyDescent="0.3">
      <c r="A7584" s="1">
        <v>15.2843892096</v>
      </c>
      <c r="B7584" s="1">
        <v>-72.988497607089997</v>
      </c>
      <c r="C7584" s="1" t="s">
        <v>12</v>
      </c>
      <c r="D7584" s="2" t="s">
        <v>7598</v>
      </c>
      <c r="E7584" s="1" t="s">
        <v>15</v>
      </c>
      <c r="F7584" s="1" t="s">
        <v>16</v>
      </c>
      <c r="G7584" s="1">
        <v>16.6158</v>
      </c>
      <c r="H7584" s="1">
        <v>5.0000000000000001E-4</v>
      </c>
    </row>
    <row r="7585" spans="1:8" x14ac:dyDescent="0.3">
      <c r="A7585" s="1">
        <v>14.270036469240001</v>
      </c>
      <c r="B7585" s="1">
        <v>-73.140758692269998</v>
      </c>
      <c r="C7585" s="1" t="s">
        <v>12</v>
      </c>
      <c r="D7585" s="2" t="s">
        <v>7599</v>
      </c>
      <c r="E7585" s="1">
        <v>1.8604033900000001</v>
      </c>
      <c r="F7585" s="1">
        <v>7.7100000000000007E-6</v>
      </c>
      <c r="G7585" s="1">
        <v>16.9543</v>
      </c>
      <c r="H7585" s="1">
        <v>5.0000000000000001E-4</v>
      </c>
    </row>
    <row r="7586" spans="1:8" x14ac:dyDescent="0.3">
      <c r="A7586" s="1">
        <v>13.770922834569999</v>
      </c>
      <c r="B7586" s="1">
        <v>-73.122182104390006</v>
      </c>
      <c r="C7586" s="1" t="s">
        <v>12</v>
      </c>
      <c r="D7586" s="2" t="s">
        <v>7600</v>
      </c>
      <c r="E7586" s="1" t="s">
        <v>15</v>
      </c>
      <c r="F7586" s="1" t="s">
        <v>16</v>
      </c>
      <c r="G7586" s="1">
        <v>16.767399999999999</v>
      </c>
      <c r="H7586" s="1">
        <v>4.0000000000000002E-4</v>
      </c>
    </row>
    <row r="7587" spans="1:8" x14ac:dyDescent="0.3">
      <c r="A7587" s="1">
        <v>14.51977325679</v>
      </c>
      <c r="B7587" s="1">
        <v>-72.99604913284</v>
      </c>
      <c r="C7587" s="1" t="s">
        <v>12</v>
      </c>
      <c r="D7587" s="2" t="s">
        <v>7601</v>
      </c>
      <c r="E7587" s="1">
        <v>2.8131213499999999</v>
      </c>
      <c r="F7587" s="1">
        <v>4.2049999999999999E-5</v>
      </c>
      <c r="G7587" s="1">
        <v>16.6815</v>
      </c>
      <c r="H7587" s="1">
        <v>1E-3</v>
      </c>
    </row>
    <row r="7588" spans="1:8" x14ac:dyDescent="0.3">
      <c r="A7588" s="1">
        <v>14.85268619707</v>
      </c>
      <c r="B7588" s="1">
        <v>-73.07740789636</v>
      </c>
      <c r="C7588" s="1" t="s">
        <v>12</v>
      </c>
      <c r="D7588" s="2" t="s">
        <v>7602</v>
      </c>
      <c r="E7588" s="1">
        <v>1.1306390200000001</v>
      </c>
      <c r="F7588" s="1">
        <v>4.7700000000000001E-6</v>
      </c>
      <c r="G7588" s="1">
        <v>16.848600000000001</v>
      </c>
      <c r="H7588" s="1">
        <v>5.9999999999999995E-4</v>
      </c>
    </row>
    <row r="7589" spans="1:8" x14ac:dyDescent="0.3">
      <c r="A7589" s="1">
        <v>15.4269671762</v>
      </c>
      <c r="B7589" s="1">
        <v>-72.920457177949999</v>
      </c>
      <c r="C7589" s="1" t="s">
        <v>12</v>
      </c>
      <c r="D7589" s="2" t="s">
        <v>7603</v>
      </c>
      <c r="E7589" s="1">
        <v>3.1462810700000001</v>
      </c>
      <c r="F7589" s="1">
        <v>4.5040000000000002E-5</v>
      </c>
      <c r="G7589" s="1">
        <v>16.5456</v>
      </c>
      <c r="H7589" s="1">
        <v>1E-3</v>
      </c>
    </row>
    <row r="7590" spans="1:8" x14ac:dyDescent="0.3">
      <c r="A7590" s="1">
        <v>14.696090878530001</v>
      </c>
      <c r="B7590" s="1">
        <v>-72.932697305489995</v>
      </c>
      <c r="C7590" s="1" t="s">
        <v>12</v>
      </c>
      <c r="D7590" s="2" t="s">
        <v>7604</v>
      </c>
      <c r="E7590" s="1" t="s">
        <v>15</v>
      </c>
      <c r="F7590" s="1" t="s">
        <v>16</v>
      </c>
      <c r="G7590" s="1">
        <v>16.614599999999999</v>
      </c>
      <c r="H7590" s="1">
        <v>6.9999999999999999E-4</v>
      </c>
    </row>
    <row r="7591" spans="1:8" x14ac:dyDescent="0.3">
      <c r="A7591" s="1">
        <v>14.694071442949999</v>
      </c>
      <c r="B7591" s="1">
        <v>-72.917964321970004</v>
      </c>
      <c r="C7591" s="1" t="s">
        <v>12</v>
      </c>
      <c r="D7591" s="2" t="s">
        <v>7605</v>
      </c>
      <c r="E7591" s="1">
        <v>2.6671536499999999</v>
      </c>
      <c r="F7591" s="1">
        <v>1.221E-5</v>
      </c>
      <c r="G7591" s="1">
        <v>16.430499999999999</v>
      </c>
      <c r="H7591" s="1">
        <v>1.1000000000000001E-3</v>
      </c>
    </row>
    <row r="7592" spans="1:8" x14ac:dyDescent="0.3">
      <c r="A7592" s="1">
        <v>14.858613729449999</v>
      </c>
      <c r="B7592" s="1">
        <v>-72.898661541110002</v>
      </c>
      <c r="C7592" s="1" t="s">
        <v>12</v>
      </c>
      <c r="D7592" s="2" t="s">
        <v>7606</v>
      </c>
      <c r="E7592" s="1" t="s">
        <v>15</v>
      </c>
      <c r="F7592" s="1" t="s">
        <v>16</v>
      </c>
      <c r="G7592" s="1">
        <v>16.726299999999998</v>
      </c>
      <c r="H7592" s="1">
        <v>5.0000000000000001E-4</v>
      </c>
    </row>
    <row r="7593" spans="1:8" x14ac:dyDescent="0.3">
      <c r="A7593" s="1">
        <v>14.99634388021</v>
      </c>
      <c r="B7593" s="1">
        <v>-72.935804640149996</v>
      </c>
      <c r="C7593" s="1" t="s">
        <v>12</v>
      </c>
      <c r="D7593" s="2" t="s">
        <v>7607</v>
      </c>
      <c r="E7593" s="1">
        <v>3.6275951599999998</v>
      </c>
      <c r="F7593" s="1">
        <v>1.029E-5</v>
      </c>
      <c r="G7593" s="1">
        <v>16.2042</v>
      </c>
      <c r="H7593" s="1">
        <v>1.1999999999999999E-3</v>
      </c>
    </row>
    <row r="7594" spans="1:8" x14ac:dyDescent="0.3">
      <c r="A7594" s="1">
        <v>15.04659026775</v>
      </c>
      <c r="B7594" s="1">
        <v>-72.921653608669999</v>
      </c>
      <c r="C7594" s="1" t="s">
        <v>12</v>
      </c>
      <c r="D7594" s="2" t="s">
        <v>7608</v>
      </c>
      <c r="E7594" s="1">
        <v>2.9181483400000001</v>
      </c>
      <c r="F7594" s="1">
        <v>4.5529999999999999E-5</v>
      </c>
      <c r="G7594" s="1">
        <v>16.620899999999999</v>
      </c>
      <c r="H7594" s="1">
        <v>4.0000000000000002E-4</v>
      </c>
    </row>
    <row r="7595" spans="1:8" x14ac:dyDescent="0.3">
      <c r="A7595" s="1">
        <v>15.17544403398</v>
      </c>
      <c r="B7595" s="1">
        <v>-72.828113110450005</v>
      </c>
      <c r="C7595" s="1" t="s">
        <v>12</v>
      </c>
      <c r="D7595" s="2" t="s">
        <v>7609</v>
      </c>
      <c r="E7595" s="1">
        <v>2.9735720099999998</v>
      </c>
      <c r="F7595" s="1">
        <v>2.671E-5</v>
      </c>
      <c r="G7595" s="1">
        <v>15.9724</v>
      </c>
      <c r="H7595" s="1">
        <v>1.6999999999999999E-3</v>
      </c>
    </row>
    <row r="7596" spans="1:8" x14ac:dyDescent="0.3">
      <c r="A7596" s="1">
        <v>12.094273429999999</v>
      </c>
      <c r="B7596" s="1">
        <v>-73.397635006810006</v>
      </c>
      <c r="C7596" s="1" t="s">
        <v>12</v>
      </c>
      <c r="D7596" s="2" t="s">
        <v>7610</v>
      </c>
      <c r="E7596" s="1">
        <v>1.7696275699999999</v>
      </c>
      <c r="F7596" s="1">
        <v>9.4399999999999994E-6</v>
      </c>
      <c r="G7596" s="1">
        <v>17.223800000000001</v>
      </c>
      <c r="H7596" s="1">
        <v>8.9999999999999998E-4</v>
      </c>
    </row>
    <row r="7597" spans="1:8" x14ac:dyDescent="0.3">
      <c r="A7597" s="1">
        <v>11.984704960469999</v>
      </c>
      <c r="B7597" s="1">
        <v>-73.412631000869993</v>
      </c>
      <c r="C7597" s="1" t="s">
        <v>12</v>
      </c>
      <c r="D7597" s="2" t="s">
        <v>7611</v>
      </c>
      <c r="E7597" s="1">
        <v>1.62527417</v>
      </c>
      <c r="F7597" s="1">
        <v>5.8100000000000003E-6</v>
      </c>
      <c r="G7597" s="1">
        <v>17.7607</v>
      </c>
      <c r="H7597" s="1">
        <v>8.9999999999999998E-4</v>
      </c>
    </row>
    <row r="7598" spans="1:8" x14ac:dyDescent="0.3">
      <c r="A7598" s="1">
        <v>12.47209039773</v>
      </c>
      <c r="B7598" s="1">
        <v>-73.366077122359997</v>
      </c>
      <c r="C7598" s="1" t="s">
        <v>12</v>
      </c>
      <c r="D7598" s="2" t="s">
        <v>7612</v>
      </c>
      <c r="E7598" s="1">
        <v>1.55972084</v>
      </c>
      <c r="F7598" s="1">
        <v>6.6200000000000001E-6</v>
      </c>
      <c r="G7598" s="1">
        <v>17.523299999999999</v>
      </c>
      <c r="H7598" s="1">
        <v>6.9999999999999999E-4</v>
      </c>
    </row>
    <row r="7599" spans="1:8" x14ac:dyDescent="0.3">
      <c r="A7599" s="1">
        <v>12.703919801270001</v>
      </c>
      <c r="B7599" s="1">
        <v>-73.312794400439998</v>
      </c>
      <c r="C7599" s="1" t="s">
        <v>12</v>
      </c>
      <c r="D7599" s="2" t="s">
        <v>7613</v>
      </c>
      <c r="E7599" s="1">
        <v>4.4078034300000004</v>
      </c>
      <c r="F7599" s="1">
        <v>4.5899999999999998E-5</v>
      </c>
      <c r="G7599" s="1">
        <v>16.2439</v>
      </c>
      <c r="H7599" s="1">
        <v>4.0000000000000002E-4</v>
      </c>
    </row>
    <row r="7600" spans="1:8" x14ac:dyDescent="0.3">
      <c r="A7600" s="1">
        <v>12.4217313705</v>
      </c>
      <c r="B7600" s="1">
        <v>-73.310014389879996</v>
      </c>
      <c r="C7600" s="1" t="s">
        <v>12</v>
      </c>
      <c r="D7600" s="2" t="s">
        <v>7614</v>
      </c>
      <c r="E7600" s="1">
        <v>3.8241755199999998</v>
      </c>
      <c r="F7600" s="1">
        <v>5.0380000000000002E-5</v>
      </c>
      <c r="G7600" s="1">
        <v>16.353200000000001</v>
      </c>
      <c r="H7600" s="1">
        <v>5.0000000000000001E-4</v>
      </c>
    </row>
    <row r="7601" spans="1:8" x14ac:dyDescent="0.3">
      <c r="A7601" s="1">
        <v>12.67912997509</v>
      </c>
      <c r="B7601" s="1">
        <v>-73.268141952080001</v>
      </c>
      <c r="C7601" s="1" t="s">
        <v>12</v>
      </c>
      <c r="D7601" s="2" t="s">
        <v>7615</v>
      </c>
      <c r="E7601" s="1">
        <v>1.99280086</v>
      </c>
      <c r="F7601" s="1">
        <v>1.7220000000000001E-5</v>
      </c>
      <c r="G7601" s="1">
        <v>16.988499999999998</v>
      </c>
      <c r="H7601" s="1">
        <v>1.6999999999999999E-3</v>
      </c>
    </row>
    <row r="7602" spans="1:8" x14ac:dyDescent="0.3">
      <c r="A7602" s="1">
        <v>12.1051423531</v>
      </c>
      <c r="B7602" s="1">
        <v>-73.295719223739994</v>
      </c>
      <c r="C7602" s="1" t="s">
        <v>12</v>
      </c>
      <c r="D7602" s="2" t="s">
        <v>7616</v>
      </c>
      <c r="E7602" s="1">
        <v>1.7161060699999999</v>
      </c>
      <c r="F7602" s="1">
        <v>2.88E-6</v>
      </c>
      <c r="G7602" s="1">
        <v>17.279699999999998</v>
      </c>
      <c r="H7602" s="1">
        <v>5.0000000000000001E-4</v>
      </c>
    </row>
    <row r="7603" spans="1:8" x14ac:dyDescent="0.3">
      <c r="A7603" s="1">
        <v>12.262295458880001</v>
      </c>
      <c r="B7603" s="1">
        <v>-73.264193861150005</v>
      </c>
      <c r="C7603" s="1" t="s">
        <v>12</v>
      </c>
      <c r="D7603" s="2" t="s">
        <v>7617</v>
      </c>
      <c r="E7603" s="1">
        <v>7.0466571800000004</v>
      </c>
      <c r="F7603" s="1">
        <v>1.1838E-4</v>
      </c>
      <c r="G7603" s="1">
        <v>15.7721</v>
      </c>
      <c r="H7603" s="1">
        <v>4.0000000000000002E-4</v>
      </c>
    </row>
    <row r="7604" spans="1:8" x14ac:dyDescent="0.3">
      <c r="A7604" s="1">
        <v>12.49721340938</v>
      </c>
      <c r="B7604" s="1">
        <v>-73.243346796690005</v>
      </c>
      <c r="C7604" s="1" t="s">
        <v>12</v>
      </c>
      <c r="D7604" s="2" t="s">
        <v>7618</v>
      </c>
      <c r="E7604" s="1" t="s">
        <v>15</v>
      </c>
      <c r="F7604" s="1" t="s">
        <v>16</v>
      </c>
      <c r="G7604" s="1">
        <v>16.6632</v>
      </c>
      <c r="H7604" s="1">
        <v>4.0000000000000002E-4</v>
      </c>
    </row>
    <row r="7605" spans="1:8" x14ac:dyDescent="0.3">
      <c r="A7605" s="1">
        <v>12.537725978559999</v>
      </c>
      <c r="B7605" s="1">
        <v>-73.235525648250004</v>
      </c>
      <c r="C7605" s="1" t="s">
        <v>12</v>
      </c>
      <c r="D7605" s="2" t="s">
        <v>7619</v>
      </c>
      <c r="E7605" s="1" t="s">
        <v>15</v>
      </c>
      <c r="F7605" s="1" t="s">
        <v>16</v>
      </c>
      <c r="G7605" s="1">
        <v>17.1113</v>
      </c>
      <c r="H7605" s="1">
        <v>5.9999999999999995E-4</v>
      </c>
    </row>
    <row r="7606" spans="1:8" x14ac:dyDescent="0.3">
      <c r="A7606" s="1">
        <v>12.731858516020001</v>
      </c>
      <c r="B7606" s="1">
        <v>-73.203175033229996</v>
      </c>
      <c r="C7606" s="1" t="s">
        <v>12</v>
      </c>
      <c r="D7606" s="2" t="s">
        <v>7620</v>
      </c>
      <c r="E7606" s="1">
        <v>15.66666135</v>
      </c>
      <c r="F7606" s="1">
        <v>1.0584E-4</v>
      </c>
      <c r="G7606" s="1">
        <v>14.423999999999999</v>
      </c>
      <c r="H7606" s="1">
        <v>2.0000000000000001E-4</v>
      </c>
    </row>
    <row r="7607" spans="1:8" x14ac:dyDescent="0.3">
      <c r="A7607" s="1">
        <v>12.477094874200001</v>
      </c>
      <c r="B7607" s="1">
        <v>-73.223108726229995</v>
      </c>
      <c r="C7607" s="1" t="s">
        <v>12</v>
      </c>
      <c r="D7607" s="2" t="s">
        <v>7621</v>
      </c>
      <c r="E7607" s="1">
        <v>16.31559897</v>
      </c>
      <c r="F7607" s="1">
        <v>3.1513999999999999E-4</v>
      </c>
      <c r="G7607" s="1">
        <v>14.9511</v>
      </c>
      <c r="H7607" s="1">
        <v>2.0000000000000001E-4</v>
      </c>
    </row>
    <row r="7608" spans="1:8" x14ac:dyDescent="0.3">
      <c r="A7608" s="1">
        <v>12.434481770150001</v>
      </c>
      <c r="B7608" s="1">
        <v>-73.218593874190006</v>
      </c>
      <c r="C7608" s="1" t="s">
        <v>12</v>
      </c>
      <c r="D7608" s="2" t="s">
        <v>7622</v>
      </c>
      <c r="E7608" s="1">
        <v>2.53233548</v>
      </c>
      <c r="F7608" s="1">
        <v>1.7159999999999998E-5</v>
      </c>
      <c r="G7608" s="1">
        <v>16.901800000000001</v>
      </c>
      <c r="H7608" s="1">
        <v>1E-3</v>
      </c>
    </row>
    <row r="7609" spans="1:8" x14ac:dyDescent="0.3">
      <c r="A7609" s="1">
        <v>12.665219121830001</v>
      </c>
      <c r="B7609" s="1">
        <v>-73.160888947519993</v>
      </c>
      <c r="C7609" s="1" t="s">
        <v>12</v>
      </c>
      <c r="D7609" s="2" t="s">
        <v>7623</v>
      </c>
      <c r="E7609" s="1" t="s">
        <v>15</v>
      </c>
      <c r="F7609" s="1" t="s">
        <v>16</v>
      </c>
      <c r="G7609" s="1">
        <v>16.999700000000001</v>
      </c>
      <c r="H7609" s="1">
        <v>6.9999999999999999E-4</v>
      </c>
    </row>
    <row r="7610" spans="1:8" x14ac:dyDescent="0.3">
      <c r="A7610" s="1">
        <v>13.08171027145</v>
      </c>
      <c r="B7610" s="1">
        <v>-73.234467565399996</v>
      </c>
      <c r="C7610" s="1" t="s">
        <v>12</v>
      </c>
      <c r="D7610" s="2" t="s">
        <v>7624</v>
      </c>
      <c r="E7610" s="1">
        <v>1.5283557000000001</v>
      </c>
      <c r="F7610" s="1">
        <v>4.1899999999999997E-6</v>
      </c>
      <c r="G7610" s="1">
        <v>17.769400000000001</v>
      </c>
      <c r="H7610" s="1">
        <v>8.0000000000000004E-4</v>
      </c>
    </row>
    <row r="7611" spans="1:8" x14ac:dyDescent="0.3">
      <c r="A7611" s="1">
        <v>12.91436163306</v>
      </c>
      <c r="B7611" s="1">
        <v>-73.200633063919994</v>
      </c>
      <c r="C7611" s="1" t="s">
        <v>12</v>
      </c>
      <c r="D7611" s="2" t="s">
        <v>7625</v>
      </c>
      <c r="E7611" s="1" t="s">
        <v>15</v>
      </c>
      <c r="F7611" s="1" t="s">
        <v>16</v>
      </c>
      <c r="G7611" s="1">
        <v>17.730599999999999</v>
      </c>
      <c r="H7611" s="1">
        <v>5.0000000000000001E-4</v>
      </c>
    </row>
    <row r="7612" spans="1:8" x14ac:dyDescent="0.3">
      <c r="A7612" s="1">
        <v>13.41467438147</v>
      </c>
      <c r="B7612" s="1">
        <v>-73.127315840730006</v>
      </c>
      <c r="C7612" s="1" t="s">
        <v>12</v>
      </c>
      <c r="D7612" s="2" t="s">
        <v>7626</v>
      </c>
      <c r="E7612" s="1" t="s">
        <v>15</v>
      </c>
      <c r="F7612" s="1" t="s">
        <v>16</v>
      </c>
      <c r="G7612" s="1">
        <v>17.1889</v>
      </c>
      <c r="H7612" s="1">
        <v>4.0000000000000002E-4</v>
      </c>
    </row>
    <row r="7613" spans="1:8" x14ac:dyDescent="0.3">
      <c r="A7613" s="1">
        <v>13.238823678399999</v>
      </c>
      <c r="B7613" s="1">
        <v>-73.128534145339998</v>
      </c>
      <c r="C7613" s="1" t="s">
        <v>12</v>
      </c>
      <c r="D7613" s="2" t="s">
        <v>7627</v>
      </c>
      <c r="E7613" s="1" t="s">
        <v>15</v>
      </c>
      <c r="F7613" s="1" t="s">
        <v>16</v>
      </c>
      <c r="G7613" s="1">
        <v>16.168399999999998</v>
      </c>
      <c r="H7613" s="1">
        <v>2.9999999999999997E-4</v>
      </c>
    </row>
    <row r="7614" spans="1:8" x14ac:dyDescent="0.3">
      <c r="A7614" s="1">
        <v>12.953101116839999</v>
      </c>
      <c r="B7614" s="1">
        <v>-73.155853964949998</v>
      </c>
      <c r="C7614" s="1" t="s">
        <v>12</v>
      </c>
      <c r="D7614" s="2" t="s">
        <v>7628</v>
      </c>
      <c r="E7614" s="1">
        <v>19.294670230000001</v>
      </c>
      <c r="F7614" s="1">
        <v>1.4432E-4</v>
      </c>
      <c r="G7614" s="1">
        <v>13.831300000000001</v>
      </c>
      <c r="H7614" s="1">
        <v>1E-4</v>
      </c>
    </row>
    <row r="7615" spans="1:8" x14ac:dyDescent="0.3">
      <c r="A7615" s="1">
        <v>13.039868726630001</v>
      </c>
      <c r="B7615" s="1">
        <v>-73.091759155529999</v>
      </c>
      <c r="C7615" s="1" t="s">
        <v>12</v>
      </c>
      <c r="D7615" s="2" t="s">
        <v>7629</v>
      </c>
      <c r="E7615" s="1" t="s">
        <v>15</v>
      </c>
      <c r="F7615" s="1" t="s">
        <v>16</v>
      </c>
      <c r="G7615" s="1">
        <v>16.334299999999999</v>
      </c>
      <c r="H7615" s="1">
        <v>2.9999999999999997E-4</v>
      </c>
    </row>
    <row r="7616" spans="1:8" x14ac:dyDescent="0.3">
      <c r="A7616" s="1">
        <v>12.98033437138</v>
      </c>
      <c r="B7616" s="1">
        <v>-73.069995375109997</v>
      </c>
      <c r="C7616" s="1" t="s">
        <v>12</v>
      </c>
      <c r="D7616" s="2" t="s">
        <v>7630</v>
      </c>
      <c r="E7616" s="1" t="s">
        <v>15</v>
      </c>
      <c r="F7616" s="1" t="s">
        <v>16</v>
      </c>
      <c r="G7616" s="1">
        <v>16.380299999999998</v>
      </c>
      <c r="H7616" s="1">
        <v>2E-3</v>
      </c>
    </row>
    <row r="7617" spans="1:8" x14ac:dyDescent="0.3">
      <c r="A7617" s="1">
        <v>13.12023090732</v>
      </c>
      <c r="B7617" s="1">
        <v>-73.053961949110004</v>
      </c>
      <c r="C7617" s="1" t="s">
        <v>12</v>
      </c>
      <c r="D7617" s="2" t="s">
        <v>7631</v>
      </c>
      <c r="E7617" s="1">
        <v>3.1980456099999999</v>
      </c>
      <c r="F7617" s="1">
        <v>2.313E-5</v>
      </c>
      <c r="G7617" s="1">
        <v>16.509699999999999</v>
      </c>
      <c r="H7617" s="1">
        <v>8.0000000000000004E-4</v>
      </c>
    </row>
    <row r="7618" spans="1:8" x14ac:dyDescent="0.3">
      <c r="A7618" s="1">
        <v>13.583890557389999</v>
      </c>
      <c r="B7618" s="1">
        <v>-73.042562993979999</v>
      </c>
      <c r="C7618" s="1" t="s">
        <v>12</v>
      </c>
      <c r="D7618" s="2" t="s">
        <v>7632</v>
      </c>
      <c r="E7618" s="1" t="s">
        <v>15</v>
      </c>
      <c r="F7618" s="1" t="s">
        <v>16</v>
      </c>
      <c r="G7618" s="1">
        <v>15.723000000000001</v>
      </c>
      <c r="H7618" s="1">
        <v>5.9999999999999995E-4</v>
      </c>
    </row>
    <row r="7619" spans="1:8" x14ac:dyDescent="0.3">
      <c r="A7619" s="1">
        <v>13.45326285648</v>
      </c>
      <c r="B7619" s="1">
        <v>-73.018565418880002</v>
      </c>
      <c r="C7619" s="1" t="s">
        <v>12</v>
      </c>
      <c r="D7619" s="2" t="s">
        <v>7633</v>
      </c>
      <c r="E7619" s="1" t="s">
        <v>15</v>
      </c>
      <c r="F7619" s="1" t="s">
        <v>16</v>
      </c>
      <c r="G7619" s="1">
        <v>15.286</v>
      </c>
      <c r="H7619" s="1">
        <v>2.0000000000000001E-4</v>
      </c>
    </row>
    <row r="7620" spans="1:8" x14ac:dyDescent="0.3">
      <c r="A7620" s="1">
        <v>13.30902110305</v>
      </c>
      <c r="B7620" s="1">
        <v>-73.029865663449996</v>
      </c>
      <c r="C7620" s="1" t="s">
        <v>12</v>
      </c>
      <c r="D7620" s="2" t="s">
        <v>7634</v>
      </c>
      <c r="E7620" s="1">
        <v>1.66122423</v>
      </c>
      <c r="F7620" s="1">
        <v>6.0599999999999996E-6</v>
      </c>
      <c r="G7620" s="1">
        <v>17.1557</v>
      </c>
      <c r="H7620" s="1">
        <v>6.9999999999999999E-4</v>
      </c>
    </row>
    <row r="7621" spans="1:8" x14ac:dyDescent="0.3">
      <c r="A7621" s="1">
        <v>12.19780662702</v>
      </c>
      <c r="B7621" s="1">
        <v>-73.222003885869995</v>
      </c>
      <c r="C7621" s="1" t="s">
        <v>12</v>
      </c>
      <c r="D7621" s="2" t="s">
        <v>7635</v>
      </c>
      <c r="E7621" s="1">
        <v>9.4801935299999993</v>
      </c>
      <c r="F7621" s="1">
        <v>3.9082E-4</v>
      </c>
      <c r="G7621" s="1">
        <v>15.2851</v>
      </c>
      <c r="H7621" s="1">
        <v>2.0000000000000001E-4</v>
      </c>
    </row>
    <row r="7622" spans="1:8" x14ac:dyDescent="0.3">
      <c r="A7622" s="1">
        <v>12.43588203795</v>
      </c>
      <c r="B7622" s="1">
        <v>-73.139804332500006</v>
      </c>
      <c r="C7622" s="1" t="s">
        <v>12</v>
      </c>
      <c r="D7622" s="2" t="s">
        <v>7636</v>
      </c>
      <c r="E7622" s="1">
        <v>15.820429109999999</v>
      </c>
      <c r="F7622" s="1">
        <v>2.0594E-4</v>
      </c>
      <c r="G7622" s="1">
        <v>14.5749</v>
      </c>
      <c r="H7622" s="1">
        <v>2.9999999999999997E-4</v>
      </c>
    </row>
    <row r="7623" spans="1:8" x14ac:dyDescent="0.3">
      <c r="A7623" s="1">
        <v>12.31775584196</v>
      </c>
      <c r="B7623" s="1">
        <v>-73.090889630649997</v>
      </c>
      <c r="C7623" s="1" t="s">
        <v>12</v>
      </c>
      <c r="D7623" s="2" t="s">
        <v>7637</v>
      </c>
      <c r="E7623" s="1">
        <v>1.5932588599999999</v>
      </c>
      <c r="F7623" s="1">
        <v>1.88E-6</v>
      </c>
      <c r="G7623" s="1">
        <v>17.271000000000001</v>
      </c>
      <c r="H7623" s="1">
        <v>4.0000000000000002E-4</v>
      </c>
    </row>
    <row r="7624" spans="1:8" x14ac:dyDescent="0.3">
      <c r="A7624" s="1">
        <v>12.34408978638</v>
      </c>
      <c r="B7624" s="1">
        <v>-73.094172540700001</v>
      </c>
      <c r="C7624" s="1" t="s">
        <v>12</v>
      </c>
      <c r="D7624" s="2" t="s">
        <v>7638</v>
      </c>
      <c r="E7624" s="1">
        <v>1.2841676200000001</v>
      </c>
      <c r="F7624" s="1">
        <v>1.1379999999999999E-5</v>
      </c>
      <c r="G7624" s="1">
        <v>17.228200000000001</v>
      </c>
      <c r="H7624" s="1">
        <v>1.2999999999999999E-3</v>
      </c>
    </row>
    <row r="7625" spans="1:8" x14ac:dyDescent="0.3">
      <c r="A7625" s="1">
        <v>12.20764577644</v>
      </c>
      <c r="B7625" s="1">
        <v>-73.080120703790001</v>
      </c>
      <c r="C7625" s="1" t="s">
        <v>12</v>
      </c>
      <c r="D7625" s="2" t="s">
        <v>7639</v>
      </c>
      <c r="E7625" s="1">
        <v>2.2895049799999998</v>
      </c>
      <c r="F7625" s="1">
        <v>7.5290000000000006E-5</v>
      </c>
      <c r="G7625" s="1">
        <v>17.080100000000002</v>
      </c>
      <c r="H7625" s="1">
        <v>5.9999999999999995E-4</v>
      </c>
    </row>
    <row r="7626" spans="1:8" x14ac:dyDescent="0.3">
      <c r="A7626" s="1">
        <v>12.45284595739</v>
      </c>
      <c r="B7626" s="1">
        <v>-73.069335517400006</v>
      </c>
      <c r="C7626" s="1" t="s">
        <v>12</v>
      </c>
      <c r="D7626" s="2" t="s">
        <v>7640</v>
      </c>
      <c r="E7626" s="1" t="s">
        <v>15</v>
      </c>
      <c r="F7626" s="1" t="s">
        <v>16</v>
      </c>
      <c r="G7626" s="1">
        <v>16.5307</v>
      </c>
      <c r="H7626" s="1">
        <v>4.0000000000000002E-4</v>
      </c>
    </row>
    <row r="7627" spans="1:8" x14ac:dyDescent="0.3">
      <c r="A7627" s="1">
        <v>12.4630053087</v>
      </c>
      <c r="B7627" s="1">
        <v>-73.034006777260004</v>
      </c>
      <c r="C7627" s="1" t="s">
        <v>12</v>
      </c>
      <c r="D7627" s="2" t="s">
        <v>7641</v>
      </c>
      <c r="E7627" s="1">
        <v>9.0268450399999995</v>
      </c>
      <c r="F7627" s="1">
        <v>8.3399999999999994E-5</v>
      </c>
      <c r="G7627" s="1">
        <v>15.132199999999999</v>
      </c>
      <c r="H7627" s="1">
        <v>2.9999999999999997E-4</v>
      </c>
    </row>
    <row r="7628" spans="1:8" x14ac:dyDescent="0.3">
      <c r="A7628" s="1">
        <v>12.268075532839999</v>
      </c>
      <c r="B7628" s="1">
        <v>-73.032793152189996</v>
      </c>
      <c r="C7628" s="1" t="s">
        <v>12</v>
      </c>
      <c r="D7628" s="2" t="s">
        <v>7642</v>
      </c>
      <c r="E7628" s="1" t="s">
        <v>15</v>
      </c>
      <c r="F7628" s="1" t="s">
        <v>16</v>
      </c>
      <c r="G7628" s="1">
        <v>17.198699999999999</v>
      </c>
      <c r="H7628" s="1">
        <v>4.0000000000000002E-4</v>
      </c>
    </row>
    <row r="7629" spans="1:8" x14ac:dyDescent="0.3">
      <c r="A7629" s="1">
        <v>12.59007950945</v>
      </c>
      <c r="B7629" s="1">
        <v>-72.983765305930007</v>
      </c>
      <c r="C7629" s="1" t="s">
        <v>12</v>
      </c>
      <c r="D7629" s="2" t="s">
        <v>7643</v>
      </c>
      <c r="E7629" s="1">
        <v>7.1655319999999998</v>
      </c>
      <c r="F7629" s="1">
        <v>1.1733E-4</v>
      </c>
      <c r="G7629" s="1">
        <v>15.876300000000001</v>
      </c>
      <c r="H7629" s="1">
        <v>6.9999999999999999E-4</v>
      </c>
    </row>
    <row r="7630" spans="1:8" x14ac:dyDescent="0.3">
      <c r="A7630" s="1">
        <v>12.934767904039999</v>
      </c>
      <c r="B7630" s="1">
        <v>-73.076419961189998</v>
      </c>
      <c r="C7630" s="1" t="s">
        <v>12</v>
      </c>
      <c r="D7630" s="2" t="s">
        <v>7644</v>
      </c>
      <c r="E7630" s="1" t="s">
        <v>15</v>
      </c>
      <c r="F7630" s="1" t="s">
        <v>16</v>
      </c>
      <c r="G7630" s="1">
        <v>15.739800000000001</v>
      </c>
      <c r="H7630" s="1">
        <v>2.9999999999999997E-4</v>
      </c>
    </row>
    <row r="7631" spans="1:8" x14ac:dyDescent="0.3">
      <c r="A7631" s="1">
        <v>12.835721746979999</v>
      </c>
      <c r="B7631" s="1">
        <v>-73.030134469860002</v>
      </c>
      <c r="C7631" s="1" t="s">
        <v>12</v>
      </c>
      <c r="D7631" s="2" t="s">
        <v>7645</v>
      </c>
      <c r="E7631" s="1">
        <v>1.8348491199999999</v>
      </c>
      <c r="F7631" s="1">
        <v>1.5500000000000001E-5</v>
      </c>
      <c r="G7631" s="1">
        <v>17.284300000000002</v>
      </c>
      <c r="H7631" s="1">
        <v>1.6999999999999999E-3</v>
      </c>
    </row>
    <row r="7632" spans="1:8" x14ac:dyDescent="0.3">
      <c r="A7632" s="1">
        <v>12.68005958839</v>
      </c>
      <c r="B7632" s="1">
        <v>-73.046693704649996</v>
      </c>
      <c r="C7632" s="1" t="s">
        <v>12</v>
      </c>
      <c r="D7632" s="2" t="s">
        <v>7646</v>
      </c>
      <c r="E7632" s="1">
        <v>2.6488579900000002</v>
      </c>
      <c r="F7632" s="1">
        <v>9.8700000000000004E-6</v>
      </c>
      <c r="G7632" s="1">
        <v>16.5746</v>
      </c>
      <c r="H7632" s="1">
        <v>5.0000000000000001E-4</v>
      </c>
    </row>
    <row r="7633" spans="1:8" x14ac:dyDescent="0.3">
      <c r="A7633" s="1">
        <v>12.98166085419</v>
      </c>
      <c r="B7633" s="1">
        <v>-72.964842314169999</v>
      </c>
      <c r="C7633" s="1" t="s">
        <v>12</v>
      </c>
      <c r="D7633" s="2" t="s">
        <v>7647</v>
      </c>
      <c r="E7633" s="1">
        <v>2.5815745400000001</v>
      </c>
      <c r="F7633" s="1">
        <v>1.137E-5</v>
      </c>
      <c r="G7633" s="1">
        <v>16.393999999999998</v>
      </c>
      <c r="H7633" s="1">
        <v>5.0000000000000001E-4</v>
      </c>
    </row>
    <row r="7634" spans="1:8" x14ac:dyDescent="0.3">
      <c r="A7634" s="1">
        <v>13.347502932739999</v>
      </c>
      <c r="B7634" s="1">
        <v>-72.962033631189996</v>
      </c>
      <c r="C7634" s="1" t="s">
        <v>12</v>
      </c>
      <c r="D7634" s="2" t="s">
        <v>7648</v>
      </c>
      <c r="E7634" s="1">
        <v>1.81141036</v>
      </c>
      <c r="F7634" s="1">
        <v>2.08E-6</v>
      </c>
      <c r="G7634" s="1">
        <v>17.3232</v>
      </c>
      <c r="H7634" s="1">
        <v>8.0000000000000004E-4</v>
      </c>
    </row>
    <row r="7635" spans="1:8" x14ac:dyDescent="0.3">
      <c r="A7635" s="1">
        <v>13.42590075983</v>
      </c>
      <c r="B7635" s="1">
        <v>-72.932998838659998</v>
      </c>
      <c r="C7635" s="1" t="s">
        <v>12</v>
      </c>
      <c r="D7635" s="2" t="s">
        <v>7649</v>
      </c>
      <c r="E7635" s="1">
        <v>7.5334978799999996</v>
      </c>
      <c r="F7635" s="1">
        <v>5.1829999999999997E-5</v>
      </c>
      <c r="G7635" s="1">
        <v>15.0205</v>
      </c>
      <c r="H7635" s="1">
        <v>2.9999999999999997E-4</v>
      </c>
    </row>
    <row r="7636" spans="1:8" x14ac:dyDescent="0.3">
      <c r="A7636" s="1">
        <v>13.46574551622</v>
      </c>
      <c r="B7636" s="1">
        <v>-72.886661033769997</v>
      </c>
      <c r="C7636" s="1" t="s">
        <v>12</v>
      </c>
      <c r="D7636" s="2" t="s">
        <v>7650</v>
      </c>
      <c r="E7636" s="1">
        <v>1.8455560200000001</v>
      </c>
      <c r="F7636" s="1">
        <v>1.359E-5</v>
      </c>
      <c r="G7636" s="1">
        <v>17.376100000000001</v>
      </c>
      <c r="H7636" s="1">
        <v>5.9999999999999995E-4</v>
      </c>
    </row>
    <row r="7637" spans="1:8" x14ac:dyDescent="0.3">
      <c r="A7637" s="1">
        <v>13.32221029121</v>
      </c>
      <c r="B7637" s="1">
        <v>-72.894983545010007</v>
      </c>
      <c r="C7637" s="1" t="s">
        <v>12</v>
      </c>
      <c r="D7637" s="2" t="s">
        <v>7651</v>
      </c>
      <c r="E7637" s="1" t="s">
        <v>15</v>
      </c>
      <c r="F7637" s="1" t="s">
        <v>16</v>
      </c>
      <c r="G7637" s="1">
        <v>17.2654</v>
      </c>
      <c r="H7637" s="1">
        <v>5.9999999999999995E-4</v>
      </c>
    </row>
    <row r="7638" spans="1:8" x14ac:dyDescent="0.3">
      <c r="A7638" s="1">
        <v>12.89145946262</v>
      </c>
      <c r="B7638" s="1">
        <v>-72.979546149710004</v>
      </c>
      <c r="C7638" s="1" t="s">
        <v>12</v>
      </c>
      <c r="D7638" s="2" t="s">
        <v>7652</v>
      </c>
      <c r="E7638" s="1">
        <v>1.9199603700000001</v>
      </c>
      <c r="F7638" s="1">
        <v>1.0509999999999999E-5</v>
      </c>
      <c r="G7638" s="1">
        <v>16.832000000000001</v>
      </c>
      <c r="H7638" s="1">
        <v>4.0000000000000002E-4</v>
      </c>
    </row>
    <row r="7639" spans="1:8" x14ac:dyDescent="0.3">
      <c r="A7639" s="1">
        <v>13.08382378424</v>
      </c>
      <c r="B7639" s="1">
        <v>-72.905098056829999</v>
      </c>
      <c r="C7639" s="1" t="s">
        <v>12</v>
      </c>
      <c r="D7639" s="2" t="s">
        <v>7653</v>
      </c>
      <c r="E7639" s="1" t="s">
        <v>15</v>
      </c>
      <c r="F7639" s="1" t="s">
        <v>16</v>
      </c>
      <c r="G7639" s="1">
        <v>17.292899999999999</v>
      </c>
      <c r="H7639" s="1">
        <v>5.0000000000000001E-4</v>
      </c>
    </row>
    <row r="7640" spans="1:8" x14ac:dyDescent="0.3">
      <c r="A7640" s="1">
        <v>13.70853525929</v>
      </c>
      <c r="B7640" s="1">
        <v>-73.096457316520002</v>
      </c>
      <c r="C7640" s="1" t="s">
        <v>12</v>
      </c>
      <c r="D7640" s="2" t="s">
        <v>7654</v>
      </c>
      <c r="E7640" s="1" t="s">
        <v>15</v>
      </c>
      <c r="F7640" s="1" t="s">
        <v>16</v>
      </c>
      <c r="G7640" s="1">
        <v>16.535799999999998</v>
      </c>
      <c r="H7640" s="1">
        <v>2.9999999999999997E-4</v>
      </c>
    </row>
    <row r="7641" spans="1:8" x14ac:dyDescent="0.3">
      <c r="A7641" s="1">
        <v>13.74238183696</v>
      </c>
      <c r="B7641" s="1">
        <v>-73.065521359339996</v>
      </c>
      <c r="C7641" s="1" t="s">
        <v>12</v>
      </c>
      <c r="D7641" s="2" t="s">
        <v>7655</v>
      </c>
      <c r="E7641" s="1">
        <v>11.39698039</v>
      </c>
      <c r="F7641" s="1">
        <v>9.8099999999999999E-5</v>
      </c>
      <c r="G7641" s="1">
        <v>14.632</v>
      </c>
      <c r="H7641" s="1">
        <v>1.2999999999999999E-3</v>
      </c>
    </row>
    <row r="7642" spans="1:8" x14ac:dyDescent="0.3">
      <c r="A7642" s="1">
        <v>14.02925328686</v>
      </c>
      <c r="B7642" s="1">
        <v>-73.018756342789999</v>
      </c>
      <c r="C7642" s="1" t="s">
        <v>12</v>
      </c>
      <c r="D7642" s="2" t="s">
        <v>7656</v>
      </c>
      <c r="E7642" s="1" t="s">
        <v>15</v>
      </c>
      <c r="F7642" s="1" t="s">
        <v>16</v>
      </c>
      <c r="G7642" s="1">
        <v>16.644600000000001</v>
      </c>
      <c r="H7642" s="1">
        <v>4.0000000000000002E-4</v>
      </c>
    </row>
    <row r="7643" spans="1:8" x14ac:dyDescent="0.3">
      <c r="A7643" s="1">
        <v>13.680904803240001</v>
      </c>
      <c r="B7643" s="1">
        <v>-73.050827583469996</v>
      </c>
      <c r="C7643" s="1" t="s">
        <v>12</v>
      </c>
      <c r="D7643" s="2" t="s">
        <v>7657</v>
      </c>
      <c r="E7643" s="1" t="s">
        <v>15</v>
      </c>
      <c r="F7643" s="1" t="s">
        <v>16</v>
      </c>
      <c r="G7643" s="1">
        <v>16.878399999999999</v>
      </c>
      <c r="H7643" s="1">
        <v>2.9999999999999997E-4</v>
      </c>
    </row>
    <row r="7644" spans="1:8" x14ac:dyDescent="0.3">
      <c r="A7644" s="1">
        <v>13.641731612179999</v>
      </c>
      <c r="B7644" s="1">
        <v>-73.056590207780005</v>
      </c>
      <c r="C7644" s="1" t="s">
        <v>12</v>
      </c>
      <c r="D7644" s="2" t="s">
        <v>7658</v>
      </c>
      <c r="E7644" s="1" t="s">
        <v>15</v>
      </c>
      <c r="F7644" s="1" t="s">
        <v>16</v>
      </c>
      <c r="G7644" s="1">
        <v>16.590699999999998</v>
      </c>
      <c r="H7644" s="1">
        <v>4.0000000000000002E-4</v>
      </c>
    </row>
    <row r="7645" spans="1:8" x14ac:dyDescent="0.3">
      <c r="A7645" s="1">
        <v>14.113086990399999</v>
      </c>
      <c r="B7645" s="1">
        <v>-72.948204216090005</v>
      </c>
      <c r="C7645" s="1" t="s">
        <v>12</v>
      </c>
      <c r="D7645" s="2" t="s">
        <v>7659</v>
      </c>
      <c r="E7645" s="1">
        <v>2.3964012499999998</v>
      </c>
      <c r="F7645" s="1">
        <v>1.1749999999999999E-5</v>
      </c>
      <c r="G7645" s="1">
        <v>16.502099999999999</v>
      </c>
      <c r="H7645" s="1">
        <v>6.9999999999999999E-4</v>
      </c>
    </row>
    <row r="7646" spans="1:8" x14ac:dyDescent="0.3">
      <c r="A7646" s="1">
        <v>14.326543076109999</v>
      </c>
      <c r="B7646" s="1">
        <v>-72.913672895239998</v>
      </c>
      <c r="C7646" s="1" t="s">
        <v>12</v>
      </c>
      <c r="D7646" s="2" t="s">
        <v>7660</v>
      </c>
      <c r="E7646" s="1" t="s">
        <v>15</v>
      </c>
      <c r="F7646" s="1" t="s">
        <v>16</v>
      </c>
      <c r="G7646" s="1">
        <v>16.409500000000001</v>
      </c>
      <c r="H7646" s="1">
        <v>5.0000000000000001E-4</v>
      </c>
    </row>
    <row r="7647" spans="1:8" x14ac:dyDescent="0.3">
      <c r="A7647" s="1">
        <v>13.697676626250001</v>
      </c>
      <c r="B7647" s="1">
        <v>-73.002727386000004</v>
      </c>
      <c r="C7647" s="1" t="s">
        <v>12</v>
      </c>
      <c r="D7647" s="2" t="s">
        <v>7661</v>
      </c>
      <c r="E7647" s="1">
        <v>2.55137137</v>
      </c>
      <c r="F7647" s="1">
        <v>1.5310000000000001E-5</v>
      </c>
      <c r="G7647" s="1">
        <v>16.981300000000001</v>
      </c>
      <c r="H7647" s="1">
        <v>5.9999999999999995E-4</v>
      </c>
    </row>
    <row r="7648" spans="1:8" x14ac:dyDescent="0.3">
      <c r="A7648" s="1">
        <v>13.73705720767</v>
      </c>
      <c r="B7648" s="1">
        <v>-72.923098984549995</v>
      </c>
      <c r="C7648" s="1" t="s">
        <v>12</v>
      </c>
      <c r="D7648" s="2" t="s">
        <v>7662</v>
      </c>
      <c r="E7648" s="1">
        <v>1.1918642699999999</v>
      </c>
      <c r="F7648" s="1">
        <v>5.5300000000000004E-6</v>
      </c>
      <c r="G7648" s="1">
        <v>17.484999999999999</v>
      </c>
      <c r="H7648" s="1">
        <v>8.0000000000000004E-4</v>
      </c>
    </row>
    <row r="7649" spans="1:8" x14ac:dyDescent="0.3">
      <c r="A7649" s="1">
        <v>13.84210219573</v>
      </c>
      <c r="B7649" s="1">
        <v>-72.927407036399998</v>
      </c>
      <c r="C7649" s="1" t="s">
        <v>12</v>
      </c>
      <c r="D7649" s="2" t="s">
        <v>7663</v>
      </c>
      <c r="E7649" s="1" t="s">
        <v>15</v>
      </c>
      <c r="F7649" s="1" t="s">
        <v>16</v>
      </c>
      <c r="G7649" s="1">
        <v>16.083600000000001</v>
      </c>
      <c r="H7649" s="1">
        <v>2.9999999999999997E-4</v>
      </c>
    </row>
    <row r="7650" spans="1:8" x14ac:dyDescent="0.3">
      <c r="A7650" s="1">
        <v>13.953741684180001</v>
      </c>
      <c r="B7650" s="1">
        <v>-72.884053546120001</v>
      </c>
      <c r="C7650" s="1" t="s">
        <v>12</v>
      </c>
      <c r="D7650" s="2" t="s">
        <v>7664</v>
      </c>
      <c r="E7650" s="1" t="s">
        <v>15</v>
      </c>
      <c r="F7650" s="1" t="s">
        <v>16</v>
      </c>
      <c r="G7650" s="1">
        <v>17.812200000000001</v>
      </c>
      <c r="H7650" s="1">
        <v>1E-3</v>
      </c>
    </row>
    <row r="7651" spans="1:8" x14ac:dyDescent="0.3">
      <c r="A7651" s="1">
        <v>14.038806330750001</v>
      </c>
      <c r="B7651" s="1">
        <v>-72.837601156790001</v>
      </c>
      <c r="C7651" s="1" t="s">
        <v>12</v>
      </c>
      <c r="D7651" s="2" t="s">
        <v>7665</v>
      </c>
      <c r="E7651" s="1">
        <v>1.6325571400000001</v>
      </c>
      <c r="F7651" s="1">
        <v>1.9709999999999999E-5</v>
      </c>
      <c r="G7651" s="1">
        <v>17.6828</v>
      </c>
      <c r="H7651" s="1">
        <v>8.0000000000000004E-4</v>
      </c>
    </row>
    <row r="7652" spans="1:8" x14ac:dyDescent="0.3">
      <c r="A7652" s="1">
        <v>14.677133917120001</v>
      </c>
      <c r="B7652" s="1">
        <v>-72.892805411089995</v>
      </c>
      <c r="C7652" s="1" t="s">
        <v>12</v>
      </c>
      <c r="D7652" s="2" t="s">
        <v>7666</v>
      </c>
      <c r="E7652" s="1">
        <v>0.66645184999999996</v>
      </c>
      <c r="F7652" s="1">
        <v>1.9700000000000002E-6</v>
      </c>
      <c r="G7652" s="1">
        <v>17.8673</v>
      </c>
      <c r="H7652" s="1">
        <v>1.1000000000000001E-3</v>
      </c>
    </row>
    <row r="7653" spans="1:8" x14ac:dyDescent="0.3">
      <c r="A7653" s="1">
        <v>14.87284900421</v>
      </c>
      <c r="B7653" s="1">
        <v>-72.856814326280002</v>
      </c>
      <c r="C7653" s="1" t="s">
        <v>12</v>
      </c>
      <c r="D7653" s="2" t="s">
        <v>7667</v>
      </c>
      <c r="E7653" s="1">
        <v>4.0781589699999996</v>
      </c>
      <c r="F7653" s="1">
        <v>9.6910000000000006E-5</v>
      </c>
      <c r="G7653" s="1">
        <v>15.992000000000001</v>
      </c>
      <c r="H7653" s="1">
        <v>8.9999999999999998E-4</v>
      </c>
    </row>
    <row r="7654" spans="1:8" x14ac:dyDescent="0.3">
      <c r="A7654" s="1">
        <v>10.3099635004</v>
      </c>
      <c r="B7654" s="1">
        <v>-73.542997734899998</v>
      </c>
      <c r="C7654" s="1" t="s">
        <v>12</v>
      </c>
      <c r="D7654" s="2" t="s">
        <v>7668</v>
      </c>
      <c r="E7654" s="1">
        <v>2.3064187399999998</v>
      </c>
      <c r="F7654" s="1">
        <v>5.66E-6</v>
      </c>
      <c r="G7654" s="1">
        <v>16.7407</v>
      </c>
      <c r="H7654" s="1">
        <v>5.9999999999999995E-4</v>
      </c>
    </row>
    <row r="7655" spans="1:8" x14ac:dyDescent="0.3">
      <c r="A7655" s="1">
        <v>10.76625147763</v>
      </c>
      <c r="B7655" s="1">
        <v>-73.422124274970002</v>
      </c>
      <c r="C7655" s="1" t="s">
        <v>12</v>
      </c>
      <c r="D7655" s="2" t="s">
        <v>7669</v>
      </c>
      <c r="E7655" s="1">
        <v>1.74632893</v>
      </c>
      <c r="F7655" s="1">
        <v>3.0360000000000001E-5</v>
      </c>
      <c r="G7655" s="1">
        <v>17.5749</v>
      </c>
      <c r="H7655" s="1">
        <v>1E-3</v>
      </c>
    </row>
    <row r="7656" spans="1:8" x14ac:dyDescent="0.3">
      <c r="A7656" s="1">
        <v>11.58285881185</v>
      </c>
      <c r="B7656" s="1">
        <v>-73.283372527669997</v>
      </c>
      <c r="C7656" s="1" t="s">
        <v>12</v>
      </c>
      <c r="D7656" s="2" t="s">
        <v>7670</v>
      </c>
      <c r="E7656" s="1">
        <v>1.55124196</v>
      </c>
      <c r="F7656" s="1">
        <v>8.5199999999999997E-6</v>
      </c>
      <c r="G7656" s="1">
        <v>17.766500000000001</v>
      </c>
      <c r="H7656" s="1">
        <v>8.0000000000000004E-4</v>
      </c>
    </row>
    <row r="7657" spans="1:8" x14ac:dyDescent="0.3">
      <c r="A7657" s="1">
        <v>11.27391924964</v>
      </c>
      <c r="B7657" s="1">
        <v>-73.324335059069995</v>
      </c>
      <c r="C7657" s="1" t="s">
        <v>12</v>
      </c>
      <c r="D7657" s="2" t="s">
        <v>7671</v>
      </c>
      <c r="E7657" s="1">
        <v>1.6480965999999999</v>
      </c>
      <c r="F7657" s="1">
        <v>1.467E-5</v>
      </c>
      <c r="G7657" s="1">
        <v>17.578900000000001</v>
      </c>
      <c r="H7657" s="1">
        <v>8.9999999999999998E-4</v>
      </c>
    </row>
    <row r="7658" spans="1:8" x14ac:dyDescent="0.3">
      <c r="A7658" s="1">
        <v>11.13721890521</v>
      </c>
      <c r="B7658" s="1">
        <v>-73.326053903919998</v>
      </c>
      <c r="C7658" s="1" t="s">
        <v>12</v>
      </c>
      <c r="D7658" s="2" t="s">
        <v>7672</v>
      </c>
      <c r="E7658" s="1" t="s">
        <v>15</v>
      </c>
      <c r="F7658" s="1" t="s">
        <v>16</v>
      </c>
      <c r="G7658" s="1">
        <v>16.937000000000001</v>
      </c>
      <c r="H7658" s="1">
        <v>5.0000000000000001E-4</v>
      </c>
    </row>
    <row r="7659" spans="1:8" x14ac:dyDescent="0.3">
      <c r="A7659" s="1">
        <v>11.22321893786</v>
      </c>
      <c r="B7659" s="1">
        <v>-73.289957977879993</v>
      </c>
      <c r="C7659" s="1" t="s">
        <v>12</v>
      </c>
      <c r="D7659" s="2" t="s">
        <v>7673</v>
      </c>
      <c r="E7659" s="1">
        <v>9.1441434200000007</v>
      </c>
      <c r="F7659" s="1">
        <v>1.0569999999999999E-4</v>
      </c>
      <c r="G7659" s="1">
        <v>15.7662</v>
      </c>
      <c r="H7659" s="1">
        <v>2.0000000000000001E-4</v>
      </c>
    </row>
    <row r="7660" spans="1:8" x14ac:dyDescent="0.3">
      <c r="A7660" s="1">
        <v>11.143382239099999</v>
      </c>
      <c r="B7660" s="1">
        <v>-73.277157167590005</v>
      </c>
      <c r="C7660" s="1" t="s">
        <v>12</v>
      </c>
      <c r="D7660" s="2" t="s">
        <v>7674</v>
      </c>
      <c r="E7660" s="1" t="s">
        <v>15</v>
      </c>
      <c r="F7660" s="1" t="s">
        <v>16</v>
      </c>
      <c r="G7660" s="1">
        <v>17.255199999999999</v>
      </c>
      <c r="H7660" s="1">
        <v>5.0000000000000001E-4</v>
      </c>
    </row>
    <row r="7661" spans="1:8" x14ac:dyDescent="0.3">
      <c r="A7661" s="1">
        <v>11.33083707151</v>
      </c>
      <c r="B7661" s="1">
        <v>-73.225174281509993</v>
      </c>
      <c r="C7661" s="1" t="s">
        <v>12</v>
      </c>
      <c r="D7661" s="2" t="s">
        <v>7675</v>
      </c>
      <c r="E7661" s="1">
        <v>1.9349612899999999</v>
      </c>
      <c r="F7661" s="1">
        <v>1.2140000000000001E-5</v>
      </c>
      <c r="G7661" s="1">
        <v>17.250800000000002</v>
      </c>
      <c r="H7661" s="1">
        <v>1.1000000000000001E-3</v>
      </c>
    </row>
    <row r="7662" spans="1:8" x14ac:dyDescent="0.3">
      <c r="A7662" s="1">
        <v>11.560935216340001</v>
      </c>
      <c r="B7662" s="1">
        <v>-73.169376926080005</v>
      </c>
      <c r="C7662" s="1" t="s">
        <v>12</v>
      </c>
      <c r="D7662" s="2" t="s">
        <v>7676</v>
      </c>
      <c r="E7662" s="1" t="s">
        <v>15</v>
      </c>
      <c r="F7662" s="1" t="s">
        <v>16</v>
      </c>
      <c r="G7662" s="1">
        <v>17.167000000000002</v>
      </c>
      <c r="H7662" s="1">
        <v>4.0000000000000002E-4</v>
      </c>
    </row>
    <row r="7663" spans="1:8" x14ac:dyDescent="0.3">
      <c r="A7663" s="1">
        <v>12.33871482318</v>
      </c>
      <c r="B7663" s="1">
        <v>-73.798628271699997</v>
      </c>
      <c r="C7663" s="1" t="s">
        <v>12</v>
      </c>
      <c r="D7663" s="2" t="s">
        <v>7677</v>
      </c>
      <c r="E7663" s="1">
        <v>1.3768699099999999</v>
      </c>
      <c r="F7663" s="1">
        <v>4.6399999999999996E-6</v>
      </c>
      <c r="G7663" s="1">
        <v>17.5319</v>
      </c>
      <c r="H7663" s="1">
        <v>2.5000000000000001E-3</v>
      </c>
    </row>
    <row r="7664" spans="1:8" x14ac:dyDescent="0.3">
      <c r="A7664" s="1">
        <v>12.384287284779999</v>
      </c>
      <c r="B7664" s="1">
        <v>-73.757870614509997</v>
      </c>
      <c r="C7664" s="1" t="s">
        <v>12</v>
      </c>
      <c r="D7664" s="2" t="s">
        <v>7678</v>
      </c>
      <c r="E7664" s="1" t="s">
        <v>15</v>
      </c>
      <c r="F7664" s="1" t="s">
        <v>16</v>
      </c>
      <c r="G7664" s="1">
        <v>17.4284</v>
      </c>
      <c r="H7664" s="1">
        <v>2.3E-3</v>
      </c>
    </row>
    <row r="7665" spans="1:8" x14ac:dyDescent="0.3">
      <c r="A7665" s="1">
        <v>12.531257849339999</v>
      </c>
      <c r="B7665" s="1">
        <v>-73.677320315809993</v>
      </c>
      <c r="C7665" s="1" t="s">
        <v>12</v>
      </c>
      <c r="D7665" s="2" t="s">
        <v>7679</v>
      </c>
      <c r="E7665" s="1">
        <v>2.31065459</v>
      </c>
      <c r="F7665" s="1">
        <v>3.8299999999999998E-6</v>
      </c>
      <c r="G7665" s="1">
        <v>16.691199999999998</v>
      </c>
      <c r="H7665" s="1">
        <v>4.0000000000000002E-4</v>
      </c>
    </row>
    <row r="7666" spans="1:8" x14ac:dyDescent="0.3">
      <c r="A7666" s="1">
        <v>12.23958421173</v>
      </c>
      <c r="B7666" s="1">
        <v>-73.669034280280002</v>
      </c>
      <c r="C7666" s="1" t="s">
        <v>12</v>
      </c>
      <c r="D7666" s="2" t="s">
        <v>7680</v>
      </c>
      <c r="E7666" s="1">
        <v>1.63631222</v>
      </c>
      <c r="F7666" s="1">
        <v>3.7400000000000002E-6</v>
      </c>
      <c r="G7666" s="1">
        <v>17.085000000000001</v>
      </c>
      <c r="H7666" s="1">
        <v>5.0000000000000001E-4</v>
      </c>
    </row>
    <row r="7667" spans="1:8" x14ac:dyDescent="0.3">
      <c r="A7667" s="1">
        <v>12.763667059739999</v>
      </c>
      <c r="B7667" s="1">
        <v>-73.57552833247</v>
      </c>
      <c r="C7667" s="1" t="s">
        <v>12</v>
      </c>
      <c r="D7667" s="2" t="s">
        <v>7681</v>
      </c>
      <c r="E7667" s="1">
        <v>4.1711159899999997</v>
      </c>
      <c r="F7667" s="1">
        <v>1.454E-5</v>
      </c>
      <c r="G7667" s="1">
        <v>16.138999999999999</v>
      </c>
      <c r="H7667" s="1">
        <v>2.0000000000000001E-4</v>
      </c>
    </row>
    <row r="7668" spans="1:8" x14ac:dyDescent="0.3">
      <c r="A7668" s="1">
        <v>12.915255312999999</v>
      </c>
      <c r="B7668" s="1">
        <v>-73.521020134270003</v>
      </c>
      <c r="C7668" s="1" t="s">
        <v>12</v>
      </c>
      <c r="D7668" s="2" t="s">
        <v>7682</v>
      </c>
      <c r="E7668" s="1">
        <v>2.8906151900000001</v>
      </c>
      <c r="F7668" s="1">
        <v>3.0880000000000002E-5</v>
      </c>
      <c r="G7668" s="1">
        <v>16.3843</v>
      </c>
      <c r="H7668" s="1">
        <v>5.9999999999999995E-4</v>
      </c>
    </row>
    <row r="7669" spans="1:8" x14ac:dyDescent="0.3">
      <c r="A7669" s="1">
        <v>13.230037671210001</v>
      </c>
      <c r="B7669" s="1">
        <v>-73.610301953359993</v>
      </c>
      <c r="C7669" s="1" t="s">
        <v>12</v>
      </c>
      <c r="D7669" s="2" t="s">
        <v>7683</v>
      </c>
      <c r="E7669" s="1">
        <v>4.8386030499999997</v>
      </c>
      <c r="F7669" s="1">
        <v>3.2419999999999998E-5</v>
      </c>
      <c r="G7669" s="1">
        <v>15.9573</v>
      </c>
      <c r="H7669" s="1">
        <v>5.0000000000000001E-4</v>
      </c>
    </row>
    <row r="7670" spans="1:8" x14ac:dyDescent="0.3">
      <c r="A7670" s="1">
        <v>13.692737302859999</v>
      </c>
      <c r="B7670" s="1">
        <v>-73.505434851420006</v>
      </c>
      <c r="C7670" s="1" t="s">
        <v>12</v>
      </c>
      <c r="D7670" s="2" t="s">
        <v>7684</v>
      </c>
      <c r="E7670" s="1" t="s">
        <v>15</v>
      </c>
      <c r="F7670" s="1" t="s">
        <v>16</v>
      </c>
      <c r="G7670" s="1">
        <v>16.2882</v>
      </c>
      <c r="H7670" s="1">
        <v>4.0000000000000002E-4</v>
      </c>
    </row>
    <row r="7671" spans="1:8" x14ac:dyDescent="0.3">
      <c r="A7671" s="1">
        <v>13.723323393199999</v>
      </c>
      <c r="B7671" s="1">
        <v>-73.492236659379998</v>
      </c>
      <c r="C7671" s="1" t="s">
        <v>12</v>
      </c>
      <c r="D7671" s="2" t="s">
        <v>7685</v>
      </c>
      <c r="E7671" s="1" t="s">
        <v>15</v>
      </c>
      <c r="F7671" s="1" t="s">
        <v>16</v>
      </c>
      <c r="G7671" s="1">
        <v>17.155999999999999</v>
      </c>
      <c r="H7671" s="1">
        <v>2.9999999999999997E-4</v>
      </c>
    </row>
    <row r="7672" spans="1:8" x14ac:dyDescent="0.3">
      <c r="A7672" s="1">
        <v>13.32087003785</v>
      </c>
      <c r="B7672" s="1">
        <v>-73.513563343209995</v>
      </c>
      <c r="C7672" s="1" t="s">
        <v>12</v>
      </c>
      <c r="D7672" s="2" t="s">
        <v>7686</v>
      </c>
      <c r="E7672" s="1">
        <v>1.7822372200000001</v>
      </c>
      <c r="F7672" s="1">
        <v>5.4099999999999999E-6</v>
      </c>
      <c r="G7672" s="1">
        <v>16.389099999999999</v>
      </c>
      <c r="H7672" s="1">
        <v>2.9999999999999997E-4</v>
      </c>
    </row>
    <row r="7673" spans="1:8" x14ac:dyDescent="0.3">
      <c r="A7673" s="1">
        <v>13.10042290518</v>
      </c>
      <c r="B7673" s="1">
        <v>-73.519753918109998</v>
      </c>
      <c r="C7673" s="1" t="s">
        <v>12</v>
      </c>
      <c r="D7673" s="2" t="s">
        <v>7687</v>
      </c>
      <c r="E7673" s="1" t="s">
        <v>15</v>
      </c>
      <c r="F7673" s="1" t="s">
        <v>16</v>
      </c>
      <c r="G7673" s="1">
        <v>17.097899999999999</v>
      </c>
      <c r="H7673" s="1">
        <v>4.0000000000000002E-4</v>
      </c>
    </row>
    <row r="7674" spans="1:8" x14ac:dyDescent="0.3">
      <c r="A7674" s="1">
        <v>13.78966791671</v>
      </c>
      <c r="B7674" s="1">
        <v>-73.406299053870001</v>
      </c>
      <c r="C7674" s="1" t="s">
        <v>12</v>
      </c>
      <c r="D7674" s="2" t="s">
        <v>7688</v>
      </c>
      <c r="E7674" s="1">
        <v>2.5154878200000002</v>
      </c>
      <c r="F7674" s="1">
        <v>2.001E-5</v>
      </c>
      <c r="G7674" s="1">
        <v>16.7287</v>
      </c>
      <c r="H7674" s="1">
        <v>4.0000000000000002E-4</v>
      </c>
    </row>
    <row r="7675" spans="1:8" x14ac:dyDescent="0.3">
      <c r="A7675" s="1">
        <v>13.795817347850001</v>
      </c>
      <c r="B7675" s="1">
        <v>-73.371033049689999</v>
      </c>
      <c r="C7675" s="1" t="s">
        <v>12</v>
      </c>
      <c r="D7675" s="2" t="s">
        <v>7689</v>
      </c>
      <c r="E7675" s="1">
        <v>1.8872348299999999</v>
      </c>
      <c r="F7675" s="1">
        <v>9.55E-6</v>
      </c>
      <c r="G7675" s="1">
        <v>17.081900000000001</v>
      </c>
      <c r="H7675" s="1">
        <v>6.9999999999999999E-4</v>
      </c>
    </row>
    <row r="7676" spans="1:8" x14ac:dyDescent="0.3">
      <c r="A7676" s="1">
        <v>12.22439982785</v>
      </c>
      <c r="B7676" s="1">
        <v>-73.632846466580006</v>
      </c>
      <c r="C7676" s="1" t="s">
        <v>12</v>
      </c>
      <c r="D7676" s="2" t="s">
        <v>7690</v>
      </c>
      <c r="E7676" s="1">
        <v>1.51745475</v>
      </c>
      <c r="F7676" s="1">
        <v>4.1799999999999998E-6</v>
      </c>
      <c r="G7676" s="1">
        <v>17.4297</v>
      </c>
      <c r="H7676" s="1">
        <v>5.0000000000000001E-4</v>
      </c>
    </row>
    <row r="7677" spans="1:8" x14ac:dyDescent="0.3">
      <c r="A7677" s="1">
        <v>12.116598655340001</v>
      </c>
      <c r="B7677" s="1">
        <v>-73.597761604620004</v>
      </c>
      <c r="C7677" s="1" t="s">
        <v>12</v>
      </c>
      <c r="D7677" s="2" t="s">
        <v>7691</v>
      </c>
      <c r="E7677" s="1">
        <v>1.6026630100000001</v>
      </c>
      <c r="F7677" s="1">
        <v>1.8430000000000001E-5</v>
      </c>
      <c r="G7677" s="1">
        <v>17.567</v>
      </c>
      <c r="H7677" s="1">
        <v>5.0000000000000001E-4</v>
      </c>
    </row>
    <row r="7678" spans="1:8" x14ac:dyDescent="0.3">
      <c r="A7678" s="1">
        <v>12.941726722029999</v>
      </c>
      <c r="B7678" s="1">
        <v>-73.446166951730007</v>
      </c>
      <c r="C7678" s="1" t="s">
        <v>12</v>
      </c>
      <c r="D7678" s="2" t="s">
        <v>7692</v>
      </c>
      <c r="E7678" s="1" t="s">
        <v>15</v>
      </c>
      <c r="F7678" s="1" t="s">
        <v>16</v>
      </c>
      <c r="G7678" s="1">
        <v>17.3081</v>
      </c>
      <c r="H7678" s="1">
        <v>1.1999999999999999E-3</v>
      </c>
    </row>
    <row r="7679" spans="1:8" x14ac:dyDescent="0.3">
      <c r="A7679" s="1">
        <v>12.30322297235</v>
      </c>
      <c r="B7679" s="1">
        <v>-73.513309834330002</v>
      </c>
      <c r="C7679" s="1" t="s">
        <v>12</v>
      </c>
      <c r="D7679" s="2" t="s">
        <v>7693</v>
      </c>
      <c r="E7679" s="1">
        <v>3.06143425</v>
      </c>
      <c r="F7679" s="1">
        <v>1.521E-5</v>
      </c>
      <c r="G7679" s="1">
        <v>16.498999999999999</v>
      </c>
      <c r="H7679" s="1">
        <v>4.0000000000000002E-4</v>
      </c>
    </row>
    <row r="7680" spans="1:8" x14ac:dyDescent="0.3">
      <c r="A7680" s="1">
        <v>12.43381555573</v>
      </c>
      <c r="B7680" s="1">
        <v>-73.465281864939996</v>
      </c>
      <c r="C7680" s="1" t="s">
        <v>12</v>
      </c>
      <c r="D7680" s="2" t="s">
        <v>7694</v>
      </c>
      <c r="E7680" s="1" t="s">
        <v>15</v>
      </c>
      <c r="F7680" s="1" t="s">
        <v>16</v>
      </c>
      <c r="G7680" s="1">
        <v>16.299800000000001</v>
      </c>
      <c r="H7680" s="1">
        <v>4.0000000000000002E-4</v>
      </c>
    </row>
    <row r="7681" spans="1:8" x14ac:dyDescent="0.3">
      <c r="A7681" s="1">
        <v>12.611873007990001</v>
      </c>
      <c r="B7681" s="1">
        <v>-73.416715646239993</v>
      </c>
      <c r="C7681" s="1" t="s">
        <v>12</v>
      </c>
      <c r="D7681" s="2" t="s">
        <v>7695</v>
      </c>
      <c r="E7681" s="1">
        <v>2.5640586700000001</v>
      </c>
      <c r="F7681" s="1">
        <v>8.7299999999999994E-6</v>
      </c>
      <c r="G7681" s="1">
        <v>16.5501</v>
      </c>
      <c r="H7681" s="1">
        <v>4.0000000000000002E-4</v>
      </c>
    </row>
    <row r="7682" spans="1:8" x14ac:dyDescent="0.3">
      <c r="A7682" s="1">
        <v>12.604273150459999</v>
      </c>
      <c r="B7682" s="1">
        <v>-73.373606153330002</v>
      </c>
      <c r="C7682" s="1" t="s">
        <v>12</v>
      </c>
      <c r="D7682" s="2" t="s">
        <v>7696</v>
      </c>
      <c r="E7682" s="1" t="s">
        <v>15</v>
      </c>
      <c r="F7682" s="1" t="s">
        <v>16</v>
      </c>
      <c r="G7682" s="1">
        <v>16.660799999999998</v>
      </c>
      <c r="H7682" s="1">
        <v>4.0000000000000002E-4</v>
      </c>
    </row>
    <row r="7683" spans="1:8" x14ac:dyDescent="0.3">
      <c r="A7683" s="1">
        <v>12.718810180109999</v>
      </c>
      <c r="B7683" s="1">
        <v>-73.378591065799995</v>
      </c>
      <c r="C7683" s="1" t="s">
        <v>12</v>
      </c>
      <c r="D7683" s="2" t="s">
        <v>7697</v>
      </c>
      <c r="E7683" s="1">
        <v>5.1192845800000004</v>
      </c>
      <c r="F7683" s="1">
        <v>3.4289999999999999E-5</v>
      </c>
      <c r="G7683" s="1">
        <v>15.809100000000001</v>
      </c>
      <c r="H7683" s="1">
        <v>2.9999999999999997E-4</v>
      </c>
    </row>
    <row r="7684" spans="1:8" x14ac:dyDescent="0.3">
      <c r="A7684" s="1">
        <v>12.83997054792</v>
      </c>
      <c r="B7684" s="1">
        <v>-73.32443953568</v>
      </c>
      <c r="C7684" s="1" t="s">
        <v>12</v>
      </c>
      <c r="D7684" s="2" t="s">
        <v>7698</v>
      </c>
      <c r="E7684" s="1" t="s">
        <v>15</v>
      </c>
      <c r="F7684" s="1" t="s">
        <v>16</v>
      </c>
      <c r="G7684" s="1">
        <v>16.991</v>
      </c>
      <c r="H7684" s="1">
        <v>5.9999999999999995E-4</v>
      </c>
    </row>
    <row r="7685" spans="1:8" x14ac:dyDescent="0.3">
      <c r="A7685" s="1">
        <v>13.00113830712</v>
      </c>
      <c r="B7685" s="1">
        <v>-73.463102083349995</v>
      </c>
      <c r="C7685" s="1" t="s">
        <v>12</v>
      </c>
      <c r="D7685" s="2" t="s">
        <v>7699</v>
      </c>
      <c r="E7685" s="1">
        <v>3.2934023400000001</v>
      </c>
      <c r="F7685" s="1">
        <v>1.201E-5</v>
      </c>
      <c r="G7685" s="1">
        <v>16.917400000000001</v>
      </c>
      <c r="H7685" s="1">
        <v>1.1999999999999999E-3</v>
      </c>
    </row>
    <row r="7686" spans="1:8" x14ac:dyDescent="0.3">
      <c r="A7686" s="1">
        <v>13.33145897717</v>
      </c>
      <c r="B7686" s="1">
        <v>-73.405802656890003</v>
      </c>
      <c r="C7686" s="1" t="s">
        <v>12</v>
      </c>
      <c r="D7686" s="2" t="s">
        <v>7700</v>
      </c>
      <c r="E7686" s="1" t="s">
        <v>15</v>
      </c>
      <c r="F7686" s="1" t="s">
        <v>16</v>
      </c>
      <c r="G7686" s="1">
        <v>16.420500000000001</v>
      </c>
      <c r="H7686" s="1">
        <v>8.0000000000000004E-4</v>
      </c>
    </row>
    <row r="7687" spans="1:8" x14ac:dyDescent="0.3">
      <c r="A7687" s="1">
        <v>13.21605791875</v>
      </c>
      <c r="B7687" s="1">
        <v>-73.405349057549998</v>
      </c>
      <c r="C7687" s="1" t="s">
        <v>12</v>
      </c>
      <c r="D7687" s="2" t="s">
        <v>7701</v>
      </c>
      <c r="E7687" s="1">
        <v>1.9192365</v>
      </c>
      <c r="F7687" s="1">
        <v>7.1300000000000003E-6</v>
      </c>
      <c r="G7687" s="1">
        <v>17.1509</v>
      </c>
      <c r="H7687" s="1">
        <v>5.9999999999999995E-4</v>
      </c>
    </row>
    <row r="7688" spans="1:8" x14ac:dyDescent="0.3">
      <c r="A7688" s="1">
        <v>13.265135499199999</v>
      </c>
      <c r="B7688" s="1">
        <v>-73.371167079469998</v>
      </c>
      <c r="C7688" s="1" t="s">
        <v>12</v>
      </c>
      <c r="D7688" s="2" t="s">
        <v>7702</v>
      </c>
      <c r="E7688" s="1">
        <v>1.5942679200000001</v>
      </c>
      <c r="F7688" s="1">
        <v>7.9100000000000005E-6</v>
      </c>
      <c r="G7688" s="1">
        <v>17.3584</v>
      </c>
      <c r="H7688" s="1">
        <v>8.9999999999999998E-4</v>
      </c>
    </row>
    <row r="7689" spans="1:8" x14ac:dyDescent="0.3">
      <c r="A7689" s="1">
        <v>13.774667634689999</v>
      </c>
      <c r="B7689" s="1">
        <v>-73.224596074440001</v>
      </c>
      <c r="C7689" s="1" t="s">
        <v>12</v>
      </c>
      <c r="D7689" s="2" t="s">
        <v>7703</v>
      </c>
      <c r="E7689" s="1">
        <v>1.12210225</v>
      </c>
      <c r="F7689" s="1">
        <v>9.0100000000000001E-6</v>
      </c>
      <c r="G7689" s="1">
        <v>17.725999999999999</v>
      </c>
      <c r="H7689" s="1">
        <v>5.9999999999999995E-4</v>
      </c>
    </row>
    <row r="7690" spans="1:8" x14ac:dyDescent="0.3">
      <c r="A7690" s="1">
        <v>13.03812187976</v>
      </c>
      <c r="B7690" s="1">
        <v>-73.304157179330005</v>
      </c>
      <c r="C7690" s="1" t="s">
        <v>12</v>
      </c>
      <c r="D7690" s="2" t="s">
        <v>7704</v>
      </c>
      <c r="E7690" s="1">
        <v>1.88096284</v>
      </c>
      <c r="F7690" s="1">
        <v>1.8580000000000002E-5</v>
      </c>
      <c r="G7690" s="1">
        <v>17.215499999999999</v>
      </c>
      <c r="H7690" s="1">
        <v>1.6000000000000001E-3</v>
      </c>
    </row>
    <row r="7691" spans="1:8" x14ac:dyDescent="0.3">
      <c r="A7691" s="1">
        <v>13.14657704037</v>
      </c>
      <c r="B7691" s="1">
        <v>-73.286613490400001</v>
      </c>
      <c r="C7691" s="1" t="s">
        <v>12</v>
      </c>
      <c r="D7691" s="2" t="s">
        <v>7705</v>
      </c>
      <c r="E7691" s="1" t="s">
        <v>15</v>
      </c>
      <c r="F7691" s="1" t="s">
        <v>16</v>
      </c>
      <c r="G7691" s="1">
        <v>16.371400000000001</v>
      </c>
      <c r="H7691" s="1">
        <v>2.9999999999999997E-4</v>
      </c>
    </row>
    <row r="7692" spans="1:8" x14ac:dyDescent="0.3">
      <c r="A7692" s="1">
        <v>13.125662428309999</v>
      </c>
      <c r="B7692" s="1">
        <v>-73.278029203169993</v>
      </c>
      <c r="C7692" s="1" t="s">
        <v>12</v>
      </c>
      <c r="D7692" s="2" t="s">
        <v>7706</v>
      </c>
      <c r="E7692" s="1">
        <v>2.2043011799999999</v>
      </c>
      <c r="F7692" s="1">
        <v>4.2799999999999997E-6</v>
      </c>
      <c r="G7692" s="1">
        <v>17.541499999999999</v>
      </c>
      <c r="H7692" s="1">
        <v>5.0000000000000001E-4</v>
      </c>
    </row>
    <row r="7693" spans="1:8" x14ac:dyDescent="0.3">
      <c r="A7693" s="1">
        <v>14.047507815079999</v>
      </c>
      <c r="B7693" s="1">
        <v>-73.468821976239994</v>
      </c>
      <c r="C7693" s="1" t="s">
        <v>12</v>
      </c>
      <c r="D7693" s="2" t="s">
        <v>7707</v>
      </c>
      <c r="E7693" s="1" t="s">
        <v>15</v>
      </c>
      <c r="F7693" s="1" t="s">
        <v>16</v>
      </c>
      <c r="G7693" s="1">
        <v>17.5185</v>
      </c>
      <c r="H7693" s="1">
        <v>5.0000000000000001E-4</v>
      </c>
    </row>
    <row r="7694" spans="1:8" x14ac:dyDescent="0.3">
      <c r="A7694" s="1">
        <v>14.0039429445</v>
      </c>
      <c r="B7694" s="1">
        <v>-73.401057768179996</v>
      </c>
      <c r="C7694" s="1" t="s">
        <v>12</v>
      </c>
      <c r="D7694" s="2" t="s">
        <v>7708</v>
      </c>
      <c r="E7694" s="1">
        <v>4.1258512600000001</v>
      </c>
      <c r="F7694" s="1">
        <v>1.8369999999999999E-5</v>
      </c>
      <c r="G7694" s="1">
        <v>16.1782</v>
      </c>
      <c r="H7694" s="1">
        <v>2.9999999999999997E-4</v>
      </c>
    </row>
    <row r="7695" spans="1:8" x14ac:dyDescent="0.3">
      <c r="A7695" s="1">
        <v>14.20943894931</v>
      </c>
      <c r="B7695" s="1">
        <v>-73.391017350059997</v>
      </c>
      <c r="C7695" s="1" t="s">
        <v>12</v>
      </c>
      <c r="D7695" s="2" t="s">
        <v>7709</v>
      </c>
      <c r="E7695" s="1">
        <v>2.3702554</v>
      </c>
      <c r="F7695" s="1">
        <v>3.9899999999999999E-6</v>
      </c>
      <c r="G7695" s="1">
        <v>16.355</v>
      </c>
      <c r="H7695" s="1">
        <v>2.9999999999999997E-4</v>
      </c>
    </row>
    <row r="7696" spans="1:8" x14ac:dyDescent="0.3">
      <c r="A7696" s="1">
        <v>14.23145509375</v>
      </c>
      <c r="B7696" s="1">
        <v>-73.339217522850007</v>
      </c>
      <c r="C7696" s="1" t="s">
        <v>12</v>
      </c>
      <c r="D7696" s="2" t="s">
        <v>7710</v>
      </c>
      <c r="E7696" s="1">
        <v>1.5390503900000001</v>
      </c>
      <c r="F7696" s="1">
        <v>8.7199999999999995E-6</v>
      </c>
      <c r="G7696" s="1">
        <v>17.4831</v>
      </c>
      <c r="H7696" s="1">
        <v>5.9999999999999995E-4</v>
      </c>
    </row>
    <row r="7697" spans="1:8" x14ac:dyDescent="0.3">
      <c r="A7697" s="1">
        <v>14.526661752060001</v>
      </c>
      <c r="B7697" s="1">
        <v>-73.285009254290003</v>
      </c>
      <c r="C7697" s="1" t="s">
        <v>12</v>
      </c>
      <c r="D7697" s="2" t="s">
        <v>7711</v>
      </c>
      <c r="E7697" s="1" t="s">
        <v>15</v>
      </c>
      <c r="F7697" s="1" t="s">
        <v>16</v>
      </c>
      <c r="G7697" s="1">
        <v>16.067499999999999</v>
      </c>
      <c r="H7697" s="1">
        <v>4.0000000000000002E-4</v>
      </c>
    </row>
    <row r="7698" spans="1:8" x14ac:dyDescent="0.3">
      <c r="A7698" s="1">
        <v>14.09321663689</v>
      </c>
      <c r="B7698" s="1">
        <v>-73.358932724319999</v>
      </c>
      <c r="C7698" s="1" t="s">
        <v>12</v>
      </c>
      <c r="D7698" s="2" t="s">
        <v>7712</v>
      </c>
      <c r="E7698" s="1" t="s">
        <v>15</v>
      </c>
      <c r="F7698" s="1" t="s">
        <v>16</v>
      </c>
      <c r="G7698" s="1">
        <v>16.086500000000001</v>
      </c>
      <c r="H7698" s="1">
        <v>2.9999999999999997E-4</v>
      </c>
    </row>
    <row r="7699" spans="1:8" x14ac:dyDescent="0.3">
      <c r="A7699" s="1">
        <v>14.362427852850001</v>
      </c>
      <c r="B7699" s="1">
        <v>-73.235059489050002</v>
      </c>
      <c r="C7699" s="1" t="s">
        <v>12</v>
      </c>
      <c r="D7699" s="2" t="s">
        <v>7713</v>
      </c>
      <c r="E7699" s="1">
        <v>0.84204615999999999</v>
      </c>
      <c r="F7699" s="1">
        <v>1.7220000000000001E-5</v>
      </c>
      <c r="G7699" s="1">
        <v>17.875900000000001</v>
      </c>
      <c r="H7699" s="1">
        <v>8.9999999999999998E-4</v>
      </c>
    </row>
    <row r="7700" spans="1:8" x14ac:dyDescent="0.3">
      <c r="A7700" s="1">
        <v>14.575220902390001</v>
      </c>
      <c r="B7700" s="1">
        <v>-73.190129401190006</v>
      </c>
      <c r="C7700" s="1" t="s">
        <v>12</v>
      </c>
      <c r="D7700" s="2" t="s">
        <v>7714</v>
      </c>
      <c r="E7700" s="1">
        <v>1.37738279</v>
      </c>
      <c r="F7700" s="1">
        <v>1.6560000000000001E-5</v>
      </c>
      <c r="G7700" s="1">
        <v>17.472000000000001</v>
      </c>
      <c r="H7700" s="1">
        <v>1E-3</v>
      </c>
    </row>
    <row r="7701" spans="1:8" x14ac:dyDescent="0.3">
      <c r="A7701" s="1">
        <v>14.611802833880001</v>
      </c>
      <c r="B7701" s="1">
        <v>-73.177849898589997</v>
      </c>
      <c r="C7701" s="1" t="s">
        <v>12</v>
      </c>
      <c r="D7701" s="2" t="s">
        <v>7715</v>
      </c>
      <c r="E7701" s="1">
        <v>1.7550753800000001</v>
      </c>
      <c r="F7701" s="1">
        <v>1.081E-5</v>
      </c>
      <c r="G7701" s="1">
        <v>17.214700000000001</v>
      </c>
      <c r="H7701" s="1">
        <v>5.0000000000000001E-4</v>
      </c>
    </row>
    <row r="7702" spans="1:8" x14ac:dyDescent="0.3">
      <c r="A7702" s="1">
        <v>14.961044831980001</v>
      </c>
      <c r="B7702" s="1">
        <v>-73.248257598159995</v>
      </c>
      <c r="C7702" s="1" t="s">
        <v>12</v>
      </c>
      <c r="D7702" s="2" t="s">
        <v>7716</v>
      </c>
      <c r="E7702" s="1" t="s">
        <v>15</v>
      </c>
      <c r="F7702" s="1" t="s">
        <v>16</v>
      </c>
      <c r="G7702" s="1">
        <v>17.4422</v>
      </c>
      <c r="H7702" s="1">
        <v>8.0000000000000004E-4</v>
      </c>
    </row>
    <row r="7703" spans="1:8" x14ac:dyDescent="0.3">
      <c r="A7703" s="1">
        <v>15.44612837823</v>
      </c>
      <c r="B7703" s="1">
        <v>-73.123810024869996</v>
      </c>
      <c r="C7703" s="1" t="s">
        <v>12</v>
      </c>
      <c r="D7703" s="2" t="s">
        <v>7717</v>
      </c>
      <c r="E7703" s="1" t="s">
        <v>15</v>
      </c>
      <c r="F7703" s="1" t="s">
        <v>16</v>
      </c>
      <c r="G7703" s="1">
        <v>16.335599999999999</v>
      </c>
      <c r="H7703" s="1">
        <v>2.9999999999999997E-4</v>
      </c>
    </row>
    <row r="7704" spans="1:8" x14ac:dyDescent="0.3">
      <c r="A7704" s="1">
        <v>15.23877528915</v>
      </c>
      <c r="B7704" s="1">
        <v>-73.154156047059999</v>
      </c>
      <c r="C7704" s="1" t="s">
        <v>12</v>
      </c>
      <c r="D7704" s="2" t="s">
        <v>7718</v>
      </c>
      <c r="E7704" s="1">
        <v>1.50972704</v>
      </c>
      <c r="F7704" s="1">
        <v>8.3100000000000001E-6</v>
      </c>
      <c r="G7704" s="1">
        <v>17.462299999999999</v>
      </c>
      <c r="H7704" s="1">
        <v>8.0000000000000004E-4</v>
      </c>
    </row>
    <row r="7705" spans="1:8" x14ac:dyDescent="0.3">
      <c r="A7705" s="1">
        <v>15.53154066015</v>
      </c>
      <c r="B7705" s="1">
        <v>-73.03741938444</v>
      </c>
      <c r="C7705" s="1" t="s">
        <v>12</v>
      </c>
      <c r="D7705" s="2" t="s">
        <v>7719</v>
      </c>
      <c r="E7705" s="1" t="s">
        <v>15</v>
      </c>
      <c r="F7705" s="1" t="s">
        <v>16</v>
      </c>
      <c r="G7705" s="1">
        <v>17.811900000000001</v>
      </c>
      <c r="H7705" s="1">
        <v>1.2999999999999999E-3</v>
      </c>
    </row>
    <row r="7706" spans="1:8" x14ac:dyDescent="0.3">
      <c r="A7706" s="1">
        <v>14.01546937212</v>
      </c>
      <c r="B7706" s="1">
        <v>-73.229112617810003</v>
      </c>
      <c r="C7706" s="1" t="s">
        <v>12</v>
      </c>
      <c r="D7706" s="2" t="s">
        <v>7720</v>
      </c>
      <c r="E7706" s="1">
        <v>1.4626614200000001</v>
      </c>
      <c r="F7706" s="1">
        <v>3.1099999999999999E-6</v>
      </c>
      <c r="G7706" s="1">
        <v>17.156600000000001</v>
      </c>
      <c r="H7706" s="1">
        <v>6.9999999999999999E-4</v>
      </c>
    </row>
    <row r="7707" spans="1:8" x14ac:dyDescent="0.3">
      <c r="A7707" s="1">
        <v>14.237933758180001</v>
      </c>
      <c r="B7707" s="1">
        <v>-73.194025857919996</v>
      </c>
      <c r="C7707" s="1" t="s">
        <v>12</v>
      </c>
      <c r="D7707" s="2" t="s">
        <v>7721</v>
      </c>
      <c r="E7707" s="1">
        <v>1.9444855299999999</v>
      </c>
      <c r="F7707" s="1">
        <v>1.95E-5</v>
      </c>
      <c r="G7707" s="1">
        <v>17.186499999999999</v>
      </c>
      <c r="H7707" s="1">
        <v>2.3E-3</v>
      </c>
    </row>
    <row r="7708" spans="1:8" x14ac:dyDescent="0.3">
      <c r="A7708" s="1">
        <v>14.12073691004</v>
      </c>
      <c r="B7708" s="1">
        <v>-73.179431096010006</v>
      </c>
      <c r="C7708" s="1" t="s">
        <v>12</v>
      </c>
      <c r="D7708" s="2" t="s">
        <v>7722</v>
      </c>
      <c r="E7708" s="1" t="s">
        <v>15</v>
      </c>
      <c r="F7708" s="1" t="s">
        <v>16</v>
      </c>
      <c r="G7708" s="1">
        <v>16.288900000000002</v>
      </c>
      <c r="H7708" s="1">
        <v>5.0000000000000001E-4</v>
      </c>
    </row>
    <row r="7709" spans="1:8" x14ac:dyDescent="0.3">
      <c r="A7709" s="1">
        <v>13.80904696797</v>
      </c>
      <c r="B7709" s="1">
        <v>-73.184318211510003</v>
      </c>
      <c r="C7709" s="1" t="s">
        <v>12</v>
      </c>
      <c r="D7709" s="2" t="s">
        <v>7723</v>
      </c>
      <c r="E7709" s="1">
        <v>1.2630486999999999</v>
      </c>
      <c r="F7709" s="1">
        <v>2.43E-6</v>
      </c>
      <c r="G7709" s="1">
        <v>17.0639</v>
      </c>
      <c r="H7709" s="1">
        <v>4.0000000000000002E-4</v>
      </c>
    </row>
    <row r="7710" spans="1:8" x14ac:dyDescent="0.3">
      <c r="A7710" s="1">
        <v>14.285266964790001</v>
      </c>
      <c r="B7710" s="1">
        <v>-73.082300421629995</v>
      </c>
      <c r="C7710" s="1" t="s">
        <v>12</v>
      </c>
      <c r="D7710" s="2" t="s">
        <v>7724</v>
      </c>
      <c r="E7710" s="1">
        <v>6.3724991700000002</v>
      </c>
      <c r="F7710" s="1">
        <v>6.7080000000000001E-5</v>
      </c>
      <c r="G7710" s="1">
        <v>15.801399999999999</v>
      </c>
      <c r="H7710" s="1">
        <v>4.0000000000000002E-4</v>
      </c>
    </row>
    <row r="7711" spans="1:8" x14ac:dyDescent="0.3">
      <c r="A7711" s="1">
        <v>14.952723674</v>
      </c>
      <c r="B7711" s="1">
        <v>-73.053380896980002</v>
      </c>
      <c r="C7711" s="1" t="s">
        <v>12</v>
      </c>
      <c r="D7711" s="2" t="s">
        <v>7725</v>
      </c>
      <c r="E7711" s="1">
        <v>1.21362178</v>
      </c>
      <c r="F7711" s="1">
        <v>5.8100000000000003E-6</v>
      </c>
      <c r="G7711" s="1">
        <v>17.650200000000002</v>
      </c>
      <c r="H7711" s="1">
        <v>8.9999999999999998E-4</v>
      </c>
    </row>
    <row r="7712" spans="1:8" x14ac:dyDescent="0.3">
      <c r="A7712" s="1">
        <v>14.9866163738</v>
      </c>
      <c r="B7712" s="1">
        <v>-72.957991538719995</v>
      </c>
      <c r="C7712" s="1" t="s">
        <v>12</v>
      </c>
      <c r="D7712" s="2" t="s">
        <v>7726</v>
      </c>
      <c r="E7712" s="1">
        <v>1.6675484599999999</v>
      </c>
      <c r="F7712" s="1">
        <v>2.9399999999999998E-6</v>
      </c>
      <c r="G7712" s="1">
        <v>17.285499999999999</v>
      </c>
      <c r="H7712" s="1">
        <v>5.9999999999999995E-4</v>
      </c>
    </row>
    <row r="7713" spans="1:8" x14ac:dyDescent="0.3">
      <c r="A7713" s="1">
        <v>15.469926599840001</v>
      </c>
      <c r="B7713" s="1">
        <v>-72.945067093549994</v>
      </c>
      <c r="C7713" s="1" t="s">
        <v>12</v>
      </c>
      <c r="D7713" s="2" t="s">
        <v>7727</v>
      </c>
      <c r="E7713" s="1" t="s">
        <v>15</v>
      </c>
      <c r="F7713" s="1" t="s">
        <v>16</v>
      </c>
      <c r="G7713" s="1">
        <v>16.947299999999998</v>
      </c>
      <c r="H7713" s="1">
        <v>5.0000000000000001E-4</v>
      </c>
    </row>
    <row r="7714" spans="1:8" x14ac:dyDescent="0.3">
      <c r="A7714" s="1">
        <v>14.54755290148</v>
      </c>
      <c r="B7714" s="1">
        <v>-72.943662097249998</v>
      </c>
      <c r="C7714" s="1" t="s">
        <v>12</v>
      </c>
      <c r="D7714" s="2" t="s">
        <v>7728</v>
      </c>
      <c r="E7714" s="1">
        <v>1.7775346700000001</v>
      </c>
      <c r="F7714" s="1">
        <v>3.5700000000000001E-6</v>
      </c>
      <c r="G7714" s="1">
        <v>17.097000000000001</v>
      </c>
      <c r="H7714" s="1">
        <v>2.9999999999999997E-4</v>
      </c>
    </row>
    <row r="7715" spans="1:8" x14ac:dyDescent="0.3">
      <c r="A7715" s="1">
        <v>14.851312576750001</v>
      </c>
      <c r="B7715" s="1">
        <v>-72.875980443540001</v>
      </c>
      <c r="C7715" s="1" t="s">
        <v>12</v>
      </c>
      <c r="D7715" s="2" t="s">
        <v>7729</v>
      </c>
      <c r="E7715" s="1">
        <v>1.8843975100000001</v>
      </c>
      <c r="F7715" s="1">
        <v>7.4499999999999998E-6</v>
      </c>
      <c r="G7715" s="1">
        <v>17.398599999999998</v>
      </c>
      <c r="H7715" s="1">
        <v>5.9999999999999995E-4</v>
      </c>
    </row>
    <row r="7716" spans="1:8" x14ac:dyDescent="0.3">
      <c r="A7716" s="1">
        <v>15.09394891961</v>
      </c>
      <c r="B7716" s="1">
        <v>-72.847610496119998</v>
      </c>
      <c r="C7716" s="1" t="s">
        <v>12</v>
      </c>
      <c r="D7716" s="2" t="s">
        <v>7730</v>
      </c>
      <c r="E7716" s="1">
        <v>2.3183560299999999</v>
      </c>
      <c r="F7716" s="1">
        <v>1.134E-5</v>
      </c>
      <c r="G7716" s="1">
        <v>17.158899999999999</v>
      </c>
      <c r="H7716" s="1">
        <v>5.9999999999999995E-4</v>
      </c>
    </row>
    <row r="7717" spans="1:8" x14ac:dyDescent="0.3">
      <c r="A7717" s="1">
        <v>12.0021749009</v>
      </c>
      <c r="B7717" s="1">
        <v>-73.484598933580003</v>
      </c>
      <c r="C7717" s="1" t="s">
        <v>12</v>
      </c>
      <c r="D7717" s="2" t="s">
        <v>7731</v>
      </c>
      <c r="E7717" s="1">
        <v>1.7035358300000001</v>
      </c>
      <c r="F7717" s="1">
        <v>9.2499999999999995E-6</v>
      </c>
      <c r="G7717" s="1">
        <v>17.1127</v>
      </c>
      <c r="H7717" s="1">
        <v>1E-3</v>
      </c>
    </row>
    <row r="7718" spans="1:8" x14ac:dyDescent="0.3">
      <c r="A7718" s="1">
        <v>12.29927593147</v>
      </c>
      <c r="B7718" s="1">
        <v>-73.343145561360004</v>
      </c>
      <c r="C7718" s="1" t="s">
        <v>12</v>
      </c>
      <c r="D7718" s="2" t="s">
        <v>7732</v>
      </c>
      <c r="E7718" s="1">
        <v>1.4304338700000001</v>
      </c>
      <c r="F7718" s="1">
        <v>2.9699999999999999E-6</v>
      </c>
      <c r="G7718" s="1">
        <v>17.6738</v>
      </c>
      <c r="H7718" s="1">
        <v>6.9999999999999999E-4</v>
      </c>
    </row>
    <row r="7719" spans="1:8" x14ac:dyDescent="0.3">
      <c r="A7719" s="1">
        <v>11.980501497000001</v>
      </c>
      <c r="B7719" s="1">
        <v>-73.310261314559995</v>
      </c>
      <c r="C7719" s="1" t="s">
        <v>12</v>
      </c>
      <c r="D7719" s="2" t="s">
        <v>7733</v>
      </c>
      <c r="E7719" s="1">
        <v>15.29634695</v>
      </c>
      <c r="F7719" s="1">
        <v>1.886E-4</v>
      </c>
      <c r="G7719" s="1">
        <v>14.5746</v>
      </c>
      <c r="H7719" s="1">
        <v>2.9999999999999997E-4</v>
      </c>
    </row>
    <row r="7720" spans="1:8" x14ac:dyDescent="0.3">
      <c r="A7720" s="1">
        <v>12.13369171567</v>
      </c>
      <c r="B7720" s="1">
        <v>-73.300710110579999</v>
      </c>
      <c r="C7720" s="1" t="s">
        <v>12</v>
      </c>
      <c r="D7720" s="2" t="s">
        <v>7734</v>
      </c>
      <c r="E7720" s="1">
        <v>0.57437773999999997</v>
      </c>
      <c r="F7720" s="1">
        <v>2.8200000000000001E-6</v>
      </c>
      <c r="G7720" s="1">
        <v>18.2682</v>
      </c>
      <c r="H7720" s="1">
        <v>8.0000000000000004E-4</v>
      </c>
    </row>
    <row r="7721" spans="1:8" x14ac:dyDescent="0.3">
      <c r="A7721" s="1">
        <v>12.36358196268</v>
      </c>
      <c r="B7721" s="1">
        <v>-73.288242608380003</v>
      </c>
      <c r="C7721" s="1" t="s">
        <v>12</v>
      </c>
      <c r="D7721" s="2" t="s">
        <v>7735</v>
      </c>
      <c r="E7721" s="1">
        <v>2.9419253200000002</v>
      </c>
      <c r="F7721" s="1">
        <v>8.8599999999999999E-6</v>
      </c>
      <c r="G7721" s="1">
        <v>16.4085</v>
      </c>
      <c r="H7721" s="1">
        <v>2.9999999999999997E-4</v>
      </c>
    </row>
    <row r="7722" spans="1:8" x14ac:dyDescent="0.3">
      <c r="A7722" s="1">
        <v>13.029338546909999</v>
      </c>
      <c r="B7722" s="1">
        <v>-73.264619131619995</v>
      </c>
      <c r="C7722" s="1" t="s">
        <v>12</v>
      </c>
      <c r="D7722" s="2" t="s">
        <v>7736</v>
      </c>
      <c r="E7722" s="1">
        <v>3.1497360099999998</v>
      </c>
      <c r="F7722" s="1">
        <v>2.3E-5</v>
      </c>
      <c r="G7722" s="1">
        <v>16.999400000000001</v>
      </c>
      <c r="H7722" s="1">
        <v>4.0000000000000002E-4</v>
      </c>
    </row>
    <row r="7723" spans="1:8" x14ac:dyDescent="0.3">
      <c r="A7723" s="1">
        <v>13.089155804180001</v>
      </c>
      <c r="B7723" s="1">
        <v>-73.247466473390006</v>
      </c>
      <c r="C7723" s="1" t="s">
        <v>12</v>
      </c>
      <c r="D7723" s="2" t="s">
        <v>7737</v>
      </c>
      <c r="E7723" s="1">
        <v>2.0312031099999999</v>
      </c>
      <c r="F7723" s="1">
        <v>3.7610000000000001E-5</v>
      </c>
      <c r="G7723" s="1">
        <v>17.0275</v>
      </c>
      <c r="H7723" s="1">
        <v>1.1999999999999999E-3</v>
      </c>
    </row>
    <row r="7724" spans="1:8" x14ac:dyDescent="0.3">
      <c r="A7724" s="1">
        <v>13.11332840809</v>
      </c>
      <c r="B7724" s="1">
        <v>-73.183237311859997</v>
      </c>
      <c r="C7724" s="1" t="s">
        <v>12</v>
      </c>
      <c r="D7724" s="2" t="s">
        <v>7738</v>
      </c>
      <c r="E7724" s="1">
        <v>1.2806819</v>
      </c>
      <c r="F7724" s="1">
        <v>3.89E-6</v>
      </c>
      <c r="G7724" s="1">
        <v>17.6372</v>
      </c>
      <c r="H7724" s="1">
        <v>5.9999999999999995E-4</v>
      </c>
    </row>
    <row r="7725" spans="1:8" x14ac:dyDescent="0.3">
      <c r="A7725" s="1">
        <v>13.594638416740001</v>
      </c>
      <c r="B7725" s="1">
        <v>-73.129157815590005</v>
      </c>
      <c r="C7725" s="1" t="s">
        <v>12</v>
      </c>
      <c r="D7725" s="2" t="s">
        <v>7739</v>
      </c>
      <c r="E7725" s="1">
        <v>3.0518971700000002</v>
      </c>
      <c r="F7725" s="1">
        <v>1.5990000000000001E-5</v>
      </c>
      <c r="G7725" s="1">
        <v>16.398099999999999</v>
      </c>
      <c r="H7725" s="1">
        <v>5.9999999999999995E-4</v>
      </c>
    </row>
    <row r="7726" spans="1:8" x14ac:dyDescent="0.3">
      <c r="A7726" s="1">
        <v>13.391291883359999</v>
      </c>
      <c r="B7726" s="1">
        <v>-73.124636655130004</v>
      </c>
      <c r="C7726" s="1" t="s">
        <v>12</v>
      </c>
      <c r="D7726" s="2" t="s">
        <v>7740</v>
      </c>
      <c r="E7726" s="1">
        <v>9.3585339600000008</v>
      </c>
      <c r="F7726" s="1">
        <v>3.7382000000000002E-4</v>
      </c>
      <c r="G7726" s="1">
        <v>15.072800000000001</v>
      </c>
      <c r="H7726" s="1">
        <v>2.0000000000000001E-4</v>
      </c>
    </row>
    <row r="7727" spans="1:8" x14ac:dyDescent="0.3">
      <c r="A7727" s="1">
        <v>13.01478757766</v>
      </c>
      <c r="B7727" s="1">
        <v>-73.165506689279994</v>
      </c>
      <c r="C7727" s="1" t="s">
        <v>12</v>
      </c>
      <c r="D7727" s="2" t="s">
        <v>7741</v>
      </c>
      <c r="E7727" s="1" t="s">
        <v>15</v>
      </c>
      <c r="F7727" s="1" t="s">
        <v>16</v>
      </c>
      <c r="G7727" s="1">
        <v>16.916499999999999</v>
      </c>
      <c r="H7727" s="1">
        <v>5.0000000000000001E-4</v>
      </c>
    </row>
    <row r="7728" spans="1:8" x14ac:dyDescent="0.3">
      <c r="A7728" s="1">
        <v>13.11262120258</v>
      </c>
      <c r="B7728" s="1">
        <v>-73.10213325398</v>
      </c>
      <c r="C7728" s="1" t="s">
        <v>12</v>
      </c>
      <c r="D7728" s="2" t="s">
        <v>7742</v>
      </c>
      <c r="E7728" s="1" t="s">
        <v>15</v>
      </c>
      <c r="F7728" s="1" t="s">
        <v>16</v>
      </c>
      <c r="G7728" s="1">
        <v>16.983000000000001</v>
      </c>
      <c r="H7728" s="1">
        <v>5.9999999999999995E-4</v>
      </c>
    </row>
    <row r="7729" spans="1:8" x14ac:dyDescent="0.3">
      <c r="A7729" s="1">
        <v>13.00149254459</v>
      </c>
      <c r="B7729" s="1">
        <v>-73.089535570039999</v>
      </c>
      <c r="C7729" s="1" t="s">
        <v>12</v>
      </c>
      <c r="D7729" s="2" t="s">
        <v>7743</v>
      </c>
      <c r="E7729" s="1">
        <v>41.269362839999999</v>
      </c>
      <c r="F7729" s="1">
        <v>2.0791999999999998E-3</v>
      </c>
      <c r="G7729" s="1">
        <v>13.534700000000001</v>
      </c>
      <c r="H7729" s="1">
        <v>1E-4</v>
      </c>
    </row>
    <row r="7730" spans="1:8" x14ac:dyDescent="0.3">
      <c r="A7730" s="1">
        <v>12.033660244469999</v>
      </c>
      <c r="B7730" s="1">
        <v>-73.238716437030007</v>
      </c>
      <c r="C7730" s="1" t="s">
        <v>12</v>
      </c>
      <c r="D7730" s="2" t="s">
        <v>7744</v>
      </c>
      <c r="E7730" s="1">
        <v>3.8999258800000001</v>
      </c>
      <c r="F7730" s="1">
        <v>4.3640000000000002E-5</v>
      </c>
      <c r="G7730" s="1">
        <v>16.586600000000001</v>
      </c>
      <c r="H7730" s="1">
        <v>1.5E-3</v>
      </c>
    </row>
    <row r="7731" spans="1:8" x14ac:dyDescent="0.3">
      <c r="A7731" s="1">
        <v>12.27477324895</v>
      </c>
      <c r="B7731" s="1">
        <v>-73.17377530281</v>
      </c>
      <c r="C7731" s="1" t="s">
        <v>12</v>
      </c>
      <c r="D7731" s="2" t="s">
        <v>7745</v>
      </c>
      <c r="E7731" s="1" t="s">
        <v>15</v>
      </c>
      <c r="F7731" s="1" t="s">
        <v>16</v>
      </c>
      <c r="G7731" s="1">
        <v>15.9893</v>
      </c>
      <c r="H7731" s="1">
        <v>2.9999999999999997E-4</v>
      </c>
    </row>
    <row r="7732" spans="1:8" x14ac:dyDescent="0.3">
      <c r="A7732" s="1">
        <v>12.40384468903</v>
      </c>
      <c r="B7732" s="1">
        <v>-73.167089481890002</v>
      </c>
      <c r="C7732" s="1" t="s">
        <v>17</v>
      </c>
      <c r="D7732" s="2" t="s">
        <v>7746</v>
      </c>
      <c r="E7732" s="1">
        <v>2.5706588500000001</v>
      </c>
      <c r="F7732" s="1">
        <v>1.1339E-4</v>
      </c>
      <c r="G7732" s="1">
        <v>17.2011</v>
      </c>
      <c r="H7732" s="1">
        <v>5.9999999999999995E-4</v>
      </c>
    </row>
    <row r="7733" spans="1:8" x14ac:dyDescent="0.3">
      <c r="A7733" s="1">
        <v>12.27259637099</v>
      </c>
      <c r="B7733" s="1">
        <v>-73.06986824885</v>
      </c>
      <c r="C7733" s="1" t="s">
        <v>12</v>
      </c>
      <c r="D7733" s="2" t="s">
        <v>7747</v>
      </c>
      <c r="E7733" s="1">
        <v>10.03809835</v>
      </c>
      <c r="F7733" s="1">
        <v>1.0328E-4</v>
      </c>
      <c r="G7733" s="1">
        <v>15.1487</v>
      </c>
      <c r="H7733" s="1">
        <v>2.0000000000000001E-4</v>
      </c>
    </row>
    <row r="7734" spans="1:8" x14ac:dyDescent="0.3">
      <c r="A7734" s="1">
        <v>12.48802528523</v>
      </c>
      <c r="B7734" s="1">
        <v>-73.044527054989999</v>
      </c>
      <c r="C7734" s="1" t="s">
        <v>12</v>
      </c>
      <c r="D7734" s="2" t="s">
        <v>7748</v>
      </c>
      <c r="E7734" s="1">
        <v>1.1732748500000001</v>
      </c>
      <c r="F7734" s="1">
        <v>1.136E-5</v>
      </c>
      <c r="G7734" s="1">
        <v>17.223299999999998</v>
      </c>
      <c r="H7734" s="1">
        <v>6.9999999999999999E-4</v>
      </c>
    </row>
    <row r="7735" spans="1:8" x14ac:dyDescent="0.3">
      <c r="A7735" s="1">
        <v>12.44353955485</v>
      </c>
      <c r="B7735" s="1">
        <v>-73.03045524593</v>
      </c>
      <c r="C7735" s="1" t="s">
        <v>12</v>
      </c>
      <c r="D7735" s="2" t="s">
        <v>7749</v>
      </c>
      <c r="E7735" s="1">
        <v>1.67060637</v>
      </c>
      <c r="F7735" s="1">
        <v>2.92E-6</v>
      </c>
      <c r="G7735" s="1">
        <v>17.159600000000001</v>
      </c>
      <c r="H7735" s="1">
        <v>5.9999999999999995E-4</v>
      </c>
    </row>
    <row r="7736" spans="1:8" x14ac:dyDescent="0.3">
      <c r="A7736" s="1">
        <v>12.95677470033</v>
      </c>
      <c r="B7736" s="1">
        <v>-73.042064796329996</v>
      </c>
      <c r="C7736" s="1" t="s">
        <v>12</v>
      </c>
      <c r="D7736" s="2" t="s">
        <v>7750</v>
      </c>
      <c r="E7736" s="1">
        <v>2.3759432600000001</v>
      </c>
      <c r="F7736" s="1">
        <v>1.8459999999999999E-5</v>
      </c>
      <c r="G7736" s="1">
        <v>16.8979</v>
      </c>
      <c r="H7736" s="1">
        <v>2.9999999999999997E-4</v>
      </c>
    </row>
    <row r="7737" spans="1:8" x14ac:dyDescent="0.3">
      <c r="A7737" s="1">
        <v>12.95162925364</v>
      </c>
      <c r="B7737" s="1">
        <v>-73.009650282349995</v>
      </c>
      <c r="C7737" s="1" t="s">
        <v>12</v>
      </c>
      <c r="D7737" s="2" t="s">
        <v>7751</v>
      </c>
      <c r="E7737" s="1">
        <v>6.9226097400000004</v>
      </c>
      <c r="F7737" s="1">
        <v>2.0837000000000001E-4</v>
      </c>
      <c r="G7737" s="1">
        <v>15.462</v>
      </c>
      <c r="H7737" s="1">
        <v>5.9999999999999995E-4</v>
      </c>
    </row>
    <row r="7738" spans="1:8" x14ac:dyDescent="0.3">
      <c r="A7738" s="1">
        <v>13.162388031220001</v>
      </c>
      <c r="B7738" s="1">
        <v>-72.950998762430004</v>
      </c>
      <c r="C7738" s="1" t="s">
        <v>12</v>
      </c>
      <c r="D7738" s="2" t="s">
        <v>7752</v>
      </c>
      <c r="E7738" s="1">
        <v>2.4130948000000001</v>
      </c>
      <c r="F7738" s="1">
        <v>1.2109999999999999E-5</v>
      </c>
      <c r="G7738" s="1">
        <v>16.291899999999998</v>
      </c>
      <c r="H7738" s="1">
        <v>4.0000000000000002E-4</v>
      </c>
    </row>
    <row r="7739" spans="1:8" x14ac:dyDescent="0.3">
      <c r="A7739" s="1">
        <v>13.248230358360001</v>
      </c>
      <c r="B7739" s="1">
        <v>-72.934919199429999</v>
      </c>
      <c r="C7739" s="1" t="s">
        <v>12</v>
      </c>
      <c r="D7739" s="2" t="s">
        <v>7753</v>
      </c>
      <c r="E7739" s="1" t="s">
        <v>15</v>
      </c>
      <c r="F7739" s="1" t="s">
        <v>16</v>
      </c>
      <c r="G7739" s="1">
        <v>18.642700000000001</v>
      </c>
      <c r="H7739" s="1">
        <v>8.9999999999999998E-4</v>
      </c>
    </row>
    <row r="7740" spans="1:8" x14ac:dyDescent="0.3">
      <c r="A7740" s="1">
        <v>12.643553506670001</v>
      </c>
      <c r="B7740" s="1">
        <v>-73.027171586820003</v>
      </c>
      <c r="C7740" s="1" t="s">
        <v>12</v>
      </c>
      <c r="D7740" s="2" t="s">
        <v>7754</v>
      </c>
      <c r="E7740" s="1" t="s">
        <v>15</v>
      </c>
      <c r="F7740" s="1" t="s">
        <v>16</v>
      </c>
      <c r="G7740" s="1">
        <v>17.196200000000001</v>
      </c>
      <c r="H7740" s="1">
        <v>5.0000000000000001E-4</v>
      </c>
    </row>
    <row r="7741" spans="1:8" x14ac:dyDescent="0.3">
      <c r="A7741" s="1">
        <v>12.796412072520001</v>
      </c>
      <c r="B7741" s="1">
        <v>-72.995890626869993</v>
      </c>
      <c r="C7741" s="1" t="s">
        <v>12</v>
      </c>
      <c r="D7741" s="2" t="s">
        <v>7755</v>
      </c>
      <c r="E7741" s="1" t="s">
        <v>15</v>
      </c>
      <c r="F7741" s="1" t="s">
        <v>16</v>
      </c>
      <c r="G7741" s="1">
        <v>16.112400000000001</v>
      </c>
      <c r="H7741" s="1">
        <v>2.0000000000000001E-4</v>
      </c>
    </row>
    <row r="7742" spans="1:8" x14ac:dyDescent="0.3">
      <c r="A7742" s="1">
        <v>12.935178288179999</v>
      </c>
      <c r="B7742" s="1">
        <v>-72.966252336069999</v>
      </c>
      <c r="C7742" s="1" t="s">
        <v>12</v>
      </c>
      <c r="D7742" s="2" t="s">
        <v>7756</v>
      </c>
      <c r="E7742" s="1">
        <v>1.47939139</v>
      </c>
      <c r="F7742" s="1">
        <v>2.7049000000000002E-4</v>
      </c>
      <c r="G7742" s="1">
        <v>17.5044</v>
      </c>
      <c r="H7742" s="1">
        <v>2.5000000000000001E-3</v>
      </c>
    </row>
    <row r="7743" spans="1:8" x14ac:dyDescent="0.3">
      <c r="A7743" s="1">
        <v>13.071390479090001</v>
      </c>
      <c r="B7743" s="1">
        <v>-72.918158982980003</v>
      </c>
      <c r="C7743" s="1" t="s">
        <v>12</v>
      </c>
      <c r="D7743" s="2" t="s">
        <v>7757</v>
      </c>
      <c r="E7743" s="1" t="s">
        <v>15</v>
      </c>
      <c r="F7743" s="1" t="s">
        <v>16</v>
      </c>
      <c r="G7743" s="1">
        <v>16.559699999999999</v>
      </c>
      <c r="H7743" s="1">
        <v>2.9999999999999997E-4</v>
      </c>
    </row>
    <row r="7744" spans="1:8" x14ac:dyDescent="0.3">
      <c r="A7744" s="1">
        <v>14.014616856510001</v>
      </c>
      <c r="B7744" s="1">
        <v>-73.050678641659999</v>
      </c>
      <c r="C7744" s="1" t="s">
        <v>12</v>
      </c>
      <c r="D7744" s="2" t="s">
        <v>7758</v>
      </c>
      <c r="E7744" s="1" t="s">
        <v>15</v>
      </c>
      <c r="F7744" s="1" t="s">
        <v>16</v>
      </c>
      <c r="G7744" s="1">
        <v>16.8887</v>
      </c>
      <c r="H7744" s="1">
        <v>1E-3</v>
      </c>
    </row>
    <row r="7745" spans="1:8" x14ac:dyDescent="0.3">
      <c r="A7745" s="1">
        <v>13.75466073762</v>
      </c>
      <c r="B7745" s="1">
        <v>-73.034322142050002</v>
      </c>
      <c r="C7745" s="1" t="s">
        <v>12</v>
      </c>
      <c r="D7745" s="2" t="s">
        <v>7759</v>
      </c>
      <c r="E7745" s="1" t="s">
        <v>15</v>
      </c>
      <c r="F7745" s="1" t="s">
        <v>16</v>
      </c>
      <c r="G7745" s="1">
        <v>16.785</v>
      </c>
      <c r="H7745" s="1">
        <v>4.0000000000000002E-4</v>
      </c>
    </row>
    <row r="7746" spans="1:8" x14ac:dyDescent="0.3">
      <c r="A7746" s="1">
        <v>14.40808394688</v>
      </c>
      <c r="B7746" s="1">
        <v>-72.927703419300002</v>
      </c>
      <c r="C7746" s="1" t="s">
        <v>12</v>
      </c>
      <c r="D7746" s="2" t="s">
        <v>7760</v>
      </c>
      <c r="E7746" s="1" t="s">
        <v>15</v>
      </c>
      <c r="F7746" s="1" t="s">
        <v>16</v>
      </c>
      <c r="G7746" s="1">
        <v>17.1936</v>
      </c>
      <c r="H7746" s="1">
        <v>4.0000000000000002E-4</v>
      </c>
    </row>
    <row r="7747" spans="1:8" x14ac:dyDescent="0.3">
      <c r="A7747" s="1">
        <v>14.41777398526</v>
      </c>
      <c r="B7747" s="1">
        <v>-72.921228996129997</v>
      </c>
      <c r="C7747" s="1" t="s">
        <v>12</v>
      </c>
      <c r="D7747" s="2" t="s">
        <v>7761</v>
      </c>
      <c r="E7747" s="1">
        <v>4.4127021299999996</v>
      </c>
      <c r="F7747" s="1">
        <v>2.0089999999999999E-5</v>
      </c>
      <c r="G7747" s="1">
        <v>15.6835</v>
      </c>
      <c r="H7747" s="1">
        <v>2.0000000000000001E-4</v>
      </c>
    </row>
    <row r="7748" spans="1:8" x14ac:dyDescent="0.3">
      <c r="A7748" s="1">
        <v>14.21826692856</v>
      </c>
      <c r="B7748" s="1">
        <v>-72.936042404849999</v>
      </c>
      <c r="C7748" s="1" t="s">
        <v>12</v>
      </c>
      <c r="D7748" s="2" t="s">
        <v>7762</v>
      </c>
      <c r="E7748" s="1">
        <v>3.7762713300000001</v>
      </c>
      <c r="F7748" s="1">
        <v>2.0930000000000001E-5</v>
      </c>
      <c r="G7748" s="1">
        <v>15.934900000000001</v>
      </c>
      <c r="H7748" s="1">
        <v>4.0000000000000002E-4</v>
      </c>
    </row>
    <row r="7749" spans="1:8" x14ac:dyDescent="0.3">
      <c r="A7749" s="1">
        <v>14.0291063774</v>
      </c>
      <c r="B7749" s="1">
        <v>-72.918465916749994</v>
      </c>
      <c r="C7749" s="1" t="s">
        <v>12</v>
      </c>
      <c r="D7749" s="2" t="s">
        <v>7763</v>
      </c>
      <c r="E7749" s="1" t="s">
        <v>15</v>
      </c>
      <c r="F7749" s="1" t="s">
        <v>16</v>
      </c>
      <c r="G7749" s="1">
        <v>16.549199999999999</v>
      </c>
      <c r="H7749" s="1">
        <v>2.9999999999999997E-4</v>
      </c>
    </row>
    <row r="7750" spans="1:8" x14ac:dyDescent="0.3">
      <c r="A7750" s="1">
        <v>14.157898916800001</v>
      </c>
      <c r="B7750" s="1">
        <v>-72.908449415679996</v>
      </c>
      <c r="C7750" s="1" t="s">
        <v>12</v>
      </c>
      <c r="D7750" s="2" t="s">
        <v>7764</v>
      </c>
      <c r="E7750" s="1">
        <v>3.9349531</v>
      </c>
      <c r="F7750" s="1">
        <v>1.9789999999999999E-5</v>
      </c>
      <c r="G7750" s="1">
        <v>15.821099999999999</v>
      </c>
      <c r="H7750" s="1">
        <v>8.9999999999999998E-4</v>
      </c>
    </row>
    <row r="7751" spans="1:8" x14ac:dyDescent="0.3">
      <c r="A7751" s="1">
        <v>14.14042970269</v>
      </c>
      <c r="B7751" s="1">
        <v>-72.825174391589997</v>
      </c>
      <c r="C7751" s="1" t="s">
        <v>12</v>
      </c>
      <c r="D7751" s="2" t="s">
        <v>7765</v>
      </c>
      <c r="E7751" s="1" t="s">
        <v>15</v>
      </c>
      <c r="F7751" s="1" t="s">
        <v>16</v>
      </c>
      <c r="G7751" s="1">
        <v>16.547899999999998</v>
      </c>
      <c r="H7751" s="1">
        <v>5.9999999999999995E-4</v>
      </c>
    </row>
    <row r="7752" spans="1:8" x14ac:dyDescent="0.3">
      <c r="A7752" s="1">
        <v>14.52453535944</v>
      </c>
      <c r="B7752" s="1">
        <v>-72.931787342700005</v>
      </c>
      <c r="C7752" s="1" t="s">
        <v>12</v>
      </c>
      <c r="D7752" s="2" t="s">
        <v>7766</v>
      </c>
      <c r="E7752" s="1" t="s">
        <v>15</v>
      </c>
      <c r="F7752" s="1" t="s">
        <v>16</v>
      </c>
      <c r="G7752" s="1">
        <v>17.362200000000001</v>
      </c>
      <c r="H7752" s="1">
        <v>5.9999999999999995E-4</v>
      </c>
    </row>
    <row r="7753" spans="1:8" x14ac:dyDescent="0.3">
      <c r="A7753" s="1">
        <v>14.82696758164</v>
      </c>
      <c r="B7753" s="1">
        <v>-72.855741615409997</v>
      </c>
      <c r="C7753" s="1" t="s">
        <v>12</v>
      </c>
      <c r="D7753" s="2" t="s">
        <v>7767</v>
      </c>
      <c r="E7753" s="1">
        <v>8.8715169700000001</v>
      </c>
      <c r="F7753" s="1">
        <v>5.7590000000000003E-5</v>
      </c>
      <c r="G7753" s="1">
        <v>14.869199999999999</v>
      </c>
      <c r="H7753" s="1">
        <v>2.9999999999999997E-4</v>
      </c>
    </row>
    <row r="7754" spans="1:8" x14ac:dyDescent="0.3">
      <c r="A7754" s="1">
        <v>10.192744327550001</v>
      </c>
      <c r="B7754" s="1">
        <v>-73.586089221799995</v>
      </c>
      <c r="C7754" s="1" t="s">
        <v>12</v>
      </c>
      <c r="D7754" s="2" t="s">
        <v>7768</v>
      </c>
      <c r="E7754" s="1" t="s">
        <v>15</v>
      </c>
      <c r="F7754" s="1" t="s">
        <v>16</v>
      </c>
      <c r="G7754" s="1">
        <v>16.188500000000001</v>
      </c>
      <c r="H7754" s="1">
        <v>1.6000000000000001E-3</v>
      </c>
    </row>
    <row r="7755" spans="1:8" x14ac:dyDescent="0.3">
      <c r="A7755" s="1">
        <v>10.71122371557</v>
      </c>
      <c r="B7755" s="1">
        <v>-73.505025220700006</v>
      </c>
      <c r="C7755" s="1" t="s">
        <v>12</v>
      </c>
      <c r="D7755" s="2" t="s">
        <v>7769</v>
      </c>
      <c r="E7755" s="1">
        <v>4.2621022200000001</v>
      </c>
      <c r="F7755" s="1">
        <v>9.3560000000000005E-5</v>
      </c>
      <c r="G7755" s="1">
        <v>16.280100000000001</v>
      </c>
      <c r="H7755" s="1">
        <v>5.9999999999999995E-4</v>
      </c>
    </row>
    <row r="7756" spans="1:8" x14ac:dyDescent="0.3">
      <c r="A7756" s="1">
        <v>11.043611875610001</v>
      </c>
      <c r="B7756" s="1">
        <v>-73.475609667290001</v>
      </c>
      <c r="C7756" s="1" t="s">
        <v>12</v>
      </c>
      <c r="D7756" s="2" t="s">
        <v>7770</v>
      </c>
      <c r="E7756" s="1">
        <v>4.8324604000000004</v>
      </c>
      <c r="F7756" s="1">
        <v>1.8903999999999999E-4</v>
      </c>
      <c r="G7756" s="1">
        <v>16.257000000000001</v>
      </c>
      <c r="H7756" s="1">
        <v>4.0000000000000002E-4</v>
      </c>
    </row>
    <row r="7757" spans="1:8" x14ac:dyDescent="0.3">
      <c r="A7757" s="1">
        <v>11.30851505755</v>
      </c>
      <c r="B7757" s="1">
        <v>-73.375566445139995</v>
      </c>
      <c r="C7757" s="1" t="s">
        <v>12</v>
      </c>
      <c r="D7757" s="2" t="s">
        <v>7771</v>
      </c>
      <c r="E7757" s="1" t="s">
        <v>15</v>
      </c>
      <c r="F7757" s="1" t="s">
        <v>16</v>
      </c>
      <c r="G7757" s="1">
        <v>17.268799999999999</v>
      </c>
      <c r="H7757" s="1">
        <v>5.0000000000000001E-4</v>
      </c>
    </row>
    <row r="7758" spans="1:8" x14ac:dyDescent="0.3">
      <c r="A7758" s="1">
        <v>11.717238855730001</v>
      </c>
      <c r="B7758" s="1">
        <v>-73.343295015940001</v>
      </c>
      <c r="C7758" s="1" t="s">
        <v>12</v>
      </c>
      <c r="D7758" s="2" t="s">
        <v>7772</v>
      </c>
      <c r="E7758" s="1">
        <v>1.8808209300000001</v>
      </c>
      <c r="F7758" s="1">
        <v>1.2469999999999999E-5</v>
      </c>
      <c r="G7758" s="1">
        <v>17.332599999999999</v>
      </c>
      <c r="H7758" s="1">
        <v>5.0000000000000001E-4</v>
      </c>
    </row>
    <row r="7759" spans="1:8" x14ac:dyDescent="0.3">
      <c r="A7759" s="1">
        <v>11.63054763133</v>
      </c>
      <c r="B7759" s="1">
        <v>-73.310452982369995</v>
      </c>
      <c r="C7759" s="1" t="s">
        <v>12</v>
      </c>
      <c r="D7759" s="2" t="s">
        <v>7773</v>
      </c>
      <c r="E7759" s="1" t="s">
        <v>15</v>
      </c>
      <c r="F7759" s="1" t="s">
        <v>16</v>
      </c>
      <c r="G7759" s="1">
        <v>17.019600000000001</v>
      </c>
      <c r="H7759" s="1">
        <v>4.0000000000000002E-4</v>
      </c>
    </row>
    <row r="7760" spans="1:8" x14ac:dyDescent="0.3">
      <c r="A7760" s="1">
        <v>11.52051568455</v>
      </c>
      <c r="B7760" s="1">
        <v>-73.320666057089994</v>
      </c>
      <c r="C7760" s="1" t="s">
        <v>12</v>
      </c>
      <c r="D7760" s="2" t="s">
        <v>7774</v>
      </c>
      <c r="E7760" s="1">
        <v>7.6192671900000004</v>
      </c>
      <c r="F7760" s="1">
        <v>1.7813200000000001E-3</v>
      </c>
      <c r="G7760" s="1">
        <v>15.6541</v>
      </c>
      <c r="H7760" s="1">
        <v>1.1999999999999999E-3</v>
      </c>
    </row>
    <row r="7761" spans="1:8" x14ac:dyDescent="0.3">
      <c r="A7761" s="1">
        <v>11.673498857629999</v>
      </c>
      <c r="B7761" s="1">
        <v>-73.265815161770007</v>
      </c>
      <c r="C7761" s="1" t="s">
        <v>12</v>
      </c>
      <c r="D7761" s="2" t="s">
        <v>7775</v>
      </c>
      <c r="E7761" s="1" t="s">
        <v>15</v>
      </c>
      <c r="F7761" s="1" t="s">
        <v>16</v>
      </c>
      <c r="G7761" s="1">
        <v>16.9299</v>
      </c>
      <c r="H7761" s="1">
        <v>5.0000000000000001E-4</v>
      </c>
    </row>
    <row r="7762" spans="1:8" x14ac:dyDescent="0.3">
      <c r="A7762" s="1">
        <v>11.74515205266</v>
      </c>
      <c r="B7762" s="1">
        <v>-73.245672719980007</v>
      </c>
      <c r="C7762" s="1" t="s">
        <v>12</v>
      </c>
      <c r="D7762" s="2" t="s">
        <v>7776</v>
      </c>
      <c r="E7762" s="1">
        <v>1.3909034600000001</v>
      </c>
      <c r="F7762" s="1">
        <v>7.0999999999999998E-6</v>
      </c>
      <c r="G7762" s="1">
        <v>17.8508</v>
      </c>
      <c r="H7762" s="1">
        <v>5.9999999999999995E-4</v>
      </c>
    </row>
    <row r="7763" spans="1:8" x14ac:dyDescent="0.3">
      <c r="A7763" s="1">
        <v>11.01874476675</v>
      </c>
      <c r="B7763" s="1">
        <v>-73.377838738530002</v>
      </c>
      <c r="C7763" s="1" t="s">
        <v>12</v>
      </c>
      <c r="D7763" s="2" t="s">
        <v>7777</v>
      </c>
      <c r="E7763" s="1" t="s">
        <v>15</v>
      </c>
      <c r="F7763" s="1" t="s">
        <v>16</v>
      </c>
      <c r="G7763" s="1">
        <v>17.113399999999999</v>
      </c>
      <c r="H7763" s="1">
        <v>4.0000000000000002E-4</v>
      </c>
    </row>
    <row r="7764" spans="1:8" x14ac:dyDescent="0.3">
      <c r="A7764" s="1">
        <v>11.10293086712</v>
      </c>
      <c r="B7764" s="1">
        <v>-73.318371829930001</v>
      </c>
      <c r="C7764" s="1" t="s">
        <v>12</v>
      </c>
      <c r="D7764" s="2" t="s">
        <v>7778</v>
      </c>
      <c r="E7764" s="1" t="s">
        <v>15</v>
      </c>
      <c r="F7764" s="1" t="s">
        <v>16</v>
      </c>
      <c r="G7764" s="1">
        <v>17.809899999999999</v>
      </c>
      <c r="H7764" s="1">
        <v>5.9999999999999995E-4</v>
      </c>
    </row>
    <row r="7765" spans="1:8" x14ac:dyDescent="0.3">
      <c r="A7765" s="1">
        <v>11.275220688979999</v>
      </c>
      <c r="B7765" s="1">
        <v>-73.288547108380001</v>
      </c>
      <c r="C7765" s="1" t="s">
        <v>12</v>
      </c>
      <c r="D7765" s="2" t="s">
        <v>7779</v>
      </c>
      <c r="E7765" s="1">
        <v>1.6854487899999999</v>
      </c>
      <c r="F7765" s="1">
        <v>6.9800000000000001E-6</v>
      </c>
      <c r="G7765" s="1">
        <v>17.967300000000002</v>
      </c>
      <c r="H7765" s="1">
        <v>1.1000000000000001E-3</v>
      </c>
    </row>
    <row r="7766" spans="1:8" x14ac:dyDescent="0.3">
      <c r="A7766" s="1">
        <v>11.26445009297</v>
      </c>
      <c r="B7766" s="1">
        <v>-73.254669527979999</v>
      </c>
      <c r="C7766" s="1" t="s">
        <v>12</v>
      </c>
      <c r="D7766" s="2" t="s">
        <v>7780</v>
      </c>
      <c r="E7766" s="1">
        <v>4.5114822999999999</v>
      </c>
      <c r="F7766" s="1">
        <v>1.9519999999999999E-5</v>
      </c>
      <c r="G7766" s="1">
        <v>15.7811</v>
      </c>
      <c r="H7766" s="1">
        <v>8.0000000000000004E-4</v>
      </c>
    </row>
    <row r="7767" spans="1:8" x14ac:dyDescent="0.3">
      <c r="A7767" s="1">
        <v>11.520151694700001</v>
      </c>
      <c r="B7767" s="1">
        <v>-73.239731342819994</v>
      </c>
      <c r="C7767" s="1" t="s">
        <v>12</v>
      </c>
      <c r="D7767" s="2" t="s">
        <v>7781</v>
      </c>
      <c r="E7767" s="1" t="s">
        <v>15</v>
      </c>
      <c r="F7767" s="1" t="s">
        <v>16</v>
      </c>
      <c r="G7767" s="1">
        <v>16.620200000000001</v>
      </c>
      <c r="H7767" s="1">
        <v>5.0000000000000001E-4</v>
      </c>
    </row>
    <row r="7768" spans="1:8" x14ac:dyDescent="0.3">
      <c r="A7768" s="1">
        <v>11.766945600570001</v>
      </c>
      <c r="B7768" s="1">
        <v>-73.212089737840003</v>
      </c>
      <c r="C7768" s="1" t="s">
        <v>12</v>
      </c>
      <c r="D7768" s="2" t="s">
        <v>7782</v>
      </c>
      <c r="E7768" s="1">
        <v>1.9018664999999999</v>
      </c>
      <c r="F7768" s="1">
        <v>1.984E-5</v>
      </c>
      <c r="G7768" s="1">
        <v>17.447700000000001</v>
      </c>
      <c r="H7768" s="1">
        <v>8.9999999999999998E-4</v>
      </c>
    </row>
    <row r="7769" spans="1:8" x14ac:dyDescent="0.3">
      <c r="A7769" s="1">
        <v>12.82728770494</v>
      </c>
      <c r="B7769" s="1">
        <v>-73.697375120149999</v>
      </c>
      <c r="C7769" s="1" t="s">
        <v>12</v>
      </c>
      <c r="D7769" s="2" t="s">
        <v>7783</v>
      </c>
      <c r="E7769" s="1">
        <v>1.6878221600000001</v>
      </c>
      <c r="F7769" s="1">
        <v>5.6899999999999997E-6</v>
      </c>
      <c r="G7769" s="1">
        <v>17.215900000000001</v>
      </c>
      <c r="H7769" s="1">
        <v>5.9999999999999995E-4</v>
      </c>
    </row>
    <row r="7770" spans="1:8" x14ac:dyDescent="0.3">
      <c r="A7770" s="1">
        <v>12.534601437739999</v>
      </c>
      <c r="B7770" s="1">
        <v>-73.655487669210004</v>
      </c>
      <c r="C7770" s="1" t="s">
        <v>12</v>
      </c>
      <c r="D7770" s="2" t="s">
        <v>7784</v>
      </c>
      <c r="E7770" s="1">
        <v>1.7766645299999999</v>
      </c>
      <c r="F7770" s="1">
        <v>5.5899999999999998E-6</v>
      </c>
      <c r="G7770" s="1">
        <v>17.035299999999999</v>
      </c>
      <c r="H7770" s="1">
        <v>8.0000000000000004E-4</v>
      </c>
    </row>
    <row r="7771" spans="1:8" x14ac:dyDescent="0.3">
      <c r="A7771" s="1">
        <v>12.76336021691</v>
      </c>
      <c r="B7771" s="1">
        <v>-73.605576646540001</v>
      </c>
      <c r="C7771" s="1" t="s">
        <v>12</v>
      </c>
      <c r="D7771" s="2" t="s">
        <v>7785</v>
      </c>
      <c r="E7771" s="1" t="s">
        <v>15</v>
      </c>
      <c r="F7771" s="1" t="s">
        <v>16</v>
      </c>
      <c r="G7771" s="1">
        <v>17.610900000000001</v>
      </c>
      <c r="H7771" s="1">
        <v>8.0000000000000004E-4</v>
      </c>
    </row>
    <row r="7772" spans="1:8" x14ac:dyDescent="0.3">
      <c r="A7772" s="1">
        <v>12.8835499583</v>
      </c>
      <c r="B7772" s="1">
        <v>-73.606150732380002</v>
      </c>
      <c r="C7772" s="1" t="s">
        <v>12</v>
      </c>
      <c r="D7772" s="2" t="s">
        <v>7786</v>
      </c>
      <c r="E7772" s="1">
        <v>2.0630514899999999</v>
      </c>
      <c r="F7772" s="1">
        <v>5.3800000000000002E-6</v>
      </c>
      <c r="G7772" s="1">
        <v>16.6309</v>
      </c>
      <c r="H7772" s="1">
        <v>4.0000000000000002E-4</v>
      </c>
    </row>
    <row r="7773" spans="1:8" x14ac:dyDescent="0.3">
      <c r="A7773" s="1">
        <v>12.839887887410001</v>
      </c>
      <c r="B7773" s="1">
        <v>-73.558635566419994</v>
      </c>
      <c r="C7773" s="1" t="s">
        <v>12</v>
      </c>
      <c r="D7773" s="2" t="s">
        <v>7787</v>
      </c>
      <c r="E7773" s="1" t="s">
        <v>15</v>
      </c>
      <c r="F7773" s="1" t="s">
        <v>16</v>
      </c>
      <c r="G7773" s="1">
        <v>17.253499999999999</v>
      </c>
      <c r="H7773" s="1">
        <v>4.0000000000000002E-4</v>
      </c>
    </row>
    <row r="7774" spans="1:8" x14ac:dyDescent="0.3">
      <c r="A7774" s="1">
        <v>12.796162357349999</v>
      </c>
      <c r="B7774" s="1">
        <v>-73.555003933150005</v>
      </c>
      <c r="C7774" s="1" t="s">
        <v>12</v>
      </c>
      <c r="D7774" s="2" t="s">
        <v>7788</v>
      </c>
      <c r="E7774" s="1">
        <v>5.0876036500000001</v>
      </c>
      <c r="F7774" s="1">
        <v>4.0339999999999997E-5</v>
      </c>
      <c r="G7774" s="1">
        <v>15.598100000000001</v>
      </c>
      <c r="H7774" s="1">
        <v>5.9999999999999995E-4</v>
      </c>
    </row>
    <row r="7775" spans="1:8" x14ac:dyDescent="0.3">
      <c r="A7775" s="1">
        <v>12.988564789350001</v>
      </c>
      <c r="B7775" s="1">
        <v>-73.506848725889995</v>
      </c>
      <c r="C7775" s="1" t="s">
        <v>12</v>
      </c>
      <c r="D7775" s="2" t="s">
        <v>7789</v>
      </c>
      <c r="E7775" s="1">
        <v>1.7207230499999999</v>
      </c>
      <c r="F7775" s="1">
        <v>9.0100000000000001E-6</v>
      </c>
      <c r="G7775" s="1">
        <v>17.142900000000001</v>
      </c>
      <c r="H7775" s="1">
        <v>5.9999999999999995E-4</v>
      </c>
    </row>
    <row r="7776" spans="1:8" x14ac:dyDescent="0.3">
      <c r="A7776" s="1">
        <v>13.74886679826</v>
      </c>
      <c r="B7776" s="1">
        <v>-73.470068726980003</v>
      </c>
      <c r="C7776" s="1" t="s">
        <v>12</v>
      </c>
      <c r="D7776" s="2" t="s">
        <v>7790</v>
      </c>
      <c r="E7776" s="1">
        <v>1.5699476000000001</v>
      </c>
      <c r="F7776" s="1">
        <v>9.2199999999999998E-6</v>
      </c>
      <c r="G7776" s="1">
        <v>17.575199999999999</v>
      </c>
      <c r="H7776" s="1">
        <v>5.9999999999999995E-4</v>
      </c>
    </row>
    <row r="7777" spans="1:8" x14ac:dyDescent="0.3">
      <c r="A7777" s="1">
        <v>13.15199020715</v>
      </c>
      <c r="B7777" s="1">
        <v>-73.479973905120005</v>
      </c>
      <c r="C7777" s="1" t="s">
        <v>12</v>
      </c>
      <c r="D7777" s="2" t="s">
        <v>7791</v>
      </c>
      <c r="E7777" s="1">
        <v>2.0394342399999998</v>
      </c>
      <c r="F7777" s="1">
        <v>1.168E-5</v>
      </c>
      <c r="G7777" s="1">
        <v>17.118600000000001</v>
      </c>
      <c r="H7777" s="1">
        <v>5.0000000000000001E-4</v>
      </c>
    </row>
    <row r="7778" spans="1:8" x14ac:dyDescent="0.3">
      <c r="A7778" s="1">
        <v>12.3539380285</v>
      </c>
      <c r="B7778" s="1">
        <v>-73.545562141749997</v>
      </c>
      <c r="C7778" s="1" t="s">
        <v>12</v>
      </c>
      <c r="D7778" s="2" t="s">
        <v>7792</v>
      </c>
      <c r="E7778" s="1">
        <v>1.8840014899999999</v>
      </c>
      <c r="F7778" s="1">
        <v>6.02E-6</v>
      </c>
      <c r="G7778" s="1">
        <v>16.885300000000001</v>
      </c>
      <c r="H7778" s="1">
        <v>5.0000000000000001E-4</v>
      </c>
    </row>
    <row r="7779" spans="1:8" x14ac:dyDescent="0.3">
      <c r="A7779" s="1">
        <v>12.96406363557</v>
      </c>
      <c r="B7779" s="1">
        <v>-73.495864352010003</v>
      </c>
      <c r="C7779" s="1" t="s">
        <v>12</v>
      </c>
      <c r="D7779" s="2" t="s">
        <v>7793</v>
      </c>
      <c r="E7779" s="1">
        <v>4.4968895499999997</v>
      </c>
      <c r="F7779" s="1">
        <v>1.447E-5</v>
      </c>
      <c r="G7779" s="1">
        <v>15.9847</v>
      </c>
      <c r="H7779" s="1">
        <v>4.0000000000000002E-4</v>
      </c>
    </row>
    <row r="7780" spans="1:8" x14ac:dyDescent="0.3">
      <c r="A7780" s="1">
        <v>12.69581887755</v>
      </c>
      <c r="B7780" s="1">
        <v>-73.48634538924</v>
      </c>
      <c r="C7780" s="1" t="s">
        <v>12</v>
      </c>
      <c r="D7780" s="2" t="s">
        <v>7794</v>
      </c>
      <c r="E7780" s="1">
        <v>6.5463445299999998</v>
      </c>
      <c r="F7780" s="1">
        <v>2.6679999999999999E-5</v>
      </c>
      <c r="G7780" s="1">
        <v>15.386900000000001</v>
      </c>
      <c r="H7780" s="1">
        <v>4.0000000000000002E-4</v>
      </c>
    </row>
    <row r="7781" spans="1:8" x14ac:dyDescent="0.3">
      <c r="A7781" s="1">
        <v>12.79521330243</v>
      </c>
      <c r="B7781" s="1">
        <v>-73.465302351830005</v>
      </c>
      <c r="C7781" s="1" t="s">
        <v>12</v>
      </c>
      <c r="D7781" s="2" t="s">
        <v>7795</v>
      </c>
      <c r="E7781" s="1">
        <v>5.1178098900000002</v>
      </c>
      <c r="F7781" s="1">
        <v>5.2080000000000003E-5</v>
      </c>
      <c r="G7781" s="1">
        <v>15.975899999999999</v>
      </c>
      <c r="H7781" s="1">
        <v>4.0000000000000002E-4</v>
      </c>
    </row>
    <row r="7782" spans="1:8" x14ac:dyDescent="0.3">
      <c r="A7782" s="1">
        <v>12.889932708610001</v>
      </c>
      <c r="B7782" s="1">
        <v>-73.449013939310007</v>
      </c>
      <c r="C7782" s="1" t="s">
        <v>12</v>
      </c>
      <c r="D7782" s="2" t="s">
        <v>7796</v>
      </c>
      <c r="E7782" s="1">
        <v>3.64245588</v>
      </c>
      <c r="F7782" s="1">
        <v>5.5799999999999999E-6</v>
      </c>
      <c r="G7782" s="1">
        <v>16.0336</v>
      </c>
      <c r="H7782" s="1">
        <v>4.0000000000000002E-4</v>
      </c>
    </row>
    <row r="7783" spans="1:8" x14ac:dyDescent="0.3">
      <c r="A7783" s="1">
        <v>12.466111521649999</v>
      </c>
      <c r="B7783" s="1">
        <v>-73.497497422730007</v>
      </c>
      <c r="C7783" s="1" t="s">
        <v>12</v>
      </c>
      <c r="D7783" s="2" t="s">
        <v>7797</v>
      </c>
      <c r="E7783" s="1">
        <v>1.4276564</v>
      </c>
      <c r="F7783" s="1">
        <v>1.9599999999999999E-6</v>
      </c>
      <c r="G7783" s="1">
        <v>17.2911</v>
      </c>
      <c r="H7783" s="1">
        <v>1.1000000000000001E-3</v>
      </c>
    </row>
    <row r="7784" spans="1:8" x14ac:dyDescent="0.3">
      <c r="A7784" s="1">
        <v>12.30146344768</v>
      </c>
      <c r="B7784" s="1">
        <v>-73.502274708490006</v>
      </c>
      <c r="C7784" s="1" t="s">
        <v>12</v>
      </c>
      <c r="D7784" s="2" t="s">
        <v>7798</v>
      </c>
      <c r="E7784" s="1">
        <v>5.2957093500000001</v>
      </c>
      <c r="F7784" s="1">
        <v>9.8410000000000001E-5</v>
      </c>
      <c r="G7784" s="1">
        <v>16.179200000000002</v>
      </c>
      <c r="H7784" s="1">
        <v>4.0000000000000002E-4</v>
      </c>
    </row>
    <row r="7785" spans="1:8" x14ac:dyDescent="0.3">
      <c r="A7785" s="1">
        <v>12.32012353184</v>
      </c>
      <c r="B7785" s="1">
        <v>-73.489261711200001</v>
      </c>
      <c r="C7785" s="1" t="s">
        <v>12</v>
      </c>
      <c r="D7785" s="2" t="s">
        <v>7799</v>
      </c>
      <c r="E7785" s="1">
        <v>2.04994728</v>
      </c>
      <c r="F7785" s="1">
        <v>2.1849999999999999E-5</v>
      </c>
      <c r="G7785" s="1">
        <v>17.2364</v>
      </c>
      <c r="H7785" s="1">
        <v>8.0000000000000004E-4</v>
      </c>
    </row>
    <row r="7786" spans="1:8" x14ac:dyDescent="0.3">
      <c r="A7786" s="1">
        <v>12.070148179689999</v>
      </c>
      <c r="B7786" s="1">
        <v>-73.499124097990006</v>
      </c>
      <c r="C7786" s="1" t="s">
        <v>12</v>
      </c>
      <c r="D7786" s="2" t="s">
        <v>7800</v>
      </c>
      <c r="E7786" s="1">
        <v>1.83827513</v>
      </c>
      <c r="F7786" s="1">
        <v>1.0679999999999999E-5</v>
      </c>
      <c r="G7786" s="1">
        <v>17.142399999999999</v>
      </c>
      <c r="H7786" s="1">
        <v>1.1000000000000001E-3</v>
      </c>
    </row>
    <row r="7787" spans="1:8" x14ac:dyDescent="0.3">
      <c r="A7787" s="1">
        <v>12.25542284684</v>
      </c>
      <c r="B7787" s="1">
        <v>-73.471415344350007</v>
      </c>
      <c r="C7787" s="1" t="s">
        <v>12</v>
      </c>
      <c r="D7787" s="2" t="s">
        <v>7801</v>
      </c>
      <c r="E7787" s="1">
        <v>2.04235437</v>
      </c>
      <c r="F7787" s="1">
        <v>1.377E-5</v>
      </c>
      <c r="G7787" s="1">
        <v>17.039899999999999</v>
      </c>
      <c r="H7787" s="1">
        <v>8.0000000000000004E-4</v>
      </c>
    </row>
    <row r="7788" spans="1:8" x14ac:dyDescent="0.3">
      <c r="A7788" s="1">
        <v>12.73938495825</v>
      </c>
      <c r="B7788" s="1">
        <v>-73.444379827730003</v>
      </c>
      <c r="C7788" s="1" t="s">
        <v>12</v>
      </c>
      <c r="D7788" s="2" t="s">
        <v>7802</v>
      </c>
      <c r="E7788" s="1" t="s">
        <v>15</v>
      </c>
      <c r="F7788" s="1" t="s">
        <v>16</v>
      </c>
      <c r="G7788" s="1">
        <v>16.7746</v>
      </c>
      <c r="H7788" s="1">
        <v>5.0000000000000001E-4</v>
      </c>
    </row>
    <row r="7789" spans="1:8" x14ac:dyDescent="0.3">
      <c r="A7789" s="1">
        <v>13.096959657239999</v>
      </c>
      <c r="B7789" s="1">
        <v>-73.418760311390002</v>
      </c>
      <c r="C7789" s="1" t="s">
        <v>12</v>
      </c>
      <c r="D7789" s="2" t="s">
        <v>7803</v>
      </c>
      <c r="E7789" s="1" t="s">
        <v>15</v>
      </c>
      <c r="F7789" s="1" t="s">
        <v>16</v>
      </c>
      <c r="G7789" s="1">
        <v>17.266500000000001</v>
      </c>
      <c r="H7789" s="1">
        <v>4.0000000000000002E-4</v>
      </c>
    </row>
    <row r="7790" spans="1:8" x14ac:dyDescent="0.3">
      <c r="A7790" s="1">
        <v>13.2632603175</v>
      </c>
      <c r="B7790" s="1">
        <v>-73.355820549610002</v>
      </c>
      <c r="C7790" s="1" t="s">
        <v>12</v>
      </c>
      <c r="D7790" s="2" t="s">
        <v>7804</v>
      </c>
      <c r="E7790" s="1" t="s">
        <v>15</v>
      </c>
      <c r="F7790" s="1" t="s">
        <v>16</v>
      </c>
      <c r="G7790" s="1">
        <v>16.526199999999999</v>
      </c>
      <c r="H7790" s="1">
        <v>2.9999999999999997E-4</v>
      </c>
    </row>
    <row r="7791" spans="1:8" x14ac:dyDescent="0.3">
      <c r="A7791" s="1">
        <v>13.3017323877</v>
      </c>
      <c r="B7791" s="1">
        <v>-73.344703316139999</v>
      </c>
      <c r="C7791" s="1" t="s">
        <v>12</v>
      </c>
      <c r="D7791" s="2" t="s">
        <v>7805</v>
      </c>
      <c r="E7791" s="1" t="s">
        <v>15</v>
      </c>
      <c r="F7791" s="1" t="s">
        <v>16</v>
      </c>
      <c r="G7791" s="1">
        <v>16.720199999999998</v>
      </c>
      <c r="H7791" s="1">
        <v>4.0000000000000002E-4</v>
      </c>
    </row>
    <row r="7792" spans="1:8" x14ac:dyDescent="0.3">
      <c r="A7792" s="1">
        <v>13.78176801253</v>
      </c>
      <c r="B7792" s="1">
        <v>-73.260988009209996</v>
      </c>
      <c r="C7792" s="1" t="s">
        <v>12</v>
      </c>
      <c r="D7792" s="2" t="s">
        <v>7806</v>
      </c>
      <c r="E7792" s="1" t="s">
        <v>15</v>
      </c>
      <c r="F7792" s="1" t="s">
        <v>16</v>
      </c>
      <c r="G7792" s="1">
        <v>17.153400000000001</v>
      </c>
      <c r="H7792" s="1">
        <v>4.0000000000000002E-4</v>
      </c>
    </row>
    <row r="7793" spans="1:8" x14ac:dyDescent="0.3">
      <c r="A7793" s="1">
        <v>13.60356091419</v>
      </c>
      <c r="B7793" s="1">
        <v>-73.278991000130006</v>
      </c>
      <c r="C7793" s="1" t="s">
        <v>12</v>
      </c>
      <c r="D7793" s="2" t="s">
        <v>7807</v>
      </c>
      <c r="E7793" s="1">
        <v>1.60838327</v>
      </c>
      <c r="F7793" s="1">
        <v>3.2200000000000001E-6</v>
      </c>
      <c r="G7793" s="1">
        <v>17.070900000000002</v>
      </c>
      <c r="H7793" s="1">
        <v>4.0000000000000002E-4</v>
      </c>
    </row>
    <row r="7794" spans="1:8" x14ac:dyDescent="0.3">
      <c r="A7794" s="1">
        <v>12.97774832971</v>
      </c>
      <c r="B7794" s="1">
        <v>-73.331902431350002</v>
      </c>
      <c r="C7794" s="1" t="s">
        <v>12</v>
      </c>
      <c r="D7794" s="2" t="s">
        <v>7808</v>
      </c>
      <c r="E7794" s="1">
        <v>1.4782070300000001</v>
      </c>
      <c r="F7794" s="1">
        <v>1.772E-5</v>
      </c>
      <c r="G7794" s="1">
        <v>17.6266</v>
      </c>
      <c r="H7794" s="1">
        <v>1.6000000000000001E-3</v>
      </c>
    </row>
    <row r="7795" spans="1:8" x14ac:dyDescent="0.3">
      <c r="A7795" s="1">
        <v>13.000397757469999</v>
      </c>
      <c r="B7795" s="1">
        <v>-73.324127443110001</v>
      </c>
      <c r="C7795" s="1" t="s">
        <v>12</v>
      </c>
      <c r="D7795" s="2" t="s">
        <v>7809</v>
      </c>
      <c r="E7795" s="1">
        <v>2.0538591199999998</v>
      </c>
      <c r="F7795" s="1">
        <v>9.0599999999999997E-6</v>
      </c>
      <c r="G7795" s="1">
        <v>16.7805</v>
      </c>
      <c r="H7795" s="1">
        <v>4.0000000000000002E-4</v>
      </c>
    </row>
    <row r="7796" spans="1:8" x14ac:dyDescent="0.3">
      <c r="A7796" s="1">
        <v>13.28113402426</v>
      </c>
      <c r="B7796" s="1">
        <v>-73.23784135292</v>
      </c>
      <c r="C7796" s="1" t="s">
        <v>12</v>
      </c>
      <c r="D7796" s="2" t="s">
        <v>7810</v>
      </c>
      <c r="E7796" s="1">
        <v>2.7617707999999999</v>
      </c>
      <c r="F7796" s="1">
        <v>1.7220000000000001E-5</v>
      </c>
      <c r="G7796" s="1">
        <v>16.8079</v>
      </c>
      <c r="H7796" s="1">
        <v>4.0000000000000002E-4</v>
      </c>
    </row>
    <row r="7797" spans="1:8" x14ac:dyDescent="0.3">
      <c r="A7797" s="1">
        <v>13.20206374408</v>
      </c>
      <c r="B7797" s="1">
        <v>-73.244823820839997</v>
      </c>
      <c r="C7797" s="1" t="s">
        <v>12</v>
      </c>
      <c r="D7797" s="2" t="s">
        <v>7811</v>
      </c>
      <c r="E7797" s="1" t="s">
        <v>15</v>
      </c>
      <c r="F7797" s="1" t="s">
        <v>16</v>
      </c>
      <c r="G7797" s="1">
        <v>17.328700000000001</v>
      </c>
      <c r="H7797" s="1">
        <v>6.9999999999999999E-4</v>
      </c>
    </row>
    <row r="7798" spans="1:8" x14ac:dyDescent="0.3">
      <c r="A7798" s="1">
        <v>13.380605545510001</v>
      </c>
      <c r="B7798" s="1">
        <v>-73.206324884509996</v>
      </c>
      <c r="C7798" s="1" t="s">
        <v>12</v>
      </c>
      <c r="D7798" s="2" t="s">
        <v>7812</v>
      </c>
      <c r="E7798" s="1">
        <v>2.2221942600000002</v>
      </c>
      <c r="F7798" s="1">
        <v>3.1680000000000002E-5</v>
      </c>
      <c r="G7798" s="1">
        <v>17.336500000000001</v>
      </c>
      <c r="H7798" s="1">
        <v>8.9999999999999998E-4</v>
      </c>
    </row>
    <row r="7799" spans="1:8" x14ac:dyDescent="0.3">
      <c r="A7799" s="1">
        <v>14.12471487192</v>
      </c>
      <c r="B7799" s="1">
        <v>-73.409955296350006</v>
      </c>
      <c r="C7799" s="1" t="s">
        <v>12</v>
      </c>
      <c r="D7799" s="2" t="s">
        <v>7813</v>
      </c>
      <c r="E7799" s="1" t="s">
        <v>15</v>
      </c>
      <c r="F7799" s="1" t="s">
        <v>16</v>
      </c>
      <c r="G7799" s="1">
        <v>17.886399999999998</v>
      </c>
      <c r="H7799" s="1">
        <v>6.9999999999999999E-4</v>
      </c>
    </row>
    <row r="7800" spans="1:8" x14ac:dyDescent="0.3">
      <c r="A7800" s="1">
        <v>14.512835061260001</v>
      </c>
      <c r="B7800" s="1">
        <v>-73.219959104089995</v>
      </c>
      <c r="C7800" s="1" t="s">
        <v>12</v>
      </c>
      <c r="D7800" s="2" t="s">
        <v>7814</v>
      </c>
      <c r="E7800" s="1" t="s">
        <v>15</v>
      </c>
      <c r="F7800" s="1" t="s">
        <v>16</v>
      </c>
      <c r="G7800" s="1">
        <v>16.142499999999998</v>
      </c>
      <c r="H7800" s="1">
        <v>4.0000000000000002E-4</v>
      </c>
    </row>
    <row r="7801" spans="1:8" x14ac:dyDescent="0.3">
      <c r="A7801" s="1">
        <v>14.95626423435</v>
      </c>
      <c r="B7801" s="1">
        <v>-73.206369071660006</v>
      </c>
      <c r="C7801" s="1" t="s">
        <v>12</v>
      </c>
      <c r="D7801" s="2" t="s">
        <v>7815</v>
      </c>
      <c r="E7801" s="1">
        <v>4.6364105799999997</v>
      </c>
      <c r="F7801" s="1">
        <v>1.3161E-4</v>
      </c>
      <c r="G7801" s="1">
        <v>15.710800000000001</v>
      </c>
      <c r="H7801" s="1">
        <v>8.9999999999999998E-4</v>
      </c>
    </row>
    <row r="7802" spans="1:8" x14ac:dyDescent="0.3">
      <c r="A7802" s="1">
        <v>15.37799938751</v>
      </c>
      <c r="B7802" s="1">
        <v>-73.176988896560005</v>
      </c>
      <c r="C7802" s="1" t="s">
        <v>12</v>
      </c>
      <c r="D7802" s="2" t="s">
        <v>7816</v>
      </c>
      <c r="E7802" s="1">
        <v>1.6282397099999999</v>
      </c>
      <c r="F7802" s="1">
        <v>1.6160000000000001E-5</v>
      </c>
      <c r="G7802" s="1">
        <v>17.546199999999999</v>
      </c>
      <c r="H7802" s="1">
        <v>6.9999999999999999E-4</v>
      </c>
    </row>
    <row r="7803" spans="1:8" x14ac:dyDescent="0.3">
      <c r="A7803" s="1">
        <v>15.44527380587</v>
      </c>
      <c r="B7803" s="1">
        <v>-73.092613631939997</v>
      </c>
      <c r="C7803" s="1" t="s">
        <v>12</v>
      </c>
      <c r="D7803" s="2" t="s">
        <v>7817</v>
      </c>
      <c r="E7803" s="1">
        <v>2.14245149</v>
      </c>
      <c r="F7803" s="1">
        <v>3.8999999999999999E-6</v>
      </c>
      <c r="G7803" s="1">
        <v>16.6738</v>
      </c>
      <c r="H7803" s="1">
        <v>2.9999999999999997E-4</v>
      </c>
    </row>
    <row r="7804" spans="1:8" x14ac:dyDescent="0.3">
      <c r="A7804" s="1">
        <v>14.240239452220001</v>
      </c>
      <c r="B7804" s="1">
        <v>-73.196353526120006</v>
      </c>
      <c r="C7804" s="1" t="s">
        <v>12</v>
      </c>
      <c r="D7804" s="2" t="s">
        <v>7818</v>
      </c>
      <c r="E7804" s="1" t="s">
        <v>15</v>
      </c>
      <c r="F7804" s="1" t="s">
        <v>16</v>
      </c>
      <c r="G7804" s="1">
        <v>17.2103</v>
      </c>
      <c r="H7804" s="1">
        <v>5.0000000000000001E-4</v>
      </c>
    </row>
    <row r="7805" spans="1:8" x14ac:dyDescent="0.3">
      <c r="A7805" s="1">
        <v>13.99406968623</v>
      </c>
      <c r="B7805" s="1">
        <v>-73.208310469940002</v>
      </c>
      <c r="C7805" s="1" t="s">
        <v>17</v>
      </c>
      <c r="D7805" s="2" t="s">
        <v>7819</v>
      </c>
      <c r="E7805" s="1">
        <v>14.14407164</v>
      </c>
      <c r="F7805" s="1">
        <v>4.7178999999999998E-4</v>
      </c>
      <c r="G7805" s="1">
        <v>16.317399999999999</v>
      </c>
      <c r="H7805" s="1">
        <v>2.9999999999999997E-4</v>
      </c>
    </row>
    <row r="7806" spans="1:8" x14ac:dyDescent="0.3">
      <c r="A7806" s="1">
        <v>14.103739347759999</v>
      </c>
      <c r="B7806" s="1">
        <v>-73.15012899733</v>
      </c>
      <c r="C7806" s="1" t="s">
        <v>12</v>
      </c>
      <c r="D7806" s="2" t="s">
        <v>7820</v>
      </c>
      <c r="E7806" s="1">
        <v>2.3065579399999998</v>
      </c>
      <c r="F7806" s="1">
        <v>4.0800000000000002E-5</v>
      </c>
      <c r="G7806" s="1">
        <v>16.861799999999999</v>
      </c>
      <c r="H7806" s="1">
        <v>3.0000000000000001E-3</v>
      </c>
    </row>
    <row r="7807" spans="1:8" x14ac:dyDescent="0.3">
      <c r="A7807" s="1">
        <v>14.37261964611</v>
      </c>
      <c r="B7807" s="1">
        <v>-73.099804695900005</v>
      </c>
      <c r="C7807" s="1" t="s">
        <v>12</v>
      </c>
      <c r="D7807" s="2" t="s">
        <v>7821</v>
      </c>
      <c r="E7807" s="1" t="s">
        <v>15</v>
      </c>
      <c r="F7807" s="1" t="s">
        <v>16</v>
      </c>
      <c r="G7807" s="1">
        <v>16.190100000000001</v>
      </c>
      <c r="H7807" s="1">
        <v>4.0000000000000002E-4</v>
      </c>
    </row>
    <row r="7808" spans="1:8" x14ac:dyDescent="0.3">
      <c r="A7808" s="1">
        <v>14.74733398833</v>
      </c>
      <c r="B7808" s="1">
        <v>-73.083544713159995</v>
      </c>
      <c r="C7808" s="1" t="s">
        <v>12</v>
      </c>
      <c r="D7808" s="2" t="s">
        <v>7822</v>
      </c>
      <c r="E7808" s="1" t="s">
        <v>15</v>
      </c>
      <c r="F7808" s="1" t="s">
        <v>16</v>
      </c>
      <c r="G7808" s="1">
        <v>18.145399999999999</v>
      </c>
      <c r="H7808" s="1">
        <v>8.0000000000000004E-4</v>
      </c>
    </row>
    <row r="7809" spans="1:8" x14ac:dyDescent="0.3">
      <c r="A7809" s="1">
        <v>14.71094453876</v>
      </c>
      <c r="B7809" s="1">
        <v>-73.089509537970002</v>
      </c>
      <c r="C7809" s="1" t="s">
        <v>12</v>
      </c>
      <c r="D7809" s="2" t="s">
        <v>7823</v>
      </c>
      <c r="E7809" s="1">
        <v>1.34348197</v>
      </c>
      <c r="F7809" s="1">
        <v>1.375E-5</v>
      </c>
      <c r="G7809" s="1">
        <v>17.742799999999999</v>
      </c>
      <c r="H7809" s="1">
        <v>1.5E-3</v>
      </c>
    </row>
    <row r="7810" spans="1:8" x14ac:dyDescent="0.3">
      <c r="A7810" s="1">
        <v>15.01300518649</v>
      </c>
      <c r="B7810" s="1">
        <v>-72.966219917000004</v>
      </c>
      <c r="C7810" s="1" t="s">
        <v>12</v>
      </c>
      <c r="D7810" s="2" t="s">
        <v>7824</v>
      </c>
      <c r="E7810" s="1">
        <v>5.4586306000000002</v>
      </c>
      <c r="F7810" s="1">
        <v>5.4259999999999999E-5</v>
      </c>
      <c r="G7810" s="1">
        <v>15.9015</v>
      </c>
      <c r="H7810" s="1">
        <v>5.0000000000000001E-4</v>
      </c>
    </row>
    <row r="7811" spans="1:8" x14ac:dyDescent="0.3">
      <c r="A7811" s="1">
        <v>15.262626687539999</v>
      </c>
      <c r="B7811" s="1">
        <v>-72.981619294780003</v>
      </c>
      <c r="C7811" s="1" t="s">
        <v>12</v>
      </c>
      <c r="D7811" s="2" t="s">
        <v>7825</v>
      </c>
      <c r="E7811" s="1" t="s">
        <v>15</v>
      </c>
      <c r="F7811" s="1" t="s">
        <v>16</v>
      </c>
      <c r="G7811" s="1">
        <v>16.4709</v>
      </c>
      <c r="H7811" s="1">
        <v>4.0000000000000002E-4</v>
      </c>
    </row>
    <row r="7812" spans="1:8" x14ac:dyDescent="0.3">
      <c r="A7812" s="1">
        <v>14.76985574992</v>
      </c>
      <c r="B7812" s="1">
        <v>-72.952291652400007</v>
      </c>
      <c r="C7812" s="1" t="s">
        <v>12</v>
      </c>
      <c r="D7812" s="2" t="s">
        <v>7826</v>
      </c>
      <c r="E7812" s="1">
        <v>1.4712741199999999</v>
      </c>
      <c r="F7812" s="1">
        <v>1.8459999999999999E-5</v>
      </c>
      <c r="G7812" s="1">
        <v>17.523499999999999</v>
      </c>
      <c r="H7812" s="1">
        <v>1.1999999999999999E-3</v>
      </c>
    </row>
    <row r="7813" spans="1:8" x14ac:dyDescent="0.3">
      <c r="A7813" s="1">
        <v>14.67887057437</v>
      </c>
      <c r="B7813" s="1">
        <v>-72.939727697500004</v>
      </c>
      <c r="C7813" s="1" t="s">
        <v>12</v>
      </c>
      <c r="D7813" s="2" t="s">
        <v>7827</v>
      </c>
      <c r="E7813" s="1" t="s">
        <v>15</v>
      </c>
      <c r="F7813" s="1" t="s">
        <v>16</v>
      </c>
      <c r="G7813" s="1">
        <v>17.613</v>
      </c>
      <c r="H7813" s="1">
        <v>5.9999999999999995E-4</v>
      </c>
    </row>
    <row r="7814" spans="1:8" x14ac:dyDescent="0.3">
      <c r="A7814" s="1">
        <v>14.88058757041</v>
      </c>
      <c r="B7814" s="1">
        <v>-72.913916564570002</v>
      </c>
      <c r="C7814" s="1" t="s">
        <v>12</v>
      </c>
      <c r="D7814" s="2" t="s">
        <v>7828</v>
      </c>
      <c r="E7814" s="1">
        <v>3.9148225000000001</v>
      </c>
      <c r="F7814" s="1">
        <v>8.8100000000000004E-6</v>
      </c>
      <c r="G7814" s="1">
        <v>15.7636</v>
      </c>
      <c r="H7814" s="1">
        <v>2.9999999999999997E-4</v>
      </c>
    </row>
    <row r="7815" spans="1:8" x14ac:dyDescent="0.3">
      <c r="A7815" s="1">
        <v>12.79863354688</v>
      </c>
      <c r="B7815" s="1">
        <v>-73.280568732160006</v>
      </c>
      <c r="C7815" s="1" t="s">
        <v>12</v>
      </c>
      <c r="D7815" s="2" t="s">
        <v>7829</v>
      </c>
      <c r="E7815" s="1" t="s">
        <v>15</v>
      </c>
      <c r="F7815" s="1" t="s">
        <v>16</v>
      </c>
      <c r="G7815" s="1">
        <v>17.209499999999998</v>
      </c>
      <c r="H7815" s="1">
        <v>5.0000000000000001E-4</v>
      </c>
    </row>
    <row r="7816" spans="1:8" x14ac:dyDescent="0.3">
      <c r="A7816" s="1">
        <v>11.915027823679999</v>
      </c>
      <c r="B7816" s="1">
        <v>-73.375785041309996</v>
      </c>
      <c r="C7816" s="1" t="s">
        <v>12</v>
      </c>
      <c r="D7816" s="2" t="s">
        <v>7830</v>
      </c>
      <c r="E7816" s="1">
        <v>2.6521208600000001</v>
      </c>
      <c r="F7816" s="1">
        <v>2.5060000000000001E-5</v>
      </c>
      <c r="G7816" s="1">
        <v>16.893699999999999</v>
      </c>
      <c r="H7816" s="1">
        <v>4.0000000000000002E-4</v>
      </c>
    </row>
    <row r="7817" spans="1:8" x14ac:dyDescent="0.3">
      <c r="A7817" s="1">
        <v>12.06055716949</v>
      </c>
      <c r="B7817" s="1">
        <v>-73.32600041629</v>
      </c>
      <c r="C7817" s="1" t="s">
        <v>12</v>
      </c>
      <c r="D7817" s="2" t="s">
        <v>7831</v>
      </c>
      <c r="E7817" s="1">
        <v>5.7803117000000004</v>
      </c>
      <c r="F7817" s="1">
        <v>3.1344000000000001E-4</v>
      </c>
      <c r="G7817" s="1">
        <v>18.4025</v>
      </c>
      <c r="H7817" s="1">
        <v>1.1999999999999999E-3</v>
      </c>
    </row>
    <row r="7818" spans="1:8" x14ac:dyDescent="0.3">
      <c r="A7818" s="1">
        <v>12.239947495299999</v>
      </c>
      <c r="B7818" s="1">
        <v>-73.317173213160004</v>
      </c>
      <c r="C7818" s="1" t="s">
        <v>12</v>
      </c>
      <c r="D7818" s="2" t="s">
        <v>7832</v>
      </c>
      <c r="E7818" s="1">
        <v>1.9166058399999999</v>
      </c>
      <c r="F7818" s="1">
        <v>2.039E-5</v>
      </c>
      <c r="G7818" s="1">
        <v>17.480899999999998</v>
      </c>
      <c r="H7818" s="1">
        <v>5.9999999999999995E-4</v>
      </c>
    </row>
    <row r="7819" spans="1:8" x14ac:dyDescent="0.3">
      <c r="A7819" s="1">
        <v>12.307777032920001</v>
      </c>
      <c r="B7819" s="1">
        <v>-73.313584621649994</v>
      </c>
      <c r="C7819" s="1" t="s">
        <v>12</v>
      </c>
      <c r="D7819" s="2" t="s">
        <v>7833</v>
      </c>
      <c r="E7819" s="1">
        <v>1.71805253</v>
      </c>
      <c r="F7819" s="1">
        <v>7.7100000000000007E-6</v>
      </c>
      <c r="G7819" s="1">
        <v>17.333100000000002</v>
      </c>
      <c r="H7819" s="1">
        <v>5.0000000000000001E-4</v>
      </c>
    </row>
    <row r="7820" spans="1:8" x14ac:dyDescent="0.3">
      <c r="A7820" s="1">
        <v>12.267808346420001</v>
      </c>
      <c r="B7820" s="1">
        <v>-73.271359434499999</v>
      </c>
      <c r="C7820" s="1" t="s">
        <v>12</v>
      </c>
      <c r="D7820" s="2" t="s">
        <v>7834</v>
      </c>
      <c r="E7820" s="1" t="s">
        <v>15</v>
      </c>
      <c r="F7820" s="1" t="s">
        <v>16</v>
      </c>
      <c r="G7820" s="1">
        <v>17.032699999999998</v>
      </c>
      <c r="H7820" s="1">
        <v>4.0000000000000002E-4</v>
      </c>
    </row>
    <row r="7821" spans="1:8" x14ac:dyDescent="0.3">
      <c r="A7821" s="1">
        <v>12.364250034299999</v>
      </c>
      <c r="B7821" s="1">
        <v>-73.300629272410006</v>
      </c>
      <c r="C7821" s="1" t="s">
        <v>12</v>
      </c>
      <c r="D7821" s="2" t="s">
        <v>7835</v>
      </c>
      <c r="E7821" s="1">
        <v>1.75963885</v>
      </c>
      <c r="F7821" s="1">
        <v>1.145E-5</v>
      </c>
      <c r="G7821" s="1">
        <v>17.398499999999999</v>
      </c>
      <c r="H7821" s="1">
        <v>4.0000000000000002E-4</v>
      </c>
    </row>
    <row r="7822" spans="1:8" x14ac:dyDescent="0.3">
      <c r="A7822" s="1">
        <v>12.394280345609999</v>
      </c>
      <c r="B7822" s="1">
        <v>-73.252323561080004</v>
      </c>
      <c r="C7822" s="1" t="s">
        <v>12</v>
      </c>
      <c r="D7822" s="2" t="s">
        <v>7836</v>
      </c>
      <c r="E7822" s="1" t="s">
        <v>15</v>
      </c>
      <c r="F7822" s="1" t="s">
        <v>16</v>
      </c>
      <c r="G7822" s="1">
        <v>18.015899999999998</v>
      </c>
      <c r="H7822" s="1">
        <v>6.9999999999999999E-4</v>
      </c>
    </row>
    <row r="7823" spans="1:8" x14ac:dyDescent="0.3">
      <c r="A7823" s="1">
        <v>12.47031101104</v>
      </c>
      <c r="B7823" s="1">
        <v>-73.244735413430007</v>
      </c>
      <c r="C7823" s="1" t="s">
        <v>12</v>
      </c>
      <c r="D7823" s="2" t="s">
        <v>7837</v>
      </c>
      <c r="E7823" s="1">
        <v>28.771516179999999</v>
      </c>
      <c r="F7823" s="1">
        <v>6.0581000000000003E-4</v>
      </c>
      <c r="G7823" s="1">
        <v>14.057</v>
      </c>
      <c r="H7823" s="1">
        <v>5.9999999999999995E-4</v>
      </c>
    </row>
    <row r="7824" spans="1:8" x14ac:dyDescent="0.3">
      <c r="A7824" s="1">
        <v>12.59020833682</v>
      </c>
      <c r="B7824" s="1">
        <v>-73.252852944919994</v>
      </c>
      <c r="C7824" s="1" t="s">
        <v>12</v>
      </c>
      <c r="D7824" s="2" t="s">
        <v>7838</v>
      </c>
      <c r="E7824" s="1" t="s">
        <v>15</v>
      </c>
      <c r="F7824" s="1" t="s">
        <v>16</v>
      </c>
      <c r="G7824" s="1">
        <v>16.419899999999998</v>
      </c>
      <c r="H7824" s="1">
        <v>4.0000000000000002E-4</v>
      </c>
    </row>
    <row r="7825" spans="1:8" x14ac:dyDescent="0.3">
      <c r="A7825" s="1">
        <v>13.043158351640001</v>
      </c>
      <c r="B7825" s="1">
        <v>-73.222314948320005</v>
      </c>
      <c r="C7825" s="1" t="s">
        <v>12</v>
      </c>
      <c r="D7825" s="2" t="s">
        <v>7839</v>
      </c>
      <c r="E7825" s="1" t="s">
        <v>15</v>
      </c>
      <c r="F7825" s="1" t="s">
        <v>16</v>
      </c>
      <c r="G7825" s="1">
        <v>17.846299999999999</v>
      </c>
      <c r="H7825" s="1">
        <v>8.9999999999999998E-4</v>
      </c>
    </row>
    <row r="7826" spans="1:8" x14ac:dyDescent="0.3">
      <c r="A7826" s="1">
        <v>13.223227897719999</v>
      </c>
      <c r="B7826" s="1">
        <v>-73.195509575849997</v>
      </c>
      <c r="C7826" s="1" t="s">
        <v>12</v>
      </c>
      <c r="D7826" s="2" t="s">
        <v>7840</v>
      </c>
      <c r="E7826" s="1" t="s">
        <v>15</v>
      </c>
      <c r="F7826" s="1" t="s">
        <v>16</v>
      </c>
      <c r="G7826" s="1">
        <v>16.848299999999998</v>
      </c>
      <c r="H7826" s="1">
        <v>1E-3</v>
      </c>
    </row>
    <row r="7827" spans="1:8" x14ac:dyDescent="0.3">
      <c r="A7827" s="1">
        <v>13.25037820799</v>
      </c>
      <c r="B7827" s="1">
        <v>-73.17820924067</v>
      </c>
      <c r="C7827" s="1" t="s">
        <v>12</v>
      </c>
      <c r="D7827" s="2" t="s">
        <v>7841</v>
      </c>
      <c r="E7827" s="1" t="s">
        <v>15</v>
      </c>
      <c r="F7827" s="1" t="s">
        <v>16</v>
      </c>
      <c r="G7827" s="1">
        <v>16.601800000000001</v>
      </c>
      <c r="H7827" s="1">
        <v>2.9999999999999997E-4</v>
      </c>
    </row>
    <row r="7828" spans="1:8" x14ac:dyDescent="0.3">
      <c r="A7828" s="1">
        <v>13.4904310694</v>
      </c>
      <c r="B7828" s="1">
        <v>-73.11724587466</v>
      </c>
      <c r="C7828" s="1" t="s">
        <v>12</v>
      </c>
      <c r="D7828" s="2" t="s">
        <v>7842</v>
      </c>
      <c r="E7828" s="1">
        <v>1.7345799399999999</v>
      </c>
      <c r="F7828" s="1">
        <v>9.7100000000000002E-6</v>
      </c>
      <c r="G7828" s="1">
        <v>17.218699999999998</v>
      </c>
      <c r="H7828" s="1">
        <v>1.1000000000000001E-3</v>
      </c>
    </row>
    <row r="7829" spans="1:8" x14ac:dyDescent="0.3">
      <c r="A7829" s="1">
        <v>13.52062665059</v>
      </c>
      <c r="B7829" s="1">
        <v>-73.097617001179998</v>
      </c>
      <c r="C7829" s="1" t="s">
        <v>12</v>
      </c>
      <c r="D7829" s="2" t="s">
        <v>7843</v>
      </c>
      <c r="E7829" s="1">
        <v>1.0962063200000001</v>
      </c>
      <c r="F7829" s="1">
        <v>5.49E-6</v>
      </c>
      <c r="G7829" s="1">
        <v>17.171099999999999</v>
      </c>
      <c r="H7829" s="1">
        <v>6.9999999999999999E-4</v>
      </c>
    </row>
    <row r="7830" spans="1:8" x14ac:dyDescent="0.3">
      <c r="A7830" s="1">
        <v>12.798606104859999</v>
      </c>
      <c r="B7830" s="1">
        <v>-73.191668734800004</v>
      </c>
      <c r="C7830" s="1" t="s">
        <v>12</v>
      </c>
      <c r="D7830" s="2" t="s">
        <v>7844</v>
      </c>
      <c r="E7830" s="1">
        <v>22.165266679999998</v>
      </c>
      <c r="F7830" s="1">
        <v>1.4326000000000001E-4</v>
      </c>
      <c r="G7830" s="1">
        <v>14.2342</v>
      </c>
      <c r="H7830" s="1">
        <v>2.0000000000000001E-4</v>
      </c>
    </row>
    <row r="7831" spans="1:8" x14ac:dyDescent="0.3">
      <c r="A7831" s="1">
        <v>12.75333413691</v>
      </c>
      <c r="B7831" s="1">
        <v>-73.174366334230001</v>
      </c>
      <c r="C7831" s="1" t="s">
        <v>12</v>
      </c>
      <c r="D7831" s="2" t="s">
        <v>7845</v>
      </c>
      <c r="E7831" s="1" t="s">
        <v>15</v>
      </c>
      <c r="F7831" s="1" t="s">
        <v>16</v>
      </c>
      <c r="G7831" s="1">
        <v>16.242799999999999</v>
      </c>
      <c r="H7831" s="1">
        <v>2.9999999999999997E-4</v>
      </c>
    </row>
    <row r="7832" spans="1:8" x14ac:dyDescent="0.3">
      <c r="A7832" s="1">
        <v>13.0685264306</v>
      </c>
      <c r="B7832" s="1">
        <v>-73.128531721030001</v>
      </c>
      <c r="C7832" s="1" t="s">
        <v>12</v>
      </c>
      <c r="D7832" s="2" t="s">
        <v>7846</v>
      </c>
      <c r="E7832" s="1" t="s">
        <v>15</v>
      </c>
      <c r="F7832" s="1" t="s">
        <v>16</v>
      </c>
      <c r="G7832" s="1">
        <v>17.3842</v>
      </c>
      <c r="H7832" s="1">
        <v>4.0000000000000002E-4</v>
      </c>
    </row>
    <row r="7833" spans="1:8" x14ac:dyDescent="0.3">
      <c r="A7833" s="1">
        <v>12.80623465587</v>
      </c>
      <c r="B7833" s="1">
        <v>-73.158200340639993</v>
      </c>
      <c r="C7833" s="1" t="s">
        <v>12</v>
      </c>
      <c r="D7833" s="2" t="s">
        <v>7847</v>
      </c>
      <c r="E7833" s="1">
        <v>2.3000945599999998</v>
      </c>
      <c r="F7833" s="1">
        <v>1.573E-5</v>
      </c>
      <c r="G7833" s="1">
        <v>16.710999999999999</v>
      </c>
      <c r="H7833" s="1">
        <v>5.0000000000000001E-4</v>
      </c>
    </row>
    <row r="7834" spans="1:8" x14ac:dyDescent="0.3">
      <c r="A7834" s="1">
        <v>12.89609062717</v>
      </c>
      <c r="B7834" s="1">
        <v>-73.101969736800001</v>
      </c>
      <c r="C7834" s="1" t="s">
        <v>12</v>
      </c>
      <c r="D7834" s="2" t="s">
        <v>7848</v>
      </c>
      <c r="E7834" s="1" t="s">
        <v>15</v>
      </c>
      <c r="F7834" s="1" t="s">
        <v>16</v>
      </c>
      <c r="G7834" s="1">
        <v>16.444900000000001</v>
      </c>
      <c r="H7834" s="1">
        <v>4.0000000000000002E-4</v>
      </c>
    </row>
    <row r="7835" spans="1:8" x14ac:dyDescent="0.3">
      <c r="A7835" s="1">
        <v>13.34786418022</v>
      </c>
      <c r="B7835" s="1">
        <v>-73.023164553759997</v>
      </c>
      <c r="C7835" s="1" t="s">
        <v>12</v>
      </c>
      <c r="D7835" s="2" t="s">
        <v>7849</v>
      </c>
      <c r="E7835" s="1">
        <v>1.31385733</v>
      </c>
      <c r="F7835" s="1">
        <v>7.3300000000000001E-6</v>
      </c>
      <c r="G7835" s="1">
        <v>17.616099999999999</v>
      </c>
      <c r="H7835" s="1">
        <v>1.4E-3</v>
      </c>
    </row>
    <row r="7836" spans="1:8" x14ac:dyDescent="0.3">
      <c r="A7836" s="1">
        <v>11.971893407550001</v>
      </c>
      <c r="B7836" s="1">
        <v>-73.236498691989993</v>
      </c>
      <c r="C7836" s="1" t="s">
        <v>12</v>
      </c>
      <c r="D7836" s="2" t="s">
        <v>7850</v>
      </c>
      <c r="E7836" s="1" t="s">
        <v>15</v>
      </c>
      <c r="F7836" s="1" t="s">
        <v>16</v>
      </c>
      <c r="G7836" s="1">
        <v>17.029900000000001</v>
      </c>
      <c r="H7836" s="1">
        <v>5.9999999999999995E-4</v>
      </c>
    </row>
    <row r="7837" spans="1:8" x14ac:dyDescent="0.3">
      <c r="A7837" s="1">
        <v>11.911656117950001</v>
      </c>
      <c r="B7837" s="1">
        <v>-73.213969234710007</v>
      </c>
      <c r="C7837" s="1" t="s">
        <v>12</v>
      </c>
      <c r="D7837" s="2" t="s">
        <v>7851</v>
      </c>
      <c r="E7837" s="1">
        <v>7.0119659800000003</v>
      </c>
      <c r="F7837" s="1">
        <v>4.8829999999999998E-5</v>
      </c>
      <c r="G7837" s="1">
        <v>15.175700000000001</v>
      </c>
      <c r="H7837" s="1">
        <v>5.0000000000000001E-4</v>
      </c>
    </row>
    <row r="7838" spans="1:8" x14ac:dyDescent="0.3">
      <c r="A7838" s="1">
        <v>12.51694421935</v>
      </c>
      <c r="B7838" s="1">
        <v>-73.133265836779998</v>
      </c>
      <c r="C7838" s="1" t="s">
        <v>12</v>
      </c>
      <c r="D7838" s="2" t="s">
        <v>7852</v>
      </c>
      <c r="E7838" s="1">
        <v>0.91157538000000005</v>
      </c>
      <c r="F7838" s="1">
        <v>2.4099999999999998E-6</v>
      </c>
      <c r="G7838" s="1">
        <v>17.424900000000001</v>
      </c>
      <c r="H7838" s="1">
        <v>1E-3</v>
      </c>
    </row>
    <row r="7839" spans="1:8" x14ac:dyDescent="0.3">
      <c r="A7839" s="1">
        <v>12.338446888689999</v>
      </c>
      <c r="B7839" s="1">
        <v>-73.126241420740001</v>
      </c>
      <c r="C7839" s="1" t="s">
        <v>12</v>
      </c>
      <c r="D7839" s="2" t="s">
        <v>7853</v>
      </c>
      <c r="E7839" s="1">
        <v>1.0880878199999999</v>
      </c>
      <c r="F7839" s="1">
        <v>2.08E-6</v>
      </c>
      <c r="G7839" s="1">
        <v>17.8276</v>
      </c>
      <c r="H7839" s="1">
        <v>8.0000000000000004E-4</v>
      </c>
    </row>
    <row r="7840" spans="1:8" x14ac:dyDescent="0.3">
      <c r="A7840" s="1">
        <v>11.81419223902</v>
      </c>
      <c r="B7840" s="1">
        <v>-73.214005992509996</v>
      </c>
      <c r="C7840" s="1" t="s">
        <v>12</v>
      </c>
      <c r="D7840" s="2" t="s">
        <v>7854</v>
      </c>
      <c r="E7840" s="1">
        <v>2.13732809</v>
      </c>
      <c r="F7840" s="1">
        <v>9.9799999999999993E-6</v>
      </c>
      <c r="G7840" s="1">
        <v>17.295300000000001</v>
      </c>
      <c r="H7840" s="1">
        <v>4.0000000000000002E-4</v>
      </c>
    </row>
    <row r="7841" spans="1:8" x14ac:dyDescent="0.3">
      <c r="A7841" s="1">
        <v>11.92321026236</v>
      </c>
      <c r="B7841" s="1">
        <v>-73.187999993679995</v>
      </c>
      <c r="C7841" s="1" t="s">
        <v>12</v>
      </c>
      <c r="D7841" s="2" t="s">
        <v>7855</v>
      </c>
      <c r="E7841" s="1" t="s">
        <v>15</v>
      </c>
      <c r="F7841" s="1" t="s">
        <v>16</v>
      </c>
      <c r="G7841" s="1">
        <v>17.380099999999999</v>
      </c>
      <c r="H7841" s="1">
        <v>4.0000000000000002E-4</v>
      </c>
    </row>
    <row r="7842" spans="1:8" x14ac:dyDescent="0.3">
      <c r="A7842" s="1">
        <v>12.004012830000001</v>
      </c>
      <c r="B7842" s="1">
        <v>-73.170489933070002</v>
      </c>
      <c r="C7842" s="1" t="s">
        <v>12</v>
      </c>
      <c r="D7842" s="2" t="s">
        <v>7856</v>
      </c>
      <c r="E7842" s="1">
        <v>1.3152840100000001</v>
      </c>
      <c r="F7842" s="1">
        <v>4.8099999999999997E-6</v>
      </c>
      <c r="G7842" s="1">
        <v>18.372399999999999</v>
      </c>
      <c r="H7842" s="1">
        <v>1.1000000000000001E-3</v>
      </c>
    </row>
    <row r="7843" spans="1:8" x14ac:dyDescent="0.3">
      <c r="A7843" s="1">
        <v>12.116588641910001</v>
      </c>
      <c r="B7843" s="1">
        <v>-73.147494900029997</v>
      </c>
      <c r="C7843" s="1" t="s">
        <v>12</v>
      </c>
      <c r="D7843" s="2" t="s">
        <v>7857</v>
      </c>
      <c r="E7843" s="1">
        <v>5.1065790499999997</v>
      </c>
      <c r="F7843" s="1">
        <v>1.8539999999999999E-5</v>
      </c>
      <c r="G7843" s="1">
        <v>16.404</v>
      </c>
      <c r="H7843" s="1">
        <v>2.9999999999999997E-4</v>
      </c>
    </row>
    <row r="7844" spans="1:8" x14ac:dyDescent="0.3">
      <c r="A7844" s="1">
        <v>12.03330396074</v>
      </c>
      <c r="B7844" s="1">
        <v>-73.074709781039999</v>
      </c>
      <c r="C7844" s="1" t="s">
        <v>12</v>
      </c>
      <c r="D7844" s="2" t="s">
        <v>7858</v>
      </c>
      <c r="E7844" s="1" t="s">
        <v>15</v>
      </c>
      <c r="F7844" s="1" t="s">
        <v>16</v>
      </c>
      <c r="G7844" s="1">
        <v>17.0136</v>
      </c>
      <c r="H7844" s="1">
        <v>5.9999999999999995E-4</v>
      </c>
    </row>
    <row r="7845" spans="1:8" x14ac:dyDescent="0.3">
      <c r="A7845" s="1">
        <v>12.34174856323</v>
      </c>
      <c r="B7845" s="1">
        <v>-73.052484249710005</v>
      </c>
      <c r="C7845" s="1" t="s">
        <v>12</v>
      </c>
      <c r="D7845" s="2" t="s">
        <v>7859</v>
      </c>
      <c r="E7845" s="1">
        <v>0.86177311999999995</v>
      </c>
      <c r="F7845" s="1">
        <v>3.18E-6</v>
      </c>
      <c r="G7845" s="1">
        <v>17.5913</v>
      </c>
      <c r="H7845" s="1">
        <v>1.1000000000000001E-3</v>
      </c>
    </row>
    <row r="7846" spans="1:8" x14ac:dyDescent="0.3">
      <c r="A7846" s="1">
        <v>12.496866516880001</v>
      </c>
      <c r="B7846" s="1">
        <v>-73.046852591839993</v>
      </c>
      <c r="C7846" s="1" t="s">
        <v>12</v>
      </c>
      <c r="D7846" s="2" t="s">
        <v>7860</v>
      </c>
      <c r="E7846" s="1">
        <v>3.2254287000000001</v>
      </c>
      <c r="F7846" s="1">
        <v>1.738E-5</v>
      </c>
      <c r="G7846" s="1">
        <v>16.216799999999999</v>
      </c>
      <c r="H7846" s="1">
        <v>6.9999999999999999E-4</v>
      </c>
    </row>
    <row r="7847" spans="1:8" x14ac:dyDescent="0.3">
      <c r="A7847" s="1">
        <v>12.549329699299999</v>
      </c>
      <c r="B7847" s="1">
        <v>-73.042677482330006</v>
      </c>
      <c r="C7847" s="1" t="s">
        <v>12</v>
      </c>
      <c r="D7847" s="2" t="s">
        <v>7861</v>
      </c>
      <c r="E7847" s="1" t="s">
        <v>15</v>
      </c>
      <c r="F7847" s="1" t="s">
        <v>16</v>
      </c>
      <c r="G7847" s="1">
        <v>17.533899999999999</v>
      </c>
      <c r="H7847" s="1">
        <v>5.9999999999999995E-4</v>
      </c>
    </row>
    <row r="7848" spans="1:8" x14ac:dyDescent="0.3">
      <c r="A7848" s="1">
        <v>12.20598694834</v>
      </c>
      <c r="B7848" s="1">
        <v>-73.053403234960001</v>
      </c>
      <c r="C7848" s="1" t="s">
        <v>12</v>
      </c>
      <c r="D7848" s="2" t="s">
        <v>7862</v>
      </c>
      <c r="E7848" s="1" t="s">
        <v>15</v>
      </c>
      <c r="F7848" s="1" t="s">
        <v>16</v>
      </c>
      <c r="G7848" s="1">
        <v>17.401499999999999</v>
      </c>
      <c r="H7848" s="1">
        <v>5.0000000000000001E-4</v>
      </c>
    </row>
    <row r="7849" spans="1:8" x14ac:dyDescent="0.3">
      <c r="A7849" s="1">
        <v>12.915353561310001</v>
      </c>
      <c r="B7849" s="1">
        <v>-73.031594154649994</v>
      </c>
      <c r="C7849" s="1" t="s">
        <v>12</v>
      </c>
      <c r="D7849" s="2" t="s">
        <v>7863</v>
      </c>
      <c r="E7849" s="1" t="s">
        <v>15</v>
      </c>
      <c r="F7849" s="1" t="s">
        <v>16</v>
      </c>
      <c r="G7849" s="1">
        <v>16.831499999999998</v>
      </c>
      <c r="H7849" s="1">
        <v>5.0000000000000001E-4</v>
      </c>
    </row>
    <row r="7850" spans="1:8" x14ac:dyDescent="0.3">
      <c r="A7850" s="1">
        <v>13.22660361282</v>
      </c>
      <c r="B7850" s="1">
        <v>-72.914961665589999</v>
      </c>
      <c r="C7850" s="1" t="s">
        <v>12</v>
      </c>
      <c r="D7850" s="2" t="s">
        <v>7864</v>
      </c>
      <c r="E7850" s="1" t="s">
        <v>15</v>
      </c>
      <c r="F7850" s="1" t="s">
        <v>16</v>
      </c>
      <c r="G7850" s="1">
        <v>16.175699999999999</v>
      </c>
      <c r="H7850" s="1">
        <v>2.9999999999999997E-4</v>
      </c>
    </row>
    <row r="7851" spans="1:8" x14ac:dyDescent="0.3">
      <c r="A7851" s="1">
        <v>12.738318511159999</v>
      </c>
      <c r="B7851" s="1">
        <v>-72.981185028219997</v>
      </c>
      <c r="C7851" s="1" t="s">
        <v>12</v>
      </c>
      <c r="D7851" s="2" t="s">
        <v>7865</v>
      </c>
      <c r="E7851" s="1">
        <v>1.7656292899999999</v>
      </c>
      <c r="F7851" s="1">
        <v>9.5200000000000003E-6</v>
      </c>
      <c r="G7851" s="1">
        <v>17.3187</v>
      </c>
      <c r="H7851" s="1">
        <v>8.0000000000000004E-4</v>
      </c>
    </row>
    <row r="7852" spans="1:8" x14ac:dyDescent="0.3">
      <c r="A7852" s="1">
        <v>12.71807253789</v>
      </c>
      <c r="B7852" s="1">
        <v>-72.955012880050006</v>
      </c>
      <c r="C7852" s="1" t="s">
        <v>12</v>
      </c>
      <c r="D7852" s="2" t="s">
        <v>7866</v>
      </c>
      <c r="E7852" s="1">
        <v>1.76052824</v>
      </c>
      <c r="F7852" s="1">
        <v>6.0350000000000003E-5</v>
      </c>
      <c r="G7852" s="1">
        <v>17.7576</v>
      </c>
      <c r="H7852" s="1">
        <v>1.6000000000000001E-3</v>
      </c>
    </row>
    <row r="7853" spans="1:8" x14ac:dyDescent="0.3">
      <c r="A7853" s="1">
        <v>12.777624294060001</v>
      </c>
      <c r="B7853" s="1">
        <v>-72.942641311819997</v>
      </c>
      <c r="C7853" s="1" t="s">
        <v>12</v>
      </c>
      <c r="D7853" s="2" t="s">
        <v>7867</v>
      </c>
      <c r="E7853" s="1" t="s">
        <v>15</v>
      </c>
      <c r="F7853" s="1" t="s">
        <v>16</v>
      </c>
      <c r="G7853" s="1">
        <v>16.084</v>
      </c>
      <c r="H7853" s="1">
        <v>2.0000000000000001E-4</v>
      </c>
    </row>
    <row r="7854" spans="1:8" x14ac:dyDescent="0.3">
      <c r="A7854" s="1">
        <v>13.206338452040001</v>
      </c>
      <c r="B7854" s="1">
        <v>-72.903023193560003</v>
      </c>
      <c r="C7854" s="1" t="s">
        <v>12</v>
      </c>
      <c r="D7854" s="2" t="s">
        <v>7868</v>
      </c>
      <c r="E7854" s="1">
        <v>1.49387011</v>
      </c>
      <c r="F7854" s="1">
        <v>1.45E-5</v>
      </c>
      <c r="G7854" s="1">
        <v>17.5321</v>
      </c>
      <c r="H7854" s="1">
        <v>1.1000000000000001E-3</v>
      </c>
    </row>
    <row r="7855" spans="1:8" x14ac:dyDescent="0.3">
      <c r="A7855" s="1">
        <v>13.37038023076</v>
      </c>
      <c r="B7855" s="1">
        <v>-72.776044482700001</v>
      </c>
      <c r="C7855" s="1" t="s">
        <v>12</v>
      </c>
      <c r="D7855" s="2" t="s">
        <v>7869</v>
      </c>
      <c r="E7855" s="1">
        <v>1.7382653699999999</v>
      </c>
      <c r="F7855" s="1">
        <v>5.9200000000000001E-6</v>
      </c>
      <c r="G7855" s="1">
        <v>17.4741</v>
      </c>
      <c r="H7855" s="1">
        <v>6.9999999999999999E-4</v>
      </c>
    </row>
    <row r="7856" spans="1:8" x14ac:dyDescent="0.3">
      <c r="A7856" s="1">
        <v>13.766467618849999</v>
      </c>
      <c r="B7856" s="1">
        <v>-73.015790121929996</v>
      </c>
      <c r="C7856" s="1" t="s">
        <v>12</v>
      </c>
      <c r="D7856" s="2" t="s">
        <v>7870</v>
      </c>
      <c r="E7856" s="1">
        <v>1.41985078</v>
      </c>
      <c r="F7856" s="1">
        <v>1.9800000000000001E-6</v>
      </c>
      <c r="G7856" s="1">
        <v>17.2988</v>
      </c>
      <c r="H7856" s="1">
        <v>5.0000000000000001E-4</v>
      </c>
    </row>
    <row r="7857" spans="1:8" x14ac:dyDescent="0.3">
      <c r="A7857" s="1">
        <v>13.9032231196</v>
      </c>
      <c r="B7857" s="1">
        <v>-73.00947973145</v>
      </c>
      <c r="C7857" s="1" t="s">
        <v>12</v>
      </c>
      <c r="D7857" s="2" t="s">
        <v>7871</v>
      </c>
      <c r="E7857" s="1" t="s">
        <v>15</v>
      </c>
      <c r="F7857" s="1" t="s">
        <v>16</v>
      </c>
      <c r="G7857" s="1">
        <v>17.414000000000001</v>
      </c>
      <c r="H7857" s="1">
        <v>1.4E-3</v>
      </c>
    </row>
    <row r="7858" spans="1:8" x14ac:dyDescent="0.3">
      <c r="A7858" s="1">
        <v>13.81585853871</v>
      </c>
      <c r="B7858" s="1">
        <v>-72.954584441690002</v>
      </c>
      <c r="C7858" s="1" t="s">
        <v>12</v>
      </c>
      <c r="D7858" s="2" t="s">
        <v>7872</v>
      </c>
      <c r="E7858" s="1">
        <v>1.51805284</v>
      </c>
      <c r="F7858" s="1">
        <v>7.3860000000000001E-5</v>
      </c>
      <c r="G7858" s="1">
        <v>17.437999999999999</v>
      </c>
      <c r="H7858" s="1">
        <v>8.5000000000000006E-3</v>
      </c>
    </row>
    <row r="7859" spans="1:8" x14ac:dyDescent="0.3">
      <c r="A7859" s="1">
        <v>14.046144040430001</v>
      </c>
      <c r="B7859" s="1">
        <v>-72.868520364630001</v>
      </c>
      <c r="C7859" s="1" t="s">
        <v>12</v>
      </c>
      <c r="D7859" s="2" t="s">
        <v>7873</v>
      </c>
      <c r="E7859" s="1" t="s">
        <v>15</v>
      </c>
      <c r="F7859" s="1" t="s">
        <v>16</v>
      </c>
      <c r="G7859" s="1">
        <v>17.2746</v>
      </c>
      <c r="H7859" s="1">
        <v>1.2999999999999999E-3</v>
      </c>
    </row>
    <row r="7860" spans="1:8" x14ac:dyDescent="0.3">
      <c r="A7860" s="1">
        <v>10.57847388243</v>
      </c>
      <c r="B7860" s="1">
        <v>-73.483751748369997</v>
      </c>
      <c r="C7860" s="1" t="s">
        <v>12</v>
      </c>
      <c r="D7860" s="2" t="s">
        <v>7874</v>
      </c>
      <c r="E7860" s="1" t="s">
        <v>15</v>
      </c>
      <c r="F7860" s="1" t="s">
        <v>16</v>
      </c>
      <c r="G7860" s="1">
        <v>17.303000000000001</v>
      </c>
      <c r="H7860" s="1">
        <v>5.0000000000000001E-4</v>
      </c>
    </row>
    <row r="7861" spans="1:8" x14ac:dyDescent="0.3">
      <c r="A7861" s="1">
        <v>10.644968803399999</v>
      </c>
      <c r="B7861" s="1">
        <v>-73.427216634849998</v>
      </c>
      <c r="C7861" s="1" t="s">
        <v>12</v>
      </c>
      <c r="D7861" s="2" t="s">
        <v>7875</v>
      </c>
      <c r="E7861" s="1">
        <v>1.2953575399999999</v>
      </c>
      <c r="F7861" s="1">
        <v>6.4699999999999999E-6</v>
      </c>
      <c r="G7861" s="1">
        <v>17.816700000000001</v>
      </c>
      <c r="H7861" s="1">
        <v>5.0000000000000001E-4</v>
      </c>
    </row>
    <row r="7862" spans="1:8" x14ac:dyDescent="0.3">
      <c r="A7862" s="1">
        <v>10.82818497745</v>
      </c>
      <c r="B7862" s="1">
        <v>-73.338797862259995</v>
      </c>
      <c r="C7862" s="1" t="s">
        <v>12</v>
      </c>
      <c r="D7862" s="2" t="s">
        <v>7876</v>
      </c>
      <c r="E7862" s="1">
        <v>10.52922938</v>
      </c>
      <c r="F7862" s="1">
        <v>1.0246E-4</v>
      </c>
      <c r="G7862" s="1">
        <v>15.2158</v>
      </c>
      <c r="H7862" s="1">
        <v>5.0000000000000001E-4</v>
      </c>
    </row>
    <row r="7863" spans="1:8" x14ac:dyDescent="0.3">
      <c r="A7863" s="1">
        <v>11.0663398883</v>
      </c>
      <c r="B7863" s="1">
        <v>-73.39861039505</v>
      </c>
      <c r="C7863" s="1" t="s">
        <v>12</v>
      </c>
      <c r="D7863" s="2" t="s">
        <v>7877</v>
      </c>
      <c r="E7863" s="1" t="s">
        <v>15</v>
      </c>
      <c r="F7863" s="1" t="s">
        <v>16</v>
      </c>
      <c r="G7863" s="1">
        <v>15.457100000000001</v>
      </c>
      <c r="H7863" s="1">
        <v>2.9999999999999997E-4</v>
      </c>
    </row>
    <row r="7864" spans="1:8" x14ac:dyDescent="0.3">
      <c r="A7864" s="1">
        <v>11.45606513575</v>
      </c>
      <c r="B7864" s="1">
        <v>-73.395943482510006</v>
      </c>
      <c r="C7864" s="1" t="s">
        <v>12</v>
      </c>
      <c r="D7864" s="2" t="s">
        <v>7878</v>
      </c>
      <c r="E7864" s="1" t="s">
        <v>15</v>
      </c>
      <c r="F7864" s="1" t="s">
        <v>16</v>
      </c>
      <c r="G7864" s="1">
        <v>17.733000000000001</v>
      </c>
      <c r="H7864" s="1">
        <v>6.9999999999999999E-4</v>
      </c>
    </row>
    <row r="7865" spans="1:8" x14ac:dyDescent="0.3">
      <c r="A7865" s="1">
        <v>11.57841282907</v>
      </c>
      <c r="B7865" s="1">
        <v>-73.366410421040001</v>
      </c>
      <c r="C7865" s="1" t="s">
        <v>12</v>
      </c>
      <c r="D7865" s="2" t="s">
        <v>7879</v>
      </c>
      <c r="E7865" s="1" t="s">
        <v>15</v>
      </c>
      <c r="F7865" s="1" t="s">
        <v>16</v>
      </c>
      <c r="G7865" s="1">
        <v>16.709099999999999</v>
      </c>
      <c r="H7865" s="1">
        <v>5.9999999999999995E-4</v>
      </c>
    </row>
    <row r="7866" spans="1:8" x14ac:dyDescent="0.3">
      <c r="A7866" s="1">
        <v>11.740836590160001</v>
      </c>
      <c r="B7866" s="1">
        <v>-73.286457062349996</v>
      </c>
      <c r="C7866" s="1" t="s">
        <v>12</v>
      </c>
      <c r="D7866" s="2" t="s">
        <v>7880</v>
      </c>
      <c r="E7866" s="1">
        <v>8.4851326199999999</v>
      </c>
      <c r="F7866" s="1">
        <v>7.1000000000000005E-5</v>
      </c>
      <c r="G7866" s="1">
        <v>15.2746</v>
      </c>
      <c r="H7866" s="1">
        <v>2.0000000000000001E-4</v>
      </c>
    </row>
    <row r="7867" spans="1:8" x14ac:dyDescent="0.3">
      <c r="A7867" s="1">
        <v>11.597676515170001</v>
      </c>
      <c r="B7867" s="1">
        <v>-73.316069216719995</v>
      </c>
      <c r="C7867" s="1" t="s">
        <v>12</v>
      </c>
      <c r="D7867" s="2" t="s">
        <v>7881</v>
      </c>
      <c r="E7867" s="1" t="s">
        <v>15</v>
      </c>
      <c r="F7867" s="1" t="s">
        <v>16</v>
      </c>
      <c r="G7867" s="1">
        <v>16.463799999999999</v>
      </c>
      <c r="H7867" s="1">
        <v>5.9999999999999995E-4</v>
      </c>
    </row>
    <row r="7868" spans="1:8" x14ac:dyDescent="0.3">
      <c r="A7868" s="1">
        <v>10.94785214989</v>
      </c>
      <c r="B7868" s="1">
        <v>-73.335484435569995</v>
      </c>
      <c r="C7868" s="1" t="s">
        <v>12</v>
      </c>
      <c r="D7868" s="2" t="s">
        <v>7882</v>
      </c>
      <c r="E7868" s="1">
        <v>4.8960575400000002</v>
      </c>
      <c r="F7868" s="1">
        <v>2.3790000000000001E-5</v>
      </c>
      <c r="G7868" s="1">
        <v>15.742800000000001</v>
      </c>
      <c r="H7868" s="1">
        <v>2.0000000000000001E-4</v>
      </c>
    </row>
    <row r="7869" spans="1:8" x14ac:dyDescent="0.3">
      <c r="A7869" s="1">
        <v>10.96340158908</v>
      </c>
      <c r="B7869" s="1">
        <v>-73.332925096739999</v>
      </c>
      <c r="C7869" s="1" t="s">
        <v>12</v>
      </c>
      <c r="D7869" s="2" t="s">
        <v>7883</v>
      </c>
      <c r="E7869" s="1">
        <v>14.478721439999999</v>
      </c>
      <c r="F7869" s="1">
        <v>2.3406999999999999E-4</v>
      </c>
      <c r="G7869" s="1">
        <v>14.8558</v>
      </c>
      <c r="H7869" s="1">
        <v>6.9999999999999999E-4</v>
      </c>
    </row>
    <row r="7870" spans="1:8" x14ac:dyDescent="0.3">
      <c r="A7870" s="1">
        <v>11.508416367100001</v>
      </c>
      <c r="B7870" s="1">
        <v>-73.258141898529999</v>
      </c>
      <c r="C7870" s="1" t="s">
        <v>12</v>
      </c>
      <c r="D7870" s="2" t="s">
        <v>7884</v>
      </c>
      <c r="E7870" s="1" t="s">
        <v>15</v>
      </c>
      <c r="F7870" s="1" t="s">
        <v>16</v>
      </c>
      <c r="G7870" s="1">
        <v>17.216100000000001</v>
      </c>
      <c r="H7870" s="1">
        <v>1.8E-3</v>
      </c>
    </row>
    <row r="7871" spans="1:8" x14ac:dyDescent="0.3">
      <c r="A7871" s="1">
        <v>11.61251167829</v>
      </c>
      <c r="B7871" s="1">
        <v>-73.217887452110006</v>
      </c>
      <c r="C7871" s="1" t="s">
        <v>12</v>
      </c>
      <c r="D7871" s="2" t="s">
        <v>7885</v>
      </c>
      <c r="E7871" s="1" t="s">
        <v>15</v>
      </c>
      <c r="F7871" s="1" t="s">
        <v>16</v>
      </c>
      <c r="G7871" s="1">
        <v>15.8277</v>
      </c>
      <c r="H7871" s="1">
        <v>2.0000000000000001E-4</v>
      </c>
    </row>
    <row r="7872" spans="1:8" x14ac:dyDescent="0.3">
      <c r="A7872" s="1">
        <v>11.65592424624</v>
      </c>
      <c r="B7872" s="1">
        <v>-73.204114365940001</v>
      </c>
      <c r="C7872" s="1" t="s">
        <v>12</v>
      </c>
      <c r="D7872" s="2" t="s">
        <v>7886</v>
      </c>
      <c r="E7872" s="1">
        <v>1.5671812199999999</v>
      </c>
      <c r="F7872" s="1">
        <v>8.4600000000000003E-6</v>
      </c>
      <c r="G7872" s="1">
        <v>17.092500000000001</v>
      </c>
      <c r="H7872" s="1">
        <v>5.9999999999999995E-4</v>
      </c>
    </row>
    <row r="7873" spans="1:8" x14ac:dyDescent="0.3">
      <c r="A7873" s="1">
        <v>11.410551430949999</v>
      </c>
      <c r="B7873" s="1">
        <v>-73.248107861600005</v>
      </c>
      <c r="C7873" s="1" t="s">
        <v>12</v>
      </c>
      <c r="D7873" s="2" t="s">
        <v>7887</v>
      </c>
      <c r="E7873" s="1">
        <v>1.7152447200000001</v>
      </c>
      <c r="F7873" s="1">
        <v>2.3689999999999998E-5</v>
      </c>
      <c r="G7873" s="1">
        <v>17.921399999999998</v>
      </c>
      <c r="H7873" s="1">
        <v>5.0000000000000001E-4</v>
      </c>
    </row>
    <row r="7874" spans="1:8" x14ac:dyDescent="0.3">
      <c r="A7874" s="1">
        <v>12.99783763456</v>
      </c>
      <c r="B7874" s="1">
        <v>-73.681722081329994</v>
      </c>
      <c r="C7874" s="1" t="s">
        <v>12</v>
      </c>
      <c r="D7874" s="2" t="s">
        <v>7888</v>
      </c>
      <c r="E7874" s="1">
        <v>1.79985442</v>
      </c>
      <c r="F7874" s="1">
        <v>2.92E-6</v>
      </c>
      <c r="G7874" s="1">
        <v>17.134499999999999</v>
      </c>
      <c r="H7874" s="1">
        <v>5.0000000000000001E-4</v>
      </c>
    </row>
    <row r="7875" spans="1:8" x14ac:dyDescent="0.3">
      <c r="A7875" s="1">
        <v>12.638117895100001</v>
      </c>
      <c r="B7875" s="1">
        <v>-73.658258509039996</v>
      </c>
      <c r="C7875" s="1" t="s">
        <v>12</v>
      </c>
      <c r="D7875" s="2" t="s">
        <v>7889</v>
      </c>
      <c r="E7875" s="1" t="s">
        <v>15</v>
      </c>
      <c r="F7875" s="1" t="s">
        <v>16</v>
      </c>
      <c r="G7875" s="1">
        <v>17.104600000000001</v>
      </c>
      <c r="H7875" s="1">
        <v>5.0000000000000001E-4</v>
      </c>
    </row>
    <row r="7876" spans="1:8" x14ac:dyDescent="0.3">
      <c r="A7876" s="1">
        <v>12.83961439075</v>
      </c>
      <c r="B7876" s="1">
        <v>-73.602961649969998</v>
      </c>
      <c r="C7876" s="1" t="s">
        <v>12</v>
      </c>
      <c r="D7876" s="2" t="s">
        <v>7890</v>
      </c>
      <c r="E7876" s="1">
        <v>5.1101986899999998</v>
      </c>
      <c r="F7876" s="1">
        <v>3.1381999999999997E-4</v>
      </c>
      <c r="G7876" s="1">
        <v>15.6037</v>
      </c>
      <c r="H7876" s="1">
        <v>2.5999999999999999E-3</v>
      </c>
    </row>
    <row r="7877" spans="1:8" x14ac:dyDescent="0.3">
      <c r="A7877" s="1">
        <v>12.912146184099999</v>
      </c>
      <c r="B7877" s="1">
        <v>-73.544423401510002</v>
      </c>
      <c r="C7877" s="1" t="s">
        <v>12</v>
      </c>
      <c r="D7877" s="2" t="s">
        <v>7891</v>
      </c>
      <c r="E7877" s="1" t="s">
        <v>15</v>
      </c>
      <c r="F7877" s="1" t="s">
        <v>16</v>
      </c>
      <c r="G7877" s="1">
        <v>15.7994</v>
      </c>
      <c r="H7877" s="1">
        <v>4.0000000000000002E-4</v>
      </c>
    </row>
    <row r="7878" spans="1:8" x14ac:dyDescent="0.3">
      <c r="A7878" s="1">
        <v>12.992858244400001</v>
      </c>
      <c r="B7878" s="1">
        <v>-73.530783830870007</v>
      </c>
      <c r="C7878" s="1" t="s">
        <v>12</v>
      </c>
      <c r="D7878" s="2" t="s">
        <v>7892</v>
      </c>
      <c r="E7878" s="1">
        <v>3.94869264</v>
      </c>
      <c r="F7878" s="1">
        <v>1.8280000000000001E-5</v>
      </c>
      <c r="G7878" s="1">
        <v>15.872299999999999</v>
      </c>
      <c r="H7878" s="1">
        <v>2.9999999999999997E-4</v>
      </c>
    </row>
    <row r="7879" spans="1:8" x14ac:dyDescent="0.3">
      <c r="A7879" s="1">
        <v>13.5439746996</v>
      </c>
      <c r="B7879" s="1">
        <v>-73.588637124140007</v>
      </c>
      <c r="C7879" s="1" t="s">
        <v>12</v>
      </c>
      <c r="D7879" s="2" t="s">
        <v>7893</v>
      </c>
      <c r="E7879" s="1">
        <v>3.4875769399999998</v>
      </c>
      <c r="F7879" s="1">
        <v>1.3879999999999999E-5</v>
      </c>
      <c r="G7879" s="1">
        <v>16.079899999999999</v>
      </c>
      <c r="H7879" s="1">
        <v>3.0000000000000001E-3</v>
      </c>
    </row>
    <row r="7880" spans="1:8" x14ac:dyDescent="0.3">
      <c r="A7880" s="1">
        <v>13.562571423470001</v>
      </c>
      <c r="B7880" s="1">
        <v>-73.518190956200002</v>
      </c>
      <c r="C7880" s="1" t="s">
        <v>12</v>
      </c>
      <c r="D7880" s="2" t="s">
        <v>7894</v>
      </c>
      <c r="E7880" s="1">
        <v>2.0422734</v>
      </c>
      <c r="F7880" s="1">
        <v>8.0199999999999994E-6</v>
      </c>
      <c r="G7880" s="1">
        <v>17.032900000000001</v>
      </c>
      <c r="H7880" s="1">
        <v>5.0000000000000001E-4</v>
      </c>
    </row>
    <row r="7881" spans="1:8" x14ac:dyDescent="0.3">
      <c r="A7881" s="1">
        <v>13.26442183572</v>
      </c>
      <c r="B7881" s="1">
        <v>-73.542311651860004</v>
      </c>
      <c r="C7881" s="1" t="s">
        <v>12</v>
      </c>
      <c r="D7881" s="2" t="s">
        <v>7895</v>
      </c>
      <c r="E7881" s="1" t="s">
        <v>15</v>
      </c>
      <c r="F7881" s="1" t="s">
        <v>16</v>
      </c>
      <c r="G7881" s="1">
        <v>16.3796</v>
      </c>
      <c r="H7881" s="1">
        <v>5.9999999999999995E-4</v>
      </c>
    </row>
    <row r="7882" spans="1:8" x14ac:dyDescent="0.3">
      <c r="A7882" s="1">
        <v>13.36594446496</v>
      </c>
      <c r="B7882" s="1">
        <v>-73.417037843759999</v>
      </c>
      <c r="C7882" s="1" t="s">
        <v>12</v>
      </c>
      <c r="D7882" s="2" t="s">
        <v>7896</v>
      </c>
      <c r="E7882" s="1">
        <v>3.7388132000000001</v>
      </c>
      <c r="F7882" s="1">
        <v>2.355E-5</v>
      </c>
      <c r="G7882" s="1">
        <v>16.044899999999998</v>
      </c>
      <c r="H7882" s="1">
        <v>2.9999999999999997E-4</v>
      </c>
    </row>
    <row r="7883" spans="1:8" x14ac:dyDescent="0.3">
      <c r="A7883" s="1">
        <v>13.645115398370001</v>
      </c>
      <c r="B7883" s="1">
        <v>-73.392759329360004</v>
      </c>
      <c r="C7883" s="1" t="s">
        <v>12</v>
      </c>
      <c r="D7883" s="2" t="s">
        <v>7897</v>
      </c>
      <c r="E7883" s="1">
        <v>2.09715528</v>
      </c>
      <c r="F7883" s="1">
        <v>7.8199999999999997E-6</v>
      </c>
      <c r="G7883" s="1">
        <v>16.994700000000002</v>
      </c>
      <c r="H7883" s="1">
        <v>4.0000000000000002E-4</v>
      </c>
    </row>
    <row r="7884" spans="1:8" x14ac:dyDescent="0.3">
      <c r="A7884" s="1">
        <v>13.652504355610001</v>
      </c>
      <c r="B7884" s="1">
        <v>-73.394328601460003</v>
      </c>
      <c r="C7884" s="1" t="s">
        <v>12</v>
      </c>
      <c r="D7884" s="2" t="s">
        <v>7898</v>
      </c>
      <c r="E7884" s="1" t="s">
        <v>15</v>
      </c>
      <c r="F7884" s="1" t="s">
        <v>16</v>
      </c>
      <c r="G7884" s="1">
        <v>15.690799999999999</v>
      </c>
      <c r="H7884" s="1">
        <v>2.0000000000000001E-4</v>
      </c>
    </row>
    <row r="7885" spans="1:8" x14ac:dyDescent="0.3">
      <c r="A7885" s="1">
        <v>12.320540044179999</v>
      </c>
      <c r="B7885" s="1">
        <v>-73.566344164620006</v>
      </c>
      <c r="C7885" s="1" t="s">
        <v>12</v>
      </c>
      <c r="D7885" s="2" t="s">
        <v>7899</v>
      </c>
      <c r="E7885" s="1">
        <v>1.30770735</v>
      </c>
      <c r="F7885" s="1">
        <v>5.1100000000000002E-6</v>
      </c>
      <c r="G7885" s="1">
        <v>17.393899999999999</v>
      </c>
      <c r="H7885" s="1">
        <v>5.9999999999999995E-4</v>
      </c>
    </row>
    <row r="7886" spans="1:8" x14ac:dyDescent="0.3">
      <c r="A7886" s="1">
        <v>12.743156388919999</v>
      </c>
      <c r="B7886" s="1">
        <v>-73.519229182390006</v>
      </c>
      <c r="C7886" s="1" t="s">
        <v>12</v>
      </c>
      <c r="D7886" s="2" t="s">
        <v>7900</v>
      </c>
      <c r="E7886" s="1">
        <v>1.7541711600000001</v>
      </c>
      <c r="F7886" s="1">
        <v>4.4299999999999999E-6</v>
      </c>
      <c r="G7886" s="1">
        <v>17.213200000000001</v>
      </c>
      <c r="H7886" s="1">
        <v>5.0000000000000001E-4</v>
      </c>
    </row>
    <row r="7887" spans="1:8" x14ac:dyDescent="0.3">
      <c r="A7887" s="1">
        <v>12.65026313557</v>
      </c>
      <c r="B7887" s="1">
        <v>-73.518194667030002</v>
      </c>
      <c r="C7887" s="1" t="s">
        <v>12</v>
      </c>
      <c r="D7887" s="2" t="s">
        <v>7901</v>
      </c>
      <c r="E7887" s="1">
        <v>3.3720400100000001</v>
      </c>
      <c r="F7887" s="1">
        <v>1.418E-5</v>
      </c>
      <c r="G7887" s="1">
        <v>16.0595</v>
      </c>
      <c r="H7887" s="1">
        <v>5.0000000000000001E-4</v>
      </c>
    </row>
    <row r="7888" spans="1:8" x14ac:dyDescent="0.3">
      <c r="A7888" s="1">
        <v>12.912315610029999</v>
      </c>
      <c r="B7888" s="1">
        <v>-73.499042964469993</v>
      </c>
      <c r="C7888" s="1" t="s">
        <v>12</v>
      </c>
      <c r="D7888" s="2" t="s">
        <v>7902</v>
      </c>
      <c r="E7888" s="1" t="s">
        <v>15</v>
      </c>
      <c r="F7888" s="1" t="s">
        <v>16</v>
      </c>
      <c r="G7888" s="1">
        <v>18.1386</v>
      </c>
      <c r="H7888" s="1">
        <v>2.3E-3</v>
      </c>
    </row>
    <row r="7889" spans="1:8" x14ac:dyDescent="0.3">
      <c r="A7889" s="1">
        <v>12.099430718400001</v>
      </c>
      <c r="B7889" s="1">
        <v>-73.482983485359995</v>
      </c>
      <c r="C7889" s="1" t="s">
        <v>12</v>
      </c>
      <c r="D7889" s="2" t="s">
        <v>7903</v>
      </c>
      <c r="E7889" s="1">
        <v>1.7703292100000001</v>
      </c>
      <c r="F7889" s="1">
        <v>7.3799999999999996E-6</v>
      </c>
      <c r="G7889" s="1">
        <v>17.138999999999999</v>
      </c>
      <c r="H7889" s="1">
        <v>8.9999999999999998E-4</v>
      </c>
    </row>
    <row r="7890" spans="1:8" x14ac:dyDescent="0.3">
      <c r="A7890" s="1">
        <v>12.4144840649</v>
      </c>
      <c r="B7890" s="1">
        <v>-73.458718809540002</v>
      </c>
      <c r="C7890" s="1" t="s">
        <v>12</v>
      </c>
      <c r="D7890" s="2" t="s">
        <v>7904</v>
      </c>
      <c r="E7890" s="1">
        <v>1.5504633800000001</v>
      </c>
      <c r="F7890" s="1">
        <v>7.61E-6</v>
      </c>
      <c r="G7890" s="1">
        <v>17.839200000000002</v>
      </c>
      <c r="H7890" s="1">
        <v>2E-3</v>
      </c>
    </row>
    <row r="7891" spans="1:8" x14ac:dyDescent="0.3">
      <c r="A7891" s="1">
        <v>12.85358326761</v>
      </c>
      <c r="B7891" s="1">
        <v>-73.390279629849999</v>
      </c>
      <c r="C7891" s="1" t="s">
        <v>12</v>
      </c>
      <c r="D7891" s="2" t="s">
        <v>7905</v>
      </c>
      <c r="E7891" s="1">
        <v>2.3820690099999999</v>
      </c>
      <c r="F7891" s="1">
        <v>6.5300000000000002E-6</v>
      </c>
      <c r="G7891" s="1">
        <v>16.848700000000001</v>
      </c>
      <c r="H7891" s="1">
        <v>1.1000000000000001E-3</v>
      </c>
    </row>
    <row r="7892" spans="1:8" x14ac:dyDescent="0.3">
      <c r="A7892" s="1">
        <v>12.638550421430001</v>
      </c>
      <c r="B7892" s="1">
        <v>-73.389573956480007</v>
      </c>
      <c r="C7892" s="1" t="s">
        <v>12</v>
      </c>
      <c r="D7892" s="2" t="s">
        <v>7906</v>
      </c>
      <c r="E7892" s="1" t="s">
        <v>15</v>
      </c>
      <c r="F7892" s="1" t="s">
        <v>16</v>
      </c>
      <c r="G7892" s="1">
        <v>15.624499999999999</v>
      </c>
      <c r="H7892" s="1">
        <v>2.0000000000000001E-4</v>
      </c>
    </row>
    <row r="7893" spans="1:8" x14ac:dyDescent="0.3">
      <c r="A7893" s="1">
        <v>12.83828894424</v>
      </c>
      <c r="B7893" s="1">
        <v>-73.365080693249993</v>
      </c>
      <c r="C7893" s="1" t="s">
        <v>12</v>
      </c>
      <c r="D7893" s="2" t="s">
        <v>7907</v>
      </c>
      <c r="E7893" s="1">
        <v>1.4624115600000001</v>
      </c>
      <c r="F7893" s="1">
        <v>3.1300000000000001E-6</v>
      </c>
      <c r="G7893" s="1">
        <v>17.282499999999999</v>
      </c>
      <c r="H7893" s="1">
        <v>5.9999999999999995E-4</v>
      </c>
    </row>
    <row r="7894" spans="1:8" x14ac:dyDescent="0.3">
      <c r="A7894" s="1">
        <v>13.20739223653</v>
      </c>
      <c r="B7894" s="1">
        <v>-73.448494769899995</v>
      </c>
      <c r="C7894" s="1" t="s">
        <v>12</v>
      </c>
      <c r="D7894" s="2" t="s">
        <v>7908</v>
      </c>
      <c r="E7894" s="1" t="s">
        <v>15</v>
      </c>
      <c r="F7894" s="1" t="s">
        <v>16</v>
      </c>
      <c r="G7894" s="1">
        <v>17.622499999999999</v>
      </c>
      <c r="H7894" s="1">
        <v>5.0000000000000001E-4</v>
      </c>
    </row>
    <row r="7895" spans="1:8" x14ac:dyDescent="0.3">
      <c r="A7895" s="1">
        <v>13.31810301282</v>
      </c>
      <c r="B7895" s="1">
        <v>-73.354145955310003</v>
      </c>
      <c r="C7895" s="1" t="s">
        <v>12</v>
      </c>
      <c r="D7895" s="2" t="s">
        <v>7909</v>
      </c>
      <c r="E7895" s="1">
        <v>3.9414616200000001</v>
      </c>
      <c r="F7895" s="1">
        <v>1.9470000000000002E-5</v>
      </c>
      <c r="G7895" s="1">
        <v>15.9192</v>
      </c>
      <c r="H7895" s="1">
        <v>6.9999999999999999E-4</v>
      </c>
    </row>
    <row r="7896" spans="1:8" x14ac:dyDescent="0.3">
      <c r="A7896" s="1">
        <v>13.61046254293</v>
      </c>
      <c r="B7896" s="1">
        <v>-73.268463339359997</v>
      </c>
      <c r="C7896" s="1" t="s">
        <v>12</v>
      </c>
      <c r="D7896" s="2" t="s">
        <v>7910</v>
      </c>
      <c r="E7896" s="1">
        <v>1.5708338799999999</v>
      </c>
      <c r="F7896" s="1">
        <v>2.61E-6</v>
      </c>
      <c r="G7896" s="1">
        <v>17.319600000000001</v>
      </c>
      <c r="H7896" s="1">
        <v>6.9999999999999999E-4</v>
      </c>
    </row>
    <row r="7897" spans="1:8" x14ac:dyDescent="0.3">
      <c r="A7897" s="1">
        <v>13.70403543796</v>
      </c>
      <c r="B7897" s="1">
        <v>-73.260481789340005</v>
      </c>
      <c r="C7897" s="1" t="s">
        <v>12</v>
      </c>
      <c r="D7897" s="2" t="s">
        <v>7911</v>
      </c>
      <c r="E7897" s="1">
        <v>2.7733298400000002</v>
      </c>
      <c r="F7897" s="1">
        <v>6.6599999999999998E-6</v>
      </c>
      <c r="G7897" s="1">
        <v>16.353000000000002</v>
      </c>
      <c r="H7897" s="1">
        <v>5.0000000000000001E-4</v>
      </c>
    </row>
    <row r="7898" spans="1:8" x14ac:dyDescent="0.3">
      <c r="A7898" s="1">
        <v>13.76263836517</v>
      </c>
      <c r="B7898" s="1">
        <v>-73.233163722059999</v>
      </c>
      <c r="C7898" s="1" t="s">
        <v>12</v>
      </c>
      <c r="D7898" s="2" t="s">
        <v>7912</v>
      </c>
      <c r="E7898" s="1">
        <v>1.1823924100000001</v>
      </c>
      <c r="F7898" s="1">
        <v>9.009E-5</v>
      </c>
      <c r="G7898" s="1">
        <v>17.670100000000001</v>
      </c>
      <c r="H7898" s="1">
        <v>8.0000000000000004E-4</v>
      </c>
    </row>
    <row r="7899" spans="1:8" x14ac:dyDescent="0.3">
      <c r="A7899" s="1">
        <v>12.885262599680001</v>
      </c>
      <c r="B7899" s="1">
        <v>-73.336748979180001</v>
      </c>
      <c r="C7899" s="1" t="s">
        <v>12</v>
      </c>
      <c r="D7899" s="2" t="s">
        <v>7913</v>
      </c>
      <c r="E7899" s="1">
        <v>4.8230019899999999</v>
      </c>
      <c r="F7899" s="1">
        <v>9.5229999999999995E-5</v>
      </c>
      <c r="G7899" s="1">
        <v>16.320499999999999</v>
      </c>
      <c r="H7899" s="1">
        <v>4.0000000000000002E-4</v>
      </c>
    </row>
    <row r="7900" spans="1:8" x14ac:dyDescent="0.3">
      <c r="A7900" s="1">
        <v>14.06137819494</v>
      </c>
      <c r="B7900" s="1">
        <v>-73.455194887079998</v>
      </c>
      <c r="C7900" s="1" t="s">
        <v>12</v>
      </c>
      <c r="D7900" s="2" t="s">
        <v>7914</v>
      </c>
      <c r="E7900" s="1" t="s">
        <v>15</v>
      </c>
      <c r="F7900" s="1" t="s">
        <v>16</v>
      </c>
      <c r="G7900" s="1">
        <v>16.717600000000001</v>
      </c>
      <c r="H7900" s="1">
        <v>5.9999999999999995E-4</v>
      </c>
    </row>
    <row r="7901" spans="1:8" x14ac:dyDescent="0.3">
      <c r="A7901" s="1">
        <v>14.287806453410001</v>
      </c>
      <c r="B7901" s="1">
        <v>-73.361954497620005</v>
      </c>
      <c r="C7901" s="1" t="s">
        <v>12</v>
      </c>
      <c r="D7901" s="2" t="s">
        <v>7915</v>
      </c>
      <c r="E7901" s="1" t="s">
        <v>15</v>
      </c>
      <c r="F7901" s="1" t="s">
        <v>16</v>
      </c>
      <c r="G7901" s="1">
        <v>17.026700000000002</v>
      </c>
      <c r="H7901" s="1">
        <v>5.0000000000000001E-4</v>
      </c>
    </row>
    <row r="7902" spans="1:8" x14ac:dyDescent="0.3">
      <c r="A7902" s="1">
        <v>13.970452505380001</v>
      </c>
      <c r="B7902" s="1">
        <v>-73.342761902730004</v>
      </c>
      <c r="C7902" s="1" t="s">
        <v>12</v>
      </c>
      <c r="D7902" s="2" t="s">
        <v>7916</v>
      </c>
      <c r="E7902" s="1">
        <v>1.4290468300000001</v>
      </c>
      <c r="F7902" s="1">
        <v>4.5199999999999999E-6</v>
      </c>
      <c r="G7902" s="1">
        <v>17.4481</v>
      </c>
      <c r="H7902" s="1">
        <v>6.9999999999999999E-4</v>
      </c>
    </row>
    <row r="7903" spans="1:8" x14ac:dyDescent="0.3">
      <c r="A7903" s="1">
        <v>13.97518451987</v>
      </c>
      <c r="B7903" s="1">
        <v>-73.348287225470003</v>
      </c>
      <c r="C7903" s="1" t="s">
        <v>12</v>
      </c>
      <c r="D7903" s="2" t="s">
        <v>7917</v>
      </c>
      <c r="E7903" s="1">
        <v>2.7413912599999999</v>
      </c>
      <c r="F7903" s="1">
        <v>1.306E-5</v>
      </c>
      <c r="G7903" s="1">
        <v>16.062999999999999</v>
      </c>
      <c r="H7903" s="1">
        <v>4.0000000000000002E-4</v>
      </c>
    </row>
    <row r="7904" spans="1:8" x14ac:dyDescent="0.3">
      <c r="A7904" s="1">
        <v>13.97088593314</v>
      </c>
      <c r="B7904" s="1">
        <v>-73.332817275699995</v>
      </c>
      <c r="C7904" s="1" t="s">
        <v>12</v>
      </c>
      <c r="D7904" s="2" t="s">
        <v>7918</v>
      </c>
      <c r="E7904" s="1">
        <v>1.40812161</v>
      </c>
      <c r="F7904" s="1">
        <v>8.8300000000000002E-6</v>
      </c>
      <c r="G7904" s="1">
        <v>17.564499999999999</v>
      </c>
      <c r="H7904" s="1">
        <v>6.9999999999999999E-4</v>
      </c>
    </row>
    <row r="7905" spans="1:8" x14ac:dyDescent="0.3">
      <c r="A7905" s="1">
        <v>13.98829923243</v>
      </c>
      <c r="B7905" s="1">
        <v>-73.304934285040005</v>
      </c>
      <c r="C7905" s="1" t="s">
        <v>12</v>
      </c>
      <c r="D7905" s="2" t="s">
        <v>7919</v>
      </c>
      <c r="E7905" s="1">
        <v>5.1041518899999998</v>
      </c>
      <c r="F7905" s="1">
        <v>3.6739999999999997E-5</v>
      </c>
      <c r="G7905" s="1">
        <v>15.898199999999999</v>
      </c>
      <c r="H7905" s="1">
        <v>2.9999999999999997E-4</v>
      </c>
    </row>
    <row r="7906" spans="1:8" x14ac:dyDescent="0.3">
      <c r="A7906" s="1">
        <v>14.379850961400001</v>
      </c>
      <c r="B7906" s="1">
        <v>-73.218475659359996</v>
      </c>
      <c r="C7906" s="1" t="s">
        <v>12</v>
      </c>
      <c r="D7906" s="2" t="s">
        <v>7920</v>
      </c>
      <c r="E7906" s="1">
        <v>3.37175892</v>
      </c>
      <c r="F7906" s="1">
        <v>1.8E-5</v>
      </c>
      <c r="G7906" s="1">
        <v>16.131799999999998</v>
      </c>
      <c r="H7906" s="1">
        <v>5.0000000000000001E-4</v>
      </c>
    </row>
    <row r="7907" spans="1:8" x14ac:dyDescent="0.3">
      <c r="A7907" s="1">
        <v>15.05494748183</v>
      </c>
      <c r="B7907" s="1">
        <v>-73.261723001350006</v>
      </c>
      <c r="C7907" s="1" t="s">
        <v>12</v>
      </c>
      <c r="D7907" s="2" t="s">
        <v>7921</v>
      </c>
      <c r="E7907" s="1">
        <v>3.3514082200000002</v>
      </c>
      <c r="F7907" s="1">
        <v>1.15E-5</v>
      </c>
      <c r="G7907" s="1">
        <v>16.340199999999999</v>
      </c>
      <c r="H7907" s="1">
        <v>2.0000000000000001E-4</v>
      </c>
    </row>
    <row r="7908" spans="1:8" x14ac:dyDescent="0.3">
      <c r="A7908" s="1">
        <v>15.56982394203</v>
      </c>
      <c r="B7908" s="1">
        <v>-73.085022655049997</v>
      </c>
      <c r="C7908" s="1" t="s">
        <v>12</v>
      </c>
      <c r="D7908" s="2" t="s">
        <v>7922</v>
      </c>
      <c r="E7908" s="1" t="s">
        <v>15</v>
      </c>
      <c r="F7908" s="1" t="s">
        <v>16</v>
      </c>
      <c r="G7908" s="1">
        <v>17.741</v>
      </c>
      <c r="H7908" s="1">
        <v>8.9999999999999998E-4</v>
      </c>
    </row>
    <row r="7909" spans="1:8" x14ac:dyDescent="0.3">
      <c r="A7909" s="1">
        <v>14.203664515570001</v>
      </c>
      <c r="B7909" s="1">
        <v>-73.187386861380006</v>
      </c>
      <c r="C7909" s="1" t="s">
        <v>12</v>
      </c>
      <c r="D7909" s="2" t="s">
        <v>7923</v>
      </c>
      <c r="E7909" s="1">
        <v>1.47188589</v>
      </c>
      <c r="F7909" s="1">
        <v>6.8700000000000003E-6</v>
      </c>
      <c r="G7909" s="1">
        <v>17.09</v>
      </c>
      <c r="H7909" s="1">
        <v>4.0000000000000002E-4</v>
      </c>
    </row>
    <row r="7910" spans="1:8" x14ac:dyDescent="0.3">
      <c r="A7910" s="1">
        <v>14.58165404947</v>
      </c>
      <c r="B7910" s="1">
        <v>-73.118416938449997</v>
      </c>
      <c r="C7910" s="1" t="s">
        <v>12</v>
      </c>
      <c r="D7910" s="2" t="s">
        <v>7924</v>
      </c>
      <c r="E7910" s="1" t="s">
        <v>15</v>
      </c>
      <c r="F7910" s="1" t="s">
        <v>16</v>
      </c>
      <c r="G7910" s="1">
        <v>16.4986</v>
      </c>
      <c r="H7910" s="1">
        <v>5.9999999999999995E-4</v>
      </c>
    </row>
    <row r="7911" spans="1:8" x14ac:dyDescent="0.3">
      <c r="A7911" s="1">
        <v>14.26199800893</v>
      </c>
      <c r="B7911" s="1">
        <v>-73.082355107140003</v>
      </c>
      <c r="C7911" s="1" t="s">
        <v>12</v>
      </c>
      <c r="D7911" s="2" t="s">
        <v>7925</v>
      </c>
      <c r="E7911" s="1">
        <v>1.7339496400000001</v>
      </c>
      <c r="F7911" s="1">
        <v>1.1780000000000001E-5</v>
      </c>
      <c r="G7911" s="1">
        <v>17.093599999999999</v>
      </c>
      <c r="H7911" s="1">
        <v>5.0000000000000001E-4</v>
      </c>
    </row>
    <row r="7912" spans="1:8" x14ac:dyDescent="0.3">
      <c r="A7912" s="1">
        <v>14.29168129918</v>
      </c>
      <c r="B7912" s="1">
        <v>-73.101817896879993</v>
      </c>
      <c r="C7912" s="1" t="s">
        <v>12</v>
      </c>
      <c r="D7912" s="2" t="s">
        <v>7926</v>
      </c>
      <c r="E7912" s="1" t="s">
        <v>15</v>
      </c>
      <c r="F7912" s="1" t="s">
        <v>16</v>
      </c>
      <c r="G7912" s="1">
        <v>17.2224</v>
      </c>
      <c r="H7912" s="1">
        <v>5.9999999999999995E-4</v>
      </c>
    </row>
    <row r="7913" spans="1:8" x14ac:dyDescent="0.3">
      <c r="A7913" s="1">
        <v>14.751799221560001</v>
      </c>
      <c r="B7913" s="1">
        <v>-73.102467171859999</v>
      </c>
      <c r="C7913" s="1" t="s">
        <v>12</v>
      </c>
      <c r="D7913" s="2" t="s">
        <v>7927</v>
      </c>
      <c r="E7913" s="1">
        <v>3.9637292899999998</v>
      </c>
      <c r="F7913" s="1">
        <v>1.6909999999999999E-5</v>
      </c>
      <c r="G7913" s="1">
        <v>16.0276</v>
      </c>
      <c r="H7913" s="1">
        <v>5.9999999999999995E-4</v>
      </c>
    </row>
    <row r="7914" spans="1:8" x14ac:dyDescent="0.3">
      <c r="A7914" s="1">
        <v>14.724860972409999</v>
      </c>
      <c r="B7914" s="1">
        <v>-73.060566655830002</v>
      </c>
      <c r="C7914" s="1" t="s">
        <v>12</v>
      </c>
      <c r="D7914" s="2" t="s">
        <v>7928</v>
      </c>
      <c r="E7914" s="1">
        <v>2.41448806</v>
      </c>
      <c r="F7914" s="1">
        <v>1.0010000000000001E-5</v>
      </c>
      <c r="G7914" s="1">
        <v>16.9651</v>
      </c>
      <c r="H7914" s="1">
        <v>4.0000000000000002E-4</v>
      </c>
    </row>
    <row r="7915" spans="1:8" x14ac:dyDescent="0.3">
      <c r="A7915" s="1">
        <v>15.28350069929</v>
      </c>
      <c r="B7915" s="1">
        <v>-72.893566657340003</v>
      </c>
      <c r="C7915" s="1" t="s">
        <v>12</v>
      </c>
      <c r="D7915" s="2" t="s">
        <v>7929</v>
      </c>
      <c r="E7915" s="1">
        <v>4.3224175300000001</v>
      </c>
      <c r="F7915" s="1">
        <v>1.4753999999999999E-4</v>
      </c>
      <c r="G7915" s="1">
        <v>16.273700000000002</v>
      </c>
      <c r="H7915" s="1">
        <v>6.9999999999999999E-4</v>
      </c>
    </row>
    <row r="7916" spans="1:8" x14ac:dyDescent="0.3">
      <c r="A7916" s="1">
        <v>14.65679721711</v>
      </c>
      <c r="B7916" s="1">
        <v>-72.989571143890004</v>
      </c>
      <c r="C7916" s="1" t="s">
        <v>12</v>
      </c>
      <c r="D7916" s="2" t="s">
        <v>7930</v>
      </c>
      <c r="E7916" s="1" t="s">
        <v>15</v>
      </c>
      <c r="F7916" s="1" t="s">
        <v>16</v>
      </c>
      <c r="G7916" s="1">
        <v>16.645700000000001</v>
      </c>
      <c r="H7916" s="1">
        <v>2.9999999999999997E-4</v>
      </c>
    </row>
    <row r="7917" spans="1:8" x14ac:dyDescent="0.3">
      <c r="A7917" s="1">
        <v>15.1753528403</v>
      </c>
      <c r="B7917" s="1">
        <v>-72.859826945180004</v>
      </c>
      <c r="C7917" s="1" t="s">
        <v>12</v>
      </c>
      <c r="D7917" s="2" t="s">
        <v>7931</v>
      </c>
      <c r="E7917" s="1" t="s">
        <v>15</v>
      </c>
      <c r="F7917" s="1" t="s">
        <v>16</v>
      </c>
      <c r="G7917" s="1">
        <v>16.595199999999998</v>
      </c>
      <c r="H7917" s="1">
        <v>2.9999999999999997E-4</v>
      </c>
    </row>
    <row r="7918" spans="1:8" x14ac:dyDescent="0.3">
      <c r="A7918" s="1">
        <v>15.32911019642</v>
      </c>
      <c r="B7918" s="1">
        <v>-72.792440372480002</v>
      </c>
      <c r="C7918" s="1" t="s">
        <v>12</v>
      </c>
      <c r="D7918" s="2" t="s">
        <v>7932</v>
      </c>
      <c r="E7918" s="1">
        <v>5.0990040700000003</v>
      </c>
      <c r="F7918" s="1">
        <v>4.1369999999999999E-5</v>
      </c>
      <c r="G7918" s="1">
        <v>15.977</v>
      </c>
      <c r="H7918" s="1">
        <v>4.0000000000000002E-4</v>
      </c>
    </row>
    <row r="7919" spans="1:8" x14ac:dyDescent="0.3">
      <c r="A7919" s="1">
        <v>12.30725891508</v>
      </c>
      <c r="B7919" s="1">
        <v>-73.352340529520006</v>
      </c>
      <c r="C7919" s="1" t="s">
        <v>12</v>
      </c>
      <c r="D7919" s="2" t="s">
        <v>7933</v>
      </c>
      <c r="E7919" s="1" t="s">
        <v>15</v>
      </c>
      <c r="F7919" s="1" t="s">
        <v>16</v>
      </c>
      <c r="G7919" s="1">
        <v>17.5061</v>
      </c>
      <c r="H7919" s="1">
        <v>6.9999999999999999E-4</v>
      </c>
    </row>
    <row r="7920" spans="1:8" x14ac:dyDescent="0.3">
      <c r="A7920" s="1">
        <v>12.609409057400001</v>
      </c>
      <c r="B7920" s="1">
        <v>-73.312576348340002</v>
      </c>
      <c r="C7920" s="1" t="s">
        <v>12</v>
      </c>
      <c r="D7920" s="2" t="s">
        <v>7934</v>
      </c>
      <c r="E7920" s="1" t="s">
        <v>15</v>
      </c>
      <c r="F7920" s="1" t="s">
        <v>16</v>
      </c>
      <c r="G7920" s="1">
        <v>15.5724</v>
      </c>
      <c r="H7920" s="1">
        <v>2.0000000000000001E-4</v>
      </c>
    </row>
    <row r="7921" spans="1:8" x14ac:dyDescent="0.3">
      <c r="A7921" s="1">
        <v>12.771847654989999</v>
      </c>
      <c r="B7921" s="1">
        <v>-73.247769207000005</v>
      </c>
      <c r="C7921" s="1" t="s">
        <v>12</v>
      </c>
      <c r="D7921" s="2" t="s">
        <v>7935</v>
      </c>
      <c r="E7921" s="1">
        <v>4.2847141400000002</v>
      </c>
      <c r="F7921" s="1">
        <v>5.8600000000000001E-5</v>
      </c>
      <c r="G7921" s="1">
        <v>16.189499999999999</v>
      </c>
      <c r="H7921" s="1">
        <v>8.0000000000000004E-4</v>
      </c>
    </row>
    <row r="7922" spans="1:8" x14ac:dyDescent="0.3">
      <c r="A7922" s="1">
        <v>11.9918396162</v>
      </c>
      <c r="B7922" s="1">
        <v>-73.386359197429996</v>
      </c>
      <c r="C7922" s="1" t="s">
        <v>12</v>
      </c>
      <c r="D7922" s="2" t="s">
        <v>7936</v>
      </c>
      <c r="E7922" s="1">
        <v>1.75066123</v>
      </c>
      <c r="F7922" s="1">
        <v>5.9100000000000002E-6</v>
      </c>
      <c r="G7922" s="1">
        <v>17.9558</v>
      </c>
      <c r="H7922" s="1">
        <v>1E-3</v>
      </c>
    </row>
    <row r="7923" spans="1:8" x14ac:dyDescent="0.3">
      <c r="A7923" s="1">
        <v>12.011811487299999</v>
      </c>
      <c r="B7923" s="1">
        <v>-73.354899454860004</v>
      </c>
      <c r="C7923" s="1" t="s">
        <v>17</v>
      </c>
      <c r="D7923" s="2" t="s">
        <v>7937</v>
      </c>
      <c r="E7923" s="1">
        <v>13.85405246</v>
      </c>
      <c r="F7923" s="1">
        <v>1.0921399999999999E-3</v>
      </c>
      <c r="G7923" s="1">
        <v>17.2956</v>
      </c>
      <c r="H7923" s="1">
        <v>4.0000000000000002E-4</v>
      </c>
    </row>
    <row r="7924" spans="1:8" x14ac:dyDescent="0.3">
      <c r="A7924" s="1">
        <v>12.199569059190001</v>
      </c>
      <c r="B7924" s="1">
        <v>-73.276991820980001</v>
      </c>
      <c r="C7924" s="1" t="s">
        <v>12</v>
      </c>
      <c r="D7924" s="2" t="s">
        <v>7938</v>
      </c>
      <c r="E7924" s="1">
        <v>5.4049812299999997</v>
      </c>
      <c r="F7924" s="1">
        <v>1.9890000000000001E-5</v>
      </c>
      <c r="G7924" s="1">
        <v>15.8285</v>
      </c>
      <c r="H7924" s="1">
        <v>5.0000000000000001E-4</v>
      </c>
    </row>
    <row r="7925" spans="1:8" x14ac:dyDescent="0.3">
      <c r="A7925" s="1">
        <v>12.17584049075</v>
      </c>
      <c r="B7925" s="1">
        <v>-73.26327410863</v>
      </c>
      <c r="C7925" s="1" t="s">
        <v>12</v>
      </c>
      <c r="D7925" s="2" t="s">
        <v>7939</v>
      </c>
      <c r="E7925" s="1">
        <v>1.7667936900000001</v>
      </c>
      <c r="F7925" s="1">
        <v>6.0499999999999997E-6</v>
      </c>
      <c r="G7925" s="1">
        <v>17.171099999999999</v>
      </c>
      <c r="H7925" s="1">
        <v>8.0000000000000004E-4</v>
      </c>
    </row>
    <row r="7926" spans="1:8" x14ac:dyDescent="0.3">
      <c r="A7926" s="1">
        <v>12.741037120410001</v>
      </c>
      <c r="B7926" s="1">
        <v>-73.207252014809995</v>
      </c>
      <c r="C7926" s="1" t="s">
        <v>12</v>
      </c>
      <c r="D7926" s="2" t="s">
        <v>7940</v>
      </c>
      <c r="E7926" s="1">
        <v>1.5798800399999999</v>
      </c>
      <c r="F7926" s="1">
        <v>9.1300000000000007E-6</v>
      </c>
      <c r="G7926" s="1">
        <v>17.444400000000002</v>
      </c>
      <c r="H7926" s="1">
        <v>8.0000000000000004E-4</v>
      </c>
    </row>
    <row r="7927" spans="1:8" x14ac:dyDescent="0.3">
      <c r="A7927" s="1">
        <v>12.688524503769999</v>
      </c>
      <c r="B7927" s="1">
        <v>-73.206130821849996</v>
      </c>
      <c r="C7927" s="1" t="s">
        <v>12</v>
      </c>
      <c r="D7927" s="2" t="s">
        <v>7941</v>
      </c>
      <c r="E7927" s="1" t="s">
        <v>15</v>
      </c>
      <c r="F7927" s="1" t="s">
        <v>16</v>
      </c>
      <c r="G7927" s="1">
        <v>17.041499999999999</v>
      </c>
      <c r="H7927" s="1">
        <v>5.9999999999999995E-4</v>
      </c>
    </row>
    <row r="7928" spans="1:8" x14ac:dyDescent="0.3">
      <c r="A7928" s="1">
        <v>12.34635086049</v>
      </c>
      <c r="B7928" s="1">
        <v>-73.229920539570003</v>
      </c>
      <c r="C7928" s="1" t="s">
        <v>12</v>
      </c>
      <c r="D7928" s="2" t="s">
        <v>7942</v>
      </c>
      <c r="E7928" s="1" t="s">
        <v>15</v>
      </c>
      <c r="F7928" s="1" t="s">
        <v>16</v>
      </c>
      <c r="G7928" s="1">
        <v>16.326599999999999</v>
      </c>
      <c r="H7928" s="1">
        <v>2.9999999999999997E-4</v>
      </c>
    </row>
    <row r="7929" spans="1:8" x14ac:dyDescent="0.3">
      <c r="A7929" s="1">
        <v>12.8074024592</v>
      </c>
      <c r="B7929" s="1">
        <v>-73.234496557729997</v>
      </c>
      <c r="C7929" s="1" t="s">
        <v>12</v>
      </c>
      <c r="D7929" s="2" t="s">
        <v>7943</v>
      </c>
      <c r="E7929" s="1" t="s">
        <v>15</v>
      </c>
      <c r="F7929" s="1" t="s">
        <v>16</v>
      </c>
      <c r="G7929" s="1">
        <v>17.546600000000002</v>
      </c>
      <c r="H7929" s="1">
        <v>5.9999999999999995E-4</v>
      </c>
    </row>
    <row r="7930" spans="1:8" x14ac:dyDescent="0.3">
      <c r="A7930" s="1">
        <v>12.978360101290001</v>
      </c>
      <c r="B7930" s="1">
        <v>-73.202209138629996</v>
      </c>
      <c r="C7930" s="1" t="s">
        <v>12</v>
      </c>
      <c r="D7930" s="2" t="s">
        <v>7944</v>
      </c>
      <c r="E7930" s="1">
        <v>2.5482066900000002</v>
      </c>
      <c r="F7930" s="1">
        <v>7.9999999999999996E-6</v>
      </c>
      <c r="G7930" s="1">
        <v>16.5761</v>
      </c>
      <c r="H7930" s="1">
        <v>6.9999999999999999E-4</v>
      </c>
    </row>
    <row r="7931" spans="1:8" x14ac:dyDescent="0.3">
      <c r="A7931" s="1">
        <v>13.162795967959999</v>
      </c>
      <c r="B7931" s="1">
        <v>-73.181529601310004</v>
      </c>
      <c r="C7931" s="1" t="s">
        <v>12</v>
      </c>
      <c r="D7931" s="2" t="s">
        <v>7945</v>
      </c>
      <c r="E7931" s="1">
        <v>2.5780412899999998</v>
      </c>
      <c r="F7931" s="1">
        <v>1.183E-5</v>
      </c>
      <c r="G7931" s="1">
        <v>16.713200000000001</v>
      </c>
      <c r="H7931" s="1">
        <v>5.9999999999999995E-4</v>
      </c>
    </row>
    <row r="7932" spans="1:8" x14ac:dyDescent="0.3">
      <c r="A7932" s="1">
        <v>13.45498091232</v>
      </c>
      <c r="B7932" s="1">
        <v>-73.167345456579994</v>
      </c>
      <c r="C7932" s="1" t="s">
        <v>12</v>
      </c>
      <c r="D7932" s="2" t="s">
        <v>7946</v>
      </c>
      <c r="E7932" s="1">
        <v>4.3573911699999996</v>
      </c>
      <c r="F7932" s="1">
        <v>8.3510000000000005E-5</v>
      </c>
      <c r="G7932" s="1">
        <v>15.968999999999999</v>
      </c>
      <c r="H7932" s="1">
        <v>8.0000000000000004E-4</v>
      </c>
    </row>
    <row r="7933" spans="1:8" x14ac:dyDescent="0.3">
      <c r="A7933" s="1">
        <v>13.241985976200001</v>
      </c>
      <c r="B7933" s="1">
        <v>-73.164570479359995</v>
      </c>
      <c r="C7933" s="1" t="s">
        <v>12</v>
      </c>
      <c r="D7933" s="2" t="s">
        <v>7947</v>
      </c>
      <c r="E7933" s="1" t="s">
        <v>15</v>
      </c>
      <c r="F7933" s="1" t="s">
        <v>16</v>
      </c>
      <c r="G7933" s="1">
        <v>15.550599999999999</v>
      </c>
      <c r="H7933" s="1">
        <v>2.0000000000000001E-4</v>
      </c>
    </row>
    <row r="7934" spans="1:8" x14ac:dyDescent="0.3">
      <c r="A7934" s="1">
        <v>13.169738046899999</v>
      </c>
      <c r="B7934" s="1">
        <v>-73.122549652749996</v>
      </c>
      <c r="C7934" s="1" t="s">
        <v>12</v>
      </c>
      <c r="D7934" s="2" t="s">
        <v>7948</v>
      </c>
      <c r="E7934" s="1">
        <v>4.3186605800000004</v>
      </c>
      <c r="F7934" s="1">
        <v>8.5920000000000004E-5</v>
      </c>
      <c r="G7934" s="1">
        <v>15.965400000000001</v>
      </c>
      <c r="H7934" s="1">
        <v>2.9999999999999997E-4</v>
      </c>
    </row>
    <row r="7935" spans="1:8" x14ac:dyDescent="0.3">
      <c r="A7935" s="1">
        <v>12.97326899444</v>
      </c>
      <c r="B7935" s="1">
        <v>-73.100464982480005</v>
      </c>
      <c r="C7935" s="1" t="s">
        <v>12</v>
      </c>
      <c r="D7935" s="2" t="s">
        <v>7949</v>
      </c>
      <c r="E7935" s="1">
        <v>3.93845146</v>
      </c>
      <c r="F7935" s="1">
        <v>6.8739999999999996E-5</v>
      </c>
      <c r="G7935" s="1">
        <v>16.199100000000001</v>
      </c>
      <c r="H7935" s="1">
        <v>2.5999999999999999E-3</v>
      </c>
    </row>
    <row r="7936" spans="1:8" x14ac:dyDescent="0.3">
      <c r="A7936" s="1">
        <v>13.011728344550001</v>
      </c>
      <c r="B7936" s="1">
        <v>-73.099964094819995</v>
      </c>
      <c r="C7936" s="1" t="s">
        <v>12</v>
      </c>
      <c r="D7936" s="2" t="s">
        <v>7950</v>
      </c>
      <c r="E7936" s="1" t="s">
        <v>15</v>
      </c>
      <c r="F7936" s="1" t="s">
        <v>16</v>
      </c>
      <c r="G7936" s="1">
        <v>16.5181</v>
      </c>
      <c r="H7936" s="1">
        <v>2.9999999999999997E-4</v>
      </c>
    </row>
    <row r="7937" spans="1:8" x14ac:dyDescent="0.3">
      <c r="A7937" s="1">
        <v>13.088864807289999</v>
      </c>
      <c r="B7937" s="1">
        <v>-73.064654410190002</v>
      </c>
      <c r="C7937" s="1" t="s">
        <v>12</v>
      </c>
      <c r="D7937" s="2" t="s">
        <v>7951</v>
      </c>
      <c r="E7937" s="1" t="s">
        <v>15</v>
      </c>
      <c r="F7937" s="1" t="s">
        <v>16</v>
      </c>
      <c r="G7937" s="1">
        <v>17.444800000000001</v>
      </c>
      <c r="H7937" s="1">
        <v>5.0000000000000001E-4</v>
      </c>
    </row>
    <row r="7938" spans="1:8" x14ac:dyDescent="0.3">
      <c r="A7938" s="1">
        <v>13.50602369347</v>
      </c>
      <c r="B7938" s="1">
        <v>-72.978981501570004</v>
      </c>
      <c r="C7938" s="1" t="s">
        <v>12</v>
      </c>
      <c r="D7938" s="2" t="s">
        <v>7952</v>
      </c>
      <c r="E7938" s="1">
        <v>2.3834342300000002</v>
      </c>
      <c r="F7938" s="1">
        <v>2.705E-5</v>
      </c>
      <c r="G7938" s="1">
        <v>17.310600000000001</v>
      </c>
      <c r="H7938" s="1">
        <v>5.9999999999999995E-4</v>
      </c>
    </row>
    <row r="7939" spans="1:8" x14ac:dyDescent="0.3">
      <c r="A7939" s="1">
        <v>12.25679338584</v>
      </c>
      <c r="B7939" s="1">
        <v>-73.212450564459999</v>
      </c>
      <c r="C7939" s="1" t="s">
        <v>12</v>
      </c>
      <c r="D7939" s="2" t="s">
        <v>7953</v>
      </c>
      <c r="E7939" s="1">
        <v>13.296745120000001</v>
      </c>
      <c r="F7939" s="1">
        <v>4.0990999999999998E-4</v>
      </c>
      <c r="G7939" s="1">
        <v>15.0883</v>
      </c>
      <c r="H7939" s="1">
        <v>2.9999999999999997E-4</v>
      </c>
    </row>
    <row r="7940" spans="1:8" x14ac:dyDescent="0.3">
      <c r="A7940" s="1">
        <v>12.100942057859999</v>
      </c>
      <c r="B7940" s="1">
        <v>-73.225915630740005</v>
      </c>
      <c r="C7940" s="1" t="s">
        <v>12</v>
      </c>
      <c r="D7940" s="2" t="s">
        <v>7954</v>
      </c>
      <c r="E7940" s="1">
        <v>30.044511679999999</v>
      </c>
      <c r="F7940" s="1">
        <v>5.8883000000000004E-4</v>
      </c>
      <c r="G7940" s="1">
        <v>13.8001</v>
      </c>
      <c r="H7940" s="1">
        <v>2.0000000000000001E-4</v>
      </c>
    </row>
    <row r="7941" spans="1:8" x14ac:dyDescent="0.3">
      <c r="A7941" s="1">
        <v>11.896508190420001</v>
      </c>
      <c r="B7941" s="1">
        <v>-73.249243890030002</v>
      </c>
      <c r="C7941" s="1" t="s">
        <v>12</v>
      </c>
      <c r="D7941" s="2" t="s">
        <v>7955</v>
      </c>
      <c r="E7941" s="1" t="s">
        <v>15</v>
      </c>
      <c r="F7941" s="1" t="s">
        <v>16</v>
      </c>
      <c r="G7941" s="1">
        <v>17.966899999999999</v>
      </c>
      <c r="H7941" s="1">
        <v>1E-3</v>
      </c>
    </row>
    <row r="7942" spans="1:8" x14ac:dyDescent="0.3">
      <c r="A7942" s="1">
        <v>12.144416507040001</v>
      </c>
      <c r="B7942" s="1">
        <v>-73.155566442340003</v>
      </c>
      <c r="C7942" s="1" t="s">
        <v>12</v>
      </c>
      <c r="D7942" s="2" t="s">
        <v>7956</v>
      </c>
      <c r="E7942" s="1" t="s">
        <v>15</v>
      </c>
      <c r="F7942" s="1" t="s">
        <v>16</v>
      </c>
      <c r="G7942" s="1">
        <v>17.108899999999998</v>
      </c>
      <c r="H7942" s="1">
        <v>4.0000000000000002E-4</v>
      </c>
    </row>
    <row r="7943" spans="1:8" x14ac:dyDescent="0.3">
      <c r="A7943" s="1">
        <v>12.42533073758</v>
      </c>
      <c r="B7943" s="1">
        <v>-73.154659888739999</v>
      </c>
      <c r="C7943" s="1" t="s">
        <v>12</v>
      </c>
      <c r="D7943" s="2" t="s">
        <v>7957</v>
      </c>
      <c r="E7943" s="1" t="s">
        <v>15</v>
      </c>
      <c r="F7943" s="1" t="s">
        <v>16</v>
      </c>
      <c r="G7943" s="1">
        <v>15.767099999999999</v>
      </c>
      <c r="H7943" s="1">
        <v>4.0000000000000002E-4</v>
      </c>
    </row>
    <row r="7944" spans="1:8" x14ac:dyDescent="0.3">
      <c r="A7944" s="1">
        <v>12.636204372790001</v>
      </c>
      <c r="B7944" s="1">
        <v>-73.097641977489999</v>
      </c>
      <c r="C7944" s="1" t="s">
        <v>12</v>
      </c>
      <c r="D7944" s="2" t="s">
        <v>7958</v>
      </c>
      <c r="E7944" s="1">
        <v>1.4284349999999999</v>
      </c>
      <c r="F7944" s="1">
        <v>2.61E-6</v>
      </c>
      <c r="G7944" s="1">
        <v>17.2441</v>
      </c>
      <c r="H7944" s="1">
        <v>1.9E-3</v>
      </c>
    </row>
    <row r="7945" spans="1:8" x14ac:dyDescent="0.3">
      <c r="A7945" s="1">
        <v>12.29615644589</v>
      </c>
      <c r="B7945" s="1">
        <v>-73.159929222789998</v>
      </c>
      <c r="C7945" s="1" t="s">
        <v>12</v>
      </c>
      <c r="D7945" s="2" t="s">
        <v>7959</v>
      </c>
      <c r="E7945" s="1" t="s">
        <v>15</v>
      </c>
      <c r="F7945" s="1" t="s">
        <v>16</v>
      </c>
      <c r="G7945" s="1">
        <v>17.2941</v>
      </c>
      <c r="H7945" s="1">
        <v>5.0000000000000001E-4</v>
      </c>
    </row>
    <row r="7946" spans="1:8" x14ac:dyDescent="0.3">
      <c r="A7946" s="1">
        <v>12.382223622830001</v>
      </c>
      <c r="B7946" s="1">
        <v>-73.132499773350006</v>
      </c>
      <c r="C7946" s="1" t="s">
        <v>12</v>
      </c>
      <c r="D7946" s="2" t="s">
        <v>7960</v>
      </c>
      <c r="E7946" s="1">
        <v>3.0081733700000002</v>
      </c>
      <c r="F7946" s="1">
        <v>1.394E-5</v>
      </c>
      <c r="G7946" s="1">
        <v>17.020800000000001</v>
      </c>
      <c r="H7946" s="1">
        <v>5.9999999999999995E-4</v>
      </c>
    </row>
    <row r="7947" spans="1:8" x14ac:dyDescent="0.3">
      <c r="A7947" s="1">
        <v>12.010562148709999</v>
      </c>
      <c r="B7947" s="1">
        <v>-73.070578183180004</v>
      </c>
      <c r="C7947" s="1" t="s">
        <v>12</v>
      </c>
      <c r="D7947" s="2" t="s">
        <v>7961</v>
      </c>
      <c r="E7947" s="1">
        <v>2.29668831</v>
      </c>
      <c r="F7947" s="1">
        <v>1.7770000000000001E-5</v>
      </c>
      <c r="G7947" s="1">
        <v>17.662199999999999</v>
      </c>
      <c r="H7947" s="1">
        <v>8.9999999999999998E-4</v>
      </c>
    </row>
    <row r="7948" spans="1:8" x14ac:dyDescent="0.3">
      <c r="A7948" s="1">
        <v>12.307654068430001</v>
      </c>
      <c r="B7948" s="1">
        <v>-73.095347008109997</v>
      </c>
      <c r="C7948" s="1" t="s">
        <v>12</v>
      </c>
      <c r="D7948" s="2" t="s">
        <v>7962</v>
      </c>
      <c r="E7948" s="1" t="s">
        <v>15</v>
      </c>
      <c r="F7948" s="1" t="s">
        <v>16</v>
      </c>
      <c r="G7948" s="1">
        <v>17.229500000000002</v>
      </c>
      <c r="H7948" s="1">
        <v>4.0000000000000002E-4</v>
      </c>
    </row>
    <row r="7949" spans="1:8" x14ac:dyDescent="0.3">
      <c r="A7949" s="1">
        <v>12.338827467230001</v>
      </c>
      <c r="B7949" s="1">
        <v>-73.063550454809999</v>
      </c>
      <c r="C7949" s="1" t="s">
        <v>12</v>
      </c>
      <c r="D7949" s="2" t="s">
        <v>7963</v>
      </c>
      <c r="E7949" s="1" t="s">
        <v>15</v>
      </c>
      <c r="F7949" s="1" t="s">
        <v>16</v>
      </c>
      <c r="G7949" s="1">
        <v>16.282800000000002</v>
      </c>
      <c r="H7949" s="1">
        <v>4.0000000000000002E-4</v>
      </c>
    </row>
    <row r="7950" spans="1:8" x14ac:dyDescent="0.3">
      <c r="A7950" s="1">
        <v>12.446693762920001</v>
      </c>
      <c r="B7950" s="1">
        <v>-73.030346052230001</v>
      </c>
      <c r="C7950" s="1" t="s">
        <v>12</v>
      </c>
      <c r="D7950" s="2" t="s">
        <v>7964</v>
      </c>
      <c r="E7950" s="1">
        <v>3.8324424000000001</v>
      </c>
      <c r="F7950" s="1">
        <v>1.5290000000000001E-5</v>
      </c>
      <c r="G7950" s="1">
        <v>16.482600000000001</v>
      </c>
      <c r="H7950" s="1">
        <v>4.0000000000000002E-4</v>
      </c>
    </row>
    <row r="7951" spans="1:8" x14ac:dyDescent="0.3">
      <c r="A7951" s="1">
        <v>12.42658657198</v>
      </c>
      <c r="B7951" s="1">
        <v>-72.996231863359995</v>
      </c>
      <c r="C7951" s="1" t="s">
        <v>12</v>
      </c>
      <c r="D7951" s="2" t="s">
        <v>7965</v>
      </c>
      <c r="E7951" s="1" t="s">
        <v>15</v>
      </c>
      <c r="F7951" s="1" t="s">
        <v>16</v>
      </c>
      <c r="G7951" s="1">
        <v>17.388200000000001</v>
      </c>
      <c r="H7951" s="1">
        <v>1.78E-2</v>
      </c>
    </row>
    <row r="7952" spans="1:8" x14ac:dyDescent="0.3">
      <c r="A7952" s="1">
        <v>12.733761167779999</v>
      </c>
      <c r="B7952" s="1">
        <v>-73.094920248600005</v>
      </c>
      <c r="C7952" s="1" t="s">
        <v>12</v>
      </c>
      <c r="D7952" s="2" t="s">
        <v>7966</v>
      </c>
      <c r="E7952" s="1">
        <v>9.7414262300000001</v>
      </c>
      <c r="F7952" s="1">
        <v>1.33238E-3</v>
      </c>
      <c r="G7952" s="1">
        <v>15.436299999999999</v>
      </c>
      <c r="H7952" s="1">
        <v>1.2999999999999999E-3</v>
      </c>
    </row>
    <row r="7953" spans="1:8" x14ac:dyDescent="0.3">
      <c r="A7953" s="1">
        <v>12.85175281413</v>
      </c>
      <c r="B7953" s="1">
        <v>-73.00496897523</v>
      </c>
      <c r="C7953" s="1" t="s">
        <v>12</v>
      </c>
      <c r="D7953" s="2" t="s">
        <v>7967</v>
      </c>
      <c r="E7953" s="1">
        <v>4.88836491</v>
      </c>
      <c r="F7953" s="1">
        <v>3.3009999999999997E-5</v>
      </c>
      <c r="G7953" s="1">
        <v>15.847200000000001</v>
      </c>
      <c r="H7953" s="1">
        <v>2.9999999999999997E-4</v>
      </c>
    </row>
    <row r="7954" spans="1:8" x14ac:dyDescent="0.3">
      <c r="A7954" s="1">
        <v>13.02006858491</v>
      </c>
      <c r="B7954" s="1">
        <v>-72.968078279590003</v>
      </c>
      <c r="C7954" s="1" t="s">
        <v>12</v>
      </c>
      <c r="D7954" s="2" t="s">
        <v>7968</v>
      </c>
      <c r="E7954" s="1">
        <v>3.0314586600000002</v>
      </c>
      <c r="F7954" s="1">
        <v>5.8310000000000002E-5</v>
      </c>
      <c r="G7954" s="1">
        <v>16.397200000000002</v>
      </c>
      <c r="H7954" s="1">
        <v>1.4E-3</v>
      </c>
    </row>
    <row r="7955" spans="1:8" x14ac:dyDescent="0.3">
      <c r="A7955" s="1">
        <v>13.22724310978</v>
      </c>
      <c r="B7955" s="1">
        <v>-73.004018225039999</v>
      </c>
      <c r="C7955" s="1" t="s">
        <v>12</v>
      </c>
      <c r="D7955" s="2" t="s">
        <v>7969</v>
      </c>
      <c r="E7955" s="1">
        <v>3.2518605699999998</v>
      </c>
      <c r="F7955" s="1">
        <v>1.9939999999999999E-5</v>
      </c>
      <c r="G7955" s="1">
        <v>16.394400000000001</v>
      </c>
      <c r="H7955" s="1">
        <v>3.5000000000000001E-3</v>
      </c>
    </row>
    <row r="7956" spans="1:8" x14ac:dyDescent="0.3">
      <c r="A7956" s="1">
        <v>13.53583809006</v>
      </c>
      <c r="B7956" s="1">
        <v>-72.942807601270005</v>
      </c>
      <c r="C7956" s="1" t="s">
        <v>12</v>
      </c>
      <c r="D7956" s="2" t="s">
        <v>7970</v>
      </c>
      <c r="E7956" s="1" t="s">
        <v>15</v>
      </c>
      <c r="F7956" s="1" t="s">
        <v>16</v>
      </c>
      <c r="G7956" s="1">
        <v>17.862100000000002</v>
      </c>
      <c r="H7956" s="1">
        <v>5.0000000000000001E-4</v>
      </c>
    </row>
    <row r="7957" spans="1:8" x14ac:dyDescent="0.3">
      <c r="A7957" s="1">
        <v>13.499083140810001</v>
      </c>
      <c r="B7957" s="1">
        <v>-72.926598450520004</v>
      </c>
      <c r="C7957" s="1" t="s">
        <v>12</v>
      </c>
      <c r="D7957" s="2" t="s">
        <v>7971</v>
      </c>
      <c r="E7957" s="1">
        <v>1.1683247800000001</v>
      </c>
      <c r="F7957" s="1">
        <v>1.137E-5</v>
      </c>
      <c r="G7957" s="1">
        <v>17.559999999999999</v>
      </c>
      <c r="H7957" s="1">
        <v>1.4E-3</v>
      </c>
    </row>
    <row r="7958" spans="1:8" x14ac:dyDescent="0.3">
      <c r="A7958" s="1">
        <v>13.46093146252</v>
      </c>
      <c r="B7958" s="1">
        <v>-72.910263432560001</v>
      </c>
      <c r="C7958" s="1" t="s">
        <v>12</v>
      </c>
      <c r="D7958" s="2" t="s">
        <v>7972</v>
      </c>
      <c r="E7958" s="1" t="s">
        <v>15</v>
      </c>
      <c r="F7958" s="1" t="s">
        <v>16</v>
      </c>
      <c r="G7958" s="1">
        <v>16.1846</v>
      </c>
      <c r="H7958" s="1">
        <v>4.0000000000000002E-4</v>
      </c>
    </row>
    <row r="7959" spans="1:8" x14ac:dyDescent="0.3">
      <c r="A7959" s="1">
        <v>13.470802076509999</v>
      </c>
      <c r="B7959" s="1">
        <v>-72.876381721849995</v>
      </c>
      <c r="C7959" s="1" t="s">
        <v>12</v>
      </c>
      <c r="D7959" s="2" t="s">
        <v>7973</v>
      </c>
      <c r="E7959" s="1">
        <v>1.3772555900000001</v>
      </c>
      <c r="F7959" s="1">
        <v>2.3800000000000001E-6</v>
      </c>
      <c r="G7959" s="1">
        <v>16.9739</v>
      </c>
      <c r="H7959" s="1">
        <v>8.9999999999999998E-4</v>
      </c>
    </row>
    <row r="7960" spans="1:8" x14ac:dyDescent="0.3">
      <c r="A7960" s="1">
        <v>12.645275659599999</v>
      </c>
      <c r="B7960" s="1">
        <v>-73.027721128240003</v>
      </c>
      <c r="C7960" s="1" t="s">
        <v>12</v>
      </c>
      <c r="D7960" s="2" t="s">
        <v>7974</v>
      </c>
      <c r="E7960" s="1">
        <v>1.3881038699999999</v>
      </c>
      <c r="F7960" s="1">
        <v>4.3100000000000002E-6</v>
      </c>
      <c r="G7960" s="1">
        <v>17.420999999999999</v>
      </c>
      <c r="H7960" s="1">
        <v>5.0000000000000001E-4</v>
      </c>
    </row>
    <row r="7961" spans="1:8" x14ac:dyDescent="0.3">
      <c r="A7961" s="1">
        <v>12.92742451905</v>
      </c>
      <c r="B7961" s="1">
        <v>-72.966429484499997</v>
      </c>
      <c r="C7961" s="1" t="s">
        <v>12</v>
      </c>
      <c r="D7961" s="2" t="s">
        <v>7975</v>
      </c>
      <c r="E7961" s="1" t="s">
        <v>15</v>
      </c>
      <c r="F7961" s="1" t="s">
        <v>16</v>
      </c>
      <c r="G7961" s="1">
        <v>16.026299999999999</v>
      </c>
      <c r="H7961" s="1">
        <v>4.0000000000000002E-4</v>
      </c>
    </row>
    <row r="7962" spans="1:8" x14ac:dyDescent="0.3">
      <c r="A7962" s="1">
        <v>12.981577501789999</v>
      </c>
      <c r="B7962" s="1">
        <v>-72.948285975399997</v>
      </c>
      <c r="C7962" s="1" t="s">
        <v>12</v>
      </c>
      <c r="D7962" s="2" t="s">
        <v>7976</v>
      </c>
      <c r="E7962" s="1" t="s">
        <v>15</v>
      </c>
      <c r="F7962" s="1" t="s">
        <v>16</v>
      </c>
      <c r="G7962" s="1">
        <v>16.134599999999999</v>
      </c>
      <c r="H7962" s="1">
        <v>4.0000000000000002E-4</v>
      </c>
    </row>
    <row r="7963" spans="1:8" x14ac:dyDescent="0.3">
      <c r="A7963" s="1">
        <v>13.075799557390001</v>
      </c>
      <c r="B7963" s="1">
        <v>-72.932477570740005</v>
      </c>
      <c r="C7963" s="1" t="s">
        <v>12</v>
      </c>
      <c r="D7963" s="2" t="s">
        <v>7977</v>
      </c>
      <c r="E7963" s="1" t="s">
        <v>15</v>
      </c>
      <c r="F7963" s="1" t="s">
        <v>16</v>
      </c>
      <c r="G7963" s="1">
        <v>17.9556</v>
      </c>
      <c r="H7963" s="1">
        <v>5.9999999999999995E-4</v>
      </c>
    </row>
    <row r="7964" spans="1:8" x14ac:dyDescent="0.3">
      <c r="A7964" s="1">
        <v>13.24370238761</v>
      </c>
      <c r="B7964" s="1">
        <v>-72.890966022430007</v>
      </c>
      <c r="C7964" s="1" t="s">
        <v>12</v>
      </c>
      <c r="D7964" s="2" t="s">
        <v>7978</v>
      </c>
      <c r="E7964" s="1">
        <v>5.7188204799999998</v>
      </c>
      <c r="F7964" s="1">
        <v>2.1460000000000001E-5</v>
      </c>
      <c r="G7964" s="1">
        <v>15.4747</v>
      </c>
      <c r="H7964" s="1">
        <v>2.0000000000000001E-4</v>
      </c>
    </row>
    <row r="7965" spans="1:8" x14ac:dyDescent="0.3">
      <c r="A7965" s="1">
        <v>13.04765135819</v>
      </c>
      <c r="B7965" s="1">
        <v>-72.894844715760001</v>
      </c>
      <c r="C7965" s="1" t="s">
        <v>12</v>
      </c>
      <c r="D7965" s="2" t="s">
        <v>7979</v>
      </c>
      <c r="E7965" s="1">
        <v>1.3312542700000001</v>
      </c>
      <c r="F7965" s="1">
        <v>1.81E-6</v>
      </c>
      <c r="G7965" s="1">
        <v>17.621099999999998</v>
      </c>
      <c r="H7965" s="1">
        <v>8.0000000000000004E-4</v>
      </c>
    </row>
    <row r="7966" spans="1:8" x14ac:dyDescent="0.3">
      <c r="A7966" s="1">
        <v>13.028585441020001</v>
      </c>
      <c r="B7966" s="1">
        <v>-72.885875084220004</v>
      </c>
      <c r="C7966" s="1" t="s">
        <v>12</v>
      </c>
      <c r="D7966" s="2" t="s">
        <v>7980</v>
      </c>
      <c r="E7966" s="1">
        <v>1.20251636</v>
      </c>
      <c r="F7966" s="1">
        <v>2.0200000000000001E-6</v>
      </c>
      <c r="G7966" s="1">
        <v>17.651499999999999</v>
      </c>
      <c r="H7966" s="1">
        <v>4.0000000000000002E-4</v>
      </c>
    </row>
    <row r="7967" spans="1:8" x14ac:dyDescent="0.3">
      <c r="A7967" s="1">
        <v>13.28258713962</v>
      </c>
      <c r="B7967" s="1">
        <v>-72.788571824510001</v>
      </c>
      <c r="C7967" s="1" t="s">
        <v>12</v>
      </c>
      <c r="D7967" s="2" t="s">
        <v>7981</v>
      </c>
      <c r="E7967" s="1" t="s">
        <v>15</v>
      </c>
      <c r="F7967" s="1" t="s">
        <v>16</v>
      </c>
      <c r="G7967" s="1">
        <v>16.2059</v>
      </c>
      <c r="H7967" s="1">
        <v>2.9999999999999997E-4</v>
      </c>
    </row>
    <row r="7968" spans="1:8" x14ac:dyDescent="0.3">
      <c r="A7968" s="1">
        <v>14.13586855184</v>
      </c>
      <c r="B7968" s="1">
        <v>-73.017600449070002</v>
      </c>
      <c r="C7968" s="1" t="s">
        <v>12</v>
      </c>
      <c r="D7968" s="2" t="s">
        <v>7982</v>
      </c>
      <c r="E7968" s="1">
        <v>4.6706455499999997</v>
      </c>
      <c r="F7968" s="1">
        <v>2.5069999999999999E-5</v>
      </c>
      <c r="G7968" s="1">
        <v>16.002199999999998</v>
      </c>
      <c r="H7968" s="1">
        <v>2.0000000000000001E-4</v>
      </c>
    </row>
    <row r="7969" spans="1:8" x14ac:dyDescent="0.3">
      <c r="A7969" s="1">
        <v>10.846123379670001</v>
      </c>
      <c r="B7969" s="1">
        <v>-73.379467464659996</v>
      </c>
      <c r="C7969" s="1" t="s">
        <v>12</v>
      </c>
      <c r="D7969" s="2" t="s">
        <v>7983</v>
      </c>
      <c r="E7969" s="1" t="s">
        <v>15</v>
      </c>
      <c r="F7969" s="1" t="s">
        <v>16</v>
      </c>
      <c r="G7969" s="1">
        <v>17.834599999999998</v>
      </c>
      <c r="H7969" s="1">
        <v>5.9999999999999995E-4</v>
      </c>
    </row>
    <row r="7970" spans="1:8" x14ac:dyDescent="0.3">
      <c r="A7970" s="1">
        <v>11.31416713866</v>
      </c>
      <c r="B7970" s="1">
        <v>-73.376676520070006</v>
      </c>
      <c r="C7970" s="1" t="s">
        <v>12</v>
      </c>
      <c r="D7970" s="2" t="s">
        <v>7984</v>
      </c>
      <c r="E7970" s="1" t="s">
        <v>15</v>
      </c>
      <c r="F7970" s="1" t="s">
        <v>16</v>
      </c>
      <c r="G7970" s="1">
        <v>15.3535</v>
      </c>
      <c r="H7970" s="1">
        <v>5.0000000000000001E-4</v>
      </c>
    </row>
    <row r="7971" spans="1:8" x14ac:dyDescent="0.3">
      <c r="A7971" s="1">
        <v>11.332025933600001</v>
      </c>
      <c r="B7971" s="1">
        <v>-73.33711365952</v>
      </c>
      <c r="C7971" s="1" t="s">
        <v>17</v>
      </c>
      <c r="D7971" s="2" t="s">
        <v>7985</v>
      </c>
      <c r="E7971" s="1">
        <v>28.908889169999998</v>
      </c>
      <c r="F7971" s="1">
        <v>6.3320199999999998E-3</v>
      </c>
      <c r="G7971" s="1">
        <v>16.115600000000001</v>
      </c>
      <c r="H7971" s="1">
        <v>6.9999999999999999E-4</v>
      </c>
    </row>
    <row r="7972" spans="1:8" x14ac:dyDescent="0.3">
      <c r="A7972" s="1">
        <v>11.63104739762</v>
      </c>
      <c r="B7972" s="1">
        <v>-73.316461949729998</v>
      </c>
      <c r="C7972" s="1" t="s">
        <v>12</v>
      </c>
      <c r="D7972" s="2" t="s">
        <v>7986</v>
      </c>
      <c r="E7972" s="1">
        <v>1.5324313300000001</v>
      </c>
      <c r="F7972" s="1">
        <v>4.3699999999999997E-6</v>
      </c>
      <c r="G7972" s="1">
        <v>17.4252</v>
      </c>
      <c r="H7972" s="1">
        <v>5.9999999999999995E-4</v>
      </c>
    </row>
    <row r="7973" spans="1:8" x14ac:dyDescent="0.3">
      <c r="A7973" s="1">
        <v>11.00649925035</v>
      </c>
      <c r="B7973" s="1">
        <v>-73.353652099689995</v>
      </c>
      <c r="C7973" s="1" t="s">
        <v>12</v>
      </c>
      <c r="D7973" s="2" t="s">
        <v>7987</v>
      </c>
      <c r="E7973" s="1" t="s">
        <v>15</v>
      </c>
      <c r="F7973" s="1" t="s">
        <v>16</v>
      </c>
      <c r="G7973" s="1">
        <v>16.0413</v>
      </c>
      <c r="H7973" s="1">
        <v>8.9999999999999998E-4</v>
      </c>
    </row>
    <row r="7974" spans="1:8" x14ac:dyDescent="0.3">
      <c r="A7974" s="1">
        <v>11.27470131341</v>
      </c>
      <c r="B7974" s="1">
        <v>-73.264245967830007</v>
      </c>
      <c r="C7974" s="1" t="s">
        <v>12</v>
      </c>
      <c r="D7974" s="2" t="s">
        <v>7988</v>
      </c>
      <c r="E7974" s="1" t="s">
        <v>15</v>
      </c>
      <c r="F7974" s="1" t="s">
        <v>16</v>
      </c>
      <c r="G7974" s="1">
        <v>17.829899999999999</v>
      </c>
      <c r="H7974" s="1">
        <v>8.0000000000000004E-4</v>
      </c>
    </row>
    <row r="7975" spans="1:8" x14ac:dyDescent="0.3">
      <c r="A7975" s="1">
        <v>11.251266225349999</v>
      </c>
      <c r="B7975" s="1">
        <v>-73.250957339069998</v>
      </c>
      <c r="C7975" s="1" t="s">
        <v>12</v>
      </c>
      <c r="D7975" s="2" t="s">
        <v>7989</v>
      </c>
      <c r="E7975" s="1">
        <v>2.7444532399999999</v>
      </c>
      <c r="F7975" s="1">
        <v>2.739E-5</v>
      </c>
      <c r="G7975" s="1">
        <v>16.916899999999998</v>
      </c>
      <c r="H7975" s="1">
        <v>8.9999999999999998E-4</v>
      </c>
    </row>
    <row r="7976" spans="1:8" x14ac:dyDescent="0.3">
      <c r="A7976" s="1">
        <v>11.503703350689999</v>
      </c>
      <c r="B7976" s="1">
        <v>-73.271169718359999</v>
      </c>
      <c r="C7976" s="1" t="s">
        <v>12</v>
      </c>
      <c r="D7976" s="2" t="s">
        <v>7990</v>
      </c>
      <c r="E7976" s="1" t="s">
        <v>15</v>
      </c>
      <c r="F7976" s="1" t="s">
        <v>16</v>
      </c>
      <c r="G7976" s="1">
        <v>16.6129</v>
      </c>
      <c r="H7976" s="1">
        <v>4.0000000000000002E-4</v>
      </c>
    </row>
    <row r="7977" spans="1:8" x14ac:dyDescent="0.3">
      <c r="A7977" s="1">
        <v>11.64498681275</v>
      </c>
      <c r="B7977" s="1">
        <v>-73.239319347670005</v>
      </c>
      <c r="C7977" s="1" t="s">
        <v>12</v>
      </c>
      <c r="D7977" s="2" t="s">
        <v>7991</v>
      </c>
      <c r="E7977" s="1">
        <v>1.71551382</v>
      </c>
      <c r="F7977" s="1">
        <v>1.0000000000000001E-5</v>
      </c>
      <c r="G7977" s="1">
        <v>16.977599999999999</v>
      </c>
      <c r="H7977" s="1">
        <v>6.9999999999999999E-4</v>
      </c>
    </row>
    <row r="7978" spans="1:8" x14ac:dyDescent="0.3">
      <c r="A7978" s="1">
        <v>12.527561296989999</v>
      </c>
      <c r="B7978" s="1">
        <v>-73.773798089349995</v>
      </c>
      <c r="C7978" s="1" t="s">
        <v>12</v>
      </c>
      <c r="D7978" s="2" t="s">
        <v>7992</v>
      </c>
      <c r="E7978" s="1" t="s">
        <v>15</v>
      </c>
      <c r="F7978" s="1" t="s">
        <v>16</v>
      </c>
      <c r="G7978" s="1">
        <v>16.639399999999998</v>
      </c>
      <c r="H7978" s="1">
        <v>2.9999999999999997E-4</v>
      </c>
    </row>
    <row r="7979" spans="1:8" x14ac:dyDescent="0.3">
      <c r="A7979" s="1">
        <v>12.901859249819999</v>
      </c>
      <c r="B7979" s="1">
        <v>-73.655064216309995</v>
      </c>
      <c r="C7979" s="1" t="s">
        <v>12</v>
      </c>
      <c r="D7979" s="2" t="s">
        <v>7993</v>
      </c>
      <c r="E7979" s="1">
        <v>2.5445510499999999</v>
      </c>
      <c r="F7979" s="1">
        <v>4.95E-6</v>
      </c>
      <c r="G7979" s="1">
        <v>16.035499999999999</v>
      </c>
      <c r="H7979" s="1">
        <v>5.0000000000000001E-4</v>
      </c>
    </row>
    <row r="7980" spans="1:8" x14ac:dyDescent="0.3">
      <c r="A7980" s="1">
        <v>12.9949036727</v>
      </c>
      <c r="B7980" s="1">
        <v>-73.606934542990004</v>
      </c>
      <c r="C7980" s="1" t="s">
        <v>12</v>
      </c>
      <c r="D7980" s="2" t="s">
        <v>7994</v>
      </c>
      <c r="E7980" s="1" t="s">
        <v>15</v>
      </c>
      <c r="F7980" s="1" t="s">
        <v>16</v>
      </c>
      <c r="G7980" s="1">
        <v>16.168600000000001</v>
      </c>
      <c r="H7980" s="1">
        <v>2.9999999999999997E-4</v>
      </c>
    </row>
    <row r="7981" spans="1:8" x14ac:dyDescent="0.3">
      <c r="A7981" s="1">
        <v>12.19708351793</v>
      </c>
      <c r="B7981" s="1">
        <v>-73.725535431989996</v>
      </c>
      <c r="C7981" s="1" t="s">
        <v>12</v>
      </c>
      <c r="D7981" s="2" t="s">
        <v>7995</v>
      </c>
      <c r="E7981" s="1">
        <v>2.1713901</v>
      </c>
      <c r="F7981" s="1">
        <v>4.1500000000000001E-6</v>
      </c>
      <c r="G7981" s="1">
        <v>16.988199999999999</v>
      </c>
      <c r="H7981" s="1">
        <v>5.0000000000000001E-4</v>
      </c>
    </row>
    <row r="7982" spans="1:8" x14ac:dyDescent="0.3">
      <c r="A7982" s="1">
        <v>12.550948891699999</v>
      </c>
      <c r="B7982" s="1">
        <v>-73.696138670869999</v>
      </c>
      <c r="C7982" s="1" t="s">
        <v>12</v>
      </c>
      <c r="D7982" s="2" t="s">
        <v>7996</v>
      </c>
      <c r="E7982" s="1">
        <v>1.4133764200000001</v>
      </c>
      <c r="F7982" s="1">
        <v>9.6099999999999995E-6</v>
      </c>
      <c r="G7982" s="1">
        <v>17.409300000000002</v>
      </c>
      <c r="H7982" s="1">
        <v>6.9999999999999999E-4</v>
      </c>
    </row>
    <row r="7983" spans="1:8" x14ac:dyDescent="0.3">
      <c r="A7983" s="1">
        <v>12.869772912489999</v>
      </c>
      <c r="B7983" s="1">
        <v>-73.591778201449998</v>
      </c>
      <c r="C7983" s="1" t="s">
        <v>12</v>
      </c>
      <c r="D7983" s="2" t="s">
        <v>7997</v>
      </c>
      <c r="E7983" s="1" t="s">
        <v>15</v>
      </c>
      <c r="F7983" s="1" t="s">
        <v>16</v>
      </c>
      <c r="G7983" s="1">
        <v>17.3735</v>
      </c>
      <c r="H7983" s="1">
        <v>8.0000000000000004E-4</v>
      </c>
    </row>
    <row r="7984" spans="1:8" x14ac:dyDescent="0.3">
      <c r="A7984" s="1">
        <v>13.526345021579999</v>
      </c>
      <c r="B7984" s="1">
        <v>-73.568694586350006</v>
      </c>
      <c r="C7984" s="1" t="s">
        <v>12</v>
      </c>
      <c r="D7984" s="2" t="s">
        <v>7998</v>
      </c>
      <c r="E7984" s="1" t="s">
        <v>15</v>
      </c>
      <c r="F7984" s="1" t="s">
        <v>16</v>
      </c>
      <c r="G7984" s="1">
        <v>16.385000000000002</v>
      </c>
      <c r="H7984" s="1">
        <v>2.9999999999999997E-4</v>
      </c>
    </row>
    <row r="7985" spans="1:8" x14ac:dyDescent="0.3">
      <c r="A7985" s="1">
        <v>13.49626262654</v>
      </c>
      <c r="B7985" s="1">
        <v>-73.498693200239998</v>
      </c>
      <c r="C7985" s="1" t="s">
        <v>12</v>
      </c>
      <c r="D7985" s="2" t="s">
        <v>7999</v>
      </c>
      <c r="E7985" s="1" t="s">
        <v>15</v>
      </c>
      <c r="F7985" s="1" t="s">
        <v>16</v>
      </c>
      <c r="G7985" s="1">
        <v>16.311699999999998</v>
      </c>
      <c r="H7985" s="1">
        <v>4.0000000000000002E-4</v>
      </c>
    </row>
    <row r="7986" spans="1:8" x14ac:dyDescent="0.3">
      <c r="A7986" s="1">
        <v>13.741603982519999</v>
      </c>
      <c r="B7986" s="1">
        <v>-73.545659423949999</v>
      </c>
      <c r="C7986" s="1" t="s">
        <v>12</v>
      </c>
      <c r="D7986" s="2" t="s">
        <v>8000</v>
      </c>
      <c r="E7986" s="1">
        <v>1.6437777499999999</v>
      </c>
      <c r="F7986" s="1">
        <v>4.8300000000000003E-6</v>
      </c>
      <c r="G7986" s="1">
        <v>17.272200000000002</v>
      </c>
      <c r="H7986" s="1">
        <v>8.9999999999999998E-4</v>
      </c>
    </row>
    <row r="7987" spans="1:8" x14ac:dyDescent="0.3">
      <c r="A7987" s="1">
        <v>13.67215274842</v>
      </c>
      <c r="B7987" s="1">
        <v>-73.529288081979999</v>
      </c>
      <c r="C7987" s="1" t="s">
        <v>12</v>
      </c>
      <c r="D7987" s="2" t="s">
        <v>8001</v>
      </c>
      <c r="E7987" s="1" t="s">
        <v>15</v>
      </c>
      <c r="F7987" s="1" t="s">
        <v>16</v>
      </c>
      <c r="G7987" s="1">
        <v>16.287700000000001</v>
      </c>
      <c r="H7987" s="1">
        <v>2.9999999999999997E-4</v>
      </c>
    </row>
    <row r="7988" spans="1:8" x14ac:dyDescent="0.3">
      <c r="A7988" s="1">
        <v>13.53670613429</v>
      </c>
      <c r="B7988" s="1">
        <v>-73.481637178829999</v>
      </c>
      <c r="C7988" s="1" t="s">
        <v>12</v>
      </c>
      <c r="D7988" s="2" t="s">
        <v>8002</v>
      </c>
      <c r="E7988" s="1" t="s">
        <v>15</v>
      </c>
      <c r="F7988" s="1" t="s">
        <v>16</v>
      </c>
      <c r="G7988" s="1">
        <v>16.972300000000001</v>
      </c>
      <c r="H7988" s="1">
        <v>2.9999999999999997E-4</v>
      </c>
    </row>
    <row r="7989" spans="1:8" x14ac:dyDescent="0.3">
      <c r="A7989" s="1">
        <v>13.84573484741</v>
      </c>
      <c r="B7989" s="1">
        <v>-73.401143238870006</v>
      </c>
      <c r="C7989" s="1" t="s">
        <v>12</v>
      </c>
      <c r="D7989" s="2" t="s">
        <v>8003</v>
      </c>
      <c r="E7989" s="1" t="s">
        <v>15</v>
      </c>
      <c r="F7989" s="1" t="s">
        <v>16</v>
      </c>
      <c r="G7989" s="1">
        <v>17.163900000000002</v>
      </c>
      <c r="H7989" s="1">
        <v>5.9999999999999995E-4</v>
      </c>
    </row>
    <row r="7990" spans="1:8" x14ac:dyDescent="0.3">
      <c r="A7990" s="1">
        <v>12.42861820499</v>
      </c>
      <c r="B7990" s="1">
        <v>-73.617449181040001</v>
      </c>
      <c r="C7990" s="1" t="s">
        <v>12</v>
      </c>
      <c r="D7990" s="2" t="s">
        <v>8004</v>
      </c>
      <c r="E7990" s="1" t="s">
        <v>15</v>
      </c>
      <c r="F7990" s="1" t="s">
        <v>16</v>
      </c>
      <c r="G7990" s="1">
        <v>17.471800000000002</v>
      </c>
      <c r="H7990" s="1">
        <v>1.1999999999999999E-3</v>
      </c>
    </row>
    <row r="7991" spans="1:8" x14ac:dyDescent="0.3">
      <c r="A7991" s="1">
        <v>12.1995614008</v>
      </c>
      <c r="B7991" s="1">
        <v>-73.55629437783</v>
      </c>
      <c r="C7991" s="1" t="s">
        <v>12</v>
      </c>
      <c r="D7991" s="2" t="s">
        <v>8005</v>
      </c>
      <c r="E7991" s="1">
        <v>2.9955683500000001</v>
      </c>
      <c r="F7991" s="1">
        <v>1.136E-5</v>
      </c>
      <c r="G7991" s="1">
        <v>16.413900000000002</v>
      </c>
      <c r="H7991" s="1">
        <v>2.9999999999999997E-4</v>
      </c>
    </row>
    <row r="7992" spans="1:8" x14ac:dyDescent="0.3">
      <c r="A7992" s="1">
        <v>12.136086700590001</v>
      </c>
      <c r="B7992" s="1">
        <v>-73.509557615579993</v>
      </c>
      <c r="C7992" s="1" t="s">
        <v>12</v>
      </c>
      <c r="D7992" s="2" t="s">
        <v>8006</v>
      </c>
      <c r="E7992" s="1" t="s">
        <v>15</v>
      </c>
      <c r="F7992" s="1" t="s">
        <v>16</v>
      </c>
      <c r="G7992" s="1">
        <v>17.400700000000001</v>
      </c>
      <c r="H7992" s="1">
        <v>6.9999999999999999E-4</v>
      </c>
    </row>
    <row r="7993" spans="1:8" x14ac:dyDescent="0.3">
      <c r="A7993" s="1">
        <v>12.16943357673</v>
      </c>
      <c r="B7993" s="1">
        <v>-73.499896411609996</v>
      </c>
      <c r="C7993" s="1" t="s">
        <v>12</v>
      </c>
      <c r="D7993" s="2" t="s">
        <v>8007</v>
      </c>
      <c r="E7993" s="1">
        <v>1.4745961299999999</v>
      </c>
      <c r="F7993" s="1">
        <v>3.3500000000000001E-6</v>
      </c>
      <c r="G7993" s="1">
        <v>17.361599999999999</v>
      </c>
      <c r="H7993" s="1">
        <v>5.0000000000000001E-4</v>
      </c>
    </row>
    <row r="7994" spans="1:8" x14ac:dyDescent="0.3">
      <c r="A7994" s="1">
        <v>12.697220002850001</v>
      </c>
      <c r="B7994" s="1">
        <v>-73.445193896809997</v>
      </c>
      <c r="C7994" s="1" t="s">
        <v>12</v>
      </c>
      <c r="D7994" s="2" t="s">
        <v>8008</v>
      </c>
      <c r="E7994" s="1">
        <v>1.2328344</v>
      </c>
      <c r="F7994" s="1">
        <v>6.8900000000000001E-6</v>
      </c>
      <c r="G7994" s="1">
        <v>17.184000000000001</v>
      </c>
      <c r="H7994" s="1">
        <v>5.9999999999999995E-4</v>
      </c>
    </row>
    <row r="7995" spans="1:8" x14ac:dyDescent="0.3">
      <c r="A7995" s="1">
        <v>12.50020771722</v>
      </c>
      <c r="B7995" s="1">
        <v>-73.451667524409999</v>
      </c>
      <c r="C7995" s="1" t="s">
        <v>12</v>
      </c>
      <c r="D7995" s="2" t="s">
        <v>8009</v>
      </c>
      <c r="E7995" s="1" t="s">
        <v>15</v>
      </c>
      <c r="F7995" s="1" t="s">
        <v>16</v>
      </c>
      <c r="G7995" s="1">
        <v>16.214700000000001</v>
      </c>
      <c r="H7995" s="1">
        <v>2.9999999999999997E-4</v>
      </c>
    </row>
    <row r="7996" spans="1:8" x14ac:dyDescent="0.3">
      <c r="A7996" s="1">
        <v>12.79648137449</v>
      </c>
      <c r="B7996" s="1">
        <v>-73.412900107959999</v>
      </c>
      <c r="C7996" s="1" t="s">
        <v>12</v>
      </c>
      <c r="D7996" s="2" t="s">
        <v>8010</v>
      </c>
      <c r="E7996" s="1">
        <v>3.4419415899999999</v>
      </c>
      <c r="F7996" s="1">
        <v>1.7119999999999999E-5</v>
      </c>
      <c r="G7996" s="1">
        <v>16.716699999999999</v>
      </c>
      <c r="H7996" s="1">
        <v>2.9999999999999997E-4</v>
      </c>
    </row>
    <row r="7997" spans="1:8" x14ac:dyDescent="0.3">
      <c r="A7997" s="1">
        <v>12.884328350380001</v>
      </c>
      <c r="B7997" s="1">
        <v>-73.369918408459995</v>
      </c>
      <c r="C7997" s="1" t="s">
        <v>12</v>
      </c>
      <c r="D7997" s="2" t="s">
        <v>8011</v>
      </c>
      <c r="E7997" s="1" t="s">
        <v>15</v>
      </c>
      <c r="F7997" s="1" t="s">
        <v>16</v>
      </c>
      <c r="G7997" s="1">
        <v>16.9496</v>
      </c>
      <c r="H7997" s="1">
        <v>4.0000000000000002E-4</v>
      </c>
    </row>
    <row r="7998" spans="1:8" x14ac:dyDescent="0.3">
      <c r="A7998" s="1">
        <v>13.20538472382</v>
      </c>
      <c r="B7998" s="1">
        <v>-73.371682759479995</v>
      </c>
      <c r="C7998" s="1" t="s">
        <v>12</v>
      </c>
      <c r="D7998" s="2" t="s">
        <v>8012</v>
      </c>
      <c r="E7998" s="1">
        <v>1.247457</v>
      </c>
      <c r="F7998" s="1">
        <v>8.1499999999999999E-6</v>
      </c>
      <c r="G7998" s="1">
        <v>17.677399999999999</v>
      </c>
      <c r="H7998" s="1">
        <v>6.9999999999999999E-4</v>
      </c>
    </row>
    <row r="7999" spans="1:8" x14ac:dyDescent="0.3">
      <c r="A7999" s="1">
        <v>13.553640099260001</v>
      </c>
      <c r="B7999" s="1">
        <v>-73.355005871009993</v>
      </c>
      <c r="C7999" s="1" t="s">
        <v>12</v>
      </c>
      <c r="D7999" s="2" t="s">
        <v>8013</v>
      </c>
      <c r="E7999" s="1">
        <v>1.28007023</v>
      </c>
      <c r="F7999" s="1">
        <v>4.9200000000000003E-6</v>
      </c>
      <c r="G7999" s="1">
        <v>17.938700000000001</v>
      </c>
      <c r="H7999" s="1">
        <v>5.9999999999999995E-4</v>
      </c>
    </row>
    <row r="8000" spans="1:8" x14ac:dyDescent="0.3">
      <c r="A8000" s="1">
        <v>13.5732427442</v>
      </c>
      <c r="B8000" s="1">
        <v>-73.311273689670003</v>
      </c>
      <c r="C8000" s="1" t="s">
        <v>12</v>
      </c>
      <c r="D8000" s="2" t="s">
        <v>8014</v>
      </c>
      <c r="E8000" s="1" t="s">
        <v>15</v>
      </c>
      <c r="F8000" s="1" t="s">
        <v>16</v>
      </c>
      <c r="G8000" s="1">
        <v>16.524899999999999</v>
      </c>
      <c r="H8000" s="1">
        <v>4.0000000000000002E-4</v>
      </c>
    </row>
    <row r="8001" spans="1:8" x14ac:dyDescent="0.3">
      <c r="A8001" s="1">
        <v>13.130829349940001</v>
      </c>
      <c r="B8001" s="1">
        <v>-73.259719645719997</v>
      </c>
      <c r="C8001" s="1" t="s">
        <v>12</v>
      </c>
      <c r="D8001" s="2" t="s">
        <v>8015</v>
      </c>
      <c r="E8001" s="1">
        <v>6.4746648599999999</v>
      </c>
      <c r="F8001" s="1">
        <v>7.1840000000000003E-5</v>
      </c>
      <c r="G8001" s="1">
        <v>15.865600000000001</v>
      </c>
      <c r="H8001" s="1">
        <v>4.0000000000000002E-4</v>
      </c>
    </row>
    <row r="8002" spans="1:8" x14ac:dyDescent="0.3">
      <c r="A8002" s="1">
        <v>13.377434513640001</v>
      </c>
      <c r="B8002" s="1">
        <v>-73.294068767140004</v>
      </c>
      <c r="C8002" s="1" t="s">
        <v>12</v>
      </c>
      <c r="D8002" s="2" t="s">
        <v>8016</v>
      </c>
      <c r="E8002" s="1">
        <v>5.5901643200000004</v>
      </c>
      <c r="F8002" s="1">
        <v>5.3520000000000003E-5</v>
      </c>
      <c r="G8002" s="1">
        <v>15.9352</v>
      </c>
      <c r="H8002" s="1">
        <v>8.0000000000000004E-4</v>
      </c>
    </row>
    <row r="8003" spans="1:8" x14ac:dyDescent="0.3">
      <c r="A8003" s="1">
        <v>14.087117345259999</v>
      </c>
      <c r="B8003" s="1">
        <v>-73.387214720420005</v>
      </c>
      <c r="C8003" s="1" t="s">
        <v>12</v>
      </c>
      <c r="D8003" s="2" t="s">
        <v>8017</v>
      </c>
      <c r="E8003" s="1">
        <v>12.14833838</v>
      </c>
      <c r="F8003" s="1">
        <v>7.7470000000000002E-5</v>
      </c>
      <c r="G8003" s="1">
        <v>14.516500000000001</v>
      </c>
      <c r="H8003" s="1">
        <v>2.0000000000000001E-4</v>
      </c>
    </row>
    <row r="8004" spans="1:8" x14ac:dyDescent="0.3">
      <c r="A8004" s="1">
        <v>14.045437407070001</v>
      </c>
      <c r="B8004" s="1">
        <v>-73.383561741720001</v>
      </c>
      <c r="C8004" s="1" t="s">
        <v>12</v>
      </c>
      <c r="D8004" s="2" t="s">
        <v>8018</v>
      </c>
      <c r="E8004" s="1">
        <v>1.71113179</v>
      </c>
      <c r="F8004" s="1">
        <v>7.08E-6</v>
      </c>
      <c r="G8004" s="1">
        <v>17.789400000000001</v>
      </c>
      <c r="H8004" s="1">
        <v>5.9999999999999995E-4</v>
      </c>
    </row>
    <row r="8005" spans="1:8" x14ac:dyDescent="0.3">
      <c r="A8005" s="1">
        <v>14.29388632038</v>
      </c>
      <c r="B8005" s="1">
        <v>-73.358035143519999</v>
      </c>
      <c r="C8005" s="1" t="s">
        <v>12</v>
      </c>
      <c r="D8005" s="2" t="s">
        <v>8019</v>
      </c>
      <c r="E8005" s="1" t="s">
        <v>15</v>
      </c>
      <c r="F8005" s="1" t="s">
        <v>16</v>
      </c>
      <c r="G8005" s="1">
        <v>17.575500000000002</v>
      </c>
      <c r="H8005" s="1">
        <v>8.0000000000000004E-4</v>
      </c>
    </row>
    <row r="8006" spans="1:8" x14ac:dyDescent="0.3">
      <c r="A8006" s="1">
        <v>14.45382697678</v>
      </c>
      <c r="B8006" s="1">
        <v>-73.306806252049995</v>
      </c>
      <c r="C8006" s="1" t="s">
        <v>12</v>
      </c>
      <c r="D8006" s="2" t="s">
        <v>8020</v>
      </c>
      <c r="E8006" s="1">
        <v>1.90157833</v>
      </c>
      <c r="F8006" s="1">
        <v>6.5799999999999997E-6</v>
      </c>
      <c r="G8006" s="1">
        <v>17.376899999999999</v>
      </c>
      <c r="H8006" s="1">
        <v>1.1999999999999999E-3</v>
      </c>
    </row>
    <row r="8007" spans="1:8" x14ac:dyDescent="0.3">
      <c r="A8007" s="1">
        <v>14.39097233783</v>
      </c>
      <c r="B8007" s="1">
        <v>-73.285242362419993</v>
      </c>
      <c r="C8007" s="1" t="s">
        <v>12</v>
      </c>
      <c r="D8007" s="2" t="s">
        <v>8021</v>
      </c>
      <c r="E8007" s="1" t="s">
        <v>15</v>
      </c>
      <c r="F8007" s="1" t="s">
        <v>16</v>
      </c>
      <c r="G8007" s="1">
        <v>17.392700000000001</v>
      </c>
      <c r="H8007" s="1">
        <v>6.9999999999999999E-4</v>
      </c>
    </row>
    <row r="8008" spans="1:8" x14ac:dyDescent="0.3">
      <c r="A8008" s="1">
        <v>14.42845551788</v>
      </c>
      <c r="B8008" s="1">
        <v>-73.266836584969994</v>
      </c>
      <c r="C8008" s="1" t="s">
        <v>12</v>
      </c>
      <c r="D8008" s="2" t="s">
        <v>8022</v>
      </c>
      <c r="E8008" s="1">
        <v>2.1355177799999998</v>
      </c>
      <c r="F8008" s="1">
        <v>7.5800000000000003E-6</v>
      </c>
      <c r="G8008" s="1">
        <v>16.843900000000001</v>
      </c>
      <c r="H8008" s="1">
        <v>8.0000000000000004E-4</v>
      </c>
    </row>
    <row r="8009" spans="1:8" x14ac:dyDescent="0.3">
      <c r="A8009" s="1">
        <v>14.652892817290001</v>
      </c>
      <c r="B8009" s="1">
        <v>-73.230509145279996</v>
      </c>
      <c r="C8009" s="1" t="s">
        <v>12</v>
      </c>
      <c r="D8009" s="2" t="s">
        <v>8023</v>
      </c>
      <c r="E8009" s="1">
        <v>1.6960977100000001</v>
      </c>
      <c r="F8009" s="1">
        <v>1.1970000000000001E-5</v>
      </c>
      <c r="G8009" s="1">
        <v>17.361499999999999</v>
      </c>
      <c r="H8009" s="1">
        <v>6.9999999999999999E-4</v>
      </c>
    </row>
    <row r="8010" spans="1:8" x14ac:dyDescent="0.3">
      <c r="A8010" s="1">
        <v>14.4499099913</v>
      </c>
      <c r="B8010" s="1">
        <v>-73.203946534780002</v>
      </c>
      <c r="C8010" s="1" t="s">
        <v>12</v>
      </c>
      <c r="D8010" s="2" t="s">
        <v>8024</v>
      </c>
      <c r="E8010" s="1" t="s">
        <v>15</v>
      </c>
      <c r="F8010" s="1" t="s">
        <v>16</v>
      </c>
      <c r="G8010" s="1">
        <v>16.099499999999999</v>
      </c>
      <c r="H8010" s="1">
        <v>4.0000000000000002E-4</v>
      </c>
    </row>
    <row r="8011" spans="1:8" x14ac:dyDescent="0.3">
      <c r="A8011" s="1">
        <v>15.476546733279999</v>
      </c>
      <c r="B8011" s="1">
        <v>-73.148668011050006</v>
      </c>
      <c r="C8011" s="1" t="s">
        <v>12</v>
      </c>
      <c r="D8011" s="2" t="s">
        <v>8025</v>
      </c>
      <c r="E8011" s="1" t="s">
        <v>15</v>
      </c>
      <c r="F8011" s="1" t="s">
        <v>16</v>
      </c>
      <c r="G8011" s="1">
        <v>16.238</v>
      </c>
      <c r="H8011" s="1">
        <v>2.9999999999999997E-4</v>
      </c>
    </row>
    <row r="8012" spans="1:8" x14ac:dyDescent="0.3">
      <c r="A8012" s="1">
        <v>15.572857594609999</v>
      </c>
      <c r="B8012" s="1">
        <v>-73.101004123530004</v>
      </c>
      <c r="C8012" s="1" t="s">
        <v>12</v>
      </c>
      <c r="D8012" s="2" t="s">
        <v>8026</v>
      </c>
      <c r="E8012" s="1">
        <v>3.6888183899999998</v>
      </c>
      <c r="F8012" s="1">
        <v>1.0073000000000001E-4</v>
      </c>
      <c r="G8012" s="1">
        <v>16.435500000000001</v>
      </c>
      <c r="H8012" s="1">
        <v>1.1999999999999999E-3</v>
      </c>
    </row>
    <row r="8013" spans="1:8" x14ac:dyDescent="0.3">
      <c r="A8013" s="1">
        <v>15.1131576899</v>
      </c>
      <c r="B8013" s="1">
        <v>-73.091060466919998</v>
      </c>
      <c r="C8013" s="1" t="s">
        <v>12</v>
      </c>
      <c r="D8013" s="2" t="s">
        <v>8027</v>
      </c>
      <c r="E8013" s="1" t="s">
        <v>15</v>
      </c>
      <c r="F8013" s="1" t="s">
        <v>16</v>
      </c>
      <c r="G8013" s="1">
        <v>16.343299999999999</v>
      </c>
      <c r="H8013" s="1">
        <v>5.0000000000000001E-4</v>
      </c>
    </row>
    <row r="8014" spans="1:8" x14ac:dyDescent="0.3">
      <c r="A8014" s="1">
        <v>15.47966689183</v>
      </c>
      <c r="B8014" s="1">
        <v>-73.016423547490007</v>
      </c>
      <c r="C8014" s="1" t="s">
        <v>12</v>
      </c>
      <c r="D8014" s="2" t="s">
        <v>8028</v>
      </c>
      <c r="E8014" s="1" t="s">
        <v>15</v>
      </c>
      <c r="F8014" s="1" t="s">
        <v>16</v>
      </c>
      <c r="G8014" s="1">
        <v>15.6974</v>
      </c>
      <c r="H8014" s="1">
        <v>4.0000000000000002E-4</v>
      </c>
    </row>
    <row r="8015" spans="1:8" x14ac:dyDescent="0.3">
      <c r="A8015" s="1">
        <v>14.11151790543</v>
      </c>
      <c r="B8015" s="1">
        <v>-73.23654497391</v>
      </c>
      <c r="C8015" s="1" t="s">
        <v>12</v>
      </c>
      <c r="D8015" s="2" t="s">
        <v>8029</v>
      </c>
      <c r="E8015" s="1">
        <v>1.32798127</v>
      </c>
      <c r="F8015" s="1">
        <v>4.4399999999999998E-6</v>
      </c>
      <c r="G8015" s="1">
        <v>17.1646</v>
      </c>
      <c r="H8015" s="1">
        <v>1.5E-3</v>
      </c>
    </row>
    <row r="8016" spans="1:8" x14ac:dyDescent="0.3">
      <c r="A8016" s="1">
        <v>13.83857787228</v>
      </c>
      <c r="B8016" s="1">
        <v>-73.258151076090002</v>
      </c>
      <c r="C8016" s="1" t="s">
        <v>12</v>
      </c>
      <c r="D8016" s="2" t="s">
        <v>8030</v>
      </c>
      <c r="E8016" s="1">
        <v>2.58345117</v>
      </c>
      <c r="F8016" s="1">
        <v>3.1599999999999998E-6</v>
      </c>
      <c r="G8016" s="1">
        <v>16.0913</v>
      </c>
      <c r="H8016" s="1">
        <v>4.0000000000000002E-4</v>
      </c>
    </row>
    <row r="8017" spans="1:8" x14ac:dyDescent="0.3">
      <c r="A8017" s="1">
        <v>14.26607538323</v>
      </c>
      <c r="B8017" s="1">
        <v>-73.173988368980005</v>
      </c>
      <c r="C8017" s="1" t="s">
        <v>12</v>
      </c>
      <c r="D8017" s="2" t="s">
        <v>8031</v>
      </c>
      <c r="E8017" s="1" t="s">
        <v>15</v>
      </c>
      <c r="F8017" s="1" t="s">
        <v>16</v>
      </c>
      <c r="G8017" s="1">
        <v>16.538799999999998</v>
      </c>
      <c r="H8017" s="1">
        <v>5.0000000000000001E-4</v>
      </c>
    </row>
    <row r="8018" spans="1:8" x14ac:dyDescent="0.3">
      <c r="A8018" s="1">
        <v>14.381681282040001</v>
      </c>
      <c r="B8018" s="1">
        <v>-73.105778266529995</v>
      </c>
      <c r="C8018" s="1" t="s">
        <v>12</v>
      </c>
      <c r="D8018" s="2" t="s">
        <v>8032</v>
      </c>
      <c r="E8018" s="1">
        <v>2.14463575</v>
      </c>
      <c r="F8018" s="1">
        <v>4.9200000000000003E-6</v>
      </c>
      <c r="G8018" s="1">
        <v>16.706600000000002</v>
      </c>
      <c r="H8018" s="1">
        <v>1E-3</v>
      </c>
    </row>
    <row r="8019" spans="1:8" x14ac:dyDescent="0.3">
      <c r="A8019" s="1">
        <v>14.37931899222</v>
      </c>
      <c r="B8019" s="1">
        <v>-73.095394834179999</v>
      </c>
      <c r="C8019" s="1" t="s">
        <v>12</v>
      </c>
      <c r="D8019" s="2" t="s">
        <v>8033</v>
      </c>
      <c r="E8019" s="1">
        <v>1.50095388</v>
      </c>
      <c r="F8019" s="1">
        <v>9.5400000000000001E-6</v>
      </c>
      <c r="G8019" s="1">
        <v>17.534400000000002</v>
      </c>
      <c r="H8019" s="1">
        <v>8.0000000000000004E-4</v>
      </c>
    </row>
    <row r="8020" spans="1:8" x14ac:dyDescent="0.3">
      <c r="A8020" s="1">
        <v>14.363209114929999</v>
      </c>
      <c r="B8020" s="1">
        <v>-73.057751531709997</v>
      </c>
      <c r="C8020" s="1" t="s">
        <v>12</v>
      </c>
      <c r="D8020" s="2" t="s">
        <v>8034</v>
      </c>
      <c r="E8020" s="1">
        <v>4.9376754500000004</v>
      </c>
      <c r="F8020" s="1">
        <v>3.7725999999999998E-4</v>
      </c>
      <c r="G8020" s="1">
        <v>16.189399999999999</v>
      </c>
      <c r="H8020" s="1">
        <v>1.8E-3</v>
      </c>
    </row>
    <row r="8021" spans="1:8" x14ac:dyDescent="0.3">
      <c r="A8021" s="1">
        <v>14.34329660667</v>
      </c>
      <c r="B8021" s="1">
        <v>-72.997567985049997</v>
      </c>
      <c r="C8021" s="1" t="s">
        <v>12</v>
      </c>
      <c r="D8021" s="2" t="s">
        <v>8035</v>
      </c>
      <c r="E8021" s="1" t="s">
        <v>15</v>
      </c>
      <c r="F8021" s="1" t="s">
        <v>16</v>
      </c>
      <c r="G8021" s="1">
        <v>15.883100000000001</v>
      </c>
      <c r="H8021" s="1">
        <v>5.0000000000000001E-4</v>
      </c>
    </row>
    <row r="8022" spans="1:8" x14ac:dyDescent="0.3">
      <c r="A8022" s="1">
        <v>14.811727006270001</v>
      </c>
      <c r="B8022" s="1">
        <v>-73.084177989129998</v>
      </c>
      <c r="C8022" s="1" t="s">
        <v>12</v>
      </c>
      <c r="D8022" s="2" t="s">
        <v>8036</v>
      </c>
      <c r="E8022" s="1">
        <v>1.1069113500000001</v>
      </c>
      <c r="F8022" s="1">
        <v>1.203E-5</v>
      </c>
      <c r="G8022" s="1">
        <v>17.761700000000001</v>
      </c>
      <c r="H8022" s="1">
        <v>2E-3</v>
      </c>
    </row>
    <row r="8023" spans="1:8" x14ac:dyDescent="0.3">
      <c r="A8023" s="1">
        <v>14.691835433210001</v>
      </c>
      <c r="B8023" s="1">
        <v>-73.084621638620007</v>
      </c>
      <c r="C8023" s="1" t="s">
        <v>12</v>
      </c>
      <c r="D8023" s="2" t="s">
        <v>8037</v>
      </c>
      <c r="E8023" s="1" t="s">
        <v>15</v>
      </c>
      <c r="F8023" s="1" t="s">
        <v>16</v>
      </c>
      <c r="G8023" s="1">
        <v>17.793500000000002</v>
      </c>
      <c r="H8023" s="1">
        <v>6.9999999999999999E-4</v>
      </c>
    </row>
    <row r="8024" spans="1:8" x14ac:dyDescent="0.3">
      <c r="A8024" s="1">
        <v>14.691500381939999</v>
      </c>
      <c r="B8024" s="1">
        <v>-73.059567117130001</v>
      </c>
      <c r="C8024" s="1" t="s">
        <v>12</v>
      </c>
      <c r="D8024" s="2" t="s">
        <v>8038</v>
      </c>
      <c r="E8024" s="1">
        <v>3.0563861000000001</v>
      </c>
      <c r="F8024" s="1">
        <v>2.762E-5</v>
      </c>
      <c r="G8024" s="1">
        <v>16.136399999999998</v>
      </c>
      <c r="H8024" s="1">
        <v>8.0000000000000004E-4</v>
      </c>
    </row>
    <row r="8025" spans="1:8" x14ac:dyDescent="0.3">
      <c r="A8025" s="1">
        <v>14.795495978989999</v>
      </c>
      <c r="B8025" s="1">
        <v>-73.033421674769997</v>
      </c>
      <c r="C8025" s="1" t="s">
        <v>12</v>
      </c>
      <c r="D8025" s="2" t="s">
        <v>8039</v>
      </c>
      <c r="E8025" s="1">
        <v>8.6846179800000005</v>
      </c>
      <c r="F8025" s="1">
        <v>7.4419999999999996E-5</v>
      </c>
      <c r="G8025" s="1">
        <v>15.1351</v>
      </c>
      <c r="H8025" s="1">
        <v>8.0000000000000004E-4</v>
      </c>
    </row>
    <row r="8026" spans="1:8" x14ac:dyDescent="0.3">
      <c r="A8026" s="1">
        <v>14.70690072523</v>
      </c>
      <c r="B8026" s="1">
        <v>-73.014612006530001</v>
      </c>
      <c r="C8026" s="1" t="s">
        <v>12</v>
      </c>
      <c r="D8026" s="2" t="s">
        <v>8040</v>
      </c>
      <c r="E8026" s="1" t="s">
        <v>15</v>
      </c>
      <c r="F8026" s="1" t="s">
        <v>16</v>
      </c>
      <c r="G8026" s="1">
        <v>17.8065</v>
      </c>
      <c r="H8026" s="1">
        <v>5.9999999999999995E-4</v>
      </c>
    </row>
    <row r="8027" spans="1:8" x14ac:dyDescent="0.3">
      <c r="A8027" s="1">
        <v>15.236513694579999</v>
      </c>
      <c r="B8027" s="1">
        <v>-72.944230935250005</v>
      </c>
      <c r="C8027" s="1" t="s">
        <v>12</v>
      </c>
      <c r="D8027" s="2" t="s">
        <v>8041</v>
      </c>
      <c r="E8027" s="1" t="s">
        <v>15</v>
      </c>
      <c r="F8027" s="1" t="s">
        <v>16</v>
      </c>
      <c r="G8027" s="1">
        <v>16.733799999999999</v>
      </c>
      <c r="H8027" s="1">
        <v>4.0000000000000002E-4</v>
      </c>
    </row>
    <row r="8028" spans="1:8" x14ac:dyDescent="0.3">
      <c r="A8028" s="1">
        <v>15.25844865531</v>
      </c>
      <c r="B8028" s="1">
        <v>-72.948718609129998</v>
      </c>
      <c r="C8028" s="1" t="s">
        <v>12</v>
      </c>
      <c r="D8028" s="2" t="s">
        <v>8042</v>
      </c>
      <c r="E8028" s="1">
        <v>1.2481885399999999</v>
      </c>
      <c r="F8028" s="1">
        <v>9.3999999999999998E-6</v>
      </c>
      <c r="G8028" s="1">
        <v>17.565999999999999</v>
      </c>
      <c r="H8028" s="1">
        <v>5.0000000000000001E-4</v>
      </c>
    </row>
    <row r="8029" spans="1:8" x14ac:dyDescent="0.3">
      <c r="A8029" s="1">
        <v>14.976170079299999</v>
      </c>
      <c r="B8029" s="1">
        <v>-72.924967240200004</v>
      </c>
      <c r="C8029" s="1" t="s">
        <v>12</v>
      </c>
      <c r="D8029" s="2" t="s">
        <v>8043</v>
      </c>
      <c r="E8029" s="1">
        <v>1.48316531</v>
      </c>
      <c r="F8029" s="1">
        <v>2.3070000000000001E-5</v>
      </c>
      <c r="G8029" s="1">
        <v>17.6495</v>
      </c>
      <c r="H8029" s="1">
        <v>5.0000000000000001E-4</v>
      </c>
    </row>
    <row r="8030" spans="1:8" x14ac:dyDescent="0.3">
      <c r="A8030" s="1">
        <v>14.766632059339999</v>
      </c>
      <c r="B8030" s="1">
        <v>-72.892374176399997</v>
      </c>
      <c r="C8030" s="1" t="s">
        <v>12</v>
      </c>
      <c r="D8030" s="2" t="s">
        <v>8044</v>
      </c>
      <c r="E8030" s="1" t="s">
        <v>15</v>
      </c>
      <c r="F8030" s="1" t="s">
        <v>16</v>
      </c>
      <c r="G8030" s="1">
        <v>17.144400000000001</v>
      </c>
      <c r="H8030" s="1">
        <v>5.0000000000000001E-4</v>
      </c>
    </row>
    <row r="8031" spans="1:8" x14ac:dyDescent="0.3">
      <c r="A8031" s="1">
        <v>12.31458728672</v>
      </c>
      <c r="B8031" s="1">
        <v>-73.385602257580004</v>
      </c>
      <c r="C8031" s="1" t="s">
        <v>12</v>
      </c>
      <c r="D8031" s="2" t="s">
        <v>8045</v>
      </c>
      <c r="E8031" s="1">
        <v>6.5663048799999997</v>
      </c>
      <c r="F8031" s="1">
        <v>5.6010000000000001E-5</v>
      </c>
      <c r="G8031" s="1">
        <v>15.3314</v>
      </c>
      <c r="H8031" s="1">
        <v>5.0000000000000001E-4</v>
      </c>
    </row>
    <row r="8032" spans="1:8" x14ac:dyDescent="0.3">
      <c r="A8032" s="1">
        <v>12.352543892650001</v>
      </c>
      <c r="B8032" s="1">
        <v>-73.370171326320005</v>
      </c>
      <c r="C8032" s="1" t="s">
        <v>12</v>
      </c>
      <c r="D8032" s="2" t="s">
        <v>8046</v>
      </c>
      <c r="E8032" s="1">
        <v>1.4317828800000001</v>
      </c>
      <c r="F8032" s="1">
        <v>3.8600000000000003E-6</v>
      </c>
      <c r="G8032" s="1">
        <v>17.436499999999999</v>
      </c>
      <c r="H8032" s="1">
        <v>8.0000000000000004E-4</v>
      </c>
    </row>
    <row r="8033" spans="1:8" x14ac:dyDescent="0.3">
      <c r="A8033" s="1">
        <v>12.59238735412</v>
      </c>
      <c r="B8033" s="1">
        <v>-73.326457124819996</v>
      </c>
      <c r="C8033" s="1" t="s">
        <v>12</v>
      </c>
      <c r="D8033" s="2" t="s">
        <v>8047</v>
      </c>
      <c r="E8033" s="1">
        <v>1.3241201</v>
      </c>
      <c r="F8033" s="1">
        <v>4.5689999999999998E-5</v>
      </c>
      <c r="G8033" s="1">
        <v>17.842199999999998</v>
      </c>
      <c r="H8033" s="1">
        <v>2.8999999999999998E-3</v>
      </c>
    </row>
    <row r="8034" spans="1:8" x14ac:dyDescent="0.3">
      <c r="A8034" s="1">
        <v>12.64863798385</v>
      </c>
      <c r="B8034" s="1">
        <v>-73.298494949139993</v>
      </c>
      <c r="C8034" s="1" t="s">
        <v>12</v>
      </c>
      <c r="D8034" s="2" t="s">
        <v>8048</v>
      </c>
      <c r="E8034" s="1">
        <v>3.19036118</v>
      </c>
      <c r="F8034" s="1">
        <v>1.095E-5</v>
      </c>
      <c r="G8034" s="1">
        <v>16.465399999999999</v>
      </c>
      <c r="H8034" s="1">
        <v>5.9999999999999995E-4</v>
      </c>
    </row>
    <row r="8035" spans="1:8" x14ac:dyDescent="0.3">
      <c r="A8035" s="1">
        <v>12.03432686777</v>
      </c>
      <c r="B8035" s="1">
        <v>-73.29629805543</v>
      </c>
      <c r="C8035" s="1" t="s">
        <v>12</v>
      </c>
      <c r="D8035" s="2" t="s">
        <v>8049</v>
      </c>
      <c r="E8035" s="1">
        <v>9.6621183800000008</v>
      </c>
      <c r="F8035" s="1">
        <v>5.1845999999999999E-4</v>
      </c>
      <c r="G8035" s="1">
        <v>16.224</v>
      </c>
      <c r="H8035" s="1">
        <v>8.0000000000000004E-4</v>
      </c>
    </row>
    <row r="8036" spans="1:8" x14ac:dyDescent="0.3">
      <c r="A8036" s="1">
        <v>12.22376951671</v>
      </c>
      <c r="B8036" s="1">
        <v>-73.262135446200006</v>
      </c>
      <c r="C8036" s="1" t="s">
        <v>12</v>
      </c>
      <c r="D8036" s="2" t="s">
        <v>8050</v>
      </c>
      <c r="E8036" s="1" t="s">
        <v>15</v>
      </c>
      <c r="F8036" s="1" t="s">
        <v>16</v>
      </c>
      <c r="G8036" s="1">
        <v>16.178799999999999</v>
      </c>
      <c r="H8036" s="1">
        <v>4.0000000000000002E-4</v>
      </c>
    </row>
    <row r="8037" spans="1:8" x14ac:dyDescent="0.3">
      <c r="A8037" s="1">
        <v>12.504629413449999</v>
      </c>
      <c r="B8037" s="1">
        <v>-73.245182730349995</v>
      </c>
      <c r="C8037" s="1" t="s">
        <v>12</v>
      </c>
      <c r="D8037" s="2" t="s">
        <v>8051</v>
      </c>
      <c r="E8037" s="1">
        <v>1.1518507899999999</v>
      </c>
      <c r="F8037" s="1">
        <v>1.252E-5</v>
      </c>
      <c r="G8037" s="1">
        <v>17.957899999999999</v>
      </c>
      <c r="H8037" s="1">
        <v>1.1000000000000001E-3</v>
      </c>
    </row>
    <row r="8038" spans="1:8" x14ac:dyDescent="0.3">
      <c r="A8038" s="1">
        <v>12.711558725050001</v>
      </c>
      <c r="B8038" s="1">
        <v>-73.206802597730004</v>
      </c>
      <c r="C8038" s="1" t="s">
        <v>12</v>
      </c>
      <c r="D8038" s="2" t="s">
        <v>8052</v>
      </c>
      <c r="E8038" s="1">
        <v>1.13417236</v>
      </c>
      <c r="F8038" s="1">
        <v>7.4100000000000002E-6</v>
      </c>
      <c r="G8038" s="1">
        <v>17.885300000000001</v>
      </c>
      <c r="H8038" s="1">
        <v>1.4E-3</v>
      </c>
    </row>
    <row r="8039" spans="1:8" x14ac:dyDescent="0.3">
      <c r="A8039" s="1">
        <v>12.42065440915</v>
      </c>
      <c r="B8039" s="1">
        <v>-73.235300573610004</v>
      </c>
      <c r="C8039" s="1" t="s">
        <v>12</v>
      </c>
      <c r="D8039" s="2" t="s">
        <v>8053</v>
      </c>
      <c r="E8039" s="1">
        <v>15.673322069999999</v>
      </c>
      <c r="F8039" s="1">
        <v>1.8618000000000001E-4</v>
      </c>
      <c r="G8039" s="1">
        <v>14.411799999999999</v>
      </c>
      <c r="H8039" s="1">
        <v>2.0000000000000001E-4</v>
      </c>
    </row>
    <row r="8040" spans="1:8" x14ac:dyDescent="0.3">
      <c r="A8040" s="1">
        <v>12.418416871890001</v>
      </c>
      <c r="B8040" s="1">
        <v>-73.198252983130004</v>
      </c>
      <c r="C8040" s="1" t="s">
        <v>12</v>
      </c>
      <c r="D8040" s="2" t="s">
        <v>8054</v>
      </c>
      <c r="E8040" s="1">
        <v>1.7825790699999999</v>
      </c>
      <c r="F8040" s="1">
        <v>1.33E-5</v>
      </c>
      <c r="G8040" s="1">
        <v>17.4389</v>
      </c>
      <c r="H8040" s="1">
        <v>8.0000000000000004E-4</v>
      </c>
    </row>
    <row r="8041" spans="1:8" x14ac:dyDescent="0.3">
      <c r="A8041" s="1">
        <v>13.07753862657</v>
      </c>
      <c r="B8041" s="1">
        <v>-73.23689594567</v>
      </c>
      <c r="C8041" s="1" t="s">
        <v>12</v>
      </c>
      <c r="D8041" s="2" t="s">
        <v>8055</v>
      </c>
      <c r="E8041" s="1">
        <v>3.1724741999999999</v>
      </c>
      <c r="F8041" s="1">
        <v>5.965E-5</v>
      </c>
      <c r="G8041" s="1">
        <v>16.648</v>
      </c>
      <c r="H8041" s="1">
        <v>4.0000000000000002E-4</v>
      </c>
    </row>
    <row r="8042" spans="1:8" x14ac:dyDescent="0.3">
      <c r="A8042" s="1">
        <v>13.003856119989999</v>
      </c>
      <c r="B8042" s="1">
        <v>-73.17568775961</v>
      </c>
      <c r="C8042" s="1" t="s">
        <v>12</v>
      </c>
      <c r="D8042" s="2" t="s">
        <v>8056</v>
      </c>
      <c r="E8042" s="1">
        <v>1.5946810600000001</v>
      </c>
      <c r="F8042" s="1">
        <v>6.9800000000000001E-6</v>
      </c>
      <c r="G8042" s="1">
        <v>17.1158</v>
      </c>
      <c r="H8042" s="1">
        <v>1.2999999999999999E-3</v>
      </c>
    </row>
    <row r="8043" spans="1:8" x14ac:dyDescent="0.3">
      <c r="A8043" s="1">
        <v>13.20540975263</v>
      </c>
      <c r="B8043" s="1">
        <v>-73.153229271170005</v>
      </c>
      <c r="C8043" s="1" t="s">
        <v>12</v>
      </c>
      <c r="D8043" s="2" t="s">
        <v>8057</v>
      </c>
      <c r="E8043" s="1">
        <v>1.14071429</v>
      </c>
      <c r="F8043" s="1">
        <v>1.1579999999999999E-5</v>
      </c>
      <c r="G8043" s="1">
        <v>17.255600000000001</v>
      </c>
      <c r="H8043" s="1">
        <v>5.0000000000000001E-4</v>
      </c>
    </row>
    <row r="8044" spans="1:8" x14ac:dyDescent="0.3">
      <c r="A8044" s="1">
        <v>13.414064084650001</v>
      </c>
      <c r="B8044" s="1">
        <v>-73.155886807770003</v>
      </c>
      <c r="C8044" s="1" t="s">
        <v>12</v>
      </c>
      <c r="D8044" s="2" t="s">
        <v>8058</v>
      </c>
      <c r="E8044" s="1" t="s">
        <v>15</v>
      </c>
      <c r="F8044" s="1" t="s">
        <v>16</v>
      </c>
      <c r="G8044" s="1">
        <v>17.645700000000001</v>
      </c>
      <c r="H8044" s="1">
        <v>5.9999999999999995E-4</v>
      </c>
    </row>
    <row r="8045" spans="1:8" x14ac:dyDescent="0.3">
      <c r="A8045" s="1">
        <v>13.32615715765</v>
      </c>
      <c r="B8045" s="1">
        <v>-73.115229652750003</v>
      </c>
      <c r="C8045" s="1" t="s">
        <v>12</v>
      </c>
      <c r="D8045" s="2" t="s">
        <v>8059</v>
      </c>
      <c r="E8045" s="1">
        <v>14.566155609999999</v>
      </c>
      <c r="F8045" s="1">
        <v>2.0663999999999999E-4</v>
      </c>
      <c r="G8045" s="1">
        <v>14.373900000000001</v>
      </c>
      <c r="H8045" s="1">
        <v>2.0000000000000001E-4</v>
      </c>
    </row>
    <row r="8046" spans="1:8" x14ac:dyDescent="0.3">
      <c r="A8046" s="1">
        <v>13.56048480289</v>
      </c>
      <c r="B8046" s="1">
        <v>-73.072502502229995</v>
      </c>
      <c r="C8046" s="1" t="s">
        <v>12</v>
      </c>
      <c r="D8046" s="2" t="s">
        <v>8060</v>
      </c>
      <c r="E8046" s="1" t="s">
        <v>15</v>
      </c>
      <c r="F8046" s="1" t="s">
        <v>16</v>
      </c>
      <c r="G8046" s="1">
        <v>15.992599999999999</v>
      </c>
      <c r="H8046" s="1">
        <v>2.9999999999999997E-4</v>
      </c>
    </row>
    <row r="8047" spans="1:8" x14ac:dyDescent="0.3">
      <c r="A8047" s="1">
        <v>12.827074957140001</v>
      </c>
      <c r="B8047" s="1">
        <v>-73.205463444540001</v>
      </c>
      <c r="C8047" s="1" t="s">
        <v>12</v>
      </c>
      <c r="D8047" s="2" t="s">
        <v>8061</v>
      </c>
      <c r="E8047" s="1">
        <v>1.50837669</v>
      </c>
      <c r="F8047" s="1">
        <v>3.1499999999999999E-6</v>
      </c>
      <c r="G8047" s="1">
        <v>17.599499999999999</v>
      </c>
      <c r="H8047" s="1">
        <v>5.0000000000000001E-4</v>
      </c>
    </row>
    <row r="8048" spans="1:8" x14ac:dyDescent="0.3">
      <c r="A8048" s="1">
        <v>13.08903028366</v>
      </c>
      <c r="B8048" s="1">
        <v>-73.050964940079993</v>
      </c>
      <c r="C8048" s="1" t="s">
        <v>12</v>
      </c>
      <c r="D8048" s="2" t="s">
        <v>8062</v>
      </c>
      <c r="E8048" s="1">
        <v>4.0893372100000001</v>
      </c>
      <c r="F8048" s="1">
        <v>1.6629999999999998E-5</v>
      </c>
      <c r="G8048" s="1">
        <v>16.344899999999999</v>
      </c>
      <c r="H8048" s="1">
        <v>5.9999999999999995E-4</v>
      </c>
    </row>
    <row r="8049" spans="1:8" x14ac:dyDescent="0.3">
      <c r="A8049" s="1">
        <v>13.38497530843</v>
      </c>
      <c r="B8049" s="1">
        <v>-72.987413981990002</v>
      </c>
      <c r="C8049" s="1" t="s">
        <v>12</v>
      </c>
      <c r="D8049" s="2" t="s">
        <v>8063</v>
      </c>
      <c r="E8049" s="1" t="s">
        <v>15</v>
      </c>
      <c r="F8049" s="1" t="s">
        <v>16</v>
      </c>
      <c r="G8049" s="1">
        <v>17.27</v>
      </c>
      <c r="H8049" s="1">
        <v>5.9999999999999995E-4</v>
      </c>
    </row>
    <row r="8050" spans="1:8" x14ac:dyDescent="0.3">
      <c r="A8050" s="1">
        <v>12.124360480089999</v>
      </c>
      <c r="B8050" s="1">
        <v>-73.212408004729994</v>
      </c>
      <c r="C8050" s="1" t="s">
        <v>12</v>
      </c>
      <c r="D8050" s="2" t="s">
        <v>8064</v>
      </c>
      <c r="E8050" s="1" t="s">
        <v>15</v>
      </c>
      <c r="F8050" s="1" t="s">
        <v>16</v>
      </c>
      <c r="G8050" s="1">
        <v>17.317699999999999</v>
      </c>
      <c r="H8050" s="1">
        <v>4.0000000000000002E-4</v>
      </c>
    </row>
    <row r="8051" spans="1:8" x14ac:dyDescent="0.3">
      <c r="A8051" s="1">
        <v>12.203635404890001</v>
      </c>
      <c r="B8051" s="1">
        <v>-73.178263454840007</v>
      </c>
      <c r="C8051" s="1" t="s">
        <v>12</v>
      </c>
      <c r="D8051" s="2" t="s">
        <v>8065</v>
      </c>
      <c r="E8051" s="1">
        <v>4.96417178</v>
      </c>
      <c r="F8051" s="1">
        <v>4.9429999999999999E-5</v>
      </c>
      <c r="G8051" s="1">
        <v>16.5412</v>
      </c>
      <c r="H8051" s="1">
        <v>2.9999999999999997E-4</v>
      </c>
    </row>
    <row r="8052" spans="1:8" x14ac:dyDescent="0.3">
      <c r="A8052" s="1">
        <v>12.266836872340001</v>
      </c>
      <c r="B8052" s="1">
        <v>-73.175050259239995</v>
      </c>
      <c r="C8052" s="1" t="s">
        <v>12</v>
      </c>
      <c r="D8052" s="2" t="s">
        <v>8066</v>
      </c>
      <c r="E8052" s="1" t="s">
        <v>15</v>
      </c>
      <c r="F8052" s="1" t="s">
        <v>16</v>
      </c>
      <c r="G8052" s="1">
        <v>15.8546</v>
      </c>
      <c r="H8052" s="1">
        <v>2.0000000000000001E-4</v>
      </c>
    </row>
    <row r="8053" spans="1:8" x14ac:dyDescent="0.3">
      <c r="A8053" s="1">
        <v>12.60366184602</v>
      </c>
      <c r="B8053" s="1">
        <v>-73.125320894599994</v>
      </c>
      <c r="C8053" s="1" t="s">
        <v>12</v>
      </c>
      <c r="D8053" s="2" t="s">
        <v>8067</v>
      </c>
      <c r="E8053" s="1">
        <v>1.4371345099999999</v>
      </c>
      <c r="F8053" s="1">
        <v>1.643E-5</v>
      </c>
      <c r="G8053" s="1">
        <v>17.8081</v>
      </c>
      <c r="H8053" s="1">
        <v>1.6000000000000001E-3</v>
      </c>
    </row>
    <row r="8054" spans="1:8" x14ac:dyDescent="0.3">
      <c r="A8054" s="1">
        <v>11.776413697560001</v>
      </c>
      <c r="B8054" s="1">
        <v>-73.169195361259995</v>
      </c>
      <c r="C8054" s="1" t="s">
        <v>12</v>
      </c>
      <c r="D8054" s="2" t="s">
        <v>8068</v>
      </c>
      <c r="E8054" s="1" t="s">
        <v>15</v>
      </c>
      <c r="F8054" s="1" t="s">
        <v>16</v>
      </c>
      <c r="G8054" s="1">
        <v>17.735499999999998</v>
      </c>
      <c r="H8054" s="1">
        <v>5.0000000000000001E-4</v>
      </c>
    </row>
    <row r="8055" spans="1:8" x14ac:dyDescent="0.3">
      <c r="A8055" s="1">
        <v>11.824126530119999</v>
      </c>
      <c r="B8055" s="1">
        <v>-73.151123528059998</v>
      </c>
      <c r="C8055" s="1" t="s">
        <v>12</v>
      </c>
      <c r="D8055" s="2" t="s">
        <v>8069</v>
      </c>
      <c r="E8055" s="1">
        <v>1.31155888</v>
      </c>
      <c r="F8055" s="1">
        <v>9.2599999999999994E-6</v>
      </c>
      <c r="G8055" s="1">
        <v>18.074400000000001</v>
      </c>
      <c r="H8055" s="1">
        <v>5.9999999999999995E-4</v>
      </c>
    </row>
    <row r="8056" spans="1:8" x14ac:dyDescent="0.3">
      <c r="A8056" s="1">
        <v>12.062144369529999</v>
      </c>
      <c r="B8056" s="1">
        <v>-73.071849161139994</v>
      </c>
      <c r="C8056" s="1" t="s">
        <v>12</v>
      </c>
      <c r="D8056" s="2" t="s">
        <v>8070</v>
      </c>
      <c r="E8056" s="1">
        <v>6.4469933900000003</v>
      </c>
      <c r="F8056" s="1">
        <v>3.5929000000000001E-4</v>
      </c>
      <c r="G8056" s="1">
        <v>16.2332</v>
      </c>
      <c r="H8056" s="1">
        <v>1.5E-3</v>
      </c>
    </row>
    <row r="8057" spans="1:8" x14ac:dyDescent="0.3">
      <c r="A8057" s="1">
        <v>12.263508412389999</v>
      </c>
      <c r="B8057" s="1">
        <v>-73.095337280690003</v>
      </c>
      <c r="C8057" s="1" t="s">
        <v>12</v>
      </c>
      <c r="D8057" s="2" t="s">
        <v>8071</v>
      </c>
      <c r="E8057" s="1">
        <v>4.9714932999999997</v>
      </c>
      <c r="F8057" s="1">
        <v>1.2355999999999999E-4</v>
      </c>
      <c r="G8057" s="1">
        <v>16.381699999999999</v>
      </c>
      <c r="H8057" s="1">
        <v>5.9999999999999995E-4</v>
      </c>
    </row>
    <row r="8058" spans="1:8" x14ac:dyDescent="0.3">
      <c r="A8058" s="1">
        <v>12.266831795990001</v>
      </c>
      <c r="B8058" s="1">
        <v>-73.094074980339997</v>
      </c>
      <c r="C8058" s="1" t="s">
        <v>12</v>
      </c>
      <c r="D8058" s="2" t="s">
        <v>8072</v>
      </c>
      <c r="E8058" s="1" t="s">
        <v>15</v>
      </c>
      <c r="F8058" s="1" t="s">
        <v>16</v>
      </c>
      <c r="G8058" s="1">
        <v>17.229500000000002</v>
      </c>
      <c r="H8058" s="1">
        <v>5.9999999999999995E-4</v>
      </c>
    </row>
    <row r="8059" spans="1:8" x14ac:dyDescent="0.3">
      <c r="A8059" s="1">
        <v>12.42258359981</v>
      </c>
      <c r="B8059" s="1">
        <v>-72.988177004619999</v>
      </c>
      <c r="C8059" s="1" t="s">
        <v>12</v>
      </c>
      <c r="D8059" s="2" t="s">
        <v>8073</v>
      </c>
      <c r="E8059" s="1" t="s">
        <v>15</v>
      </c>
      <c r="F8059" s="1" t="s">
        <v>16</v>
      </c>
      <c r="G8059" s="1">
        <v>17.246700000000001</v>
      </c>
      <c r="H8059" s="1">
        <v>8.0000000000000004E-4</v>
      </c>
    </row>
    <row r="8060" spans="1:8" x14ac:dyDescent="0.3">
      <c r="A8060" s="1">
        <v>12.531612644459999</v>
      </c>
      <c r="B8060" s="1">
        <v>-72.967826909679999</v>
      </c>
      <c r="C8060" s="1" t="s">
        <v>12</v>
      </c>
      <c r="D8060" s="2" t="s">
        <v>8074</v>
      </c>
      <c r="E8060" s="1">
        <v>1.36961467</v>
      </c>
      <c r="F8060" s="1">
        <v>4.0999999999999997E-6</v>
      </c>
      <c r="G8060" s="1">
        <v>17.625</v>
      </c>
      <c r="H8060" s="1">
        <v>6.9999999999999999E-4</v>
      </c>
    </row>
    <row r="8061" spans="1:8" x14ac:dyDescent="0.3">
      <c r="A8061" s="1">
        <v>12.772829407730001</v>
      </c>
      <c r="B8061" s="1">
        <v>-73.066952938140005</v>
      </c>
      <c r="C8061" s="1" t="s">
        <v>12</v>
      </c>
      <c r="D8061" s="2" t="s">
        <v>8075</v>
      </c>
      <c r="E8061" s="1">
        <v>2.4448923300000001</v>
      </c>
      <c r="F8061" s="1">
        <v>3.1029999999999999E-5</v>
      </c>
      <c r="G8061" s="1">
        <v>16.932600000000001</v>
      </c>
      <c r="H8061" s="1">
        <v>1.6000000000000001E-3</v>
      </c>
    </row>
    <row r="8062" spans="1:8" x14ac:dyDescent="0.3">
      <c r="A8062" s="1">
        <v>13.02229192043</v>
      </c>
      <c r="B8062" s="1">
        <v>-73.04622439021</v>
      </c>
      <c r="C8062" s="1" t="s">
        <v>12</v>
      </c>
      <c r="D8062" s="2" t="s">
        <v>8076</v>
      </c>
      <c r="E8062" s="1">
        <v>2.4215617200000001</v>
      </c>
      <c r="F8062" s="1">
        <v>1.27E-5</v>
      </c>
      <c r="G8062" s="1">
        <v>16.709299999999999</v>
      </c>
      <c r="H8062" s="1">
        <v>1.1999999999999999E-3</v>
      </c>
    </row>
    <row r="8063" spans="1:8" x14ac:dyDescent="0.3">
      <c r="A8063" s="1">
        <v>12.84155836637</v>
      </c>
      <c r="B8063" s="1">
        <v>-73.011680233950003</v>
      </c>
      <c r="C8063" s="1" t="s">
        <v>12</v>
      </c>
      <c r="D8063" s="2" t="s">
        <v>8077</v>
      </c>
      <c r="E8063" s="1">
        <v>1.4649141999999999</v>
      </c>
      <c r="F8063" s="1">
        <v>4.6E-6</v>
      </c>
      <c r="G8063" s="1">
        <v>17.650300000000001</v>
      </c>
      <c r="H8063" s="1">
        <v>1.5E-3</v>
      </c>
    </row>
    <row r="8064" spans="1:8" x14ac:dyDescent="0.3">
      <c r="A8064" s="1">
        <v>12.759252747470001</v>
      </c>
      <c r="B8064" s="1">
        <v>-73.010376579500004</v>
      </c>
      <c r="C8064" s="1" t="s">
        <v>12</v>
      </c>
      <c r="D8064" s="2" t="s">
        <v>8078</v>
      </c>
      <c r="E8064" s="1" t="s">
        <v>15</v>
      </c>
      <c r="F8064" s="1" t="s">
        <v>16</v>
      </c>
      <c r="G8064" s="1">
        <v>16.2697</v>
      </c>
      <c r="H8064" s="1">
        <v>2.9999999999999997E-4</v>
      </c>
    </row>
    <row r="8065" spans="1:8" x14ac:dyDescent="0.3">
      <c r="A8065" s="1">
        <v>13.181606481619999</v>
      </c>
      <c r="B8065" s="1">
        <v>-73.020462129709998</v>
      </c>
      <c r="C8065" s="1" t="s">
        <v>12</v>
      </c>
      <c r="D8065" s="2" t="s">
        <v>8079</v>
      </c>
      <c r="E8065" s="1">
        <v>1.8475199499999999</v>
      </c>
      <c r="F8065" s="1">
        <v>5.0699999999999997E-6</v>
      </c>
      <c r="G8065" s="1">
        <v>17.284199999999998</v>
      </c>
      <c r="H8065" s="1">
        <v>5.9999999999999995E-4</v>
      </c>
    </row>
    <row r="8066" spans="1:8" x14ac:dyDescent="0.3">
      <c r="A8066" s="1">
        <v>13.230943320190001</v>
      </c>
      <c r="B8066" s="1">
        <v>-72.988579386720005</v>
      </c>
      <c r="C8066" s="1" t="s">
        <v>12</v>
      </c>
      <c r="D8066" s="2" t="s">
        <v>8080</v>
      </c>
      <c r="E8066" s="1" t="s">
        <v>15</v>
      </c>
      <c r="F8066" s="1" t="s">
        <v>16</v>
      </c>
      <c r="G8066" s="1">
        <v>17.7059</v>
      </c>
      <c r="H8066" s="1">
        <v>6.9999999999999999E-4</v>
      </c>
    </row>
    <row r="8067" spans="1:8" x14ac:dyDescent="0.3">
      <c r="A8067" s="1">
        <v>12.66782985951</v>
      </c>
      <c r="B8067" s="1">
        <v>-73.027239903809999</v>
      </c>
      <c r="C8067" s="1" t="s">
        <v>12</v>
      </c>
      <c r="D8067" s="2" t="s">
        <v>8081</v>
      </c>
      <c r="E8067" s="1">
        <v>1.49414582</v>
      </c>
      <c r="F8067" s="1">
        <v>5.1100000000000002E-6</v>
      </c>
      <c r="G8067" s="1">
        <v>17.446400000000001</v>
      </c>
      <c r="H8067" s="1">
        <v>5.9999999999999995E-4</v>
      </c>
    </row>
    <row r="8068" spans="1:8" x14ac:dyDescent="0.3">
      <c r="A8068" s="1">
        <v>12.852813149579999</v>
      </c>
      <c r="B8068" s="1">
        <v>-72.945282353180005</v>
      </c>
      <c r="C8068" s="1" t="s">
        <v>12</v>
      </c>
      <c r="D8068" s="2" t="s">
        <v>8082</v>
      </c>
      <c r="E8068" s="1">
        <v>7.22779828</v>
      </c>
      <c r="F8068" s="1">
        <v>3.7530000000000002E-5</v>
      </c>
      <c r="G8068" s="1">
        <v>15.3515</v>
      </c>
      <c r="H8068" s="1">
        <v>2.9999999999999997E-4</v>
      </c>
    </row>
    <row r="8069" spans="1:8" x14ac:dyDescent="0.3">
      <c r="A8069" s="1">
        <v>12.66076119908</v>
      </c>
      <c r="B8069" s="1">
        <v>-72.95925068263</v>
      </c>
      <c r="C8069" s="1" t="s">
        <v>12</v>
      </c>
      <c r="D8069" s="2" t="s">
        <v>8083</v>
      </c>
      <c r="E8069" s="1">
        <v>27.41219714</v>
      </c>
      <c r="F8069" s="1">
        <v>4.5707000000000001E-4</v>
      </c>
      <c r="G8069" s="1">
        <v>13.930999999999999</v>
      </c>
      <c r="H8069" s="1">
        <v>2.0000000000000001E-4</v>
      </c>
    </row>
    <row r="8070" spans="1:8" x14ac:dyDescent="0.3">
      <c r="A8070" s="1">
        <v>12.85871486774</v>
      </c>
      <c r="B8070" s="1">
        <v>-72.888450344670005</v>
      </c>
      <c r="C8070" s="1" t="s">
        <v>12</v>
      </c>
      <c r="D8070" s="2" t="s">
        <v>8084</v>
      </c>
      <c r="E8070" s="1">
        <v>34.688393099999999</v>
      </c>
      <c r="F8070" s="1">
        <v>5.6307999999999998E-4</v>
      </c>
      <c r="G8070" s="1">
        <v>13.377700000000001</v>
      </c>
      <c r="H8070" s="1">
        <v>1E-4</v>
      </c>
    </row>
    <row r="8071" spans="1:8" x14ac:dyDescent="0.3">
      <c r="A8071" s="1">
        <v>13.11754777258</v>
      </c>
      <c r="B8071" s="1">
        <v>-72.886272992079995</v>
      </c>
      <c r="C8071" s="1" t="s">
        <v>12</v>
      </c>
      <c r="D8071" s="2" t="s">
        <v>8085</v>
      </c>
      <c r="E8071" s="1">
        <v>1.7719354599999999</v>
      </c>
      <c r="F8071" s="1">
        <v>8.5799999999999992E-6</v>
      </c>
      <c r="G8071" s="1">
        <v>17.090800000000002</v>
      </c>
      <c r="H8071" s="1">
        <v>1.1999999999999999E-3</v>
      </c>
    </row>
    <row r="8072" spans="1:8" x14ac:dyDescent="0.3">
      <c r="A8072" s="1">
        <v>13.799919534820001</v>
      </c>
      <c r="B8072" s="1">
        <v>-73.033767305210006</v>
      </c>
      <c r="C8072" s="1" t="s">
        <v>12</v>
      </c>
      <c r="D8072" s="2" t="s">
        <v>8086</v>
      </c>
      <c r="E8072" s="1" t="s">
        <v>15</v>
      </c>
      <c r="F8072" s="1" t="s">
        <v>16</v>
      </c>
      <c r="G8072" s="1">
        <v>17.864799999999999</v>
      </c>
      <c r="H8072" s="1">
        <v>1.4E-3</v>
      </c>
    </row>
    <row r="8073" spans="1:8" x14ac:dyDescent="0.3">
      <c r="A8073" s="1">
        <v>13.784642102359999</v>
      </c>
      <c r="B8073" s="1">
        <v>-73.012577866780006</v>
      </c>
      <c r="C8073" s="1" t="s">
        <v>12</v>
      </c>
      <c r="D8073" s="2" t="s">
        <v>8087</v>
      </c>
      <c r="E8073" s="1" t="s">
        <v>15</v>
      </c>
      <c r="F8073" s="1" t="s">
        <v>16</v>
      </c>
      <c r="G8073" s="1">
        <v>17.046399999999998</v>
      </c>
      <c r="H8073" s="1">
        <v>4.0000000000000002E-4</v>
      </c>
    </row>
    <row r="8074" spans="1:8" x14ac:dyDescent="0.3">
      <c r="A8074" s="1">
        <v>14.15516089898</v>
      </c>
      <c r="B8074" s="1">
        <v>-72.998454224130001</v>
      </c>
      <c r="C8074" s="1" t="s">
        <v>12</v>
      </c>
      <c r="D8074" s="2" t="s">
        <v>8088</v>
      </c>
      <c r="E8074" s="1">
        <v>2.9768290999999998</v>
      </c>
      <c r="F8074" s="1">
        <v>1.7200000000000001E-5</v>
      </c>
      <c r="G8074" s="1">
        <v>16.591999999999999</v>
      </c>
      <c r="H8074" s="1">
        <v>5.0000000000000001E-4</v>
      </c>
    </row>
    <row r="8075" spans="1:8" x14ac:dyDescent="0.3">
      <c r="A8075" s="1">
        <v>14.315303825439999</v>
      </c>
      <c r="B8075" s="1">
        <v>-72.906487252869994</v>
      </c>
      <c r="C8075" s="1" t="s">
        <v>12</v>
      </c>
      <c r="D8075" s="2" t="s">
        <v>8089</v>
      </c>
      <c r="E8075" s="1" t="s">
        <v>15</v>
      </c>
      <c r="F8075" s="1" t="s">
        <v>16</v>
      </c>
      <c r="G8075" s="1">
        <v>17.132200000000001</v>
      </c>
      <c r="H8075" s="1">
        <v>5.0000000000000001E-4</v>
      </c>
    </row>
    <row r="8076" spans="1:8" x14ac:dyDescent="0.3">
      <c r="A8076" s="1">
        <v>14.430015428180001</v>
      </c>
      <c r="B8076" s="1">
        <v>-72.895690670319993</v>
      </c>
      <c r="C8076" s="1" t="s">
        <v>12</v>
      </c>
      <c r="D8076" s="2" t="s">
        <v>8090</v>
      </c>
      <c r="E8076" s="1" t="s">
        <v>15</v>
      </c>
      <c r="F8076" s="1" t="s">
        <v>16</v>
      </c>
      <c r="G8076" s="1">
        <v>17.1601</v>
      </c>
      <c r="H8076" s="1">
        <v>5.0000000000000001E-4</v>
      </c>
    </row>
    <row r="8077" spans="1:8" x14ac:dyDescent="0.3">
      <c r="A8077" s="1">
        <v>13.91454078239</v>
      </c>
      <c r="B8077" s="1">
        <v>-72.942558373059995</v>
      </c>
      <c r="C8077" s="1" t="s">
        <v>12</v>
      </c>
      <c r="D8077" s="2" t="s">
        <v>8091</v>
      </c>
      <c r="E8077" s="1" t="s">
        <v>15</v>
      </c>
      <c r="F8077" s="1" t="s">
        <v>16</v>
      </c>
      <c r="G8077" s="1">
        <v>16.8142</v>
      </c>
      <c r="H8077" s="1">
        <v>1.1000000000000001E-3</v>
      </c>
    </row>
    <row r="8078" spans="1:8" x14ac:dyDescent="0.3">
      <c r="A8078" s="1">
        <v>13.88739554422</v>
      </c>
      <c r="B8078" s="1">
        <v>-72.908555578030004</v>
      </c>
      <c r="C8078" s="1" t="s">
        <v>12</v>
      </c>
      <c r="D8078" s="2" t="s">
        <v>8092</v>
      </c>
      <c r="E8078" s="1">
        <v>1.7584750600000001</v>
      </c>
      <c r="F8078" s="1">
        <v>1.081E-5</v>
      </c>
      <c r="G8078" s="1">
        <v>17.071000000000002</v>
      </c>
      <c r="H8078" s="1">
        <v>5.0000000000000001E-4</v>
      </c>
    </row>
    <row r="8079" spans="1:8" x14ac:dyDescent="0.3">
      <c r="A8079" s="1">
        <v>13.8414458733</v>
      </c>
      <c r="B8079" s="1">
        <v>-72.876857177950001</v>
      </c>
      <c r="C8079" s="1" t="s">
        <v>12</v>
      </c>
      <c r="D8079" s="2" t="s">
        <v>8093</v>
      </c>
      <c r="E8079" s="1">
        <v>2.1427670000000001</v>
      </c>
      <c r="F8079" s="1">
        <v>4.2410000000000002E-5</v>
      </c>
      <c r="G8079" s="1">
        <v>17.4618</v>
      </c>
      <c r="H8079" s="1">
        <v>8.9999999999999998E-4</v>
      </c>
    </row>
    <row r="8080" spans="1:8" x14ac:dyDescent="0.3">
      <c r="A8080" s="1">
        <v>14.17335795414</v>
      </c>
      <c r="B8080" s="1">
        <v>-72.908727054219995</v>
      </c>
      <c r="C8080" s="1" t="s">
        <v>12</v>
      </c>
      <c r="D8080" s="2" t="s">
        <v>8094</v>
      </c>
      <c r="E8080" s="1" t="s">
        <v>15</v>
      </c>
      <c r="F8080" s="1" t="s">
        <v>16</v>
      </c>
      <c r="G8080" s="1">
        <v>17.070799999999998</v>
      </c>
      <c r="H8080" s="1">
        <v>4.0000000000000002E-4</v>
      </c>
    </row>
    <row r="8081" spans="1:8" x14ac:dyDescent="0.3">
      <c r="A8081" s="1">
        <v>14.099248754970001</v>
      </c>
      <c r="B8081" s="1">
        <v>-72.842379514569998</v>
      </c>
      <c r="C8081" s="1" t="s">
        <v>12</v>
      </c>
      <c r="D8081" s="2" t="s">
        <v>8095</v>
      </c>
      <c r="E8081" s="1">
        <v>4.8571824699999997</v>
      </c>
      <c r="F8081" s="1">
        <v>8.2089999999999995E-5</v>
      </c>
      <c r="G8081" s="1">
        <v>16.066199999999998</v>
      </c>
      <c r="H8081" s="1">
        <v>1.6000000000000001E-3</v>
      </c>
    </row>
    <row r="8082" spans="1:8" x14ac:dyDescent="0.3">
      <c r="A8082" s="1">
        <v>14.596836984619999</v>
      </c>
      <c r="B8082" s="1">
        <v>-72.90693970497</v>
      </c>
      <c r="C8082" s="1" t="s">
        <v>12</v>
      </c>
      <c r="D8082" s="2" t="s">
        <v>8096</v>
      </c>
      <c r="E8082" s="1">
        <v>7.4991043199999998</v>
      </c>
      <c r="F8082" s="1">
        <v>2.1250000000000002E-5</v>
      </c>
      <c r="G8082" s="1">
        <v>15.163500000000001</v>
      </c>
      <c r="H8082" s="1">
        <v>2.0000000000000001E-4</v>
      </c>
    </row>
    <row r="8083" spans="1:8" x14ac:dyDescent="0.3">
      <c r="A8083" s="1">
        <v>10.98420652898</v>
      </c>
      <c r="B8083" s="1">
        <v>-73.480059158550006</v>
      </c>
      <c r="C8083" s="1" t="s">
        <v>12</v>
      </c>
      <c r="D8083" s="2" t="s">
        <v>8097</v>
      </c>
      <c r="E8083" s="1" t="s">
        <v>15</v>
      </c>
      <c r="F8083" s="1" t="s">
        <v>16</v>
      </c>
      <c r="G8083" s="1">
        <v>17.295300000000001</v>
      </c>
      <c r="H8083" s="1">
        <v>5.0000000000000001E-4</v>
      </c>
    </row>
    <row r="8084" spans="1:8" x14ac:dyDescent="0.3">
      <c r="A8084" s="1">
        <v>11.007449145280001</v>
      </c>
      <c r="B8084" s="1">
        <v>-73.465384243540001</v>
      </c>
      <c r="C8084" s="1" t="s">
        <v>12</v>
      </c>
      <c r="D8084" s="2" t="s">
        <v>8098</v>
      </c>
      <c r="E8084" s="1" t="s">
        <v>15</v>
      </c>
      <c r="F8084" s="1" t="s">
        <v>16</v>
      </c>
      <c r="G8084" s="1">
        <v>16.8553</v>
      </c>
      <c r="H8084" s="1">
        <v>5.0000000000000001E-4</v>
      </c>
    </row>
    <row r="8085" spans="1:8" x14ac:dyDescent="0.3">
      <c r="A8085" s="1">
        <v>11.02643852111</v>
      </c>
      <c r="B8085" s="1">
        <v>-73.405407874600002</v>
      </c>
      <c r="C8085" s="1" t="s">
        <v>12</v>
      </c>
      <c r="D8085" s="2" t="s">
        <v>8099</v>
      </c>
      <c r="E8085" s="1" t="s">
        <v>15</v>
      </c>
      <c r="F8085" s="1" t="s">
        <v>16</v>
      </c>
      <c r="G8085" s="1">
        <v>17.224699999999999</v>
      </c>
      <c r="H8085" s="1">
        <v>4.0000000000000002E-4</v>
      </c>
    </row>
    <row r="8086" spans="1:8" x14ac:dyDescent="0.3">
      <c r="A8086" s="1">
        <v>11.20862949787</v>
      </c>
      <c r="B8086" s="1">
        <v>-73.358299072069997</v>
      </c>
      <c r="C8086" s="1" t="s">
        <v>12</v>
      </c>
      <c r="D8086" s="2" t="s">
        <v>8100</v>
      </c>
      <c r="E8086" s="1" t="s">
        <v>15</v>
      </c>
      <c r="F8086" s="1" t="s">
        <v>16</v>
      </c>
      <c r="G8086" s="1">
        <v>17.1097</v>
      </c>
      <c r="H8086" s="1">
        <v>4.0000000000000002E-4</v>
      </c>
    </row>
    <row r="8087" spans="1:8" x14ac:dyDescent="0.3">
      <c r="A8087" s="1">
        <v>11.626777212289999</v>
      </c>
      <c r="B8087" s="1">
        <v>-73.323018391079998</v>
      </c>
      <c r="C8087" s="1" t="s">
        <v>12</v>
      </c>
      <c r="D8087" s="2" t="s">
        <v>8101</v>
      </c>
      <c r="E8087" s="1">
        <v>1.65202713</v>
      </c>
      <c r="F8087" s="1">
        <v>8.49E-6</v>
      </c>
      <c r="G8087" s="1">
        <v>17.6904</v>
      </c>
      <c r="H8087" s="1">
        <v>6.9999999999999999E-4</v>
      </c>
    </row>
    <row r="8088" spans="1:8" x14ac:dyDescent="0.3">
      <c r="A8088" s="1">
        <v>11.788719501499999</v>
      </c>
      <c r="B8088" s="1">
        <v>-73.28786637364</v>
      </c>
      <c r="C8088" s="1" t="s">
        <v>12</v>
      </c>
      <c r="D8088" s="2" t="s">
        <v>8102</v>
      </c>
      <c r="E8088" s="1">
        <v>1.9854770900000001</v>
      </c>
      <c r="F8088" s="1">
        <v>7.0899999999999999E-6</v>
      </c>
      <c r="G8088" s="1">
        <v>17.067799999999998</v>
      </c>
      <c r="H8088" s="1">
        <v>5.0000000000000001E-4</v>
      </c>
    </row>
    <row r="8089" spans="1:8" x14ac:dyDescent="0.3">
      <c r="A8089" s="1">
        <v>11.63413774404</v>
      </c>
      <c r="B8089" s="1">
        <v>-73.209404807460004</v>
      </c>
      <c r="C8089" s="1" t="s">
        <v>12</v>
      </c>
      <c r="D8089" s="2" t="s">
        <v>8103</v>
      </c>
      <c r="E8089" s="1">
        <v>1.2894852800000001</v>
      </c>
      <c r="F8089" s="1">
        <v>2.8700000000000001E-6</v>
      </c>
      <c r="G8089" s="1">
        <v>17.329499999999999</v>
      </c>
      <c r="H8089" s="1">
        <v>6.9999999999999999E-4</v>
      </c>
    </row>
    <row r="8090" spans="1:8" x14ac:dyDescent="0.3">
      <c r="A8090" s="1">
        <v>11.42288951868</v>
      </c>
      <c r="B8090" s="1">
        <v>-73.215251544379996</v>
      </c>
      <c r="C8090" s="1" t="s">
        <v>12</v>
      </c>
      <c r="D8090" s="2" t="s">
        <v>8104</v>
      </c>
      <c r="E8090" s="1">
        <v>1.8425963999999999</v>
      </c>
      <c r="F8090" s="1">
        <v>2.3600000000000001E-5</v>
      </c>
      <c r="G8090" s="1">
        <v>17.527699999999999</v>
      </c>
      <c r="H8090" s="1">
        <v>1E-3</v>
      </c>
    </row>
    <row r="8091" spans="1:8" x14ac:dyDescent="0.3">
      <c r="A8091" s="1">
        <v>11.714701816830001</v>
      </c>
      <c r="B8091" s="1">
        <v>-73.171348484559999</v>
      </c>
      <c r="C8091" s="1" t="s">
        <v>12</v>
      </c>
      <c r="D8091" s="2" t="s">
        <v>8105</v>
      </c>
      <c r="E8091" s="1">
        <v>1.2557092400000001</v>
      </c>
      <c r="F8091" s="1">
        <v>5.0799999999999996E-6</v>
      </c>
      <c r="G8091" s="1">
        <v>18.078499999999998</v>
      </c>
      <c r="H8091" s="1">
        <v>8.0000000000000004E-4</v>
      </c>
    </row>
    <row r="8092" spans="1:8" x14ac:dyDescent="0.3">
      <c r="A8092" s="1">
        <v>11.52915813579</v>
      </c>
      <c r="B8092" s="1">
        <v>-73.172877405060007</v>
      </c>
      <c r="C8092" s="1" t="s">
        <v>12</v>
      </c>
      <c r="D8092" s="2" t="s">
        <v>8106</v>
      </c>
      <c r="E8092" s="1" t="s">
        <v>15</v>
      </c>
      <c r="F8092" s="1" t="s">
        <v>16</v>
      </c>
      <c r="G8092" s="1">
        <v>17.025300000000001</v>
      </c>
      <c r="H8092" s="1">
        <v>5.9999999999999995E-4</v>
      </c>
    </row>
    <row r="8093" spans="1:8" x14ac:dyDescent="0.3">
      <c r="A8093" s="1">
        <v>12.793740593540001</v>
      </c>
      <c r="B8093" s="1">
        <v>-73.699851477289997</v>
      </c>
      <c r="C8093" s="1" t="s">
        <v>12</v>
      </c>
      <c r="D8093" s="2" t="s">
        <v>8107</v>
      </c>
      <c r="E8093" s="1" t="s">
        <v>15</v>
      </c>
      <c r="F8093" s="1" t="s">
        <v>16</v>
      </c>
      <c r="G8093" s="1">
        <v>17.9267</v>
      </c>
      <c r="H8093" s="1">
        <v>6.9999999999999999E-4</v>
      </c>
    </row>
    <row r="8094" spans="1:8" x14ac:dyDescent="0.3">
      <c r="A8094" s="1">
        <v>13.29914955135</v>
      </c>
      <c r="B8094" s="1">
        <v>-73.613841395180003</v>
      </c>
      <c r="C8094" s="1" t="s">
        <v>12</v>
      </c>
      <c r="D8094" s="2" t="s">
        <v>8108</v>
      </c>
      <c r="E8094" s="1">
        <v>3.2482544</v>
      </c>
      <c r="F8094" s="1">
        <v>1.4070000000000001E-5</v>
      </c>
      <c r="G8094" s="1">
        <v>16.369199999999999</v>
      </c>
      <c r="H8094" s="1">
        <v>6.9999999999999999E-4</v>
      </c>
    </row>
    <row r="8095" spans="1:8" x14ac:dyDescent="0.3">
      <c r="A8095" s="1">
        <v>13.31381011719</v>
      </c>
      <c r="B8095" s="1">
        <v>-73.567028269320005</v>
      </c>
      <c r="C8095" s="1" t="s">
        <v>12</v>
      </c>
      <c r="D8095" s="2" t="s">
        <v>8109</v>
      </c>
      <c r="E8095" s="1">
        <v>4.4607762700000002</v>
      </c>
      <c r="F8095" s="1">
        <v>7.5199999999999998E-5</v>
      </c>
      <c r="G8095" s="1">
        <v>15.8508</v>
      </c>
      <c r="H8095" s="1">
        <v>2.0000000000000001E-4</v>
      </c>
    </row>
    <row r="8096" spans="1:8" x14ac:dyDescent="0.3">
      <c r="A8096" s="1">
        <v>13.64243197067</v>
      </c>
      <c r="B8096" s="1">
        <v>-73.52197763481</v>
      </c>
      <c r="C8096" s="1" t="s">
        <v>12</v>
      </c>
      <c r="D8096" s="2" t="s">
        <v>8110</v>
      </c>
      <c r="E8096" s="1">
        <v>1.2570999599999999</v>
      </c>
      <c r="F8096" s="1">
        <v>2.5500000000000001E-6</v>
      </c>
      <c r="G8096" s="1">
        <v>17.8552</v>
      </c>
      <c r="H8096" s="1">
        <v>5.9999999999999995E-4</v>
      </c>
    </row>
    <row r="8097" spans="1:8" x14ac:dyDescent="0.3">
      <c r="A8097" s="1">
        <v>13.84036490355</v>
      </c>
      <c r="B8097" s="1">
        <v>-73.479682547690004</v>
      </c>
      <c r="C8097" s="1" t="s">
        <v>12</v>
      </c>
      <c r="D8097" s="2" t="s">
        <v>8111</v>
      </c>
      <c r="E8097" s="1">
        <v>4.2003434100000003</v>
      </c>
      <c r="F8097" s="1">
        <v>1.4986000000000001E-4</v>
      </c>
      <c r="G8097" s="1">
        <v>16.425599999999999</v>
      </c>
      <c r="H8097" s="1">
        <v>6.9999999999999999E-4</v>
      </c>
    </row>
    <row r="8098" spans="1:8" x14ac:dyDescent="0.3">
      <c r="A8098" s="1">
        <v>13.434919613490001</v>
      </c>
      <c r="B8098" s="1">
        <v>-73.465166465920007</v>
      </c>
      <c r="C8098" s="1" t="s">
        <v>12</v>
      </c>
      <c r="D8098" s="2" t="s">
        <v>8112</v>
      </c>
      <c r="E8098" s="1" t="s">
        <v>15</v>
      </c>
      <c r="F8098" s="1" t="s">
        <v>16</v>
      </c>
      <c r="G8098" s="1">
        <v>15.971</v>
      </c>
      <c r="H8098" s="1">
        <v>2.0000000000000001E-4</v>
      </c>
    </row>
    <row r="8099" spans="1:8" x14ac:dyDescent="0.3">
      <c r="A8099" s="1">
        <v>13.2004951109</v>
      </c>
      <c r="B8099" s="1">
        <v>-73.474535372419993</v>
      </c>
      <c r="C8099" s="1" t="s">
        <v>12</v>
      </c>
      <c r="D8099" s="2" t="s">
        <v>8113</v>
      </c>
      <c r="E8099" s="1">
        <v>1.4712509</v>
      </c>
      <c r="F8099" s="1">
        <v>7.9799999999999998E-6</v>
      </c>
      <c r="G8099" s="1">
        <v>18.346</v>
      </c>
      <c r="H8099" s="1">
        <v>2.0999999999999999E-3</v>
      </c>
    </row>
    <row r="8100" spans="1:8" x14ac:dyDescent="0.3">
      <c r="A8100" s="1">
        <v>13.480142441410001</v>
      </c>
      <c r="B8100" s="1">
        <v>-73.40103578291</v>
      </c>
      <c r="C8100" s="1" t="s">
        <v>12</v>
      </c>
      <c r="D8100" s="2" t="s">
        <v>8114</v>
      </c>
      <c r="E8100" s="1" t="s">
        <v>15</v>
      </c>
      <c r="F8100" s="1" t="s">
        <v>16</v>
      </c>
      <c r="G8100" s="1">
        <v>17.340399999999999</v>
      </c>
      <c r="H8100" s="1">
        <v>5.0000000000000001E-4</v>
      </c>
    </row>
    <row r="8101" spans="1:8" x14ac:dyDescent="0.3">
      <c r="A8101" s="1">
        <v>13.59148184398</v>
      </c>
      <c r="B8101" s="1">
        <v>-73.374995281279993</v>
      </c>
      <c r="C8101" s="1" t="s">
        <v>12</v>
      </c>
      <c r="D8101" s="2" t="s">
        <v>8115</v>
      </c>
      <c r="E8101" s="1">
        <v>1.4268986400000001</v>
      </c>
      <c r="F8101" s="1">
        <v>6.1600000000000003E-6</v>
      </c>
      <c r="G8101" s="1">
        <v>17.6022</v>
      </c>
      <c r="H8101" s="1">
        <v>5.9999999999999995E-4</v>
      </c>
    </row>
    <row r="8102" spans="1:8" x14ac:dyDescent="0.3">
      <c r="A8102" s="1">
        <v>13.694683518630001</v>
      </c>
      <c r="B8102" s="1">
        <v>-73.398024009020006</v>
      </c>
      <c r="C8102" s="1" t="s">
        <v>12</v>
      </c>
      <c r="D8102" s="2" t="s">
        <v>8116</v>
      </c>
      <c r="E8102" s="1">
        <v>5.2025400700000004</v>
      </c>
      <c r="F8102" s="1">
        <v>2.391E-5</v>
      </c>
      <c r="G8102" s="1">
        <v>15.547700000000001</v>
      </c>
      <c r="H8102" s="1">
        <v>2.9999999999999997E-4</v>
      </c>
    </row>
    <row r="8103" spans="1:8" x14ac:dyDescent="0.3">
      <c r="A8103" s="1">
        <v>12.288601216269999</v>
      </c>
      <c r="B8103" s="1">
        <v>-73.582023448819996</v>
      </c>
      <c r="C8103" s="1" t="s">
        <v>12</v>
      </c>
      <c r="D8103" s="2" t="s">
        <v>8117</v>
      </c>
      <c r="E8103" s="1" t="s">
        <v>15</v>
      </c>
      <c r="F8103" s="1" t="s">
        <v>16</v>
      </c>
      <c r="G8103" s="1">
        <v>15.651899999999999</v>
      </c>
      <c r="H8103" s="1">
        <v>2.9999999999999997E-4</v>
      </c>
    </row>
    <row r="8104" spans="1:8" x14ac:dyDescent="0.3">
      <c r="A8104" s="1">
        <v>12.446567591040001</v>
      </c>
      <c r="B8104" s="1">
        <v>-73.456702507819998</v>
      </c>
      <c r="C8104" s="1" t="s">
        <v>12</v>
      </c>
      <c r="D8104" s="2" t="s">
        <v>8118</v>
      </c>
      <c r="E8104" s="1">
        <v>1.6706755099999999</v>
      </c>
      <c r="F8104" s="1">
        <v>4.1500000000000001E-6</v>
      </c>
      <c r="G8104" s="1">
        <v>17.7788</v>
      </c>
      <c r="H8104" s="1">
        <v>5.0000000000000001E-4</v>
      </c>
    </row>
    <row r="8105" spans="1:8" x14ac:dyDescent="0.3">
      <c r="A8105" s="1">
        <v>12.163866565039999</v>
      </c>
      <c r="B8105" s="1">
        <v>-73.489739249660005</v>
      </c>
      <c r="C8105" s="1" t="s">
        <v>12</v>
      </c>
      <c r="D8105" s="2" t="s">
        <v>8119</v>
      </c>
      <c r="E8105" s="1" t="s">
        <v>15</v>
      </c>
      <c r="F8105" s="1" t="s">
        <v>16</v>
      </c>
      <c r="G8105" s="1">
        <v>16.313500000000001</v>
      </c>
      <c r="H8105" s="1">
        <v>4.0000000000000002E-4</v>
      </c>
    </row>
    <row r="8106" spans="1:8" x14ac:dyDescent="0.3">
      <c r="A8106" s="1">
        <v>12.516614261280001</v>
      </c>
      <c r="B8106" s="1">
        <v>-73.415487451730002</v>
      </c>
      <c r="C8106" s="1" t="s">
        <v>12</v>
      </c>
      <c r="D8106" s="2" t="s">
        <v>8120</v>
      </c>
      <c r="E8106" s="1">
        <v>1.6052350399999999</v>
      </c>
      <c r="F8106" s="1">
        <v>7.0400000000000004E-6</v>
      </c>
      <c r="G8106" s="1">
        <v>17.4282</v>
      </c>
      <c r="H8106" s="1">
        <v>5.9999999999999995E-4</v>
      </c>
    </row>
    <row r="8107" spans="1:8" x14ac:dyDescent="0.3">
      <c r="A8107" s="1">
        <v>12.73055691035</v>
      </c>
      <c r="B8107" s="1">
        <v>-73.373702885029999</v>
      </c>
      <c r="C8107" s="1" t="s">
        <v>12</v>
      </c>
      <c r="D8107" s="2" t="s">
        <v>8121</v>
      </c>
      <c r="E8107" s="1">
        <v>1.2960360900000001</v>
      </c>
      <c r="F8107" s="1">
        <v>6.5599999999999999E-6</v>
      </c>
      <c r="G8107" s="1">
        <v>17.6812</v>
      </c>
      <c r="H8107" s="1">
        <v>5.0000000000000001E-4</v>
      </c>
    </row>
    <row r="8108" spans="1:8" x14ac:dyDescent="0.3">
      <c r="A8108" s="1">
        <v>13.08725582189</v>
      </c>
      <c r="B8108" s="1">
        <v>-73.45540555545</v>
      </c>
      <c r="C8108" s="1" t="s">
        <v>12</v>
      </c>
      <c r="D8108" s="2" t="s">
        <v>8122</v>
      </c>
      <c r="E8108" s="1" t="s">
        <v>15</v>
      </c>
      <c r="F8108" s="1" t="s">
        <v>16</v>
      </c>
      <c r="G8108" s="1">
        <v>16.212499999999999</v>
      </c>
      <c r="H8108" s="1">
        <v>2.9999999999999997E-4</v>
      </c>
    </row>
    <row r="8109" spans="1:8" x14ac:dyDescent="0.3">
      <c r="A8109" s="1">
        <v>13.149529304390001</v>
      </c>
      <c r="B8109" s="1">
        <v>-73.398276995149999</v>
      </c>
      <c r="C8109" s="1" t="s">
        <v>12</v>
      </c>
      <c r="D8109" s="2" t="s">
        <v>8123</v>
      </c>
      <c r="E8109" s="1" t="s">
        <v>15</v>
      </c>
      <c r="F8109" s="1" t="s">
        <v>16</v>
      </c>
      <c r="G8109" s="1">
        <v>17.287099999999999</v>
      </c>
      <c r="H8109" s="1">
        <v>4.0000000000000002E-4</v>
      </c>
    </row>
    <row r="8110" spans="1:8" x14ac:dyDescent="0.3">
      <c r="A8110" s="1">
        <v>13.07891056771</v>
      </c>
      <c r="B8110" s="1">
        <v>-73.379042286559994</v>
      </c>
      <c r="C8110" s="1" t="s">
        <v>12</v>
      </c>
      <c r="D8110" s="2" t="s">
        <v>8124</v>
      </c>
      <c r="E8110" s="1">
        <v>3.1188351000000001</v>
      </c>
      <c r="F8110" s="1">
        <v>1.417E-5</v>
      </c>
      <c r="G8110" s="1">
        <v>16.6175</v>
      </c>
      <c r="H8110" s="1">
        <v>5.0000000000000001E-4</v>
      </c>
    </row>
    <row r="8111" spans="1:8" x14ac:dyDescent="0.3">
      <c r="A8111" s="1">
        <v>13.3743828236</v>
      </c>
      <c r="B8111" s="1">
        <v>-73.342622385669998</v>
      </c>
      <c r="C8111" s="1" t="s">
        <v>12</v>
      </c>
      <c r="D8111" s="2" t="s">
        <v>8125</v>
      </c>
      <c r="E8111" s="1">
        <v>2.0032358399999999</v>
      </c>
      <c r="F8111" s="1">
        <v>3.9299999999999996E-6</v>
      </c>
      <c r="G8111" s="1">
        <v>16.561599999999999</v>
      </c>
      <c r="H8111" s="1">
        <v>5.0000000000000001E-4</v>
      </c>
    </row>
    <row r="8112" spans="1:8" x14ac:dyDescent="0.3">
      <c r="A8112" s="1">
        <v>13.34229018834</v>
      </c>
      <c r="B8112" s="1">
        <v>-73.333063937429998</v>
      </c>
      <c r="C8112" s="1" t="s">
        <v>12</v>
      </c>
      <c r="D8112" s="2" t="s">
        <v>8126</v>
      </c>
      <c r="E8112" s="1" t="s">
        <v>15</v>
      </c>
      <c r="F8112" s="1" t="s">
        <v>16</v>
      </c>
      <c r="G8112" s="1">
        <v>17.238600000000002</v>
      </c>
      <c r="H8112" s="1">
        <v>4.0000000000000002E-4</v>
      </c>
    </row>
    <row r="8113" spans="1:8" x14ac:dyDescent="0.3">
      <c r="A8113" s="1">
        <v>13.577678338189999</v>
      </c>
      <c r="B8113" s="1">
        <v>-73.368778739690001</v>
      </c>
      <c r="C8113" s="1" t="s">
        <v>12</v>
      </c>
      <c r="D8113" s="2" t="s">
        <v>8127</v>
      </c>
      <c r="E8113" s="1">
        <v>1.75792003</v>
      </c>
      <c r="F8113" s="1">
        <v>6.4300000000000003E-6</v>
      </c>
      <c r="G8113" s="1">
        <v>17.288</v>
      </c>
      <c r="H8113" s="1">
        <v>5.9999999999999995E-4</v>
      </c>
    </row>
    <row r="8114" spans="1:8" x14ac:dyDescent="0.3">
      <c r="A8114" s="1">
        <v>13.77433949812</v>
      </c>
      <c r="B8114" s="1">
        <v>-73.322824210310003</v>
      </c>
      <c r="C8114" s="1" t="s">
        <v>12</v>
      </c>
      <c r="D8114" s="2" t="s">
        <v>8128</v>
      </c>
      <c r="E8114" s="1" t="s">
        <v>15</v>
      </c>
      <c r="F8114" s="1" t="s">
        <v>16</v>
      </c>
      <c r="G8114" s="1">
        <v>17.6312</v>
      </c>
      <c r="H8114" s="1">
        <v>6.9999999999999999E-4</v>
      </c>
    </row>
    <row r="8115" spans="1:8" x14ac:dyDescent="0.3">
      <c r="A8115" s="1">
        <v>13.603750935280001</v>
      </c>
      <c r="B8115" s="1">
        <v>-73.264868573309997</v>
      </c>
      <c r="C8115" s="1" t="s">
        <v>12</v>
      </c>
      <c r="D8115" s="2" t="s">
        <v>8129</v>
      </c>
      <c r="E8115" s="1">
        <v>6.1826159699999996</v>
      </c>
      <c r="F8115" s="1">
        <v>1.9300000000000002E-5</v>
      </c>
      <c r="G8115" s="1">
        <v>15.3207</v>
      </c>
      <c r="H8115" s="1">
        <v>2.0000000000000001E-4</v>
      </c>
    </row>
    <row r="8116" spans="1:8" x14ac:dyDescent="0.3">
      <c r="A8116" s="1">
        <v>13.747275763199999</v>
      </c>
      <c r="B8116" s="1">
        <v>-73.240228396760003</v>
      </c>
      <c r="C8116" s="1" t="s">
        <v>12</v>
      </c>
      <c r="D8116" s="2" t="s">
        <v>8130</v>
      </c>
      <c r="E8116" s="1">
        <v>1.40426523</v>
      </c>
      <c r="F8116" s="1">
        <v>4.2300000000000002E-6</v>
      </c>
      <c r="G8116" s="1">
        <v>17.631</v>
      </c>
      <c r="H8116" s="1">
        <v>6.9999999999999999E-4</v>
      </c>
    </row>
    <row r="8117" spans="1:8" x14ac:dyDescent="0.3">
      <c r="A8117" s="1">
        <v>12.97912519222</v>
      </c>
      <c r="B8117" s="1">
        <v>-73.367795827180004</v>
      </c>
      <c r="C8117" s="1" t="s">
        <v>12</v>
      </c>
      <c r="D8117" s="2" t="s">
        <v>8131</v>
      </c>
      <c r="E8117" s="1">
        <v>5.62393958</v>
      </c>
      <c r="F8117" s="1">
        <v>8.4190000000000005E-5</v>
      </c>
      <c r="G8117" s="1">
        <v>15.9169</v>
      </c>
      <c r="H8117" s="1">
        <v>6.9999999999999999E-4</v>
      </c>
    </row>
    <row r="8118" spans="1:8" x14ac:dyDescent="0.3">
      <c r="A8118" s="1">
        <v>13.327758004090001</v>
      </c>
      <c r="B8118" s="1">
        <v>-73.296726264100002</v>
      </c>
      <c r="C8118" s="1" t="s">
        <v>12</v>
      </c>
      <c r="D8118" s="2" t="s">
        <v>8132</v>
      </c>
      <c r="E8118" s="1">
        <v>1.8732960299999999</v>
      </c>
      <c r="F8118" s="1">
        <v>7.5599999999999996E-6</v>
      </c>
      <c r="G8118" s="1">
        <v>17.312999999999999</v>
      </c>
      <c r="H8118" s="1">
        <v>4.0000000000000002E-4</v>
      </c>
    </row>
    <row r="8119" spans="1:8" x14ac:dyDescent="0.3">
      <c r="A8119" s="1">
        <v>13.26184544426</v>
      </c>
      <c r="B8119" s="1">
        <v>-73.261009209389996</v>
      </c>
      <c r="C8119" s="1" t="s">
        <v>12</v>
      </c>
      <c r="D8119" s="2" t="s">
        <v>8133</v>
      </c>
      <c r="E8119" s="1">
        <v>4.3728290000000003</v>
      </c>
      <c r="F8119" s="1">
        <v>3.481E-5</v>
      </c>
      <c r="G8119" s="1">
        <v>16.900099999999998</v>
      </c>
      <c r="H8119" s="1">
        <v>2.9999999999999997E-4</v>
      </c>
    </row>
    <row r="8120" spans="1:8" x14ac:dyDescent="0.3">
      <c r="A8120" s="1">
        <v>13.452613282250001</v>
      </c>
      <c r="B8120" s="1">
        <v>-73.259920072179995</v>
      </c>
      <c r="C8120" s="1" t="s">
        <v>12</v>
      </c>
      <c r="D8120" s="2" t="s">
        <v>8134</v>
      </c>
      <c r="E8120" s="1" t="s">
        <v>15</v>
      </c>
      <c r="F8120" s="1" t="s">
        <v>16</v>
      </c>
      <c r="G8120" s="1">
        <v>15.7559</v>
      </c>
      <c r="H8120" s="1">
        <v>5.0000000000000001E-4</v>
      </c>
    </row>
    <row r="8121" spans="1:8" x14ac:dyDescent="0.3">
      <c r="A8121" s="1">
        <v>14.01928742072</v>
      </c>
      <c r="B8121" s="1">
        <v>-73.446056617170001</v>
      </c>
      <c r="C8121" s="1" t="s">
        <v>12</v>
      </c>
      <c r="D8121" s="2" t="s">
        <v>8135</v>
      </c>
      <c r="E8121" s="1">
        <v>6.3924962499999998</v>
      </c>
      <c r="F8121" s="1">
        <v>3.5420000000000003E-5</v>
      </c>
      <c r="G8121" s="1">
        <v>15.4703</v>
      </c>
      <c r="H8121" s="1">
        <v>2.0000000000000001E-4</v>
      </c>
    </row>
    <row r="8122" spans="1:8" x14ac:dyDescent="0.3">
      <c r="A8122" s="1">
        <v>14.338519482200001</v>
      </c>
      <c r="B8122" s="1">
        <v>-73.413821466420004</v>
      </c>
      <c r="C8122" s="1" t="s">
        <v>12</v>
      </c>
      <c r="D8122" s="2" t="s">
        <v>8136</v>
      </c>
      <c r="E8122" s="1">
        <v>1.35894775</v>
      </c>
      <c r="F8122" s="1">
        <v>1.076E-5</v>
      </c>
      <c r="G8122" s="1">
        <v>17.708100000000002</v>
      </c>
      <c r="H8122" s="1">
        <v>1.4E-3</v>
      </c>
    </row>
    <row r="8123" spans="1:8" x14ac:dyDescent="0.3">
      <c r="A8123" s="1">
        <v>14.326367571900001</v>
      </c>
      <c r="B8123" s="1">
        <v>-73.407811644229994</v>
      </c>
      <c r="C8123" s="1" t="s">
        <v>12</v>
      </c>
      <c r="D8123" s="2" t="s">
        <v>8137</v>
      </c>
      <c r="E8123" s="1">
        <v>1.43691152</v>
      </c>
      <c r="F8123" s="1">
        <v>6.0700000000000003E-6</v>
      </c>
      <c r="G8123" s="1">
        <v>17.4696</v>
      </c>
      <c r="H8123" s="1">
        <v>8.9999999999999998E-4</v>
      </c>
    </row>
    <row r="8124" spans="1:8" x14ac:dyDescent="0.3">
      <c r="A8124" s="1">
        <v>14.564860812059999</v>
      </c>
      <c r="B8124" s="1">
        <v>-73.308591049879993</v>
      </c>
      <c r="C8124" s="1" t="s">
        <v>12</v>
      </c>
      <c r="D8124" s="2" t="s">
        <v>8138</v>
      </c>
      <c r="E8124" s="1">
        <v>1.2376599699999999</v>
      </c>
      <c r="F8124" s="1">
        <v>6.7299999999999999E-6</v>
      </c>
      <c r="G8124" s="1">
        <v>17.795999999999999</v>
      </c>
      <c r="H8124" s="1">
        <v>1.1000000000000001E-3</v>
      </c>
    </row>
    <row r="8125" spans="1:8" x14ac:dyDescent="0.3">
      <c r="A8125" s="1">
        <v>14.668156411269999</v>
      </c>
      <c r="B8125" s="1">
        <v>-73.285825149380003</v>
      </c>
      <c r="C8125" s="1" t="s">
        <v>12</v>
      </c>
      <c r="D8125" s="2" t="s">
        <v>8139</v>
      </c>
      <c r="E8125" s="1">
        <v>1.5059753600000001</v>
      </c>
      <c r="F8125" s="1">
        <v>3.18E-6</v>
      </c>
      <c r="G8125" s="1">
        <v>17.325500000000002</v>
      </c>
      <c r="H8125" s="1">
        <v>4.0000000000000002E-4</v>
      </c>
    </row>
    <row r="8126" spans="1:8" x14ac:dyDescent="0.3">
      <c r="A8126" s="1">
        <v>14.08723390354</v>
      </c>
      <c r="B8126" s="1">
        <v>-73.306113958880005</v>
      </c>
      <c r="C8126" s="1" t="s">
        <v>12</v>
      </c>
      <c r="D8126" s="2" t="s">
        <v>8140</v>
      </c>
      <c r="E8126" s="1" t="s">
        <v>15</v>
      </c>
      <c r="F8126" s="1" t="s">
        <v>16</v>
      </c>
      <c r="G8126" s="1">
        <v>17.262899999999998</v>
      </c>
      <c r="H8126" s="1">
        <v>5.9999999999999995E-4</v>
      </c>
    </row>
    <row r="8127" spans="1:8" x14ac:dyDescent="0.3">
      <c r="A8127" s="1">
        <v>14.21157477543</v>
      </c>
      <c r="B8127" s="1">
        <v>-73.245193653960001</v>
      </c>
      <c r="C8127" s="1" t="s">
        <v>12</v>
      </c>
      <c r="D8127" s="2" t="s">
        <v>8141</v>
      </c>
      <c r="E8127" s="1">
        <v>5.1711396499999998</v>
      </c>
      <c r="F8127" s="1">
        <v>4.4690000000000001E-5</v>
      </c>
      <c r="G8127" s="1">
        <v>15.206099999999999</v>
      </c>
      <c r="H8127" s="1">
        <v>2.9999999999999997E-4</v>
      </c>
    </row>
    <row r="8128" spans="1:8" x14ac:dyDescent="0.3">
      <c r="A8128" s="1">
        <v>14.423097533709999</v>
      </c>
      <c r="B8128" s="1">
        <v>-73.267336569099996</v>
      </c>
      <c r="C8128" s="1" t="s">
        <v>12</v>
      </c>
      <c r="D8128" s="2" t="s">
        <v>8142</v>
      </c>
      <c r="E8128" s="1">
        <v>1.8100859899999999</v>
      </c>
      <c r="F8128" s="1">
        <v>4.3800000000000004E-6</v>
      </c>
      <c r="G8128" s="1">
        <v>17.043700000000001</v>
      </c>
      <c r="H8128" s="1">
        <v>5.0000000000000001E-4</v>
      </c>
    </row>
    <row r="8129" spans="1:8" x14ac:dyDescent="0.3">
      <c r="A8129" s="1">
        <v>14.655525096290001</v>
      </c>
      <c r="B8129" s="1">
        <v>-73.213260648499997</v>
      </c>
      <c r="C8129" s="1" t="s">
        <v>12</v>
      </c>
      <c r="D8129" s="2" t="s">
        <v>8143</v>
      </c>
      <c r="E8129" s="1" t="s">
        <v>15</v>
      </c>
      <c r="F8129" s="1" t="s">
        <v>16</v>
      </c>
      <c r="G8129" s="1">
        <v>17.2789</v>
      </c>
      <c r="H8129" s="1">
        <v>8.0000000000000004E-4</v>
      </c>
    </row>
    <row r="8130" spans="1:8" x14ac:dyDescent="0.3">
      <c r="A8130" s="1">
        <v>14.542189314530001</v>
      </c>
      <c r="B8130" s="1">
        <v>-73.177948743170006</v>
      </c>
      <c r="C8130" s="1" t="s">
        <v>12</v>
      </c>
      <c r="D8130" s="2" t="s">
        <v>8144</v>
      </c>
      <c r="E8130" s="1" t="s">
        <v>15</v>
      </c>
      <c r="F8130" s="1" t="s">
        <v>16</v>
      </c>
      <c r="G8130" s="1">
        <v>15.9282</v>
      </c>
      <c r="H8130" s="1">
        <v>2.9999999999999997E-4</v>
      </c>
    </row>
    <row r="8131" spans="1:8" x14ac:dyDescent="0.3">
      <c r="A8131" s="1">
        <v>15.34191650987</v>
      </c>
      <c r="B8131" s="1">
        <v>-73.174504245869997</v>
      </c>
      <c r="C8131" s="1" t="s">
        <v>12</v>
      </c>
      <c r="D8131" s="2" t="s">
        <v>8145</v>
      </c>
      <c r="E8131" s="1">
        <v>1.2806872899999999</v>
      </c>
      <c r="F8131" s="1">
        <v>2.6599999999999999E-6</v>
      </c>
      <c r="G8131" s="1">
        <v>17.637899999999998</v>
      </c>
      <c r="H8131" s="1">
        <v>8.0000000000000004E-4</v>
      </c>
    </row>
    <row r="8132" spans="1:8" x14ac:dyDescent="0.3">
      <c r="A8132" s="1">
        <v>15.238521137379999</v>
      </c>
      <c r="B8132" s="1">
        <v>-73.151901056650004</v>
      </c>
      <c r="C8132" s="1" t="s">
        <v>12</v>
      </c>
      <c r="D8132" s="2" t="s">
        <v>8146</v>
      </c>
      <c r="E8132" s="1">
        <v>1.55056919</v>
      </c>
      <c r="F8132" s="1">
        <v>1.1219999999999999E-5</v>
      </c>
      <c r="G8132" s="1">
        <v>17.412199999999999</v>
      </c>
      <c r="H8132" s="1">
        <v>5.9999999999999995E-4</v>
      </c>
    </row>
    <row r="8133" spans="1:8" x14ac:dyDescent="0.3">
      <c r="A8133" s="1">
        <v>14.751649681230001</v>
      </c>
      <c r="B8133" s="1">
        <v>-73.195325940710006</v>
      </c>
      <c r="C8133" s="1" t="s">
        <v>12</v>
      </c>
      <c r="D8133" s="2" t="s">
        <v>8147</v>
      </c>
      <c r="E8133" s="1" t="s">
        <v>15</v>
      </c>
      <c r="F8133" s="1" t="s">
        <v>16</v>
      </c>
      <c r="G8133" s="1">
        <v>16.773399999999999</v>
      </c>
      <c r="H8133" s="1">
        <v>2.9999999999999997E-4</v>
      </c>
    </row>
    <row r="8134" spans="1:8" x14ac:dyDescent="0.3">
      <c r="A8134" s="1">
        <v>14.9008174954</v>
      </c>
      <c r="B8134" s="1">
        <v>-73.131789027769997</v>
      </c>
      <c r="C8134" s="1" t="s">
        <v>12</v>
      </c>
      <c r="D8134" s="2" t="s">
        <v>8148</v>
      </c>
      <c r="E8134" s="1">
        <v>2.0983831400000001</v>
      </c>
      <c r="F8134" s="1">
        <v>1.5469999999999999E-5</v>
      </c>
      <c r="G8134" s="1">
        <v>17.056899999999999</v>
      </c>
      <c r="H8134" s="1">
        <v>1.1000000000000001E-3</v>
      </c>
    </row>
    <row r="8135" spans="1:8" x14ac:dyDescent="0.3">
      <c r="A8135" s="1">
        <v>14.8987633124</v>
      </c>
      <c r="B8135" s="1">
        <v>-73.081781126120006</v>
      </c>
      <c r="C8135" s="1" t="s">
        <v>12</v>
      </c>
      <c r="D8135" s="2" t="s">
        <v>8149</v>
      </c>
      <c r="E8135" s="1">
        <v>1.4081942700000001</v>
      </c>
      <c r="F8135" s="1">
        <v>1.291E-5</v>
      </c>
      <c r="G8135" s="1">
        <v>17.7029</v>
      </c>
      <c r="H8135" s="1">
        <v>1E-3</v>
      </c>
    </row>
    <row r="8136" spans="1:8" x14ac:dyDescent="0.3">
      <c r="A8136" s="1">
        <v>15.326075529800001</v>
      </c>
      <c r="B8136" s="1">
        <v>-73.062804322169995</v>
      </c>
      <c r="C8136" s="1" t="s">
        <v>12</v>
      </c>
      <c r="D8136" s="2" t="s">
        <v>8150</v>
      </c>
      <c r="E8136" s="1" t="s">
        <v>15</v>
      </c>
      <c r="F8136" s="1" t="s">
        <v>16</v>
      </c>
      <c r="G8136" s="1">
        <v>16.445699999999999</v>
      </c>
      <c r="H8136" s="1">
        <v>4.0000000000000002E-4</v>
      </c>
    </row>
    <row r="8137" spans="1:8" x14ac:dyDescent="0.3">
      <c r="A8137" s="1">
        <v>13.92226762062</v>
      </c>
      <c r="B8137" s="1">
        <v>-73.204462184419995</v>
      </c>
      <c r="C8137" s="1" t="s">
        <v>12</v>
      </c>
      <c r="D8137" s="2" t="s">
        <v>8151</v>
      </c>
      <c r="E8137" s="1">
        <v>3.32760788</v>
      </c>
      <c r="F8137" s="1">
        <v>4.9060000000000001E-5</v>
      </c>
      <c r="G8137" s="1">
        <v>16.462</v>
      </c>
      <c r="H8137" s="1">
        <v>4.0000000000000002E-4</v>
      </c>
    </row>
    <row r="8138" spans="1:8" x14ac:dyDescent="0.3">
      <c r="A8138" s="1">
        <v>14.53068899913</v>
      </c>
      <c r="B8138" s="1">
        <v>-73.148014628390001</v>
      </c>
      <c r="C8138" s="1" t="s">
        <v>12</v>
      </c>
      <c r="D8138" s="2" t="s">
        <v>8152</v>
      </c>
      <c r="E8138" s="1">
        <v>5.1251195899999997</v>
      </c>
      <c r="F8138" s="1">
        <v>3.1199999999999999E-5</v>
      </c>
      <c r="G8138" s="1">
        <v>15.896100000000001</v>
      </c>
      <c r="H8138" s="1">
        <v>2.0000000000000001E-4</v>
      </c>
    </row>
    <row r="8139" spans="1:8" x14ac:dyDescent="0.3">
      <c r="A8139" s="1">
        <v>14.59985612072</v>
      </c>
      <c r="B8139" s="1">
        <v>-73.09368614329</v>
      </c>
      <c r="C8139" s="1" t="s">
        <v>12</v>
      </c>
      <c r="D8139" s="2" t="s">
        <v>8153</v>
      </c>
      <c r="E8139" s="1" t="s">
        <v>15</v>
      </c>
      <c r="F8139" s="1" t="s">
        <v>16</v>
      </c>
      <c r="G8139" s="1">
        <v>17.928699999999999</v>
      </c>
      <c r="H8139" s="1">
        <v>8.9999999999999998E-4</v>
      </c>
    </row>
    <row r="8140" spans="1:8" x14ac:dyDescent="0.3">
      <c r="A8140" s="1">
        <v>14.024371619169999</v>
      </c>
      <c r="B8140" s="1">
        <v>-73.095415746140006</v>
      </c>
      <c r="C8140" s="1" t="s">
        <v>12</v>
      </c>
      <c r="D8140" s="2" t="s">
        <v>8154</v>
      </c>
      <c r="E8140" s="1">
        <v>1.3553138600000001</v>
      </c>
      <c r="F8140" s="1">
        <v>4.7600000000000002E-6</v>
      </c>
      <c r="G8140" s="1">
        <v>17.437999999999999</v>
      </c>
      <c r="H8140" s="1">
        <v>8.9999999999999998E-4</v>
      </c>
    </row>
    <row r="8141" spans="1:8" x14ac:dyDescent="0.3">
      <c r="A8141" s="1">
        <v>14.26446034452</v>
      </c>
      <c r="B8141" s="1">
        <v>-73.095987429339999</v>
      </c>
      <c r="C8141" s="1" t="s">
        <v>12</v>
      </c>
      <c r="D8141" s="2" t="s">
        <v>8155</v>
      </c>
      <c r="E8141" s="1" t="s">
        <v>15</v>
      </c>
      <c r="F8141" s="1" t="s">
        <v>16</v>
      </c>
      <c r="G8141" s="1">
        <v>16.3109</v>
      </c>
      <c r="H8141" s="1">
        <v>5.9999999999999995E-4</v>
      </c>
    </row>
    <row r="8142" spans="1:8" x14ac:dyDescent="0.3">
      <c r="A8142" s="1">
        <v>14.837536001909999</v>
      </c>
      <c r="B8142" s="1">
        <v>-73.065230199959998</v>
      </c>
      <c r="C8142" s="1" t="s">
        <v>12</v>
      </c>
      <c r="D8142" s="2" t="s">
        <v>8156</v>
      </c>
      <c r="E8142" s="1">
        <v>3.73524403</v>
      </c>
      <c r="F8142" s="1">
        <v>4.1260000000000001E-5</v>
      </c>
      <c r="G8142" s="1">
        <v>16.3843</v>
      </c>
      <c r="H8142" s="1">
        <v>1E-3</v>
      </c>
    </row>
    <row r="8143" spans="1:8" x14ac:dyDescent="0.3">
      <c r="A8143" s="1">
        <v>15.23117973592</v>
      </c>
      <c r="B8143" s="1">
        <v>-72.961682320449995</v>
      </c>
      <c r="C8143" s="1" t="s">
        <v>12</v>
      </c>
      <c r="D8143" s="2" t="s">
        <v>8157</v>
      </c>
      <c r="E8143" s="1" t="s">
        <v>15</v>
      </c>
      <c r="F8143" s="1" t="s">
        <v>16</v>
      </c>
      <c r="G8143" s="1">
        <v>16.1081</v>
      </c>
      <c r="H8143" s="1">
        <v>4.0000000000000002E-4</v>
      </c>
    </row>
    <row r="8144" spans="1:8" x14ac:dyDescent="0.3">
      <c r="A8144" s="1">
        <v>15.325833880099999</v>
      </c>
      <c r="B8144" s="1">
        <v>-72.882489086150002</v>
      </c>
      <c r="C8144" s="1" t="s">
        <v>12</v>
      </c>
      <c r="D8144" s="2" t="s">
        <v>8158</v>
      </c>
      <c r="E8144" s="1" t="s">
        <v>15</v>
      </c>
      <c r="F8144" s="1" t="s">
        <v>16</v>
      </c>
      <c r="G8144" s="1">
        <v>17.255199999999999</v>
      </c>
      <c r="H8144" s="1">
        <v>4.0000000000000002E-4</v>
      </c>
    </row>
    <row r="8145" spans="1:8" x14ac:dyDescent="0.3">
      <c r="A8145" s="1">
        <v>14.62225914887</v>
      </c>
      <c r="B8145" s="1">
        <v>-72.975701339560004</v>
      </c>
      <c r="C8145" s="1" t="s">
        <v>12</v>
      </c>
      <c r="D8145" s="2" t="s">
        <v>8159</v>
      </c>
      <c r="E8145" s="1">
        <v>1.32755066</v>
      </c>
      <c r="F8145" s="1">
        <v>7.6499999999999996E-6</v>
      </c>
      <c r="G8145" s="1">
        <v>17.7836</v>
      </c>
      <c r="H8145" s="1">
        <v>1.4E-3</v>
      </c>
    </row>
    <row r="8146" spans="1:8" x14ac:dyDescent="0.3">
      <c r="A8146" s="1">
        <v>14.829598122009999</v>
      </c>
      <c r="B8146" s="1">
        <v>-72.971980199010005</v>
      </c>
      <c r="C8146" s="1" t="s">
        <v>12</v>
      </c>
      <c r="D8146" s="2" t="s">
        <v>8160</v>
      </c>
      <c r="E8146" s="1">
        <v>2.16125787</v>
      </c>
      <c r="F8146" s="1">
        <v>6.5799999999999997E-6</v>
      </c>
      <c r="G8146" s="1">
        <v>16.506699999999999</v>
      </c>
      <c r="H8146" s="1">
        <v>5.9999999999999995E-4</v>
      </c>
    </row>
    <row r="8147" spans="1:8" x14ac:dyDescent="0.3">
      <c r="A8147" s="1">
        <v>14.8732450574</v>
      </c>
      <c r="B8147" s="1">
        <v>-72.930315022459993</v>
      </c>
      <c r="C8147" s="1" t="s">
        <v>12</v>
      </c>
      <c r="D8147" s="2" t="s">
        <v>8161</v>
      </c>
      <c r="E8147" s="1">
        <v>1.65829016</v>
      </c>
      <c r="F8147" s="1">
        <v>8.6000000000000007E-6</v>
      </c>
      <c r="G8147" s="1">
        <v>17.617899999999999</v>
      </c>
      <c r="H8147" s="1">
        <v>5.0000000000000001E-4</v>
      </c>
    </row>
    <row r="8148" spans="1:8" x14ac:dyDescent="0.3">
      <c r="A8148" s="1">
        <v>14.73636676335</v>
      </c>
      <c r="B8148" s="1">
        <v>-72.941262409659998</v>
      </c>
      <c r="C8148" s="1" t="s">
        <v>12</v>
      </c>
      <c r="D8148" s="2" t="s">
        <v>8162</v>
      </c>
      <c r="E8148" s="1">
        <v>3.21411896</v>
      </c>
      <c r="F8148" s="1">
        <v>4.3069999999999999E-5</v>
      </c>
      <c r="G8148" s="1">
        <v>16.274799999999999</v>
      </c>
      <c r="H8148" s="1">
        <v>2.3E-3</v>
      </c>
    </row>
    <row r="8149" spans="1:8" x14ac:dyDescent="0.3">
      <c r="A8149" s="1">
        <v>14.99069552502</v>
      </c>
      <c r="B8149" s="1">
        <v>-72.862672142850002</v>
      </c>
      <c r="C8149" s="1" t="s">
        <v>12</v>
      </c>
      <c r="D8149" s="2" t="s">
        <v>8163</v>
      </c>
      <c r="E8149" s="1" t="s">
        <v>15</v>
      </c>
      <c r="F8149" s="1" t="s">
        <v>16</v>
      </c>
      <c r="G8149" s="1">
        <v>17.090399999999999</v>
      </c>
      <c r="H8149" s="1">
        <v>1E-3</v>
      </c>
    </row>
    <row r="8150" spans="1:8" x14ac:dyDescent="0.3">
      <c r="A8150" s="1">
        <v>12.30334796817</v>
      </c>
      <c r="B8150" s="1">
        <v>-73.375379792550007</v>
      </c>
      <c r="C8150" s="1" t="s">
        <v>12</v>
      </c>
      <c r="D8150" s="2" t="s">
        <v>8164</v>
      </c>
      <c r="E8150" s="1" t="s">
        <v>15</v>
      </c>
      <c r="F8150" s="1" t="s">
        <v>16</v>
      </c>
      <c r="G8150" s="1">
        <v>16.396799999999999</v>
      </c>
      <c r="H8150" s="1">
        <v>2.9999999999999997E-4</v>
      </c>
    </row>
    <row r="8151" spans="1:8" x14ac:dyDescent="0.3">
      <c r="A8151" s="1">
        <v>12.306219808090001</v>
      </c>
      <c r="B8151" s="1">
        <v>-73.351000314429996</v>
      </c>
      <c r="C8151" s="1" t="s">
        <v>12</v>
      </c>
      <c r="D8151" s="2" t="s">
        <v>8165</v>
      </c>
      <c r="E8151" s="1">
        <v>4.0917093800000002</v>
      </c>
      <c r="F8151" s="1">
        <v>1.2469999999999999E-5</v>
      </c>
      <c r="G8151" s="1">
        <v>16.171800000000001</v>
      </c>
      <c r="H8151" s="1">
        <v>2.8E-3</v>
      </c>
    </row>
    <row r="8152" spans="1:8" x14ac:dyDescent="0.3">
      <c r="A8152" s="1">
        <v>12.08478572276</v>
      </c>
      <c r="B8152" s="1">
        <v>-73.339617341999997</v>
      </c>
      <c r="C8152" s="1" t="s">
        <v>12</v>
      </c>
      <c r="D8152" s="2" t="s">
        <v>8166</v>
      </c>
      <c r="E8152" s="1">
        <v>1.8173439600000001</v>
      </c>
      <c r="F8152" s="1">
        <v>1.343E-5</v>
      </c>
      <c r="G8152" s="1">
        <v>17.7178</v>
      </c>
      <c r="H8152" s="1">
        <v>1E-3</v>
      </c>
    </row>
    <row r="8153" spans="1:8" x14ac:dyDescent="0.3">
      <c r="A8153" s="1">
        <v>12.651828428749999</v>
      </c>
      <c r="B8153" s="1">
        <v>-73.242056369750003</v>
      </c>
      <c r="C8153" s="1" t="s">
        <v>12</v>
      </c>
      <c r="D8153" s="2" t="s">
        <v>8167</v>
      </c>
      <c r="E8153" s="1" t="s">
        <v>15</v>
      </c>
      <c r="F8153" s="1" t="s">
        <v>16</v>
      </c>
      <c r="G8153" s="1">
        <v>16.559200000000001</v>
      </c>
      <c r="H8153" s="1">
        <v>4.0000000000000002E-4</v>
      </c>
    </row>
    <row r="8154" spans="1:8" x14ac:dyDescent="0.3">
      <c r="A8154" s="1">
        <v>12.714659835499999</v>
      </c>
      <c r="B8154" s="1">
        <v>-73.233821397629995</v>
      </c>
      <c r="C8154" s="1" t="s">
        <v>12</v>
      </c>
      <c r="D8154" s="2" t="s">
        <v>8168</v>
      </c>
      <c r="E8154" s="1" t="s">
        <v>15</v>
      </c>
      <c r="F8154" s="1" t="s">
        <v>16</v>
      </c>
      <c r="G8154" s="1">
        <v>16.209099999999999</v>
      </c>
      <c r="H8154" s="1">
        <v>5.0000000000000001E-4</v>
      </c>
    </row>
    <row r="8155" spans="1:8" x14ac:dyDescent="0.3">
      <c r="A8155" s="1">
        <v>12.74174433486</v>
      </c>
      <c r="B8155" s="1">
        <v>-73.172313768270001</v>
      </c>
      <c r="C8155" s="1" t="s">
        <v>12</v>
      </c>
      <c r="D8155" s="2" t="s">
        <v>8169</v>
      </c>
      <c r="E8155" s="1">
        <v>1.2847260199999999</v>
      </c>
      <c r="F8155" s="1">
        <v>1.5358E-4</v>
      </c>
      <c r="G8155" s="1">
        <v>17.229299999999999</v>
      </c>
      <c r="H8155" s="1">
        <v>5.9999999999999995E-4</v>
      </c>
    </row>
    <row r="8156" spans="1:8" x14ac:dyDescent="0.3">
      <c r="A8156" s="1">
        <v>12.850077886299999</v>
      </c>
      <c r="B8156" s="1">
        <v>-73.211203624009997</v>
      </c>
      <c r="C8156" s="1" t="s">
        <v>12</v>
      </c>
      <c r="D8156" s="2" t="s">
        <v>8170</v>
      </c>
      <c r="E8156" s="1">
        <v>1.55152651</v>
      </c>
      <c r="F8156" s="1">
        <v>4.0400000000000003E-6</v>
      </c>
      <c r="G8156" s="1">
        <v>17.402999999999999</v>
      </c>
      <c r="H8156" s="1">
        <v>6.9999999999999999E-4</v>
      </c>
    </row>
    <row r="8157" spans="1:8" x14ac:dyDescent="0.3">
      <c r="A8157" s="1">
        <v>13.673452835439999</v>
      </c>
      <c r="B8157" s="1">
        <v>-73.128908811849996</v>
      </c>
      <c r="C8157" s="1" t="s">
        <v>12</v>
      </c>
      <c r="D8157" s="2" t="s">
        <v>8171</v>
      </c>
      <c r="E8157" s="1">
        <v>32.039340379999999</v>
      </c>
      <c r="F8157" s="1">
        <v>1.67712E-3</v>
      </c>
      <c r="G8157" s="1">
        <v>13.5237</v>
      </c>
      <c r="H8157" s="1">
        <v>2.0000000000000001E-4</v>
      </c>
    </row>
    <row r="8158" spans="1:8" x14ac:dyDescent="0.3">
      <c r="A8158" s="1">
        <v>13.64994290059</v>
      </c>
      <c r="B8158" s="1">
        <v>-73.132276115379995</v>
      </c>
      <c r="C8158" s="1" t="s">
        <v>12</v>
      </c>
      <c r="D8158" s="2" t="s">
        <v>8172</v>
      </c>
      <c r="E8158" s="1" t="s">
        <v>15</v>
      </c>
      <c r="F8158" s="1" t="s">
        <v>16</v>
      </c>
      <c r="G8158" s="1">
        <v>16.875399999999999</v>
      </c>
      <c r="H8158" s="1">
        <v>6.9999999999999999E-4</v>
      </c>
    </row>
    <row r="8159" spans="1:8" x14ac:dyDescent="0.3">
      <c r="A8159" s="1">
        <v>13.37683744788</v>
      </c>
      <c r="B8159" s="1">
        <v>-73.117303665410006</v>
      </c>
      <c r="C8159" s="1" t="s">
        <v>12</v>
      </c>
      <c r="D8159" s="2" t="s">
        <v>8173</v>
      </c>
      <c r="E8159" s="1">
        <v>2.47769087</v>
      </c>
      <c r="F8159" s="1">
        <v>5.4299999999999997E-6</v>
      </c>
      <c r="G8159" s="1">
        <v>16.736899999999999</v>
      </c>
      <c r="H8159" s="1">
        <v>5.9999999999999995E-4</v>
      </c>
    </row>
    <row r="8160" spans="1:8" x14ac:dyDescent="0.3">
      <c r="A8160" s="1">
        <v>13.3134745636</v>
      </c>
      <c r="B8160" s="1">
        <v>-73.107229105089999</v>
      </c>
      <c r="C8160" s="1" t="s">
        <v>12</v>
      </c>
      <c r="D8160" s="2" t="s">
        <v>8174</v>
      </c>
      <c r="E8160" s="1" t="s">
        <v>15</v>
      </c>
      <c r="F8160" s="1" t="s">
        <v>16</v>
      </c>
      <c r="G8160" s="1">
        <v>16.8278</v>
      </c>
      <c r="H8160" s="1">
        <v>5.0000000000000001E-4</v>
      </c>
    </row>
    <row r="8161" spans="1:8" x14ac:dyDescent="0.3">
      <c r="A8161" s="1">
        <v>13.504256368429999</v>
      </c>
      <c r="B8161" s="1">
        <v>-73.081107613049994</v>
      </c>
      <c r="C8161" s="1" t="s">
        <v>12</v>
      </c>
      <c r="D8161" s="2" t="s">
        <v>8175</v>
      </c>
      <c r="E8161" s="1">
        <v>1.44634598</v>
      </c>
      <c r="F8161" s="1">
        <v>6.0800000000000002E-6</v>
      </c>
      <c r="G8161" s="1">
        <v>17.317900000000002</v>
      </c>
      <c r="H8161" s="1">
        <v>4.0000000000000002E-4</v>
      </c>
    </row>
    <row r="8162" spans="1:8" x14ac:dyDescent="0.3">
      <c r="A8162" s="1">
        <v>12.8156472804</v>
      </c>
      <c r="B8162" s="1">
        <v>-73.180008224890003</v>
      </c>
      <c r="C8162" s="1" t="s">
        <v>12</v>
      </c>
      <c r="D8162" s="2" t="s">
        <v>8176</v>
      </c>
      <c r="E8162" s="1" t="s">
        <v>15</v>
      </c>
      <c r="F8162" s="1" t="s">
        <v>16</v>
      </c>
      <c r="G8162" s="1">
        <v>16.122599999999998</v>
      </c>
      <c r="H8162" s="1">
        <v>2.9999999999999997E-4</v>
      </c>
    </row>
    <row r="8163" spans="1:8" x14ac:dyDescent="0.3">
      <c r="A8163" s="1">
        <v>12.900927493219999</v>
      </c>
      <c r="B8163" s="1">
        <v>-73.104202544329993</v>
      </c>
      <c r="C8163" s="1" t="s">
        <v>12</v>
      </c>
      <c r="D8163" s="2" t="s">
        <v>8177</v>
      </c>
      <c r="E8163" s="1">
        <v>10.15154371</v>
      </c>
      <c r="F8163" s="1">
        <v>1.875E-4</v>
      </c>
      <c r="G8163" s="1">
        <v>15.312799999999999</v>
      </c>
      <c r="H8163" s="1">
        <v>2.0000000000000001E-4</v>
      </c>
    </row>
    <row r="8164" spans="1:8" x14ac:dyDescent="0.3">
      <c r="A8164" s="1">
        <v>13.1026247864</v>
      </c>
      <c r="B8164" s="1">
        <v>-73.079529156500001</v>
      </c>
      <c r="C8164" s="1" t="s">
        <v>12</v>
      </c>
      <c r="D8164" s="2" t="s">
        <v>8178</v>
      </c>
      <c r="E8164" s="1">
        <v>1.3893680399999999</v>
      </c>
      <c r="F8164" s="1">
        <v>3.2100000000000002E-6</v>
      </c>
      <c r="G8164" s="1">
        <v>17.748699999999999</v>
      </c>
      <c r="H8164" s="1">
        <v>1.4E-3</v>
      </c>
    </row>
    <row r="8165" spans="1:8" x14ac:dyDescent="0.3">
      <c r="A8165" s="1">
        <v>13.460793778879999</v>
      </c>
      <c r="B8165" s="1">
        <v>-73.056490933739994</v>
      </c>
      <c r="C8165" s="1" t="s">
        <v>12</v>
      </c>
      <c r="D8165" s="2" t="s">
        <v>8179</v>
      </c>
      <c r="E8165" s="1" t="s">
        <v>15</v>
      </c>
      <c r="F8165" s="1" t="s">
        <v>16</v>
      </c>
      <c r="G8165" s="1">
        <v>16.744499999999999</v>
      </c>
      <c r="H8165" s="1">
        <v>4.0000000000000002E-4</v>
      </c>
    </row>
    <row r="8166" spans="1:8" x14ac:dyDescent="0.3">
      <c r="A8166" s="1">
        <v>13.303857242019999</v>
      </c>
      <c r="B8166" s="1">
        <v>-73.028940704310003</v>
      </c>
      <c r="C8166" s="1" t="s">
        <v>12</v>
      </c>
      <c r="D8166" s="2" t="s">
        <v>8180</v>
      </c>
      <c r="E8166" s="1" t="s">
        <v>15</v>
      </c>
      <c r="F8166" s="1" t="s">
        <v>16</v>
      </c>
      <c r="G8166" s="1">
        <v>17.410399999999999</v>
      </c>
      <c r="H8166" s="1">
        <v>5.0000000000000001E-4</v>
      </c>
    </row>
    <row r="8167" spans="1:8" x14ac:dyDescent="0.3">
      <c r="A8167" s="1">
        <v>13.260276687279999</v>
      </c>
      <c r="B8167" s="1">
        <v>-73.009512807120004</v>
      </c>
      <c r="C8167" s="1" t="s">
        <v>12</v>
      </c>
      <c r="D8167" s="2" t="s">
        <v>8181</v>
      </c>
      <c r="E8167" s="1">
        <v>1.5981762399999999</v>
      </c>
      <c r="F8167" s="1">
        <v>3.6799999999999999E-6</v>
      </c>
      <c r="G8167" s="1">
        <v>17.306999999999999</v>
      </c>
      <c r="H8167" s="1">
        <v>5.0000000000000001E-4</v>
      </c>
    </row>
    <row r="8168" spans="1:8" x14ac:dyDescent="0.3">
      <c r="A8168" s="1">
        <v>13.49452949616</v>
      </c>
      <c r="B8168" s="1">
        <v>-72.980770884750001</v>
      </c>
      <c r="C8168" s="1" t="s">
        <v>12</v>
      </c>
      <c r="D8168" s="2" t="s">
        <v>8182</v>
      </c>
      <c r="E8168" s="1">
        <v>1.6587380199999999</v>
      </c>
      <c r="F8168" s="1">
        <v>5.5999999999999997E-6</v>
      </c>
      <c r="G8168" s="1">
        <v>17.361000000000001</v>
      </c>
      <c r="H8168" s="1">
        <v>5.9999999999999995E-4</v>
      </c>
    </row>
    <row r="8169" spans="1:8" x14ac:dyDescent="0.3">
      <c r="A8169" s="1">
        <v>11.885052280689999</v>
      </c>
      <c r="B8169" s="1">
        <v>-73.226425507569999</v>
      </c>
      <c r="C8169" s="1" t="s">
        <v>12</v>
      </c>
      <c r="D8169" s="2" t="s">
        <v>8183</v>
      </c>
      <c r="E8169" s="1">
        <v>6.8798764300000004</v>
      </c>
      <c r="F8169" s="1">
        <v>1.2908E-4</v>
      </c>
      <c r="G8169" s="1">
        <v>16.070699999999999</v>
      </c>
      <c r="H8169" s="1">
        <v>5.0000000000000001E-4</v>
      </c>
    </row>
    <row r="8170" spans="1:8" x14ac:dyDescent="0.3">
      <c r="A8170" s="1">
        <v>12.212892844580001</v>
      </c>
      <c r="B8170" s="1">
        <v>-73.182202230529995</v>
      </c>
      <c r="C8170" s="1" t="s">
        <v>12</v>
      </c>
      <c r="D8170" s="2" t="s">
        <v>8184</v>
      </c>
      <c r="E8170" s="1">
        <v>1.79490113</v>
      </c>
      <c r="F8170" s="1">
        <v>1.5860000000000001E-5</v>
      </c>
      <c r="G8170" s="1">
        <v>18.0884</v>
      </c>
      <c r="H8170" s="1">
        <v>1.2999999999999999E-3</v>
      </c>
    </row>
    <row r="8171" spans="1:8" x14ac:dyDescent="0.3">
      <c r="A8171" s="1">
        <v>12.39673618484</v>
      </c>
      <c r="B8171" s="1">
        <v>-73.181527387529997</v>
      </c>
      <c r="C8171" s="1" t="s">
        <v>12</v>
      </c>
      <c r="D8171" s="2" t="s">
        <v>8185</v>
      </c>
      <c r="E8171" s="1" t="s">
        <v>15</v>
      </c>
      <c r="F8171" s="1" t="s">
        <v>16</v>
      </c>
      <c r="G8171" s="1">
        <v>16.644600000000001</v>
      </c>
      <c r="H8171" s="1">
        <v>5.9999999999999995E-4</v>
      </c>
    </row>
    <row r="8172" spans="1:8" x14ac:dyDescent="0.3">
      <c r="A8172" s="1">
        <v>12.58933233118</v>
      </c>
      <c r="B8172" s="1">
        <v>-73.098362376750003</v>
      </c>
      <c r="C8172" s="1" t="s">
        <v>12</v>
      </c>
      <c r="D8172" s="2" t="s">
        <v>8186</v>
      </c>
      <c r="E8172" s="1">
        <v>5.8904962999999997</v>
      </c>
      <c r="F8172" s="1">
        <v>9.3270000000000007E-5</v>
      </c>
      <c r="G8172" s="1">
        <v>15.3812</v>
      </c>
      <c r="H8172" s="1">
        <v>2.0000000000000001E-4</v>
      </c>
    </row>
    <row r="8173" spans="1:8" x14ac:dyDescent="0.3">
      <c r="A8173" s="1">
        <v>11.87939228326</v>
      </c>
      <c r="B8173" s="1">
        <v>-73.188559717039993</v>
      </c>
      <c r="C8173" s="1" t="s">
        <v>12</v>
      </c>
      <c r="D8173" s="2" t="s">
        <v>8187</v>
      </c>
      <c r="E8173" s="1" t="s">
        <v>15</v>
      </c>
      <c r="F8173" s="1" t="s">
        <v>16</v>
      </c>
      <c r="G8173" s="1">
        <v>17.1983</v>
      </c>
      <c r="H8173" s="1">
        <v>4.0000000000000002E-4</v>
      </c>
    </row>
    <row r="8174" spans="1:8" x14ac:dyDescent="0.3">
      <c r="A8174" s="1">
        <v>11.791274758529999</v>
      </c>
      <c r="B8174" s="1">
        <v>-73.169401673669995</v>
      </c>
      <c r="C8174" s="1" t="s">
        <v>12</v>
      </c>
      <c r="D8174" s="2" t="s">
        <v>8188</v>
      </c>
      <c r="E8174" s="1" t="s">
        <v>15</v>
      </c>
      <c r="F8174" s="1" t="s">
        <v>16</v>
      </c>
      <c r="G8174" s="1">
        <v>17.465199999999999</v>
      </c>
      <c r="H8174" s="1">
        <v>5.9999999999999995E-4</v>
      </c>
    </row>
    <row r="8175" spans="1:8" x14ac:dyDescent="0.3">
      <c r="A8175" s="1">
        <v>11.91041790629</v>
      </c>
      <c r="B8175" s="1">
        <v>-73.151537325760003</v>
      </c>
      <c r="C8175" s="1" t="s">
        <v>12</v>
      </c>
      <c r="D8175" s="2" t="s">
        <v>8189</v>
      </c>
      <c r="E8175" s="1">
        <v>27.236847780000002</v>
      </c>
      <c r="F8175" s="1">
        <v>2.5268000000000003E-4</v>
      </c>
      <c r="G8175" s="1">
        <v>13.9552</v>
      </c>
      <c r="H8175" s="1">
        <v>1E-4</v>
      </c>
    </row>
    <row r="8176" spans="1:8" x14ac:dyDescent="0.3">
      <c r="A8176" s="1">
        <v>12.19850826253</v>
      </c>
      <c r="B8176" s="1">
        <v>-73.125233594039997</v>
      </c>
      <c r="C8176" s="1" t="s">
        <v>12</v>
      </c>
      <c r="D8176" s="2" t="s">
        <v>8190</v>
      </c>
      <c r="E8176" s="1" t="s">
        <v>15</v>
      </c>
      <c r="F8176" s="1" t="s">
        <v>16</v>
      </c>
      <c r="G8176" s="1">
        <v>16.755299999999998</v>
      </c>
      <c r="H8176" s="1">
        <v>4.0000000000000002E-4</v>
      </c>
    </row>
    <row r="8177" spans="1:8" x14ac:dyDescent="0.3">
      <c r="A8177" s="1">
        <v>12.066582672939999</v>
      </c>
      <c r="B8177" s="1">
        <v>-73.110060619880002</v>
      </c>
      <c r="C8177" s="1" t="s">
        <v>12</v>
      </c>
      <c r="D8177" s="2" t="s">
        <v>8191</v>
      </c>
      <c r="E8177" s="1" t="s">
        <v>15</v>
      </c>
      <c r="F8177" s="1" t="s">
        <v>16</v>
      </c>
      <c r="G8177" s="1">
        <v>15.829700000000001</v>
      </c>
      <c r="H8177" s="1">
        <v>2.0000000000000001E-4</v>
      </c>
    </row>
    <row r="8178" spans="1:8" x14ac:dyDescent="0.3">
      <c r="A8178" s="1">
        <v>12.34578244237</v>
      </c>
      <c r="B8178" s="1">
        <v>-73.043207843689999</v>
      </c>
      <c r="C8178" s="1" t="s">
        <v>12</v>
      </c>
      <c r="D8178" s="2" t="s">
        <v>8192</v>
      </c>
      <c r="E8178" s="1" t="s">
        <v>15</v>
      </c>
      <c r="F8178" s="1" t="s">
        <v>16</v>
      </c>
      <c r="G8178" s="1">
        <v>15.4375</v>
      </c>
      <c r="H8178" s="1">
        <v>2.9999999999999997E-4</v>
      </c>
    </row>
    <row r="8179" spans="1:8" x14ac:dyDescent="0.3">
      <c r="A8179" s="1">
        <v>12.47948515585</v>
      </c>
      <c r="B8179" s="1">
        <v>-72.987567061410004</v>
      </c>
      <c r="C8179" s="1" t="s">
        <v>12</v>
      </c>
      <c r="D8179" s="2" t="s">
        <v>8193</v>
      </c>
      <c r="E8179" s="1">
        <v>3.4504140300000001</v>
      </c>
      <c r="F8179" s="1">
        <v>2.0040000000000001E-5</v>
      </c>
      <c r="G8179" s="1">
        <v>16.321400000000001</v>
      </c>
      <c r="H8179" s="1">
        <v>4.0000000000000002E-4</v>
      </c>
    </row>
    <row r="8180" spans="1:8" x14ac:dyDescent="0.3">
      <c r="A8180" s="1">
        <v>12.521211255660001</v>
      </c>
      <c r="B8180" s="1">
        <v>-72.960682005449996</v>
      </c>
      <c r="C8180" s="1" t="s">
        <v>12</v>
      </c>
      <c r="D8180" s="2" t="s">
        <v>8194</v>
      </c>
      <c r="E8180" s="1">
        <v>2.4236848100000001</v>
      </c>
      <c r="F8180" s="1">
        <v>2.7909999999999999E-5</v>
      </c>
      <c r="G8180" s="1">
        <v>16.827000000000002</v>
      </c>
      <c r="H8180" s="1">
        <v>8.0000000000000004E-4</v>
      </c>
    </row>
    <row r="8181" spans="1:8" x14ac:dyDescent="0.3">
      <c r="A8181" s="1">
        <v>12.88832876333</v>
      </c>
      <c r="B8181" s="1">
        <v>-73.064088260589998</v>
      </c>
      <c r="C8181" s="1" t="s">
        <v>12</v>
      </c>
      <c r="D8181" s="2" t="s">
        <v>8195</v>
      </c>
      <c r="E8181" s="1">
        <v>1.96232867</v>
      </c>
      <c r="F8181" s="1">
        <v>3.5599999999999998E-6</v>
      </c>
      <c r="G8181" s="1">
        <v>16.978899999999999</v>
      </c>
      <c r="H8181" s="1">
        <v>8.0000000000000004E-4</v>
      </c>
    </row>
    <row r="8182" spans="1:8" x14ac:dyDescent="0.3">
      <c r="A8182" s="1">
        <v>13.44878824045</v>
      </c>
      <c r="B8182" s="1">
        <v>-72.929227986040004</v>
      </c>
      <c r="C8182" s="1" t="s">
        <v>12</v>
      </c>
      <c r="D8182" s="2" t="s">
        <v>8196</v>
      </c>
      <c r="E8182" s="1" t="s">
        <v>15</v>
      </c>
      <c r="F8182" s="1" t="s">
        <v>16</v>
      </c>
      <c r="G8182" s="1">
        <v>17.2302</v>
      </c>
      <c r="H8182" s="1">
        <v>2.3E-3</v>
      </c>
    </row>
    <row r="8183" spans="1:8" x14ac:dyDescent="0.3">
      <c r="A8183" s="1">
        <v>13.14388568693</v>
      </c>
      <c r="B8183" s="1">
        <v>-72.970169680980007</v>
      </c>
      <c r="C8183" s="1" t="s">
        <v>12</v>
      </c>
      <c r="D8183" s="2" t="s">
        <v>8197</v>
      </c>
      <c r="E8183" s="1">
        <v>15.52519833</v>
      </c>
      <c r="F8183" s="1">
        <v>2.3482E-4</v>
      </c>
      <c r="G8183" s="1">
        <v>14.5176</v>
      </c>
      <c r="H8183" s="1">
        <v>1E-3</v>
      </c>
    </row>
    <row r="8184" spans="1:8" x14ac:dyDescent="0.3">
      <c r="A8184" s="1">
        <v>12.928951186360001</v>
      </c>
      <c r="B8184" s="1">
        <v>-72.947293332399994</v>
      </c>
      <c r="C8184" s="1" t="s">
        <v>12</v>
      </c>
      <c r="D8184" s="2" t="s">
        <v>8198</v>
      </c>
      <c r="E8184" s="1">
        <v>5.8830369999999998</v>
      </c>
      <c r="F8184" s="1">
        <v>3.1857000000000001E-4</v>
      </c>
      <c r="G8184" s="1">
        <v>15.9603</v>
      </c>
      <c r="H8184" s="1">
        <v>2.0000000000000001E-4</v>
      </c>
    </row>
    <row r="8185" spans="1:8" x14ac:dyDescent="0.3">
      <c r="A8185" s="1">
        <v>12.62444875043</v>
      </c>
      <c r="B8185" s="1">
        <v>-72.958487716169998</v>
      </c>
      <c r="C8185" s="1" t="s">
        <v>12</v>
      </c>
      <c r="D8185" s="2" t="s">
        <v>8199</v>
      </c>
      <c r="E8185" s="1" t="s">
        <v>15</v>
      </c>
      <c r="F8185" s="1" t="s">
        <v>16</v>
      </c>
      <c r="G8185" s="1">
        <v>15.9392</v>
      </c>
      <c r="H8185" s="1">
        <v>2.9999999999999997E-4</v>
      </c>
    </row>
    <row r="8186" spans="1:8" x14ac:dyDescent="0.3">
      <c r="A8186" s="1">
        <v>12.85884406734</v>
      </c>
      <c r="B8186" s="1">
        <v>-72.886853857510005</v>
      </c>
      <c r="C8186" s="1" t="s">
        <v>12</v>
      </c>
      <c r="D8186" s="2" t="s">
        <v>8200</v>
      </c>
      <c r="E8186" s="1" t="s">
        <v>15</v>
      </c>
      <c r="F8186" s="1" t="s">
        <v>16</v>
      </c>
      <c r="G8186" s="1">
        <v>16.4848</v>
      </c>
      <c r="H8186" s="1">
        <v>5.9999999999999995E-4</v>
      </c>
    </row>
    <row r="8187" spans="1:8" x14ac:dyDescent="0.3">
      <c r="A8187" s="1">
        <v>13.03869528847</v>
      </c>
      <c r="B8187" s="1">
        <v>-72.840439674730007</v>
      </c>
      <c r="C8187" s="1" t="s">
        <v>12</v>
      </c>
      <c r="D8187" s="2" t="s">
        <v>8201</v>
      </c>
      <c r="E8187" s="1" t="s">
        <v>15</v>
      </c>
      <c r="F8187" s="1" t="s">
        <v>16</v>
      </c>
      <c r="G8187" s="1">
        <v>16.862200000000001</v>
      </c>
      <c r="H8187" s="1">
        <v>5.9999999999999995E-4</v>
      </c>
    </row>
    <row r="8188" spans="1:8" x14ac:dyDescent="0.3">
      <c r="A8188" s="1">
        <v>13.355434959769999</v>
      </c>
      <c r="B8188" s="1">
        <v>-72.809795531589998</v>
      </c>
      <c r="C8188" s="1" t="s">
        <v>12</v>
      </c>
      <c r="D8188" s="2" t="s">
        <v>8202</v>
      </c>
      <c r="E8188" s="1" t="s">
        <v>15</v>
      </c>
      <c r="F8188" s="1" t="s">
        <v>16</v>
      </c>
      <c r="G8188" s="1">
        <v>16.874500000000001</v>
      </c>
      <c r="H8188" s="1">
        <v>4.0000000000000002E-4</v>
      </c>
    </row>
    <row r="8189" spans="1:8" x14ac:dyDescent="0.3">
      <c r="A8189" s="1">
        <v>13.872411899259999</v>
      </c>
      <c r="B8189" s="1">
        <v>-73.069567217499994</v>
      </c>
      <c r="C8189" s="1" t="s">
        <v>12</v>
      </c>
      <c r="D8189" s="2" t="s">
        <v>8203</v>
      </c>
      <c r="E8189" s="1">
        <v>1.78023369</v>
      </c>
      <c r="F8189" s="1">
        <v>1.2830000000000001E-5</v>
      </c>
      <c r="G8189" s="1">
        <v>16.614100000000001</v>
      </c>
      <c r="H8189" s="1">
        <v>8.9999999999999998E-4</v>
      </c>
    </row>
    <row r="8190" spans="1:8" x14ac:dyDescent="0.3">
      <c r="A8190" s="1">
        <v>13.675046115220001</v>
      </c>
      <c r="B8190" s="1">
        <v>-73.070684749649999</v>
      </c>
      <c r="C8190" s="1" t="s">
        <v>12</v>
      </c>
      <c r="D8190" s="2" t="s">
        <v>8204</v>
      </c>
      <c r="E8190" s="1">
        <v>2.04455038</v>
      </c>
      <c r="F8190" s="1">
        <v>5.8499999999999999E-6</v>
      </c>
      <c r="G8190" s="1">
        <v>17.0562</v>
      </c>
      <c r="H8190" s="1">
        <v>4.0000000000000002E-4</v>
      </c>
    </row>
    <row r="8191" spans="1:8" x14ac:dyDescent="0.3">
      <c r="A8191" s="1">
        <v>14.3153434734</v>
      </c>
      <c r="B8191" s="1">
        <v>-72.976904095270001</v>
      </c>
      <c r="C8191" s="1" t="s">
        <v>12</v>
      </c>
      <c r="D8191" s="2" t="s">
        <v>8205</v>
      </c>
      <c r="E8191" s="1">
        <v>1.5258791899999999</v>
      </c>
      <c r="F8191" s="1">
        <v>2.8899999999999999E-6</v>
      </c>
      <c r="G8191" s="1">
        <v>17.502300000000002</v>
      </c>
      <c r="H8191" s="1">
        <v>8.0000000000000004E-4</v>
      </c>
    </row>
    <row r="8192" spans="1:8" x14ac:dyDescent="0.3">
      <c r="A8192" s="1">
        <v>13.90852846518</v>
      </c>
      <c r="B8192" s="1">
        <v>-72.862152907430001</v>
      </c>
      <c r="C8192" s="1" t="s">
        <v>12</v>
      </c>
      <c r="D8192" s="2" t="s">
        <v>8206</v>
      </c>
      <c r="E8192" s="1">
        <v>1.70799229</v>
      </c>
      <c r="F8192" s="1">
        <v>1.0550000000000001E-5</v>
      </c>
      <c r="G8192" s="1">
        <v>17.530100000000001</v>
      </c>
      <c r="H8192" s="1">
        <v>1.9E-3</v>
      </c>
    </row>
    <row r="8193" spans="1:8" x14ac:dyDescent="0.3">
      <c r="A8193" s="1">
        <v>14.03746762125</v>
      </c>
      <c r="B8193" s="1">
        <v>-72.921803068420004</v>
      </c>
      <c r="C8193" s="1" t="s">
        <v>12</v>
      </c>
      <c r="D8193" s="2" t="s">
        <v>8207</v>
      </c>
      <c r="E8193" s="1">
        <v>1.2798638899999999</v>
      </c>
      <c r="F8193" s="1">
        <v>2.9399999999999998E-6</v>
      </c>
      <c r="G8193" s="1">
        <v>17.403500000000001</v>
      </c>
      <c r="H8193" s="1">
        <v>8.9999999999999998E-4</v>
      </c>
    </row>
    <row r="8194" spans="1:8" x14ac:dyDescent="0.3">
      <c r="A8194" s="1">
        <v>14.220046346389999</v>
      </c>
      <c r="B8194" s="1">
        <v>-72.870051918239994</v>
      </c>
      <c r="C8194" s="1" t="s">
        <v>12</v>
      </c>
      <c r="D8194" s="2" t="s">
        <v>8208</v>
      </c>
      <c r="E8194" s="1">
        <v>10.75441554</v>
      </c>
      <c r="F8194" s="1">
        <v>1.5923000000000001E-4</v>
      </c>
      <c r="G8194" s="1">
        <v>14.976800000000001</v>
      </c>
      <c r="H8194" s="1">
        <v>2.0000000000000001E-4</v>
      </c>
    </row>
    <row r="8195" spans="1:8" x14ac:dyDescent="0.3">
      <c r="A8195" s="1">
        <v>14.702786117840001</v>
      </c>
      <c r="B8195" s="1">
        <v>-72.885548727330004</v>
      </c>
      <c r="C8195" s="1" t="s">
        <v>12</v>
      </c>
      <c r="D8195" s="2" t="s">
        <v>8209</v>
      </c>
      <c r="E8195" s="1">
        <v>6.8089869500000004</v>
      </c>
      <c r="F8195" s="1">
        <v>5.7859999999999998E-5</v>
      </c>
      <c r="G8195" s="1">
        <v>15.5487</v>
      </c>
      <c r="H8195" s="1">
        <v>2.9999999999999997E-4</v>
      </c>
    </row>
    <row r="8196" spans="1:8" x14ac:dyDescent="0.3">
      <c r="A8196" s="1">
        <v>10.49548985296</v>
      </c>
      <c r="B8196" s="1">
        <v>-73.478540848929995</v>
      </c>
      <c r="C8196" s="1" t="s">
        <v>12</v>
      </c>
      <c r="D8196" s="2" t="s">
        <v>8210</v>
      </c>
      <c r="E8196" s="1" t="s">
        <v>15</v>
      </c>
      <c r="F8196" s="1" t="s">
        <v>16</v>
      </c>
      <c r="G8196" s="1">
        <v>16.246400000000001</v>
      </c>
      <c r="H8196" s="1">
        <v>2.0000000000000001E-4</v>
      </c>
    </row>
    <row r="8197" spans="1:8" x14ac:dyDescent="0.3">
      <c r="A8197" s="1">
        <v>10.737317416970001</v>
      </c>
      <c r="B8197" s="1">
        <v>-73.421275075520001</v>
      </c>
      <c r="C8197" s="1" t="s">
        <v>12</v>
      </c>
      <c r="D8197" s="2" t="s">
        <v>8211</v>
      </c>
      <c r="E8197" s="1" t="s">
        <v>15</v>
      </c>
      <c r="F8197" s="1" t="s">
        <v>16</v>
      </c>
      <c r="G8197" s="1">
        <v>17.1129</v>
      </c>
      <c r="H8197" s="1">
        <v>6.9999999999999999E-4</v>
      </c>
    </row>
    <row r="8198" spans="1:8" x14ac:dyDescent="0.3">
      <c r="A8198" s="1">
        <v>11.111205987869999</v>
      </c>
      <c r="B8198" s="1">
        <v>-73.37945608775</v>
      </c>
      <c r="C8198" s="1" t="s">
        <v>12</v>
      </c>
      <c r="D8198" s="2" t="s">
        <v>8212</v>
      </c>
      <c r="E8198" s="1">
        <v>6.30173629</v>
      </c>
      <c r="F8198" s="1">
        <v>3.54E-5</v>
      </c>
      <c r="G8198" s="1">
        <v>15.872199999999999</v>
      </c>
      <c r="H8198" s="1">
        <v>2.0000000000000001E-4</v>
      </c>
    </row>
    <row r="8199" spans="1:8" x14ac:dyDescent="0.3">
      <c r="A8199" s="1">
        <v>11.324061615110001</v>
      </c>
      <c r="B8199" s="1">
        <v>-73.349760445729999</v>
      </c>
      <c r="C8199" s="1" t="s">
        <v>12</v>
      </c>
      <c r="D8199" s="2" t="s">
        <v>8213</v>
      </c>
      <c r="E8199" s="1" t="s">
        <v>15</v>
      </c>
      <c r="F8199" s="1" t="s">
        <v>16</v>
      </c>
      <c r="G8199" s="1">
        <v>18.154599999999999</v>
      </c>
      <c r="H8199" s="1">
        <v>6.9999999999999999E-4</v>
      </c>
    </row>
    <row r="8200" spans="1:8" x14ac:dyDescent="0.3">
      <c r="A8200" s="1">
        <v>11.699170135939999</v>
      </c>
      <c r="B8200" s="1">
        <v>-73.288331208209996</v>
      </c>
      <c r="C8200" s="1" t="s">
        <v>12</v>
      </c>
      <c r="D8200" s="2" t="s">
        <v>8214</v>
      </c>
      <c r="E8200" s="1">
        <v>2.43848771</v>
      </c>
      <c r="F8200" s="1">
        <v>1.201E-5</v>
      </c>
      <c r="G8200" s="1">
        <v>16.8917</v>
      </c>
      <c r="H8200" s="1">
        <v>5.0000000000000001E-4</v>
      </c>
    </row>
    <row r="8201" spans="1:8" x14ac:dyDescent="0.3">
      <c r="A8201" s="1">
        <v>11.18690900979</v>
      </c>
      <c r="B8201" s="1">
        <v>-73.331152358040001</v>
      </c>
      <c r="C8201" s="1" t="s">
        <v>12</v>
      </c>
      <c r="D8201" s="2" t="s">
        <v>8215</v>
      </c>
      <c r="E8201" s="1">
        <v>1.2177060500000001</v>
      </c>
      <c r="F8201" s="1">
        <v>4.7600000000000002E-6</v>
      </c>
      <c r="G8201" s="1">
        <v>17.604600000000001</v>
      </c>
      <c r="H8201" s="1">
        <v>8.0000000000000004E-4</v>
      </c>
    </row>
    <row r="8202" spans="1:8" x14ac:dyDescent="0.3">
      <c r="A8202" s="1">
        <v>11.34062561537</v>
      </c>
      <c r="B8202" s="1">
        <v>-73.307452621880003</v>
      </c>
      <c r="C8202" s="1" t="s">
        <v>12</v>
      </c>
      <c r="D8202" s="2" t="s">
        <v>8216</v>
      </c>
      <c r="E8202" s="1">
        <v>1.54729413</v>
      </c>
      <c r="F8202" s="1">
        <v>2.65E-6</v>
      </c>
      <c r="G8202" s="1">
        <v>17.1404</v>
      </c>
      <c r="H8202" s="1">
        <v>5.9999999999999995E-4</v>
      </c>
    </row>
    <row r="8203" spans="1:8" x14ac:dyDescent="0.3">
      <c r="A8203" s="1">
        <v>11.264855279540001</v>
      </c>
      <c r="B8203" s="1">
        <v>-73.307754903049997</v>
      </c>
      <c r="C8203" s="1" t="s">
        <v>12</v>
      </c>
      <c r="D8203" s="2" t="s">
        <v>8217</v>
      </c>
      <c r="E8203" s="1">
        <v>10.486572710000001</v>
      </c>
      <c r="F8203" s="1">
        <v>2.5156000000000001E-4</v>
      </c>
      <c r="G8203" s="1">
        <v>15.232799999999999</v>
      </c>
      <c r="H8203" s="1">
        <v>5.0000000000000001E-4</v>
      </c>
    </row>
    <row r="8204" spans="1:8" x14ac:dyDescent="0.3">
      <c r="A8204" s="1">
        <v>10.99744162562</v>
      </c>
      <c r="B8204" s="1">
        <v>-73.331019213280001</v>
      </c>
      <c r="C8204" s="1" t="s">
        <v>12</v>
      </c>
      <c r="D8204" s="2" t="s">
        <v>8218</v>
      </c>
      <c r="E8204" s="1">
        <v>2.45012374</v>
      </c>
      <c r="F8204" s="1">
        <v>2.0800000000000001E-5</v>
      </c>
      <c r="G8204" s="1">
        <v>16.9054</v>
      </c>
      <c r="H8204" s="1">
        <v>5.9999999999999995E-4</v>
      </c>
    </row>
    <row r="8205" spans="1:8" x14ac:dyDescent="0.3">
      <c r="A8205" s="1">
        <v>10.918472056340001</v>
      </c>
      <c r="B8205" s="1">
        <v>-73.319666459329994</v>
      </c>
      <c r="C8205" s="1" t="s">
        <v>12</v>
      </c>
      <c r="D8205" s="2" t="s">
        <v>8219</v>
      </c>
      <c r="E8205" s="1" t="s">
        <v>15</v>
      </c>
      <c r="F8205" s="1" t="s">
        <v>16</v>
      </c>
      <c r="G8205" s="1">
        <v>15.591699999999999</v>
      </c>
      <c r="H8205" s="1">
        <v>5.0000000000000001E-4</v>
      </c>
    </row>
    <row r="8206" spans="1:8" x14ac:dyDescent="0.3">
      <c r="A8206" s="1">
        <v>11.17856318047</v>
      </c>
      <c r="B8206" s="1">
        <v>-73.288927927900005</v>
      </c>
      <c r="C8206" s="1" t="s">
        <v>12</v>
      </c>
      <c r="D8206" s="2" t="s">
        <v>8220</v>
      </c>
      <c r="E8206" s="1">
        <v>1.3388805500000001</v>
      </c>
      <c r="F8206" s="1">
        <v>5.93E-6</v>
      </c>
      <c r="G8206" s="1">
        <v>18.157699999999998</v>
      </c>
      <c r="H8206" s="1">
        <v>1.2999999999999999E-3</v>
      </c>
    </row>
    <row r="8207" spans="1:8" x14ac:dyDescent="0.3">
      <c r="A8207" s="1">
        <v>11.347199118680001</v>
      </c>
      <c r="B8207" s="1">
        <v>-73.220305586440006</v>
      </c>
      <c r="C8207" s="1" t="s">
        <v>12</v>
      </c>
      <c r="D8207" s="2" t="s">
        <v>8221</v>
      </c>
      <c r="E8207" s="1">
        <v>1.43798016</v>
      </c>
      <c r="F8207" s="1">
        <v>3.14E-6</v>
      </c>
      <c r="G8207" s="1">
        <v>17.342199999999998</v>
      </c>
      <c r="H8207" s="1">
        <v>1E-3</v>
      </c>
    </row>
    <row r="8208" spans="1:8" x14ac:dyDescent="0.3">
      <c r="A8208" s="1">
        <v>12.874448587990001</v>
      </c>
      <c r="B8208" s="1">
        <v>-73.714300348730006</v>
      </c>
      <c r="C8208" s="1" t="s">
        <v>12</v>
      </c>
      <c r="D8208" s="2" t="s">
        <v>8222</v>
      </c>
      <c r="E8208" s="1">
        <v>1.42983196</v>
      </c>
      <c r="F8208" s="1">
        <v>2.2500000000000001E-6</v>
      </c>
      <c r="G8208" s="1">
        <v>17.2788</v>
      </c>
      <c r="H8208" s="1">
        <v>5.0000000000000001E-4</v>
      </c>
    </row>
    <row r="8209" spans="1:8" x14ac:dyDescent="0.3">
      <c r="A8209" s="1">
        <v>13.024777257729999</v>
      </c>
      <c r="B8209" s="1">
        <v>-73.69461391355</v>
      </c>
      <c r="C8209" s="1" t="s">
        <v>12</v>
      </c>
      <c r="D8209" s="2" t="s">
        <v>8223</v>
      </c>
      <c r="E8209" s="1">
        <v>3.9972224999999999</v>
      </c>
      <c r="F8209" s="1">
        <v>3.4409999999999998E-5</v>
      </c>
      <c r="G8209" s="1">
        <v>16.332699999999999</v>
      </c>
      <c r="H8209" s="1">
        <v>4.0000000000000002E-4</v>
      </c>
    </row>
    <row r="8210" spans="1:8" x14ac:dyDescent="0.3">
      <c r="A8210" s="1">
        <v>13.11050117908</v>
      </c>
      <c r="B8210" s="1">
        <v>-73.684889593739996</v>
      </c>
      <c r="C8210" s="1" t="s">
        <v>12</v>
      </c>
      <c r="D8210" s="2" t="s">
        <v>8224</v>
      </c>
      <c r="E8210" s="1">
        <v>5.6660874400000001</v>
      </c>
      <c r="F8210" s="1">
        <v>2.5510000000000001E-5</v>
      </c>
      <c r="G8210" s="1">
        <v>15.6343</v>
      </c>
      <c r="H8210" s="1">
        <v>2.9999999999999997E-4</v>
      </c>
    </row>
    <row r="8211" spans="1:8" x14ac:dyDescent="0.3">
      <c r="A8211" s="1">
        <v>12.783584907230001</v>
      </c>
      <c r="B8211" s="1">
        <v>-73.695492257200002</v>
      </c>
      <c r="C8211" s="1" t="s">
        <v>12</v>
      </c>
      <c r="D8211" s="2" t="s">
        <v>8225</v>
      </c>
      <c r="E8211" s="1">
        <v>1.1645989699999999</v>
      </c>
      <c r="F8211" s="1">
        <v>3.3699999999999999E-6</v>
      </c>
      <c r="G8211" s="1">
        <v>17.736599999999999</v>
      </c>
      <c r="H8211" s="1">
        <v>6.9999999999999999E-4</v>
      </c>
    </row>
    <row r="8212" spans="1:8" x14ac:dyDescent="0.3">
      <c r="A8212" s="1">
        <v>12.36932808916</v>
      </c>
      <c r="B8212" s="1">
        <v>-73.65132997648</v>
      </c>
      <c r="C8212" s="1" t="s">
        <v>12</v>
      </c>
      <c r="D8212" s="2" t="s">
        <v>8226</v>
      </c>
      <c r="E8212" s="1">
        <v>1.47527717</v>
      </c>
      <c r="F8212" s="1">
        <v>3.9099999999999998E-6</v>
      </c>
      <c r="G8212" s="1">
        <v>17.586300000000001</v>
      </c>
      <c r="H8212" s="1">
        <v>5.0000000000000001E-4</v>
      </c>
    </row>
    <row r="8213" spans="1:8" x14ac:dyDescent="0.3">
      <c r="A8213" s="1">
        <v>12.48209083433</v>
      </c>
      <c r="B8213" s="1">
        <v>-73.626379065270001</v>
      </c>
      <c r="C8213" s="1" t="s">
        <v>12</v>
      </c>
      <c r="D8213" s="2" t="s">
        <v>8227</v>
      </c>
      <c r="E8213" s="1">
        <v>1.9060316900000001</v>
      </c>
      <c r="F8213" s="1">
        <v>9.2399999999999996E-6</v>
      </c>
      <c r="G8213" s="1">
        <v>17.225100000000001</v>
      </c>
      <c r="H8213" s="1">
        <v>4.0000000000000002E-4</v>
      </c>
    </row>
    <row r="8214" spans="1:8" x14ac:dyDescent="0.3">
      <c r="A8214" s="1">
        <v>13.037256871429999</v>
      </c>
      <c r="B8214" s="1">
        <v>-73.545556080970002</v>
      </c>
      <c r="C8214" s="1" t="s">
        <v>12</v>
      </c>
      <c r="D8214" s="2" t="s">
        <v>8228</v>
      </c>
      <c r="E8214" s="1" t="s">
        <v>15</v>
      </c>
      <c r="F8214" s="1" t="s">
        <v>16</v>
      </c>
      <c r="G8214" s="1">
        <v>17.348400000000002</v>
      </c>
      <c r="H8214" s="1">
        <v>5.9999999999999995E-4</v>
      </c>
    </row>
    <row r="8215" spans="1:8" x14ac:dyDescent="0.3">
      <c r="A8215" s="1">
        <v>13.56358377396</v>
      </c>
      <c r="B8215" s="1">
        <v>-73.546419707620004</v>
      </c>
      <c r="C8215" s="1" t="s">
        <v>12</v>
      </c>
      <c r="D8215" s="2" t="s">
        <v>8229</v>
      </c>
      <c r="E8215" s="1">
        <v>2.8810614000000001</v>
      </c>
      <c r="F8215" s="1">
        <v>8.0399999999999993E-6</v>
      </c>
      <c r="G8215" s="1">
        <v>16.622599999999998</v>
      </c>
      <c r="H8215" s="1">
        <v>2.9999999999999997E-4</v>
      </c>
    </row>
    <row r="8216" spans="1:8" x14ac:dyDescent="0.3">
      <c r="A8216" s="1">
        <v>13.870062121469999</v>
      </c>
      <c r="B8216" s="1">
        <v>-73.499166915909996</v>
      </c>
      <c r="C8216" s="1" t="s">
        <v>12</v>
      </c>
      <c r="D8216" s="2" t="s">
        <v>8230</v>
      </c>
      <c r="E8216" s="1" t="s">
        <v>15</v>
      </c>
      <c r="F8216" s="1" t="s">
        <v>16</v>
      </c>
      <c r="G8216" s="1">
        <v>17.358599999999999</v>
      </c>
      <c r="H8216" s="1">
        <v>4.0000000000000002E-4</v>
      </c>
    </row>
    <row r="8217" spans="1:8" x14ac:dyDescent="0.3">
      <c r="A8217" s="1">
        <v>13.896168219150001</v>
      </c>
      <c r="B8217" s="1">
        <v>-73.480440717820002</v>
      </c>
      <c r="C8217" s="1" t="s">
        <v>12</v>
      </c>
      <c r="D8217" s="2" t="s">
        <v>8231</v>
      </c>
      <c r="E8217" s="1">
        <v>1.63135097</v>
      </c>
      <c r="F8217" s="1">
        <v>1.111E-5</v>
      </c>
      <c r="G8217" s="1">
        <v>17.2819</v>
      </c>
      <c r="H8217" s="1">
        <v>5.9999999999999995E-4</v>
      </c>
    </row>
    <row r="8218" spans="1:8" x14ac:dyDescent="0.3">
      <c r="A8218" s="1">
        <v>13.43252640555</v>
      </c>
      <c r="B8218" s="1">
        <v>-73.473732695210003</v>
      </c>
      <c r="C8218" s="1" t="s">
        <v>12</v>
      </c>
      <c r="D8218" s="2" t="s">
        <v>8232</v>
      </c>
      <c r="E8218" s="1" t="s">
        <v>15</v>
      </c>
      <c r="F8218" s="1" t="s">
        <v>16</v>
      </c>
      <c r="G8218" s="1">
        <v>17.482600000000001</v>
      </c>
      <c r="H8218" s="1">
        <v>8.0000000000000004E-4</v>
      </c>
    </row>
    <row r="8219" spans="1:8" x14ac:dyDescent="0.3">
      <c r="A8219" s="1">
        <v>13.431123570900001</v>
      </c>
      <c r="B8219" s="1">
        <v>-73.442277435600005</v>
      </c>
      <c r="C8219" s="1" t="s">
        <v>12</v>
      </c>
      <c r="D8219" s="2" t="s">
        <v>8233</v>
      </c>
      <c r="E8219" s="1">
        <v>1.4695684099999999</v>
      </c>
      <c r="F8219" s="1">
        <v>2.1399999999999998E-6</v>
      </c>
      <c r="G8219" s="1">
        <v>17.577100000000002</v>
      </c>
      <c r="H8219" s="1">
        <v>8.9999999999999998E-4</v>
      </c>
    </row>
    <row r="8220" spans="1:8" x14ac:dyDescent="0.3">
      <c r="A8220" s="1">
        <v>13.5266528554</v>
      </c>
      <c r="B8220" s="1">
        <v>-73.416187435940003</v>
      </c>
      <c r="C8220" s="1" t="s">
        <v>12</v>
      </c>
      <c r="D8220" s="2" t="s">
        <v>8234</v>
      </c>
      <c r="E8220" s="1" t="s">
        <v>15</v>
      </c>
      <c r="F8220" s="1" t="s">
        <v>16</v>
      </c>
      <c r="G8220" s="1">
        <v>17.4954</v>
      </c>
      <c r="H8220" s="1">
        <v>6.9999999999999999E-4</v>
      </c>
    </row>
    <row r="8221" spans="1:8" x14ac:dyDescent="0.3">
      <c r="A8221" s="1">
        <v>12.482324255609999</v>
      </c>
      <c r="B8221" s="1">
        <v>-73.520381612169999</v>
      </c>
      <c r="C8221" s="1" t="s">
        <v>12</v>
      </c>
      <c r="D8221" s="2" t="s">
        <v>8235</v>
      </c>
      <c r="E8221" s="1">
        <v>3.4200290799999999</v>
      </c>
      <c r="F8221" s="1">
        <v>7.1300000000000003E-6</v>
      </c>
      <c r="G8221" s="1">
        <v>16.377199999999998</v>
      </c>
      <c r="H8221" s="1">
        <v>2.9999999999999997E-4</v>
      </c>
    </row>
    <row r="8222" spans="1:8" x14ac:dyDescent="0.3">
      <c r="A8222" s="1">
        <v>12.86876000781</v>
      </c>
      <c r="B8222" s="1">
        <v>-73.502103226160003</v>
      </c>
      <c r="C8222" s="1" t="s">
        <v>12</v>
      </c>
      <c r="D8222" s="2" t="s">
        <v>8236</v>
      </c>
      <c r="E8222" s="1">
        <v>3.2523466999999999</v>
      </c>
      <c r="F8222" s="1">
        <v>1.982E-5</v>
      </c>
      <c r="G8222" s="1">
        <v>16.3933</v>
      </c>
      <c r="H8222" s="1">
        <v>8.9999999999999998E-4</v>
      </c>
    </row>
    <row r="8223" spans="1:8" x14ac:dyDescent="0.3">
      <c r="A8223" s="1">
        <v>12.085831851769999</v>
      </c>
      <c r="B8223" s="1">
        <v>-73.512182425739994</v>
      </c>
      <c r="C8223" s="1" t="s">
        <v>12</v>
      </c>
      <c r="D8223" s="2" t="s">
        <v>8237</v>
      </c>
      <c r="E8223" s="1">
        <v>2.0222177600000002</v>
      </c>
      <c r="F8223" s="1">
        <v>1.4090000000000001E-5</v>
      </c>
      <c r="G8223" s="1">
        <v>17.0288</v>
      </c>
      <c r="H8223" s="1">
        <v>5.0000000000000001E-4</v>
      </c>
    </row>
    <row r="8224" spans="1:8" x14ac:dyDescent="0.3">
      <c r="A8224" s="1">
        <v>12.524287008350001</v>
      </c>
      <c r="B8224" s="1">
        <v>-73.485431902109994</v>
      </c>
      <c r="C8224" s="1" t="s">
        <v>12</v>
      </c>
      <c r="D8224" s="2" t="s">
        <v>8238</v>
      </c>
      <c r="E8224" s="1">
        <v>4.6727038900000002</v>
      </c>
      <c r="F8224" s="1">
        <v>8.2099999999999993E-6</v>
      </c>
      <c r="G8224" s="1">
        <v>16.130800000000001</v>
      </c>
      <c r="H8224" s="1">
        <v>4.0000000000000002E-4</v>
      </c>
    </row>
    <row r="8225" spans="1:8" x14ac:dyDescent="0.3">
      <c r="A8225" s="1">
        <v>12.515808730590001</v>
      </c>
      <c r="B8225" s="1">
        <v>-73.423238259849995</v>
      </c>
      <c r="C8225" s="1" t="s">
        <v>12</v>
      </c>
      <c r="D8225" s="2" t="s">
        <v>8239</v>
      </c>
      <c r="E8225" s="1">
        <v>6.8741077500000003</v>
      </c>
      <c r="F8225" s="1">
        <v>7.1429999999999999E-5</v>
      </c>
      <c r="G8225" s="1">
        <v>15.511799999999999</v>
      </c>
      <c r="H8225" s="1">
        <v>2.0000000000000001E-4</v>
      </c>
    </row>
    <row r="8226" spans="1:8" x14ac:dyDescent="0.3">
      <c r="A8226" s="1">
        <v>13.36844490409</v>
      </c>
      <c r="B8226" s="1">
        <v>-73.390365657030003</v>
      </c>
      <c r="C8226" s="1" t="s">
        <v>12</v>
      </c>
      <c r="D8226" s="2" t="s">
        <v>8240</v>
      </c>
      <c r="E8226" s="1" t="s">
        <v>15</v>
      </c>
      <c r="F8226" s="1" t="s">
        <v>16</v>
      </c>
      <c r="G8226" s="1">
        <v>17.288</v>
      </c>
      <c r="H8226" s="1">
        <v>5.0000000000000001E-4</v>
      </c>
    </row>
    <row r="8227" spans="1:8" x14ac:dyDescent="0.3">
      <c r="A8227" s="1">
        <v>13.476486211559999</v>
      </c>
      <c r="B8227" s="1">
        <v>-73.355594045380002</v>
      </c>
      <c r="C8227" s="1" t="s">
        <v>12</v>
      </c>
      <c r="D8227" s="2" t="s">
        <v>8241</v>
      </c>
      <c r="E8227" s="1" t="s">
        <v>15</v>
      </c>
      <c r="F8227" s="1" t="s">
        <v>16</v>
      </c>
      <c r="G8227" s="1">
        <v>16.338999999999999</v>
      </c>
      <c r="H8227" s="1">
        <v>2.9999999999999997E-4</v>
      </c>
    </row>
    <row r="8228" spans="1:8" x14ac:dyDescent="0.3">
      <c r="A8228" s="1">
        <v>13.76221761831</v>
      </c>
      <c r="B8228" s="1">
        <v>-73.329630171329995</v>
      </c>
      <c r="C8228" s="1" t="s">
        <v>12</v>
      </c>
      <c r="D8228" s="2" t="s">
        <v>8242</v>
      </c>
      <c r="E8228" s="1">
        <v>3.3233826799999999</v>
      </c>
      <c r="F8228" s="1">
        <v>7.4000000000000003E-6</v>
      </c>
      <c r="G8228" s="1">
        <v>16.1538</v>
      </c>
      <c r="H8228" s="1">
        <v>2.9999999999999997E-4</v>
      </c>
    </row>
    <row r="8229" spans="1:8" x14ac:dyDescent="0.3">
      <c r="A8229" s="1">
        <v>12.95485098844</v>
      </c>
      <c r="B8229" s="1">
        <v>-73.365436229240004</v>
      </c>
      <c r="C8229" s="1" t="s">
        <v>12</v>
      </c>
      <c r="D8229" s="2" t="s">
        <v>8243</v>
      </c>
      <c r="E8229" s="1">
        <v>20.454515789999999</v>
      </c>
      <c r="F8229" s="1">
        <v>4.7825E-4</v>
      </c>
      <c r="G8229" s="1">
        <v>14.378399999999999</v>
      </c>
      <c r="H8229" s="1">
        <v>5.0000000000000001E-4</v>
      </c>
    </row>
    <row r="8230" spans="1:8" x14ac:dyDescent="0.3">
      <c r="A8230" s="1">
        <v>13.095590397760001</v>
      </c>
      <c r="B8230" s="1">
        <v>-73.332211005220003</v>
      </c>
      <c r="C8230" s="1" t="s">
        <v>12</v>
      </c>
      <c r="D8230" s="2" t="s">
        <v>8244</v>
      </c>
      <c r="E8230" s="1" t="s">
        <v>15</v>
      </c>
      <c r="F8230" s="1" t="s">
        <v>16</v>
      </c>
      <c r="G8230" s="1">
        <v>16.1572</v>
      </c>
      <c r="H8230" s="1">
        <v>5.0000000000000001E-4</v>
      </c>
    </row>
    <row r="8231" spans="1:8" x14ac:dyDescent="0.3">
      <c r="A8231" s="1">
        <v>13.51056153215</v>
      </c>
      <c r="B8231" s="1">
        <v>-73.241770469900004</v>
      </c>
      <c r="C8231" s="1" t="s">
        <v>12</v>
      </c>
      <c r="D8231" s="2" t="s">
        <v>8245</v>
      </c>
      <c r="E8231" s="1">
        <v>2.7083525800000001</v>
      </c>
      <c r="F8231" s="1">
        <v>2.4878999999999998E-4</v>
      </c>
      <c r="G8231" s="1">
        <v>16.6937</v>
      </c>
      <c r="H8231" s="1">
        <v>7.6E-3</v>
      </c>
    </row>
    <row r="8232" spans="1:8" x14ac:dyDescent="0.3">
      <c r="A8232" s="1">
        <v>13.53100563191</v>
      </c>
      <c r="B8232" s="1">
        <v>-73.204558021270003</v>
      </c>
      <c r="C8232" s="1" t="s">
        <v>12</v>
      </c>
      <c r="D8232" s="2" t="s">
        <v>8246</v>
      </c>
      <c r="E8232" s="1">
        <v>1.2878772700000001</v>
      </c>
      <c r="F8232" s="1">
        <v>7.2400000000000001E-6</v>
      </c>
      <c r="G8232" s="1">
        <v>17.905999999999999</v>
      </c>
      <c r="H8232" s="1">
        <v>8.9999999999999998E-4</v>
      </c>
    </row>
    <row r="8233" spans="1:8" x14ac:dyDescent="0.3">
      <c r="A8233" s="1">
        <v>13.67195078818</v>
      </c>
      <c r="B8233" s="1">
        <v>-73.149585669489994</v>
      </c>
      <c r="C8233" s="1" t="s">
        <v>12</v>
      </c>
      <c r="D8233" s="2" t="s">
        <v>8247</v>
      </c>
      <c r="E8233" s="1">
        <v>1.73602612</v>
      </c>
      <c r="F8233" s="1">
        <v>6.5599999999999999E-6</v>
      </c>
      <c r="G8233" s="1">
        <v>17.382300000000001</v>
      </c>
      <c r="H8233" s="1">
        <v>6.9999999999999999E-4</v>
      </c>
    </row>
    <row r="8234" spans="1:8" x14ac:dyDescent="0.3">
      <c r="A8234" s="1">
        <v>14.29219910982</v>
      </c>
      <c r="B8234" s="1">
        <v>-73.380914240020005</v>
      </c>
      <c r="C8234" s="1" t="s">
        <v>12</v>
      </c>
      <c r="D8234" s="2" t="s">
        <v>8248</v>
      </c>
      <c r="E8234" s="1">
        <v>1.1687729099999999</v>
      </c>
      <c r="F8234" s="1">
        <v>2.5799999999999999E-6</v>
      </c>
      <c r="G8234" s="1">
        <v>17.7181</v>
      </c>
      <c r="H8234" s="1">
        <v>8.0000000000000004E-4</v>
      </c>
    </row>
    <row r="8235" spans="1:8" x14ac:dyDescent="0.3">
      <c r="A8235" s="1">
        <v>14.356970818400001</v>
      </c>
      <c r="B8235" s="1">
        <v>-73.375106666250005</v>
      </c>
      <c r="C8235" s="1" t="s">
        <v>12</v>
      </c>
      <c r="D8235" s="2" t="s">
        <v>8249</v>
      </c>
      <c r="E8235" s="1">
        <v>2.0287861999999999</v>
      </c>
      <c r="F8235" s="1">
        <v>6.8600000000000004E-6</v>
      </c>
      <c r="G8235" s="1">
        <v>16.893999999999998</v>
      </c>
      <c r="H8235" s="1">
        <v>1.5E-3</v>
      </c>
    </row>
    <row r="8236" spans="1:8" x14ac:dyDescent="0.3">
      <c r="A8236" s="1">
        <v>14.11636254483</v>
      </c>
      <c r="B8236" s="1">
        <v>-73.395121396389996</v>
      </c>
      <c r="C8236" s="1" t="s">
        <v>12</v>
      </c>
      <c r="D8236" s="2" t="s">
        <v>8250</v>
      </c>
      <c r="E8236" s="1">
        <v>3.3924364499999999</v>
      </c>
      <c r="F8236" s="1">
        <v>6.2199999999999997E-6</v>
      </c>
      <c r="G8236" s="1">
        <v>15.9628</v>
      </c>
      <c r="H8236" s="1">
        <v>1.4E-3</v>
      </c>
    </row>
    <row r="8237" spans="1:8" x14ac:dyDescent="0.3">
      <c r="A8237" s="1">
        <v>14.77502858922</v>
      </c>
      <c r="B8237" s="1">
        <v>-73.315955899459993</v>
      </c>
      <c r="C8237" s="1" t="s">
        <v>12</v>
      </c>
      <c r="D8237" s="2" t="s">
        <v>8251</v>
      </c>
      <c r="E8237" s="1" t="s">
        <v>15</v>
      </c>
      <c r="F8237" s="1" t="s">
        <v>16</v>
      </c>
      <c r="G8237" s="1">
        <v>17.949200000000001</v>
      </c>
      <c r="H8237" s="1">
        <v>6.9999999999999999E-4</v>
      </c>
    </row>
    <row r="8238" spans="1:8" x14ac:dyDescent="0.3">
      <c r="A8238" s="1">
        <v>14.128843214870001</v>
      </c>
      <c r="B8238" s="1">
        <v>-73.26662005531</v>
      </c>
      <c r="C8238" s="1" t="s">
        <v>12</v>
      </c>
      <c r="D8238" s="2" t="s">
        <v>8252</v>
      </c>
      <c r="E8238" s="1" t="s">
        <v>15</v>
      </c>
      <c r="F8238" s="1" t="s">
        <v>16</v>
      </c>
      <c r="G8238" s="1">
        <v>17.315200000000001</v>
      </c>
      <c r="H8238" s="1">
        <v>5.0000000000000001E-4</v>
      </c>
    </row>
    <row r="8239" spans="1:8" x14ac:dyDescent="0.3">
      <c r="A8239" s="1">
        <v>14.41555513354</v>
      </c>
      <c r="B8239" s="1">
        <v>-73.277180842489997</v>
      </c>
      <c r="C8239" s="1" t="s">
        <v>12</v>
      </c>
      <c r="D8239" s="2" t="s">
        <v>8253</v>
      </c>
      <c r="E8239" s="1" t="s">
        <v>15</v>
      </c>
      <c r="F8239" s="1" t="s">
        <v>16</v>
      </c>
      <c r="G8239" s="1">
        <v>17.671500000000002</v>
      </c>
      <c r="H8239" s="1">
        <v>5.9999999999999995E-4</v>
      </c>
    </row>
    <row r="8240" spans="1:8" x14ac:dyDescent="0.3">
      <c r="A8240" s="1">
        <v>14.39536875089</v>
      </c>
      <c r="B8240" s="1">
        <v>-73.218111599170001</v>
      </c>
      <c r="C8240" s="1" t="s">
        <v>12</v>
      </c>
      <c r="D8240" s="2" t="s">
        <v>8254</v>
      </c>
      <c r="E8240" s="1">
        <v>1.42560281</v>
      </c>
      <c r="F8240" s="1">
        <v>1.344E-5</v>
      </c>
      <c r="G8240" s="1">
        <v>17.7316</v>
      </c>
      <c r="H8240" s="1">
        <v>3.3999999999999998E-3</v>
      </c>
    </row>
    <row r="8241" spans="1:8" x14ac:dyDescent="0.3">
      <c r="A8241" s="1">
        <v>14.70074285742</v>
      </c>
      <c r="B8241" s="1">
        <v>-73.161904147620007</v>
      </c>
      <c r="C8241" s="1" t="s">
        <v>12</v>
      </c>
      <c r="D8241" s="2" t="s">
        <v>8255</v>
      </c>
      <c r="E8241" s="1">
        <v>4.2970220499999998</v>
      </c>
      <c r="F8241" s="1">
        <v>2.9980000000000001E-5</v>
      </c>
      <c r="G8241" s="1">
        <v>16.175999999999998</v>
      </c>
      <c r="H8241" s="1">
        <v>2.9999999999999997E-4</v>
      </c>
    </row>
    <row r="8242" spans="1:8" x14ac:dyDescent="0.3">
      <c r="A8242" s="1">
        <v>14.82664383951</v>
      </c>
      <c r="B8242" s="1">
        <v>-73.231084089510006</v>
      </c>
      <c r="C8242" s="1" t="s">
        <v>12</v>
      </c>
      <c r="D8242" s="2" t="s">
        <v>8256</v>
      </c>
      <c r="E8242" s="1">
        <v>1.26956213</v>
      </c>
      <c r="F8242" s="1">
        <v>2.21E-6</v>
      </c>
      <c r="G8242" s="1">
        <v>17.692399999999999</v>
      </c>
      <c r="H8242" s="1">
        <v>1E-3</v>
      </c>
    </row>
    <row r="8243" spans="1:8" x14ac:dyDescent="0.3">
      <c r="A8243" s="1">
        <v>15.41353506335</v>
      </c>
      <c r="B8243" s="1">
        <v>-73.172786826269999</v>
      </c>
      <c r="C8243" s="1" t="s">
        <v>12</v>
      </c>
      <c r="D8243" s="2" t="s">
        <v>8257</v>
      </c>
      <c r="E8243" s="1">
        <v>6.4915393000000003</v>
      </c>
      <c r="F8243" s="1">
        <v>3.5410000000000001E-5</v>
      </c>
      <c r="G8243" s="1">
        <v>15.678100000000001</v>
      </c>
      <c r="H8243" s="1">
        <v>1.1000000000000001E-3</v>
      </c>
    </row>
    <row r="8244" spans="1:8" x14ac:dyDescent="0.3">
      <c r="A8244" s="1">
        <v>15.34807208654</v>
      </c>
      <c r="B8244" s="1">
        <v>-73.168331421280001</v>
      </c>
      <c r="C8244" s="1" t="s">
        <v>12</v>
      </c>
      <c r="D8244" s="2" t="s">
        <v>8258</v>
      </c>
      <c r="E8244" s="1">
        <v>1.5708555</v>
      </c>
      <c r="F8244" s="1">
        <v>5.3199999999999999E-6</v>
      </c>
      <c r="G8244" s="1">
        <v>17.3626</v>
      </c>
      <c r="H8244" s="1">
        <v>8.0000000000000004E-4</v>
      </c>
    </row>
    <row r="8245" spans="1:8" x14ac:dyDescent="0.3">
      <c r="A8245" s="1">
        <v>15.26310234716</v>
      </c>
      <c r="B8245" s="1">
        <v>-73.147569082039993</v>
      </c>
      <c r="C8245" s="1" t="s">
        <v>12</v>
      </c>
      <c r="D8245" s="2" t="s">
        <v>8259</v>
      </c>
      <c r="E8245" s="1">
        <v>1.3392935399999999</v>
      </c>
      <c r="F8245" s="1">
        <v>1.9061999999999999E-4</v>
      </c>
      <c r="G8245" s="1">
        <v>17.732199999999999</v>
      </c>
      <c r="H8245" s="1">
        <v>4.5999999999999999E-3</v>
      </c>
    </row>
    <row r="8246" spans="1:8" x14ac:dyDescent="0.3">
      <c r="A8246" s="1">
        <v>14.797792321479999</v>
      </c>
      <c r="B8246" s="1">
        <v>-73.188480977829997</v>
      </c>
      <c r="C8246" s="1" t="s">
        <v>12</v>
      </c>
      <c r="D8246" s="2" t="s">
        <v>8260</v>
      </c>
      <c r="E8246" s="1" t="s">
        <v>15</v>
      </c>
      <c r="F8246" s="1" t="s">
        <v>16</v>
      </c>
      <c r="G8246" s="1">
        <v>15.842599999999999</v>
      </c>
      <c r="H8246" s="1">
        <v>2.9999999999999997E-4</v>
      </c>
    </row>
    <row r="8247" spans="1:8" x14ac:dyDescent="0.3">
      <c r="A8247" s="1">
        <v>14.88692654267</v>
      </c>
      <c r="B8247" s="1">
        <v>-73.185268767279993</v>
      </c>
      <c r="C8247" s="1" t="s">
        <v>12</v>
      </c>
      <c r="D8247" s="2" t="s">
        <v>8261</v>
      </c>
      <c r="E8247" s="1">
        <v>1.4583972999999999</v>
      </c>
      <c r="F8247" s="1">
        <v>1.048E-5</v>
      </c>
      <c r="G8247" s="1">
        <v>17.476700000000001</v>
      </c>
      <c r="H8247" s="1">
        <v>1.1999999999999999E-3</v>
      </c>
    </row>
    <row r="8248" spans="1:8" x14ac:dyDescent="0.3">
      <c r="A8248" s="1">
        <v>13.969856320650001</v>
      </c>
      <c r="B8248" s="1">
        <v>-73.199844895469994</v>
      </c>
      <c r="C8248" s="1" t="s">
        <v>12</v>
      </c>
      <c r="D8248" s="2" t="s">
        <v>8262</v>
      </c>
      <c r="E8248" s="1">
        <v>1.5279697299999999</v>
      </c>
      <c r="F8248" s="1">
        <v>3.4800000000000001E-6</v>
      </c>
      <c r="G8248" s="1">
        <v>17.258099999999999</v>
      </c>
      <c r="H8248" s="1">
        <v>5.0000000000000001E-4</v>
      </c>
    </row>
    <row r="8249" spans="1:8" x14ac:dyDescent="0.3">
      <c r="A8249" s="1">
        <v>14.017462611479999</v>
      </c>
      <c r="B8249" s="1">
        <v>-73.217465201240003</v>
      </c>
      <c r="C8249" s="1" t="s">
        <v>12</v>
      </c>
      <c r="D8249" s="2" t="s">
        <v>8263</v>
      </c>
      <c r="E8249" s="1">
        <v>2.55867149</v>
      </c>
      <c r="F8249" s="1">
        <v>3.6439999999999997E-5</v>
      </c>
      <c r="G8249" s="1">
        <v>16.9055</v>
      </c>
      <c r="H8249" s="1">
        <v>5.0000000000000001E-4</v>
      </c>
    </row>
    <row r="8250" spans="1:8" x14ac:dyDescent="0.3">
      <c r="A8250" s="1">
        <v>14.29480823365</v>
      </c>
      <c r="B8250" s="1">
        <v>-73.122143817029993</v>
      </c>
      <c r="C8250" s="1" t="s">
        <v>12</v>
      </c>
      <c r="D8250" s="2" t="s">
        <v>8264</v>
      </c>
      <c r="E8250" s="1" t="s">
        <v>15</v>
      </c>
      <c r="F8250" s="1" t="s">
        <v>16</v>
      </c>
      <c r="G8250" s="1">
        <v>16.555099999999999</v>
      </c>
      <c r="H8250" s="1">
        <v>4.0000000000000002E-4</v>
      </c>
    </row>
    <row r="8251" spans="1:8" x14ac:dyDescent="0.3">
      <c r="A8251" s="1">
        <v>14.13173437332</v>
      </c>
      <c r="B8251" s="1">
        <v>-73.112728583609993</v>
      </c>
      <c r="C8251" s="1" t="s">
        <v>12</v>
      </c>
      <c r="D8251" s="2" t="s">
        <v>8265</v>
      </c>
      <c r="E8251" s="1">
        <v>5.3626311600000003</v>
      </c>
      <c r="F8251" s="1">
        <v>6.3910000000000003E-5</v>
      </c>
      <c r="G8251" s="1">
        <v>15.666499999999999</v>
      </c>
      <c r="H8251" s="1">
        <v>2.9999999999999997E-4</v>
      </c>
    </row>
    <row r="8252" spans="1:8" x14ac:dyDescent="0.3">
      <c r="A8252" s="1">
        <v>13.7468758235</v>
      </c>
      <c r="B8252" s="1">
        <v>-73.143589375120001</v>
      </c>
      <c r="C8252" s="1" t="s">
        <v>12</v>
      </c>
      <c r="D8252" s="2" t="s">
        <v>8266</v>
      </c>
      <c r="E8252" s="1">
        <v>5.2013052100000001</v>
      </c>
      <c r="F8252" s="1">
        <v>5.838E-5</v>
      </c>
      <c r="G8252" s="1">
        <v>15.508599999999999</v>
      </c>
      <c r="H8252" s="1">
        <v>8.0000000000000004E-4</v>
      </c>
    </row>
    <row r="8253" spans="1:8" x14ac:dyDescent="0.3">
      <c r="A8253" s="1">
        <v>14.3300043306</v>
      </c>
      <c r="B8253" s="1">
        <v>-73.052366037669998</v>
      </c>
      <c r="C8253" s="1" t="s">
        <v>12</v>
      </c>
      <c r="D8253" s="2" t="s">
        <v>8267</v>
      </c>
      <c r="E8253" s="1" t="s">
        <v>15</v>
      </c>
      <c r="F8253" s="1" t="s">
        <v>16</v>
      </c>
      <c r="G8253" s="1">
        <v>17.6511</v>
      </c>
      <c r="H8253" s="1">
        <v>3.5999999999999999E-3</v>
      </c>
    </row>
    <row r="8254" spans="1:8" x14ac:dyDescent="0.3">
      <c r="A8254" s="1">
        <v>14.51807020519</v>
      </c>
      <c r="B8254" s="1">
        <v>-73.017262615809997</v>
      </c>
      <c r="C8254" s="1" t="s">
        <v>12</v>
      </c>
      <c r="D8254" s="2" t="s">
        <v>8268</v>
      </c>
      <c r="E8254" s="1">
        <v>1.5321334799999999</v>
      </c>
      <c r="F8254" s="1">
        <v>1.049E-5</v>
      </c>
      <c r="G8254" s="1">
        <v>17.638300000000001</v>
      </c>
      <c r="H8254" s="1">
        <v>8.9999999999999998E-4</v>
      </c>
    </row>
    <row r="8255" spans="1:8" x14ac:dyDescent="0.3">
      <c r="A8255" s="1">
        <v>15.28011389017</v>
      </c>
      <c r="B8255" s="1">
        <v>-72.9728351949</v>
      </c>
      <c r="C8255" s="1" t="s">
        <v>12</v>
      </c>
      <c r="D8255" s="2" t="s">
        <v>8269</v>
      </c>
      <c r="E8255" s="1" t="s">
        <v>15</v>
      </c>
      <c r="F8255" s="1" t="s">
        <v>16</v>
      </c>
      <c r="G8255" s="1">
        <v>18.040600000000001</v>
      </c>
      <c r="H8255" s="1">
        <v>8.9999999999999998E-4</v>
      </c>
    </row>
    <row r="8256" spans="1:8" x14ac:dyDescent="0.3">
      <c r="A8256" s="1">
        <v>14.646154644639999</v>
      </c>
      <c r="B8256" s="1">
        <v>-72.973823218909999</v>
      </c>
      <c r="C8256" s="1" t="s">
        <v>12</v>
      </c>
      <c r="D8256" s="2" t="s">
        <v>8270</v>
      </c>
      <c r="E8256" s="1">
        <v>1.5885592399999999</v>
      </c>
      <c r="F8256" s="1">
        <v>5.2800000000000003E-6</v>
      </c>
      <c r="G8256" s="1">
        <v>17.160399999999999</v>
      </c>
      <c r="H8256" s="1">
        <v>5.0000000000000001E-4</v>
      </c>
    </row>
    <row r="8257" spans="1:8" x14ac:dyDescent="0.3">
      <c r="A8257" s="1">
        <v>14.70480610663</v>
      </c>
      <c r="B8257" s="1">
        <v>-72.958978806529998</v>
      </c>
      <c r="C8257" s="1" t="s">
        <v>12</v>
      </c>
      <c r="D8257" s="2" t="s">
        <v>8271</v>
      </c>
      <c r="E8257" s="1" t="s">
        <v>15</v>
      </c>
      <c r="F8257" s="1" t="s">
        <v>16</v>
      </c>
      <c r="G8257" s="1">
        <v>16.401900000000001</v>
      </c>
      <c r="H8257" s="1">
        <v>2.9999999999999997E-4</v>
      </c>
    </row>
    <row r="8258" spans="1:8" x14ac:dyDescent="0.3">
      <c r="A8258" s="1">
        <v>14.82935271659</v>
      </c>
      <c r="B8258" s="1">
        <v>-72.928039552879994</v>
      </c>
      <c r="C8258" s="1" t="s">
        <v>12</v>
      </c>
      <c r="D8258" s="2" t="s">
        <v>8272</v>
      </c>
      <c r="E8258" s="1">
        <v>0.95051293000000003</v>
      </c>
      <c r="F8258" s="1">
        <v>6.4999999999999996E-6</v>
      </c>
      <c r="G8258" s="1">
        <v>17.718699999999998</v>
      </c>
      <c r="H8258" s="1">
        <v>1.1000000000000001E-3</v>
      </c>
    </row>
    <row r="8259" spans="1:8" x14ac:dyDescent="0.3">
      <c r="A8259" s="1">
        <v>14.79972029362</v>
      </c>
      <c r="B8259" s="1">
        <v>-72.921819206059993</v>
      </c>
      <c r="C8259" s="1" t="s">
        <v>12</v>
      </c>
      <c r="D8259" s="2" t="s">
        <v>8273</v>
      </c>
      <c r="E8259" s="1" t="s">
        <v>15</v>
      </c>
      <c r="F8259" s="1" t="s">
        <v>16</v>
      </c>
      <c r="G8259" s="1">
        <v>17.823699999999999</v>
      </c>
      <c r="H8259" s="1">
        <v>8.0000000000000004E-4</v>
      </c>
    </row>
    <row r="8260" spans="1:8" x14ac:dyDescent="0.3">
      <c r="A8260" s="1">
        <v>14.95617147736</v>
      </c>
      <c r="B8260" s="1">
        <v>-72.864214662479995</v>
      </c>
      <c r="C8260" s="1" t="s">
        <v>12</v>
      </c>
      <c r="D8260" s="2" t="s">
        <v>8274</v>
      </c>
      <c r="E8260" s="1">
        <v>7.9493086499999999</v>
      </c>
      <c r="F8260" s="1">
        <v>5.0869999999999999E-5</v>
      </c>
      <c r="G8260" s="1">
        <v>14.822699999999999</v>
      </c>
      <c r="H8260" s="1">
        <v>2.0000000000000001E-4</v>
      </c>
    </row>
    <row r="8261" spans="1:8" x14ac:dyDescent="0.3">
      <c r="A8261" s="1">
        <v>12.004368155230001</v>
      </c>
      <c r="B8261" s="1">
        <v>-73.486351481659995</v>
      </c>
      <c r="C8261" s="1" t="s">
        <v>12</v>
      </c>
      <c r="D8261" s="2" t="s">
        <v>8275</v>
      </c>
      <c r="E8261" s="1">
        <v>2.10234765</v>
      </c>
      <c r="F8261" s="1">
        <v>2.1440000000000001E-5</v>
      </c>
      <c r="G8261" s="1">
        <v>16.616199999999999</v>
      </c>
      <c r="H8261" s="1">
        <v>5.0000000000000001E-4</v>
      </c>
    </row>
    <row r="8262" spans="1:8" x14ac:dyDescent="0.3">
      <c r="A8262" s="1">
        <v>12.062937468239999</v>
      </c>
      <c r="B8262" s="1">
        <v>-73.466778085350001</v>
      </c>
      <c r="C8262" s="1" t="s">
        <v>12</v>
      </c>
      <c r="D8262" s="2" t="s">
        <v>8276</v>
      </c>
      <c r="E8262" s="1">
        <v>3.14352221</v>
      </c>
      <c r="F8262" s="1">
        <v>1.412E-5</v>
      </c>
      <c r="G8262" s="1">
        <v>16.571899999999999</v>
      </c>
      <c r="H8262" s="1">
        <v>6.9999999999999999E-4</v>
      </c>
    </row>
    <row r="8263" spans="1:8" x14ac:dyDescent="0.3">
      <c r="A8263" s="1">
        <v>12.15509493069</v>
      </c>
      <c r="B8263" s="1">
        <v>-73.461333725640003</v>
      </c>
      <c r="C8263" s="1" t="s">
        <v>12</v>
      </c>
      <c r="D8263" s="2" t="s">
        <v>8277</v>
      </c>
      <c r="E8263" s="1" t="s">
        <v>15</v>
      </c>
      <c r="F8263" s="1" t="s">
        <v>16</v>
      </c>
      <c r="G8263" s="1">
        <v>15.746700000000001</v>
      </c>
      <c r="H8263" s="1">
        <v>4.0000000000000002E-4</v>
      </c>
    </row>
    <row r="8264" spans="1:8" x14ac:dyDescent="0.3">
      <c r="A8264" s="1">
        <v>12.32992814638</v>
      </c>
      <c r="B8264" s="1">
        <v>-73.423672536710001</v>
      </c>
      <c r="C8264" s="1" t="s">
        <v>12</v>
      </c>
      <c r="D8264" s="2" t="s">
        <v>8278</v>
      </c>
      <c r="E8264" s="1" t="s">
        <v>15</v>
      </c>
      <c r="F8264" s="1" t="s">
        <v>16</v>
      </c>
      <c r="G8264" s="1">
        <v>17.721699999999998</v>
      </c>
      <c r="H8264" s="1">
        <v>5.9999999999999995E-4</v>
      </c>
    </row>
    <row r="8265" spans="1:8" x14ac:dyDescent="0.3">
      <c r="A8265" s="1">
        <v>12.30770060737</v>
      </c>
      <c r="B8265" s="1">
        <v>-73.397004869710003</v>
      </c>
      <c r="C8265" s="1" t="s">
        <v>12</v>
      </c>
      <c r="D8265" s="2" t="s">
        <v>8279</v>
      </c>
      <c r="E8265" s="1" t="s">
        <v>15</v>
      </c>
      <c r="F8265" s="1" t="s">
        <v>16</v>
      </c>
      <c r="G8265" s="1">
        <v>17.0885</v>
      </c>
      <c r="H8265" s="1">
        <v>5.0000000000000001E-4</v>
      </c>
    </row>
    <row r="8266" spans="1:8" x14ac:dyDescent="0.3">
      <c r="A8266" s="1">
        <v>11.978552391079999</v>
      </c>
      <c r="B8266" s="1">
        <v>-73.429072814639994</v>
      </c>
      <c r="C8266" s="1" t="s">
        <v>12</v>
      </c>
      <c r="D8266" s="2" t="s">
        <v>8280</v>
      </c>
      <c r="E8266" s="1" t="s">
        <v>15</v>
      </c>
      <c r="F8266" s="1" t="s">
        <v>16</v>
      </c>
      <c r="G8266" s="1">
        <v>17.236499999999999</v>
      </c>
      <c r="H8266" s="1">
        <v>8.9999999999999998E-4</v>
      </c>
    </row>
    <row r="8267" spans="1:8" x14ac:dyDescent="0.3">
      <c r="A8267" s="1">
        <v>12.7059337258</v>
      </c>
      <c r="B8267" s="1">
        <v>-73.278270649480007</v>
      </c>
      <c r="C8267" s="1" t="s">
        <v>12</v>
      </c>
      <c r="D8267" s="2" t="s">
        <v>8281</v>
      </c>
      <c r="E8267" s="1">
        <v>6.8174534800000002</v>
      </c>
      <c r="F8267" s="1">
        <v>5.3100000000000003E-5</v>
      </c>
      <c r="G8267" s="1">
        <v>15.3218</v>
      </c>
      <c r="H8267" s="1">
        <v>5.0000000000000001E-4</v>
      </c>
    </row>
    <row r="8268" spans="1:8" x14ac:dyDescent="0.3">
      <c r="A8268" s="1">
        <v>12.20421424165</v>
      </c>
      <c r="B8268" s="1">
        <v>-73.329366628930003</v>
      </c>
      <c r="C8268" s="1" t="s">
        <v>12</v>
      </c>
      <c r="D8268" s="2" t="s">
        <v>8282</v>
      </c>
      <c r="E8268" s="1" t="s">
        <v>15</v>
      </c>
      <c r="F8268" s="1" t="s">
        <v>16</v>
      </c>
      <c r="G8268" s="1">
        <v>17.831</v>
      </c>
      <c r="H8268" s="1">
        <v>6.9999999999999999E-4</v>
      </c>
    </row>
    <row r="8269" spans="1:8" x14ac:dyDescent="0.3">
      <c r="A8269" s="1">
        <v>12.26417103641</v>
      </c>
      <c r="B8269" s="1">
        <v>-73.290566069920004</v>
      </c>
      <c r="C8269" s="1" t="s">
        <v>12</v>
      </c>
      <c r="D8269" s="2" t="s">
        <v>8283</v>
      </c>
      <c r="E8269" s="1">
        <v>1.9625265300000001</v>
      </c>
      <c r="F8269" s="1">
        <v>1.8640000000000001E-5</v>
      </c>
      <c r="G8269" s="1">
        <v>17.118200000000002</v>
      </c>
      <c r="H8269" s="1">
        <v>6.9999999999999999E-4</v>
      </c>
    </row>
    <row r="8270" spans="1:8" x14ac:dyDescent="0.3">
      <c r="A8270" s="1">
        <v>12.08960595305</v>
      </c>
      <c r="B8270" s="1">
        <v>-73.311988300199999</v>
      </c>
      <c r="C8270" s="1" t="s">
        <v>12</v>
      </c>
      <c r="D8270" s="2" t="s">
        <v>8284</v>
      </c>
      <c r="E8270" s="1" t="s">
        <v>15</v>
      </c>
      <c r="F8270" s="1" t="s">
        <v>16</v>
      </c>
      <c r="G8270" s="1">
        <v>18.124099999999999</v>
      </c>
      <c r="H8270" s="1">
        <v>6.9999999999999999E-4</v>
      </c>
    </row>
    <row r="8271" spans="1:8" x14ac:dyDescent="0.3">
      <c r="A8271" s="1">
        <v>12.13870034744</v>
      </c>
      <c r="B8271" s="1">
        <v>-73.274613746900002</v>
      </c>
      <c r="C8271" s="1" t="s">
        <v>12</v>
      </c>
      <c r="D8271" s="2" t="s">
        <v>8285</v>
      </c>
      <c r="E8271" s="1" t="s">
        <v>15</v>
      </c>
      <c r="F8271" s="1" t="s">
        <v>16</v>
      </c>
      <c r="G8271" s="1">
        <v>17.0427</v>
      </c>
      <c r="H8271" s="1">
        <v>8.0000000000000004E-4</v>
      </c>
    </row>
    <row r="8272" spans="1:8" x14ac:dyDescent="0.3">
      <c r="A8272" s="1">
        <v>12.13109244222</v>
      </c>
      <c r="B8272" s="1">
        <v>-73.266791534860005</v>
      </c>
      <c r="C8272" s="1" t="s">
        <v>12</v>
      </c>
      <c r="D8272" s="2" t="s">
        <v>8286</v>
      </c>
      <c r="E8272" s="1">
        <v>14.07150244</v>
      </c>
      <c r="F8272" s="1">
        <v>1.7076999999999999E-4</v>
      </c>
      <c r="G8272" s="1">
        <v>14.6812</v>
      </c>
      <c r="H8272" s="1">
        <v>1E-4</v>
      </c>
    </row>
    <row r="8273" spans="1:8" x14ac:dyDescent="0.3">
      <c r="A8273" s="1">
        <v>12.20991894881</v>
      </c>
      <c r="B8273" s="1">
        <v>-73.245448115269994</v>
      </c>
      <c r="C8273" s="1" t="s">
        <v>12</v>
      </c>
      <c r="D8273" s="2" t="s">
        <v>8287</v>
      </c>
      <c r="E8273" s="1">
        <v>3.3500540700000001</v>
      </c>
      <c r="F8273" s="1">
        <v>3.7790000000000002E-5</v>
      </c>
      <c r="G8273" s="1">
        <v>16.378299999999999</v>
      </c>
      <c r="H8273" s="1">
        <v>2.9999999999999997E-4</v>
      </c>
    </row>
    <row r="8274" spans="1:8" x14ac:dyDescent="0.3">
      <c r="A8274" s="1">
        <v>12.76254569578</v>
      </c>
      <c r="B8274" s="1">
        <v>-73.208437314120005</v>
      </c>
      <c r="C8274" s="1" t="s">
        <v>12</v>
      </c>
      <c r="D8274" s="2" t="s">
        <v>8288</v>
      </c>
      <c r="E8274" s="1">
        <v>1.9137144800000001</v>
      </c>
      <c r="F8274" s="1">
        <v>1.5449999999999999E-5</v>
      </c>
      <c r="G8274" s="1">
        <v>17.698599999999999</v>
      </c>
      <c r="H8274" s="1">
        <v>8.9999999999999998E-4</v>
      </c>
    </row>
    <row r="8275" spans="1:8" x14ac:dyDescent="0.3">
      <c r="A8275" s="1">
        <v>12.539757892840001</v>
      </c>
      <c r="B8275" s="1">
        <v>-73.198139688569995</v>
      </c>
      <c r="C8275" s="1" t="s">
        <v>12</v>
      </c>
      <c r="D8275" s="2" t="s">
        <v>8289</v>
      </c>
      <c r="E8275" s="1">
        <v>5.7486308700000004</v>
      </c>
      <c r="F8275" s="1">
        <v>5.9500000000000003E-5</v>
      </c>
      <c r="G8275" s="1">
        <v>16.135100000000001</v>
      </c>
      <c r="H8275" s="1">
        <v>2.0000000000000001E-4</v>
      </c>
    </row>
    <row r="8276" spans="1:8" x14ac:dyDescent="0.3">
      <c r="A8276" s="1">
        <v>12.999304946000001</v>
      </c>
      <c r="B8276" s="1">
        <v>-73.268749742729995</v>
      </c>
      <c r="C8276" s="1" t="s">
        <v>12</v>
      </c>
      <c r="D8276" s="2" t="s">
        <v>8290</v>
      </c>
      <c r="E8276" s="1">
        <v>1.7973714999999999</v>
      </c>
      <c r="F8276" s="1">
        <v>1.552E-5</v>
      </c>
      <c r="G8276" s="1">
        <v>17.3504</v>
      </c>
      <c r="H8276" s="1">
        <v>6.9999999999999999E-4</v>
      </c>
    </row>
    <row r="8277" spans="1:8" x14ac:dyDescent="0.3">
      <c r="A8277" s="1">
        <v>13.011204107159999</v>
      </c>
      <c r="B8277" s="1">
        <v>-73.227620892969995</v>
      </c>
      <c r="C8277" s="1" t="s">
        <v>12</v>
      </c>
      <c r="D8277" s="2" t="s">
        <v>8291</v>
      </c>
      <c r="E8277" s="1">
        <v>12.552323790000001</v>
      </c>
      <c r="F8277" s="1">
        <v>1.9896000000000001E-4</v>
      </c>
      <c r="G8277" s="1">
        <v>14.992900000000001</v>
      </c>
      <c r="H8277" s="1">
        <v>2.9999999999999997E-4</v>
      </c>
    </row>
    <row r="8278" spans="1:8" x14ac:dyDescent="0.3">
      <c r="A8278" s="1">
        <v>12.789154452769999</v>
      </c>
      <c r="B8278" s="1">
        <v>-73.21978811436</v>
      </c>
      <c r="C8278" s="1" t="s">
        <v>12</v>
      </c>
      <c r="D8278" s="2" t="s">
        <v>8292</v>
      </c>
      <c r="E8278" s="1">
        <v>2.6087060000000002</v>
      </c>
      <c r="F8278" s="1">
        <v>2.9519999999999999E-5</v>
      </c>
      <c r="G8278" s="1">
        <v>17.211099999999998</v>
      </c>
      <c r="H8278" s="1">
        <v>4.0000000000000002E-4</v>
      </c>
    </row>
    <row r="8279" spans="1:8" x14ac:dyDescent="0.3">
      <c r="A8279" s="1">
        <v>13.43411952195</v>
      </c>
      <c r="B8279" s="1">
        <v>-73.182145092149995</v>
      </c>
      <c r="C8279" s="1" t="s">
        <v>12</v>
      </c>
      <c r="D8279" s="2" t="s">
        <v>8293</v>
      </c>
      <c r="E8279" s="1" t="s">
        <v>15</v>
      </c>
      <c r="F8279" s="1" t="s">
        <v>16</v>
      </c>
      <c r="G8279" s="1">
        <v>17.8813</v>
      </c>
      <c r="H8279" s="1">
        <v>6.9999999999999999E-4</v>
      </c>
    </row>
    <row r="8280" spans="1:8" x14ac:dyDescent="0.3">
      <c r="A8280" s="1">
        <v>13.36349877674</v>
      </c>
      <c r="B8280" s="1">
        <v>-73.11176841228</v>
      </c>
      <c r="C8280" s="1" t="s">
        <v>12</v>
      </c>
      <c r="D8280" s="2" t="s">
        <v>8294</v>
      </c>
      <c r="E8280" s="1">
        <v>3.9662199199999999</v>
      </c>
      <c r="F8280" s="1">
        <v>1.358E-5</v>
      </c>
      <c r="G8280" s="1">
        <v>16.029499999999999</v>
      </c>
      <c r="H8280" s="1">
        <v>2.9999999999999997E-4</v>
      </c>
    </row>
    <row r="8281" spans="1:8" x14ac:dyDescent="0.3">
      <c r="A8281" s="1">
        <v>12.86225945356</v>
      </c>
      <c r="B8281" s="1">
        <v>-73.166968774530005</v>
      </c>
      <c r="C8281" s="1" t="s">
        <v>12</v>
      </c>
      <c r="D8281" s="2" t="s">
        <v>8295</v>
      </c>
      <c r="E8281" s="1" t="s">
        <v>15</v>
      </c>
      <c r="F8281" s="1" t="s">
        <v>16</v>
      </c>
      <c r="G8281" s="1">
        <v>15.9316</v>
      </c>
      <c r="H8281" s="1">
        <v>4.0000000000000002E-4</v>
      </c>
    </row>
    <row r="8282" spans="1:8" x14ac:dyDescent="0.3">
      <c r="A8282" s="1">
        <v>12.999308717610001</v>
      </c>
      <c r="B8282" s="1">
        <v>-73.105698071039996</v>
      </c>
      <c r="C8282" s="1" t="s">
        <v>12</v>
      </c>
      <c r="D8282" s="2" t="s">
        <v>8296</v>
      </c>
      <c r="E8282" s="1" t="s">
        <v>15</v>
      </c>
      <c r="F8282" s="1" t="s">
        <v>16</v>
      </c>
      <c r="G8282" s="1">
        <v>17.042899999999999</v>
      </c>
      <c r="H8282" s="1">
        <v>4.0000000000000002E-4</v>
      </c>
    </row>
    <row r="8283" spans="1:8" x14ac:dyDescent="0.3">
      <c r="A8283" s="1">
        <v>13.15363119061</v>
      </c>
      <c r="B8283" s="1">
        <v>-73.066359171830001</v>
      </c>
      <c r="C8283" s="1" t="s">
        <v>12</v>
      </c>
      <c r="D8283" s="2" t="s">
        <v>8297</v>
      </c>
      <c r="E8283" s="1">
        <v>1.4269892200000001</v>
      </c>
      <c r="F8283" s="1">
        <v>1.0339999999999999E-5</v>
      </c>
      <c r="G8283" s="1">
        <v>17.662299999999998</v>
      </c>
      <c r="H8283" s="1">
        <v>6.9999999999999999E-4</v>
      </c>
    </row>
    <row r="8284" spans="1:8" x14ac:dyDescent="0.3">
      <c r="A8284" s="1">
        <v>13.4879644116</v>
      </c>
      <c r="B8284" s="1">
        <v>-73.021106890110005</v>
      </c>
      <c r="C8284" s="1" t="s">
        <v>12</v>
      </c>
      <c r="D8284" s="2" t="s">
        <v>8298</v>
      </c>
      <c r="E8284" s="1">
        <v>7.4987047699999998</v>
      </c>
      <c r="F8284" s="1">
        <v>4.286E-5</v>
      </c>
      <c r="G8284" s="1">
        <v>15.4305</v>
      </c>
      <c r="H8284" s="1">
        <v>2.0000000000000001E-4</v>
      </c>
    </row>
    <row r="8285" spans="1:8" x14ac:dyDescent="0.3">
      <c r="A8285" s="1">
        <v>13.59475230935</v>
      </c>
      <c r="B8285" s="1">
        <v>-73.003808260669999</v>
      </c>
      <c r="C8285" s="1" t="s">
        <v>12</v>
      </c>
      <c r="D8285" s="2" t="s">
        <v>8299</v>
      </c>
      <c r="E8285" s="1" t="s">
        <v>15</v>
      </c>
      <c r="F8285" s="1" t="s">
        <v>16</v>
      </c>
      <c r="G8285" s="1">
        <v>17.163799999999998</v>
      </c>
      <c r="H8285" s="1">
        <v>4.0000000000000002E-4</v>
      </c>
    </row>
    <row r="8286" spans="1:8" x14ac:dyDescent="0.3">
      <c r="A8286" s="1">
        <v>12.117131114359999</v>
      </c>
      <c r="B8286" s="1">
        <v>-73.227624145530001</v>
      </c>
      <c r="C8286" s="1" t="s">
        <v>12</v>
      </c>
      <c r="D8286" s="2" t="s">
        <v>8300</v>
      </c>
      <c r="E8286" s="1">
        <v>10.31210827</v>
      </c>
      <c r="F8286" s="1">
        <v>1.5542E-4</v>
      </c>
      <c r="G8286" s="1">
        <v>15.6271</v>
      </c>
      <c r="H8286" s="1">
        <v>5.9999999999999995E-4</v>
      </c>
    </row>
    <row r="8287" spans="1:8" x14ac:dyDescent="0.3">
      <c r="A8287" s="1">
        <v>11.96659345051</v>
      </c>
      <c r="B8287" s="1">
        <v>-73.226021858140001</v>
      </c>
      <c r="C8287" s="1" t="s">
        <v>12</v>
      </c>
      <c r="D8287" s="2" t="s">
        <v>8301</v>
      </c>
      <c r="E8287" s="1" t="s">
        <v>15</v>
      </c>
      <c r="F8287" s="1" t="s">
        <v>16</v>
      </c>
      <c r="G8287" s="1">
        <v>16.399100000000001</v>
      </c>
      <c r="H8287" s="1">
        <v>2.9999999999999997E-4</v>
      </c>
    </row>
    <row r="8288" spans="1:8" x14ac:dyDescent="0.3">
      <c r="A8288" s="1">
        <v>11.960799257150001</v>
      </c>
      <c r="B8288" s="1">
        <v>-73.232251676749996</v>
      </c>
      <c r="C8288" s="1" t="s">
        <v>12</v>
      </c>
      <c r="D8288" s="2" t="s">
        <v>8302</v>
      </c>
      <c r="E8288" s="1" t="s">
        <v>15</v>
      </c>
      <c r="F8288" s="1" t="s">
        <v>16</v>
      </c>
      <c r="G8288" s="1">
        <v>15.6386</v>
      </c>
      <c r="H8288" s="1">
        <v>2.9999999999999997E-4</v>
      </c>
    </row>
    <row r="8289" spans="1:8" x14ac:dyDescent="0.3">
      <c r="A8289" s="1">
        <v>11.96410946946</v>
      </c>
      <c r="B8289" s="1">
        <v>-73.214986249510005</v>
      </c>
      <c r="C8289" s="1" t="s">
        <v>12</v>
      </c>
      <c r="D8289" s="2" t="s">
        <v>8303</v>
      </c>
      <c r="E8289" s="1">
        <v>11.771081150000001</v>
      </c>
      <c r="F8289" s="1">
        <v>1.5788E-4</v>
      </c>
      <c r="G8289" s="1">
        <v>15.244400000000001</v>
      </c>
      <c r="H8289" s="1">
        <v>1E-3</v>
      </c>
    </row>
    <row r="8290" spans="1:8" x14ac:dyDescent="0.3">
      <c r="A8290" s="1">
        <v>12.500931876159999</v>
      </c>
      <c r="B8290" s="1">
        <v>-73.164764019860002</v>
      </c>
      <c r="C8290" s="1" t="s">
        <v>12</v>
      </c>
      <c r="D8290" s="2" t="s">
        <v>8304</v>
      </c>
      <c r="E8290" s="1">
        <v>2.3509766600000002</v>
      </c>
      <c r="F8290" s="1">
        <v>1.5339999999999999E-5</v>
      </c>
      <c r="G8290" s="1">
        <v>16.786799999999999</v>
      </c>
      <c r="H8290" s="1">
        <v>1.6999999999999999E-3</v>
      </c>
    </row>
    <row r="8291" spans="1:8" x14ac:dyDescent="0.3">
      <c r="A8291" s="1">
        <v>12.465006481210001</v>
      </c>
      <c r="B8291" s="1">
        <v>-72.996597932529994</v>
      </c>
      <c r="C8291" s="1" t="s">
        <v>12</v>
      </c>
      <c r="D8291" s="2" t="s">
        <v>8305</v>
      </c>
      <c r="E8291" s="1">
        <v>2.4337792600000001</v>
      </c>
      <c r="F8291" s="1">
        <v>1.293E-5</v>
      </c>
      <c r="G8291" s="1">
        <v>16.697900000000001</v>
      </c>
      <c r="H8291" s="1">
        <v>1.1000000000000001E-3</v>
      </c>
    </row>
    <row r="8292" spans="1:8" x14ac:dyDescent="0.3">
      <c r="A8292" s="1">
        <v>12.909443435209999</v>
      </c>
      <c r="B8292" s="1">
        <v>-73.078743626329995</v>
      </c>
      <c r="C8292" s="1" t="s">
        <v>12</v>
      </c>
      <c r="D8292" s="2" t="s">
        <v>8306</v>
      </c>
      <c r="E8292" s="1">
        <v>6.6600101699999996</v>
      </c>
      <c r="F8292" s="1">
        <v>7.2639999999999996E-5</v>
      </c>
      <c r="G8292" s="1">
        <v>15.716200000000001</v>
      </c>
      <c r="H8292" s="1">
        <v>2.0000000000000001E-4</v>
      </c>
    </row>
    <row r="8293" spans="1:8" x14ac:dyDescent="0.3">
      <c r="A8293" s="1">
        <v>12.838784674699999</v>
      </c>
      <c r="B8293" s="1">
        <v>-73.071273659230002</v>
      </c>
      <c r="C8293" s="1" t="s">
        <v>12</v>
      </c>
      <c r="D8293" s="2" t="s">
        <v>8307</v>
      </c>
      <c r="E8293" s="1">
        <v>5.0529765400000004</v>
      </c>
      <c r="F8293" s="1">
        <v>3.3309999999999998E-5</v>
      </c>
      <c r="G8293" s="1">
        <v>15.853300000000001</v>
      </c>
      <c r="H8293" s="1">
        <v>2.0000000000000001E-4</v>
      </c>
    </row>
    <row r="8294" spans="1:8" x14ac:dyDescent="0.3">
      <c r="A8294" s="1">
        <v>12.91390600011</v>
      </c>
      <c r="B8294" s="1">
        <v>-73.025166615489994</v>
      </c>
      <c r="C8294" s="1" t="s">
        <v>12</v>
      </c>
      <c r="D8294" s="2" t="s">
        <v>8308</v>
      </c>
      <c r="E8294" s="1">
        <v>16.4554139</v>
      </c>
      <c r="F8294" s="1">
        <v>4.0923000000000001E-4</v>
      </c>
      <c r="G8294" s="1">
        <v>14.7491</v>
      </c>
      <c r="H8294" s="1">
        <v>2.0000000000000001E-4</v>
      </c>
    </row>
    <row r="8295" spans="1:8" x14ac:dyDescent="0.3">
      <c r="A8295" s="1">
        <v>13.133175714609999</v>
      </c>
      <c r="B8295" s="1">
        <v>-73.020229099679995</v>
      </c>
      <c r="C8295" s="1" t="s">
        <v>12</v>
      </c>
      <c r="D8295" s="2" t="s">
        <v>8309</v>
      </c>
      <c r="E8295" s="1" t="s">
        <v>15</v>
      </c>
      <c r="F8295" s="1" t="s">
        <v>16</v>
      </c>
      <c r="G8295" s="1">
        <v>15.919600000000001</v>
      </c>
      <c r="H8295" s="1">
        <v>2.0000000000000001E-4</v>
      </c>
    </row>
    <row r="8296" spans="1:8" x14ac:dyDescent="0.3">
      <c r="A8296" s="1">
        <v>13.48921122674</v>
      </c>
      <c r="B8296" s="1">
        <v>-72.874060643969997</v>
      </c>
      <c r="C8296" s="1" t="s">
        <v>12</v>
      </c>
      <c r="D8296" s="2" t="s">
        <v>8310</v>
      </c>
      <c r="E8296" s="1" t="s">
        <v>15</v>
      </c>
      <c r="F8296" s="1" t="s">
        <v>16</v>
      </c>
      <c r="G8296" s="1">
        <v>17.391400000000001</v>
      </c>
      <c r="H8296" s="1">
        <v>5.9999999999999995E-4</v>
      </c>
    </row>
    <row r="8297" spans="1:8" x14ac:dyDescent="0.3">
      <c r="A8297" s="1">
        <v>12.75272329541</v>
      </c>
      <c r="B8297" s="1">
        <v>-72.994502292259995</v>
      </c>
      <c r="C8297" s="1" t="s">
        <v>12</v>
      </c>
      <c r="D8297" s="2" t="s">
        <v>8311</v>
      </c>
      <c r="E8297" s="1">
        <v>1.5288567099999999</v>
      </c>
      <c r="F8297" s="1">
        <v>2.2690000000000001E-5</v>
      </c>
      <c r="G8297" s="1">
        <v>16.931699999999999</v>
      </c>
      <c r="H8297" s="1">
        <v>2E-3</v>
      </c>
    </row>
    <row r="8298" spans="1:8" x14ac:dyDescent="0.3">
      <c r="A8298" s="1">
        <v>12.83726605282</v>
      </c>
      <c r="B8298" s="1">
        <v>-72.967929783209996</v>
      </c>
      <c r="C8298" s="1" t="s">
        <v>12</v>
      </c>
      <c r="D8298" s="2" t="s">
        <v>8312</v>
      </c>
      <c r="E8298" s="1" t="s">
        <v>15</v>
      </c>
      <c r="F8298" s="1" t="s">
        <v>16</v>
      </c>
      <c r="G8298" s="1">
        <v>17.672999999999998</v>
      </c>
      <c r="H8298" s="1">
        <v>5.9999999999999995E-4</v>
      </c>
    </row>
    <row r="8299" spans="1:8" x14ac:dyDescent="0.3">
      <c r="A8299" s="1">
        <v>14.02559007404</v>
      </c>
      <c r="B8299" s="1">
        <v>-73.025985032839998</v>
      </c>
      <c r="C8299" s="1" t="s">
        <v>12</v>
      </c>
      <c r="D8299" s="2" t="s">
        <v>8313</v>
      </c>
      <c r="E8299" s="1">
        <v>3.2136532299999998</v>
      </c>
      <c r="F8299" s="1">
        <v>1.278E-5</v>
      </c>
      <c r="G8299" s="1">
        <v>16.677600000000002</v>
      </c>
      <c r="H8299" s="1">
        <v>6.9999999999999999E-4</v>
      </c>
    </row>
    <row r="8300" spans="1:8" x14ac:dyDescent="0.3">
      <c r="A8300" s="1">
        <v>13.8857959017</v>
      </c>
      <c r="B8300" s="1">
        <v>-73.023135564949996</v>
      </c>
      <c r="C8300" s="1" t="s">
        <v>12</v>
      </c>
      <c r="D8300" s="2" t="s">
        <v>8314</v>
      </c>
      <c r="E8300" s="1" t="s">
        <v>15</v>
      </c>
      <c r="F8300" s="1" t="s">
        <v>16</v>
      </c>
      <c r="G8300" s="1">
        <v>16.668399999999998</v>
      </c>
      <c r="H8300" s="1">
        <v>5.0000000000000001E-4</v>
      </c>
    </row>
    <row r="8301" spans="1:8" x14ac:dyDescent="0.3">
      <c r="A8301" s="1">
        <v>13.656030458009999</v>
      </c>
      <c r="B8301" s="1">
        <v>-72.94964449167</v>
      </c>
      <c r="C8301" s="1" t="s">
        <v>12</v>
      </c>
      <c r="D8301" s="2" t="s">
        <v>8315</v>
      </c>
      <c r="E8301" s="1" t="s">
        <v>15</v>
      </c>
      <c r="F8301" s="1" t="s">
        <v>16</v>
      </c>
      <c r="G8301" s="1">
        <v>15.6442</v>
      </c>
      <c r="H8301" s="1">
        <v>2.0000000000000001E-4</v>
      </c>
    </row>
    <row r="8302" spans="1:8" x14ac:dyDescent="0.3">
      <c r="A8302" s="1">
        <v>13.916148901370001</v>
      </c>
      <c r="B8302" s="1">
        <v>-72.883594916419995</v>
      </c>
      <c r="C8302" s="1" t="s">
        <v>12</v>
      </c>
      <c r="D8302" s="2" t="s">
        <v>8316</v>
      </c>
      <c r="E8302" s="1">
        <v>6.0927314499999996</v>
      </c>
      <c r="F8302" s="1">
        <v>4.9249999999999998E-5</v>
      </c>
      <c r="G8302" s="1">
        <v>15.693300000000001</v>
      </c>
      <c r="H8302" s="1">
        <v>4.0000000000000002E-4</v>
      </c>
    </row>
    <row r="8303" spans="1:8" x14ac:dyDescent="0.3">
      <c r="A8303" s="1">
        <v>14.0324005926</v>
      </c>
      <c r="B8303" s="1">
        <v>-72.878399200090001</v>
      </c>
      <c r="C8303" s="1" t="s">
        <v>12</v>
      </c>
      <c r="D8303" s="2" t="s">
        <v>8317</v>
      </c>
      <c r="E8303" s="1">
        <v>1.15595578</v>
      </c>
      <c r="F8303" s="1">
        <v>3.4000000000000001E-6</v>
      </c>
      <c r="G8303" s="1">
        <v>18.0959</v>
      </c>
      <c r="H8303" s="1">
        <v>5.9999999999999995E-4</v>
      </c>
    </row>
    <row r="8304" spans="1:8" x14ac:dyDescent="0.3">
      <c r="A8304" s="1">
        <v>14.14944846349</v>
      </c>
      <c r="B8304" s="1">
        <v>-72.856743787799999</v>
      </c>
      <c r="C8304" s="1" t="s">
        <v>12</v>
      </c>
      <c r="D8304" s="2" t="s">
        <v>8318</v>
      </c>
      <c r="E8304" s="1">
        <v>3.63409783</v>
      </c>
      <c r="F8304" s="1">
        <v>1.912E-5</v>
      </c>
      <c r="G8304" s="1">
        <v>16.610600000000002</v>
      </c>
      <c r="H8304" s="1">
        <v>5.0000000000000001E-4</v>
      </c>
    </row>
    <row r="8305" spans="1:8" x14ac:dyDescent="0.3">
      <c r="A8305" s="1">
        <v>10.48116627434</v>
      </c>
      <c r="B8305" s="1">
        <v>-73.539896599480002</v>
      </c>
      <c r="C8305" s="1" t="s">
        <v>12</v>
      </c>
      <c r="D8305" s="2" t="s">
        <v>8319</v>
      </c>
      <c r="E8305" s="1">
        <v>16.805561470000001</v>
      </c>
      <c r="F8305" s="1">
        <v>1.6624000000000001E-4</v>
      </c>
      <c r="G8305" s="1">
        <v>14.308</v>
      </c>
      <c r="H8305" s="1">
        <v>2.0000000000000001E-4</v>
      </c>
    </row>
    <row r="8306" spans="1:8" x14ac:dyDescent="0.3">
      <c r="A8306" s="1">
        <v>10.488662169119999</v>
      </c>
      <c r="B8306" s="1">
        <v>-73.523427523280006</v>
      </c>
      <c r="C8306" s="1" t="s">
        <v>12</v>
      </c>
      <c r="D8306" s="2" t="s">
        <v>8320</v>
      </c>
      <c r="E8306" s="1">
        <v>10.68217557</v>
      </c>
      <c r="F8306" s="1">
        <v>1.8820999999999999E-4</v>
      </c>
      <c r="G8306" s="1">
        <v>14.973000000000001</v>
      </c>
      <c r="H8306" s="1">
        <v>2.9999999999999997E-4</v>
      </c>
    </row>
    <row r="8307" spans="1:8" x14ac:dyDescent="0.3">
      <c r="A8307" s="1">
        <v>10.266118918729999</v>
      </c>
      <c r="B8307" s="1">
        <v>-73.527721648439993</v>
      </c>
      <c r="C8307" s="1" t="s">
        <v>12</v>
      </c>
      <c r="D8307" s="2" t="s">
        <v>8321</v>
      </c>
      <c r="E8307" s="1">
        <v>13.0751299</v>
      </c>
      <c r="F8307" s="1">
        <v>1.5395E-4</v>
      </c>
      <c r="G8307" s="1">
        <v>14.5869</v>
      </c>
      <c r="H8307" s="1">
        <v>1E-4</v>
      </c>
    </row>
    <row r="8308" spans="1:8" x14ac:dyDescent="0.3">
      <c r="A8308" s="1">
        <v>11.11828102792</v>
      </c>
      <c r="B8308" s="1">
        <v>-73.456785791309997</v>
      </c>
      <c r="C8308" s="1" t="s">
        <v>12</v>
      </c>
      <c r="D8308" s="2" t="s">
        <v>8322</v>
      </c>
      <c r="E8308" s="1">
        <v>5.7968548499999999</v>
      </c>
      <c r="F8308" s="1">
        <v>2.6248999999999999E-4</v>
      </c>
      <c r="G8308" s="1">
        <v>15.904</v>
      </c>
      <c r="H8308" s="1">
        <v>2.9999999999999997E-4</v>
      </c>
    </row>
    <row r="8309" spans="1:8" x14ac:dyDescent="0.3">
      <c r="A8309" s="1">
        <v>11.08965581058</v>
      </c>
      <c r="B8309" s="1">
        <v>-73.405268087850004</v>
      </c>
      <c r="C8309" s="1" t="s">
        <v>12</v>
      </c>
      <c r="D8309" s="2" t="s">
        <v>8323</v>
      </c>
      <c r="E8309" s="1" t="s">
        <v>15</v>
      </c>
      <c r="F8309" s="1" t="s">
        <v>16</v>
      </c>
      <c r="G8309" s="1">
        <v>16.4482</v>
      </c>
      <c r="H8309" s="1">
        <v>2.9999999999999997E-4</v>
      </c>
    </row>
    <row r="8310" spans="1:8" x14ac:dyDescent="0.3">
      <c r="A8310" s="1">
        <v>11.006750771289999</v>
      </c>
      <c r="B8310" s="1">
        <v>-73.397146223289994</v>
      </c>
      <c r="C8310" s="1" t="s">
        <v>12</v>
      </c>
      <c r="D8310" s="2" t="s">
        <v>8324</v>
      </c>
      <c r="E8310" s="1" t="s">
        <v>15</v>
      </c>
      <c r="F8310" s="1" t="s">
        <v>16</v>
      </c>
      <c r="G8310" s="1">
        <v>17.388000000000002</v>
      </c>
      <c r="H8310" s="1">
        <v>5.0000000000000001E-4</v>
      </c>
    </row>
    <row r="8311" spans="1:8" x14ac:dyDescent="0.3">
      <c r="A8311" s="1">
        <v>11.17071947669</v>
      </c>
      <c r="B8311" s="1">
        <v>-73.363345690819997</v>
      </c>
      <c r="C8311" s="1" t="s">
        <v>12</v>
      </c>
      <c r="D8311" s="2" t="s">
        <v>8325</v>
      </c>
      <c r="E8311" s="1" t="s">
        <v>15</v>
      </c>
      <c r="F8311" s="1" t="s">
        <v>16</v>
      </c>
      <c r="G8311" s="1">
        <v>16.868600000000001</v>
      </c>
      <c r="H8311" s="1">
        <v>5.0000000000000001E-4</v>
      </c>
    </row>
    <row r="8312" spans="1:8" x14ac:dyDescent="0.3">
      <c r="A8312" s="1">
        <v>11.495320145599999</v>
      </c>
      <c r="B8312" s="1">
        <v>-73.385580707360006</v>
      </c>
      <c r="C8312" s="1" t="s">
        <v>12</v>
      </c>
      <c r="D8312" s="2" t="s">
        <v>8326</v>
      </c>
      <c r="E8312" s="1">
        <v>8.1409718099999999</v>
      </c>
      <c r="F8312" s="1">
        <v>1.0464E-4</v>
      </c>
      <c r="G8312" s="1">
        <v>15.6157</v>
      </c>
      <c r="H8312" s="1">
        <v>2.9999999999999997E-4</v>
      </c>
    </row>
    <row r="8313" spans="1:8" x14ac:dyDescent="0.3">
      <c r="A8313" s="1">
        <v>11.773099756300001</v>
      </c>
      <c r="B8313" s="1">
        <v>-73.254934214810007</v>
      </c>
      <c r="C8313" s="1" t="s">
        <v>12</v>
      </c>
      <c r="D8313" s="2" t="s">
        <v>8327</v>
      </c>
      <c r="E8313" s="1">
        <v>1.84525012</v>
      </c>
      <c r="F8313" s="1">
        <v>3.7699999999999999E-6</v>
      </c>
      <c r="G8313" s="1">
        <v>17.187899999999999</v>
      </c>
      <c r="H8313" s="1">
        <v>5.0000000000000001E-4</v>
      </c>
    </row>
    <row r="8314" spans="1:8" x14ac:dyDescent="0.3">
      <c r="A8314" s="1">
        <v>11.06155298861</v>
      </c>
      <c r="B8314" s="1">
        <v>-73.348831837939997</v>
      </c>
      <c r="C8314" s="1" t="s">
        <v>12</v>
      </c>
      <c r="D8314" s="2" t="s">
        <v>8328</v>
      </c>
      <c r="E8314" s="1">
        <v>7.7217817499999999</v>
      </c>
      <c r="F8314" s="1">
        <v>1.2432E-4</v>
      </c>
      <c r="G8314" s="1">
        <v>15.378399999999999</v>
      </c>
      <c r="H8314" s="1">
        <v>2.9999999999999997E-4</v>
      </c>
    </row>
    <row r="8315" spans="1:8" x14ac:dyDescent="0.3">
      <c r="A8315" s="1">
        <v>10.954834794750001</v>
      </c>
      <c r="B8315" s="1">
        <v>-73.301093358789998</v>
      </c>
      <c r="C8315" s="1" t="s">
        <v>12</v>
      </c>
      <c r="D8315" s="2" t="s">
        <v>8329</v>
      </c>
      <c r="E8315" s="1" t="s">
        <v>15</v>
      </c>
      <c r="F8315" s="1" t="s">
        <v>16</v>
      </c>
      <c r="G8315" s="1">
        <v>16.5764</v>
      </c>
      <c r="H8315" s="1">
        <v>2.9999999999999997E-4</v>
      </c>
    </row>
    <row r="8316" spans="1:8" x14ac:dyDescent="0.3">
      <c r="A8316" s="1">
        <v>11.646360474310001</v>
      </c>
      <c r="B8316" s="1">
        <v>-73.174260362249996</v>
      </c>
      <c r="C8316" s="1" t="s">
        <v>12</v>
      </c>
      <c r="D8316" s="2" t="s">
        <v>8330</v>
      </c>
      <c r="E8316" s="1">
        <v>1.8921024200000001</v>
      </c>
      <c r="F8316" s="1">
        <v>1.5840000000000001E-5</v>
      </c>
      <c r="G8316" s="1">
        <v>17.663</v>
      </c>
      <c r="H8316" s="1">
        <v>2.3E-3</v>
      </c>
    </row>
    <row r="8317" spans="1:8" x14ac:dyDescent="0.3">
      <c r="A8317" s="1">
        <v>12.342004058920001</v>
      </c>
      <c r="B8317" s="1">
        <v>-73.751443877870003</v>
      </c>
      <c r="C8317" s="1" t="s">
        <v>12</v>
      </c>
      <c r="D8317" s="2" t="s">
        <v>8331</v>
      </c>
      <c r="E8317" s="1">
        <v>1.4740223699999999</v>
      </c>
      <c r="F8317" s="1">
        <v>5.6699999999999999E-6</v>
      </c>
      <c r="G8317" s="1">
        <v>17.492100000000001</v>
      </c>
      <c r="H8317" s="1">
        <v>1.5E-3</v>
      </c>
    </row>
    <row r="8318" spans="1:8" x14ac:dyDescent="0.3">
      <c r="A8318" s="1">
        <v>12.98673690817</v>
      </c>
      <c r="B8318" s="1">
        <v>-73.625849055139994</v>
      </c>
      <c r="C8318" s="1" t="s">
        <v>12</v>
      </c>
      <c r="D8318" s="2" t="s">
        <v>8332</v>
      </c>
      <c r="E8318" s="1" t="s">
        <v>15</v>
      </c>
      <c r="F8318" s="1" t="s">
        <v>16</v>
      </c>
      <c r="G8318" s="1">
        <v>15.9122</v>
      </c>
      <c r="H8318" s="1">
        <v>2.0000000000000001E-4</v>
      </c>
    </row>
    <row r="8319" spans="1:8" x14ac:dyDescent="0.3">
      <c r="A8319" s="1">
        <v>12.549941521659999</v>
      </c>
      <c r="B8319" s="1">
        <v>-73.630810029179997</v>
      </c>
      <c r="C8319" s="1" t="s">
        <v>12</v>
      </c>
      <c r="D8319" s="2" t="s">
        <v>8333</v>
      </c>
      <c r="E8319" s="1">
        <v>5.9498653299999997</v>
      </c>
      <c r="F8319" s="1">
        <v>6.7199999999999994E-5</v>
      </c>
      <c r="G8319" s="1">
        <v>15.7288</v>
      </c>
      <c r="H8319" s="1">
        <v>5.0000000000000001E-4</v>
      </c>
    </row>
    <row r="8320" spans="1:8" x14ac:dyDescent="0.3">
      <c r="A8320" s="1">
        <v>13.4190899112</v>
      </c>
      <c r="B8320" s="1">
        <v>-73.564633969300004</v>
      </c>
      <c r="C8320" s="1" t="s">
        <v>12</v>
      </c>
      <c r="D8320" s="2" t="s">
        <v>8334</v>
      </c>
      <c r="E8320" s="1">
        <v>4.8467092300000001</v>
      </c>
      <c r="F8320" s="1">
        <v>4.7120000000000003E-5</v>
      </c>
      <c r="G8320" s="1">
        <v>15.8042</v>
      </c>
      <c r="H8320" s="1">
        <v>4.0000000000000002E-4</v>
      </c>
    </row>
    <row r="8321" spans="1:8" x14ac:dyDescent="0.3">
      <c r="A8321" s="1">
        <v>13.72574469573</v>
      </c>
      <c r="B8321" s="1">
        <v>-73.419912066419997</v>
      </c>
      <c r="C8321" s="1" t="s">
        <v>12</v>
      </c>
      <c r="D8321" s="2" t="s">
        <v>8335</v>
      </c>
      <c r="E8321" s="1">
        <v>1.54129206</v>
      </c>
      <c r="F8321" s="1">
        <v>4.6600000000000003E-6</v>
      </c>
      <c r="G8321" s="1">
        <v>17.340499999999999</v>
      </c>
      <c r="H8321" s="1">
        <v>5.9999999999999995E-4</v>
      </c>
    </row>
    <row r="8322" spans="1:8" x14ac:dyDescent="0.3">
      <c r="A8322" s="1">
        <v>12.502065859109999</v>
      </c>
      <c r="B8322" s="1">
        <v>-73.573494836219993</v>
      </c>
      <c r="C8322" s="1" t="s">
        <v>12</v>
      </c>
      <c r="D8322" s="2" t="s">
        <v>8336</v>
      </c>
      <c r="E8322" s="1">
        <v>1.4423928699999999</v>
      </c>
      <c r="F8322" s="1">
        <v>3.5899999999999999E-6</v>
      </c>
      <c r="G8322" s="1">
        <v>17.241199999999999</v>
      </c>
      <c r="H8322" s="1">
        <v>6.9999999999999999E-4</v>
      </c>
    </row>
    <row r="8323" spans="1:8" x14ac:dyDescent="0.3">
      <c r="A8323" s="1">
        <v>12.21256958068</v>
      </c>
      <c r="B8323" s="1">
        <v>-73.570610234509999</v>
      </c>
      <c r="C8323" s="1" t="s">
        <v>12</v>
      </c>
      <c r="D8323" s="2" t="s">
        <v>8337</v>
      </c>
      <c r="E8323" s="1">
        <v>1.4175059000000001</v>
      </c>
      <c r="F8323" s="1">
        <v>8.5399999999999996E-6</v>
      </c>
      <c r="G8323" s="1">
        <v>17.6081</v>
      </c>
      <c r="H8323" s="1">
        <v>8.9999999999999998E-4</v>
      </c>
    </row>
    <row r="8324" spans="1:8" x14ac:dyDescent="0.3">
      <c r="A8324" s="1">
        <v>12.376708470780001</v>
      </c>
      <c r="B8324" s="1">
        <v>-73.559058750069994</v>
      </c>
      <c r="C8324" s="1" t="s">
        <v>12</v>
      </c>
      <c r="D8324" s="2" t="s">
        <v>8338</v>
      </c>
      <c r="E8324" s="1" t="s">
        <v>15</v>
      </c>
      <c r="F8324" s="1" t="s">
        <v>16</v>
      </c>
      <c r="G8324" s="1">
        <v>16.244299999999999</v>
      </c>
      <c r="H8324" s="1">
        <v>2.9999999999999997E-4</v>
      </c>
    </row>
    <row r="8325" spans="1:8" x14ac:dyDescent="0.3">
      <c r="A8325" s="1">
        <v>12.62571506325</v>
      </c>
      <c r="B8325" s="1">
        <v>-73.555602015220003</v>
      </c>
      <c r="C8325" s="1" t="s">
        <v>12</v>
      </c>
      <c r="D8325" s="2" t="s">
        <v>8339</v>
      </c>
      <c r="E8325" s="1">
        <v>4.3513131600000001</v>
      </c>
      <c r="F8325" s="1">
        <v>1.806E-5</v>
      </c>
      <c r="G8325" s="1">
        <v>15.9238</v>
      </c>
      <c r="H8325" s="1">
        <v>5.9999999999999995E-4</v>
      </c>
    </row>
    <row r="8326" spans="1:8" x14ac:dyDescent="0.3">
      <c r="A8326" s="1">
        <v>12.970304408660001</v>
      </c>
      <c r="B8326" s="1">
        <v>-73.481966653750007</v>
      </c>
      <c r="C8326" s="1" t="s">
        <v>12</v>
      </c>
      <c r="D8326" s="2" t="s">
        <v>8340</v>
      </c>
      <c r="E8326" s="1" t="s">
        <v>15</v>
      </c>
      <c r="F8326" s="1" t="s">
        <v>16</v>
      </c>
      <c r="G8326" s="1">
        <v>15.7798</v>
      </c>
      <c r="H8326" s="1">
        <v>2.0000000000000001E-4</v>
      </c>
    </row>
    <row r="8327" spans="1:8" x14ac:dyDescent="0.3">
      <c r="A8327" s="1">
        <v>12.74104180314</v>
      </c>
      <c r="B8327" s="1">
        <v>-73.494101382129998</v>
      </c>
      <c r="C8327" s="1" t="s">
        <v>12</v>
      </c>
      <c r="D8327" s="2" t="s">
        <v>8341</v>
      </c>
      <c r="E8327" s="1">
        <v>6.0852475699999999</v>
      </c>
      <c r="F8327" s="1">
        <v>8.2180000000000003E-5</v>
      </c>
      <c r="G8327" s="1">
        <v>15.9223</v>
      </c>
      <c r="H8327" s="1">
        <v>5.0000000000000001E-4</v>
      </c>
    </row>
    <row r="8328" spans="1:8" x14ac:dyDescent="0.3">
      <c r="A8328" s="1">
        <v>12.27252243925</v>
      </c>
      <c r="B8328" s="1">
        <v>-73.483646461649997</v>
      </c>
      <c r="C8328" s="1" t="s">
        <v>12</v>
      </c>
      <c r="D8328" s="2" t="s">
        <v>8342</v>
      </c>
      <c r="E8328" s="1" t="s">
        <v>15</v>
      </c>
      <c r="F8328" s="1" t="s">
        <v>16</v>
      </c>
      <c r="G8328" s="1">
        <v>17.070699999999999</v>
      </c>
      <c r="H8328" s="1">
        <v>5.9999999999999995E-4</v>
      </c>
    </row>
    <row r="8329" spans="1:8" x14ac:dyDescent="0.3">
      <c r="A8329" s="1">
        <v>12.506634815649999</v>
      </c>
      <c r="B8329" s="1">
        <v>-73.442260635219995</v>
      </c>
      <c r="C8329" s="1" t="s">
        <v>12</v>
      </c>
      <c r="D8329" s="2" t="s">
        <v>8343</v>
      </c>
      <c r="E8329" s="1" t="s">
        <v>15</v>
      </c>
      <c r="F8329" s="1" t="s">
        <v>16</v>
      </c>
      <c r="G8329" s="1">
        <v>17.298100000000002</v>
      </c>
      <c r="H8329" s="1">
        <v>5.0000000000000001E-4</v>
      </c>
    </row>
    <row r="8330" spans="1:8" x14ac:dyDescent="0.3">
      <c r="A8330" s="1">
        <v>12.734539095180001</v>
      </c>
      <c r="B8330" s="1">
        <v>-73.386594070749993</v>
      </c>
      <c r="C8330" s="1" t="s">
        <v>12</v>
      </c>
      <c r="D8330" s="2" t="s">
        <v>8344</v>
      </c>
      <c r="E8330" s="1">
        <v>1.8198660200000001</v>
      </c>
      <c r="F8330" s="1">
        <v>5.8900000000000004E-6</v>
      </c>
      <c r="G8330" s="1">
        <v>17.151199999999999</v>
      </c>
      <c r="H8330" s="1">
        <v>5.0000000000000001E-4</v>
      </c>
    </row>
    <row r="8331" spans="1:8" x14ac:dyDescent="0.3">
      <c r="A8331" s="1">
        <v>13.12452912324</v>
      </c>
      <c r="B8331" s="1">
        <v>-73.405225701649996</v>
      </c>
      <c r="C8331" s="1" t="s">
        <v>12</v>
      </c>
      <c r="D8331" s="2" t="s">
        <v>8345</v>
      </c>
      <c r="E8331" s="1">
        <v>3.7888056400000001</v>
      </c>
      <c r="F8331" s="1">
        <v>5.0519999999999997E-5</v>
      </c>
      <c r="G8331" s="1">
        <v>16.465199999999999</v>
      </c>
      <c r="H8331" s="1">
        <v>4.0000000000000002E-4</v>
      </c>
    </row>
    <row r="8332" spans="1:8" x14ac:dyDescent="0.3">
      <c r="A8332" s="1">
        <v>13.200831408879999</v>
      </c>
      <c r="B8332" s="1">
        <v>-73.378067970230006</v>
      </c>
      <c r="C8332" s="1" t="s">
        <v>12</v>
      </c>
      <c r="D8332" s="2" t="s">
        <v>8346</v>
      </c>
      <c r="E8332" s="1" t="s">
        <v>15</v>
      </c>
      <c r="F8332" s="1" t="s">
        <v>16</v>
      </c>
      <c r="G8332" s="1">
        <v>17.315200000000001</v>
      </c>
      <c r="H8332" s="1">
        <v>5.0000000000000001E-4</v>
      </c>
    </row>
    <row r="8333" spans="1:8" x14ac:dyDescent="0.3">
      <c r="A8333" s="1">
        <v>13.1501214035</v>
      </c>
      <c r="B8333" s="1">
        <v>-73.358739335630005</v>
      </c>
      <c r="C8333" s="1" t="s">
        <v>12</v>
      </c>
      <c r="D8333" s="2" t="s">
        <v>8347</v>
      </c>
      <c r="E8333" s="1">
        <v>1.9361696399999999</v>
      </c>
      <c r="F8333" s="1">
        <v>8.0700000000000007E-6</v>
      </c>
      <c r="G8333" s="1">
        <v>17.2257</v>
      </c>
      <c r="H8333" s="1">
        <v>5.9999999999999995E-4</v>
      </c>
    </row>
    <row r="8334" spans="1:8" x14ac:dyDescent="0.3">
      <c r="A8334" s="1">
        <v>13.78001485543</v>
      </c>
      <c r="B8334" s="1">
        <v>-73.28537579188</v>
      </c>
      <c r="C8334" s="1" t="s">
        <v>12</v>
      </c>
      <c r="D8334" s="2" t="s">
        <v>8348</v>
      </c>
      <c r="E8334" s="1">
        <v>3.0577404000000001</v>
      </c>
      <c r="F8334" s="1">
        <v>1.47E-5</v>
      </c>
      <c r="G8334" s="1">
        <v>16.2652</v>
      </c>
      <c r="H8334" s="1">
        <v>5.0000000000000001E-4</v>
      </c>
    </row>
    <row r="8335" spans="1:8" x14ac:dyDescent="0.3">
      <c r="A8335" s="1">
        <v>13.74897459626</v>
      </c>
      <c r="B8335" s="1">
        <v>-73.289960765580005</v>
      </c>
      <c r="C8335" s="1" t="s">
        <v>12</v>
      </c>
      <c r="D8335" s="2" t="s">
        <v>8349</v>
      </c>
      <c r="E8335" s="1">
        <v>1.4918516799999999</v>
      </c>
      <c r="F8335" s="1">
        <v>7.1500000000000002E-6</v>
      </c>
      <c r="G8335" s="1">
        <v>17.772300000000001</v>
      </c>
      <c r="H8335" s="1">
        <v>5.0000000000000001E-4</v>
      </c>
    </row>
    <row r="8336" spans="1:8" x14ac:dyDescent="0.3">
      <c r="A8336" s="1">
        <v>13.293042706</v>
      </c>
      <c r="B8336" s="1">
        <v>-73.322553865700002</v>
      </c>
      <c r="C8336" s="1" t="s">
        <v>12</v>
      </c>
      <c r="D8336" s="2" t="s">
        <v>8350</v>
      </c>
      <c r="E8336" s="1" t="s">
        <v>15</v>
      </c>
      <c r="F8336" s="1" t="s">
        <v>16</v>
      </c>
      <c r="G8336" s="1">
        <v>17.8444</v>
      </c>
      <c r="H8336" s="1">
        <v>1.2999999999999999E-3</v>
      </c>
    </row>
    <row r="8337" spans="1:8" x14ac:dyDescent="0.3">
      <c r="A8337" s="1">
        <v>13.11993418758</v>
      </c>
      <c r="B8337" s="1">
        <v>-73.257850927480007</v>
      </c>
      <c r="C8337" s="1" t="s">
        <v>12</v>
      </c>
      <c r="D8337" s="2" t="s">
        <v>8351</v>
      </c>
      <c r="E8337" s="1">
        <v>3.6179582099999998</v>
      </c>
      <c r="F8337" s="1">
        <v>5.5250000000000001E-5</v>
      </c>
      <c r="G8337" s="1">
        <v>16.8888</v>
      </c>
      <c r="H8337" s="1">
        <v>1.1999999999999999E-3</v>
      </c>
    </row>
    <row r="8338" spans="1:8" x14ac:dyDescent="0.3">
      <c r="A8338" s="1">
        <v>13.44001350079</v>
      </c>
      <c r="B8338" s="1">
        <v>-73.258565090000005</v>
      </c>
      <c r="C8338" s="1" t="s">
        <v>12</v>
      </c>
      <c r="D8338" s="2" t="s">
        <v>8352</v>
      </c>
      <c r="E8338" s="1">
        <v>4.66186861</v>
      </c>
      <c r="F8338" s="1">
        <v>4.392E-5</v>
      </c>
      <c r="G8338" s="1">
        <v>16.150200000000002</v>
      </c>
      <c r="H8338" s="1">
        <v>2.0000000000000001E-4</v>
      </c>
    </row>
    <row r="8339" spans="1:8" x14ac:dyDescent="0.3">
      <c r="A8339" s="1">
        <v>13.61463433093</v>
      </c>
      <c r="B8339" s="1">
        <v>-73.204133212970007</v>
      </c>
      <c r="C8339" s="1" t="s">
        <v>12</v>
      </c>
      <c r="D8339" s="2" t="s">
        <v>8353</v>
      </c>
      <c r="E8339" s="1" t="s">
        <v>15</v>
      </c>
      <c r="F8339" s="1" t="s">
        <v>16</v>
      </c>
      <c r="G8339" s="1">
        <v>16.3323</v>
      </c>
      <c r="H8339" s="1">
        <v>4.0000000000000002E-4</v>
      </c>
    </row>
    <row r="8340" spans="1:8" x14ac:dyDescent="0.3">
      <c r="A8340" s="1">
        <v>14.14469109313</v>
      </c>
      <c r="B8340" s="1">
        <v>-73.375100575819999</v>
      </c>
      <c r="C8340" s="1" t="s">
        <v>12</v>
      </c>
      <c r="D8340" s="2" t="s">
        <v>8354</v>
      </c>
      <c r="E8340" s="1">
        <v>3.0427313100000002</v>
      </c>
      <c r="F8340" s="1">
        <v>8.2994999999999998E-4</v>
      </c>
      <c r="G8340" s="1">
        <v>16.386900000000001</v>
      </c>
      <c r="H8340" s="1">
        <v>5.0000000000000001E-4</v>
      </c>
    </row>
    <row r="8341" spans="1:8" x14ac:dyDescent="0.3">
      <c r="A8341" s="1">
        <v>14.734450885859999</v>
      </c>
      <c r="B8341" s="1">
        <v>-73.251213624249999</v>
      </c>
      <c r="C8341" s="1" t="s">
        <v>12</v>
      </c>
      <c r="D8341" s="2" t="s">
        <v>8355</v>
      </c>
      <c r="E8341" s="1">
        <v>1.24735109</v>
      </c>
      <c r="F8341" s="1">
        <v>5.7400000000000001E-6</v>
      </c>
      <c r="G8341" s="1">
        <v>17.8446</v>
      </c>
      <c r="H8341" s="1">
        <v>1E-3</v>
      </c>
    </row>
    <row r="8342" spans="1:8" x14ac:dyDescent="0.3">
      <c r="A8342" s="1">
        <v>14.410320615230001</v>
      </c>
      <c r="B8342" s="1">
        <v>-73.22204547698</v>
      </c>
      <c r="C8342" s="1" t="s">
        <v>12</v>
      </c>
      <c r="D8342" s="2" t="s">
        <v>8356</v>
      </c>
      <c r="E8342" s="1">
        <v>1.2973368300000001</v>
      </c>
      <c r="F8342" s="1">
        <v>7.1199999999999996E-6</v>
      </c>
      <c r="G8342" s="1">
        <v>17.479299999999999</v>
      </c>
      <c r="H8342" s="1">
        <v>3.3E-3</v>
      </c>
    </row>
    <row r="8343" spans="1:8" x14ac:dyDescent="0.3">
      <c r="A8343" s="1">
        <v>15.21490263285</v>
      </c>
      <c r="B8343" s="1">
        <v>-73.224940176640004</v>
      </c>
      <c r="C8343" s="1" t="s">
        <v>12</v>
      </c>
      <c r="D8343" s="2" t="s">
        <v>8357</v>
      </c>
      <c r="E8343" s="1">
        <v>1.2700425799999999</v>
      </c>
      <c r="F8343" s="1">
        <v>8.8599999999999999E-6</v>
      </c>
      <c r="G8343" s="1">
        <v>16.676300000000001</v>
      </c>
      <c r="H8343" s="1">
        <v>6.9999999999999999E-4</v>
      </c>
    </row>
    <row r="8344" spans="1:8" x14ac:dyDescent="0.3">
      <c r="A8344" s="1">
        <v>15.070994020060001</v>
      </c>
      <c r="B8344" s="1">
        <v>-73.230822488759998</v>
      </c>
      <c r="C8344" s="1" t="s">
        <v>12</v>
      </c>
      <c r="D8344" s="2" t="s">
        <v>8358</v>
      </c>
      <c r="E8344" s="1" t="s">
        <v>15</v>
      </c>
      <c r="F8344" s="1" t="s">
        <v>16</v>
      </c>
      <c r="G8344" s="1">
        <v>15.904999999999999</v>
      </c>
      <c r="H8344" s="1">
        <v>2.9999999999999997E-4</v>
      </c>
    </row>
    <row r="8345" spans="1:8" x14ac:dyDescent="0.3">
      <c r="A8345" s="1">
        <v>15.535866933659999</v>
      </c>
      <c r="B8345" s="1">
        <v>-73.068466412679996</v>
      </c>
      <c r="C8345" s="1" t="s">
        <v>12</v>
      </c>
      <c r="D8345" s="2" t="s">
        <v>8359</v>
      </c>
      <c r="E8345" s="1">
        <v>2.0109348499999999</v>
      </c>
      <c r="F8345" s="1">
        <v>1.4250000000000001E-5</v>
      </c>
      <c r="G8345" s="1">
        <v>17.481100000000001</v>
      </c>
      <c r="H8345" s="1">
        <v>1.1999999999999999E-3</v>
      </c>
    </row>
    <row r="8346" spans="1:8" x14ac:dyDescent="0.3">
      <c r="A8346" s="1">
        <v>14.694751978379999</v>
      </c>
      <c r="B8346" s="1">
        <v>-73.139377869369994</v>
      </c>
      <c r="C8346" s="1" t="s">
        <v>12</v>
      </c>
      <c r="D8346" s="2" t="s">
        <v>8360</v>
      </c>
      <c r="E8346" s="1" t="s">
        <v>15</v>
      </c>
      <c r="F8346" s="1" t="s">
        <v>16</v>
      </c>
      <c r="G8346" s="1">
        <v>17.6526</v>
      </c>
      <c r="H8346" s="1">
        <v>5.9999999999999995E-4</v>
      </c>
    </row>
    <row r="8347" spans="1:8" x14ac:dyDescent="0.3">
      <c r="A8347" s="1">
        <v>14.72545681573</v>
      </c>
      <c r="B8347" s="1">
        <v>-73.126740031439994</v>
      </c>
      <c r="C8347" s="1" t="s">
        <v>12</v>
      </c>
      <c r="D8347" s="2" t="s">
        <v>8361</v>
      </c>
      <c r="E8347" s="1" t="s">
        <v>15</v>
      </c>
      <c r="F8347" s="1" t="s">
        <v>16</v>
      </c>
      <c r="G8347" s="1">
        <v>16.183299999999999</v>
      </c>
      <c r="H8347" s="1">
        <v>2.0000000000000001E-4</v>
      </c>
    </row>
    <row r="8348" spans="1:8" x14ac:dyDescent="0.3">
      <c r="A8348" s="1">
        <v>15.17209032986</v>
      </c>
      <c r="B8348" s="1">
        <v>-73.110654299480004</v>
      </c>
      <c r="C8348" s="1" t="s">
        <v>12</v>
      </c>
      <c r="D8348" s="2" t="s">
        <v>8362</v>
      </c>
      <c r="E8348" s="1">
        <v>2.98700338</v>
      </c>
      <c r="F8348" s="1">
        <v>1.6460000000000002E-5</v>
      </c>
      <c r="G8348" s="1">
        <v>16.373100000000001</v>
      </c>
      <c r="H8348" s="1">
        <v>8.0000000000000004E-4</v>
      </c>
    </row>
    <row r="8349" spans="1:8" x14ac:dyDescent="0.3">
      <c r="A8349" s="1">
        <v>15.18423658549</v>
      </c>
      <c r="B8349" s="1">
        <v>-73.078566543519997</v>
      </c>
      <c r="C8349" s="1" t="s">
        <v>12</v>
      </c>
      <c r="D8349" s="2" t="s">
        <v>8363</v>
      </c>
      <c r="E8349" s="1" t="s">
        <v>15</v>
      </c>
      <c r="F8349" s="1" t="s">
        <v>16</v>
      </c>
      <c r="G8349" s="1">
        <v>15.3734</v>
      </c>
      <c r="H8349" s="1">
        <v>2.0000000000000001E-4</v>
      </c>
    </row>
    <row r="8350" spans="1:8" x14ac:dyDescent="0.3">
      <c r="A8350" s="1">
        <v>15.30346767372</v>
      </c>
      <c r="B8350" s="1">
        <v>-73.03933520599</v>
      </c>
      <c r="C8350" s="1" t="s">
        <v>12</v>
      </c>
      <c r="D8350" s="2" t="s">
        <v>8364</v>
      </c>
      <c r="E8350" s="1" t="s">
        <v>15</v>
      </c>
      <c r="F8350" s="1" t="s">
        <v>16</v>
      </c>
      <c r="G8350" s="1">
        <v>16.794799999999999</v>
      </c>
      <c r="H8350" s="1">
        <v>4.0000000000000002E-4</v>
      </c>
    </row>
    <row r="8351" spans="1:8" x14ac:dyDescent="0.3">
      <c r="A8351" s="1">
        <v>15.50859378528</v>
      </c>
      <c r="B8351" s="1">
        <v>-72.997951105249996</v>
      </c>
      <c r="C8351" s="1" t="s">
        <v>12</v>
      </c>
      <c r="D8351" s="2" t="s">
        <v>8365</v>
      </c>
      <c r="E8351" s="1">
        <v>1.3873718100000001</v>
      </c>
      <c r="F8351" s="1">
        <v>1.433E-5</v>
      </c>
      <c r="G8351" s="1">
        <v>17.466799999999999</v>
      </c>
      <c r="H8351" s="1">
        <v>1.1000000000000001E-3</v>
      </c>
    </row>
    <row r="8352" spans="1:8" x14ac:dyDescent="0.3">
      <c r="A8352" s="1">
        <v>13.78040100222</v>
      </c>
      <c r="B8352" s="1">
        <v>-73.222737339259993</v>
      </c>
      <c r="C8352" s="1" t="s">
        <v>12</v>
      </c>
      <c r="D8352" s="2" t="s">
        <v>8366</v>
      </c>
      <c r="E8352" s="1" t="s">
        <v>15</v>
      </c>
      <c r="F8352" s="1" t="s">
        <v>16</v>
      </c>
      <c r="G8352" s="1">
        <v>16.530200000000001</v>
      </c>
      <c r="H8352" s="1">
        <v>2.9999999999999997E-4</v>
      </c>
    </row>
    <row r="8353" spans="1:8" x14ac:dyDescent="0.3">
      <c r="A8353" s="1">
        <v>13.748721763260001</v>
      </c>
      <c r="B8353" s="1">
        <v>-73.168440098239998</v>
      </c>
      <c r="C8353" s="1" t="s">
        <v>12</v>
      </c>
      <c r="D8353" s="2" t="s">
        <v>8367</v>
      </c>
      <c r="E8353" s="1">
        <v>5.25026233</v>
      </c>
      <c r="F8353" s="1">
        <v>4.6879999999999998E-5</v>
      </c>
      <c r="G8353" s="1">
        <v>15.717700000000001</v>
      </c>
      <c r="H8353" s="1">
        <v>5.0000000000000001E-4</v>
      </c>
    </row>
    <row r="8354" spans="1:8" x14ac:dyDescent="0.3">
      <c r="A8354" s="1">
        <v>13.90417946138</v>
      </c>
      <c r="B8354" s="1">
        <v>-73.106416992619998</v>
      </c>
      <c r="C8354" s="1" t="s">
        <v>12</v>
      </c>
      <c r="D8354" s="2" t="s">
        <v>8368</v>
      </c>
      <c r="E8354" s="1" t="s">
        <v>15</v>
      </c>
      <c r="F8354" s="1" t="s">
        <v>16</v>
      </c>
      <c r="G8354" s="1">
        <v>17.5868</v>
      </c>
      <c r="H8354" s="1">
        <v>5.9999999999999995E-4</v>
      </c>
    </row>
    <row r="8355" spans="1:8" x14ac:dyDescent="0.3">
      <c r="A8355" s="1">
        <v>14.189514230489999</v>
      </c>
      <c r="B8355" s="1">
        <v>-73.061097965819997</v>
      </c>
      <c r="C8355" s="1" t="s">
        <v>12</v>
      </c>
      <c r="D8355" s="2" t="s">
        <v>8369</v>
      </c>
      <c r="E8355" s="1">
        <v>1.03600263</v>
      </c>
      <c r="F8355" s="1">
        <v>5.1499999999999998E-6</v>
      </c>
      <c r="G8355" s="1">
        <v>16.987200000000001</v>
      </c>
      <c r="H8355" s="1">
        <v>6.9999999999999999E-4</v>
      </c>
    </row>
    <row r="8356" spans="1:8" x14ac:dyDescent="0.3">
      <c r="A8356" s="1">
        <v>14.703756439099999</v>
      </c>
      <c r="B8356" s="1">
        <v>-72.92579798861</v>
      </c>
      <c r="C8356" s="1" t="s">
        <v>12</v>
      </c>
      <c r="D8356" s="2" t="s">
        <v>8370</v>
      </c>
      <c r="E8356" s="1" t="s">
        <v>15</v>
      </c>
      <c r="F8356" s="1" t="s">
        <v>16</v>
      </c>
      <c r="G8356" s="1">
        <v>17.1751</v>
      </c>
      <c r="H8356" s="1">
        <v>6.9999999999999999E-4</v>
      </c>
    </row>
    <row r="8357" spans="1:8" x14ac:dyDescent="0.3">
      <c r="A8357" s="1">
        <v>15.18225039805</v>
      </c>
      <c r="B8357" s="1">
        <v>-72.834960499540003</v>
      </c>
      <c r="C8357" s="1" t="s">
        <v>12</v>
      </c>
      <c r="D8357" s="2" t="s">
        <v>8371</v>
      </c>
      <c r="E8357" s="1">
        <v>3.1608489199999998</v>
      </c>
      <c r="F8357" s="1">
        <v>6.211E-5</v>
      </c>
      <c r="G8357" s="1">
        <v>16.5366</v>
      </c>
      <c r="H8357" s="1">
        <v>8.9999999999999998E-4</v>
      </c>
    </row>
    <row r="8358" spans="1:8" x14ac:dyDescent="0.3">
      <c r="A8358" s="1">
        <v>12.40091890894</v>
      </c>
      <c r="B8358" s="1">
        <v>-73.40014637598</v>
      </c>
      <c r="C8358" s="1" t="s">
        <v>12</v>
      </c>
      <c r="D8358" s="2" t="s">
        <v>8372</v>
      </c>
      <c r="E8358" s="1">
        <v>1.48322921</v>
      </c>
      <c r="F8358" s="1">
        <v>2.74E-6</v>
      </c>
      <c r="G8358" s="1">
        <v>17.3201</v>
      </c>
      <c r="H8358" s="1">
        <v>5.0000000000000001E-4</v>
      </c>
    </row>
    <row r="8359" spans="1:8" x14ac:dyDescent="0.3">
      <c r="A8359" s="1">
        <v>12.36915666268</v>
      </c>
      <c r="B8359" s="1">
        <v>-73.404203334670001</v>
      </c>
      <c r="C8359" s="1" t="s">
        <v>12</v>
      </c>
      <c r="D8359" s="2" t="s">
        <v>8373</v>
      </c>
      <c r="E8359" s="1" t="s">
        <v>15</v>
      </c>
      <c r="F8359" s="1" t="s">
        <v>16</v>
      </c>
      <c r="G8359" s="1">
        <v>15.995100000000001</v>
      </c>
      <c r="H8359" s="1">
        <v>1.6999999999999999E-3</v>
      </c>
    </row>
    <row r="8360" spans="1:8" x14ac:dyDescent="0.3">
      <c r="A8360" s="1">
        <v>12.218016399630001</v>
      </c>
      <c r="B8360" s="1">
        <v>-73.409741062509994</v>
      </c>
      <c r="C8360" s="1" t="s">
        <v>12</v>
      </c>
      <c r="D8360" s="2" t="s">
        <v>8374</v>
      </c>
      <c r="E8360" s="1">
        <v>1.90009669</v>
      </c>
      <c r="F8360" s="1">
        <v>6.28E-6</v>
      </c>
      <c r="G8360" s="1">
        <v>17.140999999999998</v>
      </c>
      <c r="H8360" s="1">
        <v>5.9999999999999995E-4</v>
      </c>
    </row>
    <row r="8361" spans="1:8" x14ac:dyDescent="0.3">
      <c r="A8361" s="1">
        <v>11.950924731300001</v>
      </c>
      <c r="B8361" s="1">
        <v>-73.420478165649996</v>
      </c>
      <c r="C8361" s="1" t="s">
        <v>12</v>
      </c>
      <c r="D8361" s="2" t="s">
        <v>8375</v>
      </c>
      <c r="E8361" s="1">
        <v>1.7719430199999999</v>
      </c>
      <c r="F8361" s="1">
        <v>2.7399999999999999E-5</v>
      </c>
      <c r="G8361" s="1">
        <v>17.255600000000001</v>
      </c>
      <c r="H8361" s="1">
        <v>6.9999999999999999E-4</v>
      </c>
    </row>
    <row r="8362" spans="1:8" x14ac:dyDescent="0.3">
      <c r="A8362" s="1">
        <v>12.44981030287</v>
      </c>
      <c r="B8362" s="1">
        <v>-73.39636828175</v>
      </c>
      <c r="C8362" s="1" t="s">
        <v>12</v>
      </c>
      <c r="D8362" s="2" t="s">
        <v>8376</v>
      </c>
      <c r="E8362" s="1" t="s">
        <v>15</v>
      </c>
      <c r="F8362" s="1" t="s">
        <v>16</v>
      </c>
      <c r="G8362" s="1">
        <v>17.928100000000001</v>
      </c>
      <c r="H8362" s="1">
        <v>6.9999999999999999E-4</v>
      </c>
    </row>
    <row r="8363" spans="1:8" x14ac:dyDescent="0.3">
      <c r="A8363" s="1">
        <v>12.53997917968</v>
      </c>
      <c r="B8363" s="1">
        <v>-73.34672474896</v>
      </c>
      <c r="C8363" s="1" t="s">
        <v>12</v>
      </c>
      <c r="D8363" s="2" t="s">
        <v>8377</v>
      </c>
      <c r="E8363" s="1">
        <v>6.4874129700000003</v>
      </c>
      <c r="F8363" s="1">
        <v>3.7974999999999999E-4</v>
      </c>
      <c r="G8363" s="1">
        <v>16.010899999999999</v>
      </c>
      <c r="H8363" s="1">
        <v>4.0000000000000002E-4</v>
      </c>
    </row>
    <row r="8364" spans="1:8" x14ac:dyDescent="0.3">
      <c r="A8364" s="1">
        <v>12.806416629519999</v>
      </c>
      <c r="B8364" s="1">
        <v>-73.285881141939996</v>
      </c>
      <c r="C8364" s="1" t="s">
        <v>12</v>
      </c>
      <c r="D8364" s="2" t="s">
        <v>8378</v>
      </c>
      <c r="E8364" s="1">
        <v>1.5573882100000001</v>
      </c>
      <c r="F8364" s="1">
        <v>8.9199999999999993E-6</v>
      </c>
      <c r="G8364" s="1">
        <v>17.103400000000001</v>
      </c>
      <c r="H8364" s="1">
        <v>1.4E-3</v>
      </c>
    </row>
    <row r="8365" spans="1:8" x14ac:dyDescent="0.3">
      <c r="A8365" s="1">
        <v>12.14772845812</v>
      </c>
      <c r="B8365" s="1">
        <v>-73.34936611789</v>
      </c>
      <c r="C8365" s="1" t="s">
        <v>12</v>
      </c>
      <c r="D8365" s="2" t="s">
        <v>8379</v>
      </c>
      <c r="E8365" s="1" t="s">
        <v>15</v>
      </c>
      <c r="F8365" s="1" t="s">
        <v>16</v>
      </c>
      <c r="G8365" s="1">
        <v>17.9939</v>
      </c>
      <c r="H8365" s="1">
        <v>6.9999999999999999E-4</v>
      </c>
    </row>
    <row r="8366" spans="1:8" x14ac:dyDescent="0.3">
      <c r="A8366" s="1">
        <v>12.26931781977</v>
      </c>
      <c r="B8366" s="1">
        <v>-73.316790005559994</v>
      </c>
      <c r="C8366" s="1" t="s">
        <v>12</v>
      </c>
      <c r="D8366" s="2" t="s">
        <v>8380</v>
      </c>
      <c r="E8366" s="1" t="s">
        <v>15</v>
      </c>
      <c r="F8366" s="1" t="s">
        <v>16</v>
      </c>
      <c r="G8366" s="1">
        <v>17.252500000000001</v>
      </c>
      <c r="H8366" s="1">
        <v>4.0000000000000002E-4</v>
      </c>
    </row>
    <row r="8367" spans="1:8" x14ac:dyDescent="0.3">
      <c r="A8367" s="1">
        <v>12.2185924762</v>
      </c>
      <c r="B8367" s="1">
        <v>-73.304303403350005</v>
      </c>
      <c r="C8367" s="1" t="s">
        <v>12</v>
      </c>
      <c r="D8367" s="2" t="s">
        <v>8381</v>
      </c>
      <c r="E8367" s="1" t="s">
        <v>15</v>
      </c>
      <c r="F8367" s="1" t="s">
        <v>16</v>
      </c>
      <c r="G8367" s="1">
        <v>17.195599999999999</v>
      </c>
      <c r="H8367" s="1">
        <v>4.0000000000000002E-4</v>
      </c>
    </row>
    <row r="8368" spans="1:8" x14ac:dyDescent="0.3">
      <c r="A8368" s="1">
        <v>12.571708370130001</v>
      </c>
      <c r="B8368" s="1">
        <v>-73.257160124120006</v>
      </c>
      <c r="C8368" s="1" t="s">
        <v>12</v>
      </c>
      <c r="D8368" s="2" t="s">
        <v>8382</v>
      </c>
      <c r="E8368" s="1">
        <v>1.36078565</v>
      </c>
      <c r="F8368" s="1">
        <v>8.5599999999999994E-6</v>
      </c>
      <c r="G8368" s="1">
        <v>17.955400000000001</v>
      </c>
      <c r="H8368" s="1">
        <v>1.1999999999999999E-3</v>
      </c>
    </row>
    <row r="8369" spans="1:8" x14ac:dyDescent="0.3">
      <c r="A8369" s="1">
        <v>12.357610691570001</v>
      </c>
      <c r="B8369" s="1">
        <v>-73.235591664699996</v>
      </c>
      <c r="C8369" s="1" t="s">
        <v>12</v>
      </c>
      <c r="D8369" s="2" t="s">
        <v>8383</v>
      </c>
      <c r="E8369" s="1" t="s">
        <v>15</v>
      </c>
      <c r="F8369" s="1" t="s">
        <v>16</v>
      </c>
      <c r="G8369" s="1">
        <v>17.871099999999998</v>
      </c>
      <c r="H8369" s="1">
        <v>5.9999999999999995E-4</v>
      </c>
    </row>
    <row r="8370" spans="1:8" x14ac:dyDescent="0.3">
      <c r="A8370" s="1">
        <v>12.981988412050001</v>
      </c>
      <c r="B8370" s="1">
        <v>-73.259463515319993</v>
      </c>
      <c r="C8370" s="1" t="s">
        <v>12</v>
      </c>
      <c r="D8370" s="2" t="s">
        <v>8384</v>
      </c>
      <c r="E8370" s="1" t="s">
        <v>15</v>
      </c>
      <c r="F8370" s="1" t="s">
        <v>16</v>
      </c>
      <c r="G8370" s="1">
        <v>16.407499999999999</v>
      </c>
      <c r="H8370" s="1">
        <v>2.9999999999999997E-4</v>
      </c>
    </row>
    <row r="8371" spans="1:8" x14ac:dyDescent="0.3">
      <c r="A8371" s="1">
        <v>12.79393339696</v>
      </c>
      <c r="B8371" s="1">
        <v>-73.217901217990004</v>
      </c>
      <c r="C8371" s="1" t="s">
        <v>12</v>
      </c>
      <c r="D8371" s="2" t="s">
        <v>8385</v>
      </c>
      <c r="E8371" s="1">
        <v>1.6287570300000001</v>
      </c>
      <c r="F8371" s="1">
        <v>9.8099999999999992E-6</v>
      </c>
      <c r="G8371" s="1">
        <v>17.2713</v>
      </c>
      <c r="H8371" s="1">
        <v>5.9999999999999995E-4</v>
      </c>
    </row>
    <row r="8372" spans="1:8" x14ac:dyDescent="0.3">
      <c r="A8372" s="1">
        <v>13.012854452679999</v>
      </c>
      <c r="B8372" s="1">
        <v>-73.191796148639995</v>
      </c>
      <c r="C8372" s="1" t="s">
        <v>12</v>
      </c>
      <c r="D8372" s="2" t="s">
        <v>8386</v>
      </c>
      <c r="E8372" s="1">
        <v>1.83703912</v>
      </c>
      <c r="F8372" s="1">
        <v>1.152E-5</v>
      </c>
      <c r="G8372" s="1">
        <v>17.347200000000001</v>
      </c>
      <c r="H8372" s="1">
        <v>1.1000000000000001E-3</v>
      </c>
    </row>
    <row r="8373" spans="1:8" x14ac:dyDescent="0.3">
      <c r="A8373" s="1">
        <v>13.42979457263</v>
      </c>
      <c r="B8373" s="1">
        <v>-73.093808158179996</v>
      </c>
      <c r="C8373" s="1" t="s">
        <v>12</v>
      </c>
      <c r="D8373" s="2" t="s">
        <v>8387</v>
      </c>
      <c r="E8373" s="1" t="s">
        <v>15</v>
      </c>
      <c r="F8373" s="1" t="s">
        <v>16</v>
      </c>
      <c r="G8373" s="1">
        <v>16.0824</v>
      </c>
      <c r="H8373" s="1">
        <v>2.9999999999999997E-4</v>
      </c>
    </row>
    <row r="8374" spans="1:8" x14ac:dyDescent="0.3">
      <c r="A8374" s="1">
        <v>12.784262679719999</v>
      </c>
      <c r="B8374" s="1">
        <v>-73.137275988629995</v>
      </c>
      <c r="C8374" s="1" t="s">
        <v>12</v>
      </c>
      <c r="D8374" s="2" t="s">
        <v>8388</v>
      </c>
      <c r="E8374" s="1">
        <v>2.8991058500000002</v>
      </c>
      <c r="F8374" s="1">
        <v>1.1579999999999999E-5</v>
      </c>
      <c r="G8374" s="1">
        <v>16.751300000000001</v>
      </c>
      <c r="H8374" s="1">
        <v>5.0000000000000001E-4</v>
      </c>
    </row>
    <row r="8375" spans="1:8" x14ac:dyDescent="0.3">
      <c r="A8375" s="1">
        <v>13.27332525207</v>
      </c>
      <c r="B8375" s="1">
        <v>-73.072587780869995</v>
      </c>
      <c r="C8375" s="1" t="s">
        <v>12</v>
      </c>
      <c r="D8375" s="2" t="s">
        <v>8389</v>
      </c>
      <c r="E8375" s="1" t="s">
        <v>15</v>
      </c>
      <c r="F8375" s="1" t="s">
        <v>16</v>
      </c>
      <c r="G8375" s="1">
        <v>16.724699999999999</v>
      </c>
      <c r="H8375" s="1">
        <v>5.0000000000000001E-4</v>
      </c>
    </row>
    <row r="8376" spans="1:8" x14ac:dyDescent="0.3">
      <c r="A8376" s="1">
        <v>13.32781208299</v>
      </c>
      <c r="B8376" s="1">
        <v>-73.061780663139999</v>
      </c>
      <c r="C8376" s="1" t="s">
        <v>12</v>
      </c>
      <c r="D8376" s="2" t="s">
        <v>8390</v>
      </c>
      <c r="E8376" s="1" t="s">
        <v>15</v>
      </c>
      <c r="F8376" s="1" t="s">
        <v>16</v>
      </c>
      <c r="G8376" s="1">
        <v>16.7883</v>
      </c>
      <c r="H8376" s="1">
        <v>5.0000000000000001E-4</v>
      </c>
    </row>
    <row r="8377" spans="1:8" x14ac:dyDescent="0.3">
      <c r="A8377" s="1">
        <v>13.43552581538</v>
      </c>
      <c r="B8377" s="1">
        <v>-73.061715997210001</v>
      </c>
      <c r="C8377" s="1" t="s">
        <v>12</v>
      </c>
      <c r="D8377" s="2" t="s">
        <v>8391</v>
      </c>
      <c r="E8377" s="1">
        <v>2.7011148399999998</v>
      </c>
      <c r="F8377" s="1">
        <v>3.6390000000000002E-5</v>
      </c>
      <c r="G8377" s="1">
        <v>16.819900000000001</v>
      </c>
      <c r="H8377" s="1">
        <v>1.1000000000000001E-3</v>
      </c>
    </row>
    <row r="8378" spans="1:8" x14ac:dyDescent="0.3">
      <c r="A8378" s="1">
        <v>13.31892859139</v>
      </c>
      <c r="B8378" s="1">
        <v>-73.031220643029997</v>
      </c>
      <c r="C8378" s="1" t="s">
        <v>12</v>
      </c>
      <c r="D8378" s="2" t="s">
        <v>8392</v>
      </c>
      <c r="E8378" s="1">
        <v>4.3349440299999999</v>
      </c>
      <c r="F8378" s="1">
        <v>9.5999999999999996E-6</v>
      </c>
      <c r="G8378" s="1">
        <v>15.2315</v>
      </c>
      <c r="H8378" s="1">
        <v>5.0000000000000001E-4</v>
      </c>
    </row>
    <row r="8379" spans="1:8" x14ac:dyDescent="0.3">
      <c r="A8379" s="1">
        <v>11.93598965758</v>
      </c>
      <c r="B8379" s="1">
        <v>-73.296041606749995</v>
      </c>
      <c r="C8379" s="1" t="s">
        <v>12</v>
      </c>
      <c r="D8379" s="2" t="s">
        <v>8393</v>
      </c>
      <c r="E8379" s="1">
        <v>1.7443420700000001</v>
      </c>
      <c r="F8379" s="1">
        <v>7.9300000000000003E-6</v>
      </c>
      <c r="G8379" s="1">
        <v>17.5672</v>
      </c>
      <c r="H8379" s="1">
        <v>1E-3</v>
      </c>
    </row>
    <row r="8380" spans="1:8" x14ac:dyDescent="0.3">
      <c r="A8380" s="1">
        <v>12.23059690547</v>
      </c>
      <c r="B8380" s="1">
        <v>-73.193912386099996</v>
      </c>
      <c r="C8380" s="1" t="s">
        <v>12</v>
      </c>
      <c r="D8380" s="2" t="s">
        <v>8394</v>
      </c>
      <c r="E8380" s="1" t="s">
        <v>15</v>
      </c>
      <c r="F8380" s="1" t="s">
        <v>16</v>
      </c>
      <c r="G8380" s="1">
        <v>16.668800000000001</v>
      </c>
      <c r="H8380" s="1">
        <v>4.0000000000000002E-4</v>
      </c>
    </row>
    <row r="8381" spans="1:8" x14ac:dyDescent="0.3">
      <c r="A8381" s="1">
        <v>12.488426510389999</v>
      </c>
      <c r="B8381" s="1">
        <v>-73.161503511899994</v>
      </c>
      <c r="C8381" s="1" t="s">
        <v>12</v>
      </c>
      <c r="D8381" s="2" t="s">
        <v>8395</v>
      </c>
      <c r="E8381" s="1" t="s">
        <v>15</v>
      </c>
      <c r="F8381" s="1" t="s">
        <v>16</v>
      </c>
      <c r="G8381" s="1">
        <v>17.0425</v>
      </c>
      <c r="H8381" s="1">
        <v>4.0000000000000002E-4</v>
      </c>
    </row>
    <row r="8382" spans="1:8" x14ac:dyDescent="0.3">
      <c r="A8382" s="1">
        <v>12.48026197586</v>
      </c>
      <c r="B8382" s="1">
        <v>-73.154519011069993</v>
      </c>
      <c r="C8382" s="1" t="s">
        <v>12</v>
      </c>
      <c r="D8382" s="2" t="s">
        <v>8396</v>
      </c>
      <c r="E8382" s="1">
        <v>9.1886412100000001</v>
      </c>
      <c r="F8382" s="1">
        <v>9.0749999999999997E-5</v>
      </c>
      <c r="G8382" s="1">
        <v>15.071199999999999</v>
      </c>
      <c r="H8382" s="1">
        <v>2.9999999999999997E-4</v>
      </c>
    </row>
    <row r="8383" spans="1:8" x14ac:dyDescent="0.3">
      <c r="A8383" s="1">
        <v>12.274100386700001</v>
      </c>
      <c r="B8383" s="1">
        <v>-73.175220880200001</v>
      </c>
      <c r="C8383" s="1" t="s">
        <v>12</v>
      </c>
      <c r="D8383" s="2" t="s">
        <v>8397</v>
      </c>
      <c r="E8383" s="1" t="s">
        <v>15</v>
      </c>
      <c r="F8383" s="1" t="s">
        <v>16</v>
      </c>
      <c r="G8383" s="1">
        <v>16.819700000000001</v>
      </c>
      <c r="H8383" s="1">
        <v>5.0000000000000001E-4</v>
      </c>
    </row>
    <row r="8384" spans="1:8" x14ac:dyDescent="0.3">
      <c r="A8384" s="1">
        <v>12.60747181919</v>
      </c>
      <c r="B8384" s="1">
        <v>-73.121742860929999</v>
      </c>
      <c r="C8384" s="1" t="s">
        <v>12</v>
      </c>
      <c r="D8384" s="2" t="s">
        <v>8398</v>
      </c>
      <c r="E8384" s="1">
        <v>5.9538658099999999</v>
      </c>
      <c r="F8384" s="1">
        <v>9.3759999999999997E-5</v>
      </c>
      <c r="G8384" s="1">
        <v>15.923500000000001</v>
      </c>
      <c r="H8384" s="1">
        <v>4.0000000000000002E-4</v>
      </c>
    </row>
    <row r="8385" spans="1:8" x14ac:dyDescent="0.3">
      <c r="A8385" s="1">
        <v>12.6149872452</v>
      </c>
      <c r="B8385" s="1">
        <v>-73.098417865919998</v>
      </c>
      <c r="C8385" s="1" t="s">
        <v>12</v>
      </c>
      <c r="D8385" s="2" t="s">
        <v>8399</v>
      </c>
      <c r="E8385" s="1">
        <v>1.46947224</v>
      </c>
      <c r="F8385" s="1">
        <v>8.49E-6</v>
      </c>
      <c r="G8385" s="1">
        <v>17.647200000000002</v>
      </c>
      <c r="H8385" s="1">
        <v>5.0000000000000001E-4</v>
      </c>
    </row>
    <row r="8386" spans="1:8" x14ac:dyDescent="0.3">
      <c r="A8386" s="1">
        <v>12.41692350181</v>
      </c>
      <c r="B8386" s="1">
        <v>-73.102144236399994</v>
      </c>
      <c r="C8386" s="1" t="s">
        <v>12</v>
      </c>
      <c r="D8386" s="2" t="s">
        <v>8400</v>
      </c>
      <c r="E8386" s="1">
        <v>4.8480261999999996</v>
      </c>
      <c r="F8386" s="1">
        <v>4.2389999999999999E-5</v>
      </c>
      <c r="G8386" s="1">
        <v>15.7761</v>
      </c>
      <c r="H8386" s="1">
        <v>5.0000000000000001E-4</v>
      </c>
    </row>
    <row r="8387" spans="1:8" x14ac:dyDescent="0.3">
      <c r="A8387" s="1">
        <v>12.42813116464</v>
      </c>
      <c r="B8387" s="1">
        <v>-73.091604723060001</v>
      </c>
      <c r="C8387" s="1" t="s">
        <v>12</v>
      </c>
      <c r="D8387" s="2" t="s">
        <v>8401</v>
      </c>
      <c r="E8387" s="1">
        <v>3.28541455</v>
      </c>
      <c r="F8387" s="1">
        <v>4.367E-5</v>
      </c>
      <c r="G8387" s="1">
        <v>16.613600000000002</v>
      </c>
      <c r="H8387" s="1">
        <v>4.0000000000000002E-4</v>
      </c>
    </row>
    <row r="8388" spans="1:8" x14ac:dyDescent="0.3">
      <c r="A8388" s="1">
        <v>11.923709528270001</v>
      </c>
      <c r="B8388" s="1">
        <v>-73.139584913549996</v>
      </c>
      <c r="C8388" s="1" t="s">
        <v>12</v>
      </c>
      <c r="D8388" s="2" t="s">
        <v>8402</v>
      </c>
      <c r="E8388" s="1" t="s">
        <v>15</v>
      </c>
      <c r="F8388" s="1" t="s">
        <v>16</v>
      </c>
      <c r="G8388" s="1">
        <v>17.370699999999999</v>
      </c>
      <c r="H8388" s="1">
        <v>5.0000000000000001E-4</v>
      </c>
    </row>
    <row r="8389" spans="1:8" x14ac:dyDescent="0.3">
      <c r="A8389" s="1">
        <v>11.950721267720001</v>
      </c>
      <c r="B8389" s="1">
        <v>-73.099603656490004</v>
      </c>
      <c r="C8389" s="1" t="s">
        <v>12</v>
      </c>
      <c r="D8389" s="2" t="s">
        <v>8403</v>
      </c>
      <c r="E8389" s="1">
        <v>2.5844263399999998</v>
      </c>
      <c r="F8389" s="1">
        <v>5.9499999999999998E-6</v>
      </c>
      <c r="G8389" s="1">
        <v>17.0273</v>
      </c>
      <c r="H8389" s="1">
        <v>5.0000000000000001E-4</v>
      </c>
    </row>
    <row r="8390" spans="1:8" x14ac:dyDescent="0.3">
      <c r="A8390" s="1">
        <v>12.15701909941</v>
      </c>
      <c r="B8390" s="1">
        <v>-73.061859261579997</v>
      </c>
      <c r="C8390" s="1" t="s">
        <v>12</v>
      </c>
      <c r="D8390" s="2" t="s">
        <v>8404</v>
      </c>
      <c r="E8390" s="1" t="s">
        <v>15</v>
      </c>
      <c r="F8390" s="1" t="s">
        <v>16</v>
      </c>
      <c r="G8390" s="1">
        <v>16.334900000000001</v>
      </c>
      <c r="H8390" s="1">
        <v>2.9999999999999997E-4</v>
      </c>
    </row>
    <row r="8391" spans="1:8" x14ac:dyDescent="0.3">
      <c r="A8391" s="1">
        <v>12.49556559112</v>
      </c>
      <c r="B8391" s="1">
        <v>-73.058943448199997</v>
      </c>
      <c r="C8391" s="1" t="s">
        <v>12</v>
      </c>
      <c r="D8391" s="2" t="s">
        <v>8405</v>
      </c>
      <c r="E8391" s="1" t="s">
        <v>15</v>
      </c>
      <c r="F8391" s="1" t="s">
        <v>16</v>
      </c>
      <c r="G8391" s="1">
        <v>15.795</v>
      </c>
      <c r="H8391" s="1">
        <v>2.9999999999999997E-4</v>
      </c>
    </row>
    <row r="8392" spans="1:8" x14ac:dyDescent="0.3">
      <c r="A8392" s="1">
        <v>12.43446218099</v>
      </c>
      <c r="B8392" s="1">
        <v>-73.057689232620007</v>
      </c>
      <c r="C8392" s="1" t="s">
        <v>12</v>
      </c>
      <c r="D8392" s="2" t="s">
        <v>8406</v>
      </c>
      <c r="E8392" s="1">
        <v>9.9412254299999994</v>
      </c>
      <c r="F8392" s="1">
        <v>2.0379999999999999E-4</v>
      </c>
      <c r="G8392" s="1">
        <v>15.177</v>
      </c>
      <c r="H8392" s="1">
        <v>2.0000000000000001E-4</v>
      </c>
    </row>
    <row r="8393" spans="1:8" x14ac:dyDescent="0.3">
      <c r="A8393" s="1">
        <v>12.61324836595</v>
      </c>
      <c r="B8393" s="1">
        <v>-73.02479041993</v>
      </c>
      <c r="C8393" s="1" t="s">
        <v>12</v>
      </c>
      <c r="D8393" s="2" t="s">
        <v>8407</v>
      </c>
      <c r="E8393" s="1" t="s">
        <v>15</v>
      </c>
      <c r="F8393" s="1" t="s">
        <v>16</v>
      </c>
      <c r="G8393" s="1">
        <v>16.968900000000001</v>
      </c>
      <c r="H8393" s="1">
        <v>5.0000000000000001E-4</v>
      </c>
    </row>
    <row r="8394" spans="1:8" x14ac:dyDescent="0.3">
      <c r="A8394" s="1">
        <v>12.341056860189999</v>
      </c>
      <c r="B8394" s="1">
        <v>-72.996165096240006</v>
      </c>
      <c r="C8394" s="1" t="s">
        <v>12</v>
      </c>
      <c r="D8394" s="2" t="s">
        <v>8408</v>
      </c>
      <c r="E8394" s="1">
        <v>1.82849843</v>
      </c>
      <c r="F8394" s="1">
        <v>9.38E-6</v>
      </c>
      <c r="G8394" s="1">
        <v>17.3413</v>
      </c>
      <c r="H8394" s="1">
        <v>4.0000000000000002E-4</v>
      </c>
    </row>
    <row r="8395" spans="1:8" x14ac:dyDescent="0.3">
      <c r="A8395" s="1">
        <v>12.5571772825</v>
      </c>
      <c r="B8395" s="1">
        <v>-72.98923451476</v>
      </c>
      <c r="C8395" s="1" t="s">
        <v>12</v>
      </c>
      <c r="D8395" s="2" t="s">
        <v>8409</v>
      </c>
      <c r="E8395" s="1">
        <v>2.4225487999999999</v>
      </c>
      <c r="F8395" s="1">
        <v>1.8470000000000001E-5</v>
      </c>
      <c r="G8395" s="1">
        <v>17.272400000000001</v>
      </c>
      <c r="H8395" s="1">
        <v>6.9999999999999999E-4</v>
      </c>
    </row>
    <row r="8396" spans="1:8" x14ac:dyDescent="0.3">
      <c r="A8396" s="1">
        <v>12.439112851579999</v>
      </c>
      <c r="B8396" s="1">
        <v>-72.985520408209993</v>
      </c>
      <c r="C8396" s="1" t="s">
        <v>12</v>
      </c>
      <c r="D8396" s="2" t="s">
        <v>8410</v>
      </c>
      <c r="E8396" s="1" t="s">
        <v>15</v>
      </c>
      <c r="F8396" s="1" t="s">
        <v>16</v>
      </c>
      <c r="G8396" s="1">
        <v>16.9605</v>
      </c>
      <c r="H8396" s="1">
        <v>1E-3</v>
      </c>
    </row>
    <row r="8397" spans="1:8" x14ac:dyDescent="0.3">
      <c r="A8397" s="1">
        <v>12.91104495315</v>
      </c>
      <c r="B8397" s="1">
        <v>-73.044492759510007</v>
      </c>
      <c r="C8397" s="1" t="s">
        <v>12</v>
      </c>
      <c r="D8397" s="2" t="s">
        <v>8411</v>
      </c>
      <c r="E8397" s="1">
        <v>1.97431705</v>
      </c>
      <c r="F8397" s="1">
        <v>7.0299999999999996E-6</v>
      </c>
      <c r="G8397" s="1">
        <v>16.943300000000001</v>
      </c>
      <c r="H8397" s="1">
        <v>4.0000000000000002E-4</v>
      </c>
    </row>
    <row r="8398" spans="1:8" x14ac:dyDescent="0.3">
      <c r="A8398" s="1">
        <v>12.960339006290001</v>
      </c>
      <c r="B8398" s="1">
        <v>-73.041780582089999</v>
      </c>
      <c r="C8398" s="1" t="s">
        <v>12</v>
      </c>
      <c r="D8398" s="2" t="s">
        <v>8412</v>
      </c>
      <c r="E8398" s="1">
        <v>9.7299783299999998</v>
      </c>
      <c r="F8398" s="1">
        <v>2.2112E-4</v>
      </c>
      <c r="G8398" s="1">
        <v>15.224399999999999</v>
      </c>
      <c r="H8398" s="1">
        <v>1.5E-3</v>
      </c>
    </row>
    <row r="8399" spans="1:8" x14ac:dyDescent="0.3">
      <c r="A8399" s="1">
        <v>12.731550207730001</v>
      </c>
      <c r="B8399" s="1">
        <v>-73.024782493559997</v>
      </c>
      <c r="C8399" s="1" t="s">
        <v>12</v>
      </c>
      <c r="D8399" s="2" t="s">
        <v>8413</v>
      </c>
      <c r="E8399" s="1">
        <v>5.6918888699999997</v>
      </c>
      <c r="F8399" s="1">
        <v>9.8490000000000001E-5</v>
      </c>
      <c r="G8399" s="1">
        <v>16.0228</v>
      </c>
      <c r="H8399" s="1">
        <v>4.0000000000000002E-4</v>
      </c>
    </row>
    <row r="8400" spans="1:8" x14ac:dyDescent="0.3">
      <c r="A8400" s="1">
        <v>13.41391765371</v>
      </c>
      <c r="B8400" s="1">
        <v>-72.909961714079998</v>
      </c>
      <c r="C8400" s="1" t="s">
        <v>12</v>
      </c>
      <c r="D8400" s="2" t="s">
        <v>8414</v>
      </c>
      <c r="E8400" s="1">
        <v>8.3342560999999993</v>
      </c>
      <c r="F8400" s="1">
        <v>1.194E-4</v>
      </c>
      <c r="G8400" s="1">
        <v>15.1213</v>
      </c>
      <c r="H8400" s="1">
        <v>2.9999999999999997E-4</v>
      </c>
    </row>
    <row r="8401" spans="1:8" x14ac:dyDescent="0.3">
      <c r="A8401" s="1">
        <v>13.507455903749999</v>
      </c>
      <c r="B8401" s="1">
        <v>-72.892476358219994</v>
      </c>
      <c r="C8401" s="1" t="s">
        <v>12</v>
      </c>
      <c r="D8401" s="2" t="s">
        <v>8415</v>
      </c>
      <c r="E8401" s="1" t="s">
        <v>15</v>
      </c>
      <c r="F8401" s="1" t="s">
        <v>16</v>
      </c>
      <c r="G8401" s="1">
        <v>17.177900000000001</v>
      </c>
      <c r="H8401" s="1">
        <v>5.0000000000000001E-4</v>
      </c>
    </row>
    <row r="8402" spans="1:8" x14ac:dyDescent="0.3">
      <c r="A8402" s="1">
        <v>12.85698846285</v>
      </c>
      <c r="B8402" s="1">
        <v>-72.942889379670007</v>
      </c>
      <c r="C8402" s="1" t="s">
        <v>12</v>
      </c>
      <c r="D8402" s="2" t="s">
        <v>8416</v>
      </c>
      <c r="E8402" s="1">
        <v>5.02323728</v>
      </c>
      <c r="F8402" s="1">
        <v>3.0069999999999998E-5</v>
      </c>
      <c r="G8402" s="1">
        <v>15.8766</v>
      </c>
      <c r="H8402" s="1">
        <v>2.0000000000000001E-4</v>
      </c>
    </row>
    <row r="8403" spans="1:8" x14ac:dyDescent="0.3">
      <c r="A8403" s="1">
        <v>13.09941359682</v>
      </c>
      <c r="B8403" s="1">
        <v>-72.919391245919996</v>
      </c>
      <c r="C8403" s="1" t="s">
        <v>12</v>
      </c>
      <c r="D8403" s="2" t="s">
        <v>8417</v>
      </c>
      <c r="E8403" s="1" t="s">
        <v>15</v>
      </c>
      <c r="F8403" s="1" t="s">
        <v>16</v>
      </c>
      <c r="G8403" s="1">
        <v>16.974</v>
      </c>
      <c r="H8403" s="1">
        <v>4.0000000000000002E-4</v>
      </c>
    </row>
    <row r="8404" spans="1:8" x14ac:dyDescent="0.3">
      <c r="A8404" s="1">
        <v>13.14135236572</v>
      </c>
      <c r="B8404" s="1">
        <v>-72.894070492279994</v>
      </c>
      <c r="C8404" s="1" t="s">
        <v>12</v>
      </c>
      <c r="D8404" s="2" t="s">
        <v>8418</v>
      </c>
      <c r="E8404" s="1">
        <v>6.4336426400000004</v>
      </c>
      <c r="F8404" s="1">
        <v>7.3520000000000001E-5</v>
      </c>
      <c r="G8404" s="1">
        <v>15.466900000000001</v>
      </c>
      <c r="H8404" s="1">
        <v>1E-4</v>
      </c>
    </row>
    <row r="8405" spans="1:8" x14ac:dyDescent="0.3">
      <c r="A8405" s="1">
        <v>13.85217339023</v>
      </c>
      <c r="B8405" s="1">
        <v>-73.008378319490006</v>
      </c>
      <c r="C8405" s="1" t="s">
        <v>12</v>
      </c>
      <c r="D8405" s="2" t="s">
        <v>8419</v>
      </c>
      <c r="E8405" s="1" t="s">
        <v>15</v>
      </c>
      <c r="F8405" s="1" t="s">
        <v>16</v>
      </c>
      <c r="G8405" s="1">
        <v>17.3064</v>
      </c>
      <c r="H8405" s="1">
        <v>5.0000000000000001E-4</v>
      </c>
    </row>
    <row r="8406" spans="1:8" x14ac:dyDescent="0.3">
      <c r="A8406" s="1">
        <v>14.48486928196</v>
      </c>
      <c r="B8406" s="1">
        <v>-72.907650497739994</v>
      </c>
      <c r="C8406" s="1" t="s">
        <v>12</v>
      </c>
      <c r="D8406" s="2" t="s">
        <v>8420</v>
      </c>
      <c r="E8406" s="1" t="s">
        <v>15</v>
      </c>
      <c r="F8406" s="1" t="s">
        <v>16</v>
      </c>
      <c r="G8406" s="1">
        <v>18.2134</v>
      </c>
      <c r="H8406" s="1">
        <v>8.0000000000000004E-4</v>
      </c>
    </row>
    <row r="8407" spans="1:8" x14ac:dyDescent="0.3">
      <c r="A8407" s="1">
        <v>14.09434512638</v>
      </c>
      <c r="B8407" s="1">
        <v>-72.959474640449997</v>
      </c>
      <c r="C8407" s="1" t="s">
        <v>12</v>
      </c>
      <c r="D8407" s="2" t="s">
        <v>8421</v>
      </c>
      <c r="E8407" s="1" t="s">
        <v>15</v>
      </c>
      <c r="F8407" s="1" t="s">
        <v>16</v>
      </c>
      <c r="G8407" s="1">
        <v>16.756499999999999</v>
      </c>
      <c r="H8407" s="1">
        <v>5.0000000000000001E-4</v>
      </c>
    </row>
    <row r="8408" spans="1:8" x14ac:dyDescent="0.3">
      <c r="A8408" s="1">
        <v>13.664190163480001</v>
      </c>
      <c r="B8408" s="1">
        <v>-73.016954419650006</v>
      </c>
      <c r="C8408" s="1" t="s">
        <v>12</v>
      </c>
      <c r="D8408" s="2" t="s">
        <v>8422</v>
      </c>
      <c r="E8408" s="1">
        <v>2.97331287</v>
      </c>
      <c r="F8408" s="1">
        <v>1.874E-5</v>
      </c>
      <c r="G8408" s="1">
        <v>16.650099999999998</v>
      </c>
      <c r="H8408" s="1">
        <v>2.9999999999999997E-4</v>
      </c>
    </row>
    <row r="8409" spans="1:8" x14ac:dyDescent="0.3">
      <c r="A8409" s="1">
        <v>14.802806873750001</v>
      </c>
      <c r="B8409" s="1">
        <v>-72.858372309190003</v>
      </c>
      <c r="C8409" s="1" t="s">
        <v>12</v>
      </c>
      <c r="D8409" s="2" t="s">
        <v>8423</v>
      </c>
      <c r="E8409" s="1" t="s">
        <v>15</v>
      </c>
      <c r="F8409" s="1" t="s">
        <v>16</v>
      </c>
      <c r="G8409" s="1">
        <v>16.831399999999999</v>
      </c>
      <c r="H8409" s="1">
        <v>6.9999999999999999E-4</v>
      </c>
    </row>
    <row r="8410" spans="1:8" x14ac:dyDescent="0.3">
      <c r="A8410" s="1">
        <v>162.11343926869</v>
      </c>
      <c r="B8410" s="1">
        <v>-51.320357136939997</v>
      </c>
      <c r="C8410" s="1" t="s">
        <v>17</v>
      </c>
      <c r="D8410" s="2" t="s">
        <v>8424</v>
      </c>
      <c r="E8410" s="1">
        <v>10.23799071</v>
      </c>
      <c r="F8410" s="1">
        <v>3.8350999999999999E-4</v>
      </c>
      <c r="G8410" s="1">
        <v>16.616800000000001</v>
      </c>
      <c r="H8410" s="1">
        <v>5.0000000000000001E-4</v>
      </c>
    </row>
    <row r="8411" spans="1:8" x14ac:dyDescent="0.3">
      <c r="A8411" s="1">
        <v>174.04206463432999</v>
      </c>
      <c r="B8411" s="1">
        <v>-50.10580223062</v>
      </c>
      <c r="C8411" s="1" t="s">
        <v>12</v>
      </c>
      <c r="D8411" s="2" t="s">
        <v>8425</v>
      </c>
      <c r="E8411" s="1">
        <v>3.1720585099999998</v>
      </c>
      <c r="F8411" s="1">
        <v>1.332E-5</v>
      </c>
      <c r="G8411" s="1">
        <v>14.621</v>
      </c>
      <c r="H8411" s="1">
        <v>1E-4</v>
      </c>
    </row>
    <row r="8412" spans="1:8" x14ac:dyDescent="0.3">
      <c r="A8412" s="1">
        <v>156.36040464854</v>
      </c>
      <c r="B8412" s="1">
        <v>-49.717959231149997</v>
      </c>
      <c r="C8412" s="1" t="s">
        <v>17</v>
      </c>
      <c r="D8412" s="2" t="s">
        <v>8426</v>
      </c>
      <c r="E8412" s="1">
        <v>1.5081546400000001</v>
      </c>
      <c r="F8412" s="1">
        <v>2.0200000000000001E-6</v>
      </c>
      <c r="G8412" s="1">
        <v>15.470800000000001</v>
      </c>
      <c r="H8412" s="1">
        <v>2.0000000000000001E-4</v>
      </c>
    </row>
    <row r="8413" spans="1:8" x14ac:dyDescent="0.3">
      <c r="A8413" s="1">
        <v>154.77712470143999</v>
      </c>
      <c r="B8413" s="1">
        <v>-48.755913980709998</v>
      </c>
      <c r="C8413" s="1" t="s">
        <v>12</v>
      </c>
      <c r="D8413" s="2" t="s">
        <v>8427</v>
      </c>
      <c r="E8413" s="1">
        <v>9.4869657000000007</v>
      </c>
      <c r="F8413" s="1">
        <v>5.6730000000000001E-5</v>
      </c>
      <c r="G8413" s="1">
        <v>15.138199999999999</v>
      </c>
      <c r="H8413" s="1">
        <v>1E-4</v>
      </c>
    </row>
    <row r="8414" spans="1:8" x14ac:dyDescent="0.3">
      <c r="A8414" s="1">
        <v>2.4303521745599999</v>
      </c>
      <c r="B8414" s="1">
        <v>24.859577936320001</v>
      </c>
      <c r="C8414" s="1" t="s">
        <v>17</v>
      </c>
      <c r="D8414" s="2" t="s">
        <v>8428</v>
      </c>
      <c r="E8414" s="1">
        <v>6.2482685399999998</v>
      </c>
      <c r="F8414" s="1">
        <v>1.7751999999999999E-4</v>
      </c>
      <c r="G8414" s="1">
        <v>16.479099999999999</v>
      </c>
      <c r="H8414" s="1">
        <v>2.9999999999999997E-4</v>
      </c>
    </row>
    <row r="8415" spans="1:8" x14ac:dyDescent="0.3">
      <c r="A8415" s="1">
        <v>347.50924814083999</v>
      </c>
      <c r="B8415" s="1">
        <v>24.04130391671</v>
      </c>
      <c r="C8415" s="1" t="s">
        <v>12</v>
      </c>
      <c r="D8415" s="2" t="s">
        <v>8429</v>
      </c>
      <c r="E8415" s="1">
        <v>1.49525533</v>
      </c>
      <c r="F8415" s="1">
        <v>1.6300000000000001E-6</v>
      </c>
      <c r="G8415" s="1">
        <v>13.867100000000001</v>
      </c>
      <c r="H8415" s="1">
        <v>1E-4</v>
      </c>
    </row>
    <row r="8416" spans="1:8" x14ac:dyDescent="0.3">
      <c r="A8416" s="1">
        <v>84.761327993880002</v>
      </c>
      <c r="B8416" s="1">
        <v>-15.41044502175</v>
      </c>
      <c r="C8416" s="1" t="s">
        <v>12</v>
      </c>
      <c r="D8416" s="2" t="s">
        <v>8430</v>
      </c>
      <c r="E8416" s="1">
        <v>7.82264801</v>
      </c>
      <c r="F8416" s="1">
        <v>2.4761E-4</v>
      </c>
      <c r="G8416" s="1">
        <v>17.505299999999998</v>
      </c>
      <c r="H8416" s="1">
        <v>1.1999999999999999E-3</v>
      </c>
    </row>
    <row r="8417" spans="1:8" x14ac:dyDescent="0.3">
      <c r="A8417" s="1">
        <v>73.779055525979999</v>
      </c>
      <c r="B8417" s="1">
        <v>-19.186852564839999</v>
      </c>
      <c r="C8417" s="1" t="s">
        <v>12</v>
      </c>
      <c r="D8417" s="2" t="s">
        <v>8431</v>
      </c>
      <c r="E8417" s="1" t="s">
        <v>15</v>
      </c>
      <c r="F8417" s="1" t="s">
        <v>16</v>
      </c>
      <c r="G8417" s="1">
        <v>15.4894</v>
      </c>
      <c r="H8417" s="1">
        <v>2.0000000000000001E-4</v>
      </c>
    </row>
    <row r="8418" spans="1:8" x14ac:dyDescent="0.3">
      <c r="A8418" s="1">
        <v>81.808799885300004</v>
      </c>
      <c r="B8418" s="1">
        <v>-71.829743488649996</v>
      </c>
      <c r="C8418" s="1" t="s">
        <v>12</v>
      </c>
      <c r="D8418" s="2" t="s">
        <v>8432</v>
      </c>
      <c r="E8418" s="1" t="s">
        <v>15</v>
      </c>
      <c r="F8418" s="1" t="s">
        <v>16</v>
      </c>
      <c r="G8418" s="1">
        <v>16.552299999999999</v>
      </c>
      <c r="H8418" s="1">
        <v>4.0000000000000002E-4</v>
      </c>
    </row>
    <row r="8419" spans="1:8" x14ac:dyDescent="0.3">
      <c r="A8419" s="1">
        <v>80.666203727829995</v>
      </c>
      <c r="B8419" s="1">
        <v>-71.306688964169993</v>
      </c>
      <c r="C8419" s="1" t="s">
        <v>12</v>
      </c>
      <c r="D8419" s="2" t="s">
        <v>8433</v>
      </c>
      <c r="E8419" s="1">
        <v>4.6352824300000002</v>
      </c>
      <c r="F8419" s="1">
        <v>2.652E-5</v>
      </c>
      <c r="G8419" s="1">
        <v>15.580500000000001</v>
      </c>
      <c r="H8419" s="1">
        <v>4.0000000000000002E-4</v>
      </c>
    </row>
    <row r="8420" spans="1:8" x14ac:dyDescent="0.3">
      <c r="A8420" s="1">
        <v>82.783919238319996</v>
      </c>
      <c r="B8420" s="1">
        <v>-71.575805911290004</v>
      </c>
      <c r="C8420" s="1" t="s">
        <v>12</v>
      </c>
      <c r="D8420" s="2" t="s">
        <v>8434</v>
      </c>
      <c r="E8420" s="1" t="s">
        <v>15</v>
      </c>
      <c r="F8420" s="1" t="s">
        <v>16</v>
      </c>
      <c r="G8420" s="1">
        <v>17.635999999999999</v>
      </c>
      <c r="H8420" s="1">
        <v>5.9999999999999995E-4</v>
      </c>
    </row>
    <row r="8421" spans="1:8" x14ac:dyDescent="0.3">
      <c r="A8421" s="1">
        <v>82.562831324780007</v>
      </c>
      <c r="B8421" s="1">
        <v>-71.282989322480006</v>
      </c>
      <c r="C8421" s="1" t="s">
        <v>12</v>
      </c>
      <c r="D8421" s="2" t="s">
        <v>8435</v>
      </c>
      <c r="E8421" s="1">
        <v>4.2566470199999999</v>
      </c>
      <c r="F8421" s="1">
        <v>1.844E-5</v>
      </c>
      <c r="G8421" s="1">
        <v>15.6715</v>
      </c>
      <c r="H8421" s="1">
        <v>2.9999999999999997E-4</v>
      </c>
    </row>
    <row r="8422" spans="1:8" x14ac:dyDescent="0.3">
      <c r="A8422" s="1">
        <v>82.367350731399995</v>
      </c>
      <c r="B8422" s="1">
        <v>-71.1566633443</v>
      </c>
      <c r="C8422" s="1" t="s">
        <v>12</v>
      </c>
      <c r="D8422" s="2" t="s">
        <v>8436</v>
      </c>
      <c r="E8422" s="1">
        <v>3.0122379399999999</v>
      </c>
      <c r="F8422" s="1">
        <v>1.8940000000000002E-5</v>
      </c>
      <c r="G8422" s="1">
        <v>16.104399999999998</v>
      </c>
      <c r="H8422" s="1">
        <v>4.0000000000000002E-4</v>
      </c>
    </row>
    <row r="8423" spans="1:8" x14ac:dyDescent="0.3">
      <c r="A8423" s="1">
        <v>82.501761382340007</v>
      </c>
      <c r="B8423" s="1">
        <v>-70.777191431999995</v>
      </c>
      <c r="C8423" s="1" t="s">
        <v>12</v>
      </c>
      <c r="D8423" s="2" t="s">
        <v>8437</v>
      </c>
      <c r="E8423" s="1">
        <v>2.4739801899999998</v>
      </c>
      <c r="F8423" s="1">
        <v>7.96E-6</v>
      </c>
      <c r="G8423" s="1">
        <v>16.297799999999999</v>
      </c>
      <c r="H8423" s="1">
        <v>2.9999999999999997E-4</v>
      </c>
    </row>
    <row r="8424" spans="1:8" x14ac:dyDescent="0.3">
      <c r="A8424" s="1">
        <v>82.085899005670001</v>
      </c>
      <c r="B8424" s="1">
        <v>-70.862202600489994</v>
      </c>
      <c r="C8424" s="1" t="s">
        <v>12</v>
      </c>
      <c r="D8424" s="2" t="s">
        <v>8438</v>
      </c>
      <c r="E8424" s="1">
        <v>2.79655071</v>
      </c>
      <c r="F8424" s="1">
        <v>4.1529999999999997E-5</v>
      </c>
      <c r="G8424" s="1">
        <v>15.9771</v>
      </c>
      <c r="H8424" s="1">
        <v>1E-3</v>
      </c>
    </row>
    <row r="8425" spans="1:8" x14ac:dyDescent="0.3">
      <c r="A8425" s="1">
        <v>81.029975999529995</v>
      </c>
      <c r="B8425" s="1">
        <v>-71.171603904999998</v>
      </c>
      <c r="C8425" s="1" t="s">
        <v>12</v>
      </c>
      <c r="D8425" s="2" t="s">
        <v>8439</v>
      </c>
      <c r="E8425" s="1" t="s">
        <v>15</v>
      </c>
      <c r="F8425" s="1" t="s">
        <v>16</v>
      </c>
      <c r="G8425" s="1">
        <v>15.991</v>
      </c>
      <c r="H8425" s="1">
        <v>5.0000000000000001E-4</v>
      </c>
    </row>
    <row r="8426" spans="1:8" x14ac:dyDescent="0.3">
      <c r="A8426" s="1">
        <v>80.940141067900001</v>
      </c>
      <c r="B8426" s="1">
        <v>-71.052576312639999</v>
      </c>
      <c r="C8426" s="1" t="s">
        <v>12</v>
      </c>
      <c r="D8426" s="2" t="s">
        <v>8440</v>
      </c>
      <c r="E8426" s="1">
        <v>3.28957313</v>
      </c>
      <c r="F8426" s="1">
        <v>2.0639999999999999E-5</v>
      </c>
      <c r="G8426" s="1">
        <v>15.9512</v>
      </c>
      <c r="H8426" s="1">
        <v>6.9999999999999999E-4</v>
      </c>
    </row>
    <row r="8427" spans="1:8" x14ac:dyDescent="0.3">
      <c r="A8427" s="1">
        <v>80.799900746320006</v>
      </c>
      <c r="B8427" s="1">
        <v>-70.976523986710006</v>
      </c>
      <c r="C8427" s="1" t="s">
        <v>12</v>
      </c>
      <c r="D8427" s="2" t="s">
        <v>8441</v>
      </c>
      <c r="E8427" s="1">
        <v>3.3650328200000001</v>
      </c>
      <c r="F8427" s="1">
        <v>3.5509999999999997E-5</v>
      </c>
      <c r="G8427" s="1">
        <v>15.857699999999999</v>
      </c>
      <c r="H8427" s="1">
        <v>4.0000000000000002E-4</v>
      </c>
    </row>
    <row r="8428" spans="1:8" x14ac:dyDescent="0.3">
      <c r="A8428" s="1">
        <v>80.592920232370005</v>
      </c>
      <c r="B8428" s="1">
        <v>-70.879700968470004</v>
      </c>
      <c r="C8428" s="1" t="s">
        <v>17</v>
      </c>
      <c r="D8428" s="2" t="s">
        <v>8442</v>
      </c>
      <c r="E8428" s="1">
        <v>7.5086561600000001</v>
      </c>
      <c r="F8428" s="1">
        <v>7.5681999999999995E-4</v>
      </c>
      <c r="G8428" s="1">
        <v>17.2395</v>
      </c>
      <c r="H8428" s="1">
        <v>5.0000000000000001E-4</v>
      </c>
    </row>
    <row r="8429" spans="1:8" x14ac:dyDescent="0.3">
      <c r="A8429" s="1">
        <v>80.791257925150006</v>
      </c>
      <c r="B8429" s="1">
        <v>-70.479168376440001</v>
      </c>
      <c r="C8429" s="1" t="s">
        <v>12</v>
      </c>
      <c r="D8429" s="2" t="s">
        <v>8443</v>
      </c>
      <c r="E8429" s="1" t="s">
        <v>15</v>
      </c>
      <c r="F8429" s="1" t="s">
        <v>16</v>
      </c>
      <c r="G8429" s="1">
        <v>16.886500000000002</v>
      </c>
      <c r="H8429" s="1">
        <v>5.9999999999999995E-4</v>
      </c>
    </row>
    <row r="8430" spans="1:8" x14ac:dyDescent="0.3">
      <c r="A8430" s="1">
        <v>80.309819402269994</v>
      </c>
      <c r="B8430" s="1">
        <v>-70.494312898070007</v>
      </c>
      <c r="C8430" s="1" t="s">
        <v>47</v>
      </c>
      <c r="D8430" s="2" t="s">
        <v>8444</v>
      </c>
      <c r="E8430" s="1">
        <v>0.87794782000000005</v>
      </c>
      <c r="F8430" s="1">
        <v>3.0800000000000002E-6</v>
      </c>
      <c r="G8430" s="1">
        <v>18.091699999999999</v>
      </c>
      <c r="H8430" s="1">
        <v>1.4E-3</v>
      </c>
    </row>
    <row r="8431" spans="1:8" x14ac:dyDescent="0.3">
      <c r="A8431" s="1">
        <v>78.00374089892</v>
      </c>
      <c r="B8431" s="1">
        <v>-71.040489947729995</v>
      </c>
      <c r="C8431" s="1" t="s">
        <v>12</v>
      </c>
      <c r="D8431" s="2" t="s">
        <v>8445</v>
      </c>
      <c r="E8431" s="1">
        <v>1.93741801</v>
      </c>
      <c r="F8431" s="1">
        <v>1.027E-5</v>
      </c>
      <c r="G8431" s="1">
        <v>16.728899999999999</v>
      </c>
      <c r="H8431" s="1">
        <v>6.9999999999999999E-4</v>
      </c>
    </row>
    <row r="8432" spans="1:8" x14ac:dyDescent="0.3">
      <c r="A8432" s="1">
        <v>77.848264939200007</v>
      </c>
      <c r="B8432" s="1">
        <v>-70.935020392979993</v>
      </c>
      <c r="C8432" s="1" t="s">
        <v>12</v>
      </c>
      <c r="D8432" s="2" t="s">
        <v>8446</v>
      </c>
      <c r="E8432" s="1">
        <v>3.2294304</v>
      </c>
      <c r="F8432" s="1">
        <v>2.968E-5</v>
      </c>
      <c r="G8432" s="1">
        <v>16.030799999999999</v>
      </c>
      <c r="H8432" s="1">
        <v>5.9999999999999995E-4</v>
      </c>
    </row>
    <row r="8433" spans="1:8" x14ac:dyDescent="0.3">
      <c r="A8433" s="1">
        <v>77.210546551519997</v>
      </c>
      <c r="B8433" s="1">
        <v>-70.779752838380006</v>
      </c>
      <c r="C8433" s="1" t="s">
        <v>12</v>
      </c>
      <c r="D8433" s="2" t="s">
        <v>8447</v>
      </c>
      <c r="E8433" s="1" t="s">
        <v>15</v>
      </c>
      <c r="F8433" s="1" t="s">
        <v>16</v>
      </c>
      <c r="G8433" s="1">
        <v>15.2249</v>
      </c>
      <c r="H8433" s="1">
        <v>2.0000000000000001E-4</v>
      </c>
    </row>
    <row r="8434" spans="1:8" x14ac:dyDescent="0.3">
      <c r="A8434" s="1">
        <v>76.910584321209996</v>
      </c>
      <c r="B8434" s="1">
        <v>-70.807230795950005</v>
      </c>
      <c r="C8434" s="1" t="s">
        <v>12</v>
      </c>
      <c r="D8434" s="2" t="s">
        <v>8448</v>
      </c>
      <c r="E8434" s="1">
        <v>5.63769338</v>
      </c>
      <c r="F8434" s="1">
        <v>6.6870000000000002E-5</v>
      </c>
      <c r="G8434" s="1">
        <v>15.461499999999999</v>
      </c>
      <c r="H8434" s="1">
        <v>6.9999999999999999E-4</v>
      </c>
    </row>
    <row r="8435" spans="1:8" x14ac:dyDescent="0.3">
      <c r="A8435" s="1">
        <v>77.988868895050004</v>
      </c>
      <c r="B8435" s="1">
        <v>-70.672488194799996</v>
      </c>
      <c r="C8435" s="1" t="s">
        <v>12</v>
      </c>
      <c r="D8435" s="2" t="s">
        <v>8449</v>
      </c>
      <c r="E8435" s="1" t="s">
        <v>15</v>
      </c>
      <c r="F8435" s="1" t="s">
        <v>16</v>
      </c>
      <c r="G8435" s="1">
        <v>15.5464</v>
      </c>
      <c r="H8435" s="1">
        <v>2.0000000000000001E-4</v>
      </c>
    </row>
    <row r="8436" spans="1:8" x14ac:dyDescent="0.3">
      <c r="A8436" s="1">
        <v>77.77145130561</v>
      </c>
      <c r="B8436" s="1">
        <v>-70.596989358409999</v>
      </c>
      <c r="C8436" s="1" t="s">
        <v>12</v>
      </c>
      <c r="D8436" s="2" t="s">
        <v>8450</v>
      </c>
      <c r="E8436" s="1" t="s">
        <v>15</v>
      </c>
      <c r="F8436" s="1" t="s">
        <v>16</v>
      </c>
      <c r="G8436" s="1">
        <v>15.708399999999999</v>
      </c>
      <c r="H8436" s="1">
        <v>4.0000000000000002E-4</v>
      </c>
    </row>
    <row r="8437" spans="1:8" x14ac:dyDescent="0.3">
      <c r="A8437" s="1">
        <v>76.806476115780001</v>
      </c>
      <c r="B8437" s="1">
        <v>-70.566765744750001</v>
      </c>
      <c r="C8437" s="1" t="s">
        <v>12</v>
      </c>
      <c r="D8437" s="2" t="s">
        <v>8451</v>
      </c>
      <c r="E8437" s="1">
        <v>2.6897717399999999</v>
      </c>
      <c r="F8437" s="1">
        <v>4.9799999999999998E-6</v>
      </c>
      <c r="G8437" s="1">
        <v>16.055399999999999</v>
      </c>
      <c r="H8437" s="1">
        <v>4.0000000000000002E-4</v>
      </c>
    </row>
    <row r="8438" spans="1:8" x14ac:dyDescent="0.3">
      <c r="A8438" s="1">
        <v>81.430261000000002</v>
      </c>
      <c r="B8438" s="1">
        <v>-71.654269685350002</v>
      </c>
      <c r="C8438" s="1" t="s">
        <v>12</v>
      </c>
      <c r="D8438" s="2" t="s">
        <v>8452</v>
      </c>
      <c r="E8438" s="1">
        <v>3.4889613900000001</v>
      </c>
      <c r="F8438" s="1">
        <v>2.357E-5</v>
      </c>
      <c r="G8438" s="1">
        <v>15.860099999999999</v>
      </c>
      <c r="H8438" s="1">
        <v>2.9999999999999997E-4</v>
      </c>
    </row>
    <row r="8439" spans="1:8" x14ac:dyDescent="0.3">
      <c r="A8439" s="1">
        <v>81.693854496290001</v>
      </c>
      <c r="B8439" s="1">
        <v>-71.40036854121</v>
      </c>
      <c r="C8439" s="1" t="s">
        <v>12</v>
      </c>
      <c r="D8439" s="2" t="s">
        <v>8453</v>
      </c>
      <c r="E8439" s="1" t="s">
        <v>15</v>
      </c>
      <c r="F8439" s="1" t="s">
        <v>16</v>
      </c>
      <c r="G8439" s="1">
        <v>17.793800000000001</v>
      </c>
      <c r="H8439" s="1">
        <v>5.9999999999999995E-4</v>
      </c>
    </row>
    <row r="8440" spans="1:8" x14ac:dyDescent="0.3">
      <c r="A8440" s="1">
        <v>81.38217424087</v>
      </c>
      <c r="B8440" s="1">
        <v>-71.371383099880006</v>
      </c>
      <c r="C8440" s="1" t="s">
        <v>12</v>
      </c>
      <c r="D8440" s="2" t="s">
        <v>8454</v>
      </c>
      <c r="E8440" s="1">
        <v>3.4746227799999998</v>
      </c>
      <c r="F8440" s="1">
        <v>6.5649999999999997E-5</v>
      </c>
      <c r="G8440" s="1">
        <v>15.853199999999999</v>
      </c>
      <c r="H8440" s="1">
        <v>1.1000000000000001E-3</v>
      </c>
    </row>
    <row r="8441" spans="1:8" x14ac:dyDescent="0.3">
      <c r="A8441" s="1">
        <v>80.625773525750006</v>
      </c>
      <c r="B8441" s="1">
        <v>-71.820668958789994</v>
      </c>
      <c r="C8441" s="1" t="s">
        <v>12</v>
      </c>
      <c r="D8441" s="2" t="s">
        <v>8455</v>
      </c>
      <c r="E8441" s="1" t="s">
        <v>15</v>
      </c>
      <c r="F8441" s="1" t="s">
        <v>16</v>
      </c>
      <c r="G8441" s="1">
        <v>15.5738</v>
      </c>
      <c r="H8441" s="1">
        <v>2.0000000000000001E-4</v>
      </c>
    </row>
    <row r="8442" spans="1:8" x14ac:dyDescent="0.3">
      <c r="A8442" s="1">
        <v>79.534425684159999</v>
      </c>
      <c r="B8442" s="1">
        <v>-71.525178739639998</v>
      </c>
      <c r="C8442" s="1" t="s">
        <v>12</v>
      </c>
      <c r="D8442" s="2" t="s">
        <v>8456</v>
      </c>
      <c r="E8442" s="1">
        <v>7.2395846600000002</v>
      </c>
      <c r="F8442" s="1">
        <v>1.5037000000000001E-4</v>
      </c>
      <c r="G8442" s="1">
        <v>15.2742</v>
      </c>
      <c r="H8442" s="1">
        <v>2.9999999999999997E-4</v>
      </c>
    </row>
    <row r="8443" spans="1:8" x14ac:dyDescent="0.3">
      <c r="A8443" s="1">
        <v>79.505956875180004</v>
      </c>
      <c r="B8443" s="1">
        <v>-71.153065419559994</v>
      </c>
      <c r="C8443" s="1" t="s">
        <v>12</v>
      </c>
      <c r="D8443" s="2" t="s">
        <v>8457</v>
      </c>
      <c r="E8443" s="1">
        <v>1.5712456400000001</v>
      </c>
      <c r="F8443" s="1">
        <v>7.17E-6</v>
      </c>
      <c r="G8443" s="1">
        <v>16.799600000000002</v>
      </c>
      <c r="H8443" s="1">
        <v>5.9999999999999995E-4</v>
      </c>
    </row>
    <row r="8444" spans="1:8" x14ac:dyDescent="0.3">
      <c r="A8444" s="1">
        <v>82.496436014899999</v>
      </c>
      <c r="B8444" s="1">
        <v>-71.060726786870006</v>
      </c>
      <c r="C8444" s="1" t="s">
        <v>12</v>
      </c>
      <c r="D8444" s="2" t="s">
        <v>8458</v>
      </c>
      <c r="E8444" s="1">
        <v>3.1125113099999999</v>
      </c>
      <c r="F8444" s="1">
        <v>2.76E-5</v>
      </c>
      <c r="G8444" s="1">
        <v>15.726599999999999</v>
      </c>
      <c r="H8444" s="1">
        <v>4.0000000000000002E-4</v>
      </c>
    </row>
    <row r="8445" spans="1:8" x14ac:dyDescent="0.3">
      <c r="A8445" s="1">
        <v>81.972617918970002</v>
      </c>
      <c r="B8445" s="1">
        <v>-70.858614446890002</v>
      </c>
      <c r="C8445" s="1" t="s">
        <v>17</v>
      </c>
      <c r="D8445" s="2" t="s">
        <v>8459</v>
      </c>
      <c r="E8445" s="1">
        <v>16.31011466</v>
      </c>
      <c r="F8445" s="1">
        <v>4.3833000000000001E-4</v>
      </c>
      <c r="G8445" s="1">
        <v>17.0718</v>
      </c>
      <c r="H8445" s="1">
        <v>5.9999999999999995E-4</v>
      </c>
    </row>
    <row r="8446" spans="1:8" x14ac:dyDescent="0.3">
      <c r="A8446" s="1">
        <v>81.501310718639999</v>
      </c>
      <c r="B8446" s="1">
        <v>-70.613603720610001</v>
      </c>
      <c r="C8446" s="1" t="s">
        <v>12</v>
      </c>
      <c r="D8446" s="2" t="s">
        <v>8460</v>
      </c>
      <c r="E8446" s="1">
        <v>1.6441064700000001</v>
      </c>
      <c r="F8446" s="1">
        <v>4.5900000000000001E-6</v>
      </c>
      <c r="G8446" s="1">
        <v>16.549099999999999</v>
      </c>
      <c r="H8446" s="1">
        <v>8.0000000000000004E-4</v>
      </c>
    </row>
    <row r="8447" spans="1:8" x14ac:dyDescent="0.3">
      <c r="A8447" s="1">
        <v>81.411109999990003</v>
      </c>
      <c r="B8447" s="1">
        <v>-70.664474701250001</v>
      </c>
      <c r="C8447" s="1" t="s">
        <v>12</v>
      </c>
      <c r="D8447" s="2" t="s">
        <v>8461</v>
      </c>
      <c r="E8447" s="1" t="s">
        <v>15</v>
      </c>
      <c r="F8447" s="1" t="s">
        <v>16</v>
      </c>
      <c r="G8447" s="1">
        <v>15.0571</v>
      </c>
      <c r="H8447" s="1">
        <v>2.0000000000000001E-4</v>
      </c>
    </row>
    <row r="8448" spans="1:8" x14ac:dyDescent="0.3">
      <c r="A8448" s="1">
        <v>80.824728084409998</v>
      </c>
      <c r="B8448" s="1">
        <v>-70.575232781189996</v>
      </c>
      <c r="C8448" s="1" t="s">
        <v>12</v>
      </c>
      <c r="D8448" s="2" t="s">
        <v>8462</v>
      </c>
      <c r="E8448" s="1" t="s">
        <v>15</v>
      </c>
      <c r="F8448" s="1" t="s">
        <v>16</v>
      </c>
      <c r="G8448" s="1">
        <v>15.799099999999999</v>
      </c>
      <c r="H8448" s="1">
        <v>5.0000000000000001E-4</v>
      </c>
    </row>
    <row r="8449" spans="1:8" x14ac:dyDescent="0.3">
      <c r="A8449" s="1">
        <v>80.779477966800002</v>
      </c>
      <c r="B8449" s="1">
        <v>-70.484754751940002</v>
      </c>
      <c r="C8449" s="1" t="s">
        <v>12</v>
      </c>
      <c r="D8449" s="2" t="s">
        <v>8463</v>
      </c>
      <c r="E8449" s="1" t="s">
        <v>15</v>
      </c>
      <c r="F8449" s="1" t="s">
        <v>16</v>
      </c>
      <c r="G8449" s="1">
        <v>15.4185</v>
      </c>
      <c r="H8449" s="1">
        <v>4.0000000000000002E-4</v>
      </c>
    </row>
    <row r="8450" spans="1:8" x14ac:dyDescent="0.3">
      <c r="A8450" s="1">
        <v>80.176868403610001</v>
      </c>
      <c r="B8450" s="1">
        <v>-70.25719536391</v>
      </c>
      <c r="C8450" s="1" t="s">
        <v>12</v>
      </c>
      <c r="D8450" s="2" t="s">
        <v>8464</v>
      </c>
      <c r="E8450" s="1" t="s">
        <v>15</v>
      </c>
      <c r="F8450" s="1" t="s">
        <v>16</v>
      </c>
      <c r="G8450" s="1">
        <v>15.2127</v>
      </c>
      <c r="H8450" s="1">
        <v>2.0000000000000001E-4</v>
      </c>
    </row>
    <row r="8451" spans="1:8" x14ac:dyDescent="0.3">
      <c r="A8451" s="1">
        <v>78.859698674539999</v>
      </c>
      <c r="B8451" s="1">
        <v>-71.404396501280004</v>
      </c>
      <c r="C8451" s="1" t="s">
        <v>12</v>
      </c>
      <c r="D8451" s="2" t="s">
        <v>8465</v>
      </c>
      <c r="E8451" s="1" t="s">
        <v>15</v>
      </c>
      <c r="F8451" s="1" t="s">
        <v>16</v>
      </c>
      <c r="G8451" s="1">
        <v>15.7265</v>
      </c>
      <c r="H8451" s="1">
        <v>2.0000000000000001E-4</v>
      </c>
    </row>
    <row r="8452" spans="1:8" x14ac:dyDescent="0.3">
      <c r="A8452" s="1">
        <v>77.991684815689993</v>
      </c>
      <c r="B8452" s="1">
        <v>-71.148238390030002</v>
      </c>
      <c r="C8452" s="1" t="s">
        <v>12</v>
      </c>
      <c r="D8452" s="2" t="s">
        <v>8466</v>
      </c>
      <c r="E8452" s="1" t="s">
        <v>15</v>
      </c>
      <c r="F8452" s="1" t="s">
        <v>16</v>
      </c>
      <c r="G8452" s="1">
        <v>15.7347</v>
      </c>
      <c r="H8452" s="1">
        <v>2.9999999999999997E-4</v>
      </c>
    </row>
    <row r="8453" spans="1:8" x14ac:dyDescent="0.3">
      <c r="A8453" s="1">
        <v>78.835683948950006</v>
      </c>
      <c r="B8453" s="1">
        <v>-70.999942925550002</v>
      </c>
      <c r="C8453" s="1" t="s">
        <v>12</v>
      </c>
      <c r="D8453" s="2" t="s">
        <v>8467</v>
      </c>
      <c r="E8453" s="1" t="s">
        <v>15</v>
      </c>
      <c r="F8453" s="1" t="s">
        <v>16</v>
      </c>
      <c r="G8453" s="1">
        <v>15.798299999999999</v>
      </c>
      <c r="H8453" s="1">
        <v>4.0000000000000002E-4</v>
      </c>
    </row>
    <row r="8454" spans="1:8" x14ac:dyDescent="0.3">
      <c r="A8454" s="1">
        <v>77.042947770959998</v>
      </c>
      <c r="B8454" s="1">
        <v>-71.029903091220007</v>
      </c>
      <c r="C8454" s="1" t="s">
        <v>12</v>
      </c>
      <c r="D8454" s="2" t="s">
        <v>8468</v>
      </c>
      <c r="E8454" s="1" t="s">
        <v>15</v>
      </c>
      <c r="F8454" s="1" t="s">
        <v>16</v>
      </c>
      <c r="G8454" s="1">
        <v>17.456800000000001</v>
      </c>
      <c r="H8454" s="1">
        <v>5.9999999999999995E-4</v>
      </c>
    </row>
    <row r="8455" spans="1:8" x14ac:dyDescent="0.3">
      <c r="A8455" s="1">
        <v>76.476425576010001</v>
      </c>
      <c r="B8455" s="1">
        <v>-70.877714500050004</v>
      </c>
      <c r="C8455" s="1" t="s">
        <v>12</v>
      </c>
      <c r="D8455" s="2" t="s">
        <v>8469</v>
      </c>
      <c r="E8455" s="1" t="s">
        <v>15</v>
      </c>
      <c r="F8455" s="1" t="s">
        <v>16</v>
      </c>
      <c r="G8455" s="1">
        <v>15.979699999999999</v>
      </c>
      <c r="H8455" s="1">
        <v>5.9999999999999995E-4</v>
      </c>
    </row>
    <row r="8456" spans="1:8" x14ac:dyDescent="0.3">
      <c r="A8456" s="1">
        <v>76.830913921380002</v>
      </c>
      <c r="B8456" s="1">
        <v>-70.762020065840005</v>
      </c>
      <c r="C8456" s="1" t="s">
        <v>12</v>
      </c>
      <c r="D8456" s="2" t="s">
        <v>8470</v>
      </c>
      <c r="E8456" s="1">
        <v>2.16752674</v>
      </c>
      <c r="F8456" s="1">
        <v>4.2100000000000003E-6</v>
      </c>
      <c r="G8456" s="1">
        <v>16.537299999999998</v>
      </c>
      <c r="H8456" s="1">
        <v>5.0000000000000001E-4</v>
      </c>
    </row>
    <row r="8457" spans="1:8" x14ac:dyDescent="0.3">
      <c r="A8457" s="1">
        <v>76.768172787080005</v>
      </c>
      <c r="B8457" s="1">
        <v>-70.693262751990005</v>
      </c>
      <c r="C8457" s="1" t="s">
        <v>12</v>
      </c>
      <c r="D8457" s="2" t="s">
        <v>8471</v>
      </c>
      <c r="E8457" s="1">
        <v>4.3823054099999998</v>
      </c>
      <c r="F8457" s="1">
        <v>3.2639999999999999E-5</v>
      </c>
      <c r="G8457" s="1">
        <v>16.244800000000001</v>
      </c>
      <c r="H8457" s="1">
        <v>2.9999999999999997E-4</v>
      </c>
    </row>
    <row r="8458" spans="1:8" x14ac:dyDescent="0.3">
      <c r="A8458" s="1">
        <v>77.390874551500005</v>
      </c>
      <c r="B8458" s="1">
        <v>-70.710951303800002</v>
      </c>
      <c r="C8458" s="1" t="s">
        <v>12</v>
      </c>
      <c r="D8458" s="2" t="s">
        <v>8472</v>
      </c>
      <c r="E8458" s="1">
        <v>4.4511277900000001</v>
      </c>
      <c r="F8458" s="1">
        <v>4.2580000000000002E-5</v>
      </c>
      <c r="G8458" s="1">
        <v>15.6373</v>
      </c>
      <c r="H8458" s="1">
        <v>2.9999999999999997E-4</v>
      </c>
    </row>
    <row r="8459" spans="1:8" x14ac:dyDescent="0.3">
      <c r="A8459" s="1">
        <v>77.681826810870007</v>
      </c>
      <c r="B8459" s="1">
        <v>-70.480968882490004</v>
      </c>
      <c r="C8459" s="1" t="s">
        <v>12</v>
      </c>
      <c r="D8459" s="2" t="s">
        <v>8473</v>
      </c>
      <c r="E8459" s="1">
        <v>4.8257657600000003</v>
      </c>
      <c r="F8459" s="1">
        <v>2.5490000000000002E-5</v>
      </c>
      <c r="G8459" s="1">
        <v>15.2563</v>
      </c>
      <c r="H8459" s="1">
        <v>5.0000000000000001E-4</v>
      </c>
    </row>
    <row r="8460" spans="1:8" x14ac:dyDescent="0.3">
      <c r="A8460" s="1">
        <v>76.621351338750003</v>
      </c>
      <c r="B8460" s="1">
        <v>-70.517633839040002</v>
      </c>
      <c r="C8460" s="1" t="s">
        <v>12</v>
      </c>
      <c r="D8460" s="2" t="s">
        <v>8474</v>
      </c>
      <c r="E8460" s="1" t="s">
        <v>15</v>
      </c>
      <c r="F8460" s="1" t="s">
        <v>16</v>
      </c>
      <c r="G8460" s="1">
        <v>15.771800000000001</v>
      </c>
      <c r="H8460" s="1">
        <v>2.9999999999999997E-4</v>
      </c>
    </row>
    <row r="8461" spans="1:8" x14ac:dyDescent="0.3">
      <c r="A8461" s="1">
        <v>76.833820220850001</v>
      </c>
      <c r="B8461" s="1">
        <v>-70.454246931859998</v>
      </c>
      <c r="C8461" s="1" t="s">
        <v>12</v>
      </c>
      <c r="D8461" s="2" t="s">
        <v>8475</v>
      </c>
      <c r="E8461" s="1">
        <v>26.335311260000001</v>
      </c>
      <c r="F8461" s="1">
        <v>3.1512000000000001E-4</v>
      </c>
      <c r="G8461" s="1">
        <v>13.098100000000001</v>
      </c>
      <c r="H8461" s="1">
        <v>2.0000000000000001E-4</v>
      </c>
    </row>
    <row r="8462" spans="1:8" x14ac:dyDescent="0.3">
      <c r="A8462" s="1">
        <v>80.064178005749994</v>
      </c>
      <c r="B8462" s="1">
        <v>-71.824813922610005</v>
      </c>
      <c r="C8462" s="1" t="s">
        <v>12</v>
      </c>
      <c r="D8462" s="2" t="s">
        <v>8476</v>
      </c>
      <c r="E8462" s="1" t="s">
        <v>15</v>
      </c>
      <c r="F8462" s="1" t="s">
        <v>16</v>
      </c>
      <c r="G8462" s="1">
        <v>15.8629</v>
      </c>
      <c r="H8462" s="1">
        <v>2.0000000000000001E-4</v>
      </c>
    </row>
    <row r="8463" spans="1:8" x14ac:dyDescent="0.3">
      <c r="A8463" s="1">
        <v>79.995455164709995</v>
      </c>
      <c r="B8463" s="1">
        <v>-71.775716108279994</v>
      </c>
      <c r="C8463" s="1" t="s">
        <v>12</v>
      </c>
      <c r="D8463" s="2" t="s">
        <v>8477</v>
      </c>
      <c r="E8463" s="1">
        <v>3.1416597899999998</v>
      </c>
      <c r="F8463" s="1">
        <v>1.295E-5</v>
      </c>
      <c r="G8463" s="1">
        <v>15.822900000000001</v>
      </c>
      <c r="H8463" s="1">
        <v>2.0000000000000001E-4</v>
      </c>
    </row>
    <row r="8464" spans="1:8" x14ac:dyDescent="0.3">
      <c r="A8464" s="1">
        <v>80.980098170030004</v>
      </c>
      <c r="B8464" s="1">
        <v>-71.279490193499996</v>
      </c>
      <c r="C8464" s="1" t="s">
        <v>12</v>
      </c>
      <c r="D8464" s="2" t="s">
        <v>8478</v>
      </c>
      <c r="E8464" s="1" t="s">
        <v>15</v>
      </c>
      <c r="F8464" s="1" t="s">
        <v>16</v>
      </c>
      <c r="G8464" s="1">
        <v>16.9587</v>
      </c>
      <c r="H8464" s="1">
        <v>5.9999999999999995E-4</v>
      </c>
    </row>
    <row r="8465" spans="1:8" x14ac:dyDescent="0.3">
      <c r="A8465" s="1">
        <v>82.76471133986</v>
      </c>
      <c r="B8465" s="1">
        <v>-71.447067672849997</v>
      </c>
      <c r="C8465" s="1" t="s">
        <v>12</v>
      </c>
      <c r="D8465" s="2" t="s">
        <v>8479</v>
      </c>
      <c r="E8465" s="1" t="s">
        <v>15</v>
      </c>
      <c r="F8465" s="1" t="s">
        <v>16</v>
      </c>
      <c r="G8465" s="1">
        <v>15.645899999999999</v>
      </c>
      <c r="H8465" s="1">
        <v>2.9999999999999997E-4</v>
      </c>
    </row>
    <row r="8466" spans="1:8" x14ac:dyDescent="0.3">
      <c r="A8466" s="1">
        <v>82.735218594200006</v>
      </c>
      <c r="B8466" s="1">
        <v>-71.249470173899994</v>
      </c>
      <c r="C8466" s="1" t="s">
        <v>12</v>
      </c>
      <c r="D8466" s="2" t="s">
        <v>8480</v>
      </c>
      <c r="E8466" s="1" t="s">
        <v>15</v>
      </c>
      <c r="F8466" s="1" t="s">
        <v>16</v>
      </c>
      <c r="G8466" s="1">
        <v>16.431000000000001</v>
      </c>
      <c r="H8466" s="1">
        <v>2.9999999999999997E-4</v>
      </c>
    </row>
    <row r="8467" spans="1:8" x14ac:dyDescent="0.3">
      <c r="A8467" s="1">
        <v>81.397537344339995</v>
      </c>
      <c r="B8467" s="1">
        <v>-71.135120335249994</v>
      </c>
      <c r="C8467" s="1" t="s">
        <v>12</v>
      </c>
      <c r="D8467" s="2" t="s">
        <v>8481</v>
      </c>
      <c r="E8467" s="1">
        <v>6.7812935300000001</v>
      </c>
      <c r="F8467" s="1">
        <v>1.2338E-4</v>
      </c>
      <c r="G8467" s="1">
        <v>14.8446</v>
      </c>
      <c r="H8467" s="1">
        <v>2.0000000000000001E-4</v>
      </c>
    </row>
    <row r="8468" spans="1:8" x14ac:dyDescent="0.3">
      <c r="A8468" s="1">
        <v>81.938343368920002</v>
      </c>
      <c r="B8468" s="1">
        <v>-71.168478694680005</v>
      </c>
      <c r="C8468" s="1" t="s">
        <v>12</v>
      </c>
      <c r="D8468" s="2" t="s">
        <v>8482</v>
      </c>
      <c r="E8468" s="1">
        <v>2.803944</v>
      </c>
      <c r="F8468" s="1">
        <v>8.7900000000000005E-6</v>
      </c>
      <c r="G8468" s="1">
        <v>16.054200000000002</v>
      </c>
      <c r="H8468" s="1">
        <v>2.0000000000000001E-4</v>
      </c>
    </row>
    <row r="8469" spans="1:8" x14ac:dyDescent="0.3">
      <c r="A8469" s="1">
        <v>81.587384397669993</v>
      </c>
      <c r="B8469" s="1">
        <v>-71.158898499019998</v>
      </c>
      <c r="C8469" s="1" t="s">
        <v>12</v>
      </c>
      <c r="D8469" s="2" t="s">
        <v>8483</v>
      </c>
      <c r="E8469" s="1">
        <v>3.0737268100000001</v>
      </c>
      <c r="F8469" s="1">
        <v>2.2039999999999999E-5</v>
      </c>
      <c r="G8469" s="1">
        <v>16.0473</v>
      </c>
      <c r="H8469" s="1">
        <v>6.9999999999999999E-4</v>
      </c>
    </row>
    <row r="8470" spans="1:8" x14ac:dyDescent="0.3">
      <c r="A8470" s="1">
        <v>81.412983584459994</v>
      </c>
      <c r="B8470" s="1">
        <v>-71.111067620900002</v>
      </c>
      <c r="C8470" s="1" t="s">
        <v>12</v>
      </c>
      <c r="D8470" s="2" t="s">
        <v>8484</v>
      </c>
      <c r="E8470" s="1">
        <v>12.976086560000001</v>
      </c>
      <c r="F8470" s="1">
        <v>9.4679999999999995E-5</v>
      </c>
      <c r="G8470" s="1">
        <v>14.4328</v>
      </c>
      <c r="H8470" s="1">
        <v>2.0000000000000001E-4</v>
      </c>
    </row>
    <row r="8471" spans="1:8" x14ac:dyDescent="0.3">
      <c r="A8471" s="1">
        <v>81.498661719360001</v>
      </c>
      <c r="B8471" s="1">
        <v>-70.787238159739999</v>
      </c>
      <c r="C8471" s="1" t="s">
        <v>12</v>
      </c>
      <c r="D8471" s="2" t="s">
        <v>8485</v>
      </c>
      <c r="E8471" s="1" t="s">
        <v>15</v>
      </c>
      <c r="F8471" s="1" t="s">
        <v>16</v>
      </c>
      <c r="G8471" s="1">
        <v>17.043500000000002</v>
      </c>
      <c r="H8471" s="1">
        <v>5.9999999999999995E-4</v>
      </c>
    </row>
    <row r="8472" spans="1:8" x14ac:dyDescent="0.3">
      <c r="A8472" s="1">
        <v>80.706112806890005</v>
      </c>
      <c r="B8472" s="1">
        <v>-71.053534855639995</v>
      </c>
      <c r="C8472" s="1" t="s">
        <v>12</v>
      </c>
      <c r="D8472" s="2" t="s">
        <v>8486</v>
      </c>
      <c r="E8472" s="1">
        <v>2.84471439</v>
      </c>
      <c r="F8472" s="1">
        <v>9.9499999999999996E-6</v>
      </c>
      <c r="G8472" s="1">
        <v>15.879799999999999</v>
      </c>
      <c r="H8472" s="1">
        <v>2.9999999999999997E-4</v>
      </c>
    </row>
    <row r="8473" spans="1:8" x14ac:dyDescent="0.3">
      <c r="A8473" s="1">
        <v>80.081355469320002</v>
      </c>
      <c r="B8473" s="1">
        <v>-70.708019392200001</v>
      </c>
      <c r="C8473" s="1" t="s">
        <v>12</v>
      </c>
      <c r="D8473" s="2" t="s">
        <v>8487</v>
      </c>
      <c r="E8473" s="1" t="s">
        <v>15</v>
      </c>
      <c r="F8473" s="1" t="s">
        <v>16</v>
      </c>
      <c r="G8473" s="1">
        <v>16.360399999999998</v>
      </c>
      <c r="H8473" s="1">
        <v>6.9999999999999999E-4</v>
      </c>
    </row>
    <row r="8474" spans="1:8" x14ac:dyDescent="0.3">
      <c r="A8474" s="1">
        <v>81.326342455770003</v>
      </c>
      <c r="B8474" s="1">
        <v>-70.759876317769994</v>
      </c>
      <c r="C8474" s="1" t="s">
        <v>12</v>
      </c>
      <c r="D8474" s="2" t="s">
        <v>8488</v>
      </c>
      <c r="E8474" s="1" t="s">
        <v>15</v>
      </c>
      <c r="F8474" s="1" t="s">
        <v>16</v>
      </c>
      <c r="G8474" s="1">
        <v>15.3454</v>
      </c>
      <c r="H8474" s="1">
        <v>2.0000000000000001E-4</v>
      </c>
    </row>
    <row r="8475" spans="1:8" x14ac:dyDescent="0.3">
      <c r="A8475" s="1">
        <v>81.175157495649998</v>
      </c>
      <c r="B8475" s="1">
        <v>-70.688226666489996</v>
      </c>
      <c r="C8475" s="1" t="s">
        <v>12</v>
      </c>
      <c r="D8475" s="2" t="s">
        <v>8489</v>
      </c>
      <c r="E8475" s="1">
        <v>2.8019106499999999</v>
      </c>
      <c r="F8475" s="1">
        <v>6.0470000000000002E-5</v>
      </c>
      <c r="G8475" s="1">
        <v>16.0593</v>
      </c>
      <c r="H8475" s="1">
        <v>2.9999999999999997E-4</v>
      </c>
    </row>
    <row r="8476" spans="1:8" x14ac:dyDescent="0.3">
      <c r="A8476" s="1">
        <v>80.501405395280003</v>
      </c>
      <c r="B8476" s="1">
        <v>-70.436951295290001</v>
      </c>
      <c r="C8476" s="1" t="s">
        <v>12</v>
      </c>
      <c r="D8476" s="2" t="s">
        <v>8490</v>
      </c>
      <c r="E8476" s="1" t="s">
        <v>15</v>
      </c>
      <c r="F8476" s="1" t="s">
        <v>16</v>
      </c>
      <c r="G8476" s="1">
        <v>16.9482</v>
      </c>
      <c r="H8476" s="1">
        <v>5.0000000000000001E-4</v>
      </c>
    </row>
    <row r="8477" spans="1:8" x14ac:dyDescent="0.3">
      <c r="A8477" s="1">
        <v>79.475887548109995</v>
      </c>
      <c r="B8477" s="1">
        <v>-70.921363458390005</v>
      </c>
      <c r="C8477" s="1" t="s">
        <v>12</v>
      </c>
      <c r="D8477" s="2" t="s">
        <v>8491</v>
      </c>
      <c r="E8477" s="1">
        <v>3.1238415900000001</v>
      </c>
      <c r="F8477" s="1">
        <v>1.95E-5</v>
      </c>
      <c r="G8477" s="1">
        <v>15.936299999999999</v>
      </c>
      <c r="H8477" s="1">
        <v>5.0000000000000001E-4</v>
      </c>
    </row>
    <row r="8478" spans="1:8" x14ac:dyDescent="0.3">
      <c r="A8478" s="1">
        <v>78.656236672600002</v>
      </c>
      <c r="B8478" s="1">
        <v>-70.769234723249994</v>
      </c>
      <c r="C8478" s="1" t="s">
        <v>12</v>
      </c>
      <c r="D8478" s="2" t="s">
        <v>8492</v>
      </c>
      <c r="E8478" s="1">
        <v>3.8010173599999999</v>
      </c>
      <c r="F8478" s="1">
        <v>9.3700000000000001E-6</v>
      </c>
      <c r="G8478" s="1">
        <v>15.4254</v>
      </c>
      <c r="H8478" s="1">
        <v>2.9999999999999997E-4</v>
      </c>
    </row>
    <row r="8479" spans="1:8" x14ac:dyDescent="0.3">
      <c r="A8479" s="1">
        <v>76.82716739352</v>
      </c>
      <c r="B8479" s="1">
        <v>-70.769609922629996</v>
      </c>
      <c r="C8479" s="1" t="s">
        <v>12</v>
      </c>
      <c r="D8479" s="2" t="s">
        <v>8493</v>
      </c>
      <c r="E8479" s="1" t="s">
        <v>15</v>
      </c>
      <c r="F8479" s="1" t="s">
        <v>16</v>
      </c>
      <c r="G8479" s="1">
        <v>15.3492</v>
      </c>
      <c r="H8479" s="1">
        <v>2.0000000000000001E-4</v>
      </c>
    </row>
    <row r="8480" spans="1:8" x14ac:dyDescent="0.3">
      <c r="A8480" s="1">
        <v>77.077288642230002</v>
      </c>
      <c r="B8480" s="1">
        <v>-70.498026939210007</v>
      </c>
      <c r="C8480" s="1" t="s">
        <v>12</v>
      </c>
      <c r="D8480" s="2" t="s">
        <v>8494</v>
      </c>
      <c r="E8480" s="1" t="s">
        <v>15</v>
      </c>
      <c r="F8480" s="1" t="s">
        <v>16</v>
      </c>
      <c r="G8480" s="1">
        <v>15.228</v>
      </c>
      <c r="H8480" s="1">
        <v>6.9999999999999999E-4</v>
      </c>
    </row>
    <row r="8481" spans="1:8" x14ac:dyDescent="0.3">
      <c r="A8481" s="1">
        <v>76.848565152180001</v>
      </c>
      <c r="B8481" s="1">
        <v>-70.536752353080004</v>
      </c>
      <c r="C8481" s="1" t="s">
        <v>12</v>
      </c>
      <c r="D8481" s="2" t="s">
        <v>8495</v>
      </c>
      <c r="E8481" s="1" t="s">
        <v>15</v>
      </c>
      <c r="F8481" s="1" t="s">
        <v>16</v>
      </c>
      <c r="G8481" s="1">
        <v>15.8216</v>
      </c>
      <c r="H8481" s="1">
        <v>2.9999999999999997E-4</v>
      </c>
    </row>
    <row r="8482" spans="1:8" x14ac:dyDescent="0.3">
      <c r="A8482" s="1">
        <v>76.529453060609995</v>
      </c>
      <c r="B8482" s="1">
        <v>-70.435776685959993</v>
      </c>
      <c r="C8482" s="1" t="s">
        <v>12</v>
      </c>
      <c r="D8482" s="2" t="s">
        <v>8496</v>
      </c>
      <c r="E8482" s="1">
        <v>4.4414001699999996</v>
      </c>
      <c r="F8482" s="1">
        <v>1.5849999999999999E-5</v>
      </c>
      <c r="G8482" s="1">
        <v>15.876899999999999</v>
      </c>
      <c r="H8482" s="1">
        <v>4.0000000000000002E-4</v>
      </c>
    </row>
    <row r="8483" spans="1:8" x14ac:dyDescent="0.3">
      <c r="A8483" s="1">
        <v>82.362371166070005</v>
      </c>
      <c r="B8483" s="1">
        <v>-71.553345326149994</v>
      </c>
      <c r="C8483" s="1" t="s">
        <v>12</v>
      </c>
      <c r="D8483" s="2" t="s">
        <v>8497</v>
      </c>
      <c r="E8483" s="1" t="s">
        <v>15</v>
      </c>
      <c r="F8483" s="1" t="s">
        <v>16</v>
      </c>
      <c r="G8483" s="1">
        <v>15.132099999999999</v>
      </c>
      <c r="H8483" s="1">
        <v>2.0000000000000001E-4</v>
      </c>
    </row>
    <row r="8484" spans="1:8" x14ac:dyDescent="0.3">
      <c r="A8484" s="1">
        <v>80.842733816069995</v>
      </c>
      <c r="B8484" s="1">
        <v>-71.55485613754</v>
      </c>
      <c r="C8484" s="1" t="s">
        <v>12</v>
      </c>
      <c r="D8484" s="2" t="s">
        <v>8498</v>
      </c>
      <c r="E8484" s="1" t="s">
        <v>15</v>
      </c>
      <c r="F8484" s="1" t="s">
        <v>16</v>
      </c>
      <c r="G8484" s="1">
        <v>17.269500000000001</v>
      </c>
      <c r="H8484" s="1">
        <v>6.9999999999999999E-4</v>
      </c>
    </row>
    <row r="8485" spans="1:8" x14ac:dyDescent="0.3">
      <c r="A8485" s="1">
        <v>81.818092463529993</v>
      </c>
      <c r="B8485" s="1">
        <v>-71.034462961390005</v>
      </c>
      <c r="C8485" s="1" t="s">
        <v>12</v>
      </c>
      <c r="D8485" s="2" t="s">
        <v>8499</v>
      </c>
      <c r="E8485" s="1">
        <v>3.5960942</v>
      </c>
      <c r="F8485" s="1">
        <v>1.206E-5</v>
      </c>
      <c r="G8485" s="1">
        <v>15.879899999999999</v>
      </c>
      <c r="H8485" s="1">
        <v>8.9999999999999998E-4</v>
      </c>
    </row>
    <row r="8486" spans="1:8" x14ac:dyDescent="0.3">
      <c r="A8486" s="1">
        <v>81.628454845739995</v>
      </c>
      <c r="B8486" s="1">
        <v>-70.973928175509997</v>
      </c>
      <c r="C8486" s="1" t="s">
        <v>12</v>
      </c>
      <c r="D8486" s="2" t="s">
        <v>8500</v>
      </c>
      <c r="E8486" s="1">
        <v>4.6900487200000001</v>
      </c>
      <c r="F8486" s="1">
        <v>2.181E-5</v>
      </c>
      <c r="G8486" s="1">
        <v>15.5091</v>
      </c>
      <c r="H8486" s="1">
        <v>2.0000000000000001E-4</v>
      </c>
    </row>
    <row r="8487" spans="1:8" x14ac:dyDescent="0.3">
      <c r="A8487" s="1">
        <v>82.783913027759993</v>
      </c>
      <c r="B8487" s="1">
        <v>-71.143592481140004</v>
      </c>
      <c r="C8487" s="1" t="s">
        <v>12</v>
      </c>
      <c r="D8487" s="2" t="s">
        <v>8501</v>
      </c>
      <c r="E8487" s="1" t="s">
        <v>15</v>
      </c>
      <c r="F8487" s="1" t="s">
        <v>16</v>
      </c>
      <c r="G8487" s="1">
        <v>15.9468</v>
      </c>
      <c r="H8487" s="1">
        <v>2.9999999999999997E-4</v>
      </c>
    </row>
    <row r="8488" spans="1:8" x14ac:dyDescent="0.3">
      <c r="A8488" s="1">
        <v>82.379880152509998</v>
      </c>
      <c r="B8488" s="1">
        <v>-71.143567356220004</v>
      </c>
      <c r="C8488" s="1" t="s">
        <v>12</v>
      </c>
      <c r="D8488" s="2" t="s">
        <v>8502</v>
      </c>
      <c r="E8488" s="1" t="s">
        <v>15</v>
      </c>
      <c r="F8488" s="1" t="s">
        <v>16</v>
      </c>
      <c r="G8488" s="1">
        <v>15.4458</v>
      </c>
      <c r="H8488" s="1">
        <v>2.0000000000000001E-4</v>
      </c>
    </row>
    <row r="8489" spans="1:8" x14ac:dyDescent="0.3">
      <c r="A8489" s="1">
        <v>82.476783628670006</v>
      </c>
      <c r="B8489" s="1">
        <v>-71.100958863439999</v>
      </c>
      <c r="C8489" s="1" t="s">
        <v>12</v>
      </c>
      <c r="D8489" s="2" t="s">
        <v>8503</v>
      </c>
      <c r="E8489" s="1">
        <v>3.2056118900000001</v>
      </c>
      <c r="F8489" s="1">
        <v>1.7110000000000001E-5</v>
      </c>
      <c r="G8489" s="1">
        <v>15.989800000000001</v>
      </c>
      <c r="H8489" s="1">
        <v>5.0000000000000001E-4</v>
      </c>
    </row>
    <row r="8490" spans="1:8" x14ac:dyDescent="0.3">
      <c r="A8490" s="1">
        <v>82.228595607490007</v>
      </c>
      <c r="B8490" s="1">
        <v>-70.933690779459994</v>
      </c>
      <c r="C8490" s="1" t="s">
        <v>12</v>
      </c>
      <c r="D8490" s="2" t="s">
        <v>8504</v>
      </c>
      <c r="E8490" s="1" t="s">
        <v>15</v>
      </c>
      <c r="F8490" s="1" t="s">
        <v>16</v>
      </c>
      <c r="G8490" s="1">
        <v>15.622199999999999</v>
      </c>
      <c r="H8490" s="1">
        <v>2.0000000000000001E-4</v>
      </c>
    </row>
    <row r="8491" spans="1:8" x14ac:dyDescent="0.3">
      <c r="A8491" s="1">
        <v>82.568739419159996</v>
      </c>
      <c r="B8491" s="1">
        <v>-70.824963455840006</v>
      </c>
      <c r="C8491" s="1" t="s">
        <v>12</v>
      </c>
      <c r="D8491" s="2" t="s">
        <v>8505</v>
      </c>
      <c r="E8491" s="1" t="s">
        <v>15</v>
      </c>
      <c r="F8491" s="1" t="s">
        <v>16</v>
      </c>
      <c r="G8491" s="1">
        <v>16.804200000000002</v>
      </c>
      <c r="H8491" s="1">
        <v>4.0000000000000002E-4</v>
      </c>
    </row>
    <row r="8492" spans="1:8" x14ac:dyDescent="0.3">
      <c r="A8492" s="1">
        <v>82.640784146390004</v>
      </c>
      <c r="B8492" s="1">
        <v>-70.817829411329996</v>
      </c>
      <c r="C8492" s="1" t="s">
        <v>12</v>
      </c>
      <c r="D8492" s="2" t="s">
        <v>8506</v>
      </c>
      <c r="E8492" s="1" t="s">
        <v>15</v>
      </c>
      <c r="F8492" s="1" t="s">
        <v>16</v>
      </c>
      <c r="G8492" s="1">
        <v>15.714399999999999</v>
      </c>
      <c r="H8492" s="1">
        <v>2.0000000000000001E-4</v>
      </c>
    </row>
    <row r="8493" spans="1:8" x14ac:dyDescent="0.3">
      <c r="A8493" s="1">
        <v>80.127414456780002</v>
      </c>
      <c r="B8493" s="1">
        <v>-70.757986428600006</v>
      </c>
      <c r="C8493" s="1" t="s">
        <v>12</v>
      </c>
      <c r="D8493" s="2" t="s">
        <v>8507</v>
      </c>
      <c r="E8493" s="1" t="s">
        <v>15</v>
      </c>
      <c r="F8493" s="1" t="s">
        <v>16</v>
      </c>
      <c r="G8493" s="1">
        <v>15.3644</v>
      </c>
      <c r="H8493" s="1">
        <v>2.0000000000000001E-4</v>
      </c>
    </row>
    <row r="8494" spans="1:8" x14ac:dyDescent="0.3">
      <c r="A8494" s="1">
        <v>80.983223409339999</v>
      </c>
      <c r="B8494" s="1">
        <v>-70.492202521839999</v>
      </c>
      <c r="C8494" s="1" t="s">
        <v>12</v>
      </c>
      <c r="D8494" s="2" t="s">
        <v>8508</v>
      </c>
      <c r="E8494" s="1" t="s">
        <v>15</v>
      </c>
      <c r="F8494" s="1" t="s">
        <v>16</v>
      </c>
      <c r="G8494" s="1">
        <v>15.246700000000001</v>
      </c>
      <c r="H8494" s="1">
        <v>2.0000000000000001E-4</v>
      </c>
    </row>
    <row r="8495" spans="1:8" x14ac:dyDescent="0.3">
      <c r="A8495" s="1">
        <v>80.551186430179996</v>
      </c>
      <c r="B8495" s="1">
        <v>-70.669385980049995</v>
      </c>
      <c r="C8495" s="1" t="s">
        <v>12</v>
      </c>
      <c r="D8495" s="2" t="s">
        <v>8509</v>
      </c>
      <c r="E8495" s="1" t="s">
        <v>15</v>
      </c>
      <c r="F8495" s="1" t="s">
        <v>16</v>
      </c>
      <c r="G8495" s="1">
        <v>15.5792</v>
      </c>
      <c r="H8495" s="1">
        <v>2.9999999999999997E-4</v>
      </c>
    </row>
    <row r="8496" spans="1:8" x14ac:dyDescent="0.3">
      <c r="A8496" s="1">
        <v>80.194923282839994</v>
      </c>
      <c r="B8496" s="1">
        <v>-70.51860333658</v>
      </c>
      <c r="C8496" s="1" t="s">
        <v>12</v>
      </c>
      <c r="D8496" s="2" t="s">
        <v>8510</v>
      </c>
      <c r="E8496" s="1">
        <v>3.5833716199999999</v>
      </c>
      <c r="F8496" s="1">
        <v>1.4800000000000001E-5</v>
      </c>
      <c r="G8496" s="1">
        <v>15.7692</v>
      </c>
      <c r="H8496" s="1">
        <v>2.9999999999999997E-4</v>
      </c>
    </row>
    <row r="8497" spans="1:8" x14ac:dyDescent="0.3">
      <c r="A8497" s="1">
        <v>80.679914119860001</v>
      </c>
      <c r="B8497" s="1">
        <v>-70.384690405439997</v>
      </c>
      <c r="C8497" s="1" t="s">
        <v>12</v>
      </c>
      <c r="D8497" s="2" t="s">
        <v>8511</v>
      </c>
      <c r="E8497" s="1">
        <v>5.5048278100000001</v>
      </c>
      <c r="F8497" s="1">
        <v>3.4039999999999999E-5</v>
      </c>
      <c r="G8497" s="1">
        <v>15.264799999999999</v>
      </c>
      <c r="H8497" s="1">
        <v>2.0000000000000001E-4</v>
      </c>
    </row>
    <row r="8498" spans="1:8" x14ac:dyDescent="0.3">
      <c r="A8498" s="1">
        <v>78.723291184060002</v>
      </c>
      <c r="B8498" s="1">
        <v>-71.191025429470002</v>
      </c>
      <c r="C8498" s="1" t="s">
        <v>12</v>
      </c>
      <c r="D8498" s="2" t="s">
        <v>8512</v>
      </c>
      <c r="E8498" s="1">
        <v>1.5432390600000001</v>
      </c>
      <c r="F8498" s="1">
        <v>2.4430000000000002E-5</v>
      </c>
      <c r="G8498" s="1">
        <v>16.3523</v>
      </c>
      <c r="H8498" s="1">
        <v>8.0000000000000004E-4</v>
      </c>
    </row>
    <row r="8499" spans="1:8" x14ac:dyDescent="0.3">
      <c r="A8499" s="1">
        <v>78.275666449270005</v>
      </c>
      <c r="B8499" s="1">
        <v>-70.578073415990005</v>
      </c>
      <c r="C8499" s="1" t="s">
        <v>12</v>
      </c>
      <c r="D8499" s="2" t="s">
        <v>8513</v>
      </c>
      <c r="E8499" s="1" t="s">
        <v>15</v>
      </c>
      <c r="F8499" s="1" t="s">
        <v>16</v>
      </c>
      <c r="G8499" s="1">
        <v>17.108499999999999</v>
      </c>
      <c r="H8499" s="1">
        <v>5.0000000000000001E-4</v>
      </c>
    </row>
    <row r="8500" spans="1:8" x14ac:dyDescent="0.3">
      <c r="A8500" s="1">
        <v>77.023979895950006</v>
      </c>
      <c r="B8500" s="1">
        <v>-70.381183982650001</v>
      </c>
      <c r="C8500" s="1" t="s">
        <v>12</v>
      </c>
      <c r="D8500" s="2" t="s">
        <v>8514</v>
      </c>
      <c r="E8500" s="1">
        <v>4.7437398999999996</v>
      </c>
      <c r="F8500" s="1">
        <v>1.859E-5</v>
      </c>
      <c r="G8500" s="1">
        <v>15.450799999999999</v>
      </c>
      <c r="H8500" s="1">
        <v>2.9999999999999997E-4</v>
      </c>
    </row>
    <row r="8501" spans="1:8" x14ac:dyDescent="0.3">
      <c r="A8501" s="1">
        <v>80.756700415899999</v>
      </c>
      <c r="B8501" s="1">
        <v>-71.757051936189995</v>
      </c>
      <c r="C8501" s="1" t="s">
        <v>12</v>
      </c>
      <c r="D8501" s="2" t="s">
        <v>8515</v>
      </c>
      <c r="E8501" s="1">
        <v>6.9269299899999996</v>
      </c>
      <c r="F8501" s="1">
        <v>6.0239999999999999E-5</v>
      </c>
      <c r="G8501" s="1">
        <v>14.998200000000001</v>
      </c>
      <c r="H8501" s="1">
        <v>2.0000000000000001E-4</v>
      </c>
    </row>
    <row r="8502" spans="1:8" x14ac:dyDescent="0.3">
      <c r="A8502" s="1">
        <v>82.356686766889993</v>
      </c>
      <c r="B8502" s="1">
        <v>-71.396725886750005</v>
      </c>
      <c r="C8502" s="1" t="s">
        <v>12</v>
      </c>
      <c r="D8502" s="2" t="s">
        <v>8516</v>
      </c>
      <c r="E8502" s="1">
        <v>2.9256126999999998</v>
      </c>
      <c r="F8502" s="1">
        <v>2.124E-5</v>
      </c>
      <c r="G8502" s="1">
        <v>15.9915</v>
      </c>
      <c r="H8502" s="1">
        <v>2.9999999999999997E-4</v>
      </c>
    </row>
    <row r="8503" spans="1:8" x14ac:dyDescent="0.3">
      <c r="A8503" s="1">
        <v>81.77197403529</v>
      </c>
      <c r="B8503" s="1">
        <v>-71.392573136929997</v>
      </c>
      <c r="C8503" s="1" t="s">
        <v>47</v>
      </c>
      <c r="D8503" s="2" t="s">
        <v>8517</v>
      </c>
      <c r="E8503" s="1">
        <v>2.1778392499999999</v>
      </c>
      <c r="F8503" s="1">
        <v>1.0869999999999999E-5</v>
      </c>
      <c r="G8503" s="1">
        <v>17.3872</v>
      </c>
      <c r="H8503" s="1">
        <v>4.0000000000000002E-4</v>
      </c>
    </row>
    <row r="8504" spans="1:8" x14ac:dyDescent="0.3">
      <c r="A8504" s="1">
        <v>82.189641775249996</v>
      </c>
      <c r="B8504" s="1">
        <v>-71.004899183559999</v>
      </c>
      <c r="C8504" s="1" t="s">
        <v>12</v>
      </c>
      <c r="D8504" s="2" t="s">
        <v>8518</v>
      </c>
      <c r="E8504" s="1" t="s">
        <v>15</v>
      </c>
      <c r="F8504" s="1" t="s">
        <v>16</v>
      </c>
      <c r="G8504" s="1">
        <v>16.7651</v>
      </c>
      <c r="H8504" s="1">
        <v>2.9999999999999997E-4</v>
      </c>
    </row>
    <row r="8505" spans="1:8" x14ac:dyDescent="0.3">
      <c r="A8505" s="1">
        <v>82.840798619089995</v>
      </c>
      <c r="B8505" s="1">
        <v>-70.957083112399999</v>
      </c>
      <c r="C8505" s="1" t="s">
        <v>12</v>
      </c>
      <c r="D8505" s="2" t="s">
        <v>8519</v>
      </c>
      <c r="E8505" s="1">
        <v>52.607209169999997</v>
      </c>
      <c r="F8505" s="1">
        <v>7.9443000000000005E-4</v>
      </c>
      <c r="G8505" s="1">
        <v>12.570600000000001</v>
      </c>
      <c r="H8505" s="1">
        <v>1E-4</v>
      </c>
    </row>
    <row r="8506" spans="1:8" x14ac:dyDescent="0.3">
      <c r="A8506" s="1">
        <v>79.868337175090005</v>
      </c>
      <c r="B8506" s="1">
        <v>-70.963921615809994</v>
      </c>
      <c r="C8506" s="1" t="s">
        <v>12</v>
      </c>
      <c r="D8506" s="2" t="s">
        <v>8520</v>
      </c>
      <c r="E8506" s="1">
        <v>3.54481125</v>
      </c>
      <c r="F8506" s="1">
        <v>1.1800000000000001E-5</v>
      </c>
      <c r="G8506" s="1">
        <v>15.907500000000001</v>
      </c>
      <c r="H8506" s="1">
        <v>2.9999999999999997E-4</v>
      </c>
    </row>
    <row r="8507" spans="1:8" x14ac:dyDescent="0.3">
      <c r="A8507" s="1">
        <v>81.299546083549998</v>
      </c>
      <c r="B8507" s="1">
        <v>-70.572183005499994</v>
      </c>
      <c r="C8507" s="1" t="s">
        <v>12</v>
      </c>
      <c r="D8507" s="2" t="s">
        <v>8521</v>
      </c>
      <c r="E8507" s="1" t="s">
        <v>15</v>
      </c>
      <c r="F8507" s="1" t="s">
        <v>16</v>
      </c>
      <c r="G8507" s="1">
        <v>16.480399999999999</v>
      </c>
      <c r="H8507" s="1">
        <v>5.9999999999999995E-4</v>
      </c>
    </row>
    <row r="8508" spans="1:8" x14ac:dyDescent="0.3">
      <c r="A8508" s="1">
        <v>80.948163946020003</v>
      </c>
      <c r="B8508" s="1">
        <v>-70.503745844609995</v>
      </c>
      <c r="C8508" s="1" t="s">
        <v>12</v>
      </c>
      <c r="D8508" s="2" t="s">
        <v>8522</v>
      </c>
      <c r="E8508" s="1">
        <v>3.58411795</v>
      </c>
      <c r="F8508" s="1">
        <v>1.891E-5</v>
      </c>
      <c r="G8508" s="1">
        <v>15.6877</v>
      </c>
      <c r="H8508" s="1">
        <v>5.9999999999999995E-4</v>
      </c>
    </row>
    <row r="8509" spans="1:8" x14ac:dyDescent="0.3">
      <c r="A8509" s="1">
        <v>78.934726612570003</v>
      </c>
      <c r="B8509" s="1">
        <v>-71.218234562099994</v>
      </c>
      <c r="C8509" s="1" t="s">
        <v>12</v>
      </c>
      <c r="D8509" s="2" t="s">
        <v>8523</v>
      </c>
      <c r="E8509" s="1" t="s">
        <v>15</v>
      </c>
      <c r="F8509" s="1" t="s">
        <v>16</v>
      </c>
      <c r="G8509" s="1">
        <v>16.0258</v>
      </c>
      <c r="H8509" s="1">
        <v>8.0000000000000004E-4</v>
      </c>
    </row>
    <row r="8510" spans="1:8" x14ac:dyDescent="0.3">
      <c r="A8510" s="1">
        <v>76.592324638080001</v>
      </c>
      <c r="B8510" s="1">
        <v>-70.801487622690004</v>
      </c>
      <c r="C8510" s="1" t="s">
        <v>12</v>
      </c>
      <c r="D8510" s="2" t="s">
        <v>8524</v>
      </c>
      <c r="E8510" s="1" t="s">
        <v>15</v>
      </c>
      <c r="F8510" s="1" t="s">
        <v>16</v>
      </c>
      <c r="G8510" s="1">
        <v>15.6921</v>
      </c>
      <c r="H8510" s="1">
        <v>4.0000000000000002E-4</v>
      </c>
    </row>
    <row r="8511" spans="1:8" x14ac:dyDescent="0.3">
      <c r="A8511" s="1">
        <v>76.890547285650001</v>
      </c>
      <c r="B8511" s="1">
        <v>-70.806344691619998</v>
      </c>
      <c r="C8511" s="1" t="s">
        <v>12</v>
      </c>
      <c r="D8511" s="2" t="s">
        <v>8525</v>
      </c>
      <c r="E8511" s="1" t="s">
        <v>15</v>
      </c>
      <c r="F8511" s="1" t="s">
        <v>16</v>
      </c>
      <c r="G8511" s="1">
        <v>17.345300000000002</v>
      </c>
      <c r="H8511" s="1">
        <v>5.0000000000000001E-4</v>
      </c>
    </row>
    <row r="8512" spans="1:8" x14ac:dyDescent="0.3">
      <c r="A8512" s="1">
        <v>76.857869338810005</v>
      </c>
      <c r="B8512" s="1">
        <v>-70.810259617650004</v>
      </c>
      <c r="C8512" s="1" t="s">
        <v>12</v>
      </c>
      <c r="D8512" s="2" t="s">
        <v>8526</v>
      </c>
      <c r="E8512" s="1">
        <v>4.80449897</v>
      </c>
      <c r="F8512" s="1">
        <v>3.8260000000000003E-5</v>
      </c>
      <c r="G8512" s="1">
        <v>15.479100000000001</v>
      </c>
      <c r="H8512" s="1">
        <v>2.9999999999999997E-4</v>
      </c>
    </row>
    <row r="8513" spans="1:8" x14ac:dyDescent="0.3">
      <c r="A8513" s="1">
        <v>76.818311304610006</v>
      </c>
      <c r="B8513" s="1">
        <v>-70.785129983770005</v>
      </c>
      <c r="C8513" s="1" t="s">
        <v>12</v>
      </c>
      <c r="D8513" s="2" t="s">
        <v>8527</v>
      </c>
      <c r="E8513" s="1">
        <v>3.4407532500000002</v>
      </c>
      <c r="F8513" s="1">
        <v>1.632E-5</v>
      </c>
      <c r="G8513" s="1">
        <v>15.787000000000001</v>
      </c>
      <c r="H8513" s="1">
        <v>5.0000000000000001E-4</v>
      </c>
    </row>
    <row r="8514" spans="1:8" x14ac:dyDescent="0.3">
      <c r="A8514" s="1">
        <v>76.640356522709993</v>
      </c>
      <c r="B8514" s="1">
        <v>-70.747925980640005</v>
      </c>
      <c r="C8514" s="1" t="s">
        <v>12</v>
      </c>
      <c r="D8514" s="2" t="s">
        <v>8528</v>
      </c>
      <c r="E8514" s="1" t="s">
        <v>15</v>
      </c>
      <c r="F8514" s="1" t="s">
        <v>16</v>
      </c>
      <c r="G8514" s="1">
        <v>16.5901</v>
      </c>
      <c r="H8514" s="1">
        <v>4.0000000000000002E-4</v>
      </c>
    </row>
    <row r="8515" spans="1:8" x14ac:dyDescent="0.3">
      <c r="A8515" s="1">
        <v>77.240242687529999</v>
      </c>
      <c r="B8515" s="1">
        <v>-70.68405843283</v>
      </c>
      <c r="C8515" s="1" t="s">
        <v>12</v>
      </c>
      <c r="D8515" s="2" t="s">
        <v>8529</v>
      </c>
      <c r="E8515" s="1" t="s">
        <v>15</v>
      </c>
      <c r="F8515" s="1" t="s">
        <v>16</v>
      </c>
      <c r="G8515" s="1">
        <v>15.7043</v>
      </c>
      <c r="H8515" s="1">
        <v>4.0000000000000002E-4</v>
      </c>
    </row>
    <row r="8516" spans="1:8" x14ac:dyDescent="0.3">
      <c r="A8516" s="1">
        <v>77.08126606511</v>
      </c>
      <c r="B8516" s="1">
        <v>-70.61443120154</v>
      </c>
      <c r="C8516" s="1" t="s">
        <v>12</v>
      </c>
      <c r="D8516" s="2" t="s">
        <v>8530</v>
      </c>
      <c r="E8516" s="1" t="s">
        <v>15</v>
      </c>
      <c r="F8516" s="1" t="s">
        <v>16</v>
      </c>
      <c r="G8516" s="1">
        <v>16.172599999999999</v>
      </c>
      <c r="H8516" s="1">
        <v>2.9999999999999997E-4</v>
      </c>
    </row>
    <row r="8517" spans="1:8" x14ac:dyDescent="0.3">
      <c r="A8517" s="1">
        <v>77.278836559530006</v>
      </c>
      <c r="B8517" s="1">
        <v>-70.351028915650005</v>
      </c>
      <c r="C8517" s="1" t="s">
        <v>12</v>
      </c>
      <c r="D8517" s="2" t="s">
        <v>8531</v>
      </c>
      <c r="E8517" s="1" t="s">
        <v>15</v>
      </c>
      <c r="F8517" s="1" t="s">
        <v>16</v>
      </c>
      <c r="G8517" s="1">
        <v>15.2471</v>
      </c>
      <c r="H8517" s="1">
        <v>2.9999999999999997E-4</v>
      </c>
    </row>
    <row r="8518" spans="1:8" x14ac:dyDescent="0.3">
      <c r="A8518" s="1">
        <v>81.146283687299999</v>
      </c>
      <c r="B8518" s="1">
        <v>-71.355576503129996</v>
      </c>
      <c r="C8518" s="1" t="s">
        <v>12</v>
      </c>
      <c r="D8518" s="2" t="s">
        <v>8532</v>
      </c>
      <c r="E8518" s="1">
        <v>2.91362751</v>
      </c>
      <c r="F8518" s="1">
        <v>1.503E-5</v>
      </c>
      <c r="G8518" s="1">
        <v>15.922599999999999</v>
      </c>
      <c r="H8518" s="1">
        <v>5.0000000000000001E-4</v>
      </c>
    </row>
    <row r="8519" spans="1:8" x14ac:dyDescent="0.3">
      <c r="A8519" s="1">
        <v>80.170134706910005</v>
      </c>
      <c r="B8519" s="1">
        <v>-71.852654110360007</v>
      </c>
      <c r="C8519" s="1" t="s">
        <v>12</v>
      </c>
      <c r="D8519" s="2" t="s">
        <v>8533</v>
      </c>
      <c r="E8519" s="1">
        <v>7.0627521700000004</v>
      </c>
      <c r="F8519" s="1">
        <v>1.2771799999999999E-3</v>
      </c>
      <c r="G8519" s="1">
        <v>15.4229</v>
      </c>
      <c r="H8519" s="1">
        <v>8.9999999999999998E-4</v>
      </c>
    </row>
    <row r="8520" spans="1:8" x14ac:dyDescent="0.3">
      <c r="A8520" s="1">
        <v>80.351227555760005</v>
      </c>
      <c r="B8520" s="1">
        <v>-71.590396834360007</v>
      </c>
      <c r="C8520" s="1" t="s">
        <v>12</v>
      </c>
      <c r="D8520" s="2" t="s">
        <v>8534</v>
      </c>
      <c r="E8520" s="1">
        <v>3.0436616000000001</v>
      </c>
      <c r="F8520" s="1">
        <v>1.6350000000000001E-5</v>
      </c>
      <c r="G8520" s="1">
        <v>15.789099999999999</v>
      </c>
      <c r="H8520" s="1">
        <v>8.9999999999999998E-4</v>
      </c>
    </row>
    <row r="8521" spans="1:8" x14ac:dyDescent="0.3">
      <c r="A8521" s="1">
        <v>80.466302499419996</v>
      </c>
      <c r="B8521" s="1">
        <v>-71.124873620860001</v>
      </c>
      <c r="C8521" s="1" t="s">
        <v>12</v>
      </c>
      <c r="D8521" s="2" t="s">
        <v>8535</v>
      </c>
      <c r="E8521" s="1">
        <v>4.0154181900000001</v>
      </c>
      <c r="F8521" s="1">
        <v>6.868E-5</v>
      </c>
      <c r="G8521" s="1">
        <v>15.7559</v>
      </c>
      <c r="H8521" s="1">
        <v>2.9999999999999997E-4</v>
      </c>
    </row>
    <row r="8522" spans="1:8" x14ac:dyDescent="0.3">
      <c r="A8522" s="1">
        <v>80.267437309409999</v>
      </c>
      <c r="B8522" s="1">
        <v>-71.140946154389994</v>
      </c>
      <c r="C8522" s="1" t="s">
        <v>12</v>
      </c>
      <c r="D8522" s="2" t="s">
        <v>8536</v>
      </c>
      <c r="E8522" s="1">
        <v>4.1549247100000004</v>
      </c>
      <c r="F8522" s="1">
        <v>4.8999999999999998E-5</v>
      </c>
      <c r="G8522" s="1">
        <v>15.7286</v>
      </c>
      <c r="H8522" s="1">
        <v>2.9999999999999997E-4</v>
      </c>
    </row>
    <row r="8523" spans="1:8" x14ac:dyDescent="0.3">
      <c r="A8523" s="1">
        <v>82.028787784770003</v>
      </c>
      <c r="B8523" s="1">
        <v>-71.394483814449998</v>
      </c>
      <c r="C8523" s="1" t="s">
        <v>12</v>
      </c>
      <c r="D8523" s="2" t="s">
        <v>8537</v>
      </c>
      <c r="E8523" s="1">
        <v>3.47400216</v>
      </c>
      <c r="F8523" s="1">
        <v>2.6270000000000001E-5</v>
      </c>
      <c r="G8523" s="1">
        <v>15.7567</v>
      </c>
      <c r="H8523" s="1">
        <v>8.9999999999999998E-4</v>
      </c>
    </row>
    <row r="8524" spans="1:8" x14ac:dyDescent="0.3">
      <c r="A8524" s="1">
        <v>82.047449839530003</v>
      </c>
      <c r="B8524" s="1">
        <v>-71.378662244330002</v>
      </c>
      <c r="C8524" s="1" t="s">
        <v>12</v>
      </c>
      <c r="D8524" s="2" t="s">
        <v>8538</v>
      </c>
      <c r="E8524" s="1">
        <v>3.1282679999999998</v>
      </c>
      <c r="F8524" s="1">
        <v>1.349E-5</v>
      </c>
      <c r="G8524" s="1">
        <v>15.9366</v>
      </c>
      <c r="H8524" s="1">
        <v>4.0000000000000002E-4</v>
      </c>
    </row>
    <row r="8525" spans="1:8" x14ac:dyDescent="0.3">
      <c r="A8525" s="1">
        <v>82.767661294670006</v>
      </c>
      <c r="B8525" s="1">
        <v>-71.317949522289993</v>
      </c>
      <c r="C8525" s="1" t="s">
        <v>12</v>
      </c>
      <c r="D8525" s="2" t="s">
        <v>8539</v>
      </c>
      <c r="E8525" s="1">
        <v>3.0128550399999998</v>
      </c>
      <c r="F8525" s="1">
        <v>5.1360000000000003E-5</v>
      </c>
      <c r="G8525" s="1">
        <v>16.250699999999998</v>
      </c>
      <c r="H8525" s="1">
        <v>8.0000000000000004E-4</v>
      </c>
    </row>
    <row r="8526" spans="1:8" x14ac:dyDescent="0.3">
      <c r="A8526" s="1">
        <v>82.790415486390003</v>
      </c>
      <c r="B8526" s="1">
        <v>-70.997172417320002</v>
      </c>
      <c r="C8526" s="1" t="s">
        <v>12</v>
      </c>
      <c r="D8526" s="2" t="s">
        <v>8540</v>
      </c>
      <c r="E8526" s="1">
        <v>4.8751857200000002</v>
      </c>
      <c r="F8526" s="1">
        <v>6.8639999999999993E-5</v>
      </c>
      <c r="G8526" s="1">
        <v>15.762499999999999</v>
      </c>
      <c r="H8526" s="1">
        <v>5.0000000000000001E-4</v>
      </c>
    </row>
    <row r="8527" spans="1:8" x14ac:dyDescent="0.3">
      <c r="A8527" s="1">
        <v>82.559813762679994</v>
      </c>
      <c r="B8527" s="1">
        <v>-70.820788876799995</v>
      </c>
      <c r="C8527" s="1" t="s">
        <v>12</v>
      </c>
      <c r="D8527" s="2" t="s">
        <v>8541</v>
      </c>
      <c r="E8527" s="1" t="s">
        <v>15</v>
      </c>
      <c r="F8527" s="1" t="s">
        <v>16</v>
      </c>
      <c r="G8527" s="1">
        <v>15.898400000000001</v>
      </c>
      <c r="H8527" s="1">
        <v>2.9999999999999997E-4</v>
      </c>
    </row>
    <row r="8528" spans="1:8" x14ac:dyDescent="0.3">
      <c r="A8528" s="1">
        <v>81.146837250640004</v>
      </c>
      <c r="B8528" s="1">
        <v>-71.12504248738</v>
      </c>
      <c r="C8528" s="1" t="s">
        <v>12</v>
      </c>
      <c r="D8528" s="2" t="s">
        <v>8542</v>
      </c>
      <c r="E8528" s="1">
        <v>3.3649283099999998</v>
      </c>
      <c r="F8528" s="1">
        <v>1.208E-5</v>
      </c>
      <c r="G8528" s="1">
        <v>15.821999999999999</v>
      </c>
      <c r="H8528" s="1">
        <v>1E-3</v>
      </c>
    </row>
    <row r="8529" spans="1:8" x14ac:dyDescent="0.3">
      <c r="A8529" s="1">
        <v>79.887654009130003</v>
      </c>
      <c r="B8529" s="1">
        <v>-70.588572343110002</v>
      </c>
      <c r="C8529" s="1" t="s">
        <v>12</v>
      </c>
      <c r="D8529" s="2" t="s">
        <v>8543</v>
      </c>
      <c r="E8529" s="1">
        <v>2.3298684199999999</v>
      </c>
      <c r="F8529" s="1">
        <v>8.4200000000000007E-6</v>
      </c>
      <c r="G8529" s="1">
        <v>16.283000000000001</v>
      </c>
      <c r="H8529" s="1">
        <v>2.9999999999999997E-4</v>
      </c>
    </row>
    <row r="8530" spans="1:8" x14ac:dyDescent="0.3">
      <c r="A8530" s="1">
        <v>81.145633171699998</v>
      </c>
      <c r="B8530" s="1">
        <v>-70.598516312160001</v>
      </c>
      <c r="C8530" s="1" t="s">
        <v>12</v>
      </c>
      <c r="D8530" s="2" t="s">
        <v>8544</v>
      </c>
      <c r="E8530" s="1">
        <v>4.0484874399999997</v>
      </c>
      <c r="F8530" s="1">
        <v>5.4530000000000001E-5</v>
      </c>
      <c r="G8530" s="1">
        <v>15.7052</v>
      </c>
      <c r="H8530" s="1">
        <v>4.0000000000000002E-4</v>
      </c>
    </row>
    <row r="8531" spans="1:8" x14ac:dyDescent="0.3">
      <c r="A8531" s="1">
        <v>79.003248191680001</v>
      </c>
      <c r="B8531" s="1">
        <v>-71.519066444100005</v>
      </c>
      <c r="C8531" s="1" t="s">
        <v>12</v>
      </c>
      <c r="D8531" s="2" t="s">
        <v>8545</v>
      </c>
      <c r="E8531" s="1">
        <v>3.0941561800000001</v>
      </c>
      <c r="F8531" s="1">
        <v>6.2400000000000004E-6</v>
      </c>
      <c r="G8531" s="1">
        <v>15.93</v>
      </c>
      <c r="H8531" s="1">
        <v>2.5999999999999999E-3</v>
      </c>
    </row>
    <row r="8532" spans="1:8" x14ac:dyDescent="0.3">
      <c r="A8532" s="1">
        <v>78.673190903600002</v>
      </c>
      <c r="B8532" s="1">
        <v>-70.969916130680005</v>
      </c>
      <c r="C8532" s="1" t="s">
        <v>12</v>
      </c>
      <c r="D8532" s="2" t="s">
        <v>8546</v>
      </c>
      <c r="E8532" s="1" t="s">
        <v>15</v>
      </c>
      <c r="F8532" s="1" t="s">
        <v>16</v>
      </c>
      <c r="G8532" s="1">
        <v>15.7781</v>
      </c>
      <c r="H8532" s="1">
        <v>2.9999999999999997E-4</v>
      </c>
    </row>
    <row r="8533" spans="1:8" x14ac:dyDescent="0.3">
      <c r="A8533" s="1">
        <v>77.028185064940004</v>
      </c>
      <c r="B8533" s="1">
        <v>-70.855452001350002</v>
      </c>
      <c r="C8533" s="1" t="s">
        <v>12</v>
      </c>
      <c r="D8533" s="2" t="s">
        <v>8547</v>
      </c>
      <c r="E8533" s="1" t="s">
        <v>15</v>
      </c>
      <c r="F8533" s="1" t="s">
        <v>16</v>
      </c>
      <c r="G8533" s="1">
        <v>16.012799999999999</v>
      </c>
      <c r="H8533" s="1">
        <v>2.9999999999999997E-4</v>
      </c>
    </row>
    <row r="8534" spans="1:8" x14ac:dyDescent="0.3">
      <c r="A8534" s="1">
        <v>77.622509601640004</v>
      </c>
      <c r="B8534" s="1">
        <v>-70.459513241780002</v>
      </c>
      <c r="C8534" s="1" t="s">
        <v>12</v>
      </c>
      <c r="D8534" s="2" t="s">
        <v>8548</v>
      </c>
      <c r="E8534" s="1" t="s">
        <v>15</v>
      </c>
      <c r="F8534" s="1" t="s">
        <v>16</v>
      </c>
      <c r="G8534" s="1">
        <v>15.750500000000001</v>
      </c>
      <c r="H8534" s="1">
        <v>2.0000000000000001E-4</v>
      </c>
    </row>
    <row r="8535" spans="1:8" x14ac:dyDescent="0.3">
      <c r="A8535" s="1">
        <v>77.110285958679995</v>
      </c>
      <c r="B8535" s="1">
        <v>-70.595329150170002</v>
      </c>
      <c r="C8535" s="1" t="s">
        <v>12</v>
      </c>
      <c r="D8535" s="2" t="s">
        <v>8549</v>
      </c>
      <c r="E8535" s="1" t="s">
        <v>15</v>
      </c>
      <c r="F8535" s="1" t="s">
        <v>16</v>
      </c>
      <c r="G8535" s="1">
        <v>15.789300000000001</v>
      </c>
      <c r="H8535" s="1">
        <v>5.0000000000000001E-4</v>
      </c>
    </row>
    <row r="8536" spans="1:8" x14ac:dyDescent="0.3">
      <c r="A8536" s="1">
        <v>77.111303673969999</v>
      </c>
      <c r="B8536" s="1">
        <v>-70.493224956760002</v>
      </c>
      <c r="C8536" s="1" t="s">
        <v>12</v>
      </c>
      <c r="D8536" s="2" t="s">
        <v>8550</v>
      </c>
      <c r="E8536" s="1" t="s">
        <v>15</v>
      </c>
      <c r="F8536" s="1" t="s">
        <v>16</v>
      </c>
      <c r="G8536" s="1">
        <v>15.259499999999999</v>
      </c>
      <c r="H8536" s="1">
        <v>2.0000000000000001E-4</v>
      </c>
    </row>
    <row r="8537" spans="1:8" x14ac:dyDescent="0.3">
      <c r="A8537" s="1">
        <v>77.139564275449999</v>
      </c>
      <c r="B8537" s="1">
        <v>-70.448314365879995</v>
      </c>
      <c r="C8537" s="1" t="s">
        <v>12</v>
      </c>
      <c r="D8537" s="2" t="s">
        <v>8551</v>
      </c>
      <c r="E8537" s="1">
        <v>5.1701828699999997</v>
      </c>
      <c r="F8537" s="1">
        <v>4.5750000000000001E-5</v>
      </c>
      <c r="G8537" s="1">
        <v>15.073600000000001</v>
      </c>
      <c r="H8537" s="1">
        <v>5.0000000000000001E-4</v>
      </c>
    </row>
    <row r="8538" spans="1:8" x14ac:dyDescent="0.3">
      <c r="A8538" s="1">
        <v>76.899949975590005</v>
      </c>
      <c r="B8538" s="1">
        <v>-70.288534071430007</v>
      </c>
      <c r="C8538" s="1" t="s">
        <v>12</v>
      </c>
      <c r="D8538" s="2" t="s">
        <v>8552</v>
      </c>
      <c r="E8538" s="1">
        <v>2.7257616200000001</v>
      </c>
      <c r="F8538" s="1">
        <v>1.91E-5</v>
      </c>
      <c r="G8538" s="1">
        <v>16.047899999999998</v>
      </c>
      <c r="H8538" s="1">
        <v>1.1000000000000001E-3</v>
      </c>
    </row>
    <row r="8539" spans="1:8" x14ac:dyDescent="0.3">
      <c r="A8539" s="1">
        <v>81.752421893009995</v>
      </c>
      <c r="B8539" s="1">
        <v>-71.643262143170006</v>
      </c>
      <c r="C8539" s="1" t="s">
        <v>12</v>
      </c>
      <c r="D8539" s="2" t="s">
        <v>8553</v>
      </c>
      <c r="E8539" s="1">
        <v>16.212433879999999</v>
      </c>
      <c r="F8539" s="1">
        <v>5.7410000000000001E-5</v>
      </c>
      <c r="G8539" s="1">
        <v>13.5875</v>
      </c>
      <c r="H8539" s="1">
        <v>1E-4</v>
      </c>
    </row>
    <row r="8540" spans="1:8" x14ac:dyDescent="0.3">
      <c r="A8540" s="1">
        <v>79.496500454170004</v>
      </c>
      <c r="B8540" s="1">
        <v>-71.69801280147</v>
      </c>
      <c r="C8540" s="1" t="s">
        <v>12</v>
      </c>
      <c r="D8540" s="2" t="s">
        <v>8554</v>
      </c>
      <c r="E8540" s="1" t="s">
        <v>15</v>
      </c>
      <c r="F8540" s="1" t="s">
        <v>16</v>
      </c>
      <c r="G8540" s="1">
        <v>15.8804</v>
      </c>
      <c r="H8540" s="1">
        <v>2.9999999999999997E-4</v>
      </c>
    </row>
    <row r="8541" spans="1:8" x14ac:dyDescent="0.3">
      <c r="A8541" s="1">
        <v>79.553618811190006</v>
      </c>
      <c r="B8541" s="1">
        <v>-71.287610877139997</v>
      </c>
      <c r="C8541" s="1" t="s">
        <v>17</v>
      </c>
      <c r="D8541" s="2" t="s">
        <v>8555</v>
      </c>
      <c r="E8541" s="1">
        <v>3.4053161099999998</v>
      </c>
      <c r="F8541" s="1">
        <v>5.0510000000000003E-5</v>
      </c>
      <c r="G8541" s="1">
        <v>17.803699999999999</v>
      </c>
      <c r="H8541" s="1">
        <v>1.1000000000000001E-3</v>
      </c>
    </row>
    <row r="8542" spans="1:8" x14ac:dyDescent="0.3">
      <c r="A8542" s="1">
        <v>82.738305669539997</v>
      </c>
      <c r="B8542" s="1">
        <v>-71.502048508399994</v>
      </c>
      <c r="C8542" s="1" t="s">
        <v>12</v>
      </c>
      <c r="D8542" s="2" t="s">
        <v>8556</v>
      </c>
      <c r="E8542" s="1" t="s">
        <v>15</v>
      </c>
      <c r="F8542" s="1" t="s">
        <v>16</v>
      </c>
      <c r="G8542" s="1">
        <v>15.0815</v>
      </c>
      <c r="H8542" s="1">
        <v>2.0000000000000001E-4</v>
      </c>
    </row>
    <row r="8543" spans="1:8" x14ac:dyDescent="0.3">
      <c r="A8543" s="1">
        <v>82.450517561810003</v>
      </c>
      <c r="B8543" s="1">
        <v>-71.343227687189994</v>
      </c>
      <c r="C8543" s="1" t="s">
        <v>12</v>
      </c>
      <c r="D8543" s="2" t="s">
        <v>8557</v>
      </c>
      <c r="E8543" s="1">
        <v>4.4421812599999999</v>
      </c>
      <c r="F8543" s="1">
        <v>2.0970000000000001E-5</v>
      </c>
      <c r="G8543" s="1">
        <v>15.6045</v>
      </c>
      <c r="H8543" s="1">
        <v>2.9999999999999997E-4</v>
      </c>
    </row>
    <row r="8544" spans="1:8" x14ac:dyDescent="0.3">
      <c r="A8544" s="1">
        <v>81.696882712800004</v>
      </c>
      <c r="B8544" s="1">
        <v>-71.280984586049996</v>
      </c>
      <c r="C8544" s="1" t="s">
        <v>12</v>
      </c>
      <c r="D8544" s="2" t="s">
        <v>8558</v>
      </c>
      <c r="E8544" s="1" t="s">
        <v>15</v>
      </c>
      <c r="F8544" s="1" t="s">
        <v>16</v>
      </c>
      <c r="G8544" s="1">
        <v>17.3919</v>
      </c>
      <c r="H8544" s="1">
        <v>4.0000000000000002E-4</v>
      </c>
    </row>
    <row r="8545" spans="1:8" x14ac:dyDescent="0.3">
      <c r="A8545" s="1">
        <v>82.864359816879997</v>
      </c>
      <c r="B8545" s="1">
        <v>-71.168205218889995</v>
      </c>
      <c r="C8545" s="1" t="s">
        <v>12</v>
      </c>
      <c r="D8545" s="2" t="s">
        <v>8559</v>
      </c>
      <c r="E8545" s="1" t="s">
        <v>15</v>
      </c>
      <c r="F8545" s="1" t="s">
        <v>16</v>
      </c>
      <c r="G8545" s="1">
        <v>15.9282</v>
      </c>
      <c r="H8545" s="1">
        <v>1.15E-2</v>
      </c>
    </row>
    <row r="8546" spans="1:8" x14ac:dyDescent="0.3">
      <c r="A8546" s="1">
        <v>82.77097961938</v>
      </c>
      <c r="B8546" s="1">
        <v>-70.995072332340001</v>
      </c>
      <c r="C8546" s="1" t="s">
        <v>12</v>
      </c>
      <c r="D8546" s="2" t="s">
        <v>8560</v>
      </c>
      <c r="E8546" s="1" t="s">
        <v>15</v>
      </c>
      <c r="F8546" s="1" t="s">
        <v>16</v>
      </c>
      <c r="G8546" s="1">
        <v>15.4345</v>
      </c>
      <c r="H8546" s="1">
        <v>2.9999999999999997E-4</v>
      </c>
    </row>
    <row r="8547" spans="1:8" x14ac:dyDescent="0.3">
      <c r="A8547" s="1">
        <v>82.64631395875</v>
      </c>
      <c r="B8547" s="1">
        <v>-70.812057309630006</v>
      </c>
      <c r="C8547" s="1" t="s">
        <v>12</v>
      </c>
      <c r="D8547" s="2" t="s">
        <v>8561</v>
      </c>
      <c r="E8547" s="1" t="s">
        <v>15</v>
      </c>
      <c r="F8547" s="1" t="s">
        <v>16</v>
      </c>
      <c r="G8547" s="1">
        <v>15.7561</v>
      </c>
      <c r="H8547" s="1">
        <v>2.9999999999999997E-4</v>
      </c>
    </row>
    <row r="8548" spans="1:8" x14ac:dyDescent="0.3">
      <c r="A8548" s="1">
        <v>81.091425076990006</v>
      </c>
      <c r="B8548" s="1">
        <v>-70.88353753621</v>
      </c>
      <c r="C8548" s="1" t="s">
        <v>12</v>
      </c>
      <c r="D8548" s="2" t="s">
        <v>8562</v>
      </c>
      <c r="E8548" s="1">
        <v>3.0305381100000002</v>
      </c>
      <c r="F8548" s="1">
        <v>1.433E-5</v>
      </c>
      <c r="G8548" s="1">
        <v>15.9352</v>
      </c>
      <c r="H8548" s="1">
        <v>6.9999999999999999E-4</v>
      </c>
    </row>
    <row r="8549" spans="1:8" x14ac:dyDescent="0.3">
      <c r="A8549" s="1">
        <v>80.752766517810002</v>
      </c>
      <c r="B8549" s="1">
        <v>-70.575654147380007</v>
      </c>
      <c r="C8549" s="1" t="s">
        <v>12</v>
      </c>
      <c r="D8549" s="2" t="s">
        <v>8563</v>
      </c>
      <c r="E8549" s="1" t="s">
        <v>15</v>
      </c>
      <c r="F8549" s="1" t="s">
        <v>16</v>
      </c>
      <c r="G8549" s="1">
        <v>16.802099999999999</v>
      </c>
      <c r="H8549" s="1">
        <v>5.9999999999999995E-4</v>
      </c>
    </row>
    <row r="8550" spans="1:8" x14ac:dyDescent="0.3">
      <c r="A8550" s="1">
        <v>80.610222954959994</v>
      </c>
      <c r="B8550" s="1">
        <v>-70.362695000399995</v>
      </c>
      <c r="C8550" s="1" t="s">
        <v>12</v>
      </c>
      <c r="D8550" s="2" t="s">
        <v>8564</v>
      </c>
      <c r="E8550" s="1" t="s">
        <v>15</v>
      </c>
      <c r="F8550" s="1" t="s">
        <v>16</v>
      </c>
      <c r="G8550" s="1">
        <v>17.423999999999999</v>
      </c>
      <c r="H8550" s="1">
        <v>1.5E-3</v>
      </c>
    </row>
    <row r="8551" spans="1:8" x14ac:dyDescent="0.3">
      <c r="A8551" s="1">
        <v>79.172169282330003</v>
      </c>
      <c r="B8551" s="1">
        <v>-71.607528702869999</v>
      </c>
      <c r="C8551" s="1" t="s">
        <v>12</v>
      </c>
      <c r="D8551" s="2" t="s">
        <v>8565</v>
      </c>
      <c r="E8551" s="1">
        <v>2.9591443800000001</v>
      </c>
      <c r="F8551" s="1">
        <v>7.8800000000000008E-6</v>
      </c>
      <c r="G8551" s="1">
        <v>15.908899999999999</v>
      </c>
      <c r="H8551" s="1">
        <v>6.9999999999999999E-4</v>
      </c>
    </row>
    <row r="8552" spans="1:8" x14ac:dyDescent="0.3">
      <c r="A8552" s="1">
        <v>78.673175028919999</v>
      </c>
      <c r="B8552" s="1">
        <v>-70.708911239619994</v>
      </c>
      <c r="C8552" s="1" t="s">
        <v>12</v>
      </c>
      <c r="D8552" s="2" t="s">
        <v>8566</v>
      </c>
      <c r="E8552" s="1">
        <v>6.9245867900000002</v>
      </c>
      <c r="F8552" s="1">
        <v>9.2169999999999993E-5</v>
      </c>
      <c r="G8552" s="1">
        <v>14.9899</v>
      </c>
      <c r="H8552" s="1">
        <v>4.0000000000000002E-4</v>
      </c>
    </row>
    <row r="8553" spans="1:8" x14ac:dyDescent="0.3">
      <c r="A8553" s="1">
        <v>78.251203837069994</v>
      </c>
      <c r="B8553" s="1">
        <v>-70.650273686250003</v>
      </c>
      <c r="C8553" s="1" t="s">
        <v>12</v>
      </c>
      <c r="D8553" s="2" t="s">
        <v>8567</v>
      </c>
      <c r="E8553" s="1">
        <v>4.9117925700000002</v>
      </c>
      <c r="F8553" s="1">
        <v>6.7979999999999996E-5</v>
      </c>
      <c r="G8553" s="1">
        <v>15.3409</v>
      </c>
      <c r="H8553" s="1">
        <v>5.9999999999999995E-4</v>
      </c>
    </row>
    <row r="8554" spans="1:8" x14ac:dyDescent="0.3">
      <c r="A8554" s="1">
        <v>76.326717803459999</v>
      </c>
      <c r="B8554" s="1">
        <v>-70.746735837659998</v>
      </c>
      <c r="C8554" s="1" t="s">
        <v>12</v>
      </c>
      <c r="D8554" s="2" t="s">
        <v>8568</v>
      </c>
      <c r="E8554" s="1" t="s">
        <v>15</v>
      </c>
      <c r="F8554" s="1" t="s">
        <v>16</v>
      </c>
      <c r="G8554" s="1">
        <v>15.978199999999999</v>
      </c>
      <c r="H8554" s="1">
        <v>2.9999999999999997E-4</v>
      </c>
    </row>
    <row r="8555" spans="1:8" x14ac:dyDescent="0.3">
      <c r="A8555" s="1">
        <v>76.843657073759999</v>
      </c>
      <c r="B8555" s="1">
        <v>-70.740538442040005</v>
      </c>
      <c r="C8555" s="1" t="s">
        <v>12</v>
      </c>
      <c r="D8555" s="2" t="s">
        <v>8569</v>
      </c>
      <c r="E8555" s="1">
        <v>3.5164026599999998</v>
      </c>
      <c r="F8555" s="1">
        <v>1.9340000000000001E-5</v>
      </c>
      <c r="G8555" s="1">
        <v>16.0503</v>
      </c>
      <c r="H8555" s="1">
        <v>5.0000000000000001E-4</v>
      </c>
    </row>
    <row r="8556" spans="1:8" x14ac:dyDescent="0.3">
      <c r="A8556" s="1">
        <v>77.924133361520006</v>
      </c>
      <c r="B8556" s="1">
        <v>-70.737475716399999</v>
      </c>
      <c r="C8556" s="1" t="s">
        <v>12</v>
      </c>
      <c r="D8556" s="2" t="s">
        <v>8570</v>
      </c>
      <c r="E8556" s="1">
        <v>2.5630740599999999</v>
      </c>
      <c r="F8556" s="1">
        <v>1.455E-5</v>
      </c>
      <c r="G8556" s="1">
        <v>16.370799999999999</v>
      </c>
      <c r="H8556" s="1">
        <v>2.9999999999999997E-4</v>
      </c>
    </row>
    <row r="8557" spans="1:8" x14ac:dyDescent="0.3">
      <c r="A8557" s="1">
        <v>77.92285183736</v>
      </c>
      <c r="B8557" s="1">
        <v>-70.556131019670005</v>
      </c>
      <c r="C8557" s="1" t="s">
        <v>12</v>
      </c>
      <c r="D8557" s="2" t="s">
        <v>8571</v>
      </c>
      <c r="E8557" s="1" t="s">
        <v>15</v>
      </c>
      <c r="F8557" s="1" t="s">
        <v>16</v>
      </c>
      <c r="G8557" s="1">
        <v>15.8043</v>
      </c>
      <c r="H8557" s="1">
        <v>2.0000000000000001E-4</v>
      </c>
    </row>
    <row r="8558" spans="1:8" x14ac:dyDescent="0.3">
      <c r="A8558" s="1">
        <v>77.153212940849997</v>
      </c>
      <c r="B8558" s="1">
        <v>-70.316513846190006</v>
      </c>
      <c r="C8558" s="1" t="s">
        <v>12</v>
      </c>
      <c r="D8558" s="2" t="s">
        <v>8572</v>
      </c>
      <c r="E8558" s="1" t="s">
        <v>15</v>
      </c>
      <c r="F8558" s="1" t="s">
        <v>16</v>
      </c>
      <c r="G8558" s="1">
        <v>15.2484</v>
      </c>
      <c r="H8558" s="1">
        <v>5.9999999999999995E-4</v>
      </c>
    </row>
    <row r="8559" spans="1:8" x14ac:dyDescent="0.3">
      <c r="A8559" s="1">
        <v>81.123099208970004</v>
      </c>
      <c r="B8559" s="1">
        <v>-71.668055587040001</v>
      </c>
      <c r="C8559" s="1" t="s">
        <v>12</v>
      </c>
      <c r="D8559" s="2" t="s">
        <v>8573</v>
      </c>
      <c r="E8559" s="1" t="s">
        <v>15</v>
      </c>
      <c r="F8559" s="1" t="s">
        <v>16</v>
      </c>
      <c r="G8559" s="1">
        <v>15.3727</v>
      </c>
      <c r="H8559" s="1">
        <v>2.0000000000000001E-4</v>
      </c>
    </row>
    <row r="8560" spans="1:8" x14ac:dyDescent="0.3">
      <c r="A8560" s="1">
        <v>80.65564609546</v>
      </c>
      <c r="B8560" s="1">
        <v>-71.898450505680003</v>
      </c>
      <c r="C8560" s="1" t="s">
        <v>12</v>
      </c>
      <c r="D8560" s="2" t="s">
        <v>8574</v>
      </c>
      <c r="E8560" s="1">
        <v>2.9651415299999999</v>
      </c>
      <c r="F8560" s="1">
        <v>1.0139999999999999E-5</v>
      </c>
      <c r="G8560" s="1">
        <v>15.866199999999999</v>
      </c>
      <c r="H8560" s="1">
        <v>4.0000000000000002E-4</v>
      </c>
    </row>
    <row r="8561" spans="1:8" x14ac:dyDescent="0.3">
      <c r="A8561" s="1">
        <v>80.760302361949996</v>
      </c>
      <c r="B8561" s="1">
        <v>-71.755557929700004</v>
      </c>
      <c r="C8561" s="1" t="s">
        <v>12</v>
      </c>
      <c r="D8561" s="2" t="s">
        <v>8575</v>
      </c>
      <c r="E8561" s="1" t="s">
        <v>15</v>
      </c>
      <c r="F8561" s="1" t="s">
        <v>16</v>
      </c>
      <c r="G8561" s="1">
        <v>15.6027</v>
      </c>
      <c r="H8561" s="1">
        <v>2.9999999999999997E-4</v>
      </c>
    </row>
    <row r="8562" spans="1:8" x14ac:dyDescent="0.3">
      <c r="A8562" s="1">
        <v>82.760053875210005</v>
      </c>
      <c r="B8562" s="1">
        <v>-71.401470237650003</v>
      </c>
      <c r="C8562" s="1" t="s">
        <v>12</v>
      </c>
      <c r="D8562" s="2" t="s">
        <v>8576</v>
      </c>
      <c r="E8562" s="1">
        <v>4.0401626799999999</v>
      </c>
      <c r="F8562" s="1">
        <v>1.9389999999999999E-5</v>
      </c>
      <c r="G8562" s="1">
        <v>15.846399999999999</v>
      </c>
      <c r="H8562" s="1">
        <v>8.9999999999999998E-4</v>
      </c>
    </row>
    <row r="8563" spans="1:8" x14ac:dyDescent="0.3">
      <c r="A8563" s="1">
        <v>82.607964725710005</v>
      </c>
      <c r="B8563" s="1">
        <v>-70.813725756500006</v>
      </c>
      <c r="C8563" s="1" t="s">
        <v>12</v>
      </c>
      <c r="D8563" s="2" t="s">
        <v>8577</v>
      </c>
      <c r="E8563" s="1">
        <v>2.85242964</v>
      </c>
      <c r="F8563" s="1">
        <v>1.819E-5</v>
      </c>
      <c r="G8563" s="1">
        <v>15.902699999999999</v>
      </c>
      <c r="H8563" s="1">
        <v>2.9999999999999997E-4</v>
      </c>
    </row>
    <row r="8564" spans="1:8" x14ac:dyDescent="0.3">
      <c r="A8564" s="1">
        <v>80.077271580149997</v>
      </c>
      <c r="B8564" s="1">
        <v>-70.723356740100002</v>
      </c>
      <c r="C8564" s="1" t="s">
        <v>12</v>
      </c>
      <c r="D8564" s="2" t="s">
        <v>8578</v>
      </c>
      <c r="E8564" s="1">
        <v>4.9375988399999997</v>
      </c>
      <c r="F8564" s="1">
        <v>4.744E-5</v>
      </c>
      <c r="G8564" s="1">
        <v>15.5707</v>
      </c>
      <c r="H8564" s="1">
        <v>2.9999999999999997E-4</v>
      </c>
    </row>
    <row r="8565" spans="1:8" x14ac:dyDescent="0.3">
      <c r="A8565" s="1">
        <v>78.29754934716</v>
      </c>
      <c r="B8565" s="1">
        <v>-71.224607164169996</v>
      </c>
      <c r="C8565" s="1" t="s">
        <v>12</v>
      </c>
      <c r="D8565" s="2" t="s">
        <v>8579</v>
      </c>
      <c r="E8565" s="1">
        <v>3.1449473100000001</v>
      </c>
      <c r="F8565" s="1">
        <v>1.0000000000000001E-5</v>
      </c>
      <c r="G8565" s="1">
        <v>16.0307</v>
      </c>
      <c r="H8565" s="1">
        <v>2.9999999999999997E-4</v>
      </c>
    </row>
    <row r="8566" spans="1:8" x14ac:dyDescent="0.3">
      <c r="A8566" s="1">
        <v>78.959295486580004</v>
      </c>
      <c r="B8566" s="1">
        <v>-71.002552279659994</v>
      </c>
      <c r="C8566" s="1" t="s">
        <v>12</v>
      </c>
      <c r="D8566" s="2" t="s">
        <v>8580</v>
      </c>
      <c r="E8566" s="1" t="s">
        <v>15</v>
      </c>
      <c r="F8566" s="1" t="s">
        <v>16</v>
      </c>
      <c r="G8566" s="1">
        <v>17.3552</v>
      </c>
      <c r="H8566" s="1">
        <v>6.9999999999999999E-4</v>
      </c>
    </row>
    <row r="8567" spans="1:8" x14ac:dyDescent="0.3">
      <c r="A8567" s="1">
        <v>78.299959390149994</v>
      </c>
      <c r="B8567" s="1">
        <v>-70.937502443230002</v>
      </c>
      <c r="C8567" s="1" t="s">
        <v>12</v>
      </c>
      <c r="D8567" s="2" t="s">
        <v>8581</v>
      </c>
      <c r="E8567" s="1" t="s">
        <v>15</v>
      </c>
      <c r="F8567" s="1" t="s">
        <v>16</v>
      </c>
      <c r="G8567" s="1">
        <v>15.1014</v>
      </c>
      <c r="H8567" s="1">
        <v>1.1999999999999999E-3</v>
      </c>
    </row>
    <row r="8568" spans="1:8" x14ac:dyDescent="0.3">
      <c r="A8568" s="1">
        <v>76.401010582270004</v>
      </c>
      <c r="B8568" s="1">
        <v>-70.770550003419999</v>
      </c>
      <c r="C8568" s="1" t="s">
        <v>12</v>
      </c>
      <c r="D8568" s="2" t="s">
        <v>8582</v>
      </c>
      <c r="E8568" s="1" t="s">
        <v>15</v>
      </c>
      <c r="F8568" s="1" t="s">
        <v>16</v>
      </c>
      <c r="G8568" s="1">
        <v>15.333500000000001</v>
      </c>
      <c r="H8568" s="1">
        <v>2.0000000000000001E-4</v>
      </c>
    </row>
    <row r="8569" spans="1:8" x14ac:dyDescent="0.3">
      <c r="A8569" s="1">
        <v>76.894485661649995</v>
      </c>
      <c r="B8569" s="1">
        <v>-70.819969777590003</v>
      </c>
      <c r="C8569" s="1" t="s">
        <v>12</v>
      </c>
      <c r="D8569" s="2" t="s">
        <v>8583</v>
      </c>
      <c r="E8569" s="1" t="s">
        <v>15</v>
      </c>
      <c r="F8569" s="1" t="s">
        <v>16</v>
      </c>
      <c r="G8569" s="1">
        <v>15.881399999999999</v>
      </c>
      <c r="H8569" s="1">
        <v>2.9999999999999997E-4</v>
      </c>
    </row>
    <row r="8570" spans="1:8" x14ac:dyDescent="0.3">
      <c r="A8570" s="1">
        <v>76.98982109408</v>
      </c>
      <c r="B8570" s="1">
        <v>-70.777771180990001</v>
      </c>
      <c r="C8570" s="1" t="s">
        <v>12</v>
      </c>
      <c r="D8570" s="2" t="s">
        <v>8584</v>
      </c>
      <c r="E8570" s="1" t="s">
        <v>15</v>
      </c>
      <c r="F8570" s="1" t="s">
        <v>16</v>
      </c>
      <c r="G8570" s="1">
        <v>15.5054</v>
      </c>
      <c r="H8570" s="1">
        <v>2.0000000000000001E-4</v>
      </c>
    </row>
    <row r="8571" spans="1:8" x14ac:dyDescent="0.3">
      <c r="A8571" s="1">
        <v>77.083867078660006</v>
      </c>
      <c r="B8571" s="1">
        <v>-70.729166800230004</v>
      </c>
      <c r="C8571" s="1" t="s">
        <v>12</v>
      </c>
      <c r="D8571" s="2" t="s">
        <v>8585</v>
      </c>
      <c r="E8571" s="1">
        <v>2.5981724800000001</v>
      </c>
      <c r="F8571" s="1">
        <v>1.274E-5</v>
      </c>
      <c r="G8571" s="1">
        <v>16.274799999999999</v>
      </c>
      <c r="H8571" s="1">
        <v>5.0000000000000001E-4</v>
      </c>
    </row>
    <row r="8572" spans="1:8" x14ac:dyDescent="0.3">
      <c r="A8572" s="1">
        <v>76.861954592149999</v>
      </c>
      <c r="B8572" s="1">
        <v>-70.694959602530005</v>
      </c>
      <c r="C8572" s="1" t="s">
        <v>12</v>
      </c>
      <c r="D8572" s="2" t="s">
        <v>8586</v>
      </c>
      <c r="E8572" s="1" t="s">
        <v>15</v>
      </c>
      <c r="F8572" s="1" t="s">
        <v>16</v>
      </c>
      <c r="G8572" s="1">
        <v>16.045500000000001</v>
      </c>
      <c r="H8572" s="1">
        <v>2.0000000000000001E-4</v>
      </c>
    </row>
    <row r="8573" spans="1:8" x14ac:dyDescent="0.3">
      <c r="A8573" s="1">
        <v>77.772598864909995</v>
      </c>
      <c r="B8573" s="1">
        <v>-70.509557807820002</v>
      </c>
      <c r="C8573" s="1" t="s">
        <v>12</v>
      </c>
      <c r="D8573" s="2" t="s">
        <v>8587</v>
      </c>
      <c r="E8573" s="1">
        <v>14.221181229999999</v>
      </c>
      <c r="F8573" s="1">
        <v>9.1529999999999999E-5</v>
      </c>
      <c r="G8573" s="1">
        <v>14.3514</v>
      </c>
      <c r="H8573" s="1">
        <v>1E-4</v>
      </c>
    </row>
    <row r="8574" spans="1:8" x14ac:dyDescent="0.3">
      <c r="A8574" s="1">
        <v>77.26822827142</v>
      </c>
      <c r="B8574" s="1">
        <v>-70.365034673310006</v>
      </c>
      <c r="C8574" s="1" t="s">
        <v>12</v>
      </c>
      <c r="D8574" s="2" t="s">
        <v>8588</v>
      </c>
      <c r="E8574" s="1">
        <v>13.635019209999999</v>
      </c>
      <c r="F8574" s="1">
        <v>9.323E-5</v>
      </c>
      <c r="G8574" s="1">
        <v>14.004200000000001</v>
      </c>
      <c r="H8574" s="1">
        <v>2.0000000000000001E-4</v>
      </c>
    </row>
    <row r="8575" spans="1:8" x14ac:dyDescent="0.3">
      <c r="A8575" s="1">
        <v>273.03221103947999</v>
      </c>
      <c r="B8575" s="1">
        <v>28.200369278589999</v>
      </c>
      <c r="C8575" s="1" t="s">
        <v>12</v>
      </c>
      <c r="D8575" s="2" t="s">
        <v>8589</v>
      </c>
      <c r="E8575" s="1">
        <v>10.196045310000001</v>
      </c>
      <c r="F8575" s="1">
        <v>2.0934E-4</v>
      </c>
      <c r="G8575" s="1">
        <v>16.3689</v>
      </c>
      <c r="H8575" s="1">
        <v>5.0000000000000001E-4</v>
      </c>
    </row>
    <row r="8576" spans="1:8" x14ac:dyDescent="0.3">
      <c r="A8576" s="1">
        <v>272.69744908220002</v>
      </c>
      <c r="B8576" s="1">
        <v>23.24041637286</v>
      </c>
      <c r="C8576" s="1" t="s">
        <v>12</v>
      </c>
      <c r="D8576" s="2" t="s">
        <v>8590</v>
      </c>
      <c r="E8576" s="1">
        <v>5.7902625099999998</v>
      </c>
      <c r="F8576" s="1">
        <v>1.4175699999999999E-3</v>
      </c>
      <c r="G8576" s="1">
        <v>17.7134</v>
      </c>
      <c r="H8576" s="1">
        <v>1.1000000000000001E-3</v>
      </c>
    </row>
    <row r="8577" spans="1:8" x14ac:dyDescent="0.3">
      <c r="A8577" s="1">
        <v>278.48921257498</v>
      </c>
      <c r="B8577" s="1">
        <v>31.640029289640001</v>
      </c>
      <c r="C8577" s="1" t="s">
        <v>12</v>
      </c>
      <c r="D8577" s="2" t="s">
        <v>8591</v>
      </c>
      <c r="E8577" s="1">
        <v>23.534722739999999</v>
      </c>
      <c r="F8577" s="1">
        <v>4.8250000000000002E-4</v>
      </c>
      <c r="G8577" s="1">
        <v>11.8416</v>
      </c>
      <c r="H8577" s="1">
        <v>2.0000000000000001E-4</v>
      </c>
    </row>
    <row r="8578" spans="1:8" x14ac:dyDescent="0.3">
      <c r="A8578" s="1">
        <v>119.84297897498</v>
      </c>
      <c r="B8578" s="1">
        <v>-33.357128743650001</v>
      </c>
      <c r="C8578" s="1" t="s">
        <v>12</v>
      </c>
      <c r="D8578" s="2" t="s">
        <v>8592</v>
      </c>
      <c r="E8578" s="1">
        <v>7.3018970100000002</v>
      </c>
      <c r="F8578" s="1">
        <v>1.48565E-3</v>
      </c>
      <c r="G8578" s="1">
        <v>13.3931</v>
      </c>
      <c r="H8578" s="1">
        <v>2.0000000000000001E-4</v>
      </c>
    </row>
    <row r="8579" spans="1:8" x14ac:dyDescent="0.3">
      <c r="A8579" s="1">
        <v>119.74673634742</v>
      </c>
      <c r="B8579" s="1">
        <v>-29.30786300327</v>
      </c>
      <c r="C8579" s="1" t="s">
        <v>12</v>
      </c>
      <c r="D8579" s="2" t="s">
        <v>8593</v>
      </c>
      <c r="E8579" s="1">
        <v>14.1573499</v>
      </c>
      <c r="F8579" s="1">
        <v>2.6707E-4</v>
      </c>
      <c r="G8579" s="1">
        <v>9.9853000000000005</v>
      </c>
      <c r="H8579" s="1">
        <v>2.0000000000000001E-4</v>
      </c>
    </row>
    <row r="8580" spans="1:8" x14ac:dyDescent="0.3">
      <c r="A8580" s="1">
        <v>99.555113823260001</v>
      </c>
      <c r="B8580" s="1">
        <v>-35.117335778650002</v>
      </c>
      <c r="C8580" s="1" t="s">
        <v>12</v>
      </c>
      <c r="D8580" s="2" t="s">
        <v>8594</v>
      </c>
      <c r="E8580" s="1">
        <v>5.9637889499999996</v>
      </c>
      <c r="F8580" s="1">
        <v>4.5890000000000003E-5</v>
      </c>
      <c r="G8580" s="1">
        <v>14.8941</v>
      </c>
      <c r="H8580" s="1">
        <v>1E-4</v>
      </c>
    </row>
    <row r="8581" spans="1:8" x14ac:dyDescent="0.3">
      <c r="A8581" s="1">
        <v>110.0892368368</v>
      </c>
      <c r="B8581" s="1">
        <v>-34.501977992119997</v>
      </c>
      <c r="C8581" s="1" t="s">
        <v>12</v>
      </c>
      <c r="D8581" s="2" t="s">
        <v>8595</v>
      </c>
      <c r="E8581" s="1">
        <v>2.0358138600000002</v>
      </c>
      <c r="F8581" s="1">
        <v>2.3E-6</v>
      </c>
      <c r="G8581" s="1">
        <v>14.051399999999999</v>
      </c>
      <c r="H8581" s="1">
        <v>2.0000000000000001E-4</v>
      </c>
    </row>
    <row r="8582" spans="1:8" x14ac:dyDescent="0.3">
      <c r="A8582" s="1">
        <v>119.15387942878</v>
      </c>
      <c r="B8582" s="1">
        <v>-30.9527928945</v>
      </c>
      <c r="C8582" s="1" t="s">
        <v>12</v>
      </c>
      <c r="D8582" s="2" t="s">
        <v>8596</v>
      </c>
      <c r="E8582" s="1">
        <v>2.4944782700000001</v>
      </c>
      <c r="F8582" s="1">
        <v>7.4100000000000002E-6</v>
      </c>
      <c r="G8582" s="1">
        <v>13.9115</v>
      </c>
      <c r="H8582" s="1">
        <v>1E-4</v>
      </c>
    </row>
    <row r="8583" spans="1:8" x14ac:dyDescent="0.3">
      <c r="A8583" s="1">
        <v>92.80682580845</v>
      </c>
      <c r="B8583" s="1">
        <v>-41.801242349079999</v>
      </c>
      <c r="C8583" s="1" t="s">
        <v>17</v>
      </c>
      <c r="D8583" s="2" t="s">
        <v>8597</v>
      </c>
      <c r="E8583" s="1">
        <v>1.1265808100000001</v>
      </c>
      <c r="F8583" s="1">
        <v>3.3000000000000002E-6</v>
      </c>
      <c r="G8583" s="1">
        <v>18.285900000000002</v>
      </c>
      <c r="H8583" s="1">
        <v>1.1999999999999999E-3</v>
      </c>
    </row>
    <row r="8584" spans="1:8" x14ac:dyDescent="0.3">
      <c r="A8584" s="1">
        <v>116.29911055543</v>
      </c>
      <c r="B8584" s="1">
        <v>-36.974749681840002</v>
      </c>
      <c r="C8584" s="1" t="s">
        <v>12</v>
      </c>
      <c r="D8584" s="2" t="s">
        <v>8598</v>
      </c>
      <c r="E8584" s="1">
        <v>13.766701550000001</v>
      </c>
      <c r="F8584" s="1">
        <v>1.1936E-4</v>
      </c>
      <c r="G8584" s="1">
        <v>12.168799999999999</v>
      </c>
      <c r="H8584" s="1">
        <v>2.0000000000000001E-4</v>
      </c>
    </row>
    <row r="8585" spans="1:8" x14ac:dyDescent="0.3">
      <c r="A8585" s="1">
        <v>113.75856414441</v>
      </c>
      <c r="B8585" s="1">
        <v>-35.912994309449999</v>
      </c>
      <c r="C8585" s="1" t="s">
        <v>12</v>
      </c>
      <c r="D8585" s="2" t="s">
        <v>8599</v>
      </c>
      <c r="E8585" s="1">
        <v>4.2434011800000002</v>
      </c>
      <c r="F8585" s="1">
        <v>7.9100000000000005E-6</v>
      </c>
      <c r="G8585" s="1">
        <v>12.1653</v>
      </c>
      <c r="H8585" s="1">
        <v>2.0000000000000001E-4</v>
      </c>
    </row>
    <row r="8586" spans="1:8" x14ac:dyDescent="0.3">
      <c r="A8586" s="1">
        <v>113.82822065907</v>
      </c>
      <c r="B8586" s="1">
        <v>-31.664178078829998</v>
      </c>
      <c r="C8586" s="1" t="s">
        <v>12</v>
      </c>
      <c r="D8586" s="2" t="s">
        <v>8600</v>
      </c>
      <c r="E8586" s="1">
        <v>3.3830682799999998</v>
      </c>
      <c r="F8586" s="1">
        <v>7.7300000000000005E-6</v>
      </c>
      <c r="G8586" s="1">
        <v>13.7669</v>
      </c>
      <c r="H8586" s="1">
        <v>1E-4</v>
      </c>
    </row>
    <row r="8587" spans="1:8" x14ac:dyDescent="0.3">
      <c r="A8587" s="1">
        <v>119.66611108314</v>
      </c>
      <c r="B8587" s="1">
        <v>-33.504046124029998</v>
      </c>
      <c r="C8587" s="1" t="s">
        <v>12</v>
      </c>
      <c r="D8587" s="2" t="s">
        <v>8601</v>
      </c>
      <c r="E8587" s="1">
        <v>4.4027949099999999</v>
      </c>
      <c r="F8587" s="1">
        <v>3.6319999999999998E-5</v>
      </c>
      <c r="G8587" s="1">
        <v>11.642200000000001</v>
      </c>
      <c r="H8587" s="1">
        <v>2.0000000000000001E-4</v>
      </c>
    </row>
    <row r="8588" spans="1:8" x14ac:dyDescent="0.3">
      <c r="A8588" s="1">
        <v>117.20172861029999</v>
      </c>
      <c r="B8588" s="1">
        <v>-34.923645260729998</v>
      </c>
      <c r="C8588" s="1" t="s">
        <v>12</v>
      </c>
      <c r="D8588" s="2" t="s">
        <v>8602</v>
      </c>
      <c r="E8588" s="1">
        <v>1.9693320700000001</v>
      </c>
      <c r="F8588" s="1">
        <v>7.5900000000000002E-6</v>
      </c>
      <c r="G8588" s="1">
        <v>15.402100000000001</v>
      </c>
      <c r="H8588" s="1">
        <v>2.2000000000000001E-3</v>
      </c>
    </row>
    <row r="8589" spans="1:8" x14ac:dyDescent="0.3">
      <c r="A8589" s="1">
        <v>121.58947125285</v>
      </c>
      <c r="B8589" s="1">
        <v>-30.096870700109999</v>
      </c>
      <c r="C8589" s="1" t="s">
        <v>12</v>
      </c>
      <c r="D8589" s="2" t="s">
        <v>8603</v>
      </c>
      <c r="E8589" s="1">
        <v>13.670104800000001</v>
      </c>
      <c r="F8589" s="1">
        <v>2.1921000000000001E-4</v>
      </c>
      <c r="G8589" s="1">
        <v>9.4875000000000007</v>
      </c>
      <c r="H8589" s="1">
        <v>2.9999999999999997E-4</v>
      </c>
    </row>
    <row r="8590" spans="1:8" x14ac:dyDescent="0.3">
      <c r="A8590" s="1">
        <v>111.74489489925</v>
      </c>
      <c r="B8590" s="1">
        <v>-40.459989570129999</v>
      </c>
      <c r="C8590" s="1" t="s">
        <v>12</v>
      </c>
      <c r="D8590" s="2" t="s">
        <v>8604</v>
      </c>
      <c r="E8590" s="1">
        <v>7.2094735600000002</v>
      </c>
      <c r="F8590" s="1">
        <v>5.1310000000000002E-5</v>
      </c>
      <c r="G8590" s="1">
        <v>14.5436</v>
      </c>
      <c r="H8590" s="1">
        <v>2.9999999999999997E-4</v>
      </c>
    </row>
    <row r="8591" spans="1:8" x14ac:dyDescent="0.3">
      <c r="A8591" s="1">
        <v>116.43209393174</v>
      </c>
      <c r="B8591" s="1">
        <v>-35.409945764009997</v>
      </c>
      <c r="C8591" s="1" t="s">
        <v>12</v>
      </c>
      <c r="D8591" s="2" t="s">
        <v>8605</v>
      </c>
      <c r="E8591" s="1" t="s">
        <v>15</v>
      </c>
      <c r="F8591" s="1" t="s">
        <v>16</v>
      </c>
      <c r="G8591" s="1">
        <v>14.351800000000001</v>
      </c>
      <c r="H8591" s="1">
        <v>1E-4</v>
      </c>
    </row>
    <row r="8592" spans="1:8" x14ac:dyDescent="0.3">
      <c r="A8592" s="1">
        <v>120.11431559803</v>
      </c>
      <c r="B8592" s="1">
        <v>-33.31979773087</v>
      </c>
      <c r="C8592" s="1" t="s">
        <v>12</v>
      </c>
      <c r="D8592" s="2" t="s">
        <v>8606</v>
      </c>
      <c r="E8592" s="1" t="s">
        <v>15</v>
      </c>
      <c r="F8592" s="1" t="s">
        <v>16</v>
      </c>
      <c r="G8592" s="1">
        <v>12.937099999999999</v>
      </c>
      <c r="H8592" s="1">
        <v>1E-4</v>
      </c>
    </row>
    <row r="8593" spans="1:8" x14ac:dyDescent="0.3">
      <c r="A8593" s="1">
        <v>119.05200713244</v>
      </c>
      <c r="B8593" s="1">
        <v>-32.602640467230003</v>
      </c>
      <c r="C8593" s="1" t="s">
        <v>12</v>
      </c>
      <c r="D8593" s="2" t="s">
        <v>8607</v>
      </c>
      <c r="E8593" s="1">
        <v>4.51674899</v>
      </c>
      <c r="F8593" s="1">
        <v>3.243E-5</v>
      </c>
      <c r="G8593" s="1">
        <v>11.5307</v>
      </c>
      <c r="H8593" s="1">
        <v>5.9999999999999995E-4</v>
      </c>
    </row>
    <row r="8594" spans="1:8" x14ac:dyDescent="0.3">
      <c r="A8594" s="1">
        <v>99.184797270719997</v>
      </c>
      <c r="B8594" s="1">
        <v>-33.176943661270002</v>
      </c>
      <c r="C8594" s="1" t="s">
        <v>17</v>
      </c>
      <c r="D8594" s="2" t="s">
        <v>8608</v>
      </c>
      <c r="E8594" s="1">
        <v>28.899554299999998</v>
      </c>
      <c r="F8594" s="1">
        <v>1.2946800000000001E-3</v>
      </c>
      <c r="G8594" s="1">
        <v>11.1778</v>
      </c>
      <c r="H8594" s="1">
        <v>2.0000000000000001E-4</v>
      </c>
    </row>
    <row r="8595" spans="1:8" x14ac:dyDescent="0.3">
      <c r="A8595" s="1">
        <v>112.12402273062</v>
      </c>
      <c r="B8595" s="1">
        <v>-30.655546075170001</v>
      </c>
      <c r="C8595" s="1" t="s">
        <v>12</v>
      </c>
      <c r="D8595" s="2" t="s">
        <v>8609</v>
      </c>
      <c r="E8595" s="1">
        <v>3.3051509499999998</v>
      </c>
      <c r="F8595" s="1">
        <v>1.6200000000000001E-5</v>
      </c>
      <c r="G8595" s="1">
        <v>12.052199999999999</v>
      </c>
      <c r="H8595" s="1">
        <v>1E-4</v>
      </c>
    </row>
    <row r="8596" spans="1:8" x14ac:dyDescent="0.3">
      <c r="A8596" s="1">
        <v>115.97855773806</v>
      </c>
      <c r="B8596" s="1">
        <v>-32.50377677737</v>
      </c>
      <c r="C8596" s="1" t="s">
        <v>12</v>
      </c>
      <c r="D8596" s="2" t="s">
        <v>8610</v>
      </c>
      <c r="E8596" s="1">
        <v>3.14920022</v>
      </c>
      <c r="F8596" s="1">
        <v>1.4219999999999999E-5</v>
      </c>
      <c r="G8596" s="1">
        <v>14.813499999999999</v>
      </c>
      <c r="H8596" s="1">
        <v>4.0000000000000002E-4</v>
      </c>
    </row>
    <row r="8597" spans="1:8" x14ac:dyDescent="0.3">
      <c r="A8597" s="1">
        <v>116.96476763857</v>
      </c>
      <c r="B8597" s="1">
        <v>-32.171330748149998</v>
      </c>
      <c r="C8597" s="1" t="s">
        <v>12</v>
      </c>
      <c r="D8597" s="2" t="s">
        <v>8611</v>
      </c>
      <c r="E8597" s="1">
        <v>5.8638743199999999</v>
      </c>
      <c r="F8597" s="1">
        <v>3.2589999999999998E-5</v>
      </c>
      <c r="G8597" s="1">
        <v>13.124599999999999</v>
      </c>
      <c r="H8597" s="1">
        <v>4.0000000000000002E-4</v>
      </c>
    </row>
    <row r="8598" spans="1:8" x14ac:dyDescent="0.3">
      <c r="A8598" s="1">
        <v>119.59202337119</v>
      </c>
      <c r="B8598" s="1">
        <v>-29.1300826258</v>
      </c>
      <c r="C8598" s="1" t="s">
        <v>12</v>
      </c>
      <c r="D8598" s="2" t="s">
        <v>8612</v>
      </c>
      <c r="E8598" s="1">
        <v>30.090206640000002</v>
      </c>
      <c r="F8598" s="1">
        <v>1.0124299999999999E-3</v>
      </c>
      <c r="G8598" s="1">
        <v>8.1241000000000003</v>
      </c>
      <c r="H8598" s="1">
        <v>2.0000000000000001E-4</v>
      </c>
    </row>
    <row r="8599" spans="1:8" x14ac:dyDescent="0.3">
      <c r="A8599" s="1">
        <v>119.67946417723</v>
      </c>
      <c r="B8599" s="1">
        <v>-33.589763237169997</v>
      </c>
      <c r="C8599" s="1" t="s">
        <v>12</v>
      </c>
      <c r="D8599" s="2" t="s">
        <v>8613</v>
      </c>
      <c r="E8599" s="1">
        <v>2.0133672200000001</v>
      </c>
      <c r="F8599" s="1">
        <v>2.1586000000000001E-4</v>
      </c>
      <c r="G8599" s="1">
        <v>11.872400000000001</v>
      </c>
      <c r="H8599" s="1">
        <v>1.5800000000000002E-2</v>
      </c>
    </row>
    <row r="8600" spans="1:8" x14ac:dyDescent="0.3">
      <c r="A8600" s="1">
        <v>118.45324356515999</v>
      </c>
      <c r="B8600" s="1">
        <v>-30.460307135739999</v>
      </c>
      <c r="C8600" s="1" t="s">
        <v>12</v>
      </c>
      <c r="D8600" s="2" t="s">
        <v>8614</v>
      </c>
      <c r="E8600" s="1">
        <v>5.0775629499999999</v>
      </c>
      <c r="F8600" s="1">
        <v>2.9580000000000001E-5</v>
      </c>
      <c r="G8600" s="1">
        <v>10.5481</v>
      </c>
      <c r="H8600" s="1">
        <v>2.0000000000000001E-4</v>
      </c>
    </row>
    <row r="8601" spans="1:8" x14ac:dyDescent="0.3">
      <c r="A8601" s="1">
        <v>119.45785652857001</v>
      </c>
      <c r="B8601" s="1">
        <v>-29.38404658931</v>
      </c>
      <c r="C8601" s="1" t="s">
        <v>12</v>
      </c>
      <c r="D8601" s="2" t="s">
        <v>8615</v>
      </c>
      <c r="E8601" s="1">
        <v>2.5861200200000001</v>
      </c>
      <c r="F8601" s="1">
        <v>5.9699999999999996E-6</v>
      </c>
      <c r="G8601" s="1">
        <v>11.591900000000001</v>
      </c>
      <c r="H8601" s="1">
        <v>2.9999999999999997E-4</v>
      </c>
    </row>
    <row r="8602" spans="1:8" x14ac:dyDescent="0.3">
      <c r="A8602" s="1">
        <v>251.55031267086</v>
      </c>
      <c r="B8602" s="1">
        <v>-40.679386664660001</v>
      </c>
      <c r="C8602" s="1" t="s">
        <v>12</v>
      </c>
      <c r="D8602" s="2" t="s">
        <v>8616</v>
      </c>
      <c r="E8602" s="1">
        <v>5.7378303099999997</v>
      </c>
      <c r="F8602" s="1">
        <v>3.8479999999999997E-5</v>
      </c>
      <c r="G8602" s="1">
        <v>14.551399999999999</v>
      </c>
      <c r="H8602" s="1">
        <v>2.9999999999999997E-4</v>
      </c>
    </row>
    <row r="8603" spans="1:8" x14ac:dyDescent="0.3">
      <c r="A8603" s="1">
        <v>250.05550993777001</v>
      </c>
      <c r="B8603" s="1">
        <v>-39.437720586120001</v>
      </c>
      <c r="C8603" s="1" t="s">
        <v>12</v>
      </c>
      <c r="D8603" s="2" t="s">
        <v>8617</v>
      </c>
      <c r="E8603" s="1" t="s">
        <v>15</v>
      </c>
      <c r="F8603" s="1" t="s">
        <v>16</v>
      </c>
      <c r="G8603" s="1">
        <v>15.595599999999999</v>
      </c>
      <c r="H8603" s="1">
        <v>1E-4</v>
      </c>
    </row>
    <row r="8604" spans="1:8" x14ac:dyDescent="0.3">
      <c r="A8604" s="1">
        <v>252.65708069361</v>
      </c>
      <c r="B8604" s="1">
        <v>-68.373562593330007</v>
      </c>
      <c r="C8604" s="1" t="s">
        <v>12</v>
      </c>
      <c r="D8604" s="2" t="s">
        <v>8618</v>
      </c>
      <c r="E8604" s="1" t="s">
        <v>15</v>
      </c>
      <c r="F8604" s="1" t="s">
        <v>16</v>
      </c>
      <c r="G8604" s="1">
        <v>16.953399999999998</v>
      </c>
      <c r="H8604" s="1">
        <v>2.0000000000000001E-4</v>
      </c>
    </row>
    <row r="8605" spans="1:8" x14ac:dyDescent="0.3">
      <c r="A8605" s="1">
        <v>261.84266086276</v>
      </c>
      <c r="B8605" s="1">
        <v>-69.76258517606</v>
      </c>
      <c r="C8605" s="1" t="s">
        <v>12</v>
      </c>
      <c r="D8605" s="2" t="s">
        <v>8619</v>
      </c>
      <c r="E8605" s="1">
        <v>8.2552196900000006</v>
      </c>
      <c r="F8605" s="1">
        <v>2.5499000000000002E-4</v>
      </c>
      <c r="G8605" s="1">
        <v>17.427</v>
      </c>
      <c r="H8605" s="1">
        <v>2.9999999999999997E-4</v>
      </c>
    </row>
    <row r="8606" spans="1:8" x14ac:dyDescent="0.3">
      <c r="A8606" s="1">
        <v>249.27789448704999</v>
      </c>
      <c r="B8606" s="1">
        <v>-68.946358195160002</v>
      </c>
      <c r="C8606" s="1" t="s">
        <v>12</v>
      </c>
      <c r="D8606" s="2" t="s">
        <v>8620</v>
      </c>
      <c r="E8606" s="1">
        <v>16.02847379</v>
      </c>
      <c r="F8606" s="1">
        <v>9.0603999999999999E-4</v>
      </c>
      <c r="G8606" s="1">
        <v>17.260899999999999</v>
      </c>
      <c r="H8606" s="1">
        <v>6.9999999999999999E-4</v>
      </c>
    </row>
    <row r="8607" spans="1:8" x14ac:dyDescent="0.3">
      <c r="A8607" s="1">
        <v>314.20275458327001</v>
      </c>
      <c r="B8607" s="1">
        <v>-45.41081274287</v>
      </c>
      <c r="C8607" s="1" t="s">
        <v>12</v>
      </c>
      <c r="D8607" s="2" t="s">
        <v>8621</v>
      </c>
      <c r="E8607" s="1">
        <v>2.9513029999999998</v>
      </c>
      <c r="F8607" s="1">
        <v>6.55E-6</v>
      </c>
      <c r="G8607" s="1">
        <v>12.383100000000001</v>
      </c>
      <c r="H8607" s="1">
        <v>1E-4</v>
      </c>
    </row>
    <row r="8608" spans="1:8" x14ac:dyDescent="0.3">
      <c r="A8608" s="1">
        <v>351.00495283279002</v>
      </c>
      <c r="B8608" s="1">
        <v>-57.046649261059997</v>
      </c>
      <c r="C8608" s="1" t="s">
        <v>12</v>
      </c>
      <c r="D8608" s="2" t="s">
        <v>8622</v>
      </c>
      <c r="E8608" s="1" t="s">
        <v>15</v>
      </c>
      <c r="F8608" s="1" t="s">
        <v>16</v>
      </c>
      <c r="G8608" s="1">
        <v>13.8241</v>
      </c>
      <c r="H8608" s="1">
        <v>2.0000000000000001E-4</v>
      </c>
    </row>
    <row r="8609" spans="1:8" x14ac:dyDescent="0.3">
      <c r="A8609" s="1">
        <v>348.80392502311997</v>
      </c>
      <c r="B8609" s="1">
        <v>-54.354054036869996</v>
      </c>
      <c r="C8609" s="1" t="s">
        <v>12</v>
      </c>
      <c r="D8609" s="2" t="s">
        <v>8623</v>
      </c>
      <c r="E8609" s="1" t="s">
        <v>15</v>
      </c>
      <c r="F8609" s="1" t="s">
        <v>16</v>
      </c>
      <c r="G8609" s="1">
        <v>15.5908</v>
      </c>
      <c r="H8609" s="1">
        <v>2.0000000000000001E-4</v>
      </c>
    </row>
    <row r="8610" spans="1:8" x14ac:dyDescent="0.3">
      <c r="A8610" s="1">
        <v>273.53919815719001</v>
      </c>
      <c r="B8610" s="1">
        <v>-60.850235716679997</v>
      </c>
      <c r="C8610" s="1" t="s">
        <v>12</v>
      </c>
      <c r="D8610" s="2" t="s">
        <v>8624</v>
      </c>
      <c r="E8610" s="1">
        <v>1.1869630200000001</v>
      </c>
      <c r="F8610" s="1">
        <v>7.8000000000000005E-7</v>
      </c>
      <c r="G8610" s="1">
        <v>15.2926</v>
      </c>
      <c r="H8610" s="1">
        <v>2.9999999999999997E-4</v>
      </c>
    </row>
    <row r="8611" spans="1:8" x14ac:dyDescent="0.3">
      <c r="A8611" s="1">
        <v>273.47416833279999</v>
      </c>
      <c r="B8611" s="1">
        <v>-64.606867171260006</v>
      </c>
      <c r="C8611" s="1" t="s">
        <v>12</v>
      </c>
      <c r="D8611" s="2" t="s">
        <v>8625</v>
      </c>
      <c r="E8611" s="1">
        <v>1.73011637</v>
      </c>
      <c r="F8611" s="1">
        <v>1.3999999999999999E-6</v>
      </c>
      <c r="G8611" s="1">
        <v>14.106</v>
      </c>
      <c r="H8611" s="1">
        <v>2.0000000000000001E-4</v>
      </c>
    </row>
    <row r="8612" spans="1:8" x14ac:dyDescent="0.3">
      <c r="A8612" s="1">
        <v>275.04098593826001</v>
      </c>
      <c r="B8612" s="1">
        <v>-62.447506166510003</v>
      </c>
      <c r="C8612" s="1" t="s">
        <v>12</v>
      </c>
      <c r="D8612" s="2" t="s">
        <v>8626</v>
      </c>
      <c r="E8612" s="1">
        <v>7.7727958499999996</v>
      </c>
      <c r="F8612" s="1">
        <v>6.0319999999999998E-5</v>
      </c>
      <c r="G8612" s="1">
        <v>14.507400000000001</v>
      </c>
      <c r="H8612" s="1">
        <v>1E-4</v>
      </c>
    </row>
    <row r="8613" spans="1:8" x14ac:dyDescent="0.3">
      <c r="A8613" s="1">
        <v>270.98627383162</v>
      </c>
      <c r="B8613" s="1">
        <v>-62.246217329940002</v>
      </c>
      <c r="C8613" s="1" t="s">
        <v>12</v>
      </c>
      <c r="D8613" s="2" t="s">
        <v>8627</v>
      </c>
      <c r="E8613" s="1">
        <v>1.41630509</v>
      </c>
      <c r="F8613" s="1">
        <v>3.7799999999999998E-6</v>
      </c>
      <c r="G8613" s="1">
        <v>15.9725</v>
      </c>
      <c r="H8613" s="1">
        <v>4.0000000000000002E-4</v>
      </c>
    </row>
    <row r="8614" spans="1:8" x14ac:dyDescent="0.3">
      <c r="A8614" s="1">
        <v>277.85632591614001</v>
      </c>
      <c r="B8614" s="1">
        <v>-61.356089426280001</v>
      </c>
      <c r="C8614" s="1" t="s">
        <v>12</v>
      </c>
      <c r="D8614" s="2" t="s">
        <v>8628</v>
      </c>
      <c r="E8614" s="1">
        <v>10.885840229999999</v>
      </c>
      <c r="F8614" s="1">
        <v>1.0586000000000001E-4</v>
      </c>
      <c r="G8614" s="1">
        <v>12.4201</v>
      </c>
      <c r="H8614" s="1">
        <v>1E-4</v>
      </c>
    </row>
    <row r="8615" spans="1:8" x14ac:dyDescent="0.3">
      <c r="A8615" s="1">
        <v>283.20468834760999</v>
      </c>
      <c r="B8615" s="1">
        <v>-56.675549424090001</v>
      </c>
      <c r="C8615" s="1" t="s">
        <v>17</v>
      </c>
      <c r="D8615" s="2" t="s">
        <v>8629</v>
      </c>
      <c r="E8615" s="1">
        <v>9.8816439299999992</v>
      </c>
      <c r="F8615" s="1">
        <v>4.4830000000000003E-5</v>
      </c>
      <c r="G8615" s="1">
        <v>12.417899999999999</v>
      </c>
      <c r="H8615" s="1">
        <v>1E-4</v>
      </c>
    </row>
    <row r="8616" spans="1:8" x14ac:dyDescent="0.3">
      <c r="A8616" s="1">
        <v>285.58070897034997</v>
      </c>
      <c r="B8616" s="1">
        <v>-55.787991707570001</v>
      </c>
      <c r="C8616" s="1" t="s">
        <v>12</v>
      </c>
      <c r="D8616" s="2" t="s">
        <v>8630</v>
      </c>
      <c r="E8616" s="1">
        <v>2.4935713000000002</v>
      </c>
      <c r="F8616" s="1">
        <v>5.57E-6</v>
      </c>
      <c r="G8616" s="1">
        <v>13.3216</v>
      </c>
      <c r="H8616" s="1">
        <v>1E-4</v>
      </c>
    </row>
    <row r="8617" spans="1:8" x14ac:dyDescent="0.3">
      <c r="A8617" s="1">
        <v>283.71344784175</v>
      </c>
      <c r="B8617" s="1">
        <v>-61.126995463340002</v>
      </c>
      <c r="C8617" s="1" t="s">
        <v>12</v>
      </c>
      <c r="D8617" s="2" t="s">
        <v>8631</v>
      </c>
      <c r="E8617" s="1">
        <v>5.6493415100000002</v>
      </c>
      <c r="F8617" s="1">
        <v>8.9430000000000003E-5</v>
      </c>
      <c r="G8617" s="1">
        <v>16.545300000000001</v>
      </c>
      <c r="H8617" s="1">
        <v>6.9999999999999999E-4</v>
      </c>
    </row>
    <row r="8618" spans="1:8" x14ac:dyDescent="0.3">
      <c r="A8618" s="1">
        <v>286.93505605885002</v>
      </c>
      <c r="B8618" s="1">
        <v>-59.84551950326</v>
      </c>
      <c r="C8618" s="1" t="s">
        <v>17</v>
      </c>
      <c r="D8618" s="2" t="s">
        <v>8632</v>
      </c>
      <c r="E8618" s="1">
        <v>1.7906081300000001</v>
      </c>
      <c r="F8618" s="1">
        <v>2.4200000000000001E-6</v>
      </c>
      <c r="G8618" s="1">
        <v>12.8924</v>
      </c>
      <c r="H8618" s="1">
        <v>1E-4</v>
      </c>
    </row>
    <row r="8619" spans="1:8" x14ac:dyDescent="0.3">
      <c r="A8619" s="1">
        <v>283.17298553826998</v>
      </c>
      <c r="B8619" s="1">
        <v>-58.683324659409998</v>
      </c>
      <c r="C8619" s="1" t="s">
        <v>12</v>
      </c>
      <c r="D8619" s="2" t="s">
        <v>8633</v>
      </c>
      <c r="E8619" s="1" t="s">
        <v>15</v>
      </c>
      <c r="F8619" s="1" t="s">
        <v>16</v>
      </c>
      <c r="G8619" s="1">
        <v>15.0382</v>
      </c>
      <c r="H8619" s="1">
        <v>2.9999999999999997E-4</v>
      </c>
    </row>
    <row r="8620" spans="1:8" x14ac:dyDescent="0.3">
      <c r="A8620" s="1">
        <v>84.112318374820006</v>
      </c>
      <c r="B8620" s="1">
        <v>-72.474842507549994</v>
      </c>
      <c r="C8620" s="1" t="s">
        <v>12</v>
      </c>
      <c r="D8620" s="2" t="s">
        <v>8634</v>
      </c>
      <c r="E8620" s="1">
        <v>0.44327486999999999</v>
      </c>
      <c r="F8620" s="1">
        <v>3.0800000000000002E-6</v>
      </c>
      <c r="G8620" s="1">
        <v>18.167400000000001</v>
      </c>
      <c r="H8620" s="1">
        <v>2.3E-3</v>
      </c>
    </row>
    <row r="8621" spans="1:8" x14ac:dyDescent="0.3">
      <c r="A8621" s="1">
        <v>83.22669619829</v>
      </c>
      <c r="B8621" s="1">
        <v>-71.743584929769995</v>
      </c>
      <c r="C8621" s="1" t="s">
        <v>12</v>
      </c>
      <c r="D8621" s="2" t="s">
        <v>8635</v>
      </c>
      <c r="E8621" s="1">
        <v>6.5009032600000003</v>
      </c>
      <c r="F8621" s="1">
        <v>1.2323999999999999E-4</v>
      </c>
      <c r="G8621" s="1">
        <v>15.2613</v>
      </c>
      <c r="H8621" s="1">
        <v>2.0000000000000001E-4</v>
      </c>
    </row>
    <row r="8622" spans="1:8" x14ac:dyDescent="0.3">
      <c r="A8622" s="1">
        <v>85.255725333970005</v>
      </c>
      <c r="B8622" s="1">
        <v>-71.861945426299997</v>
      </c>
      <c r="C8622" s="1" t="s">
        <v>12</v>
      </c>
      <c r="D8622" s="2" t="s">
        <v>8636</v>
      </c>
      <c r="E8622" s="1">
        <v>5.4475551299999996</v>
      </c>
      <c r="F8622" s="1">
        <v>1.713E-5</v>
      </c>
      <c r="G8622" s="1">
        <v>15.1868</v>
      </c>
      <c r="H8622" s="1">
        <v>2.0000000000000001E-4</v>
      </c>
    </row>
    <row r="8623" spans="1:8" x14ac:dyDescent="0.3">
      <c r="A8623" s="1">
        <v>83.747630835609996</v>
      </c>
      <c r="B8623" s="1">
        <v>-71.209415892460001</v>
      </c>
      <c r="C8623" s="1" t="s">
        <v>12</v>
      </c>
      <c r="D8623" s="2" t="s">
        <v>8637</v>
      </c>
      <c r="E8623" s="1">
        <v>3.6391303399999999</v>
      </c>
      <c r="F8623" s="1">
        <v>1.0190000000000001E-5</v>
      </c>
      <c r="G8623" s="1">
        <v>15.4611</v>
      </c>
      <c r="H8623" s="1">
        <v>4.0000000000000002E-4</v>
      </c>
    </row>
    <row r="8624" spans="1:8" x14ac:dyDescent="0.3">
      <c r="A8624" s="1">
        <v>83.119908780640003</v>
      </c>
      <c r="B8624" s="1">
        <v>-71.017197179790003</v>
      </c>
      <c r="C8624" s="1" t="s">
        <v>12</v>
      </c>
      <c r="D8624" s="2" t="s">
        <v>8638</v>
      </c>
      <c r="E8624" s="1" t="s">
        <v>15</v>
      </c>
      <c r="F8624" s="1" t="s">
        <v>16</v>
      </c>
      <c r="G8624" s="1">
        <v>16.1233</v>
      </c>
      <c r="H8624" s="1">
        <v>4.0000000000000002E-4</v>
      </c>
    </row>
    <row r="8625" spans="1:8" x14ac:dyDescent="0.3">
      <c r="A8625" s="1">
        <v>83.418344609109994</v>
      </c>
      <c r="B8625" s="1">
        <v>-70.986772751329994</v>
      </c>
      <c r="C8625" s="1" t="s">
        <v>12</v>
      </c>
      <c r="D8625" s="2" t="s">
        <v>8639</v>
      </c>
      <c r="E8625" s="1">
        <v>3.07217362</v>
      </c>
      <c r="F8625" s="1">
        <v>3.909E-5</v>
      </c>
      <c r="G8625" s="1">
        <v>15.761900000000001</v>
      </c>
      <c r="H8625" s="1">
        <v>1E-3</v>
      </c>
    </row>
    <row r="8626" spans="1:8" x14ac:dyDescent="0.3">
      <c r="A8626" s="1">
        <v>77.735401117400002</v>
      </c>
      <c r="B8626" s="1">
        <v>-72.436152844380004</v>
      </c>
      <c r="C8626" s="1" t="s">
        <v>12</v>
      </c>
      <c r="D8626" s="2" t="s">
        <v>8640</v>
      </c>
      <c r="E8626" s="1">
        <v>0.41876246</v>
      </c>
      <c r="F8626" s="1">
        <v>2.2299999999999998E-6</v>
      </c>
      <c r="G8626" s="1">
        <v>17.860499999999998</v>
      </c>
      <c r="H8626" s="1">
        <v>1.4E-3</v>
      </c>
    </row>
    <row r="8627" spans="1:8" x14ac:dyDescent="0.3">
      <c r="A8627" s="1">
        <v>77.478317311219996</v>
      </c>
      <c r="B8627" s="1">
        <v>-71.989871822439994</v>
      </c>
      <c r="C8627" s="1" t="s">
        <v>12</v>
      </c>
      <c r="D8627" s="2" t="s">
        <v>8641</v>
      </c>
      <c r="E8627" s="1" t="s">
        <v>15</v>
      </c>
      <c r="F8627" s="1" t="s">
        <v>16</v>
      </c>
      <c r="G8627" s="1">
        <v>16.849</v>
      </c>
      <c r="H8627" s="1">
        <v>4.0000000000000002E-4</v>
      </c>
    </row>
    <row r="8628" spans="1:8" x14ac:dyDescent="0.3">
      <c r="A8628" s="1">
        <v>77.728919858910004</v>
      </c>
      <c r="B8628" s="1">
        <v>-71.562556935139995</v>
      </c>
      <c r="C8628" s="1" t="s">
        <v>12</v>
      </c>
      <c r="D8628" s="2" t="s">
        <v>8642</v>
      </c>
      <c r="E8628" s="1" t="s">
        <v>15</v>
      </c>
      <c r="F8628" s="1" t="s">
        <v>16</v>
      </c>
      <c r="G8628" s="1">
        <v>15.5908</v>
      </c>
      <c r="H8628" s="1">
        <v>2.9999999999999997E-4</v>
      </c>
    </row>
    <row r="8629" spans="1:8" x14ac:dyDescent="0.3">
      <c r="A8629" s="1">
        <v>77.657733387519997</v>
      </c>
      <c r="B8629" s="1">
        <v>-71.295107892239997</v>
      </c>
      <c r="C8629" s="1" t="s">
        <v>12</v>
      </c>
      <c r="D8629" s="2" t="s">
        <v>8643</v>
      </c>
      <c r="E8629" s="1">
        <v>3.6753416099999998</v>
      </c>
      <c r="F8629" s="1">
        <v>1.0849999999999999E-5</v>
      </c>
      <c r="G8629" s="1">
        <v>15.7591</v>
      </c>
      <c r="H8629" s="1">
        <v>5.9999999999999995E-4</v>
      </c>
    </row>
    <row r="8630" spans="1:8" x14ac:dyDescent="0.3">
      <c r="A8630" s="1">
        <v>76.614930952359998</v>
      </c>
      <c r="B8630" s="1">
        <v>-71.774303105049995</v>
      </c>
      <c r="C8630" s="1" t="s">
        <v>12</v>
      </c>
      <c r="D8630" s="2" t="s">
        <v>8644</v>
      </c>
      <c r="E8630" s="1">
        <v>5.1960907000000001</v>
      </c>
      <c r="F8630" s="1">
        <v>4.8860000000000003E-5</v>
      </c>
      <c r="G8630" s="1">
        <v>15.065</v>
      </c>
      <c r="H8630" s="1">
        <v>2.0000000000000001E-4</v>
      </c>
    </row>
    <row r="8631" spans="1:8" x14ac:dyDescent="0.3">
      <c r="A8631" s="1">
        <v>75.76055614258</v>
      </c>
      <c r="B8631" s="1">
        <v>-71.678181384439995</v>
      </c>
      <c r="C8631" s="1" t="s">
        <v>12</v>
      </c>
      <c r="D8631" s="2" t="s">
        <v>8645</v>
      </c>
      <c r="E8631" s="1">
        <v>2.6356476</v>
      </c>
      <c r="F8631" s="1">
        <v>1.43E-5</v>
      </c>
      <c r="G8631" s="1">
        <v>15.956</v>
      </c>
      <c r="H8631" s="1">
        <v>4.0000000000000002E-4</v>
      </c>
    </row>
    <row r="8632" spans="1:8" x14ac:dyDescent="0.3">
      <c r="A8632" s="1">
        <v>83.181000465880004</v>
      </c>
      <c r="B8632" s="1">
        <v>-72.474334252290006</v>
      </c>
      <c r="C8632" s="1" t="s">
        <v>12</v>
      </c>
      <c r="D8632" s="2" t="s">
        <v>8646</v>
      </c>
      <c r="E8632" s="1" t="s">
        <v>15</v>
      </c>
      <c r="F8632" s="1" t="s">
        <v>16</v>
      </c>
      <c r="G8632" s="1">
        <v>17.732600000000001</v>
      </c>
      <c r="H8632" s="1">
        <v>8.0000000000000004E-4</v>
      </c>
    </row>
    <row r="8633" spans="1:8" x14ac:dyDescent="0.3">
      <c r="A8633" s="1">
        <v>83.739198440959996</v>
      </c>
      <c r="B8633" s="1">
        <v>-72.106142011139994</v>
      </c>
      <c r="C8633" s="1" t="s">
        <v>12</v>
      </c>
      <c r="D8633" s="2" t="s">
        <v>8647</v>
      </c>
      <c r="E8633" s="1" t="s">
        <v>15</v>
      </c>
      <c r="F8633" s="1" t="s">
        <v>16</v>
      </c>
      <c r="G8633" s="1">
        <v>16.545999999999999</v>
      </c>
      <c r="H8633" s="1">
        <v>4.0000000000000002E-4</v>
      </c>
    </row>
    <row r="8634" spans="1:8" x14ac:dyDescent="0.3">
      <c r="A8634" s="1">
        <v>83.307368885840006</v>
      </c>
      <c r="B8634" s="1">
        <v>-71.808296589470004</v>
      </c>
      <c r="C8634" s="1" t="s">
        <v>12</v>
      </c>
      <c r="D8634" s="2" t="s">
        <v>8648</v>
      </c>
      <c r="E8634" s="1">
        <v>8.5167096499999992</v>
      </c>
      <c r="F8634" s="1">
        <v>1.9503000000000001E-4</v>
      </c>
      <c r="G8634" s="1">
        <v>14.8371</v>
      </c>
      <c r="H8634" s="1">
        <v>4.0000000000000002E-4</v>
      </c>
    </row>
    <row r="8635" spans="1:8" x14ac:dyDescent="0.3">
      <c r="A8635" s="1">
        <v>85.364069859720004</v>
      </c>
      <c r="B8635" s="1">
        <v>-71.940054965040005</v>
      </c>
      <c r="C8635" s="1" t="s">
        <v>12</v>
      </c>
      <c r="D8635" s="2" t="s">
        <v>8649</v>
      </c>
      <c r="E8635" s="1">
        <v>4.72695855</v>
      </c>
      <c r="F8635" s="1">
        <v>3.0179999999999999E-5</v>
      </c>
      <c r="G8635" s="1">
        <v>15.492699999999999</v>
      </c>
      <c r="H8635" s="1">
        <v>4.0000000000000002E-4</v>
      </c>
    </row>
    <row r="8636" spans="1:8" x14ac:dyDescent="0.3">
      <c r="A8636" s="1">
        <v>82.991874741540002</v>
      </c>
      <c r="B8636" s="1">
        <v>-71.346793249070004</v>
      </c>
      <c r="C8636" s="1" t="s">
        <v>12</v>
      </c>
      <c r="D8636" s="2" t="s">
        <v>8650</v>
      </c>
      <c r="E8636" s="1">
        <v>4.0347638799999999</v>
      </c>
      <c r="F8636" s="1">
        <v>2.298E-5</v>
      </c>
      <c r="G8636" s="1">
        <v>16.0108</v>
      </c>
      <c r="H8636" s="1">
        <v>4.0000000000000002E-4</v>
      </c>
    </row>
    <row r="8637" spans="1:8" x14ac:dyDescent="0.3">
      <c r="A8637" s="1">
        <v>84.074610859529997</v>
      </c>
      <c r="B8637" s="1">
        <v>-71.245094497430003</v>
      </c>
      <c r="C8637" s="1" t="s">
        <v>12</v>
      </c>
      <c r="D8637" s="2" t="s">
        <v>8651</v>
      </c>
      <c r="E8637" s="1">
        <v>3.88035453</v>
      </c>
      <c r="F8637" s="1">
        <v>1.7689999999999998E-5</v>
      </c>
      <c r="G8637" s="1">
        <v>15.7845</v>
      </c>
      <c r="H8637" s="1">
        <v>4.0000000000000002E-4</v>
      </c>
    </row>
    <row r="8638" spans="1:8" x14ac:dyDescent="0.3">
      <c r="A8638" s="1">
        <v>83.972062682179995</v>
      </c>
      <c r="B8638" s="1">
        <v>-71.260209901259998</v>
      </c>
      <c r="C8638" s="1" t="s">
        <v>12</v>
      </c>
      <c r="D8638" s="2" t="s">
        <v>8652</v>
      </c>
      <c r="E8638" s="1" t="s">
        <v>15</v>
      </c>
      <c r="F8638" s="1" t="s">
        <v>16</v>
      </c>
      <c r="G8638" s="1">
        <v>14.9915</v>
      </c>
      <c r="H8638" s="1">
        <v>2.0000000000000001E-4</v>
      </c>
    </row>
    <row r="8639" spans="1:8" x14ac:dyDescent="0.3">
      <c r="A8639" s="1">
        <v>83.408459838420001</v>
      </c>
      <c r="B8639" s="1">
        <v>-70.994906847630006</v>
      </c>
      <c r="C8639" s="1" t="s">
        <v>12</v>
      </c>
      <c r="D8639" s="2" t="s">
        <v>8653</v>
      </c>
      <c r="E8639" s="1">
        <v>2.8245213300000001</v>
      </c>
      <c r="F8639" s="1">
        <v>9.6900000000000004E-6</v>
      </c>
      <c r="G8639" s="1">
        <v>16.1343</v>
      </c>
      <c r="H8639" s="1">
        <v>2.9999999999999997E-4</v>
      </c>
    </row>
    <row r="8640" spans="1:8" x14ac:dyDescent="0.3">
      <c r="A8640" s="1">
        <v>78.6148556407</v>
      </c>
      <c r="B8640" s="1">
        <v>-72.80776967573</v>
      </c>
      <c r="C8640" s="1" t="s">
        <v>12</v>
      </c>
      <c r="D8640" s="2" t="s">
        <v>8654</v>
      </c>
      <c r="E8640" s="1" t="s">
        <v>15</v>
      </c>
      <c r="F8640" s="1" t="s">
        <v>16</v>
      </c>
      <c r="G8640" s="1">
        <v>17.1417</v>
      </c>
      <c r="H8640" s="1">
        <v>5.0000000000000001E-4</v>
      </c>
    </row>
    <row r="8641" spans="1:8" x14ac:dyDescent="0.3">
      <c r="A8641" s="1">
        <v>79.95133399849</v>
      </c>
      <c r="B8641" s="1">
        <v>-72.02975439555</v>
      </c>
      <c r="C8641" s="1" t="s">
        <v>12</v>
      </c>
      <c r="D8641" s="2" t="s">
        <v>8655</v>
      </c>
      <c r="E8641" s="1">
        <v>5.0001461100000002</v>
      </c>
      <c r="F8641" s="1">
        <v>1.579E-5</v>
      </c>
      <c r="G8641" s="1">
        <v>15.4222</v>
      </c>
      <c r="H8641" s="1">
        <v>1E-3</v>
      </c>
    </row>
    <row r="8642" spans="1:8" x14ac:dyDescent="0.3">
      <c r="A8642" s="1">
        <v>79.214175462689994</v>
      </c>
      <c r="B8642" s="1">
        <v>-71.737511549670003</v>
      </c>
      <c r="C8642" s="1" t="s">
        <v>17</v>
      </c>
      <c r="D8642" s="2" t="s">
        <v>8656</v>
      </c>
      <c r="E8642" s="1">
        <v>9.4642517399999999</v>
      </c>
      <c r="F8642" s="1">
        <v>3.6933000000000002E-4</v>
      </c>
      <c r="G8642" s="1">
        <v>16.980399999999999</v>
      </c>
      <c r="H8642" s="1">
        <v>4.0000000000000002E-4</v>
      </c>
    </row>
    <row r="8643" spans="1:8" x14ac:dyDescent="0.3">
      <c r="A8643" s="1">
        <v>78.083499244989994</v>
      </c>
      <c r="B8643" s="1">
        <v>-71.674486621539998</v>
      </c>
      <c r="C8643" s="1" t="s">
        <v>12</v>
      </c>
      <c r="D8643" s="2" t="s">
        <v>8657</v>
      </c>
      <c r="E8643" s="1">
        <v>1.89917782</v>
      </c>
      <c r="F8643" s="1">
        <v>7.4800000000000004E-6</v>
      </c>
      <c r="G8643" s="1">
        <v>16.560400000000001</v>
      </c>
      <c r="H8643" s="1">
        <v>1.1000000000000001E-3</v>
      </c>
    </row>
    <row r="8644" spans="1:8" x14ac:dyDescent="0.3">
      <c r="A8644" s="1">
        <v>78.146772579590007</v>
      </c>
      <c r="B8644" s="1">
        <v>-71.639336471839997</v>
      </c>
      <c r="C8644" s="1" t="s">
        <v>12</v>
      </c>
      <c r="D8644" s="2" t="s">
        <v>8658</v>
      </c>
      <c r="E8644" s="1" t="s">
        <v>15</v>
      </c>
      <c r="F8644" s="1" t="s">
        <v>16</v>
      </c>
      <c r="G8644" s="1">
        <v>15.560700000000001</v>
      </c>
      <c r="H8644" s="1">
        <v>2.0000000000000001E-4</v>
      </c>
    </row>
    <row r="8645" spans="1:8" x14ac:dyDescent="0.3">
      <c r="A8645" s="1">
        <v>77.009094365289997</v>
      </c>
      <c r="B8645" s="1">
        <v>-71.960705712860005</v>
      </c>
      <c r="C8645" s="1" t="s">
        <v>12</v>
      </c>
      <c r="D8645" s="2" t="s">
        <v>8659</v>
      </c>
      <c r="E8645" s="1">
        <v>15.637954430000001</v>
      </c>
      <c r="F8645" s="1">
        <v>9.1979999999999997E-5</v>
      </c>
      <c r="G8645" s="1">
        <v>13.8835</v>
      </c>
      <c r="H8645" s="1">
        <v>2.0000000000000001E-4</v>
      </c>
    </row>
    <row r="8646" spans="1:8" x14ac:dyDescent="0.3">
      <c r="A8646" s="1">
        <v>77.115968151320004</v>
      </c>
      <c r="B8646" s="1">
        <v>-71.777996030020006</v>
      </c>
      <c r="C8646" s="1" t="s">
        <v>12</v>
      </c>
      <c r="D8646" s="2" t="s">
        <v>8660</v>
      </c>
      <c r="E8646" s="1">
        <v>2.77591382</v>
      </c>
      <c r="F8646" s="1">
        <v>4.5499999999999996E-6</v>
      </c>
      <c r="G8646" s="1">
        <v>15.9597</v>
      </c>
      <c r="H8646" s="1">
        <v>2.0000000000000001E-4</v>
      </c>
    </row>
    <row r="8647" spans="1:8" x14ac:dyDescent="0.3">
      <c r="A8647" s="1">
        <v>82.196744736829999</v>
      </c>
      <c r="B8647" s="1">
        <v>-71.887965932840004</v>
      </c>
      <c r="C8647" s="1" t="s">
        <v>12</v>
      </c>
      <c r="D8647" s="2" t="s">
        <v>8661</v>
      </c>
      <c r="E8647" s="1">
        <v>2.3740838200000001</v>
      </c>
      <c r="F8647" s="1">
        <v>3.0000000000000001E-6</v>
      </c>
      <c r="G8647" s="1">
        <v>16.1038</v>
      </c>
      <c r="H8647" s="1">
        <v>4.0000000000000002E-4</v>
      </c>
    </row>
    <row r="8648" spans="1:8" x14ac:dyDescent="0.3">
      <c r="A8648" s="1">
        <v>82.606995949560002</v>
      </c>
      <c r="B8648" s="1">
        <v>-71.660626033889997</v>
      </c>
      <c r="C8648" s="1" t="s">
        <v>12</v>
      </c>
      <c r="D8648" s="2" t="s">
        <v>8662</v>
      </c>
      <c r="E8648" s="1" t="s">
        <v>15</v>
      </c>
      <c r="F8648" s="1" t="s">
        <v>16</v>
      </c>
      <c r="G8648" s="1">
        <v>16.7806</v>
      </c>
      <c r="H8648" s="1">
        <v>5.9999999999999995E-4</v>
      </c>
    </row>
    <row r="8649" spans="1:8" x14ac:dyDescent="0.3">
      <c r="A8649" s="1">
        <v>82.794917456269999</v>
      </c>
      <c r="B8649" s="1">
        <v>-71.816142284129995</v>
      </c>
      <c r="C8649" s="1" t="s">
        <v>12</v>
      </c>
      <c r="D8649" s="2" t="s">
        <v>8663</v>
      </c>
      <c r="E8649" s="1">
        <v>4.3330507999999996</v>
      </c>
      <c r="F8649" s="1">
        <v>1.522E-5</v>
      </c>
      <c r="G8649" s="1">
        <v>15.444100000000001</v>
      </c>
      <c r="H8649" s="1">
        <v>4.0000000000000002E-4</v>
      </c>
    </row>
    <row r="8650" spans="1:8" x14ac:dyDescent="0.3">
      <c r="A8650" s="1">
        <v>86.098698847489999</v>
      </c>
      <c r="B8650" s="1">
        <v>-71.621923334819996</v>
      </c>
      <c r="C8650" s="1" t="s">
        <v>12</v>
      </c>
      <c r="D8650" s="2" t="s">
        <v>8664</v>
      </c>
      <c r="E8650" s="1" t="s">
        <v>15</v>
      </c>
      <c r="F8650" s="1" t="s">
        <v>16</v>
      </c>
      <c r="G8650" s="1">
        <v>16.216200000000001</v>
      </c>
      <c r="H8650" s="1">
        <v>2.0000000000000001E-4</v>
      </c>
    </row>
    <row r="8651" spans="1:8" x14ac:dyDescent="0.3">
      <c r="A8651" s="1">
        <v>83.787158253550004</v>
      </c>
      <c r="B8651" s="1">
        <v>-71.558444025580002</v>
      </c>
      <c r="C8651" s="1" t="s">
        <v>12</v>
      </c>
      <c r="D8651" s="2" t="s">
        <v>8665</v>
      </c>
      <c r="E8651" s="1">
        <v>1.78033577</v>
      </c>
      <c r="F8651" s="1">
        <v>4.9200000000000003E-6</v>
      </c>
      <c r="G8651" s="1">
        <v>16.715800000000002</v>
      </c>
      <c r="H8651" s="1">
        <v>8.0000000000000004E-4</v>
      </c>
    </row>
    <row r="8652" spans="1:8" x14ac:dyDescent="0.3">
      <c r="A8652" s="1">
        <v>83.422653584019997</v>
      </c>
      <c r="B8652" s="1">
        <v>-71.441413073359996</v>
      </c>
      <c r="C8652" s="1" t="s">
        <v>12</v>
      </c>
      <c r="D8652" s="2" t="s">
        <v>8666</v>
      </c>
      <c r="E8652" s="1">
        <v>3.6871844199999999</v>
      </c>
      <c r="F8652" s="1">
        <v>2.315E-5</v>
      </c>
      <c r="G8652" s="1">
        <v>15.8607</v>
      </c>
      <c r="H8652" s="1">
        <v>2.9999999999999997E-4</v>
      </c>
    </row>
    <row r="8653" spans="1:8" x14ac:dyDescent="0.3">
      <c r="A8653" s="1">
        <v>83.218189691670005</v>
      </c>
      <c r="B8653" s="1">
        <v>-71.432493702109994</v>
      </c>
      <c r="C8653" s="1" t="s">
        <v>12</v>
      </c>
      <c r="D8653" s="2" t="s">
        <v>8667</v>
      </c>
      <c r="E8653" s="1">
        <v>5.6969971499999996</v>
      </c>
      <c r="F8653" s="1">
        <v>4.1560000000000002E-5</v>
      </c>
      <c r="G8653" s="1">
        <v>14.8832</v>
      </c>
      <c r="H8653" s="1">
        <v>2.0000000000000001E-4</v>
      </c>
    </row>
    <row r="8654" spans="1:8" x14ac:dyDescent="0.3">
      <c r="A8654" s="1">
        <v>84.364430727590005</v>
      </c>
      <c r="B8654" s="1">
        <v>-71.552127979209999</v>
      </c>
      <c r="C8654" s="1" t="s">
        <v>12</v>
      </c>
      <c r="D8654" s="2" t="s">
        <v>8668</v>
      </c>
      <c r="E8654" s="1" t="s">
        <v>15</v>
      </c>
      <c r="F8654" s="1" t="s">
        <v>16</v>
      </c>
      <c r="G8654" s="1">
        <v>17.057500000000001</v>
      </c>
      <c r="H8654" s="1">
        <v>4.0000000000000002E-4</v>
      </c>
    </row>
    <row r="8655" spans="1:8" x14ac:dyDescent="0.3">
      <c r="A8655" s="1">
        <v>83.881158687229998</v>
      </c>
      <c r="B8655" s="1">
        <v>-71.262193446639998</v>
      </c>
      <c r="C8655" s="1" t="s">
        <v>12</v>
      </c>
      <c r="D8655" s="2" t="s">
        <v>8669</v>
      </c>
      <c r="E8655" s="1">
        <v>1.0659200099999999</v>
      </c>
      <c r="F8655" s="1">
        <v>1.456E-5</v>
      </c>
      <c r="G8655" s="1">
        <v>17.277000000000001</v>
      </c>
      <c r="H8655" s="1">
        <v>5.0000000000000001E-3</v>
      </c>
    </row>
    <row r="8656" spans="1:8" x14ac:dyDescent="0.3">
      <c r="A8656" s="1">
        <v>83.767844610040001</v>
      </c>
      <c r="B8656" s="1">
        <v>-71.398691156449999</v>
      </c>
      <c r="C8656" s="1" t="s">
        <v>12</v>
      </c>
      <c r="D8656" s="2" t="s">
        <v>8670</v>
      </c>
      <c r="E8656" s="1">
        <v>4.1566527500000001</v>
      </c>
      <c r="F8656" s="1">
        <v>2.529E-5</v>
      </c>
      <c r="G8656" s="1">
        <v>15.792999999999999</v>
      </c>
      <c r="H8656" s="1">
        <v>2.0000000000000001E-4</v>
      </c>
    </row>
    <row r="8657" spans="1:8" x14ac:dyDescent="0.3">
      <c r="A8657" s="1">
        <v>81.539707713129999</v>
      </c>
      <c r="B8657" s="1">
        <v>-72.621981325020002</v>
      </c>
      <c r="C8657" s="1" t="s">
        <v>47</v>
      </c>
      <c r="D8657" s="2" t="s">
        <v>8671</v>
      </c>
      <c r="E8657" s="1" t="s">
        <v>15</v>
      </c>
      <c r="F8657" s="1" t="s">
        <v>16</v>
      </c>
      <c r="G8657" s="1">
        <v>17.619299999999999</v>
      </c>
      <c r="H8657" s="1">
        <v>5.9999999999999995E-4</v>
      </c>
    </row>
    <row r="8658" spans="1:8" x14ac:dyDescent="0.3">
      <c r="A8658" s="1">
        <v>80.251834545069997</v>
      </c>
      <c r="B8658" s="1">
        <v>-72.000161583700006</v>
      </c>
      <c r="C8658" s="1" t="s">
        <v>12</v>
      </c>
      <c r="D8658" s="2" t="s">
        <v>8672</v>
      </c>
      <c r="E8658" s="1" t="s">
        <v>15</v>
      </c>
      <c r="F8658" s="1" t="s">
        <v>16</v>
      </c>
      <c r="G8658" s="1">
        <v>15.042299999999999</v>
      </c>
      <c r="H8658" s="1">
        <v>1E-4</v>
      </c>
    </row>
    <row r="8659" spans="1:8" x14ac:dyDescent="0.3">
      <c r="A8659" s="1">
        <v>77.817097581789994</v>
      </c>
      <c r="B8659" s="1">
        <v>-72.532515138779999</v>
      </c>
      <c r="C8659" s="1" t="s">
        <v>12</v>
      </c>
      <c r="D8659" s="2" t="s">
        <v>8673</v>
      </c>
      <c r="E8659" s="1" t="s">
        <v>15</v>
      </c>
      <c r="F8659" s="1" t="s">
        <v>16</v>
      </c>
      <c r="G8659" s="1">
        <v>16.472000000000001</v>
      </c>
      <c r="H8659" s="1">
        <v>8.9999999999999998E-4</v>
      </c>
    </row>
    <row r="8660" spans="1:8" x14ac:dyDescent="0.3">
      <c r="A8660" s="1">
        <v>78.830604664350005</v>
      </c>
      <c r="B8660" s="1">
        <v>-72.175201107890004</v>
      </c>
      <c r="C8660" s="1" t="s">
        <v>17</v>
      </c>
      <c r="D8660" s="2" t="s">
        <v>8674</v>
      </c>
      <c r="E8660" s="1">
        <v>12.71382244</v>
      </c>
      <c r="F8660" s="1">
        <v>5.1944000000000003E-4</v>
      </c>
      <c r="G8660" s="1">
        <v>16.740300000000001</v>
      </c>
      <c r="H8660" s="1">
        <v>2.9999999999999997E-4</v>
      </c>
    </row>
    <row r="8661" spans="1:8" x14ac:dyDescent="0.3">
      <c r="A8661" s="1">
        <v>78.27240908249</v>
      </c>
      <c r="B8661" s="1">
        <v>-71.877476108259998</v>
      </c>
      <c r="C8661" s="1" t="s">
        <v>12</v>
      </c>
      <c r="D8661" s="2" t="s">
        <v>8675</v>
      </c>
      <c r="E8661" s="1">
        <v>3.4303164800000001</v>
      </c>
      <c r="F8661" s="1">
        <v>1.9179999999999999E-5</v>
      </c>
      <c r="G8661" s="1">
        <v>15.824199999999999</v>
      </c>
      <c r="H8661" s="1">
        <v>1E-3</v>
      </c>
    </row>
    <row r="8662" spans="1:8" x14ac:dyDescent="0.3">
      <c r="A8662" s="1">
        <v>76.997628424499993</v>
      </c>
      <c r="B8662" s="1">
        <v>-71.285929038000006</v>
      </c>
      <c r="C8662" s="1" t="s">
        <v>12</v>
      </c>
      <c r="D8662" s="2" t="s">
        <v>8676</v>
      </c>
      <c r="E8662" s="1" t="s">
        <v>15</v>
      </c>
      <c r="F8662" s="1" t="s">
        <v>16</v>
      </c>
      <c r="G8662" s="1">
        <v>15.8583</v>
      </c>
      <c r="H8662" s="1">
        <v>2.0000000000000001E-4</v>
      </c>
    </row>
    <row r="8663" spans="1:8" x14ac:dyDescent="0.3">
      <c r="A8663" s="1">
        <v>82.815584154619998</v>
      </c>
      <c r="B8663" s="1">
        <v>-71.870094581000004</v>
      </c>
      <c r="C8663" s="1" t="s">
        <v>12</v>
      </c>
      <c r="D8663" s="2" t="s">
        <v>8677</v>
      </c>
      <c r="E8663" s="1">
        <v>5.5500544300000003</v>
      </c>
      <c r="F8663" s="1">
        <v>7.347E-5</v>
      </c>
      <c r="G8663" s="1">
        <v>15.050700000000001</v>
      </c>
      <c r="H8663" s="1">
        <v>8.9999999999999998E-4</v>
      </c>
    </row>
    <row r="8664" spans="1:8" x14ac:dyDescent="0.3">
      <c r="A8664" s="1">
        <v>84.979164689040005</v>
      </c>
      <c r="B8664" s="1">
        <v>-71.424370115390005</v>
      </c>
      <c r="C8664" s="1" t="s">
        <v>12</v>
      </c>
      <c r="D8664" s="2" t="s">
        <v>8678</v>
      </c>
      <c r="E8664" s="1">
        <v>3.1577378600000001</v>
      </c>
      <c r="F8664" s="1">
        <v>2.6429999999999999E-5</v>
      </c>
      <c r="G8664" s="1">
        <v>16.1067</v>
      </c>
      <c r="H8664" s="1">
        <v>4.0000000000000002E-4</v>
      </c>
    </row>
    <row r="8665" spans="1:8" x14ac:dyDescent="0.3">
      <c r="A8665" s="1">
        <v>83.268236603299997</v>
      </c>
      <c r="B8665" s="1">
        <v>-71.621234459389996</v>
      </c>
      <c r="C8665" s="1" t="s">
        <v>12</v>
      </c>
      <c r="D8665" s="2" t="s">
        <v>8679</v>
      </c>
      <c r="E8665" s="1" t="s">
        <v>15</v>
      </c>
      <c r="F8665" s="1" t="s">
        <v>16</v>
      </c>
      <c r="G8665" s="1">
        <v>15.019500000000001</v>
      </c>
      <c r="H8665" s="1">
        <v>2.0000000000000001E-4</v>
      </c>
    </row>
    <row r="8666" spans="1:8" x14ac:dyDescent="0.3">
      <c r="A8666" s="1">
        <v>84.246044610560006</v>
      </c>
      <c r="B8666" s="1">
        <v>-71.300348837559994</v>
      </c>
      <c r="C8666" s="1" t="s">
        <v>12</v>
      </c>
      <c r="D8666" s="2" t="s">
        <v>8680</v>
      </c>
      <c r="E8666" s="1">
        <v>5.6529441499999997</v>
      </c>
      <c r="F8666" s="1">
        <v>4.2629999999999997E-5</v>
      </c>
      <c r="G8666" s="1">
        <v>15.2727</v>
      </c>
      <c r="H8666" s="1">
        <v>2.0000000000000001E-4</v>
      </c>
    </row>
    <row r="8667" spans="1:8" x14ac:dyDescent="0.3">
      <c r="A8667" s="1">
        <v>83.378105088140003</v>
      </c>
      <c r="B8667" s="1">
        <v>-71.151869803180006</v>
      </c>
      <c r="C8667" s="1" t="s">
        <v>12</v>
      </c>
      <c r="D8667" s="2" t="s">
        <v>8681</v>
      </c>
      <c r="E8667" s="1">
        <v>2.7114215700000002</v>
      </c>
      <c r="F8667" s="1">
        <v>2.2390000000000001E-5</v>
      </c>
      <c r="G8667" s="1">
        <v>16.3156</v>
      </c>
      <c r="H8667" s="1">
        <v>4.0000000000000002E-4</v>
      </c>
    </row>
    <row r="8668" spans="1:8" x14ac:dyDescent="0.3">
      <c r="A8668" s="1">
        <v>83.367084078399998</v>
      </c>
      <c r="B8668" s="1">
        <v>-71.002453469710005</v>
      </c>
      <c r="C8668" s="1" t="s">
        <v>12</v>
      </c>
      <c r="D8668" s="2" t="s">
        <v>8682</v>
      </c>
      <c r="E8668" s="1">
        <v>3.31805583</v>
      </c>
      <c r="F8668" s="1">
        <v>1.199E-5</v>
      </c>
      <c r="G8668" s="1">
        <v>15.839700000000001</v>
      </c>
      <c r="H8668" s="1">
        <v>2.9999999999999997E-4</v>
      </c>
    </row>
    <row r="8669" spans="1:8" x14ac:dyDescent="0.3">
      <c r="A8669" s="1">
        <v>76.785935464920001</v>
      </c>
      <c r="B8669" s="1">
        <v>-71.981962372140003</v>
      </c>
      <c r="C8669" s="1" t="s">
        <v>12</v>
      </c>
      <c r="D8669" s="2" t="s">
        <v>8683</v>
      </c>
      <c r="E8669" s="1">
        <v>1.4648657</v>
      </c>
      <c r="F8669" s="1">
        <v>1.0890000000000001E-5</v>
      </c>
      <c r="G8669" s="1">
        <v>16.784700000000001</v>
      </c>
      <c r="H8669" s="1">
        <v>2.3E-3</v>
      </c>
    </row>
    <row r="8670" spans="1:8" x14ac:dyDescent="0.3">
      <c r="A8670" s="1">
        <v>75.724264082990004</v>
      </c>
      <c r="B8670" s="1">
        <v>-71.788221704419996</v>
      </c>
      <c r="C8670" s="1" t="s">
        <v>12</v>
      </c>
      <c r="D8670" s="2" t="s">
        <v>8684</v>
      </c>
      <c r="E8670" s="1" t="s">
        <v>15</v>
      </c>
      <c r="F8670" s="1" t="s">
        <v>16</v>
      </c>
      <c r="G8670" s="1">
        <v>16.170300000000001</v>
      </c>
      <c r="H8670" s="1">
        <v>4.0000000000000002E-4</v>
      </c>
    </row>
    <row r="8671" spans="1:8" x14ac:dyDescent="0.3">
      <c r="A8671" s="1">
        <v>77.808783713270003</v>
      </c>
      <c r="B8671" s="1">
        <v>-71.731440192319994</v>
      </c>
      <c r="C8671" s="1" t="s">
        <v>12</v>
      </c>
      <c r="D8671" s="2" t="s">
        <v>8685</v>
      </c>
      <c r="E8671" s="1" t="s">
        <v>15</v>
      </c>
      <c r="F8671" s="1" t="s">
        <v>16</v>
      </c>
      <c r="G8671" s="1">
        <v>15.8308</v>
      </c>
      <c r="H8671" s="1">
        <v>8.0000000000000004E-4</v>
      </c>
    </row>
    <row r="8672" spans="1:8" x14ac:dyDescent="0.3">
      <c r="A8672" s="1">
        <v>77.846251978200002</v>
      </c>
      <c r="B8672" s="1">
        <v>-71.708443686820004</v>
      </c>
      <c r="C8672" s="1" t="s">
        <v>12</v>
      </c>
      <c r="D8672" s="2" t="s">
        <v>8686</v>
      </c>
      <c r="E8672" s="1">
        <v>4.4400897800000001</v>
      </c>
      <c r="F8672" s="1">
        <v>1.736E-5</v>
      </c>
      <c r="G8672" s="1">
        <v>15.366400000000001</v>
      </c>
      <c r="H8672" s="1">
        <v>8.9999999999999998E-4</v>
      </c>
    </row>
    <row r="8673" spans="1:8" x14ac:dyDescent="0.3">
      <c r="A8673" s="1">
        <v>77.246559419779999</v>
      </c>
      <c r="B8673" s="1">
        <v>-71.647934303170004</v>
      </c>
      <c r="C8673" s="1" t="s">
        <v>12</v>
      </c>
      <c r="D8673" s="2" t="s">
        <v>8687</v>
      </c>
      <c r="E8673" s="1">
        <v>2.89561753</v>
      </c>
      <c r="F8673" s="1">
        <v>1.857E-5</v>
      </c>
      <c r="G8673" s="1">
        <v>15.4739</v>
      </c>
      <c r="H8673" s="1">
        <v>2.0000000000000001E-4</v>
      </c>
    </row>
    <row r="8674" spans="1:8" x14ac:dyDescent="0.3">
      <c r="A8674" s="1">
        <v>82.372829854550005</v>
      </c>
      <c r="B8674" s="1">
        <v>-71.91481017401</v>
      </c>
      <c r="C8674" s="1" t="s">
        <v>12</v>
      </c>
      <c r="D8674" s="2" t="s">
        <v>8688</v>
      </c>
      <c r="E8674" s="1" t="s">
        <v>15</v>
      </c>
      <c r="F8674" s="1" t="s">
        <v>16</v>
      </c>
      <c r="G8674" s="1">
        <v>15.799099999999999</v>
      </c>
      <c r="H8674" s="1">
        <v>2.0000000000000001E-4</v>
      </c>
    </row>
    <row r="8675" spans="1:8" x14ac:dyDescent="0.3">
      <c r="A8675" s="1">
        <v>81.978272581520002</v>
      </c>
      <c r="B8675" s="1">
        <v>-71.865034127789997</v>
      </c>
      <c r="C8675" s="1" t="s">
        <v>12</v>
      </c>
      <c r="D8675" s="2" t="s">
        <v>8689</v>
      </c>
      <c r="E8675" s="1">
        <v>3.7850994899999999</v>
      </c>
      <c r="F8675" s="1">
        <v>8.6300000000000004E-6</v>
      </c>
      <c r="G8675" s="1">
        <v>15.607699999999999</v>
      </c>
      <c r="H8675" s="1">
        <v>2.0000000000000001E-4</v>
      </c>
    </row>
    <row r="8676" spans="1:8" x14ac:dyDescent="0.3">
      <c r="A8676" s="1">
        <v>83.194773658170007</v>
      </c>
      <c r="B8676" s="1">
        <v>-71.878232050600005</v>
      </c>
      <c r="C8676" s="1" t="s">
        <v>12</v>
      </c>
      <c r="D8676" s="2" t="s">
        <v>8690</v>
      </c>
      <c r="E8676" s="1">
        <v>9.2698706200000007</v>
      </c>
      <c r="F8676" s="1">
        <v>8.3640000000000006E-5</v>
      </c>
      <c r="G8676" s="1">
        <v>14.6212</v>
      </c>
      <c r="H8676" s="1">
        <v>2.0000000000000001E-4</v>
      </c>
    </row>
    <row r="8677" spans="1:8" x14ac:dyDescent="0.3">
      <c r="A8677" s="1">
        <v>83.02775610127</v>
      </c>
      <c r="B8677" s="1">
        <v>-71.851671238509994</v>
      </c>
      <c r="C8677" s="1" t="s">
        <v>12</v>
      </c>
      <c r="D8677" s="2" t="s">
        <v>8691</v>
      </c>
      <c r="E8677" s="1">
        <v>5.1950090099999997</v>
      </c>
      <c r="F8677" s="1">
        <v>3.1229999999999997E-5</v>
      </c>
      <c r="G8677" s="1">
        <v>15.1996</v>
      </c>
      <c r="H8677" s="1">
        <v>4.0000000000000002E-4</v>
      </c>
    </row>
    <row r="8678" spans="1:8" x14ac:dyDescent="0.3">
      <c r="A8678" s="1">
        <v>82.739580965939993</v>
      </c>
      <c r="B8678" s="1">
        <v>-71.816933239080001</v>
      </c>
      <c r="C8678" s="1" t="s">
        <v>12</v>
      </c>
      <c r="D8678" s="2" t="s">
        <v>8692</v>
      </c>
      <c r="E8678" s="1">
        <v>5.3395074400000002</v>
      </c>
      <c r="F8678" s="1">
        <v>3.256E-5</v>
      </c>
      <c r="G8678" s="1">
        <v>15.3582</v>
      </c>
      <c r="H8678" s="1">
        <v>2.0000000000000001E-4</v>
      </c>
    </row>
    <row r="8679" spans="1:8" x14ac:dyDescent="0.3">
      <c r="A8679" s="1">
        <v>82.949039746430003</v>
      </c>
      <c r="B8679" s="1">
        <v>-71.816883514059995</v>
      </c>
      <c r="C8679" s="1" t="s">
        <v>12</v>
      </c>
      <c r="D8679" s="2" t="s">
        <v>8693</v>
      </c>
      <c r="E8679" s="1" t="s">
        <v>15</v>
      </c>
      <c r="F8679" s="1" t="s">
        <v>16</v>
      </c>
      <c r="G8679" s="1">
        <v>14.929600000000001</v>
      </c>
      <c r="H8679" s="1">
        <v>8.9999999999999998E-4</v>
      </c>
    </row>
    <row r="8680" spans="1:8" x14ac:dyDescent="0.3">
      <c r="A8680" s="1">
        <v>82.968458219699997</v>
      </c>
      <c r="B8680" s="1">
        <v>-71.539843658519999</v>
      </c>
      <c r="C8680" s="1" t="s">
        <v>12</v>
      </c>
      <c r="D8680" s="2" t="s">
        <v>8694</v>
      </c>
      <c r="E8680" s="1" t="s">
        <v>15</v>
      </c>
      <c r="F8680" s="1" t="s">
        <v>16</v>
      </c>
      <c r="G8680" s="1">
        <v>15.4907</v>
      </c>
      <c r="H8680" s="1">
        <v>2.0000000000000001E-4</v>
      </c>
    </row>
    <row r="8681" spans="1:8" x14ac:dyDescent="0.3">
      <c r="A8681" s="1">
        <v>83.340312728840004</v>
      </c>
      <c r="B8681" s="1">
        <v>-71.488312996529999</v>
      </c>
      <c r="C8681" s="1" t="s">
        <v>12</v>
      </c>
      <c r="D8681" s="2" t="s">
        <v>8695</v>
      </c>
      <c r="E8681" s="1" t="s">
        <v>15</v>
      </c>
      <c r="F8681" s="1" t="s">
        <v>16</v>
      </c>
      <c r="G8681" s="1">
        <v>15.799300000000001</v>
      </c>
      <c r="H8681" s="1">
        <v>6.9999999999999999E-4</v>
      </c>
    </row>
    <row r="8682" spans="1:8" x14ac:dyDescent="0.3">
      <c r="A8682" s="1">
        <v>83.015767260760001</v>
      </c>
      <c r="B8682" s="1">
        <v>-71.422844650900004</v>
      </c>
      <c r="C8682" s="1" t="s">
        <v>12</v>
      </c>
      <c r="D8682" s="2" t="s">
        <v>8696</v>
      </c>
      <c r="E8682" s="1">
        <v>2.9816639600000001</v>
      </c>
      <c r="F8682" s="1">
        <v>1.7569999999999999E-5</v>
      </c>
      <c r="G8682" s="1">
        <v>16.0947</v>
      </c>
      <c r="H8682" s="1">
        <v>4.0000000000000002E-4</v>
      </c>
    </row>
    <row r="8683" spans="1:8" x14ac:dyDescent="0.3">
      <c r="A8683" s="1">
        <v>82.931064085770004</v>
      </c>
      <c r="B8683" s="1">
        <v>-71.371986919509993</v>
      </c>
      <c r="C8683" s="1" t="s">
        <v>12</v>
      </c>
      <c r="D8683" s="2" t="s">
        <v>8697</v>
      </c>
      <c r="E8683" s="1">
        <v>3.2261774399999998</v>
      </c>
      <c r="F8683" s="1">
        <v>7.5599999999999996E-6</v>
      </c>
      <c r="G8683" s="1">
        <v>15.842000000000001</v>
      </c>
      <c r="H8683" s="1">
        <v>4.0000000000000002E-4</v>
      </c>
    </row>
    <row r="8684" spans="1:8" x14ac:dyDescent="0.3">
      <c r="A8684" s="1">
        <v>83.846448038559998</v>
      </c>
      <c r="B8684" s="1">
        <v>-71.154819820360004</v>
      </c>
      <c r="C8684" s="1" t="s">
        <v>12</v>
      </c>
      <c r="D8684" s="2" t="s">
        <v>8698</v>
      </c>
      <c r="E8684" s="1" t="s">
        <v>15</v>
      </c>
      <c r="F8684" s="1" t="s">
        <v>16</v>
      </c>
      <c r="G8684" s="1">
        <v>15.736000000000001</v>
      </c>
      <c r="H8684" s="1">
        <v>2.9999999999999997E-4</v>
      </c>
    </row>
    <row r="8685" spans="1:8" x14ac:dyDescent="0.3">
      <c r="A8685" s="1">
        <v>83.419102826740001</v>
      </c>
      <c r="B8685" s="1">
        <v>-70.987691521710005</v>
      </c>
      <c r="C8685" s="1" t="s">
        <v>12</v>
      </c>
      <c r="D8685" s="2" t="s">
        <v>8699</v>
      </c>
      <c r="E8685" s="1">
        <v>3.03119988</v>
      </c>
      <c r="F8685" s="1">
        <v>1.145E-5</v>
      </c>
      <c r="G8685" s="1">
        <v>15.8368</v>
      </c>
      <c r="H8685" s="1">
        <v>6.9999999999999999E-4</v>
      </c>
    </row>
    <row r="8686" spans="1:8" x14ac:dyDescent="0.3">
      <c r="A8686" s="1">
        <v>78.755116358730007</v>
      </c>
      <c r="B8686" s="1">
        <v>-72.43242031186</v>
      </c>
      <c r="C8686" s="1" t="s">
        <v>12</v>
      </c>
      <c r="D8686" s="2" t="s">
        <v>8700</v>
      </c>
      <c r="E8686" s="1" t="s">
        <v>15</v>
      </c>
      <c r="F8686" s="1" t="s">
        <v>16</v>
      </c>
      <c r="G8686" s="1">
        <v>17.2377</v>
      </c>
      <c r="H8686" s="1">
        <v>1.1999999999999999E-3</v>
      </c>
    </row>
    <row r="8687" spans="1:8" x14ac:dyDescent="0.3">
      <c r="A8687" s="1">
        <v>79.123408423019995</v>
      </c>
      <c r="B8687" s="1">
        <v>-71.884593265540005</v>
      </c>
      <c r="C8687" s="1" t="s">
        <v>12</v>
      </c>
      <c r="D8687" s="2" t="s">
        <v>8701</v>
      </c>
      <c r="E8687" s="1" t="s">
        <v>15</v>
      </c>
      <c r="F8687" s="1" t="s">
        <v>16</v>
      </c>
      <c r="G8687" s="1">
        <v>16.956700000000001</v>
      </c>
      <c r="H8687" s="1">
        <v>5.9999999999999995E-4</v>
      </c>
    </row>
    <row r="8688" spans="1:8" x14ac:dyDescent="0.3">
      <c r="A8688" s="1">
        <v>77.063454185599994</v>
      </c>
      <c r="B8688" s="1">
        <v>-72.544868395530003</v>
      </c>
      <c r="C8688" s="1" t="s">
        <v>17</v>
      </c>
      <c r="D8688" s="2" t="s">
        <v>8702</v>
      </c>
      <c r="E8688" s="1">
        <v>14.806326540000001</v>
      </c>
      <c r="F8688" s="1">
        <v>3.4798099999999998E-3</v>
      </c>
      <c r="G8688" s="1">
        <v>16.729900000000001</v>
      </c>
      <c r="H8688" s="1">
        <v>8.2000000000000007E-3</v>
      </c>
    </row>
    <row r="8689" spans="1:8" x14ac:dyDescent="0.3">
      <c r="A8689" s="1">
        <v>78.106107032630007</v>
      </c>
      <c r="B8689" s="1">
        <v>-72.346254500170005</v>
      </c>
      <c r="C8689" s="1" t="s">
        <v>12</v>
      </c>
      <c r="D8689" s="2" t="s">
        <v>8703</v>
      </c>
      <c r="E8689" s="1" t="s">
        <v>15</v>
      </c>
      <c r="F8689" s="1" t="s">
        <v>16</v>
      </c>
      <c r="G8689" s="1">
        <v>15.873100000000001</v>
      </c>
      <c r="H8689" s="1">
        <v>4.0000000000000002E-4</v>
      </c>
    </row>
    <row r="8690" spans="1:8" x14ac:dyDescent="0.3">
      <c r="A8690" s="1">
        <v>75.458564981519999</v>
      </c>
      <c r="B8690" s="1">
        <v>-71.963767716389995</v>
      </c>
      <c r="C8690" s="1" t="s">
        <v>12</v>
      </c>
      <c r="D8690" s="2" t="s">
        <v>8704</v>
      </c>
      <c r="E8690" s="1">
        <v>3.54649875</v>
      </c>
      <c r="F8690" s="1">
        <v>3.1749999999999999E-5</v>
      </c>
      <c r="G8690" s="1">
        <v>16.034099999999999</v>
      </c>
      <c r="H8690" s="1">
        <v>5.9999999999999995E-4</v>
      </c>
    </row>
    <row r="8691" spans="1:8" x14ac:dyDescent="0.3">
      <c r="A8691" s="1">
        <v>76.238032148330007</v>
      </c>
      <c r="B8691" s="1">
        <v>-71.89547167037</v>
      </c>
      <c r="C8691" s="1" t="s">
        <v>12</v>
      </c>
      <c r="D8691" s="2" t="s">
        <v>8705</v>
      </c>
      <c r="E8691" s="1">
        <v>7.8339954900000004</v>
      </c>
      <c r="F8691" s="1">
        <v>3.413E-5</v>
      </c>
      <c r="G8691" s="1">
        <v>14.686</v>
      </c>
      <c r="H8691" s="1">
        <v>1E-4</v>
      </c>
    </row>
    <row r="8692" spans="1:8" x14ac:dyDescent="0.3">
      <c r="A8692" s="1">
        <v>78.559915398450002</v>
      </c>
      <c r="B8692" s="1">
        <v>-72.201702303890002</v>
      </c>
      <c r="C8692" s="1" t="s">
        <v>12</v>
      </c>
      <c r="D8692" s="2" t="s">
        <v>8706</v>
      </c>
      <c r="E8692" s="1" t="s">
        <v>15</v>
      </c>
      <c r="F8692" s="1" t="s">
        <v>16</v>
      </c>
      <c r="G8692" s="1">
        <v>16.353899999999999</v>
      </c>
      <c r="H8692" s="1">
        <v>8.0000000000000004E-4</v>
      </c>
    </row>
    <row r="8693" spans="1:8" x14ac:dyDescent="0.3">
      <c r="A8693" s="1">
        <v>76.678704706069993</v>
      </c>
      <c r="B8693" s="1">
        <v>-71.687811913740006</v>
      </c>
      <c r="C8693" s="1" t="s">
        <v>12</v>
      </c>
      <c r="D8693" s="2" t="s">
        <v>8707</v>
      </c>
      <c r="E8693" s="1" t="s">
        <v>15</v>
      </c>
      <c r="F8693" s="1" t="s">
        <v>16</v>
      </c>
      <c r="G8693" s="1">
        <v>16.210999999999999</v>
      </c>
      <c r="H8693" s="1">
        <v>4.0000000000000002E-4</v>
      </c>
    </row>
    <row r="8694" spans="1:8" x14ac:dyDescent="0.3">
      <c r="A8694" s="1">
        <v>76.114251544599995</v>
      </c>
      <c r="B8694" s="1">
        <v>-71.631978885470005</v>
      </c>
      <c r="C8694" s="1" t="s">
        <v>17</v>
      </c>
      <c r="D8694" s="2" t="s">
        <v>8708</v>
      </c>
      <c r="E8694" s="1">
        <v>3.02141905</v>
      </c>
      <c r="F8694" s="1">
        <v>1.483E-5</v>
      </c>
      <c r="G8694" s="1">
        <v>17.756499999999999</v>
      </c>
      <c r="H8694" s="1">
        <v>6.9999999999999999E-4</v>
      </c>
    </row>
    <row r="8695" spans="1:8" x14ac:dyDescent="0.3">
      <c r="A8695" s="1">
        <v>76.597054662220003</v>
      </c>
      <c r="B8695" s="1">
        <v>-71.381137407279994</v>
      </c>
      <c r="C8695" s="1" t="s">
        <v>12</v>
      </c>
      <c r="D8695" s="2" t="s">
        <v>8709</v>
      </c>
      <c r="E8695" s="1" t="s">
        <v>15</v>
      </c>
      <c r="F8695" s="1" t="s">
        <v>16</v>
      </c>
      <c r="G8695" s="1">
        <v>15.704599999999999</v>
      </c>
      <c r="H8695" s="1">
        <v>2.9999999999999997E-4</v>
      </c>
    </row>
    <row r="8696" spans="1:8" x14ac:dyDescent="0.3">
      <c r="A8696" s="1">
        <v>81.292467550170002</v>
      </c>
      <c r="B8696" s="1">
        <v>-71.86071706685</v>
      </c>
      <c r="C8696" s="1" t="s">
        <v>12</v>
      </c>
      <c r="D8696" s="2" t="s">
        <v>8710</v>
      </c>
      <c r="E8696" s="1" t="s">
        <v>15</v>
      </c>
      <c r="F8696" s="1" t="s">
        <v>16</v>
      </c>
      <c r="G8696" s="1">
        <v>15.6778</v>
      </c>
      <c r="H8696" s="1">
        <v>2.0000000000000001E-4</v>
      </c>
    </row>
    <row r="8697" spans="1:8" x14ac:dyDescent="0.3">
      <c r="A8697" s="1">
        <v>83.024313514400006</v>
      </c>
      <c r="B8697" s="1">
        <v>-72.190213240060004</v>
      </c>
      <c r="C8697" s="1" t="s">
        <v>12</v>
      </c>
      <c r="D8697" s="2" t="s">
        <v>8711</v>
      </c>
      <c r="E8697" s="1">
        <v>3.12341391</v>
      </c>
      <c r="F8697" s="1">
        <v>1.658E-5</v>
      </c>
      <c r="G8697" s="1">
        <v>16.060500000000001</v>
      </c>
      <c r="H8697" s="1">
        <v>2.9999999999999997E-4</v>
      </c>
    </row>
    <row r="8698" spans="1:8" x14ac:dyDescent="0.3">
      <c r="A8698" s="1">
        <v>83.481148487659993</v>
      </c>
      <c r="B8698" s="1">
        <v>-71.813975501909994</v>
      </c>
      <c r="C8698" s="1" t="s">
        <v>12</v>
      </c>
      <c r="D8698" s="2" t="s">
        <v>8712</v>
      </c>
      <c r="E8698" s="1">
        <v>6.5532524600000004</v>
      </c>
      <c r="F8698" s="1">
        <v>3.2799999999999998E-5</v>
      </c>
      <c r="G8698" s="1">
        <v>15.0884</v>
      </c>
      <c r="H8698" s="1">
        <v>2.0000000000000001E-4</v>
      </c>
    </row>
    <row r="8699" spans="1:8" x14ac:dyDescent="0.3">
      <c r="A8699" s="1">
        <v>84.844152003290006</v>
      </c>
      <c r="B8699" s="1">
        <v>-71.760709620829999</v>
      </c>
      <c r="C8699" s="1" t="s">
        <v>12</v>
      </c>
      <c r="D8699" s="2" t="s">
        <v>8713</v>
      </c>
      <c r="E8699" s="1">
        <v>2.3871141100000002</v>
      </c>
      <c r="F8699" s="1">
        <v>3.2889999999999999E-5</v>
      </c>
      <c r="G8699" s="1">
        <v>16.517700000000001</v>
      </c>
      <c r="H8699" s="1">
        <v>8.0000000000000004E-4</v>
      </c>
    </row>
    <row r="8700" spans="1:8" x14ac:dyDescent="0.3">
      <c r="A8700" s="1">
        <v>84.375907378619999</v>
      </c>
      <c r="B8700" s="1">
        <v>-71.792195289519995</v>
      </c>
      <c r="C8700" s="1" t="s">
        <v>12</v>
      </c>
      <c r="D8700" s="2" t="s">
        <v>8714</v>
      </c>
      <c r="E8700" s="1">
        <v>0.81538697000000004</v>
      </c>
      <c r="F8700" s="1">
        <v>4.6999999999999999E-6</v>
      </c>
      <c r="G8700" s="1">
        <v>17.307700000000001</v>
      </c>
      <c r="H8700" s="1">
        <v>8.9999999999999998E-4</v>
      </c>
    </row>
    <row r="8701" spans="1:8" x14ac:dyDescent="0.3">
      <c r="A8701" s="1">
        <v>83.347561395369993</v>
      </c>
      <c r="B8701" s="1">
        <v>-71.629524742900003</v>
      </c>
      <c r="C8701" s="1" t="s">
        <v>12</v>
      </c>
      <c r="D8701" s="2" t="s">
        <v>8715</v>
      </c>
      <c r="E8701" s="1">
        <v>4.6088708799999996</v>
      </c>
      <c r="F8701" s="1">
        <v>1.613E-5</v>
      </c>
      <c r="G8701" s="1">
        <v>15.5023</v>
      </c>
      <c r="H8701" s="1">
        <v>2.0000000000000001E-4</v>
      </c>
    </row>
    <row r="8702" spans="1:8" x14ac:dyDescent="0.3">
      <c r="A8702" s="1">
        <v>84.181570115659994</v>
      </c>
      <c r="B8702" s="1">
        <v>-71.42371769511</v>
      </c>
      <c r="C8702" s="1" t="s">
        <v>12</v>
      </c>
      <c r="D8702" s="2" t="s">
        <v>8716</v>
      </c>
      <c r="E8702" s="1" t="s">
        <v>15</v>
      </c>
      <c r="F8702" s="1" t="s">
        <v>16</v>
      </c>
      <c r="G8702" s="1">
        <v>17.047599999999999</v>
      </c>
      <c r="H8702" s="1">
        <v>5.0000000000000001E-4</v>
      </c>
    </row>
    <row r="8703" spans="1:8" x14ac:dyDescent="0.3">
      <c r="A8703" s="1">
        <v>83.93583792199</v>
      </c>
      <c r="B8703" s="1">
        <v>-71.192386042880003</v>
      </c>
      <c r="C8703" s="1" t="s">
        <v>12</v>
      </c>
      <c r="D8703" s="2" t="s">
        <v>8717</v>
      </c>
      <c r="E8703" s="1">
        <v>2.6757493700000001</v>
      </c>
      <c r="F8703" s="1">
        <v>9.2E-6</v>
      </c>
      <c r="G8703" s="1">
        <v>16.147400000000001</v>
      </c>
      <c r="H8703" s="1">
        <v>4.0000000000000002E-4</v>
      </c>
    </row>
    <row r="8704" spans="1:8" x14ac:dyDescent="0.3">
      <c r="A8704" s="1">
        <v>83.899751395359999</v>
      </c>
      <c r="B8704" s="1">
        <v>-71.110886127439997</v>
      </c>
      <c r="C8704" s="1" t="s">
        <v>12</v>
      </c>
      <c r="D8704" s="2" t="s">
        <v>8718</v>
      </c>
      <c r="E8704" s="1">
        <v>3.02012686</v>
      </c>
      <c r="F8704" s="1">
        <v>1.3169999999999999E-5</v>
      </c>
      <c r="G8704" s="1">
        <v>15.8912</v>
      </c>
      <c r="H8704" s="1">
        <v>4.0000000000000002E-4</v>
      </c>
    </row>
    <row r="8705" spans="1:8" x14ac:dyDescent="0.3">
      <c r="A8705" s="1">
        <v>83.422117470329994</v>
      </c>
      <c r="B8705" s="1">
        <v>-71.284104605050004</v>
      </c>
      <c r="C8705" s="1" t="s">
        <v>12</v>
      </c>
      <c r="D8705" s="2" t="s">
        <v>8719</v>
      </c>
      <c r="E8705" s="1" t="s">
        <v>15</v>
      </c>
      <c r="F8705" s="1" t="s">
        <v>16</v>
      </c>
      <c r="G8705" s="1">
        <v>17.024799999999999</v>
      </c>
      <c r="H8705" s="1">
        <v>5.9999999999999995E-4</v>
      </c>
    </row>
    <row r="8706" spans="1:8" x14ac:dyDescent="0.3">
      <c r="A8706" s="1">
        <v>83.27958785845</v>
      </c>
      <c r="B8706" s="1">
        <v>-71.200748098280002</v>
      </c>
      <c r="C8706" s="1" t="s">
        <v>12</v>
      </c>
      <c r="D8706" s="2" t="s">
        <v>8720</v>
      </c>
      <c r="E8706" s="1">
        <v>2.60221466</v>
      </c>
      <c r="F8706" s="1">
        <v>1.1240000000000001E-5</v>
      </c>
      <c r="G8706" s="1">
        <v>16.100100000000001</v>
      </c>
      <c r="H8706" s="1">
        <v>2.9999999999999997E-4</v>
      </c>
    </row>
    <row r="8707" spans="1:8" x14ac:dyDescent="0.3">
      <c r="A8707" s="1">
        <v>83.437820100739998</v>
      </c>
      <c r="B8707" s="1">
        <v>-70.993208199500003</v>
      </c>
      <c r="C8707" s="1" t="s">
        <v>12</v>
      </c>
      <c r="D8707" s="2" t="s">
        <v>8721</v>
      </c>
      <c r="E8707" s="1">
        <v>3.42851375</v>
      </c>
      <c r="F8707" s="1">
        <v>8.2700000000000004E-6</v>
      </c>
      <c r="G8707" s="1">
        <v>15.8079</v>
      </c>
      <c r="H8707" s="1">
        <v>2.0000000000000001E-4</v>
      </c>
    </row>
    <row r="8708" spans="1:8" x14ac:dyDescent="0.3">
      <c r="A8708" s="1">
        <v>81.156824994090002</v>
      </c>
      <c r="B8708" s="1">
        <v>-72.440289668009996</v>
      </c>
      <c r="C8708" s="1" t="s">
        <v>12</v>
      </c>
      <c r="D8708" s="2" t="s">
        <v>8722</v>
      </c>
      <c r="E8708" s="1" t="s">
        <v>15</v>
      </c>
      <c r="F8708" s="1" t="s">
        <v>16</v>
      </c>
      <c r="G8708" s="1">
        <v>16.5808</v>
      </c>
      <c r="H8708" s="1">
        <v>4.0000000000000002E-4</v>
      </c>
    </row>
    <row r="8709" spans="1:8" x14ac:dyDescent="0.3">
      <c r="A8709" s="1">
        <v>81.121440166490004</v>
      </c>
      <c r="B8709" s="1">
        <v>-72.285045414419997</v>
      </c>
      <c r="C8709" s="1" t="s">
        <v>12</v>
      </c>
      <c r="D8709" s="2" t="s">
        <v>8723</v>
      </c>
      <c r="E8709" s="1">
        <v>21.262860700000001</v>
      </c>
      <c r="F8709" s="1">
        <v>2.6443000000000001E-4</v>
      </c>
      <c r="G8709" s="1">
        <v>13.646000000000001</v>
      </c>
      <c r="H8709" s="1">
        <v>2.9999999999999997E-4</v>
      </c>
    </row>
    <row r="8710" spans="1:8" x14ac:dyDescent="0.3">
      <c r="A8710" s="1">
        <v>80.112805685170002</v>
      </c>
      <c r="B8710" s="1">
        <v>-71.906551236599995</v>
      </c>
      <c r="C8710" s="1" t="s">
        <v>12</v>
      </c>
      <c r="D8710" s="2" t="s">
        <v>8724</v>
      </c>
      <c r="E8710" s="1">
        <v>3.90032661</v>
      </c>
      <c r="F8710" s="1">
        <v>3.2750000000000003E-5</v>
      </c>
      <c r="G8710" s="1">
        <v>15.7248</v>
      </c>
      <c r="H8710" s="1">
        <v>4.0000000000000002E-4</v>
      </c>
    </row>
    <row r="8711" spans="1:8" x14ac:dyDescent="0.3">
      <c r="A8711" s="1">
        <v>79.788283480700002</v>
      </c>
      <c r="B8711" s="1">
        <v>-71.811815167229994</v>
      </c>
      <c r="C8711" s="1" t="s">
        <v>12</v>
      </c>
      <c r="D8711" s="2" t="s">
        <v>8725</v>
      </c>
      <c r="E8711" s="1" t="s">
        <v>15</v>
      </c>
      <c r="F8711" s="1" t="s">
        <v>16</v>
      </c>
      <c r="G8711" s="1">
        <v>16.055700000000002</v>
      </c>
      <c r="H8711" s="1">
        <v>2.0000000000000001E-4</v>
      </c>
    </row>
    <row r="8712" spans="1:8" x14ac:dyDescent="0.3">
      <c r="A8712" s="1">
        <v>78.463972632500003</v>
      </c>
      <c r="B8712" s="1">
        <v>-71.556335317700004</v>
      </c>
      <c r="C8712" s="1" t="s">
        <v>12</v>
      </c>
      <c r="D8712" s="2" t="s">
        <v>8726</v>
      </c>
      <c r="E8712" s="1">
        <v>3.9584733700000001</v>
      </c>
      <c r="F8712" s="1">
        <v>2.107E-5</v>
      </c>
      <c r="G8712" s="1">
        <v>15.182600000000001</v>
      </c>
      <c r="H8712" s="1">
        <v>2.9999999999999997E-4</v>
      </c>
    </row>
    <row r="8713" spans="1:8" x14ac:dyDescent="0.3">
      <c r="A8713" s="1">
        <v>77.805238628249995</v>
      </c>
      <c r="B8713" s="1">
        <v>-71.534337031129994</v>
      </c>
      <c r="C8713" s="1" t="s">
        <v>12</v>
      </c>
      <c r="D8713" s="2" t="s">
        <v>8727</v>
      </c>
      <c r="E8713" s="1" t="s">
        <v>15</v>
      </c>
      <c r="F8713" s="1" t="s">
        <v>16</v>
      </c>
      <c r="G8713" s="1">
        <v>15.555400000000001</v>
      </c>
      <c r="H8713" s="1">
        <v>2.0000000000000001E-4</v>
      </c>
    </row>
    <row r="8714" spans="1:8" x14ac:dyDescent="0.3">
      <c r="A8714" s="1">
        <v>78.308430131720002</v>
      </c>
      <c r="B8714" s="1">
        <v>-71.533606689419997</v>
      </c>
      <c r="C8714" s="1" t="s">
        <v>17</v>
      </c>
      <c r="D8714" s="2" t="s">
        <v>8728</v>
      </c>
      <c r="E8714" s="1">
        <v>30.56882104</v>
      </c>
      <c r="F8714" s="1">
        <v>1.5659300000000001E-3</v>
      </c>
      <c r="G8714" s="1">
        <v>15.9047</v>
      </c>
      <c r="H8714" s="1">
        <v>2.2000000000000001E-3</v>
      </c>
    </row>
    <row r="8715" spans="1:8" x14ac:dyDescent="0.3">
      <c r="A8715" s="1">
        <v>77.122263622540004</v>
      </c>
      <c r="B8715" s="1">
        <v>-71.870995033529994</v>
      </c>
      <c r="C8715" s="1" t="s">
        <v>12</v>
      </c>
      <c r="D8715" s="2" t="s">
        <v>8729</v>
      </c>
      <c r="E8715" s="1" t="s">
        <v>15</v>
      </c>
      <c r="F8715" s="1" t="s">
        <v>16</v>
      </c>
      <c r="G8715" s="1">
        <v>15.5824</v>
      </c>
      <c r="H8715" s="1">
        <v>2.9999999999999997E-4</v>
      </c>
    </row>
    <row r="8716" spans="1:8" x14ac:dyDescent="0.3">
      <c r="A8716" s="1">
        <v>76.87908352046</v>
      </c>
      <c r="B8716" s="1">
        <v>-71.741887386109994</v>
      </c>
      <c r="C8716" s="1" t="s">
        <v>12</v>
      </c>
      <c r="D8716" s="2" t="s">
        <v>8730</v>
      </c>
      <c r="E8716" s="1">
        <v>3.26042772</v>
      </c>
      <c r="F8716" s="1">
        <v>8.9700000000000005E-6</v>
      </c>
      <c r="G8716" s="1">
        <v>15.7364</v>
      </c>
      <c r="H8716" s="1">
        <v>2.9999999999999997E-4</v>
      </c>
    </row>
    <row r="8717" spans="1:8" x14ac:dyDescent="0.3">
      <c r="A8717" s="1">
        <v>81.668612651429996</v>
      </c>
      <c r="B8717" s="1">
        <v>-71.907108259910004</v>
      </c>
      <c r="C8717" s="1" t="s">
        <v>12</v>
      </c>
      <c r="D8717" s="2" t="s">
        <v>8731</v>
      </c>
      <c r="E8717" s="1" t="s">
        <v>15</v>
      </c>
      <c r="F8717" s="1" t="s">
        <v>16</v>
      </c>
      <c r="G8717" s="1">
        <v>15.147</v>
      </c>
      <c r="H8717" s="1">
        <v>2.0000000000000001E-4</v>
      </c>
    </row>
    <row r="8718" spans="1:8" x14ac:dyDescent="0.3">
      <c r="A8718" s="1">
        <v>82.518856923870004</v>
      </c>
      <c r="B8718" s="1">
        <v>-71.922678721970001</v>
      </c>
      <c r="C8718" s="1" t="s">
        <v>12</v>
      </c>
      <c r="D8718" s="2" t="s">
        <v>8732</v>
      </c>
      <c r="E8718" s="1" t="s">
        <v>15</v>
      </c>
      <c r="F8718" s="1" t="s">
        <v>16</v>
      </c>
      <c r="G8718" s="1">
        <v>15.716799999999999</v>
      </c>
      <c r="H8718" s="1">
        <v>1E-3</v>
      </c>
    </row>
    <row r="8719" spans="1:8" x14ac:dyDescent="0.3">
      <c r="A8719" s="1">
        <v>83.161150418779997</v>
      </c>
      <c r="B8719" s="1">
        <v>-71.740153408439994</v>
      </c>
      <c r="C8719" s="1" t="s">
        <v>12</v>
      </c>
      <c r="D8719" s="2" t="s">
        <v>8733</v>
      </c>
      <c r="E8719" s="1">
        <v>4.4665919799999996</v>
      </c>
      <c r="F8719" s="1">
        <v>3.8279999999999999E-5</v>
      </c>
      <c r="G8719" s="1">
        <v>15.2356</v>
      </c>
      <c r="H8719" s="1">
        <v>8.0000000000000004E-4</v>
      </c>
    </row>
    <row r="8720" spans="1:8" x14ac:dyDescent="0.3">
      <c r="A8720" s="1">
        <v>86.151370568529998</v>
      </c>
      <c r="B8720" s="1">
        <v>-72.152469247249996</v>
      </c>
      <c r="C8720" s="1" t="s">
        <v>12</v>
      </c>
      <c r="D8720" s="2" t="s">
        <v>8734</v>
      </c>
      <c r="E8720" s="1" t="s">
        <v>15</v>
      </c>
      <c r="F8720" s="1" t="s">
        <v>16</v>
      </c>
      <c r="G8720" s="1">
        <v>16.9346</v>
      </c>
      <c r="H8720" s="1">
        <v>4.0000000000000002E-4</v>
      </c>
    </row>
    <row r="8721" spans="1:8" x14ac:dyDescent="0.3">
      <c r="A8721" s="1">
        <v>86.085625084</v>
      </c>
      <c r="B8721" s="1">
        <v>-72.025659725530005</v>
      </c>
      <c r="C8721" s="1" t="s">
        <v>12</v>
      </c>
      <c r="D8721" s="2" t="s">
        <v>8735</v>
      </c>
      <c r="E8721" s="1">
        <v>2.9430866500000001</v>
      </c>
      <c r="F8721" s="1">
        <v>1.6030000000000001E-5</v>
      </c>
      <c r="G8721" s="1">
        <v>15.7067</v>
      </c>
      <c r="H8721" s="1">
        <v>2.0000000000000001E-4</v>
      </c>
    </row>
    <row r="8722" spans="1:8" x14ac:dyDescent="0.3">
      <c r="A8722" s="1">
        <v>85.914782918550003</v>
      </c>
      <c r="B8722" s="1">
        <v>-71.989134063690003</v>
      </c>
      <c r="C8722" s="1" t="s">
        <v>12</v>
      </c>
      <c r="D8722" s="2" t="s">
        <v>8736</v>
      </c>
      <c r="E8722" s="1" t="s">
        <v>15</v>
      </c>
      <c r="F8722" s="1" t="s">
        <v>16</v>
      </c>
      <c r="G8722" s="1">
        <v>16.232199999999999</v>
      </c>
      <c r="H8722" s="1">
        <v>2.0000000000000001E-4</v>
      </c>
    </row>
    <row r="8723" spans="1:8" x14ac:dyDescent="0.3">
      <c r="A8723" s="1">
        <v>85.120746996850002</v>
      </c>
      <c r="B8723" s="1">
        <v>-71.390442888460001</v>
      </c>
      <c r="C8723" s="1" t="s">
        <v>12</v>
      </c>
      <c r="D8723" s="2" t="s">
        <v>8737</v>
      </c>
      <c r="E8723" s="1" t="s">
        <v>15</v>
      </c>
      <c r="F8723" s="1" t="s">
        <v>16</v>
      </c>
      <c r="G8723" s="1">
        <v>16.045100000000001</v>
      </c>
      <c r="H8723" s="1">
        <v>4.0000000000000002E-4</v>
      </c>
    </row>
    <row r="8724" spans="1:8" x14ac:dyDescent="0.3">
      <c r="A8724" s="1">
        <v>83.863982566139995</v>
      </c>
      <c r="B8724" s="1">
        <v>-71.144478490330002</v>
      </c>
      <c r="C8724" s="1" t="s">
        <v>12</v>
      </c>
      <c r="D8724" s="2" t="s">
        <v>8738</v>
      </c>
      <c r="E8724" s="1">
        <v>3.1613757499999999</v>
      </c>
      <c r="F8724" s="1">
        <v>5.4729999999999999E-5</v>
      </c>
      <c r="G8724" s="1">
        <v>15.878399999999999</v>
      </c>
      <c r="H8724" s="1">
        <v>6.9999999999999999E-4</v>
      </c>
    </row>
    <row r="8725" spans="1:8" x14ac:dyDescent="0.3">
      <c r="A8725" s="1">
        <v>83.423669998419996</v>
      </c>
      <c r="B8725" s="1">
        <v>-70.988297570689994</v>
      </c>
      <c r="C8725" s="1" t="s">
        <v>12</v>
      </c>
      <c r="D8725" s="2" t="s">
        <v>8739</v>
      </c>
      <c r="E8725" s="1">
        <v>3.2761828899999998</v>
      </c>
      <c r="F8725" s="1">
        <v>1.435E-5</v>
      </c>
      <c r="G8725" s="1">
        <v>15.9132</v>
      </c>
      <c r="H8725" s="1">
        <v>4.0000000000000002E-4</v>
      </c>
    </row>
    <row r="8726" spans="1:8" x14ac:dyDescent="0.3">
      <c r="A8726" s="1">
        <v>79.707910330359994</v>
      </c>
      <c r="B8726" s="1">
        <v>-72.637241506839999</v>
      </c>
      <c r="C8726" s="1" t="s">
        <v>12</v>
      </c>
      <c r="D8726" s="2" t="s">
        <v>8740</v>
      </c>
      <c r="E8726" s="1" t="s">
        <v>15</v>
      </c>
      <c r="F8726" s="1" t="s">
        <v>16</v>
      </c>
      <c r="G8726" s="1">
        <v>16.393000000000001</v>
      </c>
      <c r="H8726" s="1">
        <v>2E-3</v>
      </c>
    </row>
    <row r="8727" spans="1:8" x14ac:dyDescent="0.3">
      <c r="A8727" s="1">
        <v>76.113340635290001</v>
      </c>
      <c r="B8727" s="1">
        <v>-71.982163493049995</v>
      </c>
      <c r="C8727" s="1" t="s">
        <v>12</v>
      </c>
      <c r="D8727" s="2" t="s">
        <v>8741</v>
      </c>
      <c r="E8727" s="1">
        <v>4.7177507199999997</v>
      </c>
      <c r="F8727" s="1">
        <v>8.2579999999999999E-5</v>
      </c>
      <c r="G8727" s="1">
        <v>15.5206</v>
      </c>
      <c r="H8727" s="1">
        <v>5.0000000000000001E-4</v>
      </c>
    </row>
    <row r="8728" spans="1:8" x14ac:dyDescent="0.3">
      <c r="A8728" s="1">
        <v>78.61181039889</v>
      </c>
      <c r="B8728" s="1">
        <v>-72.04616279423</v>
      </c>
      <c r="C8728" s="1" t="s">
        <v>12</v>
      </c>
      <c r="D8728" s="2" t="s">
        <v>8742</v>
      </c>
      <c r="E8728" s="1" t="s">
        <v>15</v>
      </c>
      <c r="F8728" s="1" t="s">
        <v>16</v>
      </c>
      <c r="G8728" s="1">
        <v>16.802299999999999</v>
      </c>
      <c r="H8728" s="1">
        <v>4.0000000000000002E-4</v>
      </c>
    </row>
    <row r="8729" spans="1:8" x14ac:dyDescent="0.3">
      <c r="A8729" s="1">
        <v>78.20872544014</v>
      </c>
      <c r="B8729" s="1">
        <v>-71.994322299299995</v>
      </c>
      <c r="C8729" s="1" t="s">
        <v>12</v>
      </c>
      <c r="D8729" s="2" t="s">
        <v>8743</v>
      </c>
      <c r="E8729" s="1">
        <v>4.5927067499999996</v>
      </c>
      <c r="F8729" s="1">
        <v>1.7810000000000001E-5</v>
      </c>
      <c r="G8729" s="1">
        <v>15.5853</v>
      </c>
      <c r="H8729" s="1">
        <v>2.9999999999999997E-4</v>
      </c>
    </row>
    <row r="8730" spans="1:8" x14ac:dyDescent="0.3">
      <c r="A8730" s="1">
        <v>78.000286057780002</v>
      </c>
      <c r="B8730" s="1">
        <v>-71.794973285899999</v>
      </c>
      <c r="C8730" s="1" t="s">
        <v>12</v>
      </c>
      <c r="D8730" s="2" t="s">
        <v>8744</v>
      </c>
      <c r="E8730" s="1">
        <v>2.98206601</v>
      </c>
      <c r="F8730" s="1">
        <v>3.0759999999999997E-5</v>
      </c>
      <c r="G8730" s="1">
        <v>16.123799999999999</v>
      </c>
      <c r="H8730" s="1">
        <v>2.0000000000000001E-4</v>
      </c>
    </row>
    <row r="8731" spans="1:8" x14ac:dyDescent="0.3">
      <c r="A8731" s="1">
        <v>78.916671359700004</v>
      </c>
      <c r="B8731" s="1">
        <v>-71.698944830580004</v>
      </c>
      <c r="C8731" s="1" t="s">
        <v>12</v>
      </c>
      <c r="D8731" s="2" t="s">
        <v>8745</v>
      </c>
      <c r="E8731" s="1" t="s">
        <v>15</v>
      </c>
      <c r="F8731" s="1" t="s">
        <v>16</v>
      </c>
      <c r="G8731" s="1">
        <v>15.968</v>
      </c>
      <c r="H8731" s="1">
        <v>4.0000000000000002E-4</v>
      </c>
    </row>
    <row r="8732" spans="1:8" x14ac:dyDescent="0.3">
      <c r="A8732" s="1">
        <v>78.834890685060003</v>
      </c>
      <c r="B8732" s="1">
        <v>-71.67318375792</v>
      </c>
      <c r="C8732" s="1" t="s">
        <v>12</v>
      </c>
      <c r="D8732" s="2" t="s">
        <v>8746</v>
      </c>
      <c r="E8732" s="1">
        <v>3.5497074799999999</v>
      </c>
      <c r="F8732" s="1">
        <v>2.444E-5</v>
      </c>
      <c r="G8732" s="1">
        <v>15.940899999999999</v>
      </c>
      <c r="H8732" s="1">
        <v>4.0000000000000002E-4</v>
      </c>
    </row>
    <row r="8733" spans="1:8" x14ac:dyDescent="0.3">
      <c r="A8733" s="1">
        <v>77.233899500419994</v>
      </c>
      <c r="B8733" s="1">
        <v>-71.421080369199998</v>
      </c>
      <c r="C8733" s="1" t="s">
        <v>12</v>
      </c>
      <c r="D8733" s="2" t="s">
        <v>8747</v>
      </c>
      <c r="E8733" s="1">
        <v>1.2031603</v>
      </c>
      <c r="F8733" s="1">
        <v>9.5999999999999991E-7</v>
      </c>
      <c r="G8733" s="1">
        <v>16.987300000000001</v>
      </c>
      <c r="H8733" s="1">
        <v>5.9999999999999995E-4</v>
      </c>
    </row>
    <row r="8734" spans="1:8" x14ac:dyDescent="0.3">
      <c r="A8734" s="1">
        <v>85.321287745609993</v>
      </c>
      <c r="B8734" s="1">
        <v>-72.198487905570005</v>
      </c>
      <c r="C8734" s="1" t="s">
        <v>12</v>
      </c>
      <c r="D8734" s="2" t="s">
        <v>8748</v>
      </c>
      <c r="E8734" s="1">
        <v>12.769213260000001</v>
      </c>
      <c r="F8734" s="1">
        <v>1.4097E-4</v>
      </c>
      <c r="G8734" s="1">
        <v>14.1279</v>
      </c>
      <c r="H8734" s="1">
        <v>2.9999999999999997E-4</v>
      </c>
    </row>
    <row r="8735" spans="1:8" x14ac:dyDescent="0.3">
      <c r="A8735" s="1">
        <v>85.785561752820001</v>
      </c>
      <c r="B8735" s="1">
        <v>-71.637085150299995</v>
      </c>
      <c r="C8735" s="1" t="s">
        <v>12</v>
      </c>
      <c r="D8735" s="2" t="s">
        <v>8749</v>
      </c>
      <c r="E8735" s="1" t="s">
        <v>15</v>
      </c>
      <c r="F8735" s="1" t="s">
        <v>16</v>
      </c>
      <c r="G8735" s="1">
        <v>16.131699999999999</v>
      </c>
      <c r="H8735" s="1">
        <v>4.0000000000000002E-4</v>
      </c>
    </row>
    <row r="8736" spans="1:8" x14ac:dyDescent="0.3">
      <c r="A8736" s="1">
        <v>82.949276077820002</v>
      </c>
      <c r="B8736" s="1">
        <v>-71.507987895070002</v>
      </c>
      <c r="C8736" s="1" t="s">
        <v>12</v>
      </c>
      <c r="D8736" s="2" t="s">
        <v>8750</v>
      </c>
      <c r="E8736" s="1">
        <v>2.90231504</v>
      </c>
      <c r="F8736" s="1">
        <v>1.66E-5</v>
      </c>
      <c r="G8736" s="1">
        <v>16.110399999999998</v>
      </c>
      <c r="H8736" s="1">
        <v>1E-3</v>
      </c>
    </row>
    <row r="8737" spans="1:8" x14ac:dyDescent="0.3">
      <c r="A8737" s="1">
        <v>83.529487505990005</v>
      </c>
      <c r="B8737" s="1">
        <v>-71.483417325559998</v>
      </c>
      <c r="C8737" s="1" t="s">
        <v>12</v>
      </c>
      <c r="D8737" s="2" t="s">
        <v>8751</v>
      </c>
      <c r="E8737" s="1">
        <v>3.6773916999999998</v>
      </c>
      <c r="F8737" s="1">
        <v>1.4389999999999999E-5</v>
      </c>
      <c r="G8737" s="1">
        <v>15.667299999999999</v>
      </c>
      <c r="H8737" s="1">
        <v>2.9999999999999997E-4</v>
      </c>
    </row>
    <row r="8738" spans="1:8" x14ac:dyDescent="0.3">
      <c r="A8738" s="1">
        <v>84.10134906399</v>
      </c>
      <c r="B8738" s="1">
        <v>-71.510935595559999</v>
      </c>
      <c r="C8738" s="1" t="s">
        <v>47</v>
      </c>
      <c r="D8738" s="2" t="s">
        <v>8752</v>
      </c>
      <c r="E8738" s="1">
        <v>0.84814891000000003</v>
      </c>
      <c r="F8738" s="1">
        <v>5.3199999999999999E-6</v>
      </c>
      <c r="G8738" s="1">
        <v>18.279299999999999</v>
      </c>
      <c r="H8738" s="1">
        <v>1.1999999999999999E-3</v>
      </c>
    </row>
    <row r="8739" spans="1:8" x14ac:dyDescent="0.3">
      <c r="A8739" s="1">
        <v>83.612911710640006</v>
      </c>
      <c r="B8739" s="1">
        <v>-71.312080157539995</v>
      </c>
      <c r="C8739" s="1" t="s">
        <v>12</v>
      </c>
      <c r="D8739" s="2" t="s">
        <v>8753</v>
      </c>
      <c r="E8739" s="1" t="s">
        <v>15</v>
      </c>
      <c r="F8739" s="1" t="s">
        <v>16</v>
      </c>
      <c r="G8739" s="1">
        <v>16.279299999999999</v>
      </c>
      <c r="H8739" s="1">
        <v>4.0000000000000002E-4</v>
      </c>
    </row>
    <row r="8740" spans="1:8" x14ac:dyDescent="0.3">
      <c r="A8740" s="1">
        <v>79.230575907930003</v>
      </c>
      <c r="B8740" s="1">
        <v>-71.694843756500006</v>
      </c>
      <c r="C8740" s="1" t="s">
        <v>17</v>
      </c>
      <c r="D8740" s="2" t="s">
        <v>8754</v>
      </c>
      <c r="E8740" s="1">
        <v>35.736033210000002</v>
      </c>
      <c r="F8740" s="1">
        <v>2.6572900000000001E-3</v>
      </c>
      <c r="G8740" s="1">
        <v>15.775600000000001</v>
      </c>
      <c r="H8740" s="1">
        <v>2.9999999999999997E-4</v>
      </c>
    </row>
    <row r="8741" spans="1:8" x14ac:dyDescent="0.3">
      <c r="A8741" s="1">
        <v>76.114143671769995</v>
      </c>
      <c r="B8741" s="1">
        <v>-71.903344209660006</v>
      </c>
      <c r="C8741" s="1" t="s">
        <v>12</v>
      </c>
      <c r="D8741" s="2" t="s">
        <v>8755</v>
      </c>
      <c r="E8741" s="1">
        <v>3.4908788999999998</v>
      </c>
      <c r="F8741" s="1">
        <v>4.155E-5</v>
      </c>
      <c r="G8741" s="1">
        <v>15.927899999999999</v>
      </c>
      <c r="H8741" s="1">
        <v>2.9999999999999997E-4</v>
      </c>
    </row>
    <row r="8742" spans="1:8" x14ac:dyDescent="0.3">
      <c r="A8742" s="1">
        <v>78.306241755719995</v>
      </c>
      <c r="B8742" s="1">
        <v>-72.160779239489997</v>
      </c>
      <c r="C8742" s="1" t="s">
        <v>12</v>
      </c>
      <c r="D8742" s="2" t="s">
        <v>8756</v>
      </c>
      <c r="E8742" s="1" t="s">
        <v>15</v>
      </c>
      <c r="F8742" s="1" t="s">
        <v>16</v>
      </c>
      <c r="G8742" s="1">
        <v>16.540500000000002</v>
      </c>
      <c r="H8742" s="1">
        <v>5.9999999999999995E-4</v>
      </c>
    </row>
    <row r="8743" spans="1:8" x14ac:dyDescent="0.3">
      <c r="A8743" s="1">
        <v>78.370905365170003</v>
      </c>
      <c r="B8743" s="1">
        <v>-72.021069239580001</v>
      </c>
      <c r="C8743" s="1" t="s">
        <v>12</v>
      </c>
      <c r="D8743" s="2" t="s">
        <v>8757</v>
      </c>
      <c r="E8743" s="1">
        <v>3.4590544400000001</v>
      </c>
      <c r="F8743" s="1">
        <v>1.821E-5</v>
      </c>
      <c r="G8743" s="1">
        <v>15.861800000000001</v>
      </c>
      <c r="H8743" s="1">
        <v>5.9999999999999995E-4</v>
      </c>
    </row>
    <row r="8744" spans="1:8" x14ac:dyDescent="0.3">
      <c r="A8744" s="1">
        <v>78.816099500220005</v>
      </c>
      <c r="B8744" s="1">
        <v>-71.622962175919994</v>
      </c>
      <c r="C8744" s="1" t="s">
        <v>12</v>
      </c>
      <c r="D8744" s="2" t="s">
        <v>8758</v>
      </c>
      <c r="E8744" s="1">
        <v>2.9051653000000002</v>
      </c>
      <c r="F8744" s="1">
        <v>3.1380000000000001E-5</v>
      </c>
      <c r="G8744" s="1">
        <v>16.1417</v>
      </c>
      <c r="H8744" s="1">
        <v>2.9999999999999997E-4</v>
      </c>
    </row>
    <row r="8745" spans="1:8" x14ac:dyDescent="0.3">
      <c r="A8745" s="1">
        <v>78.154320309689993</v>
      </c>
      <c r="B8745" s="1">
        <v>-71.617036438829999</v>
      </c>
      <c r="C8745" s="1" t="s">
        <v>12</v>
      </c>
      <c r="D8745" s="2" t="s">
        <v>8759</v>
      </c>
      <c r="E8745" s="1" t="s">
        <v>15</v>
      </c>
      <c r="F8745" s="1" t="s">
        <v>16</v>
      </c>
      <c r="G8745" s="1">
        <v>15.966699999999999</v>
      </c>
      <c r="H8745" s="1">
        <v>4.0000000000000002E-4</v>
      </c>
    </row>
    <row r="8746" spans="1:8" x14ac:dyDescent="0.3">
      <c r="A8746" s="1">
        <v>77.580979011500006</v>
      </c>
      <c r="B8746" s="1">
        <v>-71.620745844409996</v>
      </c>
      <c r="C8746" s="1" t="s">
        <v>12</v>
      </c>
      <c r="D8746" s="2" t="s">
        <v>8760</v>
      </c>
      <c r="E8746" s="1" t="s">
        <v>15</v>
      </c>
      <c r="F8746" s="1" t="s">
        <v>16</v>
      </c>
      <c r="G8746" s="1">
        <v>15.187900000000001</v>
      </c>
      <c r="H8746" s="1">
        <v>2.9999999999999997E-4</v>
      </c>
    </row>
    <row r="8747" spans="1:8" x14ac:dyDescent="0.3">
      <c r="A8747" s="1">
        <v>77.646347071820003</v>
      </c>
      <c r="B8747" s="1">
        <v>-71.579238517129994</v>
      </c>
      <c r="C8747" s="1" t="s">
        <v>12</v>
      </c>
      <c r="D8747" s="2" t="s">
        <v>8761</v>
      </c>
      <c r="E8747" s="1" t="s">
        <v>15</v>
      </c>
      <c r="F8747" s="1" t="s">
        <v>16</v>
      </c>
      <c r="G8747" s="1">
        <v>17.3552</v>
      </c>
      <c r="H8747" s="1">
        <v>8.0000000000000004E-4</v>
      </c>
    </row>
    <row r="8748" spans="1:8" x14ac:dyDescent="0.3">
      <c r="A8748" s="1">
        <v>77.071316675670005</v>
      </c>
      <c r="B8748" s="1">
        <v>-71.911312252019997</v>
      </c>
      <c r="C8748" s="1" t="s">
        <v>12</v>
      </c>
      <c r="D8748" s="2" t="s">
        <v>8762</v>
      </c>
      <c r="E8748" s="1" t="s">
        <v>15</v>
      </c>
      <c r="F8748" s="1" t="s">
        <v>16</v>
      </c>
      <c r="G8748" s="1">
        <v>15.222300000000001</v>
      </c>
      <c r="H8748" s="1">
        <v>2.9999999999999997E-4</v>
      </c>
    </row>
    <row r="8749" spans="1:8" x14ac:dyDescent="0.3">
      <c r="A8749" s="1">
        <v>77.211214439520006</v>
      </c>
      <c r="B8749" s="1">
        <v>-71.31193139813</v>
      </c>
      <c r="C8749" s="1" t="s">
        <v>12</v>
      </c>
      <c r="D8749" s="2" t="s">
        <v>8763</v>
      </c>
      <c r="E8749" s="1" t="s">
        <v>15</v>
      </c>
      <c r="F8749" s="1" t="s">
        <v>16</v>
      </c>
      <c r="G8749" s="1">
        <v>15.553599999999999</v>
      </c>
      <c r="H8749" s="1">
        <v>4.0000000000000002E-4</v>
      </c>
    </row>
    <row r="8750" spans="1:8" x14ac:dyDescent="0.3">
      <c r="A8750" s="1">
        <v>76.420964313240006</v>
      </c>
      <c r="B8750" s="1">
        <v>-71.325128301679996</v>
      </c>
      <c r="C8750" s="1" t="s">
        <v>12</v>
      </c>
      <c r="D8750" s="2" t="s">
        <v>8764</v>
      </c>
      <c r="E8750" s="1">
        <v>2.48290269</v>
      </c>
      <c r="F8750" s="1">
        <v>9.3600000000000002E-6</v>
      </c>
      <c r="G8750" s="1">
        <v>16.1004</v>
      </c>
      <c r="H8750" s="1">
        <v>5.0000000000000001E-4</v>
      </c>
    </row>
    <row r="8751" spans="1:8" x14ac:dyDescent="0.3">
      <c r="A8751" s="1">
        <v>76.46295072561</v>
      </c>
      <c r="B8751" s="1">
        <v>-71.089045698960007</v>
      </c>
      <c r="C8751" s="1" t="s">
        <v>12</v>
      </c>
      <c r="D8751" s="2" t="s">
        <v>8765</v>
      </c>
      <c r="E8751" s="1" t="s">
        <v>15</v>
      </c>
      <c r="F8751" s="1" t="s">
        <v>16</v>
      </c>
      <c r="G8751" s="1">
        <v>15.7951</v>
      </c>
      <c r="H8751" s="1">
        <v>1.1999999999999999E-3</v>
      </c>
    </row>
    <row r="8752" spans="1:8" x14ac:dyDescent="0.3">
      <c r="A8752" s="1">
        <v>82.243045875380005</v>
      </c>
      <c r="B8752" s="1">
        <v>-72.202084407059999</v>
      </c>
      <c r="C8752" s="1" t="s">
        <v>12</v>
      </c>
      <c r="D8752" s="2" t="s">
        <v>8766</v>
      </c>
      <c r="E8752" s="1">
        <v>1.8966838800000001</v>
      </c>
      <c r="F8752" s="1">
        <v>8.3899999999999993E-6</v>
      </c>
      <c r="G8752" s="1">
        <v>16.575299999999999</v>
      </c>
      <c r="H8752" s="1">
        <v>1E-3</v>
      </c>
    </row>
    <row r="8753" spans="1:8" x14ac:dyDescent="0.3">
      <c r="A8753" s="1">
        <v>81.863192843999997</v>
      </c>
      <c r="B8753" s="1">
        <v>-71.881749754330002</v>
      </c>
      <c r="C8753" s="1" t="s">
        <v>12</v>
      </c>
      <c r="D8753" s="2" t="s">
        <v>8767</v>
      </c>
      <c r="E8753" s="1">
        <v>8.7515695099999995</v>
      </c>
      <c r="F8753" s="1">
        <v>3.57E-5</v>
      </c>
      <c r="G8753" s="1">
        <v>14.401199999999999</v>
      </c>
      <c r="H8753" s="1">
        <v>3.3E-3</v>
      </c>
    </row>
    <row r="8754" spans="1:8" x14ac:dyDescent="0.3">
      <c r="A8754" s="1">
        <v>82.546210189869996</v>
      </c>
      <c r="B8754" s="1">
        <v>-71.768167862129999</v>
      </c>
      <c r="C8754" s="1" t="s">
        <v>12</v>
      </c>
      <c r="D8754" s="2" t="s">
        <v>8768</v>
      </c>
      <c r="E8754" s="1">
        <v>8.3024339600000001</v>
      </c>
      <c r="F8754" s="1">
        <v>4.125E-5</v>
      </c>
      <c r="G8754" s="1">
        <v>14.433400000000001</v>
      </c>
      <c r="H8754" s="1">
        <v>2.9999999999999997E-4</v>
      </c>
    </row>
    <row r="8755" spans="1:8" x14ac:dyDescent="0.3">
      <c r="A8755" s="1">
        <v>114.86818977666</v>
      </c>
      <c r="B8755" s="1">
        <v>-18.801156558159999</v>
      </c>
      <c r="C8755" s="1" t="s">
        <v>12</v>
      </c>
      <c r="D8755" s="2" t="s">
        <v>8769</v>
      </c>
      <c r="E8755" s="1" t="s">
        <v>15</v>
      </c>
      <c r="F8755" s="1" t="s">
        <v>16</v>
      </c>
      <c r="G8755" s="1">
        <v>14.4041</v>
      </c>
      <c r="H8755" s="1">
        <v>1E-4</v>
      </c>
    </row>
    <row r="8756" spans="1:8" x14ac:dyDescent="0.3">
      <c r="A8756" s="1">
        <v>116.00252312656001</v>
      </c>
      <c r="B8756" s="1">
        <v>-17.128871533430001</v>
      </c>
      <c r="C8756" s="1" t="s">
        <v>12</v>
      </c>
      <c r="D8756" s="2" t="s">
        <v>8770</v>
      </c>
      <c r="E8756" s="1" t="s">
        <v>15</v>
      </c>
      <c r="F8756" s="1" t="s">
        <v>16</v>
      </c>
      <c r="G8756" s="1">
        <v>11.298299999999999</v>
      </c>
      <c r="H8756" s="1">
        <v>1E-4</v>
      </c>
    </row>
    <row r="8757" spans="1:8" x14ac:dyDescent="0.3">
      <c r="A8757" s="1">
        <v>118.596204716</v>
      </c>
      <c r="B8757" s="1">
        <v>-17.476129920790001</v>
      </c>
      <c r="C8757" s="1" t="s">
        <v>12</v>
      </c>
      <c r="D8757" s="2" t="s">
        <v>8771</v>
      </c>
      <c r="E8757" s="1">
        <v>3.8111207299999998</v>
      </c>
      <c r="F8757" s="1">
        <v>1.3747999999999999E-4</v>
      </c>
      <c r="G8757" s="1">
        <v>17.4039</v>
      </c>
      <c r="H8757" s="1">
        <v>4.0000000000000002E-4</v>
      </c>
    </row>
    <row r="8758" spans="1:8" x14ac:dyDescent="0.3">
      <c r="A8758" s="1">
        <v>117.25952261774999</v>
      </c>
      <c r="B8758" s="1">
        <v>-19.113567924209999</v>
      </c>
      <c r="C8758" s="1" t="s">
        <v>12</v>
      </c>
      <c r="D8758" s="2" t="s">
        <v>8772</v>
      </c>
      <c r="E8758" s="1" t="s">
        <v>15</v>
      </c>
      <c r="F8758" s="1" t="s">
        <v>16</v>
      </c>
      <c r="G8758" s="1">
        <v>9.5161999999999995</v>
      </c>
      <c r="H8758" s="1">
        <v>1E-4</v>
      </c>
    </row>
    <row r="8759" spans="1:8" x14ac:dyDescent="0.3">
      <c r="A8759" s="1">
        <v>199.7427964188</v>
      </c>
      <c r="B8759" s="1">
        <v>-62.382345081730001</v>
      </c>
      <c r="C8759" s="1" t="s">
        <v>12</v>
      </c>
      <c r="D8759" s="2" t="s">
        <v>8773</v>
      </c>
      <c r="E8759" s="1">
        <v>6.4597509899999999</v>
      </c>
      <c r="F8759" s="1">
        <v>3.2920000000000003E-5</v>
      </c>
      <c r="G8759" s="1">
        <v>8.0813000000000006</v>
      </c>
      <c r="H8759" s="1">
        <v>1E-4</v>
      </c>
    </row>
    <row r="8760" spans="1:8" x14ac:dyDescent="0.3">
      <c r="A8760" s="1">
        <v>202.88915648445999</v>
      </c>
      <c r="B8760" s="1">
        <v>-61.582373077169997</v>
      </c>
      <c r="C8760" s="1" t="s">
        <v>12</v>
      </c>
      <c r="D8760" s="2" t="s">
        <v>8774</v>
      </c>
      <c r="E8760" s="1">
        <v>5.6228275099999996</v>
      </c>
      <c r="F8760" s="1">
        <v>4.5460000000000002E-5</v>
      </c>
      <c r="G8760" s="1">
        <v>6.3909000000000002</v>
      </c>
      <c r="H8760" s="1">
        <v>2.9999999999999997E-4</v>
      </c>
    </row>
    <row r="8761" spans="1:8" x14ac:dyDescent="0.3">
      <c r="A8761" s="1">
        <v>145.89769860666999</v>
      </c>
      <c r="B8761" s="1">
        <v>-57.238303566760003</v>
      </c>
      <c r="C8761" s="1" t="s">
        <v>12</v>
      </c>
      <c r="D8761" s="2" t="s">
        <v>8775</v>
      </c>
      <c r="E8761" s="1">
        <v>3.2978160700000001</v>
      </c>
      <c r="F8761" s="1">
        <v>7.2099999999999996E-6</v>
      </c>
      <c r="G8761" s="1">
        <v>15.292400000000001</v>
      </c>
      <c r="H8761" s="1">
        <v>1E-4</v>
      </c>
    </row>
    <row r="8762" spans="1:8" x14ac:dyDescent="0.3">
      <c r="A8762" s="1">
        <v>146.31099932646001</v>
      </c>
      <c r="B8762" s="1">
        <v>-57.278951939290003</v>
      </c>
      <c r="C8762" s="1" t="s">
        <v>12</v>
      </c>
      <c r="D8762" s="2" t="s">
        <v>8776</v>
      </c>
      <c r="E8762" s="1" t="s">
        <v>15</v>
      </c>
      <c r="F8762" s="1" t="s">
        <v>16</v>
      </c>
      <c r="G8762" s="1">
        <v>15.0031</v>
      </c>
      <c r="H8762" s="1">
        <v>1E-4</v>
      </c>
    </row>
    <row r="8763" spans="1:8" x14ac:dyDescent="0.3">
      <c r="A8763" s="1">
        <v>147.17282595483999</v>
      </c>
      <c r="B8763" s="1">
        <v>-55.519527728520004</v>
      </c>
      <c r="C8763" s="1" t="s">
        <v>12</v>
      </c>
      <c r="D8763" s="2" t="s">
        <v>8777</v>
      </c>
      <c r="E8763" s="1">
        <v>5.3240177800000001</v>
      </c>
      <c r="F8763" s="1">
        <v>2.5579999999999999E-5</v>
      </c>
      <c r="G8763" s="1">
        <v>9.7880000000000003</v>
      </c>
      <c r="H8763" s="1">
        <v>1E-4</v>
      </c>
    </row>
    <row r="8764" spans="1:8" x14ac:dyDescent="0.3">
      <c r="A8764" s="1">
        <v>144.56156538126999</v>
      </c>
      <c r="B8764" s="1">
        <v>-59.291797741640003</v>
      </c>
      <c r="C8764" s="1" t="s">
        <v>12</v>
      </c>
      <c r="D8764" s="2" t="s">
        <v>8778</v>
      </c>
      <c r="E8764" s="1">
        <v>12.276375460000001</v>
      </c>
      <c r="F8764" s="1">
        <v>2.065E-4</v>
      </c>
      <c r="G8764" s="1">
        <v>15.5006</v>
      </c>
      <c r="H8764" s="1">
        <v>2.0000000000000001E-4</v>
      </c>
    </row>
    <row r="8765" spans="1:8" x14ac:dyDescent="0.3">
      <c r="A8765" s="1">
        <v>141.31929551163</v>
      </c>
      <c r="B8765" s="1">
        <v>-57.561254134339997</v>
      </c>
      <c r="C8765" s="1" t="s">
        <v>12</v>
      </c>
      <c r="D8765" s="2" t="s">
        <v>8779</v>
      </c>
      <c r="E8765" s="1" t="s">
        <v>15</v>
      </c>
      <c r="F8765" s="1" t="s">
        <v>16</v>
      </c>
      <c r="G8765" s="1">
        <v>14.6408</v>
      </c>
      <c r="H8765" s="1">
        <v>1E-4</v>
      </c>
    </row>
    <row r="8766" spans="1:8" x14ac:dyDescent="0.3">
      <c r="A8766" s="1">
        <v>145.29272063456</v>
      </c>
      <c r="B8766" s="1">
        <v>-53.816037995210003</v>
      </c>
      <c r="C8766" s="1" t="s">
        <v>12</v>
      </c>
      <c r="D8766" s="2" t="s">
        <v>8780</v>
      </c>
      <c r="E8766" s="1">
        <v>5.9048177199999996</v>
      </c>
      <c r="F8766" s="1">
        <v>2.9099999999999999E-5</v>
      </c>
      <c r="G8766" s="1">
        <v>11.103</v>
      </c>
      <c r="H8766" s="1">
        <v>2.0000000000000001E-4</v>
      </c>
    </row>
    <row r="8767" spans="1:8" x14ac:dyDescent="0.3">
      <c r="A8767" s="1">
        <v>144.21440653335</v>
      </c>
      <c r="B8767" s="1">
        <v>-53.032779171830001</v>
      </c>
      <c r="C8767" s="1" t="s">
        <v>12</v>
      </c>
      <c r="D8767" s="2" t="s">
        <v>8781</v>
      </c>
      <c r="E8767" s="1">
        <v>7.1343118800000003</v>
      </c>
      <c r="F8767" s="1">
        <v>2.6970000000000001E-5</v>
      </c>
      <c r="G8767" s="1">
        <v>9.6920999999999999</v>
      </c>
      <c r="H8767" s="1">
        <v>2.0000000000000001E-4</v>
      </c>
    </row>
    <row r="8768" spans="1:8" x14ac:dyDescent="0.3">
      <c r="A8768" s="1">
        <v>142.54989637372</v>
      </c>
      <c r="B8768" s="1">
        <v>-56.808244474440002</v>
      </c>
      <c r="C8768" s="1" t="s">
        <v>17</v>
      </c>
      <c r="D8768" s="2" t="s">
        <v>8782</v>
      </c>
      <c r="E8768" s="1">
        <v>5.1370392300000001</v>
      </c>
      <c r="F8768" s="1">
        <v>1.721E-5</v>
      </c>
      <c r="G8768" s="1">
        <v>14.5684</v>
      </c>
      <c r="H8768" s="1">
        <v>1E-4</v>
      </c>
    </row>
    <row r="8769" spans="1:8" x14ac:dyDescent="0.3">
      <c r="A8769" s="1">
        <v>148.83822277829</v>
      </c>
      <c r="B8769" s="1">
        <v>-55.605634643430001</v>
      </c>
      <c r="C8769" s="1" t="s">
        <v>12</v>
      </c>
      <c r="D8769" s="2" t="s">
        <v>8783</v>
      </c>
      <c r="E8769" s="1">
        <v>6.8299120100000001</v>
      </c>
      <c r="F8769" s="1">
        <v>1.234674E-2</v>
      </c>
      <c r="G8769" s="1">
        <v>11.1493</v>
      </c>
      <c r="H8769" s="1">
        <v>1.5900000000000001E-2</v>
      </c>
    </row>
    <row r="8770" spans="1:8" x14ac:dyDescent="0.3">
      <c r="A8770" s="1">
        <v>140.15435708071001</v>
      </c>
      <c r="B8770" s="1">
        <v>-56.854007918020002</v>
      </c>
      <c r="C8770" s="1" t="s">
        <v>12</v>
      </c>
      <c r="D8770" s="2" t="s">
        <v>8784</v>
      </c>
      <c r="E8770" s="1">
        <v>4.8621922700000004</v>
      </c>
      <c r="F8770" s="1">
        <v>1.412E-5</v>
      </c>
      <c r="G8770" s="1">
        <v>13.9152</v>
      </c>
      <c r="H8770" s="1">
        <v>1E-4</v>
      </c>
    </row>
    <row r="8771" spans="1:8" x14ac:dyDescent="0.3">
      <c r="A8771" s="1">
        <v>250.9342713021</v>
      </c>
      <c r="B8771" s="1">
        <v>-52.684627786859998</v>
      </c>
      <c r="C8771" s="1" t="s">
        <v>12</v>
      </c>
      <c r="D8771" s="2" t="s">
        <v>8785</v>
      </c>
      <c r="E8771" s="1" t="s">
        <v>15</v>
      </c>
      <c r="F8771" s="1" t="s">
        <v>16</v>
      </c>
      <c r="G8771" s="1">
        <v>14.177099999999999</v>
      </c>
      <c r="H8771" s="1">
        <v>1.6000000000000001E-3</v>
      </c>
    </row>
    <row r="8772" spans="1:8" x14ac:dyDescent="0.3">
      <c r="A8772" s="1">
        <v>250.81165041013</v>
      </c>
      <c r="B8772" s="1">
        <v>-52.274216021489998</v>
      </c>
      <c r="C8772" s="1" t="s">
        <v>12</v>
      </c>
      <c r="D8772" s="2" t="s">
        <v>8786</v>
      </c>
      <c r="E8772" s="1">
        <v>2.5338019900000002</v>
      </c>
      <c r="F8772" s="1">
        <v>1.541E-5</v>
      </c>
      <c r="G8772" s="1">
        <v>15.7393</v>
      </c>
      <c r="H8772" s="1">
        <v>4.0000000000000002E-4</v>
      </c>
    </row>
    <row r="8773" spans="1:8" x14ac:dyDescent="0.3">
      <c r="A8773" s="1">
        <v>304.76108224635999</v>
      </c>
      <c r="B8773" s="1">
        <v>-62.051940380250002</v>
      </c>
      <c r="C8773" s="1" t="s">
        <v>12</v>
      </c>
      <c r="D8773" s="2" t="s">
        <v>8787</v>
      </c>
      <c r="E8773" s="1">
        <v>4.4988020999999998</v>
      </c>
      <c r="F8773" s="1">
        <v>1.0915E-4</v>
      </c>
      <c r="G8773" s="1">
        <v>17.043700000000001</v>
      </c>
      <c r="H8773" s="1">
        <v>2.0000000000000001E-4</v>
      </c>
    </row>
    <row r="8774" spans="1:8" x14ac:dyDescent="0.3">
      <c r="A8774" s="1">
        <v>294.88051851174998</v>
      </c>
      <c r="B8774" s="1">
        <v>-67.242405902830001</v>
      </c>
      <c r="C8774" s="1" t="s">
        <v>12</v>
      </c>
      <c r="D8774" s="2" t="s">
        <v>8788</v>
      </c>
      <c r="E8774" s="1">
        <v>10.53133585</v>
      </c>
      <c r="F8774" s="1">
        <v>1.5472000000000001E-4</v>
      </c>
      <c r="G8774" s="1">
        <v>15.1576</v>
      </c>
      <c r="H8774" s="1">
        <v>1E-4</v>
      </c>
    </row>
    <row r="8775" spans="1:8" x14ac:dyDescent="0.3">
      <c r="A8775" s="1">
        <v>294.01869601690998</v>
      </c>
      <c r="B8775" s="1">
        <v>-65.945976419489995</v>
      </c>
      <c r="C8775" s="1" t="s">
        <v>12</v>
      </c>
      <c r="D8775" s="2" t="s">
        <v>8789</v>
      </c>
      <c r="E8775" s="1">
        <v>7.9484333999999999</v>
      </c>
      <c r="F8775" s="1">
        <v>4.8520000000000003E-5</v>
      </c>
      <c r="G8775" s="1">
        <v>16.1297</v>
      </c>
      <c r="H8775" s="1">
        <v>5.0000000000000001E-4</v>
      </c>
    </row>
    <row r="8776" spans="1:8" x14ac:dyDescent="0.3">
      <c r="A8776" s="1">
        <v>311.34700649451997</v>
      </c>
      <c r="B8776" s="1">
        <v>34.219415699069998</v>
      </c>
      <c r="C8776" s="1" t="s">
        <v>12</v>
      </c>
      <c r="D8776" s="2" t="s">
        <v>8790</v>
      </c>
      <c r="E8776" s="1">
        <v>2.7476486100000002</v>
      </c>
      <c r="F8776" s="1">
        <v>1.7710000000000002E-5</v>
      </c>
      <c r="G8776" s="1">
        <v>17.0169</v>
      </c>
      <c r="H8776" s="1">
        <v>4.0000000000000002E-4</v>
      </c>
    </row>
    <row r="8777" spans="1:8" x14ac:dyDescent="0.3">
      <c r="A8777" s="1">
        <v>311.71079763687999</v>
      </c>
      <c r="B8777" s="1">
        <v>34.663642587189997</v>
      </c>
      <c r="C8777" s="1" t="s">
        <v>17</v>
      </c>
      <c r="D8777" s="2" t="s">
        <v>8791</v>
      </c>
      <c r="E8777" s="1">
        <v>4.4523273100000003</v>
      </c>
      <c r="F8777" s="1">
        <v>5.7720000000000003E-5</v>
      </c>
      <c r="G8777" s="1">
        <v>17.485399999999998</v>
      </c>
      <c r="H8777" s="1">
        <v>4.0000000000000002E-4</v>
      </c>
    </row>
    <row r="8778" spans="1:8" x14ac:dyDescent="0.3">
      <c r="A8778" s="1">
        <v>315.51819307589</v>
      </c>
      <c r="B8778" s="1">
        <v>35.370909009000002</v>
      </c>
      <c r="C8778" s="1" t="s">
        <v>17</v>
      </c>
      <c r="D8778" s="2" t="s">
        <v>8792</v>
      </c>
      <c r="E8778" s="1">
        <v>24.137788329999999</v>
      </c>
      <c r="F8778" s="1">
        <v>5.7613E-4</v>
      </c>
      <c r="G8778" s="1">
        <v>13.782400000000001</v>
      </c>
      <c r="H8778" s="1">
        <v>1E-4</v>
      </c>
    </row>
    <row r="8779" spans="1:8" x14ac:dyDescent="0.3">
      <c r="A8779" s="1">
        <v>317.03901692506003</v>
      </c>
      <c r="B8779" s="1">
        <v>36.472007820739996</v>
      </c>
      <c r="C8779" s="1" t="s">
        <v>17</v>
      </c>
      <c r="D8779" s="2" t="s">
        <v>8793</v>
      </c>
      <c r="E8779" s="1">
        <v>56.735157800000003</v>
      </c>
      <c r="F8779" s="1">
        <v>1.7115699999999999E-3</v>
      </c>
      <c r="G8779" s="1">
        <v>11.022600000000001</v>
      </c>
      <c r="H8779" s="1">
        <v>5.0000000000000001E-4</v>
      </c>
    </row>
    <row r="8780" spans="1:8" x14ac:dyDescent="0.3">
      <c r="A8780" s="1">
        <v>312.28519001507999</v>
      </c>
      <c r="B8780" s="1">
        <v>33.695825509610003</v>
      </c>
      <c r="C8780" s="1" t="s">
        <v>17</v>
      </c>
      <c r="D8780" s="2" t="s">
        <v>8794</v>
      </c>
      <c r="E8780" s="1">
        <v>58.029156929999999</v>
      </c>
      <c r="F8780" s="1">
        <v>3.3279500000000001E-3</v>
      </c>
      <c r="G8780" s="1">
        <v>10.807399999999999</v>
      </c>
      <c r="H8780" s="1">
        <v>2.9999999999999997E-4</v>
      </c>
    </row>
    <row r="8781" spans="1:8" x14ac:dyDescent="0.3">
      <c r="A8781" s="1">
        <v>314.36053577433</v>
      </c>
      <c r="B8781" s="1">
        <v>39.0212774588</v>
      </c>
      <c r="C8781" s="1" t="s">
        <v>12</v>
      </c>
      <c r="D8781" s="2" t="s">
        <v>8795</v>
      </c>
      <c r="E8781" s="1">
        <v>16.69906696</v>
      </c>
      <c r="F8781" s="1">
        <v>6.4137999999999999E-4</v>
      </c>
      <c r="G8781" s="1">
        <v>15.7477</v>
      </c>
      <c r="H8781" s="1">
        <v>2.9999999999999997E-4</v>
      </c>
    </row>
    <row r="8782" spans="1:8" x14ac:dyDescent="0.3">
      <c r="A8782" s="1">
        <v>316.06930269199</v>
      </c>
      <c r="B8782" s="1">
        <v>39.972233741929998</v>
      </c>
      <c r="C8782" s="1" t="s">
        <v>12</v>
      </c>
      <c r="D8782" s="2" t="s">
        <v>8796</v>
      </c>
      <c r="E8782" s="1">
        <v>7.85582023</v>
      </c>
      <c r="F8782" s="1">
        <v>3.3269999999999998E-5</v>
      </c>
      <c r="G8782" s="1">
        <v>9.0457999999999998</v>
      </c>
      <c r="H8782" s="1">
        <v>4.0000000000000002E-4</v>
      </c>
    </row>
    <row r="8783" spans="1:8" x14ac:dyDescent="0.3">
      <c r="A8783" s="1">
        <v>314.17886268253</v>
      </c>
      <c r="B8783" s="1">
        <v>40.258486286740002</v>
      </c>
      <c r="C8783" s="1" t="s">
        <v>12</v>
      </c>
      <c r="D8783" s="2" t="s">
        <v>8797</v>
      </c>
      <c r="E8783" s="1">
        <v>2.8224529399999998</v>
      </c>
      <c r="F8783" s="1">
        <v>3.8630000000000001E-5</v>
      </c>
      <c r="G8783" s="1">
        <v>16.209700000000002</v>
      </c>
      <c r="H8783" s="1">
        <v>2.9999999999999997E-4</v>
      </c>
    </row>
    <row r="8784" spans="1:8" x14ac:dyDescent="0.3">
      <c r="A8784" s="1">
        <v>317.94239218703001</v>
      </c>
      <c r="B8784" s="1">
        <v>34.891294345310001</v>
      </c>
      <c r="C8784" s="1" t="s">
        <v>17</v>
      </c>
      <c r="D8784" s="2" t="s">
        <v>8798</v>
      </c>
      <c r="E8784" s="1">
        <v>46.739367690000002</v>
      </c>
      <c r="F8784" s="1">
        <v>1.3212300000000001E-3</v>
      </c>
      <c r="G8784" s="1">
        <v>12.1007</v>
      </c>
      <c r="H8784" s="1">
        <v>1E-4</v>
      </c>
    </row>
    <row r="8785" spans="1:8" x14ac:dyDescent="0.3">
      <c r="A8785" s="1">
        <v>314.33678038551</v>
      </c>
      <c r="B8785" s="1">
        <v>40.17748705684</v>
      </c>
      <c r="C8785" s="1" t="s">
        <v>12</v>
      </c>
      <c r="D8785" s="2" t="s">
        <v>8799</v>
      </c>
      <c r="E8785" s="1">
        <v>20.14034036</v>
      </c>
      <c r="F8785" s="1">
        <v>3.5647000000000001E-4</v>
      </c>
      <c r="G8785" s="1">
        <v>9.2744</v>
      </c>
      <c r="H8785" s="1">
        <v>5.0000000000000001E-4</v>
      </c>
    </row>
    <row r="8786" spans="1:8" x14ac:dyDescent="0.3">
      <c r="A8786" s="1">
        <v>310.85076345787002</v>
      </c>
      <c r="B8786" s="1">
        <v>35.587777281020003</v>
      </c>
      <c r="C8786" s="1" t="s">
        <v>12</v>
      </c>
      <c r="D8786" s="2" t="s">
        <v>8800</v>
      </c>
      <c r="E8786" s="1">
        <v>16.390621159999998</v>
      </c>
      <c r="F8786" s="1">
        <v>2.7912999999999999E-4</v>
      </c>
      <c r="G8786" s="1">
        <v>6.0723000000000003</v>
      </c>
      <c r="H8786" s="1">
        <v>2.0000000000000001E-4</v>
      </c>
    </row>
    <row r="8787" spans="1:8" x14ac:dyDescent="0.3">
      <c r="A8787" s="1">
        <v>294.82519543748998</v>
      </c>
      <c r="B8787" s="1">
        <v>7.85270779839</v>
      </c>
      <c r="C8787" s="1" t="s">
        <v>12</v>
      </c>
      <c r="D8787" s="2" t="s">
        <v>8801</v>
      </c>
      <c r="E8787" s="1" t="s">
        <v>15</v>
      </c>
      <c r="F8787" s="1" t="s">
        <v>16</v>
      </c>
      <c r="G8787" s="1">
        <v>17.654299999999999</v>
      </c>
      <c r="H8787" s="1">
        <v>5.0000000000000001E-4</v>
      </c>
    </row>
    <row r="8788" spans="1:8" x14ac:dyDescent="0.3">
      <c r="A8788" s="1">
        <v>299.38759360457999</v>
      </c>
      <c r="B8788" s="1">
        <v>11.043659752070001</v>
      </c>
      <c r="C8788" s="1" t="s">
        <v>12</v>
      </c>
      <c r="D8788" s="2" t="s">
        <v>8802</v>
      </c>
      <c r="E8788" s="1">
        <v>6.17926004</v>
      </c>
      <c r="F8788" s="1">
        <v>2.6089999999999999E-5</v>
      </c>
      <c r="G8788" s="1">
        <v>9.7184000000000008</v>
      </c>
      <c r="H8788" s="1">
        <v>1E-4</v>
      </c>
    </row>
    <row r="8789" spans="1:8" x14ac:dyDescent="0.3">
      <c r="A8789" s="1">
        <v>298.51329488993002</v>
      </c>
      <c r="B8789" s="1">
        <v>10.695976354900001</v>
      </c>
      <c r="C8789" s="1" t="s">
        <v>17</v>
      </c>
      <c r="D8789" s="2" t="s">
        <v>8803</v>
      </c>
      <c r="E8789" s="1">
        <v>16.69085291</v>
      </c>
      <c r="F8789" s="1">
        <v>2.4195E-4</v>
      </c>
      <c r="G8789" s="1">
        <v>9.4902999999999995</v>
      </c>
      <c r="H8789" s="1">
        <v>4.0000000000000002E-4</v>
      </c>
    </row>
    <row r="8790" spans="1:8" x14ac:dyDescent="0.3">
      <c r="A8790" s="1">
        <v>299.28275333468002</v>
      </c>
      <c r="B8790" s="1">
        <v>12.367448453090001</v>
      </c>
      <c r="C8790" s="1" t="s">
        <v>17</v>
      </c>
      <c r="D8790" s="2" t="s">
        <v>8804</v>
      </c>
      <c r="E8790" s="1">
        <v>9.2822794999999996</v>
      </c>
      <c r="F8790" s="1">
        <v>2.4185E-4</v>
      </c>
      <c r="G8790" s="1">
        <v>17.488900000000001</v>
      </c>
      <c r="H8790" s="1">
        <v>5.0000000000000001E-4</v>
      </c>
    </row>
    <row r="8791" spans="1:8" x14ac:dyDescent="0.3">
      <c r="A8791" s="1">
        <v>300.13412604229001</v>
      </c>
      <c r="B8791" s="1">
        <v>9.1604750064899996</v>
      </c>
      <c r="C8791" s="1" t="s">
        <v>12</v>
      </c>
      <c r="D8791" s="2" t="s">
        <v>8805</v>
      </c>
      <c r="E8791" s="1">
        <v>10.84670081</v>
      </c>
      <c r="F8791" s="1">
        <v>1.4231000000000001E-4</v>
      </c>
      <c r="G8791" s="1">
        <v>12.4061</v>
      </c>
      <c r="H8791" s="1">
        <v>1E-4</v>
      </c>
    </row>
    <row r="8792" spans="1:8" x14ac:dyDescent="0.3">
      <c r="A8792" s="1">
        <v>296.72689892492002</v>
      </c>
      <c r="B8792" s="1">
        <v>11.46958481269</v>
      </c>
      <c r="C8792" s="1" t="s">
        <v>12</v>
      </c>
      <c r="D8792" s="2" t="s">
        <v>8806</v>
      </c>
      <c r="E8792" s="1">
        <v>3.50921963</v>
      </c>
      <c r="F8792" s="1">
        <v>2.669E-5</v>
      </c>
      <c r="G8792" s="1">
        <v>17.371500000000001</v>
      </c>
      <c r="H8792" s="1">
        <v>5.9999999999999995E-4</v>
      </c>
    </row>
    <row r="8793" spans="1:8" x14ac:dyDescent="0.3">
      <c r="A8793" s="1">
        <v>172.92830928078999</v>
      </c>
      <c r="B8793" s="1">
        <v>-60.734548772650001</v>
      </c>
      <c r="C8793" s="1" t="s">
        <v>12</v>
      </c>
      <c r="D8793" s="2" t="s">
        <v>8807</v>
      </c>
      <c r="E8793" s="1">
        <v>3.8977035500000001</v>
      </c>
      <c r="F8793" s="1">
        <v>1.9230000000000001E-5</v>
      </c>
      <c r="G8793" s="1">
        <v>13.1396</v>
      </c>
      <c r="H8793" s="1">
        <v>6.9999999999999999E-4</v>
      </c>
    </row>
    <row r="8794" spans="1:8" x14ac:dyDescent="0.3">
      <c r="A8794" s="1">
        <v>168.04212517715999</v>
      </c>
      <c r="B8794" s="1">
        <v>-61.754867424490001</v>
      </c>
      <c r="C8794" s="1" t="s">
        <v>12</v>
      </c>
      <c r="D8794" s="2" t="s">
        <v>8808</v>
      </c>
      <c r="E8794" s="1">
        <v>7.5320010999999996</v>
      </c>
      <c r="F8794" s="1">
        <v>1.3747999999999999E-4</v>
      </c>
      <c r="G8794" s="1">
        <v>7.7991999999999999</v>
      </c>
      <c r="H8794" s="1">
        <v>1E-4</v>
      </c>
    </row>
    <row r="8795" spans="1:8" x14ac:dyDescent="0.3">
      <c r="A8795" s="1">
        <v>167.55357494188999</v>
      </c>
      <c r="B8795" s="1">
        <v>-60.847465621319998</v>
      </c>
      <c r="C8795" s="1" t="s">
        <v>12</v>
      </c>
      <c r="D8795" s="2" t="s">
        <v>8809</v>
      </c>
      <c r="E8795" s="1">
        <v>10.27245243</v>
      </c>
      <c r="F8795" s="1">
        <v>1.3886000000000001E-4</v>
      </c>
      <c r="G8795" s="1">
        <v>11.087</v>
      </c>
      <c r="H8795" s="1">
        <v>2.0000000000000001E-4</v>
      </c>
    </row>
    <row r="8796" spans="1:8" x14ac:dyDescent="0.3">
      <c r="A8796" s="1">
        <v>172.84734563634001</v>
      </c>
      <c r="B8796" s="1">
        <v>-60.583411994739997</v>
      </c>
      <c r="C8796" s="1" t="s">
        <v>12</v>
      </c>
      <c r="D8796" s="2" t="s">
        <v>8810</v>
      </c>
      <c r="E8796" s="1">
        <v>7.3440278000000001</v>
      </c>
      <c r="F8796" s="1">
        <v>6.2899999999999997E-5</v>
      </c>
      <c r="G8796" s="1">
        <v>13.0817</v>
      </c>
      <c r="H8796" s="1">
        <v>2.9999999999999997E-4</v>
      </c>
    </row>
    <row r="8797" spans="1:8" x14ac:dyDescent="0.3">
      <c r="A8797" s="1">
        <v>175.70084190391</v>
      </c>
      <c r="B8797" s="1">
        <v>-58.993388107309997</v>
      </c>
      <c r="C8797" s="1" t="s">
        <v>12</v>
      </c>
      <c r="D8797" s="2" t="s">
        <v>8811</v>
      </c>
      <c r="E8797" s="1">
        <v>12.183113970000001</v>
      </c>
      <c r="F8797" s="1">
        <v>8.4300000000000003E-5</v>
      </c>
      <c r="G8797" s="1">
        <v>10.904299999999999</v>
      </c>
      <c r="H8797" s="1">
        <v>1E-4</v>
      </c>
    </row>
    <row r="8798" spans="1:8" x14ac:dyDescent="0.3">
      <c r="A8798" s="1">
        <v>175.17180178504</v>
      </c>
      <c r="B8798" s="1">
        <v>-59.582207883659997</v>
      </c>
      <c r="C8798" s="1" t="s">
        <v>17</v>
      </c>
      <c r="D8798" s="2" t="s">
        <v>8812</v>
      </c>
      <c r="E8798" s="1">
        <v>30.611933950000001</v>
      </c>
      <c r="F8798" s="1">
        <v>7.1732000000000002E-4</v>
      </c>
      <c r="G8798" s="1">
        <v>10.514099999999999</v>
      </c>
      <c r="H8798" s="1">
        <v>1E-4</v>
      </c>
    </row>
    <row r="8799" spans="1:8" x14ac:dyDescent="0.3">
      <c r="A8799" s="1">
        <v>173.80588223706999</v>
      </c>
      <c r="B8799" s="1">
        <v>-60.914650343349997</v>
      </c>
      <c r="C8799" s="1" t="s">
        <v>17</v>
      </c>
      <c r="D8799" s="2" t="s">
        <v>8813</v>
      </c>
      <c r="E8799" s="1">
        <v>3.1275016</v>
      </c>
      <c r="F8799" s="1">
        <v>6.4899999999999997E-6</v>
      </c>
      <c r="G8799" s="1">
        <v>14.188000000000001</v>
      </c>
      <c r="H8799" s="1">
        <v>1E-4</v>
      </c>
    </row>
    <row r="8800" spans="1:8" x14ac:dyDescent="0.3">
      <c r="A8800" s="1">
        <v>171.69650484787999</v>
      </c>
      <c r="B8800" s="1">
        <v>-58.819499902369998</v>
      </c>
      <c r="C8800" s="1" t="s">
        <v>12</v>
      </c>
      <c r="D8800" s="2" t="s">
        <v>8814</v>
      </c>
      <c r="E8800" s="1" t="s">
        <v>15</v>
      </c>
      <c r="F8800" s="1" t="s">
        <v>16</v>
      </c>
      <c r="G8800" s="1">
        <v>12.882099999999999</v>
      </c>
      <c r="H8800" s="1">
        <v>2.0000000000000001E-4</v>
      </c>
    </row>
    <row r="8801" spans="1:8" x14ac:dyDescent="0.3">
      <c r="A8801" s="1">
        <v>223.14684189733001</v>
      </c>
      <c r="B8801" s="1">
        <v>-63.809860097319998</v>
      </c>
      <c r="C8801" s="1" t="s">
        <v>12</v>
      </c>
      <c r="D8801" s="2" t="s">
        <v>8815</v>
      </c>
      <c r="E8801" s="1">
        <v>5.2759671800000003</v>
      </c>
      <c r="F8801" s="1">
        <v>1.5300000000000001E-4</v>
      </c>
      <c r="G8801" s="1">
        <v>5.6264000000000003</v>
      </c>
      <c r="H8801" s="1">
        <v>5.9999999999999995E-4</v>
      </c>
    </row>
    <row r="8802" spans="1:8" x14ac:dyDescent="0.3">
      <c r="A8802" s="1">
        <v>222.93878810771</v>
      </c>
      <c r="B8802" s="1">
        <v>-64.143541658190003</v>
      </c>
      <c r="C8802" s="1" t="s">
        <v>12</v>
      </c>
      <c r="D8802" s="2" t="s">
        <v>8816</v>
      </c>
      <c r="E8802" s="1" t="s">
        <v>15</v>
      </c>
      <c r="F8802" s="1" t="s">
        <v>16</v>
      </c>
      <c r="G8802" s="1">
        <v>17.251300000000001</v>
      </c>
      <c r="H8802" s="1">
        <v>2.0000000000000001E-4</v>
      </c>
    </row>
    <row r="8803" spans="1:8" x14ac:dyDescent="0.3">
      <c r="A8803" s="1">
        <v>262.37061341786</v>
      </c>
      <c r="B8803" s="1">
        <v>-59.900632561640002</v>
      </c>
      <c r="C8803" s="1" t="s">
        <v>12</v>
      </c>
      <c r="D8803" s="2" t="s">
        <v>8817</v>
      </c>
      <c r="E8803" s="1" t="s">
        <v>15</v>
      </c>
      <c r="F8803" s="1" t="s">
        <v>16</v>
      </c>
      <c r="G8803" s="1">
        <v>10.798400000000001</v>
      </c>
      <c r="H8803" s="1">
        <v>2.0000000000000001E-4</v>
      </c>
    </row>
    <row r="8804" spans="1:8" x14ac:dyDescent="0.3">
      <c r="A8804" s="1">
        <v>257.53027738429</v>
      </c>
      <c r="B8804" s="1">
        <v>-60.664776230569998</v>
      </c>
      <c r="C8804" s="1" t="s">
        <v>17</v>
      </c>
      <c r="D8804" s="2" t="s">
        <v>8818</v>
      </c>
      <c r="E8804" s="1">
        <v>2.5221325299999999</v>
      </c>
      <c r="F8804" s="1">
        <v>1.4500000000000001E-6</v>
      </c>
      <c r="G8804" s="1">
        <v>12.2187</v>
      </c>
      <c r="H8804" s="1">
        <v>1E-4</v>
      </c>
    </row>
    <row r="8805" spans="1:8" x14ac:dyDescent="0.3">
      <c r="A8805" s="1">
        <v>265.22984595637001</v>
      </c>
      <c r="B8805" s="1">
        <v>-61.563485436790003</v>
      </c>
      <c r="C8805" s="1" t="s">
        <v>17</v>
      </c>
      <c r="D8805" s="2" t="s">
        <v>8819</v>
      </c>
      <c r="E8805" s="1">
        <v>1.6965477</v>
      </c>
      <c r="F8805" s="1">
        <v>1.7759999999999999E-5</v>
      </c>
      <c r="G8805" s="1">
        <v>16.877800000000001</v>
      </c>
      <c r="H8805" s="1">
        <v>5.0000000000000001E-4</v>
      </c>
    </row>
    <row r="8806" spans="1:8" x14ac:dyDescent="0.3">
      <c r="A8806" s="1">
        <v>262.02132057905999</v>
      </c>
      <c r="B8806" s="1">
        <v>-57.520975075769996</v>
      </c>
      <c r="C8806" s="1" t="s">
        <v>12</v>
      </c>
      <c r="D8806" s="2" t="s">
        <v>8820</v>
      </c>
      <c r="E8806" s="1">
        <v>6.7204889899999998</v>
      </c>
      <c r="F8806" s="1">
        <v>1.3742999999999999E-4</v>
      </c>
      <c r="G8806" s="1">
        <v>16.413900000000002</v>
      </c>
      <c r="H8806" s="1">
        <v>5.0000000000000001E-4</v>
      </c>
    </row>
    <row r="8807" spans="1:8" x14ac:dyDescent="0.3">
      <c r="A8807" s="1">
        <v>267.20622148048</v>
      </c>
      <c r="B8807" s="1">
        <v>-60.448048243800002</v>
      </c>
      <c r="C8807" s="1" t="s">
        <v>12</v>
      </c>
      <c r="D8807" s="2" t="s">
        <v>8821</v>
      </c>
      <c r="E8807" s="1">
        <v>5.8106226799999998</v>
      </c>
      <c r="F8807" s="1">
        <v>6.1359999999999995E-5</v>
      </c>
      <c r="G8807" s="1">
        <v>17.043800000000001</v>
      </c>
      <c r="H8807" s="1">
        <v>2.9999999999999997E-4</v>
      </c>
    </row>
    <row r="8808" spans="1:8" x14ac:dyDescent="0.3">
      <c r="A8808" s="1">
        <v>260.66691708376999</v>
      </c>
      <c r="B8808" s="1">
        <v>-58.304037237220001</v>
      </c>
      <c r="C8808" s="1" t="s">
        <v>17</v>
      </c>
      <c r="D8808" s="2" t="s">
        <v>8822</v>
      </c>
      <c r="E8808" s="1">
        <v>7.9884004700000002</v>
      </c>
      <c r="F8808" s="1">
        <v>3.7240000000000003E-5</v>
      </c>
      <c r="G8808" s="1">
        <v>13.5479</v>
      </c>
      <c r="H8808" s="1">
        <v>1E-4</v>
      </c>
    </row>
    <row r="8809" spans="1:8" x14ac:dyDescent="0.3">
      <c r="A8809" s="1">
        <v>255.88150533113</v>
      </c>
      <c r="B8809" s="1">
        <v>-59.03805677938</v>
      </c>
      <c r="C8809" s="1" t="s">
        <v>12</v>
      </c>
      <c r="D8809" s="2" t="s">
        <v>8823</v>
      </c>
      <c r="E8809" s="1" t="s">
        <v>15</v>
      </c>
      <c r="F8809" s="1" t="s">
        <v>16</v>
      </c>
      <c r="G8809" s="1">
        <v>16.833400000000001</v>
      </c>
      <c r="H8809" s="1">
        <v>2.9999999999999997E-4</v>
      </c>
    </row>
    <row r="8810" spans="1:8" x14ac:dyDescent="0.3">
      <c r="A8810" s="1">
        <v>321.90256560570998</v>
      </c>
      <c r="B8810" s="1">
        <v>-29.839939135600002</v>
      </c>
      <c r="C8810" s="1" t="s">
        <v>12</v>
      </c>
      <c r="D8810" s="2" t="s">
        <v>8824</v>
      </c>
      <c r="E8810" s="1" t="s">
        <v>15</v>
      </c>
      <c r="F8810" s="1" t="s">
        <v>16</v>
      </c>
      <c r="G8810" s="1">
        <v>14.2529</v>
      </c>
      <c r="H8810" s="1">
        <v>2.0000000000000001E-4</v>
      </c>
    </row>
    <row r="8811" spans="1:8" x14ac:dyDescent="0.3">
      <c r="A8811" s="1">
        <v>320.71679075155998</v>
      </c>
      <c r="B8811" s="1">
        <v>-26.13462704646</v>
      </c>
      <c r="C8811" s="1" t="s">
        <v>12</v>
      </c>
      <c r="D8811" s="2" t="s">
        <v>8825</v>
      </c>
      <c r="E8811" s="1" t="s">
        <v>15</v>
      </c>
      <c r="F8811" s="1" t="s">
        <v>16</v>
      </c>
      <c r="G8811" s="1">
        <v>16.196200000000001</v>
      </c>
      <c r="H8811" s="1">
        <v>5.0000000000000001E-4</v>
      </c>
    </row>
    <row r="8812" spans="1:8" x14ac:dyDescent="0.3">
      <c r="A8812" s="1">
        <v>297.03057241639999</v>
      </c>
      <c r="B8812" s="1">
        <v>-26.158863203879999</v>
      </c>
      <c r="C8812" s="1" t="s">
        <v>12</v>
      </c>
      <c r="D8812" s="2" t="s">
        <v>8826</v>
      </c>
      <c r="E8812" s="1" t="s">
        <v>15</v>
      </c>
      <c r="F8812" s="1" t="s">
        <v>16</v>
      </c>
      <c r="G8812" s="1">
        <v>13.888500000000001</v>
      </c>
      <c r="H8812" s="1">
        <v>1E-4</v>
      </c>
    </row>
    <row r="8813" spans="1:8" x14ac:dyDescent="0.3">
      <c r="A8813" s="1">
        <v>300.28324686536001</v>
      </c>
      <c r="B8813" s="1">
        <v>-30.510826431720002</v>
      </c>
      <c r="C8813" s="1" t="s">
        <v>12</v>
      </c>
      <c r="D8813" s="2" t="s">
        <v>8827</v>
      </c>
      <c r="E8813" s="1">
        <v>28.379670740000002</v>
      </c>
      <c r="F8813" s="1">
        <v>3.9848799999999997E-3</v>
      </c>
      <c r="G8813" s="1">
        <v>10.380699999999999</v>
      </c>
      <c r="H8813" s="1">
        <v>5.0000000000000001E-4</v>
      </c>
    </row>
    <row r="8814" spans="1:8" x14ac:dyDescent="0.3">
      <c r="A8814" s="1">
        <v>298.83614070446998</v>
      </c>
      <c r="B8814" s="1">
        <v>-33.17825665718</v>
      </c>
      <c r="C8814" s="1" t="s">
        <v>12</v>
      </c>
      <c r="D8814" s="2" t="s">
        <v>8828</v>
      </c>
      <c r="E8814" s="1" t="s">
        <v>15</v>
      </c>
      <c r="F8814" s="1" t="s">
        <v>16</v>
      </c>
      <c r="G8814" s="1">
        <v>16.1953</v>
      </c>
      <c r="H8814" s="1">
        <v>4.0000000000000002E-4</v>
      </c>
    </row>
    <row r="8815" spans="1:8" x14ac:dyDescent="0.3">
      <c r="A8815" s="1">
        <v>232.04522225113999</v>
      </c>
      <c r="B8815" s="1">
        <v>27.300458644479999</v>
      </c>
      <c r="C8815" s="1" t="s">
        <v>12</v>
      </c>
      <c r="D8815" s="2" t="s">
        <v>8829</v>
      </c>
      <c r="E8815" s="1" t="s">
        <v>15</v>
      </c>
      <c r="F8815" s="1" t="s">
        <v>16</v>
      </c>
      <c r="G8815" s="1">
        <v>17.021000000000001</v>
      </c>
      <c r="H8815" s="1">
        <v>2.0000000000000001E-4</v>
      </c>
    </row>
    <row r="8816" spans="1:8" x14ac:dyDescent="0.3">
      <c r="A8816" s="1">
        <v>216.67996740904999</v>
      </c>
      <c r="B8816" s="1">
        <v>31.87114970595</v>
      </c>
      <c r="C8816" s="1" t="s">
        <v>12</v>
      </c>
      <c r="D8816" s="2" t="s">
        <v>8830</v>
      </c>
      <c r="E8816" s="1">
        <v>21.191343660000001</v>
      </c>
      <c r="F8816" s="1">
        <v>4.1263999999999998E-4</v>
      </c>
      <c r="G8816" s="1">
        <v>9.7409999999999997</v>
      </c>
      <c r="H8816" s="1">
        <v>1E-4</v>
      </c>
    </row>
    <row r="8817" spans="1:8" x14ac:dyDescent="0.3">
      <c r="A8817" s="1">
        <v>221.38737250336001</v>
      </c>
      <c r="B8817" s="1">
        <v>23.573164036049999</v>
      </c>
      <c r="C8817" s="1" t="s">
        <v>17</v>
      </c>
      <c r="D8817" s="2" t="s">
        <v>8831</v>
      </c>
      <c r="E8817" s="1">
        <v>13.106895270000001</v>
      </c>
      <c r="F8817" s="1">
        <v>5.6043E-4</v>
      </c>
      <c r="G8817" s="1">
        <v>16.7133</v>
      </c>
      <c r="H8817" s="1">
        <v>5.0000000000000001E-4</v>
      </c>
    </row>
    <row r="8818" spans="1:8" x14ac:dyDescent="0.3">
      <c r="A8818" s="1">
        <v>281.39689831338001</v>
      </c>
      <c r="B8818" s="1">
        <v>38.742037306420002</v>
      </c>
      <c r="C8818" s="1" t="s">
        <v>12</v>
      </c>
      <c r="D8818" s="2" t="s">
        <v>8832</v>
      </c>
      <c r="E8818" s="1">
        <v>8.0664916200000008</v>
      </c>
      <c r="F8818" s="1">
        <v>8.0989999999999995E-5</v>
      </c>
      <c r="G8818" s="1">
        <v>13.6731</v>
      </c>
      <c r="H8818" s="1">
        <v>1E-4</v>
      </c>
    </row>
    <row r="8819" spans="1:8" x14ac:dyDescent="0.3">
      <c r="A8819" s="1">
        <v>287.95563336466</v>
      </c>
      <c r="B8819" s="1">
        <v>41.289415443119999</v>
      </c>
      <c r="C8819" s="1" t="s">
        <v>12</v>
      </c>
      <c r="D8819" s="2" t="s">
        <v>8833</v>
      </c>
      <c r="E8819" s="1" t="s">
        <v>15</v>
      </c>
      <c r="F8819" s="1" t="s">
        <v>16</v>
      </c>
      <c r="G8819" s="1">
        <v>15.6068</v>
      </c>
      <c r="H8819" s="1">
        <v>2.9999999999999997E-4</v>
      </c>
    </row>
    <row r="8820" spans="1:8" x14ac:dyDescent="0.3">
      <c r="A8820" s="1">
        <v>294.50427539614998</v>
      </c>
      <c r="B8820" s="1">
        <v>53.547574228039998</v>
      </c>
      <c r="C8820" s="1" t="s">
        <v>17</v>
      </c>
      <c r="D8820" s="2" t="s">
        <v>8834</v>
      </c>
      <c r="E8820" s="1">
        <v>3.5833825199999998</v>
      </c>
      <c r="F8820" s="1">
        <v>9.2458000000000004E-4</v>
      </c>
      <c r="G8820" s="1">
        <v>13.889200000000001</v>
      </c>
      <c r="H8820" s="1">
        <v>2.9999999999999997E-4</v>
      </c>
    </row>
    <row r="8821" spans="1:8" x14ac:dyDescent="0.3">
      <c r="A8821" s="1">
        <v>272.30801912689998</v>
      </c>
      <c r="B8821" s="1">
        <v>43.546462527910002</v>
      </c>
      <c r="C8821" s="1" t="s">
        <v>12</v>
      </c>
      <c r="D8821" s="2" t="s">
        <v>8835</v>
      </c>
      <c r="E8821" s="1">
        <v>5.3501412200000003</v>
      </c>
      <c r="F8821" s="1">
        <v>1.5750000000000001E-4</v>
      </c>
      <c r="G8821" s="1">
        <v>16.552399999999999</v>
      </c>
      <c r="H8821" s="1">
        <v>5.0000000000000001E-4</v>
      </c>
    </row>
    <row r="8822" spans="1:8" x14ac:dyDescent="0.3">
      <c r="A8822" s="1">
        <v>286.69411848293998</v>
      </c>
      <c r="B8822" s="1">
        <v>44.029320331489998</v>
      </c>
      <c r="C8822" s="1" t="s">
        <v>12</v>
      </c>
      <c r="D8822" s="2" t="s">
        <v>8836</v>
      </c>
      <c r="E8822" s="1">
        <v>6.9977287099999996</v>
      </c>
      <c r="F8822" s="1">
        <v>1.7927000000000001E-4</v>
      </c>
      <c r="G8822" s="1">
        <v>12.890700000000001</v>
      </c>
      <c r="H8822" s="1">
        <v>1E-4</v>
      </c>
    </row>
    <row r="8823" spans="1:8" x14ac:dyDescent="0.3">
      <c r="A8823" s="1">
        <v>286.23163904545902</v>
      </c>
      <c r="B8823" s="1">
        <v>46.168624047709997</v>
      </c>
      <c r="C8823" s="1" t="s">
        <v>17</v>
      </c>
      <c r="D8823" s="2" t="s">
        <v>8837</v>
      </c>
      <c r="E8823" s="1">
        <v>10.405823659999999</v>
      </c>
      <c r="F8823" s="1">
        <v>1.4245999999999999E-4</v>
      </c>
      <c r="G8823" s="1">
        <v>12.74</v>
      </c>
      <c r="H8823" s="1">
        <v>1E-4</v>
      </c>
    </row>
    <row r="8824" spans="1:8" x14ac:dyDescent="0.3">
      <c r="A8824" s="1">
        <v>296.13616802388901</v>
      </c>
      <c r="B8824" s="1">
        <v>53.755084517820002</v>
      </c>
      <c r="C8824" s="1" t="s">
        <v>12</v>
      </c>
      <c r="D8824" s="2" t="s">
        <v>8838</v>
      </c>
      <c r="E8824" s="1">
        <v>8.4702293599999994</v>
      </c>
      <c r="F8824" s="1">
        <v>1.2692000000000001E-4</v>
      </c>
      <c r="G8824" s="1">
        <v>15.919</v>
      </c>
      <c r="H8824" s="1">
        <v>2.0000000000000001E-4</v>
      </c>
    </row>
    <row r="8825" spans="1:8" x14ac:dyDescent="0.3">
      <c r="A8825" s="1">
        <v>292.76776032894003</v>
      </c>
      <c r="B8825" s="1">
        <v>48.662490888249998</v>
      </c>
      <c r="C8825" s="1" t="s">
        <v>12</v>
      </c>
      <c r="D8825" s="2" t="s">
        <v>8839</v>
      </c>
      <c r="E8825" s="1">
        <v>2.7894729300000001</v>
      </c>
      <c r="F8825" s="1">
        <v>1.5990000000000001E-5</v>
      </c>
      <c r="G8825" s="1">
        <v>15.775</v>
      </c>
      <c r="H8825" s="1">
        <v>2.0000000000000001E-4</v>
      </c>
    </row>
    <row r="8826" spans="1:8" x14ac:dyDescent="0.3">
      <c r="A8826" s="1">
        <v>280.09732306987001</v>
      </c>
      <c r="B8826" s="1">
        <v>43.939078634250002</v>
      </c>
      <c r="C8826" s="1" t="s">
        <v>12</v>
      </c>
      <c r="D8826" s="2" t="s">
        <v>8840</v>
      </c>
      <c r="E8826" s="1">
        <v>51.218700730000002</v>
      </c>
      <c r="F8826" s="1">
        <v>1.6888599999999999E-3</v>
      </c>
      <c r="G8826" s="1">
        <v>12.580299999999999</v>
      </c>
      <c r="H8826" s="1">
        <v>1E-4</v>
      </c>
    </row>
    <row r="8827" spans="1:8" x14ac:dyDescent="0.3">
      <c r="A8827" s="1">
        <v>171.30403919339</v>
      </c>
      <c r="B8827" s="1">
        <v>-61.369148012689998</v>
      </c>
      <c r="C8827" s="1" t="s">
        <v>12</v>
      </c>
      <c r="D8827" s="2" t="s">
        <v>8841</v>
      </c>
      <c r="E8827" s="1" t="s">
        <v>15</v>
      </c>
      <c r="F8827" s="1" t="s">
        <v>16</v>
      </c>
      <c r="G8827" s="1">
        <v>8.4169999999999998</v>
      </c>
      <c r="H8827" s="1">
        <v>1E-4</v>
      </c>
    </row>
    <row r="8828" spans="1:8" x14ac:dyDescent="0.3">
      <c r="A8828" s="1">
        <v>177.31664950017</v>
      </c>
      <c r="B8828" s="1">
        <v>-63.078576338209999</v>
      </c>
      <c r="C8828" s="1" t="s">
        <v>12</v>
      </c>
      <c r="D8828" s="2" t="s">
        <v>8842</v>
      </c>
      <c r="E8828" s="1">
        <v>3.1752631199999999</v>
      </c>
      <c r="F8828" s="1">
        <v>6.6000000000000003E-6</v>
      </c>
      <c r="G8828" s="1">
        <v>9.8375000000000004</v>
      </c>
      <c r="H8828" s="1">
        <v>1E-4</v>
      </c>
    </row>
    <row r="8829" spans="1:8" x14ac:dyDescent="0.3">
      <c r="A8829" s="1">
        <v>173.79887102807001</v>
      </c>
      <c r="B8829" s="1">
        <v>-64.233397675489996</v>
      </c>
      <c r="C8829" s="1" t="s">
        <v>12</v>
      </c>
      <c r="D8829" s="2" t="s">
        <v>8843</v>
      </c>
      <c r="E8829" s="1" t="s">
        <v>15</v>
      </c>
      <c r="F8829" s="1" t="s">
        <v>16</v>
      </c>
      <c r="G8829" s="1">
        <v>18.026700000000002</v>
      </c>
      <c r="H8829" s="1">
        <v>2.5000000000000001E-3</v>
      </c>
    </row>
    <row r="8830" spans="1:8" x14ac:dyDescent="0.3">
      <c r="A8830" s="1">
        <v>171.27392083997</v>
      </c>
      <c r="B8830" s="1">
        <v>-60.734612015270002</v>
      </c>
      <c r="C8830" s="1" t="s">
        <v>12</v>
      </c>
      <c r="D8830" s="2" t="s">
        <v>8844</v>
      </c>
      <c r="E8830" s="1">
        <v>5.3099581300000001</v>
      </c>
      <c r="F8830" s="1">
        <v>1.3190000000000001E-5</v>
      </c>
      <c r="G8830" s="1">
        <v>8.4893999999999998</v>
      </c>
      <c r="H8830" s="1">
        <v>1E-4</v>
      </c>
    </row>
    <row r="8831" spans="1:8" x14ac:dyDescent="0.3">
      <c r="A8831" s="1">
        <v>178.38968257651999</v>
      </c>
      <c r="B8831" s="1">
        <v>-62.852195516739997</v>
      </c>
      <c r="C8831" s="1" t="s">
        <v>12</v>
      </c>
      <c r="D8831" s="2" t="s">
        <v>8845</v>
      </c>
      <c r="E8831" s="1" t="s">
        <v>15</v>
      </c>
      <c r="F8831" s="1" t="s">
        <v>16</v>
      </c>
      <c r="G8831" s="1">
        <v>9.7238000000000007</v>
      </c>
      <c r="H8831" s="1">
        <v>1E-4</v>
      </c>
    </row>
    <row r="8832" spans="1:8" x14ac:dyDescent="0.3">
      <c r="A8832" s="1">
        <v>179.47384358465001</v>
      </c>
      <c r="B8832" s="1">
        <v>-62.646125598700003</v>
      </c>
      <c r="C8832" s="1" t="s">
        <v>12</v>
      </c>
      <c r="D8832" s="2" t="s">
        <v>8846</v>
      </c>
      <c r="E8832" s="1">
        <v>7.0037333899999998</v>
      </c>
      <c r="F8832" s="1">
        <v>3.1699999999999998E-5</v>
      </c>
      <c r="G8832" s="1">
        <v>11.436999999999999</v>
      </c>
      <c r="H8832" s="1">
        <v>2.0000000000000001E-4</v>
      </c>
    </row>
    <row r="8833" spans="1:8" x14ac:dyDescent="0.3">
      <c r="A8833" s="1">
        <v>175.24384484935999</v>
      </c>
      <c r="B8833" s="1">
        <v>-62.692474620570003</v>
      </c>
      <c r="C8833" s="1" t="s">
        <v>12</v>
      </c>
      <c r="D8833" s="2" t="s">
        <v>8847</v>
      </c>
      <c r="E8833" s="1">
        <v>3.3349941599999999</v>
      </c>
      <c r="F8833" s="1">
        <v>7.1500000000000002E-6</v>
      </c>
      <c r="G8833" s="1">
        <v>8.5350000000000001</v>
      </c>
      <c r="H8833" s="1">
        <v>2.0000000000000001E-4</v>
      </c>
    </row>
    <row r="8834" spans="1:8" x14ac:dyDescent="0.3">
      <c r="A8834" s="1">
        <v>173.32409912701999</v>
      </c>
      <c r="B8834" s="1">
        <v>-63.242399823779998</v>
      </c>
      <c r="C8834" s="1" t="s">
        <v>12</v>
      </c>
      <c r="D8834" s="2" t="s">
        <v>8848</v>
      </c>
      <c r="E8834" s="1">
        <v>4.9745809899999998</v>
      </c>
      <c r="F8834" s="1">
        <v>2.5040000000000001E-5</v>
      </c>
      <c r="G8834" s="1">
        <v>11.777799999999999</v>
      </c>
      <c r="H8834" s="1">
        <v>2.0000000000000001E-4</v>
      </c>
    </row>
    <row r="8835" spans="1:8" x14ac:dyDescent="0.3">
      <c r="A8835" s="1">
        <v>215.45223551637</v>
      </c>
      <c r="B8835" s="1">
        <v>-61.54966126499</v>
      </c>
      <c r="C8835" s="1" t="s">
        <v>12</v>
      </c>
      <c r="D8835" s="2" t="s">
        <v>8849</v>
      </c>
      <c r="E8835" s="1">
        <v>9.4651887200000004</v>
      </c>
      <c r="F8835" s="1">
        <v>8.0740000000000003E-5</v>
      </c>
      <c r="G8835" s="1">
        <v>8.2616999999999994</v>
      </c>
      <c r="H8835" s="1">
        <v>1E-4</v>
      </c>
    </row>
    <row r="8836" spans="1:8" x14ac:dyDescent="0.3">
      <c r="A8836" s="1">
        <v>184.56455813061001</v>
      </c>
      <c r="B8836" s="1">
        <v>-70.004748841050002</v>
      </c>
      <c r="C8836" s="1" t="s">
        <v>12</v>
      </c>
      <c r="D8836" s="2" t="s">
        <v>8850</v>
      </c>
      <c r="E8836" s="1">
        <v>6.4897957000000002</v>
      </c>
      <c r="F8836" s="1">
        <v>3.9789999999999997E-5</v>
      </c>
      <c r="G8836" s="1">
        <v>14.8383</v>
      </c>
      <c r="H8836" s="1">
        <v>2.0000000000000001E-4</v>
      </c>
    </row>
    <row r="8837" spans="1:8" x14ac:dyDescent="0.3">
      <c r="A8837" s="1">
        <v>181.96435423049999</v>
      </c>
      <c r="B8837" s="1">
        <v>-70.474439099630004</v>
      </c>
      <c r="C8837" s="1" t="s">
        <v>17</v>
      </c>
      <c r="D8837" s="2" t="s">
        <v>8851</v>
      </c>
      <c r="E8837" s="1">
        <v>25.239898950000001</v>
      </c>
      <c r="F8837" s="1">
        <v>6.3259999999999998E-4</v>
      </c>
      <c r="G8837" s="1">
        <v>14.377599999999999</v>
      </c>
      <c r="H8837" s="1">
        <v>1E-4</v>
      </c>
    </row>
    <row r="8838" spans="1:8" x14ac:dyDescent="0.3">
      <c r="A8838" s="1">
        <v>194.75148370599001</v>
      </c>
      <c r="B8838" s="1">
        <v>-68.578547135310004</v>
      </c>
      <c r="C8838" s="1" t="s">
        <v>12</v>
      </c>
      <c r="D8838" s="2" t="s">
        <v>8852</v>
      </c>
      <c r="E8838" s="1">
        <v>3.79740644</v>
      </c>
      <c r="F8838" s="1">
        <v>5.4299999999999997E-6</v>
      </c>
      <c r="G8838" s="1">
        <v>13.1206</v>
      </c>
      <c r="H8838" s="1">
        <v>4.0000000000000002E-4</v>
      </c>
    </row>
    <row r="8839" spans="1:8" x14ac:dyDescent="0.3">
      <c r="A8839" s="1">
        <v>183.19581278734</v>
      </c>
      <c r="B8839" s="1">
        <v>-70.151795115490003</v>
      </c>
      <c r="C8839" s="1" t="s">
        <v>12</v>
      </c>
      <c r="D8839" s="2" t="s">
        <v>8853</v>
      </c>
      <c r="E8839" s="1">
        <v>9.6589001099999994</v>
      </c>
      <c r="F8839" s="1">
        <v>1.3396E-4</v>
      </c>
      <c r="G8839" s="1">
        <v>5.8654000000000002</v>
      </c>
      <c r="H8839" s="1">
        <v>2.9999999999999997E-4</v>
      </c>
    </row>
    <row r="8840" spans="1:8" x14ac:dyDescent="0.3">
      <c r="A8840" s="1">
        <v>185.20201857904999</v>
      </c>
      <c r="B8840" s="1">
        <v>-70.078177600550006</v>
      </c>
      <c r="C8840" s="1" t="s">
        <v>12</v>
      </c>
      <c r="D8840" s="2" t="s">
        <v>8854</v>
      </c>
      <c r="E8840" s="1" t="s">
        <v>15</v>
      </c>
      <c r="F8840" s="1" t="s">
        <v>16</v>
      </c>
      <c r="G8840" s="1">
        <v>18.176200000000001</v>
      </c>
      <c r="H8840" s="1">
        <v>5.9999999999999995E-4</v>
      </c>
    </row>
    <row r="8841" spans="1:8" x14ac:dyDescent="0.3">
      <c r="A8841" s="1">
        <v>192.67412673689</v>
      </c>
      <c r="B8841" s="1">
        <v>-69.373560150960003</v>
      </c>
      <c r="C8841" s="1" t="s">
        <v>17</v>
      </c>
      <c r="D8841" s="2" t="s">
        <v>8855</v>
      </c>
      <c r="E8841" s="1">
        <v>1.8984624400000001</v>
      </c>
      <c r="F8841" s="1">
        <v>2.3199999999999998E-6</v>
      </c>
      <c r="G8841" s="1">
        <v>13.6754</v>
      </c>
      <c r="H8841" s="1">
        <v>1E-4</v>
      </c>
    </row>
    <row r="8842" spans="1:8" x14ac:dyDescent="0.3">
      <c r="A8842" s="1">
        <v>187.37629647209999</v>
      </c>
      <c r="B8842" s="1">
        <v>-68.644240934059994</v>
      </c>
      <c r="C8842" s="1" t="s">
        <v>12</v>
      </c>
      <c r="D8842" s="2" t="s">
        <v>8856</v>
      </c>
      <c r="E8842" s="1" t="s">
        <v>15</v>
      </c>
      <c r="F8842" s="1" t="s">
        <v>16</v>
      </c>
      <c r="G8842" s="1">
        <v>14.7103</v>
      </c>
      <c r="H8842" s="1">
        <v>6.9999999999999999E-4</v>
      </c>
    </row>
    <row r="8843" spans="1:8" x14ac:dyDescent="0.3">
      <c r="A8843" s="1">
        <v>190.52088887368001</v>
      </c>
      <c r="B8843" s="1">
        <v>-69.407563757139997</v>
      </c>
      <c r="C8843" s="1" t="s">
        <v>12</v>
      </c>
      <c r="D8843" s="2" t="s">
        <v>8857</v>
      </c>
      <c r="E8843" s="1">
        <v>7.5102755099999996</v>
      </c>
      <c r="F8843" s="1">
        <v>5.27E-5</v>
      </c>
      <c r="G8843" s="1">
        <v>6.0994000000000002</v>
      </c>
      <c r="H8843" s="1">
        <v>2.9999999999999997E-4</v>
      </c>
    </row>
    <row r="8844" spans="1:8" x14ac:dyDescent="0.3">
      <c r="A8844" s="1">
        <v>187.47093317402999</v>
      </c>
      <c r="B8844" s="1">
        <v>-68.278713292489996</v>
      </c>
      <c r="C8844" s="1" t="s">
        <v>12</v>
      </c>
      <c r="D8844" s="2" t="s">
        <v>8858</v>
      </c>
      <c r="E8844" s="1">
        <v>2.9818993499999999</v>
      </c>
      <c r="F8844" s="1">
        <v>4.2799999999999997E-6</v>
      </c>
      <c r="G8844" s="1">
        <v>14.438599999999999</v>
      </c>
      <c r="H8844" s="1">
        <v>2.9999999999999997E-4</v>
      </c>
    </row>
    <row r="8845" spans="1:8" x14ac:dyDescent="0.3">
      <c r="A8845" s="1">
        <v>121.80021987720001</v>
      </c>
      <c r="B8845" s="1">
        <v>-45.065910963199997</v>
      </c>
      <c r="C8845" s="1" t="s">
        <v>12</v>
      </c>
      <c r="D8845" s="2" t="s">
        <v>8859</v>
      </c>
      <c r="E8845" s="1">
        <v>2.7725391099999999</v>
      </c>
      <c r="F8845" s="1">
        <v>4.6E-6</v>
      </c>
      <c r="G8845" s="1">
        <v>14.019299999999999</v>
      </c>
      <c r="H8845" s="1">
        <v>1E-4</v>
      </c>
    </row>
    <row r="8846" spans="1:8" x14ac:dyDescent="0.3">
      <c r="A8846" s="1">
        <v>129.42006909317001</v>
      </c>
      <c r="B8846" s="1">
        <v>-47.361949345079999</v>
      </c>
      <c r="C8846" s="1" t="s">
        <v>12</v>
      </c>
      <c r="D8846" s="2" t="s">
        <v>8860</v>
      </c>
      <c r="E8846" s="1">
        <v>4.6398485599999999</v>
      </c>
      <c r="F8846" s="1">
        <v>1.836E-5</v>
      </c>
      <c r="G8846" s="1">
        <v>7.7096999999999998</v>
      </c>
      <c r="H8846" s="1">
        <v>2.0000000000000001E-4</v>
      </c>
    </row>
    <row r="8847" spans="1:8" x14ac:dyDescent="0.3">
      <c r="A8847" s="1">
        <v>126.0240993856</v>
      </c>
      <c r="B8847" s="1">
        <v>-44.852279760069997</v>
      </c>
      <c r="C8847" s="1" t="s">
        <v>12</v>
      </c>
      <c r="D8847" s="2" t="s">
        <v>8861</v>
      </c>
      <c r="E8847" s="1">
        <v>5.5921043800000003</v>
      </c>
      <c r="F8847" s="1">
        <v>3.146E-5</v>
      </c>
      <c r="G8847" s="1">
        <v>13.081799999999999</v>
      </c>
      <c r="H8847" s="1">
        <v>4.0000000000000002E-4</v>
      </c>
    </row>
    <row r="8848" spans="1:8" x14ac:dyDescent="0.3">
      <c r="A8848" s="1">
        <v>129.78342737605001</v>
      </c>
      <c r="B8848" s="1">
        <v>-37.375507857910002</v>
      </c>
      <c r="C8848" s="1" t="s">
        <v>12</v>
      </c>
      <c r="D8848" s="2" t="s">
        <v>8862</v>
      </c>
      <c r="E8848" s="1">
        <v>4.0639217399999996</v>
      </c>
      <c r="F8848" s="1">
        <v>8.0399999999999993E-6</v>
      </c>
      <c r="G8848" s="1">
        <v>12.2433</v>
      </c>
      <c r="H8848" s="1">
        <v>1E-4</v>
      </c>
    </row>
    <row r="8849" spans="1:8" x14ac:dyDescent="0.3">
      <c r="A8849" s="1">
        <v>122.70547229184</v>
      </c>
      <c r="B8849" s="1">
        <v>-47.698528714959998</v>
      </c>
      <c r="C8849" s="1" t="s">
        <v>12</v>
      </c>
      <c r="D8849" s="2" t="s">
        <v>8863</v>
      </c>
      <c r="E8849" s="1">
        <v>3.6722452699999999</v>
      </c>
      <c r="F8849" s="1">
        <v>4.4870000000000002E-5</v>
      </c>
      <c r="G8849" s="1">
        <v>7.9897999999999998</v>
      </c>
      <c r="H8849" s="1">
        <v>2.0000000000000001E-4</v>
      </c>
    </row>
    <row r="8850" spans="1:8" x14ac:dyDescent="0.3">
      <c r="A8850" s="1">
        <v>121.80935126375</v>
      </c>
      <c r="B8850" s="1">
        <v>-45.128296654659998</v>
      </c>
      <c r="C8850" s="1" t="s">
        <v>12</v>
      </c>
      <c r="D8850" s="2" t="s">
        <v>8864</v>
      </c>
      <c r="E8850" s="1">
        <v>3.2829165499999999</v>
      </c>
      <c r="F8850" s="1">
        <v>1.269E-5</v>
      </c>
      <c r="G8850" s="1">
        <v>13.4489</v>
      </c>
      <c r="H8850" s="1">
        <v>2.9999999999999997E-4</v>
      </c>
    </row>
    <row r="8851" spans="1:8" x14ac:dyDescent="0.3">
      <c r="A8851" s="1">
        <v>129.25540092081999</v>
      </c>
      <c r="B8851" s="1">
        <v>-44.114654484379997</v>
      </c>
      <c r="C8851" s="1" t="s">
        <v>12</v>
      </c>
      <c r="D8851" s="2" t="s">
        <v>8865</v>
      </c>
      <c r="E8851" s="1">
        <v>20.497635429999999</v>
      </c>
      <c r="F8851" s="1">
        <v>3.6874E-4</v>
      </c>
      <c r="G8851" s="1">
        <v>6.6565000000000003</v>
      </c>
      <c r="H8851" s="1">
        <v>2.9999999999999997E-4</v>
      </c>
    </row>
    <row r="8852" spans="1:8" x14ac:dyDescent="0.3">
      <c r="A8852" s="1">
        <v>122.05542978989</v>
      </c>
      <c r="B8852" s="1">
        <v>-43.257734498390001</v>
      </c>
      <c r="C8852" s="1" t="s">
        <v>12</v>
      </c>
      <c r="D8852" s="2" t="s">
        <v>8866</v>
      </c>
      <c r="E8852" s="1" t="s">
        <v>15</v>
      </c>
      <c r="F8852" s="1" t="s">
        <v>16</v>
      </c>
      <c r="G8852" s="1">
        <v>13.9358</v>
      </c>
      <c r="H8852" s="1">
        <v>2.9999999999999997E-4</v>
      </c>
    </row>
    <row r="8853" spans="1:8" x14ac:dyDescent="0.3">
      <c r="A8853" s="1">
        <v>121.5277395656</v>
      </c>
      <c r="B8853" s="1">
        <v>-42.324369838300001</v>
      </c>
      <c r="C8853" s="1" t="s">
        <v>17</v>
      </c>
      <c r="D8853" s="2" t="s">
        <v>8867</v>
      </c>
      <c r="E8853" s="1">
        <v>1.89873633</v>
      </c>
      <c r="F8853" s="1">
        <v>3.3470000000000003E-5</v>
      </c>
      <c r="G8853" s="1">
        <v>17.433399999999999</v>
      </c>
      <c r="H8853" s="1">
        <v>6.9999999999999999E-4</v>
      </c>
    </row>
    <row r="8854" spans="1:8" x14ac:dyDescent="0.3">
      <c r="A8854" s="1">
        <v>119.86019185247</v>
      </c>
      <c r="B8854" s="1">
        <v>-40.028301694230002</v>
      </c>
      <c r="C8854" s="1" t="s">
        <v>17</v>
      </c>
      <c r="D8854" s="2" t="s">
        <v>8868</v>
      </c>
      <c r="E8854" s="1">
        <v>2.3681878099999998</v>
      </c>
      <c r="F8854" s="1">
        <v>4.8799999999999999E-6</v>
      </c>
      <c r="G8854" s="1">
        <v>14.810499999999999</v>
      </c>
      <c r="H8854" s="1">
        <v>1E-4</v>
      </c>
    </row>
    <row r="8855" spans="1:8" x14ac:dyDescent="0.3">
      <c r="A8855" s="1">
        <v>124.43265189410999</v>
      </c>
      <c r="B8855" s="1">
        <v>-45.185498668210002</v>
      </c>
      <c r="C8855" s="1" t="s">
        <v>12</v>
      </c>
      <c r="D8855" s="2" t="s">
        <v>8869</v>
      </c>
      <c r="E8855" s="1">
        <v>3.00610233</v>
      </c>
      <c r="F8855" s="1">
        <v>2.8399999999999999E-6</v>
      </c>
      <c r="G8855" s="1">
        <v>14.4582</v>
      </c>
      <c r="H8855" s="1">
        <v>5.0000000000000001E-4</v>
      </c>
    </row>
    <row r="8856" spans="1:8" x14ac:dyDescent="0.3">
      <c r="A8856" s="1">
        <v>120.29345111199</v>
      </c>
      <c r="B8856" s="1">
        <v>-44.615923994550002</v>
      </c>
      <c r="C8856" s="1" t="s">
        <v>12</v>
      </c>
      <c r="D8856" s="2" t="s">
        <v>8870</v>
      </c>
      <c r="E8856" s="1">
        <v>4.3346619400000002</v>
      </c>
      <c r="F8856" s="1">
        <v>1.4577000000000001E-4</v>
      </c>
      <c r="G8856" s="1">
        <v>17.221399999999999</v>
      </c>
      <c r="H8856" s="1">
        <v>6.9999999999999999E-4</v>
      </c>
    </row>
    <row r="8857" spans="1:8" x14ac:dyDescent="0.3">
      <c r="A8857" s="1">
        <v>119.78798339530999</v>
      </c>
      <c r="B8857" s="1">
        <v>-43.175168495960001</v>
      </c>
      <c r="C8857" s="1" t="s">
        <v>12</v>
      </c>
      <c r="D8857" s="2" t="s">
        <v>8871</v>
      </c>
      <c r="E8857" s="1">
        <v>2.92921473</v>
      </c>
      <c r="F8857" s="1">
        <v>8.3100000000000001E-6</v>
      </c>
      <c r="G8857" s="1">
        <v>13.4872</v>
      </c>
      <c r="H8857" s="1">
        <v>1E-4</v>
      </c>
    </row>
    <row r="8858" spans="1:8" x14ac:dyDescent="0.3">
      <c r="A8858" s="1">
        <v>122.9517146111</v>
      </c>
      <c r="B8858" s="1">
        <v>-42.05164410746</v>
      </c>
      <c r="C8858" s="1" t="s">
        <v>12</v>
      </c>
      <c r="D8858" s="2" t="s">
        <v>8872</v>
      </c>
      <c r="E8858" s="1">
        <v>4.7644091</v>
      </c>
      <c r="F8858" s="1">
        <v>4.5930000000000002E-5</v>
      </c>
      <c r="G8858" s="1">
        <v>14.788399999999999</v>
      </c>
      <c r="H8858" s="1">
        <v>5.0000000000000001E-4</v>
      </c>
    </row>
    <row r="8859" spans="1:8" x14ac:dyDescent="0.3">
      <c r="A8859" s="1">
        <v>122.20645616572</v>
      </c>
      <c r="B8859" s="1">
        <v>-41.756684220689998</v>
      </c>
      <c r="C8859" s="1" t="s">
        <v>12</v>
      </c>
      <c r="D8859" s="2" t="s">
        <v>8873</v>
      </c>
      <c r="E8859" s="1" t="s">
        <v>15</v>
      </c>
      <c r="F8859" s="1" t="s">
        <v>16</v>
      </c>
      <c r="G8859" s="1">
        <v>18.027799999999999</v>
      </c>
      <c r="H8859" s="1">
        <v>1E-3</v>
      </c>
    </row>
    <row r="8860" spans="1:8" x14ac:dyDescent="0.3">
      <c r="A8860" s="1">
        <v>122.44603713491</v>
      </c>
      <c r="B8860" s="1">
        <v>-45.354604373870004</v>
      </c>
      <c r="C8860" s="1" t="s">
        <v>17</v>
      </c>
      <c r="D8860" s="2" t="s">
        <v>8874</v>
      </c>
      <c r="E8860" s="1">
        <v>2.5512050400000001</v>
      </c>
      <c r="F8860" s="1">
        <v>1.56E-5</v>
      </c>
      <c r="G8860" s="1">
        <v>15.8408</v>
      </c>
      <c r="H8860" s="1">
        <v>1E-3</v>
      </c>
    </row>
    <row r="8861" spans="1:8" x14ac:dyDescent="0.3">
      <c r="A8861" s="1">
        <v>122.93820315327</v>
      </c>
      <c r="B8861" s="1">
        <v>-44.172103803090003</v>
      </c>
      <c r="C8861" s="1" t="s">
        <v>12</v>
      </c>
      <c r="D8861" s="2" t="s">
        <v>8875</v>
      </c>
      <c r="E8861" s="1">
        <v>2.54077983</v>
      </c>
      <c r="F8861" s="1">
        <v>6.1099999999999999E-6</v>
      </c>
      <c r="G8861" s="1">
        <v>14.991899999999999</v>
      </c>
      <c r="H8861" s="1">
        <v>2.9999999999999997E-4</v>
      </c>
    </row>
    <row r="8862" spans="1:8" x14ac:dyDescent="0.3">
      <c r="A8862" s="1">
        <v>128.16222906100001</v>
      </c>
      <c r="B8862" s="1">
        <v>-46.790471671870002</v>
      </c>
      <c r="C8862" s="1" t="s">
        <v>12</v>
      </c>
      <c r="D8862" s="2" t="s">
        <v>8876</v>
      </c>
      <c r="E8862" s="1">
        <v>2.3660045099999998</v>
      </c>
      <c r="F8862" s="1">
        <v>4.9639999999999999E-5</v>
      </c>
      <c r="G8862" s="1">
        <v>15.356999999999999</v>
      </c>
      <c r="H8862" s="1">
        <v>9.1999999999999998E-3</v>
      </c>
    </row>
    <row r="8863" spans="1:8" x14ac:dyDescent="0.3">
      <c r="A8863" s="1">
        <v>118.64619572172001</v>
      </c>
      <c r="B8863" s="1">
        <v>-45.21829616974</v>
      </c>
      <c r="C8863" s="1" t="s">
        <v>12</v>
      </c>
      <c r="D8863" s="2" t="s">
        <v>8877</v>
      </c>
      <c r="E8863" s="1">
        <v>10.82331452</v>
      </c>
      <c r="F8863" s="1">
        <v>4.1616999999999999E-4</v>
      </c>
      <c r="G8863" s="1">
        <v>17.090900000000001</v>
      </c>
      <c r="H8863" s="1">
        <v>5.0000000000000001E-4</v>
      </c>
    </row>
    <row r="8864" spans="1:8" x14ac:dyDescent="0.3">
      <c r="A8864" s="1">
        <v>122.49124383294</v>
      </c>
      <c r="B8864" s="1">
        <v>-41.542439790549999</v>
      </c>
      <c r="C8864" s="1" t="s">
        <v>12</v>
      </c>
      <c r="D8864" s="2" t="s">
        <v>8878</v>
      </c>
      <c r="E8864" s="1" t="s">
        <v>15</v>
      </c>
      <c r="F8864" s="1" t="s">
        <v>16</v>
      </c>
      <c r="G8864" s="1">
        <v>15.043799999999999</v>
      </c>
      <c r="H8864" s="1">
        <v>2.0000000000000001E-4</v>
      </c>
    </row>
    <row r="8865" spans="1:8" x14ac:dyDescent="0.3">
      <c r="A8865" s="1">
        <v>125.52706262258999</v>
      </c>
      <c r="B8865" s="1">
        <v>-47.303948277209997</v>
      </c>
      <c r="C8865" s="1" t="s">
        <v>17</v>
      </c>
      <c r="D8865" s="2" t="s">
        <v>8879</v>
      </c>
      <c r="E8865" s="1">
        <v>3.36831149</v>
      </c>
      <c r="F8865" s="1">
        <v>6.8499999999999996E-6</v>
      </c>
      <c r="G8865" s="1">
        <v>14.276</v>
      </c>
      <c r="H8865" s="1">
        <v>1E-4</v>
      </c>
    </row>
    <row r="8866" spans="1:8" x14ac:dyDescent="0.3">
      <c r="A8866" s="1">
        <v>122.99983495921001</v>
      </c>
      <c r="B8866" s="1">
        <v>-46.64431978607</v>
      </c>
      <c r="C8866" s="1" t="s">
        <v>12</v>
      </c>
      <c r="D8866" s="2" t="s">
        <v>8880</v>
      </c>
      <c r="E8866" s="1" t="s">
        <v>15</v>
      </c>
      <c r="F8866" s="1" t="s">
        <v>16</v>
      </c>
      <c r="G8866" s="1">
        <v>5.5303000000000004</v>
      </c>
      <c r="H8866" s="1">
        <v>1.6000000000000001E-3</v>
      </c>
    </row>
    <row r="8867" spans="1:8" x14ac:dyDescent="0.3">
      <c r="A8867" s="1">
        <v>123.41068544946</v>
      </c>
      <c r="B8867" s="1">
        <v>-42.699198021519997</v>
      </c>
      <c r="C8867" s="1" t="s">
        <v>12</v>
      </c>
      <c r="D8867" s="2" t="s">
        <v>8881</v>
      </c>
      <c r="E8867" s="1">
        <v>4.24935434</v>
      </c>
      <c r="F8867" s="1">
        <v>1.912E-5</v>
      </c>
      <c r="G8867" s="1">
        <v>13.6221</v>
      </c>
      <c r="H8867" s="1">
        <v>1E-4</v>
      </c>
    </row>
    <row r="8868" spans="1:8" x14ac:dyDescent="0.3">
      <c r="A8868" s="1">
        <v>132.70396050080001</v>
      </c>
      <c r="B8868" s="1">
        <v>-39.444487787710003</v>
      </c>
      <c r="C8868" s="1" t="s">
        <v>12</v>
      </c>
      <c r="D8868" s="2" t="s">
        <v>8882</v>
      </c>
      <c r="E8868" s="1" t="s">
        <v>15</v>
      </c>
      <c r="F8868" s="1" t="s">
        <v>16</v>
      </c>
      <c r="G8868" s="1">
        <v>12.6412</v>
      </c>
      <c r="H8868" s="1">
        <v>1E-4</v>
      </c>
    </row>
    <row r="8869" spans="1:8" x14ac:dyDescent="0.3">
      <c r="A8869" s="1">
        <v>122.45844689422</v>
      </c>
      <c r="B8869" s="1">
        <v>-43.972721945700002</v>
      </c>
      <c r="C8869" s="1" t="s">
        <v>17</v>
      </c>
      <c r="D8869" s="2" t="s">
        <v>8883</v>
      </c>
      <c r="E8869" s="1">
        <v>2.3421460299999999</v>
      </c>
      <c r="F8869" s="1">
        <v>9.0999999999999993E-6</v>
      </c>
      <c r="G8869" s="1">
        <v>14.331799999999999</v>
      </c>
      <c r="H8869" s="1">
        <v>2.9999999999999997E-4</v>
      </c>
    </row>
    <row r="8870" spans="1:8" x14ac:dyDescent="0.3">
      <c r="A8870" s="1">
        <v>116.03598504823</v>
      </c>
      <c r="B8870" s="1">
        <v>-43.687969501209999</v>
      </c>
      <c r="C8870" s="1" t="s">
        <v>12</v>
      </c>
      <c r="D8870" s="2" t="s">
        <v>8884</v>
      </c>
      <c r="E8870" s="1" t="s">
        <v>15</v>
      </c>
      <c r="F8870" s="1" t="s">
        <v>16</v>
      </c>
      <c r="G8870" s="1">
        <v>14.8179</v>
      </c>
      <c r="H8870" s="1">
        <v>2.0000000000000001E-4</v>
      </c>
    </row>
    <row r="8871" spans="1:8" x14ac:dyDescent="0.3">
      <c r="A8871" s="1">
        <v>119.94882847197999</v>
      </c>
      <c r="B8871" s="1">
        <v>-42.028384665479997</v>
      </c>
      <c r="C8871" s="1" t="s">
        <v>12</v>
      </c>
      <c r="D8871" s="2" t="s">
        <v>8885</v>
      </c>
      <c r="E8871" s="1">
        <v>4.5470595100000004</v>
      </c>
      <c r="F8871" s="1">
        <v>1.749E-5</v>
      </c>
      <c r="G8871" s="1">
        <v>13.9048</v>
      </c>
      <c r="H8871" s="1">
        <v>1E-4</v>
      </c>
    </row>
    <row r="8872" spans="1:8" x14ac:dyDescent="0.3">
      <c r="A8872" s="1">
        <v>125.97858005081</v>
      </c>
      <c r="B8872" s="1">
        <v>-47.254899486959999</v>
      </c>
      <c r="C8872" s="1" t="s">
        <v>12</v>
      </c>
      <c r="D8872" s="2" t="s">
        <v>8886</v>
      </c>
      <c r="E8872" s="1">
        <v>1.83399143</v>
      </c>
      <c r="F8872" s="1">
        <v>5.57E-6</v>
      </c>
      <c r="G8872" s="1">
        <v>15.201499999999999</v>
      </c>
      <c r="H8872" s="1">
        <v>2.0000000000000001E-4</v>
      </c>
    </row>
    <row r="8873" spans="1:8" x14ac:dyDescent="0.3">
      <c r="A8873" s="1">
        <v>126.7479039063</v>
      </c>
      <c r="B8873" s="1">
        <v>-46.552460395280001</v>
      </c>
      <c r="C8873" s="1" t="s">
        <v>12</v>
      </c>
      <c r="D8873" s="2" t="s">
        <v>8887</v>
      </c>
      <c r="E8873" s="1" t="s">
        <v>15</v>
      </c>
      <c r="F8873" s="1" t="s">
        <v>16</v>
      </c>
      <c r="G8873" s="1">
        <v>14.407500000000001</v>
      </c>
      <c r="H8873" s="1">
        <v>1E-4</v>
      </c>
    </row>
    <row r="8874" spans="1:8" x14ac:dyDescent="0.3">
      <c r="A8874" s="1">
        <v>262.95367233296997</v>
      </c>
      <c r="B8874" s="1">
        <v>-48.297460518089999</v>
      </c>
      <c r="C8874" s="1" t="s">
        <v>12</v>
      </c>
      <c r="D8874" s="2" t="s">
        <v>8888</v>
      </c>
      <c r="E8874" s="1">
        <v>14.23137646</v>
      </c>
      <c r="F8874" s="1">
        <v>7.6031000000000004E-4</v>
      </c>
      <c r="G8874" s="1">
        <v>16.9438</v>
      </c>
      <c r="H8874" s="1">
        <v>6.9999999999999999E-4</v>
      </c>
    </row>
    <row r="8875" spans="1:8" x14ac:dyDescent="0.3">
      <c r="A8875" s="1">
        <v>265.39352647674002</v>
      </c>
      <c r="B8875" s="1">
        <v>-48.91009914264</v>
      </c>
      <c r="C8875" s="1" t="s">
        <v>17</v>
      </c>
      <c r="D8875" s="2" t="s">
        <v>8889</v>
      </c>
      <c r="E8875" s="1">
        <v>10.52965053</v>
      </c>
      <c r="F8875" s="1">
        <v>6.9049999999999998E-5</v>
      </c>
      <c r="G8875" s="1">
        <v>12.147500000000001</v>
      </c>
      <c r="H8875" s="1">
        <v>2.9999999999999997E-4</v>
      </c>
    </row>
    <row r="8876" spans="1:8" x14ac:dyDescent="0.3">
      <c r="A8876" s="1">
        <v>88.504331589390006</v>
      </c>
      <c r="B8876" s="1">
        <v>-69.839972619839997</v>
      </c>
      <c r="C8876" s="1" t="s">
        <v>12</v>
      </c>
      <c r="D8876" s="2" t="s">
        <v>8890</v>
      </c>
      <c r="E8876" s="1" t="s">
        <v>15</v>
      </c>
      <c r="F8876" s="1" t="s">
        <v>16</v>
      </c>
      <c r="G8876" s="1">
        <v>14.7056</v>
      </c>
      <c r="H8876" s="1">
        <v>2.0000000000000001E-4</v>
      </c>
    </row>
    <row r="8877" spans="1:8" x14ac:dyDescent="0.3">
      <c r="A8877" s="1">
        <v>87.936006267180005</v>
      </c>
      <c r="B8877" s="1">
        <v>-69.767293610560003</v>
      </c>
      <c r="C8877" s="1" t="s">
        <v>12</v>
      </c>
      <c r="D8877" s="2" t="s">
        <v>8891</v>
      </c>
      <c r="E8877" s="1" t="s">
        <v>15</v>
      </c>
      <c r="F8877" s="1" t="s">
        <v>16</v>
      </c>
      <c r="G8877" s="1">
        <v>15.678900000000001</v>
      </c>
      <c r="H8877" s="1">
        <v>2.0000000000000001E-4</v>
      </c>
    </row>
    <row r="8878" spans="1:8" x14ac:dyDescent="0.3">
      <c r="A8878" s="1">
        <v>88.397553306320006</v>
      </c>
      <c r="B8878" s="1">
        <v>-69.53522635601</v>
      </c>
      <c r="C8878" s="1" t="s">
        <v>12</v>
      </c>
      <c r="D8878" s="2" t="s">
        <v>8892</v>
      </c>
      <c r="E8878" s="1">
        <v>3.4254513100000001</v>
      </c>
      <c r="F8878" s="1">
        <v>6.8399999999999997E-6</v>
      </c>
      <c r="G8878" s="1">
        <v>15.799200000000001</v>
      </c>
      <c r="H8878" s="1">
        <v>2.9999999999999997E-4</v>
      </c>
    </row>
    <row r="8879" spans="1:8" x14ac:dyDescent="0.3">
      <c r="A8879" s="1">
        <v>88.32250668012</v>
      </c>
      <c r="B8879" s="1">
        <v>-69.501391572990002</v>
      </c>
      <c r="C8879" s="1" t="s">
        <v>12</v>
      </c>
      <c r="D8879" s="2" t="s">
        <v>8893</v>
      </c>
      <c r="E8879" s="1" t="s">
        <v>15</v>
      </c>
      <c r="F8879" s="1" t="s">
        <v>16</v>
      </c>
      <c r="G8879" s="1">
        <v>14.754899999999999</v>
      </c>
      <c r="H8879" s="1">
        <v>2.0000000000000001E-4</v>
      </c>
    </row>
    <row r="8880" spans="1:8" x14ac:dyDescent="0.3">
      <c r="A8880" s="1">
        <v>88.013770110270002</v>
      </c>
      <c r="B8880" s="1">
        <v>-69.451582284750003</v>
      </c>
      <c r="C8880" s="1" t="s">
        <v>12</v>
      </c>
      <c r="D8880" s="2" t="s">
        <v>8894</v>
      </c>
      <c r="E8880" s="1" t="s">
        <v>15</v>
      </c>
      <c r="F8880" s="1" t="s">
        <v>16</v>
      </c>
      <c r="G8880" s="1">
        <v>16.089700000000001</v>
      </c>
      <c r="H8880" s="1">
        <v>2.9999999999999997E-4</v>
      </c>
    </row>
    <row r="8881" spans="1:8" x14ac:dyDescent="0.3">
      <c r="A8881" s="1">
        <v>87.86058361389</v>
      </c>
      <c r="B8881" s="1">
        <v>-69.062119028620003</v>
      </c>
      <c r="C8881" s="1" t="s">
        <v>12</v>
      </c>
      <c r="D8881" s="2" t="s">
        <v>8895</v>
      </c>
      <c r="E8881" s="1" t="s">
        <v>15</v>
      </c>
      <c r="F8881" s="1" t="s">
        <v>16</v>
      </c>
      <c r="G8881" s="1">
        <v>15.494</v>
      </c>
      <c r="H8881" s="1">
        <v>4.0000000000000002E-4</v>
      </c>
    </row>
    <row r="8882" spans="1:8" x14ac:dyDescent="0.3">
      <c r="A8882" s="1">
        <v>86.421366438199996</v>
      </c>
      <c r="B8882" s="1">
        <v>-69.931358594510002</v>
      </c>
      <c r="C8882" s="1" t="s">
        <v>12</v>
      </c>
      <c r="D8882" s="2" t="s">
        <v>8896</v>
      </c>
      <c r="E8882" s="1">
        <v>2.8458691300000001</v>
      </c>
      <c r="F8882" s="1">
        <v>2.7529999999999999E-5</v>
      </c>
      <c r="G8882" s="1">
        <v>16.252300000000002</v>
      </c>
      <c r="H8882" s="1">
        <v>5.0000000000000001E-4</v>
      </c>
    </row>
    <row r="8883" spans="1:8" x14ac:dyDescent="0.3">
      <c r="A8883" s="1">
        <v>85.595883743100003</v>
      </c>
      <c r="B8883" s="1">
        <v>-69.856127463630003</v>
      </c>
      <c r="C8883" s="1" t="s">
        <v>12</v>
      </c>
      <c r="D8883" s="2" t="s">
        <v>8897</v>
      </c>
      <c r="E8883" s="1" t="s">
        <v>15</v>
      </c>
      <c r="F8883" s="1" t="s">
        <v>16</v>
      </c>
      <c r="G8883" s="1">
        <v>15.6729</v>
      </c>
      <c r="H8883" s="1">
        <v>2.0000000000000001E-4</v>
      </c>
    </row>
    <row r="8884" spans="1:8" x14ac:dyDescent="0.3">
      <c r="A8884" s="1">
        <v>85.618748265180002</v>
      </c>
      <c r="B8884" s="1">
        <v>-69.782316527739994</v>
      </c>
      <c r="C8884" s="1" t="s">
        <v>12</v>
      </c>
      <c r="D8884" s="2" t="s">
        <v>8898</v>
      </c>
      <c r="E8884" s="1">
        <v>1.2858873099999999</v>
      </c>
      <c r="F8884" s="1">
        <v>5.1699999999999996E-6</v>
      </c>
      <c r="G8884" s="1">
        <v>16.340800000000002</v>
      </c>
      <c r="H8884" s="1">
        <v>8.0000000000000004E-4</v>
      </c>
    </row>
    <row r="8885" spans="1:8" x14ac:dyDescent="0.3">
      <c r="A8885" s="1">
        <v>85.400988384309997</v>
      </c>
      <c r="B8885" s="1">
        <v>-69.693618567369995</v>
      </c>
      <c r="C8885" s="1" t="s">
        <v>12</v>
      </c>
      <c r="D8885" s="2" t="s">
        <v>8899</v>
      </c>
      <c r="E8885" s="1">
        <v>20.313097549999998</v>
      </c>
      <c r="F8885" s="1">
        <v>5.1181999999999996E-4</v>
      </c>
      <c r="G8885" s="1">
        <v>14.034800000000001</v>
      </c>
      <c r="H8885" s="1">
        <v>2.9999999999999997E-4</v>
      </c>
    </row>
    <row r="8886" spans="1:8" x14ac:dyDescent="0.3">
      <c r="A8886" s="1">
        <v>86.336446617649997</v>
      </c>
      <c r="B8886" s="1">
        <v>-69.651496082989993</v>
      </c>
      <c r="C8886" s="1" t="s">
        <v>12</v>
      </c>
      <c r="D8886" s="2" t="s">
        <v>8900</v>
      </c>
      <c r="E8886" s="1" t="s">
        <v>15</v>
      </c>
      <c r="F8886" s="1" t="s">
        <v>16</v>
      </c>
      <c r="G8886" s="1">
        <v>16.731300000000001</v>
      </c>
      <c r="H8886" s="1">
        <v>4.0000000000000002E-4</v>
      </c>
    </row>
    <row r="8887" spans="1:8" x14ac:dyDescent="0.3">
      <c r="A8887" s="1">
        <v>86.250901368140006</v>
      </c>
      <c r="B8887" s="1">
        <v>-69.605966553510001</v>
      </c>
      <c r="C8887" s="1" t="s">
        <v>17</v>
      </c>
      <c r="D8887" s="2" t="s">
        <v>8901</v>
      </c>
      <c r="E8887" s="1">
        <v>14.8803883</v>
      </c>
      <c r="F8887" s="1">
        <v>4.6188000000000002E-4</v>
      </c>
      <c r="G8887" s="1">
        <v>17.3108</v>
      </c>
      <c r="H8887" s="1">
        <v>6.9999999999999999E-4</v>
      </c>
    </row>
    <row r="8888" spans="1:8" x14ac:dyDescent="0.3">
      <c r="A8888" s="1">
        <v>86.430363743160001</v>
      </c>
      <c r="B8888" s="1">
        <v>-69.487326064819996</v>
      </c>
      <c r="C8888" s="1" t="s">
        <v>12</v>
      </c>
      <c r="D8888" s="2" t="s">
        <v>8902</v>
      </c>
      <c r="E8888" s="1">
        <v>3.1294522699999998</v>
      </c>
      <c r="F8888" s="1">
        <v>1.8499999999999999E-5</v>
      </c>
      <c r="G8888" s="1">
        <v>16.228899999999999</v>
      </c>
      <c r="H8888" s="1">
        <v>1.2999999999999999E-3</v>
      </c>
    </row>
    <row r="8889" spans="1:8" x14ac:dyDescent="0.3">
      <c r="A8889" s="1">
        <v>85.307100285399997</v>
      </c>
      <c r="B8889" s="1">
        <v>-69.064398173529995</v>
      </c>
      <c r="C8889" s="1" t="s">
        <v>12</v>
      </c>
      <c r="D8889" s="2" t="s">
        <v>8903</v>
      </c>
      <c r="E8889" s="1">
        <v>11.44342389</v>
      </c>
      <c r="F8889" s="1">
        <v>5.308E-5</v>
      </c>
      <c r="G8889" s="1">
        <v>14.370200000000001</v>
      </c>
      <c r="H8889" s="1">
        <v>6.9999999999999999E-4</v>
      </c>
    </row>
    <row r="8890" spans="1:8" x14ac:dyDescent="0.3">
      <c r="A8890" s="1">
        <v>84.010834951869995</v>
      </c>
      <c r="B8890" s="1">
        <v>-69.454440365509996</v>
      </c>
      <c r="C8890" s="1" t="s">
        <v>17</v>
      </c>
      <c r="D8890" s="2" t="s">
        <v>8904</v>
      </c>
      <c r="E8890" s="1">
        <v>14.324377070000001</v>
      </c>
      <c r="F8890" s="1">
        <v>2.0322E-4</v>
      </c>
      <c r="G8890" s="1">
        <v>16.800899999999999</v>
      </c>
      <c r="H8890" s="1">
        <v>4.0000000000000002E-4</v>
      </c>
    </row>
    <row r="8891" spans="1:8" x14ac:dyDescent="0.3">
      <c r="A8891" s="1">
        <v>85.020012320239999</v>
      </c>
      <c r="B8891" s="1">
        <v>-69.371100684370006</v>
      </c>
      <c r="C8891" s="1" t="s">
        <v>12</v>
      </c>
      <c r="D8891" s="2" t="s">
        <v>8905</v>
      </c>
      <c r="E8891" s="1">
        <v>3.3850997399999998</v>
      </c>
      <c r="F8891" s="1">
        <v>4.2259999999999999E-5</v>
      </c>
      <c r="G8891" s="1">
        <v>16.168199999999999</v>
      </c>
      <c r="H8891" s="1">
        <v>5.0000000000000001E-4</v>
      </c>
    </row>
    <row r="8892" spans="1:8" x14ac:dyDescent="0.3">
      <c r="A8892" s="1">
        <v>86.472495368300002</v>
      </c>
      <c r="B8892" s="1">
        <v>-69.196955282139996</v>
      </c>
      <c r="C8892" s="1" t="s">
        <v>12</v>
      </c>
      <c r="D8892" s="2" t="s">
        <v>8906</v>
      </c>
      <c r="E8892" s="1">
        <v>3.1894604800000002</v>
      </c>
      <c r="F8892" s="1">
        <v>3.3420000000000002E-5</v>
      </c>
      <c r="G8892" s="1">
        <v>16.463799999999999</v>
      </c>
      <c r="H8892" s="1">
        <v>5.9999999999999995E-4</v>
      </c>
    </row>
    <row r="8893" spans="1:8" x14ac:dyDescent="0.3">
      <c r="A8893" s="1">
        <v>86.041129372450001</v>
      </c>
      <c r="B8893" s="1">
        <v>-69.208518444139997</v>
      </c>
      <c r="C8893" s="1" t="s">
        <v>12</v>
      </c>
      <c r="D8893" s="2" t="s">
        <v>8907</v>
      </c>
      <c r="E8893" s="1">
        <v>5.2094897600000003</v>
      </c>
      <c r="F8893" s="1">
        <v>5.397E-5</v>
      </c>
      <c r="G8893" s="1">
        <v>15.298400000000001</v>
      </c>
      <c r="H8893" s="1">
        <v>2.0000000000000001E-4</v>
      </c>
    </row>
    <row r="8894" spans="1:8" x14ac:dyDescent="0.3">
      <c r="A8894" s="1">
        <v>85.532992659800001</v>
      </c>
      <c r="B8894" s="1">
        <v>-69.005344455740001</v>
      </c>
      <c r="C8894" s="1" t="s">
        <v>12</v>
      </c>
      <c r="D8894" s="2" t="s">
        <v>8908</v>
      </c>
      <c r="E8894" s="1">
        <v>7.8765900699999998</v>
      </c>
      <c r="F8894" s="1">
        <v>6.1099999999999994E-5</v>
      </c>
      <c r="G8894" s="1">
        <v>15.1317</v>
      </c>
      <c r="H8894" s="1">
        <v>2.0000000000000001E-4</v>
      </c>
    </row>
    <row r="8895" spans="1:8" x14ac:dyDescent="0.3">
      <c r="A8895" s="1">
        <v>85.803676365010006</v>
      </c>
      <c r="B8895" s="1">
        <v>-68.565866277360001</v>
      </c>
      <c r="C8895" s="1" t="s">
        <v>17</v>
      </c>
      <c r="D8895" s="2" t="s">
        <v>8909</v>
      </c>
      <c r="E8895" s="1">
        <v>30.603631440000001</v>
      </c>
      <c r="F8895" s="1">
        <v>3.4207399999999998E-3</v>
      </c>
      <c r="G8895" s="1">
        <v>14.8674</v>
      </c>
      <c r="H8895" s="1">
        <v>3.8E-3</v>
      </c>
    </row>
    <row r="8896" spans="1:8" x14ac:dyDescent="0.3">
      <c r="A8896" s="1">
        <v>86.087954543560002</v>
      </c>
      <c r="B8896" s="1">
        <v>-68.549371756870002</v>
      </c>
      <c r="C8896" s="1" t="s">
        <v>12</v>
      </c>
      <c r="D8896" s="2" t="s">
        <v>8910</v>
      </c>
      <c r="E8896" s="1">
        <v>4.4727102299999997</v>
      </c>
      <c r="F8896" s="1">
        <v>2.472E-5</v>
      </c>
      <c r="G8896" s="1">
        <v>16.324999999999999</v>
      </c>
      <c r="H8896" s="1">
        <v>2.9999999999999997E-4</v>
      </c>
    </row>
    <row r="8897" spans="1:8" x14ac:dyDescent="0.3">
      <c r="A8897" s="1">
        <v>88.416188171390004</v>
      </c>
      <c r="B8897" s="1">
        <v>-69.933114402960001</v>
      </c>
      <c r="C8897" s="1" t="s">
        <v>12</v>
      </c>
      <c r="D8897" s="2" t="s">
        <v>8911</v>
      </c>
      <c r="E8897" s="1">
        <v>2.6985828500000002</v>
      </c>
      <c r="F8897" s="1">
        <v>9.6600000000000007E-6</v>
      </c>
      <c r="G8897" s="1">
        <v>15.872199999999999</v>
      </c>
      <c r="H8897" s="1">
        <v>4.0000000000000002E-4</v>
      </c>
    </row>
    <row r="8898" spans="1:8" x14ac:dyDescent="0.3">
      <c r="A8898" s="1">
        <v>87.652337536809995</v>
      </c>
      <c r="B8898" s="1">
        <v>-70.16140693442</v>
      </c>
      <c r="C8898" s="1" t="s">
        <v>12</v>
      </c>
      <c r="D8898" s="2" t="s">
        <v>8912</v>
      </c>
      <c r="E8898" s="1">
        <v>4.3341443100000001</v>
      </c>
      <c r="F8898" s="1">
        <v>2.0089999999999999E-5</v>
      </c>
      <c r="G8898" s="1">
        <v>15.5718</v>
      </c>
      <c r="H8898" s="1">
        <v>5.9999999999999995E-4</v>
      </c>
    </row>
    <row r="8899" spans="1:8" x14ac:dyDescent="0.3">
      <c r="A8899" s="1">
        <v>87.061993464319997</v>
      </c>
      <c r="B8899" s="1">
        <v>-70.207626172410002</v>
      </c>
      <c r="C8899" s="1" t="s">
        <v>12</v>
      </c>
      <c r="D8899" s="2" t="s">
        <v>8913</v>
      </c>
      <c r="E8899" s="1">
        <v>2.5296497900000001</v>
      </c>
      <c r="F8899" s="1">
        <v>5.4099999999999999E-6</v>
      </c>
      <c r="G8899" s="1">
        <v>16.125299999999999</v>
      </c>
      <c r="H8899" s="1">
        <v>2.9999999999999997E-4</v>
      </c>
    </row>
    <row r="8900" spans="1:8" x14ac:dyDescent="0.3">
      <c r="A8900" s="1">
        <v>86.894236436290001</v>
      </c>
      <c r="B8900" s="1">
        <v>-70.086539168689995</v>
      </c>
      <c r="C8900" s="1" t="s">
        <v>12</v>
      </c>
      <c r="D8900" s="2" t="s">
        <v>8914</v>
      </c>
      <c r="E8900" s="1">
        <v>2.5889534799999998</v>
      </c>
      <c r="F8900" s="1">
        <v>3.5120000000000003E-5</v>
      </c>
      <c r="G8900" s="1">
        <v>16.376000000000001</v>
      </c>
      <c r="H8900" s="1">
        <v>4.0000000000000002E-4</v>
      </c>
    </row>
    <row r="8901" spans="1:8" x14ac:dyDescent="0.3">
      <c r="A8901" s="1">
        <v>87.737786212900005</v>
      </c>
      <c r="B8901" s="1">
        <v>-69.675263389950004</v>
      </c>
      <c r="C8901" s="1" t="s">
        <v>12</v>
      </c>
      <c r="D8901" s="2" t="s">
        <v>8915</v>
      </c>
      <c r="E8901" s="1">
        <v>6.8384855499999997</v>
      </c>
      <c r="F8901" s="1">
        <v>8.6199999999999995E-5</v>
      </c>
      <c r="G8901" s="1">
        <v>15.013500000000001</v>
      </c>
      <c r="H8901" s="1">
        <v>8.9999999999999998E-4</v>
      </c>
    </row>
    <row r="8902" spans="1:8" x14ac:dyDescent="0.3">
      <c r="A8902" s="1">
        <v>87.45289864611</v>
      </c>
      <c r="B8902" s="1">
        <v>-69.720943084780004</v>
      </c>
      <c r="C8902" s="1" t="s">
        <v>12</v>
      </c>
      <c r="D8902" s="2" t="s">
        <v>8916</v>
      </c>
      <c r="E8902" s="1" t="s">
        <v>15</v>
      </c>
      <c r="F8902" s="1" t="s">
        <v>16</v>
      </c>
      <c r="G8902" s="1">
        <v>17.442900000000002</v>
      </c>
      <c r="H8902" s="1">
        <v>4.0000000000000002E-4</v>
      </c>
    </row>
    <row r="8903" spans="1:8" x14ac:dyDescent="0.3">
      <c r="A8903" s="1">
        <v>87.546275084780007</v>
      </c>
      <c r="B8903" s="1">
        <v>-69.68941804664</v>
      </c>
      <c r="C8903" s="1" t="s">
        <v>12</v>
      </c>
      <c r="D8903" s="2" t="s">
        <v>8917</v>
      </c>
      <c r="E8903" s="1">
        <v>3.4687562299999999</v>
      </c>
      <c r="F8903" s="1">
        <v>2.817E-5</v>
      </c>
      <c r="G8903" s="1">
        <v>15.809799999999999</v>
      </c>
      <c r="H8903" s="1">
        <v>4.0000000000000002E-4</v>
      </c>
    </row>
    <row r="8904" spans="1:8" x14ac:dyDescent="0.3">
      <c r="A8904" s="1">
        <v>88.13545186847</v>
      </c>
      <c r="B8904" s="1">
        <v>-69.603932962149997</v>
      </c>
      <c r="C8904" s="1" t="s">
        <v>12</v>
      </c>
      <c r="D8904" s="2" t="s">
        <v>8918</v>
      </c>
      <c r="E8904" s="1">
        <v>4.2756030799999998</v>
      </c>
      <c r="F8904" s="1">
        <v>3.2979999999999999E-5</v>
      </c>
      <c r="G8904" s="1">
        <v>15.741400000000001</v>
      </c>
      <c r="H8904" s="1">
        <v>2.0000000000000001E-4</v>
      </c>
    </row>
    <row r="8905" spans="1:8" x14ac:dyDescent="0.3">
      <c r="A8905" s="1">
        <v>88.282821905069994</v>
      </c>
      <c r="B8905" s="1">
        <v>-69.506118161510003</v>
      </c>
      <c r="C8905" s="1" t="s">
        <v>12</v>
      </c>
      <c r="D8905" s="2" t="s">
        <v>8919</v>
      </c>
      <c r="E8905" s="1">
        <v>7.6400532400000003</v>
      </c>
      <c r="F8905" s="1">
        <v>4.4690000000000001E-5</v>
      </c>
      <c r="G8905" s="1">
        <v>14.6075</v>
      </c>
      <c r="H8905" s="1">
        <v>1E-4</v>
      </c>
    </row>
    <row r="8906" spans="1:8" x14ac:dyDescent="0.3">
      <c r="A8906" s="1">
        <v>87.306505403160003</v>
      </c>
      <c r="B8906" s="1">
        <v>-69.377962794919995</v>
      </c>
      <c r="C8906" s="1" t="s">
        <v>12</v>
      </c>
      <c r="D8906" s="2" t="s">
        <v>8920</v>
      </c>
      <c r="E8906" s="1">
        <v>4.7882635899999997</v>
      </c>
      <c r="F8906" s="1">
        <v>4.973E-5</v>
      </c>
      <c r="G8906" s="1">
        <v>16.094899999999999</v>
      </c>
      <c r="H8906" s="1">
        <v>2.9999999999999997E-4</v>
      </c>
    </row>
    <row r="8907" spans="1:8" x14ac:dyDescent="0.3">
      <c r="A8907" s="1">
        <v>86.884025861949993</v>
      </c>
      <c r="B8907" s="1">
        <v>-68.927165574789996</v>
      </c>
      <c r="C8907" s="1" t="s">
        <v>12</v>
      </c>
      <c r="D8907" s="2" t="s">
        <v>8921</v>
      </c>
      <c r="E8907" s="1">
        <v>4.3921223300000003</v>
      </c>
      <c r="F8907" s="1">
        <v>3.3859999999999998E-5</v>
      </c>
      <c r="G8907" s="1">
        <v>15.2683</v>
      </c>
      <c r="H8907" s="1">
        <v>1.4E-3</v>
      </c>
    </row>
    <row r="8908" spans="1:8" x14ac:dyDescent="0.3">
      <c r="A8908" s="1">
        <v>86.507373968739998</v>
      </c>
      <c r="B8908" s="1">
        <v>-69.758204018870003</v>
      </c>
      <c r="C8908" s="1" t="s">
        <v>17</v>
      </c>
      <c r="D8908" s="2" t="s">
        <v>8922</v>
      </c>
      <c r="E8908" s="1">
        <v>2.4046210299999999</v>
      </c>
      <c r="F8908" s="1">
        <v>2.4980000000000001E-5</v>
      </c>
      <c r="G8908" s="1">
        <v>18.392099999999999</v>
      </c>
      <c r="H8908" s="1">
        <v>1.1999999999999999E-3</v>
      </c>
    </row>
    <row r="8909" spans="1:8" x14ac:dyDescent="0.3">
      <c r="A8909" s="1">
        <v>85.182602662869996</v>
      </c>
      <c r="B8909" s="1">
        <v>-69.657767901819994</v>
      </c>
      <c r="C8909" s="1" t="s">
        <v>12</v>
      </c>
      <c r="D8909" s="2" t="s">
        <v>8923</v>
      </c>
      <c r="E8909" s="1">
        <v>2.4213627099999999</v>
      </c>
      <c r="F8909" s="1">
        <v>1.8490000000000001E-5</v>
      </c>
      <c r="G8909" s="1">
        <v>16.534500000000001</v>
      </c>
      <c r="H8909" s="1">
        <v>2.9999999999999997E-4</v>
      </c>
    </row>
    <row r="8910" spans="1:8" x14ac:dyDescent="0.3">
      <c r="A8910" s="1">
        <v>85.186983845469996</v>
      </c>
      <c r="B8910" s="1">
        <v>-69.45585592834</v>
      </c>
      <c r="C8910" s="1" t="s">
        <v>12</v>
      </c>
      <c r="D8910" s="2" t="s">
        <v>8924</v>
      </c>
      <c r="E8910" s="1">
        <v>4.3212754999999996</v>
      </c>
      <c r="F8910" s="1">
        <v>5.0869999999999999E-5</v>
      </c>
      <c r="G8910" s="1">
        <v>15.898899999999999</v>
      </c>
      <c r="H8910" s="1">
        <v>4.0000000000000002E-4</v>
      </c>
    </row>
    <row r="8911" spans="1:8" x14ac:dyDescent="0.3">
      <c r="A8911" s="1">
        <v>86.257384317369997</v>
      </c>
      <c r="B8911" s="1">
        <v>-69.492251025719995</v>
      </c>
      <c r="C8911" s="1" t="s">
        <v>12</v>
      </c>
      <c r="D8911" s="2" t="s">
        <v>8925</v>
      </c>
      <c r="E8911" s="1" t="s">
        <v>15</v>
      </c>
      <c r="F8911" s="1" t="s">
        <v>16</v>
      </c>
      <c r="G8911" s="1">
        <v>15.810700000000001</v>
      </c>
      <c r="H8911" s="1">
        <v>2.9999999999999997E-4</v>
      </c>
    </row>
    <row r="8912" spans="1:8" x14ac:dyDescent="0.3">
      <c r="A8912" s="1">
        <v>86.114500374290003</v>
      </c>
      <c r="B8912" s="1">
        <v>-69.525859618970003</v>
      </c>
      <c r="C8912" s="1" t="s">
        <v>12</v>
      </c>
      <c r="D8912" s="2" t="s">
        <v>8926</v>
      </c>
      <c r="E8912" s="1">
        <v>4.29694368</v>
      </c>
      <c r="F8912" s="1">
        <v>2.9090000000000001E-5</v>
      </c>
      <c r="G8912" s="1">
        <v>15.2859</v>
      </c>
      <c r="H8912" s="1">
        <v>1.9E-3</v>
      </c>
    </row>
    <row r="8913" spans="1:8" x14ac:dyDescent="0.3">
      <c r="A8913" s="1">
        <v>86.696934060049998</v>
      </c>
      <c r="B8913" s="1">
        <v>-69.506783608579994</v>
      </c>
      <c r="C8913" s="1" t="s">
        <v>12</v>
      </c>
      <c r="D8913" s="2" t="s">
        <v>8927</v>
      </c>
      <c r="E8913" s="1" t="s">
        <v>15</v>
      </c>
      <c r="F8913" s="1" t="s">
        <v>16</v>
      </c>
      <c r="G8913" s="1">
        <v>16.195900000000002</v>
      </c>
      <c r="H8913" s="1">
        <v>2.9999999999999997E-4</v>
      </c>
    </row>
    <row r="8914" spans="1:8" x14ac:dyDescent="0.3">
      <c r="A8914" s="1">
        <v>86.627644706230001</v>
      </c>
      <c r="B8914" s="1">
        <v>-69.496128225800007</v>
      </c>
      <c r="C8914" s="1" t="s">
        <v>12</v>
      </c>
      <c r="D8914" s="2" t="s">
        <v>8928</v>
      </c>
      <c r="E8914" s="1" t="s">
        <v>15</v>
      </c>
      <c r="F8914" s="1" t="s">
        <v>16</v>
      </c>
      <c r="G8914" s="1">
        <v>16.388500000000001</v>
      </c>
      <c r="H8914" s="1">
        <v>2.9999999999999997E-4</v>
      </c>
    </row>
    <row r="8915" spans="1:8" x14ac:dyDescent="0.3">
      <c r="A8915" s="1">
        <v>86.4946392202</v>
      </c>
      <c r="B8915" s="1">
        <v>-69.499517370820001</v>
      </c>
      <c r="C8915" s="1" t="s">
        <v>12</v>
      </c>
      <c r="D8915" s="2" t="s">
        <v>8929</v>
      </c>
      <c r="E8915" s="1">
        <v>4.2226888300000001</v>
      </c>
      <c r="F8915" s="1">
        <v>3.5349999999999999E-5</v>
      </c>
      <c r="G8915" s="1">
        <v>16.154699999999998</v>
      </c>
      <c r="H8915" s="1">
        <v>2.9999999999999997E-4</v>
      </c>
    </row>
    <row r="8916" spans="1:8" x14ac:dyDescent="0.3">
      <c r="A8916" s="1">
        <v>85.774910857210003</v>
      </c>
      <c r="B8916" s="1">
        <v>-69.490665382009993</v>
      </c>
      <c r="C8916" s="1" t="s">
        <v>12</v>
      </c>
      <c r="D8916" s="2" t="s">
        <v>8930</v>
      </c>
      <c r="E8916" s="1">
        <v>8.5605818800000009</v>
      </c>
      <c r="F8916" s="1">
        <v>8.3440000000000001E-5</v>
      </c>
      <c r="G8916" s="1">
        <v>14.9351</v>
      </c>
      <c r="H8916" s="1">
        <v>4.0000000000000002E-4</v>
      </c>
    </row>
    <row r="8917" spans="1:8" x14ac:dyDescent="0.3">
      <c r="A8917" s="1">
        <v>85.538173303570005</v>
      </c>
      <c r="B8917" s="1">
        <v>-69.207931126689999</v>
      </c>
      <c r="C8917" s="1" t="s">
        <v>12</v>
      </c>
      <c r="D8917" s="2" t="s">
        <v>8931</v>
      </c>
      <c r="E8917" s="1">
        <v>4.0800675399999999</v>
      </c>
      <c r="F8917" s="1">
        <v>1.3560000000000001E-5</v>
      </c>
      <c r="G8917" s="1">
        <v>16.020600000000002</v>
      </c>
      <c r="H8917" s="1">
        <v>4.0000000000000002E-4</v>
      </c>
    </row>
    <row r="8918" spans="1:8" x14ac:dyDescent="0.3">
      <c r="A8918" s="1">
        <v>84.343537020940005</v>
      </c>
      <c r="B8918" s="1">
        <v>-69.483156937169994</v>
      </c>
      <c r="C8918" s="1" t="s">
        <v>12</v>
      </c>
      <c r="D8918" s="2" t="s">
        <v>8932</v>
      </c>
      <c r="E8918" s="1">
        <v>14.2062659</v>
      </c>
      <c r="F8918" s="1">
        <v>5.8239999999999998E-5</v>
      </c>
      <c r="G8918" s="1">
        <v>14.1349</v>
      </c>
      <c r="H8918" s="1">
        <v>2.9999999999999997E-4</v>
      </c>
    </row>
    <row r="8919" spans="1:8" x14ac:dyDescent="0.3">
      <c r="A8919" s="1">
        <v>84.216663238150005</v>
      </c>
      <c r="B8919" s="1">
        <v>-69.369486497210005</v>
      </c>
      <c r="C8919" s="1" t="s">
        <v>12</v>
      </c>
      <c r="D8919" s="2" t="s">
        <v>8933</v>
      </c>
      <c r="E8919" s="1" t="s">
        <v>15</v>
      </c>
      <c r="F8919" s="1" t="s">
        <v>16</v>
      </c>
      <c r="G8919" s="1">
        <v>15.920999999999999</v>
      </c>
      <c r="H8919" s="1">
        <v>2.0000000000000001E-4</v>
      </c>
    </row>
    <row r="8920" spans="1:8" x14ac:dyDescent="0.3">
      <c r="A8920" s="1">
        <v>84.774535932009996</v>
      </c>
      <c r="B8920" s="1">
        <v>-69.126384101490004</v>
      </c>
      <c r="C8920" s="1" t="s">
        <v>12</v>
      </c>
      <c r="D8920" s="2" t="s">
        <v>8934</v>
      </c>
      <c r="E8920" s="1">
        <v>3.5149754600000001</v>
      </c>
      <c r="F8920" s="1">
        <v>2.4709999999999999E-5</v>
      </c>
      <c r="G8920" s="1">
        <v>16.813700000000001</v>
      </c>
      <c r="H8920" s="1">
        <v>5.0000000000000001E-4</v>
      </c>
    </row>
    <row r="8921" spans="1:8" x14ac:dyDescent="0.3">
      <c r="A8921" s="1">
        <v>84.095758583830005</v>
      </c>
      <c r="B8921" s="1">
        <v>-68.816932121250005</v>
      </c>
      <c r="C8921" s="1" t="s">
        <v>12</v>
      </c>
      <c r="D8921" s="2" t="s">
        <v>8935</v>
      </c>
      <c r="E8921" s="1">
        <v>1.1640316399999999</v>
      </c>
      <c r="F8921" s="1">
        <v>1.0740000000000001E-5</v>
      </c>
      <c r="G8921" s="1">
        <v>17.206399999999999</v>
      </c>
      <c r="H8921" s="1">
        <v>1.1000000000000001E-3</v>
      </c>
    </row>
    <row r="8922" spans="1:8" x14ac:dyDescent="0.3">
      <c r="A8922" s="1">
        <v>86.544221113500001</v>
      </c>
      <c r="B8922" s="1">
        <v>-69.281256885830004</v>
      </c>
      <c r="C8922" s="1" t="s">
        <v>12</v>
      </c>
      <c r="D8922" s="2" t="s">
        <v>8936</v>
      </c>
      <c r="E8922" s="1" t="s">
        <v>15</v>
      </c>
      <c r="F8922" s="1" t="s">
        <v>16</v>
      </c>
      <c r="G8922" s="1">
        <v>16.7179</v>
      </c>
      <c r="H8922" s="1">
        <v>5.0000000000000001E-4</v>
      </c>
    </row>
    <row r="8923" spans="1:8" x14ac:dyDescent="0.3">
      <c r="A8923" s="1">
        <v>86.59327789484</v>
      </c>
      <c r="B8923" s="1">
        <v>-69.027968846299999</v>
      </c>
      <c r="C8923" s="1" t="s">
        <v>12</v>
      </c>
      <c r="D8923" s="2" t="s">
        <v>8937</v>
      </c>
      <c r="E8923" s="1">
        <v>4.0186711400000004</v>
      </c>
      <c r="F8923" s="1">
        <v>5.1749999999999997E-5</v>
      </c>
      <c r="G8923" s="1">
        <v>16.538599999999999</v>
      </c>
      <c r="H8923" s="1">
        <v>1.1000000000000001E-3</v>
      </c>
    </row>
    <row r="8924" spans="1:8" x14ac:dyDescent="0.3">
      <c r="A8924" s="1">
        <v>86.216849964830004</v>
      </c>
      <c r="B8924" s="1">
        <v>-68.646138962370003</v>
      </c>
      <c r="C8924" s="1" t="s">
        <v>12</v>
      </c>
      <c r="D8924" s="2" t="s">
        <v>8938</v>
      </c>
      <c r="E8924" s="1">
        <v>4.7098854299999999</v>
      </c>
      <c r="F8924" s="1">
        <v>1.0030000000000001E-5</v>
      </c>
      <c r="G8924" s="1">
        <v>15.438800000000001</v>
      </c>
      <c r="H8924" s="1">
        <v>2.0000000000000001E-4</v>
      </c>
    </row>
    <row r="8925" spans="1:8" x14ac:dyDescent="0.3">
      <c r="A8925" s="1">
        <v>86.14783692796</v>
      </c>
      <c r="B8925" s="1">
        <v>-68.604505507240006</v>
      </c>
      <c r="C8925" s="1" t="s">
        <v>12</v>
      </c>
      <c r="D8925" s="2" t="s">
        <v>8939</v>
      </c>
      <c r="E8925" s="1">
        <v>3.6396884799999998</v>
      </c>
      <c r="F8925" s="1">
        <v>2.2799999999999999E-5</v>
      </c>
      <c r="G8925" s="1">
        <v>15.9445</v>
      </c>
      <c r="H8925" s="1">
        <v>8.9999999999999998E-4</v>
      </c>
    </row>
    <row r="8926" spans="1:8" x14ac:dyDescent="0.3">
      <c r="A8926" s="1">
        <v>87.533269414299994</v>
      </c>
      <c r="B8926" s="1">
        <v>-69.90995073098</v>
      </c>
      <c r="C8926" s="1" t="s">
        <v>12</v>
      </c>
      <c r="D8926" s="2" t="s">
        <v>8940</v>
      </c>
      <c r="E8926" s="1" t="s">
        <v>15</v>
      </c>
      <c r="F8926" s="1" t="s">
        <v>16</v>
      </c>
      <c r="G8926" s="1">
        <v>15.436299999999999</v>
      </c>
      <c r="H8926" s="1">
        <v>2.9999999999999997E-4</v>
      </c>
    </row>
    <row r="8927" spans="1:8" x14ac:dyDescent="0.3">
      <c r="A8927" s="1">
        <v>87.991222786060007</v>
      </c>
      <c r="B8927" s="1">
        <v>-69.880037780790005</v>
      </c>
      <c r="C8927" s="1" t="s">
        <v>12</v>
      </c>
      <c r="D8927" s="2" t="s">
        <v>8941</v>
      </c>
      <c r="E8927" s="1" t="s">
        <v>15</v>
      </c>
      <c r="F8927" s="1" t="s">
        <v>16</v>
      </c>
      <c r="G8927" s="1">
        <v>17.003399999999999</v>
      </c>
      <c r="H8927" s="1">
        <v>4.0000000000000002E-4</v>
      </c>
    </row>
    <row r="8928" spans="1:8" x14ac:dyDescent="0.3">
      <c r="A8928" s="1">
        <v>88.878548567880003</v>
      </c>
      <c r="B8928" s="1">
        <v>-69.472916198959993</v>
      </c>
      <c r="C8928" s="1" t="s">
        <v>12</v>
      </c>
      <c r="D8928" s="2" t="s">
        <v>8942</v>
      </c>
      <c r="E8928" s="1" t="s">
        <v>15</v>
      </c>
      <c r="F8928" s="1" t="s">
        <v>16</v>
      </c>
      <c r="G8928" s="1">
        <v>16.067900000000002</v>
      </c>
      <c r="H8928" s="1">
        <v>4.0000000000000002E-4</v>
      </c>
    </row>
    <row r="8929" spans="1:8" x14ac:dyDescent="0.3">
      <c r="A8929" s="1">
        <v>87.678665109929995</v>
      </c>
      <c r="B8929" s="1">
        <v>-69.600122747550003</v>
      </c>
      <c r="C8929" s="1" t="s">
        <v>12</v>
      </c>
      <c r="D8929" s="2" t="s">
        <v>8943</v>
      </c>
      <c r="E8929" s="1">
        <v>3.97215293</v>
      </c>
      <c r="F8929" s="1">
        <v>7.3200000000000002E-6</v>
      </c>
      <c r="G8929" s="1">
        <v>15.454000000000001</v>
      </c>
      <c r="H8929" s="1">
        <v>2.0000000000000001E-4</v>
      </c>
    </row>
    <row r="8930" spans="1:8" x14ac:dyDescent="0.3">
      <c r="A8930" s="1">
        <v>88.238668299289998</v>
      </c>
      <c r="B8930" s="1">
        <v>-69.487303632769994</v>
      </c>
      <c r="C8930" s="1" t="s">
        <v>12</v>
      </c>
      <c r="D8930" s="2" t="s">
        <v>8944</v>
      </c>
      <c r="E8930" s="1">
        <v>9.1253560199999999</v>
      </c>
      <c r="F8930" s="1">
        <v>1.0435E-4</v>
      </c>
      <c r="G8930" s="1">
        <v>14.7349</v>
      </c>
      <c r="H8930" s="1">
        <v>1E-4</v>
      </c>
    </row>
    <row r="8931" spans="1:8" x14ac:dyDescent="0.3">
      <c r="A8931" s="1">
        <v>88.226760432440003</v>
      </c>
      <c r="B8931" s="1">
        <v>-69.494358291289998</v>
      </c>
      <c r="C8931" s="1" t="s">
        <v>12</v>
      </c>
      <c r="D8931" s="2" t="s">
        <v>8945</v>
      </c>
      <c r="E8931" s="1" t="s">
        <v>15</v>
      </c>
      <c r="F8931" s="1" t="s">
        <v>16</v>
      </c>
      <c r="G8931" s="1">
        <v>15.226900000000001</v>
      </c>
      <c r="H8931" s="1">
        <v>5.9999999999999995E-4</v>
      </c>
    </row>
    <row r="8932" spans="1:8" x14ac:dyDescent="0.3">
      <c r="A8932" s="1">
        <v>87.751793256889997</v>
      </c>
      <c r="B8932" s="1">
        <v>-69.425422069410004</v>
      </c>
      <c r="C8932" s="1" t="s">
        <v>12</v>
      </c>
      <c r="D8932" s="2" t="s">
        <v>8946</v>
      </c>
      <c r="E8932" s="1">
        <v>5.8475958600000002</v>
      </c>
      <c r="F8932" s="1">
        <v>3.7200000000000003E-5</v>
      </c>
      <c r="G8932" s="1">
        <v>15.2529</v>
      </c>
      <c r="H8932" s="1">
        <v>2.0000000000000001E-4</v>
      </c>
    </row>
    <row r="8933" spans="1:8" x14ac:dyDescent="0.3">
      <c r="A8933" s="1">
        <v>87.360831423549996</v>
      </c>
      <c r="B8933" s="1">
        <v>-69.481742581229994</v>
      </c>
      <c r="C8933" s="1" t="s">
        <v>12</v>
      </c>
      <c r="D8933" s="2" t="s">
        <v>8947</v>
      </c>
      <c r="E8933" s="1" t="s">
        <v>15</v>
      </c>
      <c r="F8933" s="1" t="s">
        <v>16</v>
      </c>
      <c r="G8933" s="1">
        <v>16.157599999999999</v>
      </c>
      <c r="H8933" s="1">
        <v>4.0000000000000002E-4</v>
      </c>
    </row>
    <row r="8934" spans="1:8" x14ac:dyDescent="0.3">
      <c r="A8934" s="1">
        <v>86.881055790549993</v>
      </c>
      <c r="B8934" s="1">
        <v>-68.790698063410005</v>
      </c>
      <c r="C8934" s="1" t="s">
        <v>12</v>
      </c>
      <c r="D8934" s="2" t="s">
        <v>8948</v>
      </c>
      <c r="E8934" s="1" t="s">
        <v>15</v>
      </c>
      <c r="F8934" s="1" t="s">
        <v>16</v>
      </c>
      <c r="G8934" s="1">
        <v>15.9862</v>
      </c>
      <c r="H8934" s="1">
        <v>4.0000000000000002E-4</v>
      </c>
    </row>
    <row r="8935" spans="1:8" x14ac:dyDescent="0.3">
      <c r="A8935" s="1">
        <v>86.527944960659994</v>
      </c>
      <c r="B8935" s="1">
        <v>-70.100641849309994</v>
      </c>
      <c r="C8935" s="1" t="s">
        <v>12</v>
      </c>
      <c r="D8935" s="2" t="s">
        <v>8949</v>
      </c>
      <c r="E8935" s="1">
        <v>3.0974930700000001</v>
      </c>
      <c r="F8935" s="1">
        <v>3.3970000000000002E-5</v>
      </c>
      <c r="G8935" s="1">
        <v>16.0425</v>
      </c>
      <c r="H8935" s="1">
        <v>5.9999999999999995E-4</v>
      </c>
    </row>
    <row r="8936" spans="1:8" x14ac:dyDescent="0.3">
      <c r="A8936" s="1">
        <v>85.995291910470002</v>
      </c>
      <c r="B8936" s="1">
        <v>-69.487347518860005</v>
      </c>
      <c r="C8936" s="1" t="s">
        <v>12</v>
      </c>
      <c r="D8936" s="2" t="s">
        <v>8950</v>
      </c>
      <c r="E8936" s="1" t="s">
        <v>15</v>
      </c>
      <c r="F8936" s="1" t="s">
        <v>16</v>
      </c>
      <c r="G8936" s="1">
        <v>16.090800000000002</v>
      </c>
      <c r="H8936" s="1">
        <v>4.0000000000000002E-4</v>
      </c>
    </row>
    <row r="8937" spans="1:8" x14ac:dyDescent="0.3">
      <c r="A8937" s="1">
        <v>84.194585740479994</v>
      </c>
      <c r="B8937" s="1">
        <v>-69.370039837299998</v>
      </c>
      <c r="C8937" s="1" t="s">
        <v>12</v>
      </c>
      <c r="D8937" s="2" t="s">
        <v>8951</v>
      </c>
      <c r="E8937" s="1" t="s">
        <v>15</v>
      </c>
      <c r="F8937" s="1" t="s">
        <v>16</v>
      </c>
      <c r="G8937" s="1">
        <v>16.5151</v>
      </c>
      <c r="H8937" s="1">
        <v>2.9999999999999997E-4</v>
      </c>
    </row>
    <row r="8938" spans="1:8" x14ac:dyDescent="0.3">
      <c r="A8938" s="1">
        <v>84.028349729569996</v>
      </c>
      <c r="B8938" s="1">
        <v>-68.820377954899996</v>
      </c>
      <c r="C8938" s="1" t="s">
        <v>12</v>
      </c>
      <c r="D8938" s="2" t="s">
        <v>8952</v>
      </c>
      <c r="E8938" s="1">
        <v>18.66693734</v>
      </c>
      <c r="F8938" s="1">
        <v>1.6976E-4</v>
      </c>
      <c r="G8938" s="1">
        <v>13.918799999999999</v>
      </c>
      <c r="H8938" s="1">
        <v>1E-4</v>
      </c>
    </row>
    <row r="8939" spans="1:8" x14ac:dyDescent="0.3">
      <c r="A8939" s="1">
        <v>85.993267470909998</v>
      </c>
      <c r="B8939" s="1">
        <v>-68.902790335229994</v>
      </c>
      <c r="C8939" s="1" t="s">
        <v>12</v>
      </c>
      <c r="D8939" s="2" t="s">
        <v>8953</v>
      </c>
      <c r="E8939" s="1" t="s">
        <v>15</v>
      </c>
      <c r="F8939" s="1" t="s">
        <v>16</v>
      </c>
      <c r="G8939" s="1">
        <v>16.132899999999999</v>
      </c>
      <c r="H8939" s="1">
        <v>2.0000000000000001E-4</v>
      </c>
    </row>
    <row r="8940" spans="1:8" x14ac:dyDescent="0.3">
      <c r="A8940" s="1">
        <v>85.999061584209997</v>
      </c>
      <c r="B8940" s="1">
        <v>-68.857080266110003</v>
      </c>
      <c r="C8940" s="1" t="s">
        <v>12</v>
      </c>
      <c r="D8940" s="2" t="s">
        <v>8954</v>
      </c>
      <c r="E8940" s="1" t="s">
        <v>15</v>
      </c>
      <c r="F8940" s="1" t="s">
        <v>16</v>
      </c>
      <c r="G8940" s="1">
        <v>15.7905</v>
      </c>
      <c r="H8940" s="1">
        <v>2.9999999999999997E-4</v>
      </c>
    </row>
    <row r="8941" spans="1:8" x14ac:dyDescent="0.3">
      <c r="A8941" s="1">
        <v>85.4522914458</v>
      </c>
      <c r="B8941" s="1">
        <v>-68.687804126949999</v>
      </c>
      <c r="C8941" s="1" t="s">
        <v>12</v>
      </c>
      <c r="D8941" s="2" t="s">
        <v>8955</v>
      </c>
      <c r="E8941" s="1">
        <v>19.262362880000001</v>
      </c>
      <c r="F8941" s="1">
        <v>3.7718000000000002E-4</v>
      </c>
      <c r="G8941" s="1">
        <v>13.900700000000001</v>
      </c>
      <c r="H8941" s="1">
        <v>2.0000000000000001E-4</v>
      </c>
    </row>
    <row r="8942" spans="1:8" x14ac:dyDescent="0.3">
      <c r="A8942" s="1">
        <v>84.342061842939998</v>
      </c>
      <c r="B8942" s="1">
        <v>-68.280271125070001</v>
      </c>
      <c r="C8942" s="1" t="s">
        <v>12</v>
      </c>
      <c r="D8942" s="2" t="s">
        <v>8956</v>
      </c>
      <c r="E8942" s="1">
        <v>6.2718017399999999</v>
      </c>
      <c r="F8942" s="1">
        <v>6.6149999999999995E-5</v>
      </c>
      <c r="G8942" s="1">
        <v>15.1411</v>
      </c>
      <c r="H8942" s="1">
        <v>2.0000000000000001E-4</v>
      </c>
    </row>
    <row r="8943" spans="1:8" x14ac:dyDescent="0.3">
      <c r="A8943" s="1">
        <v>82.956069363249995</v>
      </c>
      <c r="B8943" s="1">
        <v>-70.556258996490001</v>
      </c>
      <c r="C8943" s="1" t="s">
        <v>47</v>
      </c>
      <c r="D8943" s="2" t="s">
        <v>8957</v>
      </c>
      <c r="E8943" s="1">
        <v>1.12396484</v>
      </c>
      <c r="F8943" s="1">
        <v>4.78E-6</v>
      </c>
      <c r="G8943" s="1">
        <v>17.706499999999998</v>
      </c>
      <c r="H8943" s="1">
        <v>1.6999999999999999E-3</v>
      </c>
    </row>
    <row r="8944" spans="1:8" x14ac:dyDescent="0.3">
      <c r="A8944" s="1">
        <v>86.703773557779996</v>
      </c>
      <c r="B8944" s="1">
        <v>-70.162386551059996</v>
      </c>
      <c r="C8944" s="1" t="s">
        <v>12</v>
      </c>
      <c r="D8944" s="2" t="s">
        <v>8958</v>
      </c>
      <c r="E8944" s="1">
        <v>5.6379052700000001</v>
      </c>
      <c r="F8944" s="1">
        <v>4.019E-5</v>
      </c>
      <c r="G8944" s="1">
        <v>15.523199999999999</v>
      </c>
      <c r="H8944" s="1">
        <v>2.9999999999999997E-4</v>
      </c>
    </row>
    <row r="8945" spans="1:8" x14ac:dyDescent="0.3">
      <c r="A8945" s="1">
        <v>87.771828663489998</v>
      </c>
      <c r="B8945" s="1">
        <v>-69.974969831850004</v>
      </c>
      <c r="C8945" s="1" t="s">
        <v>12</v>
      </c>
      <c r="D8945" s="2" t="s">
        <v>8959</v>
      </c>
      <c r="E8945" s="1">
        <v>3.0073694400000002</v>
      </c>
      <c r="F8945" s="1">
        <v>8.7199999999999995E-6</v>
      </c>
      <c r="G8945" s="1">
        <v>15.821</v>
      </c>
      <c r="H8945" s="1">
        <v>4.0000000000000002E-4</v>
      </c>
    </row>
    <row r="8946" spans="1:8" x14ac:dyDescent="0.3">
      <c r="A8946" s="1">
        <v>87.964749386609995</v>
      </c>
      <c r="B8946" s="1">
        <v>-69.736203890850007</v>
      </c>
      <c r="C8946" s="1" t="s">
        <v>12</v>
      </c>
      <c r="D8946" s="2" t="s">
        <v>8960</v>
      </c>
      <c r="E8946" s="1">
        <v>2.2851387999999999</v>
      </c>
      <c r="F8946" s="1">
        <v>4.4000000000000002E-6</v>
      </c>
      <c r="G8946" s="1">
        <v>16.103400000000001</v>
      </c>
      <c r="H8946" s="1">
        <v>1.9E-3</v>
      </c>
    </row>
    <row r="8947" spans="1:8" x14ac:dyDescent="0.3">
      <c r="A8947" s="1">
        <v>89.662747201350001</v>
      </c>
      <c r="B8947" s="1">
        <v>-69.796195481059996</v>
      </c>
      <c r="C8947" s="1" t="s">
        <v>12</v>
      </c>
      <c r="D8947" s="2" t="s">
        <v>8961</v>
      </c>
      <c r="E8947" s="1">
        <v>3.6075589699999999</v>
      </c>
      <c r="F8947" s="1">
        <v>2.1639999999999999E-5</v>
      </c>
      <c r="G8947" s="1">
        <v>15.7317</v>
      </c>
      <c r="H8947" s="1">
        <v>2.0000000000000001E-4</v>
      </c>
    </row>
    <row r="8948" spans="1:8" x14ac:dyDescent="0.3">
      <c r="A8948" s="1">
        <v>88.988238626219996</v>
      </c>
      <c r="B8948" s="1">
        <v>-69.535151940269998</v>
      </c>
      <c r="C8948" s="1" t="s">
        <v>12</v>
      </c>
      <c r="D8948" s="2" t="s">
        <v>8962</v>
      </c>
      <c r="E8948" s="1" t="s">
        <v>15</v>
      </c>
      <c r="F8948" s="1" t="s">
        <v>16</v>
      </c>
      <c r="G8948" s="1">
        <v>16.151800000000001</v>
      </c>
      <c r="H8948" s="1">
        <v>6.9999999999999999E-4</v>
      </c>
    </row>
    <row r="8949" spans="1:8" x14ac:dyDescent="0.3">
      <c r="A8949" s="1">
        <v>89.165288038309995</v>
      </c>
      <c r="B8949" s="1">
        <v>-69.421677046900001</v>
      </c>
      <c r="C8949" s="1" t="s">
        <v>12</v>
      </c>
      <c r="D8949" s="2" t="s">
        <v>8963</v>
      </c>
      <c r="E8949" s="1" t="s">
        <v>15</v>
      </c>
      <c r="F8949" s="1" t="s">
        <v>16</v>
      </c>
      <c r="G8949" s="1">
        <v>15.95</v>
      </c>
      <c r="H8949" s="1">
        <v>4.0000000000000002E-4</v>
      </c>
    </row>
    <row r="8950" spans="1:8" x14ac:dyDescent="0.3">
      <c r="A8950" s="1">
        <v>89.162180131119996</v>
      </c>
      <c r="B8950" s="1">
        <v>-69.282191655610006</v>
      </c>
      <c r="C8950" s="1" t="s">
        <v>12</v>
      </c>
      <c r="D8950" s="2" t="s">
        <v>8964</v>
      </c>
      <c r="E8950" s="1" t="s">
        <v>15</v>
      </c>
      <c r="F8950" s="1" t="s">
        <v>16</v>
      </c>
      <c r="G8950" s="1">
        <v>15.827</v>
      </c>
      <c r="H8950" s="1">
        <v>2.0000000000000001E-4</v>
      </c>
    </row>
    <row r="8951" spans="1:8" x14ac:dyDescent="0.3">
      <c r="A8951" s="1">
        <v>87.213233608460001</v>
      </c>
      <c r="B8951" s="1">
        <v>-69.386923373960002</v>
      </c>
      <c r="C8951" s="1" t="s">
        <v>12</v>
      </c>
      <c r="D8951" s="2" t="s">
        <v>8965</v>
      </c>
      <c r="E8951" s="1">
        <v>3.0537675599999998</v>
      </c>
      <c r="F8951" s="1">
        <v>3.926E-5</v>
      </c>
      <c r="G8951" s="1">
        <v>16.215900000000001</v>
      </c>
      <c r="H8951" s="1">
        <v>3.5000000000000001E-3</v>
      </c>
    </row>
    <row r="8952" spans="1:8" x14ac:dyDescent="0.3">
      <c r="A8952" s="1">
        <v>86.592778667619996</v>
      </c>
      <c r="B8952" s="1">
        <v>-69.922189448959998</v>
      </c>
      <c r="C8952" s="1" t="s">
        <v>12</v>
      </c>
      <c r="D8952" s="2" t="s">
        <v>8966</v>
      </c>
      <c r="E8952" s="1">
        <v>3.78601192</v>
      </c>
      <c r="F8952" s="1">
        <v>6.8230000000000002E-5</v>
      </c>
      <c r="G8952" s="1">
        <v>16.085100000000001</v>
      </c>
      <c r="H8952" s="1">
        <v>5.0000000000000001E-4</v>
      </c>
    </row>
    <row r="8953" spans="1:8" x14ac:dyDescent="0.3">
      <c r="A8953" s="1">
        <v>85.916024216490001</v>
      </c>
      <c r="B8953" s="1">
        <v>-69.738001048040005</v>
      </c>
      <c r="C8953" s="1" t="s">
        <v>12</v>
      </c>
      <c r="D8953" s="2" t="s">
        <v>8967</v>
      </c>
      <c r="E8953" s="1" t="s">
        <v>15</v>
      </c>
      <c r="F8953" s="1" t="s">
        <v>16</v>
      </c>
      <c r="G8953" s="1">
        <v>16.9666</v>
      </c>
      <c r="H8953" s="1">
        <v>1.1000000000000001E-3</v>
      </c>
    </row>
    <row r="8954" spans="1:8" x14ac:dyDescent="0.3">
      <c r="A8954" s="1">
        <v>85.863806489390001</v>
      </c>
      <c r="B8954" s="1">
        <v>-69.605505832879999</v>
      </c>
      <c r="C8954" s="1" t="s">
        <v>12</v>
      </c>
      <c r="D8954" s="2" t="s">
        <v>8968</v>
      </c>
      <c r="E8954" s="1" t="s">
        <v>15</v>
      </c>
      <c r="F8954" s="1" t="s">
        <v>16</v>
      </c>
      <c r="G8954" s="1">
        <v>16.842199999999998</v>
      </c>
      <c r="H8954" s="1">
        <v>4.0000000000000002E-4</v>
      </c>
    </row>
    <row r="8955" spans="1:8" x14ac:dyDescent="0.3">
      <c r="A8955" s="1">
        <v>85.561002671699995</v>
      </c>
      <c r="B8955" s="1">
        <v>-69.583341512550007</v>
      </c>
      <c r="C8955" s="1" t="s">
        <v>12</v>
      </c>
      <c r="D8955" s="2" t="s">
        <v>8969</v>
      </c>
      <c r="E8955" s="1" t="s">
        <v>15</v>
      </c>
      <c r="F8955" s="1" t="s">
        <v>16</v>
      </c>
      <c r="G8955" s="1">
        <v>17.5214</v>
      </c>
      <c r="H8955" s="1">
        <v>5.9999999999999995E-4</v>
      </c>
    </row>
    <row r="8956" spans="1:8" x14ac:dyDescent="0.3">
      <c r="A8956" s="1">
        <v>86.667010923719999</v>
      </c>
      <c r="B8956" s="1">
        <v>-69.761861869239993</v>
      </c>
      <c r="C8956" s="1" t="s">
        <v>12</v>
      </c>
      <c r="D8956" s="2" t="s">
        <v>8970</v>
      </c>
      <c r="E8956" s="1">
        <v>3.2209996400000001</v>
      </c>
      <c r="F8956" s="1">
        <v>2.9050000000000001E-5</v>
      </c>
      <c r="G8956" s="1">
        <v>16.5502</v>
      </c>
      <c r="H8956" s="1">
        <v>5.0000000000000001E-4</v>
      </c>
    </row>
    <row r="8957" spans="1:8" x14ac:dyDescent="0.3">
      <c r="A8957" s="1">
        <v>84.845925729170006</v>
      </c>
      <c r="B8957" s="1">
        <v>-69.368575693330001</v>
      </c>
      <c r="C8957" s="1" t="s">
        <v>12</v>
      </c>
      <c r="D8957" s="2" t="s">
        <v>8971</v>
      </c>
      <c r="E8957" s="1" t="s">
        <v>15</v>
      </c>
      <c r="F8957" s="1" t="s">
        <v>16</v>
      </c>
      <c r="G8957" s="1">
        <v>15.744899999999999</v>
      </c>
      <c r="H8957" s="1">
        <v>1E-3</v>
      </c>
    </row>
    <row r="8958" spans="1:8" x14ac:dyDescent="0.3">
      <c r="A8958" s="1">
        <v>84.435510586069995</v>
      </c>
      <c r="B8958" s="1">
        <v>-69.245703810250006</v>
      </c>
      <c r="C8958" s="1" t="s">
        <v>12</v>
      </c>
      <c r="D8958" s="2" t="s">
        <v>8972</v>
      </c>
      <c r="E8958" s="1" t="s">
        <v>15</v>
      </c>
      <c r="F8958" s="1" t="s">
        <v>16</v>
      </c>
      <c r="G8958" s="1">
        <v>16.890499999999999</v>
      </c>
      <c r="H8958" s="1">
        <v>5.9999999999999995E-4</v>
      </c>
    </row>
    <row r="8959" spans="1:8" x14ac:dyDescent="0.3">
      <c r="A8959" s="1">
        <v>85.085828891739993</v>
      </c>
      <c r="B8959" s="1">
        <v>-69.396520492869996</v>
      </c>
      <c r="C8959" s="1" t="s">
        <v>12</v>
      </c>
      <c r="D8959" s="2" t="s">
        <v>8973</v>
      </c>
      <c r="E8959" s="1" t="s">
        <v>15</v>
      </c>
      <c r="F8959" s="1" t="s">
        <v>16</v>
      </c>
      <c r="G8959" s="1">
        <v>16.172999999999998</v>
      </c>
      <c r="H8959" s="1">
        <v>4.0000000000000002E-4</v>
      </c>
    </row>
    <row r="8960" spans="1:8" x14ac:dyDescent="0.3">
      <c r="A8960" s="1">
        <v>84.813170002929994</v>
      </c>
      <c r="B8960" s="1">
        <v>-69.32754921179</v>
      </c>
      <c r="C8960" s="1" t="s">
        <v>12</v>
      </c>
      <c r="D8960" s="2" t="s">
        <v>8974</v>
      </c>
      <c r="E8960" s="1">
        <v>23.1071375</v>
      </c>
      <c r="F8960" s="1">
        <v>4.4601999999999999E-4</v>
      </c>
      <c r="G8960" s="1">
        <v>14.264799999999999</v>
      </c>
      <c r="H8960" s="1">
        <v>1E-4</v>
      </c>
    </row>
    <row r="8961" spans="1:8" x14ac:dyDescent="0.3">
      <c r="A8961" s="1">
        <v>86.837712737169994</v>
      </c>
      <c r="B8961" s="1">
        <v>-69.067002004629998</v>
      </c>
      <c r="C8961" s="1" t="s">
        <v>12</v>
      </c>
      <c r="D8961" s="2" t="s">
        <v>8975</v>
      </c>
      <c r="E8961" s="1" t="s">
        <v>15</v>
      </c>
      <c r="F8961" s="1" t="s">
        <v>16</v>
      </c>
      <c r="G8961" s="1">
        <v>16.824200000000001</v>
      </c>
      <c r="H8961" s="1">
        <v>4.0000000000000002E-4</v>
      </c>
    </row>
    <row r="8962" spans="1:8" x14ac:dyDescent="0.3">
      <c r="A8962" s="1">
        <v>86.198433151499998</v>
      </c>
      <c r="B8962" s="1">
        <v>-68.889430394409999</v>
      </c>
      <c r="C8962" s="1" t="s">
        <v>12</v>
      </c>
      <c r="D8962" s="2" t="s">
        <v>8976</v>
      </c>
      <c r="E8962" s="1" t="s">
        <v>15</v>
      </c>
      <c r="F8962" s="1" t="s">
        <v>16</v>
      </c>
      <c r="G8962" s="1">
        <v>17.0702</v>
      </c>
      <c r="H8962" s="1">
        <v>4.0000000000000002E-4</v>
      </c>
    </row>
    <row r="8963" spans="1:8" x14ac:dyDescent="0.3">
      <c r="A8963" s="1">
        <v>85.525882748559994</v>
      </c>
      <c r="B8963" s="1">
        <v>-68.592433872699999</v>
      </c>
      <c r="C8963" s="1" t="s">
        <v>12</v>
      </c>
      <c r="D8963" s="2" t="s">
        <v>8977</v>
      </c>
      <c r="E8963" s="1">
        <v>2.8935598900000001</v>
      </c>
      <c r="F8963" s="1">
        <v>1.698E-5</v>
      </c>
      <c r="G8963" s="1">
        <v>16.257899999999999</v>
      </c>
      <c r="H8963" s="1">
        <v>8.0000000000000004E-4</v>
      </c>
    </row>
    <row r="8964" spans="1:8" x14ac:dyDescent="0.3">
      <c r="A8964" s="1">
        <v>85.684014796279996</v>
      </c>
      <c r="B8964" s="1">
        <v>-68.554252384389997</v>
      </c>
      <c r="C8964" s="1" t="s">
        <v>12</v>
      </c>
      <c r="D8964" s="2" t="s">
        <v>8978</v>
      </c>
      <c r="E8964" s="1">
        <v>1.5239614500000001</v>
      </c>
      <c r="F8964" s="1">
        <v>9.91E-6</v>
      </c>
      <c r="G8964" s="1">
        <v>17.1372</v>
      </c>
      <c r="H8964" s="1">
        <v>1.1999999999999999E-3</v>
      </c>
    </row>
    <row r="8965" spans="1:8" x14ac:dyDescent="0.3">
      <c r="A8965" s="1">
        <v>84.386769000089998</v>
      </c>
      <c r="B8965" s="1">
        <v>-68.711103562900007</v>
      </c>
      <c r="C8965" s="1" t="s">
        <v>12</v>
      </c>
      <c r="D8965" s="2" t="s">
        <v>8979</v>
      </c>
      <c r="E8965" s="1">
        <v>4.3508500699999999</v>
      </c>
      <c r="F8965" s="1">
        <v>7.7733999999999995E-4</v>
      </c>
      <c r="G8965" s="1">
        <v>15.8598</v>
      </c>
      <c r="H8965" s="1">
        <v>5.9999999999999995E-4</v>
      </c>
    </row>
    <row r="8966" spans="1:8" x14ac:dyDescent="0.3">
      <c r="A8966" s="1">
        <v>84.323722826790004</v>
      </c>
      <c r="B8966" s="1">
        <v>-68.671201529640001</v>
      </c>
      <c r="C8966" s="1" t="s">
        <v>12</v>
      </c>
      <c r="D8966" s="2" t="s">
        <v>8980</v>
      </c>
      <c r="E8966" s="1">
        <v>6.3366864899999999</v>
      </c>
      <c r="F8966" s="1">
        <v>1.5472000000000001E-4</v>
      </c>
      <c r="G8966" s="1">
        <v>15.2037</v>
      </c>
      <c r="H8966" s="1">
        <v>2.0000000000000001E-4</v>
      </c>
    </row>
    <row r="8967" spans="1:8" x14ac:dyDescent="0.3">
      <c r="A8967" s="1">
        <v>82.519463350980004</v>
      </c>
      <c r="B8967" s="1">
        <v>-70.646367000780003</v>
      </c>
      <c r="C8967" s="1" t="s">
        <v>12</v>
      </c>
      <c r="D8967" s="2" t="s">
        <v>8981</v>
      </c>
      <c r="E8967" s="1">
        <v>4.71322391</v>
      </c>
      <c r="F8967" s="1">
        <v>2.4360000000000001E-5</v>
      </c>
      <c r="G8967" s="1">
        <v>15.2498</v>
      </c>
      <c r="H8967" s="1">
        <v>2.0000000000000001E-4</v>
      </c>
    </row>
    <row r="8968" spans="1:8" x14ac:dyDescent="0.3">
      <c r="A8968" s="1">
        <v>88.383879520060006</v>
      </c>
      <c r="B8968" s="1">
        <v>-69.812441189910004</v>
      </c>
      <c r="C8968" s="1" t="s">
        <v>12</v>
      </c>
      <c r="D8968" s="2" t="s">
        <v>8982</v>
      </c>
      <c r="E8968" s="1">
        <v>8.2310352899999994</v>
      </c>
      <c r="F8968" s="1">
        <v>1.2119E-4</v>
      </c>
      <c r="G8968" s="1">
        <v>14.916399999999999</v>
      </c>
      <c r="H8968" s="1">
        <v>2.0000000000000001E-4</v>
      </c>
    </row>
    <row r="8969" spans="1:8" x14ac:dyDescent="0.3">
      <c r="A8969" s="1">
        <v>87.765053195809998</v>
      </c>
      <c r="B8969" s="1">
        <v>-70.398344411370005</v>
      </c>
      <c r="C8969" s="1" t="s">
        <v>12</v>
      </c>
      <c r="D8969" s="2" t="s">
        <v>8983</v>
      </c>
      <c r="E8969" s="1" t="s">
        <v>15</v>
      </c>
      <c r="F8969" s="1" t="s">
        <v>16</v>
      </c>
      <c r="G8969" s="1">
        <v>16.659500000000001</v>
      </c>
      <c r="H8969" s="1">
        <v>5.0000000000000001E-4</v>
      </c>
    </row>
    <row r="8970" spans="1:8" x14ac:dyDescent="0.3">
      <c r="A8970" s="1">
        <v>87.152219451779999</v>
      </c>
      <c r="B8970" s="1">
        <v>-69.741352847740004</v>
      </c>
      <c r="C8970" s="1" t="s">
        <v>12</v>
      </c>
      <c r="D8970" s="2" t="s">
        <v>8984</v>
      </c>
      <c r="E8970" s="1">
        <v>2.6619224099999999</v>
      </c>
      <c r="F8970" s="1">
        <v>8.9700000000000005E-6</v>
      </c>
      <c r="G8970" s="1">
        <v>16.465299999999999</v>
      </c>
      <c r="H8970" s="1">
        <v>2.9999999999999997E-4</v>
      </c>
    </row>
    <row r="8971" spans="1:8" x14ac:dyDescent="0.3">
      <c r="A8971" s="1">
        <v>89.493462805730005</v>
      </c>
      <c r="B8971" s="1">
        <v>-69.427715719009996</v>
      </c>
      <c r="C8971" s="1" t="s">
        <v>12</v>
      </c>
      <c r="D8971" s="2" t="s">
        <v>8985</v>
      </c>
      <c r="E8971" s="1" t="s">
        <v>15</v>
      </c>
      <c r="F8971" s="1" t="s">
        <v>16</v>
      </c>
      <c r="G8971" s="1">
        <v>14.9656</v>
      </c>
      <c r="H8971" s="1">
        <v>2.0000000000000001E-4</v>
      </c>
    </row>
    <row r="8972" spans="1:8" x14ac:dyDescent="0.3">
      <c r="A8972" s="1">
        <v>88.044351249309997</v>
      </c>
      <c r="B8972" s="1">
        <v>-69.61843556462</v>
      </c>
      <c r="C8972" s="1" t="s">
        <v>12</v>
      </c>
      <c r="D8972" s="2" t="s">
        <v>8986</v>
      </c>
      <c r="E8972" s="1" t="s">
        <v>15</v>
      </c>
      <c r="F8972" s="1" t="s">
        <v>16</v>
      </c>
      <c r="G8972" s="1">
        <v>15.3751</v>
      </c>
      <c r="H8972" s="1">
        <v>1E-4</v>
      </c>
    </row>
    <row r="8973" spans="1:8" x14ac:dyDescent="0.3">
      <c r="A8973" s="1">
        <v>87.732871229249994</v>
      </c>
      <c r="B8973" s="1">
        <v>-69.518033225910003</v>
      </c>
      <c r="C8973" s="1" t="s">
        <v>12</v>
      </c>
      <c r="D8973" s="2" t="s">
        <v>8987</v>
      </c>
      <c r="E8973" s="1">
        <v>3.1057270300000002</v>
      </c>
      <c r="F8973" s="1">
        <v>1.172E-5</v>
      </c>
      <c r="G8973" s="1">
        <v>16.128900000000002</v>
      </c>
      <c r="H8973" s="1">
        <v>2.9999999999999997E-4</v>
      </c>
    </row>
    <row r="8974" spans="1:8" x14ac:dyDescent="0.3">
      <c r="A8974" s="1">
        <v>86.861887704349996</v>
      </c>
      <c r="B8974" s="1">
        <v>-69.090349982709995</v>
      </c>
      <c r="C8974" s="1" t="s">
        <v>12</v>
      </c>
      <c r="D8974" s="2" t="s">
        <v>8988</v>
      </c>
      <c r="E8974" s="1" t="s">
        <v>15</v>
      </c>
      <c r="F8974" s="1" t="s">
        <v>16</v>
      </c>
      <c r="G8974" s="1">
        <v>16.0488</v>
      </c>
      <c r="H8974" s="1">
        <v>2.0000000000000001E-4</v>
      </c>
    </row>
    <row r="8975" spans="1:8" x14ac:dyDescent="0.3">
      <c r="A8975" s="1">
        <v>86.943997350819998</v>
      </c>
      <c r="B8975" s="1">
        <v>-68.723455222300004</v>
      </c>
      <c r="C8975" s="1" t="s">
        <v>12</v>
      </c>
      <c r="D8975" s="2" t="s">
        <v>8989</v>
      </c>
      <c r="E8975" s="1">
        <v>4.0718277499999997</v>
      </c>
      <c r="F8975" s="1">
        <v>1.455E-5</v>
      </c>
      <c r="G8975" s="1">
        <v>15.8682</v>
      </c>
      <c r="H8975" s="1">
        <v>5.9999999999999995E-4</v>
      </c>
    </row>
    <row r="8976" spans="1:8" x14ac:dyDescent="0.3">
      <c r="A8976" s="1">
        <v>86.192044339909998</v>
      </c>
      <c r="B8976" s="1">
        <v>-70.051742259600005</v>
      </c>
      <c r="C8976" s="1" t="s">
        <v>12</v>
      </c>
      <c r="D8976" s="2" t="s">
        <v>8990</v>
      </c>
      <c r="E8976" s="1">
        <v>2.9902989600000001</v>
      </c>
      <c r="F8976" s="1">
        <v>1.7620000000000001E-5</v>
      </c>
      <c r="G8976" s="1">
        <v>16.060500000000001</v>
      </c>
      <c r="H8976" s="1">
        <v>5.0000000000000001E-4</v>
      </c>
    </row>
    <row r="8977" spans="1:8" x14ac:dyDescent="0.3">
      <c r="A8977" s="1">
        <v>86.170329169940004</v>
      </c>
      <c r="B8977" s="1">
        <v>-69.695869565539994</v>
      </c>
      <c r="C8977" s="1" t="s">
        <v>12</v>
      </c>
      <c r="D8977" s="2" t="s">
        <v>8991</v>
      </c>
      <c r="E8977" s="1">
        <v>4.4240571900000001</v>
      </c>
      <c r="F8977" s="1">
        <v>4.4740000000000002E-5</v>
      </c>
      <c r="G8977" s="1">
        <v>16.042200000000001</v>
      </c>
      <c r="H8977" s="1">
        <v>2.9999999999999997E-4</v>
      </c>
    </row>
    <row r="8978" spans="1:8" x14ac:dyDescent="0.3">
      <c r="A8978" s="1">
        <v>84.39522271413</v>
      </c>
      <c r="B8978" s="1">
        <v>-69.091781929809997</v>
      </c>
      <c r="C8978" s="1" t="s">
        <v>12</v>
      </c>
      <c r="D8978" s="2" t="s">
        <v>8992</v>
      </c>
      <c r="E8978" s="1">
        <v>3.1335834899999999</v>
      </c>
      <c r="F8978" s="1">
        <v>3.2799999999999998E-5</v>
      </c>
      <c r="G8978" s="1">
        <v>16.7347</v>
      </c>
      <c r="H8978" s="1">
        <v>1.4E-3</v>
      </c>
    </row>
    <row r="8979" spans="1:8" x14ac:dyDescent="0.3">
      <c r="A8979" s="1">
        <v>85.523808562270005</v>
      </c>
      <c r="B8979" s="1">
        <v>-68.881734371540006</v>
      </c>
      <c r="C8979" s="1" t="s">
        <v>12</v>
      </c>
      <c r="D8979" s="2" t="s">
        <v>8993</v>
      </c>
      <c r="E8979" s="1" t="s">
        <v>15</v>
      </c>
      <c r="F8979" s="1" t="s">
        <v>16</v>
      </c>
      <c r="G8979" s="1">
        <v>15.396599999999999</v>
      </c>
      <c r="H8979" s="1">
        <v>2.9999999999999997E-4</v>
      </c>
    </row>
    <row r="8980" spans="1:8" x14ac:dyDescent="0.3">
      <c r="A8980" s="1">
        <v>86.313444783980003</v>
      </c>
      <c r="B8980" s="1">
        <v>-68.814551895969998</v>
      </c>
      <c r="C8980" s="1" t="s">
        <v>17</v>
      </c>
      <c r="D8980" s="2" t="s">
        <v>8994</v>
      </c>
      <c r="E8980" s="1">
        <v>16.336532349999999</v>
      </c>
      <c r="F8980" s="1">
        <v>3.5269000000000001E-4</v>
      </c>
      <c r="G8980" s="1">
        <v>16.706099999999999</v>
      </c>
      <c r="H8980" s="1">
        <v>4.0000000000000002E-4</v>
      </c>
    </row>
    <row r="8981" spans="1:8" x14ac:dyDescent="0.3">
      <c r="A8981" s="1">
        <v>82.635763162260005</v>
      </c>
      <c r="B8981" s="1">
        <v>-70.764161575200006</v>
      </c>
      <c r="C8981" s="1" t="s">
        <v>12</v>
      </c>
      <c r="D8981" s="2" t="s">
        <v>8995</v>
      </c>
      <c r="E8981" s="1">
        <v>3.08611382</v>
      </c>
      <c r="F8981" s="1">
        <v>8.4999999999999999E-6</v>
      </c>
      <c r="G8981" s="1">
        <v>15.843</v>
      </c>
      <c r="H8981" s="1">
        <v>4.0000000000000002E-4</v>
      </c>
    </row>
    <row r="8982" spans="1:8" x14ac:dyDescent="0.3">
      <c r="A8982" s="1">
        <v>87.662643255320006</v>
      </c>
      <c r="B8982" s="1">
        <v>-70.234795784070002</v>
      </c>
      <c r="C8982" s="1" t="s">
        <v>12</v>
      </c>
      <c r="D8982" s="2" t="s">
        <v>8996</v>
      </c>
      <c r="E8982" s="1">
        <v>5.3161731300000001</v>
      </c>
      <c r="F8982" s="1">
        <v>2.1639999999999999E-5</v>
      </c>
      <c r="G8982" s="1">
        <v>15.3668</v>
      </c>
      <c r="H8982" s="1">
        <v>2.0000000000000001E-4</v>
      </c>
    </row>
    <row r="8983" spans="1:8" x14ac:dyDescent="0.3">
      <c r="A8983" s="1">
        <v>86.841954763380002</v>
      </c>
      <c r="B8983" s="1">
        <v>-69.813652986389997</v>
      </c>
      <c r="C8983" s="1" t="s">
        <v>12</v>
      </c>
      <c r="D8983" s="2" t="s">
        <v>8997</v>
      </c>
      <c r="E8983" s="1" t="s">
        <v>15</v>
      </c>
      <c r="F8983" s="1" t="s">
        <v>16</v>
      </c>
      <c r="G8983" s="1">
        <v>17.343</v>
      </c>
      <c r="H8983" s="1">
        <v>5.0000000000000001E-4</v>
      </c>
    </row>
    <row r="8984" spans="1:8" x14ac:dyDescent="0.3">
      <c r="A8984" s="1">
        <v>87.380226027660001</v>
      </c>
      <c r="B8984" s="1">
        <v>-69.754672797609999</v>
      </c>
      <c r="C8984" s="1" t="s">
        <v>12</v>
      </c>
      <c r="D8984" s="2" t="s">
        <v>8998</v>
      </c>
      <c r="E8984" s="1" t="s">
        <v>15</v>
      </c>
      <c r="F8984" s="1" t="s">
        <v>16</v>
      </c>
      <c r="G8984" s="1">
        <v>17.301100000000002</v>
      </c>
      <c r="H8984" s="1">
        <v>4.0000000000000002E-4</v>
      </c>
    </row>
    <row r="8985" spans="1:8" x14ac:dyDescent="0.3">
      <c r="A8985" s="1">
        <v>86.791014012260007</v>
      </c>
      <c r="B8985" s="1">
        <v>-69.455657928380006</v>
      </c>
      <c r="C8985" s="1" t="s">
        <v>12</v>
      </c>
      <c r="D8985" s="2" t="s">
        <v>8999</v>
      </c>
      <c r="E8985" s="1">
        <v>2.9179499400000002</v>
      </c>
      <c r="F8985" s="1">
        <v>3.4029999999999998E-5</v>
      </c>
      <c r="G8985" s="1">
        <v>16.609200000000001</v>
      </c>
      <c r="H8985" s="1">
        <v>6.9999999999999999E-4</v>
      </c>
    </row>
    <row r="8986" spans="1:8" x14ac:dyDescent="0.3">
      <c r="A8986" s="1">
        <v>88.466598337969998</v>
      </c>
      <c r="B8986" s="1">
        <v>-69.691033541099998</v>
      </c>
      <c r="C8986" s="1" t="s">
        <v>12</v>
      </c>
      <c r="D8986" s="2" t="s">
        <v>9000</v>
      </c>
      <c r="E8986" s="1" t="s">
        <v>15</v>
      </c>
      <c r="F8986" s="1" t="s">
        <v>16</v>
      </c>
      <c r="G8986" s="1">
        <v>17.637</v>
      </c>
      <c r="H8986" s="1">
        <v>1E-3</v>
      </c>
    </row>
    <row r="8987" spans="1:8" x14ac:dyDescent="0.3">
      <c r="A8987" s="1">
        <v>88.551904817199997</v>
      </c>
      <c r="B8987" s="1">
        <v>-69.600879876530001</v>
      </c>
      <c r="C8987" s="1" t="s">
        <v>12</v>
      </c>
      <c r="D8987" s="2" t="s">
        <v>9001</v>
      </c>
      <c r="E8987" s="1">
        <v>2.8101227199999999</v>
      </c>
      <c r="F8987" s="1">
        <v>9.2E-6</v>
      </c>
      <c r="G8987" s="1">
        <v>15.9053</v>
      </c>
      <c r="H8987" s="1">
        <v>2.9999999999999997E-4</v>
      </c>
    </row>
    <row r="8988" spans="1:8" x14ac:dyDescent="0.3">
      <c r="A8988" s="1">
        <v>89.351788186660002</v>
      </c>
      <c r="B8988" s="1">
        <v>-69.640165888170003</v>
      </c>
      <c r="C8988" s="1" t="s">
        <v>12</v>
      </c>
      <c r="D8988" s="2" t="s">
        <v>9002</v>
      </c>
      <c r="E8988" s="1">
        <v>2.8912973900000001</v>
      </c>
      <c r="F8988" s="1">
        <v>1.2680000000000001E-5</v>
      </c>
      <c r="G8988" s="1">
        <v>15.8233</v>
      </c>
      <c r="H8988" s="1">
        <v>4.0000000000000002E-4</v>
      </c>
    </row>
    <row r="8989" spans="1:8" x14ac:dyDescent="0.3">
      <c r="A8989" s="1">
        <v>87.048228486300005</v>
      </c>
      <c r="B8989" s="1">
        <v>-69.145868512480007</v>
      </c>
      <c r="C8989" s="1" t="s">
        <v>12</v>
      </c>
      <c r="D8989" s="2" t="s">
        <v>9003</v>
      </c>
      <c r="E8989" s="1" t="s">
        <v>15</v>
      </c>
      <c r="F8989" s="1" t="s">
        <v>16</v>
      </c>
      <c r="G8989" s="1">
        <v>16.2041</v>
      </c>
      <c r="H8989" s="1">
        <v>2.0000000000000001E-4</v>
      </c>
    </row>
    <row r="8990" spans="1:8" x14ac:dyDescent="0.3">
      <c r="A8990" s="1">
        <v>88.317644339520001</v>
      </c>
      <c r="B8990" s="1">
        <v>-69.322677148859995</v>
      </c>
      <c r="C8990" s="1" t="s">
        <v>12</v>
      </c>
      <c r="D8990" s="2" t="s">
        <v>9004</v>
      </c>
      <c r="E8990" s="1" t="s">
        <v>15</v>
      </c>
      <c r="F8990" s="1" t="s">
        <v>16</v>
      </c>
      <c r="G8990" s="1">
        <v>15.016</v>
      </c>
      <c r="H8990" s="1">
        <v>2.0000000000000001E-4</v>
      </c>
    </row>
    <row r="8991" spans="1:8" x14ac:dyDescent="0.3">
      <c r="A8991" s="1">
        <v>87.212755150340001</v>
      </c>
      <c r="B8991" s="1">
        <v>-68.961959712750001</v>
      </c>
      <c r="C8991" s="1" t="s">
        <v>12</v>
      </c>
      <c r="D8991" s="2" t="s">
        <v>9005</v>
      </c>
      <c r="E8991" s="1">
        <v>3.64530909</v>
      </c>
      <c r="F8991" s="1">
        <v>1.438E-5</v>
      </c>
      <c r="G8991" s="1">
        <v>16.093800000000002</v>
      </c>
      <c r="H8991" s="1">
        <v>4.0000000000000002E-4</v>
      </c>
    </row>
    <row r="8992" spans="1:8" x14ac:dyDescent="0.3">
      <c r="A8992" s="1">
        <v>85.725055938189996</v>
      </c>
      <c r="B8992" s="1">
        <v>-69.733666494290006</v>
      </c>
      <c r="C8992" s="1" t="s">
        <v>12</v>
      </c>
      <c r="D8992" s="2" t="s">
        <v>9006</v>
      </c>
      <c r="E8992" s="1">
        <v>1.8397149500000001</v>
      </c>
      <c r="F8992" s="1">
        <v>2.1970000000000001E-5</v>
      </c>
      <c r="G8992" s="1">
        <v>16.861899999999999</v>
      </c>
      <c r="H8992" s="1">
        <v>1.6999999999999999E-3</v>
      </c>
    </row>
    <row r="8993" spans="1:8" x14ac:dyDescent="0.3">
      <c r="A8993" s="1">
        <v>85.78790540064</v>
      </c>
      <c r="B8993" s="1">
        <v>-69.610782571650006</v>
      </c>
      <c r="C8993" s="1" t="s">
        <v>12</v>
      </c>
      <c r="D8993" s="2" t="s">
        <v>9007</v>
      </c>
      <c r="E8993" s="1">
        <v>3.01334729</v>
      </c>
      <c r="F8993" s="1">
        <v>1.5829999999999999E-5</v>
      </c>
      <c r="G8993" s="1">
        <v>16.258900000000001</v>
      </c>
      <c r="H8993" s="1">
        <v>4.0000000000000002E-4</v>
      </c>
    </row>
    <row r="8994" spans="1:8" x14ac:dyDescent="0.3">
      <c r="A8994" s="1">
        <v>85.287280193529995</v>
      </c>
      <c r="B8994" s="1">
        <v>-69.618950571509998</v>
      </c>
      <c r="C8994" s="1" t="s">
        <v>12</v>
      </c>
      <c r="D8994" s="2" t="s">
        <v>9008</v>
      </c>
      <c r="E8994" s="1">
        <v>7.3229411400000002</v>
      </c>
      <c r="F8994" s="1">
        <v>2.3107999999999999E-4</v>
      </c>
      <c r="G8994" s="1">
        <v>15.4581</v>
      </c>
      <c r="H8994" s="1">
        <v>2.0000000000000001E-4</v>
      </c>
    </row>
    <row r="8995" spans="1:8" x14ac:dyDescent="0.3">
      <c r="A8995" s="1">
        <v>85.143407079940005</v>
      </c>
      <c r="B8995" s="1">
        <v>-69.598464069599999</v>
      </c>
      <c r="C8995" s="1" t="s">
        <v>12</v>
      </c>
      <c r="D8995" s="2" t="s">
        <v>9009</v>
      </c>
      <c r="E8995" s="1">
        <v>3.4935264699999999</v>
      </c>
      <c r="F8995" s="1">
        <v>2.5299999999999998E-5</v>
      </c>
      <c r="G8995" s="1">
        <v>16.9057</v>
      </c>
      <c r="H8995" s="1">
        <v>1.1999999999999999E-3</v>
      </c>
    </row>
    <row r="8996" spans="1:8" x14ac:dyDescent="0.3">
      <c r="A8996" s="1">
        <v>85.146605365880006</v>
      </c>
      <c r="B8996" s="1">
        <v>-69.099278602940004</v>
      </c>
      <c r="C8996" s="1" t="s">
        <v>12</v>
      </c>
      <c r="D8996" s="2" t="s">
        <v>9010</v>
      </c>
      <c r="E8996" s="1">
        <v>2.8974559700000002</v>
      </c>
      <c r="F8996" s="1">
        <v>1.9729999999999999E-5</v>
      </c>
      <c r="G8996" s="1">
        <v>16.779299999999999</v>
      </c>
      <c r="H8996" s="1">
        <v>5.0000000000000001E-4</v>
      </c>
    </row>
    <row r="8997" spans="1:8" x14ac:dyDescent="0.3">
      <c r="A8997" s="1">
        <v>85.563201862870002</v>
      </c>
      <c r="B8997" s="1">
        <v>-68.348762517360001</v>
      </c>
      <c r="C8997" s="1" t="s">
        <v>12</v>
      </c>
      <c r="D8997" s="2" t="s">
        <v>9011</v>
      </c>
      <c r="E8997" s="1" t="s">
        <v>15</v>
      </c>
      <c r="F8997" s="1" t="s">
        <v>16</v>
      </c>
      <c r="G8997" s="1">
        <v>14.7462</v>
      </c>
      <c r="H8997" s="1">
        <v>2.0000000000000001E-4</v>
      </c>
    </row>
    <row r="8998" spans="1:8" x14ac:dyDescent="0.3">
      <c r="A8998" s="1">
        <v>84.988449829939995</v>
      </c>
      <c r="B8998" s="1">
        <v>-68.596255888010006</v>
      </c>
      <c r="C8998" s="1" t="s">
        <v>12</v>
      </c>
      <c r="D8998" s="2" t="s">
        <v>9012</v>
      </c>
      <c r="E8998" s="1" t="s">
        <v>15</v>
      </c>
      <c r="F8998" s="1" t="s">
        <v>16</v>
      </c>
      <c r="G8998" s="1">
        <v>15.479200000000001</v>
      </c>
      <c r="H8998" s="1">
        <v>2.0000000000000001E-4</v>
      </c>
    </row>
    <row r="8999" spans="1:8" x14ac:dyDescent="0.3">
      <c r="A8999" s="1">
        <v>83.853869550469994</v>
      </c>
      <c r="B8999" s="1">
        <v>-68.68366086975</v>
      </c>
      <c r="C8999" s="1" t="s">
        <v>12</v>
      </c>
      <c r="D8999" s="2" t="s">
        <v>9013</v>
      </c>
      <c r="E8999" s="1" t="s">
        <v>15</v>
      </c>
      <c r="F8999" s="1" t="s">
        <v>16</v>
      </c>
      <c r="G8999" s="1">
        <v>15.645899999999999</v>
      </c>
      <c r="H8999" s="1">
        <v>2.0000000000000001E-4</v>
      </c>
    </row>
    <row r="9000" spans="1:8" x14ac:dyDescent="0.3">
      <c r="A9000" s="1">
        <v>83.017388773159993</v>
      </c>
      <c r="B9000" s="1">
        <v>-70.727259521139999</v>
      </c>
      <c r="C9000" s="1" t="s">
        <v>12</v>
      </c>
      <c r="D9000" s="2" t="s">
        <v>9014</v>
      </c>
      <c r="E9000" s="1" t="s">
        <v>15</v>
      </c>
      <c r="F9000" s="1" t="s">
        <v>16</v>
      </c>
      <c r="G9000" s="1">
        <v>15.6555</v>
      </c>
      <c r="H9000" s="1">
        <v>4.0000000000000002E-4</v>
      </c>
    </row>
    <row r="9001" spans="1:8" x14ac:dyDescent="0.3">
      <c r="A9001" s="1">
        <v>89.251284473189997</v>
      </c>
      <c r="B9001" s="1">
        <v>-70.029361334940006</v>
      </c>
      <c r="C9001" s="1" t="s">
        <v>12</v>
      </c>
      <c r="D9001" s="2" t="s">
        <v>9015</v>
      </c>
      <c r="E9001" s="1" t="s">
        <v>15</v>
      </c>
      <c r="F9001" s="1" t="s">
        <v>16</v>
      </c>
      <c r="G9001" s="1">
        <v>15.0732</v>
      </c>
      <c r="H9001" s="1">
        <v>2.0000000000000001E-4</v>
      </c>
    </row>
    <row r="9002" spans="1:8" x14ac:dyDescent="0.3">
      <c r="A9002" s="1">
        <v>88.61413493229</v>
      </c>
      <c r="B9002" s="1">
        <v>-69.924984800570002</v>
      </c>
      <c r="C9002" s="1" t="s">
        <v>12</v>
      </c>
      <c r="D9002" s="2" t="s">
        <v>9016</v>
      </c>
      <c r="E9002" s="1">
        <v>2.9358418899999998</v>
      </c>
      <c r="F9002" s="1">
        <v>9.7699999999999996E-6</v>
      </c>
      <c r="G9002" s="1">
        <v>15.7841</v>
      </c>
      <c r="H9002" s="1">
        <v>2.9999999999999997E-4</v>
      </c>
    </row>
    <row r="9003" spans="1:8" x14ac:dyDescent="0.3">
      <c r="A9003" s="1">
        <v>87.166202177939994</v>
      </c>
      <c r="B9003" s="1">
        <v>-69.959443026130003</v>
      </c>
      <c r="C9003" s="1" t="s">
        <v>12</v>
      </c>
      <c r="D9003" s="2" t="s">
        <v>9017</v>
      </c>
      <c r="E9003" s="1">
        <v>6.3948125899999999</v>
      </c>
      <c r="F9003" s="1">
        <v>9.0699999999999996E-5</v>
      </c>
      <c r="G9003" s="1">
        <v>15.316599999999999</v>
      </c>
      <c r="H9003" s="1">
        <v>2.0000000000000001E-4</v>
      </c>
    </row>
    <row r="9004" spans="1:8" x14ac:dyDescent="0.3">
      <c r="A9004" s="1">
        <v>88.234195886530003</v>
      </c>
      <c r="B9004" s="1">
        <v>-69.790076301040003</v>
      </c>
      <c r="C9004" s="1" t="s">
        <v>12</v>
      </c>
      <c r="D9004" s="2" t="s">
        <v>9018</v>
      </c>
      <c r="E9004" s="1">
        <v>3.3137703699999999</v>
      </c>
      <c r="F9004" s="1">
        <v>1.5400000000000002E-5</v>
      </c>
      <c r="G9004" s="1">
        <v>15.815099999999999</v>
      </c>
      <c r="H9004" s="1">
        <v>2.9999999999999997E-4</v>
      </c>
    </row>
    <row r="9005" spans="1:8" x14ac:dyDescent="0.3">
      <c r="A9005" s="1">
        <v>87.065150215260005</v>
      </c>
      <c r="B9005" s="1">
        <v>-69.709029000689995</v>
      </c>
      <c r="C9005" s="1" t="s">
        <v>12</v>
      </c>
      <c r="D9005" s="2" t="s">
        <v>9019</v>
      </c>
      <c r="E9005" s="1" t="s">
        <v>15</v>
      </c>
      <c r="F9005" s="1" t="s">
        <v>16</v>
      </c>
      <c r="G9005" s="1">
        <v>16.9129</v>
      </c>
      <c r="H9005" s="1">
        <v>5.9999999999999995E-4</v>
      </c>
    </row>
    <row r="9006" spans="1:8" x14ac:dyDescent="0.3">
      <c r="A9006" s="1">
        <v>88.286547034159994</v>
      </c>
      <c r="B9006" s="1">
        <v>-69.502451778449995</v>
      </c>
      <c r="C9006" s="1" t="s">
        <v>12</v>
      </c>
      <c r="D9006" s="2" t="s">
        <v>9020</v>
      </c>
      <c r="E9006" s="1">
        <v>9.8073854100000002</v>
      </c>
      <c r="F9006" s="1">
        <v>1.5417E-4</v>
      </c>
      <c r="G9006" s="1">
        <v>14.723000000000001</v>
      </c>
      <c r="H9006" s="1">
        <v>2.9999999999999997E-4</v>
      </c>
    </row>
    <row r="9007" spans="1:8" x14ac:dyDescent="0.3">
      <c r="A9007" s="1">
        <v>87.272871162970006</v>
      </c>
      <c r="B9007" s="1">
        <v>-69.32234750248</v>
      </c>
      <c r="C9007" s="1" t="s">
        <v>12</v>
      </c>
      <c r="D9007" s="2" t="s">
        <v>9021</v>
      </c>
      <c r="E9007" s="1" t="s">
        <v>15</v>
      </c>
      <c r="F9007" s="1" t="s">
        <v>16</v>
      </c>
      <c r="G9007" s="1">
        <v>16.47</v>
      </c>
      <c r="H9007" s="1">
        <v>2.9999999999999997E-4</v>
      </c>
    </row>
    <row r="9008" spans="1:8" x14ac:dyDescent="0.3">
      <c r="A9008" s="1">
        <v>86.135644662700003</v>
      </c>
      <c r="B9008" s="1">
        <v>-70.025666894929998</v>
      </c>
      <c r="C9008" s="1" t="s">
        <v>12</v>
      </c>
      <c r="D9008" s="2" t="s">
        <v>9022</v>
      </c>
      <c r="E9008" s="1" t="s">
        <v>15</v>
      </c>
      <c r="F9008" s="1" t="s">
        <v>16</v>
      </c>
      <c r="G9008" s="1">
        <v>16.772300000000001</v>
      </c>
      <c r="H9008" s="1">
        <v>5.9999999999999995E-4</v>
      </c>
    </row>
    <row r="9009" spans="1:8" x14ac:dyDescent="0.3">
      <c r="A9009" s="1">
        <v>86.236772929590003</v>
      </c>
      <c r="B9009" s="1">
        <v>-69.642605319259999</v>
      </c>
      <c r="C9009" s="1" t="s">
        <v>12</v>
      </c>
      <c r="D9009" s="2" t="s">
        <v>9023</v>
      </c>
      <c r="E9009" s="1" t="s">
        <v>15</v>
      </c>
      <c r="F9009" s="1" t="s">
        <v>16</v>
      </c>
      <c r="G9009" s="1">
        <v>15.5398</v>
      </c>
      <c r="H9009" s="1">
        <v>2.9999999999999997E-4</v>
      </c>
    </row>
    <row r="9010" spans="1:8" x14ac:dyDescent="0.3">
      <c r="A9010" s="1">
        <v>85.793758820229996</v>
      </c>
      <c r="B9010" s="1">
        <v>-69.469635103970006</v>
      </c>
      <c r="C9010" s="1" t="s">
        <v>12</v>
      </c>
      <c r="D9010" s="2" t="s">
        <v>9024</v>
      </c>
      <c r="E9010" s="1">
        <v>4.7839243900000001</v>
      </c>
      <c r="F9010" s="1">
        <v>3.2539999999999997E-5</v>
      </c>
      <c r="G9010" s="1">
        <v>15.4114</v>
      </c>
      <c r="H9010" s="1">
        <v>5.9999999999999995E-4</v>
      </c>
    </row>
    <row r="9011" spans="1:8" x14ac:dyDescent="0.3">
      <c r="A9011" s="1">
        <v>85.464195496680006</v>
      </c>
      <c r="B9011" s="1">
        <v>-69.403432483819998</v>
      </c>
      <c r="C9011" s="1" t="s">
        <v>12</v>
      </c>
      <c r="D9011" s="2" t="s">
        <v>9025</v>
      </c>
      <c r="E9011" s="1">
        <v>3.2006922100000001</v>
      </c>
      <c r="F9011" s="1">
        <v>1.519E-5</v>
      </c>
      <c r="G9011" s="1">
        <v>16.089099999999998</v>
      </c>
      <c r="H9011" s="1">
        <v>4.0000000000000002E-4</v>
      </c>
    </row>
    <row r="9012" spans="1:8" x14ac:dyDescent="0.3">
      <c r="A9012" s="1">
        <v>85.494439499250007</v>
      </c>
      <c r="B9012" s="1">
        <v>-69.363090965270004</v>
      </c>
      <c r="C9012" s="1" t="s">
        <v>12</v>
      </c>
      <c r="D9012" s="2" t="s">
        <v>9026</v>
      </c>
      <c r="E9012" s="1" t="s">
        <v>15</v>
      </c>
      <c r="F9012" s="1" t="s">
        <v>16</v>
      </c>
      <c r="G9012" s="1">
        <v>18.084800000000001</v>
      </c>
      <c r="H9012" s="1">
        <v>8.9999999999999998E-4</v>
      </c>
    </row>
    <row r="9013" spans="1:8" x14ac:dyDescent="0.3">
      <c r="A9013" s="1">
        <v>85.053397905159997</v>
      </c>
      <c r="B9013" s="1">
        <v>-69.635583458029998</v>
      </c>
      <c r="C9013" s="1" t="s">
        <v>12</v>
      </c>
      <c r="D9013" s="2" t="s">
        <v>9027</v>
      </c>
      <c r="E9013" s="1">
        <v>4.3659733999999997</v>
      </c>
      <c r="F9013" s="1">
        <v>1.0826E-4</v>
      </c>
      <c r="G9013" s="1">
        <v>17.166899999999998</v>
      </c>
      <c r="H9013" s="1">
        <v>5.9999999999999995E-4</v>
      </c>
    </row>
    <row r="9014" spans="1:8" x14ac:dyDescent="0.3">
      <c r="A9014" s="1">
        <v>84.693975985669994</v>
      </c>
      <c r="B9014" s="1">
        <v>-69.688597850419995</v>
      </c>
      <c r="C9014" s="1" t="s">
        <v>12</v>
      </c>
      <c r="D9014" s="2" t="s">
        <v>9028</v>
      </c>
      <c r="E9014" s="1" t="s">
        <v>15</v>
      </c>
      <c r="F9014" s="1" t="s">
        <v>16</v>
      </c>
      <c r="G9014" s="1">
        <v>17.2683</v>
      </c>
      <c r="H9014" s="1">
        <v>5.9999999999999995E-4</v>
      </c>
    </row>
    <row r="9015" spans="1:8" x14ac:dyDescent="0.3">
      <c r="A9015" s="1">
        <v>84.016646221729999</v>
      </c>
      <c r="B9015" s="1">
        <v>-69.524179378300005</v>
      </c>
      <c r="C9015" s="1" t="s">
        <v>12</v>
      </c>
      <c r="D9015" s="2" t="s">
        <v>9029</v>
      </c>
      <c r="E9015" s="1">
        <v>2.0627084899999999</v>
      </c>
      <c r="F9015" s="1">
        <v>1.4964000000000001E-4</v>
      </c>
      <c r="G9015" s="1">
        <v>16.481300000000001</v>
      </c>
      <c r="H9015" s="1">
        <v>5.0000000000000001E-4</v>
      </c>
    </row>
    <row r="9016" spans="1:8" x14ac:dyDescent="0.3">
      <c r="A9016" s="1">
        <v>84.050137983080006</v>
      </c>
      <c r="B9016" s="1">
        <v>-69.362506263729998</v>
      </c>
      <c r="C9016" s="1" t="s">
        <v>12</v>
      </c>
      <c r="D9016" s="2" t="s">
        <v>9030</v>
      </c>
      <c r="E9016" s="1" t="s">
        <v>15</v>
      </c>
      <c r="F9016" s="1" t="s">
        <v>16</v>
      </c>
      <c r="G9016" s="1">
        <v>15.5517</v>
      </c>
      <c r="H9016" s="1">
        <v>4.0000000000000002E-4</v>
      </c>
    </row>
    <row r="9017" spans="1:8" x14ac:dyDescent="0.3">
      <c r="A9017" s="1">
        <v>83.716221092189997</v>
      </c>
      <c r="B9017" s="1">
        <v>-69.401706320179997</v>
      </c>
      <c r="C9017" s="1" t="s">
        <v>12</v>
      </c>
      <c r="D9017" s="2" t="s">
        <v>9031</v>
      </c>
      <c r="E9017" s="1">
        <v>8.2586046</v>
      </c>
      <c r="F9017" s="1">
        <v>1.607E-4</v>
      </c>
      <c r="G9017" s="1">
        <v>14.986000000000001</v>
      </c>
      <c r="H9017" s="1">
        <v>2.0000000000000001E-4</v>
      </c>
    </row>
    <row r="9018" spans="1:8" x14ac:dyDescent="0.3">
      <c r="A9018" s="1">
        <v>84.992516198849998</v>
      </c>
      <c r="B9018" s="1">
        <v>-69.005755927880003</v>
      </c>
      <c r="C9018" s="1" t="s">
        <v>12</v>
      </c>
      <c r="D9018" s="2" t="s">
        <v>9032</v>
      </c>
      <c r="E9018" s="1">
        <v>3.0956056799999998</v>
      </c>
      <c r="F9018" s="1">
        <v>1.2799999999999999E-5</v>
      </c>
      <c r="G9018" s="1">
        <v>16.5318</v>
      </c>
      <c r="H9018" s="1">
        <v>5.0000000000000001E-4</v>
      </c>
    </row>
    <row r="9019" spans="1:8" x14ac:dyDescent="0.3">
      <c r="A9019" s="1">
        <v>83.798748183279997</v>
      </c>
      <c r="B9019" s="1">
        <v>-68.762936813029995</v>
      </c>
      <c r="C9019" s="1" t="s">
        <v>12</v>
      </c>
      <c r="D9019" s="2" t="s">
        <v>9033</v>
      </c>
      <c r="E9019" s="1" t="s">
        <v>15</v>
      </c>
      <c r="F9019" s="1" t="s">
        <v>16</v>
      </c>
      <c r="G9019" s="1">
        <v>16.8962</v>
      </c>
      <c r="H9019" s="1">
        <v>2.9999999999999997E-4</v>
      </c>
    </row>
    <row r="9020" spans="1:8" x14ac:dyDescent="0.3">
      <c r="A9020" s="1">
        <v>86.71341357435</v>
      </c>
      <c r="B9020" s="1">
        <v>-69.288357672499998</v>
      </c>
      <c r="C9020" s="1" t="s">
        <v>17</v>
      </c>
      <c r="D9020" s="2" t="s">
        <v>9034</v>
      </c>
      <c r="E9020" s="1">
        <v>23.651645540000001</v>
      </c>
      <c r="F9020" s="1">
        <v>1.77966E-3</v>
      </c>
      <c r="G9020" s="1">
        <v>15.6693</v>
      </c>
      <c r="H9020" s="1">
        <v>6.9999999999999999E-4</v>
      </c>
    </row>
    <row r="9021" spans="1:8" x14ac:dyDescent="0.3">
      <c r="A9021" s="1">
        <v>86.367155685330005</v>
      </c>
      <c r="B9021" s="1">
        <v>-69.286737581379995</v>
      </c>
      <c r="C9021" s="1" t="s">
        <v>12</v>
      </c>
      <c r="D9021" s="2" t="s">
        <v>9035</v>
      </c>
      <c r="E9021" s="1" t="s">
        <v>15</v>
      </c>
      <c r="F9021" s="1" t="s">
        <v>16</v>
      </c>
      <c r="G9021" s="1">
        <v>17.292899999999999</v>
      </c>
      <c r="H9021" s="1">
        <v>4.0000000000000002E-4</v>
      </c>
    </row>
    <row r="9022" spans="1:8" x14ac:dyDescent="0.3">
      <c r="A9022" s="1">
        <v>85.898880695939994</v>
      </c>
      <c r="B9022" s="1">
        <v>-69.129710657679993</v>
      </c>
      <c r="C9022" s="1" t="s">
        <v>12</v>
      </c>
      <c r="D9022" s="2" t="s">
        <v>9036</v>
      </c>
      <c r="E9022" s="1">
        <v>1.98614906</v>
      </c>
      <c r="F9022" s="1">
        <v>2.1710000000000001E-5</v>
      </c>
      <c r="G9022" s="1">
        <v>16.9559</v>
      </c>
      <c r="H9022" s="1">
        <v>6.9999999999999999E-4</v>
      </c>
    </row>
    <row r="9023" spans="1:8" x14ac:dyDescent="0.3">
      <c r="A9023" s="1">
        <v>85.549723289669998</v>
      </c>
      <c r="B9023" s="1">
        <v>-68.838857128230003</v>
      </c>
      <c r="C9023" s="1" t="s">
        <v>12</v>
      </c>
      <c r="D9023" s="2" t="s">
        <v>9037</v>
      </c>
      <c r="E9023" s="1">
        <v>3.9138899399999998</v>
      </c>
      <c r="F9023" s="1">
        <v>2.4300000000000001E-5</v>
      </c>
      <c r="G9023" s="1">
        <v>15.8436</v>
      </c>
      <c r="H9023" s="1">
        <v>5.0000000000000001E-4</v>
      </c>
    </row>
    <row r="9024" spans="1:8" x14ac:dyDescent="0.3">
      <c r="A9024" s="1">
        <v>86.215425389040007</v>
      </c>
      <c r="B9024" s="1">
        <v>-68.531659003719994</v>
      </c>
      <c r="C9024" s="1" t="s">
        <v>12</v>
      </c>
      <c r="D9024" s="2" t="s">
        <v>9038</v>
      </c>
      <c r="E9024" s="1" t="s">
        <v>15</v>
      </c>
      <c r="F9024" s="1" t="s">
        <v>16</v>
      </c>
      <c r="G9024" s="1">
        <v>15.563000000000001</v>
      </c>
      <c r="H9024" s="1">
        <v>2.0000000000000001E-4</v>
      </c>
    </row>
    <row r="9025" spans="1:8" x14ac:dyDescent="0.3">
      <c r="A9025" s="1">
        <v>86.010993346280003</v>
      </c>
      <c r="B9025" s="1">
        <v>-68.820781347289994</v>
      </c>
      <c r="C9025" s="1" t="s">
        <v>12</v>
      </c>
      <c r="D9025" s="2" t="s">
        <v>9039</v>
      </c>
      <c r="E9025" s="1">
        <v>2.3131750599999998</v>
      </c>
      <c r="F9025" s="1">
        <v>6.7000000000000002E-6</v>
      </c>
      <c r="G9025" s="1">
        <v>16.6448</v>
      </c>
      <c r="H9025" s="1">
        <v>5.0000000000000001E-4</v>
      </c>
    </row>
    <row r="9026" spans="1:8" x14ac:dyDescent="0.3">
      <c r="A9026" s="1">
        <v>85.13246052465</v>
      </c>
      <c r="B9026" s="1">
        <v>-68.791806739570006</v>
      </c>
      <c r="C9026" s="1" t="s">
        <v>12</v>
      </c>
      <c r="D9026" s="2" t="s">
        <v>9040</v>
      </c>
      <c r="E9026" s="1">
        <v>6.3483275800000003</v>
      </c>
      <c r="F9026" s="1">
        <v>3.4730000000000001E-5</v>
      </c>
      <c r="G9026" s="1">
        <v>15.2447</v>
      </c>
      <c r="H9026" s="1">
        <v>2.9999999999999997E-4</v>
      </c>
    </row>
    <row r="9027" spans="1:8" x14ac:dyDescent="0.3">
      <c r="A9027" s="1">
        <v>84.114193657230004</v>
      </c>
      <c r="B9027" s="1">
        <v>-68.137897553360006</v>
      </c>
      <c r="C9027" s="1" t="s">
        <v>12</v>
      </c>
      <c r="D9027" s="2" t="s">
        <v>9041</v>
      </c>
      <c r="E9027" s="1" t="s">
        <v>15</v>
      </c>
      <c r="F9027" s="1" t="s">
        <v>16</v>
      </c>
      <c r="G9027" s="1">
        <v>16.698799999999999</v>
      </c>
      <c r="H9027" s="1">
        <v>2.9999999999999997E-4</v>
      </c>
    </row>
    <row r="9028" spans="1:8" x14ac:dyDescent="0.3">
      <c r="A9028" s="1">
        <v>87.739811111180003</v>
      </c>
      <c r="B9028" s="1">
        <v>-70.019489258760004</v>
      </c>
      <c r="C9028" s="1" t="s">
        <v>12</v>
      </c>
      <c r="D9028" s="2" t="s">
        <v>9042</v>
      </c>
      <c r="E9028" s="1" t="s">
        <v>15</v>
      </c>
      <c r="F9028" s="1" t="s">
        <v>16</v>
      </c>
      <c r="G9028" s="1">
        <v>16.037400000000002</v>
      </c>
      <c r="H9028" s="1">
        <v>2.9999999999999997E-4</v>
      </c>
    </row>
    <row r="9029" spans="1:8" x14ac:dyDescent="0.3">
      <c r="A9029" s="1">
        <v>89.837968786600001</v>
      </c>
      <c r="B9029" s="1">
        <v>-69.922434487230007</v>
      </c>
      <c r="C9029" s="1" t="s">
        <v>12</v>
      </c>
      <c r="D9029" s="2" t="s">
        <v>9043</v>
      </c>
      <c r="E9029" s="1">
        <v>2.0890658599999998</v>
      </c>
      <c r="F9029" s="1">
        <v>6.2199999999999997E-6</v>
      </c>
      <c r="G9029" s="1">
        <v>16.519400000000001</v>
      </c>
      <c r="H9029" s="1">
        <v>8.0000000000000004E-4</v>
      </c>
    </row>
    <row r="9030" spans="1:8" x14ac:dyDescent="0.3">
      <c r="A9030" s="1">
        <v>88.273262892030004</v>
      </c>
      <c r="B9030" s="1">
        <v>-69.483710194699995</v>
      </c>
      <c r="C9030" s="1" t="s">
        <v>12</v>
      </c>
      <c r="D9030" s="2" t="s">
        <v>9044</v>
      </c>
      <c r="E9030" s="1">
        <v>10.477774350000001</v>
      </c>
      <c r="F9030" s="1">
        <v>1.03E-4</v>
      </c>
      <c r="G9030" s="1">
        <v>14.690099999999999</v>
      </c>
      <c r="H9030" s="1">
        <v>2.9999999999999997E-4</v>
      </c>
    </row>
    <row r="9031" spans="1:8" x14ac:dyDescent="0.3">
      <c r="A9031" s="1">
        <v>87.581332467210004</v>
      </c>
      <c r="B9031" s="1">
        <v>-69.151235828959997</v>
      </c>
      <c r="C9031" s="1" t="s">
        <v>12</v>
      </c>
      <c r="D9031" s="2" t="s">
        <v>9045</v>
      </c>
      <c r="E9031" s="1" t="s">
        <v>15</v>
      </c>
      <c r="F9031" s="1" t="s">
        <v>16</v>
      </c>
      <c r="G9031" s="1">
        <v>17.276700000000002</v>
      </c>
      <c r="H9031" s="1">
        <v>6.9999999999999999E-4</v>
      </c>
    </row>
    <row r="9032" spans="1:8" x14ac:dyDescent="0.3">
      <c r="A9032" s="1">
        <v>85.362559552180002</v>
      </c>
      <c r="B9032" s="1">
        <v>-69.171214041379997</v>
      </c>
      <c r="C9032" s="1" t="s">
        <v>12</v>
      </c>
      <c r="D9032" s="2" t="s">
        <v>9046</v>
      </c>
      <c r="E9032" s="1">
        <v>6.6080087299999999</v>
      </c>
      <c r="F9032" s="1">
        <v>4.405E-5</v>
      </c>
      <c r="G9032" s="1">
        <v>15.490600000000001</v>
      </c>
      <c r="H9032" s="1">
        <v>2.9999999999999997E-4</v>
      </c>
    </row>
    <row r="9033" spans="1:8" x14ac:dyDescent="0.3">
      <c r="A9033" s="1">
        <v>85.274604703319994</v>
      </c>
      <c r="B9033" s="1">
        <v>-69.0552146096</v>
      </c>
      <c r="C9033" s="1" t="s">
        <v>12</v>
      </c>
      <c r="D9033" s="2" t="s">
        <v>9047</v>
      </c>
      <c r="E9033" s="1" t="s">
        <v>15</v>
      </c>
      <c r="F9033" s="1" t="s">
        <v>16</v>
      </c>
      <c r="G9033" s="1">
        <v>17.116399999999999</v>
      </c>
      <c r="H9033" s="1">
        <v>1.2999999999999999E-3</v>
      </c>
    </row>
    <row r="9034" spans="1:8" x14ac:dyDescent="0.3">
      <c r="A9034" s="1">
        <v>84.629228034030007</v>
      </c>
      <c r="B9034" s="1">
        <v>-69.491320955929993</v>
      </c>
      <c r="C9034" s="1" t="s">
        <v>12</v>
      </c>
      <c r="D9034" s="2" t="s">
        <v>9048</v>
      </c>
      <c r="E9034" s="1">
        <v>3.0108693899999999</v>
      </c>
      <c r="F9034" s="1">
        <v>2.23E-5</v>
      </c>
      <c r="G9034" s="1">
        <v>16.822299999999998</v>
      </c>
      <c r="H9034" s="1">
        <v>2.9999999999999997E-4</v>
      </c>
    </row>
    <row r="9035" spans="1:8" x14ac:dyDescent="0.3">
      <c r="A9035" s="1">
        <v>84.295823488750003</v>
      </c>
      <c r="B9035" s="1">
        <v>-69.360226610840002</v>
      </c>
      <c r="C9035" s="1" t="s">
        <v>12</v>
      </c>
      <c r="D9035" s="2" t="s">
        <v>9049</v>
      </c>
      <c r="E9035" s="1" t="s">
        <v>15</v>
      </c>
      <c r="F9035" s="1" t="s">
        <v>16</v>
      </c>
      <c r="G9035" s="1">
        <v>15.5633</v>
      </c>
      <c r="H9035" s="1">
        <v>2.9999999999999997E-4</v>
      </c>
    </row>
    <row r="9036" spans="1:8" x14ac:dyDescent="0.3">
      <c r="A9036" s="1">
        <v>84.860751425199993</v>
      </c>
      <c r="B9036" s="1">
        <v>-69.255377101630003</v>
      </c>
      <c r="C9036" s="1" t="s">
        <v>12</v>
      </c>
      <c r="D9036" s="2" t="s">
        <v>9050</v>
      </c>
      <c r="E9036" s="1">
        <v>3.46999396</v>
      </c>
      <c r="F9036" s="1">
        <v>8.9389999999999996E-5</v>
      </c>
      <c r="G9036" s="1">
        <v>17.825900000000001</v>
      </c>
      <c r="H9036" s="1">
        <v>1.2999999999999999E-3</v>
      </c>
    </row>
    <row r="9037" spans="1:8" x14ac:dyDescent="0.3">
      <c r="A9037" s="1">
        <v>85.152296436610001</v>
      </c>
      <c r="B9037" s="1">
        <v>-69.217859963989994</v>
      </c>
      <c r="C9037" s="1" t="s">
        <v>17</v>
      </c>
      <c r="D9037" s="2" t="s">
        <v>9051</v>
      </c>
      <c r="E9037" s="1">
        <v>15.06644039</v>
      </c>
      <c r="F9037" s="1">
        <v>2.9357E-4</v>
      </c>
      <c r="G9037" s="1">
        <v>16.9618</v>
      </c>
      <c r="H9037" s="1">
        <v>5.0000000000000001E-4</v>
      </c>
    </row>
    <row r="9038" spans="1:8" x14ac:dyDescent="0.3">
      <c r="A9038" s="1">
        <v>86.648779371030002</v>
      </c>
      <c r="B9038" s="1">
        <v>-69.11782725578</v>
      </c>
      <c r="C9038" s="1" t="s">
        <v>12</v>
      </c>
      <c r="D9038" s="2" t="s">
        <v>9052</v>
      </c>
      <c r="E9038" s="1">
        <v>3.2972028299999998</v>
      </c>
      <c r="F9038" s="1">
        <v>1.219E-5</v>
      </c>
      <c r="G9038" s="1">
        <v>15.9039</v>
      </c>
      <c r="H9038" s="1">
        <v>2.9999999999999997E-4</v>
      </c>
    </row>
    <row r="9039" spans="1:8" x14ac:dyDescent="0.3">
      <c r="A9039" s="1">
        <v>86.60935795364</v>
      </c>
      <c r="B9039" s="1">
        <v>-68.628912000110006</v>
      </c>
      <c r="C9039" s="1" t="s">
        <v>12</v>
      </c>
      <c r="D9039" s="2" t="s">
        <v>9053</v>
      </c>
      <c r="E9039" s="1">
        <v>4.4906163899999996</v>
      </c>
      <c r="F9039" s="1">
        <v>1.38E-5</v>
      </c>
      <c r="G9039" s="1">
        <v>15.686500000000001</v>
      </c>
      <c r="H9039" s="1">
        <v>2.0000000000000001E-4</v>
      </c>
    </row>
    <row r="9040" spans="1:8" x14ac:dyDescent="0.3">
      <c r="A9040" s="1">
        <v>85.662196913550005</v>
      </c>
      <c r="B9040" s="1">
        <v>-68.67067517241</v>
      </c>
      <c r="C9040" s="1" t="s">
        <v>12</v>
      </c>
      <c r="D9040" s="2" t="s">
        <v>9054</v>
      </c>
      <c r="E9040" s="1">
        <v>5.4046798799999998</v>
      </c>
      <c r="F9040" s="1">
        <v>1.2132E-4</v>
      </c>
      <c r="G9040" s="1">
        <v>15.2386</v>
      </c>
      <c r="H9040" s="1">
        <v>4.0000000000000002E-4</v>
      </c>
    </row>
    <row r="9041" spans="1:8" x14ac:dyDescent="0.3">
      <c r="A9041" s="1">
        <v>85.191353264379998</v>
      </c>
      <c r="B9041" s="1">
        <v>-68.734756490820004</v>
      </c>
      <c r="C9041" s="1" t="s">
        <v>12</v>
      </c>
      <c r="D9041" s="2" t="s">
        <v>9055</v>
      </c>
      <c r="E9041" s="1">
        <v>5.3221637299999998</v>
      </c>
      <c r="F9041" s="1">
        <v>4.206E-5</v>
      </c>
      <c r="G9041" s="1">
        <v>15.317600000000001</v>
      </c>
      <c r="H9041" s="1">
        <v>4.0000000000000002E-4</v>
      </c>
    </row>
    <row r="9042" spans="1:8" x14ac:dyDescent="0.3">
      <c r="A9042" s="1">
        <v>85.076220061209995</v>
      </c>
      <c r="B9042" s="1">
        <v>-68.706467559519993</v>
      </c>
      <c r="C9042" s="1" t="s">
        <v>12</v>
      </c>
      <c r="D9042" s="2" t="s">
        <v>9056</v>
      </c>
      <c r="E9042" s="1">
        <v>2.8939274400000001</v>
      </c>
      <c r="F9042" s="1">
        <v>2.8370000000000001E-5</v>
      </c>
      <c r="G9042" s="1">
        <v>16.189</v>
      </c>
      <c r="H9042" s="1">
        <v>1.4E-3</v>
      </c>
    </row>
    <row r="9043" spans="1:8" x14ac:dyDescent="0.3">
      <c r="A9043" s="1">
        <v>83.974513319850004</v>
      </c>
      <c r="B9043" s="1">
        <v>-68.659437450370007</v>
      </c>
      <c r="C9043" s="1" t="s">
        <v>12</v>
      </c>
      <c r="D9043" s="2" t="s">
        <v>9057</v>
      </c>
      <c r="E9043" s="1">
        <v>6.4802735499999997</v>
      </c>
      <c r="F9043" s="1">
        <v>5.554E-5</v>
      </c>
      <c r="G9043" s="1">
        <v>15.1479</v>
      </c>
      <c r="H9043" s="1">
        <v>2.0000000000000001E-4</v>
      </c>
    </row>
    <row r="9044" spans="1:8" x14ac:dyDescent="0.3">
      <c r="A9044" s="1">
        <v>85.293874693760003</v>
      </c>
      <c r="B9044" s="1">
        <v>-68.429482502089996</v>
      </c>
      <c r="C9044" s="1" t="s">
        <v>12</v>
      </c>
      <c r="D9044" s="2" t="s">
        <v>9058</v>
      </c>
      <c r="E9044" s="1">
        <v>11.24222365</v>
      </c>
      <c r="F9044" s="1">
        <v>7.5737000000000005E-4</v>
      </c>
      <c r="G9044" s="1">
        <v>14.1183</v>
      </c>
      <c r="H9044" s="1">
        <v>1E-4</v>
      </c>
    </row>
    <row r="9045" spans="1:8" x14ac:dyDescent="0.3">
      <c r="A9045" s="1">
        <v>109.88036996504</v>
      </c>
      <c r="B9045" s="1">
        <v>-23.801806354699998</v>
      </c>
      <c r="C9045" s="1" t="s">
        <v>12</v>
      </c>
      <c r="D9045" s="2" t="s">
        <v>9059</v>
      </c>
      <c r="E9045" s="1">
        <v>2.6300320699999999</v>
      </c>
      <c r="F9045" s="1">
        <v>9.0999999999999993E-6</v>
      </c>
      <c r="G9045" s="1">
        <v>14.528600000000001</v>
      </c>
      <c r="H9045" s="1">
        <v>1E-4</v>
      </c>
    </row>
    <row r="9046" spans="1:8" x14ac:dyDescent="0.3">
      <c r="A9046" s="1">
        <v>110.28102448378</v>
      </c>
      <c r="B9046" s="1">
        <v>-21.510597832110001</v>
      </c>
      <c r="C9046" s="1" t="s">
        <v>12</v>
      </c>
      <c r="D9046" s="2" t="s">
        <v>9060</v>
      </c>
      <c r="E9046" s="1">
        <v>4.1756015299999998</v>
      </c>
      <c r="F9046" s="1">
        <v>5.3299999999999998E-6</v>
      </c>
      <c r="G9046" s="1">
        <v>12.5085</v>
      </c>
      <c r="H9046" s="1">
        <v>1E-3</v>
      </c>
    </row>
    <row r="9047" spans="1:8" x14ac:dyDescent="0.3">
      <c r="A9047" s="1">
        <v>112.85013054855</v>
      </c>
      <c r="B9047" s="1">
        <v>-20.774807576490002</v>
      </c>
      <c r="C9047" s="1" t="s">
        <v>12</v>
      </c>
      <c r="D9047" s="2" t="s">
        <v>9061</v>
      </c>
      <c r="E9047" s="1">
        <v>12.56329</v>
      </c>
      <c r="F9047" s="1">
        <v>1.4229999999999999E-4</v>
      </c>
      <c r="G9047" s="1">
        <v>13.310700000000001</v>
      </c>
      <c r="H9047" s="1">
        <v>1E-4</v>
      </c>
    </row>
    <row r="9048" spans="1:8" x14ac:dyDescent="0.3">
      <c r="A9048" s="1">
        <v>111.80166910226001</v>
      </c>
      <c r="B9048" s="1">
        <v>-20.56458841908</v>
      </c>
      <c r="C9048" s="1" t="s">
        <v>12</v>
      </c>
      <c r="D9048" s="2" t="s">
        <v>9062</v>
      </c>
      <c r="E9048" s="1">
        <v>12.458903680000001</v>
      </c>
      <c r="F9048" s="1">
        <v>3.5962E-4</v>
      </c>
      <c r="G9048" s="1">
        <v>15.061199999999999</v>
      </c>
      <c r="H9048" s="1">
        <v>2.0000000000000001E-4</v>
      </c>
    </row>
    <row r="9049" spans="1:8" x14ac:dyDescent="0.3">
      <c r="A9049" s="1">
        <v>109.1677666212</v>
      </c>
      <c r="B9049" s="1">
        <v>-24.503003414719998</v>
      </c>
      <c r="C9049" s="1" t="s">
        <v>12</v>
      </c>
      <c r="D9049" s="2" t="s">
        <v>9063</v>
      </c>
      <c r="E9049" s="1">
        <v>3.2749883400000002</v>
      </c>
      <c r="F9049" s="1">
        <v>7.3000000000000004E-6</v>
      </c>
      <c r="G9049" s="1">
        <v>12.800700000000001</v>
      </c>
      <c r="H9049" s="1">
        <v>1E-4</v>
      </c>
    </row>
    <row r="9050" spans="1:8" x14ac:dyDescent="0.3">
      <c r="A9050" s="1">
        <v>112.788943386</v>
      </c>
      <c r="B9050" s="1">
        <v>-23.544006333870001</v>
      </c>
      <c r="C9050" s="1" t="s">
        <v>12</v>
      </c>
      <c r="D9050" s="2" t="s">
        <v>9064</v>
      </c>
      <c r="E9050" s="1" t="s">
        <v>15</v>
      </c>
      <c r="F9050" s="1" t="s">
        <v>16</v>
      </c>
      <c r="G9050" s="1">
        <v>16.351900000000001</v>
      </c>
      <c r="H9050" s="1">
        <v>2.0000000000000001E-4</v>
      </c>
    </row>
    <row r="9051" spans="1:8" x14ac:dyDescent="0.3">
      <c r="A9051" s="1">
        <v>112.51063049984</v>
      </c>
      <c r="B9051" s="1">
        <v>-23.673981102159999</v>
      </c>
      <c r="C9051" s="1" t="s">
        <v>12</v>
      </c>
      <c r="D9051" s="2" t="s">
        <v>9065</v>
      </c>
      <c r="E9051" s="1">
        <v>3.5441630700000002</v>
      </c>
      <c r="F9051" s="1">
        <v>4.5800000000000002E-6</v>
      </c>
      <c r="G9051" s="1">
        <v>13.260400000000001</v>
      </c>
      <c r="H9051" s="1">
        <v>1E-4</v>
      </c>
    </row>
    <row r="9052" spans="1:8" x14ac:dyDescent="0.3">
      <c r="A9052" s="1">
        <v>130.86094256389001</v>
      </c>
      <c r="B9052" s="1">
        <v>-34.764089614669999</v>
      </c>
      <c r="C9052" s="1" t="s">
        <v>12</v>
      </c>
      <c r="D9052" s="2" t="s">
        <v>9066</v>
      </c>
      <c r="E9052" s="1" t="s">
        <v>15</v>
      </c>
      <c r="F9052" s="1" t="s">
        <v>16</v>
      </c>
      <c r="G9052" s="1">
        <v>14.1214</v>
      </c>
      <c r="H9052" s="1">
        <v>1E-4</v>
      </c>
    </row>
    <row r="9053" spans="1:8" x14ac:dyDescent="0.3">
      <c r="A9053" s="1">
        <v>112.95453038788</v>
      </c>
      <c r="B9053" s="1">
        <v>-20.1496574755</v>
      </c>
      <c r="C9053" s="1" t="s">
        <v>12</v>
      </c>
      <c r="D9053" s="2" t="s">
        <v>9067</v>
      </c>
      <c r="E9053" s="1">
        <v>4.2854316800000003</v>
      </c>
      <c r="F9053" s="1">
        <v>1.0710000000000001E-5</v>
      </c>
      <c r="G9053" s="1">
        <v>10.954700000000001</v>
      </c>
      <c r="H9053" s="1">
        <v>1E-4</v>
      </c>
    </row>
    <row r="9054" spans="1:8" x14ac:dyDescent="0.3">
      <c r="A9054" s="1">
        <v>140.48484227162999</v>
      </c>
      <c r="B9054" s="1">
        <v>-33.441925111430002</v>
      </c>
      <c r="C9054" s="1" t="s">
        <v>12</v>
      </c>
      <c r="D9054" s="2" t="s">
        <v>9068</v>
      </c>
      <c r="E9054" s="1" t="s">
        <v>15</v>
      </c>
      <c r="F9054" s="1" t="s">
        <v>16</v>
      </c>
      <c r="G9054" s="1">
        <v>17.0976</v>
      </c>
      <c r="H9054" s="1">
        <v>4.0000000000000002E-4</v>
      </c>
    </row>
    <row r="9055" spans="1:8" x14ac:dyDescent="0.3">
      <c r="A9055" s="1">
        <v>136.82181877990999</v>
      </c>
      <c r="B9055" s="1">
        <v>-31.964383615229998</v>
      </c>
      <c r="C9055" s="1" t="s">
        <v>12</v>
      </c>
      <c r="D9055" s="2" t="s">
        <v>9069</v>
      </c>
      <c r="E9055" s="1">
        <v>6.7670836400000001</v>
      </c>
      <c r="F9055" s="1">
        <v>1.8369999999999999E-5</v>
      </c>
      <c r="G9055" s="1">
        <v>13.7919</v>
      </c>
      <c r="H9055" s="1">
        <v>2.0000000000000001E-4</v>
      </c>
    </row>
    <row r="9056" spans="1:8" x14ac:dyDescent="0.3">
      <c r="A9056" s="1">
        <v>134.38838720326001</v>
      </c>
      <c r="B9056" s="1">
        <v>-32.377926528579998</v>
      </c>
      <c r="C9056" s="1" t="s">
        <v>12</v>
      </c>
      <c r="D9056" s="2" t="s">
        <v>9070</v>
      </c>
      <c r="E9056" s="1" t="s">
        <v>15</v>
      </c>
      <c r="F9056" s="1" t="s">
        <v>16</v>
      </c>
      <c r="G9056" s="1">
        <v>16.928000000000001</v>
      </c>
      <c r="H9056" s="1">
        <v>4.0000000000000002E-4</v>
      </c>
    </row>
    <row r="9057" spans="1:8" x14ac:dyDescent="0.3">
      <c r="A9057" s="1">
        <v>256.09008134442001</v>
      </c>
      <c r="B9057" s="1">
        <v>-32.185780132479998</v>
      </c>
      <c r="C9057" s="1" t="s">
        <v>12</v>
      </c>
      <c r="D9057" s="2" t="s">
        <v>9071</v>
      </c>
      <c r="E9057" s="1">
        <v>15.63628733</v>
      </c>
      <c r="F9057" s="1">
        <v>5.3770000000000002E-5</v>
      </c>
      <c r="G9057" s="1">
        <v>13.335900000000001</v>
      </c>
      <c r="H9057" s="1">
        <v>9.7999999999999997E-3</v>
      </c>
    </row>
    <row r="9058" spans="1:8" x14ac:dyDescent="0.3">
      <c r="A9058" s="1">
        <v>254.00818703528</v>
      </c>
      <c r="B9058" s="1">
        <v>-31.46047461186</v>
      </c>
      <c r="C9058" s="1" t="s">
        <v>12</v>
      </c>
      <c r="D9058" s="2" t="s">
        <v>9072</v>
      </c>
      <c r="E9058" s="1">
        <v>3.5257022099999999</v>
      </c>
      <c r="F9058" s="1">
        <v>1.418E-5</v>
      </c>
      <c r="G9058" s="1">
        <v>13.7889</v>
      </c>
      <c r="H9058" s="1">
        <v>2.0000000000000001E-4</v>
      </c>
    </row>
    <row r="9059" spans="1:8" x14ac:dyDescent="0.3">
      <c r="A9059" s="1">
        <v>132.36164344391</v>
      </c>
      <c r="B9059" s="1">
        <v>45.513516058740002</v>
      </c>
      <c r="C9059" s="1" t="s">
        <v>12</v>
      </c>
      <c r="D9059" s="2" t="s">
        <v>9073</v>
      </c>
      <c r="E9059" s="1">
        <v>5.5341294200000002</v>
      </c>
      <c r="F9059" s="1">
        <v>2.5040000000000001E-5</v>
      </c>
      <c r="G9059" s="1">
        <v>14.1945</v>
      </c>
      <c r="H9059" s="1">
        <v>1E-4</v>
      </c>
    </row>
    <row r="9060" spans="1:8" x14ac:dyDescent="0.3">
      <c r="A9060" s="1">
        <v>100.57075276213</v>
      </c>
      <c r="B9060" s="1">
        <v>62.480309516090003</v>
      </c>
      <c r="C9060" s="1" t="s">
        <v>12</v>
      </c>
      <c r="D9060" s="2" t="s">
        <v>9074</v>
      </c>
      <c r="E9060" s="1">
        <v>7.6982555000000001</v>
      </c>
      <c r="F9060" s="1">
        <v>1.4939999999999999E-5</v>
      </c>
      <c r="G9060" s="1">
        <v>11.9663</v>
      </c>
      <c r="H9060" s="1">
        <v>1E-4</v>
      </c>
    </row>
    <row r="9061" spans="1:8" x14ac:dyDescent="0.3">
      <c r="A9061" s="1">
        <v>347.44351809510999</v>
      </c>
      <c r="B9061" s="1">
        <v>22.559520667440001</v>
      </c>
      <c r="C9061" s="1" t="s">
        <v>12</v>
      </c>
      <c r="D9061" s="2" t="s">
        <v>9075</v>
      </c>
      <c r="E9061" s="1">
        <v>10.09237662</v>
      </c>
      <c r="F9061" s="1">
        <v>6.8930000000000006E-5</v>
      </c>
      <c r="G9061" s="1">
        <v>12.5661</v>
      </c>
      <c r="H9061" s="1">
        <v>1E-4</v>
      </c>
    </row>
    <row r="9062" spans="1:8" x14ac:dyDescent="0.3">
      <c r="A9062" s="1">
        <v>75.715838573819994</v>
      </c>
      <c r="B9062" s="1">
        <v>-69.425506056380001</v>
      </c>
      <c r="C9062" s="1" t="s">
        <v>12</v>
      </c>
      <c r="D9062" s="2" t="s">
        <v>9076</v>
      </c>
      <c r="E9062" s="1" t="s">
        <v>15</v>
      </c>
      <c r="F9062" s="1" t="s">
        <v>16</v>
      </c>
      <c r="G9062" s="1">
        <v>15.7097</v>
      </c>
      <c r="H9062" s="1">
        <v>2.9999999999999997E-4</v>
      </c>
    </row>
    <row r="9063" spans="1:8" x14ac:dyDescent="0.3">
      <c r="A9063" s="1">
        <v>75.021504524489998</v>
      </c>
      <c r="B9063" s="1">
        <v>-69.527048164120004</v>
      </c>
      <c r="C9063" s="1" t="s">
        <v>12</v>
      </c>
      <c r="D9063" s="2" t="s">
        <v>9077</v>
      </c>
      <c r="E9063" s="1">
        <v>4.3494025000000001</v>
      </c>
      <c r="F9063" s="1">
        <v>2.3589999999999999E-5</v>
      </c>
      <c r="G9063" s="1">
        <v>15.817</v>
      </c>
      <c r="H9063" s="1">
        <v>8.0000000000000004E-4</v>
      </c>
    </row>
    <row r="9064" spans="1:8" x14ac:dyDescent="0.3">
      <c r="A9064" s="1">
        <v>74.856831862210001</v>
      </c>
      <c r="B9064" s="1">
        <v>-69.442730698099993</v>
      </c>
      <c r="C9064" s="1" t="s">
        <v>12</v>
      </c>
      <c r="D9064" s="2" t="s">
        <v>9078</v>
      </c>
      <c r="E9064" s="1" t="s">
        <v>15</v>
      </c>
      <c r="F9064" s="1" t="s">
        <v>16</v>
      </c>
      <c r="G9064" s="1">
        <v>16.8659</v>
      </c>
      <c r="H9064" s="1">
        <v>5.0000000000000001E-4</v>
      </c>
    </row>
    <row r="9065" spans="1:8" x14ac:dyDescent="0.3">
      <c r="A9065" s="1">
        <v>75.192207449700007</v>
      </c>
      <c r="B9065" s="1">
        <v>-69.081788837369999</v>
      </c>
      <c r="C9065" s="1" t="s">
        <v>12</v>
      </c>
      <c r="D9065" s="2" t="s">
        <v>9079</v>
      </c>
      <c r="E9065" s="1">
        <v>5.0255062400000003</v>
      </c>
      <c r="F9065" s="1">
        <v>2.0789999999999999E-5</v>
      </c>
      <c r="G9065" s="1">
        <v>15.304600000000001</v>
      </c>
      <c r="H9065" s="1">
        <v>2.0000000000000001E-4</v>
      </c>
    </row>
    <row r="9066" spans="1:8" x14ac:dyDescent="0.3">
      <c r="A9066" s="1">
        <v>74.710925357850002</v>
      </c>
      <c r="B9066" s="1">
        <v>-69.070470780099996</v>
      </c>
      <c r="C9066" s="1" t="s">
        <v>12</v>
      </c>
      <c r="D9066" s="2" t="s">
        <v>9080</v>
      </c>
      <c r="E9066" s="1" t="s">
        <v>15</v>
      </c>
      <c r="F9066" s="1" t="s">
        <v>16</v>
      </c>
      <c r="G9066" s="1">
        <v>15.478300000000001</v>
      </c>
      <c r="H9066" s="1">
        <v>2.0000000000000001E-4</v>
      </c>
    </row>
    <row r="9067" spans="1:8" x14ac:dyDescent="0.3">
      <c r="A9067" s="1">
        <v>74.637079474030003</v>
      </c>
      <c r="B9067" s="1">
        <v>-69.040893248290004</v>
      </c>
      <c r="C9067" s="1" t="s">
        <v>12</v>
      </c>
      <c r="D9067" s="2" t="s">
        <v>9081</v>
      </c>
      <c r="E9067" s="1">
        <v>2.8560501399999998</v>
      </c>
      <c r="F9067" s="1">
        <v>3.0870000000000001E-5</v>
      </c>
      <c r="G9067" s="1">
        <v>16.434899999999999</v>
      </c>
      <c r="H9067" s="1">
        <v>4.0000000000000002E-4</v>
      </c>
    </row>
    <row r="9068" spans="1:8" x14ac:dyDescent="0.3">
      <c r="A9068" s="1">
        <v>75.079944297289998</v>
      </c>
      <c r="B9068" s="1">
        <v>-68.877343247019994</v>
      </c>
      <c r="C9068" s="1" t="s">
        <v>12</v>
      </c>
      <c r="D9068" s="2" t="s">
        <v>9082</v>
      </c>
      <c r="E9068" s="1">
        <v>3.51051957</v>
      </c>
      <c r="F9068" s="1">
        <v>2.4150000000000001E-5</v>
      </c>
      <c r="G9068" s="1">
        <v>15.902699999999999</v>
      </c>
      <c r="H9068" s="1">
        <v>2.9999999999999997E-4</v>
      </c>
    </row>
    <row r="9069" spans="1:8" x14ac:dyDescent="0.3">
      <c r="A9069" s="1">
        <v>73.164906021180002</v>
      </c>
      <c r="B9069" s="1">
        <v>-69.82155277407</v>
      </c>
      <c r="C9069" s="1" t="s">
        <v>12</v>
      </c>
      <c r="D9069" s="2" t="s">
        <v>9083</v>
      </c>
      <c r="E9069" s="1" t="s">
        <v>15</v>
      </c>
      <c r="F9069" s="1" t="s">
        <v>16</v>
      </c>
      <c r="G9069" s="1">
        <v>15.7668</v>
      </c>
      <c r="H9069" s="1">
        <v>4.0000000000000002E-4</v>
      </c>
    </row>
    <row r="9070" spans="1:8" x14ac:dyDescent="0.3">
      <c r="A9070" s="1">
        <v>73.143849811859994</v>
      </c>
      <c r="B9070" s="1">
        <v>-69.724309986430001</v>
      </c>
      <c r="C9070" s="1" t="s">
        <v>47</v>
      </c>
      <c r="D9070" s="2" t="s">
        <v>9084</v>
      </c>
      <c r="E9070" s="1" t="s">
        <v>15</v>
      </c>
      <c r="F9070" s="1" t="s">
        <v>16</v>
      </c>
      <c r="G9070" s="1">
        <v>17.5793</v>
      </c>
      <c r="H9070" s="1">
        <v>6.9999999999999999E-4</v>
      </c>
    </row>
    <row r="9071" spans="1:8" x14ac:dyDescent="0.3">
      <c r="A9071" s="1">
        <v>72.824921402789997</v>
      </c>
      <c r="B9071" s="1">
        <v>-69.762324760430005</v>
      </c>
      <c r="C9071" s="1" t="s">
        <v>12</v>
      </c>
      <c r="D9071" s="2" t="s">
        <v>9085</v>
      </c>
      <c r="E9071" s="1">
        <v>3.3540793199999999</v>
      </c>
      <c r="F9071" s="1">
        <v>2.4579999999999998E-5</v>
      </c>
      <c r="G9071" s="1">
        <v>15.925800000000001</v>
      </c>
      <c r="H9071" s="1">
        <v>8.9999999999999998E-4</v>
      </c>
    </row>
    <row r="9072" spans="1:8" x14ac:dyDescent="0.3">
      <c r="A9072" s="1">
        <v>72.540026922259997</v>
      </c>
      <c r="B9072" s="1">
        <v>-69.660997380980007</v>
      </c>
      <c r="C9072" s="1" t="s">
        <v>12</v>
      </c>
      <c r="D9072" s="2" t="s">
        <v>9086</v>
      </c>
      <c r="E9072" s="1">
        <v>3.0800938100000002</v>
      </c>
      <c r="F9072" s="1">
        <v>1.9320000000000001E-5</v>
      </c>
      <c r="G9072" s="1">
        <v>16.287299999999998</v>
      </c>
      <c r="H9072" s="1">
        <v>4.0000000000000002E-4</v>
      </c>
    </row>
    <row r="9073" spans="1:8" x14ac:dyDescent="0.3">
      <c r="A9073" s="1">
        <v>73.413409803739995</v>
      </c>
      <c r="B9073" s="1">
        <v>-69.517470217010001</v>
      </c>
      <c r="C9073" s="1" t="s">
        <v>12</v>
      </c>
      <c r="D9073" s="2" t="s">
        <v>9087</v>
      </c>
      <c r="E9073" s="1" t="s">
        <v>15</v>
      </c>
      <c r="F9073" s="1" t="s">
        <v>16</v>
      </c>
      <c r="G9073" s="1">
        <v>15.150700000000001</v>
      </c>
      <c r="H9073" s="1">
        <v>2.0000000000000001E-4</v>
      </c>
    </row>
    <row r="9074" spans="1:8" x14ac:dyDescent="0.3">
      <c r="A9074" s="1">
        <v>72.858178302249996</v>
      </c>
      <c r="B9074" s="1">
        <v>-69.553252701039995</v>
      </c>
      <c r="C9074" s="1" t="s">
        <v>12</v>
      </c>
      <c r="D9074" s="2" t="s">
        <v>9088</v>
      </c>
      <c r="E9074" s="1">
        <v>2.0351297399999999</v>
      </c>
      <c r="F9074" s="1">
        <v>8.3899999999999993E-6</v>
      </c>
      <c r="G9074" s="1">
        <v>16.481200000000001</v>
      </c>
      <c r="H9074" s="1">
        <v>5.0000000000000001E-4</v>
      </c>
    </row>
    <row r="9075" spans="1:8" x14ac:dyDescent="0.3">
      <c r="A9075" s="1">
        <v>72.865799032070001</v>
      </c>
      <c r="B9075" s="1">
        <v>-69.48945871187</v>
      </c>
      <c r="C9075" s="1" t="s">
        <v>12</v>
      </c>
      <c r="D9075" s="2" t="s">
        <v>9089</v>
      </c>
      <c r="E9075" s="1">
        <v>4.2997632899999996</v>
      </c>
      <c r="F9075" s="1">
        <v>3.7710000000000003E-5</v>
      </c>
      <c r="G9075" s="1">
        <v>15.775499999999999</v>
      </c>
      <c r="H9075" s="1">
        <v>2.9999999999999997E-4</v>
      </c>
    </row>
    <row r="9076" spans="1:8" x14ac:dyDescent="0.3">
      <c r="A9076" s="1">
        <v>73.023213580350003</v>
      </c>
      <c r="B9076" s="1">
        <v>-69.255548324100005</v>
      </c>
      <c r="C9076" s="1" t="s">
        <v>12</v>
      </c>
      <c r="D9076" s="2" t="s">
        <v>9090</v>
      </c>
      <c r="E9076" s="1">
        <v>2.54512918</v>
      </c>
      <c r="F9076" s="1">
        <v>1.5330000000000001E-5</v>
      </c>
      <c r="G9076" s="1">
        <v>16.6096</v>
      </c>
      <c r="H9076" s="1">
        <v>2.9999999999999997E-4</v>
      </c>
    </row>
    <row r="9077" spans="1:8" x14ac:dyDescent="0.3">
      <c r="A9077" s="1">
        <v>72.704182217549999</v>
      </c>
      <c r="B9077" s="1">
        <v>-69.117968790769993</v>
      </c>
      <c r="C9077" s="1" t="s">
        <v>12</v>
      </c>
      <c r="D9077" s="2" t="s">
        <v>9091</v>
      </c>
      <c r="E9077" s="1">
        <v>3.98611659</v>
      </c>
      <c r="F9077" s="1">
        <v>2.482E-5</v>
      </c>
      <c r="G9077" s="1">
        <v>16.0703</v>
      </c>
      <c r="H9077" s="1">
        <v>2.9999999999999997E-4</v>
      </c>
    </row>
    <row r="9078" spans="1:8" x14ac:dyDescent="0.3">
      <c r="A9078" s="1">
        <v>72.702736880040007</v>
      </c>
      <c r="B9078" s="1">
        <v>-69.0852505278</v>
      </c>
      <c r="C9078" s="1" t="s">
        <v>12</v>
      </c>
      <c r="D9078" s="2" t="s">
        <v>9092</v>
      </c>
      <c r="E9078" s="1">
        <v>5.77639076</v>
      </c>
      <c r="F9078" s="1">
        <v>6.2739999999999999E-5</v>
      </c>
      <c r="G9078" s="1">
        <v>15.473599999999999</v>
      </c>
      <c r="H9078" s="1">
        <v>2.9999999999999997E-4</v>
      </c>
    </row>
    <row r="9079" spans="1:8" x14ac:dyDescent="0.3">
      <c r="A9079" s="1">
        <v>72.01814375987</v>
      </c>
      <c r="B9079" s="1">
        <v>-69.30719670773</v>
      </c>
      <c r="C9079" s="1" t="s">
        <v>12</v>
      </c>
      <c r="D9079" s="2" t="s">
        <v>9093</v>
      </c>
      <c r="E9079" s="1" t="s">
        <v>15</v>
      </c>
      <c r="F9079" s="1" t="s">
        <v>16</v>
      </c>
      <c r="G9079" s="1">
        <v>15.1736</v>
      </c>
      <c r="H9079" s="1">
        <v>3.8999999999999998E-3</v>
      </c>
    </row>
    <row r="9080" spans="1:8" x14ac:dyDescent="0.3">
      <c r="A9080" s="1">
        <v>72.472752840859997</v>
      </c>
      <c r="B9080" s="1">
        <v>-69.149975706869995</v>
      </c>
      <c r="C9080" s="1" t="s">
        <v>12</v>
      </c>
      <c r="D9080" s="2" t="s">
        <v>9094</v>
      </c>
      <c r="E9080" s="1" t="s">
        <v>15</v>
      </c>
      <c r="F9080" s="1" t="s">
        <v>16</v>
      </c>
      <c r="G9080" s="1">
        <v>16.805299999999999</v>
      </c>
      <c r="H9080" s="1">
        <v>4.0000000000000002E-4</v>
      </c>
    </row>
    <row r="9081" spans="1:8" x14ac:dyDescent="0.3">
      <c r="A9081" s="1">
        <v>72.235925904509998</v>
      </c>
      <c r="B9081" s="1">
        <v>-68.953491722219994</v>
      </c>
      <c r="C9081" s="1" t="s">
        <v>12</v>
      </c>
      <c r="D9081" s="2" t="s">
        <v>9095</v>
      </c>
      <c r="E9081" s="1">
        <v>2.8528399599999998</v>
      </c>
      <c r="F9081" s="1">
        <v>9.4800000000000007E-6</v>
      </c>
      <c r="G9081" s="1">
        <v>16.447600000000001</v>
      </c>
      <c r="H9081" s="1">
        <v>2.9999999999999997E-4</v>
      </c>
    </row>
    <row r="9082" spans="1:8" x14ac:dyDescent="0.3">
      <c r="A9082" s="1">
        <v>71.699761117220007</v>
      </c>
      <c r="B9082" s="1">
        <v>-69.095288207379994</v>
      </c>
      <c r="C9082" s="1" t="s">
        <v>12</v>
      </c>
      <c r="D9082" s="2" t="s">
        <v>9096</v>
      </c>
      <c r="E9082" s="1">
        <v>5.1480370799999999</v>
      </c>
      <c r="F9082" s="1">
        <v>5.6990000000000002E-5</v>
      </c>
      <c r="G9082" s="1">
        <v>15.732900000000001</v>
      </c>
      <c r="H9082" s="1">
        <v>2.9999999999999997E-4</v>
      </c>
    </row>
    <row r="9083" spans="1:8" x14ac:dyDescent="0.3">
      <c r="A9083" s="1">
        <v>71.139353332430005</v>
      </c>
      <c r="B9083" s="1">
        <v>-69.044350890220002</v>
      </c>
      <c r="C9083" s="1" t="s">
        <v>12</v>
      </c>
      <c r="D9083" s="2" t="s">
        <v>9097</v>
      </c>
      <c r="E9083" s="1" t="s">
        <v>15</v>
      </c>
      <c r="F9083" s="1" t="s">
        <v>16</v>
      </c>
      <c r="G9083" s="1">
        <v>18.192900000000002</v>
      </c>
      <c r="H9083" s="1">
        <v>8.0000000000000004E-4</v>
      </c>
    </row>
    <row r="9084" spans="1:8" x14ac:dyDescent="0.3">
      <c r="A9084" s="1">
        <v>71.526373509270002</v>
      </c>
      <c r="B9084" s="1">
        <v>-68.775485552340001</v>
      </c>
      <c r="C9084" s="1" t="s">
        <v>12</v>
      </c>
      <c r="D9084" s="2" t="s">
        <v>9098</v>
      </c>
      <c r="E9084" s="1" t="s">
        <v>15</v>
      </c>
      <c r="F9084" s="1" t="s">
        <v>16</v>
      </c>
      <c r="G9084" s="1">
        <v>16.461600000000001</v>
      </c>
      <c r="H9084" s="1">
        <v>4.0000000000000002E-4</v>
      </c>
    </row>
    <row r="9085" spans="1:8" x14ac:dyDescent="0.3">
      <c r="A9085" s="1">
        <v>73.821068125119993</v>
      </c>
      <c r="B9085" s="1">
        <v>-69.337182493450001</v>
      </c>
      <c r="C9085" s="1" t="s">
        <v>12</v>
      </c>
      <c r="D9085" s="2" t="s">
        <v>9099</v>
      </c>
      <c r="E9085" s="1">
        <v>2.6395162700000001</v>
      </c>
      <c r="F9085" s="1">
        <v>7.6899999999999992E-6</v>
      </c>
      <c r="G9085" s="1">
        <v>16.172899999999998</v>
      </c>
      <c r="H9085" s="1">
        <v>8.9999999999999998E-4</v>
      </c>
    </row>
    <row r="9086" spans="1:8" x14ac:dyDescent="0.3">
      <c r="A9086" s="1">
        <v>73.719776809110002</v>
      </c>
      <c r="B9086" s="1">
        <v>-69.233888171949999</v>
      </c>
      <c r="C9086" s="1" t="s">
        <v>12</v>
      </c>
      <c r="D9086" s="2" t="s">
        <v>9100</v>
      </c>
      <c r="E9086" s="1">
        <v>3.5010937599999998</v>
      </c>
      <c r="F9086" s="1">
        <v>5.664E-5</v>
      </c>
      <c r="G9086" s="1">
        <v>16.469200000000001</v>
      </c>
      <c r="H9086" s="1">
        <v>8.0000000000000004E-4</v>
      </c>
    </row>
    <row r="9087" spans="1:8" x14ac:dyDescent="0.3">
      <c r="A9087" s="1">
        <v>73.228990644259994</v>
      </c>
      <c r="B9087" s="1">
        <v>-68.802597967419999</v>
      </c>
      <c r="C9087" s="1" t="s">
        <v>12</v>
      </c>
      <c r="D9087" s="2" t="s">
        <v>9101</v>
      </c>
      <c r="E9087" s="1" t="s">
        <v>15</v>
      </c>
      <c r="F9087" s="1" t="s">
        <v>16</v>
      </c>
      <c r="G9087" s="1">
        <v>17.6218</v>
      </c>
      <c r="H9087" s="1">
        <v>5.0000000000000001E-4</v>
      </c>
    </row>
    <row r="9088" spans="1:8" x14ac:dyDescent="0.3">
      <c r="A9088" s="1">
        <v>74.288834108049997</v>
      </c>
      <c r="B9088" s="1">
        <v>-68.892857499770003</v>
      </c>
      <c r="C9088" s="1" t="s">
        <v>12</v>
      </c>
      <c r="D9088" s="2" t="s">
        <v>9102</v>
      </c>
      <c r="E9088" s="1">
        <v>2.99853733</v>
      </c>
      <c r="F9088" s="1">
        <v>1.6350000000000001E-5</v>
      </c>
      <c r="G9088" s="1">
        <v>16.4161</v>
      </c>
      <c r="H9088" s="1">
        <v>2.9999999999999997E-4</v>
      </c>
    </row>
    <row r="9089" spans="1:8" x14ac:dyDescent="0.3">
      <c r="A9089" s="1">
        <v>73.95181267609</v>
      </c>
      <c r="B9089" s="1">
        <v>-68.796560874700006</v>
      </c>
      <c r="C9089" s="1" t="s">
        <v>12</v>
      </c>
      <c r="D9089" s="2" t="s">
        <v>9103</v>
      </c>
      <c r="E9089" s="1">
        <v>1.71037996</v>
      </c>
      <c r="F9089" s="1">
        <v>1.26E-5</v>
      </c>
      <c r="G9089" s="1">
        <v>16.280799999999999</v>
      </c>
      <c r="H9089" s="1">
        <v>2.9999999999999997E-4</v>
      </c>
    </row>
    <row r="9090" spans="1:8" x14ac:dyDescent="0.3">
      <c r="A9090" s="1">
        <v>73.776951947740002</v>
      </c>
      <c r="B9090" s="1">
        <v>-68.797546648720001</v>
      </c>
      <c r="C9090" s="1" t="s">
        <v>12</v>
      </c>
      <c r="D9090" s="2" t="s">
        <v>9104</v>
      </c>
      <c r="E9090" s="1" t="s">
        <v>15</v>
      </c>
      <c r="F9090" s="1" t="s">
        <v>16</v>
      </c>
      <c r="G9090" s="1">
        <v>15.7445</v>
      </c>
      <c r="H9090" s="1">
        <v>2.0000000000000001E-4</v>
      </c>
    </row>
    <row r="9091" spans="1:8" x14ac:dyDescent="0.3">
      <c r="A9091" s="1">
        <v>73.734215490650001</v>
      </c>
      <c r="B9091" s="1">
        <v>-68.70425468114</v>
      </c>
      <c r="C9091" s="1" t="s">
        <v>12</v>
      </c>
      <c r="D9091" s="2" t="s">
        <v>9105</v>
      </c>
      <c r="E9091" s="1" t="s">
        <v>15</v>
      </c>
      <c r="F9091" s="1" t="s">
        <v>16</v>
      </c>
      <c r="G9091" s="1">
        <v>16.001100000000001</v>
      </c>
      <c r="H9091" s="1">
        <v>1E-3</v>
      </c>
    </row>
    <row r="9092" spans="1:8" x14ac:dyDescent="0.3">
      <c r="A9092" s="1">
        <v>74.167051025809997</v>
      </c>
      <c r="B9092" s="1">
        <v>-68.672762929979996</v>
      </c>
      <c r="C9092" s="1" t="s">
        <v>12</v>
      </c>
      <c r="D9092" s="2" t="s">
        <v>9106</v>
      </c>
      <c r="E9092" s="1">
        <v>3.3827607400000002</v>
      </c>
      <c r="F9092" s="1">
        <v>2.317E-5</v>
      </c>
      <c r="G9092" s="1">
        <v>16.071000000000002</v>
      </c>
      <c r="H9092" s="1">
        <v>4.0000000000000002E-4</v>
      </c>
    </row>
    <row r="9093" spans="1:8" x14ac:dyDescent="0.3">
      <c r="A9093" s="1">
        <v>73.195797663120004</v>
      </c>
      <c r="B9093" s="1">
        <v>-68.736800822340001</v>
      </c>
      <c r="C9093" s="1" t="s">
        <v>12</v>
      </c>
      <c r="D9093" s="2" t="s">
        <v>9107</v>
      </c>
      <c r="E9093" s="1" t="s">
        <v>15</v>
      </c>
      <c r="F9093" s="1" t="s">
        <v>16</v>
      </c>
      <c r="G9093" s="1">
        <v>15.576000000000001</v>
      </c>
      <c r="H9093" s="1">
        <v>2.0000000000000001E-4</v>
      </c>
    </row>
    <row r="9094" spans="1:8" x14ac:dyDescent="0.3">
      <c r="A9094" s="1">
        <v>73.349360585940005</v>
      </c>
      <c r="B9094" s="1">
        <v>-68.539170667609994</v>
      </c>
      <c r="C9094" s="1" t="s">
        <v>12</v>
      </c>
      <c r="D9094" s="2" t="s">
        <v>9108</v>
      </c>
      <c r="E9094" s="1">
        <v>2.8230037600000002</v>
      </c>
      <c r="F9094" s="1">
        <v>1.0669999999999999E-5</v>
      </c>
      <c r="G9094" s="1">
        <v>16.431699999999999</v>
      </c>
      <c r="H9094" s="1">
        <v>5.9999999999999995E-4</v>
      </c>
    </row>
    <row r="9095" spans="1:8" x14ac:dyDescent="0.3">
      <c r="A9095" s="1">
        <v>73.198735845429994</v>
      </c>
      <c r="B9095" s="1">
        <v>-68.348746541409994</v>
      </c>
      <c r="C9095" s="1" t="s">
        <v>12</v>
      </c>
      <c r="D9095" s="2" t="s">
        <v>9109</v>
      </c>
      <c r="E9095" s="1">
        <v>20.114093820000001</v>
      </c>
      <c r="F9095" s="1">
        <v>4.7929E-4</v>
      </c>
      <c r="G9095" s="1">
        <v>13.8172</v>
      </c>
      <c r="H9095" s="1">
        <v>2.0000000000000001E-4</v>
      </c>
    </row>
    <row r="9096" spans="1:8" x14ac:dyDescent="0.3">
      <c r="A9096" s="1">
        <v>72.481750708779998</v>
      </c>
      <c r="B9096" s="1">
        <v>-68.915053454459994</v>
      </c>
      <c r="C9096" s="1" t="s">
        <v>12</v>
      </c>
      <c r="D9096" s="2" t="s">
        <v>9110</v>
      </c>
      <c r="E9096" s="1">
        <v>2.3754823300000001</v>
      </c>
      <c r="F9096" s="1">
        <v>6.3300000000000004E-6</v>
      </c>
      <c r="G9096" s="1">
        <v>16.576499999999999</v>
      </c>
      <c r="H9096" s="1">
        <v>2.9999999999999997E-4</v>
      </c>
    </row>
    <row r="9097" spans="1:8" x14ac:dyDescent="0.3">
      <c r="A9097" s="1">
        <v>72.781218810629994</v>
      </c>
      <c r="B9097" s="1">
        <v>-68.840368934279994</v>
      </c>
      <c r="C9097" s="1" t="s">
        <v>12</v>
      </c>
      <c r="D9097" s="2" t="s">
        <v>9111</v>
      </c>
      <c r="E9097" s="1" t="s">
        <v>15</v>
      </c>
      <c r="F9097" s="1" t="s">
        <v>16</v>
      </c>
      <c r="G9097" s="1">
        <v>16.5244</v>
      </c>
      <c r="H9097" s="1">
        <v>2.9999999999999997E-4</v>
      </c>
    </row>
    <row r="9098" spans="1:8" x14ac:dyDescent="0.3">
      <c r="A9098" s="1">
        <v>72.649963609940002</v>
      </c>
      <c r="B9098" s="1">
        <v>-68.741931701560006</v>
      </c>
      <c r="C9098" s="1" t="s">
        <v>12</v>
      </c>
      <c r="D9098" s="2" t="s">
        <v>9112</v>
      </c>
      <c r="E9098" s="1">
        <v>2.7812598500000001</v>
      </c>
      <c r="F9098" s="1">
        <v>2.279E-5</v>
      </c>
      <c r="G9098" s="1">
        <v>16.331</v>
      </c>
      <c r="H9098" s="1">
        <v>8.0000000000000004E-4</v>
      </c>
    </row>
    <row r="9099" spans="1:8" x14ac:dyDescent="0.3">
      <c r="A9099" s="1">
        <v>72.802882669149994</v>
      </c>
      <c r="B9099" s="1">
        <v>-68.7379638978</v>
      </c>
      <c r="C9099" s="1" t="s">
        <v>12</v>
      </c>
      <c r="D9099" s="2" t="s">
        <v>9113</v>
      </c>
      <c r="E9099" s="1">
        <v>1.6485741599999999</v>
      </c>
      <c r="F9099" s="1">
        <v>9.1200000000000008E-6</v>
      </c>
      <c r="G9099" s="1">
        <v>16.898299999999999</v>
      </c>
      <c r="H9099" s="1">
        <v>4.0000000000000002E-4</v>
      </c>
    </row>
    <row r="9100" spans="1:8" x14ac:dyDescent="0.3">
      <c r="A9100" s="1">
        <v>72.513349734659997</v>
      </c>
      <c r="B9100" s="1">
        <v>-68.259667694040004</v>
      </c>
      <c r="C9100" s="1" t="s">
        <v>12</v>
      </c>
      <c r="D9100" s="2" t="s">
        <v>9114</v>
      </c>
      <c r="E9100" s="1">
        <v>22.263250110000001</v>
      </c>
      <c r="F9100" s="1">
        <v>3.2390000000000001E-4</v>
      </c>
      <c r="G9100" s="1">
        <v>13.278499999999999</v>
      </c>
      <c r="H9100" s="1">
        <v>2.0000000000000001E-4</v>
      </c>
    </row>
    <row r="9101" spans="1:8" x14ac:dyDescent="0.3">
      <c r="A9101" s="1">
        <v>75.749126457070005</v>
      </c>
      <c r="B9101" s="1">
        <v>-69.286743168309997</v>
      </c>
      <c r="C9101" s="1" t="s">
        <v>12</v>
      </c>
      <c r="D9101" s="2" t="s">
        <v>9115</v>
      </c>
      <c r="E9101" s="1">
        <v>3.0912764500000001</v>
      </c>
      <c r="F9101" s="1">
        <v>2.0109999999999999E-5</v>
      </c>
      <c r="G9101" s="1">
        <v>15.978999999999999</v>
      </c>
      <c r="H9101" s="1">
        <v>4.0000000000000002E-4</v>
      </c>
    </row>
    <row r="9102" spans="1:8" x14ac:dyDescent="0.3">
      <c r="A9102" s="1">
        <v>76.436810015960006</v>
      </c>
      <c r="B9102" s="1">
        <v>-69.248872169500004</v>
      </c>
      <c r="C9102" s="1" t="s">
        <v>17</v>
      </c>
      <c r="D9102" s="2" t="s">
        <v>9116</v>
      </c>
      <c r="E9102" s="1">
        <v>4.9346346299999997</v>
      </c>
      <c r="F9102" s="1">
        <v>2.1698999999999999E-4</v>
      </c>
      <c r="G9102" s="1">
        <v>16.778300000000002</v>
      </c>
      <c r="H9102" s="1">
        <v>5.9999999999999995E-4</v>
      </c>
    </row>
    <row r="9103" spans="1:8" x14ac:dyDescent="0.3">
      <c r="A9103" s="1">
        <v>74.114678884680004</v>
      </c>
      <c r="B9103" s="1">
        <v>-69.37965931139</v>
      </c>
      <c r="C9103" s="1" t="s">
        <v>12</v>
      </c>
      <c r="D9103" s="2" t="s">
        <v>9117</v>
      </c>
      <c r="E9103" s="1">
        <v>30.346097</v>
      </c>
      <c r="F9103" s="1">
        <v>1.8622999999999999E-3</v>
      </c>
      <c r="G9103" s="1">
        <v>12.8001</v>
      </c>
      <c r="H9103" s="1">
        <v>8.9999999999999998E-4</v>
      </c>
    </row>
    <row r="9104" spans="1:8" x14ac:dyDescent="0.3">
      <c r="A9104" s="1">
        <v>74.363584301860001</v>
      </c>
      <c r="B9104" s="1">
        <v>-69.35515235535</v>
      </c>
      <c r="C9104" s="1" t="s">
        <v>12</v>
      </c>
      <c r="D9104" s="2" t="s">
        <v>9118</v>
      </c>
      <c r="E9104" s="1">
        <v>4.03513345</v>
      </c>
      <c r="F9104" s="1">
        <v>3.7230000000000001E-5</v>
      </c>
      <c r="G9104" s="1">
        <v>16.570499999999999</v>
      </c>
      <c r="H9104" s="1">
        <v>4.0000000000000002E-4</v>
      </c>
    </row>
    <row r="9105" spans="1:8" x14ac:dyDescent="0.3">
      <c r="A9105" s="1">
        <v>74.333643959290001</v>
      </c>
      <c r="B9105" s="1">
        <v>-69.297206606399996</v>
      </c>
      <c r="C9105" s="1" t="s">
        <v>12</v>
      </c>
      <c r="D9105" s="2" t="s">
        <v>9119</v>
      </c>
      <c r="E9105" s="1" t="s">
        <v>15</v>
      </c>
      <c r="F9105" s="1" t="s">
        <v>16</v>
      </c>
      <c r="G9105" s="1">
        <v>17.232900000000001</v>
      </c>
      <c r="H9105" s="1">
        <v>5.0000000000000001E-4</v>
      </c>
    </row>
    <row r="9106" spans="1:8" x14ac:dyDescent="0.3">
      <c r="A9106" s="1">
        <v>75.466492933360001</v>
      </c>
      <c r="B9106" s="1">
        <v>-69.389505442100003</v>
      </c>
      <c r="C9106" s="1" t="s">
        <v>12</v>
      </c>
      <c r="D9106" s="2" t="s">
        <v>9120</v>
      </c>
      <c r="E9106" s="1">
        <v>10.41212443</v>
      </c>
      <c r="F9106" s="1">
        <v>5.9389999999999999E-5</v>
      </c>
      <c r="G9106" s="1">
        <v>14.334899999999999</v>
      </c>
      <c r="H9106" s="1">
        <v>1E-4</v>
      </c>
    </row>
    <row r="9107" spans="1:8" x14ac:dyDescent="0.3">
      <c r="A9107" s="1">
        <v>75.121933237350007</v>
      </c>
      <c r="B9107" s="1">
        <v>-69.256681007349997</v>
      </c>
      <c r="C9107" s="1" t="s">
        <v>12</v>
      </c>
      <c r="D9107" s="2" t="s">
        <v>9121</v>
      </c>
      <c r="E9107" s="1">
        <v>5.32945008</v>
      </c>
      <c r="F9107" s="1">
        <v>1.8834E-4</v>
      </c>
      <c r="G9107" s="1">
        <v>15.4413</v>
      </c>
      <c r="H9107" s="1">
        <v>2.0000000000000001E-4</v>
      </c>
    </row>
    <row r="9108" spans="1:8" x14ac:dyDescent="0.3">
      <c r="A9108" s="1">
        <v>74.943672262579994</v>
      </c>
      <c r="B9108" s="1">
        <v>-69.194602195390004</v>
      </c>
      <c r="C9108" s="1" t="s">
        <v>12</v>
      </c>
      <c r="D9108" s="2" t="s">
        <v>9122</v>
      </c>
      <c r="E9108" s="1" t="s">
        <v>15</v>
      </c>
      <c r="F9108" s="1" t="s">
        <v>16</v>
      </c>
      <c r="G9108" s="1">
        <v>15.9655</v>
      </c>
      <c r="H9108" s="1">
        <v>2.0000000000000001E-4</v>
      </c>
    </row>
    <row r="9109" spans="1:8" x14ac:dyDescent="0.3">
      <c r="A9109" s="1">
        <v>74.757336506429994</v>
      </c>
      <c r="B9109" s="1">
        <v>-69.043494946379994</v>
      </c>
      <c r="C9109" s="1" t="s">
        <v>12</v>
      </c>
      <c r="D9109" s="2" t="s">
        <v>9123</v>
      </c>
      <c r="E9109" s="1">
        <v>6.5776874000000003</v>
      </c>
      <c r="F9109" s="1">
        <v>8.4289999999999994E-5</v>
      </c>
      <c r="G9109" s="1">
        <v>15.180999999999999</v>
      </c>
      <c r="H9109" s="1">
        <v>1E-4</v>
      </c>
    </row>
    <row r="9110" spans="1:8" x14ac:dyDescent="0.3">
      <c r="A9110" s="1">
        <v>74.617856275250006</v>
      </c>
      <c r="B9110" s="1">
        <v>-68.966280997560006</v>
      </c>
      <c r="C9110" s="1" t="s">
        <v>12</v>
      </c>
      <c r="D9110" s="2" t="s">
        <v>9124</v>
      </c>
      <c r="E9110" s="1" t="s">
        <v>15</v>
      </c>
      <c r="F9110" s="1" t="s">
        <v>16</v>
      </c>
      <c r="G9110" s="1">
        <v>17.293500000000002</v>
      </c>
      <c r="H9110" s="1">
        <v>5.0000000000000001E-4</v>
      </c>
    </row>
    <row r="9111" spans="1:8" x14ac:dyDescent="0.3">
      <c r="A9111" s="1">
        <v>74.672000841599996</v>
      </c>
      <c r="B9111" s="1">
        <v>-68.865191643540001</v>
      </c>
      <c r="C9111" s="1" t="s">
        <v>12</v>
      </c>
      <c r="D9111" s="2" t="s">
        <v>9125</v>
      </c>
      <c r="E9111" s="1">
        <v>3.4546492199999999</v>
      </c>
      <c r="F9111" s="1">
        <v>2.3830000000000001E-5</v>
      </c>
      <c r="G9111" s="1">
        <v>15.928900000000001</v>
      </c>
      <c r="H9111" s="1">
        <v>5.0000000000000001E-4</v>
      </c>
    </row>
    <row r="9112" spans="1:8" x14ac:dyDescent="0.3">
      <c r="A9112" s="1">
        <v>74.486434156290002</v>
      </c>
      <c r="B9112" s="1">
        <v>-68.816003988679995</v>
      </c>
      <c r="C9112" s="1" t="s">
        <v>12</v>
      </c>
      <c r="D9112" s="2" t="s">
        <v>9126</v>
      </c>
      <c r="E9112" s="1">
        <v>14.3925953</v>
      </c>
      <c r="F9112" s="1">
        <v>1.6197999999999999E-4</v>
      </c>
      <c r="G9112" s="1">
        <v>14.571400000000001</v>
      </c>
      <c r="H9112" s="1">
        <v>1E-4</v>
      </c>
    </row>
    <row r="9113" spans="1:8" x14ac:dyDescent="0.3">
      <c r="A9113" s="1">
        <v>73.590622668280005</v>
      </c>
      <c r="B9113" s="1">
        <v>-69.794445076049996</v>
      </c>
      <c r="C9113" s="1" t="s">
        <v>12</v>
      </c>
      <c r="D9113" s="2" t="s">
        <v>9127</v>
      </c>
      <c r="E9113" s="1">
        <v>3.1929662099999998</v>
      </c>
      <c r="F9113" s="1">
        <v>1.6460000000000002E-5</v>
      </c>
      <c r="G9113" s="1">
        <v>16.137799999999999</v>
      </c>
      <c r="H9113" s="1">
        <v>4.0000000000000002E-4</v>
      </c>
    </row>
    <row r="9114" spans="1:8" x14ac:dyDescent="0.3">
      <c r="A9114" s="1">
        <v>73.306448210569997</v>
      </c>
      <c r="B9114" s="1">
        <v>-69.65231016637</v>
      </c>
      <c r="C9114" s="1" t="s">
        <v>12</v>
      </c>
      <c r="D9114" s="2" t="s">
        <v>9128</v>
      </c>
      <c r="E9114" s="1">
        <v>3.0778789600000001</v>
      </c>
      <c r="F9114" s="1">
        <v>3.0580000000000002E-5</v>
      </c>
      <c r="G9114" s="1">
        <v>16.195599999999999</v>
      </c>
      <c r="H9114" s="1">
        <v>2.9999999999999997E-4</v>
      </c>
    </row>
    <row r="9115" spans="1:8" x14ac:dyDescent="0.3">
      <c r="A9115" s="1">
        <v>73.592971172579993</v>
      </c>
      <c r="B9115" s="1">
        <v>-69.401816952280001</v>
      </c>
      <c r="C9115" s="1" t="s">
        <v>12</v>
      </c>
      <c r="D9115" s="2" t="s">
        <v>9129</v>
      </c>
      <c r="E9115" s="1" t="s">
        <v>15</v>
      </c>
      <c r="F9115" s="1" t="s">
        <v>16</v>
      </c>
      <c r="G9115" s="1">
        <v>15.4177</v>
      </c>
      <c r="H9115" s="1">
        <v>2.0000000000000001E-4</v>
      </c>
    </row>
    <row r="9116" spans="1:8" x14ac:dyDescent="0.3">
      <c r="A9116" s="1">
        <v>72.790140578559999</v>
      </c>
      <c r="B9116" s="1">
        <v>-69.1397467834</v>
      </c>
      <c r="C9116" s="1" t="s">
        <v>12</v>
      </c>
      <c r="D9116" s="2" t="s">
        <v>9130</v>
      </c>
      <c r="E9116" s="1">
        <v>5.3797277399999999</v>
      </c>
      <c r="F9116" s="1">
        <v>4.2599999999999999E-5</v>
      </c>
      <c r="G9116" s="1">
        <v>15.886699999999999</v>
      </c>
      <c r="H9116" s="1">
        <v>5.0000000000000001E-4</v>
      </c>
    </row>
    <row r="9117" spans="1:8" x14ac:dyDescent="0.3">
      <c r="A9117" s="1">
        <v>71.879194736070005</v>
      </c>
      <c r="B9117" s="1">
        <v>-69.513299666419996</v>
      </c>
      <c r="C9117" s="1" t="s">
        <v>12</v>
      </c>
      <c r="D9117" s="2" t="s">
        <v>9131</v>
      </c>
      <c r="E9117" s="1" t="s">
        <v>15</v>
      </c>
      <c r="F9117" s="1" t="s">
        <v>16</v>
      </c>
      <c r="G9117" s="1">
        <v>15.8941</v>
      </c>
      <c r="H9117" s="1">
        <v>2.9999999999999997E-4</v>
      </c>
    </row>
    <row r="9118" spans="1:8" x14ac:dyDescent="0.3">
      <c r="A9118" s="1">
        <v>72.267305938899995</v>
      </c>
      <c r="B9118" s="1">
        <v>-69.300651907860001</v>
      </c>
      <c r="C9118" s="1" t="s">
        <v>12</v>
      </c>
      <c r="D9118" s="2" t="s">
        <v>9132</v>
      </c>
      <c r="E9118" s="1">
        <v>1.61280953</v>
      </c>
      <c r="F9118" s="1">
        <v>3.98E-6</v>
      </c>
      <c r="G9118" s="1">
        <v>16.840299999999999</v>
      </c>
      <c r="H9118" s="1">
        <v>6.9999999999999999E-4</v>
      </c>
    </row>
    <row r="9119" spans="1:8" x14ac:dyDescent="0.3">
      <c r="A9119" s="1">
        <v>72.301946523980007</v>
      </c>
      <c r="B9119" s="1">
        <v>-69.161027125960004</v>
      </c>
      <c r="C9119" s="1" t="s">
        <v>12</v>
      </c>
      <c r="D9119" s="2" t="s">
        <v>9133</v>
      </c>
      <c r="E9119" s="1">
        <v>10.367963680000001</v>
      </c>
      <c r="F9119" s="1">
        <v>1.2171E-4</v>
      </c>
      <c r="G9119" s="1">
        <v>14.411799999999999</v>
      </c>
      <c r="H9119" s="1">
        <v>2.9999999999999997E-4</v>
      </c>
    </row>
    <row r="9120" spans="1:8" x14ac:dyDescent="0.3">
      <c r="A9120" s="1">
        <v>71.535431150880001</v>
      </c>
      <c r="B9120" s="1">
        <v>-69.046464034989995</v>
      </c>
      <c r="C9120" s="1" t="s">
        <v>12</v>
      </c>
      <c r="D9120" s="2" t="s">
        <v>9134</v>
      </c>
      <c r="E9120" s="1">
        <v>16.682588190000001</v>
      </c>
      <c r="F9120" s="1">
        <v>4.1345999999999999E-4</v>
      </c>
      <c r="G9120" s="1">
        <v>13.8978</v>
      </c>
      <c r="H9120" s="1">
        <v>1E-4</v>
      </c>
    </row>
    <row r="9121" spans="1:8" x14ac:dyDescent="0.3">
      <c r="A9121" s="1">
        <v>73.729221273039997</v>
      </c>
      <c r="B9121" s="1">
        <v>-69.236897499479994</v>
      </c>
      <c r="C9121" s="1" t="s">
        <v>12</v>
      </c>
      <c r="D9121" s="2" t="s">
        <v>9135</v>
      </c>
      <c r="E9121" s="1">
        <v>2.2134028699999999</v>
      </c>
      <c r="F9121" s="1">
        <v>2.796E-5</v>
      </c>
      <c r="G9121" s="1">
        <v>16.964700000000001</v>
      </c>
      <c r="H9121" s="1">
        <v>4.0000000000000002E-4</v>
      </c>
    </row>
    <row r="9122" spans="1:8" x14ac:dyDescent="0.3">
      <c r="A9122" s="1">
        <v>73.523395017240006</v>
      </c>
      <c r="B9122" s="1">
        <v>-68.925271514200006</v>
      </c>
      <c r="C9122" s="1" t="s">
        <v>12</v>
      </c>
      <c r="D9122" s="2" t="s">
        <v>9136</v>
      </c>
      <c r="E9122" s="1">
        <v>3.0978197600000001</v>
      </c>
      <c r="F9122" s="1">
        <v>1.2459999999999999E-5</v>
      </c>
      <c r="G9122" s="1">
        <v>16.171199999999999</v>
      </c>
      <c r="H9122" s="1">
        <v>2.0000000000000001E-4</v>
      </c>
    </row>
    <row r="9123" spans="1:8" x14ac:dyDescent="0.3">
      <c r="A9123" s="1">
        <v>74.025399489649999</v>
      </c>
      <c r="B9123" s="1">
        <v>-68.80707904322</v>
      </c>
      <c r="C9123" s="1" t="s">
        <v>12</v>
      </c>
      <c r="D9123" s="2" t="s">
        <v>9137</v>
      </c>
      <c r="E9123" s="1" t="s">
        <v>15</v>
      </c>
      <c r="F9123" s="1" t="s">
        <v>16</v>
      </c>
      <c r="G9123" s="1">
        <v>15.3566</v>
      </c>
      <c r="H9123" s="1">
        <v>2.0000000000000001E-4</v>
      </c>
    </row>
    <row r="9124" spans="1:8" x14ac:dyDescent="0.3">
      <c r="A9124" s="1">
        <v>74.163372922299999</v>
      </c>
      <c r="B9124" s="1">
        <v>-68.634610833020005</v>
      </c>
      <c r="C9124" s="1" t="s">
        <v>12</v>
      </c>
      <c r="D9124" s="2" t="s">
        <v>9138</v>
      </c>
      <c r="E9124" s="1" t="s">
        <v>15</v>
      </c>
      <c r="F9124" s="1" t="s">
        <v>16</v>
      </c>
      <c r="G9124" s="1">
        <v>15.123699999999999</v>
      </c>
      <c r="H9124" s="1">
        <v>2.0000000000000001E-4</v>
      </c>
    </row>
    <row r="9125" spans="1:8" x14ac:dyDescent="0.3">
      <c r="A9125" s="1">
        <v>74.067585564850006</v>
      </c>
      <c r="B9125" s="1">
        <v>-68.681999074290005</v>
      </c>
      <c r="C9125" s="1" t="s">
        <v>12</v>
      </c>
      <c r="D9125" s="2" t="s">
        <v>9139</v>
      </c>
      <c r="E9125" s="1">
        <v>3.2718075999999998</v>
      </c>
      <c r="F9125" s="1">
        <v>1.0000000000000001E-5</v>
      </c>
      <c r="G9125" s="1">
        <v>16.143899999999999</v>
      </c>
      <c r="H9125" s="1">
        <v>2.9999999999999997E-4</v>
      </c>
    </row>
    <row r="9126" spans="1:8" x14ac:dyDescent="0.3">
      <c r="A9126" s="1">
        <v>73.200368303689999</v>
      </c>
      <c r="B9126" s="1">
        <v>-68.646071243169999</v>
      </c>
      <c r="C9126" s="1" t="s">
        <v>12</v>
      </c>
      <c r="D9126" s="2" t="s">
        <v>9140</v>
      </c>
      <c r="E9126" s="1">
        <v>6.1805968800000004</v>
      </c>
      <c r="F9126" s="1">
        <v>5.3499999999999999E-5</v>
      </c>
      <c r="G9126" s="1">
        <v>15.0519</v>
      </c>
      <c r="H9126" s="1">
        <v>5.9999999999999995E-4</v>
      </c>
    </row>
    <row r="9127" spans="1:8" x14ac:dyDescent="0.3">
      <c r="A9127" s="1">
        <v>72.559769224670006</v>
      </c>
      <c r="B9127" s="1">
        <v>-68.824414813589996</v>
      </c>
      <c r="C9127" s="1" t="s">
        <v>12</v>
      </c>
      <c r="D9127" s="2" t="s">
        <v>9141</v>
      </c>
      <c r="E9127" s="1">
        <v>9.36407582</v>
      </c>
      <c r="F9127" s="1">
        <v>1.3318999999999999E-4</v>
      </c>
      <c r="G9127" s="1">
        <v>14.913399999999999</v>
      </c>
      <c r="H9127" s="1">
        <v>1E-4</v>
      </c>
    </row>
    <row r="9128" spans="1:8" x14ac:dyDescent="0.3">
      <c r="A9128" s="1">
        <v>72.506093158170003</v>
      </c>
      <c r="B9128" s="1">
        <v>-68.587792361179993</v>
      </c>
      <c r="C9128" s="1" t="s">
        <v>12</v>
      </c>
      <c r="D9128" s="2" t="s">
        <v>9142</v>
      </c>
      <c r="E9128" s="1" t="s">
        <v>15</v>
      </c>
      <c r="F9128" s="1" t="s">
        <v>16</v>
      </c>
      <c r="G9128" s="1">
        <v>15.9109</v>
      </c>
      <c r="H9128" s="1">
        <v>5.0000000000000001E-4</v>
      </c>
    </row>
    <row r="9129" spans="1:8" x14ac:dyDescent="0.3">
      <c r="A9129" s="1">
        <v>75.752965087690001</v>
      </c>
      <c r="B9129" s="1">
        <v>-69.444196777889999</v>
      </c>
      <c r="C9129" s="1" t="s">
        <v>12</v>
      </c>
      <c r="D9129" s="2" t="s">
        <v>9143</v>
      </c>
      <c r="E9129" s="1">
        <v>2.5608093300000001</v>
      </c>
      <c r="F9129" s="1">
        <v>1.1250000000000001E-5</v>
      </c>
      <c r="G9129" s="1">
        <v>16.057300000000001</v>
      </c>
      <c r="H9129" s="1">
        <v>4.0000000000000002E-4</v>
      </c>
    </row>
    <row r="9130" spans="1:8" x14ac:dyDescent="0.3">
      <c r="A9130" s="1">
        <v>75.961158785250007</v>
      </c>
      <c r="B9130" s="1">
        <v>-69.346646068729996</v>
      </c>
      <c r="C9130" s="1" t="s">
        <v>12</v>
      </c>
      <c r="D9130" s="2" t="s">
        <v>9144</v>
      </c>
      <c r="E9130" s="1">
        <v>2.9927247800000001</v>
      </c>
      <c r="F9130" s="1">
        <v>3.074E-5</v>
      </c>
      <c r="G9130" s="1">
        <v>16.087199999999999</v>
      </c>
      <c r="H9130" s="1">
        <v>5.0000000000000001E-4</v>
      </c>
    </row>
    <row r="9131" spans="1:8" x14ac:dyDescent="0.3">
      <c r="A9131" s="1">
        <v>74.770559651750006</v>
      </c>
      <c r="B9131" s="1">
        <v>-69.592398305809994</v>
      </c>
      <c r="C9131" s="1" t="s">
        <v>12</v>
      </c>
      <c r="D9131" s="2" t="s">
        <v>9145</v>
      </c>
      <c r="E9131" s="1" t="s">
        <v>15</v>
      </c>
      <c r="F9131" s="1" t="s">
        <v>16</v>
      </c>
      <c r="G9131" s="1">
        <v>15.978899999999999</v>
      </c>
      <c r="H9131" s="1">
        <v>2.0000000000000001E-4</v>
      </c>
    </row>
    <row r="9132" spans="1:8" x14ac:dyDescent="0.3">
      <c r="A9132" s="1">
        <v>74.937890104489995</v>
      </c>
      <c r="B9132" s="1">
        <v>-69.493197447019995</v>
      </c>
      <c r="C9132" s="1" t="s">
        <v>12</v>
      </c>
      <c r="D9132" s="2" t="s">
        <v>9146</v>
      </c>
      <c r="E9132" s="1">
        <v>6.7332812200000003</v>
      </c>
      <c r="F9132" s="1">
        <v>1.4129E-4</v>
      </c>
      <c r="G9132" s="1">
        <v>15.026300000000001</v>
      </c>
      <c r="H9132" s="1">
        <v>4.0000000000000002E-4</v>
      </c>
    </row>
    <row r="9133" spans="1:8" x14ac:dyDescent="0.3">
      <c r="A9133" s="1">
        <v>75.382315254450006</v>
      </c>
      <c r="B9133" s="1">
        <v>-69.388547264229999</v>
      </c>
      <c r="C9133" s="1" t="s">
        <v>12</v>
      </c>
      <c r="D9133" s="2" t="s">
        <v>9147</v>
      </c>
      <c r="E9133" s="1">
        <v>3.3623604500000002</v>
      </c>
      <c r="F9133" s="1">
        <v>1.483E-5</v>
      </c>
      <c r="G9133" s="1">
        <v>15.873799999999999</v>
      </c>
      <c r="H9133" s="1">
        <v>2.9999999999999997E-4</v>
      </c>
    </row>
    <row r="9134" spans="1:8" x14ac:dyDescent="0.3">
      <c r="A9134" s="1">
        <v>75.247973224350005</v>
      </c>
      <c r="B9134" s="1">
        <v>-69.422155987449997</v>
      </c>
      <c r="C9134" s="1" t="s">
        <v>12</v>
      </c>
      <c r="D9134" s="2" t="s">
        <v>9148</v>
      </c>
      <c r="E9134" s="1">
        <v>2.9583744300000001</v>
      </c>
      <c r="F9134" s="1">
        <v>1.539E-5</v>
      </c>
      <c r="G9134" s="1">
        <v>16.1233</v>
      </c>
      <c r="H9134" s="1">
        <v>5.0000000000000001E-4</v>
      </c>
    </row>
    <row r="9135" spans="1:8" x14ac:dyDescent="0.3">
      <c r="A9135" s="1">
        <v>74.577165240650004</v>
      </c>
      <c r="B9135" s="1">
        <v>-69.366935024559993</v>
      </c>
      <c r="C9135" s="1" t="s">
        <v>12</v>
      </c>
      <c r="D9135" s="2" t="s">
        <v>9149</v>
      </c>
      <c r="E9135" s="1">
        <v>3.24568331</v>
      </c>
      <c r="F9135" s="1">
        <v>1.525E-5</v>
      </c>
      <c r="G9135" s="1">
        <v>16.317</v>
      </c>
      <c r="H9135" s="1">
        <v>5.9999999999999995E-4</v>
      </c>
    </row>
    <row r="9136" spans="1:8" x14ac:dyDescent="0.3">
      <c r="A9136" s="1">
        <v>75.258718656810004</v>
      </c>
      <c r="B9136" s="1">
        <v>-69.335924444189999</v>
      </c>
      <c r="C9136" s="1" t="s">
        <v>12</v>
      </c>
      <c r="D9136" s="2" t="s">
        <v>9150</v>
      </c>
      <c r="E9136" s="1" t="s">
        <v>15</v>
      </c>
      <c r="F9136" s="1" t="s">
        <v>16</v>
      </c>
      <c r="G9136" s="1">
        <v>15.900600000000001</v>
      </c>
      <c r="H9136" s="1">
        <v>2.9999999999999997E-4</v>
      </c>
    </row>
    <row r="9137" spans="1:8" x14ac:dyDescent="0.3">
      <c r="A9137" s="1">
        <v>75.471257248160001</v>
      </c>
      <c r="B9137" s="1">
        <v>-69.23118064965</v>
      </c>
      <c r="C9137" s="1" t="s">
        <v>12</v>
      </c>
      <c r="D9137" s="2" t="s">
        <v>9151</v>
      </c>
      <c r="E9137" s="1">
        <v>3.14833023</v>
      </c>
      <c r="F9137" s="1">
        <v>2.105E-5</v>
      </c>
      <c r="G9137" s="1">
        <v>16.058700000000002</v>
      </c>
      <c r="H9137" s="1">
        <v>2.9999999999999997E-4</v>
      </c>
    </row>
    <row r="9138" spans="1:8" x14ac:dyDescent="0.3">
      <c r="A9138" s="1">
        <v>75.10038051107</v>
      </c>
      <c r="B9138" s="1">
        <v>-69.249154183830001</v>
      </c>
      <c r="C9138" s="1" t="s">
        <v>12</v>
      </c>
      <c r="D9138" s="2" t="s">
        <v>9152</v>
      </c>
      <c r="E9138" s="1" t="s">
        <v>15</v>
      </c>
      <c r="F9138" s="1" t="s">
        <v>16</v>
      </c>
      <c r="G9138" s="1">
        <v>16.733699999999999</v>
      </c>
      <c r="H9138" s="1">
        <v>4.0000000000000002E-4</v>
      </c>
    </row>
    <row r="9139" spans="1:8" x14ac:dyDescent="0.3">
      <c r="A9139" s="1">
        <v>75.524603792700006</v>
      </c>
      <c r="B9139" s="1">
        <v>-69.048671218340004</v>
      </c>
      <c r="C9139" s="1" t="s">
        <v>12</v>
      </c>
      <c r="D9139" s="2" t="s">
        <v>9153</v>
      </c>
      <c r="E9139" s="1">
        <v>2.9265028599999998</v>
      </c>
      <c r="F9139" s="1">
        <v>2.5449999999999999E-5</v>
      </c>
      <c r="G9139" s="1">
        <v>16.693300000000001</v>
      </c>
      <c r="H9139" s="1">
        <v>2.9999999999999997E-4</v>
      </c>
    </row>
    <row r="9140" spans="1:8" x14ac:dyDescent="0.3">
      <c r="A9140" s="1">
        <v>75.25881645778</v>
      </c>
      <c r="B9140" s="1">
        <v>-69.093611982040002</v>
      </c>
      <c r="C9140" s="1" t="s">
        <v>12</v>
      </c>
      <c r="D9140" s="2" t="s">
        <v>9154</v>
      </c>
      <c r="E9140" s="1" t="s">
        <v>15</v>
      </c>
      <c r="F9140" s="1" t="s">
        <v>16</v>
      </c>
      <c r="G9140" s="1">
        <v>16.6355</v>
      </c>
      <c r="H9140" s="1">
        <v>2.0000000000000001E-4</v>
      </c>
    </row>
    <row r="9141" spans="1:8" x14ac:dyDescent="0.3">
      <c r="A9141" s="1">
        <v>74.440657718630007</v>
      </c>
      <c r="B9141" s="1">
        <v>-69.062571023220002</v>
      </c>
      <c r="C9141" s="1" t="s">
        <v>12</v>
      </c>
      <c r="D9141" s="2" t="s">
        <v>9155</v>
      </c>
      <c r="E9141" s="1">
        <v>2.7270628700000001</v>
      </c>
      <c r="F9141" s="1">
        <v>6.7299999999999999E-6</v>
      </c>
      <c r="G9141" s="1">
        <v>16.750800000000002</v>
      </c>
      <c r="H9141" s="1">
        <v>5.0000000000000001E-4</v>
      </c>
    </row>
    <row r="9142" spans="1:8" x14ac:dyDescent="0.3">
      <c r="A9142" s="1">
        <v>75.014558445299997</v>
      </c>
      <c r="B9142" s="1">
        <v>-69.012419948360005</v>
      </c>
      <c r="C9142" s="1" t="s">
        <v>12</v>
      </c>
      <c r="D9142" s="2" t="s">
        <v>9156</v>
      </c>
      <c r="E9142" s="1">
        <v>2.88853107</v>
      </c>
      <c r="F9142" s="1">
        <v>1.5650000000000001E-5</v>
      </c>
      <c r="G9142" s="1">
        <v>16.086300000000001</v>
      </c>
      <c r="H9142" s="1">
        <v>2.0000000000000001E-4</v>
      </c>
    </row>
    <row r="9143" spans="1:8" x14ac:dyDescent="0.3">
      <c r="A9143" s="1">
        <v>72.718514370380007</v>
      </c>
      <c r="B9143" s="1">
        <v>-69.315519280169994</v>
      </c>
      <c r="C9143" s="1" t="s">
        <v>12</v>
      </c>
      <c r="D9143" s="2" t="s">
        <v>9157</v>
      </c>
      <c r="E9143" s="1">
        <v>15.8657538</v>
      </c>
      <c r="F9143" s="1">
        <v>3.1613000000000002E-4</v>
      </c>
      <c r="G9143" s="1">
        <v>14.4451</v>
      </c>
      <c r="H9143" s="1">
        <v>2.9999999999999997E-4</v>
      </c>
    </row>
    <row r="9144" spans="1:8" x14ac:dyDescent="0.3">
      <c r="A9144" s="1">
        <v>72.488062287199995</v>
      </c>
      <c r="B9144" s="1">
        <v>-69.127185029329993</v>
      </c>
      <c r="C9144" s="1" t="s">
        <v>12</v>
      </c>
      <c r="D9144" s="2" t="s">
        <v>9158</v>
      </c>
      <c r="E9144" s="1">
        <v>9.7769625900000001</v>
      </c>
      <c r="F9144" s="1">
        <v>7.9720000000000002E-5</v>
      </c>
      <c r="G9144" s="1">
        <v>14.8249</v>
      </c>
      <c r="H9144" s="1">
        <v>1E-4</v>
      </c>
    </row>
    <row r="9145" spans="1:8" x14ac:dyDescent="0.3">
      <c r="A9145" s="1">
        <v>72.35546700015</v>
      </c>
      <c r="B9145" s="1">
        <v>-69.130660299970003</v>
      </c>
      <c r="C9145" s="1" t="s">
        <v>12</v>
      </c>
      <c r="D9145" s="2" t="s">
        <v>9159</v>
      </c>
      <c r="E9145" s="1" t="s">
        <v>15</v>
      </c>
      <c r="F9145" s="1" t="s">
        <v>16</v>
      </c>
      <c r="G9145" s="1">
        <v>16.503299999999999</v>
      </c>
      <c r="H9145" s="1">
        <v>2.9999999999999997E-4</v>
      </c>
    </row>
    <row r="9146" spans="1:8" x14ac:dyDescent="0.3">
      <c r="A9146" s="1">
        <v>72.268291021340005</v>
      </c>
      <c r="B9146" s="1">
        <v>-69.111890549969999</v>
      </c>
      <c r="C9146" s="1" t="s">
        <v>12</v>
      </c>
      <c r="D9146" s="2" t="s">
        <v>9160</v>
      </c>
      <c r="E9146" s="1">
        <v>23.626308649999999</v>
      </c>
      <c r="F9146" s="1">
        <v>2.5371999999999998E-4</v>
      </c>
      <c r="G9146" s="1">
        <v>13.879799999999999</v>
      </c>
      <c r="H9146" s="1">
        <v>2.9999999999999997E-4</v>
      </c>
    </row>
    <row r="9147" spans="1:8" x14ac:dyDescent="0.3">
      <c r="A9147" s="1">
        <v>71.219515996080005</v>
      </c>
      <c r="B9147" s="1">
        <v>-69.033205221119999</v>
      </c>
      <c r="C9147" s="1" t="s">
        <v>12</v>
      </c>
      <c r="D9147" s="2" t="s">
        <v>9161</v>
      </c>
      <c r="E9147" s="1">
        <v>10.30670029</v>
      </c>
      <c r="F9147" s="1">
        <v>1.2302999999999999E-4</v>
      </c>
      <c r="G9147" s="1">
        <v>14.5853</v>
      </c>
      <c r="H9147" s="1">
        <v>2.0000000000000001E-4</v>
      </c>
    </row>
    <row r="9148" spans="1:8" x14ac:dyDescent="0.3">
      <c r="A9148" s="1">
        <v>73.717968739300005</v>
      </c>
      <c r="B9148" s="1">
        <v>-69.244454078130005</v>
      </c>
      <c r="C9148" s="1" t="s">
        <v>12</v>
      </c>
      <c r="D9148" s="2" t="s">
        <v>9162</v>
      </c>
      <c r="E9148" s="1">
        <v>3.0396226300000002</v>
      </c>
      <c r="F9148" s="1">
        <v>3.2539999999999997E-5</v>
      </c>
      <c r="G9148" s="1">
        <v>16.661200000000001</v>
      </c>
      <c r="H9148" s="1">
        <v>8.0000000000000004E-4</v>
      </c>
    </row>
    <row r="9149" spans="1:8" x14ac:dyDescent="0.3">
      <c r="A9149" s="1">
        <v>73.449794570850003</v>
      </c>
      <c r="B9149" s="1">
        <v>-69.145910550620002</v>
      </c>
      <c r="C9149" s="1" t="s">
        <v>12</v>
      </c>
      <c r="D9149" s="2" t="s">
        <v>9163</v>
      </c>
      <c r="E9149" s="1" t="s">
        <v>15</v>
      </c>
      <c r="F9149" s="1" t="s">
        <v>16</v>
      </c>
      <c r="G9149" s="1">
        <v>15.553000000000001</v>
      </c>
      <c r="H9149" s="1">
        <v>2.0000000000000001E-4</v>
      </c>
    </row>
    <row r="9150" spans="1:8" x14ac:dyDescent="0.3">
      <c r="A9150" s="1">
        <v>73.135502952920007</v>
      </c>
      <c r="B9150" s="1">
        <v>-68.92035746549</v>
      </c>
      <c r="C9150" s="1" t="s">
        <v>12</v>
      </c>
      <c r="D9150" s="2" t="s">
        <v>9164</v>
      </c>
      <c r="E9150" s="1" t="s">
        <v>15</v>
      </c>
      <c r="F9150" s="1" t="s">
        <v>16</v>
      </c>
      <c r="G9150" s="1">
        <v>16.2273</v>
      </c>
      <c r="H9150" s="1">
        <v>4.0000000000000002E-4</v>
      </c>
    </row>
    <row r="9151" spans="1:8" x14ac:dyDescent="0.3">
      <c r="A9151" s="1">
        <v>74.12362392016</v>
      </c>
      <c r="B9151" s="1">
        <v>-68.889444908559994</v>
      </c>
      <c r="C9151" s="1" t="s">
        <v>12</v>
      </c>
      <c r="D9151" s="2" t="s">
        <v>9165</v>
      </c>
      <c r="E9151" s="1">
        <v>2.6498368999999999</v>
      </c>
      <c r="F9151" s="1">
        <v>1.2670000000000001E-5</v>
      </c>
      <c r="G9151" s="1">
        <v>16.317399999999999</v>
      </c>
      <c r="H9151" s="1">
        <v>2.0000000000000001E-4</v>
      </c>
    </row>
    <row r="9152" spans="1:8" x14ac:dyDescent="0.3">
      <c r="A9152" s="1">
        <v>73.602150183470002</v>
      </c>
      <c r="B9152" s="1">
        <v>-68.775432256469998</v>
      </c>
      <c r="C9152" s="1" t="s">
        <v>12</v>
      </c>
      <c r="D9152" s="2" t="s">
        <v>9166</v>
      </c>
      <c r="E9152" s="1" t="s">
        <v>15</v>
      </c>
      <c r="F9152" s="1" t="s">
        <v>16</v>
      </c>
      <c r="G9152" s="1">
        <v>16.333500000000001</v>
      </c>
      <c r="H9152" s="1">
        <v>4.0000000000000002E-4</v>
      </c>
    </row>
    <row r="9153" spans="1:8" x14ac:dyDescent="0.3">
      <c r="A9153" s="1">
        <v>73.588886949989998</v>
      </c>
      <c r="B9153" s="1">
        <v>-68.585490373469995</v>
      </c>
      <c r="C9153" s="1" t="s">
        <v>12</v>
      </c>
      <c r="D9153" s="2" t="s">
        <v>9167</v>
      </c>
      <c r="E9153" s="1" t="s">
        <v>15</v>
      </c>
      <c r="F9153" s="1" t="s">
        <v>16</v>
      </c>
      <c r="G9153" s="1">
        <v>15.85</v>
      </c>
      <c r="H9153" s="1">
        <v>2.9999999999999997E-4</v>
      </c>
    </row>
    <row r="9154" spans="1:8" x14ac:dyDescent="0.3">
      <c r="A9154" s="1">
        <v>73.209888898360006</v>
      </c>
      <c r="B9154" s="1">
        <v>-68.51003760367</v>
      </c>
      <c r="C9154" s="1" t="s">
        <v>12</v>
      </c>
      <c r="D9154" s="2" t="s">
        <v>9168</v>
      </c>
      <c r="E9154" s="1">
        <v>2.7873416299999998</v>
      </c>
      <c r="F9154" s="1">
        <v>1.4610000000000001E-5</v>
      </c>
      <c r="G9154" s="1">
        <v>16.221800000000002</v>
      </c>
      <c r="H9154" s="1">
        <v>4.0000000000000002E-4</v>
      </c>
    </row>
    <row r="9155" spans="1:8" x14ac:dyDescent="0.3">
      <c r="A9155" s="1">
        <v>73.184906209489995</v>
      </c>
      <c r="B9155" s="1">
        <v>-68.428942935400002</v>
      </c>
      <c r="C9155" s="1" t="s">
        <v>12</v>
      </c>
      <c r="D9155" s="2" t="s">
        <v>9169</v>
      </c>
      <c r="E9155" s="1" t="s">
        <v>15</v>
      </c>
      <c r="F9155" s="1" t="s">
        <v>16</v>
      </c>
      <c r="G9155" s="1">
        <v>14.764099999999999</v>
      </c>
      <c r="H9155" s="1">
        <v>2.0000000000000001E-4</v>
      </c>
    </row>
    <row r="9156" spans="1:8" x14ac:dyDescent="0.3">
      <c r="A9156" s="1">
        <v>71.636820992790007</v>
      </c>
      <c r="B9156" s="1">
        <v>-68.749329807080002</v>
      </c>
      <c r="C9156" s="1" t="s">
        <v>12</v>
      </c>
      <c r="D9156" s="2" t="s">
        <v>9170</v>
      </c>
      <c r="E9156" s="1" t="s">
        <v>15</v>
      </c>
      <c r="F9156" s="1" t="s">
        <v>16</v>
      </c>
      <c r="G9156" s="1">
        <v>16.135400000000001</v>
      </c>
      <c r="H9156" s="1">
        <v>2.9999999999999997E-4</v>
      </c>
    </row>
    <row r="9157" spans="1:8" x14ac:dyDescent="0.3">
      <c r="A9157" s="1">
        <v>71.41125795104</v>
      </c>
      <c r="B9157" s="1">
        <v>-68.651736132880004</v>
      </c>
      <c r="C9157" s="1" t="s">
        <v>12</v>
      </c>
      <c r="D9157" s="2" t="s">
        <v>9171</v>
      </c>
      <c r="E9157" s="1" t="s">
        <v>15</v>
      </c>
      <c r="F9157" s="1" t="s">
        <v>16</v>
      </c>
      <c r="G9157" s="1">
        <v>16.203299999999999</v>
      </c>
      <c r="H9157" s="1">
        <v>2.9999999999999997E-4</v>
      </c>
    </row>
    <row r="9158" spans="1:8" x14ac:dyDescent="0.3">
      <c r="A9158" s="1">
        <v>72.128782897790003</v>
      </c>
      <c r="B9158" s="1">
        <v>-68.561925220459997</v>
      </c>
      <c r="C9158" s="1" t="s">
        <v>12</v>
      </c>
      <c r="D9158" s="2" t="s">
        <v>9172</v>
      </c>
      <c r="E9158" s="1" t="s">
        <v>15</v>
      </c>
      <c r="F9158" s="1" t="s">
        <v>16</v>
      </c>
      <c r="G9158" s="1">
        <v>16.917899999999999</v>
      </c>
      <c r="H9158" s="1">
        <v>1.1999999999999999E-3</v>
      </c>
    </row>
    <row r="9159" spans="1:8" x14ac:dyDescent="0.3">
      <c r="A9159" s="1">
        <v>73.109879845799995</v>
      </c>
      <c r="B9159" s="1">
        <v>-68.361803485609997</v>
      </c>
      <c r="C9159" s="1" t="s">
        <v>12</v>
      </c>
      <c r="D9159" s="2" t="s">
        <v>9173</v>
      </c>
      <c r="E9159" s="1" t="s">
        <v>15</v>
      </c>
      <c r="F9159" s="1" t="s">
        <v>16</v>
      </c>
      <c r="G9159" s="1">
        <v>16.921500000000002</v>
      </c>
      <c r="H9159" s="1">
        <v>5.9999999999999995E-4</v>
      </c>
    </row>
    <row r="9160" spans="1:8" x14ac:dyDescent="0.3">
      <c r="A9160" s="1">
        <v>72.834863465330002</v>
      </c>
      <c r="B9160" s="1">
        <v>-68.303526739160006</v>
      </c>
      <c r="C9160" s="1" t="s">
        <v>12</v>
      </c>
      <c r="D9160" s="2" t="s">
        <v>9174</v>
      </c>
      <c r="E9160" s="1" t="s">
        <v>15</v>
      </c>
      <c r="F9160" s="1" t="s">
        <v>16</v>
      </c>
      <c r="G9160" s="1">
        <v>16.258700000000001</v>
      </c>
      <c r="H9160" s="1">
        <v>5.0000000000000001E-4</v>
      </c>
    </row>
    <row r="9161" spans="1:8" x14ac:dyDescent="0.3">
      <c r="A9161" s="1">
        <v>72.316159009139994</v>
      </c>
      <c r="B9161" s="1">
        <v>-68.133126462800007</v>
      </c>
      <c r="C9161" s="1" t="s">
        <v>12</v>
      </c>
      <c r="D9161" s="2" t="s">
        <v>9175</v>
      </c>
      <c r="E9161" s="1" t="s">
        <v>15</v>
      </c>
      <c r="F9161" s="1" t="s">
        <v>16</v>
      </c>
      <c r="G9161" s="1">
        <v>15.973100000000001</v>
      </c>
      <c r="H9161" s="1">
        <v>2.0000000000000001E-4</v>
      </c>
    </row>
    <row r="9162" spans="1:8" x14ac:dyDescent="0.3">
      <c r="A9162" s="1">
        <v>68.773805213130004</v>
      </c>
      <c r="B9162" s="1">
        <v>-70.424135005400004</v>
      </c>
      <c r="C9162" s="1" t="s">
        <v>12</v>
      </c>
      <c r="D9162" s="2" t="s">
        <v>9176</v>
      </c>
      <c r="E9162" s="1" t="s">
        <v>15</v>
      </c>
      <c r="F9162" s="1" t="s">
        <v>16</v>
      </c>
      <c r="G9162" s="1">
        <v>18.279800000000002</v>
      </c>
      <c r="H9162" s="1">
        <v>8.0000000000000004E-4</v>
      </c>
    </row>
    <row r="9163" spans="1:8" x14ac:dyDescent="0.3">
      <c r="A9163" s="1">
        <v>76.032201630779994</v>
      </c>
      <c r="B9163" s="1">
        <v>-69.125421512860001</v>
      </c>
      <c r="C9163" s="1" t="s">
        <v>17</v>
      </c>
      <c r="D9163" s="2" t="s">
        <v>9177</v>
      </c>
      <c r="E9163" s="1">
        <v>14.894583799999999</v>
      </c>
      <c r="F9163" s="1">
        <v>3.6085000000000002E-4</v>
      </c>
      <c r="G9163" s="1">
        <v>17.060300000000002</v>
      </c>
      <c r="H9163" s="1">
        <v>5.0000000000000001E-4</v>
      </c>
    </row>
    <row r="9164" spans="1:8" x14ac:dyDescent="0.3">
      <c r="A9164" s="1">
        <v>74.672780724679996</v>
      </c>
      <c r="B9164" s="1">
        <v>-69.525757019829996</v>
      </c>
      <c r="C9164" s="1" t="s">
        <v>12</v>
      </c>
      <c r="D9164" s="2" t="s">
        <v>9178</v>
      </c>
      <c r="E9164" s="1">
        <v>3.7495587000000001</v>
      </c>
      <c r="F9164" s="1">
        <v>2.3090000000000001E-5</v>
      </c>
      <c r="G9164" s="1">
        <v>15.683400000000001</v>
      </c>
      <c r="H9164" s="1">
        <v>2.0000000000000001E-4</v>
      </c>
    </row>
    <row r="9165" spans="1:8" x14ac:dyDescent="0.3">
      <c r="A9165" s="1">
        <v>75.333191955199993</v>
      </c>
      <c r="B9165" s="1">
        <v>-69.289622620680007</v>
      </c>
      <c r="C9165" s="1" t="s">
        <v>12</v>
      </c>
      <c r="D9165" s="2" t="s">
        <v>9179</v>
      </c>
      <c r="E9165" s="1">
        <v>3.8119190399999998</v>
      </c>
      <c r="F9165" s="1">
        <v>1.2119999999999999E-5</v>
      </c>
      <c r="G9165" s="1">
        <v>15.9032</v>
      </c>
      <c r="H9165" s="1">
        <v>1.6000000000000001E-3</v>
      </c>
    </row>
    <row r="9166" spans="1:8" x14ac:dyDescent="0.3">
      <c r="A9166" s="1">
        <v>75.588273685860003</v>
      </c>
      <c r="B9166" s="1">
        <v>-69.221393188380006</v>
      </c>
      <c r="C9166" s="1" t="s">
        <v>12</v>
      </c>
      <c r="D9166" s="2" t="s">
        <v>9180</v>
      </c>
      <c r="E9166" s="1">
        <v>10.79208901</v>
      </c>
      <c r="F9166" s="1">
        <v>2.989E-5</v>
      </c>
      <c r="G9166" s="1">
        <v>14.182399999999999</v>
      </c>
      <c r="H9166" s="1">
        <v>2.0000000000000001E-4</v>
      </c>
    </row>
    <row r="9167" spans="1:8" x14ac:dyDescent="0.3">
      <c r="A9167" s="1">
        <v>75.186075803630004</v>
      </c>
      <c r="B9167" s="1">
        <v>-68.954316763169999</v>
      </c>
      <c r="C9167" s="1" t="s">
        <v>12</v>
      </c>
      <c r="D9167" s="2" t="s">
        <v>9181</v>
      </c>
      <c r="E9167" s="1">
        <v>3.42913442</v>
      </c>
      <c r="F9167" s="1">
        <v>1.3339999999999999E-5</v>
      </c>
      <c r="G9167" s="1">
        <v>16.3811</v>
      </c>
      <c r="H9167" s="1">
        <v>4.0000000000000002E-4</v>
      </c>
    </row>
    <row r="9168" spans="1:8" x14ac:dyDescent="0.3">
      <c r="A9168" s="1">
        <v>74.875066284400006</v>
      </c>
      <c r="B9168" s="1">
        <v>-68.981657289660006</v>
      </c>
      <c r="C9168" s="1" t="s">
        <v>12</v>
      </c>
      <c r="D9168" s="2" t="s">
        <v>9182</v>
      </c>
      <c r="E9168" s="1" t="s">
        <v>15</v>
      </c>
      <c r="F9168" s="1" t="s">
        <v>16</v>
      </c>
      <c r="G9168" s="1">
        <v>15.9291</v>
      </c>
      <c r="H9168" s="1">
        <v>4.0000000000000002E-4</v>
      </c>
    </row>
    <row r="9169" spans="1:8" x14ac:dyDescent="0.3">
      <c r="A9169" s="1">
        <v>75.059965750879996</v>
      </c>
      <c r="B9169" s="1">
        <v>-68.908967945719994</v>
      </c>
      <c r="C9169" s="1" t="s">
        <v>12</v>
      </c>
      <c r="D9169" s="2" t="s">
        <v>9183</v>
      </c>
      <c r="E9169" s="1">
        <v>3.7508450099999999</v>
      </c>
      <c r="F9169" s="1">
        <v>4.1990000000000003E-5</v>
      </c>
      <c r="G9169" s="1">
        <v>15.757199999999999</v>
      </c>
      <c r="H9169" s="1">
        <v>5.0000000000000001E-4</v>
      </c>
    </row>
    <row r="9170" spans="1:8" x14ac:dyDescent="0.3">
      <c r="A9170" s="1">
        <v>74.421887061820001</v>
      </c>
      <c r="B9170" s="1">
        <v>-68.80010574808</v>
      </c>
      <c r="C9170" s="1" t="s">
        <v>12</v>
      </c>
      <c r="D9170" s="2" t="s">
        <v>9184</v>
      </c>
      <c r="E9170" s="1">
        <v>3.6467458499999998</v>
      </c>
      <c r="F9170" s="1">
        <v>3.2280000000000003E-5</v>
      </c>
      <c r="G9170" s="1">
        <v>16.322500000000002</v>
      </c>
      <c r="H9170" s="1">
        <v>5.9999999999999995E-4</v>
      </c>
    </row>
    <row r="9171" spans="1:8" x14ac:dyDescent="0.3">
      <c r="A9171" s="1">
        <v>74.721044540220007</v>
      </c>
      <c r="B9171" s="1">
        <v>-68.851957938050006</v>
      </c>
      <c r="C9171" s="1" t="s">
        <v>12</v>
      </c>
      <c r="D9171" s="2" t="s">
        <v>9185</v>
      </c>
      <c r="E9171" s="1">
        <v>0.74244578999999999</v>
      </c>
      <c r="F9171" s="1">
        <v>2.4600000000000002E-6</v>
      </c>
      <c r="G9171" s="1">
        <v>17.287800000000001</v>
      </c>
      <c r="H9171" s="1">
        <v>5.0000000000000001E-4</v>
      </c>
    </row>
    <row r="9172" spans="1:8" x14ac:dyDescent="0.3">
      <c r="A9172" s="1">
        <v>73.287262949769996</v>
      </c>
      <c r="B9172" s="1">
        <v>-70.137836961420007</v>
      </c>
      <c r="C9172" s="1" t="s">
        <v>12</v>
      </c>
      <c r="D9172" s="2" t="s">
        <v>9186</v>
      </c>
      <c r="E9172" s="1">
        <v>3.8202339300000001</v>
      </c>
      <c r="F9172" s="1">
        <v>8.2900000000000002E-6</v>
      </c>
      <c r="G9172" s="1">
        <v>15.6304</v>
      </c>
      <c r="H9172" s="1">
        <v>4.0000000000000002E-4</v>
      </c>
    </row>
    <row r="9173" spans="1:8" x14ac:dyDescent="0.3">
      <c r="A9173" s="1">
        <v>72.579308737890003</v>
      </c>
      <c r="B9173" s="1">
        <v>-69.717245331420003</v>
      </c>
      <c r="C9173" s="1" t="s">
        <v>12</v>
      </c>
      <c r="D9173" s="2" t="s">
        <v>9187</v>
      </c>
      <c r="E9173" s="1">
        <v>9.8506973599999998</v>
      </c>
      <c r="F9173" s="1">
        <v>5.1940000000000001E-5</v>
      </c>
      <c r="G9173" s="1">
        <v>14.4519</v>
      </c>
      <c r="H9173" s="1">
        <v>2.0000000000000001E-4</v>
      </c>
    </row>
    <row r="9174" spans="1:8" x14ac:dyDescent="0.3">
      <c r="A9174" s="1">
        <v>73.440232224499994</v>
      </c>
      <c r="B9174" s="1">
        <v>-69.391275336679996</v>
      </c>
      <c r="C9174" s="1" t="s">
        <v>12</v>
      </c>
      <c r="D9174" s="2" t="s">
        <v>9188</v>
      </c>
      <c r="E9174" s="1">
        <v>3.3457009499999999</v>
      </c>
      <c r="F9174" s="1">
        <v>4.1770000000000002E-5</v>
      </c>
      <c r="G9174" s="1">
        <v>16.172699999999999</v>
      </c>
      <c r="H9174" s="1">
        <v>2.9999999999999997E-4</v>
      </c>
    </row>
    <row r="9175" spans="1:8" x14ac:dyDescent="0.3">
      <c r="A9175" s="1">
        <v>72.583984552019999</v>
      </c>
      <c r="B9175" s="1">
        <v>-69.330434850070006</v>
      </c>
      <c r="C9175" s="1" t="s">
        <v>12</v>
      </c>
      <c r="D9175" s="2" t="s">
        <v>9189</v>
      </c>
      <c r="E9175" s="1">
        <v>2.2387169999999998</v>
      </c>
      <c r="F9175" s="1">
        <v>2.037E-5</v>
      </c>
      <c r="G9175" s="1">
        <v>16.111799999999999</v>
      </c>
      <c r="H9175" s="1">
        <v>5.0000000000000001E-4</v>
      </c>
    </row>
    <row r="9176" spans="1:8" x14ac:dyDescent="0.3">
      <c r="A9176" s="1">
        <v>71.850680296939998</v>
      </c>
      <c r="B9176" s="1">
        <v>-69.721959195289998</v>
      </c>
      <c r="C9176" s="1" t="s">
        <v>12</v>
      </c>
      <c r="D9176" s="2" t="s">
        <v>9190</v>
      </c>
      <c r="E9176" s="1">
        <v>3.5907245400000001</v>
      </c>
      <c r="F9176" s="1">
        <v>2.2399999999999999E-5</v>
      </c>
      <c r="G9176" s="1">
        <v>15.8041</v>
      </c>
      <c r="H9176" s="1">
        <v>1.1000000000000001E-3</v>
      </c>
    </row>
    <row r="9177" spans="1:8" x14ac:dyDescent="0.3">
      <c r="A9177" s="1">
        <v>71.879476423610001</v>
      </c>
      <c r="B9177" s="1">
        <v>-68.924634790040002</v>
      </c>
      <c r="C9177" s="1" t="s">
        <v>12</v>
      </c>
      <c r="D9177" s="2" t="s">
        <v>9191</v>
      </c>
      <c r="E9177" s="1">
        <v>4.6935068900000001</v>
      </c>
      <c r="F9177" s="1">
        <v>5.1990000000000002E-5</v>
      </c>
      <c r="G9177" s="1">
        <v>15.8316</v>
      </c>
      <c r="H9177" s="1">
        <v>4.0000000000000002E-4</v>
      </c>
    </row>
    <row r="9178" spans="1:8" x14ac:dyDescent="0.3">
      <c r="A9178" s="1">
        <v>73.791466261069999</v>
      </c>
      <c r="B9178" s="1">
        <v>-69.115023979680004</v>
      </c>
      <c r="C9178" s="1" t="s">
        <v>12</v>
      </c>
      <c r="D9178" s="2" t="s">
        <v>9192</v>
      </c>
      <c r="E9178" s="1" t="s">
        <v>15</v>
      </c>
      <c r="F9178" s="1" t="s">
        <v>16</v>
      </c>
      <c r="G9178" s="1">
        <v>16.0642</v>
      </c>
      <c r="H9178" s="1">
        <v>2.9999999999999997E-4</v>
      </c>
    </row>
    <row r="9179" spans="1:8" x14ac:dyDescent="0.3">
      <c r="A9179" s="1">
        <v>73.778401837879997</v>
      </c>
      <c r="B9179" s="1">
        <v>-69.074904258499998</v>
      </c>
      <c r="C9179" s="1" t="s">
        <v>12</v>
      </c>
      <c r="D9179" s="2" t="s">
        <v>9193</v>
      </c>
      <c r="E9179" s="1">
        <v>2.6797580999999999</v>
      </c>
      <c r="F9179" s="1">
        <v>9.3200000000000006E-6</v>
      </c>
      <c r="G9179" s="1">
        <v>16.4862</v>
      </c>
      <c r="H9179" s="1">
        <v>1.1000000000000001E-3</v>
      </c>
    </row>
    <row r="9180" spans="1:8" x14ac:dyDescent="0.3">
      <c r="A9180" s="1">
        <v>73.561404749930006</v>
      </c>
      <c r="B9180" s="1">
        <v>-69.037170847249996</v>
      </c>
      <c r="C9180" s="1" t="s">
        <v>12</v>
      </c>
      <c r="D9180" s="2" t="s">
        <v>9194</v>
      </c>
      <c r="E9180" s="1">
        <v>2.5917531</v>
      </c>
      <c r="F9180" s="1">
        <v>1.4209999999999999E-5</v>
      </c>
      <c r="G9180" s="1">
        <v>16.214700000000001</v>
      </c>
      <c r="H9180" s="1">
        <v>8.0000000000000004E-4</v>
      </c>
    </row>
    <row r="9181" spans="1:8" x14ac:dyDescent="0.3">
      <c r="A9181" s="1">
        <v>73.058045901889997</v>
      </c>
      <c r="B9181" s="1">
        <v>-69.011710903999997</v>
      </c>
      <c r="C9181" s="1" t="s">
        <v>12</v>
      </c>
      <c r="D9181" s="2" t="s">
        <v>9195</v>
      </c>
      <c r="E9181" s="1">
        <v>3.7798228800000002</v>
      </c>
      <c r="F9181" s="1">
        <v>4.5970000000000002E-5</v>
      </c>
      <c r="G9181" s="1">
        <v>15.2485</v>
      </c>
      <c r="H9181" s="1">
        <v>2.9999999999999997E-4</v>
      </c>
    </row>
    <row r="9182" spans="1:8" x14ac:dyDescent="0.3">
      <c r="A9182" s="1">
        <v>72.969470216420007</v>
      </c>
      <c r="B9182" s="1">
        <v>-69.096899909320001</v>
      </c>
      <c r="C9182" s="1" t="s">
        <v>12</v>
      </c>
      <c r="D9182" s="2" t="s">
        <v>9196</v>
      </c>
      <c r="E9182" s="1">
        <v>3.1226232500000002</v>
      </c>
      <c r="F9182" s="1">
        <v>2.8010000000000001E-5</v>
      </c>
      <c r="G9182" s="1">
        <v>16.05</v>
      </c>
      <c r="H9182" s="1">
        <v>2.9999999999999997E-4</v>
      </c>
    </row>
    <row r="9183" spans="1:8" x14ac:dyDescent="0.3">
      <c r="A9183" s="1">
        <v>73.119291254740006</v>
      </c>
      <c r="B9183" s="1">
        <v>-68.960929179070007</v>
      </c>
      <c r="C9183" s="1" t="s">
        <v>12</v>
      </c>
      <c r="D9183" s="2" t="s">
        <v>9197</v>
      </c>
      <c r="E9183" s="1">
        <v>2.5064954099999999</v>
      </c>
      <c r="F9183" s="1">
        <v>1.628E-5</v>
      </c>
      <c r="G9183" s="1">
        <v>16.405100000000001</v>
      </c>
      <c r="H9183" s="1">
        <v>2.9999999999999997E-4</v>
      </c>
    </row>
    <row r="9184" spans="1:8" x14ac:dyDescent="0.3">
      <c r="A9184" s="1">
        <v>73.180054293680001</v>
      </c>
      <c r="B9184" s="1">
        <v>-68.782915433499994</v>
      </c>
      <c r="C9184" s="1" t="s">
        <v>12</v>
      </c>
      <c r="D9184" s="2" t="s">
        <v>9198</v>
      </c>
      <c r="E9184" s="1" t="s">
        <v>15</v>
      </c>
      <c r="F9184" s="1" t="s">
        <v>16</v>
      </c>
      <c r="G9184" s="1">
        <v>16.159500000000001</v>
      </c>
      <c r="H9184" s="1">
        <v>2.9999999999999997E-4</v>
      </c>
    </row>
    <row r="9185" spans="1:8" x14ac:dyDescent="0.3">
      <c r="A9185" s="1">
        <v>72.980612317090007</v>
      </c>
      <c r="B9185" s="1">
        <v>-68.670469480349993</v>
      </c>
      <c r="C9185" s="1" t="s">
        <v>12</v>
      </c>
      <c r="D9185" s="2" t="s">
        <v>9199</v>
      </c>
      <c r="E9185" s="1">
        <v>4.7870426200000002</v>
      </c>
      <c r="F9185" s="1">
        <v>8.6050000000000005E-5</v>
      </c>
      <c r="G9185" s="1">
        <v>15.5861</v>
      </c>
      <c r="H9185" s="1">
        <v>2.9999999999999997E-4</v>
      </c>
    </row>
    <row r="9186" spans="1:8" x14ac:dyDescent="0.3">
      <c r="A9186" s="1">
        <v>73.661543306569996</v>
      </c>
      <c r="B9186" s="1">
        <v>-68.610422382120007</v>
      </c>
      <c r="C9186" s="1" t="s">
        <v>12</v>
      </c>
      <c r="D9186" s="2" t="s">
        <v>9200</v>
      </c>
      <c r="E9186" s="1">
        <v>2.8801025299999998</v>
      </c>
      <c r="F9186" s="1">
        <v>2.177E-5</v>
      </c>
      <c r="G9186" s="1">
        <v>16.4495</v>
      </c>
      <c r="H9186" s="1">
        <v>2E-3</v>
      </c>
    </row>
    <row r="9187" spans="1:8" x14ac:dyDescent="0.3">
      <c r="A9187" s="1">
        <v>72.572518128309994</v>
      </c>
      <c r="B9187" s="1">
        <v>-68.797363765300005</v>
      </c>
      <c r="C9187" s="1" t="s">
        <v>12</v>
      </c>
      <c r="D9187" s="2" t="s">
        <v>9201</v>
      </c>
      <c r="E9187" s="1" t="s">
        <v>15</v>
      </c>
      <c r="F9187" s="1" t="s">
        <v>16</v>
      </c>
      <c r="G9187" s="1">
        <v>16.390999999999998</v>
      </c>
      <c r="H9187" s="1">
        <v>2.9999999999999997E-4</v>
      </c>
    </row>
    <row r="9188" spans="1:8" x14ac:dyDescent="0.3">
      <c r="A9188" s="1">
        <v>72.906225885780003</v>
      </c>
      <c r="B9188" s="1">
        <v>-68.300775824149994</v>
      </c>
      <c r="C9188" s="1" t="s">
        <v>12</v>
      </c>
      <c r="D9188" s="2" t="s">
        <v>9202</v>
      </c>
      <c r="E9188" s="1" t="s">
        <v>15</v>
      </c>
      <c r="F9188" s="1" t="s">
        <v>16</v>
      </c>
      <c r="G9188" s="1">
        <v>16.552199999999999</v>
      </c>
      <c r="H9188" s="1">
        <v>5.9999999999999995E-4</v>
      </c>
    </row>
    <row r="9189" spans="1:8" x14ac:dyDescent="0.3">
      <c r="A9189" s="1">
        <v>71.942314283599998</v>
      </c>
      <c r="B9189" s="1">
        <v>-68.330405648579998</v>
      </c>
      <c r="C9189" s="1" t="s">
        <v>12</v>
      </c>
      <c r="D9189" s="2" t="s">
        <v>9203</v>
      </c>
      <c r="E9189" s="1">
        <v>3.5986133900000001</v>
      </c>
      <c r="F9189" s="1">
        <v>1.3910000000000001E-5</v>
      </c>
      <c r="G9189" s="1">
        <v>15.9369</v>
      </c>
      <c r="H9189" s="1">
        <v>2E-3</v>
      </c>
    </row>
    <row r="9190" spans="1:8" x14ac:dyDescent="0.3">
      <c r="A9190" s="1">
        <v>69.970389641959997</v>
      </c>
      <c r="B9190" s="1">
        <v>-69.831990929720007</v>
      </c>
      <c r="C9190" s="1" t="s">
        <v>12</v>
      </c>
      <c r="D9190" s="2" t="s">
        <v>9204</v>
      </c>
      <c r="E9190" s="1" t="s">
        <v>15</v>
      </c>
      <c r="F9190" s="1" t="s">
        <v>16</v>
      </c>
      <c r="G9190" s="1">
        <v>15.0489</v>
      </c>
      <c r="H9190" s="1">
        <v>2.0000000000000001E-4</v>
      </c>
    </row>
    <row r="9191" spans="1:8" x14ac:dyDescent="0.3">
      <c r="A9191" s="1">
        <v>68.833964467010006</v>
      </c>
      <c r="B9191" s="1">
        <v>-69.802146609830004</v>
      </c>
      <c r="C9191" s="1" t="s">
        <v>12</v>
      </c>
      <c r="D9191" s="2" t="s">
        <v>9205</v>
      </c>
      <c r="E9191" s="1" t="s">
        <v>15</v>
      </c>
      <c r="F9191" s="1" t="s">
        <v>16</v>
      </c>
      <c r="G9191" s="1">
        <v>15.5885</v>
      </c>
      <c r="H9191" s="1">
        <v>2.0000000000000001E-4</v>
      </c>
    </row>
    <row r="9192" spans="1:8" x14ac:dyDescent="0.3">
      <c r="A9192" s="1">
        <v>70.491371211590007</v>
      </c>
      <c r="B9192" s="1">
        <v>-69.433578583620005</v>
      </c>
      <c r="C9192" s="1" t="s">
        <v>12</v>
      </c>
      <c r="D9192" s="2" t="s">
        <v>9206</v>
      </c>
      <c r="E9192" s="1">
        <v>7.1811047500000003</v>
      </c>
      <c r="F9192" s="1">
        <v>7.2559999999999996E-5</v>
      </c>
      <c r="G9192" s="1">
        <v>15.0618</v>
      </c>
      <c r="H9192" s="1">
        <v>6.9999999999999999E-4</v>
      </c>
    </row>
    <row r="9193" spans="1:8" x14ac:dyDescent="0.3">
      <c r="A9193" s="1">
        <v>75.640496043110005</v>
      </c>
      <c r="B9193" s="1">
        <v>-69.31385983813</v>
      </c>
      <c r="C9193" s="1" t="s">
        <v>12</v>
      </c>
      <c r="D9193" s="2" t="s">
        <v>9207</v>
      </c>
      <c r="E9193" s="1">
        <v>4.99331953</v>
      </c>
      <c r="F9193" s="1">
        <v>3.1829999999999998E-5</v>
      </c>
      <c r="G9193" s="1">
        <v>15.530200000000001</v>
      </c>
      <c r="H9193" s="1">
        <v>2.0000000000000001E-4</v>
      </c>
    </row>
    <row r="9194" spans="1:8" x14ac:dyDescent="0.3">
      <c r="A9194" s="1">
        <v>76.171021332989994</v>
      </c>
      <c r="B9194" s="1">
        <v>-69.271410298760003</v>
      </c>
      <c r="C9194" s="1" t="s">
        <v>12</v>
      </c>
      <c r="D9194" s="2" t="s">
        <v>9208</v>
      </c>
      <c r="E9194" s="1">
        <v>3.4497596700000002</v>
      </c>
      <c r="F9194" s="1">
        <v>5.3600000000000004E-6</v>
      </c>
      <c r="G9194" s="1">
        <v>15.773300000000001</v>
      </c>
      <c r="H9194" s="1">
        <v>2.0000000000000001E-4</v>
      </c>
    </row>
    <row r="9195" spans="1:8" x14ac:dyDescent="0.3">
      <c r="A9195" s="1">
        <v>76.131137053369997</v>
      </c>
      <c r="B9195" s="1">
        <v>-69.230762262050007</v>
      </c>
      <c r="C9195" s="1" t="s">
        <v>12</v>
      </c>
      <c r="D9195" s="2" t="s">
        <v>9209</v>
      </c>
      <c r="E9195" s="1">
        <v>3.2107810899999998</v>
      </c>
      <c r="F9195" s="1">
        <v>2.7160000000000001E-5</v>
      </c>
      <c r="G9195" s="1">
        <v>15.938700000000001</v>
      </c>
      <c r="H9195" s="1">
        <v>5.0000000000000001E-4</v>
      </c>
    </row>
    <row r="9196" spans="1:8" x14ac:dyDescent="0.3">
      <c r="A9196" s="1">
        <v>76.131602212860003</v>
      </c>
      <c r="B9196" s="1">
        <v>-69.213613724179993</v>
      </c>
      <c r="C9196" s="1" t="s">
        <v>12</v>
      </c>
      <c r="D9196" s="2" t="s">
        <v>9210</v>
      </c>
      <c r="E9196" s="1" t="s">
        <v>15</v>
      </c>
      <c r="F9196" s="1" t="s">
        <v>16</v>
      </c>
      <c r="G9196" s="1">
        <v>15.3004</v>
      </c>
      <c r="H9196" s="1">
        <v>2.9999999999999997E-4</v>
      </c>
    </row>
    <row r="9197" spans="1:8" x14ac:dyDescent="0.3">
      <c r="A9197" s="1">
        <v>76.033067614969994</v>
      </c>
      <c r="B9197" s="1">
        <v>-69.209649601180004</v>
      </c>
      <c r="C9197" s="1" t="s">
        <v>12</v>
      </c>
      <c r="D9197" s="2" t="s">
        <v>9211</v>
      </c>
      <c r="E9197" s="1" t="s">
        <v>15</v>
      </c>
      <c r="F9197" s="1" t="s">
        <v>16</v>
      </c>
      <c r="G9197" s="1">
        <v>15.783200000000001</v>
      </c>
      <c r="H9197" s="1">
        <v>2.9999999999999997E-4</v>
      </c>
    </row>
    <row r="9198" spans="1:8" x14ac:dyDescent="0.3">
      <c r="A9198" s="1">
        <v>74.854112203520003</v>
      </c>
      <c r="B9198" s="1">
        <v>-69.427447976449997</v>
      </c>
      <c r="C9198" s="1" t="s">
        <v>12</v>
      </c>
      <c r="D9198" s="2" t="s">
        <v>9212</v>
      </c>
      <c r="E9198" s="1">
        <v>5.0736812200000001</v>
      </c>
      <c r="F9198" s="1">
        <v>6.2700000000000006E-5</v>
      </c>
      <c r="G9198" s="1">
        <v>15.202199999999999</v>
      </c>
      <c r="H9198" s="1">
        <v>5.9999999999999995E-4</v>
      </c>
    </row>
    <row r="9199" spans="1:8" x14ac:dyDescent="0.3">
      <c r="A9199" s="1">
        <v>74.421814346630001</v>
      </c>
      <c r="B9199" s="1">
        <v>-69.405431099910004</v>
      </c>
      <c r="C9199" s="1" t="s">
        <v>12</v>
      </c>
      <c r="D9199" s="2" t="s">
        <v>9213</v>
      </c>
      <c r="E9199" s="1">
        <v>3.1092338499999999</v>
      </c>
      <c r="F9199" s="1">
        <v>2.2889999999999999E-5</v>
      </c>
      <c r="G9199" s="1">
        <v>16.0777</v>
      </c>
      <c r="H9199" s="1">
        <v>4.0000000000000002E-4</v>
      </c>
    </row>
    <row r="9200" spans="1:8" x14ac:dyDescent="0.3">
      <c r="A9200" s="1">
        <v>74.154091979469996</v>
      </c>
      <c r="B9200" s="1">
        <v>-69.452347287799995</v>
      </c>
      <c r="C9200" s="1" t="s">
        <v>12</v>
      </c>
      <c r="D9200" s="2" t="s">
        <v>9214</v>
      </c>
      <c r="E9200" s="1">
        <v>4.3295687200000001</v>
      </c>
      <c r="F9200" s="1">
        <v>1.571E-5</v>
      </c>
      <c r="G9200" s="1">
        <v>15.466900000000001</v>
      </c>
      <c r="H9200" s="1">
        <v>2.9999999999999997E-4</v>
      </c>
    </row>
    <row r="9201" spans="1:8" x14ac:dyDescent="0.3">
      <c r="A9201" s="1">
        <v>74.063975758560005</v>
      </c>
      <c r="B9201" s="1">
        <v>-69.451085714279998</v>
      </c>
      <c r="C9201" s="1" t="s">
        <v>12</v>
      </c>
      <c r="D9201" s="2" t="s">
        <v>9215</v>
      </c>
      <c r="E9201" s="1" t="s">
        <v>15</v>
      </c>
      <c r="F9201" s="1" t="s">
        <v>16</v>
      </c>
      <c r="G9201" s="1">
        <v>16.1037</v>
      </c>
      <c r="H9201" s="1">
        <v>2.9999999999999997E-4</v>
      </c>
    </row>
    <row r="9202" spans="1:8" x14ac:dyDescent="0.3">
      <c r="A9202" s="1">
        <v>74.82281024673</v>
      </c>
      <c r="B9202" s="1">
        <v>-69.238358816369995</v>
      </c>
      <c r="C9202" s="1" t="s">
        <v>12</v>
      </c>
      <c r="D9202" s="2" t="s">
        <v>9216</v>
      </c>
      <c r="E9202" s="1">
        <v>3.0785522799999998</v>
      </c>
      <c r="F9202" s="1">
        <v>1.719E-5</v>
      </c>
      <c r="G9202" s="1">
        <v>15.483499999999999</v>
      </c>
      <c r="H9202" s="1">
        <v>2.0000000000000001E-4</v>
      </c>
    </row>
    <row r="9203" spans="1:8" x14ac:dyDescent="0.3">
      <c r="A9203" s="1">
        <v>74.369812783729998</v>
      </c>
      <c r="B9203" s="1">
        <v>-69.226960440119996</v>
      </c>
      <c r="C9203" s="1" t="s">
        <v>12</v>
      </c>
      <c r="D9203" s="2" t="s">
        <v>9217</v>
      </c>
      <c r="E9203" s="1">
        <v>7.4663237200000001</v>
      </c>
      <c r="F9203" s="1">
        <v>8.3159999999999997E-5</v>
      </c>
      <c r="G9203" s="1">
        <v>15.404199999999999</v>
      </c>
      <c r="H9203" s="1">
        <v>2.0000000000000001E-4</v>
      </c>
    </row>
    <row r="9204" spans="1:8" x14ac:dyDescent="0.3">
      <c r="A9204" s="1">
        <v>74.347309695009997</v>
      </c>
      <c r="B9204" s="1">
        <v>-69.155601808770001</v>
      </c>
      <c r="C9204" s="1" t="s">
        <v>12</v>
      </c>
      <c r="D9204" s="2" t="s">
        <v>9218</v>
      </c>
      <c r="E9204" s="1" t="s">
        <v>15</v>
      </c>
      <c r="F9204" s="1" t="s">
        <v>16</v>
      </c>
      <c r="G9204" s="1">
        <v>16.005400000000002</v>
      </c>
      <c r="H9204" s="1">
        <v>2.9999999999999997E-4</v>
      </c>
    </row>
    <row r="9205" spans="1:8" x14ac:dyDescent="0.3">
      <c r="A9205" s="1">
        <v>75.020951466</v>
      </c>
      <c r="B9205" s="1">
        <v>-69.180522233139996</v>
      </c>
      <c r="C9205" s="1" t="s">
        <v>12</v>
      </c>
      <c r="D9205" s="2" t="s">
        <v>9219</v>
      </c>
      <c r="E9205" s="1" t="s">
        <v>15</v>
      </c>
      <c r="F9205" s="1" t="s">
        <v>16</v>
      </c>
      <c r="G9205" s="1">
        <v>17.119199999999999</v>
      </c>
      <c r="H9205" s="1">
        <v>2.9999999999999997E-4</v>
      </c>
    </row>
    <row r="9206" spans="1:8" x14ac:dyDescent="0.3">
      <c r="A9206" s="1">
        <v>75.028863417150006</v>
      </c>
      <c r="B9206" s="1">
        <v>-68.967383321819995</v>
      </c>
      <c r="C9206" s="1" t="s">
        <v>12</v>
      </c>
      <c r="D9206" s="2" t="s">
        <v>9220</v>
      </c>
      <c r="E9206" s="1" t="s">
        <v>15</v>
      </c>
      <c r="F9206" s="1" t="s">
        <v>16</v>
      </c>
      <c r="G9206" s="1">
        <v>16.136500000000002</v>
      </c>
      <c r="H9206" s="1">
        <v>2.9999999999999997E-4</v>
      </c>
    </row>
    <row r="9207" spans="1:8" x14ac:dyDescent="0.3">
      <c r="A9207" s="1">
        <v>73.379839354249995</v>
      </c>
      <c r="B9207" s="1">
        <v>-70.02352616073</v>
      </c>
      <c r="C9207" s="1" t="s">
        <v>12</v>
      </c>
      <c r="D9207" s="2" t="s">
        <v>9221</v>
      </c>
      <c r="E9207" s="1" t="s">
        <v>15</v>
      </c>
      <c r="F9207" s="1" t="s">
        <v>16</v>
      </c>
      <c r="G9207" s="1">
        <v>16.798999999999999</v>
      </c>
      <c r="H9207" s="1">
        <v>4.7000000000000002E-3</v>
      </c>
    </row>
    <row r="9208" spans="1:8" x14ac:dyDescent="0.3">
      <c r="A9208" s="1">
        <v>73.025658685539995</v>
      </c>
      <c r="B9208" s="1">
        <v>-69.769202306899999</v>
      </c>
      <c r="C9208" s="1" t="s">
        <v>12</v>
      </c>
      <c r="D9208" s="2" t="s">
        <v>9222</v>
      </c>
      <c r="E9208" s="1">
        <v>3.0399831700000002</v>
      </c>
      <c r="F9208" s="1">
        <v>1.8519999999999999E-5</v>
      </c>
      <c r="G9208" s="1">
        <v>16.3477</v>
      </c>
      <c r="H9208" s="1">
        <v>1.2999999999999999E-3</v>
      </c>
    </row>
    <row r="9209" spans="1:8" x14ac:dyDescent="0.3">
      <c r="A9209" s="1">
        <v>73.655128544679997</v>
      </c>
      <c r="B9209" s="1">
        <v>-69.560627802759996</v>
      </c>
      <c r="C9209" s="1" t="s">
        <v>12</v>
      </c>
      <c r="D9209" s="2" t="s">
        <v>9223</v>
      </c>
      <c r="E9209" s="1" t="s">
        <v>15</v>
      </c>
      <c r="F9209" s="1" t="s">
        <v>16</v>
      </c>
      <c r="G9209" s="1">
        <v>15.4397</v>
      </c>
      <c r="H9209" s="1">
        <v>2.9999999999999997E-4</v>
      </c>
    </row>
    <row r="9210" spans="1:8" x14ac:dyDescent="0.3">
      <c r="A9210" s="1">
        <v>72.909178761690001</v>
      </c>
      <c r="B9210" s="1">
        <v>-69.55313354786</v>
      </c>
      <c r="C9210" s="1" t="s">
        <v>12</v>
      </c>
      <c r="D9210" s="2" t="s">
        <v>9224</v>
      </c>
      <c r="E9210" s="1" t="s">
        <v>15</v>
      </c>
      <c r="F9210" s="1" t="s">
        <v>16</v>
      </c>
      <c r="G9210" s="1">
        <v>16.535399999999999</v>
      </c>
      <c r="H9210" s="1">
        <v>1.6000000000000001E-3</v>
      </c>
    </row>
    <row r="9211" spans="1:8" x14ac:dyDescent="0.3">
      <c r="A9211" s="1">
        <v>73.081120961249994</v>
      </c>
      <c r="B9211" s="1">
        <v>-69.383706961309997</v>
      </c>
      <c r="C9211" s="1" t="s">
        <v>12</v>
      </c>
      <c r="D9211" s="2" t="s">
        <v>9225</v>
      </c>
      <c r="E9211" s="1">
        <v>4.5633793499999999</v>
      </c>
      <c r="F9211" s="1">
        <v>7.3609999999999995E-5</v>
      </c>
      <c r="G9211" s="1">
        <v>15.8994</v>
      </c>
      <c r="H9211" s="1">
        <v>1.5E-3</v>
      </c>
    </row>
    <row r="9212" spans="1:8" x14ac:dyDescent="0.3">
      <c r="A9212" s="1">
        <v>73.100049360729997</v>
      </c>
      <c r="B9212" s="1">
        <v>-69.355649004550003</v>
      </c>
      <c r="C9212" s="1" t="s">
        <v>12</v>
      </c>
      <c r="D9212" s="2" t="s">
        <v>9226</v>
      </c>
      <c r="E9212" s="1" t="s">
        <v>15</v>
      </c>
      <c r="F9212" s="1" t="s">
        <v>16</v>
      </c>
      <c r="G9212" s="1">
        <v>15.299799999999999</v>
      </c>
      <c r="H9212" s="1">
        <v>2.9999999999999997E-4</v>
      </c>
    </row>
    <row r="9213" spans="1:8" x14ac:dyDescent="0.3">
      <c r="A9213" s="1">
        <v>72.710773995080004</v>
      </c>
      <c r="B9213" s="1">
        <v>-69.09115744108</v>
      </c>
      <c r="C9213" s="1" t="s">
        <v>12</v>
      </c>
      <c r="D9213" s="2" t="s">
        <v>9227</v>
      </c>
      <c r="E9213" s="1">
        <v>2.51624917</v>
      </c>
      <c r="F9213" s="1">
        <v>9.6299999999999993E-6</v>
      </c>
      <c r="G9213" s="1">
        <v>16.4909</v>
      </c>
      <c r="H9213" s="1">
        <v>5.9999999999999995E-4</v>
      </c>
    </row>
    <row r="9214" spans="1:8" x14ac:dyDescent="0.3">
      <c r="A9214" s="1">
        <v>71.845076046909995</v>
      </c>
      <c r="B9214" s="1">
        <v>-69.436147519279999</v>
      </c>
      <c r="C9214" s="1" t="s">
        <v>12</v>
      </c>
      <c r="D9214" s="2" t="s">
        <v>9228</v>
      </c>
      <c r="E9214" s="1" t="s">
        <v>15</v>
      </c>
      <c r="F9214" s="1" t="s">
        <v>16</v>
      </c>
      <c r="G9214" s="1">
        <v>16.019600000000001</v>
      </c>
      <c r="H9214" s="1">
        <v>8.9999999999999993E-3</v>
      </c>
    </row>
    <row r="9215" spans="1:8" x14ac:dyDescent="0.3">
      <c r="A9215" s="1">
        <v>72.343497799100007</v>
      </c>
      <c r="B9215" s="1">
        <v>-69.150476032430007</v>
      </c>
      <c r="C9215" s="1" t="s">
        <v>12</v>
      </c>
      <c r="D9215" s="2" t="s">
        <v>9229</v>
      </c>
      <c r="E9215" s="1">
        <v>6.8887131899999998</v>
      </c>
      <c r="F9215" s="1">
        <v>1.0796E-4</v>
      </c>
      <c r="G9215" s="1">
        <v>15.675599999999999</v>
      </c>
      <c r="H9215" s="1">
        <v>2.2000000000000001E-3</v>
      </c>
    </row>
    <row r="9216" spans="1:8" x14ac:dyDescent="0.3">
      <c r="A9216" s="1">
        <v>73.718843454509994</v>
      </c>
      <c r="B9216" s="1">
        <v>-69.174358245340002</v>
      </c>
      <c r="C9216" s="1" t="s">
        <v>12</v>
      </c>
      <c r="D9216" s="2" t="s">
        <v>9230</v>
      </c>
      <c r="E9216" s="1">
        <v>2.8740760299999999</v>
      </c>
      <c r="F9216" s="1">
        <v>5.5000000000000002E-5</v>
      </c>
      <c r="G9216" s="1">
        <v>16.644600000000001</v>
      </c>
      <c r="H9216" s="1">
        <v>8.9999999999999998E-4</v>
      </c>
    </row>
    <row r="9217" spans="1:8" x14ac:dyDescent="0.3">
      <c r="A9217" s="1">
        <v>73.111008453829996</v>
      </c>
      <c r="B9217" s="1">
        <v>-69.169670650219999</v>
      </c>
      <c r="C9217" s="1" t="s">
        <v>12</v>
      </c>
      <c r="D9217" s="2" t="s">
        <v>9231</v>
      </c>
      <c r="E9217" s="1">
        <v>4.7616816200000001</v>
      </c>
      <c r="F9217" s="1">
        <v>9.276E-5</v>
      </c>
      <c r="G9217" s="1">
        <v>15.785600000000001</v>
      </c>
      <c r="H9217" s="1">
        <v>5.0000000000000001E-4</v>
      </c>
    </row>
    <row r="9218" spans="1:8" x14ac:dyDescent="0.3">
      <c r="A9218" s="1">
        <v>73.25211103561</v>
      </c>
      <c r="B9218" s="1">
        <v>-68.897020035669996</v>
      </c>
      <c r="C9218" s="1" t="s">
        <v>12</v>
      </c>
      <c r="D9218" s="2" t="s">
        <v>9232</v>
      </c>
      <c r="E9218" s="1">
        <v>3.8221625600000002</v>
      </c>
      <c r="F9218" s="1">
        <v>1.9890000000000001E-5</v>
      </c>
      <c r="G9218" s="1">
        <v>15.772</v>
      </c>
      <c r="H9218" s="1">
        <v>2.9999999999999997E-4</v>
      </c>
    </row>
    <row r="9219" spans="1:8" x14ac:dyDescent="0.3">
      <c r="A9219" s="1">
        <v>72.999725506120001</v>
      </c>
      <c r="B9219" s="1">
        <v>-68.890801051270003</v>
      </c>
      <c r="C9219" s="1" t="s">
        <v>12</v>
      </c>
      <c r="D9219" s="2" t="s">
        <v>9233</v>
      </c>
      <c r="E9219" s="1">
        <v>12.37153653</v>
      </c>
      <c r="F9219" s="1">
        <v>5.1900000000000004E-4</v>
      </c>
      <c r="G9219" s="1">
        <v>14.6434</v>
      </c>
      <c r="H9219" s="1">
        <v>5.0000000000000001E-4</v>
      </c>
    </row>
    <row r="9220" spans="1:8" x14ac:dyDescent="0.3">
      <c r="A9220" s="1">
        <v>73.049800812550004</v>
      </c>
      <c r="B9220" s="1">
        <v>-68.728260048760006</v>
      </c>
      <c r="C9220" s="1" t="s">
        <v>12</v>
      </c>
      <c r="D9220" s="2" t="s">
        <v>9234</v>
      </c>
      <c r="E9220" s="1" t="s">
        <v>15</v>
      </c>
      <c r="F9220" s="1" t="s">
        <v>16</v>
      </c>
      <c r="G9220" s="1">
        <v>16.106999999999999</v>
      </c>
      <c r="H9220" s="1">
        <v>4.0000000000000002E-4</v>
      </c>
    </row>
    <row r="9221" spans="1:8" x14ac:dyDescent="0.3">
      <c r="A9221" s="1">
        <v>74.094485905029998</v>
      </c>
      <c r="B9221" s="1">
        <v>-68.961796648100005</v>
      </c>
      <c r="C9221" s="1" t="s">
        <v>12</v>
      </c>
      <c r="D9221" s="2" t="s">
        <v>9235</v>
      </c>
      <c r="E9221" s="1">
        <v>2.8880716</v>
      </c>
      <c r="F9221" s="1">
        <v>1.276E-5</v>
      </c>
      <c r="G9221" s="1">
        <v>16.352399999999999</v>
      </c>
      <c r="H9221" s="1">
        <v>2.9999999999999997E-4</v>
      </c>
    </row>
    <row r="9222" spans="1:8" x14ac:dyDescent="0.3">
      <c r="A9222" s="1">
        <v>73.940408649030005</v>
      </c>
      <c r="B9222" s="1">
        <v>-68.922977757759995</v>
      </c>
      <c r="C9222" s="1" t="s">
        <v>12</v>
      </c>
      <c r="D9222" s="2" t="s">
        <v>9236</v>
      </c>
      <c r="E9222" s="1">
        <v>2.5309145399999999</v>
      </c>
      <c r="F9222" s="1">
        <v>5.1000000000000003E-6</v>
      </c>
      <c r="G9222" s="1">
        <v>16.249400000000001</v>
      </c>
      <c r="H9222" s="1">
        <v>4.0000000000000002E-4</v>
      </c>
    </row>
    <row r="9223" spans="1:8" x14ac:dyDescent="0.3">
      <c r="A9223" s="1">
        <v>73.694672107789998</v>
      </c>
      <c r="B9223" s="1">
        <v>-68.829725158100004</v>
      </c>
      <c r="C9223" s="1" t="s">
        <v>12</v>
      </c>
      <c r="D9223" s="2" t="s">
        <v>9237</v>
      </c>
      <c r="E9223" s="1" t="s">
        <v>15</v>
      </c>
      <c r="F9223" s="1" t="s">
        <v>16</v>
      </c>
      <c r="G9223" s="1">
        <v>15.2057</v>
      </c>
      <c r="H9223" s="1">
        <v>2.9999999999999997E-4</v>
      </c>
    </row>
    <row r="9224" spans="1:8" x14ac:dyDescent="0.3">
      <c r="A9224" s="1">
        <v>73.739144141289998</v>
      </c>
      <c r="B9224" s="1">
        <v>-68.48397822231</v>
      </c>
      <c r="C9224" s="1" t="s">
        <v>17</v>
      </c>
      <c r="D9224" s="2" t="s">
        <v>9238</v>
      </c>
      <c r="E9224" s="1">
        <v>11.59918409</v>
      </c>
      <c r="F9224" s="1">
        <v>4.4283000000000001E-4</v>
      </c>
      <c r="G9224" s="1">
        <v>16.930199999999999</v>
      </c>
      <c r="H9224" s="1">
        <v>4.0000000000000002E-4</v>
      </c>
    </row>
    <row r="9225" spans="1:8" x14ac:dyDescent="0.3">
      <c r="A9225" s="1">
        <v>72.574204272399996</v>
      </c>
      <c r="B9225" s="1">
        <v>-68.898846448870003</v>
      </c>
      <c r="C9225" s="1" t="s">
        <v>12</v>
      </c>
      <c r="D9225" s="2" t="s">
        <v>9239</v>
      </c>
      <c r="E9225" s="1">
        <v>4.1648514800000003</v>
      </c>
      <c r="F9225" s="1">
        <v>1.2300000000000001E-5</v>
      </c>
      <c r="G9225" s="1">
        <v>15.831200000000001</v>
      </c>
      <c r="H9225" s="1">
        <v>5.0000000000000001E-4</v>
      </c>
    </row>
    <row r="9226" spans="1:8" x14ac:dyDescent="0.3">
      <c r="A9226" s="1">
        <v>72.851514400460005</v>
      </c>
      <c r="B9226" s="1">
        <v>-68.61281327575</v>
      </c>
      <c r="C9226" s="1" t="s">
        <v>12</v>
      </c>
      <c r="D9226" s="2" t="s">
        <v>9240</v>
      </c>
      <c r="E9226" s="1">
        <v>2.6177446400000002</v>
      </c>
      <c r="F9226" s="1">
        <v>1.4409999999999999E-5</v>
      </c>
      <c r="G9226" s="1">
        <v>16.239000000000001</v>
      </c>
      <c r="H9226" s="1">
        <v>5.9999999999999995E-4</v>
      </c>
    </row>
    <row r="9227" spans="1:8" x14ac:dyDescent="0.3">
      <c r="A9227" s="1">
        <v>72.908252817939996</v>
      </c>
      <c r="B9227" s="1">
        <v>-68.455889594759995</v>
      </c>
      <c r="C9227" s="1" t="s">
        <v>12</v>
      </c>
      <c r="D9227" s="2" t="s">
        <v>9241</v>
      </c>
      <c r="E9227" s="1" t="s">
        <v>15</v>
      </c>
      <c r="F9227" s="1" t="s">
        <v>16</v>
      </c>
      <c r="G9227" s="1">
        <v>16.485499999999998</v>
      </c>
      <c r="H9227" s="1">
        <v>5.0000000000000001E-4</v>
      </c>
    </row>
    <row r="9228" spans="1:8" x14ac:dyDescent="0.3">
      <c r="A9228" s="1">
        <v>69.578851128129998</v>
      </c>
      <c r="B9228" s="1">
        <v>-69.887910342550001</v>
      </c>
      <c r="C9228" s="1" t="s">
        <v>12</v>
      </c>
      <c r="D9228" s="2" t="s">
        <v>9242</v>
      </c>
      <c r="E9228" s="1" t="s">
        <v>15</v>
      </c>
      <c r="F9228" s="1" t="s">
        <v>16</v>
      </c>
      <c r="G9228" s="1">
        <v>15.2798</v>
      </c>
      <c r="H9228" s="1">
        <v>2.0000000000000001E-4</v>
      </c>
    </row>
    <row r="9229" spans="1:8" x14ac:dyDescent="0.3">
      <c r="A9229" s="1">
        <v>69.736837274630005</v>
      </c>
      <c r="B9229" s="1">
        <v>-69.688443239570006</v>
      </c>
      <c r="C9229" s="1" t="s">
        <v>12</v>
      </c>
      <c r="D9229" s="2" t="s">
        <v>9243</v>
      </c>
      <c r="E9229" s="1">
        <v>3.6762238900000002</v>
      </c>
      <c r="F9229" s="1">
        <v>1.1800000000000001E-5</v>
      </c>
      <c r="G9229" s="1">
        <v>15.850300000000001</v>
      </c>
      <c r="H9229" s="1">
        <v>2.0000000000000001E-4</v>
      </c>
    </row>
    <row r="9230" spans="1:8" x14ac:dyDescent="0.3">
      <c r="A9230" s="1">
        <v>75.787900384880004</v>
      </c>
      <c r="B9230" s="1">
        <v>-69.223330201400003</v>
      </c>
      <c r="C9230" s="1" t="s">
        <v>12</v>
      </c>
      <c r="D9230" s="2" t="s">
        <v>9244</v>
      </c>
      <c r="E9230" s="1">
        <v>17.502278560000001</v>
      </c>
      <c r="F9230" s="1">
        <v>1.8667999999999999E-4</v>
      </c>
      <c r="G9230" s="1">
        <v>13.997400000000001</v>
      </c>
      <c r="H9230" s="1">
        <v>5.9999999999999995E-4</v>
      </c>
    </row>
    <row r="9231" spans="1:8" x14ac:dyDescent="0.3">
      <c r="A9231" s="1">
        <v>74.732237864040002</v>
      </c>
      <c r="B9231" s="1">
        <v>-69.26653512899</v>
      </c>
      <c r="C9231" s="1" t="s">
        <v>12</v>
      </c>
      <c r="D9231" s="2" t="s">
        <v>9245</v>
      </c>
      <c r="E9231" s="1">
        <v>4.6929013800000003</v>
      </c>
      <c r="F9231" s="1">
        <v>4.6180000000000002E-5</v>
      </c>
      <c r="G9231" s="1">
        <v>15.558</v>
      </c>
      <c r="H9231" s="1">
        <v>6.9999999999999999E-4</v>
      </c>
    </row>
    <row r="9232" spans="1:8" x14ac:dyDescent="0.3">
      <c r="A9232" s="1">
        <v>74.178387982659999</v>
      </c>
      <c r="B9232" s="1">
        <v>-69.257449661859994</v>
      </c>
      <c r="C9232" s="1" t="s">
        <v>12</v>
      </c>
      <c r="D9232" s="2" t="s">
        <v>9246</v>
      </c>
      <c r="E9232" s="1" t="s">
        <v>15</v>
      </c>
      <c r="F9232" s="1" t="s">
        <v>16</v>
      </c>
      <c r="G9232" s="1">
        <v>16.327100000000002</v>
      </c>
      <c r="H9232" s="1">
        <v>4.0000000000000002E-4</v>
      </c>
    </row>
    <row r="9233" spans="1:8" x14ac:dyDescent="0.3">
      <c r="A9233" s="1">
        <v>75.022611925690001</v>
      </c>
      <c r="B9233" s="1">
        <v>-69.114452420399999</v>
      </c>
      <c r="C9233" s="1" t="s">
        <v>12</v>
      </c>
      <c r="D9233" s="2" t="s">
        <v>9247</v>
      </c>
      <c r="E9233" s="1" t="s">
        <v>15</v>
      </c>
      <c r="F9233" s="1" t="s">
        <v>16</v>
      </c>
      <c r="G9233" s="1">
        <v>15.0586</v>
      </c>
      <c r="H9233" s="1">
        <v>5.0000000000000001E-4</v>
      </c>
    </row>
    <row r="9234" spans="1:8" x14ac:dyDescent="0.3">
      <c r="A9234" s="1">
        <v>75.497242842329996</v>
      </c>
      <c r="B9234" s="1">
        <v>-69.088654396110002</v>
      </c>
      <c r="C9234" s="1" t="s">
        <v>12</v>
      </c>
      <c r="D9234" s="2" t="s">
        <v>9248</v>
      </c>
      <c r="E9234" s="1">
        <v>2.8845156699999999</v>
      </c>
      <c r="F9234" s="1">
        <v>9.5400000000000001E-6</v>
      </c>
      <c r="G9234" s="1">
        <v>16.4819</v>
      </c>
      <c r="H9234" s="1">
        <v>4.0000000000000002E-4</v>
      </c>
    </row>
    <row r="9235" spans="1:8" x14ac:dyDescent="0.3">
      <c r="A9235" s="1">
        <v>75.228063476689996</v>
      </c>
      <c r="B9235" s="1">
        <v>-69.061595425259995</v>
      </c>
      <c r="C9235" s="1" t="s">
        <v>12</v>
      </c>
      <c r="D9235" s="2" t="s">
        <v>9249</v>
      </c>
      <c r="E9235" s="1" t="s">
        <v>15</v>
      </c>
      <c r="F9235" s="1" t="s">
        <v>16</v>
      </c>
      <c r="G9235" s="1">
        <v>17.489699999999999</v>
      </c>
      <c r="H9235" s="1">
        <v>8.9999999999999998E-4</v>
      </c>
    </row>
    <row r="9236" spans="1:8" x14ac:dyDescent="0.3">
      <c r="A9236" s="1">
        <v>74.455338604239998</v>
      </c>
      <c r="B9236" s="1">
        <v>-68.719951728200002</v>
      </c>
      <c r="C9236" s="1" t="s">
        <v>12</v>
      </c>
      <c r="D9236" s="2" t="s">
        <v>9250</v>
      </c>
      <c r="E9236" s="1" t="s">
        <v>15</v>
      </c>
      <c r="F9236" s="1" t="s">
        <v>16</v>
      </c>
      <c r="G9236" s="1">
        <v>15.773099999999999</v>
      </c>
      <c r="H9236" s="1">
        <v>8.9999999999999998E-4</v>
      </c>
    </row>
    <row r="9237" spans="1:8" x14ac:dyDescent="0.3">
      <c r="A9237" s="1">
        <v>73.558508332109994</v>
      </c>
      <c r="B9237" s="1">
        <v>-69.799285478689995</v>
      </c>
      <c r="C9237" s="1" t="s">
        <v>12</v>
      </c>
      <c r="D9237" s="2" t="s">
        <v>9251</v>
      </c>
      <c r="E9237" s="1" t="s">
        <v>15</v>
      </c>
      <c r="F9237" s="1" t="s">
        <v>16</v>
      </c>
      <c r="G9237" s="1">
        <v>16.069500000000001</v>
      </c>
      <c r="H9237" s="1">
        <v>5.0000000000000001E-4</v>
      </c>
    </row>
    <row r="9238" spans="1:8" x14ac:dyDescent="0.3">
      <c r="A9238" s="1">
        <v>73.390739727020005</v>
      </c>
      <c r="B9238" s="1">
        <v>-69.759294672769997</v>
      </c>
      <c r="C9238" s="1" t="s">
        <v>12</v>
      </c>
      <c r="D9238" s="2" t="s">
        <v>9252</v>
      </c>
      <c r="E9238" s="1">
        <v>3.7620096099999998</v>
      </c>
      <c r="F9238" s="1">
        <v>1.5590000000000002E-5</v>
      </c>
      <c r="G9238" s="1">
        <v>15.910299999999999</v>
      </c>
      <c r="H9238" s="1">
        <v>8.9999999999999998E-4</v>
      </c>
    </row>
    <row r="9239" spans="1:8" x14ac:dyDescent="0.3">
      <c r="A9239" s="1">
        <v>72.728488155389996</v>
      </c>
      <c r="B9239" s="1">
        <v>-69.844361427500004</v>
      </c>
      <c r="C9239" s="1" t="s">
        <v>17</v>
      </c>
      <c r="D9239" s="2" t="s">
        <v>9253</v>
      </c>
      <c r="E9239" s="1">
        <v>1.74602755</v>
      </c>
      <c r="F9239" s="1">
        <v>2.6599999999999999E-5</v>
      </c>
      <c r="G9239" s="1">
        <v>18.459700000000002</v>
      </c>
      <c r="H9239" s="1">
        <v>1.6999999999999999E-3</v>
      </c>
    </row>
    <row r="9240" spans="1:8" x14ac:dyDescent="0.3">
      <c r="A9240" s="1">
        <v>72.498908366809999</v>
      </c>
      <c r="B9240" s="1">
        <v>-69.785053471340007</v>
      </c>
      <c r="C9240" s="1" t="s">
        <v>12</v>
      </c>
      <c r="D9240" s="2" t="s">
        <v>9254</v>
      </c>
      <c r="E9240" s="1">
        <v>3.7719407299999999</v>
      </c>
      <c r="F9240" s="1">
        <v>2.5539999999999999E-5</v>
      </c>
      <c r="G9240" s="1">
        <v>15.9937</v>
      </c>
      <c r="H9240" s="1">
        <v>4.0000000000000002E-4</v>
      </c>
    </row>
    <row r="9241" spans="1:8" x14ac:dyDescent="0.3">
      <c r="A9241" s="1">
        <v>72.983923103739997</v>
      </c>
      <c r="B9241" s="1">
        <v>-69.343527130620004</v>
      </c>
      <c r="C9241" s="1" t="s">
        <v>12</v>
      </c>
      <c r="D9241" s="2" t="s">
        <v>9255</v>
      </c>
      <c r="E9241" s="1">
        <v>2.0978045299999999</v>
      </c>
      <c r="F9241" s="1">
        <v>3.19E-6</v>
      </c>
      <c r="G9241" s="1">
        <v>16.307600000000001</v>
      </c>
      <c r="H9241" s="1">
        <v>5.0000000000000001E-4</v>
      </c>
    </row>
    <row r="9242" spans="1:8" x14ac:dyDescent="0.3">
      <c r="A9242" s="1">
        <v>71.504521163929994</v>
      </c>
      <c r="B9242" s="1">
        <v>-69.648822966530005</v>
      </c>
      <c r="C9242" s="1" t="s">
        <v>12</v>
      </c>
      <c r="D9242" s="2" t="s">
        <v>9256</v>
      </c>
      <c r="E9242" s="1">
        <v>13.74308426</v>
      </c>
      <c r="F9242" s="1">
        <v>8.543E-5</v>
      </c>
      <c r="G9242" s="1">
        <v>14.5418</v>
      </c>
      <c r="H9242" s="1">
        <v>1E-4</v>
      </c>
    </row>
    <row r="9243" spans="1:8" x14ac:dyDescent="0.3">
      <c r="A9243" s="1">
        <v>71.833576231699993</v>
      </c>
      <c r="B9243" s="1">
        <v>-69.48691322034</v>
      </c>
      <c r="C9243" s="1" t="s">
        <v>12</v>
      </c>
      <c r="D9243" s="2" t="s">
        <v>9257</v>
      </c>
      <c r="E9243" s="1" t="s">
        <v>15</v>
      </c>
      <c r="F9243" s="1" t="s">
        <v>16</v>
      </c>
      <c r="G9243" s="1">
        <v>15.3713</v>
      </c>
      <c r="H9243" s="1">
        <v>2.0000000000000001E-4</v>
      </c>
    </row>
    <row r="9244" spans="1:8" x14ac:dyDescent="0.3">
      <c r="A9244" s="1">
        <v>71.306895602949993</v>
      </c>
      <c r="B9244" s="1">
        <v>-68.914381313169997</v>
      </c>
      <c r="C9244" s="1" t="s">
        <v>12</v>
      </c>
      <c r="D9244" s="2" t="s">
        <v>9258</v>
      </c>
      <c r="E9244" s="1" t="s">
        <v>15</v>
      </c>
      <c r="F9244" s="1" t="s">
        <v>16</v>
      </c>
      <c r="G9244" s="1">
        <v>15.7279</v>
      </c>
      <c r="H9244" s="1">
        <v>2.9999999999999997E-4</v>
      </c>
    </row>
    <row r="9245" spans="1:8" x14ac:dyDescent="0.3">
      <c r="A9245" s="1">
        <v>73.082745089819994</v>
      </c>
      <c r="B9245" s="1">
        <v>-69.091400685270003</v>
      </c>
      <c r="C9245" s="1" t="s">
        <v>12</v>
      </c>
      <c r="D9245" s="2" t="s">
        <v>9259</v>
      </c>
      <c r="E9245" s="1">
        <v>3.6907658200000002</v>
      </c>
      <c r="F9245" s="1">
        <v>4.2639999999999998E-5</v>
      </c>
      <c r="G9245" s="1">
        <v>15.797599999999999</v>
      </c>
      <c r="H9245" s="1">
        <v>1.1999999999999999E-3</v>
      </c>
    </row>
    <row r="9246" spans="1:8" x14ac:dyDescent="0.3">
      <c r="A9246" s="1">
        <v>73.209036126610002</v>
      </c>
      <c r="B9246" s="1">
        <v>-69.072151888899995</v>
      </c>
      <c r="C9246" s="1" t="s">
        <v>12</v>
      </c>
      <c r="D9246" s="2" t="s">
        <v>9260</v>
      </c>
      <c r="E9246" s="1">
        <v>2.08308699</v>
      </c>
      <c r="F9246" s="1">
        <v>1.0380000000000001E-5</v>
      </c>
      <c r="G9246" s="1">
        <v>16.476099999999999</v>
      </c>
      <c r="H9246" s="1">
        <v>5.0000000000000001E-4</v>
      </c>
    </row>
    <row r="9247" spans="1:8" x14ac:dyDescent="0.3">
      <c r="A9247" s="1">
        <v>72.674908570560007</v>
      </c>
      <c r="B9247" s="1">
        <v>-69.031337641579995</v>
      </c>
      <c r="C9247" s="1" t="s">
        <v>12</v>
      </c>
      <c r="D9247" s="2" t="s">
        <v>9261</v>
      </c>
      <c r="E9247" s="1">
        <v>12.499447229999999</v>
      </c>
      <c r="F9247" s="1">
        <v>1.5257000000000001E-4</v>
      </c>
      <c r="G9247" s="1">
        <v>14.249000000000001</v>
      </c>
      <c r="H9247" s="1">
        <v>1E-4</v>
      </c>
    </row>
    <row r="9248" spans="1:8" x14ac:dyDescent="0.3">
      <c r="A9248" s="1">
        <v>73.514398617180007</v>
      </c>
      <c r="B9248" s="1">
        <v>-68.867094603119995</v>
      </c>
      <c r="C9248" s="1" t="s">
        <v>12</v>
      </c>
      <c r="D9248" s="2" t="s">
        <v>9262</v>
      </c>
      <c r="E9248" s="1" t="s">
        <v>15</v>
      </c>
      <c r="F9248" s="1" t="s">
        <v>16</v>
      </c>
      <c r="G9248" s="1">
        <v>16.414200000000001</v>
      </c>
      <c r="H9248" s="1">
        <v>4.0000000000000002E-4</v>
      </c>
    </row>
    <row r="9249" spans="1:8" x14ac:dyDescent="0.3">
      <c r="A9249" s="1">
        <v>73.968587337849996</v>
      </c>
      <c r="B9249" s="1">
        <v>-68.821089822920001</v>
      </c>
      <c r="C9249" s="1" t="s">
        <v>12</v>
      </c>
      <c r="D9249" s="2" t="s">
        <v>9263</v>
      </c>
      <c r="E9249" s="1">
        <v>3.0252883800000001</v>
      </c>
      <c r="F9249" s="1">
        <v>1.506E-5</v>
      </c>
      <c r="G9249" s="1">
        <v>16.2437</v>
      </c>
      <c r="H9249" s="1">
        <v>2.9999999999999997E-4</v>
      </c>
    </row>
    <row r="9250" spans="1:8" x14ac:dyDescent="0.3">
      <c r="A9250" s="1">
        <v>73.843448133950005</v>
      </c>
      <c r="B9250" s="1">
        <v>-68.821872701149999</v>
      </c>
      <c r="C9250" s="1" t="s">
        <v>12</v>
      </c>
      <c r="D9250" s="2" t="s">
        <v>9264</v>
      </c>
      <c r="E9250" s="1">
        <v>2.7961002000000001</v>
      </c>
      <c r="F9250" s="1">
        <v>3.3819999999999998E-5</v>
      </c>
      <c r="G9250" s="1">
        <v>16.321000000000002</v>
      </c>
      <c r="H9250" s="1">
        <v>4.1000000000000003E-3</v>
      </c>
    </row>
    <row r="9251" spans="1:8" x14ac:dyDescent="0.3">
      <c r="A9251" s="1">
        <v>73.896226810010006</v>
      </c>
      <c r="B9251" s="1">
        <v>-68.689801711300007</v>
      </c>
      <c r="C9251" s="1" t="s">
        <v>12</v>
      </c>
      <c r="D9251" s="2" t="s">
        <v>9265</v>
      </c>
      <c r="E9251" s="1">
        <v>5.8128984199999998</v>
      </c>
      <c r="F9251" s="1">
        <v>4.8059999999999997E-5</v>
      </c>
      <c r="G9251" s="1">
        <v>15.5219</v>
      </c>
      <c r="H9251" s="1">
        <v>2.0000000000000001E-4</v>
      </c>
    </row>
    <row r="9252" spans="1:8" x14ac:dyDescent="0.3">
      <c r="A9252" s="1">
        <v>73.578228481249994</v>
      </c>
      <c r="B9252" s="1">
        <v>-68.844886095749999</v>
      </c>
      <c r="C9252" s="1" t="s">
        <v>12</v>
      </c>
      <c r="D9252" s="2" t="s">
        <v>9266</v>
      </c>
      <c r="E9252" s="1">
        <v>3.2955162900000001</v>
      </c>
      <c r="F9252" s="1">
        <v>1.163E-5</v>
      </c>
      <c r="G9252" s="1">
        <v>16.062000000000001</v>
      </c>
      <c r="H9252" s="1">
        <v>5.0000000000000001E-4</v>
      </c>
    </row>
    <row r="9253" spans="1:8" x14ac:dyDescent="0.3">
      <c r="A9253" s="1">
        <v>73.401757573500007</v>
      </c>
      <c r="B9253" s="1">
        <v>-68.648734516179999</v>
      </c>
      <c r="C9253" s="1" t="s">
        <v>12</v>
      </c>
      <c r="D9253" s="2" t="s">
        <v>9267</v>
      </c>
      <c r="E9253" s="1">
        <v>3.1475864499999999</v>
      </c>
      <c r="F9253" s="1">
        <v>2.8030000000000001E-5</v>
      </c>
      <c r="G9253" s="1">
        <v>16.011299999999999</v>
      </c>
      <c r="H9253" s="1">
        <v>5.9999999999999995E-4</v>
      </c>
    </row>
    <row r="9254" spans="1:8" x14ac:dyDescent="0.3">
      <c r="A9254" s="1">
        <v>72.636206945300003</v>
      </c>
      <c r="B9254" s="1">
        <v>-68.213752523240004</v>
      </c>
      <c r="C9254" s="1" t="s">
        <v>12</v>
      </c>
      <c r="D9254" s="2" t="s">
        <v>9268</v>
      </c>
      <c r="E9254" s="1">
        <v>3.4411173399999999</v>
      </c>
      <c r="F9254" s="1">
        <v>2.5060000000000001E-5</v>
      </c>
      <c r="G9254" s="1">
        <v>15.645799999999999</v>
      </c>
      <c r="H9254" s="1">
        <v>8.0000000000000004E-4</v>
      </c>
    </row>
    <row r="9255" spans="1:8" x14ac:dyDescent="0.3">
      <c r="A9255" s="1">
        <v>68.925601808899998</v>
      </c>
      <c r="B9255" s="1">
        <v>-69.724775614050003</v>
      </c>
      <c r="C9255" s="1" t="s">
        <v>12</v>
      </c>
      <c r="D9255" s="2" t="s">
        <v>9269</v>
      </c>
      <c r="E9255" s="1" t="s">
        <v>15</v>
      </c>
      <c r="F9255" s="1" t="s">
        <v>16</v>
      </c>
      <c r="G9255" s="1">
        <v>15.2537</v>
      </c>
      <c r="H9255" s="1">
        <v>2.0000000000000001E-4</v>
      </c>
    </row>
    <row r="9256" spans="1:8" x14ac:dyDescent="0.3">
      <c r="A9256" s="1">
        <v>69.462550701449999</v>
      </c>
      <c r="B9256" s="1">
        <v>-69.288508524310004</v>
      </c>
      <c r="C9256" s="1" t="s">
        <v>12</v>
      </c>
      <c r="D9256" s="2" t="s">
        <v>9270</v>
      </c>
      <c r="E9256" s="1" t="s">
        <v>15</v>
      </c>
      <c r="F9256" s="1" t="s">
        <v>16</v>
      </c>
      <c r="G9256" s="1">
        <v>16.040600000000001</v>
      </c>
      <c r="H9256" s="1">
        <v>2.9999999999999997E-4</v>
      </c>
    </row>
    <row r="9257" spans="1:8" x14ac:dyDescent="0.3">
      <c r="A9257" s="1">
        <v>69.879067327800001</v>
      </c>
      <c r="B9257" s="1">
        <v>-69.261859637979995</v>
      </c>
      <c r="C9257" s="1" t="s">
        <v>12</v>
      </c>
      <c r="D9257" s="2" t="s">
        <v>9271</v>
      </c>
      <c r="E9257" s="1">
        <v>5.4574218300000004</v>
      </c>
      <c r="F9257" s="1">
        <v>4.8260000000000002E-5</v>
      </c>
      <c r="G9257" s="1">
        <v>15.38</v>
      </c>
      <c r="H9257" s="1">
        <v>2.9999999999999997E-4</v>
      </c>
    </row>
    <row r="9258" spans="1:8" x14ac:dyDescent="0.3">
      <c r="A9258" s="1">
        <v>76.216049958520003</v>
      </c>
      <c r="B9258" s="1">
        <v>-69.398815643619997</v>
      </c>
      <c r="C9258" s="1" t="s">
        <v>17</v>
      </c>
      <c r="D9258" s="2" t="s">
        <v>9272</v>
      </c>
      <c r="E9258" s="1">
        <v>14.887390079999999</v>
      </c>
      <c r="F9258" s="1">
        <v>5.5981E-4</v>
      </c>
      <c r="G9258" s="1">
        <v>16.5868</v>
      </c>
      <c r="H9258" s="1">
        <v>5.0000000000000001E-4</v>
      </c>
    </row>
    <row r="9259" spans="1:8" x14ac:dyDescent="0.3">
      <c r="A9259" s="1">
        <v>76.093259546910005</v>
      </c>
      <c r="B9259" s="1">
        <v>-69.34511880158</v>
      </c>
      <c r="C9259" s="1" t="s">
        <v>17</v>
      </c>
      <c r="D9259" s="2" t="s">
        <v>9273</v>
      </c>
      <c r="E9259" s="1">
        <v>9.8736174499999994</v>
      </c>
      <c r="F9259" s="1">
        <v>5.4558999999999999E-4</v>
      </c>
      <c r="G9259" s="1">
        <v>17.009899999999998</v>
      </c>
      <c r="H9259" s="1">
        <v>5.9999999999999995E-4</v>
      </c>
    </row>
    <row r="9260" spans="1:8" x14ac:dyDescent="0.3">
      <c r="A9260" s="1">
        <v>75.776554730819996</v>
      </c>
      <c r="B9260" s="1">
        <v>-69.160888617729995</v>
      </c>
      <c r="C9260" s="1" t="s">
        <v>12</v>
      </c>
      <c r="D9260" s="2" t="s">
        <v>9274</v>
      </c>
      <c r="E9260" s="1" t="s">
        <v>15</v>
      </c>
      <c r="F9260" s="1" t="s">
        <v>16</v>
      </c>
      <c r="G9260" s="1">
        <v>16.938800000000001</v>
      </c>
      <c r="H9260" s="1">
        <v>5.0000000000000001E-4</v>
      </c>
    </row>
    <row r="9261" spans="1:8" x14ac:dyDescent="0.3">
      <c r="A9261" s="1">
        <v>74.686455596990001</v>
      </c>
      <c r="B9261" s="1">
        <v>-69.48297573827</v>
      </c>
      <c r="C9261" s="1" t="s">
        <v>12</v>
      </c>
      <c r="D9261" s="2" t="s">
        <v>9275</v>
      </c>
      <c r="E9261" s="1">
        <v>3.3736229400000002</v>
      </c>
      <c r="F9261" s="1">
        <v>2.2560000000000001E-5</v>
      </c>
      <c r="G9261" s="1">
        <v>16.045999999999999</v>
      </c>
      <c r="H9261" s="1">
        <v>2.9999999999999997E-4</v>
      </c>
    </row>
    <row r="9262" spans="1:8" x14ac:dyDescent="0.3">
      <c r="A9262" s="1">
        <v>74.101726117029997</v>
      </c>
      <c r="B9262" s="1">
        <v>-69.315891233019997</v>
      </c>
      <c r="C9262" s="1" t="s">
        <v>12</v>
      </c>
      <c r="D9262" s="2" t="s">
        <v>9276</v>
      </c>
      <c r="E9262" s="1">
        <v>3.8880273500000002</v>
      </c>
      <c r="F9262" s="1">
        <v>1.412E-5</v>
      </c>
      <c r="G9262" s="1">
        <v>15.4352</v>
      </c>
      <c r="H9262" s="1">
        <v>2.9999999999999997E-4</v>
      </c>
    </row>
    <row r="9263" spans="1:8" x14ac:dyDescent="0.3">
      <c r="A9263" s="1">
        <v>74.553723595790004</v>
      </c>
      <c r="B9263" s="1">
        <v>-69.202766738820003</v>
      </c>
      <c r="C9263" s="1" t="s">
        <v>12</v>
      </c>
      <c r="D9263" s="2" t="s">
        <v>9277</v>
      </c>
      <c r="E9263" s="1">
        <v>3.5037154199999998</v>
      </c>
      <c r="F9263" s="1">
        <v>1.647E-5</v>
      </c>
      <c r="G9263" s="1">
        <v>16.0854</v>
      </c>
      <c r="H9263" s="1">
        <v>8.0000000000000004E-4</v>
      </c>
    </row>
    <row r="9264" spans="1:8" x14ac:dyDescent="0.3">
      <c r="A9264" s="1">
        <v>74.563331989709994</v>
      </c>
      <c r="B9264" s="1">
        <v>-68.971156714649993</v>
      </c>
      <c r="C9264" s="1" t="s">
        <v>12</v>
      </c>
      <c r="D9264" s="2" t="s">
        <v>9278</v>
      </c>
      <c r="E9264" s="1" t="s">
        <v>15</v>
      </c>
      <c r="F9264" s="1" t="s">
        <v>16</v>
      </c>
      <c r="G9264" s="1">
        <v>15.945399999999999</v>
      </c>
      <c r="H9264" s="1">
        <v>2.9999999999999997E-4</v>
      </c>
    </row>
    <row r="9265" spans="1:8" x14ac:dyDescent="0.3">
      <c r="A9265" s="1">
        <v>74.870205582530005</v>
      </c>
      <c r="B9265" s="1">
        <v>-68.863414585010005</v>
      </c>
      <c r="C9265" s="1" t="s">
        <v>12</v>
      </c>
      <c r="D9265" s="2" t="s">
        <v>9279</v>
      </c>
      <c r="E9265" s="1">
        <v>3.7749563099999999</v>
      </c>
      <c r="F9265" s="1">
        <v>1.3020000000000001E-5</v>
      </c>
      <c r="G9265" s="1">
        <v>15.669700000000001</v>
      </c>
      <c r="H9265" s="1">
        <v>4.0000000000000002E-4</v>
      </c>
    </row>
    <row r="9266" spans="1:8" x14ac:dyDescent="0.3">
      <c r="A9266" s="1">
        <v>73.198548543729999</v>
      </c>
      <c r="B9266" s="1">
        <v>-70.012669807229997</v>
      </c>
      <c r="C9266" s="1" t="s">
        <v>12</v>
      </c>
      <c r="D9266" s="2" t="s">
        <v>9280</v>
      </c>
      <c r="E9266" s="1" t="s">
        <v>15</v>
      </c>
      <c r="F9266" s="1" t="s">
        <v>16</v>
      </c>
      <c r="G9266" s="1">
        <v>15.7637</v>
      </c>
      <c r="H9266" s="1">
        <v>2.9999999999999997E-4</v>
      </c>
    </row>
    <row r="9267" spans="1:8" x14ac:dyDescent="0.3">
      <c r="A9267" s="1">
        <v>72.760481983920002</v>
      </c>
      <c r="B9267" s="1">
        <v>-69.913666760249995</v>
      </c>
      <c r="C9267" s="1" t="s">
        <v>12</v>
      </c>
      <c r="D9267" s="2" t="s">
        <v>9281</v>
      </c>
      <c r="E9267" s="1">
        <v>1.03721876</v>
      </c>
      <c r="F9267" s="1">
        <v>2.12E-6</v>
      </c>
      <c r="G9267" s="1">
        <v>17.4892</v>
      </c>
      <c r="H9267" s="1">
        <v>5.0000000000000001E-4</v>
      </c>
    </row>
    <row r="9268" spans="1:8" x14ac:dyDescent="0.3">
      <c r="A9268" s="1">
        <v>72.513889309470002</v>
      </c>
      <c r="B9268" s="1">
        <v>-69.830476654370003</v>
      </c>
      <c r="C9268" s="1" t="s">
        <v>12</v>
      </c>
      <c r="D9268" s="2" t="s">
        <v>9282</v>
      </c>
      <c r="E9268" s="1" t="s">
        <v>15</v>
      </c>
      <c r="F9268" s="1" t="s">
        <v>16</v>
      </c>
      <c r="G9268" s="1">
        <v>17.317900000000002</v>
      </c>
      <c r="H9268" s="1">
        <v>5.9999999999999995E-4</v>
      </c>
    </row>
    <row r="9269" spans="1:8" x14ac:dyDescent="0.3">
      <c r="A9269" s="1">
        <v>73.687135943079994</v>
      </c>
      <c r="B9269" s="1">
        <v>-69.527512416280004</v>
      </c>
      <c r="C9269" s="1" t="s">
        <v>12</v>
      </c>
      <c r="D9269" s="2" t="s">
        <v>9283</v>
      </c>
      <c r="E9269" s="1" t="s">
        <v>15</v>
      </c>
      <c r="F9269" s="1" t="s">
        <v>16</v>
      </c>
      <c r="G9269" s="1">
        <v>16.382400000000001</v>
      </c>
      <c r="H9269" s="1">
        <v>2.9999999999999997E-4</v>
      </c>
    </row>
    <row r="9270" spans="1:8" x14ac:dyDescent="0.3">
      <c r="A9270" s="1">
        <v>72.949857055869998</v>
      </c>
      <c r="B9270" s="1">
        <v>-69.490368109010006</v>
      </c>
      <c r="C9270" s="1" t="s">
        <v>12</v>
      </c>
      <c r="D9270" s="2" t="s">
        <v>9284</v>
      </c>
      <c r="E9270" s="1" t="s">
        <v>15</v>
      </c>
      <c r="F9270" s="1" t="s">
        <v>16</v>
      </c>
      <c r="G9270" s="1">
        <v>15.985799999999999</v>
      </c>
      <c r="H9270" s="1">
        <v>4.0000000000000002E-4</v>
      </c>
    </row>
    <row r="9271" spans="1:8" x14ac:dyDescent="0.3">
      <c r="A9271" s="1">
        <v>71.222304418120004</v>
      </c>
      <c r="B9271" s="1">
        <v>-69.19157626482</v>
      </c>
      <c r="C9271" s="1" t="s">
        <v>12</v>
      </c>
      <c r="D9271" s="2" t="s">
        <v>9285</v>
      </c>
      <c r="E9271" s="1">
        <v>4.3162134200000004</v>
      </c>
      <c r="F9271" s="1">
        <v>3.998E-5</v>
      </c>
      <c r="G9271" s="1">
        <v>15.5314</v>
      </c>
      <c r="H9271" s="1">
        <v>5.0000000000000001E-4</v>
      </c>
    </row>
    <row r="9272" spans="1:8" x14ac:dyDescent="0.3">
      <c r="A9272" s="1">
        <v>72.320778579519995</v>
      </c>
      <c r="B9272" s="1">
        <v>-69.206921810099999</v>
      </c>
      <c r="C9272" s="1" t="s">
        <v>12</v>
      </c>
      <c r="D9272" s="2" t="s">
        <v>9286</v>
      </c>
      <c r="E9272" s="1" t="s">
        <v>15</v>
      </c>
      <c r="F9272" s="1" t="s">
        <v>16</v>
      </c>
      <c r="G9272" s="1">
        <v>16.145600000000002</v>
      </c>
      <c r="H9272" s="1">
        <v>2.9999999999999997E-4</v>
      </c>
    </row>
    <row r="9273" spans="1:8" x14ac:dyDescent="0.3">
      <c r="A9273" s="1">
        <v>73.798532406050001</v>
      </c>
      <c r="B9273" s="1">
        <v>-69.328996180719997</v>
      </c>
      <c r="C9273" s="1" t="s">
        <v>12</v>
      </c>
      <c r="D9273" s="2" t="s">
        <v>9287</v>
      </c>
      <c r="E9273" s="1">
        <v>2.8808720600000002</v>
      </c>
      <c r="F9273" s="1">
        <v>9.7899999999999994E-6</v>
      </c>
      <c r="G9273" s="1">
        <v>15.9239</v>
      </c>
      <c r="H9273" s="1">
        <v>5.9999999999999995E-4</v>
      </c>
    </row>
    <row r="9274" spans="1:8" x14ac:dyDescent="0.3">
      <c r="A9274" s="1">
        <v>73.939688169899995</v>
      </c>
      <c r="B9274" s="1">
        <v>-69.199807121350005</v>
      </c>
      <c r="C9274" s="1" t="s">
        <v>12</v>
      </c>
      <c r="D9274" s="2" t="s">
        <v>9288</v>
      </c>
      <c r="E9274" s="1" t="s">
        <v>15</v>
      </c>
      <c r="F9274" s="1" t="s">
        <v>16</v>
      </c>
      <c r="G9274" s="1">
        <v>15.4</v>
      </c>
      <c r="H9274" s="1">
        <v>2.0000000000000001E-4</v>
      </c>
    </row>
    <row r="9275" spans="1:8" x14ac:dyDescent="0.3">
      <c r="A9275" s="1">
        <v>73.706707798270003</v>
      </c>
      <c r="B9275" s="1">
        <v>-69.241608045090004</v>
      </c>
      <c r="C9275" s="1" t="s">
        <v>12</v>
      </c>
      <c r="D9275" s="2" t="s">
        <v>9289</v>
      </c>
      <c r="E9275" s="1">
        <v>2.66872848</v>
      </c>
      <c r="F9275" s="1">
        <v>2.8600000000000001E-5</v>
      </c>
      <c r="G9275" s="1">
        <v>16.942699999999999</v>
      </c>
      <c r="H9275" s="1">
        <v>1E-3</v>
      </c>
    </row>
    <row r="9276" spans="1:8" x14ac:dyDescent="0.3">
      <c r="A9276" s="1">
        <v>73.731880031649993</v>
      </c>
      <c r="B9276" s="1">
        <v>-68.94024520392</v>
      </c>
      <c r="C9276" s="1" t="s">
        <v>12</v>
      </c>
      <c r="D9276" s="2" t="s">
        <v>9290</v>
      </c>
      <c r="E9276" s="1">
        <v>4.3815016</v>
      </c>
      <c r="F9276" s="1">
        <v>3.3420000000000002E-5</v>
      </c>
      <c r="G9276" s="1">
        <v>15.742699999999999</v>
      </c>
      <c r="H9276" s="1">
        <v>2.0000000000000001E-4</v>
      </c>
    </row>
    <row r="9277" spans="1:8" x14ac:dyDescent="0.3">
      <c r="A9277" s="1">
        <v>73.369108235159999</v>
      </c>
      <c r="B9277" s="1">
        <v>-69.029812276749993</v>
      </c>
      <c r="C9277" s="1" t="s">
        <v>12</v>
      </c>
      <c r="D9277" s="2" t="s">
        <v>9291</v>
      </c>
      <c r="E9277" s="1">
        <v>2.3072864900000001</v>
      </c>
      <c r="F9277" s="1">
        <v>9.4399999999999994E-6</v>
      </c>
      <c r="G9277" s="1">
        <v>16.5596</v>
      </c>
      <c r="H9277" s="1">
        <v>2.9999999999999997E-4</v>
      </c>
    </row>
    <row r="9278" spans="1:8" x14ac:dyDescent="0.3">
      <c r="A9278" s="1">
        <v>73.055571766720007</v>
      </c>
      <c r="B9278" s="1">
        <v>-68.856566447389994</v>
      </c>
      <c r="C9278" s="1" t="s">
        <v>12</v>
      </c>
      <c r="D9278" s="2" t="s">
        <v>9292</v>
      </c>
      <c r="E9278" s="1">
        <v>2.6968135000000002</v>
      </c>
      <c r="F9278" s="1">
        <v>1.323E-5</v>
      </c>
      <c r="G9278" s="1">
        <v>16.221299999999999</v>
      </c>
      <c r="H9278" s="1">
        <v>6.9999999999999999E-4</v>
      </c>
    </row>
    <row r="9279" spans="1:8" x14ac:dyDescent="0.3">
      <c r="A9279" s="1">
        <v>73.891839009750001</v>
      </c>
      <c r="B9279" s="1">
        <v>-68.946323419050003</v>
      </c>
      <c r="C9279" s="1" t="s">
        <v>12</v>
      </c>
      <c r="D9279" s="2" t="s">
        <v>9293</v>
      </c>
      <c r="E9279" s="1">
        <v>3.4360827199999999</v>
      </c>
      <c r="F9279" s="1">
        <v>1.469E-5</v>
      </c>
      <c r="G9279" s="1">
        <v>15.718</v>
      </c>
      <c r="H9279" s="1">
        <v>4.0000000000000002E-4</v>
      </c>
    </row>
    <row r="9280" spans="1:8" x14ac:dyDescent="0.3">
      <c r="A9280" s="1">
        <v>73.727470626530007</v>
      </c>
      <c r="B9280" s="1">
        <v>-68.862248708240003</v>
      </c>
      <c r="C9280" s="1" t="s">
        <v>12</v>
      </c>
      <c r="D9280" s="2" t="s">
        <v>9294</v>
      </c>
      <c r="E9280" s="1">
        <v>2.2411726500000002</v>
      </c>
      <c r="F9280" s="1">
        <v>9.9799999999999993E-6</v>
      </c>
      <c r="G9280" s="1">
        <v>16.3765</v>
      </c>
      <c r="H9280" s="1">
        <v>1.6999999999999999E-3</v>
      </c>
    </row>
    <row r="9281" spans="1:8" x14ac:dyDescent="0.3">
      <c r="A9281" s="1">
        <v>73.942078168180004</v>
      </c>
      <c r="B9281" s="1">
        <v>-68.855780614140002</v>
      </c>
      <c r="C9281" s="1" t="s">
        <v>12</v>
      </c>
      <c r="D9281" s="2" t="s">
        <v>9295</v>
      </c>
      <c r="E9281" s="1">
        <v>5.3210727000000002</v>
      </c>
      <c r="F9281" s="1">
        <v>5.9370000000000002E-5</v>
      </c>
      <c r="G9281" s="1">
        <v>15.5274</v>
      </c>
      <c r="H9281" s="1">
        <v>8.0000000000000004E-4</v>
      </c>
    </row>
    <row r="9282" spans="1:8" x14ac:dyDescent="0.3">
      <c r="A9282" s="1">
        <v>74.306312240210005</v>
      </c>
      <c r="B9282" s="1">
        <v>-68.684868071020006</v>
      </c>
      <c r="C9282" s="1" t="s">
        <v>12</v>
      </c>
      <c r="D9282" s="2" t="s">
        <v>9296</v>
      </c>
      <c r="E9282" s="1" t="s">
        <v>15</v>
      </c>
      <c r="F9282" s="1" t="s">
        <v>16</v>
      </c>
      <c r="G9282" s="1">
        <v>15.722300000000001</v>
      </c>
      <c r="H9282" s="1">
        <v>2.0000000000000001E-4</v>
      </c>
    </row>
    <row r="9283" spans="1:8" x14ac:dyDescent="0.3">
      <c r="A9283" s="1">
        <v>73.973210988310001</v>
      </c>
      <c r="B9283" s="1">
        <v>-68.620699755199993</v>
      </c>
      <c r="C9283" s="1" t="s">
        <v>12</v>
      </c>
      <c r="D9283" s="2" t="s">
        <v>9297</v>
      </c>
      <c r="E9283" s="1" t="s">
        <v>15</v>
      </c>
      <c r="F9283" s="1" t="s">
        <v>16</v>
      </c>
      <c r="G9283" s="1">
        <v>15.746</v>
      </c>
      <c r="H9283" s="1">
        <v>5.0000000000000001E-4</v>
      </c>
    </row>
    <row r="9284" spans="1:8" x14ac:dyDescent="0.3">
      <c r="A9284" s="1">
        <v>73.444410806530001</v>
      </c>
      <c r="B9284" s="1">
        <v>-68.538294436710004</v>
      </c>
      <c r="C9284" s="1" t="s">
        <v>12</v>
      </c>
      <c r="D9284" s="2" t="s">
        <v>9298</v>
      </c>
      <c r="E9284" s="1">
        <v>1.5268874100000001</v>
      </c>
      <c r="F9284" s="1">
        <v>8.0199999999999994E-6</v>
      </c>
      <c r="G9284" s="1">
        <v>17.313700000000001</v>
      </c>
      <c r="H9284" s="1">
        <v>8.0000000000000004E-4</v>
      </c>
    </row>
    <row r="9285" spans="1:8" x14ac:dyDescent="0.3">
      <c r="A9285" s="1">
        <v>73.40404711475</v>
      </c>
      <c r="B9285" s="1">
        <v>-68.364555860039999</v>
      </c>
      <c r="C9285" s="1" t="s">
        <v>12</v>
      </c>
      <c r="D9285" s="2" t="s">
        <v>9299</v>
      </c>
      <c r="E9285" s="1">
        <v>2.78516999</v>
      </c>
      <c r="F9285" s="1">
        <v>2.2140000000000001E-5</v>
      </c>
      <c r="G9285" s="1">
        <v>16.1341</v>
      </c>
      <c r="H9285" s="1">
        <v>5.0000000000000001E-4</v>
      </c>
    </row>
    <row r="9286" spans="1:8" x14ac:dyDescent="0.3">
      <c r="A9286" s="1">
        <v>72.43773003583</v>
      </c>
      <c r="B9286" s="1">
        <v>-68.87995289637</v>
      </c>
      <c r="C9286" s="1" t="s">
        <v>12</v>
      </c>
      <c r="D9286" s="2" t="s">
        <v>9300</v>
      </c>
      <c r="E9286" s="1">
        <v>2.8688968699999999</v>
      </c>
      <c r="F9286" s="1">
        <v>1.9490000000000001E-5</v>
      </c>
      <c r="G9286" s="1">
        <v>16.2822</v>
      </c>
      <c r="H9286" s="1">
        <v>4.0000000000000002E-4</v>
      </c>
    </row>
    <row r="9287" spans="1:8" x14ac:dyDescent="0.3">
      <c r="A9287" s="1">
        <v>72.296809064119998</v>
      </c>
      <c r="B9287" s="1">
        <v>-68.908128033479997</v>
      </c>
      <c r="C9287" s="1" t="s">
        <v>12</v>
      </c>
      <c r="D9287" s="2" t="s">
        <v>9301</v>
      </c>
      <c r="E9287" s="1" t="s">
        <v>15</v>
      </c>
      <c r="F9287" s="1" t="s">
        <v>16</v>
      </c>
      <c r="G9287" s="1">
        <v>16.399999999999999</v>
      </c>
      <c r="H9287" s="1">
        <v>4.0000000000000002E-4</v>
      </c>
    </row>
    <row r="9288" spans="1:8" x14ac:dyDescent="0.3">
      <c r="A9288" s="1">
        <v>76.272987845680007</v>
      </c>
      <c r="B9288" s="1">
        <v>-69.251414982729997</v>
      </c>
      <c r="C9288" s="1" t="s">
        <v>12</v>
      </c>
      <c r="D9288" s="2" t="s">
        <v>9302</v>
      </c>
      <c r="E9288" s="1" t="s">
        <v>15</v>
      </c>
      <c r="F9288" s="1" t="s">
        <v>16</v>
      </c>
      <c r="G9288" s="1">
        <v>16.764299999999999</v>
      </c>
      <c r="H9288" s="1">
        <v>2.9999999999999997E-4</v>
      </c>
    </row>
    <row r="9289" spans="1:8" x14ac:dyDescent="0.3">
      <c r="A9289" s="1">
        <v>75.228337667619996</v>
      </c>
      <c r="B9289" s="1">
        <v>-69.579842302149999</v>
      </c>
      <c r="C9289" s="1" t="s">
        <v>12</v>
      </c>
      <c r="D9289" s="2" t="s">
        <v>9303</v>
      </c>
      <c r="E9289" s="1">
        <v>2.6942305599999998</v>
      </c>
      <c r="F9289" s="1">
        <v>9.0399999999999998E-6</v>
      </c>
      <c r="G9289" s="1">
        <v>16.010999999999999</v>
      </c>
      <c r="H9289" s="1">
        <v>2.9999999999999997E-4</v>
      </c>
    </row>
    <row r="9290" spans="1:8" x14ac:dyDescent="0.3">
      <c r="A9290" s="1">
        <v>75.425887346950006</v>
      </c>
      <c r="B9290" s="1">
        <v>-69.509814766450006</v>
      </c>
      <c r="C9290" s="1" t="s">
        <v>12</v>
      </c>
      <c r="D9290" s="2" t="s">
        <v>9304</v>
      </c>
      <c r="E9290" s="1" t="s">
        <v>15</v>
      </c>
      <c r="F9290" s="1" t="s">
        <v>16</v>
      </c>
      <c r="G9290" s="1">
        <v>17.157399999999999</v>
      </c>
      <c r="H9290" s="1">
        <v>5.0000000000000001E-4</v>
      </c>
    </row>
    <row r="9291" spans="1:8" x14ac:dyDescent="0.3">
      <c r="A9291" s="1">
        <v>74.921467439010001</v>
      </c>
      <c r="B9291" s="1">
        <v>-69.456092397510005</v>
      </c>
      <c r="C9291" s="1" t="s">
        <v>12</v>
      </c>
      <c r="D9291" s="2" t="s">
        <v>9305</v>
      </c>
      <c r="E9291" s="1">
        <v>31.796485480000001</v>
      </c>
      <c r="F9291" s="1">
        <v>8.1868000000000002E-4</v>
      </c>
      <c r="G9291" s="1">
        <v>13.0626</v>
      </c>
      <c r="H9291" s="1">
        <v>1.9E-3</v>
      </c>
    </row>
    <row r="9292" spans="1:8" x14ac:dyDescent="0.3">
      <c r="A9292" s="1">
        <v>74.862606803060004</v>
      </c>
      <c r="B9292" s="1">
        <v>-69.377704184899997</v>
      </c>
      <c r="C9292" s="1" t="s">
        <v>12</v>
      </c>
      <c r="D9292" s="2" t="s">
        <v>9306</v>
      </c>
      <c r="E9292" s="1" t="s">
        <v>15</v>
      </c>
      <c r="F9292" s="1" t="s">
        <v>16</v>
      </c>
      <c r="G9292" s="1">
        <v>15.8775</v>
      </c>
      <c r="H9292" s="1">
        <v>2.9999999999999997E-4</v>
      </c>
    </row>
    <row r="9293" spans="1:8" x14ac:dyDescent="0.3">
      <c r="A9293" s="1">
        <v>74.879243232359997</v>
      </c>
      <c r="B9293" s="1">
        <v>-69.32835895721</v>
      </c>
      <c r="C9293" s="1" t="s">
        <v>12</v>
      </c>
      <c r="D9293" s="2" t="s">
        <v>9307</v>
      </c>
      <c r="E9293" s="1" t="s">
        <v>15</v>
      </c>
      <c r="F9293" s="1" t="s">
        <v>16</v>
      </c>
      <c r="G9293" s="1">
        <v>15.9641</v>
      </c>
      <c r="H9293" s="1">
        <v>2.0000000000000001E-4</v>
      </c>
    </row>
    <row r="9294" spans="1:8" x14ac:dyDescent="0.3">
      <c r="A9294" s="1">
        <v>74.523341886279994</v>
      </c>
      <c r="B9294" s="1">
        <v>-69.454300141760001</v>
      </c>
      <c r="C9294" s="1" t="s">
        <v>12</v>
      </c>
      <c r="D9294" s="2" t="s">
        <v>9308</v>
      </c>
      <c r="E9294" s="1">
        <v>36.898069530000001</v>
      </c>
      <c r="F9294" s="1">
        <v>8.6784999999999998E-4</v>
      </c>
      <c r="G9294" s="1">
        <v>13.090400000000001</v>
      </c>
      <c r="H9294" s="1">
        <v>2.0000000000000001E-4</v>
      </c>
    </row>
    <row r="9295" spans="1:8" x14ac:dyDescent="0.3">
      <c r="A9295" s="1">
        <v>75.572251086519998</v>
      </c>
      <c r="B9295" s="1">
        <v>-69.211309822109996</v>
      </c>
      <c r="C9295" s="1" t="s">
        <v>12</v>
      </c>
      <c r="D9295" s="2" t="s">
        <v>9309</v>
      </c>
      <c r="E9295" s="1" t="s">
        <v>15</v>
      </c>
      <c r="F9295" s="1" t="s">
        <v>16</v>
      </c>
      <c r="G9295" s="1">
        <v>16.610900000000001</v>
      </c>
      <c r="H9295" s="1">
        <v>5.0000000000000001E-4</v>
      </c>
    </row>
    <row r="9296" spans="1:8" x14ac:dyDescent="0.3">
      <c r="A9296" s="1">
        <v>74.817317470329996</v>
      </c>
      <c r="B9296" s="1">
        <v>-69.136774569899998</v>
      </c>
      <c r="C9296" s="1" t="s">
        <v>12</v>
      </c>
      <c r="D9296" s="2" t="s">
        <v>9310</v>
      </c>
      <c r="E9296" s="1" t="s">
        <v>15</v>
      </c>
      <c r="F9296" s="1" t="s">
        <v>16</v>
      </c>
      <c r="G9296" s="1">
        <v>15.415100000000001</v>
      </c>
      <c r="H9296" s="1">
        <v>5.0000000000000001E-4</v>
      </c>
    </row>
    <row r="9297" spans="1:8" x14ac:dyDescent="0.3">
      <c r="A9297" s="1">
        <v>73.055619445239998</v>
      </c>
      <c r="B9297" s="1">
        <v>-69.867211676980006</v>
      </c>
      <c r="C9297" s="1" t="s">
        <v>12</v>
      </c>
      <c r="D9297" s="2" t="s">
        <v>9311</v>
      </c>
      <c r="E9297" s="1">
        <v>8.2417971199999993</v>
      </c>
      <c r="F9297" s="1">
        <v>6.8440000000000002E-5</v>
      </c>
      <c r="G9297" s="1">
        <v>14.9863</v>
      </c>
      <c r="H9297" s="1">
        <v>2.0000000000000001E-4</v>
      </c>
    </row>
    <row r="9298" spans="1:8" x14ac:dyDescent="0.3">
      <c r="A9298" s="1">
        <v>72.682291356329998</v>
      </c>
      <c r="B9298" s="1">
        <v>-69.529077929720003</v>
      </c>
      <c r="C9298" s="1" t="s">
        <v>12</v>
      </c>
      <c r="D9298" s="2" t="s">
        <v>9312</v>
      </c>
      <c r="E9298" s="1">
        <v>1.7544003800000001</v>
      </c>
      <c r="F9298" s="1">
        <v>4.5499999999999996E-6</v>
      </c>
      <c r="G9298" s="1">
        <v>16.883700000000001</v>
      </c>
      <c r="H9298" s="1">
        <v>5.9999999999999995E-4</v>
      </c>
    </row>
    <row r="9299" spans="1:8" x14ac:dyDescent="0.3">
      <c r="A9299" s="1">
        <v>73.547142245749995</v>
      </c>
      <c r="B9299" s="1">
        <v>-69.563233952730002</v>
      </c>
      <c r="C9299" s="1" t="s">
        <v>12</v>
      </c>
      <c r="D9299" s="2" t="s">
        <v>9313</v>
      </c>
      <c r="E9299" s="1" t="s">
        <v>15</v>
      </c>
      <c r="F9299" s="1" t="s">
        <v>16</v>
      </c>
      <c r="G9299" s="1">
        <v>16.266200000000001</v>
      </c>
      <c r="H9299" s="1">
        <v>2.9999999999999997E-4</v>
      </c>
    </row>
    <row r="9300" spans="1:8" x14ac:dyDescent="0.3">
      <c r="A9300" s="1">
        <v>73.254259329920004</v>
      </c>
      <c r="B9300" s="1">
        <v>-69.379461278869996</v>
      </c>
      <c r="C9300" s="1" t="s">
        <v>12</v>
      </c>
      <c r="D9300" s="2" t="s">
        <v>9314</v>
      </c>
      <c r="E9300" s="1" t="s">
        <v>15</v>
      </c>
      <c r="F9300" s="1" t="s">
        <v>16</v>
      </c>
      <c r="G9300" s="1">
        <v>15.9054</v>
      </c>
      <c r="H9300" s="1">
        <v>2.9999999999999997E-4</v>
      </c>
    </row>
    <row r="9301" spans="1:8" x14ac:dyDescent="0.3">
      <c r="A9301" s="1">
        <v>73.445527786949995</v>
      </c>
      <c r="B9301" s="1">
        <v>-69.320232053210006</v>
      </c>
      <c r="C9301" s="1" t="s">
        <v>12</v>
      </c>
      <c r="D9301" s="2" t="s">
        <v>9315</v>
      </c>
      <c r="E9301" s="1">
        <v>3.6532270800000002</v>
      </c>
      <c r="F9301" s="1">
        <v>2.438E-5</v>
      </c>
      <c r="G9301" s="1">
        <v>16.009899999999998</v>
      </c>
      <c r="H9301" s="1">
        <v>2.9999999999999997E-4</v>
      </c>
    </row>
    <row r="9302" spans="1:8" x14ac:dyDescent="0.3">
      <c r="A9302" s="1">
        <v>73.382443589700003</v>
      </c>
      <c r="B9302" s="1">
        <v>-69.281600750549998</v>
      </c>
      <c r="C9302" s="1" t="s">
        <v>12</v>
      </c>
      <c r="D9302" s="2" t="s">
        <v>9316</v>
      </c>
      <c r="E9302" s="1">
        <v>1.4626667799999999</v>
      </c>
      <c r="F9302" s="1">
        <v>3.6600000000000001E-6</v>
      </c>
      <c r="G9302" s="1">
        <v>17.027200000000001</v>
      </c>
      <c r="H9302" s="1">
        <v>6.9999999999999999E-4</v>
      </c>
    </row>
    <row r="9303" spans="1:8" x14ac:dyDescent="0.3">
      <c r="A9303" s="1">
        <v>72.657297129070002</v>
      </c>
      <c r="B9303" s="1">
        <v>-69.173850220359995</v>
      </c>
      <c r="C9303" s="1" t="s">
        <v>12</v>
      </c>
      <c r="D9303" s="2" t="s">
        <v>9317</v>
      </c>
      <c r="E9303" s="1">
        <v>3.22780516</v>
      </c>
      <c r="F9303" s="1">
        <v>2.2289999999999998E-5</v>
      </c>
      <c r="G9303" s="1">
        <v>16.1495</v>
      </c>
      <c r="H9303" s="1">
        <v>2.9999999999999997E-4</v>
      </c>
    </row>
    <row r="9304" spans="1:8" x14ac:dyDescent="0.3">
      <c r="A9304" s="1">
        <v>71.327661297660001</v>
      </c>
      <c r="B9304" s="1">
        <v>-69.27739163807</v>
      </c>
      <c r="C9304" s="1" t="s">
        <v>12</v>
      </c>
      <c r="D9304" s="2" t="s">
        <v>9318</v>
      </c>
      <c r="E9304" s="1">
        <v>21.056538419999999</v>
      </c>
      <c r="F9304" s="1">
        <v>3.4327000000000001E-4</v>
      </c>
      <c r="G9304" s="1">
        <v>13.4259</v>
      </c>
      <c r="H9304" s="1">
        <v>2.0000000000000001E-4</v>
      </c>
    </row>
    <row r="9305" spans="1:8" x14ac:dyDescent="0.3">
      <c r="A9305" s="1">
        <v>73.955753183019993</v>
      </c>
      <c r="B9305" s="1">
        <v>-69.349711660650001</v>
      </c>
      <c r="C9305" s="1" t="s">
        <v>12</v>
      </c>
      <c r="D9305" s="2" t="s">
        <v>9319</v>
      </c>
      <c r="E9305" s="1">
        <v>3.7827191899999999</v>
      </c>
      <c r="F9305" s="1">
        <v>2.2549999999999999E-5</v>
      </c>
      <c r="G9305" s="1">
        <v>15.5914</v>
      </c>
      <c r="H9305" s="1">
        <v>8.9999999999999998E-4</v>
      </c>
    </row>
    <row r="9306" spans="1:8" x14ac:dyDescent="0.3">
      <c r="A9306" s="1">
        <v>73.880413152100004</v>
      </c>
      <c r="B9306" s="1">
        <v>-68.883452072289998</v>
      </c>
      <c r="C9306" s="1" t="s">
        <v>12</v>
      </c>
      <c r="D9306" s="2" t="s">
        <v>9320</v>
      </c>
      <c r="E9306" s="1">
        <v>2.7695740099999999</v>
      </c>
      <c r="F9306" s="1">
        <v>1.063E-5</v>
      </c>
      <c r="G9306" s="1">
        <v>16.284199999999998</v>
      </c>
      <c r="H9306" s="1">
        <v>2.9999999999999997E-4</v>
      </c>
    </row>
    <row r="9307" spans="1:8" x14ac:dyDescent="0.3">
      <c r="A9307" s="1">
        <v>74.331498503429998</v>
      </c>
      <c r="B9307" s="1">
        <v>-68.82130230349</v>
      </c>
      <c r="C9307" s="1" t="s">
        <v>12</v>
      </c>
      <c r="D9307" s="2" t="s">
        <v>9321</v>
      </c>
      <c r="E9307" s="1">
        <v>2.6335136399999999</v>
      </c>
      <c r="F9307" s="1">
        <v>1.046E-5</v>
      </c>
      <c r="G9307" s="1">
        <v>16.1629</v>
      </c>
      <c r="H9307" s="1">
        <v>2.0000000000000001E-4</v>
      </c>
    </row>
    <row r="9308" spans="1:8" x14ac:dyDescent="0.3">
      <c r="A9308" s="1">
        <v>74.214475093070007</v>
      </c>
      <c r="B9308" s="1">
        <v>-68.69507474513</v>
      </c>
      <c r="C9308" s="1" t="s">
        <v>12</v>
      </c>
      <c r="D9308" s="2" t="s">
        <v>9322</v>
      </c>
      <c r="E9308" s="1" t="s">
        <v>15</v>
      </c>
      <c r="F9308" s="1" t="s">
        <v>16</v>
      </c>
      <c r="G9308" s="1">
        <v>16.216899999999999</v>
      </c>
      <c r="H9308" s="1">
        <v>4.0000000000000002E-4</v>
      </c>
    </row>
    <row r="9309" spans="1:8" x14ac:dyDescent="0.3">
      <c r="A9309" s="1">
        <v>73.408997083309998</v>
      </c>
      <c r="B9309" s="1">
        <v>-68.667279219029993</v>
      </c>
      <c r="C9309" s="1" t="s">
        <v>12</v>
      </c>
      <c r="D9309" s="2" t="s">
        <v>9323</v>
      </c>
      <c r="E9309" s="1">
        <v>3.6869097200000001</v>
      </c>
      <c r="F9309" s="1">
        <v>2.2719999999999999E-5</v>
      </c>
      <c r="G9309" s="1">
        <v>15.9777</v>
      </c>
      <c r="H9309" s="1">
        <v>2.9999999999999997E-4</v>
      </c>
    </row>
    <row r="9310" spans="1:8" x14ac:dyDescent="0.3">
      <c r="A9310" s="1">
        <v>73.725246272649997</v>
      </c>
      <c r="B9310" s="1">
        <v>-68.541637920390002</v>
      </c>
      <c r="C9310" s="1" t="s">
        <v>12</v>
      </c>
      <c r="D9310" s="2" t="s">
        <v>9324</v>
      </c>
      <c r="E9310" s="1">
        <v>3.5264844900000001</v>
      </c>
      <c r="F9310" s="1">
        <v>2.1569999999999998E-5</v>
      </c>
      <c r="G9310" s="1">
        <v>15.817299999999999</v>
      </c>
      <c r="H9310" s="1">
        <v>2.9999999999999997E-4</v>
      </c>
    </row>
    <row r="9311" spans="1:8" x14ac:dyDescent="0.3">
      <c r="A9311" s="1">
        <v>73.254414419900002</v>
      </c>
      <c r="B9311" s="1">
        <v>-68.540304779790006</v>
      </c>
      <c r="C9311" s="1" t="s">
        <v>12</v>
      </c>
      <c r="D9311" s="2" t="s">
        <v>9325</v>
      </c>
      <c r="E9311" s="1">
        <v>3.2792321200000001</v>
      </c>
      <c r="F9311" s="1">
        <v>1.59E-5</v>
      </c>
      <c r="G9311" s="1">
        <v>16.3538</v>
      </c>
      <c r="H9311" s="1">
        <v>2.9999999999999997E-4</v>
      </c>
    </row>
    <row r="9312" spans="1:8" x14ac:dyDescent="0.3">
      <c r="A9312" s="1">
        <v>72.732055180900005</v>
      </c>
      <c r="B9312" s="1">
        <v>-68.89450202303</v>
      </c>
      <c r="C9312" s="1" t="s">
        <v>12</v>
      </c>
      <c r="D9312" s="2" t="s">
        <v>9326</v>
      </c>
      <c r="E9312" s="1">
        <v>2.7566733999999999</v>
      </c>
      <c r="F9312" s="1">
        <v>7.5299999999999999E-6</v>
      </c>
      <c r="G9312" s="1">
        <v>16.1906</v>
      </c>
      <c r="H9312" s="1">
        <v>5.9999999999999995E-4</v>
      </c>
    </row>
    <row r="9313" spans="1:8" x14ac:dyDescent="0.3">
      <c r="A9313" s="1">
        <v>73.016832503570001</v>
      </c>
      <c r="B9313" s="1">
        <v>-68.421772498379994</v>
      </c>
      <c r="C9313" s="1" t="s">
        <v>12</v>
      </c>
      <c r="D9313" s="2" t="s">
        <v>9327</v>
      </c>
      <c r="E9313" s="1">
        <v>2.4237571600000001</v>
      </c>
      <c r="F9313" s="1">
        <v>3.7020000000000001E-5</v>
      </c>
      <c r="G9313" s="1">
        <v>16.418199999999999</v>
      </c>
      <c r="H9313" s="1">
        <v>5.9999999999999995E-4</v>
      </c>
    </row>
    <row r="9314" spans="1:8" x14ac:dyDescent="0.3">
      <c r="A9314" s="1">
        <v>72.882421834219997</v>
      </c>
      <c r="B9314" s="1">
        <v>-68.225795501519997</v>
      </c>
      <c r="C9314" s="1" t="s">
        <v>12</v>
      </c>
      <c r="D9314" s="2" t="s">
        <v>9328</v>
      </c>
      <c r="E9314" s="1" t="s">
        <v>15</v>
      </c>
      <c r="F9314" s="1" t="s">
        <v>16</v>
      </c>
      <c r="G9314" s="1">
        <v>16.263400000000001</v>
      </c>
      <c r="H9314" s="1">
        <v>4.7000000000000002E-3</v>
      </c>
    </row>
    <row r="9315" spans="1:8" x14ac:dyDescent="0.3">
      <c r="A9315" s="1">
        <v>67.946065068419998</v>
      </c>
      <c r="B9315" s="1">
        <v>-69.819310052649996</v>
      </c>
      <c r="C9315" s="1" t="s">
        <v>12</v>
      </c>
      <c r="D9315" s="2" t="s">
        <v>9329</v>
      </c>
      <c r="E9315" s="1">
        <v>3.1183269899999999</v>
      </c>
      <c r="F9315" s="1">
        <v>4.5349999999999998E-5</v>
      </c>
      <c r="G9315" s="1">
        <v>16.2606</v>
      </c>
      <c r="H9315" s="1">
        <v>4.0000000000000002E-4</v>
      </c>
    </row>
    <row r="9316" spans="1:8" x14ac:dyDescent="0.3">
      <c r="A9316" s="1">
        <v>69.417636946070004</v>
      </c>
      <c r="B9316" s="1">
        <v>-69.960800657739995</v>
      </c>
      <c r="C9316" s="1" t="s">
        <v>12</v>
      </c>
      <c r="D9316" s="2" t="s">
        <v>9330</v>
      </c>
      <c r="E9316" s="1">
        <v>1.0197654899999999</v>
      </c>
      <c r="F9316" s="1">
        <v>1.891E-5</v>
      </c>
      <c r="G9316" s="1">
        <v>16.814399999999999</v>
      </c>
      <c r="H9316" s="1">
        <v>8.0000000000000004E-4</v>
      </c>
    </row>
    <row r="9317" spans="1:8" x14ac:dyDescent="0.3">
      <c r="A9317" s="1">
        <v>70.36226916455</v>
      </c>
      <c r="B9317" s="1">
        <v>-69.631781588829995</v>
      </c>
      <c r="C9317" s="1" t="s">
        <v>12</v>
      </c>
      <c r="D9317" s="2" t="s">
        <v>9331</v>
      </c>
      <c r="E9317" s="1">
        <v>1.2633489099999999</v>
      </c>
      <c r="F9317" s="1">
        <v>4.8899999999999998E-6</v>
      </c>
      <c r="G9317" s="1">
        <v>17.1447</v>
      </c>
      <c r="H9317" s="1">
        <v>5.0000000000000001E-4</v>
      </c>
    </row>
    <row r="9318" spans="1:8" x14ac:dyDescent="0.3">
      <c r="A9318" s="1">
        <v>69.634532518460006</v>
      </c>
      <c r="B9318" s="1">
        <v>-69.352674433670003</v>
      </c>
      <c r="C9318" s="1" t="s">
        <v>12</v>
      </c>
      <c r="D9318" s="2" t="s">
        <v>9332</v>
      </c>
      <c r="E9318" s="1" t="s">
        <v>15</v>
      </c>
      <c r="F9318" s="1" t="s">
        <v>16</v>
      </c>
      <c r="G9318" s="1">
        <v>16.023</v>
      </c>
      <c r="H9318" s="1">
        <v>2.9999999999999997E-4</v>
      </c>
    </row>
    <row r="9319" spans="1:8" x14ac:dyDescent="0.3">
      <c r="A9319" s="1">
        <v>78.901371692680002</v>
      </c>
      <c r="B9319" s="1">
        <v>81.202012438899999</v>
      </c>
      <c r="C9319" s="1" t="s">
        <v>12</v>
      </c>
      <c r="D9319" s="2" t="s">
        <v>9333</v>
      </c>
      <c r="E9319" s="1">
        <v>17.644488259999999</v>
      </c>
      <c r="F9319" s="1">
        <v>2.5596000000000001E-4</v>
      </c>
      <c r="G9319" s="1">
        <v>12.645200000000001</v>
      </c>
      <c r="H9319" s="1">
        <v>1E-4</v>
      </c>
    </row>
    <row r="9320" spans="1:8" x14ac:dyDescent="0.3">
      <c r="A9320" s="1">
        <v>55.439725189560001</v>
      </c>
      <c r="B9320" s="1">
        <v>73.086928894829995</v>
      </c>
      <c r="C9320" s="1" t="s">
        <v>17</v>
      </c>
      <c r="D9320" s="2" t="s">
        <v>9334</v>
      </c>
      <c r="E9320" s="1">
        <v>2.18132116</v>
      </c>
      <c r="F9320" s="1">
        <v>1.1049999999999999E-5</v>
      </c>
      <c r="G9320" s="1">
        <v>16.454799999999999</v>
      </c>
      <c r="H9320" s="1">
        <v>5.9999999999999995E-4</v>
      </c>
    </row>
    <row r="9321" spans="1:8" x14ac:dyDescent="0.3">
      <c r="A9321" s="1">
        <v>130.92620783186999</v>
      </c>
      <c r="B9321" s="1">
        <v>4.72625104888</v>
      </c>
      <c r="C9321" s="1" t="s">
        <v>12</v>
      </c>
      <c r="D9321" s="2" t="s">
        <v>9335</v>
      </c>
      <c r="E9321" s="1">
        <v>7.4706704799999999</v>
      </c>
      <c r="F9321" s="1">
        <v>9.3549999999999997E-5</v>
      </c>
      <c r="G9321" s="1">
        <v>12.6677</v>
      </c>
      <c r="H9321" s="1">
        <v>1E-4</v>
      </c>
    </row>
    <row r="9322" spans="1:8" x14ac:dyDescent="0.3">
      <c r="A9322" s="1">
        <v>136.10505649780001</v>
      </c>
      <c r="B9322" s="1">
        <v>7.2537683625299998</v>
      </c>
      <c r="C9322" s="1" t="s">
        <v>12</v>
      </c>
      <c r="D9322" s="2" t="s">
        <v>9336</v>
      </c>
      <c r="E9322" s="1" t="s">
        <v>15</v>
      </c>
      <c r="F9322" s="1" t="s">
        <v>16</v>
      </c>
      <c r="G9322" s="1">
        <v>10.5266</v>
      </c>
      <c r="H9322" s="1">
        <v>1E-4</v>
      </c>
    </row>
    <row r="9323" spans="1:8" x14ac:dyDescent="0.3">
      <c r="A9323" s="1">
        <v>121.47151359259</v>
      </c>
      <c r="B9323" s="1">
        <v>-23.673686479859999</v>
      </c>
      <c r="C9323" s="1" t="s">
        <v>12</v>
      </c>
      <c r="D9323" s="2" t="s">
        <v>9337</v>
      </c>
      <c r="E9323" s="1">
        <v>1.8359911</v>
      </c>
      <c r="F9323" s="1">
        <v>9.0899999999999994E-6</v>
      </c>
      <c r="G9323" s="1">
        <v>16.723299999999998</v>
      </c>
      <c r="H9323" s="1">
        <v>2.9999999999999997E-4</v>
      </c>
    </row>
    <row r="9324" spans="1:8" x14ac:dyDescent="0.3">
      <c r="A9324" s="1">
        <v>119.52140877878</v>
      </c>
      <c r="B9324" s="1">
        <v>-24.041757993760001</v>
      </c>
      <c r="C9324" s="1" t="s">
        <v>12</v>
      </c>
      <c r="D9324" s="2" t="s">
        <v>9338</v>
      </c>
      <c r="E9324" s="1">
        <v>5.2502442699999996</v>
      </c>
      <c r="F9324" s="1">
        <v>2.6950000000000001E-5</v>
      </c>
      <c r="G9324" s="1">
        <v>10.3375</v>
      </c>
      <c r="H9324" s="1">
        <v>1E-4</v>
      </c>
    </row>
    <row r="9325" spans="1:8" x14ac:dyDescent="0.3">
      <c r="A9325" s="1">
        <v>122.70249437755</v>
      </c>
      <c r="B9325" s="1">
        <v>-24.400209074620001</v>
      </c>
      <c r="C9325" s="1" t="s">
        <v>12</v>
      </c>
      <c r="D9325" s="2" t="s">
        <v>9339</v>
      </c>
      <c r="E9325" s="1">
        <v>4.7003172099999997</v>
      </c>
      <c r="F9325" s="1">
        <v>8.8599999999999999E-5</v>
      </c>
      <c r="G9325" s="1">
        <v>16.4588</v>
      </c>
      <c r="H9325" s="1">
        <v>5.0000000000000001E-4</v>
      </c>
    </row>
    <row r="9326" spans="1:8" x14ac:dyDescent="0.3">
      <c r="A9326" s="1">
        <v>120.09545292593</v>
      </c>
      <c r="B9326" s="1">
        <v>-23.703167336050001</v>
      </c>
      <c r="C9326" s="1" t="s">
        <v>12</v>
      </c>
      <c r="D9326" s="2" t="s">
        <v>9340</v>
      </c>
      <c r="E9326" s="1">
        <v>5.02729757</v>
      </c>
      <c r="F9326" s="1">
        <v>1.165E-5</v>
      </c>
      <c r="G9326" s="1">
        <v>10.083299999999999</v>
      </c>
      <c r="H9326" s="1">
        <v>2.0000000000000001E-4</v>
      </c>
    </row>
    <row r="9327" spans="1:8" x14ac:dyDescent="0.3">
      <c r="A9327" s="1">
        <v>120.84217468422</v>
      </c>
      <c r="B9327" s="1">
        <v>-23.17613556069</v>
      </c>
      <c r="C9327" s="1" t="s">
        <v>12</v>
      </c>
      <c r="D9327" s="2" t="s">
        <v>9341</v>
      </c>
      <c r="E9327" s="1">
        <v>7.7519783699999998</v>
      </c>
      <c r="F9327" s="1">
        <v>4.9196000000000005E-4</v>
      </c>
      <c r="G9327" s="1">
        <v>16.224699999999999</v>
      </c>
      <c r="H9327" s="1">
        <v>2.0000000000000001E-4</v>
      </c>
    </row>
    <row r="9328" spans="1:8" x14ac:dyDescent="0.3">
      <c r="A9328" s="1">
        <v>124.85661695521</v>
      </c>
      <c r="B9328" s="1">
        <v>-22.928970086340001</v>
      </c>
      <c r="C9328" s="1" t="s">
        <v>17</v>
      </c>
      <c r="D9328" s="2" t="s">
        <v>9342</v>
      </c>
      <c r="E9328" s="1">
        <v>23.733863299999999</v>
      </c>
      <c r="F9328" s="1">
        <v>4.5604E-4</v>
      </c>
      <c r="G9328" s="1">
        <v>13.1052</v>
      </c>
      <c r="H9328" s="1">
        <v>1E-4</v>
      </c>
    </row>
    <row r="9329" spans="1:8" x14ac:dyDescent="0.3">
      <c r="A9329" s="1">
        <v>122.29329449661</v>
      </c>
      <c r="B9329" s="1">
        <v>-20.964504395300001</v>
      </c>
      <c r="C9329" s="1" t="s">
        <v>12</v>
      </c>
      <c r="D9329" s="2" t="s">
        <v>9343</v>
      </c>
      <c r="E9329" s="1">
        <v>3.1102351399999999</v>
      </c>
      <c r="F9329" s="1">
        <v>1.4389000000000001E-4</v>
      </c>
      <c r="G9329" s="1">
        <v>17.075399999999998</v>
      </c>
      <c r="H9329" s="1">
        <v>2.9999999999999997E-4</v>
      </c>
    </row>
    <row r="9330" spans="1:8" x14ac:dyDescent="0.3">
      <c r="A9330" s="1">
        <v>212.66811693955</v>
      </c>
      <c r="B9330" s="1">
        <v>-54.29374831434</v>
      </c>
      <c r="C9330" s="1" t="s">
        <v>12</v>
      </c>
      <c r="D9330" s="2" t="s">
        <v>9344</v>
      </c>
      <c r="E9330" s="1" t="s">
        <v>15</v>
      </c>
      <c r="F9330" s="1" t="s">
        <v>16</v>
      </c>
      <c r="G9330" s="1">
        <v>16.361699999999999</v>
      </c>
      <c r="H9330" s="1">
        <v>7.1000000000000004E-3</v>
      </c>
    </row>
    <row r="9331" spans="1:8" x14ac:dyDescent="0.3">
      <c r="A9331" s="1">
        <v>214.83835612404999</v>
      </c>
      <c r="B9331" s="1">
        <v>-54.6445293835</v>
      </c>
      <c r="C9331" s="1" t="s">
        <v>12</v>
      </c>
      <c r="D9331" s="2" t="s">
        <v>9345</v>
      </c>
      <c r="E9331" s="1" t="s">
        <v>15</v>
      </c>
      <c r="F9331" s="1" t="s">
        <v>16</v>
      </c>
      <c r="G9331" s="1">
        <v>15.2982</v>
      </c>
      <c r="H9331" s="1">
        <v>1E-4</v>
      </c>
    </row>
    <row r="9332" spans="1:8" x14ac:dyDescent="0.3">
      <c r="A9332" s="1">
        <v>216.95013179515999</v>
      </c>
      <c r="B9332" s="1">
        <v>-53.75591845244</v>
      </c>
      <c r="C9332" s="1" t="s">
        <v>12</v>
      </c>
      <c r="D9332" s="2" t="s">
        <v>9346</v>
      </c>
      <c r="E9332" s="1" t="s">
        <v>15</v>
      </c>
      <c r="F9332" s="1" t="s">
        <v>16</v>
      </c>
      <c r="G9332" s="1">
        <v>12.674200000000001</v>
      </c>
      <c r="H9332" s="1">
        <v>1E-4</v>
      </c>
    </row>
    <row r="9333" spans="1:8" x14ac:dyDescent="0.3">
      <c r="A9333" s="1">
        <v>226.91147518822001</v>
      </c>
      <c r="B9333" s="1">
        <v>-50.959682863449999</v>
      </c>
      <c r="C9333" s="1" t="s">
        <v>12</v>
      </c>
      <c r="D9333" s="2" t="s">
        <v>9347</v>
      </c>
      <c r="E9333" s="1">
        <v>20.909282610000002</v>
      </c>
      <c r="F9333" s="1">
        <v>4.3381000000000002E-4</v>
      </c>
      <c r="G9333" s="1">
        <v>12.1221</v>
      </c>
      <c r="H9333" s="1">
        <v>2.0000000000000001E-4</v>
      </c>
    </row>
    <row r="9334" spans="1:8" x14ac:dyDescent="0.3">
      <c r="A9334" s="1">
        <v>218.64207677196001</v>
      </c>
      <c r="B9334" s="1">
        <v>-52.104935691670001</v>
      </c>
      <c r="C9334" s="1" t="s">
        <v>12</v>
      </c>
      <c r="D9334" s="2" t="s">
        <v>9348</v>
      </c>
      <c r="E9334" s="1">
        <v>7.2894462999999998</v>
      </c>
      <c r="F9334" s="1">
        <v>7.3020000000000002E-5</v>
      </c>
      <c r="G9334" s="1">
        <v>14.5158</v>
      </c>
      <c r="H9334" s="1">
        <v>5.0000000000000001E-4</v>
      </c>
    </row>
    <row r="9335" spans="1:8" x14ac:dyDescent="0.3">
      <c r="A9335" s="1">
        <v>214.65215747636</v>
      </c>
      <c r="B9335" s="1">
        <v>-54.700780576729997</v>
      </c>
      <c r="C9335" s="1" t="s">
        <v>12</v>
      </c>
      <c r="D9335" s="2" t="s">
        <v>9349</v>
      </c>
      <c r="E9335" s="1">
        <v>14.46660511</v>
      </c>
      <c r="F9335" s="1">
        <v>1.7100000000000001E-4</v>
      </c>
      <c r="G9335" s="1">
        <v>13.3924</v>
      </c>
      <c r="H9335" s="1">
        <v>1E-4</v>
      </c>
    </row>
    <row r="9336" spans="1:8" x14ac:dyDescent="0.3">
      <c r="A9336" s="1">
        <v>251.32961657352999</v>
      </c>
      <c r="B9336" s="1">
        <v>-51.342638167209998</v>
      </c>
      <c r="C9336" s="1" t="s">
        <v>12</v>
      </c>
      <c r="D9336" s="2" t="s">
        <v>9350</v>
      </c>
      <c r="E9336" s="1">
        <v>20.85306259</v>
      </c>
      <c r="F9336" s="1">
        <v>2.8511999999999998E-4</v>
      </c>
      <c r="G9336" s="1">
        <v>9.5962999999999994</v>
      </c>
      <c r="H9336" s="1">
        <v>1E-4</v>
      </c>
    </row>
    <row r="9337" spans="1:8" x14ac:dyDescent="0.3">
      <c r="A9337" s="1">
        <v>250.15569838364999</v>
      </c>
      <c r="B9337" s="1">
        <v>-51.321190119679997</v>
      </c>
      <c r="C9337" s="1" t="s">
        <v>12</v>
      </c>
      <c r="D9337" s="2" t="s">
        <v>9351</v>
      </c>
      <c r="E9337" s="1">
        <v>3.0952053400000001</v>
      </c>
      <c r="F9337" s="1">
        <v>6.0299999999999999E-6</v>
      </c>
      <c r="G9337" s="1">
        <v>14.737299999999999</v>
      </c>
      <c r="H9337" s="1">
        <v>2.0000000000000001E-4</v>
      </c>
    </row>
    <row r="9338" spans="1:8" x14ac:dyDescent="0.3">
      <c r="A9338" s="1">
        <v>256.31922447266999</v>
      </c>
      <c r="B9338" s="1">
        <v>-50.288947127020002</v>
      </c>
      <c r="C9338" s="1" t="s">
        <v>17</v>
      </c>
      <c r="D9338" s="2" t="s">
        <v>9352</v>
      </c>
      <c r="E9338" s="1">
        <v>30.40284475</v>
      </c>
      <c r="F9338" s="1">
        <v>7.1878000000000003E-4</v>
      </c>
      <c r="G9338" s="1">
        <v>13.303100000000001</v>
      </c>
      <c r="H9338" s="1">
        <v>1E-4</v>
      </c>
    </row>
    <row r="9339" spans="1:8" x14ac:dyDescent="0.3">
      <c r="A9339" s="1">
        <v>287.05728929396003</v>
      </c>
      <c r="B9339" s="1">
        <v>1.2986321190000001</v>
      </c>
      <c r="C9339" s="1" t="s">
        <v>12</v>
      </c>
      <c r="D9339" s="2" t="s">
        <v>9353</v>
      </c>
      <c r="E9339" s="1" t="s">
        <v>15</v>
      </c>
      <c r="F9339" s="1" t="s">
        <v>16</v>
      </c>
      <c r="G9339" s="1">
        <v>6.6090999999999998</v>
      </c>
      <c r="H9339" s="1">
        <v>5.9999999999999995E-4</v>
      </c>
    </row>
    <row r="9340" spans="1:8" x14ac:dyDescent="0.3">
      <c r="A9340" s="1">
        <v>290.79934705429997</v>
      </c>
      <c r="B9340" s="1">
        <v>-0.70262502198999999</v>
      </c>
      <c r="C9340" s="1" t="s">
        <v>17</v>
      </c>
      <c r="D9340" s="2" t="s">
        <v>9354</v>
      </c>
      <c r="E9340" s="1">
        <v>1.7643484300000001</v>
      </c>
      <c r="F9340" s="1">
        <v>3.4599999999999999E-6</v>
      </c>
      <c r="G9340" s="1">
        <v>13.852</v>
      </c>
      <c r="H9340" s="1">
        <v>1E-4</v>
      </c>
    </row>
    <row r="9341" spans="1:8" x14ac:dyDescent="0.3">
      <c r="A9341" s="1">
        <v>284.35110673574002</v>
      </c>
      <c r="B9341" s="1">
        <v>-0.73023867567</v>
      </c>
      <c r="C9341" s="1" t="s">
        <v>12</v>
      </c>
      <c r="D9341" s="2" t="s">
        <v>9355</v>
      </c>
      <c r="E9341" s="1">
        <v>4.1827747300000002</v>
      </c>
      <c r="F9341" s="1">
        <v>8.6269999999999999E-5</v>
      </c>
      <c r="G9341" s="1">
        <v>10.5603</v>
      </c>
      <c r="H9341" s="1">
        <v>2.5000000000000001E-3</v>
      </c>
    </row>
    <row r="9342" spans="1:8" x14ac:dyDescent="0.3">
      <c r="A9342" s="1">
        <v>286.16423452505001</v>
      </c>
      <c r="B9342" s="1">
        <v>1.30614363512</v>
      </c>
      <c r="C9342" s="1" t="s">
        <v>12</v>
      </c>
      <c r="D9342" s="2" t="s">
        <v>9356</v>
      </c>
      <c r="E9342" s="1">
        <v>10.60281174</v>
      </c>
      <c r="F9342" s="1">
        <v>9.0550000000000005E-5</v>
      </c>
      <c r="G9342" s="1">
        <v>7.8766999999999996</v>
      </c>
      <c r="H9342" s="1">
        <v>2.0000000000000001E-4</v>
      </c>
    </row>
    <row r="9343" spans="1:8" x14ac:dyDescent="0.3">
      <c r="A9343" s="1">
        <v>270.01533385204999</v>
      </c>
      <c r="B9343" s="1">
        <v>14.153643557260001</v>
      </c>
      <c r="C9343" s="1" t="s">
        <v>12</v>
      </c>
      <c r="D9343" s="2" t="s">
        <v>9357</v>
      </c>
      <c r="E9343" s="1">
        <v>37.110671580000002</v>
      </c>
      <c r="F9343" s="1">
        <v>1.32383E-3</v>
      </c>
      <c r="G9343" s="1">
        <v>13.796200000000001</v>
      </c>
      <c r="H9343" s="1">
        <v>2.0000000000000001E-4</v>
      </c>
    </row>
    <row r="9344" spans="1:8" x14ac:dyDescent="0.3">
      <c r="A9344" s="1">
        <v>267.37183633199999</v>
      </c>
      <c r="B9344" s="1">
        <v>12.231717908109999</v>
      </c>
      <c r="C9344" s="1" t="s">
        <v>17</v>
      </c>
      <c r="D9344" s="2" t="s">
        <v>9358</v>
      </c>
      <c r="E9344" s="1">
        <v>1.0522362000000001</v>
      </c>
      <c r="F9344" s="1">
        <v>6.3E-7</v>
      </c>
      <c r="G9344" s="1">
        <v>13.908300000000001</v>
      </c>
      <c r="H9344" s="1">
        <v>2.0000000000000001E-4</v>
      </c>
    </row>
    <row r="9345" spans="1:8" x14ac:dyDescent="0.3">
      <c r="A9345" s="1">
        <v>282.61552775102001</v>
      </c>
      <c r="B9345" s="1">
        <v>15.940155547550001</v>
      </c>
      <c r="C9345" s="1" t="s">
        <v>17</v>
      </c>
      <c r="D9345" s="2" t="s">
        <v>9359</v>
      </c>
      <c r="E9345" s="1">
        <v>10.38657334</v>
      </c>
      <c r="F9345" s="1">
        <v>9.59E-5</v>
      </c>
      <c r="G9345" s="1">
        <v>10.428100000000001</v>
      </c>
      <c r="H9345" s="1">
        <v>1.6000000000000001E-3</v>
      </c>
    </row>
    <row r="9346" spans="1:8" x14ac:dyDescent="0.3">
      <c r="A9346" s="1">
        <v>282.86150969073998</v>
      </c>
      <c r="B9346" s="1">
        <v>19.436124585440002</v>
      </c>
      <c r="C9346" s="1" t="s">
        <v>12</v>
      </c>
      <c r="D9346" s="2" t="s">
        <v>9360</v>
      </c>
      <c r="E9346" s="1">
        <v>1.06016946</v>
      </c>
      <c r="F9346" s="1">
        <v>1.48E-6</v>
      </c>
      <c r="G9346" s="1">
        <v>18.341999999999999</v>
      </c>
      <c r="H9346" s="1">
        <v>5.9999999999999995E-4</v>
      </c>
    </row>
    <row r="9347" spans="1:8" x14ac:dyDescent="0.3">
      <c r="A9347" s="1">
        <v>273.46836892655</v>
      </c>
      <c r="B9347" s="1">
        <v>17.245994840129999</v>
      </c>
      <c r="C9347" s="1" t="s">
        <v>12</v>
      </c>
      <c r="D9347" s="2" t="s">
        <v>9361</v>
      </c>
      <c r="E9347" s="1" t="s">
        <v>15</v>
      </c>
      <c r="F9347" s="1" t="s">
        <v>16</v>
      </c>
      <c r="G9347" s="1">
        <v>13.0359</v>
      </c>
      <c r="H9347" s="1">
        <v>2.0000000000000001E-4</v>
      </c>
    </row>
    <row r="9348" spans="1:8" x14ac:dyDescent="0.3">
      <c r="A9348" s="1">
        <v>251.81956719418</v>
      </c>
      <c r="B9348" s="1">
        <v>-1.9665524163799999</v>
      </c>
      <c r="C9348" s="1" t="s">
        <v>17</v>
      </c>
      <c r="D9348" s="2" t="s">
        <v>9362</v>
      </c>
      <c r="E9348" s="1">
        <v>15.53809903</v>
      </c>
      <c r="F9348" s="1">
        <v>8.5799999999999998E-5</v>
      </c>
      <c r="G9348" s="1">
        <v>11.8904</v>
      </c>
      <c r="H9348" s="1">
        <v>1E-4</v>
      </c>
    </row>
    <row r="9349" spans="1:8" x14ac:dyDescent="0.3">
      <c r="A9349" s="1">
        <v>260.01222165632998</v>
      </c>
      <c r="B9349" s="1">
        <v>3.8154998405299998</v>
      </c>
      <c r="C9349" s="1" t="s">
        <v>17</v>
      </c>
      <c r="D9349" s="2" t="s">
        <v>9363</v>
      </c>
      <c r="E9349" s="1">
        <v>1.5966009699999999</v>
      </c>
      <c r="F9349" s="1">
        <v>1.5799999999999999E-6</v>
      </c>
      <c r="G9349" s="1">
        <v>13.0715</v>
      </c>
      <c r="H9349" s="1">
        <v>2.9999999999999997E-4</v>
      </c>
    </row>
    <row r="9350" spans="1:8" x14ac:dyDescent="0.3">
      <c r="A9350" s="1">
        <v>278.44822916034002</v>
      </c>
      <c r="B9350" s="1">
        <v>16.432530271769998</v>
      </c>
      <c r="C9350" s="1" t="s">
        <v>12</v>
      </c>
      <c r="D9350" s="2" t="s">
        <v>9364</v>
      </c>
      <c r="E9350" s="1">
        <v>15.372583669999999</v>
      </c>
      <c r="F9350" s="1">
        <v>2.1822000000000001E-4</v>
      </c>
      <c r="G9350" s="1">
        <v>14.088100000000001</v>
      </c>
      <c r="H9350" s="1">
        <v>2.0000000000000001E-4</v>
      </c>
    </row>
    <row r="9351" spans="1:8" x14ac:dyDescent="0.3">
      <c r="A9351" s="1">
        <v>234.36695360652001</v>
      </c>
      <c r="B9351" s="1">
        <v>4.8854863850400001</v>
      </c>
      <c r="C9351" s="1" t="s">
        <v>17</v>
      </c>
      <c r="D9351" s="2" t="s">
        <v>9365</v>
      </c>
      <c r="E9351" s="1">
        <v>12.38637027</v>
      </c>
      <c r="F9351" s="1">
        <v>5.7459999999999998E-4</v>
      </c>
      <c r="G9351" s="1">
        <v>15.5115</v>
      </c>
      <c r="H9351" s="1">
        <v>2.0000000000000001E-4</v>
      </c>
    </row>
    <row r="9352" spans="1:8" x14ac:dyDescent="0.3">
      <c r="A9352" s="1">
        <v>267.27002580588999</v>
      </c>
      <c r="B9352" s="1">
        <v>5.0087361566800004</v>
      </c>
      <c r="C9352" s="1" t="s">
        <v>12</v>
      </c>
      <c r="D9352" s="2" t="s">
        <v>9366</v>
      </c>
      <c r="E9352" s="1">
        <v>6.7002585200000002</v>
      </c>
      <c r="F9352" s="1">
        <v>3.0020000000000001E-5</v>
      </c>
      <c r="G9352" s="1">
        <v>13.9139</v>
      </c>
      <c r="H9352" s="1">
        <v>2.0000000000000001E-4</v>
      </c>
    </row>
    <row r="9353" spans="1:8" x14ac:dyDescent="0.3">
      <c r="A9353" s="1">
        <v>260.49689505648001</v>
      </c>
      <c r="B9353" s="1">
        <v>6.9117191506999998</v>
      </c>
      <c r="C9353" s="1" t="s">
        <v>17</v>
      </c>
      <c r="D9353" s="2" t="s">
        <v>9367</v>
      </c>
      <c r="E9353" s="1">
        <v>84.828067860000004</v>
      </c>
      <c r="F9353" s="1">
        <v>1.197046E-2</v>
      </c>
      <c r="G9353" s="1">
        <v>10.2113</v>
      </c>
      <c r="H9353" s="1">
        <v>5.9999999999999995E-4</v>
      </c>
    </row>
    <row r="9354" spans="1:8" x14ac:dyDescent="0.3">
      <c r="A9354" s="1">
        <v>265.48563203317002</v>
      </c>
      <c r="B9354" s="1">
        <v>15.0750476046</v>
      </c>
      <c r="C9354" s="1" t="s">
        <v>12</v>
      </c>
      <c r="D9354" s="2" t="s">
        <v>9368</v>
      </c>
      <c r="E9354" s="1">
        <v>1.20950666</v>
      </c>
      <c r="F9354" s="1">
        <v>2.4399999999999999E-6</v>
      </c>
      <c r="G9354" s="1">
        <v>12.1386</v>
      </c>
      <c r="H9354" s="1">
        <v>3.8E-3</v>
      </c>
    </row>
    <row r="9355" spans="1:8" x14ac:dyDescent="0.3">
      <c r="A9355" s="1">
        <v>272.98208701435999</v>
      </c>
      <c r="B9355" s="1">
        <v>7.9703731040600001</v>
      </c>
      <c r="C9355" s="1" t="s">
        <v>12</v>
      </c>
      <c r="D9355" s="2" t="s">
        <v>9369</v>
      </c>
      <c r="E9355" s="1">
        <v>5.4604532199999998</v>
      </c>
      <c r="F9355" s="1">
        <v>5.7840000000000002E-5</v>
      </c>
      <c r="G9355" s="1">
        <v>16.0702</v>
      </c>
      <c r="H9355" s="1">
        <v>4.0000000000000002E-4</v>
      </c>
    </row>
    <row r="9356" spans="1:8" x14ac:dyDescent="0.3">
      <c r="A9356" s="1">
        <v>271.14323398685002</v>
      </c>
      <c r="B9356" s="1">
        <v>8.3301586614400005</v>
      </c>
      <c r="C9356" s="1" t="s">
        <v>17</v>
      </c>
      <c r="D9356" s="2" t="s">
        <v>9370</v>
      </c>
      <c r="E9356" s="1">
        <v>1.49565349</v>
      </c>
      <c r="F9356" s="1">
        <v>4.1899999999999997E-6</v>
      </c>
      <c r="G9356" s="1">
        <v>13.7361</v>
      </c>
      <c r="H9356" s="1">
        <v>1E-4</v>
      </c>
    </row>
    <row r="9357" spans="1:8" x14ac:dyDescent="0.3">
      <c r="A9357" s="1">
        <v>269.91241847216003</v>
      </c>
      <c r="B9357" s="1">
        <v>0.78580645419999995</v>
      </c>
      <c r="C9357" s="1" t="s">
        <v>12</v>
      </c>
      <c r="D9357" s="2" t="s">
        <v>9371</v>
      </c>
      <c r="E9357" s="1">
        <v>16.423746850000001</v>
      </c>
      <c r="F9357" s="1">
        <v>1.1777000000000001E-4</v>
      </c>
      <c r="G9357" s="1">
        <v>12.521599999999999</v>
      </c>
      <c r="H9357" s="1">
        <v>1E-4</v>
      </c>
    </row>
    <row r="9358" spans="1:8" x14ac:dyDescent="0.3">
      <c r="A9358" s="1">
        <v>229.60327050250999</v>
      </c>
      <c r="B9358" s="1">
        <v>2.0480803974400001</v>
      </c>
      <c r="C9358" s="1" t="s">
        <v>12</v>
      </c>
      <c r="D9358" s="2" t="s">
        <v>9372</v>
      </c>
      <c r="E9358" s="1">
        <v>25.6967657</v>
      </c>
      <c r="F9358" s="1">
        <v>7.7112999999999997E-4</v>
      </c>
      <c r="G9358" s="1">
        <v>11.2164</v>
      </c>
      <c r="H9358" s="1">
        <v>1.1999999999999999E-3</v>
      </c>
    </row>
    <row r="9359" spans="1:8" x14ac:dyDescent="0.3">
      <c r="A9359" s="1">
        <v>281.31160793197</v>
      </c>
      <c r="B9359" s="1">
        <v>13.3718801004</v>
      </c>
      <c r="C9359" s="1" t="s">
        <v>12</v>
      </c>
      <c r="D9359" s="2" t="s">
        <v>9373</v>
      </c>
      <c r="E9359" s="1" t="s">
        <v>15</v>
      </c>
      <c r="F9359" s="1" t="s">
        <v>16</v>
      </c>
      <c r="G9359" s="1">
        <v>15.9406</v>
      </c>
      <c r="H9359" s="1">
        <v>6.9999999999999999E-4</v>
      </c>
    </row>
    <row r="9360" spans="1:8" x14ac:dyDescent="0.3">
      <c r="A9360" s="1">
        <v>256.00031340070001</v>
      </c>
      <c r="B9360" s="1">
        <v>4.9835411802899996</v>
      </c>
      <c r="C9360" s="1" t="s">
        <v>17</v>
      </c>
      <c r="D9360" s="2" t="s">
        <v>9374</v>
      </c>
      <c r="E9360" s="1">
        <v>138.84447664000001</v>
      </c>
      <c r="F9360" s="1">
        <v>2.115206E-2</v>
      </c>
      <c r="G9360" s="1">
        <v>9.8161000000000005</v>
      </c>
      <c r="H9360" s="1">
        <v>2.0000000000000001E-4</v>
      </c>
    </row>
    <row r="9361" spans="1:8" x14ac:dyDescent="0.3">
      <c r="A9361" s="1">
        <v>229.65018199651001</v>
      </c>
      <c r="B9361" s="1">
        <v>2.11038107135</v>
      </c>
      <c r="C9361" s="1" t="s">
        <v>12</v>
      </c>
      <c r="D9361" s="2" t="s">
        <v>9375</v>
      </c>
      <c r="E9361" s="1">
        <v>7.88688608</v>
      </c>
      <c r="F9361" s="1">
        <v>7.3730000000000001E-5</v>
      </c>
      <c r="G9361" s="1">
        <v>11.3124</v>
      </c>
      <c r="H9361" s="1">
        <v>5.0000000000000001E-4</v>
      </c>
    </row>
    <row r="9362" spans="1:8" x14ac:dyDescent="0.3">
      <c r="A9362" s="1">
        <v>233.90810180759999</v>
      </c>
      <c r="B9362" s="1">
        <v>-3.5584024911999999</v>
      </c>
      <c r="C9362" s="1" t="s">
        <v>17</v>
      </c>
      <c r="D9362" s="2" t="s">
        <v>9376</v>
      </c>
      <c r="E9362" s="1">
        <v>113.50483093</v>
      </c>
      <c r="F9362" s="1">
        <v>1.111676E-2</v>
      </c>
      <c r="G9362" s="1">
        <v>13.6456</v>
      </c>
      <c r="H9362" s="1">
        <v>1E-4</v>
      </c>
    </row>
    <row r="9363" spans="1:8" x14ac:dyDescent="0.3">
      <c r="A9363" s="1">
        <v>275.66863218357003</v>
      </c>
      <c r="B9363" s="1">
        <v>8.2893088856699997</v>
      </c>
      <c r="C9363" s="1" t="s">
        <v>17</v>
      </c>
      <c r="D9363" s="2" t="s">
        <v>9377</v>
      </c>
      <c r="E9363" s="1">
        <v>1.2086977299999999</v>
      </c>
      <c r="F9363" s="1">
        <v>3.6189999999999997E-5</v>
      </c>
      <c r="G9363" s="1">
        <v>15.591200000000001</v>
      </c>
      <c r="H9363" s="1">
        <v>2.7699999999999999E-2</v>
      </c>
    </row>
    <row r="9364" spans="1:8" x14ac:dyDescent="0.3">
      <c r="A9364" s="1">
        <v>191.38880011731999</v>
      </c>
      <c r="B9364" s="1">
        <v>-57.06072140733</v>
      </c>
      <c r="C9364" s="1" t="s">
        <v>12</v>
      </c>
      <c r="D9364" s="2" t="s">
        <v>9378</v>
      </c>
      <c r="E9364" s="1">
        <v>1.59736564</v>
      </c>
      <c r="F9364" s="1">
        <v>1.0899999999999999E-6</v>
      </c>
      <c r="G9364" s="1">
        <v>15.5974</v>
      </c>
      <c r="H9364" s="1">
        <v>1E-4</v>
      </c>
    </row>
    <row r="9365" spans="1:8" x14ac:dyDescent="0.3">
      <c r="A9365" s="1">
        <v>244.14071815998</v>
      </c>
      <c r="B9365" s="1">
        <v>-23.160284681330001</v>
      </c>
      <c r="C9365" s="1" t="s">
        <v>12</v>
      </c>
      <c r="D9365" s="2" t="s">
        <v>9379</v>
      </c>
      <c r="E9365" s="1">
        <v>16.941260060000001</v>
      </c>
      <c r="F9365" s="1">
        <v>2.3190999999999999E-4</v>
      </c>
      <c r="G9365" s="1">
        <v>12.6816</v>
      </c>
      <c r="H9365" s="1">
        <v>1E-4</v>
      </c>
    </row>
    <row r="9366" spans="1:8" x14ac:dyDescent="0.3">
      <c r="A9366" s="1">
        <v>249.53581631507001</v>
      </c>
      <c r="B9366" s="1">
        <v>-31.4776513439</v>
      </c>
      <c r="C9366" s="1" t="s">
        <v>12</v>
      </c>
      <c r="D9366" s="2" t="s">
        <v>9380</v>
      </c>
      <c r="E9366" s="1">
        <v>13.686811730000001</v>
      </c>
      <c r="F9366" s="1">
        <v>1.9361000000000001E-4</v>
      </c>
      <c r="G9366" s="1">
        <v>12.780099999999999</v>
      </c>
      <c r="H9366" s="1">
        <v>2.9999999999999997E-4</v>
      </c>
    </row>
    <row r="9367" spans="1:8" x14ac:dyDescent="0.3">
      <c r="A9367" s="1">
        <v>255.34155544894</v>
      </c>
      <c r="B9367" s="1">
        <v>-27.337167773899999</v>
      </c>
      <c r="C9367" s="1" t="s">
        <v>17</v>
      </c>
      <c r="D9367" s="2" t="s">
        <v>9381</v>
      </c>
      <c r="E9367" s="1">
        <v>2.1868904599999999</v>
      </c>
      <c r="F9367" s="1">
        <v>2.9100000000000001E-6</v>
      </c>
      <c r="G9367" s="1">
        <v>14.779199999999999</v>
      </c>
      <c r="H9367" s="1">
        <v>1E-4</v>
      </c>
    </row>
    <row r="9368" spans="1:8" x14ac:dyDescent="0.3">
      <c r="A9368" s="1">
        <v>190.44691309647999</v>
      </c>
      <c r="B9368" s="1">
        <v>-55.852467781649999</v>
      </c>
      <c r="C9368" s="1" t="s">
        <v>17</v>
      </c>
      <c r="D9368" s="2" t="s">
        <v>9382</v>
      </c>
      <c r="E9368" s="1">
        <v>2.00347257</v>
      </c>
      <c r="F9368" s="1">
        <v>9.5000000000000001E-7</v>
      </c>
      <c r="G9368" s="1">
        <v>13.7128</v>
      </c>
      <c r="H9368" s="1">
        <v>1E-4</v>
      </c>
    </row>
    <row r="9369" spans="1:8" x14ac:dyDescent="0.3">
      <c r="A9369" s="1">
        <v>203.69183408684</v>
      </c>
      <c r="B9369" s="1">
        <v>-53.833353427550001</v>
      </c>
      <c r="C9369" s="1" t="s">
        <v>12</v>
      </c>
      <c r="D9369" s="2" t="s">
        <v>9383</v>
      </c>
      <c r="E9369" s="1">
        <v>2.8561759200000001</v>
      </c>
      <c r="F9369" s="1">
        <v>6.5200000000000003E-6</v>
      </c>
      <c r="G9369" s="1">
        <v>14.721</v>
      </c>
      <c r="H9369" s="1">
        <v>1E-4</v>
      </c>
    </row>
    <row r="9370" spans="1:8" x14ac:dyDescent="0.3">
      <c r="A9370" s="1">
        <v>254.8844699057</v>
      </c>
      <c r="B9370" s="1">
        <v>-32.952579085000004</v>
      </c>
      <c r="C9370" s="1" t="s">
        <v>17</v>
      </c>
      <c r="D9370" s="2" t="s">
        <v>9384</v>
      </c>
      <c r="E9370" s="1">
        <v>18.131883699999999</v>
      </c>
      <c r="F9370" s="1">
        <v>2.3468E-4</v>
      </c>
      <c r="G9370" s="1">
        <v>12.5259</v>
      </c>
      <c r="H9370" s="1">
        <v>5.0000000000000001E-4</v>
      </c>
    </row>
    <row r="9371" spans="1:8" x14ac:dyDescent="0.3">
      <c r="A9371" s="1">
        <v>187.91793472175999</v>
      </c>
      <c r="B9371" s="1">
        <v>-59.423940576249997</v>
      </c>
      <c r="C9371" s="1" t="s">
        <v>12</v>
      </c>
      <c r="D9371" s="2" t="s">
        <v>9385</v>
      </c>
      <c r="E9371" s="1">
        <v>3.3424768999999999</v>
      </c>
      <c r="F9371" s="1">
        <v>1.3603000000000001E-4</v>
      </c>
      <c r="G9371" s="1">
        <v>5.2637</v>
      </c>
      <c r="H9371" s="1">
        <v>8.9999999999999993E-3</v>
      </c>
    </row>
    <row r="9372" spans="1:8" x14ac:dyDescent="0.3">
      <c r="A9372" s="1">
        <v>51.808531180430002</v>
      </c>
      <c r="B9372" s="1">
        <v>45.3607337121</v>
      </c>
      <c r="C9372" s="1" t="s">
        <v>12</v>
      </c>
      <c r="D9372" s="2" t="s">
        <v>9386</v>
      </c>
      <c r="E9372" s="1">
        <v>6.0598786000000002</v>
      </c>
      <c r="F9372" s="1">
        <v>8.1559999999999998E-5</v>
      </c>
      <c r="G9372" s="1">
        <v>16.0078</v>
      </c>
      <c r="H9372" s="1">
        <v>2.0000000000000001E-4</v>
      </c>
    </row>
    <row r="9373" spans="1:8" x14ac:dyDescent="0.3">
      <c r="A9373" s="1">
        <v>64.507117439149994</v>
      </c>
      <c r="B9373" s="1">
        <v>46.68116470407</v>
      </c>
      <c r="C9373" s="1" t="s">
        <v>12</v>
      </c>
      <c r="D9373" s="2" t="s">
        <v>9387</v>
      </c>
      <c r="E9373" s="1">
        <v>1.6961198399999999</v>
      </c>
      <c r="F9373" s="1">
        <v>4.4100000000000001E-6</v>
      </c>
      <c r="G9373" s="1">
        <v>11.5481</v>
      </c>
      <c r="H9373" s="1">
        <v>2.0000000000000001E-4</v>
      </c>
    </row>
    <row r="9374" spans="1:8" x14ac:dyDescent="0.3">
      <c r="A9374" s="1">
        <v>51.864991752500003</v>
      </c>
      <c r="B9374" s="1">
        <v>37.511004456259997</v>
      </c>
      <c r="C9374" s="1" t="s">
        <v>12</v>
      </c>
      <c r="D9374" s="2" t="s">
        <v>9388</v>
      </c>
      <c r="E9374" s="1">
        <v>8.2333982700000004</v>
      </c>
      <c r="F9374" s="1">
        <v>7.5699999999999997E-5</v>
      </c>
      <c r="G9374" s="1">
        <v>14.949400000000001</v>
      </c>
      <c r="H9374" s="1">
        <v>2.0000000000000001E-4</v>
      </c>
    </row>
    <row r="9375" spans="1:8" x14ac:dyDescent="0.3">
      <c r="A9375" s="1">
        <v>52.074765239880001</v>
      </c>
      <c r="B9375" s="1">
        <v>40.204374972049997</v>
      </c>
      <c r="C9375" s="1" t="s">
        <v>12</v>
      </c>
      <c r="D9375" s="2" t="s">
        <v>9389</v>
      </c>
      <c r="E9375" s="1">
        <v>9.0749802299999995</v>
      </c>
      <c r="F9375" s="1">
        <v>1.4899999999999999E-4</v>
      </c>
      <c r="G9375" s="1">
        <v>13.9643</v>
      </c>
      <c r="H9375" s="1">
        <v>1.9E-3</v>
      </c>
    </row>
    <row r="9376" spans="1:8" x14ac:dyDescent="0.3">
      <c r="A9376" s="1">
        <v>308.43437412540999</v>
      </c>
      <c r="B9376" s="1">
        <v>16.271531884310001</v>
      </c>
      <c r="C9376" s="1" t="s">
        <v>17</v>
      </c>
      <c r="D9376" s="2" t="s">
        <v>9390</v>
      </c>
      <c r="E9376" s="1">
        <v>3.95582747</v>
      </c>
      <c r="F9376" s="1">
        <v>9.9799999999999993E-6</v>
      </c>
      <c r="G9376" s="1">
        <v>12.236599999999999</v>
      </c>
      <c r="H9376" s="1">
        <v>2.9999999999999997E-4</v>
      </c>
    </row>
    <row r="9377" spans="1:8" x14ac:dyDescent="0.3">
      <c r="A9377" s="1">
        <v>306.85488107461998</v>
      </c>
      <c r="B9377" s="1">
        <v>20.338502136790002</v>
      </c>
      <c r="C9377" s="1" t="s">
        <v>17</v>
      </c>
      <c r="D9377" s="2" t="s">
        <v>9391</v>
      </c>
      <c r="E9377" s="1">
        <v>7.78323711</v>
      </c>
      <c r="F9377" s="1">
        <v>3.6576000000000002E-4</v>
      </c>
      <c r="G9377" s="1">
        <v>17.451799999999999</v>
      </c>
      <c r="H9377" s="1">
        <v>8.9999999999999998E-4</v>
      </c>
    </row>
    <row r="9378" spans="1:8" x14ac:dyDescent="0.3">
      <c r="A9378" s="1">
        <v>315.94157819172</v>
      </c>
      <c r="B9378" s="1">
        <v>33.319156690950003</v>
      </c>
      <c r="C9378" s="1" t="s">
        <v>12</v>
      </c>
      <c r="D9378" s="2" t="s">
        <v>9392</v>
      </c>
      <c r="E9378" s="1">
        <v>10.454136650000001</v>
      </c>
      <c r="F9378" s="1">
        <v>1.9678E-4</v>
      </c>
      <c r="G9378" s="1">
        <v>15.7637</v>
      </c>
      <c r="H9378" s="1">
        <v>2.0000000000000001E-4</v>
      </c>
    </row>
    <row r="9379" spans="1:8" x14ac:dyDescent="0.3">
      <c r="A9379" s="1">
        <v>316.03908981029002</v>
      </c>
      <c r="B9379" s="1">
        <v>34.454489817380001</v>
      </c>
      <c r="C9379" s="1" t="s">
        <v>12</v>
      </c>
      <c r="D9379" s="2" t="s">
        <v>9393</v>
      </c>
      <c r="E9379" s="1">
        <v>13.09458021</v>
      </c>
      <c r="F9379" s="1">
        <v>9.1639999999999997E-5</v>
      </c>
      <c r="G9379" s="1">
        <v>13.005599999999999</v>
      </c>
      <c r="H9379" s="1">
        <v>2.0000000000000001E-4</v>
      </c>
    </row>
    <row r="9380" spans="1:8" x14ac:dyDescent="0.3">
      <c r="A9380" s="1">
        <v>317.06706797802002</v>
      </c>
      <c r="B9380" s="1">
        <v>32.74552234579</v>
      </c>
      <c r="C9380" s="1" t="s">
        <v>12</v>
      </c>
      <c r="D9380" s="2" t="s">
        <v>9394</v>
      </c>
      <c r="E9380" s="1">
        <v>2.4586078900000001</v>
      </c>
      <c r="F9380" s="1">
        <v>1.72E-6</v>
      </c>
      <c r="G9380" s="1">
        <v>14.1105</v>
      </c>
      <c r="H9380" s="1">
        <v>1E-4</v>
      </c>
    </row>
    <row r="9381" spans="1:8" x14ac:dyDescent="0.3">
      <c r="A9381" s="1">
        <v>313.40729006554</v>
      </c>
      <c r="B9381" s="1">
        <v>31.825956499229999</v>
      </c>
      <c r="C9381" s="1" t="s">
        <v>12</v>
      </c>
      <c r="D9381" s="2" t="s">
        <v>9395</v>
      </c>
      <c r="E9381" s="1">
        <v>2.46923044</v>
      </c>
      <c r="F9381" s="1">
        <v>6.5129999999999995E-5</v>
      </c>
      <c r="G9381" s="1">
        <v>17.4877</v>
      </c>
      <c r="H9381" s="1">
        <v>4.0000000000000002E-4</v>
      </c>
    </row>
    <row r="9382" spans="1:8" x14ac:dyDescent="0.3">
      <c r="A9382" s="1">
        <v>313.95965106948</v>
      </c>
      <c r="B9382" s="1">
        <v>32.592941059899999</v>
      </c>
      <c r="C9382" s="1" t="s">
        <v>12</v>
      </c>
      <c r="D9382" s="2" t="s">
        <v>9396</v>
      </c>
      <c r="E9382" s="1">
        <v>1.11928026</v>
      </c>
      <c r="F9382" s="1">
        <v>7.3100000000000003E-6</v>
      </c>
      <c r="G9382" s="1">
        <v>18.173300000000001</v>
      </c>
      <c r="H9382" s="1">
        <v>1E-3</v>
      </c>
    </row>
    <row r="9383" spans="1:8" x14ac:dyDescent="0.3">
      <c r="A9383" s="1">
        <v>308.22624205620002</v>
      </c>
      <c r="B9383" s="1">
        <v>59.385372795990001</v>
      </c>
      <c r="C9383" s="1" t="s">
        <v>12</v>
      </c>
      <c r="D9383" s="2" t="s">
        <v>9397</v>
      </c>
      <c r="E9383" s="1" t="s">
        <v>15</v>
      </c>
      <c r="F9383" s="1" t="s">
        <v>16</v>
      </c>
      <c r="G9383" s="1">
        <v>17.246300000000002</v>
      </c>
      <c r="H9383" s="1">
        <v>8.0000000000000004E-4</v>
      </c>
    </row>
    <row r="9384" spans="1:8" x14ac:dyDescent="0.3">
      <c r="A9384" s="1">
        <v>329.46951659266</v>
      </c>
      <c r="B9384" s="1">
        <v>56.163886092029998</v>
      </c>
      <c r="C9384" s="1" t="s">
        <v>12</v>
      </c>
      <c r="D9384" s="2" t="s">
        <v>9398</v>
      </c>
      <c r="E9384" s="1">
        <v>17.87197587</v>
      </c>
      <c r="F9384" s="1">
        <v>1.9893999999999999E-4</v>
      </c>
      <c r="G9384" s="1">
        <v>9.8278999999999996</v>
      </c>
      <c r="H9384" s="1">
        <v>1E-4</v>
      </c>
    </row>
    <row r="9385" spans="1:8" x14ac:dyDescent="0.3">
      <c r="A9385" s="1">
        <v>306.96165380929</v>
      </c>
      <c r="B9385" s="1">
        <v>52.916605068389998</v>
      </c>
      <c r="C9385" s="1" t="s">
        <v>12</v>
      </c>
      <c r="D9385" s="2" t="s">
        <v>9399</v>
      </c>
      <c r="E9385" s="1">
        <v>5.8572971899999997</v>
      </c>
      <c r="F9385" s="1">
        <v>7.2009999999999997E-5</v>
      </c>
      <c r="G9385" s="1">
        <v>15.3606</v>
      </c>
      <c r="H9385" s="1">
        <v>2.0000000000000001E-4</v>
      </c>
    </row>
    <row r="9386" spans="1:8" x14ac:dyDescent="0.3">
      <c r="A9386" s="1">
        <v>310.87508629363998</v>
      </c>
      <c r="B9386" s="1">
        <v>61.756254401920003</v>
      </c>
      <c r="C9386" s="1" t="s">
        <v>12</v>
      </c>
      <c r="D9386" s="2" t="s">
        <v>9400</v>
      </c>
      <c r="E9386" s="1" t="s">
        <v>15</v>
      </c>
      <c r="F9386" s="1" t="s">
        <v>16</v>
      </c>
      <c r="G9386" s="1">
        <v>14.315200000000001</v>
      </c>
      <c r="H9386" s="1">
        <v>1E-4</v>
      </c>
    </row>
    <row r="9387" spans="1:8" x14ac:dyDescent="0.3">
      <c r="A9387" s="1">
        <v>309.04946614959999</v>
      </c>
      <c r="B9387" s="1">
        <v>62.327602665139999</v>
      </c>
      <c r="C9387" s="1" t="s">
        <v>12</v>
      </c>
      <c r="D9387" s="2" t="s">
        <v>9401</v>
      </c>
      <c r="E9387" s="1" t="s">
        <v>15</v>
      </c>
      <c r="F9387" s="1" t="s">
        <v>16</v>
      </c>
      <c r="G9387" s="1">
        <v>18.9833</v>
      </c>
      <c r="H9387" s="1">
        <v>8.9999999999999998E-4</v>
      </c>
    </row>
    <row r="9388" spans="1:8" x14ac:dyDescent="0.3">
      <c r="A9388" s="1">
        <v>335.91091890864999</v>
      </c>
      <c r="B9388" s="1">
        <v>57.680783050419997</v>
      </c>
      <c r="C9388" s="1" t="s">
        <v>12</v>
      </c>
      <c r="D9388" s="2" t="s">
        <v>9402</v>
      </c>
      <c r="E9388" s="1">
        <v>3.7674950300000001</v>
      </c>
      <c r="F9388" s="1">
        <v>1.5979999999999999E-5</v>
      </c>
      <c r="G9388" s="1">
        <v>11.664899999999999</v>
      </c>
      <c r="H9388" s="1">
        <v>5.9999999999999995E-4</v>
      </c>
    </row>
    <row r="9389" spans="1:8" x14ac:dyDescent="0.3">
      <c r="A9389" s="1">
        <v>118.62027705192</v>
      </c>
      <c r="B9389" s="1">
        <v>-5.10529205993</v>
      </c>
      <c r="C9389" s="1" t="s">
        <v>12</v>
      </c>
      <c r="D9389" s="2" t="s">
        <v>9403</v>
      </c>
      <c r="E9389" s="1">
        <v>12.91261175</v>
      </c>
      <c r="F9389" s="1">
        <v>7.7090999999999998E-4</v>
      </c>
      <c r="G9389" s="1">
        <v>15.013299999999999</v>
      </c>
      <c r="H9389" s="1">
        <v>1.1000000000000001E-3</v>
      </c>
    </row>
    <row r="9390" spans="1:8" x14ac:dyDescent="0.3">
      <c r="A9390" s="1">
        <v>128.30365871781001</v>
      </c>
      <c r="B9390" s="1">
        <v>-1.53432116026</v>
      </c>
      <c r="C9390" s="1" t="s">
        <v>12</v>
      </c>
      <c r="D9390" s="2" t="s">
        <v>9404</v>
      </c>
      <c r="E9390" s="1">
        <v>8.0509614200000001</v>
      </c>
      <c r="F9390" s="1">
        <v>2.0085E-4</v>
      </c>
      <c r="G9390" s="1">
        <v>14.5715</v>
      </c>
      <c r="H9390" s="1">
        <v>2.0000000000000001E-4</v>
      </c>
    </row>
    <row r="9391" spans="1:8" x14ac:dyDescent="0.3">
      <c r="A9391" s="1">
        <v>119.7726700775</v>
      </c>
      <c r="B9391" s="1">
        <v>-5.6955678667200003</v>
      </c>
      <c r="C9391" s="1" t="s">
        <v>12</v>
      </c>
      <c r="D9391" s="2" t="s">
        <v>9405</v>
      </c>
      <c r="E9391" s="1">
        <v>6.8022414500000004</v>
      </c>
      <c r="F9391" s="1">
        <v>8.0569999999999996E-5</v>
      </c>
      <c r="G9391" s="1">
        <v>14.2759</v>
      </c>
      <c r="H9391" s="1">
        <v>2.9999999999999997E-4</v>
      </c>
    </row>
    <row r="9392" spans="1:8" x14ac:dyDescent="0.3">
      <c r="A9392" s="1">
        <v>12.82014278896</v>
      </c>
      <c r="B9392" s="1">
        <v>-68.984302004309995</v>
      </c>
      <c r="C9392" s="1" t="s">
        <v>12</v>
      </c>
      <c r="D9392" s="2" t="s">
        <v>9406</v>
      </c>
      <c r="E9392" s="1" t="s">
        <v>15</v>
      </c>
      <c r="F9392" s="1" t="s">
        <v>16</v>
      </c>
      <c r="G9392" s="1">
        <v>18.2441</v>
      </c>
      <c r="H9392" s="1">
        <v>8.9999999999999998E-4</v>
      </c>
    </row>
    <row r="9393" spans="1:8" x14ac:dyDescent="0.3">
      <c r="A9393" s="1">
        <v>20.061432809700001</v>
      </c>
      <c r="B9393" s="1">
        <v>-65.710646804500001</v>
      </c>
      <c r="C9393" s="1" t="s">
        <v>12</v>
      </c>
      <c r="D9393" s="2" t="s">
        <v>9407</v>
      </c>
      <c r="E9393" s="1">
        <v>1.0701683099999999</v>
      </c>
      <c r="F9393" s="1">
        <v>1.13E-6</v>
      </c>
      <c r="G9393" s="1">
        <v>15.375299999999999</v>
      </c>
      <c r="H9393" s="1">
        <v>2.9999999999999997E-4</v>
      </c>
    </row>
    <row r="9394" spans="1:8" x14ac:dyDescent="0.3">
      <c r="A9394" s="1">
        <v>6.9401822321399997</v>
      </c>
      <c r="B9394" s="1">
        <v>-66.412741322390005</v>
      </c>
      <c r="C9394" s="1" t="s">
        <v>12</v>
      </c>
      <c r="D9394" s="2" t="s">
        <v>9408</v>
      </c>
      <c r="E9394" s="1" t="s">
        <v>15</v>
      </c>
      <c r="F9394" s="1" t="s">
        <v>16</v>
      </c>
      <c r="G9394" s="1">
        <v>17.643699999999999</v>
      </c>
      <c r="H9394" s="1">
        <v>4.0000000000000002E-4</v>
      </c>
    </row>
    <row r="9395" spans="1:8" x14ac:dyDescent="0.3">
      <c r="A9395" s="1">
        <v>2.1334498112500002</v>
      </c>
      <c r="B9395" s="1">
        <v>-69.296345195290002</v>
      </c>
      <c r="C9395" s="1" t="s">
        <v>12</v>
      </c>
      <c r="D9395" s="2" t="s">
        <v>9409</v>
      </c>
      <c r="E9395" s="1" t="s">
        <v>15</v>
      </c>
      <c r="F9395" s="1" t="s">
        <v>16</v>
      </c>
      <c r="G9395" s="1">
        <v>17.4008</v>
      </c>
      <c r="H9395" s="1">
        <v>2.9999999999999997E-4</v>
      </c>
    </row>
    <row r="9396" spans="1:8" x14ac:dyDescent="0.3">
      <c r="A9396" s="1">
        <v>10.121925335729999</v>
      </c>
      <c r="B9396" s="1">
        <v>-64.937731918579999</v>
      </c>
      <c r="C9396" s="1" t="s">
        <v>12</v>
      </c>
      <c r="D9396" s="2" t="s">
        <v>9410</v>
      </c>
      <c r="E9396" s="1">
        <v>1.9261032899999999</v>
      </c>
      <c r="F9396" s="1">
        <v>1.234E-5</v>
      </c>
      <c r="G9396" s="1">
        <v>17.7409</v>
      </c>
      <c r="H9396" s="1">
        <v>5.9999999999999995E-4</v>
      </c>
    </row>
    <row r="9397" spans="1:8" x14ac:dyDescent="0.3">
      <c r="A9397" s="1">
        <v>23.24869936975</v>
      </c>
      <c r="B9397" s="1">
        <v>-66.497948338930001</v>
      </c>
      <c r="C9397" s="1" t="s">
        <v>12</v>
      </c>
      <c r="D9397" s="2" t="s">
        <v>9411</v>
      </c>
      <c r="E9397" s="1">
        <v>1.30919988</v>
      </c>
      <c r="F9397" s="1">
        <v>2.7599999999999998E-6</v>
      </c>
      <c r="G9397" s="1">
        <v>17.055299999999999</v>
      </c>
      <c r="H9397" s="1">
        <v>5.9999999999999995E-4</v>
      </c>
    </row>
    <row r="9398" spans="1:8" x14ac:dyDescent="0.3">
      <c r="A9398" s="1">
        <v>5.5941568699899999</v>
      </c>
      <c r="B9398" s="1">
        <v>-68.476421628620002</v>
      </c>
      <c r="C9398" s="1" t="s">
        <v>12</v>
      </c>
      <c r="D9398" s="2" t="s">
        <v>9412</v>
      </c>
      <c r="E9398" s="1" t="s">
        <v>15</v>
      </c>
      <c r="F9398" s="1" t="s">
        <v>16</v>
      </c>
      <c r="G9398" s="1">
        <v>17.241</v>
      </c>
      <c r="H9398" s="1">
        <v>2.9999999999999997E-4</v>
      </c>
    </row>
    <row r="9399" spans="1:8" x14ac:dyDescent="0.3">
      <c r="A9399" s="1">
        <v>14.00111341151</v>
      </c>
      <c r="B9399" s="1">
        <v>-66.929380750389996</v>
      </c>
      <c r="C9399" s="1" t="s">
        <v>12</v>
      </c>
      <c r="D9399" s="2" t="s">
        <v>9413</v>
      </c>
      <c r="E9399" s="1">
        <v>1.05923791</v>
      </c>
      <c r="F9399" s="1">
        <v>4.3000000000000003E-6</v>
      </c>
      <c r="G9399" s="1">
        <v>17.903400000000001</v>
      </c>
      <c r="H9399" s="1">
        <v>1.1000000000000001E-3</v>
      </c>
    </row>
    <row r="9400" spans="1:8" x14ac:dyDescent="0.3">
      <c r="A9400" s="1">
        <v>25.20499106159</v>
      </c>
      <c r="B9400" s="1">
        <v>-67.494994117459996</v>
      </c>
      <c r="C9400" s="1" t="s">
        <v>12</v>
      </c>
      <c r="D9400" s="2" t="s">
        <v>9414</v>
      </c>
      <c r="E9400" s="1">
        <v>1.1225782399999999</v>
      </c>
      <c r="F9400" s="1">
        <v>4.4000000000000002E-7</v>
      </c>
      <c r="G9400" s="1">
        <v>14.197699999999999</v>
      </c>
      <c r="H9400" s="1">
        <v>2.9999999999999997E-4</v>
      </c>
    </row>
    <row r="9401" spans="1:8" x14ac:dyDescent="0.3">
      <c r="A9401" s="1">
        <v>9.3152031227599998</v>
      </c>
      <c r="B9401" s="1">
        <v>-67.041170739969999</v>
      </c>
      <c r="C9401" s="1" t="s">
        <v>12</v>
      </c>
      <c r="D9401" s="2" t="s">
        <v>9415</v>
      </c>
      <c r="E9401" s="1">
        <v>1.15729389</v>
      </c>
      <c r="F9401" s="1">
        <v>6.6200000000000001E-6</v>
      </c>
      <c r="G9401" s="1">
        <v>17.889800000000001</v>
      </c>
      <c r="H9401" s="1">
        <v>2.5999999999999999E-3</v>
      </c>
    </row>
    <row r="9402" spans="1:8" x14ac:dyDescent="0.3">
      <c r="A9402" s="1">
        <v>21.216805724589999</v>
      </c>
      <c r="B9402" s="1">
        <v>-65.438520190380004</v>
      </c>
      <c r="C9402" s="1" t="s">
        <v>17</v>
      </c>
      <c r="D9402" s="2" t="s">
        <v>9416</v>
      </c>
      <c r="E9402" s="1">
        <v>1.21627489</v>
      </c>
      <c r="F9402" s="1">
        <v>3.67E-6</v>
      </c>
      <c r="G9402" s="1">
        <v>17.068300000000001</v>
      </c>
      <c r="H9402" s="1">
        <v>4.0000000000000002E-4</v>
      </c>
    </row>
    <row r="9403" spans="1:8" x14ac:dyDescent="0.3">
      <c r="A9403" s="1">
        <v>10.620346904830001</v>
      </c>
      <c r="B9403" s="1">
        <v>-63.31917200993</v>
      </c>
      <c r="C9403" s="1" t="s">
        <v>12</v>
      </c>
      <c r="D9403" s="2" t="s">
        <v>9417</v>
      </c>
      <c r="E9403" s="1">
        <v>6.5665523300000004</v>
      </c>
      <c r="F9403" s="1">
        <v>9.9599999999999995E-5</v>
      </c>
      <c r="G9403" s="1">
        <v>16.600000000000001</v>
      </c>
      <c r="H9403" s="1">
        <v>4.0000000000000002E-4</v>
      </c>
    </row>
    <row r="9404" spans="1:8" x14ac:dyDescent="0.3">
      <c r="A9404" s="1">
        <v>21.616082761160001</v>
      </c>
      <c r="B9404" s="1">
        <v>-64.875353570170006</v>
      </c>
      <c r="C9404" s="1" t="s">
        <v>12</v>
      </c>
      <c r="D9404" s="2" t="s">
        <v>9418</v>
      </c>
      <c r="E9404" s="1">
        <v>1.06446687</v>
      </c>
      <c r="F9404" s="1">
        <v>1.3999999999999999E-6</v>
      </c>
      <c r="G9404" s="1">
        <v>17.857399999999998</v>
      </c>
      <c r="H9404" s="1">
        <v>1.5E-3</v>
      </c>
    </row>
    <row r="9405" spans="1:8" x14ac:dyDescent="0.3">
      <c r="A9405" s="1">
        <v>12.34402910619</v>
      </c>
      <c r="B9405" s="1">
        <v>-69.508249757569999</v>
      </c>
      <c r="C9405" s="1" t="s">
        <v>12</v>
      </c>
      <c r="D9405" s="2" t="s">
        <v>9419</v>
      </c>
      <c r="E9405" s="1">
        <v>1.68631982</v>
      </c>
      <c r="F9405" s="1">
        <v>3.6799999999999999E-6</v>
      </c>
      <c r="G9405" s="1">
        <v>17.242799999999999</v>
      </c>
      <c r="H9405" s="1">
        <v>5.9999999999999995E-4</v>
      </c>
    </row>
    <row r="9406" spans="1:8" x14ac:dyDescent="0.3">
      <c r="A9406" s="1">
        <v>29.416627129529999</v>
      </c>
      <c r="B9406" s="1">
        <v>-66.356981384829993</v>
      </c>
      <c r="C9406" s="1" t="s">
        <v>12</v>
      </c>
      <c r="D9406" s="2" t="s">
        <v>9420</v>
      </c>
      <c r="E9406" s="1" t="s">
        <v>15</v>
      </c>
      <c r="F9406" s="1" t="s">
        <v>16</v>
      </c>
      <c r="G9406" s="1">
        <v>16.737100000000002</v>
      </c>
      <c r="H9406" s="1">
        <v>4.0000000000000002E-4</v>
      </c>
    </row>
    <row r="9407" spans="1:8" x14ac:dyDescent="0.3">
      <c r="A9407" s="1">
        <v>9.2197417995799995</v>
      </c>
      <c r="B9407" s="1">
        <v>-66.593232104050003</v>
      </c>
      <c r="C9407" s="1" t="s">
        <v>12</v>
      </c>
      <c r="D9407" s="2" t="s">
        <v>9421</v>
      </c>
      <c r="E9407" s="1" t="s">
        <v>15</v>
      </c>
      <c r="F9407" s="1" t="s">
        <v>16</v>
      </c>
      <c r="G9407" s="1">
        <v>16.7364</v>
      </c>
      <c r="H9407" s="1">
        <v>5.0000000000000001E-4</v>
      </c>
    </row>
    <row r="9408" spans="1:8" x14ac:dyDescent="0.3">
      <c r="A9408" s="1">
        <v>32.533252487230001</v>
      </c>
      <c r="B9408" s="1">
        <v>-54.511080117799999</v>
      </c>
      <c r="C9408" s="1" t="s">
        <v>12</v>
      </c>
      <c r="D9408" s="2" t="s">
        <v>9422</v>
      </c>
      <c r="E9408" s="1">
        <v>5.9139661700000001</v>
      </c>
      <c r="F9408" s="1">
        <v>1.7980000000000001E-5</v>
      </c>
      <c r="G9408" s="1">
        <v>9.7087000000000003</v>
      </c>
      <c r="H9408" s="1">
        <v>1E-4</v>
      </c>
    </row>
    <row r="9409" spans="1:8" x14ac:dyDescent="0.3">
      <c r="A9409" s="1">
        <v>3.83953672634</v>
      </c>
      <c r="B9409" s="1">
        <v>-71.089607442960002</v>
      </c>
      <c r="C9409" s="1" t="s">
        <v>12</v>
      </c>
      <c r="D9409" s="2" t="s">
        <v>9423</v>
      </c>
      <c r="E9409" s="1">
        <v>6.4538149300000001</v>
      </c>
      <c r="F9409" s="1">
        <v>9.3700000000000001E-5</v>
      </c>
      <c r="G9409" s="1">
        <v>14.819900000000001</v>
      </c>
      <c r="H9409" s="1">
        <v>1E-4</v>
      </c>
    </row>
    <row r="9410" spans="1:8" x14ac:dyDescent="0.3">
      <c r="A9410" s="1">
        <v>5.6764534106199998</v>
      </c>
      <c r="B9410" s="1">
        <v>-65.433868164130004</v>
      </c>
      <c r="C9410" s="1" t="s">
        <v>12</v>
      </c>
      <c r="D9410" s="2" t="s">
        <v>9424</v>
      </c>
      <c r="E9410" s="1">
        <v>1.0040872300000001</v>
      </c>
      <c r="F9410" s="1">
        <v>3.2100000000000002E-6</v>
      </c>
      <c r="G9410" s="1">
        <v>18.563600000000001</v>
      </c>
      <c r="H9410" s="1">
        <v>1.1999999999999999E-3</v>
      </c>
    </row>
    <row r="9411" spans="1:8" x14ac:dyDescent="0.3">
      <c r="A9411" s="1">
        <v>26.028894847709999</v>
      </c>
      <c r="B9411" s="1">
        <v>-62.661640748309999</v>
      </c>
      <c r="C9411" s="1" t="s">
        <v>12</v>
      </c>
      <c r="D9411" s="2" t="s">
        <v>9425</v>
      </c>
      <c r="E9411" s="1">
        <v>1.27344433</v>
      </c>
      <c r="F9411" s="1">
        <v>5.5199999999999997E-6</v>
      </c>
      <c r="G9411" s="1">
        <v>18.1157</v>
      </c>
      <c r="H9411" s="1">
        <v>8.9999999999999998E-4</v>
      </c>
    </row>
    <row r="9412" spans="1:8" x14ac:dyDescent="0.3">
      <c r="A9412" s="1">
        <v>32.353582579609999</v>
      </c>
      <c r="B9412" s="1">
        <v>-58.36656064364</v>
      </c>
      <c r="C9412" s="1" t="s">
        <v>12</v>
      </c>
      <c r="D9412" s="2" t="s">
        <v>9426</v>
      </c>
      <c r="E9412" s="1" t="s">
        <v>15</v>
      </c>
      <c r="F9412" s="1" t="s">
        <v>16</v>
      </c>
      <c r="G9412" s="1">
        <v>15.666399999999999</v>
      </c>
      <c r="H9412" s="1">
        <v>2.0000000000000001E-4</v>
      </c>
    </row>
    <row r="9413" spans="1:8" x14ac:dyDescent="0.3">
      <c r="A9413" s="1">
        <v>94.242005806220007</v>
      </c>
      <c r="B9413" s="1">
        <v>-71.515152105430005</v>
      </c>
      <c r="C9413" s="1" t="s">
        <v>17</v>
      </c>
      <c r="D9413" s="2" t="s">
        <v>9427</v>
      </c>
      <c r="E9413" s="1">
        <v>9.5051168300000004</v>
      </c>
      <c r="F9413" s="1">
        <v>9.5449E-4</v>
      </c>
      <c r="G9413" s="1">
        <v>16.993200000000002</v>
      </c>
      <c r="H9413" s="1">
        <v>5.0000000000000001E-4</v>
      </c>
    </row>
    <row r="9414" spans="1:8" x14ac:dyDescent="0.3">
      <c r="A9414" s="1">
        <v>91.632434032960006</v>
      </c>
      <c r="B9414" s="1">
        <v>-71.592459297849999</v>
      </c>
      <c r="C9414" s="1" t="s">
        <v>12</v>
      </c>
      <c r="D9414" s="2" t="s">
        <v>9428</v>
      </c>
      <c r="E9414" s="1" t="s">
        <v>15</v>
      </c>
      <c r="F9414" s="1" t="s">
        <v>16</v>
      </c>
      <c r="G9414" s="1">
        <v>16.575399999999998</v>
      </c>
      <c r="H9414" s="1">
        <v>2.9999999999999997E-4</v>
      </c>
    </row>
    <row r="9415" spans="1:8" x14ac:dyDescent="0.3">
      <c r="A9415" s="1">
        <v>92.396328030489997</v>
      </c>
      <c r="B9415" s="1">
        <v>-70.178356337470007</v>
      </c>
      <c r="C9415" s="1" t="s">
        <v>47</v>
      </c>
      <c r="D9415" s="2" t="s">
        <v>9429</v>
      </c>
      <c r="E9415" s="1">
        <v>1.0575008400000001</v>
      </c>
      <c r="F9415" s="1">
        <v>9.1600000000000004E-6</v>
      </c>
      <c r="G9415" s="1">
        <v>17.8901</v>
      </c>
      <c r="H9415" s="1">
        <v>1.6999999999999999E-3</v>
      </c>
    </row>
    <row r="9416" spans="1:8" x14ac:dyDescent="0.3">
      <c r="A9416" s="1">
        <v>104.74084363564</v>
      </c>
      <c r="B9416" s="1">
        <v>-68.310853308380004</v>
      </c>
      <c r="C9416" s="1" t="s">
        <v>12</v>
      </c>
      <c r="D9416" s="2" t="s">
        <v>9430</v>
      </c>
      <c r="E9416" s="1">
        <v>2.7555357200000001</v>
      </c>
      <c r="F9416" s="1">
        <v>9.1099999999999992E-6</v>
      </c>
      <c r="G9416" s="1">
        <v>15.9619</v>
      </c>
      <c r="H9416" s="1">
        <v>2.9999999999999997E-4</v>
      </c>
    </row>
    <row r="9417" spans="1:8" x14ac:dyDescent="0.3">
      <c r="A9417" s="1">
        <v>90.692839145169998</v>
      </c>
      <c r="B9417" s="1">
        <v>-72.213064738979995</v>
      </c>
      <c r="C9417" s="1" t="s">
        <v>17</v>
      </c>
      <c r="D9417" s="2" t="s">
        <v>9431</v>
      </c>
      <c r="E9417" s="1">
        <v>2.75266799</v>
      </c>
      <c r="F9417" s="1">
        <v>1.4919999999999999E-5</v>
      </c>
      <c r="G9417" s="1">
        <v>18.000399999999999</v>
      </c>
      <c r="H9417" s="1">
        <v>1.9E-3</v>
      </c>
    </row>
    <row r="9418" spans="1:8" x14ac:dyDescent="0.3">
      <c r="A9418" s="1">
        <v>93.858802772179999</v>
      </c>
      <c r="B9418" s="1">
        <v>-71.115667882340006</v>
      </c>
      <c r="C9418" s="1" t="s">
        <v>12</v>
      </c>
      <c r="D9418" s="2" t="s">
        <v>9432</v>
      </c>
      <c r="E9418" s="1" t="s">
        <v>15</v>
      </c>
      <c r="F9418" s="1" t="s">
        <v>16</v>
      </c>
      <c r="G9418" s="1">
        <v>16.860199999999999</v>
      </c>
      <c r="H9418" s="1">
        <v>6.9999999999999999E-4</v>
      </c>
    </row>
    <row r="9419" spans="1:8" x14ac:dyDescent="0.3">
      <c r="A9419" s="1">
        <v>98.493589121240007</v>
      </c>
      <c r="B9419" s="1">
        <v>-69.58687241186</v>
      </c>
      <c r="C9419" s="1" t="s">
        <v>12</v>
      </c>
      <c r="D9419" s="2" t="s">
        <v>9433</v>
      </c>
      <c r="E9419" s="1" t="s">
        <v>15</v>
      </c>
      <c r="F9419" s="1" t="s">
        <v>16</v>
      </c>
      <c r="G9419" s="1">
        <v>15.907299999999999</v>
      </c>
      <c r="H9419" s="1">
        <v>4.0000000000000002E-4</v>
      </c>
    </row>
    <row r="9420" spans="1:8" x14ac:dyDescent="0.3">
      <c r="A9420" s="1">
        <v>92.410037394130001</v>
      </c>
      <c r="B9420" s="1">
        <v>-69.567768654770006</v>
      </c>
      <c r="C9420" s="1" t="s">
        <v>47</v>
      </c>
      <c r="D9420" s="2" t="s">
        <v>9434</v>
      </c>
      <c r="E9420" s="1">
        <v>0.80085877000000005</v>
      </c>
      <c r="F9420" s="1">
        <v>8.5900000000000008E-6</v>
      </c>
      <c r="G9420" s="1">
        <v>18.385899999999999</v>
      </c>
      <c r="H9420" s="1">
        <v>5.7000000000000002E-3</v>
      </c>
    </row>
    <row r="9421" spans="1:8" x14ac:dyDescent="0.3">
      <c r="A9421" s="1">
        <v>92.03364865316</v>
      </c>
      <c r="B9421" s="1">
        <v>-68.949758921500006</v>
      </c>
      <c r="C9421" s="1" t="s">
        <v>12</v>
      </c>
      <c r="D9421" s="2" t="s">
        <v>9435</v>
      </c>
      <c r="E9421" s="1">
        <v>3.3453197700000001</v>
      </c>
      <c r="F9421" s="1">
        <v>1.7260000000000001E-5</v>
      </c>
      <c r="G9421" s="1">
        <v>15.7194</v>
      </c>
      <c r="H9421" s="1">
        <v>2.9999999999999997E-4</v>
      </c>
    </row>
    <row r="9422" spans="1:8" x14ac:dyDescent="0.3">
      <c r="A9422" s="1">
        <v>120.53225404077</v>
      </c>
      <c r="B9422" s="1">
        <v>-64.210127463000006</v>
      </c>
      <c r="C9422" s="1" t="s">
        <v>12</v>
      </c>
      <c r="D9422" s="2" t="s">
        <v>9436</v>
      </c>
      <c r="E9422" s="1">
        <v>1.2869967</v>
      </c>
      <c r="F9422" s="1">
        <v>2.03E-6</v>
      </c>
      <c r="G9422" s="1">
        <v>17.448399999999999</v>
      </c>
      <c r="H9422" s="1">
        <v>5.9999999999999995E-4</v>
      </c>
    </row>
    <row r="9423" spans="1:8" x14ac:dyDescent="0.3">
      <c r="A9423" s="1">
        <v>90.499883968269998</v>
      </c>
      <c r="B9423" s="1">
        <v>-71.195063980309996</v>
      </c>
      <c r="C9423" s="1" t="s">
        <v>12</v>
      </c>
      <c r="D9423" s="2" t="s">
        <v>9437</v>
      </c>
      <c r="E9423" s="1">
        <v>2.7263907600000001</v>
      </c>
      <c r="F9423" s="1">
        <v>4.1340000000000001E-5</v>
      </c>
      <c r="G9423" s="1">
        <v>15.904299999999999</v>
      </c>
      <c r="H9423" s="1">
        <v>1.6999999999999999E-3</v>
      </c>
    </row>
    <row r="9424" spans="1:8" x14ac:dyDescent="0.3">
      <c r="A9424" s="1">
        <v>90.688151434679995</v>
      </c>
      <c r="B9424" s="1">
        <v>-70.758642873659994</v>
      </c>
      <c r="C9424" s="1" t="s">
        <v>47</v>
      </c>
      <c r="D9424" s="2" t="s">
        <v>9438</v>
      </c>
      <c r="E9424" s="1">
        <v>1.5332012800000001</v>
      </c>
      <c r="F9424" s="1">
        <v>6.0900000000000001E-6</v>
      </c>
      <c r="G9424" s="1">
        <v>17.4422</v>
      </c>
      <c r="H9424" s="1">
        <v>4.0000000000000002E-4</v>
      </c>
    </row>
    <row r="9425" spans="1:8" x14ac:dyDescent="0.3">
      <c r="A9425" s="1">
        <v>91.417575321290002</v>
      </c>
      <c r="B9425" s="1">
        <v>-69.563719401729998</v>
      </c>
      <c r="C9425" s="1" t="s">
        <v>12</v>
      </c>
      <c r="D9425" s="2" t="s">
        <v>9439</v>
      </c>
      <c r="E9425" s="1" t="s">
        <v>15</v>
      </c>
      <c r="F9425" s="1" t="s">
        <v>16</v>
      </c>
      <c r="G9425" s="1">
        <v>17.0928</v>
      </c>
      <c r="H9425" s="1">
        <v>6.9999999999999999E-4</v>
      </c>
    </row>
    <row r="9426" spans="1:8" x14ac:dyDescent="0.3">
      <c r="A9426" s="1">
        <v>97.209401052109996</v>
      </c>
      <c r="B9426" s="1">
        <v>-68.469036960449998</v>
      </c>
      <c r="C9426" s="1" t="s">
        <v>12</v>
      </c>
      <c r="D9426" s="2" t="s">
        <v>9440</v>
      </c>
      <c r="E9426" s="1" t="s">
        <v>15</v>
      </c>
      <c r="F9426" s="1" t="s">
        <v>16</v>
      </c>
      <c r="G9426" s="1">
        <v>17.100899999999999</v>
      </c>
      <c r="H9426" s="1">
        <v>4.0000000000000002E-4</v>
      </c>
    </row>
    <row r="9427" spans="1:8" x14ac:dyDescent="0.3">
      <c r="A9427" s="1">
        <v>96.248867051480005</v>
      </c>
      <c r="B9427" s="1">
        <v>-71.703629128939994</v>
      </c>
      <c r="C9427" s="1" t="s">
        <v>12</v>
      </c>
      <c r="D9427" s="2" t="s">
        <v>9441</v>
      </c>
      <c r="E9427" s="1" t="s">
        <v>15</v>
      </c>
      <c r="F9427" s="1" t="s">
        <v>16</v>
      </c>
      <c r="G9427" s="1">
        <v>15.914999999999999</v>
      </c>
      <c r="H9427" s="1">
        <v>2.0000000000000001E-4</v>
      </c>
    </row>
    <row r="9428" spans="1:8" x14ac:dyDescent="0.3">
      <c r="A9428" s="1">
        <v>91.583365216369998</v>
      </c>
      <c r="B9428" s="1">
        <v>-71.631569839069996</v>
      </c>
      <c r="C9428" s="1" t="s">
        <v>12</v>
      </c>
      <c r="D9428" s="2" t="s">
        <v>9442</v>
      </c>
      <c r="E9428" s="1" t="s">
        <v>15</v>
      </c>
      <c r="F9428" s="1" t="s">
        <v>16</v>
      </c>
      <c r="G9428" s="1">
        <v>17.244299999999999</v>
      </c>
      <c r="H9428" s="1">
        <v>2.9999999999999997E-4</v>
      </c>
    </row>
    <row r="9429" spans="1:8" x14ac:dyDescent="0.3">
      <c r="A9429" s="1">
        <v>92.459981190630003</v>
      </c>
      <c r="B9429" s="1">
        <v>-70.937748684629995</v>
      </c>
      <c r="C9429" s="1" t="s">
        <v>12</v>
      </c>
      <c r="D9429" s="2" t="s">
        <v>9443</v>
      </c>
      <c r="E9429" s="1">
        <v>6.9626351</v>
      </c>
      <c r="F9429" s="1">
        <v>2.8929999999999999E-5</v>
      </c>
      <c r="G9429" s="1">
        <v>15.213200000000001</v>
      </c>
      <c r="H9429" s="1">
        <v>2.0000000000000001E-4</v>
      </c>
    </row>
    <row r="9430" spans="1:8" x14ac:dyDescent="0.3">
      <c r="A9430" s="1">
        <v>97.397646251680001</v>
      </c>
      <c r="B9430" s="1">
        <v>-69.281653116940006</v>
      </c>
      <c r="C9430" s="1" t="s">
        <v>12</v>
      </c>
      <c r="D9430" s="2" t="s">
        <v>9444</v>
      </c>
      <c r="E9430" s="1">
        <v>2.4816243400000002</v>
      </c>
      <c r="F9430" s="1">
        <v>7.2559999999999996E-5</v>
      </c>
      <c r="G9430" s="1">
        <v>16.374300000000002</v>
      </c>
      <c r="H9430" s="1">
        <v>5.9999999999999995E-4</v>
      </c>
    </row>
    <row r="9431" spans="1:8" x14ac:dyDescent="0.3">
      <c r="A9431" s="1">
        <v>91.410627523469998</v>
      </c>
      <c r="B9431" s="1">
        <v>-69.546102894750007</v>
      </c>
      <c r="C9431" s="1" t="s">
        <v>12</v>
      </c>
      <c r="D9431" s="2" t="s">
        <v>9445</v>
      </c>
      <c r="E9431" s="1">
        <v>1.1814410799999999</v>
      </c>
      <c r="F9431" s="1">
        <v>1.6839000000000001E-4</v>
      </c>
      <c r="G9431" s="1">
        <v>17.313199999999998</v>
      </c>
      <c r="H9431" s="1">
        <v>6.9999999999999999E-4</v>
      </c>
    </row>
    <row r="9432" spans="1:8" x14ac:dyDescent="0.3">
      <c r="A9432" s="1">
        <v>96.091322518650003</v>
      </c>
      <c r="B9432" s="1">
        <v>-68.438982855259994</v>
      </c>
      <c r="C9432" s="1" t="s">
        <v>47</v>
      </c>
      <c r="D9432" s="2" t="s">
        <v>9446</v>
      </c>
      <c r="E9432" s="1">
        <v>1.08086532</v>
      </c>
      <c r="F9432" s="1">
        <v>4.9300000000000002E-6</v>
      </c>
      <c r="G9432" s="1">
        <v>17.842199999999998</v>
      </c>
      <c r="H9432" s="1">
        <v>1.1000000000000001E-3</v>
      </c>
    </row>
    <row r="9433" spans="1:8" x14ac:dyDescent="0.3">
      <c r="A9433" s="1">
        <v>94.977779967369997</v>
      </c>
      <c r="B9433" s="1">
        <v>-68.249239475089993</v>
      </c>
      <c r="C9433" s="1" t="s">
        <v>12</v>
      </c>
      <c r="D9433" s="2" t="s">
        <v>9447</v>
      </c>
      <c r="E9433" s="1" t="s">
        <v>15</v>
      </c>
      <c r="F9433" s="1" t="s">
        <v>16</v>
      </c>
      <c r="G9433" s="1">
        <v>16.776</v>
      </c>
      <c r="H9433" s="1">
        <v>4.0000000000000002E-4</v>
      </c>
    </row>
    <row r="9434" spans="1:8" x14ac:dyDescent="0.3">
      <c r="A9434" s="1">
        <v>99.152452565570002</v>
      </c>
      <c r="B9434" s="1">
        <v>-68.444378191479998</v>
      </c>
      <c r="C9434" s="1" t="s">
        <v>17</v>
      </c>
      <c r="D9434" s="2" t="s">
        <v>9448</v>
      </c>
      <c r="E9434" s="1">
        <v>2.1698853200000001</v>
      </c>
      <c r="F9434" s="1">
        <v>4.8399999999999997E-5</v>
      </c>
      <c r="G9434" s="1">
        <v>17.273800000000001</v>
      </c>
      <c r="H9434" s="1">
        <v>5.0000000000000001E-4</v>
      </c>
    </row>
    <row r="9435" spans="1:8" x14ac:dyDescent="0.3">
      <c r="A9435" s="1">
        <v>96.738448001989994</v>
      </c>
      <c r="B9435" s="1">
        <v>-68.009331617719994</v>
      </c>
      <c r="C9435" s="1" t="s">
        <v>47</v>
      </c>
      <c r="D9435" s="2" t="s">
        <v>9449</v>
      </c>
      <c r="E9435" s="1">
        <v>0.71269643999999999</v>
      </c>
      <c r="F9435" s="1">
        <v>4.33E-6</v>
      </c>
      <c r="G9435" s="1">
        <v>18.398399999999999</v>
      </c>
      <c r="H9435" s="1">
        <v>1.9E-3</v>
      </c>
    </row>
    <row r="9436" spans="1:8" x14ac:dyDescent="0.3">
      <c r="A9436" s="1">
        <v>106.38399188518</v>
      </c>
      <c r="B9436" s="1">
        <v>-67.144811844220001</v>
      </c>
      <c r="C9436" s="1" t="s">
        <v>12</v>
      </c>
      <c r="D9436" s="2" t="s">
        <v>9450</v>
      </c>
      <c r="E9436" s="1" t="s">
        <v>15</v>
      </c>
      <c r="F9436" s="1" t="s">
        <v>16</v>
      </c>
      <c r="G9436" s="1">
        <v>16.668500000000002</v>
      </c>
      <c r="H9436" s="1">
        <v>2.9999999999999997E-4</v>
      </c>
    </row>
    <row r="9437" spans="1:8" x14ac:dyDescent="0.3">
      <c r="A9437" s="1">
        <v>93.580521951500003</v>
      </c>
      <c r="B9437" s="1">
        <v>-71.372797405420002</v>
      </c>
      <c r="C9437" s="1" t="s">
        <v>12</v>
      </c>
      <c r="D9437" s="2" t="s">
        <v>9451</v>
      </c>
      <c r="E9437" s="1" t="s">
        <v>15</v>
      </c>
      <c r="F9437" s="1" t="s">
        <v>16</v>
      </c>
      <c r="G9437" s="1">
        <v>16.6326</v>
      </c>
      <c r="H9437" s="1">
        <v>4.0000000000000002E-4</v>
      </c>
    </row>
    <row r="9438" spans="1:8" x14ac:dyDescent="0.3">
      <c r="A9438" s="1">
        <v>93.103774947450006</v>
      </c>
      <c r="B9438" s="1">
        <v>-70.9233951848</v>
      </c>
      <c r="C9438" s="1" t="s">
        <v>17</v>
      </c>
      <c r="D9438" s="2" t="s">
        <v>9452</v>
      </c>
      <c r="E9438" s="1">
        <v>14.96457936</v>
      </c>
      <c r="F9438" s="1">
        <v>2.0704E-4</v>
      </c>
      <c r="G9438" s="1">
        <v>16.349</v>
      </c>
      <c r="H9438" s="1">
        <v>8.0000000000000004E-4</v>
      </c>
    </row>
    <row r="9439" spans="1:8" x14ac:dyDescent="0.3">
      <c r="A9439" s="1">
        <v>91.137524000970004</v>
      </c>
      <c r="B9439" s="1">
        <v>-70.965474971939997</v>
      </c>
      <c r="C9439" s="1" t="s">
        <v>47</v>
      </c>
      <c r="D9439" s="2" t="s">
        <v>9453</v>
      </c>
      <c r="E9439" s="1">
        <v>1.58182724</v>
      </c>
      <c r="F9439" s="1">
        <v>4.25E-6</v>
      </c>
      <c r="G9439" s="1">
        <v>17.540500000000002</v>
      </c>
      <c r="H9439" s="1">
        <v>5.0000000000000001E-4</v>
      </c>
    </row>
    <row r="9440" spans="1:8" x14ac:dyDescent="0.3">
      <c r="A9440" s="1">
        <v>97.138262918859994</v>
      </c>
      <c r="B9440" s="1">
        <v>-70.776611767879999</v>
      </c>
      <c r="C9440" s="1" t="s">
        <v>12</v>
      </c>
      <c r="D9440" s="2" t="s">
        <v>9454</v>
      </c>
      <c r="E9440" s="1" t="s">
        <v>15</v>
      </c>
      <c r="F9440" s="1" t="s">
        <v>16</v>
      </c>
      <c r="G9440" s="1">
        <v>17.2576</v>
      </c>
      <c r="H9440" s="1">
        <v>4.0000000000000002E-4</v>
      </c>
    </row>
    <row r="9441" spans="1:8" x14ac:dyDescent="0.3">
      <c r="A9441" s="1">
        <v>95.385160938720006</v>
      </c>
      <c r="B9441" s="1">
        <v>-69.420733078479998</v>
      </c>
      <c r="C9441" s="1" t="s">
        <v>12</v>
      </c>
      <c r="D9441" s="2" t="s">
        <v>9455</v>
      </c>
      <c r="E9441" s="1" t="s">
        <v>15</v>
      </c>
      <c r="F9441" s="1" t="s">
        <v>16</v>
      </c>
      <c r="G9441" s="1">
        <v>17.016999999999999</v>
      </c>
      <c r="H9441" s="1">
        <v>4.0000000000000002E-4</v>
      </c>
    </row>
    <row r="9442" spans="1:8" x14ac:dyDescent="0.3">
      <c r="A9442" s="1">
        <v>93.576936345020002</v>
      </c>
      <c r="B9442" s="1">
        <v>-68.921545919690004</v>
      </c>
      <c r="C9442" s="1" t="s">
        <v>12</v>
      </c>
      <c r="D9442" s="2" t="s">
        <v>9456</v>
      </c>
      <c r="E9442" s="1">
        <v>7.0425351999999997</v>
      </c>
      <c r="F9442" s="1">
        <v>1.0713999999999999E-4</v>
      </c>
      <c r="G9442" s="1">
        <v>14.9297</v>
      </c>
      <c r="H9442" s="1">
        <v>1E-4</v>
      </c>
    </row>
    <row r="9443" spans="1:8" x14ac:dyDescent="0.3">
      <c r="A9443" s="1">
        <v>93.967907584619994</v>
      </c>
      <c r="B9443" s="1">
        <v>-68.837619146540007</v>
      </c>
      <c r="C9443" s="1" t="s">
        <v>12</v>
      </c>
      <c r="D9443" s="2" t="s">
        <v>9457</v>
      </c>
      <c r="E9443" s="1" t="s">
        <v>15</v>
      </c>
      <c r="F9443" s="1" t="s">
        <v>16</v>
      </c>
      <c r="G9443" s="1">
        <v>16.279199999999999</v>
      </c>
      <c r="H9443" s="1">
        <v>2.9999999999999997E-4</v>
      </c>
    </row>
    <row r="9444" spans="1:8" x14ac:dyDescent="0.3">
      <c r="A9444" s="1">
        <v>91.639064034450001</v>
      </c>
      <c r="B9444" s="1">
        <v>-71.607239397849995</v>
      </c>
      <c r="C9444" s="1" t="s">
        <v>12</v>
      </c>
      <c r="D9444" s="2" t="s">
        <v>9458</v>
      </c>
      <c r="E9444" s="1">
        <v>4.0558540199999999</v>
      </c>
      <c r="F9444" s="1">
        <v>2.478E-5</v>
      </c>
      <c r="G9444" s="1">
        <v>15.6463</v>
      </c>
      <c r="H9444" s="1">
        <v>1.6000000000000001E-3</v>
      </c>
    </row>
    <row r="9445" spans="1:8" x14ac:dyDescent="0.3">
      <c r="A9445" s="1">
        <v>92.893232551620002</v>
      </c>
      <c r="B9445" s="1">
        <v>-71.161498515160005</v>
      </c>
      <c r="C9445" s="1" t="s">
        <v>12</v>
      </c>
      <c r="D9445" s="2" t="s">
        <v>9459</v>
      </c>
      <c r="E9445" s="1">
        <v>3.8180397199999998</v>
      </c>
      <c r="F9445" s="1">
        <v>3.6510000000000001E-5</v>
      </c>
      <c r="G9445" s="1">
        <v>15.6587</v>
      </c>
      <c r="H9445" s="1">
        <v>4.0000000000000002E-4</v>
      </c>
    </row>
    <row r="9446" spans="1:8" x14ac:dyDescent="0.3">
      <c r="A9446" s="1">
        <v>95.904286504889996</v>
      </c>
      <c r="B9446" s="1">
        <v>-70.746803715940004</v>
      </c>
      <c r="C9446" s="1" t="s">
        <v>12</v>
      </c>
      <c r="D9446" s="2" t="s">
        <v>9460</v>
      </c>
      <c r="E9446" s="1">
        <v>5.5226454299999999</v>
      </c>
      <c r="F9446" s="1">
        <v>2.8710000000000001E-5</v>
      </c>
      <c r="G9446" s="1">
        <v>13.873699999999999</v>
      </c>
      <c r="H9446" s="1">
        <v>2.0000000000000001E-4</v>
      </c>
    </row>
    <row r="9447" spans="1:8" x14ac:dyDescent="0.3">
      <c r="A9447" s="1">
        <v>94.242943849930001</v>
      </c>
      <c r="B9447" s="1">
        <v>-70.871902304879995</v>
      </c>
      <c r="C9447" s="1" t="s">
        <v>47</v>
      </c>
      <c r="D9447" s="2" t="s">
        <v>9461</v>
      </c>
      <c r="E9447" s="1" t="s">
        <v>15</v>
      </c>
      <c r="F9447" s="1" t="s">
        <v>16</v>
      </c>
      <c r="G9447" s="1">
        <v>17.514199999999999</v>
      </c>
      <c r="H9447" s="1">
        <v>5.9999999999999995E-4</v>
      </c>
    </row>
    <row r="9448" spans="1:8" x14ac:dyDescent="0.3">
      <c r="A9448" s="1">
        <v>91.30214411819</v>
      </c>
      <c r="B9448" s="1">
        <v>-70.707371297060007</v>
      </c>
      <c r="C9448" s="1" t="s">
        <v>12</v>
      </c>
      <c r="D9448" s="2" t="s">
        <v>9462</v>
      </c>
      <c r="E9448" s="1" t="s">
        <v>15</v>
      </c>
      <c r="F9448" s="1" t="s">
        <v>16</v>
      </c>
      <c r="G9448" s="1">
        <v>17.356400000000001</v>
      </c>
      <c r="H9448" s="1">
        <v>8.9999999999999998E-4</v>
      </c>
    </row>
    <row r="9449" spans="1:8" x14ac:dyDescent="0.3">
      <c r="A9449" s="1">
        <v>95.352654448189995</v>
      </c>
      <c r="B9449" s="1">
        <v>-69.465603780069998</v>
      </c>
      <c r="C9449" s="1" t="s">
        <v>12</v>
      </c>
      <c r="D9449" s="2" t="s">
        <v>9463</v>
      </c>
      <c r="E9449" s="1" t="s">
        <v>15</v>
      </c>
      <c r="F9449" s="1" t="s">
        <v>16</v>
      </c>
      <c r="G9449" s="1">
        <v>15.885199999999999</v>
      </c>
      <c r="H9449" s="1">
        <v>2.9999999999999997E-4</v>
      </c>
    </row>
    <row r="9450" spans="1:8" x14ac:dyDescent="0.3">
      <c r="A9450" s="1">
        <v>90.392972775670003</v>
      </c>
      <c r="B9450" s="1">
        <v>-69.780810097110006</v>
      </c>
      <c r="C9450" s="1" t="s">
        <v>12</v>
      </c>
      <c r="D9450" s="2" t="s">
        <v>9464</v>
      </c>
      <c r="E9450" s="1" t="s">
        <v>15</v>
      </c>
      <c r="F9450" s="1" t="s">
        <v>16</v>
      </c>
      <c r="G9450" s="1">
        <v>16.637799999999999</v>
      </c>
      <c r="H9450" s="1">
        <v>2.9999999999999997E-4</v>
      </c>
    </row>
    <row r="9451" spans="1:8" x14ac:dyDescent="0.3">
      <c r="A9451" s="1">
        <v>91.758347504010004</v>
      </c>
      <c r="B9451" s="1">
        <v>-69.532019609520006</v>
      </c>
      <c r="C9451" s="1" t="s">
        <v>47</v>
      </c>
      <c r="D9451" s="2" t="s">
        <v>9465</v>
      </c>
      <c r="E9451" s="1">
        <v>1.1549945399999999</v>
      </c>
      <c r="F9451" s="1">
        <v>4.0099999999999997E-6</v>
      </c>
      <c r="G9451" s="1">
        <v>17.579599999999999</v>
      </c>
      <c r="H9451" s="1">
        <v>8.0000000000000004E-4</v>
      </c>
    </row>
    <row r="9452" spans="1:8" x14ac:dyDescent="0.3">
      <c r="A9452" s="1">
        <v>118.80867815121</v>
      </c>
      <c r="B9452" s="1">
        <v>-68.136116003780003</v>
      </c>
      <c r="C9452" s="1" t="s">
        <v>12</v>
      </c>
      <c r="D9452" s="2" t="s">
        <v>9466</v>
      </c>
      <c r="E9452" s="1" t="s">
        <v>15</v>
      </c>
      <c r="F9452" s="1" t="s">
        <v>16</v>
      </c>
      <c r="G9452" s="1">
        <v>12.213800000000001</v>
      </c>
      <c r="H9452" s="1">
        <v>1E-4</v>
      </c>
    </row>
    <row r="9453" spans="1:8" x14ac:dyDescent="0.3">
      <c r="A9453" s="1">
        <v>94.668998888800004</v>
      </c>
      <c r="B9453" s="1">
        <v>-69.397600021510002</v>
      </c>
      <c r="C9453" s="1" t="s">
        <v>12</v>
      </c>
      <c r="D9453" s="2" t="s">
        <v>9467</v>
      </c>
      <c r="E9453" s="1" t="s">
        <v>15</v>
      </c>
      <c r="F9453" s="1" t="s">
        <v>16</v>
      </c>
      <c r="G9453" s="1">
        <v>16.661200000000001</v>
      </c>
      <c r="H9453" s="1">
        <v>4.0000000000000002E-4</v>
      </c>
    </row>
    <row r="9454" spans="1:8" x14ac:dyDescent="0.3">
      <c r="A9454" s="1">
        <v>91.591926937910003</v>
      </c>
      <c r="B9454" s="1">
        <v>-69.479466156740003</v>
      </c>
      <c r="C9454" s="1" t="s">
        <v>12</v>
      </c>
      <c r="D9454" s="2" t="s">
        <v>9468</v>
      </c>
      <c r="E9454" s="1" t="s">
        <v>15</v>
      </c>
      <c r="F9454" s="1" t="s">
        <v>16</v>
      </c>
      <c r="G9454" s="1">
        <v>17.7102</v>
      </c>
      <c r="H9454" s="1">
        <v>8.0000000000000004E-4</v>
      </c>
    </row>
    <row r="9455" spans="1:8" x14ac:dyDescent="0.3">
      <c r="A9455" s="1">
        <v>107.46384717923</v>
      </c>
      <c r="B9455" s="1">
        <v>-68.483717683199998</v>
      </c>
      <c r="C9455" s="1" t="s">
        <v>12</v>
      </c>
      <c r="D9455" s="2" t="s">
        <v>9469</v>
      </c>
      <c r="E9455" s="1">
        <v>3.5262721799999999</v>
      </c>
      <c r="F9455" s="1">
        <v>1.698E-5</v>
      </c>
      <c r="G9455" s="1">
        <v>15.797700000000001</v>
      </c>
      <c r="H9455" s="1">
        <v>2.5999999999999999E-3</v>
      </c>
    </row>
    <row r="9456" spans="1:8" x14ac:dyDescent="0.3">
      <c r="A9456" s="1">
        <v>91.148837949620003</v>
      </c>
      <c r="B9456" s="1">
        <v>-71.676604322380001</v>
      </c>
      <c r="C9456" s="1" t="s">
        <v>47</v>
      </c>
      <c r="D9456" s="2" t="s">
        <v>9470</v>
      </c>
      <c r="E9456" s="1">
        <v>1.12248057</v>
      </c>
      <c r="F9456" s="1">
        <v>5.6500000000000001E-6</v>
      </c>
      <c r="G9456" s="1">
        <v>18.005700000000001</v>
      </c>
      <c r="H9456" s="1">
        <v>5.9999999999999995E-4</v>
      </c>
    </row>
    <row r="9457" spans="1:8" x14ac:dyDescent="0.3">
      <c r="A9457" s="1">
        <v>92.043486100150005</v>
      </c>
      <c r="B9457" s="1">
        <v>-70.779184308629993</v>
      </c>
      <c r="C9457" s="1" t="s">
        <v>12</v>
      </c>
      <c r="D9457" s="2" t="s">
        <v>9471</v>
      </c>
      <c r="E9457" s="1" t="s">
        <v>15</v>
      </c>
      <c r="F9457" s="1" t="s">
        <v>16</v>
      </c>
      <c r="G9457" s="1">
        <v>15.772500000000001</v>
      </c>
      <c r="H9457" s="1">
        <v>2.0000000000000001E-4</v>
      </c>
    </row>
    <row r="9458" spans="1:8" x14ac:dyDescent="0.3">
      <c r="A9458" s="1">
        <v>97.424806540190005</v>
      </c>
      <c r="B9458" s="1">
        <v>-70.590199213169996</v>
      </c>
      <c r="C9458" s="1" t="s">
        <v>12</v>
      </c>
      <c r="D9458" s="2" t="s">
        <v>9472</v>
      </c>
      <c r="E9458" s="1" t="s">
        <v>15</v>
      </c>
      <c r="F9458" s="1" t="s">
        <v>16</v>
      </c>
      <c r="G9458" s="1">
        <v>16.365400000000001</v>
      </c>
      <c r="H9458" s="1">
        <v>6.9999999999999999E-4</v>
      </c>
    </row>
    <row r="9459" spans="1:8" x14ac:dyDescent="0.3">
      <c r="A9459" s="1">
        <v>90.492202966380006</v>
      </c>
      <c r="B9459" s="1">
        <v>-69.424603380240001</v>
      </c>
      <c r="C9459" s="1" t="s">
        <v>12</v>
      </c>
      <c r="D9459" s="2" t="s">
        <v>9473</v>
      </c>
      <c r="E9459" s="1" t="s">
        <v>15</v>
      </c>
      <c r="F9459" s="1" t="s">
        <v>16</v>
      </c>
      <c r="G9459" s="1">
        <v>14.586600000000001</v>
      </c>
      <c r="H9459" s="1">
        <v>1.2999999999999999E-3</v>
      </c>
    </row>
    <row r="9460" spans="1:8" x14ac:dyDescent="0.3">
      <c r="A9460" s="1">
        <v>92.992847126909993</v>
      </c>
      <c r="B9460" s="1">
        <v>-68.746024437480003</v>
      </c>
      <c r="C9460" s="1" t="s">
        <v>12</v>
      </c>
      <c r="D9460" s="2" t="s">
        <v>9474</v>
      </c>
      <c r="E9460" s="1">
        <v>12.578445589999999</v>
      </c>
      <c r="F9460" s="1">
        <v>5.7881000000000002E-4</v>
      </c>
      <c r="G9460" s="1">
        <v>13.9361</v>
      </c>
      <c r="H9460" s="1">
        <v>1.7136</v>
      </c>
    </row>
    <row r="9461" spans="1:8" x14ac:dyDescent="0.3">
      <c r="A9461" s="1">
        <v>241.98123736955</v>
      </c>
      <c r="B9461" s="1">
        <v>-58.782253054569999</v>
      </c>
      <c r="C9461" s="1" t="s">
        <v>12</v>
      </c>
      <c r="D9461" s="2" t="s">
        <v>9475</v>
      </c>
      <c r="E9461" s="1" t="s">
        <v>15</v>
      </c>
      <c r="F9461" s="1" t="s">
        <v>16</v>
      </c>
      <c r="G9461" s="1">
        <v>13.7128</v>
      </c>
      <c r="H9461" s="1">
        <v>1E-4</v>
      </c>
    </row>
    <row r="9462" spans="1:8" x14ac:dyDescent="0.3">
      <c r="A9462" s="1">
        <v>244.71595242468001</v>
      </c>
      <c r="B9462" s="1">
        <v>-57.899802517239998</v>
      </c>
      <c r="C9462" s="1" t="s">
        <v>12</v>
      </c>
      <c r="D9462" s="2" t="s">
        <v>9476</v>
      </c>
      <c r="E9462" s="1">
        <v>9.7537586100000002</v>
      </c>
      <c r="F9462" s="1">
        <v>8.8090000000000005E-5</v>
      </c>
      <c r="G9462" s="1">
        <v>6.1521999999999997</v>
      </c>
      <c r="H9462" s="1">
        <v>2.0000000000000001E-4</v>
      </c>
    </row>
    <row r="9463" spans="1:8" x14ac:dyDescent="0.3">
      <c r="A9463" s="1">
        <v>240.27893619835999</v>
      </c>
      <c r="B9463" s="1">
        <v>-64.512934436479995</v>
      </c>
      <c r="C9463" s="1" t="s">
        <v>12</v>
      </c>
      <c r="D9463" s="2" t="s">
        <v>9477</v>
      </c>
      <c r="E9463" s="1">
        <v>3.57466208</v>
      </c>
      <c r="F9463" s="1">
        <v>6.4549999999999997E-5</v>
      </c>
      <c r="G9463" s="1">
        <v>17.677900000000001</v>
      </c>
      <c r="H9463" s="1">
        <v>5.0000000000000001E-4</v>
      </c>
    </row>
    <row r="9464" spans="1:8" x14ac:dyDescent="0.3">
      <c r="A9464" s="1">
        <v>240.29462772050999</v>
      </c>
      <c r="B9464" s="1">
        <v>-63.776548858810003</v>
      </c>
      <c r="C9464" s="1" t="s">
        <v>12</v>
      </c>
      <c r="D9464" s="2" t="s">
        <v>9478</v>
      </c>
      <c r="E9464" s="1">
        <v>6.3166264200000004</v>
      </c>
      <c r="F9464" s="1">
        <v>1.1141000000000001E-4</v>
      </c>
      <c r="G9464" s="1">
        <v>6.2220000000000004</v>
      </c>
      <c r="H9464" s="1">
        <v>6.9999999999999999E-4</v>
      </c>
    </row>
    <row r="9465" spans="1:8" x14ac:dyDescent="0.3">
      <c r="A9465" s="1">
        <v>232.70754468473999</v>
      </c>
      <c r="B9465" s="1">
        <v>-65.599360175620006</v>
      </c>
      <c r="C9465" s="1" t="s">
        <v>12</v>
      </c>
      <c r="D9465" s="2" t="s">
        <v>9479</v>
      </c>
      <c r="E9465" s="1" t="s">
        <v>15</v>
      </c>
      <c r="F9465" s="1" t="s">
        <v>16</v>
      </c>
      <c r="G9465" s="1">
        <v>7.5819999999999999</v>
      </c>
      <c r="H9465" s="1">
        <v>1E-4</v>
      </c>
    </row>
    <row r="9466" spans="1:8" x14ac:dyDescent="0.3">
      <c r="A9466" s="1">
        <v>229.94041276055</v>
      </c>
      <c r="B9466" s="1">
        <v>-66.496075174989997</v>
      </c>
      <c r="C9466" s="1" t="s">
        <v>12</v>
      </c>
      <c r="D9466" s="2" t="s">
        <v>9480</v>
      </c>
      <c r="E9466" s="1">
        <v>3.3893231899999998</v>
      </c>
      <c r="F9466" s="1">
        <v>5.8699999999999997E-6</v>
      </c>
      <c r="G9466" s="1">
        <v>6.4386000000000001</v>
      </c>
      <c r="H9466" s="1">
        <v>1E-4</v>
      </c>
    </row>
    <row r="9467" spans="1:8" x14ac:dyDescent="0.3">
      <c r="A9467" s="1">
        <v>241.16479747312999</v>
      </c>
      <c r="B9467" s="1">
        <v>-65.019154464270002</v>
      </c>
      <c r="C9467" s="1" t="s">
        <v>12</v>
      </c>
      <c r="D9467" s="2" t="s">
        <v>9481</v>
      </c>
      <c r="E9467" s="1">
        <v>13.78358557</v>
      </c>
      <c r="F9467" s="1">
        <v>3.0029999999999998E-4</v>
      </c>
      <c r="G9467" s="1">
        <v>16.395700000000001</v>
      </c>
      <c r="H9467" s="1">
        <v>2.9999999999999997E-4</v>
      </c>
    </row>
    <row r="9468" spans="1:8" x14ac:dyDescent="0.3">
      <c r="A9468" s="1">
        <v>242.95717235052001</v>
      </c>
      <c r="B9468" s="1">
        <v>-29.605720102559999</v>
      </c>
      <c r="C9468" s="1" t="s">
        <v>12</v>
      </c>
      <c r="D9468" s="2" t="s">
        <v>9482</v>
      </c>
      <c r="E9468" s="1" t="s">
        <v>15</v>
      </c>
      <c r="F9468" s="1" t="s">
        <v>16</v>
      </c>
      <c r="G9468" s="1">
        <v>15.142899999999999</v>
      </c>
      <c r="H9468" s="1">
        <v>2.9999999999999997E-4</v>
      </c>
    </row>
    <row r="9469" spans="1:8" x14ac:dyDescent="0.3">
      <c r="A9469" s="1">
        <v>239.83914748071999</v>
      </c>
      <c r="B9469" s="1">
        <v>-28.02808880529</v>
      </c>
      <c r="C9469" s="1" t="s">
        <v>12</v>
      </c>
      <c r="D9469" s="2" t="s">
        <v>9483</v>
      </c>
      <c r="E9469" s="1" t="s">
        <v>15</v>
      </c>
      <c r="F9469" s="1" t="s">
        <v>16</v>
      </c>
      <c r="G9469" s="1">
        <v>14.378500000000001</v>
      </c>
      <c r="H9469" s="1">
        <v>1E-4</v>
      </c>
    </row>
    <row r="9470" spans="1:8" x14ac:dyDescent="0.3">
      <c r="A9470" s="1">
        <v>241.92402637548</v>
      </c>
      <c r="B9470" s="1">
        <v>-26.64089559132</v>
      </c>
      <c r="C9470" s="1" t="s">
        <v>12</v>
      </c>
      <c r="D9470" s="2" t="s">
        <v>9484</v>
      </c>
      <c r="E9470" s="1">
        <v>8.8046071999999995</v>
      </c>
      <c r="F9470" s="1">
        <v>2.4436999999999999E-4</v>
      </c>
      <c r="G9470" s="1">
        <v>17.7363</v>
      </c>
      <c r="H9470" s="1">
        <v>4.0000000000000002E-4</v>
      </c>
    </row>
    <row r="9471" spans="1:8" x14ac:dyDescent="0.3">
      <c r="A9471" s="1">
        <v>243.84112915604001</v>
      </c>
      <c r="B9471" s="1">
        <v>-31.350990705649998</v>
      </c>
      <c r="C9471" s="1" t="s">
        <v>17</v>
      </c>
      <c r="D9471" s="2" t="s">
        <v>9485</v>
      </c>
      <c r="E9471" s="1">
        <v>7.1673061999999996</v>
      </c>
      <c r="F9471" s="1">
        <v>1.9891E-4</v>
      </c>
      <c r="G9471" s="1">
        <v>10.697100000000001</v>
      </c>
      <c r="H9471" s="1">
        <v>1E-4</v>
      </c>
    </row>
    <row r="9472" spans="1:8" x14ac:dyDescent="0.3">
      <c r="A9472" s="1">
        <v>185.88240324498</v>
      </c>
      <c r="B9472" s="1">
        <v>-64.470889156140004</v>
      </c>
      <c r="C9472" s="1" t="s">
        <v>12</v>
      </c>
      <c r="D9472" s="2" t="s">
        <v>9486</v>
      </c>
      <c r="E9472" s="1">
        <v>6.1212146499999998</v>
      </c>
      <c r="F9472" s="1">
        <v>1.341E-5</v>
      </c>
      <c r="G9472" s="1">
        <v>11.322900000000001</v>
      </c>
      <c r="H9472" s="1">
        <v>1E-4</v>
      </c>
    </row>
    <row r="9473" spans="1:8" x14ac:dyDescent="0.3">
      <c r="A9473" s="1">
        <v>252.12103017016</v>
      </c>
      <c r="B9473" s="1">
        <v>-24.992219593169999</v>
      </c>
      <c r="C9473" s="1" t="s">
        <v>12</v>
      </c>
      <c r="D9473" s="2" t="s">
        <v>9487</v>
      </c>
      <c r="E9473" s="1" t="s">
        <v>15</v>
      </c>
      <c r="F9473" s="1" t="s">
        <v>16</v>
      </c>
      <c r="G9473" s="1">
        <v>15.3553</v>
      </c>
      <c r="H9473" s="1">
        <v>2.0000000000000001E-4</v>
      </c>
    </row>
    <row r="9474" spans="1:8" x14ac:dyDescent="0.3">
      <c r="A9474" s="1">
        <v>183.31157076693</v>
      </c>
      <c r="B9474" s="1">
        <v>-64.875132563259996</v>
      </c>
      <c r="C9474" s="1" t="s">
        <v>17</v>
      </c>
      <c r="D9474" s="2" t="s">
        <v>9488</v>
      </c>
      <c r="E9474" s="1">
        <v>3.3556093800000002</v>
      </c>
      <c r="F9474" s="1">
        <v>8.5799999999999992E-6</v>
      </c>
      <c r="G9474" s="1">
        <v>13.9473</v>
      </c>
      <c r="H9474" s="1">
        <v>1E-4</v>
      </c>
    </row>
    <row r="9475" spans="1:8" x14ac:dyDescent="0.3">
      <c r="A9475" s="1">
        <v>188.32774811108999</v>
      </c>
      <c r="B9475" s="1">
        <v>-63.506369670730002</v>
      </c>
      <c r="C9475" s="1" t="s">
        <v>12</v>
      </c>
      <c r="D9475" s="2" t="s">
        <v>9489</v>
      </c>
      <c r="E9475" s="1">
        <v>5.26567206</v>
      </c>
      <c r="F9475" s="1">
        <v>2.546E-5</v>
      </c>
      <c r="G9475" s="1">
        <v>9.0144000000000002</v>
      </c>
      <c r="H9475" s="1">
        <v>2.9999999999999997E-4</v>
      </c>
    </row>
    <row r="9476" spans="1:8" x14ac:dyDescent="0.3">
      <c r="A9476" s="1">
        <v>259.72363866801902</v>
      </c>
      <c r="B9476" s="1">
        <v>-19.99288074323</v>
      </c>
      <c r="C9476" s="1" t="s">
        <v>12</v>
      </c>
      <c r="D9476" s="2" t="s">
        <v>9490</v>
      </c>
      <c r="E9476" s="1" t="s">
        <v>15</v>
      </c>
      <c r="F9476" s="1" t="s">
        <v>16</v>
      </c>
      <c r="G9476" s="1">
        <v>16.3965</v>
      </c>
      <c r="H9476" s="1">
        <v>4.0000000000000002E-4</v>
      </c>
    </row>
    <row r="9477" spans="1:8" x14ac:dyDescent="0.3">
      <c r="A9477" s="1">
        <v>260.69025210843</v>
      </c>
      <c r="B9477" s="1">
        <v>-19.115665454870001</v>
      </c>
      <c r="C9477" s="1" t="s">
        <v>12</v>
      </c>
      <c r="D9477" s="2" t="s">
        <v>9491</v>
      </c>
      <c r="E9477" s="1">
        <v>16.022165959999999</v>
      </c>
      <c r="F9477" s="1">
        <v>2.3241000000000001E-4</v>
      </c>
      <c r="G9477" s="1">
        <v>14.097200000000001</v>
      </c>
      <c r="H9477" s="1">
        <v>4.0000000000000002E-4</v>
      </c>
    </row>
    <row r="9478" spans="1:8" x14ac:dyDescent="0.3">
      <c r="A9478" s="1">
        <v>237.69743955883999</v>
      </c>
      <c r="B9478" s="1">
        <v>-70.362861643100004</v>
      </c>
      <c r="C9478" s="1" t="s">
        <v>17</v>
      </c>
      <c r="D9478" s="2" t="s">
        <v>9492</v>
      </c>
      <c r="E9478" s="1">
        <v>8.5699997400000001</v>
      </c>
      <c r="F9478" s="1">
        <v>3.6699999999999998E-5</v>
      </c>
      <c r="G9478" s="1">
        <v>12.4102</v>
      </c>
      <c r="H9478" s="1">
        <v>2.0000000000000001E-4</v>
      </c>
    </row>
    <row r="9479" spans="1:8" x14ac:dyDescent="0.3">
      <c r="A9479" s="1">
        <v>247.12320815991001</v>
      </c>
      <c r="B9479" s="1">
        <v>-61.93093900057</v>
      </c>
      <c r="C9479" s="1" t="s">
        <v>17</v>
      </c>
      <c r="D9479" s="2" t="s">
        <v>9493</v>
      </c>
      <c r="E9479" s="1">
        <v>12.250918990000001</v>
      </c>
      <c r="F9479" s="1">
        <v>2.5316E-4</v>
      </c>
      <c r="G9479" s="1">
        <v>11.9436</v>
      </c>
      <c r="H9479" s="1">
        <v>1E-4</v>
      </c>
    </row>
    <row r="9480" spans="1:8" x14ac:dyDescent="0.3">
      <c r="A9480" s="1">
        <v>107.91736744975999</v>
      </c>
      <c r="B9480" s="1">
        <v>-26.97786156606</v>
      </c>
      <c r="C9480" s="1" t="s">
        <v>12</v>
      </c>
      <c r="D9480" s="2" t="s">
        <v>9494</v>
      </c>
      <c r="E9480" s="1" t="s">
        <v>15</v>
      </c>
      <c r="F9480" s="1" t="s">
        <v>16</v>
      </c>
      <c r="G9480" s="1">
        <v>13.224299999999999</v>
      </c>
      <c r="H9480" s="1">
        <v>1E-4</v>
      </c>
    </row>
    <row r="9481" spans="1:8" x14ac:dyDescent="0.3">
      <c r="A9481" s="1">
        <v>115.20408073895</v>
      </c>
      <c r="B9481" s="1">
        <v>-25.457708612019999</v>
      </c>
      <c r="C9481" s="1" t="s">
        <v>12</v>
      </c>
      <c r="D9481" s="2" t="s">
        <v>9495</v>
      </c>
      <c r="E9481" s="1">
        <v>4.1711745599999999</v>
      </c>
      <c r="F9481" s="1">
        <v>1.132E-5</v>
      </c>
      <c r="G9481" s="1">
        <v>12.4156</v>
      </c>
      <c r="H9481" s="1">
        <v>1E-4</v>
      </c>
    </row>
    <row r="9482" spans="1:8" x14ac:dyDescent="0.3">
      <c r="A9482" s="1">
        <v>114.0443552983</v>
      </c>
      <c r="B9482" s="1">
        <v>-25.364031631509999</v>
      </c>
      <c r="C9482" s="1" t="s">
        <v>12</v>
      </c>
      <c r="D9482" s="2" t="s">
        <v>9496</v>
      </c>
      <c r="E9482" s="1">
        <v>7.9601614600000001</v>
      </c>
      <c r="F9482" s="1">
        <v>6.0810000000000002E-5</v>
      </c>
      <c r="G9482" s="1">
        <v>14.488099999999999</v>
      </c>
      <c r="H9482" s="1">
        <v>4.0000000000000002E-4</v>
      </c>
    </row>
    <row r="9483" spans="1:8" x14ac:dyDescent="0.3">
      <c r="A9483" s="1">
        <v>116.04964887356</v>
      </c>
      <c r="B9483" s="1">
        <v>-17.080985075369998</v>
      </c>
      <c r="C9483" s="1" t="s">
        <v>12</v>
      </c>
      <c r="D9483" s="2" t="s">
        <v>9497</v>
      </c>
      <c r="E9483" s="1">
        <v>4.7011715599999997</v>
      </c>
      <c r="F9483" s="1">
        <v>4.6079999999999999E-5</v>
      </c>
      <c r="G9483" s="1">
        <v>10.044600000000001</v>
      </c>
      <c r="H9483" s="1">
        <v>2.0000000000000001E-4</v>
      </c>
    </row>
    <row r="9484" spans="1:8" x14ac:dyDescent="0.3">
      <c r="A9484" s="1">
        <v>262.83331805485</v>
      </c>
      <c r="B9484" s="1">
        <v>-71.393861242460005</v>
      </c>
      <c r="C9484" s="1" t="s">
        <v>17</v>
      </c>
      <c r="D9484" s="2" t="s">
        <v>9498</v>
      </c>
      <c r="E9484" s="1">
        <v>120.1189395</v>
      </c>
      <c r="F9484" s="1">
        <v>7.8934499999999998E-3</v>
      </c>
      <c r="G9484" s="1">
        <v>11.529199999999999</v>
      </c>
      <c r="H9484" s="1">
        <v>1E-4</v>
      </c>
    </row>
    <row r="9485" spans="1:8" x14ac:dyDescent="0.3">
      <c r="A9485" s="1">
        <v>123.92486163519</v>
      </c>
      <c r="B9485" s="1">
        <v>-37.35607104116</v>
      </c>
      <c r="C9485" s="1" t="s">
        <v>17</v>
      </c>
      <c r="D9485" s="2" t="s">
        <v>9499</v>
      </c>
      <c r="E9485" s="1">
        <v>7.7908728600000003</v>
      </c>
      <c r="F9485" s="1">
        <v>5.0250000000000002E-5</v>
      </c>
      <c r="G9485" s="1">
        <v>14.6747</v>
      </c>
      <c r="H9485" s="1">
        <v>1E-4</v>
      </c>
    </row>
    <row r="9486" spans="1:8" x14ac:dyDescent="0.3">
      <c r="A9486" s="1">
        <v>137.90469898644</v>
      </c>
      <c r="B9486" s="1">
        <v>-22.677858118210001</v>
      </c>
      <c r="C9486" s="1" t="s">
        <v>12</v>
      </c>
      <c r="D9486" s="2" t="s">
        <v>9500</v>
      </c>
      <c r="E9486" s="1">
        <v>9.6013973000000004</v>
      </c>
      <c r="F9486" s="1">
        <v>8.0199999999999998E-5</v>
      </c>
      <c r="G9486" s="1">
        <v>13.887499999999999</v>
      </c>
      <c r="H9486" s="1">
        <v>2.0000000000000001E-4</v>
      </c>
    </row>
    <row r="9487" spans="1:8" x14ac:dyDescent="0.3">
      <c r="A9487" s="1">
        <v>137.31248658173999</v>
      </c>
      <c r="B9487" s="1">
        <v>-22.418412584990001</v>
      </c>
      <c r="C9487" s="1" t="s">
        <v>12</v>
      </c>
      <c r="D9487" s="2" t="s">
        <v>9501</v>
      </c>
      <c r="E9487" s="1">
        <v>5.1757305699999998</v>
      </c>
      <c r="F9487" s="1">
        <v>4.4879999999999997E-5</v>
      </c>
      <c r="G9487" s="1">
        <v>13.544</v>
      </c>
      <c r="H9487" s="1">
        <v>2.0000000000000001E-4</v>
      </c>
    </row>
    <row r="9488" spans="1:8" x14ac:dyDescent="0.3">
      <c r="A9488" s="1">
        <v>118.71080992039001</v>
      </c>
      <c r="B9488" s="1">
        <v>-37.622456385020001</v>
      </c>
      <c r="C9488" s="1" t="s">
        <v>12</v>
      </c>
      <c r="D9488" s="2" t="s">
        <v>9502</v>
      </c>
      <c r="E9488" s="1">
        <v>3.70788713</v>
      </c>
      <c r="F9488" s="1">
        <v>6.5300000000000002E-6</v>
      </c>
      <c r="G9488" s="1">
        <v>12.4724</v>
      </c>
      <c r="H9488" s="1">
        <v>2.0000000000000001E-4</v>
      </c>
    </row>
    <row r="9489" spans="1:8" x14ac:dyDescent="0.3">
      <c r="A9489" s="1">
        <v>106.46223170127</v>
      </c>
      <c r="B9489" s="1">
        <v>-38.485533583479999</v>
      </c>
      <c r="C9489" s="1" t="s">
        <v>12</v>
      </c>
      <c r="D9489" s="2" t="s">
        <v>9503</v>
      </c>
      <c r="E9489" s="1" t="s">
        <v>15</v>
      </c>
      <c r="F9489" s="1" t="s">
        <v>16</v>
      </c>
      <c r="G9489" s="1">
        <v>17.4146</v>
      </c>
      <c r="H9489" s="1">
        <v>2.0999999999999999E-3</v>
      </c>
    </row>
    <row r="9490" spans="1:8" x14ac:dyDescent="0.3">
      <c r="A9490" s="1">
        <v>111.25618006856</v>
      </c>
      <c r="B9490" s="1">
        <v>-23.157912217290001</v>
      </c>
      <c r="C9490" s="1" t="s">
        <v>12</v>
      </c>
      <c r="D9490" s="2" t="s">
        <v>9504</v>
      </c>
      <c r="E9490" s="1">
        <v>3.89113168</v>
      </c>
      <c r="F9490" s="1">
        <v>1.385E-5</v>
      </c>
      <c r="G9490" s="1">
        <v>13.7521</v>
      </c>
      <c r="H9490" s="1">
        <v>0</v>
      </c>
    </row>
    <row r="9491" spans="1:8" x14ac:dyDescent="0.3">
      <c r="A9491" s="1">
        <v>124.77614341744</v>
      </c>
      <c r="B9491" s="1">
        <v>-35.089428848840001</v>
      </c>
      <c r="C9491" s="1" t="s">
        <v>17</v>
      </c>
      <c r="D9491" s="2" t="s">
        <v>9505</v>
      </c>
      <c r="E9491" s="1">
        <v>11.374534089999999</v>
      </c>
      <c r="F9491" s="1">
        <v>1.8247000000000001E-4</v>
      </c>
      <c r="G9491" s="1">
        <v>12.6564</v>
      </c>
      <c r="H9491" s="1">
        <v>0</v>
      </c>
    </row>
    <row r="9492" spans="1:8" x14ac:dyDescent="0.3">
      <c r="A9492" s="1">
        <v>141.58415506719999</v>
      </c>
      <c r="B9492" s="1">
        <v>-31.615726107410001</v>
      </c>
      <c r="C9492" s="1" t="s">
        <v>12</v>
      </c>
      <c r="D9492" s="2" t="s">
        <v>9506</v>
      </c>
      <c r="E9492" s="1" t="s">
        <v>15</v>
      </c>
      <c r="F9492" s="1" t="s">
        <v>16</v>
      </c>
      <c r="G9492" s="1">
        <v>16.370799999999999</v>
      </c>
      <c r="H9492" s="1">
        <v>4.0000000000000002E-4</v>
      </c>
    </row>
    <row r="9493" spans="1:8" x14ac:dyDescent="0.3">
      <c r="A9493" s="1">
        <v>112.93594757117</v>
      </c>
      <c r="B9493" s="1">
        <v>-23.963548618000001</v>
      </c>
      <c r="C9493" s="1" t="s">
        <v>17</v>
      </c>
      <c r="D9493" s="2" t="s">
        <v>9507</v>
      </c>
      <c r="E9493" s="1">
        <v>334.48916751000002</v>
      </c>
      <c r="F9493" s="1">
        <v>3.934356E-2</v>
      </c>
      <c r="G9493" s="1">
        <v>12.4076</v>
      </c>
      <c r="H9493" s="1">
        <v>1E-4</v>
      </c>
    </row>
    <row r="9494" spans="1:8" x14ac:dyDescent="0.3">
      <c r="A9494" s="1">
        <v>116.71717617591</v>
      </c>
      <c r="B9494" s="1">
        <v>-30.665896517499998</v>
      </c>
      <c r="C9494" s="1" t="s">
        <v>12</v>
      </c>
      <c r="D9494" s="2" t="s">
        <v>9508</v>
      </c>
      <c r="E9494" s="1">
        <v>2.9683980399999998</v>
      </c>
      <c r="F9494" s="1">
        <v>2.88E-6</v>
      </c>
      <c r="G9494" s="1">
        <v>14.154299999999999</v>
      </c>
      <c r="H9494" s="1">
        <v>1E-4</v>
      </c>
    </row>
    <row r="9495" spans="1:8" x14ac:dyDescent="0.3">
      <c r="A9495" s="1">
        <v>102.23505364073</v>
      </c>
      <c r="B9495" s="1">
        <v>-37.27591128481</v>
      </c>
      <c r="C9495" s="1" t="s">
        <v>17</v>
      </c>
      <c r="D9495" s="2" t="s">
        <v>9509</v>
      </c>
      <c r="E9495" s="1">
        <v>18.77812132</v>
      </c>
      <c r="F9495" s="1">
        <v>1.5478000000000001E-4</v>
      </c>
      <c r="G9495" s="1">
        <v>9.7558000000000007</v>
      </c>
      <c r="H9495" s="1">
        <v>1E-4</v>
      </c>
    </row>
    <row r="9496" spans="1:8" x14ac:dyDescent="0.3">
      <c r="A9496" s="1">
        <v>138.01594582587001</v>
      </c>
      <c r="B9496" s="1">
        <v>-21.651384131010001</v>
      </c>
      <c r="C9496" s="1" t="s">
        <v>17</v>
      </c>
      <c r="D9496" s="2" t="s">
        <v>9510</v>
      </c>
      <c r="E9496" s="1">
        <v>26.649332810000001</v>
      </c>
      <c r="F9496" s="1">
        <v>1.5422700000000001E-3</v>
      </c>
      <c r="G9496" s="1">
        <v>12.3032</v>
      </c>
      <c r="H9496" s="1">
        <v>6.9999999999999999E-4</v>
      </c>
    </row>
    <row r="9497" spans="1:8" x14ac:dyDescent="0.3">
      <c r="A9497" s="1">
        <v>115.24713607427</v>
      </c>
      <c r="B9497" s="1">
        <v>-22.492066993390001</v>
      </c>
      <c r="C9497" s="1" t="s">
        <v>12</v>
      </c>
      <c r="D9497" s="2" t="s">
        <v>9511</v>
      </c>
      <c r="E9497" s="1">
        <v>1.39928243</v>
      </c>
      <c r="F9497" s="1">
        <v>3.0900000000000001E-6</v>
      </c>
      <c r="G9497" s="1">
        <v>15.4558</v>
      </c>
      <c r="H9497" s="1">
        <v>5.0000000000000001E-4</v>
      </c>
    </row>
    <row r="9498" spans="1:8" x14ac:dyDescent="0.3">
      <c r="A9498" s="1">
        <v>119.8765482245</v>
      </c>
      <c r="B9498" s="1">
        <v>-32.077407546080003</v>
      </c>
      <c r="C9498" s="1" t="s">
        <v>17</v>
      </c>
      <c r="D9498" s="2" t="s">
        <v>9512</v>
      </c>
      <c r="E9498" s="1">
        <v>328.34425732</v>
      </c>
      <c r="F9498" s="1">
        <v>8.5012660000000004E-2</v>
      </c>
      <c r="G9498" s="1">
        <v>11.9199</v>
      </c>
      <c r="H9498" s="1">
        <v>2.9999999999999997E-4</v>
      </c>
    </row>
    <row r="9499" spans="1:8" x14ac:dyDescent="0.3">
      <c r="A9499" s="1">
        <v>241.58885869771001</v>
      </c>
      <c r="B9499" s="1">
        <v>-63.417345498700001</v>
      </c>
      <c r="C9499" s="1" t="s">
        <v>12</v>
      </c>
      <c r="D9499" s="2" t="s">
        <v>9513</v>
      </c>
      <c r="E9499" s="1">
        <v>1.0815946999999999</v>
      </c>
      <c r="F9499" s="1">
        <v>2.8100000000000002E-6</v>
      </c>
      <c r="G9499" s="1">
        <v>16.9954</v>
      </c>
      <c r="H9499" s="1">
        <v>6.9999999999999999E-4</v>
      </c>
    </row>
    <row r="9500" spans="1:8" x14ac:dyDescent="0.3">
      <c r="A9500" s="1">
        <v>131.05060789922999</v>
      </c>
      <c r="B9500" s="1">
        <v>-35.473708521459997</v>
      </c>
      <c r="C9500" s="1" t="s">
        <v>12</v>
      </c>
      <c r="D9500" s="2" t="s">
        <v>9514</v>
      </c>
      <c r="E9500" s="1">
        <v>7.2168899</v>
      </c>
      <c r="F9500" s="1">
        <v>1.262E-4</v>
      </c>
      <c r="G9500" s="1">
        <v>9.9346999999999994</v>
      </c>
      <c r="H9500" s="1">
        <v>1E-4</v>
      </c>
    </row>
    <row r="9501" spans="1:8" x14ac:dyDescent="0.3">
      <c r="A9501" s="1">
        <v>126.51760681886999</v>
      </c>
      <c r="B9501" s="1">
        <v>-30.111390880249999</v>
      </c>
      <c r="C9501" s="1" t="s">
        <v>17</v>
      </c>
      <c r="D9501" s="2" t="s">
        <v>9515</v>
      </c>
      <c r="E9501" s="1">
        <v>29.27269209</v>
      </c>
      <c r="F9501" s="1">
        <v>8.8652000000000002E-4</v>
      </c>
      <c r="G9501" s="1">
        <v>11.076499999999999</v>
      </c>
      <c r="H9501" s="1">
        <v>1E-4</v>
      </c>
    </row>
    <row r="9502" spans="1:8" x14ac:dyDescent="0.3">
      <c r="A9502" s="1">
        <v>118.15212089057999</v>
      </c>
      <c r="B9502" s="1">
        <v>-17.383542956359999</v>
      </c>
      <c r="C9502" s="1" t="s">
        <v>17</v>
      </c>
      <c r="D9502" s="2" t="s">
        <v>9516</v>
      </c>
      <c r="E9502" s="1">
        <v>2.0188657800000001</v>
      </c>
      <c r="F9502" s="1">
        <v>1.57E-6</v>
      </c>
      <c r="G9502" s="1">
        <v>11.9133</v>
      </c>
      <c r="H9502" s="1">
        <v>2.9999999999999997E-4</v>
      </c>
    </row>
    <row r="9503" spans="1:8" x14ac:dyDescent="0.3">
      <c r="A9503" s="1">
        <v>195.58824113900999</v>
      </c>
      <c r="B9503" s="1">
        <v>-79.757307524479998</v>
      </c>
      <c r="C9503" s="1" t="s">
        <v>17</v>
      </c>
      <c r="D9503" s="2" t="s">
        <v>9517</v>
      </c>
      <c r="E9503" s="1">
        <v>1.2380080200000001</v>
      </c>
      <c r="F9503" s="1">
        <v>4.2E-7</v>
      </c>
      <c r="G9503" s="1">
        <v>12.0707</v>
      </c>
      <c r="H9503" s="1">
        <v>1E-4</v>
      </c>
    </row>
    <row r="9504" spans="1:8" x14ac:dyDescent="0.3">
      <c r="A9504" s="1">
        <v>269.76705857764</v>
      </c>
      <c r="B9504" s="1">
        <v>-43.663761601849998</v>
      </c>
      <c r="C9504" s="1" t="s">
        <v>12</v>
      </c>
      <c r="D9504" s="2" t="s">
        <v>9518</v>
      </c>
      <c r="E9504" s="1" t="s">
        <v>15</v>
      </c>
      <c r="F9504" s="1" t="s">
        <v>16</v>
      </c>
      <c r="G9504" s="1">
        <v>15.9343</v>
      </c>
      <c r="H9504" s="1">
        <v>1.2999999999999999E-3</v>
      </c>
    </row>
    <row r="9505" spans="1:8" x14ac:dyDescent="0.3">
      <c r="A9505" s="1">
        <v>267.87424376760998</v>
      </c>
      <c r="B9505" s="1">
        <v>-42.22050945342</v>
      </c>
      <c r="C9505" s="1" t="s">
        <v>17</v>
      </c>
      <c r="D9505" s="2" t="s">
        <v>9519</v>
      </c>
      <c r="E9505" s="1">
        <v>2.1390177100000001</v>
      </c>
      <c r="F9505" s="1">
        <v>3.5499999999999999E-6</v>
      </c>
      <c r="G9505" s="1">
        <v>15.204000000000001</v>
      </c>
      <c r="H9505" s="1">
        <v>5.0000000000000001E-4</v>
      </c>
    </row>
    <row r="9506" spans="1:8" x14ac:dyDescent="0.3">
      <c r="A9506" s="1">
        <v>265.73640150659998</v>
      </c>
      <c r="B9506" s="1">
        <v>-40.298800411080002</v>
      </c>
      <c r="C9506" s="1" t="s">
        <v>12</v>
      </c>
      <c r="D9506" s="2" t="s">
        <v>9520</v>
      </c>
      <c r="E9506" s="1">
        <v>15.580968589999999</v>
      </c>
      <c r="F9506" s="1">
        <v>1.9720999999999999E-4</v>
      </c>
      <c r="G9506" s="1">
        <v>13.549099999999999</v>
      </c>
      <c r="H9506" s="1">
        <v>6.9999999999999999E-4</v>
      </c>
    </row>
    <row r="9507" spans="1:8" x14ac:dyDescent="0.3">
      <c r="A9507" s="1">
        <v>267.88430712079997</v>
      </c>
      <c r="B9507" s="1">
        <v>-43.037442162550001</v>
      </c>
      <c r="C9507" s="1" t="s">
        <v>17</v>
      </c>
      <c r="D9507" s="2" t="s">
        <v>9521</v>
      </c>
      <c r="E9507" s="1">
        <v>2.7816152199999999</v>
      </c>
      <c r="F9507" s="1">
        <v>4.4399999999999998E-6</v>
      </c>
      <c r="G9507" s="1">
        <v>13.302199999999999</v>
      </c>
      <c r="H9507" s="1">
        <v>1E-4</v>
      </c>
    </row>
    <row r="9508" spans="1:8" x14ac:dyDescent="0.3">
      <c r="A9508" s="1">
        <v>266.00164076037998</v>
      </c>
      <c r="B9508" s="1">
        <v>-43.423281341459997</v>
      </c>
      <c r="C9508" s="1" t="s">
        <v>17</v>
      </c>
      <c r="D9508" s="2" t="s">
        <v>9522</v>
      </c>
      <c r="E9508" s="1">
        <v>24.600688770000001</v>
      </c>
      <c r="F9508" s="1">
        <v>1.916E-4</v>
      </c>
      <c r="G9508" s="1">
        <v>12.52</v>
      </c>
      <c r="H9508" s="1">
        <v>2.0000000000000001E-4</v>
      </c>
    </row>
    <row r="9509" spans="1:8" x14ac:dyDescent="0.3">
      <c r="A9509" s="1">
        <v>261.28081596018001</v>
      </c>
      <c r="B9509" s="1">
        <v>-48.576336261199998</v>
      </c>
      <c r="C9509" s="1" t="s">
        <v>12</v>
      </c>
      <c r="D9509" s="2" t="s">
        <v>9523</v>
      </c>
      <c r="E9509" s="1">
        <v>2.2643233</v>
      </c>
      <c r="F9509" s="1">
        <v>3.9700000000000001E-6</v>
      </c>
      <c r="G9509" s="1">
        <v>13.325100000000001</v>
      </c>
      <c r="H9509" s="1">
        <v>2.0000000000000001E-4</v>
      </c>
    </row>
    <row r="9510" spans="1:8" x14ac:dyDescent="0.3">
      <c r="A9510" s="1">
        <v>268.57787305339002</v>
      </c>
      <c r="B9510" s="1">
        <v>-41.714035931799998</v>
      </c>
      <c r="C9510" s="1" t="s">
        <v>12</v>
      </c>
      <c r="D9510" s="2" t="s">
        <v>9524</v>
      </c>
      <c r="E9510" s="1">
        <v>15.644602300000001</v>
      </c>
      <c r="F9510" s="1">
        <v>1.1925E-4</v>
      </c>
      <c r="G9510" s="1">
        <v>13.6585</v>
      </c>
      <c r="H9510" s="1">
        <v>2.9999999999999997E-4</v>
      </c>
    </row>
    <row r="9511" spans="1:8" x14ac:dyDescent="0.3">
      <c r="A9511" s="1">
        <v>267.75232856132999</v>
      </c>
      <c r="B9511" s="1">
        <v>-40.423001185460002</v>
      </c>
      <c r="C9511" s="1" t="s">
        <v>17</v>
      </c>
      <c r="D9511" s="2" t="s">
        <v>9525</v>
      </c>
      <c r="E9511" s="1">
        <v>16.54959727</v>
      </c>
      <c r="F9511" s="1">
        <v>1.0276E-4</v>
      </c>
      <c r="G9511" s="1">
        <v>13.3094</v>
      </c>
      <c r="H9511" s="1">
        <v>2.9999999999999997E-4</v>
      </c>
    </row>
    <row r="9512" spans="1:8" x14ac:dyDescent="0.3">
      <c r="A9512" s="1">
        <v>262.03856433826002</v>
      </c>
      <c r="B9512" s="1">
        <v>-46.637343512610002</v>
      </c>
      <c r="C9512" s="1" t="s">
        <v>12</v>
      </c>
      <c r="D9512" s="2" t="s">
        <v>9526</v>
      </c>
      <c r="E9512" s="1">
        <v>7.1701017199999999</v>
      </c>
      <c r="F9512" s="1">
        <v>1.8749999999999998E-5</v>
      </c>
      <c r="G9512" s="1">
        <v>13.1302</v>
      </c>
      <c r="H9512" s="1">
        <v>1E-4</v>
      </c>
    </row>
    <row r="9513" spans="1:8" x14ac:dyDescent="0.3">
      <c r="A9513" s="1">
        <v>268.36960767137998</v>
      </c>
      <c r="B9513" s="1">
        <v>-45.258210891840001</v>
      </c>
      <c r="C9513" s="1" t="s">
        <v>12</v>
      </c>
      <c r="D9513" s="2" t="s">
        <v>9527</v>
      </c>
      <c r="E9513" s="1">
        <v>4.5833410099999998</v>
      </c>
      <c r="F9513" s="1">
        <v>1.171E-5</v>
      </c>
      <c r="G9513" s="1">
        <v>11.755800000000001</v>
      </c>
      <c r="H9513" s="1">
        <v>2.0000000000000001E-4</v>
      </c>
    </row>
    <row r="9514" spans="1:8" x14ac:dyDescent="0.3">
      <c r="A9514" s="1">
        <v>263.51882497776</v>
      </c>
      <c r="B9514" s="1">
        <v>-44.02591627268</v>
      </c>
      <c r="C9514" s="1" t="s">
        <v>17</v>
      </c>
      <c r="D9514" s="2" t="s">
        <v>9528</v>
      </c>
      <c r="E9514" s="1">
        <v>12.357475839999999</v>
      </c>
      <c r="F9514" s="1">
        <v>9.1248999999999996E-4</v>
      </c>
      <c r="G9514" s="1">
        <v>14.043100000000001</v>
      </c>
      <c r="H9514" s="1">
        <v>1E-3</v>
      </c>
    </row>
    <row r="9515" spans="1:8" x14ac:dyDescent="0.3">
      <c r="A9515" s="1">
        <v>269.55839273794999</v>
      </c>
      <c r="B9515" s="1">
        <v>-42.459913247999999</v>
      </c>
      <c r="C9515" s="1" t="s">
        <v>17</v>
      </c>
      <c r="D9515" s="2" t="s">
        <v>9529</v>
      </c>
      <c r="E9515" s="1">
        <v>1.6509848899999999</v>
      </c>
      <c r="F9515" s="1">
        <v>7.4499999999999998E-6</v>
      </c>
      <c r="G9515" s="1">
        <v>13.632199999999999</v>
      </c>
      <c r="H9515" s="1">
        <v>2.9999999999999997E-4</v>
      </c>
    </row>
    <row r="9516" spans="1:8" x14ac:dyDescent="0.3">
      <c r="A9516" s="1">
        <v>340.00157650934</v>
      </c>
      <c r="B9516" s="1">
        <v>-17.38121990338</v>
      </c>
      <c r="C9516" s="1" t="s">
        <v>12</v>
      </c>
      <c r="D9516" s="2" t="s">
        <v>9530</v>
      </c>
      <c r="E9516" s="1">
        <v>1.40756561</v>
      </c>
      <c r="F9516" s="1">
        <v>1.3999999999999999E-6</v>
      </c>
      <c r="G9516" s="1">
        <v>12.934100000000001</v>
      </c>
      <c r="H9516" s="1">
        <v>1E-4</v>
      </c>
    </row>
    <row r="9517" spans="1:8" x14ac:dyDescent="0.3">
      <c r="A9517" s="1">
        <v>104.19145859165999</v>
      </c>
      <c r="B9517" s="1">
        <v>-15.63763065294</v>
      </c>
      <c r="C9517" s="1" t="s">
        <v>12</v>
      </c>
      <c r="D9517" s="2" t="s">
        <v>9531</v>
      </c>
      <c r="E9517" s="1" t="s">
        <v>15</v>
      </c>
      <c r="F9517" s="1" t="s">
        <v>16</v>
      </c>
      <c r="G9517" s="1">
        <v>13.2537</v>
      </c>
      <c r="H9517" s="1">
        <v>2.9999999999999997E-4</v>
      </c>
    </row>
    <row r="9518" spans="1:8" x14ac:dyDescent="0.3">
      <c r="A9518" s="1">
        <v>350.12810983611001</v>
      </c>
      <c r="B9518" s="1">
        <v>-14.79921699038</v>
      </c>
      <c r="C9518" s="1" t="s">
        <v>17</v>
      </c>
      <c r="D9518" s="2" t="s">
        <v>9532</v>
      </c>
      <c r="E9518" s="1">
        <v>1.56720013</v>
      </c>
      <c r="F9518" s="1">
        <v>3.49E-6</v>
      </c>
      <c r="G9518" s="1">
        <v>12.5718</v>
      </c>
      <c r="H9518" s="1">
        <v>2.0000000000000001E-4</v>
      </c>
    </row>
    <row r="9519" spans="1:8" x14ac:dyDescent="0.3">
      <c r="A9519" s="1">
        <v>26.858485200890001</v>
      </c>
      <c r="B9519" s="1">
        <v>-13.315273930469999</v>
      </c>
      <c r="C9519" s="1" t="s">
        <v>17</v>
      </c>
      <c r="D9519" s="2" t="s">
        <v>9533</v>
      </c>
      <c r="E9519" s="1">
        <v>10.200395459999999</v>
      </c>
      <c r="F9519" s="1">
        <v>1.0393E-4</v>
      </c>
      <c r="G9519" s="1">
        <v>13.722</v>
      </c>
      <c r="H9519" s="1">
        <v>2.0000000000000001E-4</v>
      </c>
    </row>
    <row r="9520" spans="1:8" x14ac:dyDescent="0.3">
      <c r="A9520" s="1">
        <v>23.54838374437</v>
      </c>
      <c r="B9520" s="1">
        <v>5.8947779359799997</v>
      </c>
      <c r="C9520" s="1" t="s">
        <v>12</v>
      </c>
      <c r="D9520" s="2" t="s">
        <v>9534</v>
      </c>
      <c r="E9520" s="1">
        <v>2.13029957</v>
      </c>
      <c r="F9520" s="1">
        <v>7.7400000000000004E-6</v>
      </c>
      <c r="G9520" s="1">
        <v>17.1374</v>
      </c>
      <c r="H9520" s="1">
        <v>5.0000000000000001E-4</v>
      </c>
    </row>
    <row r="9521" spans="1:8" x14ac:dyDescent="0.3">
      <c r="A9521" s="1">
        <v>32.382018316169997</v>
      </c>
      <c r="B9521" s="1">
        <v>10.16506032409</v>
      </c>
      <c r="C9521" s="1" t="s">
        <v>12</v>
      </c>
      <c r="D9521" s="2" t="s">
        <v>9535</v>
      </c>
      <c r="E9521" s="1" t="s">
        <v>15</v>
      </c>
      <c r="F9521" s="1" t="s">
        <v>16</v>
      </c>
      <c r="G9521" s="1">
        <v>17.643599999999999</v>
      </c>
      <c r="H9521" s="1">
        <v>6.9999999999999999E-4</v>
      </c>
    </row>
    <row r="9522" spans="1:8" x14ac:dyDescent="0.3">
      <c r="A9522" s="1">
        <v>26.06466948892</v>
      </c>
      <c r="B9522" s="1">
        <v>10.230690975450001</v>
      </c>
      <c r="C9522" s="1" t="s">
        <v>12</v>
      </c>
      <c r="D9522" s="2" t="s">
        <v>9536</v>
      </c>
      <c r="E9522" s="1">
        <v>1.17605063</v>
      </c>
      <c r="F9522" s="1">
        <v>2.83E-6</v>
      </c>
      <c r="G9522" s="1">
        <v>15.703799999999999</v>
      </c>
      <c r="H9522" s="1">
        <v>8.0000000000000004E-4</v>
      </c>
    </row>
    <row r="9523" spans="1:8" x14ac:dyDescent="0.3">
      <c r="A9523" s="1">
        <v>330.29415283005</v>
      </c>
      <c r="B9523" s="1">
        <v>-11.40035973204</v>
      </c>
      <c r="C9523" s="1" t="s">
        <v>12</v>
      </c>
      <c r="D9523" s="2" t="s">
        <v>9537</v>
      </c>
      <c r="E9523" s="1" t="s">
        <v>15</v>
      </c>
      <c r="F9523" s="1" t="s">
        <v>16</v>
      </c>
      <c r="G9523" s="1">
        <v>15.795400000000001</v>
      </c>
      <c r="H9523" s="1">
        <v>4.0000000000000002E-4</v>
      </c>
    </row>
    <row r="9524" spans="1:8" x14ac:dyDescent="0.3">
      <c r="A9524" s="1">
        <v>321.29599492928003</v>
      </c>
      <c r="B9524" s="1">
        <v>-2.7630705933400002</v>
      </c>
      <c r="C9524" s="1" t="s">
        <v>12</v>
      </c>
      <c r="D9524" s="2" t="s">
        <v>9538</v>
      </c>
      <c r="E9524" s="1">
        <v>1.22843397</v>
      </c>
      <c r="F9524" s="1">
        <v>7.34E-6</v>
      </c>
      <c r="G9524" s="1">
        <v>16.991399999999999</v>
      </c>
      <c r="H9524" s="1">
        <v>6.9999999999999999E-4</v>
      </c>
    </row>
    <row r="9525" spans="1:8" x14ac:dyDescent="0.3">
      <c r="A9525" s="1">
        <v>11.967120664879999</v>
      </c>
      <c r="B9525" s="1">
        <v>26.8170967336</v>
      </c>
      <c r="C9525" s="1" t="s">
        <v>12</v>
      </c>
      <c r="D9525" s="2" t="s">
        <v>9539</v>
      </c>
      <c r="E9525" s="1">
        <v>3.50546742</v>
      </c>
      <c r="F9525" s="1">
        <v>1.518E-5</v>
      </c>
      <c r="G9525" s="1">
        <v>14.9604</v>
      </c>
      <c r="H9525" s="1">
        <v>2.0000000000000001E-4</v>
      </c>
    </row>
    <row r="9526" spans="1:8" x14ac:dyDescent="0.3">
      <c r="A9526" s="1">
        <v>351.82896026813</v>
      </c>
      <c r="B9526" s="1">
        <v>-12.647468923510001</v>
      </c>
      <c r="C9526" s="1" t="s">
        <v>12</v>
      </c>
      <c r="D9526" s="2" t="s">
        <v>9540</v>
      </c>
      <c r="E9526" s="1" t="s">
        <v>15</v>
      </c>
      <c r="F9526" s="1" t="s">
        <v>16</v>
      </c>
      <c r="G9526" s="1">
        <v>13.773099999999999</v>
      </c>
      <c r="H9526" s="1">
        <v>2.0000000000000001E-4</v>
      </c>
    </row>
    <row r="9527" spans="1:8" x14ac:dyDescent="0.3">
      <c r="A9527" s="1">
        <v>15.6330377105</v>
      </c>
      <c r="B9527" s="1">
        <v>16.05044346503</v>
      </c>
      <c r="C9527" s="1" t="s">
        <v>17</v>
      </c>
      <c r="D9527" s="2" t="s">
        <v>9541</v>
      </c>
      <c r="E9527" s="1">
        <v>1.77114365</v>
      </c>
      <c r="F9527" s="1">
        <v>2.6299999999999998E-6</v>
      </c>
      <c r="G9527" s="1">
        <v>13.688700000000001</v>
      </c>
      <c r="H9527" s="1">
        <v>2.0000000000000001E-4</v>
      </c>
    </row>
    <row r="9528" spans="1:8" x14ac:dyDescent="0.3">
      <c r="A9528" s="1">
        <v>21.07072071392</v>
      </c>
      <c r="B9528" s="1">
        <v>1.20523630667</v>
      </c>
      <c r="C9528" s="1" t="s">
        <v>12</v>
      </c>
      <c r="D9528" s="2" t="s">
        <v>9542</v>
      </c>
      <c r="E9528" s="1">
        <v>7.7792817300000001</v>
      </c>
      <c r="F9528" s="1">
        <v>4.6289999999999999E-5</v>
      </c>
      <c r="G9528" s="1">
        <v>13.4292</v>
      </c>
      <c r="H9528" s="1">
        <v>2.0000000000000001E-4</v>
      </c>
    </row>
    <row r="9529" spans="1:8" x14ac:dyDescent="0.3">
      <c r="A9529" s="1">
        <v>17.097283877820001</v>
      </c>
      <c r="B9529" s="1">
        <v>13.63914813934</v>
      </c>
      <c r="C9529" s="1" t="s">
        <v>12</v>
      </c>
      <c r="D9529" s="2" t="s">
        <v>9543</v>
      </c>
      <c r="E9529" s="1" t="s">
        <v>15</v>
      </c>
      <c r="F9529" s="1" t="s">
        <v>16</v>
      </c>
      <c r="G9529" s="1">
        <v>14.649699999999999</v>
      </c>
      <c r="H9529" s="1">
        <v>6.9999999999999999E-4</v>
      </c>
    </row>
    <row r="9530" spans="1:8" x14ac:dyDescent="0.3">
      <c r="A9530" s="1">
        <v>343.43879959244998</v>
      </c>
      <c r="B9530" s="1">
        <v>-2.8156165979900001</v>
      </c>
      <c r="C9530" s="1" t="s">
        <v>12</v>
      </c>
      <c r="D9530" s="2" t="s">
        <v>9544</v>
      </c>
      <c r="E9530" s="1">
        <v>6.9852623600000001</v>
      </c>
      <c r="F9530" s="1">
        <v>4.172E-5</v>
      </c>
      <c r="G9530" s="1">
        <v>13.9396</v>
      </c>
      <c r="H9530" s="1">
        <v>1E-4</v>
      </c>
    </row>
    <row r="9531" spans="1:8" x14ac:dyDescent="0.3">
      <c r="A9531" s="1">
        <v>334.47084315772003</v>
      </c>
      <c r="B9531" s="1">
        <v>-9.3142849920000007E-2</v>
      </c>
      <c r="C9531" s="1" t="s">
        <v>12</v>
      </c>
      <c r="D9531" s="2" t="s">
        <v>9545</v>
      </c>
      <c r="E9531" s="1">
        <v>1.6096049400000001</v>
      </c>
      <c r="F9531" s="1">
        <v>1.8300000000000001E-6</v>
      </c>
      <c r="G9531" s="1">
        <v>14.182</v>
      </c>
      <c r="H9531" s="1">
        <v>1.1000000000000001E-3</v>
      </c>
    </row>
    <row r="9532" spans="1:8" x14ac:dyDescent="0.3">
      <c r="A9532" s="1">
        <v>323.29727886491003</v>
      </c>
      <c r="B9532" s="1">
        <v>2.2599214733699999</v>
      </c>
      <c r="C9532" s="1" t="s">
        <v>17</v>
      </c>
      <c r="D9532" s="2" t="s">
        <v>9546</v>
      </c>
      <c r="E9532" s="1">
        <v>3.7405729299999999</v>
      </c>
      <c r="F9532" s="1">
        <v>3.1220000000000003E-5</v>
      </c>
      <c r="G9532" s="1">
        <v>16.3841</v>
      </c>
      <c r="H9532" s="1">
        <v>5.0000000000000001E-4</v>
      </c>
    </row>
    <row r="9533" spans="1:8" x14ac:dyDescent="0.3">
      <c r="A9533" s="1">
        <v>5.6927359692200001</v>
      </c>
      <c r="B9533" s="1">
        <v>12.42634779452</v>
      </c>
      <c r="C9533" s="1" t="s">
        <v>12</v>
      </c>
      <c r="D9533" s="2" t="s">
        <v>9547</v>
      </c>
      <c r="E9533" s="1" t="s">
        <v>15</v>
      </c>
      <c r="F9533" s="1" t="s">
        <v>16</v>
      </c>
      <c r="G9533" s="1">
        <v>17.009499999999999</v>
      </c>
      <c r="H9533" s="1">
        <v>5.9999999999999995E-4</v>
      </c>
    </row>
    <row r="9534" spans="1:8" x14ac:dyDescent="0.3">
      <c r="A9534" s="1">
        <v>5.6857835430500003</v>
      </c>
      <c r="B9534" s="1">
        <v>33.82596818495</v>
      </c>
      <c r="C9534" s="1" t="s">
        <v>17</v>
      </c>
      <c r="D9534" s="2" t="s">
        <v>9548</v>
      </c>
      <c r="E9534" s="1">
        <v>1.1670742999999999</v>
      </c>
      <c r="F9534" s="1">
        <v>9.4E-7</v>
      </c>
      <c r="G9534" s="1">
        <v>15.684799999999999</v>
      </c>
      <c r="H9534" s="1">
        <v>2.0000000000000001E-4</v>
      </c>
    </row>
    <row r="9535" spans="1:8" x14ac:dyDescent="0.3">
      <c r="A9535" s="1">
        <v>108.43497132658</v>
      </c>
      <c r="B9535" s="1">
        <v>-21.724209585600001</v>
      </c>
      <c r="C9535" s="1" t="s">
        <v>12</v>
      </c>
      <c r="D9535" s="2" t="s">
        <v>9549</v>
      </c>
      <c r="E9535" s="1">
        <v>2.8616550900000002</v>
      </c>
      <c r="F9535" s="1">
        <v>5.5500000000000002E-6</v>
      </c>
      <c r="G9535" s="1">
        <v>14.221500000000001</v>
      </c>
      <c r="H9535" s="1">
        <v>1E-4</v>
      </c>
    </row>
    <row r="9536" spans="1:8" x14ac:dyDescent="0.3">
      <c r="A9536" s="1">
        <v>111.42332350367001</v>
      </c>
      <c r="B9536" s="1">
        <v>-19.896665024130002</v>
      </c>
      <c r="C9536" s="1" t="s">
        <v>12</v>
      </c>
      <c r="D9536" s="2" t="s">
        <v>9550</v>
      </c>
      <c r="E9536" s="1" t="s">
        <v>15</v>
      </c>
      <c r="F9536" s="1" t="s">
        <v>16</v>
      </c>
      <c r="G9536" s="1">
        <v>11.2065</v>
      </c>
      <c r="H9536" s="1">
        <v>1E-4</v>
      </c>
    </row>
    <row r="9537" spans="1:8" x14ac:dyDescent="0.3">
      <c r="A9537" s="1">
        <v>108.29864394067</v>
      </c>
      <c r="B9537" s="1">
        <v>-18.730740392800001</v>
      </c>
      <c r="C9537" s="1" t="s">
        <v>12</v>
      </c>
      <c r="D9537" s="2" t="s">
        <v>9551</v>
      </c>
      <c r="E9537" s="1">
        <v>5.7286126399999997</v>
      </c>
      <c r="F9537" s="1">
        <v>1.11E-4</v>
      </c>
      <c r="G9537" s="1">
        <v>10.5997</v>
      </c>
      <c r="H9537" s="1">
        <v>5.0000000000000001E-4</v>
      </c>
    </row>
    <row r="9538" spans="1:8" x14ac:dyDescent="0.3">
      <c r="A9538" s="1">
        <v>101.64608001945</v>
      </c>
      <c r="B9538" s="1">
        <v>-14.92455908014</v>
      </c>
      <c r="C9538" s="1" t="s">
        <v>12</v>
      </c>
      <c r="D9538" s="2" t="s">
        <v>9552</v>
      </c>
      <c r="E9538" s="1" t="s">
        <v>15</v>
      </c>
      <c r="F9538" s="1" t="s">
        <v>16</v>
      </c>
      <c r="G9538" s="1">
        <v>12.677</v>
      </c>
      <c r="H9538" s="1">
        <v>2.9999999999999997E-4</v>
      </c>
    </row>
    <row r="9539" spans="1:8" x14ac:dyDescent="0.3">
      <c r="A9539" s="1">
        <v>346.98461773957001</v>
      </c>
      <c r="B9539" s="1">
        <v>-26.77102516179</v>
      </c>
      <c r="C9539" s="1" t="s">
        <v>12</v>
      </c>
      <c r="D9539" s="2" t="s">
        <v>9553</v>
      </c>
      <c r="E9539" s="1">
        <v>3.7420330499999999</v>
      </c>
      <c r="F9539" s="1">
        <v>1.9899999999999999E-5</v>
      </c>
      <c r="G9539" s="1">
        <v>15.808999999999999</v>
      </c>
      <c r="H9539" s="1">
        <v>5.0000000000000001E-4</v>
      </c>
    </row>
    <row r="9540" spans="1:8" x14ac:dyDescent="0.3">
      <c r="A9540" s="1">
        <v>7.3909140829999997E-2</v>
      </c>
      <c r="B9540" s="1">
        <v>-10.221462770860001</v>
      </c>
      <c r="C9540" s="1" t="s">
        <v>12</v>
      </c>
      <c r="D9540" s="2" t="s">
        <v>9554</v>
      </c>
      <c r="E9540" s="1">
        <v>1.1467805900000001</v>
      </c>
      <c r="F9540" s="1">
        <v>1.2500000000000001E-6</v>
      </c>
      <c r="G9540" s="1">
        <v>14.9968</v>
      </c>
      <c r="H9540" s="1">
        <v>2.9999999999999997E-4</v>
      </c>
    </row>
    <row r="9541" spans="1:8" x14ac:dyDescent="0.3">
      <c r="A9541" s="1">
        <v>359.27064769295998</v>
      </c>
      <c r="B9541" s="1">
        <v>26.56412512643</v>
      </c>
      <c r="C9541" s="1" t="s">
        <v>17</v>
      </c>
      <c r="D9541" s="2" t="s">
        <v>9555</v>
      </c>
      <c r="E9541" s="1">
        <v>10.487246560000001</v>
      </c>
      <c r="F9541" s="1">
        <v>1.2399000000000001E-4</v>
      </c>
      <c r="G9541" s="1">
        <v>17.457000000000001</v>
      </c>
      <c r="H9541" s="1">
        <v>5.0000000000000001E-4</v>
      </c>
    </row>
    <row r="9542" spans="1:8" x14ac:dyDescent="0.3">
      <c r="A9542" s="1">
        <v>310.79959114986002</v>
      </c>
      <c r="B9542" s="1">
        <v>67.246499620600005</v>
      </c>
      <c r="C9542" s="1" t="s">
        <v>12</v>
      </c>
      <c r="D9542" s="2" t="s">
        <v>9556</v>
      </c>
      <c r="E9542" s="1" t="s">
        <v>15</v>
      </c>
      <c r="F9542" s="1" t="s">
        <v>16</v>
      </c>
      <c r="G9542" s="1">
        <v>12.349299999999999</v>
      </c>
      <c r="H9542" s="1">
        <v>1E-4</v>
      </c>
    </row>
    <row r="9543" spans="1:8" x14ac:dyDescent="0.3">
      <c r="A9543" s="1">
        <v>109.16266361869999</v>
      </c>
      <c r="B9543" s="1">
        <v>-22.18042780999</v>
      </c>
      <c r="C9543" s="1" t="s">
        <v>12</v>
      </c>
      <c r="D9543" s="2" t="s">
        <v>9557</v>
      </c>
      <c r="E9543" s="1">
        <v>2.0440204400000002</v>
      </c>
      <c r="F9543" s="1">
        <v>1.5099999999999999E-6</v>
      </c>
      <c r="G9543" s="1">
        <v>14.726900000000001</v>
      </c>
      <c r="H9543" s="1">
        <v>1E-4</v>
      </c>
    </row>
    <row r="9544" spans="1:8" x14ac:dyDescent="0.3">
      <c r="A9544" s="1">
        <v>105.10346803188</v>
      </c>
      <c r="B9544" s="1">
        <v>-20.43169574629</v>
      </c>
      <c r="C9544" s="1" t="s">
        <v>12</v>
      </c>
      <c r="D9544" s="2" t="s">
        <v>9558</v>
      </c>
      <c r="E9544" s="1">
        <v>2.5577797499999999</v>
      </c>
      <c r="F9544" s="1">
        <v>3.8600000000000003E-6</v>
      </c>
      <c r="G9544" s="1">
        <v>12.65</v>
      </c>
      <c r="H9544" s="1">
        <v>2.0000000000000001E-4</v>
      </c>
    </row>
    <row r="9545" spans="1:8" x14ac:dyDescent="0.3">
      <c r="A9545" s="1">
        <v>348.86058101335999</v>
      </c>
      <c r="B9545" s="1">
        <v>-1.3746325503100001</v>
      </c>
      <c r="C9545" s="1" t="s">
        <v>12</v>
      </c>
      <c r="D9545" s="2" t="s">
        <v>9559</v>
      </c>
      <c r="E9545" s="1">
        <v>1.9367878000000001</v>
      </c>
      <c r="F9545" s="1">
        <v>1.2840000000000001E-5</v>
      </c>
      <c r="G9545" s="1">
        <v>17.5702</v>
      </c>
      <c r="H9545" s="1">
        <v>6.9999999999999999E-4</v>
      </c>
    </row>
    <row r="9546" spans="1:8" x14ac:dyDescent="0.3">
      <c r="A9546" s="1">
        <v>354.15596863078002</v>
      </c>
      <c r="B9546" s="1">
        <v>-2.21245990799</v>
      </c>
      <c r="C9546" s="1" t="s">
        <v>17</v>
      </c>
      <c r="D9546" s="2" t="s">
        <v>9560</v>
      </c>
      <c r="E9546" s="1">
        <v>1.3400939999999999</v>
      </c>
      <c r="F9546" s="1">
        <v>6.9999999999999997E-7</v>
      </c>
      <c r="G9546" s="1">
        <v>13.046099999999999</v>
      </c>
      <c r="H9546" s="1">
        <v>1E-4</v>
      </c>
    </row>
    <row r="9547" spans="1:8" x14ac:dyDescent="0.3">
      <c r="A9547" s="1">
        <v>336.74780318238999</v>
      </c>
      <c r="B9547" s="1">
        <v>7.58341962082</v>
      </c>
      <c r="C9547" s="1" t="s">
        <v>17</v>
      </c>
      <c r="D9547" s="2" t="s">
        <v>9561</v>
      </c>
      <c r="E9547" s="1">
        <v>1.3946996199999999</v>
      </c>
      <c r="F9547" s="1">
        <v>2.8499999999999998E-6</v>
      </c>
      <c r="G9547" s="1">
        <v>13.8864</v>
      </c>
      <c r="H9547" s="1">
        <v>6.9999999999999999E-4</v>
      </c>
    </row>
    <row r="9548" spans="1:8" x14ac:dyDescent="0.3">
      <c r="A9548" s="1">
        <v>278.28412121831002</v>
      </c>
      <c r="B9548" s="1">
        <v>-32.847218225340001</v>
      </c>
      <c r="C9548" s="1" t="s">
        <v>12</v>
      </c>
      <c r="D9548" s="2" t="s">
        <v>9562</v>
      </c>
      <c r="E9548" s="1" t="s">
        <v>15</v>
      </c>
      <c r="F9548" s="1" t="s">
        <v>16</v>
      </c>
      <c r="G9548" s="1">
        <v>15.8847</v>
      </c>
      <c r="H9548" s="1">
        <v>6.9999999999999999E-4</v>
      </c>
    </row>
    <row r="9549" spans="1:8" x14ac:dyDescent="0.3">
      <c r="A9549" s="1">
        <v>270.95217005899002</v>
      </c>
      <c r="B9549" s="1">
        <v>-31.782106185779998</v>
      </c>
      <c r="C9549" s="1" t="s">
        <v>17</v>
      </c>
      <c r="D9549" s="2" t="s">
        <v>9563</v>
      </c>
      <c r="E9549" s="1">
        <v>39.913473240000002</v>
      </c>
      <c r="F9549" s="1">
        <v>2.0544999999999999E-3</v>
      </c>
      <c r="G9549" s="1">
        <v>16.680700000000002</v>
      </c>
      <c r="H9549" s="1">
        <v>8.9999999999999998E-4</v>
      </c>
    </row>
    <row r="9550" spans="1:8" x14ac:dyDescent="0.3">
      <c r="A9550" s="1">
        <v>270.45389618480999</v>
      </c>
      <c r="B9550" s="1">
        <v>-31.25502136227</v>
      </c>
      <c r="C9550" s="1" t="s">
        <v>12</v>
      </c>
      <c r="D9550" s="2" t="s">
        <v>9564</v>
      </c>
      <c r="E9550" s="1">
        <v>14.052445260000001</v>
      </c>
      <c r="F9550" s="1">
        <v>2.0644000000000001E-4</v>
      </c>
      <c r="G9550" s="1">
        <v>14.1807</v>
      </c>
      <c r="H9550" s="1">
        <v>1E-4</v>
      </c>
    </row>
    <row r="9551" spans="1:8" x14ac:dyDescent="0.3">
      <c r="A9551" s="1">
        <v>276.27274519699</v>
      </c>
      <c r="B9551" s="1">
        <v>-34.449040563289998</v>
      </c>
      <c r="C9551" s="1" t="s">
        <v>12</v>
      </c>
      <c r="D9551" s="2" t="s">
        <v>9565</v>
      </c>
      <c r="E9551" s="1">
        <v>1.11098531</v>
      </c>
      <c r="F9551" s="1">
        <v>3.0299999999999998E-6</v>
      </c>
      <c r="G9551" s="1">
        <v>15.7798</v>
      </c>
      <c r="H9551" s="1">
        <v>2.3999999999999998E-3</v>
      </c>
    </row>
    <row r="9552" spans="1:8" x14ac:dyDescent="0.3">
      <c r="A9552" s="1">
        <v>277.36964239247999</v>
      </c>
      <c r="B9552" s="1">
        <v>-32.374397577860002</v>
      </c>
      <c r="C9552" s="1" t="s">
        <v>17</v>
      </c>
      <c r="D9552" s="2" t="s">
        <v>9566</v>
      </c>
      <c r="E9552" s="1">
        <v>12.867159989999999</v>
      </c>
      <c r="F9552" s="1">
        <v>1.4113999999999999E-4</v>
      </c>
      <c r="G9552" s="1">
        <v>12.662699999999999</v>
      </c>
      <c r="H9552" s="1">
        <v>1E-4</v>
      </c>
    </row>
    <row r="9553" spans="1:8" x14ac:dyDescent="0.3">
      <c r="A9553" s="1">
        <v>275.40532037762</v>
      </c>
      <c r="B9553" s="1">
        <v>-32.633670349440003</v>
      </c>
      <c r="C9553" s="1" t="s">
        <v>12</v>
      </c>
      <c r="D9553" s="2" t="s">
        <v>9567</v>
      </c>
      <c r="E9553" s="1">
        <v>1.2734132600000001</v>
      </c>
      <c r="F9553" s="1">
        <v>4.9999999999999998E-7</v>
      </c>
      <c r="G9553" s="1">
        <v>12.2262</v>
      </c>
      <c r="H9553" s="1">
        <v>1E-4</v>
      </c>
    </row>
    <row r="9554" spans="1:8" x14ac:dyDescent="0.3">
      <c r="A9554" s="1">
        <v>270.26659339291001</v>
      </c>
      <c r="B9554" s="1">
        <v>-31.396357137110002</v>
      </c>
      <c r="C9554" s="1" t="s">
        <v>12</v>
      </c>
      <c r="D9554" s="2" t="s">
        <v>9568</v>
      </c>
      <c r="E9554" s="1" t="s">
        <v>15</v>
      </c>
      <c r="F9554" s="1" t="s">
        <v>16</v>
      </c>
      <c r="G9554" s="1">
        <v>12.4305</v>
      </c>
      <c r="H9554" s="1">
        <v>1E-4</v>
      </c>
    </row>
    <row r="9555" spans="1:8" x14ac:dyDescent="0.3">
      <c r="A9555" s="1">
        <v>262.70158661359</v>
      </c>
      <c r="B9555" s="1">
        <v>-33.609917642009997</v>
      </c>
      <c r="C9555" s="1" t="s">
        <v>12</v>
      </c>
      <c r="D9555" s="2" t="s">
        <v>9569</v>
      </c>
      <c r="E9555" s="1" t="s">
        <v>15</v>
      </c>
      <c r="F9555" s="1" t="s">
        <v>16</v>
      </c>
      <c r="G9555" s="1">
        <v>7.5461</v>
      </c>
      <c r="H9555" s="1">
        <v>2.0000000000000001E-4</v>
      </c>
    </row>
    <row r="9556" spans="1:8" x14ac:dyDescent="0.3">
      <c r="A9556" s="1">
        <v>266.89007560093</v>
      </c>
      <c r="B9556" s="1">
        <v>-27.83083324279</v>
      </c>
      <c r="C9556" s="1" t="s">
        <v>12</v>
      </c>
      <c r="D9556" s="2" t="s">
        <v>9570</v>
      </c>
      <c r="E9556" s="1">
        <v>7.0175293099999996</v>
      </c>
      <c r="F9556" s="1">
        <v>4.3836E-4</v>
      </c>
      <c r="G9556" s="1">
        <v>4.2106000000000003</v>
      </c>
      <c r="H9556" s="1">
        <v>1.1999999999999999E-3</v>
      </c>
    </row>
    <row r="9557" spans="1:8" x14ac:dyDescent="0.3">
      <c r="A9557" s="1">
        <v>262.43120951067999</v>
      </c>
      <c r="B9557" s="1">
        <v>-30.869175062299998</v>
      </c>
      <c r="C9557" s="1" t="s">
        <v>12</v>
      </c>
      <c r="D9557" s="2" t="s">
        <v>9571</v>
      </c>
      <c r="E9557" s="1">
        <v>1.76181956</v>
      </c>
      <c r="F9557" s="1">
        <v>3.0599999999999999E-6</v>
      </c>
      <c r="G9557" s="1">
        <v>9.9181000000000008</v>
      </c>
      <c r="H9557" s="1">
        <v>2.0000000000000001E-4</v>
      </c>
    </row>
    <row r="9558" spans="1:8" x14ac:dyDescent="0.3">
      <c r="A9558" s="1">
        <v>270.99695216273</v>
      </c>
      <c r="B9558" s="1">
        <v>-24.385636219119998</v>
      </c>
      <c r="C9558" s="1" t="s">
        <v>12</v>
      </c>
      <c r="D9558" s="2" t="s">
        <v>9572</v>
      </c>
      <c r="E9558" s="1">
        <v>2.5380562499999999</v>
      </c>
      <c r="F9558" s="1">
        <v>6.2700000000000001E-6</v>
      </c>
      <c r="G9558" s="1">
        <v>14.3621</v>
      </c>
      <c r="H9558" s="1">
        <v>2.0000000000000001E-4</v>
      </c>
    </row>
    <row r="9559" spans="1:8" x14ac:dyDescent="0.3">
      <c r="A9559" s="1">
        <v>274.15981302006998</v>
      </c>
      <c r="B9559" s="1">
        <v>-23.982996686420002</v>
      </c>
      <c r="C9559" s="1" t="s">
        <v>12</v>
      </c>
      <c r="D9559" s="2" t="s">
        <v>9573</v>
      </c>
      <c r="E9559" s="1" t="s">
        <v>15</v>
      </c>
      <c r="F9559" s="1" t="s">
        <v>16</v>
      </c>
      <c r="G9559" s="1">
        <v>15.0921</v>
      </c>
      <c r="H9559" s="1">
        <v>2.9999999999999997E-4</v>
      </c>
    </row>
    <row r="9560" spans="1:8" x14ac:dyDescent="0.3">
      <c r="A9560" s="1">
        <v>270.68777344767</v>
      </c>
      <c r="B9560" s="1">
        <v>-24.285389797850002</v>
      </c>
      <c r="C9560" s="1" t="s">
        <v>17</v>
      </c>
      <c r="D9560" s="2" t="s">
        <v>9574</v>
      </c>
      <c r="E9560" s="1">
        <v>4.5174924000000001</v>
      </c>
      <c r="F9560" s="1">
        <v>1.519E-5</v>
      </c>
      <c r="G9560" s="1">
        <v>12.864000000000001</v>
      </c>
      <c r="H9560" s="1">
        <v>1E-4</v>
      </c>
    </row>
    <row r="9561" spans="1:8" x14ac:dyDescent="0.3">
      <c r="A9561" s="1">
        <v>266.73672473283</v>
      </c>
      <c r="B9561" s="1">
        <v>-23.168028701120001</v>
      </c>
      <c r="C9561" s="1" t="s">
        <v>17</v>
      </c>
      <c r="D9561" s="2" t="s">
        <v>9575</v>
      </c>
      <c r="E9561" s="1">
        <v>1.20944483</v>
      </c>
      <c r="F9561" s="1">
        <v>2.26E-6</v>
      </c>
      <c r="G9561" s="1">
        <v>15.8965</v>
      </c>
      <c r="H9561" s="1">
        <v>4.0000000000000002E-4</v>
      </c>
    </row>
    <row r="9562" spans="1:8" x14ac:dyDescent="0.3">
      <c r="A9562" s="1">
        <v>267.54482279112</v>
      </c>
      <c r="B9562" s="1">
        <v>-22.847953430579999</v>
      </c>
      <c r="C9562" s="1" t="s">
        <v>17</v>
      </c>
      <c r="D9562" s="2" t="s">
        <v>9576</v>
      </c>
      <c r="E9562" s="1">
        <v>22.493029230000001</v>
      </c>
      <c r="F9562" s="1">
        <v>4.6325000000000001E-4</v>
      </c>
      <c r="G9562" s="1">
        <v>10.265499999999999</v>
      </c>
      <c r="H9562" s="1">
        <v>5.9999999999999995E-4</v>
      </c>
    </row>
    <row r="9563" spans="1:8" x14ac:dyDescent="0.3">
      <c r="A9563" s="1">
        <v>271.43459071743001</v>
      </c>
      <c r="B9563" s="1">
        <v>-22.36584054986</v>
      </c>
      <c r="C9563" s="1" t="s">
        <v>12</v>
      </c>
      <c r="D9563" s="2" t="s">
        <v>9577</v>
      </c>
      <c r="E9563" s="1">
        <v>16.53185246</v>
      </c>
      <c r="F9563" s="1">
        <v>4.4609000000000001E-4</v>
      </c>
      <c r="G9563" s="1">
        <v>13.9748</v>
      </c>
      <c r="H9563" s="1">
        <v>2.0000000000000001E-4</v>
      </c>
    </row>
    <row r="9564" spans="1:8" x14ac:dyDescent="0.3">
      <c r="A9564" s="1">
        <v>271.01342479984999</v>
      </c>
      <c r="B9564" s="1">
        <v>-21.893617571419998</v>
      </c>
      <c r="C9564" s="1" t="s">
        <v>12</v>
      </c>
      <c r="D9564" s="2" t="s">
        <v>9578</v>
      </c>
      <c r="E9564" s="1">
        <v>6.6992558600000001</v>
      </c>
      <c r="F9564" s="1">
        <v>5.1619999999999997E-5</v>
      </c>
      <c r="G9564" s="1">
        <v>12.758699999999999</v>
      </c>
      <c r="H9564" s="1">
        <v>1E-4</v>
      </c>
    </row>
    <row r="9565" spans="1:8" x14ac:dyDescent="0.3">
      <c r="A9565" s="1">
        <v>257.49914233904002</v>
      </c>
      <c r="B9565" s="1">
        <v>-26.565483238910002</v>
      </c>
      <c r="C9565" s="1" t="s">
        <v>17</v>
      </c>
      <c r="D9565" s="2" t="s">
        <v>9579</v>
      </c>
      <c r="E9565" s="1">
        <v>1.1818335600000001</v>
      </c>
      <c r="F9565" s="1">
        <v>2.8700000000000001E-6</v>
      </c>
      <c r="G9565" s="1">
        <v>15.9483</v>
      </c>
      <c r="H9565" s="1">
        <v>5.0000000000000001E-4</v>
      </c>
    </row>
    <row r="9566" spans="1:8" x14ac:dyDescent="0.3">
      <c r="A9566" s="1">
        <v>259.75244116198002</v>
      </c>
      <c r="B9566" s="1">
        <v>-27.43467417758</v>
      </c>
      <c r="C9566" s="1" t="s">
        <v>12</v>
      </c>
      <c r="D9566" s="2" t="s">
        <v>9580</v>
      </c>
      <c r="E9566" s="1" t="s">
        <v>15</v>
      </c>
      <c r="F9566" s="1" t="s">
        <v>16</v>
      </c>
      <c r="G9566" s="1">
        <v>16.782</v>
      </c>
      <c r="H9566" s="1">
        <v>5.0000000000000001E-4</v>
      </c>
    </row>
    <row r="9567" spans="1:8" x14ac:dyDescent="0.3">
      <c r="A9567" s="1">
        <v>258.63413788857002</v>
      </c>
      <c r="B9567" s="1">
        <v>-25.787761839120002</v>
      </c>
      <c r="C9567" s="1" t="s">
        <v>17</v>
      </c>
      <c r="D9567" s="2" t="s">
        <v>9581</v>
      </c>
      <c r="E9567" s="1">
        <v>31.640540049999998</v>
      </c>
      <c r="F9567" s="1">
        <v>3.9456000000000002E-4</v>
      </c>
      <c r="G9567" s="1">
        <v>13.0029</v>
      </c>
      <c r="H9567" s="1">
        <v>2.0000000000000001E-4</v>
      </c>
    </row>
    <row r="9568" spans="1:8" x14ac:dyDescent="0.3">
      <c r="A9568" s="1">
        <v>256.42401982862998</v>
      </c>
      <c r="B9568" s="1">
        <v>-27.419587659880001</v>
      </c>
      <c r="C9568" s="1" t="s">
        <v>12</v>
      </c>
      <c r="D9568" s="2" t="s">
        <v>9582</v>
      </c>
      <c r="E9568" s="1" t="s">
        <v>15</v>
      </c>
      <c r="F9568" s="1" t="s">
        <v>16</v>
      </c>
      <c r="G9568" s="1">
        <v>16.154499999999999</v>
      </c>
      <c r="H9568" s="1">
        <v>4.0000000000000002E-4</v>
      </c>
    </row>
    <row r="9569" spans="1:8" x14ac:dyDescent="0.3">
      <c r="A9569" s="1">
        <v>282.19237823355002</v>
      </c>
      <c r="B9569" s="1">
        <v>-10.44587071111</v>
      </c>
      <c r="C9569" s="1" t="s">
        <v>12</v>
      </c>
      <c r="D9569" s="2" t="s">
        <v>9583</v>
      </c>
      <c r="E9569" s="1" t="s">
        <v>15</v>
      </c>
      <c r="F9569" s="1" t="s">
        <v>16</v>
      </c>
      <c r="G9569" s="1">
        <v>15.506</v>
      </c>
      <c r="H9569" s="1">
        <v>1.3299999999999999E-2</v>
      </c>
    </row>
    <row r="9570" spans="1:8" x14ac:dyDescent="0.3">
      <c r="A9570" s="1">
        <v>256.54153538626002</v>
      </c>
      <c r="B9570" s="1">
        <v>-27.136967458280001</v>
      </c>
      <c r="C9570" s="1" t="s">
        <v>12</v>
      </c>
      <c r="D9570" s="2" t="s">
        <v>9584</v>
      </c>
      <c r="E9570" s="1">
        <v>6.7929834500000004</v>
      </c>
      <c r="F9570" s="1">
        <v>3.3590000000000002E-5</v>
      </c>
      <c r="G9570" s="1">
        <v>10.1637</v>
      </c>
      <c r="H9570" s="1">
        <v>2.9999999999999997E-4</v>
      </c>
    </row>
    <row r="9571" spans="1:8" x14ac:dyDescent="0.3">
      <c r="A9571" s="1">
        <v>259.05357913869</v>
      </c>
      <c r="B9571" s="1">
        <v>-26.906092941840001</v>
      </c>
      <c r="C9571" s="1" t="s">
        <v>17</v>
      </c>
      <c r="D9571" s="2" t="s">
        <v>9585</v>
      </c>
      <c r="E9571" s="1">
        <v>1.4408650300000001</v>
      </c>
      <c r="F9571" s="1">
        <v>3.3400000000000002E-6</v>
      </c>
      <c r="G9571" s="1">
        <v>15.9717</v>
      </c>
      <c r="H9571" s="1">
        <v>2.9999999999999997E-4</v>
      </c>
    </row>
    <row r="9572" spans="1:8" x14ac:dyDescent="0.3">
      <c r="A9572" s="1">
        <v>264.25617821124001</v>
      </c>
      <c r="B9572" s="1">
        <v>-15.420016017389999</v>
      </c>
      <c r="C9572" s="1" t="s">
        <v>17</v>
      </c>
      <c r="D9572" s="2" t="s">
        <v>9586</v>
      </c>
      <c r="E9572" s="1">
        <v>15.964629609999999</v>
      </c>
      <c r="F9572" s="1">
        <v>1.6912000000000001E-4</v>
      </c>
      <c r="G9572" s="1">
        <v>12.9437</v>
      </c>
      <c r="H9572" s="1">
        <v>2.9999999999999997E-4</v>
      </c>
    </row>
    <row r="9573" spans="1:8" x14ac:dyDescent="0.3">
      <c r="A9573" s="1">
        <v>260.43920681501999</v>
      </c>
      <c r="B9573" s="1">
        <v>-15.5935314926</v>
      </c>
      <c r="C9573" s="1" t="s">
        <v>12</v>
      </c>
      <c r="D9573" s="2" t="s">
        <v>9587</v>
      </c>
      <c r="E9573" s="1">
        <v>13.554325690000001</v>
      </c>
      <c r="F9573" s="1">
        <v>1.4825E-4</v>
      </c>
      <c r="G9573" s="1">
        <v>12.6968</v>
      </c>
      <c r="H9573" s="1">
        <v>7.4999999999999997E-3</v>
      </c>
    </row>
    <row r="9574" spans="1:8" x14ac:dyDescent="0.3">
      <c r="A9574" s="1">
        <v>258.55669229760002</v>
      </c>
      <c r="B9574" s="1">
        <v>-13.344437440229999</v>
      </c>
      <c r="C9574" s="1" t="s">
        <v>12</v>
      </c>
      <c r="D9574" s="2" t="s">
        <v>9588</v>
      </c>
      <c r="E9574" s="1" t="s">
        <v>15</v>
      </c>
      <c r="F9574" s="1" t="s">
        <v>16</v>
      </c>
      <c r="G9574" s="1">
        <v>12.7332</v>
      </c>
      <c r="H9574" s="1">
        <v>1E-4</v>
      </c>
    </row>
    <row r="9575" spans="1:8" x14ac:dyDescent="0.3">
      <c r="A9575" s="1">
        <v>255.42846497155</v>
      </c>
      <c r="B9575" s="1">
        <v>-18.90003154639</v>
      </c>
      <c r="C9575" s="1" t="s">
        <v>17</v>
      </c>
      <c r="D9575" s="2" t="s">
        <v>9589</v>
      </c>
      <c r="E9575" s="1">
        <v>1.65684169</v>
      </c>
      <c r="F9575" s="1">
        <v>7.2020000000000005E-5</v>
      </c>
      <c r="G9575" s="1">
        <v>15.3809</v>
      </c>
      <c r="H9575" s="1">
        <v>1.6000000000000001E-3</v>
      </c>
    </row>
    <row r="9576" spans="1:8" x14ac:dyDescent="0.3">
      <c r="A9576" s="1">
        <v>258.39633058919998</v>
      </c>
      <c r="B9576" s="1">
        <v>-18.097669701840001</v>
      </c>
      <c r="C9576" s="1" t="s">
        <v>12</v>
      </c>
      <c r="D9576" s="2" t="s">
        <v>9590</v>
      </c>
      <c r="E9576" s="1" t="s">
        <v>15</v>
      </c>
      <c r="F9576" s="1" t="s">
        <v>16</v>
      </c>
      <c r="G9576" s="1">
        <v>14.438000000000001</v>
      </c>
      <c r="H9576" s="1">
        <v>2.0000000000000001E-4</v>
      </c>
    </row>
    <row r="9577" spans="1:8" x14ac:dyDescent="0.3">
      <c r="A9577" s="1">
        <v>263.23338210343002</v>
      </c>
      <c r="B9577" s="1">
        <v>-16.352639161999999</v>
      </c>
      <c r="C9577" s="1" t="s">
        <v>12</v>
      </c>
      <c r="D9577" s="2" t="s">
        <v>9591</v>
      </c>
      <c r="E9577" s="1" t="s">
        <v>15</v>
      </c>
      <c r="F9577" s="1" t="s">
        <v>16</v>
      </c>
      <c r="G9577" s="1">
        <v>12.3108</v>
      </c>
      <c r="H9577" s="1">
        <v>1E-4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5937"/>
  <sheetViews>
    <sheetView workbookViewId="0"/>
  </sheetViews>
  <sheetFormatPr defaultRowHeight="14.4" x14ac:dyDescent="0.3"/>
  <cols>
    <col min="1" max="1" width="12.33203125" style="1" customWidth="1"/>
    <col min="2" max="2" width="12.6640625" style="1" customWidth="1"/>
    <col min="3" max="3" width="6.109375" style="1" customWidth="1"/>
    <col min="4" max="4" width="8.44140625" style="1" bestFit="1" customWidth="1"/>
    <col min="5" max="5" width="22.6640625" style="1" customWidth="1"/>
    <col min="6" max="6" width="12" style="4" customWidth="1"/>
    <col min="7" max="7" width="11" style="5" customWidth="1"/>
    <col min="8" max="8" width="8" style="3" customWidth="1"/>
    <col min="9" max="9" width="7.6640625" style="3" customWidth="1"/>
    <col min="10" max="11" width="8.88671875" style="3" customWidth="1"/>
    <col min="12" max="12" width="8" style="3" customWidth="1"/>
    <col min="13" max="13" width="7.6640625" style="3" customWidth="1"/>
  </cols>
  <sheetData>
    <row r="1" spans="1:13" x14ac:dyDescent="0.3">
      <c r="A1" s="6" t="s">
        <v>0</v>
      </c>
      <c r="B1" s="6" t="s">
        <v>1</v>
      </c>
      <c r="C1" s="6" t="s">
        <v>2</v>
      </c>
      <c r="D1" s="6"/>
      <c r="E1" s="6" t="s">
        <v>3</v>
      </c>
      <c r="F1" s="6" t="s">
        <v>4</v>
      </c>
      <c r="G1" s="6" t="s">
        <v>5</v>
      </c>
      <c r="H1" s="6" t="s">
        <v>6</v>
      </c>
      <c r="I1" s="6" t="s">
        <v>7</v>
      </c>
      <c r="J1" s="8" t="s">
        <v>9593</v>
      </c>
      <c r="K1" s="8" t="s">
        <v>9595</v>
      </c>
      <c r="L1" s="6" t="s">
        <v>9596</v>
      </c>
      <c r="M1" s="6" t="s">
        <v>9597</v>
      </c>
    </row>
    <row r="2" spans="1:13" x14ac:dyDescent="0.3">
      <c r="A2" s="6" t="s">
        <v>8</v>
      </c>
      <c r="B2" s="6" t="s">
        <v>8</v>
      </c>
      <c r="C2" s="6" t="s">
        <v>9</v>
      </c>
      <c r="D2" s="6"/>
      <c r="E2" s="6" t="s">
        <v>9</v>
      </c>
      <c r="F2" s="6" t="s">
        <v>10</v>
      </c>
      <c r="G2" s="6" t="s">
        <v>10</v>
      </c>
      <c r="H2" s="6" t="s">
        <v>11</v>
      </c>
      <c r="I2" s="6" t="s">
        <v>11</v>
      </c>
      <c r="J2" s="8" t="s">
        <v>9594</v>
      </c>
      <c r="K2" s="8" t="s">
        <v>9594</v>
      </c>
      <c r="L2" s="6"/>
      <c r="M2" s="6"/>
    </row>
    <row r="3" spans="1:13" x14ac:dyDescent="0.3">
      <c r="A3" s="1">
        <v>72.934979235949996</v>
      </c>
      <c r="B3" s="1">
        <v>-66.357481405940007</v>
      </c>
      <c r="C3" s="1" t="s">
        <v>47</v>
      </c>
      <c r="D3" s="1" t="s">
        <v>9592</v>
      </c>
      <c r="E3" s="2" t="s">
        <v>48</v>
      </c>
      <c r="F3" s="4">
        <v>1.0837532000000001</v>
      </c>
      <c r="G3" s="5">
        <v>5.3000000000000001E-7</v>
      </c>
      <c r="H3" s="3">
        <v>17.684999999999999</v>
      </c>
      <c r="I3" s="3">
        <v>2.0000000000000001E-4</v>
      </c>
      <c r="J3" s="3">
        <v>-9.5299999999999996E-2</v>
      </c>
      <c r="K3" s="3">
        <v>9.3899999999999997E-2</v>
      </c>
      <c r="L3" s="3" t="e">
        <f>H3+5+5*LOG10(J3/1000)</f>
        <v>#NUM!</v>
      </c>
      <c r="M3" s="3">
        <f>SQRT(I3^2+4.7153*(K3/J3)^2)</f>
        <v>2.1395742279036245</v>
      </c>
    </row>
    <row r="4" spans="1:13" x14ac:dyDescent="0.3">
      <c r="A4" s="1">
        <v>19.856714715919999</v>
      </c>
      <c r="B4" s="1">
        <v>-72.308557137980003</v>
      </c>
      <c r="C4" s="1" t="s">
        <v>47</v>
      </c>
      <c r="D4" s="1" t="s">
        <v>9592</v>
      </c>
      <c r="E4" s="2" t="s">
        <v>61</v>
      </c>
      <c r="F4" s="4">
        <v>1.25850752</v>
      </c>
      <c r="G4" s="5">
        <v>7.1899999999999998E-6</v>
      </c>
      <c r="H4" s="3">
        <v>17.9862</v>
      </c>
      <c r="I4" s="3">
        <v>1E-3</v>
      </c>
      <c r="J4" s="3">
        <v>-3.1399999999999997E-2</v>
      </c>
      <c r="K4" s="3">
        <v>0.1137</v>
      </c>
      <c r="L4" s="3" t="e">
        <f t="shared" ref="L4:L67" si="0">H4+5+5*LOG10(J4/1000)</f>
        <v>#NUM!</v>
      </c>
      <c r="M4" s="3">
        <f t="shared" ref="M4:M67" si="1">SQRT(I4^2+4.7153*(K4/J4)^2)</f>
        <v>7.8629494671177405</v>
      </c>
    </row>
    <row r="5" spans="1:13" x14ac:dyDescent="0.3">
      <c r="A5" s="1">
        <v>8.8267731444499997</v>
      </c>
      <c r="B5" s="1">
        <v>-71.642346947589999</v>
      </c>
      <c r="C5" s="1" t="s">
        <v>47</v>
      </c>
      <c r="D5" s="1" t="s">
        <v>9592</v>
      </c>
      <c r="E5" s="2" t="s">
        <v>74</v>
      </c>
      <c r="F5" s="4">
        <v>0.88574037000000005</v>
      </c>
      <c r="G5" s="5">
        <v>4.07E-6</v>
      </c>
      <c r="H5" s="3">
        <v>18.5121</v>
      </c>
      <c r="I5" s="3">
        <v>1.2999999999999999E-3</v>
      </c>
      <c r="J5" s="3">
        <v>7.3000000000000001E-3</v>
      </c>
      <c r="K5" s="3">
        <v>0.1958</v>
      </c>
      <c r="L5" s="3">
        <f t="shared" si="0"/>
        <v>-2.1712856993977212</v>
      </c>
      <c r="M5" s="3">
        <f t="shared" si="1"/>
        <v>58.243101286566137</v>
      </c>
    </row>
    <row r="6" spans="1:13" x14ac:dyDescent="0.3">
      <c r="A6" s="1">
        <v>70.484303568119998</v>
      </c>
      <c r="B6" s="1">
        <v>-66.866430597049998</v>
      </c>
      <c r="C6" s="1" t="s">
        <v>47</v>
      </c>
      <c r="D6" s="1" t="s">
        <v>9592</v>
      </c>
      <c r="E6" s="2" t="s">
        <v>79</v>
      </c>
      <c r="F6" s="4">
        <v>0.97663637000000003</v>
      </c>
      <c r="G6" s="5">
        <v>9.9000000000000005E-7</v>
      </c>
      <c r="H6" s="3">
        <v>18.1356</v>
      </c>
      <c r="I6" s="3">
        <v>5.9999999999999995E-4</v>
      </c>
      <c r="J6" s="3">
        <v>-0.2419</v>
      </c>
      <c r="K6" s="3">
        <v>0.12230000000000001</v>
      </c>
      <c r="L6" s="3" t="e">
        <f t="shared" si="0"/>
        <v>#NUM!</v>
      </c>
      <c r="M6" s="3">
        <f t="shared" si="1"/>
        <v>1.0978558439569575</v>
      </c>
    </row>
    <row r="7" spans="1:13" x14ac:dyDescent="0.3">
      <c r="A7" s="1">
        <v>74.381267665530004</v>
      </c>
      <c r="B7" s="1">
        <v>-70.264879864950004</v>
      </c>
      <c r="C7" s="1" t="s">
        <v>47</v>
      </c>
      <c r="D7" s="1" t="s">
        <v>9592</v>
      </c>
      <c r="E7" s="2" t="s">
        <v>152</v>
      </c>
      <c r="F7" s="4">
        <v>0.89636945000000001</v>
      </c>
      <c r="G7" s="5">
        <v>1.72E-6</v>
      </c>
      <c r="H7" s="3">
        <v>18.157499999999999</v>
      </c>
      <c r="I7" s="3">
        <v>8.0000000000000004E-4</v>
      </c>
      <c r="J7" s="3">
        <v>-1.7500000000000002E-2</v>
      </c>
      <c r="K7" s="3">
        <v>0.14180000000000001</v>
      </c>
      <c r="L7" s="3" t="e">
        <f t="shared" si="0"/>
        <v>#NUM!</v>
      </c>
      <c r="M7" s="3">
        <f t="shared" si="1"/>
        <v>17.595144874675409</v>
      </c>
    </row>
    <row r="8" spans="1:13" x14ac:dyDescent="0.3">
      <c r="A8" s="1">
        <v>72.472095301110002</v>
      </c>
      <c r="B8" s="1">
        <v>-64.068313613520004</v>
      </c>
      <c r="C8" s="1" t="s">
        <v>47</v>
      </c>
      <c r="D8" s="1" t="s">
        <v>9592</v>
      </c>
      <c r="E8" s="2" t="s">
        <v>168</v>
      </c>
      <c r="F8" s="4">
        <v>1.2069823500000001</v>
      </c>
      <c r="G8" s="5">
        <v>5.4500000000000003E-6</v>
      </c>
      <c r="H8" s="3">
        <v>18.447800000000001</v>
      </c>
      <c r="I8" s="3">
        <v>5.0000000000000001E-4</v>
      </c>
      <c r="J8" s="3">
        <v>1.95E-2</v>
      </c>
      <c r="K8" s="3">
        <v>0.14779999999999999</v>
      </c>
      <c r="L8" s="3">
        <f t="shared" si="0"/>
        <v>-0.10202694318740768</v>
      </c>
      <c r="M8" s="3">
        <f t="shared" si="1"/>
        <v>16.45866051582512</v>
      </c>
    </row>
    <row r="9" spans="1:13" x14ac:dyDescent="0.3">
      <c r="A9" s="1">
        <v>8.92628657789</v>
      </c>
      <c r="B9" s="1">
        <v>-73.013863933590002</v>
      </c>
      <c r="C9" s="1" t="s">
        <v>47</v>
      </c>
      <c r="D9" s="1" t="s">
        <v>9592</v>
      </c>
      <c r="E9" s="2" t="s">
        <v>692</v>
      </c>
      <c r="F9" s="4">
        <v>1.7882296900000001</v>
      </c>
      <c r="G9" s="5">
        <v>1.0509999999999999E-5</v>
      </c>
      <c r="H9" s="3">
        <v>17.664000000000001</v>
      </c>
      <c r="I9" s="3">
        <v>1.1999999999999999E-3</v>
      </c>
      <c r="J9" s="3">
        <v>7.8299999999999995E-2</v>
      </c>
      <c r="K9" s="3">
        <v>0.1113</v>
      </c>
      <c r="L9" s="3">
        <f t="shared" si="0"/>
        <v>2.1328088102897169</v>
      </c>
      <c r="M9" s="3">
        <f t="shared" si="1"/>
        <v>3.0866550647055737</v>
      </c>
    </row>
    <row r="10" spans="1:13" x14ac:dyDescent="0.3">
      <c r="A10" s="1">
        <v>9.9275565575200009</v>
      </c>
      <c r="B10" s="1">
        <v>-72.946010999150005</v>
      </c>
      <c r="C10" s="1" t="s">
        <v>47</v>
      </c>
      <c r="D10" s="1" t="s">
        <v>9592</v>
      </c>
      <c r="E10" s="2" t="s">
        <v>781</v>
      </c>
      <c r="F10" s="4">
        <v>2.4955766100000001</v>
      </c>
      <c r="G10" s="5">
        <v>2.6970000000000001E-5</v>
      </c>
      <c r="H10" s="3">
        <v>17.402100000000001</v>
      </c>
      <c r="I10" s="3">
        <v>5.9999999999999995E-4</v>
      </c>
      <c r="J10" s="3">
        <v>-0.12239999999999999</v>
      </c>
      <c r="K10" s="3">
        <v>7.9600000000000004E-2</v>
      </c>
      <c r="L10" s="3" t="e">
        <f t="shared" si="0"/>
        <v>#NUM!</v>
      </c>
      <c r="M10" s="3">
        <f t="shared" si="1"/>
        <v>1.4121679594169483</v>
      </c>
    </row>
    <row r="11" spans="1:13" x14ac:dyDescent="0.3">
      <c r="A11" s="1">
        <v>14.44244516383</v>
      </c>
      <c r="B11" s="1">
        <v>-72.242641009470006</v>
      </c>
      <c r="C11" s="1" t="s">
        <v>47</v>
      </c>
      <c r="D11" s="1" t="s">
        <v>9592</v>
      </c>
      <c r="E11" s="2" t="s">
        <v>1120</v>
      </c>
      <c r="F11" s="4">
        <v>0.82954055999999998</v>
      </c>
      <c r="G11" s="5">
        <v>5.8300000000000001E-6</v>
      </c>
      <c r="H11" s="3">
        <v>18.770499999999998</v>
      </c>
      <c r="I11" s="3">
        <v>1.9E-3</v>
      </c>
      <c r="J11" s="3">
        <v>-0.47820000000000001</v>
      </c>
      <c r="K11" s="3">
        <v>0.18090000000000001</v>
      </c>
      <c r="L11" s="3" t="e">
        <f t="shared" si="0"/>
        <v>#NUM!</v>
      </c>
      <c r="M11" s="3">
        <f t="shared" si="1"/>
        <v>0.82145697439173959</v>
      </c>
    </row>
    <row r="12" spans="1:13" x14ac:dyDescent="0.3">
      <c r="A12" s="1">
        <v>76.656240634520003</v>
      </c>
      <c r="B12" s="1">
        <v>-68.394516851500001</v>
      </c>
      <c r="C12" s="1" t="s">
        <v>47</v>
      </c>
      <c r="D12" s="1" t="s">
        <v>9592</v>
      </c>
      <c r="E12" s="2" t="s">
        <v>1584</v>
      </c>
      <c r="F12" s="4">
        <v>1.29583157</v>
      </c>
      <c r="G12" s="5">
        <v>5.3700000000000003E-6</v>
      </c>
      <c r="H12" s="3">
        <v>17.7468</v>
      </c>
      <c r="I12" s="3">
        <v>1E-3</v>
      </c>
      <c r="J12" s="3">
        <v>6.2700000000000006E-2</v>
      </c>
      <c r="K12" s="3">
        <v>9.7799999999999998E-2</v>
      </c>
      <c r="L12" s="3">
        <f t="shared" si="0"/>
        <v>1.7331377041535845</v>
      </c>
      <c r="M12" s="3">
        <f t="shared" si="1"/>
        <v>3.3870842341849232</v>
      </c>
    </row>
    <row r="13" spans="1:13" x14ac:dyDescent="0.3">
      <c r="A13" s="1">
        <v>75.034539654979994</v>
      </c>
      <c r="B13" s="1">
        <v>-67.901192933559997</v>
      </c>
      <c r="C13" s="1" t="s">
        <v>47</v>
      </c>
      <c r="D13" s="1" t="s">
        <v>9592</v>
      </c>
      <c r="E13" s="2" t="s">
        <v>1591</v>
      </c>
      <c r="F13" s="4">
        <v>2.29125741</v>
      </c>
      <c r="G13" s="5">
        <v>1.1199999999999999E-5</v>
      </c>
      <c r="H13" s="3">
        <v>17.1371</v>
      </c>
      <c r="I13" s="3">
        <v>6.9999999999999999E-4</v>
      </c>
      <c r="J13" s="3">
        <v>-0.1212</v>
      </c>
      <c r="K13" s="3">
        <v>7.7600000000000002E-2</v>
      </c>
      <c r="L13" s="3" t="e">
        <f t="shared" si="0"/>
        <v>#NUM!</v>
      </c>
      <c r="M13" s="3">
        <f t="shared" si="1"/>
        <v>1.3903169610684605</v>
      </c>
    </row>
    <row r="14" spans="1:13" x14ac:dyDescent="0.3">
      <c r="A14" s="1">
        <v>75.402945191689994</v>
      </c>
      <c r="B14" s="1">
        <v>-67.859185591910006</v>
      </c>
      <c r="C14" s="1" t="s">
        <v>47</v>
      </c>
      <c r="D14" s="1" t="s">
        <v>9592</v>
      </c>
      <c r="E14" s="2" t="s">
        <v>1616</v>
      </c>
      <c r="F14" s="4">
        <v>1.5457387199999999</v>
      </c>
      <c r="G14" s="5">
        <v>4.8199999999999996E-6</v>
      </c>
      <c r="H14" s="3">
        <v>17.322600000000001</v>
      </c>
      <c r="I14" s="3">
        <v>8.0000000000000004E-4</v>
      </c>
      <c r="J14" s="3">
        <v>6.3E-3</v>
      </c>
      <c r="K14" s="3">
        <v>9.1899999999999996E-2</v>
      </c>
      <c r="L14" s="3">
        <f t="shared" si="0"/>
        <v>-3.680697252732088</v>
      </c>
      <c r="M14" s="3">
        <f t="shared" si="1"/>
        <v>31.675948378526137</v>
      </c>
    </row>
    <row r="15" spans="1:13" x14ac:dyDescent="0.3">
      <c r="A15" s="1">
        <v>81.472144422819994</v>
      </c>
      <c r="B15" s="1">
        <v>-65.954269796169996</v>
      </c>
      <c r="C15" s="1" t="s">
        <v>47</v>
      </c>
      <c r="D15" s="1" t="s">
        <v>9592</v>
      </c>
      <c r="E15" s="2" t="s">
        <v>1818</v>
      </c>
      <c r="F15" s="4">
        <v>1.1804795699999999</v>
      </c>
      <c r="G15" s="5">
        <v>1.6300000000000001E-6</v>
      </c>
      <c r="H15" s="3">
        <v>17.4131</v>
      </c>
      <c r="I15" s="3">
        <v>2.9999999999999997E-4</v>
      </c>
      <c r="J15" s="3">
        <v>-5.8999999999999999E-3</v>
      </c>
      <c r="K15" s="3">
        <v>0.10440000000000001</v>
      </c>
      <c r="L15" s="3" t="e">
        <f t="shared" si="0"/>
        <v>#NUM!</v>
      </c>
      <c r="M15" s="3">
        <f t="shared" si="1"/>
        <v>38.424051126896835</v>
      </c>
    </row>
    <row r="16" spans="1:13" x14ac:dyDescent="0.3">
      <c r="A16" s="1">
        <v>80.166539668189998</v>
      </c>
      <c r="B16" s="1">
        <v>-65.906198117040006</v>
      </c>
      <c r="C16" s="1" t="s">
        <v>47</v>
      </c>
      <c r="D16" s="1" t="s">
        <v>9592</v>
      </c>
      <c r="E16" s="2" t="s">
        <v>1900</v>
      </c>
      <c r="F16" s="4">
        <v>1.1952669600000001</v>
      </c>
      <c r="G16" s="5">
        <v>3.8000000000000001E-7</v>
      </c>
      <c r="H16" s="3">
        <v>17.493500000000001</v>
      </c>
      <c r="I16" s="3">
        <v>1E-4</v>
      </c>
      <c r="J16" s="3">
        <v>1.21E-2</v>
      </c>
      <c r="K16" s="3">
        <v>8.1000000000000003E-2</v>
      </c>
      <c r="L16" s="3">
        <f t="shared" si="0"/>
        <v>-2.092573148417749</v>
      </c>
      <c r="M16" s="3">
        <f t="shared" si="1"/>
        <v>14.536314582675358</v>
      </c>
    </row>
    <row r="17" spans="1:13" x14ac:dyDescent="0.3">
      <c r="A17" s="1">
        <v>83.63341196252</v>
      </c>
      <c r="B17" s="1">
        <v>-65.699559233939993</v>
      </c>
      <c r="C17" s="1" t="s">
        <v>47</v>
      </c>
      <c r="D17" s="1" t="s">
        <v>9592</v>
      </c>
      <c r="E17" s="2" t="s">
        <v>1969</v>
      </c>
      <c r="F17" s="4">
        <v>1.68665968</v>
      </c>
      <c r="G17" s="5">
        <v>9.8200000000000008E-6</v>
      </c>
      <c r="H17" s="3">
        <v>17.495799999999999</v>
      </c>
      <c r="I17" s="3">
        <v>2.0000000000000001E-4</v>
      </c>
      <c r="J17" s="3">
        <v>-1.7299999999999999E-2</v>
      </c>
      <c r="K17" s="3">
        <v>9.2799999999999994E-2</v>
      </c>
      <c r="L17" s="3" t="e">
        <f t="shared" si="0"/>
        <v>#NUM!</v>
      </c>
      <c r="M17" s="3">
        <f t="shared" si="1"/>
        <v>11.64813881439686</v>
      </c>
    </row>
    <row r="18" spans="1:13" x14ac:dyDescent="0.3">
      <c r="A18" s="1">
        <v>76.6380429023</v>
      </c>
      <c r="B18" s="1">
        <v>-68.967043713669995</v>
      </c>
      <c r="C18" s="1" t="s">
        <v>47</v>
      </c>
      <c r="D18" s="1" t="s">
        <v>9592</v>
      </c>
      <c r="E18" s="2" t="s">
        <v>1983</v>
      </c>
      <c r="F18" s="4">
        <v>2.3297043899999998</v>
      </c>
      <c r="G18" s="5">
        <v>5.838E-5</v>
      </c>
      <c r="H18" s="3">
        <v>16.9755</v>
      </c>
      <c r="I18" s="3">
        <v>7.1999999999999998E-3</v>
      </c>
      <c r="J18" s="3">
        <v>0.91190000000000004</v>
      </c>
      <c r="K18" s="3">
        <v>0.33439999999999998</v>
      </c>
      <c r="L18" s="3">
        <f t="shared" si="0"/>
        <v>6.7752360785424948</v>
      </c>
      <c r="M18" s="3">
        <f t="shared" si="1"/>
        <v>0.79632705277363347</v>
      </c>
    </row>
    <row r="19" spans="1:13" x14ac:dyDescent="0.3">
      <c r="A19" s="1">
        <v>79.378201664049996</v>
      </c>
      <c r="B19" s="1">
        <v>-65.488835130859997</v>
      </c>
      <c r="C19" s="1" t="s">
        <v>47</v>
      </c>
      <c r="D19" s="1" t="s">
        <v>9592</v>
      </c>
      <c r="E19" s="2" t="s">
        <v>2026</v>
      </c>
      <c r="F19" s="4">
        <v>0.93167001999999999</v>
      </c>
      <c r="G19" s="5">
        <v>1.0100000000000001E-6</v>
      </c>
      <c r="H19" s="3">
        <v>18.110199999999999</v>
      </c>
      <c r="I19" s="3">
        <v>2.9999999999999997E-4</v>
      </c>
      <c r="J19" s="3">
        <v>-1.9800000000000002E-2</v>
      </c>
      <c r="K19" s="3">
        <v>0.1042</v>
      </c>
      <c r="L19" s="3" t="e">
        <f t="shared" si="0"/>
        <v>#NUM!</v>
      </c>
      <c r="M19" s="3">
        <f t="shared" si="1"/>
        <v>11.427656913586812</v>
      </c>
    </row>
    <row r="20" spans="1:13" x14ac:dyDescent="0.3">
      <c r="A20" s="1">
        <v>85.999088327120006</v>
      </c>
      <c r="B20" s="1">
        <v>-72.670742326349995</v>
      </c>
      <c r="C20" s="1" t="s">
        <v>47</v>
      </c>
      <c r="D20" s="1" t="s">
        <v>9592</v>
      </c>
      <c r="E20" s="2" t="s">
        <v>2184</v>
      </c>
      <c r="F20" s="4">
        <v>0.88606362999999999</v>
      </c>
      <c r="G20" s="5">
        <v>3.8700000000000002E-6</v>
      </c>
      <c r="H20" s="3">
        <v>18.389299999999999</v>
      </c>
      <c r="I20" s="3">
        <v>4.8999999999999998E-3</v>
      </c>
      <c r="J20" s="3">
        <v>4.5999999999999999E-3</v>
      </c>
      <c r="K20" s="3">
        <v>0.1414</v>
      </c>
      <c r="L20" s="3">
        <f t="shared" si="0"/>
        <v>-3.2969108415921298</v>
      </c>
      <c r="M20" s="3">
        <f t="shared" si="1"/>
        <v>66.74922742487125</v>
      </c>
    </row>
    <row r="21" spans="1:13" x14ac:dyDescent="0.3">
      <c r="A21" s="1">
        <v>68.933133435589994</v>
      </c>
      <c r="B21" s="1">
        <v>-64.276039977089994</v>
      </c>
      <c r="C21" s="1" t="s">
        <v>47</v>
      </c>
      <c r="D21" s="1" t="s">
        <v>9592</v>
      </c>
      <c r="E21" s="2" t="s">
        <v>2283</v>
      </c>
      <c r="F21" s="4">
        <v>1.2342178800000001</v>
      </c>
      <c r="G21" s="5">
        <v>1.8199999999999999E-6</v>
      </c>
      <c r="H21" s="3">
        <v>17.443999999999999</v>
      </c>
      <c r="I21" s="3">
        <v>5.0000000000000001E-4</v>
      </c>
      <c r="J21" s="3">
        <v>-1.3299999999999999E-2</v>
      </c>
      <c r="K21" s="3">
        <v>8.0199999999999994E-2</v>
      </c>
      <c r="L21" s="3" t="e">
        <f t="shared" si="0"/>
        <v>#NUM!</v>
      </c>
      <c r="M21" s="3">
        <f t="shared" si="1"/>
        <v>13.09415242483078</v>
      </c>
    </row>
    <row r="22" spans="1:13" x14ac:dyDescent="0.3">
      <c r="A22" s="1">
        <v>77.834818782799999</v>
      </c>
      <c r="B22" s="1">
        <v>-65.018522161519996</v>
      </c>
      <c r="C22" s="1" t="s">
        <v>47</v>
      </c>
      <c r="D22" s="1" t="s">
        <v>9592</v>
      </c>
      <c r="E22" s="2" t="s">
        <v>2336</v>
      </c>
      <c r="F22" s="4">
        <v>0.77287810000000001</v>
      </c>
      <c r="G22" s="5">
        <v>1.2449999999999999E-5</v>
      </c>
      <c r="H22" s="3">
        <v>18.4253</v>
      </c>
      <c r="I22" s="3">
        <v>1.6000000000000001E-3</v>
      </c>
      <c r="J22" s="3">
        <v>0.1235</v>
      </c>
      <c r="K22" s="3">
        <v>0.16569999999999999</v>
      </c>
      <c r="L22" s="3">
        <f t="shared" si="0"/>
        <v>3.8836347879784228</v>
      </c>
      <c r="M22" s="3">
        <f t="shared" si="1"/>
        <v>2.9134681904397755</v>
      </c>
    </row>
    <row r="23" spans="1:13" x14ac:dyDescent="0.3">
      <c r="A23" s="1">
        <v>75.827358349619999</v>
      </c>
      <c r="B23" s="1">
        <v>-65.200895651470006</v>
      </c>
      <c r="C23" s="1" t="s">
        <v>47</v>
      </c>
      <c r="D23" s="1" t="s">
        <v>9592</v>
      </c>
      <c r="E23" s="2" t="s">
        <v>2338</v>
      </c>
      <c r="F23" s="4">
        <v>0.75997362999999996</v>
      </c>
      <c r="G23" s="5">
        <v>2.1799999999999999E-6</v>
      </c>
      <c r="H23" s="3">
        <v>18.359200000000001</v>
      </c>
      <c r="I23" s="3">
        <v>5.9999999999999995E-4</v>
      </c>
      <c r="J23" s="3">
        <v>0.1036</v>
      </c>
      <c r="K23" s="3">
        <v>0.1671</v>
      </c>
      <c r="L23" s="3">
        <f t="shared" si="0"/>
        <v>3.4359987770460734</v>
      </c>
      <c r="M23" s="3">
        <f t="shared" si="1"/>
        <v>3.5024453320497106</v>
      </c>
    </row>
    <row r="24" spans="1:13" x14ac:dyDescent="0.3">
      <c r="A24" s="1">
        <v>73.342265121980006</v>
      </c>
      <c r="B24" s="1">
        <v>-65.54861408731</v>
      </c>
      <c r="C24" s="1" t="s">
        <v>47</v>
      </c>
      <c r="D24" s="1" t="s">
        <v>9592</v>
      </c>
      <c r="E24" s="2" t="s">
        <v>2365</v>
      </c>
      <c r="F24" s="4">
        <v>1.4957182899999999</v>
      </c>
      <c r="G24" s="5">
        <v>3.3699999999999999E-6</v>
      </c>
      <c r="H24" s="3">
        <v>17.533999999999999</v>
      </c>
      <c r="I24" s="3">
        <v>2.9999999999999997E-4</v>
      </c>
      <c r="J24" s="3">
        <v>4.3299999999999998E-2</v>
      </c>
      <c r="K24" s="3">
        <v>0.1016</v>
      </c>
      <c r="L24" s="3">
        <f t="shared" si="0"/>
        <v>0.7164394817668267</v>
      </c>
      <c r="M24" s="3">
        <f t="shared" si="1"/>
        <v>5.0951910945487677</v>
      </c>
    </row>
    <row r="25" spans="1:13" x14ac:dyDescent="0.3">
      <c r="A25" s="1">
        <v>70.140023761600006</v>
      </c>
      <c r="B25" s="1">
        <v>-64.77266576257</v>
      </c>
      <c r="C25" s="1" t="s">
        <v>47</v>
      </c>
      <c r="D25" s="1" t="s">
        <v>9592</v>
      </c>
      <c r="E25" s="2" t="s">
        <v>2366</v>
      </c>
      <c r="F25" s="4">
        <v>1.7974971900000001</v>
      </c>
      <c r="G25" s="5">
        <v>5.0000000000000004E-6</v>
      </c>
      <c r="H25" s="3">
        <v>17.2698</v>
      </c>
      <c r="I25" s="3">
        <v>2.9999999999999997E-4</v>
      </c>
      <c r="J25" s="3">
        <v>5.5199999999999999E-2</v>
      </c>
      <c r="K25" s="3">
        <v>7.0599999999999996E-2</v>
      </c>
      <c r="L25" s="3">
        <f t="shared" si="0"/>
        <v>0.97949538864599361</v>
      </c>
      <c r="M25" s="3">
        <f t="shared" si="1"/>
        <v>2.7772839880901619</v>
      </c>
    </row>
    <row r="26" spans="1:13" x14ac:dyDescent="0.3">
      <c r="A26" s="1">
        <v>76.349977886079998</v>
      </c>
      <c r="B26" s="1">
        <v>-65.24663849881</v>
      </c>
      <c r="C26" s="1" t="s">
        <v>47</v>
      </c>
      <c r="D26" s="1" t="s">
        <v>9592</v>
      </c>
      <c r="E26" s="2" t="s">
        <v>2419</v>
      </c>
      <c r="F26" s="4">
        <v>1.13464747</v>
      </c>
      <c r="G26" s="5">
        <v>5.3000000000000001E-7</v>
      </c>
      <c r="H26" s="3">
        <v>17.353000000000002</v>
      </c>
      <c r="I26" s="3">
        <v>2.9999999999999997E-4</v>
      </c>
      <c r="J26" s="3">
        <v>2.8899999999999999E-2</v>
      </c>
      <c r="K26" s="3">
        <v>7.9799999999999996E-2</v>
      </c>
      <c r="L26" s="3">
        <f t="shared" si="0"/>
        <v>-0.34251078621725739</v>
      </c>
      <c r="M26" s="3">
        <f t="shared" si="1"/>
        <v>5.9959736221009381</v>
      </c>
    </row>
    <row r="27" spans="1:13" x14ac:dyDescent="0.3">
      <c r="A27" s="1">
        <v>69.774773135529998</v>
      </c>
      <c r="B27" s="1">
        <v>-66.087758195190005</v>
      </c>
      <c r="C27" s="1" t="s">
        <v>47</v>
      </c>
      <c r="D27" s="1" t="s">
        <v>9592</v>
      </c>
      <c r="E27" s="2" t="s">
        <v>2536</v>
      </c>
      <c r="F27" s="4">
        <v>1.4692382100000001</v>
      </c>
      <c r="G27" s="5">
        <v>1.5400000000000001E-6</v>
      </c>
      <c r="H27" s="3">
        <v>17.225899999999999</v>
      </c>
      <c r="I27" s="3">
        <v>2.9999999999999997E-4</v>
      </c>
      <c r="J27" s="3">
        <v>5.9700000000000003E-2</v>
      </c>
      <c r="K27" s="3">
        <v>8.6300000000000002E-2</v>
      </c>
      <c r="L27" s="3">
        <f t="shared" si="0"/>
        <v>1.1057716556468442</v>
      </c>
      <c r="M27" s="3">
        <f t="shared" si="1"/>
        <v>3.1389986652669624</v>
      </c>
    </row>
    <row r="28" spans="1:13" x14ac:dyDescent="0.3">
      <c r="A28" s="1">
        <v>77.690829612879995</v>
      </c>
      <c r="B28" s="1">
        <v>-67.168204385929997</v>
      </c>
      <c r="C28" s="1" t="s">
        <v>47</v>
      </c>
      <c r="D28" s="1" t="s">
        <v>9592</v>
      </c>
      <c r="E28" s="2" t="s">
        <v>2588</v>
      </c>
      <c r="F28" s="4">
        <v>1.2670390199999999</v>
      </c>
      <c r="G28" s="5">
        <v>1.2100000000000001E-6</v>
      </c>
      <c r="H28" s="3">
        <v>17.3492</v>
      </c>
      <c r="I28" s="3">
        <v>8.0000000000000004E-4</v>
      </c>
      <c r="J28" s="3">
        <v>6.6400000000000001E-2</v>
      </c>
      <c r="K28" s="3">
        <v>8.7400000000000005E-2</v>
      </c>
      <c r="L28" s="3">
        <f t="shared" si="0"/>
        <v>1.460040396840089</v>
      </c>
      <c r="M28" s="3">
        <f t="shared" si="1"/>
        <v>2.8582356696320912</v>
      </c>
    </row>
    <row r="29" spans="1:13" x14ac:dyDescent="0.3">
      <c r="A29" s="1">
        <v>89.784268050850002</v>
      </c>
      <c r="B29" s="1">
        <v>-68.400310669160007</v>
      </c>
      <c r="C29" s="1" t="s">
        <v>47</v>
      </c>
      <c r="D29" s="1" t="s">
        <v>9592</v>
      </c>
      <c r="E29" s="2" t="s">
        <v>2836</v>
      </c>
      <c r="F29" s="4">
        <v>1.0482233299999999</v>
      </c>
      <c r="G29" s="5">
        <v>1.8700000000000001E-6</v>
      </c>
      <c r="H29" s="3">
        <v>17.5517</v>
      </c>
      <c r="I29" s="3">
        <v>8.9999999999999998E-4</v>
      </c>
      <c r="J29" s="3">
        <v>-0.13639999999999999</v>
      </c>
      <c r="K29" s="3">
        <v>8.9499999999999996E-2</v>
      </c>
      <c r="L29" s="3" t="e">
        <f t="shared" si="0"/>
        <v>#NUM!</v>
      </c>
      <c r="M29" s="3">
        <f t="shared" si="1"/>
        <v>1.4248311988504831</v>
      </c>
    </row>
    <row r="30" spans="1:13" x14ac:dyDescent="0.3">
      <c r="A30" s="1">
        <v>79.03338062505</v>
      </c>
      <c r="B30" s="1">
        <v>-70.654596139139997</v>
      </c>
      <c r="C30" s="1" t="s">
        <v>47</v>
      </c>
      <c r="D30" s="1" t="s">
        <v>9592</v>
      </c>
      <c r="E30" s="2" t="s">
        <v>3079</v>
      </c>
      <c r="F30" s="4">
        <v>2.3469126199999999</v>
      </c>
      <c r="G30" s="5">
        <v>3.5809999999999998E-5</v>
      </c>
      <c r="H30" s="3">
        <v>17.1645</v>
      </c>
      <c r="I30" s="3">
        <v>6.9999999999999999E-4</v>
      </c>
      <c r="J30" s="3">
        <v>1.3299999999999999E-2</v>
      </c>
      <c r="K30" s="3">
        <v>6.7599999999999993E-2</v>
      </c>
      <c r="L30" s="3">
        <f t="shared" si="0"/>
        <v>-2.2162417951645708</v>
      </c>
      <c r="M30" s="3">
        <f t="shared" si="1"/>
        <v>11.036966397176116</v>
      </c>
    </row>
    <row r="31" spans="1:13" x14ac:dyDescent="0.3">
      <c r="A31" s="1">
        <v>80.632675867930004</v>
      </c>
      <c r="B31" s="1">
        <v>-68.874459972439993</v>
      </c>
      <c r="C31" s="1" t="s">
        <v>47</v>
      </c>
      <c r="D31" s="1" t="s">
        <v>9592</v>
      </c>
      <c r="E31" s="2" t="s">
        <v>3291</v>
      </c>
      <c r="F31" s="4">
        <v>1.1691657600000001</v>
      </c>
      <c r="G31" s="5">
        <v>5.9399999999999999E-6</v>
      </c>
      <c r="H31" s="3">
        <v>17.8673</v>
      </c>
      <c r="I31" s="3">
        <v>8.0000000000000004E-4</v>
      </c>
      <c r="J31" s="3">
        <v>-0.1711</v>
      </c>
      <c r="K31" s="3">
        <v>0.1255</v>
      </c>
      <c r="L31" s="3" t="e">
        <f t="shared" si="0"/>
        <v>#NUM!</v>
      </c>
      <c r="M31" s="3">
        <f t="shared" si="1"/>
        <v>1.5927530137910269</v>
      </c>
    </row>
    <row r="32" spans="1:13" x14ac:dyDescent="0.3">
      <c r="A32" s="1">
        <v>84.436309717559993</v>
      </c>
      <c r="B32" s="1">
        <v>-70.278393559129995</v>
      </c>
      <c r="C32" s="1" t="s">
        <v>47</v>
      </c>
      <c r="D32" s="1" t="s">
        <v>9592</v>
      </c>
      <c r="E32" s="2" t="s">
        <v>3567</v>
      </c>
      <c r="F32" s="4">
        <v>2.4412919</v>
      </c>
      <c r="G32" s="5">
        <v>2.232E-5</v>
      </c>
      <c r="H32" s="3">
        <v>17.3126</v>
      </c>
      <c r="I32" s="3">
        <v>6.9999999999999999E-4</v>
      </c>
      <c r="J32" s="3">
        <v>-6.9599999999999995E-2</v>
      </c>
      <c r="K32" s="3">
        <v>8.4199999999999997E-2</v>
      </c>
      <c r="L32" s="3" t="e">
        <f t="shared" si="0"/>
        <v>#NUM!</v>
      </c>
      <c r="M32" s="3">
        <f t="shared" si="1"/>
        <v>2.626984629727076</v>
      </c>
    </row>
    <row r="33" spans="1:13" x14ac:dyDescent="0.3">
      <c r="A33" s="1">
        <v>90.888900655290001</v>
      </c>
      <c r="B33" s="1">
        <v>-68.461491401040007</v>
      </c>
      <c r="C33" s="1" t="s">
        <v>47</v>
      </c>
      <c r="D33" s="1" t="s">
        <v>9592</v>
      </c>
      <c r="E33" s="2" t="s">
        <v>3821</v>
      </c>
      <c r="F33" s="4">
        <v>0.69212845000000001</v>
      </c>
      <c r="G33" s="5">
        <v>4.0899999999999998E-6</v>
      </c>
      <c r="H33" s="3">
        <v>18.361599999999999</v>
      </c>
      <c r="I33" s="3">
        <v>8.0000000000000004E-4</v>
      </c>
      <c r="J33" s="3">
        <v>-1.4E-2</v>
      </c>
      <c r="K33" s="3">
        <v>0.1593</v>
      </c>
      <c r="L33" s="3" t="e">
        <f t="shared" si="0"/>
        <v>#NUM!</v>
      </c>
      <c r="M33" s="3">
        <f t="shared" si="1"/>
        <v>24.708273775632982</v>
      </c>
    </row>
    <row r="34" spans="1:13" x14ac:dyDescent="0.3">
      <c r="A34" s="1">
        <v>94.926710623920002</v>
      </c>
      <c r="B34" s="1">
        <v>-67.255646174380004</v>
      </c>
      <c r="C34" s="1" t="s">
        <v>47</v>
      </c>
      <c r="D34" s="1" t="s">
        <v>9592</v>
      </c>
      <c r="E34" s="2" t="s">
        <v>3822</v>
      </c>
      <c r="F34" s="4">
        <v>1.6013626000000001</v>
      </c>
      <c r="G34" s="5">
        <v>6.7900000000000002E-6</v>
      </c>
      <c r="H34" s="3">
        <v>17.4312</v>
      </c>
      <c r="I34" s="3">
        <v>5.0000000000000001E-4</v>
      </c>
      <c r="J34" s="3">
        <v>9.6299999999999997E-2</v>
      </c>
      <c r="K34" s="3">
        <v>8.2799999999999999E-2</v>
      </c>
      <c r="L34" s="3">
        <f t="shared" si="0"/>
        <v>2.3493314356226769</v>
      </c>
      <c r="M34" s="3">
        <f t="shared" si="1"/>
        <v>1.867061956075678</v>
      </c>
    </row>
    <row r="35" spans="1:13" x14ac:dyDescent="0.3">
      <c r="A35" s="1">
        <v>75.651653889689996</v>
      </c>
      <c r="B35" s="1">
        <v>-69.670051432519998</v>
      </c>
      <c r="C35" s="1" t="s">
        <v>47</v>
      </c>
      <c r="D35" s="1" t="s">
        <v>9592</v>
      </c>
      <c r="E35" s="2" t="s">
        <v>3978</v>
      </c>
      <c r="F35" s="4">
        <v>1.01857848</v>
      </c>
      <c r="G35" s="5">
        <v>2.7300000000000001E-6</v>
      </c>
      <c r="H35" s="3">
        <v>18.1099</v>
      </c>
      <c r="I35" s="3">
        <v>8.9999999999999998E-4</v>
      </c>
      <c r="J35" s="3">
        <v>-1.11E-2</v>
      </c>
      <c r="K35" s="3">
        <v>0.13800000000000001</v>
      </c>
      <c r="L35" s="3" t="e">
        <f t="shared" si="0"/>
        <v>#NUM!</v>
      </c>
      <c r="M35" s="3">
        <f t="shared" si="1"/>
        <v>26.996705709114785</v>
      </c>
    </row>
    <row r="36" spans="1:13" x14ac:dyDescent="0.3">
      <c r="A36" s="1">
        <v>72.6733960177</v>
      </c>
      <c r="B36" s="1">
        <v>-71.799391580169996</v>
      </c>
      <c r="C36" s="1" t="s">
        <v>47</v>
      </c>
      <c r="D36" s="1" t="s">
        <v>9592</v>
      </c>
      <c r="E36" s="2" t="s">
        <v>3982</v>
      </c>
      <c r="F36" s="4">
        <v>0.64618266000000002</v>
      </c>
      <c r="G36" s="5">
        <v>1.7999999999999999E-6</v>
      </c>
      <c r="H36" s="3">
        <v>18.496099999999998</v>
      </c>
      <c r="I36" s="3">
        <v>1.1999999999999999E-3</v>
      </c>
      <c r="J36" s="3">
        <v>0.1784</v>
      </c>
      <c r="K36" s="3">
        <v>0.1464</v>
      </c>
      <c r="L36" s="3">
        <f t="shared" si="0"/>
        <v>4.7530742502005197</v>
      </c>
      <c r="M36" s="3">
        <f t="shared" si="1"/>
        <v>1.7819724673615571</v>
      </c>
    </row>
    <row r="37" spans="1:13" x14ac:dyDescent="0.3">
      <c r="A37" s="1">
        <v>10.857112945280001</v>
      </c>
      <c r="B37" s="1">
        <v>-74.460722991539996</v>
      </c>
      <c r="C37" s="1" t="s">
        <v>47</v>
      </c>
      <c r="D37" s="1" t="s">
        <v>9592</v>
      </c>
      <c r="E37" s="2" t="s">
        <v>4127</v>
      </c>
      <c r="F37" s="4">
        <v>1.66169221</v>
      </c>
      <c r="G37" s="5">
        <v>5.3199999999999999E-6</v>
      </c>
      <c r="H37" s="3">
        <v>17.5153</v>
      </c>
      <c r="I37" s="3">
        <v>6.9999999999999999E-4</v>
      </c>
      <c r="J37" s="3">
        <v>-0.14849999999999999</v>
      </c>
      <c r="K37" s="3">
        <v>0.1028</v>
      </c>
      <c r="L37" s="3" t="e">
        <f t="shared" si="0"/>
        <v>#NUM!</v>
      </c>
      <c r="M37" s="3">
        <f t="shared" si="1"/>
        <v>1.5032159407342851</v>
      </c>
    </row>
    <row r="38" spans="1:13" x14ac:dyDescent="0.3">
      <c r="A38" s="1">
        <v>9.3286896696199992</v>
      </c>
      <c r="B38" s="1">
        <v>-74.147210701660001</v>
      </c>
      <c r="C38" s="1" t="s">
        <v>47</v>
      </c>
      <c r="D38" s="1" t="s">
        <v>9592</v>
      </c>
      <c r="E38" s="2" t="s">
        <v>4247</v>
      </c>
      <c r="F38" s="4">
        <v>1.47058355</v>
      </c>
      <c r="G38" s="5">
        <v>1.1E-5</v>
      </c>
      <c r="H38" s="3">
        <v>17.946999999999999</v>
      </c>
      <c r="I38" s="3">
        <v>1.4E-3</v>
      </c>
      <c r="J38" s="3">
        <v>0.16170000000000001</v>
      </c>
      <c r="K38" s="3">
        <v>0.1113</v>
      </c>
      <c r="L38" s="3">
        <f t="shared" si="0"/>
        <v>3.9905500995320047</v>
      </c>
      <c r="M38" s="3">
        <f t="shared" si="1"/>
        <v>1.4946516965000791</v>
      </c>
    </row>
    <row r="39" spans="1:13" x14ac:dyDescent="0.3">
      <c r="A39" s="1">
        <v>9.4341004831700008</v>
      </c>
      <c r="B39" s="1">
        <v>-74.798750551099999</v>
      </c>
      <c r="C39" s="1" t="s">
        <v>47</v>
      </c>
      <c r="D39" s="1" t="s">
        <v>9592</v>
      </c>
      <c r="E39" s="2" t="s">
        <v>4280</v>
      </c>
      <c r="F39" s="4">
        <v>1.2286060700000001</v>
      </c>
      <c r="G39" s="5">
        <v>3.32E-6</v>
      </c>
      <c r="H39" s="3">
        <v>18.1005</v>
      </c>
      <c r="I39" s="3">
        <v>6.9999999999999999E-4</v>
      </c>
      <c r="J39" s="3">
        <v>4.82E-2</v>
      </c>
      <c r="K39" s="3">
        <v>0.1095</v>
      </c>
      <c r="L39" s="3">
        <f t="shared" si="0"/>
        <v>1.5157351911942492</v>
      </c>
      <c r="M39" s="3">
        <f t="shared" si="1"/>
        <v>4.9331207929305219</v>
      </c>
    </row>
    <row r="40" spans="1:13" x14ac:dyDescent="0.3">
      <c r="A40" s="1">
        <v>14.66008213856</v>
      </c>
      <c r="B40" s="1">
        <v>-73.838078042169997</v>
      </c>
      <c r="C40" s="1" t="s">
        <v>47</v>
      </c>
      <c r="D40" s="1" t="s">
        <v>9592</v>
      </c>
      <c r="E40" s="2" t="s">
        <v>4362</v>
      </c>
      <c r="F40" s="4">
        <v>1.40245559</v>
      </c>
      <c r="G40" s="5">
        <v>5.9900000000000002E-6</v>
      </c>
      <c r="H40" s="3">
        <v>17.9499</v>
      </c>
      <c r="I40" s="3">
        <v>8.0000000000000004E-4</v>
      </c>
      <c r="J40" s="3">
        <v>0.17979999999999999</v>
      </c>
      <c r="K40" s="3">
        <v>0.1048</v>
      </c>
      <c r="L40" s="3">
        <f t="shared" si="0"/>
        <v>4.2238484369860494</v>
      </c>
      <c r="M40" s="3">
        <f t="shared" si="1"/>
        <v>1.2656870787628607</v>
      </c>
    </row>
    <row r="41" spans="1:13" x14ac:dyDescent="0.3">
      <c r="A41" s="1">
        <v>81.800556282490007</v>
      </c>
      <c r="B41" s="1">
        <v>-69.622102384889999</v>
      </c>
      <c r="C41" s="1" t="s">
        <v>47</v>
      </c>
      <c r="D41" s="1" t="s">
        <v>9592</v>
      </c>
      <c r="E41" s="2" t="s">
        <v>4799</v>
      </c>
      <c r="F41" s="4">
        <v>1.5458828099999999</v>
      </c>
      <c r="G41" s="5">
        <v>2.3499999999999999E-6</v>
      </c>
      <c r="H41" s="3">
        <v>17.229299999999999</v>
      </c>
      <c r="I41" s="3">
        <v>6.9999999999999999E-4</v>
      </c>
      <c r="J41" s="3">
        <v>8.2600000000000007E-2</v>
      </c>
      <c r="K41" s="3">
        <v>8.4400000000000003E-2</v>
      </c>
      <c r="L41" s="3">
        <f t="shared" si="0"/>
        <v>1.8142002366019092</v>
      </c>
      <c r="M41" s="3">
        <f t="shared" si="1"/>
        <v>2.2187945240842852</v>
      </c>
    </row>
    <row r="42" spans="1:13" x14ac:dyDescent="0.3">
      <c r="A42" s="1">
        <v>18.361703189050001</v>
      </c>
      <c r="B42" s="1">
        <v>-72.876239701329993</v>
      </c>
      <c r="C42" s="1" t="s">
        <v>47</v>
      </c>
      <c r="D42" s="1" t="s">
        <v>9592</v>
      </c>
      <c r="E42" s="2" t="s">
        <v>5496</v>
      </c>
      <c r="F42" s="4">
        <v>1.29929648</v>
      </c>
      <c r="G42" s="5">
        <v>2.747E-5</v>
      </c>
      <c r="H42" s="3">
        <v>18.195</v>
      </c>
      <c r="I42" s="3">
        <v>3.8E-3</v>
      </c>
      <c r="J42" s="3">
        <v>-0.3135</v>
      </c>
      <c r="K42" s="3">
        <v>0.20660000000000001</v>
      </c>
      <c r="L42" s="3" t="e">
        <f t="shared" si="0"/>
        <v>#NUM!</v>
      </c>
      <c r="M42" s="3">
        <f t="shared" si="1"/>
        <v>1.4310307555162793</v>
      </c>
    </row>
    <row r="43" spans="1:13" x14ac:dyDescent="0.3">
      <c r="A43" s="1">
        <v>20.99575370841</v>
      </c>
      <c r="B43" s="1">
        <v>-73.970752996960002</v>
      </c>
      <c r="C43" s="1" t="s">
        <v>47</v>
      </c>
      <c r="D43" s="1" t="s">
        <v>9592</v>
      </c>
      <c r="E43" s="2" t="s">
        <v>5573</v>
      </c>
      <c r="F43" s="4">
        <v>1.73128598</v>
      </c>
      <c r="G43" s="5">
        <v>7.5700000000000004E-6</v>
      </c>
      <c r="H43" s="3">
        <v>17.563099999999999</v>
      </c>
      <c r="I43" s="3">
        <v>8.0000000000000004E-4</v>
      </c>
      <c r="J43" s="3">
        <v>-0.1522</v>
      </c>
      <c r="K43" s="3">
        <v>8.2900000000000001E-2</v>
      </c>
      <c r="L43" s="3" t="e">
        <f t="shared" si="0"/>
        <v>#NUM!</v>
      </c>
      <c r="M43" s="3">
        <f t="shared" si="1"/>
        <v>1.1827545894652567</v>
      </c>
    </row>
    <row r="44" spans="1:13" x14ac:dyDescent="0.3">
      <c r="A44" s="1">
        <v>21.681263195300001</v>
      </c>
      <c r="B44" s="1">
        <v>-71.693864783560002</v>
      </c>
      <c r="C44" s="1" t="s">
        <v>47</v>
      </c>
      <c r="D44" s="1" t="s">
        <v>9592</v>
      </c>
      <c r="E44" s="2" t="s">
        <v>5682</v>
      </c>
      <c r="F44" s="4">
        <v>0.70997295999999999</v>
      </c>
      <c r="G44" s="5">
        <v>3.3699999999999999E-6</v>
      </c>
      <c r="H44" s="3">
        <v>18.833600000000001</v>
      </c>
      <c r="I44" s="3">
        <v>1.4E-3</v>
      </c>
      <c r="J44" s="3">
        <v>0.2074</v>
      </c>
      <c r="K44" s="3">
        <v>0.1928</v>
      </c>
      <c r="L44" s="3">
        <f t="shared" si="0"/>
        <v>5.4176437602651113</v>
      </c>
      <c r="M44" s="3">
        <f t="shared" si="1"/>
        <v>2.0186129099036041</v>
      </c>
    </row>
    <row r="45" spans="1:13" x14ac:dyDescent="0.3">
      <c r="A45" s="1">
        <v>17.727293086669999</v>
      </c>
      <c r="B45" s="1">
        <v>-74.385704866899999</v>
      </c>
      <c r="C45" s="1" t="s">
        <v>47</v>
      </c>
      <c r="D45" s="1" t="s">
        <v>9592</v>
      </c>
      <c r="E45" s="2" t="s">
        <v>5707</v>
      </c>
      <c r="F45" s="4">
        <v>0.82461466000000005</v>
      </c>
      <c r="G45" s="5">
        <v>5.7699999999999998E-6</v>
      </c>
      <c r="H45" s="3">
        <v>18.8048</v>
      </c>
      <c r="I45" s="3">
        <v>1.5E-3</v>
      </c>
      <c r="J45" s="3">
        <v>-0.26100000000000001</v>
      </c>
      <c r="K45" s="3">
        <v>0.1767</v>
      </c>
      <c r="L45" s="3" t="e">
        <f t="shared" si="0"/>
        <v>#NUM!</v>
      </c>
      <c r="M45" s="3">
        <f t="shared" si="1"/>
        <v>1.4701137267458777</v>
      </c>
    </row>
    <row r="46" spans="1:13" x14ac:dyDescent="0.3">
      <c r="A46" s="1">
        <v>21.65371577374</v>
      </c>
      <c r="B46" s="1">
        <v>-72.616152372249999</v>
      </c>
      <c r="C46" s="1" t="s">
        <v>47</v>
      </c>
      <c r="D46" s="1" t="s">
        <v>9592</v>
      </c>
      <c r="E46" s="2" t="s">
        <v>5845</v>
      </c>
      <c r="F46" s="4">
        <v>0.79932853999999998</v>
      </c>
      <c r="G46" s="5">
        <v>2.61E-6</v>
      </c>
      <c r="H46" s="3">
        <v>18.542200000000001</v>
      </c>
      <c r="I46" s="3">
        <v>1.2999999999999999E-3</v>
      </c>
      <c r="J46" s="3">
        <v>0.1812</v>
      </c>
      <c r="K46" s="3">
        <v>0.1855</v>
      </c>
      <c r="L46" s="3">
        <f t="shared" si="0"/>
        <v>4.8329909667039743</v>
      </c>
      <c r="M46" s="3">
        <f t="shared" si="1"/>
        <v>2.2230051014370744</v>
      </c>
    </row>
    <row r="47" spans="1:13" x14ac:dyDescent="0.3">
      <c r="A47" s="1">
        <v>22.21461904833</v>
      </c>
      <c r="B47" s="1">
        <v>-72.992530605759995</v>
      </c>
      <c r="C47" s="1" t="s">
        <v>47</v>
      </c>
      <c r="D47" s="1" t="s">
        <v>9592</v>
      </c>
      <c r="E47" s="2" t="s">
        <v>6104</v>
      </c>
      <c r="F47" s="4">
        <v>1.43516021</v>
      </c>
      <c r="G47" s="5">
        <v>6.0499999999999997E-6</v>
      </c>
      <c r="H47" s="3">
        <v>18.077300000000001</v>
      </c>
      <c r="I47" s="3">
        <v>1.2999999999999999E-3</v>
      </c>
      <c r="J47" s="3">
        <v>-3.5000000000000001E-3</v>
      </c>
      <c r="K47" s="3">
        <v>0.1144</v>
      </c>
      <c r="L47" s="3" t="e">
        <f t="shared" si="0"/>
        <v>#NUM!</v>
      </c>
      <c r="M47" s="3">
        <f t="shared" si="1"/>
        <v>70.976183777148449</v>
      </c>
    </row>
    <row r="48" spans="1:13" x14ac:dyDescent="0.3">
      <c r="A48" s="1">
        <v>20.530859631529999</v>
      </c>
      <c r="B48" s="1">
        <v>-71.529970584789993</v>
      </c>
      <c r="C48" s="1" t="s">
        <v>47</v>
      </c>
      <c r="D48" s="1" t="s">
        <v>9592</v>
      </c>
      <c r="E48" s="2" t="s">
        <v>6185</v>
      </c>
      <c r="F48" s="4">
        <v>1.2564141900000001</v>
      </c>
      <c r="G48" s="5">
        <v>5.3600000000000004E-6</v>
      </c>
      <c r="H48" s="3">
        <v>18.191400000000002</v>
      </c>
      <c r="I48" s="3">
        <v>8.9999999999999998E-4</v>
      </c>
      <c r="J48" s="3">
        <v>-1.83E-2</v>
      </c>
      <c r="K48" s="3">
        <v>0.1467</v>
      </c>
      <c r="L48" s="3" t="e">
        <f t="shared" si="0"/>
        <v>#NUM!</v>
      </c>
      <c r="M48" s="3">
        <f t="shared" si="1"/>
        <v>17.407391189466466</v>
      </c>
    </row>
    <row r="49" spans="1:13" x14ac:dyDescent="0.3">
      <c r="A49" s="1">
        <v>23.059381549880001</v>
      </c>
      <c r="B49" s="1">
        <v>-72.709497392469999</v>
      </c>
      <c r="C49" s="1" t="s">
        <v>47</v>
      </c>
      <c r="D49" s="1" t="s">
        <v>9592</v>
      </c>
      <c r="E49" s="2" t="s">
        <v>6232</v>
      </c>
      <c r="F49" s="4">
        <v>0.91205610000000004</v>
      </c>
      <c r="G49" s="5">
        <v>4.1099999999999996E-6</v>
      </c>
      <c r="H49" s="3">
        <v>18.5626</v>
      </c>
      <c r="I49" s="3">
        <v>8.9999999999999998E-4</v>
      </c>
      <c r="J49" s="3">
        <v>0.36159999999999998</v>
      </c>
      <c r="K49" s="3">
        <v>0.20319999999999999</v>
      </c>
      <c r="L49" s="3">
        <f t="shared" si="0"/>
        <v>6.3537421090166291</v>
      </c>
      <c r="M49" s="3">
        <f t="shared" si="1"/>
        <v>1.2202535067408931</v>
      </c>
    </row>
    <row r="50" spans="1:13" x14ac:dyDescent="0.3">
      <c r="A50" s="1">
        <v>77.677543401310004</v>
      </c>
      <c r="B50" s="1">
        <v>-68.805435593499993</v>
      </c>
      <c r="C50" s="1" t="s">
        <v>47</v>
      </c>
      <c r="D50" s="1" t="s">
        <v>9592</v>
      </c>
      <c r="E50" s="2" t="s">
        <v>6377</v>
      </c>
      <c r="F50" s="4">
        <v>1.7386421000000001</v>
      </c>
      <c r="G50" s="5">
        <v>5.2100000000000001E-6</v>
      </c>
      <c r="H50" s="3">
        <v>17.340599999999998</v>
      </c>
      <c r="I50" s="3">
        <v>8.0000000000000004E-4</v>
      </c>
      <c r="J50" s="3">
        <v>-5.91E-2</v>
      </c>
      <c r="K50" s="3">
        <v>8.6099999999999996E-2</v>
      </c>
      <c r="L50" s="3" t="e">
        <f t="shared" si="0"/>
        <v>#NUM!</v>
      </c>
      <c r="M50" s="3">
        <f t="shared" si="1"/>
        <v>3.1635182843995655</v>
      </c>
    </row>
    <row r="51" spans="1:13" x14ac:dyDescent="0.3">
      <c r="A51" s="1">
        <v>10.562696528209999</v>
      </c>
      <c r="B51" s="1">
        <v>-72.247145235630001</v>
      </c>
      <c r="C51" s="1" t="s">
        <v>47</v>
      </c>
      <c r="D51" s="1" t="s">
        <v>9592</v>
      </c>
      <c r="E51" s="2" t="s">
        <v>6768</v>
      </c>
      <c r="F51" s="4">
        <v>1.0865314100000001</v>
      </c>
      <c r="G51" s="5">
        <v>4.4100000000000001E-6</v>
      </c>
      <c r="H51" s="3">
        <v>17.939499999999999</v>
      </c>
      <c r="I51" s="3">
        <v>1.1999999999999999E-3</v>
      </c>
      <c r="J51" s="3">
        <v>-0.17960000000000001</v>
      </c>
      <c r="K51" s="3">
        <v>0.12540000000000001</v>
      </c>
      <c r="L51" s="3" t="e">
        <f t="shared" si="0"/>
        <v>#NUM!</v>
      </c>
      <c r="M51" s="3">
        <f t="shared" si="1"/>
        <v>1.5161633861779016</v>
      </c>
    </row>
    <row r="52" spans="1:13" x14ac:dyDescent="0.3">
      <c r="A52" s="1">
        <v>11.99605325237</v>
      </c>
      <c r="B52" s="1">
        <v>-71.701545339380004</v>
      </c>
      <c r="C52" s="1" t="s">
        <v>47</v>
      </c>
      <c r="D52" s="1" t="s">
        <v>9592</v>
      </c>
      <c r="E52" s="2" t="s">
        <v>6840</v>
      </c>
      <c r="F52" s="4">
        <v>2.0366692099999999</v>
      </c>
      <c r="G52" s="5">
        <v>8.9199999999999993E-6</v>
      </c>
      <c r="H52" s="3">
        <v>17.260300000000001</v>
      </c>
      <c r="I52" s="3">
        <v>6.9999999999999999E-4</v>
      </c>
      <c r="J52" s="3">
        <v>3.9899999999999998E-2</v>
      </c>
      <c r="K52" s="3">
        <v>8.4900000000000003E-2</v>
      </c>
      <c r="L52" s="3">
        <f t="shared" si="0"/>
        <v>0.2651644784337428</v>
      </c>
      <c r="M52" s="3">
        <f t="shared" si="1"/>
        <v>4.6205052070463548</v>
      </c>
    </row>
    <row r="53" spans="1:13" x14ac:dyDescent="0.3">
      <c r="A53" s="1">
        <v>6.6756775277799996</v>
      </c>
      <c r="B53" s="1">
        <v>-71.673449532860005</v>
      </c>
      <c r="C53" s="1" t="s">
        <v>47</v>
      </c>
      <c r="D53" s="1" t="s">
        <v>9592</v>
      </c>
      <c r="E53" s="2" t="s">
        <v>6907</v>
      </c>
      <c r="F53" s="4">
        <v>1.42955769</v>
      </c>
      <c r="G53" s="5">
        <v>5.2499999999999997E-6</v>
      </c>
      <c r="H53" s="3">
        <v>17.849</v>
      </c>
      <c r="I53" s="3">
        <v>5.9999999999999995E-4</v>
      </c>
      <c r="J53" s="3">
        <v>-7.5899999999999995E-2</v>
      </c>
      <c r="K53" s="3">
        <v>0.10150000000000001</v>
      </c>
      <c r="L53" s="3" t="e">
        <f t="shared" si="0"/>
        <v>#NUM!</v>
      </c>
      <c r="M53" s="3">
        <f t="shared" si="1"/>
        <v>2.9038818353216533</v>
      </c>
    </row>
    <row r="54" spans="1:13" x14ac:dyDescent="0.3">
      <c r="A54" s="1">
        <v>13.52030530497</v>
      </c>
      <c r="B54" s="1">
        <v>-71.277070204029997</v>
      </c>
      <c r="C54" s="1" t="s">
        <v>47</v>
      </c>
      <c r="D54" s="1" t="s">
        <v>9592</v>
      </c>
      <c r="E54" s="2" t="s">
        <v>6965</v>
      </c>
      <c r="F54" s="4">
        <v>1.09083628</v>
      </c>
      <c r="G54" s="5">
        <v>6.8000000000000001E-6</v>
      </c>
      <c r="H54" s="3">
        <v>18.252500000000001</v>
      </c>
      <c r="I54" s="3">
        <v>6.9999999999999999E-4</v>
      </c>
      <c r="J54" s="3">
        <v>-2.3699999999999999E-2</v>
      </c>
      <c r="K54" s="3">
        <v>0.1275</v>
      </c>
      <c r="L54" s="3" t="e">
        <f t="shared" si="0"/>
        <v>#NUM!</v>
      </c>
      <c r="M54" s="3">
        <f t="shared" si="1"/>
        <v>11.681981227354589</v>
      </c>
    </row>
    <row r="55" spans="1:13" x14ac:dyDescent="0.3">
      <c r="A55" s="1">
        <v>5.4721466111400003</v>
      </c>
      <c r="B55" s="1">
        <v>-71.886220889279997</v>
      </c>
      <c r="C55" s="1" t="s">
        <v>47</v>
      </c>
      <c r="D55" s="1" t="s">
        <v>9592</v>
      </c>
      <c r="E55" s="2" t="s">
        <v>7014</v>
      </c>
      <c r="F55" s="4">
        <v>0.65818496999999998</v>
      </c>
      <c r="G55" s="5">
        <v>1.083E-5</v>
      </c>
      <c r="H55" s="3">
        <v>18.934899999999999</v>
      </c>
      <c r="I55" s="3">
        <v>1.5E-3</v>
      </c>
      <c r="J55" s="3">
        <v>-0.78659999999999997</v>
      </c>
      <c r="K55" s="3">
        <v>0.37140000000000001</v>
      </c>
      <c r="L55" s="3" t="e">
        <f t="shared" si="0"/>
        <v>#NUM!</v>
      </c>
      <c r="M55" s="3">
        <f t="shared" si="1"/>
        <v>1.0252814184758874</v>
      </c>
    </row>
    <row r="56" spans="1:13" x14ac:dyDescent="0.3">
      <c r="A56" s="1">
        <v>5.4494148947800003</v>
      </c>
      <c r="B56" s="1">
        <v>-72.230853241229994</v>
      </c>
      <c r="C56" s="1" t="s">
        <v>47</v>
      </c>
      <c r="D56" s="1" t="s">
        <v>9592</v>
      </c>
      <c r="E56" s="2" t="s">
        <v>7075</v>
      </c>
      <c r="F56" s="4">
        <v>1.97235133</v>
      </c>
      <c r="G56" s="5">
        <v>9.5730000000000007E-5</v>
      </c>
      <c r="H56" s="3">
        <v>17.823399999999999</v>
      </c>
      <c r="I56" s="3">
        <v>1.6999999999999999E-3</v>
      </c>
      <c r="J56" s="3">
        <v>0.34910000000000002</v>
      </c>
      <c r="K56" s="3">
        <v>0.31719999999999998</v>
      </c>
      <c r="L56" s="3">
        <f t="shared" si="0"/>
        <v>5.5381492440708939</v>
      </c>
      <c r="M56" s="3">
        <f t="shared" si="1"/>
        <v>1.9730502927811049</v>
      </c>
    </row>
    <row r="57" spans="1:13" x14ac:dyDescent="0.3">
      <c r="A57" s="1">
        <v>80.309819402269994</v>
      </c>
      <c r="B57" s="1">
        <v>-70.494312898070007</v>
      </c>
      <c r="C57" s="1" t="s">
        <v>47</v>
      </c>
      <c r="D57" s="1" t="s">
        <v>9592</v>
      </c>
      <c r="E57" s="2" t="s">
        <v>8444</v>
      </c>
      <c r="F57" s="4">
        <v>0.87794782000000005</v>
      </c>
      <c r="G57" s="5">
        <v>3.0800000000000002E-6</v>
      </c>
      <c r="H57" s="3">
        <v>18.091699999999999</v>
      </c>
      <c r="I57" s="3">
        <v>1.4E-3</v>
      </c>
      <c r="J57" s="3">
        <v>2.8000000000000001E-2</v>
      </c>
      <c r="K57" s="3">
        <v>0.30170000000000002</v>
      </c>
      <c r="L57" s="3">
        <f t="shared" si="0"/>
        <v>0.3274901567110966</v>
      </c>
      <c r="M57" s="3">
        <f t="shared" si="1"/>
        <v>23.3976340475378</v>
      </c>
    </row>
    <row r="58" spans="1:13" x14ac:dyDescent="0.3">
      <c r="A58" s="1">
        <v>81.77197403529</v>
      </c>
      <c r="B58" s="1">
        <v>-71.392573136929997</v>
      </c>
      <c r="C58" s="1" t="s">
        <v>47</v>
      </c>
      <c r="D58" s="1" t="s">
        <v>9592</v>
      </c>
      <c r="E58" s="2" t="s">
        <v>8517</v>
      </c>
      <c r="F58" s="4">
        <v>2.1778392499999999</v>
      </c>
      <c r="G58" s="5">
        <v>1.0869999999999999E-5</v>
      </c>
      <c r="H58" s="3">
        <v>17.3872</v>
      </c>
      <c r="I58" s="3">
        <v>4.0000000000000002E-4</v>
      </c>
      <c r="J58" s="3">
        <v>5.6899999999999999E-2</v>
      </c>
      <c r="K58" s="3">
        <v>9.3799999999999994E-2</v>
      </c>
      <c r="L58" s="3">
        <f t="shared" si="0"/>
        <v>1.1627613319753536</v>
      </c>
      <c r="M58" s="3">
        <f t="shared" si="1"/>
        <v>3.5796885216983712</v>
      </c>
    </row>
    <row r="59" spans="1:13" x14ac:dyDescent="0.3">
      <c r="A59" s="1">
        <v>84.10134906399</v>
      </c>
      <c r="B59" s="1">
        <v>-71.510935595559999</v>
      </c>
      <c r="C59" s="1" t="s">
        <v>47</v>
      </c>
      <c r="D59" s="1" t="s">
        <v>9592</v>
      </c>
      <c r="E59" s="2" t="s">
        <v>8752</v>
      </c>
      <c r="F59" s="4">
        <v>0.84814891000000003</v>
      </c>
      <c r="G59" s="5">
        <v>5.3199999999999999E-6</v>
      </c>
      <c r="H59" s="3">
        <v>18.279299999999999</v>
      </c>
      <c r="I59" s="3">
        <v>1.1999999999999999E-3</v>
      </c>
      <c r="J59" s="3">
        <v>6.7400000000000002E-2</v>
      </c>
      <c r="K59" s="3">
        <v>0.1434</v>
      </c>
      <c r="L59" s="3">
        <f t="shared" si="0"/>
        <v>2.4225994826765991</v>
      </c>
      <c r="M59" s="3">
        <f t="shared" si="1"/>
        <v>4.6200208329117212</v>
      </c>
    </row>
    <row r="60" spans="1:13" x14ac:dyDescent="0.3">
      <c r="A60" s="1">
        <v>82.956069363249995</v>
      </c>
      <c r="B60" s="1">
        <v>-70.556258996490001</v>
      </c>
      <c r="C60" s="1" t="s">
        <v>47</v>
      </c>
      <c r="D60" s="1" t="s">
        <v>9592</v>
      </c>
      <c r="E60" s="2" t="s">
        <v>8957</v>
      </c>
      <c r="F60" s="4">
        <v>1.12396484</v>
      </c>
      <c r="G60" s="5">
        <v>4.78E-6</v>
      </c>
      <c r="H60" s="3">
        <v>17.706499999999998</v>
      </c>
      <c r="I60" s="3">
        <v>1.6999999999999999E-3</v>
      </c>
      <c r="J60" s="3">
        <v>0.1479</v>
      </c>
      <c r="K60" s="3">
        <v>9.69E-2</v>
      </c>
      <c r="L60" s="3">
        <f t="shared" si="0"/>
        <v>3.5563408699844601</v>
      </c>
      <c r="M60" s="3">
        <f t="shared" si="1"/>
        <v>1.4226909784219601</v>
      </c>
    </row>
    <row r="61" spans="1:13" x14ac:dyDescent="0.3">
      <c r="A61" s="1">
        <v>92.396328030489997</v>
      </c>
      <c r="B61" s="1">
        <v>-70.178356337470007</v>
      </c>
      <c r="C61" s="1" t="s">
        <v>47</v>
      </c>
      <c r="D61" s="1" t="s">
        <v>9592</v>
      </c>
      <c r="E61" s="2" t="s">
        <v>9429</v>
      </c>
      <c r="F61" s="4">
        <v>1.0575008400000001</v>
      </c>
      <c r="G61" s="5">
        <v>9.1600000000000004E-6</v>
      </c>
      <c r="H61" s="3">
        <v>17.8901</v>
      </c>
      <c r="I61" s="3">
        <v>1.6999999999999999E-3</v>
      </c>
      <c r="J61" s="3">
        <v>8.9300000000000004E-2</v>
      </c>
      <c r="K61" s="3">
        <v>0.1187</v>
      </c>
      <c r="L61" s="3">
        <f t="shared" si="0"/>
        <v>2.6443572944427345</v>
      </c>
      <c r="M61" s="3">
        <f t="shared" si="1"/>
        <v>2.8863832782197871</v>
      </c>
    </row>
    <row r="62" spans="1:13" x14ac:dyDescent="0.3">
      <c r="A62" s="1">
        <v>92.410037394130001</v>
      </c>
      <c r="B62" s="1">
        <v>-69.567768654770006</v>
      </c>
      <c r="C62" s="1" t="s">
        <v>47</v>
      </c>
      <c r="D62" s="1" t="s">
        <v>9592</v>
      </c>
      <c r="E62" s="2" t="s">
        <v>9434</v>
      </c>
      <c r="F62" s="4">
        <v>0.80085877000000005</v>
      </c>
      <c r="G62" s="5">
        <v>8.5900000000000008E-6</v>
      </c>
      <c r="H62" s="3">
        <v>18.385899999999999</v>
      </c>
      <c r="I62" s="3">
        <v>5.7000000000000002E-3</v>
      </c>
      <c r="J62" s="3">
        <v>-0.26100000000000001</v>
      </c>
      <c r="K62" s="3">
        <v>0.1535</v>
      </c>
      <c r="L62" s="3" t="e">
        <f t="shared" si="0"/>
        <v>#NUM!</v>
      </c>
      <c r="M62" s="3">
        <f t="shared" si="1"/>
        <v>1.2771057569607749</v>
      </c>
    </row>
    <row r="63" spans="1:13" x14ac:dyDescent="0.3">
      <c r="A63" s="1">
        <v>90.688151434679995</v>
      </c>
      <c r="B63" s="1">
        <v>-70.758642873659994</v>
      </c>
      <c r="C63" s="1" t="s">
        <v>47</v>
      </c>
      <c r="D63" s="1" t="s">
        <v>9592</v>
      </c>
      <c r="E63" s="2" t="s">
        <v>9438</v>
      </c>
      <c r="F63" s="4">
        <v>1.5332012800000001</v>
      </c>
      <c r="G63" s="5">
        <v>6.0900000000000001E-6</v>
      </c>
      <c r="H63" s="3">
        <v>17.4422</v>
      </c>
      <c r="I63" s="3">
        <v>4.0000000000000002E-4</v>
      </c>
      <c r="J63" s="3">
        <v>-5.11E-2</v>
      </c>
      <c r="K63" s="3">
        <v>6.8900000000000003E-2</v>
      </c>
      <c r="L63" s="3" t="e">
        <f t="shared" si="0"/>
        <v>#NUM!</v>
      </c>
      <c r="M63" s="3">
        <f t="shared" si="1"/>
        <v>2.9278780936045834</v>
      </c>
    </row>
    <row r="64" spans="1:13" x14ac:dyDescent="0.3">
      <c r="A64" s="1">
        <v>96.091322518650003</v>
      </c>
      <c r="B64" s="1">
        <v>-68.438982855259994</v>
      </c>
      <c r="C64" s="1" t="s">
        <v>47</v>
      </c>
      <c r="D64" s="1" t="s">
        <v>9592</v>
      </c>
      <c r="E64" s="2" t="s">
        <v>9446</v>
      </c>
      <c r="F64" s="4">
        <v>1.08086532</v>
      </c>
      <c r="G64" s="5">
        <v>4.9300000000000002E-6</v>
      </c>
      <c r="H64" s="3">
        <v>17.842199999999998</v>
      </c>
      <c r="I64" s="3">
        <v>1.1000000000000001E-3</v>
      </c>
      <c r="J64" s="3">
        <v>1.2699999999999999E-2</v>
      </c>
      <c r="K64" s="3">
        <v>0.1019</v>
      </c>
      <c r="L64" s="3">
        <f t="shared" si="0"/>
        <v>-1.6387813952202137</v>
      </c>
      <c r="M64" s="3">
        <f t="shared" si="1"/>
        <v>17.423087929026345</v>
      </c>
    </row>
    <row r="65" spans="1:13" x14ac:dyDescent="0.3">
      <c r="A65" s="1">
        <v>96.738448001989994</v>
      </c>
      <c r="B65" s="1">
        <v>-68.009331617719994</v>
      </c>
      <c r="C65" s="1" t="s">
        <v>47</v>
      </c>
      <c r="D65" s="1" t="s">
        <v>9592</v>
      </c>
      <c r="E65" s="2" t="s">
        <v>9449</v>
      </c>
      <c r="F65" s="4">
        <v>0.71269643999999999</v>
      </c>
      <c r="G65" s="5">
        <v>4.33E-6</v>
      </c>
      <c r="H65" s="3">
        <v>18.398399999999999</v>
      </c>
      <c r="I65" s="3">
        <v>1.9E-3</v>
      </c>
      <c r="J65" s="3">
        <v>0.28170000000000001</v>
      </c>
      <c r="K65" s="3">
        <v>0.14610000000000001</v>
      </c>
      <c r="L65" s="3">
        <f t="shared" si="0"/>
        <v>5.6473342349288664</v>
      </c>
      <c r="M65" s="3">
        <f t="shared" si="1"/>
        <v>1.1262081126615333</v>
      </c>
    </row>
    <row r="66" spans="1:13" x14ac:dyDescent="0.3">
      <c r="A66" s="1">
        <v>91.137524000970004</v>
      </c>
      <c r="B66" s="1">
        <v>-70.965474971939997</v>
      </c>
      <c r="C66" s="1" t="s">
        <v>47</v>
      </c>
      <c r="D66" s="1" t="s">
        <v>9592</v>
      </c>
      <c r="E66" s="2" t="s">
        <v>9453</v>
      </c>
      <c r="F66" s="4">
        <v>1.58182724</v>
      </c>
      <c r="G66" s="5">
        <v>4.25E-6</v>
      </c>
      <c r="H66" s="3">
        <v>17.540500000000002</v>
      </c>
      <c r="I66" s="3">
        <v>5.0000000000000001E-4</v>
      </c>
      <c r="J66" s="3">
        <v>-9.4100000000000003E-2</v>
      </c>
      <c r="K66" s="3">
        <v>9.2899999999999996E-2</v>
      </c>
      <c r="L66" s="3" t="e">
        <f t="shared" si="0"/>
        <v>#NUM!</v>
      </c>
      <c r="M66" s="3">
        <f t="shared" si="1"/>
        <v>2.1437827243520071</v>
      </c>
    </row>
    <row r="67" spans="1:13" x14ac:dyDescent="0.3">
      <c r="A67" s="1">
        <v>91.758347504010004</v>
      </c>
      <c r="B67" s="1">
        <v>-69.532019609520006</v>
      </c>
      <c r="C67" s="1" t="s">
        <v>47</v>
      </c>
      <c r="D67" s="1" t="s">
        <v>9592</v>
      </c>
      <c r="E67" s="2" t="s">
        <v>9465</v>
      </c>
      <c r="F67" s="4">
        <v>1.1549945399999999</v>
      </c>
      <c r="G67" s="5">
        <v>4.0099999999999997E-6</v>
      </c>
      <c r="H67" s="3">
        <v>17.579599999999999</v>
      </c>
      <c r="I67" s="3">
        <v>8.0000000000000004E-4</v>
      </c>
      <c r="J67" s="3">
        <v>2.01E-2</v>
      </c>
      <c r="K67" s="3">
        <v>8.1600000000000006E-2</v>
      </c>
      <c r="L67" s="3">
        <f t="shared" si="0"/>
        <v>-0.90441971289755685</v>
      </c>
      <c r="M67" s="3">
        <f t="shared" si="1"/>
        <v>8.8155368989067107</v>
      </c>
    </row>
    <row r="68" spans="1:13" x14ac:dyDescent="0.3">
      <c r="A68" s="1">
        <v>91.148837949620003</v>
      </c>
      <c r="B68" s="1">
        <v>-71.676604322380001</v>
      </c>
      <c r="C68" s="1" t="s">
        <v>47</v>
      </c>
      <c r="D68" s="1" t="s">
        <v>9592</v>
      </c>
      <c r="E68" s="2" t="s">
        <v>9470</v>
      </c>
      <c r="F68" s="4">
        <v>1.12248057</v>
      </c>
      <c r="G68" s="5">
        <v>5.6500000000000001E-6</v>
      </c>
      <c r="H68" s="3">
        <v>18.005700000000001</v>
      </c>
      <c r="I68" s="3">
        <v>5.9999999999999995E-4</v>
      </c>
      <c r="J68" s="3">
        <v>-5.5899999999999998E-2</v>
      </c>
      <c r="K68" s="3">
        <v>0.11310000000000001</v>
      </c>
      <c r="L68" s="3" t="e">
        <f t="shared" ref="L68:L131" si="2">H68+5+5*LOG10(J68/1000)</f>
        <v>#NUM!</v>
      </c>
      <c r="M68" s="3">
        <f t="shared" ref="M68:M131" si="3">SQRT(I68^2+4.7153*(K68/J68)^2)</f>
        <v>4.3934477472061788</v>
      </c>
    </row>
    <row r="69" spans="1:13" x14ac:dyDescent="0.3">
      <c r="A69" s="1">
        <v>237.17375455557999</v>
      </c>
      <c r="B69" s="1">
        <v>-42.265566307470003</v>
      </c>
      <c r="C69" s="1" t="s">
        <v>12</v>
      </c>
      <c r="D69" s="1" t="s">
        <v>9592</v>
      </c>
      <c r="E69" s="2" t="s">
        <v>13</v>
      </c>
      <c r="F69" s="4">
        <v>11.199334609999999</v>
      </c>
      <c r="G69" s="5">
        <v>1.5987E-4</v>
      </c>
      <c r="H69" s="3">
        <v>12.628399999999999</v>
      </c>
      <c r="I69" s="3">
        <v>1E-4</v>
      </c>
      <c r="J69" s="3">
        <v>0.23350000000000001</v>
      </c>
      <c r="K69" s="3">
        <v>4.07E-2</v>
      </c>
      <c r="L69" s="3">
        <f t="shared" si="2"/>
        <v>-0.53016557548934529</v>
      </c>
      <c r="M69" s="3">
        <f t="shared" si="3"/>
        <v>0.37849679288396887</v>
      </c>
    </row>
    <row r="70" spans="1:13" x14ac:dyDescent="0.3">
      <c r="A70" s="1">
        <v>245.00767610470001</v>
      </c>
      <c r="B70" s="1">
        <v>-40.970182250359997</v>
      </c>
      <c r="C70" s="1" t="s">
        <v>12</v>
      </c>
      <c r="D70" s="1" t="s">
        <v>9592</v>
      </c>
      <c r="E70" s="2" t="s">
        <v>20</v>
      </c>
      <c r="F70" s="4">
        <v>28.766461920000001</v>
      </c>
      <c r="G70" s="5">
        <v>6.9193E-4</v>
      </c>
      <c r="H70" s="3">
        <v>12.9648</v>
      </c>
      <c r="I70" s="3">
        <v>1E-4</v>
      </c>
      <c r="J70" s="3">
        <v>5.1700000000000003E-2</v>
      </c>
      <c r="K70" s="3">
        <v>3.6600000000000001E-2</v>
      </c>
      <c r="L70" s="3">
        <f t="shared" si="2"/>
        <v>-3.4677472845302866</v>
      </c>
      <c r="M70" s="3">
        <f t="shared" si="3"/>
        <v>1.5372524988781451</v>
      </c>
    </row>
    <row r="71" spans="1:13" x14ac:dyDescent="0.3">
      <c r="A71" s="1">
        <v>250.31988155926001</v>
      </c>
      <c r="B71" s="1">
        <v>-35.669129186079999</v>
      </c>
      <c r="C71" s="1" t="s">
        <v>12</v>
      </c>
      <c r="D71" s="1" t="s">
        <v>9592</v>
      </c>
      <c r="E71" s="2" t="s">
        <v>21</v>
      </c>
      <c r="F71" s="4">
        <v>2.7231961600000001</v>
      </c>
      <c r="G71" s="5">
        <v>1.0499999999999999E-5</v>
      </c>
      <c r="H71" s="3">
        <v>16.655100000000001</v>
      </c>
      <c r="I71" s="3">
        <v>4.0000000000000002E-4</v>
      </c>
      <c r="J71" s="3">
        <v>-2.3400000000000001E-2</v>
      </c>
      <c r="K71" s="3">
        <v>8.9200000000000002E-2</v>
      </c>
      <c r="L71" s="3" t="e">
        <f t="shared" si="2"/>
        <v>#NUM!</v>
      </c>
      <c r="M71" s="3">
        <f t="shared" si="3"/>
        <v>8.2775852449721974</v>
      </c>
    </row>
    <row r="72" spans="1:13" x14ac:dyDescent="0.3">
      <c r="A72" s="1">
        <v>311.49912676474997</v>
      </c>
      <c r="B72" s="1">
        <v>45.306935188440001</v>
      </c>
      <c r="C72" s="1" t="s">
        <v>12</v>
      </c>
      <c r="D72" s="1" t="s">
        <v>9592</v>
      </c>
      <c r="E72" s="2" t="s">
        <v>24</v>
      </c>
      <c r="F72" s="4">
        <v>10.147970470000001</v>
      </c>
      <c r="G72" s="5">
        <v>1.7474999999999999E-4</v>
      </c>
      <c r="H72" s="3">
        <v>9.4179999999999993</v>
      </c>
      <c r="I72" s="3">
        <v>2.0000000000000001E-4</v>
      </c>
      <c r="J72" s="3">
        <v>0.44740000000000002</v>
      </c>
      <c r="K72" s="3">
        <v>2.93E-2</v>
      </c>
      <c r="L72" s="3">
        <f t="shared" si="2"/>
        <v>-2.3285201011969434</v>
      </c>
      <c r="M72" s="3">
        <f t="shared" si="3"/>
        <v>0.14220888606102763</v>
      </c>
    </row>
    <row r="73" spans="1:13" x14ac:dyDescent="0.3">
      <c r="A73" s="1">
        <v>289.58147667686001</v>
      </c>
      <c r="B73" s="1">
        <v>27.850839618279998</v>
      </c>
      <c r="C73" s="1" t="s">
        <v>12</v>
      </c>
      <c r="D73" s="1" t="s">
        <v>9592</v>
      </c>
      <c r="E73" s="2" t="s">
        <v>25</v>
      </c>
      <c r="F73" s="4">
        <v>41.269377499999997</v>
      </c>
      <c r="G73" s="5">
        <v>6.4371000000000003E-4</v>
      </c>
      <c r="H73" s="3">
        <v>9.9725999999999999</v>
      </c>
      <c r="I73" s="3">
        <v>2.0000000000000001E-4</v>
      </c>
      <c r="J73" s="3">
        <v>0.15049999999999999</v>
      </c>
      <c r="K73" s="3">
        <v>2.8500000000000001E-2</v>
      </c>
      <c r="L73" s="3">
        <f t="shared" si="2"/>
        <v>-4.1397175003506881</v>
      </c>
      <c r="M73" s="3">
        <f t="shared" si="3"/>
        <v>0.41120943986108499</v>
      </c>
    </row>
    <row r="74" spans="1:13" x14ac:dyDescent="0.3">
      <c r="A74" s="1">
        <v>290.41276736431001</v>
      </c>
      <c r="B74" s="1">
        <v>39.935587505960001</v>
      </c>
      <c r="C74" s="1" t="s">
        <v>12</v>
      </c>
      <c r="D74" s="1" t="s">
        <v>9592</v>
      </c>
      <c r="E74" s="2" t="s">
        <v>27</v>
      </c>
      <c r="F74" s="4">
        <v>69.313761540000002</v>
      </c>
      <c r="G74" s="5">
        <v>1.052903E-2</v>
      </c>
      <c r="H74" s="3">
        <v>10.372199999999999</v>
      </c>
      <c r="I74" s="3">
        <v>1E-4</v>
      </c>
      <c r="J74" s="3">
        <v>8.2199999999999995E-2</v>
      </c>
      <c r="K74" s="3">
        <v>2.4199999999999999E-2</v>
      </c>
      <c r="L74" s="3">
        <f t="shared" si="2"/>
        <v>-5.0534409122997488</v>
      </c>
      <c r="M74" s="3">
        <f t="shared" si="3"/>
        <v>0.63929045208512802</v>
      </c>
    </row>
    <row r="75" spans="1:13" x14ac:dyDescent="0.3">
      <c r="A75" s="1">
        <v>296.0539906532</v>
      </c>
      <c r="B75" s="1">
        <v>29.6872959598</v>
      </c>
      <c r="C75" s="1" t="s">
        <v>12</v>
      </c>
      <c r="D75" s="1" t="s">
        <v>9592</v>
      </c>
      <c r="E75" s="2" t="s">
        <v>28</v>
      </c>
      <c r="F75" s="4">
        <v>1.6441030599999999</v>
      </c>
      <c r="G75" s="5">
        <v>2.4499999999999998E-6</v>
      </c>
      <c r="H75" s="3">
        <v>16.222200000000001</v>
      </c>
      <c r="I75" s="3">
        <v>2.9999999999999997E-4</v>
      </c>
      <c r="J75" s="3">
        <v>1.5699999999999999E-2</v>
      </c>
      <c r="K75" s="3">
        <v>5.1200000000000002E-2</v>
      </c>
      <c r="L75" s="3">
        <f t="shared" si="2"/>
        <v>-2.7983017379538282</v>
      </c>
      <c r="M75" s="3">
        <f t="shared" si="3"/>
        <v>7.0814953354777677</v>
      </c>
    </row>
    <row r="76" spans="1:13" x14ac:dyDescent="0.3">
      <c r="A76" s="1">
        <v>277.70643169661003</v>
      </c>
      <c r="B76" s="1">
        <v>33.907100875849999</v>
      </c>
      <c r="C76" s="1" t="s">
        <v>12</v>
      </c>
      <c r="D76" s="1" t="s">
        <v>9592</v>
      </c>
      <c r="E76" s="2" t="s">
        <v>29</v>
      </c>
      <c r="F76" s="4">
        <v>89.097957660000006</v>
      </c>
      <c r="G76" s="5">
        <v>4.7992699999999996E-3</v>
      </c>
      <c r="H76" s="3">
        <v>12.516299999999999</v>
      </c>
      <c r="I76" s="3">
        <v>1E-4</v>
      </c>
      <c r="J76" s="3">
        <v>-1.0999999999999999E-2</v>
      </c>
      <c r="K76" s="3">
        <v>2.1899999999999999E-2</v>
      </c>
      <c r="L76" s="3" t="e">
        <f t="shared" si="2"/>
        <v>#NUM!</v>
      </c>
      <c r="M76" s="3">
        <f t="shared" si="3"/>
        <v>4.3232076343462182</v>
      </c>
    </row>
    <row r="77" spans="1:13" x14ac:dyDescent="0.3">
      <c r="A77" s="1">
        <v>317.78601129046001</v>
      </c>
      <c r="B77" s="1">
        <v>47.168282715159997</v>
      </c>
      <c r="C77" s="1" t="s">
        <v>12</v>
      </c>
      <c r="D77" s="1" t="s">
        <v>9592</v>
      </c>
      <c r="E77" s="2" t="s">
        <v>30</v>
      </c>
      <c r="F77" s="4">
        <v>1.7661928499999999</v>
      </c>
      <c r="G77" s="5">
        <v>5.0799999999999996E-6</v>
      </c>
      <c r="H77" s="3">
        <v>10.180300000000001</v>
      </c>
      <c r="I77" s="3">
        <v>1E-4</v>
      </c>
      <c r="J77" s="3">
        <v>0.34329999999999999</v>
      </c>
      <c r="K77" s="3">
        <v>2.6800000000000001E-2</v>
      </c>
      <c r="L77" s="3">
        <f t="shared" si="2"/>
        <v>-2.1413309828712475</v>
      </c>
      <c r="M77" s="3">
        <f t="shared" si="3"/>
        <v>0.16951796517266693</v>
      </c>
    </row>
    <row r="78" spans="1:13" x14ac:dyDescent="0.3">
      <c r="A78" s="1">
        <v>311.55229585915998</v>
      </c>
      <c r="B78" s="1">
        <v>45.478606247210003</v>
      </c>
      <c r="C78" s="1" t="s">
        <v>12</v>
      </c>
      <c r="D78" s="1" t="s">
        <v>9592</v>
      </c>
      <c r="E78" s="2" t="s">
        <v>31</v>
      </c>
      <c r="F78" s="4">
        <v>5.0995508300000001</v>
      </c>
      <c r="G78" s="5">
        <v>1.0323E-4</v>
      </c>
      <c r="H78" s="3">
        <v>10.527100000000001</v>
      </c>
      <c r="I78" s="3">
        <v>2.8E-3</v>
      </c>
      <c r="J78" s="3">
        <v>0.5282</v>
      </c>
      <c r="K78" s="3">
        <v>2.7400000000000001E-2</v>
      </c>
      <c r="L78" s="3">
        <f t="shared" si="2"/>
        <v>-0.85890801564547203</v>
      </c>
      <c r="M78" s="3">
        <f t="shared" si="3"/>
        <v>0.1126784746902845</v>
      </c>
    </row>
    <row r="79" spans="1:13" x14ac:dyDescent="0.3">
      <c r="A79" s="1">
        <v>275.82979371186002</v>
      </c>
      <c r="B79" s="1">
        <v>-18.574773570289999</v>
      </c>
      <c r="C79" s="1" t="s">
        <v>12</v>
      </c>
      <c r="D79" s="1" t="s">
        <v>9592</v>
      </c>
      <c r="E79" s="2" t="s">
        <v>34</v>
      </c>
      <c r="F79" s="4">
        <v>1.17118378</v>
      </c>
      <c r="G79" s="5">
        <v>1.68E-6</v>
      </c>
      <c r="H79" s="3">
        <v>9.8023000000000007</v>
      </c>
      <c r="I79" s="3">
        <v>2.0000000000000001E-4</v>
      </c>
      <c r="J79" s="3">
        <v>0.47020000000000001</v>
      </c>
      <c r="K79" s="3">
        <v>5.1799999999999999E-2</v>
      </c>
      <c r="L79" s="3">
        <f t="shared" si="2"/>
        <v>-1.8362868760553948</v>
      </c>
      <c r="M79" s="3">
        <f t="shared" si="3"/>
        <v>0.23922245952812654</v>
      </c>
    </row>
    <row r="80" spans="1:13" x14ac:dyDescent="0.3">
      <c r="A80" s="1">
        <v>278.21362754312997</v>
      </c>
      <c r="B80" s="1">
        <v>-16.941669736910001</v>
      </c>
      <c r="C80" s="1" t="s">
        <v>12</v>
      </c>
      <c r="D80" s="1" t="s">
        <v>9592</v>
      </c>
      <c r="E80" s="2" t="s">
        <v>35</v>
      </c>
      <c r="F80" s="4">
        <v>1.3251295599999999</v>
      </c>
      <c r="G80" s="5">
        <v>1.7099999999999999E-6</v>
      </c>
      <c r="H80" s="3">
        <v>13.884</v>
      </c>
      <c r="I80" s="3">
        <v>1E-4</v>
      </c>
      <c r="J80" s="3">
        <v>0.15279999999999999</v>
      </c>
      <c r="K80" s="3">
        <v>5.1200000000000002E-2</v>
      </c>
      <c r="L80" s="3">
        <f t="shared" si="2"/>
        <v>-0.19538322880164571</v>
      </c>
      <c r="M80" s="3">
        <f t="shared" si="3"/>
        <v>0.72761438296623449</v>
      </c>
    </row>
    <row r="81" spans="1:13" x14ac:dyDescent="0.3">
      <c r="A81" s="1">
        <v>276.18541944250001</v>
      </c>
      <c r="B81" s="1">
        <v>-16.797173761010001</v>
      </c>
      <c r="C81" s="1" t="s">
        <v>12</v>
      </c>
      <c r="D81" s="1" t="s">
        <v>9592</v>
      </c>
      <c r="E81" s="2" t="s">
        <v>37</v>
      </c>
      <c r="F81" s="4">
        <v>12.72917359</v>
      </c>
      <c r="G81" s="5">
        <v>1.7946999999999999E-4</v>
      </c>
      <c r="H81" s="3">
        <v>8.4113000000000007</v>
      </c>
      <c r="I81" s="3">
        <v>2.9999999999999997E-4</v>
      </c>
      <c r="J81" s="3">
        <v>0.70220000000000005</v>
      </c>
      <c r="K81" s="3">
        <v>5.8599999999999999E-2</v>
      </c>
      <c r="L81" s="3">
        <f t="shared" si="2"/>
        <v>-2.3563958743533373</v>
      </c>
      <c r="M81" s="3">
        <f t="shared" si="3"/>
        <v>0.18121412671352485</v>
      </c>
    </row>
    <row r="82" spans="1:13" x14ac:dyDescent="0.3">
      <c r="A82" s="1">
        <v>88.747105141800006</v>
      </c>
      <c r="B82" s="1">
        <v>-73.038547738920002</v>
      </c>
      <c r="C82" s="1" t="s">
        <v>12</v>
      </c>
      <c r="D82" s="1" t="s">
        <v>9592</v>
      </c>
      <c r="E82" s="2" t="s">
        <v>38</v>
      </c>
      <c r="F82" s="4">
        <v>92.408819579999999</v>
      </c>
      <c r="G82" s="5">
        <v>8.2809000000000008E-3</v>
      </c>
      <c r="H82" s="3">
        <v>15.8147</v>
      </c>
      <c r="I82" s="3">
        <v>5.9999999999999995E-4</v>
      </c>
      <c r="J82" s="3">
        <v>4.7999999999999996E-3</v>
      </c>
      <c r="K82" s="3">
        <v>4.0300000000000002E-2</v>
      </c>
      <c r="L82" s="3">
        <f t="shared" si="2"/>
        <v>-5.7790938131220599</v>
      </c>
      <c r="M82" s="3">
        <f t="shared" si="3"/>
        <v>18.231335091617598</v>
      </c>
    </row>
    <row r="83" spans="1:13" x14ac:dyDescent="0.3">
      <c r="A83" s="1">
        <v>72.597567319310002</v>
      </c>
      <c r="B83" s="1">
        <v>-69.154795841039999</v>
      </c>
      <c r="C83" s="1" t="s">
        <v>12</v>
      </c>
      <c r="D83" s="1" t="s">
        <v>9592</v>
      </c>
      <c r="E83" s="2" t="s">
        <v>41</v>
      </c>
      <c r="F83" s="4">
        <v>7.2293761300000003</v>
      </c>
      <c r="G83" s="5">
        <v>6.0550000000000001E-5</v>
      </c>
      <c r="H83" s="3">
        <v>15.2897</v>
      </c>
      <c r="I83" s="3">
        <v>2.9999999999999997E-4</v>
      </c>
      <c r="J83" s="3">
        <v>5.7799999999999997E-2</v>
      </c>
      <c r="K83" s="3">
        <v>3.1699999999999999E-2</v>
      </c>
      <c r="L83" s="3">
        <f t="shared" si="2"/>
        <v>-0.90066080789735636</v>
      </c>
      <c r="M83" s="3">
        <f t="shared" si="3"/>
        <v>1.1909296341683779</v>
      </c>
    </row>
    <row r="84" spans="1:13" x14ac:dyDescent="0.3">
      <c r="A84" s="1">
        <v>85.347925440259999</v>
      </c>
      <c r="B84" s="1">
        <v>-70.967151687509997</v>
      </c>
      <c r="C84" s="1" t="s">
        <v>12</v>
      </c>
      <c r="D84" s="1" t="s">
        <v>9592</v>
      </c>
      <c r="E84" s="2" t="s">
        <v>43</v>
      </c>
      <c r="F84" s="4">
        <v>6.8003974999999999</v>
      </c>
      <c r="G84" s="5">
        <v>2.2439999999999999E-5</v>
      </c>
      <c r="H84" s="3">
        <v>15.6058</v>
      </c>
      <c r="I84" s="3">
        <v>2.0000000000000001E-4</v>
      </c>
      <c r="J84" s="3">
        <v>4.8599999999999997E-2</v>
      </c>
      <c r="K84" s="3">
        <v>2.9000000000000001E-2</v>
      </c>
      <c r="L84" s="3">
        <f t="shared" si="2"/>
        <v>-0.96101865368853012</v>
      </c>
      <c r="M84" s="3">
        <f t="shared" si="3"/>
        <v>1.2957356215268203</v>
      </c>
    </row>
    <row r="85" spans="1:13" x14ac:dyDescent="0.3">
      <c r="A85" s="1">
        <v>80.340884017060006</v>
      </c>
      <c r="B85" s="1">
        <v>-70.046892712160002</v>
      </c>
      <c r="C85" s="1" t="s">
        <v>12</v>
      </c>
      <c r="D85" s="1" t="s">
        <v>9592</v>
      </c>
      <c r="E85" s="2" t="s">
        <v>45</v>
      </c>
      <c r="F85" s="4">
        <v>2.8518144400000001</v>
      </c>
      <c r="G85" s="5">
        <v>1.827E-5</v>
      </c>
      <c r="H85" s="3">
        <v>16.357800000000001</v>
      </c>
      <c r="I85" s="3">
        <v>6.9999999999999999E-4</v>
      </c>
      <c r="J85" s="3">
        <v>-6.5000000000000002E-2</v>
      </c>
      <c r="K85" s="3">
        <v>5.45E-2</v>
      </c>
      <c r="L85" s="3" t="e">
        <f t="shared" si="2"/>
        <v>#NUM!</v>
      </c>
      <c r="M85" s="3">
        <f t="shared" si="3"/>
        <v>1.8206976941684461</v>
      </c>
    </row>
    <row r="86" spans="1:13" x14ac:dyDescent="0.3">
      <c r="A86" s="1">
        <v>84.546950813430001</v>
      </c>
      <c r="B86" s="1">
        <v>-73.040309981449994</v>
      </c>
      <c r="C86" s="1" t="s">
        <v>12</v>
      </c>
      <c r="D86" s="1" t="s">
        <v>9592</v>
      </c>
      <c r="E86" s="2" t="s">
        <v>53</v>
      </c>
      <c r="F86" s="4">
        <v>1.0593712</v>
      </c>
      <c r="G86" s="5">
        <v>1.365E-5</v>
      </c>
      <c r="H86" s="3">
        <v>17.058399999999999</v>
      </c>
      <c r="I86" s="3">
        <v>1.5E-3</v>
      </c>
      <c r="J86" s="3">
        <v>1.44E-2</v>
      </c>
      <c r="K86" s="3">
        <v>7.4999999999999997E-2</v>
      </c>
      <c r="L86" s="3">
        <f t="shared" si="2"/>
        <v>-2.1497875395237536</v>
      </c>
      <c r="M86" s="3">
        <f t="shared" si="3"/>
        <v>11.309761316434676</v>
      </c>
    </row>
    <row r="87" spans="1:13" x14ac:dyDescent="0.3">
      <c r="A87" s="1">
        <v>83.63617874501</v>
      </c>
      <c r="B87" s="1">
        <v>-69.32171676566</v>
      </c>
      <c r="C87" s="1" t="s">
        <v>12</v>
      </c>
      <c r="D87" s="1" t="s">
        <v>9592</v>
      </c>
      <c r="E87" s="2" t="s">
        <v>55</v>
      </c>
      <c r="F87" s="4">
        <v>2.3663851999999999</v>
      </c>
      <c r="G87" s="5">
        <v>6.3999999999999997E-6</v>
      </c>
      <c r="H87" s="3">
        <v>16.385300000000001</v>
      </c>
      <c r="I87" s="3">
        <v>2.9999999999999997E-4</v>
      </c>
      <c r="J87" s="3">
        <v>9.8699999999999996E-2</v>
      </c>
      <c r="K87" s="3">
        <v>4.9500000000000002E-2</v>
      </c>
      <c r="L87" s="3">
        <f t="shared" si="2"/>
        <v>1.3568857633481848</v>
      </c>
      <c r="M87" s="3">
        <f t="shared" si="3"/>
        <v>1.0890372308448852</v>
      </c>
    </row>
    <row r="88" spans="1:13" x14ac:dyDescent="0.3">
      <c r="A88" s="1">
        <v>19.30211012214</v>
      </c>
      <c r="B88" s="1">
        <v>-73.062979958409997</v>
      </c>
      <c r="C88" s="1" t="s">
        <v>12</v>
      </c>
      <c r="D88" s="1" t="s">
        <v>9592</v>
      </c>
      <c r="E88" s="2" t="s">
        <v>58</v>
      </c>
      <c r="F88" s="4">
        <v>1.0807545000000001</v>
      </c>
      <c r="G88" s="5">
        <v>1.84E-6</v>
      </c>
      <c r="H88" s="3">
        <v>17.787400000000002</v>
      </c>
      <c r="I88" s="3">
        <v>6.9999999999999999E-4</v>
      </c>
      <c r="J88" s="3">
        <v>4.1999999999999997E-3</v>
      </c>
      <c r="K88" s="3">
        <v>9.5799999999999996E-2</v>
      </c>
      <c r="L88" s="3">
        <f t="shared" si="2"/>
        <v>-4.0963535480104944</v>
      </c>
      <c r="M88" s="3">
        <f t="shared" si="3"/>
        <v>49.530291414549353</v>
      </c>
    </row>
    <row r="89" spans="1:13" x14ac:dyDescent="0.3">
      <c r="A89" s="1">
        <v>10.29489925891</v>
      </c>
      <c r="B89" s="1">
        <v>-73.813399235709994</v>
      </c>
      <c r="C89" s="1" t="s">
        <v>12</v>
      </c>
      <c r="D89" s="1" t="s">
        <v>9592</v>
      </c>
      <c r="E89" s="2" t="s">
        <v>62</v>
      </c>
      <c r="F89" s="4">
        <v>1.37659463</v>
      </c>
      <c r="G89" s="5">
        <v>6.0599999999999996E-6</v>
      </c>
      <c r="H89" s="3">
        <v>17.7989</v>
      </c>
      <c r="I89" s="3">
        <v>5.9999999999999995E-4</v>
      </c>
      <c r="J89" s="3">
        <v>0.1381</v>
      </c>
      <c r="K89" s="3">
        <v>0.1182</v>
      </c>
      <c r="L89" s="3">
        <f t="shared" si="2"/>
        <v>3.4998683928931555</v>
      </c>
      <c r="M89" s="3">
        <f t="shared" si="3"/>
        <v>1.858568126988122</v>
      </c>
    </row>
    <row r="90" spans="1:13" x14ac:dyDescent="0.3">
      <c r="A90" s="1">
        <v>77.225916075209994</v>
      </c>
      <c r="B90" s="1">
        <v>-70.102025306640002</v>
      </c>
      <c r="C90" s="1" t="s">
        <v>12</v>
      </c>
      <c r="D90" s="1" t="s">
        <v>9592</v>
      </c>
      <c r="E90" s="2" t="s">
        <v>68</v>
      </c>
      <c r="F90" s="4">
        <v>3.1095120299999999</v>
      </c>
      <c r="G90" s="5">
        <v>1.8450000000000001E-5</v>
      </c>
      <c r="H90" s="3">
        <v>16.084700000000002</v>
      </c>
      <c r="I90" s="3">
        <v>2.5999999999999999E-3</v>
      </c>
      <c r="J90" s="3">
        <v>-0.12470000000000001</v>
      </c>
      <c r="K90" s="3">
        <v>4.7E-2</v>
      </c>
      <c r="L90" s="3" t="e">
        <f t="shared" si="2"/>
        <v>#NUM!</v>
      </c>
      <c r="M90" s="3">
        <f t="shared" si="3"/>
        <v>0.81844266406211996</v>
      </c>
    </row>
    <row r="91" spans="1:13" x14ac:dyDescent="0.3">
      <c r="A91" s="1">
        <v>70.226563734709998</v>
      </c>
      <c r="B91" s="1">
        <v>-69.115073847860003</v>
      </c>
      <c r="C91" s="1" t="s">
        <v>12</v>
      </c>
      <c r="D91" s="1" t="s">
        <v>9592</v>
      </c>
      <c r="E91" s="2" t="s">
        <v>70</v>
      </c>
      <c r="F91" s="4">
        <v>3.7325743400000002</v>
      </c>
      <c r="G91" s="5">
        <v>6.6400000000000001E-5</v>
      </c>
      <c r="H91" s="3">
        <v>15.9618</v>
      </c>
      <c r="I91" s="3">
        <v>5.0000000000000001E-4</v>
      </c>
      <c r="J91" s="3">
        <v>3.8800000000000001E-2</v>
      </c>
      <c r="K91" s="3">
        <v>5.5199999999999999E-2</v>
      </c>
      <c r="L91" s="3">
        <f t="shared" si="2"/>
        <v>-1.0940413720289648</v>
      </c>
      <c r="M91" s="3">
        <f t="shared" si="3"/>
        <v>3.0893137848399337</v>
      </c>
    </row>
    <row r="92" spans="1:13" x14ac:dyDescent="0.3">
      <c r="A92" s="1">
        <v>85.982601247440002</v>
      </c>
      <c r="B92" s="1">
        <v>-65.796260688250001</v>
      </c>
      <c r="C92" s="1" t="s">
        <v>12</v>
      </c>
      <c r="D92" s="1" t="s">
        <v>9592</v>
      </c>
      <c r="E92" s="2" t="s">
        <v>72</v>
      </c>
      <c r="F92" s="4">
        <v>10.401243859999999</v>
      </c>
      <c r="G92" s="5">
        <v>1.2834000000000001E-4</v>
      </c>
      <c r="H92" s="3">
        <v>15.7227</v>
      </c>
      <c r="I92" s="3">
        <v>1E-4</v>
      </c>
      <c r="J92" s="3">
        <v>-7.7399999999999997E-2</v>
      </c>
      <c r="K92" s="3">
        <v>3.1099999999999999E-2</v>
      </c>
      <c r="L92" s="3" t="e">
        <f t="shared" si="2"/>
        <v>#NUM!</v>
      </c>
      <c r="M92" s="3">
        <f t="shared" si="3"/>
        <v>0.87251739822059582</v>
      </c>
    </row>
    <row r="93" spans="1:13" x14ac:dyDescent="0.3">
      <c r="A93" s="1">
        <v>13.889741343580001</v>
      </c>
      <c r="B93" s="1">
        <v>-71.762468212149997</v>
      </c>
      <c r="C93" s="1" t="s">
        <v>12</v>
      </c>
      <c r="D93" s="1" t="s">
        <v>9592</v>
      </c>
      <c r="E93" s="2" t="s">
        <v>75</v>
      </c>
      <c r="F93" s="4">
        <v>2.24333698</v>
      </c>
      <c r="G93" s="5">
        <v>4.6999999999999999E-6</v>
      </c>
      <c r="H93" s="3">
        <v>16.651800000000001</v>
      </c>
      <c r="I93" s="3">
        <v>4.0000000000000002E-4</v>
      </c>
      <c r="J93" s="3">
        <v>1.6799999999999999E-2</v>
      </c>
      <c r="K93" s="3">
        <v>5.7000000000000002E-2</v>
      </c>
      <c r="L93" s="3">
        <f t="shared" si="2"/>
        <v>-2.2216535913706856</v>
      </c>
      <c r="M93" s="3">
        <f t="shared" si="3"/>
        <v>7.3675016036230199</v>
      </c>
    </row>
    <row r="94" spans="1:13" x14ac:dyDescent="0.3">
      <c r="A94" s="1">
        <v>12.104878019259999</v>
      </c>
      <c r="B94" s="1">
        <v>-73.9356354074</v>
      </c>
      <c r="C94" s="1" t="s">
        <v>12</v>
      </c>
      <c r="D94" s="1" t="s">
        <v>9592</v>
      </c>
      <c r="E94" s="2" t="s">
        <v>76</v>
      </c>
      <c r="F94" s="4">
        <v>1.2162401700000001</v>
      </c>
      <c r="G94" s="5">
        <v>3.9999999999999998E-6</v>
      </c>
      <c r="H94" s="3">
        <v>17.739899999999999</v>
      </c>
      <c r="I94" s="3">
        <v>8.0000000000000004E-4</v>
      </c>
      <c r="J94" s="3">
        <v>8.0500000000000002E-2</v>
      </c>
      <c r="K94" s="3">
        <v>0.1241</v>
      </c>
      <c r="L94" s="3">
        <f t="shared" si="2"/>
        <v>2.2688794018393423</v>
      </c>
      <c r="M94" s="3">
        <f t="shared" si="3"/>
        <v>3.3475770206700717</v>
      </c>
    </row>
    <row r="95" spans="1:13" x14ac:dyDescent="0.3">
      <c r="A95" s="1">
        <v>17.300690395259998</v>
      </c>
      <c r="B95" s="1">
        <v>-73.464050117509998</v>
      </c>
      <c r="C95" s="1" t="s">
        <v>12</v>
      </c>
      <c r="D95" s="1" t="s">
        <v>9592</v>
      </c>
      <c r="E95" s="2" t="s">
        <v>78</v>
      </c>
      <c r="F95" s="4">
        <v>0.88271071999999995</v>
      </c>
      <c r="G95" s="5">
        <v>5.4580000000000003E-5</v>
      </c>
      <c r="H95" s="3">
        <v>17.809200000000001</v>
      </c>
      <c r="I95" s="3">
        <v>1E-3</v>
      </c>
      <c r="J95" s="3">
        <v>-0.1236</v>
      </c>
      <c r="K95" s="3">
        <v>0.1012</v>
      </c>
      <c r="L95" s="3" t="e">
        <f t="shared" si="2"/>
        <v>#NUM!</v>
      </c>
      <c r="M95" s="3">
        <f t="shared" si="3"/>
        <v>1.777938665933952</v>
      </c>
    </row>
    <row r="96" spans="1:13" x14ac:dyDescent="0.3">
      <c r="A96" s="1">
        <v>81.349783253759995</v>
      </c>
      <c r="B96" s="1">
        <v>-62.602646569489998</v>
      </c>
      <c r="C96" s="1" t="s">
        <v>12</v>
      </c>
      <c r="D96" s="1" t="s">
        <v>9592</v>
      </c>
      <c r="E96" s="2" t="s">
        <v>80</v>
      </c>
      <c r="F96" s="4">
        <v>1.0909839400000001</v>
      </c>
      <c r="G96" s="5">
        <v>6.1299999999999998E-6</v>
      </c>
      <c r="H96" s="3">
        <v>16.361499999999999</v>
      </c>
      <c r="I96" s="3">
        <v>1E-3</v>
      </c>
      <c r="J96" s="3">
        <v>6.2199999999999998E-2</v>
      </c>
      <c r="K96" s="3">
        <v>5.8500000000000003E-2</v>
      </c>
      <c r="L96" s="3">
        <f t="shared" si="2"/>
        <v>0.33045192345409191</v>
      </c>
      <c r="M96" s="3">
        <f t="shared" si="3"/>
        <v>2.0423031063800061</v>
      </c>
    </row>
    <row r="97" spans="1:13" x14ac:dyDescent="0.3">
      <c r="A97" s="1">
        <v>67.510016129510007</v>
      </c>
      <c r="B97" s="1">
        <v>-75.728529386920002</v>
      </c>
      <c r="C97" s="1" t="s">
        <v>12</v>
      </c>
      <c r="D97" s="1" t="s">
        <v>9592</v>
      </c>
      <c r="E97" s="2" t="s">
        <v>83</v>
      </c>
      <c r="F97" s="4">
        <v>1.4807804200000001</v>
      </c>
      <c r="G97" s="5">
        <v>9.2699999999999993E-6</v>
      </c>
      <c r="H97" s="3">
        <v>17.657800000000002</v>
      </c>
      <c r="I97" s="3">
        <v>6.9999999999999999E-4</v>
      </c>
      <c r="J97" s="3">
        <v>0.13389999999999999</v>
      </c>
      <c r="K97" s="3">
        <v>0.1057</v>
      </c>
      <c r="L97" s="3">
        <f t="shared" si="2"/>
        <v>3.2917028850600474</v>
      </c>
      <c r="M97" s="3">
        <f t="shared" si="3"/>
        <v>1.7141511365166575</v>
      </c>
    </row>
    <row r="98" spans="1:13" x14ac:dyDescent="0.3">
      <c r="A98" s="1">
        <v>16.193427219170001</v>
      </c>
      <c r="B98" s="1">
        <v>-76.860503906169996</v>
      </c>
      <c r="C98" s="1" t="s">
        <v>12</v>
      </c>
      <c r="D98" s="1" t="s">
        <v>9592</v>
      </c>
      <c r="E98" s="2" t="s">
        <v>84</v>
      </c>
      <c r="F98" s="4">
        <v>1.2545685200000001</v>
      </c>
      <c r="G98" s="5">
        <v>1.1200000000000001E-6</v>
      </c>
      <c r="H98" s="3">
        <v>17.3368</v>
      </c>
      <c r="I98" s="3">
        <v>5.9999999999999995E-4</v>
      </c>
      <c r="J98" s="3">
        <v>5.4999999999999997E-3</v>
      </c>
      <c r="K98" s="3">
        <v>5.8099999999999999E-2</v>
      </c>
      <c r="L98" s="3">
        <f t="shared" si="2"/>
        <v>-3.9613865525287792</v>
      </c>
      <c r="M98" s="3">
        <f t="shared" si="3"/>
        <v>22.93866334011366</v>
      </c>
    </row>
    <row r="99" spans="1:13" x14ac:dyDescent="0.3">
      <c r="A99" s="1">
        <v>72.735006114900003</v>
      </c>
      <c r="B99" s="1">
        <v>-69.214135529860002</v>
      </c>
      <c r="C99" s="1" t="s">
        <v>12</v>
      </c>
      <c r="D99" s="1" t="s">
        <v>9592</v>
      </c>
      <c r="E99" s="2" t="s">
        <v>87</v>
      </c>
      <c r="F99" s="4">
        <v>4.2765715100000001</v>
      </c>
      <c r="G99" s="5">
        <v>3.7530000000000002E-5</v>
      </c>
      <c r="H99" s="3">
        <v>15.6549</v>
      </c>
      <c r="I99" s="3">
        <v>5.0000000000000001E-4</v>
      </c>
      <c r="J99" s="3">
        <v>3.3799999999999997E-2</v>
      </c>
      <c r="K99" s="3">
        <v>4.7E-2</v>
      </c>
      <c r="L99" s="3">
        <f t="shared" si="2"/>
        <v>-1.70051649861173</v>
      </c>
      <c r="M99" s="3">
        <f t="shared" si="3"/>
        <v>3.0195055213346329</v>
      </c>
    </row>
    <row r="100" spans="1:13" x14ac:dyDescent="0.3">
      <c r="A100" s="1">
        <v>80.62602278096</v>
      </c>
      <c r="B100" s="1">
        <v>-70.156013120219995</v>
      </c>
      <c r="C100" s="1" t="s">
        <v>12</v>
      </c>
      <c r="D100" s="1" t="s">
        <v>9592</v>
      </c>
      <c r="E100" s="2" t="s">
        <v>91</v>
      </c>
      <c r="F100" s="4">
        <v>2.8152227000000001</v>
      </c>
      <c r="G100" s="5">
        <v>7.5000000000000002E-6</v>
      </c>
      <c r="H100" s="3">
        <v>15.561500000000001</v>
      </c>
      <c r="I100" s="3">
        <v>2.9999999999999997E-4</v>
      </c>
      <c r="J100" s="3">
        <v>-4.5600000000000002E-2</v>
      </c>
      <c r="K100" s="3">
        <v>0.108</v>
      </c>
      <c r="L100" s="3" t="e">
        <f t="shared" si="2"/>
        <v>#NUM!</v>
      </c>
      <c r="M100" s="3">
        <f t="shared" si="3"/>
        <v>5.1429651095161857</v>
      </c>
    </row>
    <row r="101" spans="1:13" x14ac:dyDescent="0.3">
      <c r="A101" s="1">
        <v>74.301532654740001</v>
      </c>
      <c r="B101" s="1">
        <v>-67.382581032839994</v>
      </c>
      <c r="C101" s="1" t="s">
        <v>12</v>
      </c>
      <c r="D101" s="1" t="s">
        <v>9592</v>
      </c>
      <c r="E101" s="2" t="s">
        <v>92</v>
      </c>
      <c r="F101" s="4">
        <v>22.706344789999999</v>
      </c>
      <c r="G101" s="5">
        <v>3.6256999999999999E-4</v>
      </c>
      <c r="H101" s="3">
        <v>13.4214</v>
      </c>
      <c r="I101" s="3">
        <v>2.9999999999999997E-4</v>
      </c>
      <c r="J101" s="3">
        <v>-3.7000000000000002E-3</v>
      </c>
      <c r="K101" s="3">
        <v>1.7100000000000001E-2</v>
      </c>
      <c r="L101" s="3" t="e">
        <f t="shared" si="2"/>
        <v>#NUM!</v>
      </c>
      <c r="M101" s="3">
        <f t="shared" si="3"/>
        <v>10.035731903817272</v>
      </c>
    </row>
    <row r="102" spans="1:13" x14ac:dyDescent="0.3">
      <c r="A102" s="1">
        <v>17.49607748459</v>
      </c>
      <c r="B102" s="1">
        <v>-69.937937121369998</v>
      </c>
      <c r="C102" s="1" t="s">
        <v>12</v>
      </c>
      <c r="D102" s="1" t="s">
        <v>9592</v>
      </c>
      <c r="E102" s="2" t="s">
        <v>96</v>
      </c>
      <c r="F102" s="4">
        <v>1.6082147099999999</v>
      </c>
      <c r="G102" s="5">
        <v>3.7699999999999999E-6</v>
      </c>
      <c r="H102" s="3">
        <v>16.703600000000002</v>
      </c>
      <c r="I102" s="3">
        <v>5.0000000000000001E-4</v>
      </c>
      <c r="J102" s="3">
        <v>-4.7600000000000003E-2</v>
      </c>
      <c r="K102" s="3">
        <v>6.1800000000000001E-2</v>
      </c>
      <c r="L102" s="3" t="e">
        <f t="shared" si="2"/>
        <v>#NUM!</v>
      </c>
      <c r="M102" s="3">
        <f t="shared" si="3"/>
        <v>2.8192669076990513</v>
      </c>
    </row>
    <row r="103" spans="1:13" x14ac:dyDescent="0.3">
      <c r="A103" s="1">
        <v>12.02707570448</v>
      </c>
      <c r="B103" s="1">
        <v>-73.059473458330004</v>
      </c>
      <c r="C103" s="1" t="s">
        <v>12</v>
      </c>
      <c r="D103" s="1" t="s">
        <v>9592</v>
      </c>
      <c r="E103" s="2" t="s">
        <v>97</v>
      </c>
      <c r="F103" s="4">
        <v>5.7563354000000002</v>
      </c>
      <c r="G103" s="5">
        <v>2.6290000000000001E-5</v>
      </c>
      <c r="H103" s="3">
        <v>15.5451</v>
      </c>
      <c r="I103" s="3">
        <v>2.9999999999999997E-4</v>
      </c>
      <c r="J103" s="3">
        <v>0.15110000000000001</v>
      </c>
      <c r="K103" s="3">
        <v>3.7600000000000001E-2</v>
      </c>
      <c r="L103" s="3">
        <f t="shared" si="2"/>
        <v>1.441422321695125</v>
      </c>
      <c r="M103" s="3">
        <f t="shared" si="3"/>
        <v>0.54035367810010504</v>
      </c>
    </row>
    <row r="104" spans="1:13" x14ac:dyDescent="0.3">
      <c r="A104" s="1">
        <v>85.799139203449997</v>
      </c>
      <c r="B104" s="1">
        <v>-67.327699169179994</v>
      </c>
      <c r="C104" s="1" t="s">
        <v>12</v>
      </c>
      <c r="D104" s="1" t="s">
        <v>9592</v>
      </c>
      <c r="E104" s="2" t="s">
        <v>98</v>
      </c>
      <c r="F104" s="4">
        <v>7.3563886800000002</v>
      </c>
      <c r="G104" s="5">
        <v>4.7920000000000002E-5</v>
      </c>
      <c r="H104" s="3">
        <v>14.934100000000001</v>
      </c>
      <c r="I104" s="3">
        <v>1E-4</v>
      </c>
      <c r="J104" s="3">
        <v>-1.15E-2</v>
      </c>
      <c r="K104" s="3">
        <v>3.1399999999999997E-2</v>
      </c>
      <c r="L104" s="3" t="e">
        <f t="shared" si="2"/>
        <v>#NUM!</v>
      </c>
      <c r="M104" s="3">
        <f t="shared" si="3"/>
        <v>5.9290685595239125</v>
      </c>
    </row>
    <row r="105" spans="1:13" x14ac:dyDescent="0.3">
      <c r="A105" s="1">
        <v>87.256815342389999</v>
      </c>
      <c r="B105" s="1">
        <v>-65.739280585190002</v>
      </c>
      <c r="C105" s="1" t="s">
        <v>12</v>
      </c>
      <c r="D105" s="1" t="s">
        <v>9592</v>
      </c>
      <c r="E105" s="2" t="s">
        <v>99</v>
      </c>
      <c r="F105" s="4">
        <v>5.0840498199999997</v>
      </c>
      <c r="G105" s="5">
        <v>5.7710000000000001E-5</v>
      </c>
      <c r="H105" s="3">
        <v>15.3287</v>
      </c>
      <c r="I105" s="3">
        <v>2.0000000000000001E-4</v>
      </c>
      <c r="J105" s="3">
        <v>3.44E-2</v>
      </c>
      <c r="K105" s="3">
        <v>3.1199999999999999E-2</v>
      </c>
      <c r="L105" s="3">
        <f t="shared" si="2"/>
        <v>-1.9885077871423533</v>
      </c>
      <c r="M105" s="3">
        <f t="shared" si="3"/>
        <v>1.969476568122879</v>
      </c>
    </row>
    <row r="106" spans="1:13" x14ac:dyDescent="0.3">
      <c r="A106" s="1">
        <v>75.860442927229997</v>
      </c>
      <c r="B106" s="1">
        <v>-69.148930199600002</v>
      </c>
      <c r="C106" s="1" t="s">
        <v>12</v>
      </c>
      <c r="D106" s="1" t="s">
        <v>9592</v>
      </c>
      <c r="E106" s="2" t="s">
        <v>104</v>
      </c>
      <c r="F106" s="4">
        <v>21.269982710000001</v>
      </c>
      <c r="G106" s="5">
        <v>1.6883999999999999E-4</v>
      </c>
      <c r="H106" s="3">
        <v>13.488099999999999</v>
      </c>
      <c r="I106" s="3">
        <v>4.0000000000000002E-4</v>
      </c>
      <c r="J106" s="3">
        <v>-3.6900000000000002E-2</v>
      </c>
      <c r="K106" s="3">
        <v>1.89E-2</v>
      </c>
      <c r="L106" s="3" t="e">
        <f t="shared" si="2"/>
        <v>#NUM!</v>
      </c>
      <c r="M106" s="3">
        <f t="shared" si="3"/>
        <v>1.1122185408745353</v>
      </c>
    </row>
    <row r="107" spans="1:13" x14ac:dyDescent="0.3">
      <c r="A107" s="1">
        <v>73.114092747040004</v>
      </c>
      <c r="B107" s="1">
        <v>-69.515232055959999</v>
      </c>
      <c r="C107" s="1" t="s">
        <v>12</v>
      </c>
      <c r="D107" s="1" t="s">
        <v>9592</v>
      </c>
      <c r="E107" s="2" t="s">
        <v>105</v>
      </c>
      <c r="F107" s="4">
        <v>3.2963178900000001</v>
      </c>
      <c r="G107" s="5">
        <v>6.0269999999999997E-5</v>
      </c>
      <c r="H107" s="3">
        <v>16.327500000000001</v>
      </c>
      <c r="I107" s="3">
        <v>1.1000000000000001E-3</v>
      </c>
      <c r="J107" s="3">
        <v>1.35E-2</v>
      </c>
      <c r="K107" s="3">
        <v>5.1799999999999999E-2</v>
      </c>
      <c r="L107" s="3">
        <f t="shared" si="2"/>
        <v>-3.0208311575249702</v>
      </c>
      <c r="M107" s="3">
        <f t="shared" si="3"/>
        <v>8.3320268251616074</v>
      </c>
    </row>
    <row r="108" spans="1:13" x14ac:dyDescent="0.3">
      <c r="A108" s="1">
        <v>85.730309173310005</v>
      </c>
      <c r="B108" s="1">
        <v>-69.930795862739998</v>
      </c>
      <c r="C108" s="1" t="s">
        <v>12</v>
      </c>
      <c r="D108" s="1" t="s">
        <v>9592</v>
      </c>
      <c r="E108" s="2" t="s">
        <v>109</v>
      </c>
      <c r="F108" s="4">
        <v>4.6293066100000004</v>
      </c>
      <c r="G108" s="5">
        <v>3.8019999999999999E-5</v>
      </c>
      <c r="H108" s="3">
        <v>15.3779</v>
      </c>
      <c r="I108" s="3">
        <v>5.0000000000000001E-4</v>
      </c>
      <c r="J108" s="3">
        <v>-5.79E-2</v>
      </c>
      <c r="K108" s="3">
        <v>5.28E-2</v>
      </c>
      <c r="L108" s="3" t="e">
        <f t="shared" si="2"/>
        <v>#NUM!</v>
      </c>
      <c r="M108" s="3">
        <f t="shared" si="3"/>
        <v>1.9802044726772119</v>
      </c>
    </row>
    <row r="109" spans="1:13" x14ac:dyDescent="0.3">
      <c r="A109" s="1">
        <v>16.04228438705</v>
      </c>
      <c r="B109" s="1">
        <v>-70.956141252630005</v>
      </c>
      <c r="C109" s="1" t="s">
        <v>12</v>
      </c>
      <c r="D109" s="1" t="s">
        <v>9592</v>
      </c>
      <c r="E109" s="2" t="s">
        <v>112</v>
      </c>
      <c r="F109" s="4">
        <v>4.2052884300000004</v>
      </c>
      <c r="G109" s="5">
        <v>3.0429999999999998E-5</v>
      </c>
      <c r="H109" s="3">
        <v>15.600199999999999</v>
      </c>
      <c r="I109" s="3">
        <v>8.0000000000000004E-4</v>
      </c>
      <c r="J109" s="3">
        <v>-8.4699999999999998E-2</v>
      </c>
      <c r="K109" s="3">
        <v>4.5699999999999998E-2</v>
      </c>
      <c r="L109" s="3" t="e">
        <f t="shared" si="2"/>
        <v>#NUM!</v>
      </c>
      <c r="M109" s="3">
        <f t="shared" si="3"/>
        <v>1.1716221010137267</v>
      </c>
    </row>
    <row r="110" spans="1:13" x14ac:dyDescent="0.3">
      <c r="A110" s="1">
        <v>81.782357242949999</v>
      </c>
      <c r="B110" s="1">
        <v>-68.495250652769997</v>
      </c>
      <c r="C110" s="1" t="s">
        <v>12</v>
      </c>
      <c r="D110" s="1" t="s">
        <v>9592</v>
      </c>
      <c r="E110" s="2" t="s">
        <v>115</v>
      </c>
      <c r="F110" s="4">
        <v>13.869346670000001</v>
      </c>
      <c r="G110" s="5">
        <v>2.2917E-4</v>
      </c>
      <c r="H110" s="3">
        <v>14.2403</v>
      </c>
      <c r="I110" s="3">
        <v>1E-4</v>
      </c>
      <c r="J110" s="3">
        <v>-2.4199999999999999E-2</v>
      </c>
      <c r="K110" s="3">
        <v>1.9400000000000001E-2</v>
      </c>
      <c r="L110" s="3" t="e">
        <f t="shared" si="2"/>
        <v>#NUM!</v>
      </c>
      <c r="M110" s="3">
        <f t="shared" si="3"/>
        <v>1.7407685392749426</v>
      </c>
    </row>
    <row r="111" spans="1:13" x14ac:dyDescent="0.3">
      <c r="A111" s="1">
        <v>83.135363123190004</v>
      </c>
      <c r="B111" s="1">
        <v>-67.761250939180002</v>
      </c>
      <c r="C111" s="1" t="s">
        <v>12</v>
      </c>
      <c r="D111" s="1" t="s">
        <v>9592</v>
      </c>
      <c r="E111" s="2" t="s">
        <v>116</v>
      </c>
      <c r="F111" s="4">
        <v>2.00844529</v>
      </c>
      <c r="G111" s="5">
        <v>1.218E-5</v>
      </c>
      <c r="H111" s="3">
        <v>17.294499999999999</v>
      </c>
      <c r="I111" s="3">
        <v>3.0000000000000001E-3</v>
      </c>
      <c r="J111" s="3">
        <v>0.26529999999999998</v>
      </c>
      <c r="K111" s="3">
        <v>9.1600000000000001E-2</v>
      </c>
      <c r="L111" s="3">
        <f t="shared" si="2"/>
        <v>4.4131862499116465</v>
      </c>
      <c r="M111" s="3">
        <f t="shared" si="3"/>
        <v>0.74974981082746106</v>
      </c>
    </row>
    <row r="112" spans="1:13" x14ac:dyDescent="0.3">
      <c r="A112" s="1">
        <v>77.076017231489999</v>
      </c>
      <c r="B112" s="1">
        <v>-68.779738129920005</v>
      </c>
      <c r="C112" s="1" t="s">
        <v>12</v>
      </c>
      <c r="D112" s="1" t="s">
        <v>9592</v>
      </c>
      <c r="E112" s="2" t="s">
        <v>117</v>
      </c>
      <c r="F112" s="4">
        <v>29.892354350000002</v>
      </c>
      <c r="G112" s="5">
        <v>7.6108999999999997E-4</v>
      </c>
      <c r="H112" s="3">
        <v>13.2544</v>
      </c>
      <c r="I112" s="3">
        <v>2.0000000000000001E-4</v>
      </c>
      <c r="J112" s="3">
        <v>-2.5399999999999999E-2</v>
      </c>
      <c r="K112" s="3">
        <v>2.6700000000000002E-2</v>
      </c>
      <c r="L112" s="3" t="e">
        <f t="shared" si="2"/>
        <v>#NUM!</v>
      </c>
      <c r="M112" s="3">
        <f t="shared" si="3"/>
        <v>2.2826126033539977</v>
      </c>
    </row>
    <row r="113" spans="1:13" x14ac:dyDescent="0.3">
      <c r="A113" s="1">
        <v>12.585207338749999</v>
      </c>
      <c r="B113" s="1">
        <v>-73.124911723769998</v>
      </c>
      <c r="C113" s="1" t="s">
        <v>12</v>
      </c>
      <c r="D113" s="1" t="s">
        <v>9592</v>
      </c>
      <c r="E113" s="2" t="s">
        <v>118</v>
      </c>
      <c r="F113" s="4">
        <v>32.122284180000001</v>
      </c>
      <c r="G113" s="5">
        <v>5.6495999999999998E-4</v>
      </c>
      <c r="H113" s="3">
        <v>13.7584</v>
      </c>
      <c r="I113" s="3">
        <v>1E-4</v>
      </c>
      <c r="J113" s="3">
        <v>1.47E-2</v>
      </c>
      <c r="K113" s="3">
        <v>1.9099999999999999E-2</v>
      </c>
      <c r="L113" s="3">
        <f t="shared" si="2"/>
        <v>-5.405013326259116</v>
      </c>
      <c r="M113" s="3">
        <f t="shared" si="3"/>
        <v>2.8214392082243225</v>
      </c>
    </row>
    <row r="114" spans="1:13" x14ac:dyDescent="0.3">
      <c r="A114" s="1">
        <v>83.581540068829995</v>
      </c>
      <c r="B114" s="1">
        <v>-67.992841275139995</v>
      </c>
      <c r="C114" s="1" t="s">
        <v>12</v>
      </c>
      <c r="D114" s="1" t="s">
        <v>9592</v>
      </c>
      <c r="E114" s="2" t="s">
        <v>125</v>
      </c>
      <c r="F114" s="4">
        <v>7.2258626000000001</v>
      </c>
      <c r="G114" s="5">
        <v>5.4700000000000001E-5</v>
      </c>
      <c r="H114" s="3">
        <v>14.901</v>
      </c>
      <c r="I114" s="3">
        <v>2.0000000000000001E-4</v>
      </c>
      <c r="J114" s="3">
        <v>1.8599999999999998E-2</v>
      </c>
      <c r="K114" s="3">
        <v>2.8799999999999999E-2</v>
      </c>
      <c r="L114" s="3">
        <f t="shared" si="2"/>
        <v>-3.7514352789104208</v>
      </c>
      <c r="M114" s="3">
        <f t="shared" si="3"/>
        <v>3.3622825664493643</v>
      </c>
    </row>
    <row r="115" spans="1:13" x14ac:dyDescent="0.3">
      <c r="A115" s="1">
        <v>13.685431649270001</v>
      </c>
      <c r="B115" s="1">
        <v>-73.587304193430001</v>
      </c>
      <c r="C115" s="1" t="s">
        <v>12</v>
      </c>
      <c r="D115" s="1" t="s">
        <v>9592</v>
      </c>
      <c r="E115" s="2" t="s">
        <v>131</v>
      </c>
      <c r="F115" s="4">
        <v>1.84510514</v>
      </c>
      <c r="G115" s="5">
        <v>6.7299999999999999E-6</v>
      </c>
      <c r="H115" s="3">
        <v>17.042999999999999</v>
      </c>
      <c r="I115" s="3">
        <v>5.9999999999999995E-4</v>
      </c>
      <c r="J115" s="3">
        <v>-0.13500000000000001</v>
      </c>
      <c r="K115" s="3">
        <v>7.2099999999999997E-2</v>
      </c>
      <c r="L115" s="3" t="e">
        <f t="shared" si="2"/>
        <v>#NUM!</v>
      </c>
      <c r="M115" s="3">
        <f t="shared" si="3"/>
        <v>1.1597282031988894</v>
      </c>
    </row>
    <row r="116" spans="1:13" x14ac:dyDescent="0.3">
      <c r="A116" s="1">
        <v>249.38930772145</v>
      </c>
      <c r="B116" s="1">
        <v>20.085266856570001</v>
      </c>
      <c r="C116" s="1" t="s">
        <v>12</v>
      </c>
      <c r="D116" s="1" t="s">
        <v>9592</v>
      </c>
      <c r="E116" s="2" t="s">
        <v>134</v>
      </c>
      <c r="F116" s="4">
        <v>7.5332447</v>
      </c>
      <c r="G116" s="5">
        <v>6.3050000000000001E-5</v>
      </c>
      <c r="H116" s="3">
        <v>12.6294</v>
      </c>
      <c r="I116" s="3">
        <v>1E-4</v>
      </c>
      <c r="J116" s="3">
        <v>0.96319999999999995</v>
      </c>
      <c r="K116" s="3">
        <v>2.58E-2</v>
      </c>
      <c r="L116" s="3">
        <f t="shared" si="2"/>
        <v>2.5479823695687465</v>
      </c>
      <c r="M116" s="3">
        <f t="shared" si="3"/>
        <v>5.8164572221711515E-2</v>
      </c>
    </row>
    <row r="117" spans="1:13" x14ac:dyDescent="0.3">
      <c r="A117" s="1">
        <v>277.79448175923</v>
      </c>
      <c r="B117" s="1">
        <v>31.888164283249999</v>
      </c>
      <c r="C117" s="1" t="s">
        <v>12</v>
      </c>
      <c r="D117" s="1" t="s">
        <v>9592</v>
      </c>
      <c r="E117" s="2" t="s">
        <v>135</v>
      </c>
      <c r="F117" s="4">
        <v>84.010434480000001</v>
      </c>
      <c r="G117" s="5">
        <v>1.7727299999999999E-3</v>
      </c>
      <c r="H117" s="3">
        <v>12.117100000000001</v>
      </c>
      <c r="I117" s="3">
        <v>1E-4</v>
      </c>
      <c r="J117" s="3">
        <v>5.5599999999999997E-2</v>
      </c>
      <c r="K117" s="3">
        <v>2.2800000000000001E-2</v>
      </c>
      <c r="L117" s="3">
        <f t="shared" si="2"/>
        <v>-4.1575260420897138</v>
      </c>
      <c r="M117" s="3">
        <f t="shared" si="3"/>
        <v>0.89046062977653884</v>
      </c>
    </row>
    <row r="118" spans="1:13" x14ac:dyDescent="0.3">
      <c r="A118" s="1">
        <v>80.54396879363</v>
      </c>
      <c r="B118" s="1">
        <v>-70.554180940389998</v>
      </c>
      <c r="C118" s="1" t="s">
        <v>12</v>
      </c>
      <c r="D118" s="1" t="s">
        <v>9592</v>
      </c>
      <c r="E118" s="2" t="s">
        <v>137</v>
      </c>
      <c r="F118" s="4">
        <v>2.9998870599999998</v>
      </c>
      <c r="G118" s="5">
        <v>2.1080000000000001E-5</v>
      </c>
      <c r="H118" s="3">
        <v>16.084</v>
      </c>
      <c r="I118" s="3">
        <v>6.9999999999999999E-4</v>
      </c>
      <c r="J118" s="3">
        <v>1.0500000000000001E-2</v>
      </c>
      <c r="K118" s="3">
        <v>4.9599999999999998E-2</v>
      </c>
      <c r="L118" s="3">
        <f t="shared" si="2"/>
        <v>-3.810053504650309</v>
      </c>
      <c r="M118" s="3">
        <f t="shared" si="3"/>
        <v>10.257630311635401</v>
      </c>
    </row>
    <row r="119" spans="1:13" x14ac:dyDescent="0.3">
      <c r="A119" s="1">
        <v>11.29967487507</v>
      </c>
      <c r="B119" s="1">
        <v>-72.83958590428</v>
      </c>
      <c r="C119" s="1" t="s">
        <v>12</v>
      </c>
      <c r="D119" s="1" t="s">
        <v>9592</v>
      </c>
      <c r="E119" s="2" t="s">
        <v>143</v>
      </c>
      <c r="F119" s="4">
        <v>1.5859781900000001</v>
      </c>
      <c r="G119" s="5">
        <v>1.63E-5</v>
      </c>
      <c r="H119" s="3">
        <v>15.999599999999999</v>
      </c>
      <c r="I119" s="3">
        <v>4.0000000000000002E-4</v>
      </c>
      <c r="J119" s="3">
        <v>-8.5300000000000001E-2</v>
      </c>
      <c r="K119" s="3">
        <v>3.73E-2</v>
      </c>
      <c r="L119" s="3" t="e">
        <f t="shared" si="2"/>
        <v>#NUM!</v>
      </c>
      <c r="M119" s="3">
        <f t="shared" si="3"/>
        <v>0.94954270947268871</v>
      </c>
    </row>
    <row r="120" spans="1:13" x14ac:dyDescent="0.3">
      <c r="A120" s="1">
        <v>17.849904429519999</v>
      </c>
      <c r="B120" s="1">
        <v>-72.450786262419996</v>
      </c>
      <c r="C120" s="1" t="s">
        <v>12</v>
      </c>
      <c r="D120" s="1" t="s">
        <v>9592</v>
      </c>
      <c r="E120" s="2" t="s">
        <v>145</v>
      </c>
      <c r="F120" s="4">
        <v>1.19680027</v>
      </c>
      <c r="G120" s="5">
        <v>1.86E-6</v>
      </c>
      <c r="H120" s="3">
        <v>17.234200000000001</v>
      </c>
      <c r="I120" s="3">
        <v>5.0000000000000001E-4</v>
      </c>
      <c r="J120" s="3">
        <v>9.1999999999999998E-2</v>
      </c>
      <c r="K120" s="3">
        <v>7.6700000000000004E-2</v>
      </c>
      <c r="L120" s="3">
        <f t="shared" si="2"/>
        <v>2.0531391367277791</v>
      </c>
      <c r="M120" s="3">
        <f t="shared" si="3"/>
        <v>1.8103486297592699</v>
      </c>
    </row>
    <row r="121" spans="1:13" x14ac:dyDescent="0.3">
      <c r="A121" s="1">
        <v>83.497758622350005</v>
      </c>
      <c r="B121" s="1">
        <v>-67.637721226059995</v>
      </c>
      <c r="C121" s="1" t="s">
        <v>12</v>
      </c>
      <c r="D121" s="1" t="s">
        <v>9592</v>
      </c>
      <c r="E121" s="2" t="s">
        <v>147</v>
      </c>
      <c r="F121" s="4">
        <v>12.319659870000001</v>
      </c>
      <c r="G121" s="5">
        <v>1.3343E-4</v>
      </c>
      <c r="H121" s="3">
        <v>14.2323</v>
      </c>
      <c r="I121" s="3">
        <v>2.0000000000000001E-4</v>
      </c>
      <c r="J121" s="3">
        <v>-2.46E-2</v>
      </c>
      <c r="K121" s="3">
        <v>2.1999999999999999E-2</v>
      </c>
      <c r="L121" s="3" t="e">
        <f t="shared" si="2"/>
        <v>#NUM!</v>
      </c>
      <c r="M121" s="3">
        <f t="shared" si="3"/>
        <v>1.9419687656017559</v>
      </c>
    </row>
    <row r="122" spans="1:13" x14ac:dyDescent="0.3">
      <c r="A122" s="1">
        <v>74.545007589530002</v>
      </c>
      <c r="B122" s="1">
        <v>-69.94966187256</v>
      </c>
      <c r="C122" s="1" t="s">
        <v>12</v>
      </c>
      <c r="D122" s="1" t="s">
        <v>9592</v>
      </c>
      <c r="E122" s="2" t="s">
        <v>154</v>
      </c>
      <c r="F122" s="4">
        <v>39.480515830000002</v>
      </c>
      <c r="G122" s="5">
        <v>7.3472999999999995E-4</v>
      </c>
      <c r="H122" s="3">
        <v>12.778600000000001</v>
      </c>
      <c r="I122" s="3">
        <v>2.0000000000000001E-4</v>
      </c>
      <c r="J122" s="3">
        <v>4.4999999999999997E-3</v>
      </c>
      <c r="K122" s="3">
        <v>1.9300000000000001E-2</v>
      </c>
      <c r="L122" s="3">
        <f t="shared" si="2"/>
        <v>-8.9553374311232794</v>
      </c>
      <c r="M122" s="3">
        <f t="shared" si="3"/>
        <v>9.3132113722760206</v>
      </c>
    </row>
    <row r="123" spans="1:13" x14ac:dyDescent="0.3">
      <c r="A123" s="1">
        <v>70.197848727549996</v>
      </c>
      <c r="B123" s="1">
        <v>-68.985640798389994</v>
      </c>
      <c r="C123" s="1" t="s">
        <v>12</v>
      </c>
      <c r="D123" s="1" t="s">
        <v>9592</v>
      </c>
      <c r="E123" s="2" t="s">
        <v>155</v>
      </c>
      <c r="F123" s="4">
        <v>1.70140289</v>
      </c>
      <c r="G123" s="5">
        <v>7.0999999999999998E-6</v>
      </c>
      <c r="H123" s="3">
        <v>16.880600000000001</v>
      </c>
      <c r="I123" s="3">
        <v>5.0000000000000001E-4</v>
      </c>
      <c r="J123" s="3">
        <v>-1.7399999999999999E-2</v>
      </c>
      <c r="K123" s="3">
        <v>7.3599999999999999E-2</v>
      </c>
      <c r="L123" s="3" t="e">
        <f t="shared" si="2"/>
        <v>#NUM!</v>
      </c>
      <c r="M123" s="3">
        <f t="shared" si="3"/>
        <v>9.1850860888474486</v>
      </c>
    </row>
    <row r="124" spans="1:13" x14ac:dyDescent="0.3">
      <c r="A124" s="1">
        <v>87.402835778110003</v>
      </c>
      <c r="B124" s="1">
        <v>-67.604993391609995</v>
      </c>
      <c r="C124" s="1" t="s">
        <v>12</v>
      </c>
      <c r="D124" s="1" t="s">
        <v>9592</v>
      </c>
      <c r="E124" s="2" t="s">
        <v>158</v>
      </c>
      <c r="F124" s="4">
        <v>0.89314932000000002</v>
      </c>
      <c r="G124" s="5">
        <v>1.9939999999999999E-5</v>
      </c>
      <c r="H124" s="3">
        <v>16.964400000000001</v>
      </c>
      <c r="I124" s="3">
        <v>1.9E-3</v>
      </c>
      <c r="J124" s="3">
        <v>-8.3199999999999996E-2</v>
      </c>
      <c r="K124" s="3">
        <v>6.3700000000000007E-2</v>
      </c>
      <c r="L124" s="3" t="e">
        <f t="shared" si="2"/>
        <v>#NUM!</v>
      </c>
      <c r="M124" s="3">
        <f t="shared" si="3"/>
        <v>1.6625359845847136</v>
      </c>
    </row>
    <row r="125" spans="1:13" x14ac:dyDescent="0.3">
      <c r="A125" s="1">
        <v>82.878140466719998</v>
      </c>
      <c r="B125" s="1">
        <v>-69.741004807929997</v>
      </c>
      <c r="C125" s="1" t="s">
        <v>12</v>
      </c>
      <c r="D125" s="1" t="s">
        <v>9592</v>
      </c>
      <c r="E125" s="2" t="s">
        <v>162</v>
      </c>
      <c r="F125" s="4">
        <v>1.1860934299999999</v>
      </c>
      <c r="G125" s="5">
        <v>9.2900000000000008E-6</v>
      </c>
      <c r="H125" s="3">
        <v>16.8995</v>
      </c>
      <c r="I125" s="3">
        <v>5.9999999999999995E-4</v>
      </c>
      <c r="J125" s="3">
        <v>-6.9400000000000003E-2</v>
      </c>
      <c r="K125" s="3">
        <v>7.1999999999999995E-2</v>
      </c>
      <c r="L125" s="3" t="e">
        <f t="shared" si="2"/>
        <v>#NUM!</v>
      </c>
      <c r="M125" s="3">
        <f t="shared" si="3"/>
        <v>2.2528262911863459</v>
      </c>
    </row>
    <row r="126" spans="1:13" x14ac:dyDescent="0.3">
      <c r="A126" s="1">
        <v>76.105015548219995</v>
      </c>
      <c r="B126" s="1">
        <v>-69.127353946189999</v>
      </c>
      <c r="C126" s="1" t="s">
        <v>12</v>
      </c>
      <c r="D126" s="1" t="s">
        <v>9592</v>
      </c>
      <c r="E126" s="2" t="s">
        <v>163</v>
      </c>
      <c r="F126" s="4">
        <v>3.0291851300000001</v>
      </c>
      <c r="G126" s="5">
        <v>2.3940000000000001E-5</v>
      </c>
      <c r="H126" s="3">
        <v>16.8079</v>
      </c>
      <c r="I126" s="3">
        <v>2.9999999999999997E-4</v>
      </c>
      <c r="J126" s="3">
        <v>7.0499999999999993E-2</v>
      </c>
      <c r="K126" s="3">
        <v>6.6500000000000004E-2</v>
      </c>
      <c r="L126" s="3">
        <f t="shared" si="2"/>
        <v>1.0488455849569931</v>
      </c>
      <c r="M126" s="3">
        <f t="shared" si="3"/>
        <v>2.0482699683269896</v>
      </c>
    </row>
    <row r="127" spans="1:13" x14ac:dyDescent="0.3">
      <c r="A127" s="1">
        <v>12.807520208490001</v>
      </c>
      <c r="B127" s="1">
        <v>-73.103447505549994</v>
      </c>
      <c r="C127" s="1" t="s">
        <v>12</v>
      </c>
      <c r="D127" s="1" t="s">
        <v>9592</v>
      </c>
      <c r="E127" s="2" t="s">
        <v>169</v>
      </c>
      <c r="F127" s="4">
        <v>1.9019881999999999</v>
      </c>
      <c r="G127" s="5">
        <v>1.1229999999999999E-5</v>
      </c>
      <c r="H127" s="3">
        <v>16.444099999999999</v>
      </c>
      <c r="I127" s="3">
        <v>5.1000000000000004E-3</v>
      </c>
      <c r="J127" s="3">
        <v>-1.52E-2</v>
      </c>
      <c r="K127" s="3">
        <v>0.1482</v>
      </c>
      <c r="L127" s="3" t="e">
        <f t="shared" si="2"/>
        <v>#NUM!</v>
      </c>
      <c r="M127" s="3">
        <f t="shared" si="3"/>
        <v>21.17187361241324</v>
      </c>
    </row>
    <row r="128" spans="1:13" x14ac:dyDescent="0.3">
      <c r="A128" s="1">
        <v>262.60305553105002</v>
      </c>
      <c r="B128" s="1">
        <v>-41.063117661649997</v>
      </c>
      <c r="C128" s="1" t="s">
        <v>12</v>
      </c>
      <c r="D128" s="1" t="s">
        <v>9592</v>
      </c>
      <c r="E128" s="2" t="s">
        <v>172</v>
      </c>
      <c r="F128" s="4">
        <v>1.4924079699999999</v>
      </c>
      <c r="G128" s="5">
        <v>4.4299999999999999E-6</v>
      </c>
      <c r="H128" s="3">
        <v>17.3444</v>
      </c>
      <c r="I128" s="3">
        <v>1.9E-3</v>
      </c>
      <c r="J128" s="3">
        <v>0.27589999999999998</v>
      </c>
      <c r="K128" s="3">
        <v>0.15570000000000001</v>
      </c>
      <c r="L128" s="3">
        <f t="shared" si="2"/>
        <v>4.5481585023959283</v>
      </c>
      <c r="M128" s="3">
        <f t="shared" si="3"/>
        <v>1.2254401308764751</v>
      </c>
    </row>
    <row r="129" spans="1:13" x14ac:dyDescent="0.3">
      <c r="A129" s="1">
        <v>275.94526769843998</v>
      </c>
      <c r="B129" s="1">
        <v>-25.672355822029999</v>
      </c>
      <c r="C129" s="1" t="s">
        <v>12</v>
      </c>
      <c r="D129" s="1" t="s">
        <v>9592</v>
      </c>
      <c r="E129" s="2" t="s">
        <v>175</v>
      </c>
      <c r="F129" s="4">
        <v>35.492639009999998</v>
      </c>
      <c r="G129" s="5">
        <v>8.2919999999999999E-4</v>
      </c>
      <c r="H129" s="3">
        <v>14.5596</v>
      </c>
      <c r="I129" s="3">
        <v>1E-4</v>
      </c>
      <c r="J129" s="3">
        <v>2.98E-2</v>
      </c>
      <c r="K129" s="3">
        <v>3.7100000000000001E-2</v>
      </c>
      <c r="L129" s="3">
        <f t="shared" si="2"/>
        <v>-3.0693186796187248</v>
      </c>
      <c r="M129" s="3">
        <f t="shared" si="3"/>
        <v>2.7034124548921792</v>
      </c>
    </row>
    <row r="130" spans="1:13" x14ac:dyDescent="0.3">
      <c r="A130" s="1">
        <v>280.45457044387001</v>
      </c>
      <c r="B130" s="1">
        <v>-14.50542720782</v>
      </c>
      <c r="C130" s="1" t="s">
        <v>12</v>
      </c>
      <c r="D130" s="1" t="s">
        <v>9592</v>
      </c>
      <c r="E130" s="2" t="s">
        <v>176</v>
      </c>
      <c r="F130" s="4">
        <v>22.0719958</v>
      </c>
      <c r="G130" s="5">
        <v>2.0389E-4</v>
      </c>
      <c r="H130" s="3">
        <v>13.6479</v>
      </c>
      <c r="I130" s="3">
        <v>2.2000000000000001E-3</v>
      </c>
      <c r="J130" s="3">
        <v>7.9799999999999996E-2</v>
      </c>
      <c r="K130" s="3">
        <v>3.8600000000000002E-2</v>
      </c>
      <c r="L130" s="3">
        <f t="shared" si="2"/>
        <v>-1.8420855432463519</v>
      </c>
      <c r="M130" s="3">
        <f t="shared" si="3"/>
        <v>1.0503644885656149</v>
      </c>
    </row>
    <row r="131" spans="1:13" x14ac:dyDescent="0.3">
      <c r="A131" s="1">
        <v>284.20213988210003</v>
      </c>
      <c r="B131" s="1">
        <v>-13.62257648075</v>
      </c>
      <c r="C131" s="1" t="s">
        <v>12</v>
      </c>
      <c r="D131" s="1" t="s">
        <v>9592</v>
      </c>
      <c r="E131" s="2" t="s">
        <v>177</v>
      </c>
      <c r="F131" s="4">
        <v>11.023490410000001</v>
      </c>
      <c r="G131" s="5">
        <v>3.3983E-4</v>
      </c>
      <c r="H131" s="3">
        <v>16.260899999999999</v>
      </c>
      <c r="I131" s="3">
        <v>5.0000000000000001E-4</v>
      </c>
      <c r="J131" s="3">
        <v>0.18</v>
      </c>
      <c r="K131" s="3">
        <v>6.1600000000000002E-2</v>
      </c>
      <c r="L131" s="3">
        <f t="shared" si="2"/>
        <v>2.5372625255165282</v>
      </c>
      <c r="M131" s="3">
        <f t="shared" si="3"/>
        <v>0.7431268785707601</v>
      </c>
    </row>
    <row r="132" spans="1:13" x14ac:dyDescent="0.3">
      <c r="A132" s="1">
        <v>280.34400674788998</v>
      </c>
      <c r="B132" s="1">
        <v>-13.84139721152</v>
      </c>
      <c r="C132" s="1" t="s">
        <v>12</v>
      </c>
      <c r="D132" s="1" t="s">
        <v>9592</v>
      </c>
      <c r="E132" s="2" t="s">
        <v>178</v>
      </c>
      <c r="F132" s="4">
        <v>4.7107532900000004</v>
      </c>
      <c r="G132" s="5">
        <v>5.5829999999999999E-5</v>
      </c>
      <c r="H132" s="3">
        <v>9.7212999999999994</v>
      </c>
      <c r="I132" s="3">
        <v>2.9999999999999997E-4</v>
      </c>
      <c r="J132" s="3">
        <v>0.60819999999999996</v>
      </c>
      <c r="K132" s="3">
        <v>5.8900000000000001E-2</v>
      </c>
      <c r="L132" s="3">
        <f t="shared" ref="L132:L195" si="4">H132+5+5*LOG10(J132/1000)</f>
        <v>-1.3584679209594341</v>
      </c>
      <c r="M132" s="3">
        <f t="shared" ref="M132:M195" si="5">SQRT(I132^2+4.7153*(K132/J132)^2)</f>
        <v>0.21029259749702861</v>
      </c>
    </row>
    <row r="133" spans="1:13" x14ac:dyDescent="0.3">
      <c r="A133" s="1">
        <v>276.80604408455002</v>
      </c>
      <c r="B133" s="1">
        <v>-15.11798851514</v>
      </c>
      <c r="C133" s="1" t="s">
        <v>12</v>
      </c>
      <c r="D133" s="1" t="s">
        <v>9592</v>
      </c>
      <c r="E133" s="2" t="s">
        <v>179</v>
      </c>
      <c r="F133" s="4">
        <v>5.5469257199999999</v>
      </c>
      <c r="G133" s="5">
        <v>4.3380000000000001E-5</v>
      </c>
      <c r="H133" s="3">
        <v>10.069100000000001</v>
      </c>
      <c r="I133" s="3">
        <v>2.0000000000000001E-4</v>
      </c>
      <c r="J133" s="3">
        <v>0.4289</v>
      </c>
      <c r="K133" s="3">
        <v>5.3400000000000003E-2</v>
      </c>
      <c r="L133" s="3">
        <f t="shared" si="4"/>
        <v>-1.7691197688046341</v>
      </c>
      <c r="M133" s="3">
        <f t="shared" si="5"/>
        <v>0.2703584787445284</v>
      </c>
    </row>
    <row r="134" spans="1:13" x14ac:dyDescent="0.3">
      <c r="A134" s="1">
        <v>350.61846425648002</v>
      </c>
      <c r="B134" s="1">
        <v>62.757142908490003</v>
      </c>
      <c r="C134" s="1" t="s">
        <v>12</v>
      </c>
      <c r="D134" s="1" t="s">
        <v>9592</v>
      </c>
      <c r="E134" s="2" t="s">
        <v>182</v>
      </c>
      <c r="F134" s="4">
        <v>15.09343368</v>
      </c>
      <c r="G134" s="5">
        <v>2.2583999999999999E-4</v>
      </c>
      <c r="H134" s="3">
        <v>10.122</v>
      </c>
      <c r="I134" s="3">
        <v>2.9999999999999997E-4</v>
      </c>
      <c r="J134" s="3">
        <v>0.27079999999999999</v>
      </c>
      <c r="K134" s="3">
        <v>2.8400000000000002E-2</v>
      </c>
      <c r="L134" s="3">
        <f t="shared" si="4"/>
        <v>-2.7147566999344654</v>
      </c>
      <c r="M134" s="3">
        <f t="shared" si="5"/>
        <v>0.22773234665459566</v>
      </c>
    </row>
    <row r="135" spans="1:13" x14ac:dyDescent="0.3">
      <c r="A135" s="1">
        <v>309.71952842563002</v>
      </c>
      <c r="B135" s="1">
        <v>23.258683907630001</v>
      </c>
      <c r="C135" s="1" t="s">
        <v>12</v>
      </c>
      <c r="D135" s="1" t="s">
        <v>9592</v>
      </c>
      <c r="E135" s="2" t="s">
        <v>185</v>
      </c>
      <c r="F135" s="4">
        <v>13.23980785</v>
      </c>
      <c r="G135" s="5">
        <v>1.03498E-3</v>
      </c>
      <c r="H135" s="3">
        <v>8.3569999999999993</v>
      </c>
      <c r="I135" s="3">
        <v>2.0000000000000001E-4</v>
      </c>
      <c r="J135" s="3">
        <v>0.54010000000000002</v>
      </c>
      <c r="K135" s="3">
        <v>5.9400000000000001E-2</v>
      </c>
      <c r="L135" s="3">
        <f t="shared" si="4"/>
        <v>-2.9806291135940342</v>
      </c>
      <c r="M135" s="3">
        <f t="shared" si="5"/>
        <v>0.23881801510520662</v>
      </c>
    </row>
    <row r="136" spans="1:13" x14ac:dyDescent="0.3">
      <c r="A136" s="1">
        <v>319.84242569458002</v>
      </c>
      <c r="B136" s="1">
        <v>38.237464568269999</v>
      </c>
      <c r="C136" s="1" t="s">
        <v>12</v>
      </c>
      <c r="D136" s="1" t="s">
        <v>9592</v>
      </c>
      <c r="E136" s="2" t="s">
        <v>186</v>
      </c>
      <c r="F136" s="4">
        <v>3.3323345299999998</v>
      </c>
      <c r="G136" s="5">
        <v>1.0603E-4</v>
      </c>
      <c r="H136" s="3">
        <v>5.7213000000000003</v>
      </c>
      <c r="I136" s="3">
        <v>2.9999999999999997E-4</v>
      </c>
      <c r="J136" s="3">
        <v>1.1506000000000001</v>
      </c>
      <c r="K136" s="3">
        <v>6.6299999999999998E-2</v>
      </c>
      <c r="L136" s="3">
        <f t="shared" si="4"/>
        <v>-3.9740781515525985</v>
      </c>
      <c r="M136" s="3">
        <f t="shared" si="5"/>
        <v>0.12512528262585698</v>
      </c>
    </row>
    <row r="137" spans="1:13" x14ac:dyDescent="0.3">
      <c r="A137" s="1">
        <v>293.71911741865</v>
      </c>
      <c r="B137" s="1">
        <v>25.617968466440001</v>
      </c>
      <c r="C137" s="1" t="s">
        <v>12</v>
      </c>
      <c r="D137" s="1" t="s">
        <v>9592</v>
      </c>
      <c r="E137" s="2" t="s">
        <v>187</v>
      </c>
      <c r="F137" s="4">
        <v>1.6931935499999999</v>
      </c>
      <c r="G137" s="5">
        <v>1.275E-5</v>
      </c>
      <c r="H137" s="3">
        <v>17.397099999999998</v>
      </c>
      <c r="I137" s="3">
        <v>1.1999999999999999E-3</v>
      </c>
      <c r="J137" s="3">
        <v>-3.2300000000000002E-2</v>
      </c>
      <c r="K137" s="3">
        <v>9.6799999999999997E-2</v>
      </c>
      <c r="L137" s="3" t="e">
        <f t="shared" si="4"/>
        <v>#NUM!</v>
      </c>
      <c r="M137" s="3">
        <f t="shared" si="5"/>
        <v>6.5076997414118249</v>
      </c>
    </row>
    <row r="138" spans="1:13" x14ac:dyDescent="0.3">
      <c r="A138" s="1">
        <v>359.53791325454</v>
      </c>
      <c r="B138" s="1">
        <v>61.213625285969997</v>
      </c>
      <c r="C138" s="1" t="s">
        <v>12</v>
      </c>
      <c r="D138" s="1" t="s">
        <v>9592</v>
      </c>
      <c r="E138" s="2" t="s">
        <v>192</v>
      </c>
      <c r="F138" s="4">
        <v>4.4786104499999997</v>
      </c>
      <c r="G138" s="5">
        <v>2.514E-5</v>
      </c>
      <c r="H138" s="3">
        <v>10.571099999999999</v>
      </c>
      <c r="I138" s="3">
        <v>2.0000000000000001E-4</v>
      </c>
      <c r="J138" s="3">
        <v>0.23300000000000001</v>
      </c>
      <c r="K138" s="3">
        <v>3.0200000000000001E-2</v>
      </c>
      <c r="L138" s="3">
        <f t="shared" si="4"/>
        <v>-2.592120394869907</v>
      </c>
      <c r="M138" s="3">
        <f t="shared" si="5"/>
        <v>0.2814529441947749</v>
      </c>
    </row>
    <row r="139" spans="1:13" x14ac:dyDescent="0.3">
      <c r="A139" s="1">
        <v>357.55938244588998</v>
      </c>
      <c r="B139" s="1">
        <v>51.399652673310001</v>
      </c>
      <c r="C139" s="1" t="s">
        <v>12</v>
      </c>
      <c r="D139" s="1" t="s">
        <v>9592</v>
      </c>
      <c r="E139" s="2" t="s">
        <v>194</v>
      </c>
      <c r="F139" s="4">
        <v>14.73276093</v>
      </c>
      <c r="G139" s="5">
        <v>9.7990000000000002E-5</v>
      </c>
      <c r="H139" s="3">
        <v>11.798999999999999</v>
      </c>
      <c r="I139" s="3">
        <v>2.0000000000000001E-4</v>
      </c>
      <c r="J139" s="3">
        <v>0.1085</v>
      </c>
      <c r="K139" s="3">
        <v>2.64E-2</v>
      </c>
      <c r="L139" s="3">
        <f t="shared" si="4"/>
        <v>-3.0238513090772585</v>
      </c>
      <c r="M139" s="3">
        <f t="shared" si="5"/>
        <v>0.52835872593180411</v>
      </c>
    </row>
    <row r="140" spans="1:13" x14ac:dyDescent="0.3">
      <c r="A140" s="1">
        <v>294.55260415996003</v>
      </c>
      <c r="B140" s="1">
        <v>26.179511220239998</v>
      </c>
      <c r="C140" s="1" t="s">
        <v>12</v>
      </c>
      <c r="D140" s="1" t="s">
        <v>9592</v>
      </c>
      <c r="E140" s="2" t="s">
        <v>195</v>
      </c>
      <c r="F140" s="4">
        <v>1.0765741200000001</v>
      </c>
      <c r="G140" s="5">
        <v>8.32E-6</v>
      </c>
      <c r="H140" s="3">
        <v>17.5199</v>
      </c>
      <c r="I140" s="3">
        <v>6.9999999999999999E-4</v>
      </c>
      <c r="J140" s="3">
        <v>-0.25969999999999999</v>
      </c>
      <c r="K140" s="3">
        <v>0.10829999999999999</v>
      </c>
      <c r="L140" s="3" t="e">
        <f t="shared" si="4"/>
        <v>#NUM!</v>
      </c>
      <c r="M140" s="3">
        <f t="shared" si="5"/>
        <v>0.90554763613423606</v>
      </c>
    </row>
    <row r="141" spans="1:13" x14ac:dyDescent="0.3">
      <c r="A141" s="1">
        <v>279.51377354213901</v>
      </c>
      <c r="B141" s="1">
        <v>-8.3689467076399993</v>
      </c>
      <c r="C141" s="1" t="s">
        <v>12</v>
      </c>
      <c r="D141" s="1" t="s">
        <v>9592</v>
      </c>
      <c r="E141" s="2" t="s">
        <v>198</v>
      </c>
      <c r="F141" s="4">
        <v>5.7398285500000004</v>
      </c>
      <c r="G141" s="5">
        <v>1.2821999999999999E-4</v>
      </c>
      <c r="H141" s="3">
        <v>8.8796999999999997</v>
      </c>
      <c r="I141" s="3">
        <v>1E-3</v>
      </c>
      <c r="J141" s="3">
        <v>0.4294</v>
      </c>
      <c r="K141" s="3">
        <v>6.6799999999999998E-2</v>
      </c>
      <c r="L141" s="3">
        <f t="shared" si="4"/>
        <v>-2.9559897994988518</v>
      </c>
      <c r="M141" s="3">
        <f t="shared" si="5"/>
        <v>0.33780882401550333</v>
      </c>
    </row>
    <row r="142" spans="1:13" x14ac:dyDescent="0.3">
      <c r="A142" s="1">
        <v>303.73003527947998</v>
      </c>
      <c r="B142" s="1">
        <v>-12.942971291499999</v>
      </c>
      <c r="C142" s="1" t="s">
        <v>12</v>
      </c>
      <c r="D142" s="1" t="s">
        <v>9592</v>
      </c>
      <c r="E142" s="2" t="s">
        <v>204</v>
      </c>
      <c r="F142" s="4">
        <v>33.644398639999999</v>
      </c>
      <c r="G142" s="5">
        <v>4.8337E-4</v>
      </c>
      <c r="H142" s="3">
        <v>11.2446</v>
      </c>
      <c r="I142" s="3">
        <v>2.9999999999999997E-4</v>
      </c>
      <c r="J142" s="3">
        <v>3.04E-2</v>
      </c>
      <c r="K142" s="3">
        <v>5.4800000000000001E-2</v>
      </c>
      <c r="L142" s="3">
        <f t="shared" si="4"/>
        <v>-6.3410320819562322</v>
      </c>
      <c r="M142" s="3">
        <f t="shared" si="5"/>
        <v>3.9143678937460682</v>
      </c>
    </row>
    <row r="143" spans="1:13" x14ac:dyDescent="0.3">
      <c r="A143" s="1">
        <v>309.59267118093999</v>
      </c>
      <c r="B143" s="1">
        <v>-23.411694990800001</v>
      </c>
      <c r="C143" s="1" t="s">
        <v>12</v>
      </c>
      <c r="D143" s="1" t="s">
        <v>9592</v>
      </c>
      <c r="E143" s="2" t="s">
        <v>207</v>
      </c>
      <c r="F143" s="4">
        <v>1.28212047</v>
      </c>
      <c r="G143" s="5">
        <v>5.3000000000000001E-7</v>
      </c>
      <c r="H143" s="3">
        <v>15.655099999999999</v>
      </c>
      <c r="I143" s="3">
        <v>2.0000000000000001E-4</v>
      </c>
      <c r="J143" s="3">
        <v>-0.1028</v>
      </c>
      <c r="K143" s="3">
        <v>6.5500000000000003E-2</v>
      </c>
      <c r="L143" s="3" t="e">
        <f t="shared" si="4"/>
        <v>#NUM!</v>
      </c>
      <c r="M143" s="3">
        <f t="shared" si="5"/>
        <v>1.383575472281446</v>
      </c>
    </row>
    <row r="144" spans="1:13" x14ac:dyDescent="0.3">
      <c r="A144" s="1">
        <v>305.93989854812997</v>
      </c>
      <c r="B144" s="1">
        <v>-11.33261071804</v>
      </c>
      <c r="C144" s="1" t="s">
        <v>12</v>
      </c>
      <c r="D144" s="1" t="s">
        <v>9592</v>
      </c>
      <c r="E144" s="2" t="s">
        <v>208</v>
      </c>
      <c r="F144" s="4">
        <v>13.53618386</v>
      </c>
      <c r="G144" s="5">
        <v>4.9461999999999998E-4</v>
      </c>
      <c r="H144" s="3">
        <v>13.303100000000001</v>
      </c>
      <c r="I144" s="3">
        <v>2.0000000000000001E-4</v>
      </c>
      <c r="J144" s="3">
        <v>-4.87E-2</v>
      </c>
      <c r="K144" s="3">
        <v>3.0499999999999999E-2</v>
      </c>
      <c r="L144" s="3" t="e">
        <f t="shared" si="4"/>
        <v>#NUM!</v>
      </c>
      <c r="M144" s="3">
        <f t="shared" si="5"/>
        <v>1.3599581602204169</v>
      </c>
    </row>
    <row r="145" spans="1:13" x14ac:dyDescent="0.3">
      <c r="A145" s="1">
        <v>293.64445007856</v>
      </c>
      <c r="B145" s="1">
        <v>-19.361118309569999</v>
      </c>
      <c r="C145" s="1" t="s">
        <v>12</v>
      </c>
      <c r="D145" s="1" t="s">
        <v>9592</v>
      </c>
      <c r="E145" s="2" t="s">
        <v>211</v>
      </c>
      <c r="F145" s="4">
        <v>2.1190068200000001</v>
      </c>
      <c r="G145" s="5">
        <v>1.88E-6</v>
      </c>
      <c r="H145" s="3">
        <v>12.863200000000001</v>
      </c>
      <c r="I145" s="3">
        <v>2.0000000000000001E-4</v>
      </c>
      <c r="J145" s="3">
        <v>0.17749999999999999</v>
      </c>
      <c r="K145" s="3">
        <v>3.15E-2</v>
      </c>
      <c r="L145" s="3">
        <f t="shared" si="4"/>
        <v>-0.89080821304443703</v>
      </c>
      <c r="M145" s="3">
        <f t="shared" si="5"/>
        <v>0.38536025381607053</v>
      </c>
    </row>
    <row r="146" spans="1:13" x14ac:dyDescent="0.3">
      <c r="A146" s="1">
        <v>289.93346589158</v>
      </c>
      <c r="B146" s="1">
        <v>-23.80488226856</v>
      </c>
      <c r="C146" s="1" t="s">
        <v>12</v>
      </c>
      <c r="D146" s="1" t="s">
        <v>9592</v>
      </c>
      <c r="E146" s="2" t="s">
        <v>212</v>
      </c>
      <c r="F146" s="4">
        <v>1.2418072200000001</v>
      </c>
      <c r="G146" s="5">
        <v>2.1100000000000001E-6</v>
      </c>
      <c r="H146" s="3">
        <v>10.754899999999999</v>
      </c>
      <c r="I146" s="3">
        <v>2.9999999999999997E-4</v>
      </c>
      <c r="J146" s="3">
        <v>0.18990000000000001</v>
      </c>
      <c r="K146" s="3">
        <v>5.3499999999999999E-2</v>
      </c>
      <c r="L146" s="3">
        <f t="shared" si="4"/>
        <v>-2.8524751763149148</v>
      </c>
      <c r="M146" s="3">
        <f t="shared" si="5"/>
        <v>0.61176346071237386</v>
      </c>
    </row>
    <row r="147" spans="1:13" x14ac:dyDescent="0.3">
      <c r="A147" s="1">
        <v>292.13727437947</v>
      </c>
      <c r="B147" s="1">
        <v>-28.878382844019999</v>
      </c>
      <c r="C147" s="1" t="s">
        <v>12</v>
      </c>
      <c r="D147" s="1" t="s">
        <v>9592</v>
      </c>
      <c r="E147" s="2" t="s">
        <v>216</v>
      </c>
      <c r="F147" s="4">
        <v>1.66862299</v>
      </c>
      <c r="G147" s="5">
        <v>2.4499999999999998E-6</v>
      </c>
      <c r="H147" s="3">
        <v>10.8508</v>
      </c>
      <c r="I147" s="3">
        <v>1E-4</v>
      </c>
      <c r="J147" s="3">
        <v>8.7999999999999995E-2</v>
      </c>
      <c r="K147" s="3">
        <v>3.7100000000000001E-2</v>
      </c>
      <c r="L147" s="3">
        <f t="shared" si="4"/>
        <v>-4.4267866392491584</v>
      </c>
      <c r="M147" s="3">
        <f t="shared" si="5"/>
        <v>0.9154737679692827</v>
      </c>
    </row>
    <row r="148" spans="1:13" x14ac:dyDescent="0.3">
      <c r="A148" s="1">
        <v>206.36177297223</v>
      </c>
      <c r="B148" s="1">
        <v>-8.2642334116700003</v>
      </c>
      <c r="C148" s="1" t="s">
        <v>12</v>
      </c>
      <c r="D148" s="1" t="s">
        <v>9592</v>
      </c>
      <c r="E148" s="2" t="s">
        <v>224</v>
      </c>
      <c r="F148" s="4">
        <v>1.1568058699999999</v>
      </c>
      <c r="G148" s="5">
        <v>4.7999999999999998E-6</v>
      </c>
      <c r="H148" s="3">
        <v>16.723700000000001</v>
      </c>
      <c r="I148" s="3">
        <v>8.0000000000000004E-4</v>
      </c>
      <c r="J148" s="3">
        <v>-7.2599999999999998E-2</v>
      </c>
      <c r="K148" s="3">
        <v>9.5000000000000001E-2</v>
      </c>
      <c r="L148" s="3" t="e">
        <f t="shared" si="4"/>
        <v>#NUM!</v>
      </c>
      <c r="M148" s="3">
        <f t="shared" si="5"/>
        <v>2.8414607820038982</v>
      </c>
    </row>
    <row r="149" spans="1:13" x14ac:dyDescent="0.3">
      <c r="A149" s="1">
        <v>93.999528345629997</v>
      </c>
      <c r="B149" s="1">
        <v>23.747487142000001</v>
      </c>
      <c r="C149" s="1" t="s">
        <v>12</v>
      </c>
      <c r="D149" s="1" t="s">
        <v>9592</v>
      </c>
      <c r="E149" s="2" t="s">
        <v>227</v>
      </c>
      <c r="F149" s="4">
        <v>1.90629534</v>
      </c>
      <c r="G149" s="5">
        <v>4.0300000000000004E-6</v>
      </c>
      <c r="H149" s="3">
        <v>11.566800000000001</v>
      </c>
      <c r="I149" s="3">
        <v>2.9999999999999997E-4</v>
      </c>
      <c r="J149" s="3">
        <v>0.3291</v>
      </c>
      <c r="K149" s="3">
        <v>4.4999999999999998E-2</v>
      </c>
      <c r="L149" s="3">
        <f t="shared" si="4"/>
        <v>-0.84656058852813132</v>
      </c>
      <c r="M149" s="3">
        <f t="shared" si="5"/>
        <v>0.29692004494572305</v>
      </c>
    </row>
    <row r="150" spans="1:13" x14ac:dyDescent="0.3">
      <c r="A150" s="1">
        <v>171.89247172837</v>
      </c>
      <c r="B150" s="1">
        <v>-13.378291550569999</v>
      </c>
      <c r="C150" s="1" t="s">
        <v>12</v>
      </c>
      <c r="D150" s="1" t="s">
        <v>9592</v>
      </c>
      <c r="E150" s="2" t="s">
        <v>228</v>
      </c>
      <c r="F150" s="4">
        <v>11.56094925</v>
      </c>
      <c r="G150" s="5">
        <v>9.2933000000000002E-4</v>
      </c>
      <c r="H150" s="3">
        <v>16.058499999999999</v>
      </c>
      <c r="I150" s="3">
        <v>5.0000000000000001E-4</v>
      </c>
      <c r="J150" s="3">
        <v>2.29E-2</v>
      </c>
      <c r="K150" s="3">
        <v>7.5600000000000001E-2</v>
      </c>
      <c r="L150" s="3">
        <f t="shared" si="4"/>
        <v>-2.1423225883005586</v>
      </c>
      <c r="M150" s="3">
        <f t="shared" si="5"/>
        <v>7.168709450470188</v>
      </c>
    </row>
    <row r="151" spans="1:13" x14ac:dyDescent="0.3">
      <c r="A151" s="1">
        <v>163.48387084108001</v>
      </c>
      <c r="B151" s="1">
        <v>-13.839090505450001</v>
      </c>
      <c r="C151" s="1" t="s">
        <v>12</v>
      </c>
      <c r="D151" s="1" t="s">
        <v>9592</v>
      </c>
      <c r="E151" s="2" t="s">
        <v>234</v>
      </c>
      <c r="F151" s="4">
        <v>4.2412833699999997</v>
      </c>
      <c r="G151" s="5">
        <v>5.0630000000000001E-5</v>
      </c>
      <c r="H151" s="3">
        <v>13.5336</v>
      </c>
      <c r="I151" s="3">
        <v>2.9999999999999997E-4</v>
      </c>
      <c r="J151" s="3">
        <v>-7.8100000000000003E-2</v>
      </c>
      <c r="K151" s="3">
        <v>4.9700000000000001E-2</v>
      </c>
      <c r="L151" s="3" t="e">
        <f t="shared" si="4"/>
        <v>#NUM!</v>
      </c>
      <c r="M151" s="3">
        <f t="shared" si="5"/>
        <v>1.3818472212558672</v>
      </c>
    </row>
    <row r="152" spans="1:13" x14ac:dyDescent="0.3">
      <c r="A152" s="1">
        <v>154.49686380193</v>
      </c>
      <c r="B152" s="1">
        <v>-0.85008238404000003</v>
      </c>
      <c r="C152" s="1" t="s">
        <v>12</v>
      </c>
      <c r="D152" s="1" t="s">
        <v>9592</v>
      </c>
      <c r="E152" s="2" t="s">
        <v>235</v>
      </c>
      <c r="F152" s="4">
        <v>14.39000351</v>
      </c>
      <c r="G152" s="5">
        <v>1.0055E-4</v>
      </c>
      <c r="H152" s="3">
        <v>14.0077</v>
      </c>
      <c r="I152" s="3">
        <v>2.9999999999999997E-4</v>
      </c>
      <c r="J152" s="3">
        <v>-6.0600000000000001E-2</v>
      </c>
      <c r="K152" s="3">
        <v>3.04E-2</v>
      </c>
      <c r="L152" s="3" t="e">
        <f t="shared" si="4"/>
        <v>#NUM!</v>
      </c>
      <c r="M152" s="3">
        <f t="shared" si="5"/>
        <v>1.0893204088212183</v>
      </c>
    </row>
    <row r="153" spans="1:13" x14ac:dyDescent="0.3">
      <c r="A153" s="1">
        <v>91.645607672189996</v>
      </c>
      <c r="B153" s="1">
        <v>26.32921990134</v>
      </c>
      <c r="C153" s="1" t="s">
        <v>12</v>
      </c>
      <c r="D153" s="1" t="s">
        <v>9592</v>
      </c>
      <c r="E153" s="2" t="s">
        <v>238</v>
      </c>
      <c r="F153" s="4">
        <v>11.305133980000001</v>
      </c>
      <c r="G153" s="5">
        <v>1.0645999999999999E-4</v>
      </c>
      <c r="H153" s="3">
        <v>9.3407999999999998</v>
      </c>
      <c r="I153" s="3">
        <v>2.0000000000000001E-4</v>
      </c>
      <c r="J153" s="3">
        <v>0.18779999999999999</v>
      </c>
      <c r="K153" s="3">
        <v>5.2999999999999999E-2</v>
      </c>
      <c r="L153" s="3">
        <f t="shared" si="4"/>
        <v>-4.2907220603495393</v>
      </c>
      <c r="M153" s="3">
        <f t="shared" si="5"/>
        <v>0.61282287685213244</v>
      </c>
    </row>
    <row r="154" spans="1:13" x14ac:dyDescent="0.3">
      <c r="A154" s="1">
        <v>86.71172984703</v>
      </c>
      <c r="B154" s="1">
        <v>31.59791189549</v>
      </c>
      <c r="C154" s="1" t="s">
        <v>12</v>
      </c>
      <c r="D154" s="1" t="s">
        <v>9592</v>
      </c>
      <c r="E154" s="2" t="s">
        <v>239</v>
      </c>
      <c r="F154" s="4">
        <v>3.7820223099999999</v>
      </c>
      <c r="G154" s="5">
        <v>8.6899999999999998E-6</v>
      </c>
      <c r="H154" s="3">
        <v>11.885400000000001</v>
      </c>
      <c r="I154" s="3">
        <v>1E-4</v>
      </c>
      <c r="J154" s="3">
        <v>0.14810000000000001</v>
      </c>
      <c r="K154" s="3">
        <v>5.0799999999999998E-2</v>
      </c>
      <c r="L154" s="3">
        <f t="shared" si="4"/>
        <v>-2.2618247073939557</v>
      </c>
      <c r="M154" s="3">
        <f t="shared" si="5"/>
        <v>0.74484056718395397</v>
      </c>
    </row>
    <row r="155" spans="1:13" x14ac:dyDescent="0.3">
      <c r="A155" s="1">
        <v>82.358874294779994</v>
      </c>
      <c r="B155" s="1">
        <v>27.0008936511</v>
      </c>
      <c r="C155" s="1" t="s">
        <v>12</v>
      </c>
      <c r="D155" s="1" t="s">
        <v>9592</v>
      </c>
      <c r="E155" s="2" t="s">
        <v>240</v>
      </c>
      <c r="F155" s="4">
        <v>1.46403397</v>
      </c>
      <c r="G155" s="5">
        <v>1.02E-6</v>
      </c>
      <c r="H155" s="3">
        <v>11.5679</v>
      </c>
      <c r="I155" s="3">
        <v>2.0000000000000001E-4</v>
      </c>
      <c r="J155" s="3">
        <v>0.26390000000000002</v>
      </c>
      <c r="K155" s="3">
        <v>6.5000000000000002E-2</v>
      </c>
      <c r="L155" s="3">
        <f t="shared" si="4"/>
        <v>-1.3249030488997491</v>
      </c>
      <c r="M155" s="3">
        <f t="shared" si="5"/>
        <v>0.53484588804836219</v>
      </c>
    </row>
    <row r="156" spans="1:13" x14ac:dyDescent="0.3">
      <c r="A156" s="1">
        <v>176.91357472089001</v>
      </c>
      <c r="B156" s="1">
        <v>-33.27649544594</v>
      </c>
      <c r="C156" s="1" t="s">
        <v>12</v>
      </c>
      <c r="D156" s="1" t="s">
        <v>9592</v>
      </c>
      <c r="E156" s="2" t="s">
        <v>241</v>
      </c>
      <c r="F156" s="4">
        <v>11.390149279999999</v>
      </c>
      <c r="G156" s="5">
        <v>6.9720000000000003E-5</v>
      </c>
      <c r="H156" s="3">
        <v>9.4704999999999995</v>
      </c>
      <c r="I156" s="3">
        <v>2.0000000000000001E-4</v>
      </c>
      <c r="J156" s="3">
        <v>0.43790000000000001</v>
      </c>
      <c r="K156" s="3">
        <v>3.7199999999999997E-2</v>
      </c>
      <c r="L156" s="3">
        <f t="shared" si="4"/>
        <v>-2.3226252740393729</v>
      </c>
      <c r="M156" s="3">
        <f t="shared" si="5"/>
        <v>0.18446879651270895</v>
      </c>
    </row>
    <row r="157" spans="1:13" x14ac:dyDescent="0.3">
      <c r="A157" s="1">
        <v>174.77443846309001</v>
      </c>
      <c r="B157" s="1">
        <v>4.3279712133799997</v>
      </c>
      <c r="C157" s="1" t="s">
        <v>12</v>
      </c>
      <c r="D157" s="1" t="s">
        <v>9592</v>
      </c>
      <c r="E157" s="2" t="s">
        <v>243</v>
      </c>
      <c r="F157" s="4">
        <v>16.90367419</v>
      </c>
      <c r="G157" s="5">
        <v>2.36834E-3</v>
      </c>
      <c r="H157" s="3">
        <v>16.569400000000002</v>
      </c>
      <c r="I157" s="3">
        <v>2.3999999999999998E-3</v>
      </c>
      <c r="J157" s="3">
        <v>0.1012</v>
      </c>
      <c r="K157" s="3">
        <v>8.7800000000000003E-2</v>
      </c>
      <c r="L157" s="3">
        <f t="shared" si="4"/>
        <v>1.5953025625189028</v>
      </c>
      <c r="M157" s="3">
        <f t="shared" si="5"/>
        <v>1.8839484722925668</v>
      </c>
    </row>
    <row r="158" spans="1:13" x14ac:dyDescent="0.3">
      <c r="A158" s="1">
        <v>196.64318316660001</v>
      </c>
      <c r="B158" s="1">
        <v>18.972533064499999</v>
      </c>
      <c r="C158" s="1" t="s">
        <v>12</v>
      </c>
      <c r="D158" s="1" t="s">
        <v>9592</v>
      </c>
      <c r="E158" s="2" t="s">
        <v>248</v>
      </c>
      <c r="F158" s="4">
        <v>78.365762059999994</v>
      </c>
      <c r="G158" s="5">
        <v>1.12988E-3</v>
      </c>
      <c r="H158" s="3">
        <v>12.307600000000001</v>
      </c>
      <c r="I158" s="3">
        <v>1E-4</v>
      </c>
      <c r="J158" s="3">
        <v>-3.3799999999999997E-2</v>
      </c>
      <c r="K158" s="3">
        <v>3.56E-2</v>
      </c>
      <c r="L158" s="3" t="e">
        <f t="shared" si="4"/>
        <v>#NUM!</v>
      </c>
      <c r="M158" s="3">
        <f t="shared" si="5"/>
        <v>2.2871147912449192</v>
      </c>
    </row>
    <row r="159" spans="1:13" x14ac:dyDescent="0.3">
      <c r="A159" s="1">
        <v>175.18668442392001</v>
      </c>
      <c r="B159" s="1">
        <v>-25.330951095490001</v>
      </c>
      <c r="C159" s="1" t="s">
        <v>12</v>
      </c>
      <c r="D159" s="1" t="s">
        <v>9592</v>
      </c>
      <c r="E159" s="2" t="s">
        <v>251</v>
      </c>
      <c r="F159" s="4">
        <v>1.38811453</v>
      </c>
      <c r="G159" s="5">
        <v>9.2999999999999999E-7</v>
      </c>
      <c r="H159" s="3">
        <v>17.101199999999999</v>
      </c>
      <c r="I159" s="3">
        <v>4.0000000000000002E-4</v>
      </c>
      <c r="J159" s="3">
        <v>0.11070000000000001</v>
      </c>
      <c r="K159" s="3">
        <v>0.1246</v>
      </c>
      <c r="L159" s="3">
        <f t="shared" si="4"/>
        <v>2.3219381043936131</v>
      </c>
      <c r="M159" s="3">
        <f t="shared" si="5"/>
        <v>2.4441344459712719</v>
      </c>
    </row>
    <row r="160" spans="1:13" x14ac:dyDescent="0.3">
      <c r="A160" s="1">
        <v>214.98980858117</v>
      </c>
      <c r="B160" s="1">
        <v>-3.8357609582199998</v>
      </c>
      <c r="C160" s="1" t="s">
        <v>12</v>
      </c>
      <c r="D160" s="1" t="s">
        <v>9592</v>
      </c>
      <c r="E160" s="2" t="s">
        <v>252</v>
      </c>
      <c r="F160" s="4">
        <v>19.48696825</v>
      </c>
      <c r="G160" s="5">
        <v>9.2593999999999999E-4</v>
      </c>
      <c r="H160" s="3">
        <v>16.512499999999999</v>
      </c>
      <c r="I160" s="3">
        <v>4.0000000000000002E-4</v>
      </c>
      <c r="J160" s="3">
        <v>-3.9300000000000002E-2</v>
      </c>
      <c r="K160" s="3">
        <v>0.11940000000000001</v>
      </c>
      <c r="L160" s="3" t="e">
        <f t="shared" si="4"/>
        <v>#NUM!</v>
      </c>
      <c r="M160" s="3">
        <f t="shared" si="5"/>
        <v>6.5973031659845693</v>
      </c>
    </row>
    <row r="161" spans="1:13" x14ac:dyDescent="0.3">
      <c r="A161" s="1">
        <v>86.437150237200001</v>
      </c>
      <c r="B161" s="1">
        <v>27.067899411540001</v>
      </c>
      <c r="C161" s="1" t="s">
        <v>12</v>
      </c>
      <c r="D161" s="1" t="s">
        <v>9592</v>
      </c>
      <c r="E161" s="2" t="s">
        <v>253</v>
      </c>
      <c r="F161" s="4">
        <v>3.6228032899999998</v>
      </c>
      <c r="G161" s="5">
        <v>2.0769999999999999E-5</v>
      </c>
      <c r="H161" s="3">
        <v>11.672499999999999</v>
      </c>
      <c r="I161" s="3">
        <v>5.0000000000000001E-4</v>
      </c>
      <c r="J161" s="3">
        <v>0.2535</v>
      </c>
      <c r="K161" s="3">
        <v>4.0099999999999997E-2</v>
      </c>
      <c r="L161" s="3">
        <f t="shared" si="4"/>
        <v>-1.307610181653228</v>
      </c>
      <c r="M161" s="3">
        <f t="shared" si="5"/>
        <v>0.34349588091402572</v>
      </c>
    </row>
    <row r="162" spans="1:13" x14ac:dyDescent="0.3">
      <c r="A162" s="1">
        <v>201.84321903906999</v>
      </c>
      <c r="B162" s="1">
        <v>-19.453900082130001</v>
      </c>
      <c r="C162" s="1" t="s">
        <v>12</v>
      </c>
      <c r="D162" s="1" t="s">
        <v>9592</v>
      </c>
      <c r="E162" s="2" t="s">
        <v>254</v>
      </c>
      <c r="F162" s="4">
        <v>9.7050010400000009</v>
      </c>
      <c r="G162" s="5">
        <v>1.1824000000000001E-4</v>
      </c>
      <c r="H162" s="3">
        <v>11.951700000000001</v>
      </c>
      <c r="I162" s="3">
        <v>1E-4</v>
      </c>
      <c r="J162" s="3">
        <v>7.1199999999999999E-2</v>
      </c>
      <c r="K162" s="3">
        <v>3.5499999999999997E-2</v>
      </c>
      <c r="L162" s="3">
        <f t="shared" si="4"/>
        <v>-3.7859000318157179</v>
      </c>
      <c r="M162" s="3">
        <f t="shared" si="5"/>
        <v>1.0826872581970763</v>
      </c>
    </row>
    <row r="163" spans="1:13" x14ac:dyDescent="0.3">
      <c r="A163" s="1">
        <v>197.27322653253</v>
      </c>
      <c r="B163" s="1">
        <v>-15.502420069819999</v>
      </c>
      <c r="C163" s="1" t="s">
        <v>12</v>
      </c>
      <c r="D163" s="1" t="s">
        <v>9592</v>
      </c>
      <c r="E163" s="2" t="s">
        <v>255</v>
      </c>
      <c r="F163" s="4">
        <v>1.0547392600000001</v>
      </c>
      <c r="G163" s="5">
        <v>8.1999999999999998E-7</v>
      </c>
      <c r="H163" s="3">
        <v>11.363099999999999</v>
      </c>
      <c r="I163" s="3">
        <v>2.9999999999999997E-4</v>
      </c>
      <c r="J163" s="3">
        <v>0.16420000000000001</v>
      </c>
      <c r="K163" s="3">
        <v>3.78E-2</v>
      </c>
      <c r="L163" s="3">
        <f t="shared" si="4"/>
        <v>-2.5600342360828918</v>
      </c>
      <c r="M163" s="3">
        <f t="shared" si="5"/>
        <v>0.49988878069135512</v>
      </c>
    </row>
    <row r="164" spans="1:13" x14ac:dyDescent="0.3">
      <c r="A164" s="1">
        <v>208.67684214773999</v>
      </c>
      <c r="B164" s="1">
        <v>5.2180395326699998</v>
      </c>
      <c r="C164" s="1" t="s">
        <v>12</v>
      </c>
      <c r="D164" s="1" t="s">
        <v>9592</v>
      </c>
      <c r="E164" s="2" t="s">
        <v>257</v>
      </c>
      <c r="F164" s="4">
        <v>1.3452878500000001</v>
      </c>
      <c r="G164" s="5">
        <v>4.3800000000000004E-6</v>
      </c>
      <c r="H164" s="3">
        <v>15.2018</v>
      </c>
      <c r="I164" s="3">
        <v>2.0000000000000001E-4</v>
      </c>
      <c r="J164" s="3">
        <v>5.1999999999999998E-3</v>
      </c>
      <c r="K164" s="3">
        <v>3.7699999999999997E-2</v>
      </c>
      <c r="L164" s="3">
        <f t="shared" si="4"/>
        <v>-6.2181832818260041</v>
      </c>
      <c r="M164" s="3">
        <f t="shared" si="5"/>
        <v>15.743187615282999</v>
      </c>
    </row>
    <row r="165" spans="1:13" x14ac:dyDescent="0.3">
      <c r="A165" s="1">
        <v>181.87133625625</v>
      </c>
      <c r="B165" s="1">
        <v>0.61661742489000004</v>
      </c>
      <c r="C165" s="1" t="s">
        <v>12</v>
      </c>
      <c r="D165" s="1" t="s">
        <v>9592</v>
      </c>
      <c r="E165" s="2" t="s">
        <v>258</v>
      </c>
      <c r="F165" s="4">
        <v>5.0678802100000002</v>
      </c>
      <c r="G165" s="5">
        <v>1.296E-5</v>
      </c>
      <c r="H165" s="3">
        <v>13.8621</v>
      </c>
      <c r="I165" s="3">
        <v>2.0000000000000001E-4</v>
      </c>
      <c r="J165" s="3">
        <v>0.47670000000000001</v>
      </c>
      <c r="K165" s="3">
        <v>5.3400000000000003E-2</v>
      </c>
      <c r="L165" s="3">
        <f t="shared" si="4"/>
        <v>2.2533257596352101</v>
      </c>
      <c r="M165" s="3">
        <f t="shared" si="5"/>
        <v>0.24324891755759329</v>
      </c>
    </row>
    <row r="166" spans="1:13" x14ac:dyDescent="0.3">
      <c r="A166" s="1">
        <v>271.44021964631997</v>
      </c>
      <c r="B166" s="1">
        <v>-36.755845486769999</v>
      </c>
      <c r="C166" s="1" t="s">
        <v>12</v>
      </c>
      <c r="D166" s="1" t="s">
        <v>9592</v>
      </c>
      <c r="E166" s="2" t="s">
        <v>261</v>
      </c>
      <c r="F166" s="4">
        <v>27.995094649999999</v>
      </c>
      <c r="G166" s="5">
        <v>7.37026E-3</v>
      </c>
      <c r="H166" s="3">
        <v>16.858799999999999</v>
      </c>
      <c r="I166" s="3">
        <v>8.9999999999999998E-4</v>
      </c>
      <c r="J166" s="3">
        <v>0.2087</v>
      </c>
      <c r="K166" s="3">
        <v>8.9700000000000002E-2</v>
      </c>
      <c r="L166" s="3">
        <f t="shared" si="4"/>
        <v>3.4564122453272681</v>
      </c>
      <c r="M166" s="3">
        <f t="shared" si="5"/>
        <v>0.93330772470734891</v>
      </c>
    </row>
    <row r="167" spans="1:13" x14ac:dyDescent="0.3">
      <c r="A167" s="1">
        <v>267.69066843949003</v>
      </c>
      <c r="B167" s="1">
        <v>-38.633551093240001</v>
      </c>
      <c r="C167" s="1" t="s">
        <v>12</v>
      </c>
      <c r="D167" s="1" t="s">
        <v>9592</v>
      </c>
      <c r="E167" s="2" t="s">
        <v>262</v>
      </c>
      <c r="F167" s="4">
        <v>80.936128240000002</v>
      </c>
      <c r="G167" s="5">
        <v>9.2085399999999994E-3</v>
      </c>
      <c r="H167" s="3">
        <v>11.264799999999999</v>
      </c>
      <c r="I167" s="3">
        <v>2.0000000000000001E-4</v>
      </c>
      <c r="J167" s="3">
        <v>7.0499999999999993E-2</v>
      </c>
      <c r="K167" s="3">
        <v>4.5199999999999997E-2</v>
      </c>
      <c r="L167" s="3">
        <f t="shared" si="4"/>
        <v>-4.4942544150430059</v>
      </c>
      <c r="M167" s="3">
        <f t="shared" si="5"/>
        <v>1.3922075568520913</v>
      </c>
    </row>
    <row r="168" spans="1:13" x14ac:dyDescent="0.3">
      <c r="A168" s="1">
        <v>268.47739350446</v>
      </c>
      <c r="B168" s="1">
        <v>-37.432570701460001</v>
      </c>
      <c r="C168" s="1" t="s">
        <v>12</v>
      </c>
      <c r="D168" s="1" t="s">
        <v>9592</v>
      </c>
      <c r="E168" s="2" t="s">
        <v>263</v>
      </c>
      <c r="F168" s="4">
        <v>6.4664989799999999</v>
      </c>
      <c r="G168" s="5">
        <v>2.724E-5</v>
      </c>
      <c r="H168" s="3">
        <v>11.879899999999999</v>
      </c>
      <c r="I168" s="3">
        <v>2.9999999999999997E-4</v>
      </c>
      <c r="J168" s="3">
        <v>3.0300000000000001E-2</v>
      </c>
      <c r="K168" s="3">
        <v>5.5500000000000001E-2</v>
      </c>
      <c r="L168" s="3">
        <f t="shared" si="4"/>
        <v>-5.7128868574884777</v>
      </c>
      <c r="M168" s="3">
        <f t="shared" si="5"/>
        <v>3.9774526690021763</v>
      </c>
    </row>
    <row r="169" spans="1:13" x14ac:dyDescent="0.3">
      <c r="A169" s="1">
        <v>274.54931816775002</v>
      </c>
      <c r="B169" s="1">
        <v>-35.562063329399997</v>
      </c>
      <c r="C169" s="1" t="s">
        <v>12</v>
      </c>
      <c r="D169" s="1" t="s">
        <v>9592</v>
      </c>
      <c r="E169" s="2" t="s">
        <v>266</v>
      </c>
      <c r="F169" s="4">
        <v>4.4186477899999996</v>
      </c>
      <c r="G169" s="5">
        <v>1.6650000000000002E-5</v>
      </c>
      <c r="H169" s="3">
        <v>11.9093</v>
      </c>
      <c r="I169" s="3">
        <v>2.0000000000000001E-4</v>
      </c>
      <c r="J169" s="3">
        <v>-5.4999999999999997E-3</v>
      </c>
      <c r="K169" s="3">
        <v>3.6200000000000003E-2</v>
      </c>
      <c r="L169" s="3" t="e">
        <f t="shared" si="4"/>
        <v>#NUM!</v>
      </c>
      <c r="M169" s="3">
        <f t="shared" si="5"/>
        <v>14.292248067286671</v>
      </c>
    </row>
    <row r="170" spans="1:13" x14ac:dyDescent="0.3">
      <c r="A170" s="1">
        <v>272.99765673966999</v>
      </c>
      <c r="B170" s="1">
        <v>-36.111222956420001</v>
      </c>
      <c r="C170" s="1" t="s">
        <v>12</v>
      </c>
      <c r="D170" s="1" t="s">
        <v>9592</v>
      </c>
      <c r="E170" s="2" t="s">
        <v>267</v>
      </c>
      <c r="F170" s="4">
        <v>1.01495384</v>
      </c>
      <c r="G170" s="5">
        <v>1.9800000000000001E-6</v>
      </c>
      <c r="H170" s="3">
        <v>11.797800000000001</v>
      </c>
      <c r="I170" s="3">
        <v>1E-4</v>
      </c>
      <c r="J170" s="3">
        <v>0.15720000000000001</v>
      </c>
      <c r="K170" s="3">
        <v>4.3299999999999998E-2</v>
      </c>
      <c r="L170" s="3">
        <f t="shared" si="4"/>
        <v>-2.2199372914830526</v>
      </c>
      <c r="M170" s="3">
        <f t="shared" si="5"/>
        <v>0.59812234203216719</v>
      </c>
    </row>
    <row r="171" spans="1:13" x14ac:dyDescent="0.3">
      <c r="A171" s="1">
        <v>266.37656135253002</v>
      </c>
      <c r="B171" s="1">
        <v>-21.56332398927</v>
      </c>
      <c r="C171" s="1" t="s">
        <v>12</v>
      </c>
      <c r="D171" s="1" t="s">
        <v>9592</v>
      </c>
      <c r="E171" s="2" t="s">
        <v>272</v>
      </c>
      <c r="F171" s="4">
        <v>1.1533627</v>
      </c>
      <c r="G171" s="5">
        <v>5.13E-6</v>
      </c>
      <c r="H171" s="3">
        <v>15.565899999999999</v>
      </c>
      <c r="I171" s="3">
        <v>5.0000000000000001E-4</v>
      </c>
      <c r="J171" s="3">
        <v>0.12130000000000001</v>
      </c>
      <c r="K171" s="3">
        <v>5.1999999999999998E-2</v>
      </c>
      <c r="L171" s="3">
        <f t="shared" si="4"/>
        <v>0.98520400433286426</v>
      </c>
      <c r="M171" s="3">
        <f t="shared" si="5"/>
        <v>0.93088765274837149</v>
      </c>
    </row>
    <row r="172" spans="1:13" x14ac:dyDescent="0.3">
      <c r="A172" s="1">
        <v>263.48827711387997</v>
      </c>
      <c r="B172" s="1">
        <v>-20.506584200230002</v>
      </c>
      <c r="C172" s="1" t="s">
        <v>12</v>
      </c>
      <c r="D172" s="1" t="s">
        <v>9592</v>
      </c>
      <c r="E172" s="2" t="s">
        <v>273</v>
      </c>
      <c r="F172" s="4">
        <v>4.66398066</v>
      </c>
      <c r="G172" s="5">
        <v>3.7400000000000002E-6</v>
      </c>
      <c r="H172" s="3">
        <v>12.594799999999999</v>
      </c>
      <c r="I172" s="3">
        <v>2.9999999999999997E-4</v>
      </c>
      <c r="J172" s="3">
        <v>0.1484</v>
      </c>
      <c r="K172" s="3">
        <v>6.5199999999999994E-2</v>
      </c>
      <c r="L172" s="3">
        <f t="shared" si="4"/>
        <v>-1.5480304952849586</v>
      </c>
      <c r="M172" s="3">
        <f t="shared" si="5"/>
        <v>0.95404394756137689</v>
      </c>
    </row>
    <row r="173" spans="1:13" x14ac:dyDescent="0.3">
      <c r="A173" s="1">
        <v>280.53296937584003</v>
      </c>
      <c r="B173" s="1">
        <v>-4.2934923850200004</v>
      </c>
      <c r="C173" s="1" t="s">
        <v>12</v>
      </c>
      <c r="D173" s="1" t="s">
        <v>9592</v>
      </c>
      <c r="E173" s="2" t="s">
        <v>276</v>
      </c>
      <c r="F173" s="4">
        <v>3.7578610000000001</v>
      </c>
      <c r="G173" s="5">
        <v>1.7110000000000001E-5</v>
      </c>
      <c r="H173" s="3">
        <v>9.9194999999999993</v>
      </c>
      <c r="I173" s="3">
        <v>2.0000000000000001E-4</v>
      </c>
      <c r="J173" s="3">
        <v>0.32090000000000002</v>
      </c>
      <c r="K173" s="3">
        <v>5.2400000000000002E-2</v>
      </c>
      <c r="L173" s="3">
        <f t="shared" si="4"/>
        <v>-2.5486514145224817</v>
      </c>
      <c r="M173" s="3">
        <f t="shared" si="5"/>
        <v>0.35458168822631692</v>
      </c>
    </row>
    <row r="174" spans="1:13" x14ac:dyDescent="0.3">
      <c r="A174" s="1">
        <v>283.98352005379002</v>
      </c>
      <c r="B174" s="1">
        <v>-2.87976513</v>
      </c>
      <c r="C174" s="1" t="s">
        <v>12</v>
      </c>
      <c r="D174" s="1" t="s">
        <v>9592</v>
      </c>
      <c r="E174" s="2" t="s">
        <v>277</v>
      </c>
      <c r="F174" s="4">
        <v>2.9078072599999998</v>
      </c>
      <c r="G174" s="5">
        <v>1.136E-5</v>
      </c>
      <c r="H174" s="3">
        <v>11.0204</v>
      </c>
      <c r="I174" s="3">
        <v>5.0000000000000001E-4</v>
      </c>
      <c r="J174" s="3">
        <v>0.5252</v>
      </c>
      <c r="K174" s="3">
        <v>4.0099999999999997E-2</v>
      </c>
      <c r="L174" s="3">
        <f t="shared" si="4"/>
        <v>-0.37797641291279049</v>
      </c>
      <c r="M174" s="3">
        <f t="shared" si="5"/>
        <v>0.16579685744294417</v>
      </c>
    </row>
    <row r="175" spans="1:13" x14ac:dyDescent="0.3">
      <c r="A175" s="1">
        <v>288.77200901648001</v>
      </c>
      <c r="B175" s="1">
        <v>-2.3670467732499998</v>
      </c>
      <c r="C175" s="1" t="s">
        <v>12</v>
      </c>
      <c r="D175" s="1" t="s">
        <v>9592</v>
      </c>
      <c r="E175" s="2" t="s">
        <v>278</v>
      </c>
      <c r="F175" s="4">
        <v>1.54229087</v>
      </c>
      <c r="G175" s="5">
        <v>2.88E-6</v>
      </c>
      <c r="H175" s="3">
        <v>14.7951</v>
      </c>
      <c r="I175" s="3">
        <v>5.0000000000000001E-4</v>
      </c>
      <c r="J175" s="3">
        <v>0.13059999999999999</v>
      </c>
      <c r="K175" s="3">
        <v>4.0599999999999997E-2</v>
      </c>
      <c r="L175" s="3">
        <f t="shared" si="4"/>
        <v>0.37481588469527338</v>
      </c>
      <c r="M175" s="3">
        <f t="shared" si="5"/>
        <v>0.67505264028922785</v>
      </c>
    </row>
    <row r="176" spans="1:13" x14ac:dyDescent="0.3">
      <c r="A176" s="1">
        <v>270.30118795162002</v>
      </c>
      <c r="B176" s="1">
        <v>-29.533739469779999</v>
      </c>
      <c r="C176" s="1" t="s">
        <v>12</v>
      </c>
      <c r="D176" s="1" t="s">
        <v>9592</v>
      </c>
      <c r="E176" s="2" t="s">
        <v>279</v>
      </c>
      <c r="F176" s="4">
        <v>23.808113049999999</v>
      </c>
      <c r="G176" s="5">
        <v>5.1287000000000001E-4</v>
      </c>
      <c r="H176" s="3">
        <v>13.0665</v>
      </c>
      <c r="I176" s="3">
        <v>1.5E-3</v>
      </c>
      <c r="J176" s="3">
        <v>0.11459999999999999</v>
      </c>
      <c r="K176" s="3">
        <v>4.0599999999999997E-2</v>
      </c>
      <c r="L176" s="3">
        <f t="shared" si="4"/>
        <v>-1.6375769118431478</v>
      </c>
      <c r="M176" s="3">
        <f t="shared" si="5"/>
        <v>0.76930207875736634</v>
      </c>
    </row>
    <row r="177" spans="1:13" x14ac:dyDescent="0.3">
      <c r="A177" s="1">
        <v>273.26040319214002</v>
      </c>
      <c r="B177" s="1">
        <v>-23.117294183399999</v>
      </c>
      <c r="C177" s="1" t="s">
        <v>12</v>
      </c>
      <c r="D177" s="1" t="s">
        <v>9592</v>
      </c>
      <c r="E177" s="2" t="s">
        <v>282</v>
      </c>
      <c r="F177" s="4">
        <v>2.7894091099999998</v>
      </c>
      <c r="G177" s="5">
        <v>4.7500000000000003E-6</v>
      </c>
      <c r="H177" s="3">
        <v>6.8198999999999996</v>
      </c>
      <c r="I177" s="3">
        <v>2.0000000000000001E-4</v>
      </c>
      <c r="J177" s="3">
        <v>1.119</v>
      </c>
      <c r="K177" s="3">
        <v>5.2699999999999997E-2</v>
      </c>
      <c r="L177" s="3">
        <f t="shared" si="4"/>
        <v>-2.9359495673582501</v>
      </c>
      <c r="M177" s="3">
        <f t="shared" si="5"/>
        <v>0.10226711951438282</v>
      </c>
    </row>
    <row r="178" spans="1:13" x14ac:dyDescent="0.3">
      <c r="A178" s="1">
        <v>283.00443363008998</v>
      </c>
      <c r="B178" s="1">
        <v>-23.425598842319999</v>
      </c>
      <c r="C178" s="1" t="s">
        <v>12</v>
      </c>
      <c r="D178" s="1" t="s">
        <v>9592</v>
      </c>
      <c r="E178" s="2" t="s">
        <v>285</v>
      </c>
      <c r="F178" s="4">
        <v>1.52217509</v>
      </c>
      <c r="G178" s="5">
        <v>2.0099999999999998E-6</v>
      </c>
      <c r="H178" s="3">
        <v>16.0168</v>
      </c>
      <c r="I178" s="3">
        <v>5.9999999999999995E-4</v>
      </c>
      <c r="J178" s="3">
        <v>0.20830000000000001</v>
      </c>
      <c r="K178" s="3">
        <v>6.4600000000000005E-2</v>
      </c>
      <c r="L178" s="3">
        <f t="shared" si="4"/>
        <v>2.6102463497387305</v>
      </c>
      <c r="M178" s="3">
        <f t="shared" si="5"/>
        <v>0.67343872300380048</v>
      </c>
    </row>
    <row r="179" spans="1:13" x14ac:dyDescent="0.3">
      <c r="A179" s="1">
        <v>279.21002299445001</v>
      </c>
      <c r="B179" s="1">
        <v>-26.999270057619999</v>
      </c>
      <c r="C179" s="1" t="s">
        <v>12</v>
      </c>
      <c r="D179" s="1" t="s">
        <v>9592</v>
      </c>
      <c r="E179" s="2" t="s">
        <v>286</v>
      </c>
      <c r="F179" s="4">
        <v>1.95273743</v>
      </c>
      <c r="G179" s="5">
        <v>6.8600000000000004E-6</v>
      </c>
      <c r="H179" s="3">
        <v>16.877300000000002</v>
      </c>
      <c r="I179" s="3">
        <v>2E-3</v>
      </c>
      <c r="J179" s="3">
        <v>-9.7000000000000003E-2</v>
      </c>
      <c r="K179" s="3">
        <v>0.1134</v>
      </c>
      <c r="L179" s="3" t="e">
        <f t="shared" si="4"/>
        <v>#NUM!</v>
      </c>
      <c r="M179" s="3">
        <f t="shared" si="5"/>
        <v>2.538610777777889</v>
      </c>
    </row>
    <row r="180" spans="1:13" x14ac:dyDescent="0.3">
      <c r="A180" s="1">
        <v>281.00112079978999</v>
      </c>
      <c r="B180" s="1">
        <v>-25.36607282209</v>
      </c>
      <c r="C180" s="1" t="s">
        <v>12</v>
      </c>
      <c r="D180" s="1" t="s">
        <v>9592</v>
      </c>
      <c r="E180" s="2" t="s">
        <v>287</v>
      </c>
      <c r="F180" s="4">
        <v>1.04169293</v>
      </c>
      <c r="G180" s="5">
        <v>5.3299999999999998E-6</v>
      </c>
      <c r="H180" s="3">
        <v>16.333300000000001</v>
      </c>
      <c r="I180" s="3">
        <v>1.1999999999999999E-3</v>
      </c>
      <c r="J180" s="3">
        <v>7.4000000000000003E-3</v>
      </c>
      <c r="K180" s="3">
        <v>7.2599999999999998E-2</v>
      </c>
      <c r="L180" s="3">
        <f t="shared" si="4"/>
        <v>-4.3205414013451175</v>
      </c>
      <c r="M180" s="3">
        <f t="shared" si="5"/>
        <v>21.303922135890076</v>
      </c>
    </row>
    <row r="181" spans="1:13" x14ac:dyDescent="0.3">
      <c r="A181" s="1">
        <v>280.97247483552002</v>
      </c>
      <c r="B181" s="1">
        <v>-28.64142317089</v>
      </c>
      <c r="C181" s="1" t="s">
        <v>12</v>
      </c>
      <c r="D181" s="1" t="s">
        <v>9592</v>
      </c>
      <c r="E181" s="2" t="s">
        <v>288</v>
      </c>
      <c r="F181" s="4">
        <v>7.5569950700000001</v>
      </c>
      <c r="G181" s="5">
        <v>3.7200000000000003E-5</v>
      </c>
      <c r="H181" s="3">
        <v>12.0204</v>
      </c>
      <c r="I181" s="3">
        <v>1E-4</v>
      </c>
      <c r="J181" s="3">
        <v>3.9300000000000002E-2</v>
      </c>
      <c r="K181" s="3">
        <v>3.8399999999999997E-2</v>
      </c>
      <c r="L181" s="3">
        <f t="shared" si="4"/>
        <v>-5.0076372481228617</v>
      </c>
      <c r="M181" s="3">
        <f t="shared" si="5"/>
        <v>2.1217457402808599</v>
      </c>
    </row>
    <row r="182" spans="1:13" x14ac:dyDescent="0.3">
      <c r="A182" s="1">
        <v>282.04081599275997</v>
      </c>
      <c r="B182" s="1">
        <v>-20.126592769879998</v>
      </c>
      <c r="C182" s="1" t="s">
        <v>12</v>
      </c>
      <c r="D182" s="1" t="s">
        <v>9592</v>
      </c>
      <c r="E182" s="2" t="s">
        <v>289</v>
      </c>
      <c r="F182" s="4">
        <v>16.199479780000001</v>
      </c>
      <c r="G182" s="5">
        <v>6.2399999999999999E-5</v>
      </c>
      <c r="H182" s="3">
        <v>12.925800000000001</v>
      </c>
      <c r="I182" s="3">
        <v>1E-4</v>
      </c>
      <c r="J182" s="3">
        <v>0.1031</v>
      </c>
      <c r="K182" s="3">
        <v>3.7199999999999997E-2</v>
      </c>
      <c r="L182" s="3">
        <f t="shared" si="4"/>
        <v>-2.0079066735824149</v>
      </c>
      <c r="M182" s="3">
        <f t="shared" si="5"/>
        <v>0.78349989499497874</v>
      </c>
    </row>
    <row r="183" spans="1:13" x14ac:dyDescent="0.3">
      <c r="A183" s="1">
        <v>286.51306510563001</v>
      </c>
      <c r="B183" s="1">
        <v>-18.42824757779</v>
      </c>
      <c r="C183" s="1" t="s">
        <v>12</v>
      </c>
      <c r="D183" s="1" t="s">
        <v>9592</v>
      </c>
      <c r="E183" s="2" t="s">
        <v>290</v>
      </c>
      <c r="F183" s="4">
        <v>13.77230629</v>
      </c>
      <c r="G183" s="5">
        <v>7.6260000000000005E-5</v>
      </c>
      <c r="H183" s="3">
        <v>12.4945</v>
      </c>
      <c r="I183" s="3">
        <v>2.0000000000000001E-4</v>
      </c>
      <c r="J183" s="3">
        <v>1.4800000000000001E-2</v>
      </c>
      <c r="K183" s="3">
        <v>3.5099999999999999E-2</v>
      </c>
      <c r="L183" s="3">
        <f t="shared" si="4"/>
        <v>-6.6541914230252104</v>
      </c>
      <c r="M183" s="3">
        <f t="shared" si="5"/>
        <v>5.1499150574888013</v>
      </c>
    </row>
    <row r="184" spans="1:13" x14ac:dyDescent="0.3">
      <c r="A184" s="1">
        <v>277.60796434217002</v>
      </c>
      <c r="B184" s="1">
        <v>-23.731728379860002</v>
      </c>
      <c r="C184" s="1" t="s">
        <v>12</v>
      </c>
      <c r="D184" s="1" t="s">
        <v>9592</v>
      </c>
      <c r="E184" s="2" t="s">
        <v>292</v>
      </c>
      <c r="F184" s="4">
        <v>4.8236604300000003</v>
      </c>
      <c r="G184" s="5">
        <v>2.5900000000000002E-6</v>
      </c>
      <c r="H184" s="3">
        <v>12.4407</v>
      </c>
      <c r="I184" s="3">
        <v>1E-4</v>
      </c>
      <c r="J184" s="3">
        <v>0.06</v>
      </c>
      <c r="K184" s="3">
        <v>5.0099999999999999E-2</v>
      </c>
      <c r="L184" s="3">
        <f t="shared" si="4"/>
        <v>-3.6685437480817811</v>
      </c>
      <c r="M184" s="3">
        <f t="shared" si="5"/>
        <v>1.8131809210611056</v>
      </c>
    </row>
    <row r="185" spans="1:13" x14ac:dyDescent="0.3">
      <c r="A185" s="1">
        <v>289.80262122467002</v>
      </c>
      <c r="B185" s="1">
        <v>-18.95578451207</v>
      </c>
      <c r="C185" s="1" t="s">
        <v>12</v>
      </c>
      <c r="D185" s="1" t="s">
        <v>9592</v>
      </c>
      <c r="E185" s="2" t="s">
        <v>297</v>
      </c>
      <c r="F185" s="4">
        <v>1.15951976</v>
      </c>
      <c r="G185" s="5">
        <v>3.9999999999999998E-6</v>
      </c>
      <c r="H185" s="3">
        <v>16.594100000000001</v>
      </c>
      <c r="I185" s="3">
        <v>5.0000000000000001E-4</v>
      </c>
      <c r="J185" s="3">
        <v>-3.0099999999999998E-2</v>
      </c>
      <c r="K185" s="3">
        <v>7.6799999999999993E-2</v>
      </c>
      <c r="L185" s="3" t="e">
        <f t="shared" si="4"/>
        <v>#NUM!</v>
      </c>
      <c r="M185" s="3">
        <f t="shared" si="5"/>
        <v>5.5405055043169584</v>
      </c>
    </row>
    <row r="186" spans="1:13" x14ac:dyDescent="0.3">
      <c r="A186" s="1">
        <v>282.74947243373998</v>
      </c>
      <c r="B186" s="1">
        <v>-20.295252217560002</v>
      </c>
      <c r="C186" s="1" t="s">
        <v>12</v>
      </c>
      <c r="D186" s="1" t="s">
        <v>9592</v>
      </c>
      <c r="E186" s="2" t="s">
        <v>299</v>
      </c>
      <c r="F186" s="4">
        <v>5.1917314000000001</v>
      </c>
      <c r="G186" s="5">
        <v>5.1690000000000001E-5</v>
      </c>
      <c r="H186" s="3">
        <v>6.6292</v>
      </c>
      <c r="I186" s="3">
        <v>2.9999999999999997E-4</v>
      </c>
      <c r="J186" s="3">
        <v>1.2484999999999999</v>
      </c>
      <c r="K186" s="3">
        <v>4.1099999999999998E-2</v>
      </c>
      <c r="L186" s="3">
        <f t="shared" si="4"/>
        <v>-2.888857266563166</v>
      </c>
      <c r="M186" s="3">
        <f t="shared" si="5"/>
        <v>7.148448030323229E-2</v>
      </c>
    </row>
    <row r="187" spans="1:13" x14ac:dyDescent="0.3">
      <c r="A187" s="1">
        <v>264.99451973853002</v>
      </c>
      <c r="B187" s="1">
        <v>-14.17037948312</v>
      </c>
      <c r="C187" s="1" t="s">
        <v>12</v>
      </c>
      <c r="D187" s="1" t="s">
        <v>9592</v>
      </c>
      <c r="E187" s="2" t="s">
        <v>301</v>
      </c>
      <c r="F187" s="4">
        <v>2.8870698699999999</v>
      </c>
      <c r="G187" s="5">
        <v>5.6699999999999999E-6</v>
      </c>
      <c r="H187" s="3">
        <v>12.7712</v>
      </c>
      <c r="I187" s="3">
        <v>2.0000000000000001E-4</v>
      </c>
      <c r="J187" s="3">
        <v>0.18440000000000001</v>
      </c>
      <c r="K187" s="3">
        <v>4.5499999999999999E-2</v>
      </c>
      <c r="L187" s="3">
        <f t="shared" si="4"/>
        <v>-0.89999541641194725</v>
      </c>
      <c r="M187" s="3">
        <f t="shared" si="5"/>
        <v>0.53580304161885028</v>
      </c>
    </row>
    <row r="188" spans="1:13" x14ac:dyDescent="0.3">
      <c r="A188" s="1">
        <v>266.30054112086998</v>
      </c>
      <c r="B188" s="1">
        <v>-13.806061034320001</v>
      </c>
      <c r="C188" s="1" t="s">
        <v>12</v>
      </c>
      <c r="D188" s="1" t="s">
        <v>9592</v>
      </c>
      <c r="E188" s="2" t="s">
        <v>303</v>
      </c>
      <c r="F188" s="4">
        <v>1.6203799999999999</v>
      </c>
      <c r="G188" s="5">
        <v>5.49E-6</v>
      </c>
      <c r="H188" s="3">
        <v>15.726100000000001</v>
      </c>
      <c r="I188" s="3">
        <v>5.0000000000000001E-4</v>
      </c>
      <c r="J188" s="3">
        <v>-7.2099999999999997E-2</v>
      </c>
      <c r="K188" s="3">
        <v>4.4900000000000002E-2</v>
      </c>
      <c r="L188" s="3" t="e">
        <f t="shared" si="4"/>
        <v>#NUM!</v>
      </c>
      <c r="M188" s="3">
        <f t="shared" si="5"/>
        <v>1.3522773393048366</v>
      </c>
    </row>
    <row r="189" spans="1:13" x14ac:dyDescent="0.3">
      <c r="A189" s="1">
        <v>275.61278388362001</v>
      </c>
      <c r="B189" s="1">
        <v>-10.12477171397</v>
      </c>
      <c r="C189" s="1" t="s">
        <v>12</v>
      </c>
      <c r="D189" s="1" t="s">
        <v>9592</v>
      </c>
      <c r="E189" s="2" t="s">
        <v>304</v>
      </c>
      <c r="F189" s="4">
        <v>5.6126438700000003</v>
      </c>
      <c r="G189" s="5">
        <v>3.1139999999999997E-5</v>
      </c>
      <c r="H189" s="3">
        <v>9.3158999999999992</v>
      </c>
      <c r="I189" s="3">
        <v>2.0000000000000001E-4</v>
      </c>
      <c r="J189" s="3">
        <v>0.49030000000000001</v>
      </c>
      <c r="K189" s="3">
        <v>5.1999999999999998E-2</v>
      </c>
      <c r="L189" s="3">
        <f t="shared" si="4"/>
        <v>-2.2317905337691073</v>
      </c>
      <c r="M189" s="3">
        <f t="shared" si="5"/>
        <v>0.23030124121799389</v>
      </c>
    </row>
    <row r="190" spans="1:13" x14ac:dyDescent="0.3">
      <c r="A190" s="1">
        <v>140.52786354688001</v>
      </c>
      <c r="B190" s="1">
        <v>-70.54604580633</v>
      </c>
      <c r="C190" s="1" t="s">
        <v>12</v>
      </c>
      <c r="D190" s="1" t="s">
        <v>9592</v>
      </c>
      <c r="E190" s="2" t="s">
        <v>305</v>
      </c>
      <c r="F190" s="4">
        <v>95.823964380000007</v>
      </c>
      <c r="G190" s="5">
        <v>2.8163200000000002E-3</v>
      </c>
      <c r="H190" s="3">
        <v>13.6592</v>
      </c>
      <c r="I190" s="3">
        <v>1E-4</v>
      </c>
      <c r="J190" s="3">
        <v>-1.47E-2</v>
      </c>
      <c r="K190" s="3">
        <v>1.41E-2</v>
      </c>
      <c r="L190" s="3" t="e">
        <f t="shared" si="4"/>
        <v>#NUM!</v>
      </c>
      <c r="M190" s="3">
        <f t="shared" si="5"/>
        <v>2.0828425579490317</v>
      </c>
    </row>
    <row r="191" spans="1:13" x14ac:dyDescent="0.3">
      <c r="A191" s="1">
        <v>93.243777069789999</v>
      </c>
      <c r="B191" s="1">
        <v>-68.255511301530007</v>
      </c>
      <c r="C191" s="1" t="s">
        <v>12</v>
      </c>
      <c r="D191" s="1" t="s">
        <v>9592</v>
      </c>
      <c r="E191" s="2" t="s">
        <v>308</v>
      </c>
      <c r="F191" s="4">
        <v>10.85653604</v>
      </c>
      <c r="G191" s="5">
        <v>4.5049399999999998E-3</v>
      </c>
      <c r="H191" s="3">
        <v>14.3058</v>
      </c>
      <c r="I191" s="3">
        <v>4.5999999999999999E-3</v>
      </c>
      <c r="J191" s="3">
        <v>-5.5899999999999998E-2</v>
      </c>
      <c r="K191" s="3">
        <v>2.1499999999999998E-2</v>
      </c>
      <c r="L191" s="3" t="e">
        <f t="shared" si="4"/>
        <v>#NUM!</v>
      </c>
      <c r="M191" s="3">
        <f t="shared" si="5"/>
        <v>0.83519503458702171</v>
      </c>
    </row>
    <row r="192" spans="1:13" x14ac:dyDescent="0.3">
      <c r="A192" s="1">
        <v>44.543367942250001</v>
      </c>
      <c r="B192" s="1">
        <v>-6.1972687764799996</v>
      </c>
      <c r="C192" s="1" t="s">
        <v>12</v>
      </c>
      <c r="D192" s="1" t="s">
        <v>9592</v>
      </c>
      <c r="E192" s="2" t="s">
        <v>310</v>
      </c>
      <c r="F192" s="4">
        <v>32.302524609999999</v>
      </c>
      <c r="G192" s="5">
        <v>7.2053000000000004E-4</v>
      </c>
      <c r="H192" s="3">
        <v>12.8413</v>
      </c>
      <c r="I192" s="3">
        <v>2.9999999999999997E-4</v>
      </c>
      <c r="J192" s="3">
        <v>1.9099999999999999E-2</v>
      </c>
      <c r="K192" s="3">
        <v>3.5200000000000002E-2</v>
      </c>
      <c r="L192" s="3">
        <f t="shared" si="4"/>
        <v>-5.7535331637613645</v>
      </c>
      <c r="M192" s="3">
        <f t="shared" si="5"/>
        <v>4.0018790797642616</v>
      </c>
    </row>
    <row r="193" spans="1:13" x14ac:dyDescent="0.3">
      <c r="A193" s="1">
        <v>35.882639602899999</v>
      </c>
      <c r="B193" s="1">
        <v>-40.571631334789998</v>
      </c>
      <c r="C193" s="1" t="s">
        <v>12</v>
      </c>
      <c r="D193" s="1" t="s">
        <v>9592</v>
      </c>
      <c r="E193" s="2" t="s">
        <v>311</v>
      </c>
      <c r="F193" s="4">
        <v>68.410128749999998</v>
      </c>
      <c r="G193" s="5">
        <v>1.09505E-3</v>
      </c>
      <c r="H193" s="3">
        <v>11.989599999999999</v>
      </c>
      <c r="I193" s="3">
        <v>1E-4</v>
      </c>
      <c r="J193" s="3">
        <v>5.9799999999999999E-2</v>
      </c>
      <c r="K193" s="3">
        <v>2.1399999999999999E-2</v>
      </c>
      <c r="L193" s="3">
        <f t="shared" si="4"/>
        <v>-4.1268940800579443</v>
      </c>
      <c r="M193" s="3">
        <f t="shared" si="5"/>
        <v>0.77708273031823283</v>
      </c>
    </row>
    <row r="194" spans="1:13" x14ac:dyDescent="0.3">
      <c r="A194" s="1">
        <v>155.46598584082</v>
      </c>
      <c r="B194" s="1">
        <v>-61.147526447819999</v>
      </c>
      <c r="C194" s="1" t="s">
        <v>12</v>
      </c>
      <c r="D194" s="1" t="s">
        <v>9592</v>
      </c>
      <c r="E194" s="2" t="s">
        <v>313</v>
      </c>
      <c r="F194" s="4">
        <v>15.7767135</v>
      </c>
      <c r="G194" s="5">
        <v>8.7239999999999998E-5</v>
      </c>
      <c r="H194" s="3">
        <v>13.178599999999999</v>
      </c>
      <c r="I194" s="3">
        <v>2.0000000000000001E-4</v>
      </c>
      <c r="J194" s="3">
        <v>5.1700000000000003E-2</v>
      </c>
      <c r="K194" s="3">
        <v>1.8800000000000001E-2</v>
      </c>
      <c r="L194" s="3">
        <f t="shared" si="4"/>
        <v>-3.2539472845302875</v>
      </c>
      <c r="M194" s="3">
        <f t="shared" si="5"/>
        <v>0.78962699029456496</v>
      </c>
    </row>
    <row r="195" spans="1:13" x14ac:dyDescent="0.3">
      <c r="A195" s="1">
        <v>15.06943401703</v>
      </c>
      <c r="B195" s="1">
        <v>-33.799300953059998</v>
      </c>
      <c r="C195" s="1" t="s">
        <v>12</v>
      </c>
      <c r="D195" s="1" t="s">
        <v>9592</v>
      </c>
      <c r="E195" s="2" t="s">
        <v>317</v>
      </c>
      <c r="F195" s="4">
        <v>1.3460553</v>
      </c>
      <c r="G195" s="5">
        <v>5.1900000000000003E-6</v>
      </c>
      <c r="H195" s="3">
        <v>18.534700000000001</v>
      </c>
      <c r="I195" s="3">
        <v>4.0000000000000002E-4</v>
      </c>
      <c r="J195" s="3">
        <v>-8.14E-2</v>
      </c>
      <c r="K195" s="3">
        <v>0.21510000000000001</v>
      </c>
      <c r="L195" s="3" t="e">
        <f t="shared" si="4"/>
        <v>#NUM!</v>
      </c>
      <c r="M195" s="3">
        <f t="shared" si="5"/>
        <v>5.7381338032735307</v>
      </c>
    </row>
    <row r="196" spans="1:13" x14ac:dyDescent="0.3">
      <c r="A196" s="1">
        <v>174.75935468421</v>
      </c>
      <c r="B196" s="1">
        <v>-65.206624337679997</v>
      </c>
      <c r="C196" s="1" t="s">
        <v>12</v>
      </c>
      <c r="D196" s="1" t="s">
        <v>9592</v>
      </c>
      <c r="E196" s="2" t="s">
        <v>320</v>
      </c>
      <c r="F196" s="4">
        <v>8.0029001500000003</v>
      </c>
      <c r="G196" s="5">
        <v>4.566E-5</v>
      </c>
      <c r="H196" s="3">
        <v>14.6502</v>
      </c>
      <c r="I196" s="3">
        <v>2.0000000000000001E-4</v>
      </c>
      <c r="J196" s="3">
        <v>-1.06E-2</v>
      </c>
      <c r="K196" s="3">
        <v>2.98E-2</v>
      </c>
      <c r="L196" s="3" t="e">
        <f t="shared" ref="L196:L259" si="6">H196+5+5*LOG10(J196/1000)</f>
        <v>#NUM!</v>
      </c>
      <c r="M196" s="3">
        <f t="shared" ref="M196:M259" si="7">SQRT(I196^2+4.7153*(K196/J196)^2)</f>
        <v>6.1047103597833257</v>
      </c>
    </row>
    <row r="197" spans="1:13" x14ac:dyDescent="0.3">
      <c r="A197" s="1">
        <v>130.00710301119</v>
      </c>
      <c r="B197" s="1">
        <v>-52.330190295720001</v>
      </c>
      <c r="C197" s="1" t="s">
        <v>12</v>
      </c>
      <c r="D197" s="1" t="s">
        <v>9592</v>
      </c>
      <c r="E197" s="2" t="s">
        <v>322</v>
      </c>
      <c r="F197" s="4">
        <v>1.5304476199999999</v>
      </c>
      <c r="G197" s="5">
        <v>1.9300000000000002E-6</v>
      </c>
      <c r="H197" s="3">
        <v>15.250999999999999</v>
      </c>
      <c r="I197" s="3">
        <v>4.0000000000000002E-4</v>
      </c>
      <c r="J197" s="3">
        <v>5.33E-2</v>
      </c>
      <c r="K197" s="3">
        <v>2.5700000000000001E-2</v>
      </c>
      <c r="L197" s="3">
        <f t="shared" si="6"/>
        <v>-1.1153639548671421</v>
      </c>
      <c r="M197" s="3">
        <f t="shared" si="7"/>
        <v>1.0470335801395967</v>
      </c>
    </row>
    <row r="198" spans="1:13" x14ac:dyDescent="0.3">
      <c r="A198" s="1">
        <v>93.096219276659994</v>
      </c>
      <c r="B198" s="1">
        <v>-68.167519815610007</v>
      </c>
      <c r="C198" s="1" t="s">
        <v>12</v>
      </c>
      <c r="D198" s="1" t="s">
        <v>9592</v>
      </c>
      <c r="E198" s="2" t="s">
        <v>325</v>
      </c>
      <c r="F198" s="4">
        <v>4.6972723900000002</v>
      </c>
      <c r="G198" s="5">
        <v>4.1690000000000002E-5</v>
      </c>
      <c r="H198" s="3">
        <v>15.1464</v>
      </c>
      <c r="I198" s="3">
        <v>6.9999999999999999E-4</v>
      </c>
      <c r="J198" s="3">
        <v>-3.9100000000000003E-2</v>
      </c>
      <c r="K198" s="3">
        <v>3.1E-2</v>
      </c>
      <c r="L198" s="3" t="e">
        <f t="shared" si="6"/>
        <v>#NUM!</v>
      </c>
      <c r="M198" s="3">
        <f t="shared" si="7"/>
        <v>1.7216292666897839</v>
      </c>
    </row>
    <row r="199" spans="1:13" x14ac:dyDescent="0.3">
      <c r="A199" s="1">
        <v>140.10591503078001</v>
      </c>
      <c r="B199" s="1">
        <v>-62.226478598470003</v>
      </c>
      <c r="C199" s="1" t="s">
        <v>12</v>
      </c>
      <c r="D199" s="1" t="s">
        <v>9592</v>
      </c>
      <c r="E199" s="2" t="s">
        <v>326</v>
      </c>
      <c r="F199" s="4">
        <v>1.36600685</v>
      </c>
      <c r="G199" s="5">
        <v>5.13E-6</v>
      </c>
      <c r="H199" s="3">
        <v>18.362300000000001</v>
      </c>
      <c r="I199" s="3">
        <v>1.1000000000000001E-3</v>
      </c>
      <c r="J199" s="3">
        <v>-0.1028</v>
      </c>
      <c r="K199" s="3">
        <v>0.15049999999999999</v>
      </c>
      <c r="L199" s="3" t="e">
        <f t="shared" si="6"/>
        <v>#NUM!</v>
      </c>
      <c r="M199" s="3">
        <f t="shared" si="7"/>
        <v>3.1790552498933815</v>
      </c>
    </row>
    <row r="200" spans="1:13" x14ac:dyDescent="0.3">
      <c r="A200" s="1">
        <v>153.88689357499999</v>
      </c>
      <c r="B200" s="1">
        <v>-58.174438615989999</v>
      </c>
      <c r="C200" s="1" t="s">
        <v>12</v>
      </c>
      <c r="D200" s="1" t="s">
        <v>9592</v>
      </c>
      <c r="E200" s="2" t="s">
        <v>329</v>
      </c>
      <c r="F200" s="4">
        <v>4.9325518800000001</v>
      </c>
      <c r="G200" s="5">
        <v>5.5430000000000003E-5</v>
      </c>
      <c r="H200" s="3">
        <v>10.2385</v>
      </c>
      <c r="I200" s="3">
        <v>5.9999999999999995E-4</v>
      </c>
      <c r="J200" s="3">
        <v>0.36530000000000001</v>
      </c>
      <c r="K200" s="3">
        <v>3.2300000000000002E-2</v>
      </c>
      <c r="L200" s="3">
        <f t="shared" si="6"/>
        <v>-1.9482516389404143</v>
      </c>
      <c r="M200" s="3">
        <f t="shared" si="7"/>
        <v>0.19200371646886227</v>
      </c>
    </row>
    <row r="201" spans="1:13" x14ac:dyDescent="0.3">
      <c r="A201" s="1">
        <v>95.029707296370006</v>
      </c>
      <c r="B201" s="1">
        <v>-75.361101086640005</v>
      </c>
      <c r="C201" s="1" t="s">
        <v>12</v>
      </c>
      <c r="D201" s="1" t="s">
        <v>9592</v>
      </c>
      <c r="E201" s="2" t="s">
        <v>330</v>
      </c>
      <c r="F201" s="4">
        <v>5.7003538300000001</v>
      </c>
      <c r="G201" s="5">
        <v>6.1480000000000001E-5</v>
      </c>
      <c r="H201" s="3">
        <v>15.258800000000001</v>
      </c>
      <c r="I201" s="3">
        <v>4.0000000000000002E-4</v>
      </c>
      <c r="J201" s="3">
        <v>-3.4700000000000002E-2</v>
      </c>
      <c r="K201" s="3">
        <v>3.39E-2</v>
      </c>
      <c r="L201" s="3" t="e">
        <f t="shared" si="6"/>
        <v>#NUM!</v>
      </c>
      <c r="M201" s="3">
        <f t="shared" si="7"/>
        <v>2.1214113866723947</v>
      </c>
    </row>
    <row r="202" spans="1:13" x14ac:dyDescent="0.3">
      <c r="A202" s="1">
        <v>91.046130726640001</v>
      </c>
      <c r="B202" s="1">
        <v>-68.21626389859</v>
      </c>
      <c r="C202" s="1" t="s">
        <v>12</v>
      </c>
      <c r="D202" s="1" t="s">
        <v>9592</v>
      </c>
      <c r="E202" s="2" t="s">
        <v>332</v>
      </c>
      <c r="F202" s="4">
        <v>10.916392330000001</v>
      </c>
      <c r="G202" s="5">
        <v>7.894E-5</v>
      </c>
      <c r="H202" s="3">
        <v>14.255699999999999</v>
      </c>
      <c r="I202" s="3">
        <v>1E-4</v>
      </c>
      <c r="J202" s="3">
        <v>-1.26E-2</v>
      </c>
      <c r="K202" s="3">
        <v>1.9900000000000001E-2</v>
      </c>
      <c r="L202" s="3" t="e">
        <f t="shared" si="6"/>
        <v>#NUM!</v>
      </c>
      <c r="M202" s="3">
        <f t="shared" si="7"/>
        <v>3.4295504504874841</v>
      </c>
    </row>
    <row r="203" spans="1:13" x14ac:dyDescent="0.3">
      <c r="A203" s="1">
        <v>273.9925472402</v>
      </c>
      <c r="B203" s="1">
        <v>-41.090428572969998</v>
      </c>
      <c r="C203" s="1" t="s">
        <v>12</v>
      </c>
      <c r="D203" s="1" t="s">
        <v>9592</v>
      </c>
      <c r="E203" s="2" t="s">
        <v>339</v>
      </c>
      <c r="F203" s="4">
        <v>5.1886911500000004</v>
      </c>
      <c r="G203" s="5">
        <v>6.3400000000000003E-6</v>
      </c>
      <c r="H203" s="3">
        <v>12.3706</v>
      </c>
      <c r="I203" s="3">
        <v>1E-4</v>
      </c>
      <c r="J203" s="3">
        <v>3.6299999999999999E-2</v>
      </c>
      <c r="K203" s="3">
        <v>3.2500000000000001E-2</v>
      </c>
      <c r="L203" s="3">
        <f t="shared" si="6"/>
        <v>-4.8298668748194373</v>
      </c>
      <c r="M203" s="3">
        <f t="shared" si="7"/>
        <v>1.9441573026778587</v>
      </c>
    </row>
    <row r="204" spans="1:13" x14ac:dyDescent="0.3">
      <c r="A204" s="1">
        <v>292.02283010748999</v>
      </c>
      <c r="B204" s="1">
        <v>-34.141740037829997</v>
      </c>
      <c r="C204" s="1" t="s">
        <v>12</v>
      </c>
      <c r="D204" s="1" t="s">
        <v>9592</v>
      </c>
      <c r="E204" s="2" t="s">
        <v>341</v>
      </c>
      <c r="F204" s="4">
        <v>1.1277384500000001</v>
      </c>
      <c r="G204" s="5">
        <v>9.8200000000000008E-6</v>
      </c>
      <c r="H204" s="3">
        <v>18.160299999999999</v>
      </c>
      <c r="I204" s="3">
        <v>1.06E-2</v>
      </c>
      <c r="J204" s="3">
        <v>-7.7600000000000002E-2</v>
      </c>
      <c r="K204" s="3">
        <v>0.16700000000000001</v>
      </c>
      <c r="L204" s="3" t="e">
        <f t="shared" si="6"/>
        <v>#NUM!</v>
      </c>
      <c r="M204" s="3">
        <f t="shared" si="7"/>
        <v>4.6731587185212105</v>
      </c>
    </row>
    <row r="205" spans="1:13" x14ac:dyDescent="0.3">
      <c r="A205" s="1">
        <v>293.54818468579901</v>
      </c>
      <c r="B205" s="1">
        <v>-31.848729658269999</v>
      </c>
      <c r="C205" s="1" t="s">
        <v>12</v>
      </c>
      <c r="D205" s="1" t="s">
        <v>9592</v>
      </c>
      <c r="E205" s="2" t="s">
        <v>342</v>
      </c>
      <c r="F205" s="4">
        <v>99.082363950000001</v>
      </c>
      <c r="G205" s="5">
        <v>1.001196E-2</v>
      </c>
      <c r="H205" s="3">
        <v>11.2386</v>
      </c>
      <c r="I205" s="3">
        <v>2.9999999999999997E-4</v>
      </c>
      <c r="J205" s="3">
        <v>8.5300000000000001E-2</v>
      </c>
      <c r="K205" s="3">
        <v>4.0899999999999999E-2</v>
      </c>
      <c r="L205" s="3">
        <f t="shared" si="6"/>
        <v>-4.1066548441623887</v>
      </c>
      <c r="M205" s="3">
        <f t="shared" si="7"/>
        <v>1.0411875330741325</v>
      </c>
    </row>
    <row r="206" spans="1:13" x14ac:dyDescent="0.3">
      <c r="A206" s="1">
        <v>278.71284673696999</v>
      </c>
      <c r="B206" s="1">
        <v>-33.76223717968</v>
      </c>
      <c r="C206" s="1" t="s">
        <v>12</v>
      </c>
      <c r="D206" s="1" t="s">
        <v>9592</v>
      </c>
      <c r="E206" s="2" t="s">
        <v>344</v>
      </c>
      <c r="F206" s="4">
        <v>4.55636595</v>
      </c>
      <c r="G206" s="5">
        <v>1.164E-5</v>
      </c>
      <c r="H206" s="3">
        <v>15.21</v>
      </c>
      <c r="I206" s="3">
        <v>5.0000000000000001E-4</v>
      </c>
      <c r="J206" s="3">
        <v>8.1900000000000001E-2</v>
      </c>
      <c r="K206" s="3">
        <v>4.8500000000000001E-2</v>
      </c>
      <c r="L206" s="3">
        <f t="shared" si="6"/>
        <v>-0.22358049119790735</v>
      </c>
      <c r="M206" s="3">
        <f t="shared" si="7"/>
        <v>1.2859158048060157</v>
      </c>
    </row>
    <row r="207" spans="1:13" x14ac:dyDescent="0.3">
      <c r="A207" s="1">
        <v>288.50051370254999</v>
      </c>
      <c r="B207" s="1">
        <v>-35.221780026300003</v>
      </c>
      <c r="C207" s="1" t="s">
        <v>12</v>
      </c>
      <c r="D207" s="1" t="s">
        <v>9592</v>
      </c>
      <c r="E207" s="2" t="s">
        <v>347</v>
      </c>
      <c r="F207" s="4">
        <v>22.6638433</v>
      </c>
      <c r="G207" s="5">
        <v>8.6735000000000002E-4</v>
      </c>
      <c r="H207" s="3">
        <v>11.545199999999999</v>
      </c>
      <c r="I207" s="3">
        <v>8.0000000000000004E-4</v>
      </c>
      <c r="J207" s="3">
        <v>2.5999999999999999E-3</v>
      </c>
      <c r="K207" s="3">
        <v>5.6399999999999999E-2</v>
      </c>
      <c r="L207" s="3">
        <f t="shared" si="6"/>
        <v>-11.379933260145908</v>
      </c>
      <c r="M207" s="3">
        <f t="shared" si="7"/>
        <v>47.104285493812597</v>
      </c>
    </row>
    <row r="208" spans="1:13" x14ac:dyDescent="0.3">
      <c r="A208" s="1">
        <v>277.51226516693998</v>
      </c>
      <c r="B208" s="1">
        <v>-36.791337163000001</v>
      </c>
      <c r="C208" s="1" t="s">
        <v>12</v>
      </c>
      <c r="D208" s="1" t="s">
        <v>9592</v>
      </c>
      <c r="E208" s="2" t="s">
        <v>349</v>
      </c>
      <c r="F208" s="4">
        <v>5.1608847200000003</v>
      </c>
      <c r="G208" s="5">
        <v>2.181E-5</v>
      </c>
      <c r="H208" s="3">
        <v>11.8598</v>
      </c>
      <c r="I208" s="3">
        <v>2.0000000000000001E-4</v>
      </c>
      <c r="J208" s="3">
        <v>0.1075</v>
      </c>
      <c r="K208" s="3">
        <v>3.6700000000000003E-2</v>
      </c>
      <c r="L208" s="3">
        <f t="shared" si="6"/>
        <v>-2.983157678741879</v>
      </c>
      <c r="M208" s="3">
        <f t="shared" si="7"/>
        <v>0.74133120315718048</v>
      </c>
    </row>
    <row r="209" spans="1:13" x14ac:dyDescent="0.3">
      <c r="A209" s="1">
        <v>287.12054259714</v>
      </c>
      <c r="B209" s="1">
        <v>-35.594777224239998</v>
      </c>
      <c r="C209" s="1" t="s">
        <v>12</v>
      </c>
      <c r="D209" s="1" t="s">
        <v>9592</v>
      </c>
      <c r="E209" s="2" t="s">
        <v>351</v>
      </c>
      <c r="F209" s="4">
        <v>1.5973776</v>
      </c>
      <c r="G209" s="5">
        <v>1.0699999999999999E-6</v>
      </c>
      <c r="H209" s="3">
        <v>15.275399999999999</v>
      </c>
      <c r="I209" s="3">
        <v>8.0000000000000004E-4</v>
      </c>
      <c r="J209" s="3">
        <v>8.1199999999999994E-2</v>
      </c>
      <c r="K209" s="3">
        <v>5.9200000000000003E-2</v>
      </c>
      <c r="L209" s="3">
        <f t="shared" si="6"/>
        <v>-0.17681985379412879</v>
      </c>
      <c r="M209" s="3">
        <f t="shared" si="7"/>
        <v>1.5831439200665154</v>
      </c>
    </row>
    <row r="210" spans="1:13" x14ac:dyDescent="0.3">
      <c r="A210" s="1">
        <v>278.16761416040998</v>
      </c>
      <c r="B210" s="1">
        <v>-36.090082922409998</v>
      </c>
      <c r="C210" s="1" t="s">
        <v>12</v>
      </c>
      <c r="D210" s="1" t="s">
        <v>9592</v>
      </c>
      <c r="E210" s="2" t="s">
        <v>352</v>
      </c>
      <c r="F210" s="4">
        <v>1.2039035499999999</v>
      </c>
      <c r="G210" s="5">
        <v>1.99E-6</v>
      </c>
      <c r="H210" s="3">
        <v>15.557399999999999</v>
      </c>
      <c r="I210" s="3">
        <v>4.0000000000000002E-4</v>
      </c>
      <c r="J210" s="3">
        <v>5.1400000000000001E-2</v>
      </c>
      <c r="K210" s="3">
        <v>4.8800000000000003E-2</v>
      </c>
      <c r="L210" s="3">
        <f t="shared" si="6"/>
        <v>-0.88778440502362344</v>
      </c>
      <c r="M210" s="3">
        <f t="shared" si="7"/>
        <v>2.0616330874123077</v>
      </c>
    </row>
    <row r="211" spans="1:13" x14ac:dyDescent="0.3">
      <c r="A211" s="1">
        <v>201.99386768943</v>
      </c>
      <c r="B211" s="1">
        <v>-67.417098177550002</v>
      </c>
      <c r="C211" s="1" t="s">
        <v>12</v>
      </c>
      <c r="D211" s="1" t="s">
        <v>9592</v>
      </c>
      <c r="E211" s="2" t="s">
        <v>359</v>
      </c>
      <c r="F211" s="4">
        <v>1.08655846</v>
      </c>
      <c r="G211" s="5">
        <v>7.5000000000000002E-7</v>
      </c>
      <c r="H211" s="3">
        <v>14.6213</v>
      </c>
      <c r="I211" s="3">
        <v>1E-4</v>
      </c>
      <c r="J211" s="3">
        <v>0.13950000000000001</v>
      </c>
      <c r="K211" s="3">
        <v>2.18E-2</v>
      </c>
      <c r="L211" s="3">
        <f t="shared" si="6"/>
        <v>0.3441710380480778</v>
      </c>
      <c r="M211" s="3">
        <f t="shared" si="7"/>
        <v>0.33934149537757891</v>
      </c>
    </row>
    <row r="212" spans="1:13" x14ac:dyDescent="0.3">
      <c r="A212" s="1">
        <v>182.28796900155001</v>
      </c>
      <c r="B212" s="1">
        <v>-77.209519456940001</v>
      </c>
      <c r="C212" s="1" t="s">
        <v>12</v>
      </c>
      <c r="D212" s="1" t="s">
        <v>9592</v>
      </c>
      <c r="E212" s="2" t="s">
        <v>360</v>
      </c>
      <c r="F212" s="4">
        <v>8.2140200700000001</v>
      </c>
      <c r="G212" s="5">
        <v>7.9560000000000004E-5</v>
      </c>
      <c r="H212" s="3">
        <v>15.8193</v>
      </c>
      <c r="I212" s="3">
        <v>2.9999999999999997E-4</v>
      </c>
      <c r="J212" s="3">
        <v>0.46279999999999999</v>
      </c>
      <c r="K212" s="3">
        <v>3.2300000000000002E-2</v>
      </c>
      <c r="L212" s="3">
        <f t="shared" si="6"/>
        <v>4.1462667513985565</v>
      </c>
      <c r="M212" s="3">
        <f t="shared" si="7"/>
        <v>0.1515530522482253</v>
      </c>
    </row>
    <row r="213" spans="1:13" x14ac:dyDescent="0.3">
      <c r="A213" s="1">
        <v>201.97391382096001</v>
      </c>
      <c r="B213" s="1">
        <v>-65.838197796740005</v>
      </c>
      <c r="C213" s="1" t="s">
        <v>12</v>
      </c>
      <c r="D213" s="1" t="s">
        <v>9592</v>
      </c>
      <c r="E213" s="2" t="s">
        <v>362</v>
      </c>
      <c r="F213" s="4">
        <v>1.01597925</v>
      </c>
      <c r="G213" s="5">
        <v>1.15E-6</v>
      </c>
      <c r="H213" s="3">
        <v>16.479399999999998</v>
      </c>
      <c r="I213" s="3">
        <v>5.0000000000000001E-4</v>
      </c>
      <c r="J213" s="3">
        <v>0.11650000000000001</v>
      </c>
      <c r="K213" s="3">
        <v>5.4199999999999998E-2</v>
      </c>
      <c r="L213" s="3">
        <f t="shared" si="6"/>
        <v>1.8110296268101855</v>
      </c>
      <c r="M213" s="3">
        <f t="shared" si="7"/>
        <v>1.0102481849182849</v>
      </c>
    </row>
    <row r="214" spans="1:13" x14ac:dyDescent="0.3">
      <c r="A214" s="1">
        <v>220.66053526927001</v>
      </c>
      <c r="B214" s="1">
        <v>-64.274325792479999</v>
      </c>
      <c r="C214" s="1" t="s">
        <v>12</v>
      </c>
      <c r="D214" s="1" t="s">
        <v>9592</v>
      </c>
      <c r="E214" s="2" t="s">
        <v>363</v>
      </c>
      <c r="F214" s="4">
        <v>1.3713476</v>
      </c>
      <c r="G214" s="5">
        <v>3.6399999999999999E-6</v>
      </c>
      <c r="H214" s="3">
        <v>17.666599999999999</v>
      </c>
      <c r="I214" s="3">
        <v>1.1999999999999999E-3</v>
      </c>
      <c r="J214" s="3">
        <v>-7.8799999999999995E-2</v>
      </c>
      <c r="K214" s="3">
        <v>0.1076</v>
      </c>
      <c r="L214" s="3" t="e">
        <f t="shared" si="6"/>
        <v>#NUM!</v>
      </c>
      <c r="M214" s="3">
        <f t="shared" si="7"/>
        <v>2.9651096201525582</v>
      </c>
    </row>
    <row r="215" spans="1:13" x14ac:dyDescent="0.3">
      <c r="A215" s="1">
        <v>267.71826720499001</v>
      </c>
      <c r="B215" s="1">
        <v>-36.038967262269999</v>
      </c>
      <c r="C215" s="1" t="s">
        <v>12</v>
      </c>
      <c r="D215" s="1" t="s">
        <v>9592</v>
      </c>
      <c r="E215" s="2" t="s">
        <v>365</v>
      </c>
      <c r="F215" s="4">
        <v>1.47926913</v>
      </c>
      <c r="G215" s="5">
        <v>3.1E-6</v>
      </c>
      <c r="H215" s="3">
        <v>16.625599999999999</v>
      </c>
      <c r="I215" s="3">
        <v>1.1000000000000001E-3</v>
      </c>
      <c r="J215" s="3">
        <v>-3.9100000000000003E-2</v>
      </c>
      <c r="K215" s="3">
        <v>0.1043</v>
      </c>
      <c r="L215" s="3" t="e">
        <f t="shared" si="6"/>
        <v>#NUM!</v>
      </c>
      <c r="M215" s="3">
        <f t="shared" si="7"/>
        <v>5.7924490616436595</v>
      </c>
    </row>
    <row r="216" spans="1:13" x14ac:dyDescent="0.3">
      <c r="A216" s="1">
        <v>271.90256725216</v>
      </c>
      <c r="B216" s="1">
        <v>-31.25684381264</v>
      </c>
      <c r="C216" s="1" t="s">
        <v>12</v>
      </c>
      <c r="D216" s="1" t="s">
        <v>9592</v>
      </c>
      <c r="E216" s="2" t="s">
        <v>368</v>
      </c>
      <c r="F216" s="4">
        <v>4.6737894999999998</v>
      </c>
      <c r="G216" s="5">
        <v>1.5840000000000001E-5</v>
      </c>
      <c r="H216" s="3">
        <v>11.0671</v>
      </c>
      <c r="I216" s="3">
        <v>2.9999999999999997E-4</v>
      </c>
      <c r="J216" s="3">
        <v>0.13980000000000001</v>
      </c>
      <c r="K216" s="3">
        <v>5.4399999999999997E-2</v>
      </c>
      <c r="L216" s="3">
        <f t="shared" si="6"/>
        <v>-3.2053641429516873</v>
      </c>
      <c r="M216" s="3">
        <f t="shared" si="7"/>
        <v>0.84497998143120889</v>
      </c>
    </row>
    <row r="217" spans="1:13" x14ac:dyDescent="0.3">
      <c r="A217" s="1">
        <v>277.79319420237999</v>
      </c>
      <c r="B217" s="1">
        <v>-28.268733837460001</v>
      </c>
      <c r="C217" s="1" t="s">
        <v>12</v>
      </c>
      <c r="D217" s="1" t="s">
        <v>9592</v>
      </c>
      <c r="E217" s="2" t="s">
        <v>369</v>
      </c>
      <c r="F217" s="4">
        <v>1.94002097</v>
      </c>
      <c r="G217" s="5">
        <v>9.9999999999999995E-7</v>
      </c>
      <c r="H217" s="3">
        <v>11.991199999999999</v>
      </c>
      <c r="I217" s="3">
        <v>1E-4</v>
      </c>
      <c r="J217" s="3">
        <v>0.18579999999999999</v>
      </c>
      <c r="K217" s="3">
        <v>4.3299999999999998E-2</v>
      </c>
      <c r="L217" s="3">
        <f t="shared" si="6"/>
        <v>-1.6635714517118849</v>
      </c>
      <c r="M217" s="3">
        <f t="shared" si="7"/>
        <v>0.50605399725035927</v>
      </c>
    </row>
    <row r="218" spans="1:13" x14ac:dyDescent="0.3">
      <c r="A218" s="1">
        <v>268.61411840787002</v>
      </c>
      <c r="B218" s="1">
        <v>-29.85117907627</v>
      </c>
      <c r="C218" s="1" t="s">
        <v>12</v>
      </c>
      <c r="D218" s="1" t="s">
        <v>9592</v>
      </c>
      <c r="E218" s="2" t="s">
        <v>371</v>
      </c>
      <c r="F218" s="4">
        <v>16.0599661</v>
      </c>
      <c r="G218" s="5">
        <v>1.1387000000000001E-4</v>
      </c>
      <c r="H218" s="3">
        <v>13.759399999999999</v>
      </c>
      <c r="I218" s="3">
        <v>2.0000000000000001E-4</v>
      </c>
      <c r="J218" s="3">
        <v>0.12039999999999999</v>
      </c>
      <c r="K218" s="3">
        <v>4.0599999999999997E-2</v>
      </c>
      <c r="L218" s="3">
        <f t="shared" si="6"/>
        <v>-0.83746756539097333</v>
      </c>
      <c r="M218" s="3">
        <f t="shared" si="7"/>
        <v>0.73224131168608009</v>
      </c>
    </row>
    <row r="219" spans="1:13" x14ac:dyDescent="0.3">
      <c r="A219" s="1">
        <v>276.51148887822001</v>
      </c>
      <c r="B219" s="1">
        <v>-23.003925008260001</v>
      </c>
      <c r="C219" s="1" t="s">
        <v>12</v>
      </c>
      <c r="D219" s="1" t="s">
        <v>9592</v>
      </c>
      <c r="E219" s="2" t="s">
        <v>374</v>
      </c>
      <c r="F219" s="4">
        <v>14.419433939999999</v>
      </c>
      <c r="G219" s="5">
        <v>1.51267E-3</v>
      </c>
      <c r="H219" s="3">
        <v>13.7926</v>
      </c>
      <c r="I219" s="3">
        <v>6.0000000000000001E-3</v>
      </c>
      <c r="J219" s="3">
        <v>0.1225</v>
      </c>
      <c r="K219" s="3">
        <v>3.1800000000000002E-2</v>
      </c>
      <c r="L219" s="3">
        <f t="shared" si="6"/>
        <v>-0.7667195564972431</v>
      </c>
      <c r="M219" s="3">
        <f t="shared" si="7"/>
        <v>0.56372889511596913</v>
      </c>
    </row>
    <row r="220" spans="1:13" x14ac:dyDescent="0.3">
      <c r="A220" s="1">
        <v>257.82294823576001</v>
      </c>
      <c r="B220" s="1">
        <v>-23.274586761249999</v>
      </c>
      <c r="C220" s="1" t="s">
        <v>12</v>
      </c>
      <c r="D220" s="1" t="s">
        <v>9592</v>
      </c>
      <c r="E220" s="2" t="s">
        <v>381</v>
      </c>
      <c r="F220" s="4">
        <v>0.78948233999999995</v>
      </c>
      <c r="G220" s="5">
        <v>7.9200000000000004E-6</v>
      </c>
      <c r="H220" s="3">
        <v>16.9819</v>
      </c>
      <c r="I220" s="3">
        <v>2E-3</v>
      </c>
      <c r="J220" s="3">
        <v>-0.1268</v>
      </c>
      <c r="K220" s="3">
        <v>0.1278</v>
      </c>
      <c r="L220" s="3" t="e">
        <f t="shared" si="6"/>
        <v>#NUM!</v>
      </c>
      <c r="M220" s="3">
        <f t="shared" si="7"/>
        <v>2.1886002579694379</v>
      </c>
    </row>
    <row r="221" spans="1:13" x14ac:dyDescent="0.3">
      <c r="A221" s="1">
        <v>256.03574432968998</v>
      </c>
      <c r="B221" s="1">
        <v>-26.219345325590002</v>
      </c>
      <c r="C221" s="1" t="s">
        <v>12</v>
      </c>
      <c r="D221" s="1" t="s">
        <v>9592</v>
      </c>
      <c r="E221" s="2" t="s">
        <v>384</v>
      </c>
      <c r="F221" s="4">
        <v>1.7817744099999999</v>
      </c>
      <c r="G221" s="5">
        <v>2.79E-6</v>
      </c>
      <c r="H221" s="3">
        <v>15.483599999999999</v>
      </c>
      <c r="I221" s="3">
        <v>2.9999999999999997E-4</v>
      </c>
      <c r="J221" s="3">
        <v>6.6400000000000001E-2</v>
      </c>
      <c r="K221" s="3">
        <v>6.4500000000000002E-2</v>
      </c>
      <c r="L221" s="3">
        <f t="shared" si="6"/>
        <v>-0.40555960315991157</v>
      </c>
      <c r="M221" s="3">
        <f t="shared" si="7"/>
        <v>2.1093386193889843</v>
      </c>
    </row>
    <row r="222" spans="1:13" x14ac:dyDescent="0.3">
      <c r="A222" s="1">
        <v>257.05178869439999</v>
      </c>
      <c r="B222" s="1">
        <v>-25.001410721149998</v>
      </c>
      <c r="C222" s="1" t="s">
        <v>12</v>
      </c>
      <c r="D222" s="1" t="s">
        <v>9592</v>
      </c>
      <c r="E222" s="2" t="s">
        <v>386</v>
      </c>
      <c r="F222" s="4">
        <v>1.0369383599999999</v>
      </c>
      <c r="G222" s="5">
        <v>2.9900000000000002E-6</v>
      </c>
      <c r="H222" s="3">
        <v>17.296399999999998</v>
      </c>
      <c r="I222" s="3">
        <v>6.9999999999999999E-4</v>
      </c>
      <c r="J222" s="3">
        <v>-2.9499999999999998E-2</v>
      </c>
      <c r="K222" s="3">
        <v>0.1075</v>
      </c>
      <c r="L222" s="3" t="e">
        <f t="shared" si="6"/>
        <v>#NUM!</v>
      </c>
      <c r="M222" s="3">
        <f t="shared" si="7"/>
        <v>7.9129990654741862</v>
      </c>
    </row>
    <row r="223" spans="1:13" x14ac:dyDescent="0.3">
      <c r="A223" s="1">
        <v>264.37140413204003</v>
      </c>
      <c r="B223" s="1">
        <v>-23.803174769129999</v>
      </c>
      <c r="C223" s="1" t="s">
        <v>12</v>
      </c>
      <c r="D223" s="1" t="s">
        <v>9592</v>
      </c>
      <c r="E223" s="2" t="s">
        <v>388</v>
      </c>
      <c r="F223" s="4">
        <v>13.007350089999999</v>
      </c>
      <c r="G223" s="5">
        <v>1.5880000000000001E-4</v>
      </c>
      <c r="H223" s="3">
        <v>14.748699999999999</v>
      </c>
      <c r="I223" s="3">
        <v>2.0000000000000001E-4</v>
      </c>
      <c r="J223" s="3">
        <v>0.1893</v>
      </c>
      <c r="K223" s="3">
        <v>4.9399999999999999E-2</v>
      </c>
      <c r="L223" s="3">
        <f t="shared" si="6"/>
        <v>1.134453069818985</v>
      </c>
      <c r="M223" s="3">
        <f t="shared" si="7"/>
        <v>0.5666710505640592</v>
      </c>
    </row>
    <row r="224" spans="1:13" x14ac:dyDescent="0.3">
      <c r="A224" s="1">
        <v>95.715104566389996</v>
      </c>
      <c r="B224" s="1">
        <v>39.028050302830003</v>
      </c>
      <c r="C224" s="1" t="s">
        <v>12</v>
      </c>
      <c r="D224" s="1" t="s">
        <v>9592</v>
      </c>
      <c r="E224" s="2" t="s">
        <v>389</v>
      </c>
      <c r="F224" s="4">
        <v>3.20216682</v>
      </c>
      <c r="G224" s="5">
        <v>1.2192500000000001E-3</v>
      </c>
      <c r="H224" s="3">
        <v>15.502700000000001</v>
      </c>
      <c r="I224" s="3">
        <v>1.12E-2</v>
      </c>
      <c r="J224" s="3">
        <v>0.2215</v>
      </c>
      <c r="K224" s="3">
        <v>4.3099999999999999E-2</v>
      </c>
      <c r="L224" s="3">
        <f t="shared" si="6"/>
        <v>2.229568652795443</v>
      </c>
      <c r="M224" s="3">
        <f t="shared" si="7"/>
        <v>0.42267904954651903</v>
      </c>
    </row>
    <row r="225" spans="1:13" x14ac:dyDescent="0.3">
      <c r="A225" s="1">
        <v>262.18340852411001</v>
      </c>
      <c r="B225" s="1">
        <v>46.271168949760003</v>
      </c>
      <c r="C225" s="1" t="s">
        <v>12</v>
      </c>
      <c r="D225" s="1" t="s">
        <v>9592</v>
      </c>
      <c r="E225" s="2" t="s">
        <v>392</v>
      </c>
      <c r="F225" s="4">
        <v>4.1004444800000002</v>
      </c>
      <c r="G225" s="5">
        <v>2.9622999999999997E-4</v>
      </c>
      <c r="H225" s="3">
        <v>18.174399999999999</v>
      </c>
      <c r="I225" s="3">
        <v>2.3999999999999998E-3</v>
      </c>
      <c r="J225" s="3">
        <v>5.5800000000000002E-2</v>
      </c>
      <c r="K225" s="3">
        <v>0.1212</v>
      </c>
      <c r="L225" s="3">
        <f t="shared" si="6"/>
        <v>1.9075709946878909</v>
      </c>
      <c r="M225" s="3">
        <f t="shared" si="7"/>
        <v>4.7165358690982826</v>
      </c>
    </row>
    <row r="226" spans="1:13" x14ac:dyDescent="0.3">
      <c r="A226" s="1">
        <v>322.54673978525</v>
      </c>
      <c r="B226" s="1">
        <v>12.23886695249</v>
      </c>
      <c r="C226" s="1" t="s">
        <v>12</v>
      </c>
      <c r="D226" s="1" t="s">
        <v>9592</v>
      </c>
      <c r="E226" s="2" t="s">
        <v>393</v>
      </c>
      <c r="F226" s="4">
        <v>1.12163261</v>
      </c>
      <c r="G226" s="5">
        <v>5.2499999999999997E-6</v>
      </c>
      <c r="H226" s="3">
        <v>15.710699999999999</v>
      </c>
      <c r="I226" s="3">
        <v>8.9999999999999998E-4</v>
      </c>
      <c r="J226" s="3">
        <v>-9.7900000000000001E-2</v>
      </c>
      <c r="K226" s="3">
        <v>5.45E-2</v>
      </c>
      <c r="L226" s="3" t="e">
        <f t="shared" si="6"/>
        <v>#NUM!</v>
      </c>
      <c r="M226" s="3">
        <f t="shared" si="7"/>
        <v>1.2088393684775223</v>
      </c>
    </row>
    <row r="227" spans="1:13" x14ac:dyDescent="0.3">
      <c r="A227" s="1">
        <v>117.97783727933999</v>
      </c>
      <c r="B227" s="1">
        <v>27.561377090859999</v>
      </c>
      <c r="C227" s="1" t="s">
        <v>12</v>
      </c>
      <c r="D227" s="1" t="s">
        <v>9592</v>
      </c>
      <c r="E227" s="2" t="s">
        <v>396</v>
      </c>
      <c r="F227" s="4">
        <v>16.268901329999998</v>
      </c>
      <c r="G227" s="5">
        <v>8.6339000000000001E-4</v>
      </c>
      <c r="H227" s="3">
        <v>18.130199999999999</v>
      </c>
      <c r="I227" s="3">
        <v>1.4E-3</v>
      </c>
      <c r="J227" s="3">
        <v>4.0899999999999999E-2</v>
      </c>
      <c r="K227" s="3">
        <v>0.1956</v>
      </c>
      <c r="L227" s="3">
        <f t="shared" si="6"/>
        <v>1.1888165400367079</v>
      </c>
      <c r="M227" s="3">
        <f t="shared" si="7"/>
        <v>10.384849592052641</v>
      </c>
    </row>
    <row r="228" spans="1:13" x14ac:dyDescent="0.3">
      <c r="A228" s="1">
        <v>90.842689172570005</v>
      </c>
      <c r="B228" s="1">
        <v>62.114546867750001</v>
      </c>
      <c r="C228" s="1" t="s">
        <v>12</v>
      </c>
      <c r="D228" s="1" t="s">
        <v>9592</v>
      </c>
      <c r="E228" s="2" t="s">
        <v>398</v>
      </c>
      <c r="F228" s="4">
        <v>1.35484418</v>
      </c>
      <c r="G228" s="5">
        <v>2.1900000000000002E-6</v>
      </c>
      <c r="H228" s="3">
        <v>15.505000000000001</v>
      </c>
      <c r="I228" s="3">
        <v>2.0000000000000001E-4</v>
      </c>
      <c r="J228" s="3">
        <v>-0.1086</v>
      </c>
      <c r="K228" s="3">
        <v>4.6399999999999997E-2</v>
      </c>
      <c r="L228" s="3" t="e">
        <f t="shared" si="6"/>
        <v>#NUM!</v>
      </c>
      <c r="M228" s="3">
        <f t="shared" si="7"/>
        <v>0.92777535055952742</v>
      </c>
    </row>
    <row r="229" spans="1:13" x14ac:dyDescent="0.3">
      <c r="A229" s="1">
        <v>142.42965216836001</v>
      </c>
      <c r="B229" s="1">
        <v>20.824280100980001</v>
      </c>
      <c r="C229" s="1" t="s">
        <v>12</v>
      </c>
      <c r="D229" s="1" t="s">
        <v>9592</v>
      </c>
      <c r="E229" s="2" t="s">
        <v>399</v>
      </c>
      <c r="F229" s="4">
        <v>72.571565359999994</v>
      </c>
      <c r="G229" s="5">
        <v>4.3917100000000001E-3</v>
      </c>
      <c r="H229" s="3">
        <v>11.4878</v>
      </c>
      <c r="I229" s="3">
        <v>5.0000000000000001E-4</v>
      </c>
      <c r="J229" s="3">
        <v>7.6700000000000004E-2</v>
      </c>
      <c r="K229" s="3">
        <v>5.5899999999999998E-2</v>
      </c>
      <c r="L229" s="3">
        <f t="shared" si="6"/>
        <v>-4.0882231802550955</v>
      </c>
      <c r="M229" s="3">
        <f t="shared" si="7"/>
        <v>1.5825998858864527</v>
      </c>
    </row>
    <row r="230" spans="1:13" x14ac:dyDescent="0.3">
      <c r="A230" s="1">
        <v>262.13797774561999</v>
      </c>
      <c r="B230" s="1">
        <v>35.951512534419997</v>
      </c>
      <c r="C230" s="1" t="s">
        <v>12</v>
      </c>
      <c r="D230" s="1" t="s">
        <v>9592</v>
      </c>
      <c r="E230" s="2" t="s">
        <v>401</v>
      </c>
      <c r="F230" s="4">
        <v>78.381703299999998</v>
      </c>
      <c r="G230" s="5">
        <v>2.4170099999999998E-3</v>
      </c>
      <c r="H230" s="3">
        <v>12.1129</v>
      </c>
      <c r="I230" s="3">
        <v>1E-4</v>
      </c>
      <c r="J230" s="3">
        <v>5.3100000000000001E-2</v>
      </c>
      <c r="K230" s="3">
        <v>2.1299999999999999E-2</v>
      </c>
      <c r="L230" s="3">
        <f t="shared" si="6"/>
        <v>-4.2616273945926544</v>
      </c>
      <c r="M230" s="3">
        <f t="shared" si="7"/>
        <v>0.87104331031448401</v>
      </c>
    </row>
    <row r="231" spans="1:13" x14ac:dyDescent="0.3">
      <c r="A231" s="1">
        <v>219.55570466015001</v>
      </c>
      <c r="B231" s="1">
        <v>5.8398091622299999</v>
      </c>
      <c r="C231" s="1" t="s">
        <v>12</v>
      </c>
      <c r="D231" s="1" t="s">
        <v>9592</v>
      </c>
      <c r="E231" s="2" t="s">
        <v>404</v>
      </c>
      <c r="F231" s="4">
        <v>3.6812423399999998</v>
      </c>
      <c r="G231" s="5">
        <v>2.7630000000000001E-5</v>
      </c>
      <c r="H231" s="3">
        <v>14.2797</v>
      </c>
      <c r="I231" s="3">
        <v>1E-4</v>
      </c>
      <c r="J231" s="3">
        <v>0.13300000000000001</v>
      </c>
      <c r="K231" s="3">
        <v>2.6200000000000001E-2</v>
      </c>
      <c r="L231" s="3">
        <f t="shared" si="6"/>
        <v>-0.10104179516457279</v>
      </c>
      <c r="M231" s="3">
        <f t="shared" si="7"/>
        <v>0.42776409308576158</v>
      </c>
    </row>
    <row r="232" spans="1:13" x14ac:dyDescent="0.3">
      <c r="A232" s="1">
        <v>226.50832362679</v>
      </c>
      <c r="B232" s="1">
        <v>67.474620606640002</v>
      </c>
      <c r="C232" s="1" t="s">
        <v>12</v>
      </c>
      <c r="D232" s="1" t="s">
        <v>9592</v>
      </c>
      <c r="E232" s="2" t="s">
        <v>405</v>
      </c>
      <c r="F232" s="4">
        <v>1.0358471899999999</v>
      </c>
      <c r="G232" s="5">
        <v>7.5259999999999994E-5</v>
      </c>
      <c r="H232" s="3">
        <v>18.868300000000001</v>
      </c>
      <c r="I232" s="3">
        <v>2.0999999999999999E-3</v>
      </c>
      <c r="J232" s="3">
        <v>6.4399999999999999E-2</v>
      </c>
      <c r="K232" s="3">
        <v>0.17580000000000001</v>
      </c>
      <c r="L232" s="3">
        <f t="shared" si="6"/>
        <v>2.9127293367990639</v>
      </c>
      <c r="M232" s="3">
        <f t="shared" si="7"/>
        <v>5.9277201889513975</v>
      </c>
    </row>
    <row r="233" spans="1:13" x14ac:dyDescent="0.3">
      <c r="A233" s="1">
        <v>319.12343820088</v>
      </c>
      <c r="B233" s="1">
        <v>19.74568744526</v>
      </c>
      <c r="C233" s="1" t="s">
        <v>12</v>
      </c>
      <c r="D233" s="1" t="s">
        <v>9592</v>
      </c>
      <c r="E233" s="2" t="s">
        <v>406</v>
      </c>
      <c r="F233" s="4">
        <v>1.12976359</v>
      </c>
      <c r="G233" s="5">
        <v>5.9999999999999997E-7</v>
      </c>
      <c r="H233" s="3">
        <v>13.786199999999999</v>
      </c>
      <c r="I233" s="3">
        <v>2.0000000000000001E-4</v>
      </c>
      <c r="J233" s="3">
        <v>0.307</v>
      </c>
      <c r="K233" s="3">
        <v>3.9699999999999999E-2</v>
      </c>
      <c r="L233" s="3">
        <f t="shared" si="6"/>
        <v>1.2218918773859322</v>
      </c>
      <c r="M233" s="3">
        <f t="shared" si="7"/>
        <v>0.28080633799930127</v>
      </c>
    </row>
    <row r="234" spans="1:13" x14ac:dyDescent="0.3">
      <c r="A234" s="1">
        <v>135.73900608529999</v>
      </c>
      <c r="B234" s="1">
        <v>20.66388902724</v>
      </c>
      <c r="C234" s="1" t="s">
        <v>12</v>
      </c>
      <c r="D234" s="1" t="s">
        <v>9592</v>
      </c>
      <c r="E234" s="2" t="s">
        <v>409</v>
      </c>
      <c r="F234" s="4">
        <v>7.5696604000000001</v>
      </c>
      <c r="G234" s="5">
        <v>2.1383E-4</v>
      </c>
      <c r="H234" s="3">
        <v>14.4514</v>
      </c>
      <c r="I234" s="3">
        <v>1E-4</v>
      </c>
      <c r="J234" s="3">
        <v>-2.7E-2</v>
      </c>
      <c r="K234" s="3">
        <v>0.04</v>
      </c>
      <c r="L234" s="3" t="e">
        <f t="shared" si="6"/>
        <v>#NUM!</v>
      </c>
      <c r="M234" s="3">
        <f t="shared" si="7"/>
        <v>3.2169987477126316</v>
      </c>
    </row>
    <row r="235" spans="1:13" x14ac:dyDescent="0.3">
      <c r="A235" s="1">
        <v>322.53857889724998</v>
      </c>
      <c r="B235" s="1">
        <v>12.22640241509</v>
      </c>
      <c r="C235" s="1" t="s">
        <v>12</v>
      </c>
      <c r="D235" s="1" t="s">
        <v>9592</v>
      </c>
      <c r="E235" s="2" t="s">
        <v>410</v>
      </c>
      <c r="F235" s="4">
        <v>1.2878661499999999</v>
      </c>
      <c r="G235" s="5">
        <v>2.9399999999999998E-6</v>
      </c>
      <c r="H235" s="3">
        <v>15.8378</v>
      </c>
      <c r="I235" s="3">
        <v>4.0000000000000002E-4</v>
      </c>
      <c r="J235" s="3">
        <v>0.2641</v>
      </c>
      <c r="K235" s="3">
        <v>6.5600000000000006E-2</v>
      </c>
      <c r="L235" s="3">
        <f t="shared" si="6"/>
        <v>2.9466420060346223</v>
      </c>
      <c r="M235" s="3">
        <f t="shared" si="7"/>
        <v>0.53937426600232918</v>
      </c>
    </row>
    <row r="236" spans="1:13" x14ac:dyDescent="0.3">
      <c r="A236" s="1">
        <v>335.26681963367997</v>
      </c>
      <c r="B236" s="1">
        <v>18.86397129226</v>
      </c>
      <c r="C236" s="1" t="s">
        <v>12</v>
      </c>
      <c r="D236" s="1" t="s">
        <v>9592</v>
      </c>
      <c r="E236" s="2" t="s">
        <v>412</v>
      </c>
      <c r="F236" s="4">
        <v>3.2165378599999999</v>
      </c>
      <c r="G236" s="5">
        <v>3.5970000000000003E-5</v>
      </c>
      <c r="H236" s="3">
        <v>17.644500000000001</v>
      </c>
      <c r="I236" s="3">
        <v>1.6000000000000001E-3</v>
      </c>
      <c r="J236" s="3">
        <v>-0.11459999999999999</v>
      </c>
      <c r="K236" s="3">
        <v>0.1502</v>
      </c>
      <c r="L236" s="3" t="e">
        <f t="shared" si="6"/>
        <v>#NUM!</v>
      </c>
      <c r="M236" s="3">
        <f t="shared" si="7"/>
        <v>2.8460337645765601</v>
      </c>
    </row>
    <row r="237" spans="1:13" x14ac:dyDescent="0.3">
      <c r="A237" s="1">
        <v>118.54454603487</v>
      </c>
      <c r="B237" s="1">
        <v>14.30791892823</v>
      </c>
      <c r="C237" s="1" t="s">
        <v>12</v>
      </c>
      <c r="D237" s="1" t="s">
        <v>9592</v>
      </c>
      <c r="E237" s="2" t="s">
        <v>414</v>
      </c>
      <c r="F237" s="4">
        <v>5.6101486899999999</v>
      </c>
      <c r="G237" s="5">
        <v>1.4620000000000001E-5</v>
      </c>
      <c r="H237" s="3">
        <v>13.6091</v>
      </c>
      <c r="I237" s="3">
        <v>2.0000000000000001E-4</v>
      </c>
      <c r="J237" s="3">
        <v>0.71289999999999998</v>
      </c>
      <c r="K237" s="3">
        <v>2.7900000000000001E-2</v>
      </c>
      <c r="L237" s="3">
        <f t="shared" si="6"/>
        <v>2.874243073564946</v>
      </c>
      <c r="M237" s="3">
        <f t="shared" si="7"/>
        <v>8.4982882118423725E-2</v>
      </c>
    </row>
    <row r="238" spans="1:13" x14ac:dyDescent="0.3">
      <c r="A238" s="1">
        <v>229.11868193761001</v>
      </c>
      <c r="B238" s="1">
        <v>16.444302480059999</v>
      </c>
      <c r="C238" s="1" t="s">
        <v>12</v>
      </c>
      <c r="D238" s="1" t="s">
        <v>9592</v>
      </c>
      <c r="E238" s="2" t="s">
        <v>416</v>
      </c>
      <c r="F238" s="4">
        <v>1.16546689</v>
      </c>
      <c r="G238" s="5">
        <v>1.1799999999999999E-6</v>
      </c>
      <c r="H238" s="3">
        <v>11.851000000000001</v>
      </c>
      <c r="I238" s="3">
        <v>6.9999999999999999E-4</v>
      </c>
      <c r="J238" s="3">
        <v>0.24740000000000001</v>
      </c>
      <c r="K238" s="3">
        <v>3.5700000000000003E-2</v>
      </c>
      <c r="L238" s="3">
        <f t="shared" si="6"/>
        <v>-1.1820015235344918</v>
      </c>
      <c r="M238" s="3">
        <f t="shared" si="7"/>
        <v>0.31334608214901871</v>
      </c>
    </row>
    <row r="239" spans="1:13" x14ac:dyDescent="0.3">
      <c r="A239" s="1">
        <v>251.74301470317999</v>
      </c>
      <c r="B239" s="1">
        <v>47.515813444039999</v>
      </c>
      <c r="C239" s="1" t="s">
        <v>12</v>
      </c>
      <c r="D239" s="1" t="s">
        <v>9592</v>
      </c>
      <c r="E239" s="2" t="s">
        <v>418</v>
      </c>
      <c r="F239" s="4">
        <v>14.8332371</v>
      </c>
      <c r="G239" s="5">
        <v>3.5364000000000001E-4</v>
      </c>
      <c r="H239" s="3">
        <v>15.2499</v>
      </c>
      <c r="I239" s="3">
        <v>1.1999999999999999E-3</v>
      </c>
      <c r="J239" s="3">
        <v>6.9900000000000004E-2</v>
      </c>
      <c r="K239" s="3">
        <v>3.04E-2</v>
      </c>
      <c r="L239" s="3">
        <f t="shared" si="6"/>
        <v>-0.52771412127159323</v>
      </c>
      <c r="M239" s="3">
        <f t="shared" si="7"/>
        <v>0.94439009388739648</v>
      </c>
    </row>
    <row r="240" spans="1:13" x14ac:dyDescent="0.3">
      <c r="A240" s="1">
        <v>235.28149399528999</v>
      </c>
      <c r="B240" s="1">
        <v>35.554550283689998</v>
      </c>
      <c r="C240" s="1" t="s">
        <v>12</v>
      </c>
      <c r="D240" s="1" t="s">
        <v>9592</v>
      </c>
      <c r="E240" s="2" t="s">
        <v>419</v>
      </c>
      <c r="F240" s="4">
        <v>1.27104836</v>
      </c>
      <c r="G240" s="5">
        <v>4.4999999999999998E-7</v>
      </c>
      <c r="H240" s="3">
        <v>14.727</v>
      </c>
      <c r="I240" s="3">
        <v>1E-4</v>
      </c>
      <c r="J240" s="3">
        <v>6.7999999999999996E-3</v>
      </c>
      <c r="K240" s="3">
        <v>2.1499999999999998E-2</v>
      </c>
      <c r="L240" s="3">
        <f t="shared" si="6"/>
        <v>-6.1104554364688148</v>
      </c>
      <c r="M240" s="3">
        <f t="shared" si="7"/>
        <v>6.8656903394964344</v>
      </c>
    </row>
    <row r="241" spans="1:13" x14ac:dyDescent="0.3">
      <c r="A241" s="1">
        <v>234.07067459268001</v>
      </c>
      <c r="B241" s="1">
        <v>9.35252649261</v>
      </c>
      <c r="C241" s="1" t="s">
        <v>12</v>
      </c>
      <c r="D241" s="1" t="s">
        <v>9592</v>
      </c>
      <c r="E241" s="2" t="s">
        <v>420</v>
      </c>
      <c r="F241" s="4">
        <v>94.975213479999994</v>
      </c>
      <c r="G241" s="5">
        <v>4.8379399999999998E-3</v>
      </c>
      <c r="H241" s="3">
        <v>12.9672</v>
      </c>
      <c r="I241" s="3">
        <v>2.0000000000000001E-4</v>
      </c>
      <c r="J241" s="3">
        <v>-1.32E-2</v>
      </c>
      <c r="K241" s="3">
        <v>2.4299999999999999E-2</v>
      </c>
      <c r="L241" s="3" t="e">
        <f t="shared" si="6"/>
        <v>#NUM!</v>
      </c>
      <c r="M241" s="3">
        <f t="shared" si="7"/>
        <v>3.9974865151442764</v>
      </c>
    </row>
    <row r="242" spans="1:13" x14ac:dyDescent="0.3">
      <c r="A242" s="1">
        <v>124.4830662639</v>
      </c>
      <c r="B242" s="1">
        <v>23.453942702479999</v>
      </c>
      <c r="C242" s="1" t="s">
        <v>12</v>
      </c>
      <c r="D242" s="1" t="s">
        <v>9592</v>
      </c>
      <c r="E242" s="2" t="s">
        <v>421</v>
      </c>
      <c r="F242" s="4">
        <v>14.94097286</v>
      </c>
      <c r="G242" s="5">
        <v>6.8960000000000004E-5</v>
      </c>
      <c r="H242" s="3">
        <v>13.268800000000001</v>
      </c>
      <c r="I242" s="3">
        <v>8.0000000000000004E-4</v>
      </c>
      <c r="J242" s="3">
        <v>-1.54E-2</v>
      </c>
      <c r="K242" s="3">
        <v>2.9899999999999999E-2</v>
      </c>
      <c r="L242" s="3" t="e">
        <f t="shared" si="6"/>
        <v>#NUM!</v>
      </c>
      <c r="M242" s="3">
        <f t="shared" si="7"/>
        <v>4.216044049559085</v>
      </c>
    </row>
    <row r="243" spans="1:13" x14ac:dyDescent="0.3">
      <c r="A243" s="1">
        <v>205.49891150377999</v>
      </c>
      <c r="B243" s="1">
        <v>28.38241709823</v>
      </c>
      <c r="C243" s="1" t="s">
        <v>12</v>
      </c>
      <c r="D243" s="1" t="s">
        <v>9592</v>
      </c>
      <c r="E243" s="2" t="s">
        <v>422</v>
      </c>
      <c r="F243" s="4">
        <v>102.66374036000001</v>
      </c>
      <c r="G243" s="5">
        <v>5.6114800000000003E-3</v>
      </c>
      <c r="H243" s="3">
        <v>11.9147</v>
      </c>
      <c r="I243" s="3">
        <v>2.0000000000000001E-4</v>
      </c>
      <c r="J243" s="3">
        <v>6.8500000000000005E-2</v>
      </c>
      <c r="K243" s="3">
        <v>3.5900000000000001E-2</v>
      </c>
      <c r="L243" s="3">
        <f t="shared" si="6"/>
        <v>-3.9068471425378739</v>
      </c>
      <c r="M243" s="3">
        <f t="shared" si="7"/>
        <v>1.1380426762059039</v>
      </c>
    </row>
    <row r="244" spans="1:13" x14ac:dyDescent="0.3">
      <c r="A244" s="1">
        <v>274.24882142886003</v>
      </c>
      <c r="B244" s="1">
        <v>-19.075831364870002</v>
      </c>
      <c r="C244" s="1" t="s">
        <v>12</v>
      </c>
      <c r="D244" s="1" t="s">
        <v>9592</v>
      </c>
      <c r="E244" s="2" t="s">
        <v>423</v>
      </c>
      <c r="F244" s="4">
        <v>21.834095959999999</v>
      </c>
      <c r="G244" s="5">
        <v>1.35294E-3</v>
      </c>
      <c r="H244" s="3">
        <v>7.4836999999999998</v>
      </c>
      <c r="I244" s="3">
        <v>8.9999999999999998E-4</v>
      </c>
      <c r="J244" s="3">
        <v>0.5131</v>
      </c>
      <c r="K244" s="3">
        <v>7.7299999999999994E-2</v>
      </c>
      <c r="L244" s="3">
        <f t="shared" si="6"/>
        <v>-3.9652899267230772</v>
      </c>
      <c r="M244" s="3">
        <f t="shared" si="7"/>
        <v>0.32714010387360365</v>
      </c>
    </row>
    <row r="245" spans="1:13" x14ac:dyDescent="0.3">
      <c r="A245" s="1">
        <v>277.97220975805999</v>
      </c>
      <c r="B245" s="1">
        <v>-19.12509894399</v>
      </c>
      <c r="C245" s="1" t="s">
        <v>12</v>
      </c>
      <c r="D245" s="1" t="s">
        <v>9592</v>
      </c>
      <c r="E245" s="2" t="s">
        <v>424</v>
      </c>
      <c r="F245" s="4">
        <v>6.0933262299999997</v>
      </c>
      <c r="G245" s="5">
        <v>5.1770000000000001E-5</v>
      </c>
      <c r="H245" s="3">
        <v>6.3536000000000001</v>
      </c>
      <c r="I245" s="3">
        <v>5.0000000000000001E-4</v>
      </c>
      <c r="J245" s="3">
        <v>1.4601</v>
      </c>
      <c r="K245" s="3">
        <v>4.4699999999999997E-2</v>
      </c>
      <c r="L245" s="3">
        <f t="shared" si="6"/>
        <v>-2.8244869951841558</v>
      </c>
      <c r="M245" s="3">
        <f t="shared" si="7"/>
        <v>6.6480131550171198E-2</v>
      </c>
    </row>
    <row r="246" spans="1:13" x14ac:dyDescent="0.3">
      <c r="A246" s="1">
        <v>280.61174915356997</v>
      </c>
      <c r="B246" s="1">
        <v>-5.34085164634</v>
      </c>
      <c r="C246" s="1" t="s">
        <v>12</v>
      </c>
      <c r="D246" s="1" t="s">
        <v>9592</v>
      </c>
      <c r="E246" s="2" t="s">
        <v>426</v>
      </c>
      <c r="F246" s="4">
        <v>3.9177105299999999</v>
      </c>
      <c r="G246" s="5">
        <v>2.175E-5</v>
      </c>
      <c r="H246" s="3">
        <v>10.510199999999999</v>
      </c>
      <c r="I246" s="3">
        <v>5.0000000000000001E-4</v>
      </c>
      <c r="J246" s="3">
        <v>0.37630000000000002</v>
      </c>
      <c r="K246" s="3">
        <v>6.4899999999999999E-2</v>
      </c>
      <c r="L246" s="3">
        <f t="shared" si="6"/>
        <v>-1.6121289084006794</v>
      </c>
      <c r="M246" s="3">
        <f t="shared" si="7"/>
        <v>0.37451182080580975</v>
      </c>
    </row>
    <row r="247" spans="1:13" x14ac:dyDescent="0.3">
      <c r="A247" s="1">
        <v>280.73863951575998</v>
      </c>
      <c r="B247" s="1">
        <v>-5.8209124658000002</v>
      </c>
      <c r="C247" s="1" t="s">
        <v>12</v>
      </c>
      <c r="D247" s="1" t="s">
        <v>9592</v>
      </c>
      <c r="E247" s="2" t="s">
        <v>428</v>
      </c>
      <c r="F247" s="4">
        <v>12.910581410000001</v>
      </c>
      <c r="G247" s="5">
        <v>1.4244999999999999E-4</v>
      </c>
      <c r="H247" s="3">
        <v>9.0955999999999992</v>
      </c>
      <c r="I247" s="3">
        <v>2.9999999999999997E-4</v>
      </c>
      <c r="J247" s="3">
        <v>0.41020000000000001</v>
      </c>
      <c r="K247" s="3">
        <v>4.58E-2</v>
      </c>
      <c r="L247" s="3">
        <f t="shared" si="6"/>
        <v>-2.8394217198382652</v>
      </c>
      <c r="M247" s="3">
        <f t="shared" si="7"/>
        <v>0.24245146848449581</v>
      </c>
    </row>
    <row r="248" spans="1:13" x14ac:dyDescent="0.3">
      <c r="A248" s="1">
        <v>284.69097605277</v>
      </c>
      <c r="B248" s="1">
        <v>-5.9513275563199999</v>
      </c>
      <c r="C248" s="1" t="s">
        <v>12</v>
      </c>
      <c r="D248" s="1" t="s">
        <v>9592</v>
      </c>
      <c r="E248" s="2" t="s">
        <v>429</v>
      </c>
      <c r="F248" s="4">
        <v>15.374828920000001</v>
      </c>
      <c r="G248" s="5">
        <v>8.7059999999999997E-5</v>
      </c>
      <c r="H248" s="3">
        <v>13.771599999999999</v>
      </c>
      <c r="I248" s="3">
        <v>1E-4</v>
      </c>
      <c r="J248" s="3">
        <v>0.10100000000000001</v>
      </c>
      <c r="K248" s="3">
        <v>2.4E-2</v>
      </c>
      <c r="L248" s="3">
        <f t="shared" si="6"/>
        <v>-1.206793131086787</v>
      </c>
      <c r="M248" s="3">
        <f t="shared" si="7"/>
        <v>0.51599386798474933</v>
      </c>
    </row>
    <row r="249" spans="1:13" x14ac:dyDescent="0.3">
      <c r="A249" s="1">
        <v>131.65005301107999</v>
      </c>
      <c r="B249" s="1">
        <v>-46.529308159910002</v>
      </c>
      <c r="C249" s="1" t="s">
        <v>12</v>
      </c>
      <c r="D249" s="1" t="s">
        <v>9592</v>
      </c>
      <c r="E249" s="2" t="s">
        <v>430</v>
      </c>
      <c r="F249" s="4">
        <v>2.5241211200000002</v>
      </c>
      <c r="G249" s="5">
        <v>1.0540000000000001E-5</v>
      </c>
      <c r="H249" s="3">
        <v>15.659000000000001</v>
      </c>
      <c r="I249" s="3">
        <v>2.9999999999999997E-4</v>
      </c>
      <c r="J249" s="3">
        <v>-7.1400000000000005E-2</v>
      </c>
      <c r="K249" s="3">
        <v>3.95E-2</v>
      </c>
      <c r="L249" s="3" t="e">
        <f t="shared" si="6"/>
        <v>#NUM!</v>
      </c>
      <c r="M249" s="3">
        <f t="shared" si="7"/>
        <v>1.2013057667232172</v>
      </c>
    </row>
    <row r="250" spans="1:13" x14ac:dyDescent="0.3">
      <c r="A250" s="1">
        <v>132.04364142668001</v>
      </c>
      <c r="B250" s="1">
        <v>-48.659152866109999</v>
      </c>
      <c r="C250" s="1" t="s">
        <v>12</v>
      </c>
      <c r="D250" s="1" t="s">
        <v>9592</v>
      </c>
      <c r="E250" s="2" t="s">
        <v>431</v>
      </c>
      <c r="F250" s="4">
        <v>9.8416772100000003</v>
      </c>
      <c r="G250" s="5">
        <v>5.982E-5</v>
      </c>
      <c r="H250" s="3">
        <v>11.9132</v>
      </c>
      <c r="I250" s="3">
        <v>1E-4</v>
      </c>
      <c r="J250" s="3">
        <v>0.11260000000000001</v>
      </c>
      <c r="K250" s="3">
        <v>2.63E-2</v>
      </c>
      <c r="L250" s="3">
        <f t="shared" si="6"/>
        <v>-2.8291080474233645</v>
      </c>
      <c r="M250" s="3">
        <f t="shared" si="7"/>
        <v>0.50719157505515977</v>
      </c>
    </row>
    <row r="251" spans="1:13" x14ac:dyDescent="0.3">
      <c r="A251" s="1">
        <v>114.57584339112</v>
      </c>
      <c r="B251" s="1">
        <v>-48.601410313759999</v>
      </c>
      <c r="C251" s="1" t="s">
        <v>12</v>
      </c>
      <c r="D251" s="1" t="s">
        <v>9592</v>
      </c>
      <c r="E251" s="2" t="s">
        <v>433</v>
      </c>
      <c r="F251" s="4">
        <v>5.69296165</v>
      </c>
      <c r="G251" s="5">
        <v>6.8243999999999998E-4</v>
      </c>
      <c r="H251" s="3">
        <v>5.4356999999999998</v>
      </c>
      <c r="I251" s="3">
        <v>1.1000000000000001E-3</v>
      </c>
      <c r="J251" s="3">
        <v>1.2609999999999999</v>
      </c>
      <c r="K251" s="3">
        <v>6.4299999999999996E-2</v>
      </c>
      <c r="L251" s="3">
        <f t="shared" si="6"/>
        <v>-4.0607245671345904</v>
      </c>
      <c r="M251" s="3">
        <f t="shared" si="7"/>
        <v>0.11073170334740096</v>
      </c>
    </row>
    <row r="252" spans="1:13" x14ac:dyDescent="0.3">
      <c r="A252" s="1">
        <v>130.67411544863</v>
      </c>
      <c r="B252" s="1">
        <v>-48.686139512490001</v>
      </c>
      <c r="C252" s="1" t="s">
        <v>12</v>
      </c>
      <c r="D252" s="1" t="s">
        <v>9592</v>
      </c>
      <c r="E252" s="2" t="s">
        <v>434</v>
      </c>
      <c r="F252" s="4">
        <v>10.029287760000001</v>
      </c>
      <c r="G252" s="5">
        <v>1.0937E-4</v>
      </c>
      <c r="H252" s="3">
        <v>14.2958</v>
      </c>
      <c r="I252" s="3">
        <v>1E-4</v>
      </c>
      <c r="J252" s="3">
        <v>1.34E-2</v>
      </c>
      <c r="K252" s="3">
        <v>2.2599999999999999E-2</v>
      </c>
      <c r="L252" s="3">
        <f t="shared" si="6"/>
        <v>-5.068676008175963</v>
      </c>
      <c r="M252" s="3">
        <f t="shared" si="7"/>
        <v>3.6623370067866063</v>
      </c>
    </row>
    <row r="253" spans="1:13" x14ac:dyDescent="0.3">
      <c r="A253" s="1">
        <v>147.09208889998001</v>
      </c>
      <c r="B253" s="1">
        <v>-37.341980820099998</v>
      </c>
      <c r="C253" s="1" t="s">
        <v>12</v>
      </c>
      <c r="D253" s="1" t="s">
        <v>9592</v>
      </c>
      <c r="E253" s="2" t="s">
        <v>436</v>
      </c>
      <c r="F253" s="4">
        <v>24.73850753</v>
      </c>
      <c r="G253" s="5">
        <v>9.391E-5</v>
      </c>
      <c r="H253" s="3">
        <v>13.079599999999999</v>
      </c>
      <c r="I253" s="3">
        <v>1E-4</v>
      </c>
      <c r="J253" s="3">
        <v>2.41E-2</v>
      </c>
      <c r="K253" s="3">
        <v>2.23E-2</v>
      </c>
      <c r="L253" s="3">
        <f t="shared" si="6"/>
        <v>-5.0103147871256581</v>
      </c>
      <c r="M253" s="3">
        <f t="shared" si="7"/>
        <v>2.009289364585916</v>
      </c>
    </row>
    <row r="254" spans="1:13" x14ac:dyDescent="0.3">
      <c r="A254" s="1">
        <v>127.31510152096</v>
      </c>
      <c r="B254" s="1">
        <v>-46.749243177049998</v>
      </c>
      <c r="C254" s="1" t="s">
        <v>12</v>
      </c>
      <c r="D254" s="1" t="s">
        <v>9592</v>
      </c>
      <c r="E254" s="2" t="s">
        <v>439</v>
      </c>
      <c r="F254" s="4">
        <v>2.7165344899999999</v>
      </c>
      <c r="G254" s="5">
        <v>4.7199999999999997E-6</v>
      </c>
      <c r="H254" s="3">
        <v>14.7973</v>
      </c>
      <c r="I254" s="3">
        <v>2.9999999999999997E-4</v>
      </c>
      <c r="J254" s="3">
        <v>1.5699999999999999E-2</v>
      </c>
      <c r="K254" s="3">
        <v>2.58E-2</v>
      </c>
      <c r="L254" s="3">
        <f t="shared" si="6"/>
        <v>-4.2232017379538291</v>
      </c>
      <c r="M254" s="3">
        <f t="shared" si="7"/>
        <v>3.5684097683016351</v>
      </c>
    </row>
    <row r="255" spans="1:13" x14ac:dyDescent="0.3">
      <c r="A255" s="1">
        <v>123.35129103254999</v>
      </c>
      <c r="B255" s="1">
        <v>-42.275679990329998</v>
      </c>
      <c r="C255" s="1" t="s">
        <v>12</v>
      </c>
      <c r="D255" s="1" t="s">
        <v>9592</v>
      </c>
      <c r="E255" s="2" t="s">
        <v>440</v>
      </c>
      <c r="F255" s="4">
        <v>1.0018866099999999</v>
      </c>
      <c r="G255" s="5">
        <v>2.2500000000000001E-6</v>
      </c>
      <c r="H255" s="3">
        <v>16.0488</v>
      </c>
      <c r="I255" s="3">
        <v>2.9999999999999997E-4</v>
      </c>
      <c r="J255" s="3">
        <v>3.7999999999999999E-2</v>
      </c>
      <c r="K255" s="3">
        <v>4.4200000000000003E-2</v>
      </c>
      <c r="L255" s="3">
        <f t="shared" si="6"/>
        <v>-1.0522820169159495</v>
      </c>
      <c r="M255" s="3">
        <f t="shared" si="7"/>
        <v>2.5257673228594073</v>
      </c>
    </row>
    <row r="256" spans="1:13" x14ac:dyDescent="0.3">
      <c r="A256" s="1">
        <v>32.398075877259998</v>
      </c>
      <c r="B256" s="1">
        <v>54.396600373559998</v>
      </c>
      <c r="C256" s="1" t="s">
        <v>12</v>
      </c>
      <c r="D256" s="1" t="s">
        <v>9592</v>
      </c>
      <c r="E256" s="2" t="s">
        <v>444</v>
      </c>
      <c r="F256" s="4">
        <v>0.77844484999999997</v>
      </c>
      <c r="G256" s="5">
        <v>5.8200000000000002E-6</v>
      </c>
      <c r="H256" s="3">
        <v>18.3443</v>
      </c>
      <c r="I256" s="3">
        <v>1.4E-3</v>
      </c>
      <c r="J256" s="3">
        <v>0.28989999999999999</v>
      </c>
      <c r="K256" s="3">
        <v>0.2324</v>
      </c>
      <c r="L256" s="3">
        <f t="shared" si="6"/>
        <v>5.6555410767749876</v>
      </c>
      <c r="M256" s="3">
        <f t="shared" si="7"/>
        <v>1.7407752898040201</v>
      </c>
    </row>
    <row r="257" spans="1:13" x14ac:dyDescent="0.3">
      <c r="A257" s="1">
        <v>86.058333901720005</v>
      </c>
      <c r="B257" s="1">
        <v>37.586868563899998</v>
      </c>
      <c r="C257" s="1" t="s">
        <v>12</v>
      </c>
      <c r="D257" s="1" t="s">
        <v>9592</v>
      </c>
      <c r="E257" s="2" t="s">
        <v>447</v>
      </c>
      <c r="F257" s="4">
        <v>5.2594339300000001</v>
      </c>
      <c r="G257" s="5">
        <v>6.2399999999999999E-5</v>
      </c>
      <c r="H257" s="3">
        <v>11.557</v>
      </c>
      <c r="I257" s="3">
        <v>8.9999999999999998E-4</v>
      </c>
      <c r="J257" s="3">
        <v>0.21629999999999999</v>
      </c>
      <c r="K257" s="3">
        <v>3.9800000000000002E-2</v>
      </c>
      <c r="L257" s="3">
        <f t="shared" si="6"/>
        <v>-1.7677174028045393</v>
      </c>
      <c r="M257" s="3">
        <f t="shared" si="7"/>
        <v>0.39956028923062359</v>
      </c>
    </row>
    <row r="258" spans="1:13" x14ac:dyDescent="0.3">
      <c r="A258" s="1">
        <v>85.621912520590001</v>
      </c>
      <c r="B258" s="1">
        <v>37.646333256070001</v>
      </c>
      <c r="C258" s="1" t="s">
        <v>12</v>
      </c>
      <c r="D258" s="1" t="s">
        <v>9592</v>
      </c>
      <c r="E258" s="2" t="s">
        <v>451</v>
      </c>
      <c r="F258" s="4">
        <v>3.4127158899999999</v>
      </c>
      <c r="G258" s="5">
        <v>7.5800000000000003E-6</v>
      </c>
      <c r="H258" s="3">
        <v>12.046200000000001</v>
      </c>
      <c r="I258" s="3">
        <v>5.9999999999999995E-4</v>
      </c>
      <c r="J258" s="3">
        <v>0.2324</v>
      </c>
      <c r="K258" s="3">
        <v>4.87E-2</v>
      </c>
      <c r="L258" s="3">
        <f t="shared" si="6"/>
        <v>-1.1226193814085335</v>
      </c>
      <c r="M258" s="3">
        <f t="shared" si="7"/>
        <v>0.45503822381183368</v>
      </c>
    </row>
    <row r="259" spans="1:13" x14ac:dyDescent="0.3">
      <c r="A259" s="1">
        <v>73.825479772890006</v>
      </c>
      <c r="B259" s="1">
        <v>39.979715906069998</v>
      </c>
      <c r="C259" s="1" t="s">
        <v>12</v>
      </c>
      <c r="D259" s="1" t="s">
        <v>9592</v>
      </c>
      <c r="E259" s="2" t="s">
        <v>452</v>
      </c>
      <c r="F259" s="4">
        <v>2.1206084000000001</v>
      </c>
      <c r="G259" s="5">
        <v>1.75E-6</v>
      </c>
      <c r="H259" s="3">
        <v>13.3508</v>
      </c>
      <c r="I259" s="3">
        <v>2.0000000000000001E-4</v>
      </c>
      <c r="J259" s="3">
        <v>7.0800000000000002E-2</v>
      </c>
      <c r="K259" s="3">
        <v>3.9800000000000002E-2</v>
      </c>
      <c r="L259" s="3">
        <f t="shared" si="6"/>
        <v>-2.3990337115511551</v>
      </c>
      <c r="M259" s="3">
        <f t="shared" si="7"/>
        <v>1.2206874643438865</v>
      </c>
    </row>
    <row r="260" spans="1:13" x14ac:dyDescent="0.3">
      <c r="A260" s="1">
        <v>33.881095473039998</v>
      </c>
      <c r="B260" s="1">
        <v>63.517780886380002</v>
      </c>
      <c r="C260" s="1" t="s">
        <v>12</v>
      </c>
      <c r="D260" s="1" t="s">
        <v>9592</v>
      </c>
      <c r="E260" s="2" t="s">
        <v>453</v>
      </c>
      <c r="F260" s="4">
        <v>4.3955037800000003</v>
      </c>
      <c r="G260" s="5">
        <v>5.5907000000000005E-4</v>
      </c>
      <c r="H260" s="3">
        <v>10.3184</v>
      </c>
      <c r="I260" s="3">
        <v>1E-4</v>
      </c>
      <c r="J260" s="3">
        <v>0.1656</v>
      </c>
      <c r="K260" s="3">
        <v>2.8799999999999999E-2</v>
      </c>
      <c r="L260" s="3">
        <f t="shared" ref="L260:L323" si="8">H260+5+5*LOG10(J260/1000)</f>
        <v>-3.586298337755693</v>
      </c>
      <c r="M260" s="3">
        <f t="shared" ref="M260:M323" si="9">SQRT(I260^2+4.7153*(K260/J260)^2)</f>
        <v>0.37764769213670757</v>
      </c>
    </row>
    <row r="261" spans="1:13" x14ac:dyDescent="0.3">
      <c r="A261" s="1">
        <v>57.10697678068</v>
      </c>
      <c r="B261" s="1">
        <v>59.442268435610004</v>
      </c>
      <c r="C261" s="1" t="s">
        <v>12</v>
      </c>
      <c r="D261" s="1" t="s">
        <v>9592</v>
      </c>
      <c r="E261" s="2" t="s">
        <v>456</v>
      </c>
      <c r="F261" s="4">
        <v>5.0664302699999997</v>
      </c>
      <c r="G261" s="5">
        <v>1.7329999999999998E-5</v>
      </c>
      <c r="H261" s="3">
        <v>9.9954999999999998</v>
      </c>
      <c r="I261" s="3">
        <v>2.0000000000000001E-4</v>
      </c>
      <c r="J261" s="3">
        <v>0.71560000000000001</v>
      </c>
      <c r="K261" s="3">
        <v>3.15E-2</v>
      </c>
      <c r="L261" s="3">
        <f t="shared" si="8"/>
        <v>-0.73114834052332434</v>
      </c>
      <c r="M261" s="3">
        <f t="shared" si="9"/>
        <v>9.5586340929097749E-2</v>
      </c>
    </row>
    <row r="262" spans="1:13" x14ac:dyDescent="0.3">
      <c r="A262" s="1">
        <v>11.624541228529999</v>
      </c>
      <c r="B262" s="1">
        <v>63.543272970650001</v>
      </c>
      <c r="C262" s="1" t="s">
        <v>12</v>
      </c>
      <c r="D262" s="1" t="s">
        <v>9592</v>
      </c>
      <c r="E262" s="2" t="s">
        <v>457</v>
      </c>
      <c r="F262" s="4">
        <v>5.5127266300000004</v>
      </c>
      <c r="G262" s="5">
        <v>1.942E-5</v>
      </c>
      <c r="H262" s="3">
        <v>11.165699999999999</v>
      </c>
      <c r="I262" s="3">
        <v>2.0000000000000001E-4</v>
      </c>
      <c r="J262" s="3">
        <v>0.33960000000000001</v>
      </c>
      <c r="K262" s="3">
        <v>3.4700000000000002E-2</v>
      </c>
      <c r="L262" s="3">
        <f t="shared" si="8"/>
        <v>-1.1794615921404237</v>
      </c>
      <c r="M262" s="3">
        <f t="shared" si="9"/>
        <v>0.22187922185850872</v>
      </c>
    </row>
    <row r="263" spans="1:13" x14ac:dyDescent="0.3">
      <c r="A263" s="1">
        <v>61.904588371750002</v>
      </c>
      <c r="B263" s="1">
        <v>15.730236594340001</v>
      </c>
      <c r="C263" s="1" t="s">
        <v>12</v>
      </c>
      <c r="D263" s="1" t="s">
        <v>9592</v>
      </c>
      <c r="E263" s="2" t="s">
        <v>460</v>
      </c>
      <c r="F263" s="4">
        <v>4.9405209899999996</v>
      </c>
      <c r="G263" s="5">
        <v>1.093E-5</v>
      </c>
      <c r="H263" s="3">
        <v>12.429</v>
      </c>
      <c r="I263" s="3">
        <v>1E-4</v>
      </c>
      <c r="J263" s="3">
        <v>2.2406000000000001</v>
      </c>
      <c r="K263" s="3">
        <v>5.3999999999999999E-2</v>
      </c>
      <c r="L263" s="3">
        <f t="shared" si="8"/>
        <v>4.1808216581813262</v>
      </c>
      <c r="M263" s="3">
        <f t="shared" si="9"/>
        <v>5.2334115131899665E-2</v>
      </c>
    </row>
    <row r="264" spans="1:13" x14ac:dyDescent="0.3">
      <c r="A264" s="1">
        <v>79.41602736822</v>
      </c>
      <c r="B264" s="1">
        <v>40.676041395109998</v>
      </c>
      <c r="C264" s="1" t="s">
        <v>12</v>
      </c>
      <c r="D264" s="1" t="s">
        <v>9592</v>
      </c>
      <c r="E264" s="2" t="s">
        <v>464</v>
      </c>
      <c r="F264" s="4">
        <v>4.3217929100000001</v>
      </c>
      <c r="G264" s="5">
        <v>1.5130000000000001E-5</v>
      </c>
      <c r="H264" s="3">
        <v>15.031000000000001</v>
      </c>
      <c r="I264" s="3">
        <v>1E-4</v>
      </c>
      <c r="J264" s="3">
        <v>0.67569999999999997</v>
      </c>
      <c r="K264" s="3">
        <v>4.0800000000000003E-2</v>
      </c>
      <c r="L264" s="3">
        <f t="shared" si="8"/>
        <v>4.1797695946248741</v>
      </c>
      <c r="M264" s="3">
        <f t="shared" si="9"/>
        <v>0.13111761319542437</v>
      </c>
    </row>
    <row r="265" spans="1:13" x14ac:dyDescent="0.3">
      <c r="A265" s="1">
        <v>10.226110294430001</v>
      </c>
      <c r="B265" s="1">
        <v>31.730359624830001</v>
      </c>
      <c r="C265" s="1" t="s">
        <v>12</v>
      </c>
      <c r="D265" s="1" t="s">
        <v>9592</v>
      </c>
      <c r="E265" s="2" t="s">
        <v>465</v>
      </c>
      <c r="F265" s="4">
        <v>6.3731119500000002</v>
      </c>
      <c r="G265" s="5">
        <v>9.7380000000000006E-5</v>
      </c>
      <c r="H265" s="3">
        <v>14.4373</v>
      </c>
      <c r="I265" s="3">
        <v>1.1000000000000001E-3</v>
      </c>
      <c r="J265" s="3">
        <v>0.74739999999999995</v>
      </c>
      <c r="K265" s="3">
        <v>3.2399999999999998E-2</v>
      </c>
      <c r="L265" s="3">
        <f t="shared" si="8"/>
        <v>3.8050654675680953</v>
      </c>
      <c r="M265" s="3">
        <f t="shared" si="9"/>
        <v>9.4140441476817285E-2</v>
      </c>
    </row>
    <row r="266" spans="1:13" x14ac:dyDescent="0.3">
      <c r="A266" s="1">
        <v>84.111477389079994</v>
      </c>
      <c r="B266" s="1">
        <v>44.591355078550002</v>
      </c>
      <c r="C266" s="1" t="s">
        <v>12</v>
      </c>
      <c r="D266" s="1" t="s">
        <v>9592</v>
      </c>
      <c r="E266" s="2" t="s">
        <v>467</v>
      </c>
      <c r="F266" s="4">
        <v>4.40344728</v>
      </c>
      <c r="G266" s="5">
        <v>7.6699999999999994E-6</v>
      </c>
      <c r="H266" s="3">
        <v>11.8246</v>
      </c>
      <c r="I266" s="3">
        <v>2.9999999999999997E-4</v>
      </c>
      <c r="J266" s="3">
        <v>0.11169999999999999</v>
      </c>
      <c r="K266" s="3">
        <v>3.56E-2</v>
      </c>
      <c r="L266" s="3">
        <f t="shared" si="8"/>
        <v>-2.9351341344219541</v>
      </c>
      <c r="M266" s="3">
        <f t="shared" si="9"/>
        <v>0.69207240047587137</v>
      </c>
    </row>
    <row r="267" spans="1:13" x14ac:dyDescent="0.3">
      <c r="A267" s="1">
        <v>23.180098831430001</v>
      </c>
      <c r="B267" s="1">
        <v>63.593804649029998</v>
      </c>
      <c r="C267" s="1" t="s">
        <v>12</v>
      </c>
      <c r="D267" s="1" t="s">
        <v>9592</v>
      </c>
      <c r="E267" s="2" t="s">
        <v>468</v>
      </c>
      <c r="F267" s="4">
        <v>8.3770133100000006</v>
      </c>
      <c r="G267" s="5">
        <v>1.2255999999999999E-4</v>
      </c>
      <c r="H267" s="3">
        <v>6.6359000000000004</v>
      </c>
      <c r="I267" s="3">
        <v>1E-4</v>
      </c>
      <c r="J267" s="3">
        <v>1.2963</v>
      </c>
      <c r="K267" s="3">
        <v>3.1300000000000001E-2</v>
      </c>
      <c r="L267" s="3">
        <f t="shared" si="8"/>
        <v>-2.8005723948455366</v>
      </c>
      <c r="M267" s="3">
        <f t="shared" si="9"/>
        <v>5.2431740050484656E-2</v>
      </c>
    </row>
    <row r="268" spans="1:13" x14ac:dyDescent="0.3">
      <c r="A268" s="1">
        <v>65.00748411296</v>
      </c>
      <c r="B268" s="1">
        <v>17.279392085649999</v>
      </c>
      <c r="C268" s="1" t="s">
        <v>12</v>
      </c>
      <c r="D268" s="1" t="s">
        <v>9592</v>
      </c>
      <c r="E268" s="2" t="s">
        <v>469</v>
      </c>
      <c r="F268" s="4">
        <v>16.639919859999999</v>
      </c>
      <c r="G268" s="5">
        <v>1.5679299999999999E-3</v>
      </c>
      <c r="H268" s="3">
        <v>16.625800000000002</v>
      </c>
      <c r="I268" s="3">
        <v>1.6999999999999999E-3</v>
      </c>
      <c r="J268" s="3">
        <v>-3.6400000000000002E-2</v>
      </c>
      <c r="K268" s="3">
        <v>0.1069</v>
      </c>
      <c r="L268" s="3" t="e">
        <f t="shared" si="8"/>
        <v>#NUM!</v>
      </c>
      <c r="M268" s="3">
        <f t="shared" si="9"/>
        <v>6.3772141558715933</v>
      </c>
    </row>
    <row r="269" spans="1:13" x14ac:dyDescent="0.3">
      <c r="A269" s="1">
        <v>56.64823389891</v>
      </c>
      <c r="B269" s="1">
        <v>25.60660635008</v>
      </c>
      <c r="C269" s="1" t="s">
        <v>12</v>
      </c>
      <c r="D269" s="1" t="s">
        <v>9592</v>
      </c>
      <c r="E269" s="2" t="s">
        <v>475</v>
      </c>
      <c r="F269" s="4">
        <v>1.2387190400000001</v>
      </c>
      <c r="G269" s="5">
        <v>8.0600000000000008E-6</v>
      </c>
      <c r="H269" s="3">
        <v>15.686400000000001</v>
      </c>
      <c r="I269" s="3">
        <v>1.1999999999999999E-3</v>
      </c>
      <c r="J269" s="3">
        <v>1.52E-2</v>
      </c>
      <c r="K269" s="3">
        <v>0.1</v>
      </c>
      <c r="L269" s="3">
        <f t="shared" si="8"/>
        <v>-3.4043820602761379</v>
      </c>
      <c r="M269" s="3">
        <f t="shared" si="9"/>
        <v>14.286014219194413</v>
      </c>
    </row>
    <row r="270" spans="1:13" x14ac:dyDescent="0.3">
      <c r="A270" s="1">
        <v>271.78398919617001</v>
      </c>
      <c r="B270" s="1">
        <v>-33.45395064361</v>
      </c>
      <c r="C270" s="1" t="s">
        <v>12</v>
      </c>
      <c r="D270" s="1" t="s">
        <v>9592</v>
      </c>
      <c r="E270" s="2" t="s">
        <v>476</v>
      </c>
      <c r="F270" s="4">
        <v>12.380192360000001</v>
      </c>
      <c r="G270" s="5">
        <v>8.1329999999999996E-5</v>
      </c>
      <c r="H270" s="3">
        <v>12.9541</v>
      </c>
      <c r="I270" s="3">
        <v>2.9999999999999997E-4</v>
      </c>
      <c r="J270" s="3">
        <v>4.6600000000000003E-2</v>
      </c>
      <c r="K270" s="3">
        <v>3.2899999999999999E-2</v>
      </c>
      <c r="L270" s="3">
        <f t="shared" si="8"/>
        <v>-3.7039704165499998</v>
      </c>
      <c r="M270" s="3">
        <f t="shared" si="9"/>
        <v>1.533079421097588</v>
      </c>
    </row>
    <row r="271" spans="1:13" x14ac:dyDescent="0.3">
      <c r="A271" s="1">
        <v>269.03616806625001</v>
      </c>
      <c r="B271" s="1">
        <v>-34.622809362769999</v>
      </c>
      <c r="C271" s="1" t="s">
        <v>12</v>
      </c>
      <c r="D271" s="1" t="s">
        <v>9592</v>
      </c>
      <c r="E271" s="2" t="s">
        <v>478</v>
      </c>
      <c r="F271" s="4">
        <v>7.1527752800000002</v>
      </c>
      <c r="G271" s="5">
        <v>6.8139999999999995E-5</v>
      </c>
      <c r="H271" s="3">
        <v>14.2507</v>
      </c>
      <c r="I271" s="3">
        <v>2.0000000000000001E-4</v>
      </c>
      <c r="J271" s="3">
        <v>1.38E-2</v>
      </c>
      <c r="K271" s="3">
        <v>4.2200000000000001E-2</v>
      </c>
      <c r="L271" s="3">
        <f t="shared" si="8"/>
        <v>-5.0499045679938135</v>
      </c>
      <c r="M271" s="3">
        <f t="shared" si="9"/>
        <v>6.6403050236149292</v>
      </c>
    </row>
    <row r="272" spans="1:13" x14ac:dyDescent="0.3">
      <c r="A272" s="1">
        <v>272.18489353679001</v>
      </c>
      <c r="B272" s="1">
        <v>-32.219809304389997</v>
      </c>
      <c r="C272" s="1" t="s">
        <v>12</v>
      </c>
      <c r="D272" s="1" t="s">
        <v>9592</v>
      </c>
      <c r="E272" s="2" t="s">
        <v>479</v>
      </c>
      <c r="F272" s="4">
        <v>9.5142175699999996</v>
      </c>
      <c r="G272" s="5">
        <v>4.8029999999999999E-5</v>
      </c>
      <c r="H272" s="3">
        <v>13.428900000000001</v>
      </c>
      <c r="I272" s="3">
        <v>1E-4</v>
      </c>
      <c r="J272" s="3">
        <v>6.3799999999999996E-2</v>
      </c>
      <c r="K272" s="3">
        <v>2.7E-2</v>
      </c>
      <c r="L272" s="3">
        <f t="shared" si="8"/>
        <v>-2.5469966063941882</v>
      </c>
      <c r="M272" s="3">
        <f t="shared" si="9"/>
        <v>0.91896242156531727</v>
      </c>
    </row>
    <row r="273" spans="1:13" x14ac:dyDescent="0.3">
      <c r="A273" s="1">
        <v>339.39821177534998</v>
      </c>
      <c r="B273" s="1">
        <v>-33.141295428219998</v>
      </c>
      <c r="C273" s="1" t="s">
        <v>12</v>
      </c>
      <c r="D273" s="1" t="s">
        <v>9592</v>
      </c>
      <c r="E273" s="2" t="s">
        <v>483</v>
      </c>
      <c r="F273" s="4">
        <v>4.7846541399999998</v>
      </c>
      <c r="G273" s="5">
        <v>1.0904E-4</v>
      </c>
      <c r="H273" s="3">
        <v>17.235700000000001</v>
      </c>
      <c r="I273" s="3">
        <v>8.9999999999999998E-4</v>
      </c>
      <c r="J273" s="3">
        <v>0.15040000000000001</v>
      </c>
      <c r="K273" s="3">
        <v>0.14410000000000001</v>
      </c>
      <c r="L273" s="3">
        <f t="shared" si="8"/>
        <v>3.121939181278119</v>
      </c>
      <c r="M273" s="3">
        <f t="shared" si="9"/>
        <v>2.080514992149793</v>
      </c>
    </row>
    <row r="274" spans="1:13" x14ac:dyDescent="0.3">
      <c r="A274" s="1">
        <v>271.50721831513999</v>
      </c>
      <c r="B274" s="1">
        <v>-47.524274591820003</v>
      </c>
      <c r="C274" s="1" t="s">
        <v>12</v>
      </c>
      <c r="D274" s="1" t="s">
        <v>9592</v>
      </c>
      <c r="E274" s="2" t="s">
        <v>485</v>
      </c>
      <c r="F274" s="4">
        <v>56.308734710000003</v>
      </c>
      <c r="G274" s="5">
        <v>2.7431500000000002E-3</v>
      </c>
      <c r="H274" s="3">
        <v>9.9246999999999996</v>
      </c>
      <c r="I274" s="3">
        <v>2.0000000000000001E-4</v>
      </c>
      <c r="J274" s="3">
        <v>0.23910000000000001</v>
      </c>
      <c r="K274" s="3">
        <v>4.9200000000000001E-2</v>
      </c>
      <c r="L274" s="3">
        <f t="shared" si="8"/>
        <v>-3.1824021194211252</v>
      </c>
      <c r="M274" s="3">
        <f t="shared" si="9"/>
        <v>0.44682785053127883</v>
      </c>
    </row>
    <row r="275" spans="1:13" x14ac:dyDescent="0.3">
      <c r="A275" s="1">
        <v>281.53600428975898</v>
      </c>
      <c r="B275" s="1">
        <v>-48.633065823389998</v>
      </c>
      <c r="C275" s="1" t="s">
        <v>12</v>
      </c>
      <c r="D275" s="1" t="s">
        <v>9592</v>
      </c>
      <c r="E275" s="2" t="s">
        <v>486</v>
      </c>
      <c r="F275" s="4">
        <v>3.6673798500000001</v>
      </c>
      <c r="G275" s="5">
        <v>6.9999999999999999E-6</v>
      </c>
      <c r="H275" s="3">
        <v>12.5928</v>
      </c>
      <c r="I275" s="3">
        <v>2.0000000000000001E-4</v>
      </c>
      <c r="J275" s="3">
        <v>4.0500000000000001E-2</v>
      </c>
      <c r="K275" s="3">
        <v>4.5900000000000003E-2</v>
      </c>
      <c r="L275" s="3">
        <f t="shared" si="8"/>
        <v>-4.3699248839266573</v>
      </c>
      <c r="M275" s="3">
        <f t="shared" si="9"/>
        <v>2.4610040489379306</v>
      </c>
    </row>
    <row r="276" spans="1:13" x14ac:dyDescent="0.3">
      <c r="A276" s="1">
        <v>300.16306228105998</v>
      </c>
      <c r="B276" s="1">
        <v>-43.54627864519</v>
      </c>
      <c r="C276" s="1" t="s">
        <v>12</v>
      </c>
      <c r="D276" s="1" t="s">
        <v>9592</v>
      </c>
      <c r="E276" s="2" t="s">
        <v>487</v>
      </c>
      <c r="F276" s="4">
        <v>1.36689109</v>
      </c>
      <c r="G276" s="5">
        <v>6.6779999999999994E-5</v>
      </c>
      <c r="H276" s="3">
        <v>11.5884</v>
      </c>
      <c r="I276" s="3">
        <v>4.7000000000000002E-3</v>
      </c>
      <c r="J276" s="3">
        <v>0.1303</v>
      </c>
      <c r="K276" s="3">
        <v>4.58E-2</v>
      </c>
      <c r="L276" s="3">
        <f t="shared" si="8"/>
        <v>-2.8368779214370754</v>
      </c>
      <c r="M276" s="3">
        <f t="shared" si="9"/>
        <v>0.76328013625319746</v>
      </c>
    </row>
    <row r="277" spans="1:13" x14ac:dyDescent="0.3">
      <c r="A277" s="1">
        <v>350.36787573859999</v>
      </c>
      <c r="B277" s="1">
        <v>-52.664558865559997</v>
      </c>
      <c r="C277" s="1" t="s">
        <v>12</v>
      </c>
      <c r="D277" s="1" t="s">
        <v>9592</v>
      </c>
      <c r="E277" s="2" t="s">
        <v>489</v>
      </c>
      <c r="F277" s="4">
        <v>1.7729085099999999</v>
      </c>
      <c r="G277" s="5">
        <v>8.2900000000000002E-6</v>
      </c>
      <c r="H277" s="3">
        <v>18.865600000000001</v>
      </c>
      <c r="I277" s="3">
        <v>5.9999999999999995E-4</v>
      </c>
      <c r="J277" s="3">
        <v>-1.8499999999999999E-2</v>
      </c>
      <c r="K277" s="3">
        <v>0.2397</v>
      </c>
      <c r="L277" s="3" t="e">
        <f t="shared" si="8"/>
        <v>#NUM!</v>
      </c>
      <c r="M277" s="3">
        <f t="shared" si="9"/>
        <v>28.135262418914511</v>
      </c>
    </row>
    <row r="278" spans="1:13" x14ac:dyDescent="0.3">
      <c r="A278" s="1">
        <v>295.14255527889998</v>
      </c>
      <c r="B278" s="1">
        <v>-48.748470721700002</v>
      </c>
      <c r="C278" s="1" t="s">
        <v>12</v>
      </c>
      <c r="D278" s="1" t="s">
        <v>9592</v>
      </c>
      <c r="E278" s="2" t="s">
        <v>491</v>
      </c>
      <c r="F278" s="4">
        <v>1.6649877900000001</v>
      </c>
      <c r="G278" s="5">
        <v>6.7299999999999999E-6</v>
      </c>
      <c r="H278" s="3">
        <v>16.514199999999999</v>
      </c>
      <c r="I278" s="3">
        <v>1.1000000000000001E-3</v>
      </c>
      <c r="J278" s="3">
        <v>-6.6000000000000003E-2</v>
      </c>
      <c r="K278" s="3">
        <v>8.3099999999999993E-2</v>
      </c>
      <c r="L278" s="3" t="e">
        <f t="shared" si="8"/>
        <v>#NUM!</v>
      </c>
      <c r="M278" s="3">
        <f t="shared" si="9"/>
        <v>2.7340835874760274</v>
      </c>
    </row>
    <row r="279" spans="1:13" x14ac:dyDescent="0.3">
      <c r="A279" s="1">
        <v>273.0016867965</v>
      </c>
      <c r="B279" s="1">
        <v>-42.82902015242</v>
      </c>
      <c r="C279" s="1" t="s">
        <v>12</v>
      </c>
      <c r="D279" s="1" t="s">
        <v>9592</v>
      </c>
      <c r="E279" s="2" t="s">
        <v>496</v>
      </c>
      <c r="F279" s="4">
        <v>7.0872208399999996</v>
      </c>
      <c r="G279" s="5">
        <v>4.6279999999999997E-5</v>
      </c>
      <c r="H279" s="3">
        <v>12.141999999999999</v>
      </c>
      <c r="I279" s="3">
        <v>2.0000000000000001E-4</v>
      </c>
      <c r="J279" s="3">
        <v>0.19009999999999999</v>
      </c>
      <c r="K279" s="3">
        <v>4.9099999999999998E-2</v>
      </c>
      <c r="L279" s="3">
        <f t="shared" si="8"/>
        <v>-1.4630894156727834</v>
      </c>
      <c r="M279" s="3">
        <f t="shared" si="9"/>
        <v>0.56085948302701794</v>
      </c>
    </row>
    <row r="280" spans="1:13" x14ac:dyDescent="0.3">
      <c r="A280" s="1">
        <v>272.40288937166002</v>
      </c>
      <c r="B280" s="1">
        <v>-50.27761506217</v>
      </c>
      <c r="C280" s="1" t="s">
        <v>12</v>
      </c>
      <c r="D280" s="1" t="s">
        <v>9592</v>
      </c>
      <c r="E280" s="2" t="s">
        <v>500</v>
      </c>
      <c r="F280" s="4">
        <v>3.0134293200000002</v>
      </c>
      <c r="G280" s="5">
        <v>8.3299999999999999E-6</v>
      </c>
      <c r="H280" s="3">
        <v>11.8658</v>
      </c>
      <c r="I280" s="3">
        <v>2.0000000000000001E-4</v>
      </c>
      <c r="J280" s="3">
        <v>0.1852</v>
      </c>
      <c r="K280" s="3">
        <v>4.07E-2</v>
      </c>
      <c r="L280" s="3">
        <f t="shared" si="8"/>
        <v>-1.7959950882704234</v>
      </c>
      <c r="M280" s="3">
        <f t="shared" si="9"/>
        <v>0.4772084547280982</v>
      </c>
    </row>
    <row r="281" spans="1:13" x14ac:dyDescent="0.3">
      <c r="A281" s="1">
        <v>320.34828766916002</v>
      </c>
      <c r="B281" s="1">
        <v>-41.831104387080003</v>
      </c>
      <c r="C281" s="1" t="s">
        <v>12</v>
      </c>
      <c r="D281" s="1" t="s">
        <v>9592</v>
      </c>
      <c r="E281" s="2" t="s">
        <v>504</v>
      </c>
      <c r="F281" s="4">
        <v>84.490208530000004</v>
      </c>
      <c r="G281" s="5">
        <v>2.5009099999999999E-3</v>
      </c>
      <c r="H281" s="3">
        <v>12.3627</v>
      </c>
      <c r="I281" s="3">
        <v>1E-4</v>
      </c>
      <c r="J281" s="3">
        <v>4.7500000000000001E-2</v>
      </c>
      <c r="K281" s="3">
        <v>4.1700000000000001E-2</v>
      </c>
      <c r="L281" s="3">
        <f t="shared" si="8"/>
        <v>-4.253831951875668</v>
      </c>
      <c r="M281" s="3">
        <f t="shared" si="9"/>
        <v>1.9063257333069141</v>
      </c>
    </row>
    <row r="282" spans="1:13" x14ac:dyDescent="0.3">
      <c r="A282" s="1">
        <v>284.75125631134</v>
      </c>
      <c r="B282" s="1">
        <v>-46.424747898829999</v>
      </c>
      <c r="C282" s="1" t="s">
        <v>12</v>
      </c>
      <c r="D282" s="1" t="s">
        <v>9592</v>
      </c>
      <c r="E282" s="2" t="s">
        <v>507</v>
      </c>
      <c r="F282" s="4">
        <v>0.92085328</v>
      </c>
      <c r="G282" s="5">
        <v>3.45E-6</v>
      </c>
      <c r="H282" s="3">
        <v>16.0655</v>
      </c>
      <c r="I282" s="3">
        <v>1.2999999999999999E-3</v>
      </c>
      <c r="J282" s="3">
        <v>4.5600000000000002E-2</v>
      </c>
      <c r="K282" s="3">
        <v>7.0699999999999999E-2</v>
      </c>
      <c r="L282" s="3">
        <f t="shared" si="8"/>
        <v>-0.63967578667782377</v>
      </c>
      <c r="M282" s="3">
        <f t="shared" si="9"/>
        <v>3.3667375900976197</v>
      </c>
    </row>
    <row r="283" spans="1:13" x14ac:dyDescent="0.3">
      <c r="A283" s="1">
        <v>270.00547705504903</v>
      </c>
      <c r="B283" s="1">
        <v>-55.345222288560002</v>
      </c>
      <c r="C283" s="1" t="s">
        <v>12</v>
      </c>
      <c r="D283" s="1" t="s">
        <v>9592</v>
      </c>
      <c r="E283" s="2" t="s">
        <v>509</v>
      </c>
      <c r="F283" s="4">
        <v>1.3917440299999999</v>
      </c>
      <c r="G283" s="5">
        <v>3.6500000000000002E-6</v>
      </c>
      <c r="H283" s="3">
        <v>17.274000000000001</v>
      </c>
      <c r="I283" s="3">
        <v>5.9999999999999995E-4</v>
      </c>
      <c r="J283" s="3">
        <v>-0.11310000000000001</v>
      </c>
      <c r="K283" s="3">
        <v>0.11940000000000001</v>
      </c>
      <c r="L283" s="3" t="e">
        <f t="shared" si="8"/>
        <v>#NUM!</v>
      </c>
      <c r="M283" s="3">
        <f t="shared" si="9"/>
        <v>2.2924316784010768</v>
      </c>
    </row>
    <row r="284" spans="1:13" x14ac:dyDescent="0.3">
      <c r="A284" s="1">
        <v>299.54286538871003</v>
      </c>
      <c r="B284" s="1">
        <v>-41.938134391859997</v>
      </c>
      <c r="C284" s="1" t="s">
        <v>12</v>
      </c>
      <c r="D284" s="1" t="s">
        <v>9592</v>
      </c>
      <c r="E284" s="2" t="s">
        <v>513</v>
      </c>
      <c r="F284" s="4">
        <v>51.943024360000003</v>
      </c>
      <c r="G284" s="5">
        <v>1.95009E-3</v>
      </c>
      <c r="H284" s="3">
        <v>12.9716</v>
      </c>
      <c r="I284" s="3">
        <v>5.9999999999999995E-4</v>
      </c>
      <c r="J284" s="3">
        <v>-0.15570000000000001</v>
      </c>
      <c r="K284" s="3">
        <v>3.7499999999999999E-2</v>
      </c>
      <c r="L284" s="3" t="e">
        <f t="shared" si="8"/>
        <v>#NUM!</v>
      </c>
      <c r="M284" s="3">
        <f t="shared" si="9"/>
        <v>0.52299508252828353</v>
      </c>
    </row>
    <row r="285" spans="1:13" x14ac:dyDescent="0.3">
      <c r="A285" s="1">
        <v>279.39624605351997</v>
      </c>
      <c r="B285" s="1">
        <v>-52.795260953830002</v>
      </c>
      <c r="C285" s="1" t="s">
        <v>12</v>
      </c>
      <c r="D285" s="1" t="s">
        <v>9592</v>
      </c>
      <c r="E285" s="2" t="s">
        <v>516</v>
      </c>
      <c r="F285" s="4">
        <v>6.2865710999999997</v>
      </c>
      <c r="G285" s="5">
        <v>1.5639999999999999E-5</v>
      </c>
      <c r="H285" s="3">
        <v>12.3339</v>
      </c>
      <c r="I285" s="3">
        <v>1E-4</v>
      </c>
      <c r="J285" s="3">
        <v>7.4099999999999999E-2</v>
      </c>
      <c r="K285" s="3">
        <v>3.7600000000000001E-2</v>
      </c>
      <c r="L285" s="3">
        <f t="shared" si="8"/>
        <v>-3.3170089601033581</v>
      </c>
      <c r="M285" s="3">
        <f t="shared" si="9"/>
        <v>1.1018546358131056</v>
      </c>
    </row>
    <row r="286" spans="1:13" x14ac:dyDescent="0.3">
      <c r="A286" s="1">
        <v>85.552563240940003</v>
      </c>
      <c r="B286" s="1">
        <v>-64.230638890860007</v>
      </c>
      <c r="C286" s="1" t="s">
        <v>12</v>
      </c>
      <c r="D286" s="1" t="s">
        <v>9592</v>
      </c>
      <c r="E286" s="2" t="s">
        <v>517</v>
      </c>
      <c r="F286" s="4">
        <v>0.77610159999999995</v>
      </c>
      <c r="G286" s="5">
        <v>1.0900000000000001E-5</v>
      </c>
      <c r="H286" s="3">
        <v>17.550599999999999</v>
      </c>
      <c r="I286" s="3">
        <v>1.1999999999999999E-3</v>
      </c>
      <c r="J286" s="3">
        <v>-4.9599999999999998E-2</v>
      </c>
      <c r="K286" s="3">
        <v>8.6800000000000002E-2</v>
      </c>
      <c r="L286" s="3" t="e">
        <f t="shared" si="8"/>
        <v>#NUM!</v>
      </c>
      <c r="M286" s="3">
        <f t="shared" si="9"/>
        <v>3.8000799583692975</v>
      </c>
    </row>
    <row r="287" spans="1:13" x14ac:dyDescent="0.3">
      <c r="A287" s="1">
        <v>83.90204081652</v>
      </c>
      <c r="B287" s="1">
        <v>-63.406160290979997</v>
      </c>
      <c r="C287" s="1" t="s">
        <v>12</v>
      </c>
      <c r="D287" s="1" t="s">
        <v>9592</v>
      </c>
      <c r="E287" s="2" t="s">
        <v>518</v>
      </c>
      <c r="F287" s="4">
        <v>16.056529210000001</v>
      </c>
      <c r="G287" s="5">
        <v>5.5931000000000004E-4</v>
      </c>
      <c r="H287" s="3">
        <v>16.562799999999999</v>
      </c>
      <c r="I287" s="3">
        <v>6.9999999999999999E-4</v>
      </c>
      <c r="J287" s="3">
        <v>6.6600000000000006E-2</v>
      </c>
      <c r="K287" s="3">
        <v>5.1700000000000003E-2</v>
      </c>
      <c r="L287" s="3">
        <f t="shared" si="8"/>
        <v>0.68017114585150651</v>
      </c>
      <c r="M287" s="3">
        <f t="shared" si="9"/>
        <v>1.6856640153742894</v>
      </c>
    </row>
    <row r="288" spans="1:13" x14ac:dyDescent="0.3">
      <c r="A288" s="1">
        <v>86.729941210809997</v>
      </c>
      <c r="B288" s="1">
        <v>-63.778956188039999</v>
      </c>
      <c r="C288" s="1" t="s">
        <v>12</v>
      </c>
      <c r="D288" s="1" t="s">
        <v>9592</v>
      </c>
      <c r="E288" s="2" t="s">
        <v>521</v>
      </c>
      <c r="F288" s="4">
        <v>2.7568196899999999</v>
      </c>
      <c r="G288" s="5">
        <v>1.0139999999999999E-5</v>
      </c>
      <c r="H288" s="3">
        <v>15.4115</v>
      </c>
      <c r="I288" s="3">
        <v>2.9999999999999997E-4</v>
      </c>
      <c r="J288" s="3">
        <v>-3.56E-2</v>
      </c>
      <c r="K288" s="3">
        <v>2.41E-2</v>
      </c>
      <c r="L288" s="3" t="e">
        <f t="shared" si="8"/>
        <v>#NUM!</v>
      </c>
      <c r="M288" s="3">
        <f t="shared" si="9"/>
        <v>1.470014836879677</v>
      </c>
    </row>
    <row r="289" spans="1:13" x14ac:dyDescent="0.3">
      <c r="A289" s="1">
        <v>84.883293149780002</v>
      </c>
      <c r="B289" s="1">
        <v>-63.648029082390003</v>
      </c>
      <c r="C289" s="1" t="s">
        <v>12</v>
      </c>
      <c r="D289" s="1" t="s">
        <v>9592</v>
      </c>
      <c r="E289" s="2" t="s">
        <v>523</v>
      </c>
      <c r="F289" s="4">
        <v>3.3246100300000001</v>
      </c>
      <c r="G289" s="5">
        <v>2.4939999999999998E-5</v>
      </c>
      <c r="H289" s="3">
        <v>15.8398</v>
      </c>
      <c r="I289" s="3">
        <v>2.9999999999999997E-4</v>
      </c>
      <c r="J289" s="3">
        <v>-5.5399999999999998E-2</v>
      </c>
      <c r="K289" s="3">
        <v>2.9100000000000001E-2</v>
      </c>
      <c r="L289" s="3" t="e">
        <f t="shared" si="8"/>
        <v>#NUM!</v>
      </c>
      <c r="M289" s="3">
        <f t="shared" si="9"/>
        <v>1.1406119143878171</v>
      </c>
    </row>
    <row r="290" spans="1:13" x14ac:dyDescent="0.3">
      <c r="A290" s="1">
        <v>86.193342265230001</v>
      </c>
      <c r="B290" s="1">
        <v>-63.936425648410001</v>
      </c>
      <c r="C290" s="1" t="s">
        <v>12</v>
      </c>
      <c r="D290" s="1" t="s">
        <v>9592</v>
      </c>
      <c r="E290" s="2" t="s">
        <v>525</v>
      </c>
      <c r="F290" s="4">
        <v>3.0192017899999999</v>
      </c>
      <c r="G290" s="5">
        <v>3.9570000000000002E-5</v>
      </c>
      <c r="H290" s="3">
        <v>15.786199999999999</v>
      </c>
      <c r="I290" s="3">
        <v>8.9999999999999998E-4</v>
      </c>
      <c r="J290" s="3">
        <v>-4.5199999999999997E-2</v>
      </c>
      <c r="K290" s="3">
        <v>3.8699999999999998E-2</v>
      </c>
      <c r="L290" s="3" t="e">
        <f t="shared" si="8"/>
        <v>#NUM!</v>
      </c>
      <c r="M290" s="3">
        <f t="shared" si="9"/>
        <v>1.859204858244861</v>
      </c>
    </row>
    <row r="291" spans="1:13" x14ac:dyDescent="0.3">
      <c r="A291" s="1">
        <v>86.376456385820006</v>
      </c>
      <c r="B291" s="1">
        <v>-65.348309699729995</v>
      </c>
      <c r="C291" s="1" t="s">
        <v>12</v>
      </c>
      <c r="D291" s="1" t="s">
        <v>9592</v>
      </c>
      <c r="E291" s="2" t="s">
        <v>528</v>
      </c>
      <c r="F291" s="4">
        <v>4.0560123399999997</v>
      </c>
      <c r="G291" s="5">
        <v>3.4249999999999999E-5</v>
      </c>
      <c r="H291" s="3">
        <v>15.4468</v>
      </c>
      <c r="I291" s="3">
        <v>4.0000000000000002E-4</v>
      </c>
      <c r="J291" s="3">
        <v>-1.55E-2</v>
      </c>
      <c r="K291" s="3">
        <v>3.2599999999999997E-2</v>
      </c>
      <c r="L291" s="3" t="e">
        <f t="shared" si="8"/>
        <v>#NUM!</v>
      </c>
      <c r="M291" s="3">
        <f t="shared" si="9"/>
        <v>4.5671004955304744</v>
      </c>
    </row>
    <row r="292" spans="1:13" x14ac:dyDescent="0.3">
      <c r="A292" s="1">
        <v>81.526081698729996</v>
      </c>
      <c r="B292" s="1">
        <v>-63.820932699250001</v>
      </c>
      <c r="C292" s="1" t="s">
        <v>12</v>
      </c>
      <c r="D292" s="1" t="s">
        <v>9592</v>
      </c>
      <c r="E292" s="2" t="s">
        <v>535</v>
      </c>
      <c r="F292" s="4">
        <v>1.79249696</v>
      </c>
      <c r="G292" s="5">
        <v>2.6400000000000001E-6</v>
      </c>
      <c r="H292" s="3">
        <v>16.354800000000001</v>
      </c>
      <c r="I292" s="3">
        <v>5.0000000000000001E-4</v>
      </c>
      <c r="J292" s="3">
        <v>1.04E-2</v>
      </c>
      <c r="K292" s="3">
        <v>4.5400000000000003E-2</v>
      </c>
      <c r="L292" s="3">
        <f t="shared" si="8"/>
        <v>-3.5600333035060956</v>
      </c>
      <c r="M292" s="3">
        <f t="shared" si="9"/>
        <v>9.4793198762658104</v>
      </c>
    </row>
    <row r="293" spans="1:13" x14ac:dyDescent="0.3">
      <c r="A293" s="1">
        <v>84.671983597579995</v>
      </c>
      <c r="B293" s="1">
        <v>-64.846172307459994</v>
      </c>
      <c r="C293" s="1" t="s">
        <v>12</v>
      </c>
      <c r="D293" s="1" t="s">
        <v>9592</v>
      </c>
      <c r="E293" s="2" t="s">
        <v>538</v>
      </c>
      <c r="F293" s="4">
        <v>4.0302565100000001</v>
      </c>
      <c r="G293" s="5">
        <v>1.6779999999999999E-5</v>
      </c>
      <c r="H293" s="3">
        <v>15.407999999999999</v>
      </c>
      <c r="I293" s="3">
        <v>5.9999999999999995E-4</v>
      </c>
      <c r="J293" s="3">
        <v>-8.0299999999999996E-2</v>
      </c>
      <c r="K293" s="3">
        <v>2.8299999999999999E-2</v>
      </c>
      <c r="L293" s="3" t="e">
        <f t="shared" si="8"/>
        <v>#NUM!</v>
      </c>
      <c r="M293" s="3">
        <f t="shared" si="9"/>
        <v>0.7652893827579903</v>
      </c>
    </row>
    <row r="294" spans="1:13" x14ac:dyDescent="0.3">
      <c r="A294" s="1">
        <v>87.619528132560006</v>
      </c>
      <c r="B294" s="1">
        <v>-65.379435114550006</v>
      </c>
      <c r="C294" s="1" t="s">
        <v>12</v>
      </c>
      <c r="D294" s="1" t="s">
        <v>9592</v>
      </c>
      <c r="E294" s="2" t="s">
        <v>544</v>
      </c>
      <c r="F294" s="4">
        <v>2.0768459300000002</v>
      </c>
      <c r="G294" s="5">
        <v>7.9500000000000001E-6</v>
      </c>
      <c r="H294" s="3">
        <v>16.341699999999999</v>
      </c>
      <c r="I294" s="3">
        <v>5.0000000000000001E-4</v>
      </c>
      <c r="J294" s="3">
        <v>3.1300000000000001E-2</v>
      </c>
      <c r="K294" s="3">
        <v>4.0399999999999998E-2</v>
      </c>
      <c r="L294" s="3">
        <f t="shared" si="8"/>
        <v>-1.1805783122677589</v>
      </c>
      <c r="M294" s="3">
        <f t="shared" si="9"/>
        <v>2.802797354749714</v>
      </c>
    </row>
    <row r="295" spans="1:13" x14ac:dyDescent="0.3">
      <c r="A295" s="1">
        <v>80.242999870229994</v>
      </c>
      <c r="B295" s="1">
        <v>-63.02791612307</v>
      </c>
      <c r="C295" s="1" t="s">
        <v>12</v>
      </c>
      <c r="D295" s="1" t="s">
        <v>9592</v>
      </c>
      <c r="E295" s="2" t="s">
        <v>551</v>
      </c>
      <c r="F295" s="4">
        <v>1.2979725099999999</v>
      </c>
      <c r="G295" s="5">
        <v>8.5499999999999995E-6</v>
      </c>
      <c r="H295" s="3">
        <v>16.870699999999999</v>
      </c>
      <c r="I295" s="3">
        <v>6.6E-3</v>
      </c>
      <c r="J295" s="3">
        <v>-8.8300000000000003E-2</v>
      </c>
      <c r="K295" s="3">
        <v>6.13E-2</v>
      </c>
      <c r="L295" s="3" t="e">
        <f t="shared" si="8"/>
        <v>#NUM!</v>
      </c>
      <c r="M295" s="3">
        <f t="shared" si="9"/>
        <v>1.507504432149996</v>
      </c>
    </row>
    <row r="296" spans="1:13" x14ac:dyDescent="0.3">
      <c r="A296" s="1">
        <v>86.267446290059993</v>
      </c>
      <c r="B296" s="1">
        <v>-64.367911829880001</v>
      </c>
      <c r="C296" s="1" t="s">
        <v>12</v>
      </c>
      <c r="D296" s="1" t="s">
        <v>9592</v>
      </c>
      <c r="E296" s="2" t="s">
        <v>554</v>
      </c>
      <c r="F296" s="4">
        <v>2.9953107399999999</v>
      </c>
      <c r="G296" s="5">
        <v>1.7010000000000001E-5</v>
      </c>
      <c r="H296" s="3">
        <v>15.96</v>
      </c>
      <c r="I296" s="3">
        <v>2.0000000000000001E-4</v>
      </c>
      <c r="J296" s="3">
        <v>-1.66E-2</v>
      </c>
      <c r="K296" s="3">
        <v>3.2000000000000001E-2</v>
      </c>
      <c r="L296" s="3" t="e">
        <f t="shared" si="8"/>
        <v>#NUM!</v>
      </c>
      <c r="M296" s="3">
        <f t="shared" si="9"/>
        <v>4.1859742768875687</v>
      </c>
    </row>
    <row r="297" spans="1:13" x14ac:dyDescent="0.3">
      <c r="A297" s="1">
        <v>89.267660486279993</v>
      </c>
      <c r="B297" s="1">
        <v>-64.547475423169999</v>
      </c>
      <c r="C297" s="1" t="s">
        <v>12</v>
      </c>
      <c r="D297" s="1" t="s">
        <v>9592</v>
      </c>
      <c r="E297" s="2" t="s">
        <v>556</v>
      </c>
      <c r="F297" s="4">
        <v>0.66406335000000005</v>
      </c>
      <c r="G297" s="5">
        <v>2.6900000000000001E-6</v>
      </c>
      <c r="H297" s="3">
        <v>17.311900000000001</v>
      </c>
      <c r="I297" s="3">
        <v>1.8E-3</v>
      </c>
      <c r="J297" s="3">
        <v>0.1106</v>
      </c>
      <c r="K297" s="3">
        <v>7.2700000000000001E-2</v>
      </c>
      <c r="L297" s="3">
        <f t="shared" si="8"/>
        <v>2.5306756348433979</v>
      </c>
      <c r="M297" s="3">
        <f t="shared" si="9"/>
        <v>1.4273625361440423</v>
      </c>
    </row>
    <row r="298" spans="1:13" x14ac:dyDescent="0.3">
      <c r="A298" s="1">
        <v>88.876251497360002</v>
      </c>
      <c r="B298" s="1">
        <v>-66.099335950240004</v>
      </c>
      <c r="C298" s="1" t="s">
        <v>12</v>
      </c>
      <c r="D298" s="1" t="s">
        <v>9592</v>
      </c>
      <c r="E298" s="2" t="s">
        <v>560</v>
      </c>
      <c r="F298" s="4">
        <v>3.8704806399999998</v>
      </c>
      <c r="G298" s="5">
        <v>1.4440000000000001E-5</v>
      </c>
      <c r="H298" s="3">
        <v>15.640499999999999</v>
      </c>
      <c r="I298" s="3">
        <v>1E-4</v>
      </c>
      <c r="J298" s="3">
        <v>7.5700000000000003E-2</v>
      </c>
      <c r="K298" s="3">
        <v>3.0499999999999999E-2</v>
      </c>
      <c r="L298" s="3">
        <f t="shared" si="8"/>
        <v>3.5979397500366161E-2</v>
      </c>
      <c r="M298" s="3">
        <f t="shared" si="9"/>
        <v>0.87490042429532977</v>
      </c>
    </row>
    <row r="299" spans="1:13" x14ac:dyDescent="0.3">
      <c r="A299" s="1">
        <v>87.904427580640004</v>
      </c>
      <c r="B299" s="1">
        <v>-65.531898215970003</v>
      </c>
      <c r="C299" s="1" t="s">
        <v>12</v>
      </c>
      <c r="D299" s="1" t="s">
        <v>9592</v>
      </c>
      <c r="E299" s="2" t="s">
        <v>562</v>
      </c>
      <c r="F299" s="4">
        <v>5.2042824400000001</v>
      </c>
      <c r="G299" s="5">
        <v>9.3869999999999994E-5</v>
      </c>
      <c r="H299" s="3">
        <v>14.2682</v>
      </c>
      <c r="I299" s="3">
        <v>1E-4</v>
      </c>
      <c r="J299" s="3">
        <v>-1.54E-2</v>
      </c>
      <c r="K299" s="3">
        <v>1.67E-2</v>
      </c>
      <c r="L299" s="3" t="e">
        <f t="shared" si="8"/>
        <v>#NUM!</v>
      </c>
      <c r="M299" s="3">
        <f t="shared" si="9"/>
        <v>2.354780415504536</v>
      </c>
    </row>
    <row r="300" spans="1:13" x14ac:dyDescent="0.3">
      <c r="A300" s="1">
        <v>88.333223167249997</v>
      </c>
      <c r="B300" s="1">
        <v>-65.578597356149999</v>
      </c>
      <c r="C300" s="1" t="s">
        <v>12</v>
      </c>
      <c r="D300" s="1" t="s">
        <v>9592</v>
      </c>
      <c r="E300" s="2" t="s">
        <v>563</v>
      </c>
      <c r="F300" s="4">
        <v>6.4208902300000004</v>
      </c>
      <c r="G300" s="5">
        <v>5.2497999999999998E-4</v>
      </c>
      <c r="H300" s="3">
        <v>15.728999999999999</v>
      </c>
      <c r="I300" s="3">
        <v>3.3999999999999998E-3</v>
      </c>
      <c r="J300" s="3">
        <v>-2.1402999999999999</v>
      </c>
      <c r="K300" s="3">
        <v>0.54549999999999998</v>
      </c>
      <c r="L300" s="3" t="e">
        <f t="shared" si="8"/>
        <v>#NUM!</v>
      </c>
      <c r="M300" s="3">
        <f t="shared" si="9"/>
        <v>0.55345582544140959</v>
      </c>
    </row>
    <row r="301" spans="1:13" x14ac:dyDescent="0.3">
      <c r="A301" s="1">
        <v>88.552146734870007</v>
      </c>
      <c r="B301" s="1">
        <v>-65.068143177140001</v>
      </c>
      <c r="C301" s="1" t="s">
        <v>12</v>
      </c>
      <c r="D301" s="1" t="s">
        <v>9592</v>
      </c>
      <c r="E301" s="2" t="s">
        <v>564</v>
      </c>
      <c r="F301" s="4">
        <v>3.5323931499999999</v>
      </c>
      <c r="G301" s="5">
        <v>3.2089999999999999E-5</v>
      </c>
      <c r="H301" s="3">
        <v>15.3125</v>
      </c>
      <c r="I301" s="3">
        <v>5.9999999999999995E-4</v>
      </c>
      <c r="J301" s="3">
        <v>-6.3299999999999995E-2</v>
      </c>
      <c r="K301" s="3">
        <v>2.87E-2</v>
      </c>
      <c r="L301" s="3" t="e">
        <f t="shared" si="8"/>
        <v>#NUM!</v>
      </c>
      <c r="M301" s="3">
        <f t="shared" si="9"/>
        <v>0.98453901710716107</v>
      </c>
    </row>
    <row r="302" spans="1:13" x14ac:dyDescent="0.3">
      <c r="A302" s="1">
        <v>86.843077324879999</v>
      </c>
      <c r="B302" s="1">
        <v>-65.492496342679999</v>
      </c>
      <c r="C302" s="1" t="s">
        <v>12</v>
      </c>
      <c r="D302" s="1" t="s">
        <v>9592</v>
      </c>
      <c r="E302" s="2" t="s">
        <v>565</v>
      </c>
      <c r="F302" s="4">
        <v>3.5517339799999998</v>
      </c>
      <c r="G302" s="5">
        <v>5.3189999999999997E-5</v>
      </c>
      <c r="H302" s="3">
        <v>15.7326</v>
      </c>
      <c r="I302" s="3">
        <v>5.0000000000000001E-4</v>
      </c>
      <c r="J302" s="3">
        <v>-3.15E-2</v>
      </c>
      <c r="K302" s="3">
        <v>3.2899999999999999E-2</v>
      </c>
      <c r="L302" s="3" t="e">
        <f t="shared" si="8"/>
        <v>#NUM!</v>
      </c>
      <c r="M302" s="3">
        <f t="shared" si="9"/>
        <v>2.2679841711566868</v>
      </c>
    </row>
    <row r="303" spans="1:13" x14ac:dyDescent="0.3">
      <c r="A303" s="1">
        <v>84.242879665390006</v>
      </c>
      <c r="B303" s="1">
        <v>-63.897066779859998</v>
      </c>
      <c r="C303" s="1" t="s">
        <v>12</v>
      </c>
      <c r="D303" s="1" t="s">
        <v>9592</v>
      </c>
      <c r="E303" s="2" t="s">
        <v>567</v>
      </c>
      <c r="F303" s="4">
        <v>1.0603880699999999</v>
      </c>
      <c r="G303" s="5">
        <v>4.9100000000000004E-6</v>
      </c>
      <c r="H303" s="3">
        <v>16.625299999999999</v>
      </c>
      <c r="I303" s="3">
        <v>4.0000000000000002E-4</v>
      </c>
      <c r="J303" s="3">
        <v>0.1082</v>
      </c>
      <c r="K303" s="3">
        <v>5.9799999999999999E-2</v>
      </c>
      <c r="L303" s="3">
        <f t="shared" si="8"/>
        <v>1.7964363038527509</v>
      </c>
      <c r="M303" s="3">
        <f t="shared" si="9"/>
        <v>1.2001308835603528</v>
      </c>
    </row>
    <row r="304" spans="1:13" x14ac:dyDescent="0.3">
      <c r="A304" s="1">
        <v>84.143531679800006</v>
      </c>
      <c r="B304" s="1">
        <v>-63.637403714729999</v>
      </c>
      <c r="C304" s="1" t="s">
        <v>12</v>
      </c>
      <c r="D304" s="1" t="s">
        <v>9592</v>
      </c>
      <c r="E304" s="2" t="s">
        <v>568</v>
      </c>
      <c r="F304" s="4">
        <v>3.5245895599999999</v>
      </c>
      <c r="G304" s="5">
        <v>1.7159999999999998E-5</v>
      </c>
      <c r="H304" s="3">
        <v>15.521800000000001</v>
      </c>
      <c r="I304" s="3">
        <v>5.9999999999999995E-4</v>
      </c>
      <c r="J304" s="3">
        <v>-5.3499999999999999E-2</v>
      </c>
      <c r="K304" s="3">
        <v>2.93E-2</v>
      </c>
      <c r="L304" s="3" t="e">
        <f t="shared" si="8"/>
        <v>#NUM!</v>
      </c>
      <c r="M304" s="3">
        <f t="shared" si="9"/>
        <v>1.1892373981266224</v>
      </c>
    </row>
    <row r="305" spans="1:13" x14ac:dyDescent="0.3">
      <c r="A305" s="1">
        <v>83.76190350105</v>
      </c>
      <c r="B305" s="1">
        <v>-62.339904326060001</v>
      </c>
      <c r="C305" s="1" t="s">
        <v>12</v>
      </c>
      <c r="D305" s="1" t="s">
        <v>9592</v>
      </c>
      <c r="E305" s="2" t="s">
        <v>569</v>
      </c>
      <c r="F305" s="4">
        <v>2.8684929000000001</v>
      </c>
      <c r="G305" s="5">
        <v>1.2680000000000001E-5</v>
      </c>
      <c r="H305" s="3">
        <v>16.0291</v>
      </c>
      <c r="I305" s="3">
        <v>2.0000000000000001E-4</v>
      </c>
      <c r="J305" s="3">
        <v>-2.1499999999999998E-2</v>
      </c>
      <c r="K305" s="3">
        <v>3.6499999999999998E-2</v>
      </c>
      <c r="L305" s="3" t="e">
        <f t="shared" si="8"/>
        <v>#NUM!</v>
      </c>
      <c r="M305" s="3">
        <f t="shared" si="9"/>
        <v>3.6864561267497891</v>
      </c>
    </row>
    <row r="306" spans="1:13" x14ac:dyDescent="0.3">
      <c r="A306" s="1">
        <v>247.23883151662</v>
      </c>
      <c r="B306" s="1">
        <v>-64.919793892300007</v>
      </c>
      <c r="C306" s="1" t="s">
        <v>12</v>
      </c>
      <c r="D306" s="1" t="s">
        <v>9592</v>
      </c>
      <c r="E306" s="2" t="s">
        <v>570</v>
      </c>
      <c r="F306" s="4">
        <v>7.17968546</v>
      </c>
      <c r="G306" s="5">
        <v>1.2317E-4</v>
      </c>
      <c r="H306" s="3">
        <v>14.944100000000001</v>
      </c>
      <c r="I306" s="3">
        <v>1E-4</v>
      </c>
      <c r="J306" s="3">
        <v>2.18E-2</v>
      </c>
      <c r="K306" s="3">
        <v>2.9100000000000001E-2</v>
      </c>
      <c r="L306" s="3">
        <f t="shared" si="8"/>
        <v>-3.3636175319769777</v>
      </c>
      <c r="M306" s="3">
        <f t="shared" si="9"/>
        <v>2.8986191701385433</v>
      </c>
    </row>
    <row r="307" spans="1:13" x14ac:dyDescent="0.3">
      <c r="A307" s="1">
        <v>241.8291704737</v>
      </c>
      <c r="B307" s="1">
        <v>-62.910572445089997</v>
      </c>
      <c r="C307" s="1" t="s">
        <v>12</v>
      </c>
      <c r="D307" s="1" t="s">
        <v>9592</v>
      </c>
      <c r="E307" s="2" t="s">
        <v>571</v>
      </c>
      <c r="F307" s="4">
        <v>2.5672016599999998</v>
      </c>
      <c r="G307" s="5">
        <v>5.5300000000000004E-6</v>
      </c>
      <c r="H307" s="3">
        <v>7.7401</v>
      </c>
      <c r="I307" s="3">
        <v>1E-4</v>
      </c>
      <c r="J307" s="3">
        <v>0.87719999999999998</v>
      </c>
      <c r="K307" s="3">
        <v>4.1300000000000003E-2</v>
      </c>
      <c r="L307" s="3">
        <f t="shared" si="8"/>
        <v>-2.5444068849725721</v>
      </c>
      <c r="M307" s="3">
        <f t="shared" si="9"/>
        <v>0.1022365771164364</v>
      </c>
    </row>
    <row r="308" spans="1:13" x14ac:dyDescent="0.3">
      <c r="A308" s="1">
        <v>237.78153082503999</v>
      </c>
      <c r="B308" s="1">
        <v>11.27182808911</v>
      </c>
      <c r="C308" s="1" t="s">
        <v>12</v>
      </c>
      <c r="D308" s="1" t="s">
        <v>9592</v>
      </c>
      <c r="E308" s="2" t="s">
        <v>572</v>
      </c>
      <c r="F308" s="4">
        <v>6.6095248700000004</v>
      </c>
      <c r="G308" s="5">
        <v>4.1810000000000001E-5</v>
      </c>
      <c r="H308" s="3">
        <v>12.472899999999999</v>
      </c>
      <c r="I308" s="3">
        <v>1E-4</v>
      </c>
      <c r="J308" s="3">
        <v>1.6838</v>
      </c>
      <c r="K308" s="3">
        <v>3.9699999999999999E-2</v>
      </c>
      <c r="L308" s="3">
        <f t="shared" si="8"/>
        <v>3.6043525259170828</v>
      </c>
      <c r="M308" s="3">
        <f t="shared" si="9"/>
        <v>5.1198294535816251E-2</v>
      </c>
    </row>
    <row r="309" spans="1:13" x14ac:dyDescent="0.3">
      <c r="A309" s="1">
        <v>168.99686492421</v>
      </c>
      <c r="B309" s="1">
        <v>87.400044415289997</v>
      </c>
      <c r="C309" s="1" t="s">
        <v>12</v>
      </c>
      <c r="D309" s="1" t="s">
        <v>9592</v>
      </c>
      <c r="E309" s="2" t="s">
        <v>574</v>
      </c>
      <c r="F309" s="4">
        <v>3.1697981999999998</v>
      </c>
      <c r="G309" s="5">
        <v>3.1090000000000002E-5</v>
      </c>
      <c r="H309" s="3">
        <v>16.196000000000002</v>
      </c>
      <c r="I309" s="3">
        <v>2.9999999999999997E-4</v>
      </c>
      <c r="J309" s="3">
        <v>0.35320000000000001</v>
      </c>
      <c r="K309" s="3">
        <v>4.58E-2</v>
      </c>
      <c r="L309" s="3">
        <f t="shared" si="8"/>
        <v>3.9361034745276555</v>
      </c>
      <c r="M309" s="3">
        <f t="shared" si="9"/>
        <v>0.28157863160687191</v>
      </c>
    </row>
    <row r="310" spans="1:13" x14ac:dyDescent="0.3">
      <c r="A310" s="1">
        <v>230.42715971307001</v>
      </c>
      <c r="B310" s="1">
        <v>-64.007428671650004</v>
      </c>
      <c r="C310" s="1" t="s">
        <v>12</v>
      </c>
      <c r="D310" s="1" t="s">
        <v>9592</v>
      </c>
      <c r="E310" s="2" t="s">
        <v>578</v>
      </c>
      <c r="F310" s="4">
        <v>12.3365811</v>
      </c>
      <c r="G310" s="5">
        <v>3.0069E-4</v>
      </c>
      <c r="H310" s="3">
        <v>16.3401</v>
      </c>
      <c r="I310" s="3">
        <v>2.0000000000000001E-4</v>
      </c>
      <c r="J310" s="3">
        <v>0.41889999999999999</v>
      </c>
      <c r="K310" s="3">
        <v>4.6300000000000001E-2</v>
      </c>
      <c r="L310" s="3">
        <f t="shared" si="8"/>
        <v>4.4506518018060959</v>
      </c>
      <c r="M310" s="3">
        <f t="shared" si="9"/>
        <v>0.24000784965746644</v>
      </c>
    </row>
    <row r="311" spans="1:13" x14ac:dyDescent="0.3">
      <c r="A311" s="1">
        <v>118.55610678105</v>
      </c>
      <c r="B311" s="1">
        <v>55.424842682079998</v>
      </c>
      <c r="C311" s="1" t="s">
        <v>12</v>
      </c>
      <c r="D311" s="1" t="s">
        <v>9592</v>
      </c>
      <c r="E311" s="2" t="s">
        <v>580</v>
      </c>
      <c r="F311" s="4">
        <v>11.30843705</v>
      </c>
      <c r="G311" s="5">
        <v>1.3543999999999999E-4</v>
      </c>
      <c r="H311" s="3">
        <v>14.3992</v>
      </c>
      <c r="I311" s="3">
        <v>1E-4</v>
      </c>
      <c r="J311" s="3">
        <v>0.61809999999999998</v>
      </c>
      <c r="K311" s="3">
        <v>2.53E-2</v>
      </c>
      <c r="L311" s="3">
        <f t="shared" si="8"/>
        <v>3.3544937179591265</v>
      </c>
      <c r="M311" s="3">
        <f t="shared" si="9"/>
        <v>8.8882593201939072E-2</v>
      </c>
    </row>
    <row r="312" spans="1:13" x14ac:dyDescent="0.3">
      <c r="A312" s="1">
        <v>293.14590540258001</v>
      </c>
      <c r="B312" s="1">
        <v>26.8047893462</v>
      </c>
      <c r="C312" s="1" t="s">
        <v>12</v>
      </c>
      <c r="D312" s="1" t="s">
        <v>9592</v>
      </c>
      <c r="E312" s="2" t="s">
        <v>581</v>
      </c>
      <c r="F312" s="4">
        <v>3.3915382599999999</v>
      </c>
      <c r="G312" s="5">
        <v>1.098E-5</v>
      </c>
      <c r="H312" s="3">
        <v>15.513400000000001</v>
      </c>
      <c r="I312" s="3">
        <v>4.0000000000000002E-4</v>
      </c>
      <c r="J312" s="3">
        <v>2.3900000000000001E-2</v>
      </c>
      <c r="K312" s="3">
        <v>3.4500000000000003E-2</v>
      </c>
      <c r="L312" s="3">
        <f t="shared" si="8"/>
        <v>-2.5946104952593103</v>
      </c>
      <c r="M312" s="3">
        <f t="shared" si="9"/>
        <v>3.1345547661564201</v>
      </c>
    </row>
    <row r="313" spans="1:13" x14ac:dyDescent="0.3">
      <c r="A313" s="1">
        <v>308.22621086628999</v>
      </c>
      <c r="B313" s="1">
        <v>46.601249527690001</v>
      </c>
      <c r="C313" s="1" t="s">
        <v>12</v>
      </c>
      <c r="D313" s="1" t="s">
        <v>9592</v>
      </c>
      <c r="E313" s="2" t="s">
        <v>584</v>
      </c>
      <c r="F313" s="4">
        <v>15.119456810000001</v>
      </c>
      <c r="G313" s="5">
        <v>1.5205000000000001E-4</v>
      </c>
      <c r="H313" s="3">
        <v>8.8170999999999999</v>
      </c>
      <c r="I313" s="3">
        <v>2.0000000000000001E-4</v>
      </c>
      <c r="J313" s="3">
        <v>0.36159999999999998</v>
      </c>
      <c r="K313" s="3">
        <v>2.6200000000000001E-2</v>
      </c>
      <c r="L313" s="3">
        <f t="shared" si="8"/>
        <v>-3.3917578909833708</v>
      </c>
      <c r="M313" s="3">
        <f t="shared" si="9"/>
        <v>0.15733592032957841</v>
      </c>
    </row>
    <row r="314" spans="1:13" x14ac:dyDescent="0.3">
      <c r="A314" s="1">
        <v>299.97651906596002</v>
      </c>
      <c r="B314" s="1">
        <v>38.778269527189998</v>
      </c>
      <c r="C314" s="1" t="s">
        <v>12</v>
      </c>
      <c r="D314" s="1" t="s">
        <v>9592</v>
      </c>
      <c r="E314" s="2" t="s">
        <v>585</v>
      </c>
      <c r="F314" s="4">
        <v>15.792684530000001</v>
      </c>
      <c r="G314" s="5">
        <v>5.5380000000000002E-5</v>
      </c>
      <c r="H314" s="3">
        <v>14.3384</v>
      </c>
      <c r="I314" s="3">
        <v>1E-4</v>
      </c>
      <c r="J314" s="3">
        <v>5.6000000000000001E-2</v>
      </c>
      <c r="K314" s="3">
        <v>2.1000000000000001E-2</v>
      </c>
      <c r="L314" s="3">
        <f t="shared" si="8"/>
        <v>-1.9206598649689965</v>
      </c>
      <c r="M314" s="3">
        <f t="shared" si="9"/>
        <v>0.81430281376156377</v>
      </c>
    </row>
    <row r="315" spans="1:13" x14ac:dyDescent="0.3">
      <c r="A315" s="1">
        <v>299.88203971889999</v>
      </c>
      <c r="B315" s="1">
        <v>38.90205036431</v>
      </c>
      <c r="C315" s="1" t="s">
        <v>12</v>
      </c>
      <c r="D315" s="1" t="s">
        <v>9592</v>
      </c>
      <c r="E315" s="2" t="s">
        <v>586</v>
      </c>
      <c r="F315" s="4">
        <v>3.8093729199999999</v>
      </c>
      <c r="G315" s="5">
        <v>1.259E-5</v>
      </c>
      <c r="H315" s="3">
        <v>15.2988</v>
      </c>
      <c r="I315" s="3">
        <v>2.9999999999999997E-4</v>
      </c>
      <c r="J315" s="3">
        <v>0.50080000000000002</v>
      </c>
      <c r="K315" s="3">
        <v>2.9499999999999998E-2</v>
      </c>
      <c r="L315" s="3">
        <f t="shared" si="8"/>
        <v>3.7971216010118667</v>
      </c>
      <c r="M315" s="3">
        <f t="shared" si="9"/>
        <v>0.12791266716419425</v>
      </c>
    </row>
    <row r="316" spans="1:13" x14ac:dyDescent="0.3">
      <c r="A316" s="1">
        <v>298.65054429147</v>
      </c>
      <c r="B316" s="1">
        <v>36.510997583159998</v>
      </c>
      <c r="C316" s="1" t="s">
        <v>12</v>
      </c>
      <c r="D316" s="1" t="s">
        <v>9592</v>
      </c>
      <c r="E316" s="2" t="s">
        <v>587</v>
      </c>
      <c r="F316" s="4">
        <v>7.5223535699999999</v>
      </c>
      <c r="G316" s="5">
        <v>7.5290000000000006E-5</v>
      </c>
      <c r="H316" s="3">
        <v>14.6829</v>
      </c>
      <c r="I316" s="3">
        <v>2.0000000000000001E-4</v>
      </c>
      <c r="J316" s="3">
        <v>0.69589999999999996</v>
      </c>
      <c r="K316" s="3">
        <v>2.53E-2</v>
      </c>
      <c r="L316" s="3">
        <f t="shared" si="8"/>
        <v>3.8956341824750744</v>
      </c>
      <c r="M316" s="3">
        <f t="shared" si="9"/>
        <v>7.8945929567010367E-2</v>
      </c>
    </row>
    <row r="317" spans="1:13" x14ac:dyDescent="0.3">
      <c r="A317" s="1">
        <v>299.20509894761</v>
      </c>
      <c r="B317" s="1">
        <v>37.370677986860002</v>
      </c>
      <c r="C317" s="1" t="s">
        <v>12</v>
      </c>
      <c r="D317" s="1" t="s">
        <v>9592</v>
      </c>
      <c r="E317" s="2" t="s">
        <v>588</v>
      </c>
      <c r="F317" s="4">
        <v>27.49244311</v>
      </c>
      <c r="G317" s="5">
        <v>4.1722199999999999E-3</v>
      </c>
      <c r="H317" s="3">
        <v>16.947099999999999</v>
      </c>
      <c r="I317" s="3">
        <v>4.0000000000000002E-4</v>
      </c>
      <c r="J317" s="3">
        <v>3.5799999999999998E-2</v>
      </c>
      <c r="K317" s="3">
        <v>6.9199999999999998E-2</v>
      </c>
      <c r="L317" s="3">
        <f t="shared" si="8"/>
        <v>-0.28348486678062912</v>
      </c>
      <c r="M317" s="3">
        <f t="shared" si="9"/>
        <v>4.1973746400946803</v>
      </c>
    </row>
    <row r="318" spans="1:13" x14ac:dyDescent="0.3">
      <c r="A318" s="1">
        <v>299.71473386481</v>
      </c>
      <c r="B318" s="1">
        <v>37.647247638849997</v>
      </c>
      <c r="C318" s="1" t="s">
        <v>12</v>
      </c>
      <c r="D318" s="1" t="s">
        <v>9592</v>
      </c>
      <c r="E318" s="2" t="s">
        <v>589</v>
      </c>
      <c r="F318" s="4">
        <v>3.8918716</v>
      </c>
      <c r="G318" s="5">
        <v>7.7999999999999999E-6</v>
      </c>
      <c r="H318" s="3">
        <v>14.2935</v>
      </c>
      <c r="I318" s="3">
        <v>2.9999999999999997E-4</v>
      </c>
      <c r="J318" s="3">
        <v>2.0799999999999999E-2</v>
      </c>
      <c r="K318" s="3">
        <v>2.0400000000000001E-2</v>
      </c>
      <c r="L318" s="3">
        <f t="shared" si="8"/>
        <v>-4.1161833251861921</v>
      </c>
      <c r="M318" s="3">
        <f t="shared" si="9"/>
        <v>2.1297150564469431</v>
      </c>
    </row>
    <row r="319" spans="1:13" x14ac:dyDescent="0.3">
      <c r="A319" s="1">
        <v>311.84830402303999</v>
      </c>
      <c r="B319" s="1">
        <v>43.744362730330003</v>
      </c>
      <c r="C319" s="1" t="s">
        <v>12</v>
      </c>
      <c r="D319" s="1" t="s">
        <v>9592</v>
      </c>
      <c r="E319" s="2" t="s">
        <v>590</v>
      </c>
      <c r="F319" s="4">
        <v>10.390025830000001</v>
      </c>
      <c r="G319" s="5">
        <v>4.6449999999999997E-5</v>
      </c>
      <c r="H319" s="3">
        <v>12.281000000000001</v>
      </c>
      <c r="I319" s="3">
        <v>1E-4</v>
      </c>
      <c r="J319" s="3">
        <v>1.2836000000000001</v>
      </c>
      <c r="K319" s="3">
        <v>3.8100000000000002E-2</v>
      </c>
      <c r="L319" s="3">
        <f t="shared" si="8"/>
        <v>2.8231485421173304</v>
      </c>
      <c r="M319" s="3">
        <f t="shared" si="9"/>
        <v>6.4454086030808627E-2</v>
      </c>
    </row>
    <row r="320" spans="1:13" x14ac:dyDescent="0.3">
      <c r="A320" s="1">
        <v>299.38702187720997</v>
      </c>
      <c r="B320" s="1">
        <v>38.091771879920003</v>
      </c>
      <c r="C320" s="1" t="s">
        <v>12</v>
      </c>
      <c r="D320" s="1" t="s">
        <v>9592</v>
      </c>
      <c r="E320" s="2" t="s">
        <v>591</v>
      </c>
      <c r="F320" s="4">
        <v>3.8967095399999998</v>
      </c>
      <c r="G320" s="5">
        <v>1.165E-5</v>
      </c>
      <c r="H320" s="3">
        <v>13.590299999999999</v>
      </c>
      <c r="I320" s="3">
        <v>1E-4</v>
      </c>
      <c r="J320" s="3">
        <v>2.64E-2</v>
      </c>
      <c r="K320" s="3">
        <v>1.67E-2</v>
      </c>
      <c r="L320" s="3">
        <f t="shared" si="8"/>
        <v>-4.3016803656508458</v>
      </c>
      <c r="M320" s="3">
        <f t="shared" si="9"/>
        <v>1.3736219114457096</v>
      </c>
    </row>
    <row r="321" spans="1:13" x14ac:dyDescent="0.3">
      <c r="A321" s="1">
        <v>175.08925923966001</v>
      </c>
      <c r="B321" s="1">
        <v>-21.250730438280002</v>
      </c>
      <c r="C321" s="1" t="s">
        <v>12</v>
      </c>
      <c r="D321" s="1" t="s">
        <v>9592</v>
      </c>
      <c r="E321" s="2" t="s">
        <v>592</v>
      </c>
      <c r="F321" s="4">
        <v>1.6548114</v>
      </c>
      <c r="G321" s="5">
        <v>1.37E-6</v>
      </c>
      <c r="H321" s="3">
        <v>14.264900000000001</v>
      </c>
      <c r="I321" s="3">
        <v>1.6000000000000001E-3</v>
      </c>
      <c r="J321" s="3">
        <v>3.9800000000000002E-2</v>
      </c>
      <c r="K321" s="3">
        <v>3.1399999999999997E-2</v>
      </c>
      <c r="L321" s="3">
        <f t="shared" si="8"/>
        <v>-2.7356846396315611</v>
      </c>
      <c r="M321" s="3">
        <f t="shared" si="9"/>
        <v>1.7131738231521128</v>
      </c>
    </row>
    <row r="322" spans="1:13" x14ac:dyDescent="0.3">
      <c r="A322" s="1">
        <v>143.34884018877</v>
      </c>
      <c r="B322" s="1">
        <v>-52.755845694180003</v>
      </c>
      <c r="C322" s="1" t="s">
        <v>12</v>
      </c>
      <c r="D322" s="1" t="s">
        <v>9592</v>
      </c>
      <c r="E322" s="2" t="s">
        <v>594</v>
      </c>
      <c r="F322" s="4">
        <v>6.4537999499999996</v>
      </c>
      <c r="G322" s="5">
        <v>6.5140000000000003E-5</v>
      </c>
      <c r="H322" s="3">
        <v>11.061400000000001</v>
      </c>
      <c r="I322" s="3">
        <v>2.9999999999999997E-4</v>
      </c>
      <c r="J322" s="3">
        <v>0.2752</v>
      </c>
      <c r="K322" s="3">
        <v>2.63E-2</v>
      </c>
      <c r="L322" s="3">
        <f t="shared" si="8"/>
        <v>-1.7403578521826333</v>
      </c>
      <c r="M322" s="3">
        <f t="shared" si="9"/>
        <v>0.20752118429158134</v>
      </c>
    </row>
    <row r="323" spans="1:13" x14ac:dyDescent="0.3">
      <c r="A323" s="1">
        <v>142.92069155602999</v>
      </c>
      <c r="B323" s="1">
        <v>-49.654989360990001</v>
      </c>
      <c r="C323" s="1" t="s">
        <v>12</v>
      </c>
      <c r="D323" s="1" t="s">
        <v>9592</v>
      </c>
      <c r="E323" s="2" t="s">
        <v>595</v>
      </c>
      <c r="F323" s="4">
        <v>11.20064344</v>
      </c>
      <c r="G323" s="5">
        <v>1.3333E-4</v>
      </c>
      <c r="H323" s="3">
        <v>8.8774999999999995</v>
      </c>
      <c r="I323" s="3">
        <v>1E-4</v>
      </c>
      <c r="J323" s="3">
        <v>0.3911</v>
      </c>
      <c r="K323" s="3">
        <v>3.2500000000000001E-2</v>
      </c>
      <c r="L323" s="3">
        <f t="shared" si="8"/>
        <v>-3.1610609202393487</v>
      </c>
      <c r="M323" s="3">
        <f t="shared" si="9"/>
        <v>0.18044725346666401</v>
      </c>
    </row>
    <row r="324" spans="1:13" x14ac:dyDescent="0.3">
      <c r="A324" s="1">
        <v>130.64792941569999</v>
      </c>
      <c r="B324" s="1">
        <v>-56.29163118073</v>
      </c>
      <c r="C324" s="1" t="s">
        <v>12</v>
      </c>
      <c r="D324" s="1" t="s">
        <v>9592</v>
      </c>
      <c r="E324" s="2" t="s">
        <v>596</v>
      </c>
      <c r="F324" s="4">
        <v>13.42801914</v>
      </c>
      <c r="G324" s="5">
        <v>6.368E-5</v>
      </c>
      <c r="H324" s="3">
        <v>14.505800000000001</v>
      </c>
      <c r="I324" s="3">
        <v>1E-4</v>
      </c>
      <c r="J324" s="3">
        <v>-5.8999999999999999E-3</v>
      </c>
      <c r="K324" s="3">
        <v>1.9199999999999998E-2</v>
      </c>
      <c r="L324" s="3" t="e">
        <f t="shared" ref="L324:L387" si="10">H324+5+5*LOG10(J324/1000)</f>
        <v>#NUM!</v>
      </c>
      <c r="M324" s="3">
        <f t="shared" ref="M324:M387" si="11">SQRT(I324^2+4.7153*(K324/J324)^2)</f>
        <v>7.0664921617605643</v>
      </c>
    </row>
    <row r="325" spans="1:13" x14ac:dyDescent="0.3">
      <c r="A325" s="1">
        <v>138.32400982255001</v>
      </c>
      <c r="B325" s="1">
        <v>-54.931210192999998</v>
      </c>
      <c r="C325" s="1" t="s">
        <v>12</v>
      </c>
      <c r="D325" s="1" t="s">
        <v>9592</v>
      </c>
      <c r="E325" s="2" t="s">
        <v>597</v>
      </c>
      <c r="F325" s="4">
        <v>3.50424443</v>
      </c>
      <c r="G325" s="5">
        <v>1.2670000000000001E-5</v>
      </c>
      <c r="H325" s="3">
        <v>14.226900000000001</v>
      </c>
      <c r="I325" s="3">
        <v>2.0000000000000001E-4</v>
      </c>
      <c r="J325" s="3">
        <v>2.1499999999999998E-2</v>
      </c>
      <c r="K325" s="3">
        <v>1.9599999999999999E-2</v>
      </c>
      <c r="L325" s="3">
        <f t="shared" si="10"/>
        <v>-4.1109077004219756</v>
      </c>
      <c r="M325" s="3">
        <f t="shared" si="11"/>
        <v>1.9795764478555187</v>
      </c>
    </row>
    <row r="326" spans="1:13" x14ac:dyDescent="0.3">
      <c r="A326" s="1">
        <v>137.38338846594999</v>
      </c>
      <c r="B326" s="1">
        <v>-53.987702987580001</v>
      </c>
      <c r="C326" s="1" t="s">
        <v>12</v>
      </c>
      <c r="D326" s="1" t="s">
        <v>9592</v>
      </c>
      <c r="E326" s="2" t="s">
        <v>598</v>
      </c>
      <c r="F326" s="4">
        <v>3.5904981399999998</v>
      </c>
      <c r="G326" s="5">
        <v>2.1399999999999998E-5</v>
      </c>
      <c r="H326" s="3">
        <v>11.680300000000001</v>
      </c>
      <c r="I326" s="3">
        <v>2.0000000000000001E-4</v>
      </c>
      <c r="J326" s="3">
        <v>9.8799999999999999E-2</v>
      </c>
      <c r="K326" s="3">
        <v>2.3400000000000001E-2</v>
      </c>
      <c r="L326" s="3">
        <f t="shared" si="10"/>
        <v>-3.3459152770618559</v>
      </c>
      <c r="M326" s="3">
        <f t="shared" si="11"/>
        <v>0.514296548964708</v>
      </c>
    </row>
    <row r="327" spans="1:13" x14ac:dyDescent="0.3">
      <c r="A327" s="1">
        <v>139.88405204353</v>
      </c>
      <c r="B327" s="1">
        <v>-51.620424961730002</v>
      </c>
      <c r="C327" s="1" t="s">
        <v>12</v>
      </c>
      <c r="D327" s="1" t="s">
        <v>9592</v>
      </c>
      <c r="E327" s="2" t="s">
        <v>601</v>
      </c>
      <c r="F327" s="4">
        <v>3.3550285999999998</v>
      </c>
      <c r="G327" s="5">
        <v>5.04E-6</v>
      </c>
      <c r="H327" s="3">
        <v>12.6974</v>
      </c>
      <c r="I327" s="3">
        <v>5.9999999999999995E-4</v>
      </c>
      <c r="J327" s="3">
        <v>0.1845</v>
      </c>
      <c r="K327" s="3">
        <v>2.7099999999999999E-2</v>
      </c>
      <c r="L327" s="3">
        <f t="shared" si="10"/>
        <v>-0.97261814752460296</v>
      </c>
      <c r="M327" s="3">
        <f t="shared" si="11"/>
        <v>0.31895422051880701</v>
      </c>
    </row>
    <row r="328" spans="1:13" x14ac:dyDescent="0.3">
      <c r="A328" s="1">
        <v>139.59221850828001</v>
      </c>
      <c r="B328" s="1">
        <v>-54.41226033225</v>
      </c>
      <c r="C328" s="1" t="s">
        <v>12</v>
      </c>
      <c r="D328" s="1" t="s">
        <v>9592</v>
      </c>
      <c r="E328" s="2" t="s">
        <v>602</v>
      </c>
      <c r="F328" s="4">
        <v>13.120711930000001</v>
      </c>
      <c r="G328" s="5">
        <v>7.5409999999999998E-5</v>
      </c>
      <c r="H328" s="3">
        <v>13.735200000000001</v>
      </c>
      <c r="I328" s="3">
        <v>2.0000000000000001E-4</v>
      </c>
      <c r="J328" s="3">
        <v>-1.61E-2</v>
      </c>
      <c r="K328" s="3">
        <v>1.84E-2</v>
      </c>
      <c r="L328" s="3" t="e">
        <f t="shared" si="10"/>
        <v>#NUM!</v>
      </c>
      <c r="M328" s="3">
        <f t="shared" si="11"/>
        <v>2.4816847550955115</v>
      </c>
    </row>
    <row r="329" spans="1:13" x14ac:dyDescent="0.3">
      <c r="A329" s="1">
        <v>136.84989341356001</v>
      </c>
      <c r="B329" s="1">
        <v>-54.092763652050003</v>
      </c>
      <c r="C329" s="1" t="s">
        <v>12</v>
      </c>
      <c r="D329" s="1" t="s">
        <v>9592</v>
      </c>
      <c r="E329" s="2" t="s">
        <v>603</v>
      </c>
      <c r="F329" s="4">
        <v>4.3509318800000001</v>
      </c>
      <c r="G329" s="5">
        <v>8.2300000000000008E-6</v>
      </c>
      <c r="H329" s="3">
        <v>13.3681</v>
      </c>
      <c r="I329" s="3">
        <v>1E-4</v>
      </c>
      <c r="J329" s="3">
        <v>-2.5999999999999999E-3</v>
      </c>
      <c r="K329" s="3">
        <v>1.8800000000000001E-2</v>
      </c>
      <c r="L329" s="3" t="e">
        <f t="shared" si="10"/>
        <v>#NUM!</v>
      </c>
      <c r="M329" s="3">
        <f t="shared" si="11"/>
        <v>15.701428495991497</v>
      </c>
    </row>
    <row r="330" spans="1:13" x14ac:dyDescent="0.3">
      <c r="A330" s="1">
        <v>137.14651048467999</v>
      </c>
      <c r="B330" s="1">
        <v>-53.197022180099999</v>
      </c>
      <c r="C330" s="1" t="s">
        <v>12</v>
      </c>
      <c r="D330" s="1" t="s">
        <v>9592</v>
      </c>
      <c r="E330" s="2" t="s">
        <v>604</v>
      </c>
      <c r="F330" s="4">
        <v>3.8058200200000001</v>
      </c>
      <c r="G330" s="5">
        <v>4.5800000000000002E-6</v>
      </c>
      <c r="H330" s="3">
        <v>13.7174</v>
      </c>
      <c r="I330" s="3">
        <v>1E-4</v>
      </c>
      <c r="J330" s="3">
        <v>3.7999999999999999E-2</v>
      </c>
      <c r="K330" s="3">
        <v>1.7000000000000001E-2</v>
      </c>
      <c r="L330" s="3">
        <f t="shared" si="10"/>
        <v>-3.3836820169159516</v>
      </c>
      <c r="M330" s="3">
        <f t="shared" si="11"/>
        <v>0.97144896862504293</v>
      </c>
    </row>
    <row r="331" spans="1:13" x14ac:dyDescent="0.3">
      <c r="A331" s="1">
        <v>142.56597487433999</v>
      </c>
      <c r="B331" s="1">
        <v>-53.058675314760002</v>
      </c>
      <c r="C331" s="1" t="s">
        <v>12</v>
      </c>
      <c r="D331" s="1" t="s">
        <v>9592</v>
      </c>
      <c r="E331" s="2" t="s">
        <v>605</v>
      </c>
      <c r="F331" s="4">
        <v>5.4839365600000001</v>
      </c>
      <c r="G331" s="5">
        <v>2.7630000000000001E-5</v>
      </c>
      <c r="H331" s="3">
        <v>11.186</v>
      </c>
      <c r="I331" s="3">
        <v>4.0000000000000002E-4</v>
      </c>
      <c r="J331" s="3">
        <v>0.21029999999999999</v>
      </c>
      <c r="K331" s="3">
        <v>3.4000000000000002E-2</v>
      </c>
      <c r="L331" s="3">
        <f t="shared" si="10"/>
        <v>-2.1998036365683937</v>
      </c>
      <c r="M331" s="3">
        <f t="shared" si="11"/>
        <v>0.35107070445231203</v>
      </c>
    </row>
    <row r="332" spans="1:13" x14ac:dyDescent="0.3">
      <c r="A332" s="1">
        <v>142.06388281086001</v>
      </c>
      <c r="B332" s="1">
        <v>-51.992731123890003</v>
      </c>
      <c r="C332" s="1" t="s">
        <v>12</v>
      </c>
      <c r="D332" s="1" t="s">
        <v>9592</v>
      </c>
      <c r="E332" s="2" t="s">
        <v>606</v>
      </c>
      <c r="F332" s="4">
        <v>3.50302611</v>
      </c>
      <c r="G332" s="5">
        <v>6.0210000000000001E-5</v>
      </c>
      <c r="H332" s="3">
        <v>17.384899999999998</v>
      </c>
      <c r="I332" s="3">
        <v>5.0000000000000001E-4</v>
      </c>
      <c r="J332" s="3">
        <v>0.27679999999999999</v>
      </c>
      <c r="K332" s="3">
        <v>8.8800000000000004E-2</v>
      </c>
      <c r="L332" s="3">
        <f t="shared" si="10"/>
        <v>4.5957304289235985</v>
      </c>
      <c r="M332" s="3">
        <f t="shared" si="11"/>
        <v>0.69662917092660814</v>
      </c>
    </row>
    <row r="333" spans="1:13" x14ac:dyDescent="0.3">
      <c r="A333" s="1">
        <v>138.08440568533001</v>
      </c>
      <c r="B333" s="1">
        <v>-55.233909155479999</v>
      </c>
      <c r="C333" s="1" t="s">
        <v>12</v>
      </c>
      <c r="D333" s="1" t="s">
        <v>9592</v>
      </c>
      <c r="E333" s="2" t="s">
        <v>609</v>
      </c>
      <c r="F333" s="4">
        <v>2.3976400500000001</v>
      </c>
      <c r="G333" s="5">
        <v>2.3199999999999998E-6</v>
      </c>
      <c r="H333" s="3">
        <v>14.442299999999999</v>
      </c>
      <c r="I333" s="3">
        <v>1E-4</v>
      </c>
      <c r="J333" s="3">
        <v>5.5399999999999998E-2</v>
      </c>
      <c r="K333" s="3">
        <v>2.18E-2</v>
      </c>
      <c r="L333" s="3">
        <f t="shared" si="10"/>
        <v>-1.8401511763578533</v>
      </c>
      <c r="M333" s="3">
        <f t="shared" si="11"/>
        <v>0.8544790049439499</v>
      </c>
    </row>
    <row r="334" spans="1:13" x14ac:dyDescent="0.3">
      <c r="A334" s="1">
        <v>140.55281104973</v>
      </c>
      <c r="B334" s="1">
        <v>-53.064116045970003</v>
      </c>
      <c r="C334" s="1" t="s">
        <v>12</v>
      </c>
      <c r="D334" s="1" t="s">
        <v>9592</v>
      </c>
      <c r="E334" s="2" t="s">
        <v>610</v>
      </c>
      <c r="F334" s="4">
        <v>3.0516281799999998</v>
      </c>
      <c r="G334" s="5">
        <v>6.9500000000000004E-6</v>
      </c>
      <c r="H334" s="3">
        <v>13.596</v>
      </c>
      <c r="I334" s="3">
        <v>1E-4</v>
      </c>
      <c r="J334" s="3">
        <v>6.6699999999999995E-2</v>
      </c>
      <c r="K334" s="3">
        <v>1.61E-2</v>
      </c>
      <c r="L334" s="3">
        <f t="shared" si="10"/>
        <v>-2.2833708304172582</v>
      </c>
      <c r="M334" s="3">
        <f t="shared" si="11"/>
        <v>0.52414894318059679</v>
      </c>
    </row>
    <row r="335" spans="1:13" x14ac:dyDescent="0.3">
      <c r="A335" s="1">
        <v>136.56210366262999</v>
      </c>
      <c r="B335" s="1">
        <v>-54.937186367910002</v>
      </c>
      <c r="C335" s="1" t="s">
        <v>12</v>
      </c>
      <c r="D335" s="1" t="s">
        <v>9592</v>
      </c>
      <c r="E335" s="2" t="s">
        <v>611</v>
      </c>
      <c r="F335" s="4">
        <v>2.9276153800000002</v>
      </c>
      <c r="G335" s="5">
        <v>8.4800000000000001E-6</v>
      </c>
      <c r="H335" s="3">
        <v>14.5153</v>
      </c>
      <c r="I335" s="3">
        <v>6.9999999999999999E-4</v>
      </c>
      <c r="J335" s="3">
        <v>-6.9999999999999999E-4</v>
      </c>
      <c r="K335" s="3">
        <v>2.87E-2</v>
      </c>
      <c r="L335" s="3" t="e">
        <f t="shared" si="10"/>
        <v>#NUM!</v>
      </c>
      <c r="M335" s="3">
        <f t="shared" si="11"/>
        <v>89.030440302685236</v>
      </c>
    </row>
    <row r="336" spans="1:13" x14ac:dyDescent="0.3">
      <c r="A336" s="1">
        <v>140.00627311829001</v>
      </c>
      <c r="B336" s="1">
        <v>-52.85618481337</v>
      </c>
      <c r="C336" s="1" t="s">
        <v>12</v>
      </c>
      <c r="D336" s="1" t="s">
        <v>9592</v>
      </c>
      <c r="E336" s="2" t="s">
        <v>612</v>
      </c>
      <c r="F336" s="4">
        <v>13.239578829999999</v>
      </c>
      <c r="G336" s="5">
        <v>7.5834999999999997E-4</v>
      </c>
      <c r="H336" s="3">
        <v>10.853300000000001</v>
      </c>
      <c r="I336" s="3">
        <v>1.5E-3</v>
      </c>
      <c r="J336" s="3">
        <v>9.4600000000000004E-2</v>
      </c>
      <c r="K336" s="3">
        <v>2.6200000000000001E-2</v>
      </c>
      <c r="L336" s="3">
        <f t="shared" si="10"/>
        <v>-4.267244317991036</v>
      </c>
      <c r="M336" s="3">
        <f t="shared" si="11"/>
        <v>0.60140380324583154</v>
      </c>
    </row>
    <row r="337" spans="1:13" x14ac:dyDescent="0.3">
      <c r="A337" s="1">
        <v>127.38958603864999</v>
      </c>
      <c r="B337" s="1">
        <v>-57.562514613410002</v>
      </c>
      <c r="C337" s="1" t="s">
        <v>12</v>
      </c>
      <c r="D337" s="1" t="s">
        <v>9592</v>
      </c>
      <c r="E337" s="2" t="s">
        <v>613</v>
      </c>
      <c r="F337" s="4">
        <v>6.91506753</v>
      </c>
      <c r="G337" s="5">
        <v>1.6886000000000001E-4</v>
      </c>
      <c r="H337" s="3">
        <v>17.805099999999999</v>
      </c>
      <c r="I337" s="3">
        <v>8.9999999999999998E-4</v>
      </c>
      <c r="J337" s="3">
        <v>0.1401</v>
      </c>
      <c r="K337" s="3">
        <v>9.9699999999999997E-2</v>
      </c>
      <c r="L337" s="3">
        <f t="shared" si="10"/>
        <v>3.5372906764288707</v>
      </c>
      <c r="M337" s="3">
        <f t="shared" si="11"/>
        <v>1.5452962872076974</v>
      </c>
    </row>
    <row r="338" spans="1:13" x14ac:dyDescent="0.3">
      <c r="A338" s="1">
        <v>203.61002704041999</v>
      </c>
      <c r="B338" s="1">
        <v>-64.370979389629994</v>
      </c>
      <c r="C338" s="1" t="s">
        <v>12</v>
      </c>
      <c r="D338" s="1" t="s">
        <v>9592</v>
      </c>
      <c r="E338" s="2" t="s">
        <v>614</v>
      </c>
      <c r="F338" s="4">
        <v>4.8248302399999998</v>
      </c>
      <c r="G338" s="5">
        <v>9.1300000000000007E-6</v>
      </c>
      <c r="H338" s="3">
        <v>14.7064</v>
      </c>
      <c r="I338" s="3">
        <v>2.0000000000000001E-4</v>
      </c>
      <c r="J338" s="3">
        <v>1.26E-2</v>
      </c>
      <c r="K338" s="3">
        <v>3.15E-2</v>
      </c>
      <c r="L338" s="3">
        <f t="shared" si="10"/>
        <v>-4.7917472744121845</v>
      </c>
      <c r="M338" s="3">
        <f t="shared" si="11"/>
        <v>5.4286853878264116</v>
      </c>
    </row>
    <row r="339" spans="1:13" x14ac:dyDescent="0.3">
      <c r="A339" s="1">
        <v>203.49589961765</v>
      </c>
      <c r="B339" s="1">
        <v>-64.055560736770005</v>
      </c>
      <c r="C339" s="1" t="s">
        <v>12</v>
      </c>
      <c r="D339" s="1" t="s">
        <v>9592</v>
      </c>
      <c r="E339" s="2" t="s">
        <v>615</v>
      </c>
      <c r="F339" s="4">
        <v>15.04435604</v>
      </c>
      <c r="G339" s="5">
        <v>1.0527E-4</v>
      </c>
      <c r="H339" s="3">
        <v>9.7239000000000004</v>
      </c>
      <c r="I339" s="3">
        <v>2.9999999999999997E-4</v>
      </c>
      <c r="J339" s="3">
        <v>0.22</v>
      </c>
      <c r="K339" s="3">
        <v>3.1399999999999997E-2</v>
      </c>
      <c r="L339" s="3">
        <f t="shared" si="10"/>
        <v>-3.56398659588897</v>
      </c>
      <c r="M339" s="3">
        <f t="shared" si="11"/>
        <v>0.30992872894391921</v>
      </c>
    </row>
    <row r="340" spans="1:13" x14ac:dyDescent="0.3">
      <c r="A340" s="1">
        <v>209.43552517657</v>
      </c>
      <c r="B340" s="1">
        <v>-74.191460959810001</v>
      </c>
      <c r="C340" s="1" t="s">
        <v>12</v>
      </c>
      <c r="D340" s="1" t="s">
        <v>9592</v>
      </c>
      <c r="E340" s="2" t="s">
        <v>616</v>
      </c>
      <c r="F340" s="4">
        <v>9.9741577100000001</v>
      </c>
      <c r="G340" s="5">
        <v>3.9249999999999999E-5</v>
      </c>
      <c r="H340" s="3">
        <v>13.4442</v>
      </c>
      <c r="I340" s="3">
        <v>1E-4</v>
      </c>
      <c r="J340" s="3">
        <v>1.1712</v>
      </c>
      <c r="K340" s="3">
        <v>1.89E-2</v>
      </c>
      <c r="L340" s="3">
        <f t="shared" si="10"/>
        <v>3.7873553185715867</v>
      </c>
      <c r="M340" s="3">
        <f t="shared" si="11"/>
        <v>3.5041861867199306E-2</v>
      </c>
    </row>
    <row r="341" spans="1:13" x14ac:dyDescent="0.3">
      <c r="A341" s="1">
        <v>259.69822789864998</v>
      </c>
      <c r="B341" s="1">
        <v>-73.420314614139997</v>
      </c>
      <c r="C341" s="1" t="s">
        <v>12</v>
      </c>
      <c r="D341" s="1" t="s">
        <v>9592</v>
      </c>
      <c r="E341" s="2" t="s">
        <v>618</v>
      </c>
      <c r="F341" s="4">
        <v>7.1375219400000001</v>
      </c>
      <c r="G341" s="5">
        <v>4.2849999999999998E-5</v>
      </c>
      <c r="H341" s="3">
        <v>9.4204000000000008</v>
      </c>
      <c r="I341" s="3">
        <v>1E-4</v>
      </c>
      <c r="J341" s="3">
        <v>4.2781000000000002</v>
      </c>
      <c r="K341" s="3">
        <v>2.6100000000000002E-2</v>
      </c>
      <c r="L341" s="3">
        <f t="shared" si="10"/>
        <v>2.5766546596401554</v>
      </c>
      <c r="M341" s="3">
        <f t="shared" si="11"/>
        <v>1.3248191961647388E-2</v>
      </c>
    </row>
    <row r="342" spans="1:13" x14ac:dyDescent="0.3">
      <c r="A342" s="1">
        <v>265.05279813163997</v>
      </c>
      <c r="B342" s="1">
        <v>-71.487011917870007</v>
      </c>
      <c r="C342" s="1" t="s">
        <v>12</v>
      </c>
      <c r="D342" s="1" t="s">
        <v>9592</v>
      </c>
      <c r="E342" s="2" t="s">
        <v>619</v>
      </c>
      <c r="F342" s="4">
        <v>1.0161861000000001</v>
      </c>
      <c r="G342" s="5">
        <v>2.7000000000000001E-7</v>
      </c>
      <c r="H342" s="3">
        <v>12.9785</v>
      </c>
      <c r="I342" s="3">
        <v>2.0000000000000001E-4</v>
      </c>
      <c r="J342" s="3">
        <v>0.1036</v>
      </c>
      <c r="K342" s="3">
        <v>1.8599999999999998E-2</v>
      </c>
      <c r="L342" s="3">
        <f t="shared" si="10"/>
        <v>-1.9447012229539276</v>
      </c>
      <c r="M342" s="3">
        <f t="shared" si="11"/>
        <v>0.38985931054784428</v>
      </c>
    </row>
    <row r="343" spans="1:13" x14ac:dyDescent="0.3">
      <c r="A343" s="1">
        <v>237.03937671240999</v>
      </c>
      <c r="B343" s="1">
        <v>30.91082549579</v>
      </c>
      <c r="C343" s="1" t="s">
        <v>12</v>
      </c>
      <c r="D343" s="1" t="s">
        <v>9592</v>
      </c>
      <c r="E343" s="2" t="s">
        <v>622</v>
      </c>
      <c r="F343" s="4">
        <v>2.35334076</v>
      </c>
      <c r="G343" s="5">
        <v>1.4749999999999999E-5</v>
      </c>
      <c r="H343" s="3">
        <v>14.980700000000001</v>
      </c>
      <c r="I343" s="3">
        <v>1E-4</v>
      </c>
      <c r="J343" s="3">
        <v>0.55059999999999998</v>
      </c>
      <c r="K343" s="3">
        <v>2.4799999999999999E-2</v>
      </c>
      <c r="L343" s="3">
        <f t="shared" si="10"/>
        <v>3.6848810352865584</v>
      </c>
      <c r="M343" s="3">
        <f t="shared" si="11"/>
        <v>9.7807096182238845E-2</v>
      </c>
    </row>
    <row r="344" spans="1:13" x14ac:dyDescent="0.3">
      <c r="A344" s="1">
        <v>246.31789835014999</v>
      </c>
      <c r="B344" s="1">
        <v>40.896869966060002</v>
      </c>
      <c r="C344" s="1" t="s">
        <v>12</v>
      </c>
      <c r="D344" s="1" t="s">
        <v>9592</v>
      </c>
      <c r="E344" s="2" t="s">
        <v>623</v>
      </c>
      <c r="F344" s="4">
        <v>15.52683328</v>
      </c>
      <c r="G344" s="5">
        <v>7.2550000000000002E-5</v>
      </c>
      <c r="H344" s="3">
        <v>13.4117</v>
      </c>
      <c r="I344" s="3">
        <v>1E-4</v>
      </c>
      <c r="J344" s="3">
        <v>3.3E-3</v>
      </c>
      <c r="K344" s="3">
        <v>1.6500000000000001E-2</v>
      </c>
      <c r="L344" s="3">
        <f t="shared" si="10"/>
        <v>-8.995730300610564</v>
      </c>
      <c r="M344" s="3">
        <f t="shared" si="11"/>
        <v>10.857370768745074</v>
      </c>
    </row>
    <row r="345" spans="1:13" x14ac:dyDescent="0.3">
      <c r="A345" s="1">
        <v>259.28169077861997</v>
      </c>
      <c r="B345" s="1">
        <v>43.122603393109998</v>
      </c>
      <c r="C345" s="1" t="s">
        <v>12</v>
      </c>
      <c r="D345" s="1" t="s">
        <v>9592</v>
      </c>
      <c r="E345" s="2" t="s">
        <v>625</v>
      </c>
      <c r="F345" s="4">
        <v>1.0613668000000001</v>
      </c>
      <c r="G345" s="5">
        <v>1.1599999999999999E-6</v>
      </c>
      <c r="H345" s="3">
        <v>14.063000000000001</v>
      </c>
      <c r="I345" s="3">
        <v>2.0000000000000001E-4</v>
      </c>
      <c r="J345" s="3">
        <v>5.1999999999999998E-2</v>
      </c>
      <c r="K345" s="3">
        <v>1.9900000000000001E-2</v>
      </c>
      <c r="L345" s="3">
        <f t="shared" si="10"/>
        <v>-2.3569832818260004</v>
      </c>
      <c r="M345" s="3">
        <f t="shared" si="11"/>
        <v>0.83100647902436564</v>
      </c>
    </row>
    <row r="346" spans="1:13" x14ac:dyDescent="0.3">
      <c r="A346" s="1">
        <v>245.80567218606001</v>
      </c>
      <c r="B346" s="1">
        <v>52.545345300960001</v>
      </c>
      <c r="C346" s="1" t="s">
        <v>12</v>
      </c>
      <c r="D346" s="1" t="s">
        <v>9592</v>
      </c>
      <c r="E346" s="2" t="s">
        <v>627</v>
      </c>
      <c r="F346" s="4">
        <v>15.386912390000001</v>
      </c>
      <c r="G346" s="5">
        <v>2.7316999999999999E-4</v>
      </c>
      <c r="H346" s="3">
        <v>13.3856</v>
      </c>
      <c r="I346" s="3">
        <v>1E-4</v>
      </c>
      <c r="J346" s="3">
        <v>0.77270000000000005</v>
      </c>
      <c r="K346" s="3">
        <v>1.2999999999999999E-2</v>
      </c>
      <c r="L346" s="3">
        <f t="shared" si="10"/>
        <v>2.8256545612251447</v>
      </c>
      <c r="M346" s="3">
        <f t="shared" si="11"/>
        <v>3.6533285557931221E-2</v>
      </c>
    </row>
    <row r="347" spans="1:13" x14ac:dyDescent="0.3">
      <c r="A347" s="1">
        <v>249.30039627949</v>
      </c>
      <c r="B347" s="1">
        <v>42.474258373460003</v>
      </c>
      <c r="C347" s="1" t="s">
        <v>12</v>
      </c>
      <c r="D347" s="1" t="s">
        <v>9592</v>
      </c>
      <c r="E347" s="2" t="s">
        <v>629</v>
      </c>
      <c r="F347" s="4">
        <v>6.5348146199999997</v>
      </c>
      <c r="G347" s="5">
        <v>1.4118999999999999E-4</v>
      </c>
      <c r="H347" s="3">
        <v>16.423300000000001</v>
      </c>
      <c r="I347" s="3">
        <v>8.0000000000000004E-4</v>
      </c>
      <c r="J347" s="3">
        <v>0.42220000000000002</v>
      </c>
      <c r="K347" s="3">
        <v>5.4800000000000001E-2</v>
      </c>
      <c r="L347" s="3">
        <f t="shared" si="10"/>
        <v>4.5508911448581877</v>
      </c>
      <c r="M347" s="3">
        <f t="shared" si="11"/>
        <v>0.28185045705295447</v>
      </c>
    </row>
    <row r="348" spans="1:13" x14ac:dyDescent="0.3">
      <c r="A348" s="1">
        <v>240.93063356395001</v>
      </c>
      <c r="B348" s="1">
        <v>50.225922490720002</v>
      </c>
      <c r="C348" s="1" t="s">
        <v>12</v>
      </c>
      <c r="D348" s="1" t="s">
        <v>9592</v>
      </c>
      <c r="E348" s="2" t="s">
        <v>630</v>
      </c>
      <c r="F348" s="4">
        <v>1.4096361500000001</v>
      </c>
      <c r="G348" s="5">
        <v>4.4999999999999998E-7</v>
      </c>
      <c r="H348" s="3">
        <v>13.982900000000001</v>
      </c>
      <c r="I348" s="3">
        <v>2.0000000000000001E-4</v>
      </c>
      <c r="J348" s="3">
        <v>3.1099999999999999E-2</v>
      </c>
      <c r="K348" s="3">
        <v>1.7000000000000001E-2</v>
      </c>
      <c r="L348" s="3">
        <f t="shared" si="10"/>
        <v>-3.5532980548658131</v>
      </c>
      <c r="M348" s="3">
        <f t="shared" si="11"/>
        <v>1.1869794577551989</v>
      </c>
    </row>
    <row r="349" spans="1:13" x14ac:dyDescent="0.3">
      <c r="A349" s="1">
        <v>248.37721543421</v>
      </c>
      <c r="B349" s="1">
        <v>-2.83731792202</v>
      </c>
      <c r="C349" s="1" t="s">
        <v>12</v>
      </c>
      <c r="D349" s="1" t="s">
        <v>9592</v>
      </c>
      <c r="E349" s="2" t="s">
        <v>632</v>
      </c>
      <c r="F349" s="4">
        <v>1.20940074</v>
      </c>
      <c r="G349" s="5">
        <v>7.8999999999999995E-7</v>
      </c>
      <c r="H349" s="3">
        <v>15.2608</v>
      </c>
      <c r="I349" s="3">
        <v>1E-4</v>
      </c>
      <c r="J349" s="3">
        <v>9.74E-2</v>
      </c>
      <c r="K349" s="3">
        <v>4.9299999999999997E-2</v>
      </c>
      <c r="L349" s="3">
        <f t="shared" si="10"/>
        <v>0.20359478439307921</v>
      </c>
      <c r="M349" s="3">
        <f t="shared" si="11"/>
        <v>1.0991137188744353</v>
      </c>
    </row>
    <row r="350" spans="1:13" x14ac:dyDescent="0.3">
      <c r="A350" s="1">
        <v>239.09899558946</v>
      </c>
      <c r="B350" s="1">
        <v>-11.3102248174</v>
      </c>
      <c r="C350" s="1" t="s">
        <v>12</v>
      </c>
      <c r="D350" s="1" t="s">
        <v>9592</v>
      </c>
      <c r="E350" s="2" t="s">
        <v>633</v>
      </c>
      <c r="F350" s="4">
        <v>3.4171133600000001</v>
      </c>
      <c r="G350" s="5">
        <v>2.1549999999999999E-5</v>
      </c>
      <c r="H350" s="3">
        <v>14.7212</v>
      </c>
      <c r="I350" s="3">
        <v>2.0000000000000001E-4</v>
      </c>
      <c r="J350" s="3">
        <v>1.0073000000000001</v>
      </c>
      <c r="K350" s="3">
        <v>3.7900000000000003E-2</v>
      </c>
      <c r="L350" s="3">
        <f t="shared" si="10"/>
        <v>4.7369941697543112</v>
      </c>
      <c r="M350" s="3">
        <f t="shared" si="11"/>
        <v>8.1702687383026829E-2</v>
      </c>
    </row>
    <row r="351" spans="1:13" x14ac:dyDescent="0.3">
      <c r="A351" s="1">
        <v>255.78631141891</v>
      </c>
      <c r="B351" s="1">
        <v>-5.3139729850800004</v>
      </c>
      <c r="C351" s="1" t="s">
        <v>12</v>
      </c>
      <c r="D351" s="1" t="s">
        <v>9592</v>
      </c>
      <c r="E351" s="2" t="s">
        <v>634</v>
      </c>
      <c r="F351" s="4">
        <v>38.450187759999999</v>
      </c>
      <c r="G351" s="5">
        <v>6.8855000000000001E-4</v>
      </c>
      <c r="H351" s="3">
        <v>13.577299999999999</v>
      </c>
      <c r="I351" s="3">
        <v>1E-4</v>
      </c>
      <c r="J351" s="3">
        <v>5.1999999999999998E-3</v>
      </c>
      <c r="K351" s="3">
        <v>2.5000000000000001E-2</v>
      </c>
      <c r="L351" s="3">
        <f t="shared" si="10"/>
        <v>-7.8426832818260017</v>
      </c>
      <c r="M351" s="3">
        <f t="shared" si="11"/>
        <v>10.439779585367935</v>
      </c>
    </row>
    <row r="352" spans="1:13" x14ac:dyDescent="0.3">
      <c r="A352" s="1">
        <v>247.84706332544999</v>
      </c>
      <c r="B352" s="1">
        <v>-2.20649313961</v>
      </c>
      <c r="C352" s="1" t="s">
        <v>12</v>
      </c>
      <c r="D352" s="1" t="s">
        <v>9592</v>
      </c>
      <c r="E352" s="2" t="s">
        <v>636</v>
      </c>
      <c r="F352" s="4">
        <v>16.6967857</v>
      </c>
      <c r="G352" s="5">
        <v>3.0434E-4</v>
      </c>
      <c r="H352" s="3">
        <v>14.9831</v>
      </c>
      <c r="I352" s="3">
        <v>2.0000000000000001E-4</v>
      </c>
      <c r="J352" s="3">
        <v>0.82740000000000002</v>
      </c>
      <c r="K352" s="3">
        <v>5.2299999999999999E-2</v>
      </c>
      <c r="L352" s="3">
        <f t="shared" si="10"/>
        <v>4.5716775827974665</v>
      </c>
      <c r="M352" s="3">
        <f t="shared" si="11"/>
        <v>0.13725914768744396</v>
      </c>
    </row>
    <row r="353" spans="1:13" x14ac:dyDescent="0.3">
      <c r="A353" s="1">
        <v>247.70599477518999</v>
      </c>
      <c r="B353" s="1">
        <v>-5.5054671632099996</v>
      </c>
      <c r="C353" s="1" t="s">
        <v>12</v>
      </c>
      <c r="D353" s="1" t="s">
        <v>9592</v>
      </c>
      <c r="E353" s="2" t="s">
        <v>637</v>
      </c>
      <c r="F353" s="4">
        <v>1.11591996</v>
      </c>
      <c r="G353" s="5">
        <v>6.3E-7</v>
      </c>
      <c r="H353" s="3">
        <v>11.834899999999999</v>
      </c>
      <c r="I353" s="3">
        <v>2.9999999999999997E-4</v>
      </c>
      <c r="J353" s="3">
        <v>0.35870000000000002</v>
      </c>
      <c r="K353" s="3">
        <v>4.5199999999999997E-2</v>
      </c>
      <c r="L353" s="3">
        <f t="shared" si="10"/>
        <v>-0.39144311662017017</v>
      </c>
      <c r="M353" s="3">
        <f t="shared" si="11"/>
        <v>0.27362891200386663</v>
      </c>
    </row>
    <row r="354" spans="1:13" x14ac:dyDescent="0.3">
      <c r="A354" s="1">
        <v>250.88922678374001</v>
      </c>
      <c r="B354" s="1">
        <v>-3.6507691438599998</v>
      </c>
      <c r="C354" s="1" t="s">
        <v>12</v>
      </c>
      <c r="D354" s="1" t="s">
        <v>9592</v>
      </c>
      <c r="E354" s="2" t="s">
        <v>638</v>
      </c>
      <c r="F354" s="4">
        <v>1.0836385500000001</v>
      </c>
      <c r="G354" s="5">
        <v>1.3200000000000001E-6</v>
      </c>
      <c r="H354" s="3">
        <v>15.5565</v>
      </c>
      <c r="I354" s="3">
        <v>2.0000000000000001E-4</v>
      </c>
      <c r="J354" s="3">
        <v>7.22E-2</v>
      </c>
      <c r="K354" s="3">
        <v>3.9100000000000003E-2</v>
      </c>
      <c r="L354" s="3">
        <f t="shared" si="10"/>
        <v>-0.15081401215180534</v>
      </c>
      <c r="M354" s="3">
        <f t="shared" si="11"/>
        <v>1.1759645517439532</v>
      </c>
    </row>
    <row r="355" spans="1:13" x14ac:dyDescent="0.3">
      <c r="A355" s="1">
        <v>5.2662105950200004</v>
      </c>
      <c r="B355" s="1">
        <v>-73.725193124629996</v>
      </c>
      <c r="C355" s="1" t="s">
        <v>12</v>
      </c>
      <c r="D355" s="1" t="s">
        <v>9592</v>
      </c>
      <c r="E355" s="2" t="s">
        <v>645</v>
      </c>
      <c r="F355" s="4">
        <v>4.1839757899999999</v>
      </c>
      <c r="G355" s="5">
        <v>4.6100000000000002E-5</v>
      </c>
      <c r="H355" s="3">
        <v>16.2668</v>
      </c>
      <c r="I355" s="3">
        <v>2.9999999999999997E-4</v>
      </c>
      <c r="J355" s="3">
        <v>-1.35E-2</v>
      </c>
      <c r="K355" s="3">
        <v>4.2700000000000002E-2</v>
      </c>
      <c r="L355" s="3" t="e">
        <f t="shared" si="10"/>
        <v>#NUM!</v>
      </c>
      <c r="M355" s="3">
        <f t="shared" si="11"/>
        <v>6.8682923296000036</v>
      </c>
    </row>
    <row r="356" spans="1:13" x14ac:dyDescent="0.3">
      <c r="A356" s="1">
        <v>6.5478191001799999</v>
      </c>
      <c r="B356" s="1">
        <v>-73.625127379389994</v>
      </c>
      <c r="C356" s="1" t="s">
        <v>12</v>
      </c>
      <c r="D356" s="1" t="s">
        <v>9592</v>
      </c>
      <c r="E356" s="2" t="s">
        <v>646</v>
      </c>
      <c r="F356" s="4">
        <v>4.6595931200000003</v>
      </c>
      <c r="G356" s="5">
        <v>5.3390000000000002E-5</v>
      </c>
      <c r="H356" s="3">
        <v>15.892200000000001</v>
      </c>
      <c r="I356" s="3">
        <v>2.9999999999999997E-4</v>
      </c>
      <c r="J356" s="3">
        <v>-8.9099999999999999E-2</v>
      </c>
      <c r="K356" s="3">
        <v>3.4299999999999997E-2</v>
      </c>
      <c r="L356" s="3" t="e">
        <f t="shared" si="10"/>
        <v>#NUM!</v>
      </c>
      <c r="M356" s="3">
        <f t="shared" si="11"/>
        <v>0.83593230378084449</v>
      </c>
    </row>
    <row r="357" spans="1:13" x14ac:dyDescent="0.3">
      <c r="A357" s="1">
        <v>7.6846409469400001</v>
      </c>
      <c r="B357" s="1">
        <v>-73.469548050209994</v>
      </c>
      <c r="C357" s="1" t="s">
        <v>12</v>
      </c>
      <c r="D357" s="1" t="s">
        <v>9592</v>
      </c>
      <c r="E357" s="2" t="s">
        <v>647</v>
      </c>
      <c r="F357" s="4">
        <v>2.4425270600000002</v>
      </c>
      <c r="G357" s="5">
        <v>1.8099999999999999E-5</v>
      </c>
      <c r="H357" s="3">
        <v>16.840199999999999</v>
      </c>
      <c r="I357" s="3">
        <v>4.0000000000000002E-4</v>
      </c>
      <c r="J357" s="3">
        <v>-3.1099999999999999E-2</v>
      </c>
      <c r="K357" s="3">
        <v>6.6600000000000006E-2</v>
      </c>
      <c r="L357" s="3" t="e">
        <f t="shared" si="10"/>
        <v>#NUM!</v>
      </c>
      <c r="M357" s="3">
        <f t="shared" si="11"/>
        <v>4.6501665327519266</v>
      </c>
    </row>
    <row r="358" spans="1:13" x14ac:dyDescent="0.3">
      <c r="A358" s="1">
        <v>6.6816526617100003</v>
      </c>
      <c r="B358" s="1">
        <v>-73.543425352659995</v>
      </c>
      <c r="C358" s="1" t="s">
        <v>12</v>
      </c>
      <c r="D358" s="1" t="s">
        <v>9592</v>
      </c>
      <c r="E358" s="2" t="s">
        <v>650</v>
      </c>
      <c r="F358" s="4">
        <v>1.3246262200000001</v>
      </c>
      <c r="G358" s="5">
        <v>3.5200000000000002E-6</v>
      </c>
      <c r="H358" s="3">
        <v>17.5335</v>
      </c>
      <c r="I358" s="3">
        <v>1.2999999999999999E-3</v>
      </c>
      <c r="J358" s="3">
        <v>1.1000000000000001E-3</v>
      </c>
      <c r="K358" s="3">
        <v>0.1055</v>
      </c>
      <c r="L358" s="3">
        <f t="shared" si="10"/>
        <v>-7.2595365742088731</v>
      </c>
      <c r="M358" s="3">
        <f t="shared" si="11"/>
        <v>208.2641120138793</v>
      </c>
    </row>
    <row r="359" spans="1:13" x14ac:dyDescent="0.3">
      <c r="A359" s="1">
        <v>6.6940713811299997</v>
      </c>
      <c r="B359" s="1">
        <v>-73.111466594549995</v>
      </c>
      <c r="C359" s="1" t="s">
        <v>12</v>
      </c>
      <c r="D359" s="1" t="s">
        <v>9592</v>
      </c>
      <c r="E359" s="2" t="s">
        <v>653</v>
      </c>
      <c r="F359" s="4">
        <v>1.92106869</v>
      </c>
      <c r="G359" s="5">
        <v>3.1730000000000003E-5</v>
      </c>
      <c r="H359" s="3">
        <v>17.206099999999999</v>
      </c>
      <c r="I359" s="3">
        <v>8.9999999999999998E-4</v>
      </c>
      <c r="J359" s="3">
        <v>-3.4799999999999998E-2</v>
      </c>
      <c r="K359" s="3">
        <v>8.5500000000000007E-2</v>
      </c>
      <c r="L359" s="3" t="e">
        <f t="shared" si="10"/>
        <v>#NUM!</v>
      </c>
      <c r="M359" s="3">
        <f t="shared" si="11"/>
        <v>5.3350874361902907</v>
      </c>
    </row>
    <row r="360" spans="1:13" x14ac:dyDescent="0.3">
      <c r="A360" s="1">
        <v>8.2288310726600002</v>
      </c>
      <c r="B360" s="1">
        <v>-73.821973465379997</v>
      </c>
      <c r="C360" s="1" t="s">
        <v>12</v>
      </c>
      <c r="D360" s="1" t="s">
        <v>9592</v>
      </c>
      <c r="E360" s="2" t="s">
        <v>656</v>
      </c>
      <c r="F360" s="4">
        <v>15.83740506</v>
      </c>
      <c r="G360" s="5">
        <v>8.4350000000000004E-5</v>
      </c>
      <c r="H360" s="3">
        <v>14.004</v>
      </c>
      <c r="I360" s="3">
        <v>1E-4</v>
      </c>
      <c r="J360" s="3">
        <v>-5.3999999999999999E-2</v>
      </c>
      <c r="K360" s="3">
        <v>2.3099999999999999E-2</v>
      </c>
      <c r="L360" s="3" t="e">
        <f t="shared" si="10"/>
        <v>#NUM!</v>
      </c>
      <c r="M360" s="3">
        <f t="shared" si="11"/>
        <v>0.92890839333589648</v>
      </c>
    </row>
    <row r="361" spans="1:13" x14ac:dyDescent="0.3">
      <c r="A361" s="1">
        <v>8.8879361101600001</v>
      </c>
      <c r="B361" s="1">
        <v>-73.520089231110006</v>
      </c>
      <c r="C361" s="1" t="s">
        <v>12</v>
      </c>
      <c r="D361" s="1" t="s">
        <v>9592</v>
      </c>
      <c r="E361" s="2" t="s">
        <v>657</v>
      </c>
      <c r="F361" s="4">
        <v>2.34080485</v>
      </c>
      <c r="G361" s="5">
        <v>9.38E-6</v>
      </c>
      <c r="H361" s="3">
        <v>16.9237</v>
      </c>
      <c r="I361" s="3">
        <v>1E-3</v>
      </c>
      <c r="J361" s="3">
        <v>-4.9299999999999997E-2</v>
      </c>
      <c r="K361" s="3">
        <v>7.2400000000000006E-2</v>
      </c>
      <c r="L361" s="3" t="e">
        <f t="shared" si="10"/>
        <v>#NUM!</v>
      </c>
      <c r="M361" s="3">
        <f t="shared" si="11"/>
        <v>3.1889398875172845</v>
      </c>
    </row>
    <row r="362" spans="1:13" x14ac:dyDescent="0.3">
      <c r="A362" s="1">
        <v>9.5786734510099993</v>
      </c>
      <c r="B362" s="1">
        <v>-73.525579312570002</v>
      </c>
      <c r="C362" s="1" t="s">
        <v>12</v>
      </c>
      <c r="D362" s="1" t="s">
        <v>9592</v>
      </c>
      <c r="E362" s="2" t="s">
        <v>659</v>
      </c>
      <c r="F362" s="4">
        <v>36.953408230000001</v>
      </c>
      <c r="G362" s="5">
        <v>9.0587000000000003E-4</v>
      </c>
      <c r="H362" s="3">
        <v>13.641299999999999</v>
      </c>
      <c r="I362" s="3">
        <v>1E-4</v>
      </c>
      <c r="J362" s="3">
        <v>-3.9100000000000003E-2</v>
      </c>
      <c r="K362" s="3">
        <v>1.9099999999999999E-2</v>
      </c>
      <c r="L362" s="3" t="e">
        <f t="shared" si="10"/>
        <v>#NUM!</v>
      </c>
      <c r="M362" s="3">
        <f t="shared" si="11"/>
        <v>1.0607456910268878</v>
      </c>
    </row>
    <row r="363" spans="1:13" x14ac:dyDescent="0.3">
      <c r="A363" s="1">
        <v>10.544716951950001</v>
      </c>
      <c r="B363" s="1">
        <v>-73.35213380687</v>
      </c>
      <c r="C363" s="1" t="s">
        <v>12</v>
      </c>
      <c r="D363" s="1" t="s">
        <v>9592</v>
      </c>
      <c r="E363" s="2" t="s">
        <v>662</v>
      </c>
      <c r="F363" s="4">
        <v>1.4555918299999999</v>
      </c>
      <c r="G363" s="5">
        <v>5.5300000000000004E-6</v>
      </c>
      <c r="H363" s="3">
        <v>17.470700000000001</v>
      </c>
      <c r="I363" s="3">
        <v>1E-3</v>
      </c>
      <c r="J363" s="3">
        <v>-0.17860000000000001</v>
      </c>
      <c r="K363" s="3">
        <v>9.7799999999999998E-2</v>
      </c>
      <c r="L363" s="3" t="e">
        <f t="shared" si="10"/>
        <v>#NUM!</v>
      </c>
      <c r="M363" s="3">
        <f t="shared" si="11"/>
        <v>1.1890831317331401</v>
      </c>
    </row>
    <row r="364" spans="1:13" x14ac:dyDescent="0.3">
      <c r="A364" s="1">
        <v>10.207346181189999</v>
      </c>
      <c r="B364" s="1">
        <v>-73.287694971809998</v>
      </c>
      <c r="C364" s="1" t="s">
        <v>12</v>
      </c>
      <c r="D364" s="1" t="s">
        <v>9592</v>
      </c>
      <c r="E364" s="2" t="s">
        <v>663</v>
      </c>
      <c r="F364" s="4">
        <v>2.2481121499999999</v>
      </c>
      <c r="G364" s="5">
        <v>8.1499999999999999E-6</v>
      </c>
      <c r="H364" s="3">
        <v>16.3736</v>
      </c>
      <c r="I364" s="3">
        <v>4.0000000000000002E-4</v>
      </c>
      <c r="J364" s="3">
        <v>-4.2700000000000002E-2</v>
      </c>
      <c r="K364" s="3">
        <v>5.6300000000000003E-2</v>
      </c>
      <c r="L364" s="3" t="e">
        <f t="shared" si="10"/>
        <v>#NUM!</v>
      </c>
      <c r="M364" s="3">
        <f t="shared" si="11"/>
        <v>2.8630912422482466</v>
      </c>
    </row>
    <row r="365" spans="1:13" x14ac:dyDescent="0.3">
      <c r="A365" s="1">
        <v>10.337719697120001</v>
      </c>
      <c r="B365" s="1">
        <v>-73.256650931839999</v>
      </c>
      <c r="C365" s="1" t="s">
        <v>12</v>
      </c>
      <c r="D365" s="1" t="s">
        <v>9592</v>
      </c>
      <c r="E365" s="2" t="s">
        <v>664</v>
      </c>
      <c r="F365" s="4">
        <v>1.4617554800000001</v>
      </c>
      <c r="G365" s="5">
        <v>3.23E-6</v>
      </c>
      <c r="H365" s="3">
        <v>17.636600000000001</v>
      </c>
      <c r="I365" s="3">
        <v>5.9999999999999995E-4</v>
      </c>
      <c r="J365" s="3">
        <v>3.6600000000000001E-2</v>
      </c>
      <c r="K365" s="3">
        <v>0.1191</v>
      </c>
      <c r="L365" s="3">
        <f t="shared" si="10"/>
        <v>0.45400542697205637</v>
      </c>
      <c r="M365" s="3">
        <f t="shared" si="11"/>
        <v>7.0661905090946755</v>
      </c>
    </row>
    <row r="366" spans="1:13" x14ac:dyDescent="0.3">
      <c r="A366" s="1">
        <v>11.014399098709999</v>
      </c>
      <c r="B366" s="1">
        <v>-73.265487940360003</v>
      </c>
      <c r="C366" s="1" t="s">
        <v>12</v>
      </c>
      <c r="D366" s="1" t="s">
        <v>9592</v>
      </c>
      <c r="E366" s="2" t="s">
        <v>665</v>
      </c>
      <c r="F366" s="4">
        <v>2.4740865699999999</v>
      </c>
      <c r="G366" s="5">
        <v>4.0720000000000003E-5</v>
      </c>
      <c r="H366" s="3">
        <v>17.022099999999998</v>
      </c>
      <c r="I366" s="3">
        <v>4.0000000000000002E-4</v>
      </c>
      <c r="J366" s="3">
        <v>0.1308</v>
      </c>
      <c r="K366" s="3">
        <v>7.2700000000000001E-2</v>
      </c>
      <c r="L366" s="3">
        <f t="shared" si="10"/>
        <v>2.605138719941241</v>
      </c>
      <c r="M366" s="3">
        <f t="shared" si="11"/>
        <v>1.2069279789052245</v>
      </c>
    </row>
    <row r="367" spans="1:13" x14ac:dyDescent="0.3">
      <c r="A367" s="1">
        <v>11.199169228320001</v>
      </c>
      <c r="B367" s="1">
        <v>-73.218401246319999</v>
      </c>
      <c r="C367" s="1" t="s">
        <v>12</v>
      </c>
      <c r="D367" s="1" t="s">
        <v>9592</v>
      </c>
      <c r="E367" s="2" t="s">
        <v>668</v>
      </c>
      <c r="F367" s="4">
        <v>1.4025883800000001</v>
      </c>
      <c r="G367" s="5">
        <v>3.5599999999999998E-6</v>
      </c>
      <c r="H367" s="3">
        <v>17.410900000000002</v>
      </c>
      <c r="I367" s="3">
        <v>5.9999999999999995E-4</v>
      </c>
      <c r="J367" s="3">
        <v>0.15129999999999999</v>
      </c>
      <c r="K367" s="3">
        <v>0.23680000000000001</v>
      </c>
      <c r="L367" s="3">
        <f t="shared" si="10"/>
        <v>3.3100946401159348</v>
      </c>
      <c r="M367" s="3">
        <f t="shared" si="11"/>
        <v>3.3985795611322178</v>
      </c>
    </row>
    <row r="368" spans="1:13" x14ac:dyDescent="0.3">
      <c r="A368" s="1">
        <v>11.024083028950001</v>
      </c>
      <c r="B368" s="1">
        <v>-73.178040204230001</v>
      </c>
      <c r="C368" s="1" t="s">
        <v>12</v>
      </c>
      <c r="D368" s="1" t="s">
        <v>9592</v>
      </c>
      <c r="E368" s="2" t="s">
        <v>670</v>
      </c>
      <c r="F368" s="4">
        <v>1.7672580899999999</v>
      </c>
      <c r="G368" s="5">
        <v>3.6200000000000001E-6</v>
      </c>
      <c r="H368" s="3">
        <v>17.357800000000001</v>
      </c>
      <c r="I368" s="3">
        <v>5.9999999999999995E-4</v>
      </c>
      <c r="J368" s="3">
        <v>5.0999999999999997E-2</v>
      </c>
      <c r="K368" s="3">
        <v>8.3000000000000004E-2</v>
      </c>
      <c r="L368" s="3">
        <f t="shared" si="10"/>
        <v>0.89565088048968633</v>
      </c>
      <c r="M368" s="3">
        <f t="shared" si="11"/>
        <v>3.5339677911994212</v>
      </c>
    </row>
    <row r="369" spans="1:13" x14ac:dyDescent="0.3">
      <c r="A369" s="1">
        <v>11.172452866940001</v>
      </c>
      <c r="B369" s="1">
        <v>-73.133990923170003</v>
      </c>
      <c r="C369" s="1" t="s">
        <v>12</v>
      </c>
      <c r="D369" s="1" t="s">
        <v>9592</v>
      </c>
      <c r="E369" s="2" t="s">
        <v>673</v>
      </c>
      <c r="F369" s="4">
        <v>2.0200560400000001</v>
      </c>
      <c r="G369" s="5">
        <v>1.3370000000000001E-5</v>
      </c>
      <c r="H369" s="3">
        <v>17.350100000000001</v>
      </c>
      <c r="I369" s="3">
        <v>5.0000000000000001E-4</v>
      </c>
      <c r="J369" s="3">
        <v>5.0000000000000001E-3</v>
      </c>
      <c r="K369" s="3">
        <v>8.1799999999999998E-2</v>
      </c>
      <c r="L369" s="3">
        <f t="shared" si="10"/>
        <v>-4.1550499783199051</v>
      </c>
      <c r="M369" s="3">
        <f t="shared" si="11"/>
        <v>35.52531715734569</v>
      </c>
    </row>
    <row r="370" spans="1:13" x14ac:dyDescent="0.3">
      <c r="A370" s="1">
        <v>10.867600915420001</v>
      </c>
      <c r="B370" s="1">
        <v>-73.143913611119999</v>
      </c>
      <c r="C370" s="1" t="s">
        <v>12</v>
      </c>
      <c r="D370" s="1" t="s">
        <v>9592</v>
      </c>
      <c r="E370" s="2" t="s">
        <v>674</v>
      </c>
      <c r="F370" s="4">
        <v>1.8541148000000001</v>
      </c>
      <c r="G370" s="5">
        <v>7.25E-6</v>
      </c>
      <c r="H370" s="3">
        <v>17.25</v>
      </c>
      <c r="I370" s="3">
        <v>5.0000000000000001E-4</v>
      </c>
      <c r="J370" s="3">
        <v>-5.0000000000000001E-4</v>
      </c>
      <c r="K370" s="3">
        <v>8.8700000000000001E-2</v>
      </c>
      <c r="L370" s="3" t="e">
        <f t="shared" si="10"/>
        <v>#NUM!</v>
      </c>
      <c r="M370" s="3">
        <f t="shared" si="11"/>
        <v>385.21951485906061</v>
      </c>
    </row>
    <row r="371" spans="1:13" x14ac:dyDescent="0.3">
      <c r="A371" s="1">
        <v>11.15869366888</v>
      </c>
      <c r="B371" s="1">
        <v>-73.046553975340004</v>
      </c>
      <c r="C371" s="1" t="s">
        <v>12</v>
      </c>
      <c r="D371" s="1" t="s">
        <v>9592</v>
      </c>
      <c r="E371" s="2" t="s">
        <v>678</v>
      </c>
      <c r="F371" s="4">
        <v>1.9875475</v>
      </c>
      <c r="G371" s="5">
        <v>1.4090000000000001E-5</v>
      </c>
      <c r="H371" s="3">
        <v>17.0579</v>
      </c>
      <c r="I371" s="3">
        <v>6.9999999999999999E-4</v>
      </c>
      <c r="J371" s="3">
        <v>-7.7799999999999994E-2</v>
      </c>
      <c r="K371" s="3">
        <v>8.5300000000000001E-2</v>
      </c>
      <c r="L371" s="3" t="e">
        <f t="shared" si="10"/>
        <v>#NUM!</v>
      </c>
      <c r="M371" s="3">
        <f t="shared" si="11"/>
        <v>2.3808065978540482</v>
      </c>
    </row>
    <row r="372" spans="1:13" x14ac:dyDescent="0.3">
      <c r="A372" s="1">
        <v>11.347638048609999</v>
      </c>
      <c r="B372" s="1">
        <v>-73.037142047939994</v>
      </c>
      <c r="C372" s="1" t="s">
        <v>12</v>
      </c>
      <c r="D372" s="1" t="s">
        <v>9592</v>
      </c>
      <c r="E372" s="2" t="s">
        <v>679</v>
      </c>
      <c r="F372" s="4">
        <v>1.4572614100000001</v>
      </c>
      <c r="G372" s="5">
        <v>3.2480000000000001E-5</v>
      </c>
      <c r="H372" s="3">
        <v>17.550599999999999</v>
      </c>
      <c r="I372" s="3">
        <v>1.2999999999999999E-3</v>
      </c>
      <c r="J372" s="3">
        <v>7.2900000000000006E-2</v>
      </c>
      <c r="K372" s="3">
        <v>9.6699999999999994E-2</v>
      </c>
      <c r="L372" s="3">
        <f t="shared" si="10"/>
        <v>1.8642376415898738</v>
      </c>
      <c r="M372" s="3">
        <f t="shared" si="11"/>
        <v>2.8804056521903241</v>
      </c>
    </row>
    <row r="373" spans="1:13" x14ac:dyDescent="0.3">
      <c r="A373" s="1">
        <v>10.313135386860001</v>
      </c>
      <c r="B373" s="1">
        <v>-73.089712942220004</v>
      </c>
      <c r="C373" s="1" t="s">
        <v>12</v>
      </c>
      <c r="D373" s="1" t="s">
        <v>9592</v>
      </c>
      <c r="E373" s="2" t="s">
        <v>680</v>
      </c>
      <c r="F373" s="4">
        <v>1.5269597800000001</v>
      </c>
      <c r="G373" s="5">
        <v>4.9300000000000002E-6</v>
      </c>
      <c r="H373" s="3">
        <v>17.200600000000001</v>
      </c>
      <c r="I373" s="3">
        <v>1.4E-3</v>
      </c>
      <c r="J373" s="3">
        <v>8.5900000000000004E-2</v>
      </c>
      <c r="K373" s="3">
        <v>7.4200000000000002E-2</v>
      </c>
      <c r="L373" s="3">
        <f t="shared" si="10"/>
        <v>1.8705658191562122</v>
      </c>
      <c r="M373" s="3">
        <f t="shared" si="11"/>
        <v>1.8757092791785612</v>
      </c>
    </row>
    <row r="374" spans="1:13" x14ac:dyDescent="0.3">
      <c r="A374" s="1">
        <v>10.715846331550001</v>
      </c>
      <c r="B374" s="1">
        <v>-73.053349577039995</v>
      </c>
      <c r="C374" s="1" t="s">
        <v>12</v>
      </c>
      <c r="D374" s="1" t="s">
        <v>9592</v>
      </c>
      <c r="E374" s="2" t="s">
        <v>684</v>
      </c>
      <c r="F374" s="4">
        <v>1.3444830800000001</v>
      </c>
      <c r="G374" s="5">
        <v>3.7699999999999999E-6</v>
      </c>
      <c r="H374" s="3">
        <v>17.661000000000001</v>
      </c>
      <c r="I374" s="3">
        <v>6.9999999999999999E-4</v>
      </c>
      <c r="J374" s="3">
        <v>-4.6899999999999997E-2</v>
      </c>
      <c r="K374" s="3">
        <v>0.1076</v>
      </c>
      <c r="L374" s="3" t="e">
        <f t="shared" si="10"/>
        <v>#NUM!</v>
      </c>
      <c r="M374" s="3">
        <f t="shared" si="11"/>
        <v>4.9818895786767134</v>
      </c>
    </row>
    <row r="375" spans="1:13" x14ac:dyDescent="0.3">
      <c r="A375" s="1">
        <v>11.28688524901</v>
      </c>
      <c r="B375" s="1">
        <v>-72.967297280180006</v>
      </c>
      <c r="C375" s="1" t="s">
        <v>12</v>
      </c>
      <c r="D375" s="1" t="s">
        <v>9592</v>
      </c>
      <c r="E375" s="2" t="s">
        <v>685</v>
      </c>
      <c r="F375" s="4">
        <v>1.72131883</v>
      </c>
      <c r="G375" s="5">
        <v>1.1029999999999999E-5</v>
      </c>
      <c r="H375" s="3">
        <v>17.279599999999999</v>
      </c>
      <c r="I375" s="3">
        <v>6.9999999999999999E-4</v>
      </c>
      <c r="J375" s="3">
        <v>6.4399999999999999E-2</v>
      </c>
      <c r="K375" s="3">
        <v>9.4500000000000001E-2</v>
      </c>
      <c r="L375" s="3">
        <f t="shared" si="10"/>
        <v>1.324029336799061</v>
      </c>
      <c r="M375" s="3">
        <f t="shared" si="11"/>
        <v>3.1864023675814304</v>
      </c>
    </row>
    <row r="376" spans="1:13" x14ac:dyDescent="0.3">
      <c r="A376" s="1">
        <v>8.6918451392500007</v>
      </c>
      <c r="B376" s="1">
        <v>-73.096109228079996</v>
      </c>
      <c r="C376" s="1" t="s">
        <v>12</v>
      </c>
      <c r="D376" s="1" t="s">
        <v>9592</v>
      </c>
      <c r="E376" s="2" t="s">
        <v>690</v>
      </c>
      <c r="F376" s="4">
        <v>1.8008003299999999</v>
      </c>
      <c r="G376" s="5">
        <v>3.9299999999999996E-6</v>
      </c>
      <c r="H376" s="3">
        <v>17.1935</v>
      </c>
      <c r="I376" s="3">
        <v>4.0000000000000002E-4</v>
      </c>
      <c r="J376" s="3">
        <v>-1.03E-2</v>
      </c>
      <c r="K376" s="3">
        <v>0.08</v>
      </c>
      <c r="L376" s="3" t="e">
        <f t="shared" si="10"/>
        <v>#NUM!</v>
      </c>
      <c r="M376" s="3">
        <f t="shared" si="11"/>
        <v>16.865818673923219</v>
      </c>
    </row>
    <row r="377" spans="1:13" x14ac:dyDescent="0.3">
      <c r="A377" s="1">
        <v>8.6848978352700001</v>
      </c>
      <c r="B377" s="1">
        <v>-73.075380830529994</v>
      </c>
      <c r="C377" s="1" t="s">
        <v>12</v>
      </c>
      <c r="D377" s="1" t="s">
        <v>9592</v>
      </c>
      <c r="E377" s="2" t="s">
        <v>691</v>
      </c>
      <c r="F377" s="4">
        <v>2.52574326</v>
      </c>
      <c r="G377" s="5">
        <v>2.3E-5</v>
      </c>
      <c r="H377" s="3">
        <v>16.918900000000001</v>
      </c>
      <c r="I377" s="3">
        <v>5.0000000000000001E-4</v>
      </c>
      <c r="J377" s="3">
        <v>6.7900000000000002E-2</v>
      </c>
      <c r="K377" s="3">
        <v>6.3799999999999996E-2</v>
      </c>
      <c r="L377" s="3">
        <f t="shared" si="10"/>
        <v>1.0782488714025078</v>
      </c>
      <c r="M377" s="3">
        <f t="shared" si="11"/>
        <v>2.0403542733892164</v>
      </c>
    </row>
    <row r="378" spans="1:13" x14ac:dyDescent="0.3">
      <c r="A378" s="1">
        <v>10.58435268721</v>
      </c>
      <c r="B378" s="1">
        <v>-72.602117338040003</v>
      </c>
      <c r="C378" s="1" t="s">
        <v>12</v>
      </c>
      <c r="D378" s="1" t="s">
        <v>9592</v>
      </c>
      <c r="E378" s="2" t="s">
        <v>696</v>
      </c>
      <c r="F378" s="4">
        <v>1.5290891600000001</v>
      </c>
      <c r="G378" s="5">
        <v>1.168E-5</v>
      </c>
      <c r="H378" s="3">
        <v>17.4008</v>
      </c>
      <c r="I378" s="3">
        <v>6.9999999999999999E-4</v>
      </c>
      <c r="J378" s="3">
        <v>-0.3427</v>
      </c>
      <c r="K378" s="3">
        <v>0.10639999999999999</v>
      </c>
      <c r="L378" s="3" t="e">
        <f t="shared" si="10"/>
        <v>#NUM!</v>
      </c>
      <c r="M378" s="3">
        <f t="shared" si="11"/>
        <v>0.67419017941624582</v>
      </c>
    </row>
    <row r="379" spans="1:13" x14ac:dyDescent="0.3">
      <c r="A379" s="1">
        <v>11.76408197005</v>
      </c>
      <c r="B379" s="1">
        <v>-73.034473747419995</v>
      </c>
      <c r="C379" s="1" t="s">
        <v>12</v>
      </c>
      <c r="D379" s="1" t="s">
        <v>9592</v>
      </c>
      <c r="E379" s="2" t="s">
        <v>697</v>
      </c>
      <c r="F379" s="4">
        <v>4.4311257199999998</v>
      </c>
      <c r="G379" s="5">
        <v>4.6799999999999999E-5</v>
      </c>
      <c r="H379" s="3">
        <v>16.4069</v>
      </c>
      <c r="I379" s="3">
        <v>2.9999999999999997E-4</v>
      </c>
      <c r="J379" s="3">
        <v>2.1600000000000001E-2</v>
      </c>
      <c r="K379" s="3">
        <v>5.04E-2</v>
      </c>
      <c r="L379" s="3">
        <f t="shared" si="10"/>
        <v>-1.9208312442453455</v>
      </c>
      <c r="M379" s="3">
        <f t="shared" si="11"/>
        <v>5.0667730340808523</v>
      </c>
    </row>
    <row r="380" spans="1:13" x14ac:dyDescent="0.3">
      <c r="A380" s="1">
        <v>12.14031213352</v>
      </c>
      <c r="B380" s="1">
        <v>-72.940665961530001</v>
      </c>
      <c r="C380" s="1" t="s">
        <v>12</v>
      </c>
      <c r="D380" s="1" t="s">
        <v>9592</v>
      </c>
      <c r="E380" s="2" t="s">
        <v>699</v>
      </c>
      <c r="F380" s="4">
        <v>1.7716865100000001</v>
      </c>
      <c r="G380" s="5">
        <v>1.0349999999999999E-5</v>
      </c>
      <c r="H380" s="3">
        <v>17.2453</v>
      </c>
      <c r="I380" s="3">
        <v>1.5E-3</v>
      </c>
      <c r="J380" s="3">
        <v>-0.14749999999999999</v>
      </c>
      <c r="K380" s="3">
        <v>0.14230000000000001</v>
      </c>
      <c r="L380" s="3" t="e">
        <f t="shared" si="10"/>
        <v>#NUM!</v>
      </c>
      <c r="M380" s="3">
        <f t="shared" si="11"/>
        <v>2.0949210255919901</v>
      </c>
    </row>
    <row r="381" spans="1:13" x14ac:dyDescent="0.3">
      <c r="A381" s="1">
        <v>11.840278999160001</v>
      </c>
      <c r="B381" s="1">
        <v>-72.970285231549994</v>
      </c>
      <c r="C381" s="1" t="s">
        <v>12</v>
      </c>
      <c r="D381" s="1" t="s">
        <v>9592</v>
      </c>
      <c r="E381" s="2" t="s">
        <v>700</v>
      </c>
      <c r="F381" s="4">
        <v>3.0490423999999998</v>
      </c>
      <c r="G381" s="5">
        <v>1.7560000000000001E-5</v>
      </c>
      <c r="H381" s="3">
        <v>16.568300000000001</v>
      </c>
      <c r="I381" s="3">
        <v>5.9999999999999995E-4</v>
      </c>
      <c r="J381" s="3">
        <v>6.8000000000000005E-2</v>
      </c>
      <c r="K381" s="3">
        <v>6.0999999999999999E-2</v>
      </c>
      <c r="L381" s="3">
        <f t="shared" si="10"/>
        <v>0.73084456353118554</v>
      </c>
      <c r="M381" s="3">
        <f t="shared" si="11"/>
        <v>1.9479401420092997</v>
      </c>
    </row>
    <row r="382" spans="1:13" x14ac:dyDescent="0.3">
      <c r="A382" s="1">
        <v>12.272377163390001</v>
      </c>
      <c r="B382" s="1">
        <v>-72.854502369670001</v>
      </c>
      <c r="C382" s="1" t="s">
        <v>12</v>
      </c>
      <c r="D382" s="1" t="s">
        <v>9592</v>
      </c>
      <c r="E382" s="2" t="s">
        <v>701</v>
      </c>
      <c r="F382" s="4">
        <v>1.9282491799999999</v>
      </c>
      <c r="G382" s="5">
        <v>4.4823999999999998E-4</v>
      </c>
      <c r="H382" s="3">
        <v>17.849699999999999</v>
      </c>
      <c r="I382" s="3">
        <v>1.9E-3</v>
      </c>
      <c r="J382" s="3">
        <v>-0.4254</v>
      </c>
      <c r="K382" s="3">
        <v>0.122</v>
      </c>
      <c r="L382" s="3" t="e">
        <f t="shared" si="10"/>
        <v>#NUM!</v>
      </c>
      <c r="M382" s="3">
        <f t="shared" si="11"/>
        <v>0.62275759221429006</v>
      </c>
    </row>
    <row r="383" spans="1:13" x14ac:dyDescent="0.3">
      <c r="A383" s="1">
        <v>12.721886501149999</v>
      </c>
      <c r="B383" s="1">
        <v>-72.904069166520003</v>
      </c>
      <c r="C383" s="1" t="s">
        <v>12</v>
      </c>
      <c r="D383" s="1" t="s">
        <v>9592</v>
      </c>
      <c r="E383" s="2" t="s">
        <v>702</v>
      </c>
      <c r="F383" s="4">
        <v>2.26331836</v>
      </c>
      <c r="G383" s="5">
        <v>1.6189999999999999E-5</v>
      </c>
      <c r="H383" s="3">
        <v>17.248000000000001</v>
      </c>
      <c r="I383" s="3">
        <v>5.0000000000000001E-4</v>
      </c>
      <c r="J383" s="3">
        <v>7.4000000000000003E-3</v>
      </c>
      <c r="K383" s="3">
        <v>7.5499999999999998E-2</v>
      </c>
      <c r="L383" s="3">
        <f t="shared" si="10"/>
        <v>-3.4058414013451177</v>
      </c>
      <c r="M383" s="3">
        <f t="shared" si="11"/>
        <v>22.154905222006526</v>
      </c>
    </row>
    <row r="384" spans="1:13" x14ac:dyDescent="0.3">
      <c r="A384" s="1">
        <v>12.863005958700001</v>
      </c>
      <c r="B384" s="1">
        <v>-72.862611547949996</v>
      </c>
      <c r="C384" s="1" t="s">
        <v>12</v>
      </c>
      <c r="D384" s="1" t="s">
        <v>9592</v>
      </c>
      <c r="E384" s="2" t="s">
        <v>704</v>
      </c>
      <c r="F384" s="4">
        <v>2.2354183600000002</v>
      </c>
      <c r="G384" s="5">
        <v>8.5299999999999996E-6</v>
      </c>
      <c r="H384" s="3">
        <v>17.297799999999999</v>
      </c>
      <c r="I384" s="3">
        <v>5.9999999999999995E-4</v>
      </c>
      <c r="J384" s="3">
        <v>-0.36049999999999999</v>
      </c>
      <c r="K384" s="3">
        <v>9.6299999999999997E-2</v>
      </c>
      <c r="L384" s="3" t="e">
        <f t="shared" si="10"/>
        <v>#NUM!</v>
      </c>
      <c r="M384" s="3">
        <f t="shared" si="11"/>
        <v>0.58006400239710521</v>
      </c>
    </row>
    <row r="385" spans="1:13" x14ac:dyDescent="0.3">
      <c r="A385" s="1">
        <v>13.03842083326</v>
      </c>
      <c r="B385" s="1">
        <v>-72.765946181559997</v>
      </c>
      <c r="C385" s="1" t="s">
        <v>12</v>
      </c>
      <c r="D385" s="1" t="s">
        <v>9592</v>
      </c>
      <c r="E385" s="2" t="s">
        <v>706</v>
      </c>
      <c r="F385" s="4">
        <v>1.4228732100000001</v>
      </c>
      <c r="G385" s="5">
        <v>1.2300000000000001E-6</v>
      </c>
      <c r="H385" s="3">
        <v>17.232900000000001</v>
      </c>
      <c r="I385" s="3">
        <v>5.0000000000000001E-4</v>
      </c>
      <c r="J385" s="3">
        <v>-0.1012</v>
      </c>
      <c r="K385" s="3">
        <v>6.9599999999999995E-2</v>
      </c>
      <c r="L385" s="3" t="e">
        <f t="shared" si="10"/>
        <v>#NUM!</v>
      </c>
      <c r="M385" s="3">
        <f t="shared" si="11"/>
        <v>1.4934249957014176</v>
      </c>
    </row>
    <row r="386" spans="1:13" x14ac:dyDescent="0.3">
      <c r="A386" s="1">
        <v>12.86389990905</v>
      </c>
      <c r="B386" s="1">
        <v>-72.737516986260005</v>
      </c>
      <c r="C386" s="1" t="s">
        <v>12</v>
      </c>
      <c r="D386" s="1" t="s">
        <v>9592</v>
      </c>
      <c r="E386" s="2" t="s">
        <v>707</v>
      </c>
      <c r="F386" s="4">
        <v>1.8479845500000001</v>
      </c>
      <c r="G386" s="5">
        <v>4.78E-6</v>
      </c>
      <c r="H386" s="3">
        <v>16.974</v>
      </c>
      <c r="I386" s="3">
        <v>5.9999999999999995E-4</v>
      </c>
      <c r="J386" s="3">
        <v>-4.7800000000000002E-2</v>
      </c>
      <c r="K386" s="3">
        <v>6.2199999999999998E-2</v>
      </c>
      <c r="L386" s="3" t="e">
        <f t="shared" si="10"/>
        <v>#NUM!</v>
      </c>
      <c r="M386" s="3">
        <f t="shared" si="11"/>
        <v>2.8256421632307838</v>
      </c>
    </row>
    <row r="387" spans="1:13" x14ac:dyDescent="0.3">
      <c r="A387" s="1">
        <v>13.12444456565</v>
      </c>
      <c r="B387" s="1">
        <v>-72.710696450409998</v>
      </c>
      <c r="C387" s="1" t="s">
        <v>12</v>
      </c>
      <c r="D387" s="1" t="s">
        <v>9592</v>
      </c>
      <c r="E387" s="2" t="s">
        <v>709</v>
      </c>
      <c r="F387" s="4">
        <v>1.2908075400000001</v>
      </c>
      <c r="G387" s="5">
        <v>4.5299999999999998E-6</v>
      </c>
      <c r="H387" s="3">
        <v>17.828900000000001</v>
      </c>
      <c r="I387" s="3">
        <v>5.9999999999999995E-4</v>
      </c>
      <c r="J387" s="3">
        <v>-5.2699999999999997E-2</v>
      </c>
      <c r="K387" s="3">
        <v>0.1169</v>
      </c>
      <c r="L387" s="3" t="e">
        <f t="shared" si="10"/>
        <v>#NUM!</v>
      </c>
      <c r="M387" s="3">
        <f t="shared" si="11"/>
        <v>4.8167994408320771</v>
      </c>
    </row>
    <row r="388" spans="1:13" x14ac:dyDescent="0.3">
      <c r="A388" s="1">
        <v>12.06060019856</v>
      </c>
      <c r="B388" s="1">
        <v>-72.794400553640003</v>
      </c>
      <c r="C388" s="1" t="s">
        <v>12</v>
      </c>
      <c r="D388" s="1" t="s">
        <v>9592</v>
      </c>
      <c r="E388" s="2" t="s">
        <v>710</v>
      </c>
      <c r="F388" s="4">
        <v>3.6927477299999998</v>
      </c>
      <c r="G388" s="5">
        <v>3.3609999999999998E-5</v>
      </c>
      <c r="H388" s="3">
        <v>15.9801</v>
      </c>
      <c r="I388" s="3">
        <v>5.9999999999999995E-4</v>
      </c>
      <c r="J388" s="3">
        <v>-1.09E-2</v>
      </c>
      <c r="K388" s="3">
        <v>4.6899999999999997E-2</v>
      </c>
      <c r="L388" s="3" t="e">
        <f t="shared" ref="L388:L451" si="12">H388+5+5*LOG10(J388/1000)</f>
        <v>#NUM!</v>
      </c>
      <c r="M388" s="3">
        <f t="shared" ref="M388:M451" si="13">SQRT(I388^2+4.7153*(K388/J388)^2)</f>
        <v>9.3433154143576918</v>
      </c>
    </row>
    <row r="389" spans="1:13" x14ac:dyDescent="0.3">
      <c r="A389" s="1">
        <v>11.950006171429999</v>
      </c>
      <c r="B389" s="1">
        <v>-72.759719197500004</v>
      </c>
      <c r="C389" s="1" t="s">
        <v>12</v>
      </c>
      <c r="D389" s="1" t="s">
        <v>9592</v>
      </c>
      <c r="E389" s="2" t="s">
        <v>712</v>
      </c>
      <c r="F389" s="4">
        <v>2.2371128100000002</v>
      </c>
      <c r="G389" s="5">
        <v>1.897E-5</v>
      </c>
      <c r="H389" s="3">
        <v>16.970500000000001</v>
      </c>
      <c r="I389" s="3">
        <v>5.0000000000000001E-4</v>
      </c>
      <c r="J389" s="3">
        <v>2.92E-2</v>
      </c>
      <c r="K389" s="3">
        <v>7.7100000000000002E-2</v>
      </c>
      <c r="L389" s="3">
        <f t="shared" si="12"/>
        <v>-0.70258574275790764</v>
      </c>
      <c r="M389" s="3">
        <f t="shared" si="13"/>
        <v>5.7335841740941067</v>
      </c>
    </row>
    <row r="390" spans="1:13" x14ac:dyDescent="0.3">
      <c r="A390" s="1">
        <v>13.00432490008</v>
      </c>
      <c r="B390" s="1">
        <v>-72.600341220990003</v>
      </c>
      <c r="C390" s="1" t="s">
        <v>12</v>
      </c>
      <c r="D390" s="1" t="s">
        <v>9592</v>
      </c>
      <c r="E390" s="2" t="s">
        <v>714</v>
      </c>
      <c r="F390" s="4">
        <v>1.49561787</v>
      </c>
      <c r="G390" s="5">
        <v>2.8399999999999999E-6</v>
      </c>
      <c r="H390" s="3">
        <v>17.201899999999998</v>
      </c>
      <c r="I390" s="3">
        <v>4.0000000000000002E-4</v>
      </c>
      <c r="J390" s="3">
        <v>-7.4800000000000005E-2</v>
      </c>
      <c r="K390" s="3">
        <v>9.7000000000000003E-2</v>
      </c>
      <c r="L390" s="3" t="e">
        <f t="shared" si="12"/>
        <v>#NUM!</v>
      </c>
      <c r="M390" s="3">
        <f t="shared" si="13"/>
        <v>2.8159491314138876</v>
      </c>
    </row>
    <row r="391" spans="1:13" x14ac:dyDescent="0.3">
      <c r="A391" s="1">
        <v>12.84750135621</v>
      </c>
      <c r="B391" s="1">
        <v>-72.57825529166</v>
      </c>
      <c r="C391" s="1" t="s">
        <v>12</v>
      </c>
      <c r="D391" s="1" t="s">
        <v>9592</v>
      </c>
      <c r="E391" s="2" t="s">
        <v>716</v>
      </c>
      <c r="F391" s="4">
        <v>3.8583388200000002</v>
      </c>
      <c r="G391" s="5">
        <v>1.7520000000000002E-5</v>
      </c>
      <c r="H391" s="3">
        <v>15.881600000000001</v>
      </c>
      <c r="I391" s="3">
        <v>2.9999999999999997E-4</v>
      </c>
      <c r="J391" s="3">
        <v>0.27779999999999999</v>
      </c>
      <c r="K391" s="3">
        <v>5.9499999999999997E-2</v>
      </c>
      <c r="L391" s="3">
        <f t="shared" si="12"/>
        <v>3.100261207007982</v>
      </c>
      <c r="M391" s="3">
        <f t="shared" si="13"/>
        <v>0.46509265306373054</v>
      </c>
    </row>
    <row r="392" spans="1:13" x14ac:dyDescent="0.3">
      <c r="A392" s="1">
        <v>13.01784898336</v>
      </c>
      <c r="B392" s="1">
        <v>-72.521577717520003</v>
      </c>
      <c r="C392" s="1" t="s">
        <v>12</v>
      </c>
      <c r="D392" s="1" t="s">
        <v>9592</v>
      </c>
      <c r="E392" s="2" t="s">
        <v>717</v>
      </c>
      <c r="F392" s="4">
        <v>7.3521464500000002</v>
      </c>
      <c r="G392" s="5">
        <v>7.2249999999999994E-5</v>
      </c>
      <c r="H392" s="3">
        <v>15.3841</v>
      </c>
      <c r="I392" s="3">
        <v>4.0000000000000002E-4</v>
      </c>
      <c r="J392" s="3">
        <v>2.5899999999999999E-2</v>
      </c>
      <c r="K392" s="3">
        <v>2.81E-2</v>
      </c>
      <c r="L392" s="3">
        <f t="shared" si="12"/>
        <v>-2.5494011795937404</v>
      </c>
      <c r="M392" s="3">
        <f t="shared" si="13"/>
        <v>2.3559237296233362</v>
      </c>
    </row>
    <row r="393" spans="1:13" x14ac:dyDescent="0.3">
      <c r="A393" s="1">
        <v>12.9395004694</v>
      </c>
      <c r="B393" s="1">
        <v>-72.517901201360004</v>
      </c>
      <c r="C393" s="1" t="s">
        <v>12</v>
      </c>
      <c r="D393" s="1" t="s">
        <v>9592</v>
      </c>
      <c r="E393" s="2" t="s">
        <v>718</v>
      </c>
      <c r="F393" s="4">
        <v>1.2707744400000001</v>
      </c>
      <c r="G393" s="5">
        <v>4.3699999999999997E-6</v>
      </c>
      <c r="H393" s="3">
        <v>17.579599999999999</v>
      </c>
      <c r="I393" s="3">
        <v>1.1999999999999999E-3</v>
      </c>
      <c r="J393" s="3">
        <v>-0.1028</v>
      </c>
      <c r="K393" s="3">
        <v>9.9699999999999997E-2</v>
      </c>
      <c r="L393" s="3" t="e">
        <f t="shared" si="12"/>
        <v>#NUM!</v>
      </c>
      <c r="M393" s="3">
        <f t="shared" si="13"/>
        <v>2.1059922982979047</v>
      </c>
    </row>
    <row r="394" spans="1:13" x14ac:dyDescent="0.3">
      <c r="A394" s="1">
        <v>12.77371676648</v>
      </c>
      <c r="B394" s="1">
        <v>-72.469407524060003</v>
      </c>
      <c r="C394" s="1" t="s">
        <v>12</v>
      </c>
      <c r="D394" s="1" t="s">
        <v>9592</v>
      </c>
      <c r="E394" s="2" t="s">
        <v>720</v>
      </c>
      <c r="F394" s="4">
        <v>2.1609297399999998</v>
      </c>
      <c r="G394" s="5">
        <v>8.1999999999999994E-6</v>
      </c>
      <c r="H394" s="3">
        <v>16.8416</v>
      </c>
      <c r="I394" s="3">
        <v>4.0000000000000002E-4</v>
      </c>
      <c r="J394" s="3">
        <v>6.5600000000000006E-2</v>
      </c>
      <c r="K394" s="3">
        <v>7.0099999999999996E-2</v>
      </c>
      <c r="L394" s="3">
        <f t="shared" si="12"/>
        <v>0.9261191968783038</v>
      </c>
      <c r="M394" s="3">
        <f t="shared" si="13"/>
        <v>2.3204320187956906</v>
      </c>
    </row>
    <row r="395" spans="1:13" x14ac:dyDescent="0.3">
      <c r="A395" s="1">
        <v>13.775552341019999</v>
      </c>
      <c r="B395" s="1">
        <v>-72.548733073440005</v>
      </c>
      <c r="C395" s="1" t="s">
        <v>12</v>
      </c>
      <c r="D395" s="1" t="s">
        <v>9592</v>
      </c>
      <c r="E395" s="2" t="s">
        <v>722</v>
      </c>
      <c r="F395" s="4">
        <v>1.3535708500000001</v>
      </c>
      <c r="G395" s="5">
        <v>1.4E-5</v>
      </c>
      <c r="H395" s="3">
        <v>17.7041</v>
      </c>
      <c r="I395" s="3">
        <v>6.9999999999999999E-4</v>
      </c>
      <c r="J395" s="3">
        <v>-0.24690000000000001</v>
      </c>
      <c r="K395" s="3">
        <v>0.10680000000000001</v>
      </c>
      <c r="L395" s="3" t="e">
        <f t="shared" si="12"/>
        <v>#NUM!</v>
      </c>
      <c r="M395" s="3">
        <f t="shared" si="13"/>
        <v>0.93930135281501503</v>
      </c>
    </row>
    <row r="396" spans="1:13" x14ac:dyDescent="0.3">
      <c r="A396" s="1">
        <v>13.803510835180001</v>
      </c>
      <c r="B396" s="1">
        <v>-72.524702581620005</v>
      </c>
      <c r="C396" s="1" t="s">
        <v>12</v>
      </c>
      <c r="D396" s="1" t="s">
        <v>9592</v>
      </c>
      <c r="E396" s="2" t="s">
        <v>723</v>
      </c>
      <c r="F396" s="4">
        <v>1.7217450700000001</v>
      </c>
      <c r="G396" s="5">
        <v>4.2899999999999996E-6</v>
      </c>
      <c r="H396" s="3">
        <v>17.069800000000001</v>
      </c>
      <c r="I396" s="3">
        <v>8.0000000000000004E-4</v>
      </c>
      <c r="J396" s="3">
        <v>-6.8699999999999997E-2</v>
      </c>
      <c r="K396" s="3">
        <v>6.9199999999999998E-2</v>
      </c>
      <c r="L396" s="3" t="e">
        <f t="shared" si="12"/>
        <v>#NUM!</v>
      </c>
      <c r="M396" s="3">
        <f t="shared" si="13"/>
        <v>2.1872783330990635</v>
      </c>
    </row>
    <row r="397" spans="1:13" x14ac:dyDescent="0.3">
      <c r="A397" s="1">
        <v>14.43418734308</v>
      </c>
      <c r="B397" s="1">
        <v>-72.490764601189994</v>
      </c>
      <c r="C397" s="1" t="s">
        <v>12</v>
      </c>
      <c r="D397" s="1" t="s">
        <v>9592</v>
      </c>
      <c r="E397" s="2" t="s">
        <v>725</v>
      </c>
      <c r="F397" s="4">
        <v>1.3658732099999999</v>
      </c>
      <c r="G397" s="5">
        <v>3.2200000000000001E-6</v>
      </c>
      <c r="H397" s="3">
        <v>17.542200000000001</v>
      </c>
      <c r="I397" s="3">
        <v>5.9999999999999995E-4</v>
      </c>
      <c r="J397" s="3">
        <v>0.13830000000000001</v>
      </c>
      <c r="K397" s="3">
        <v>0.1216</v>
      </c>
      <c r="L397" s="3">
        <f t="shared" si="12"/>
        <v>3.246310900546554</v>
      </c>
      <c r="M397" s="3">
        <f t="shared" si="13"/>
        <v>1.9092644260535789</v>
      </c>
    </row>
    <row r="398" spans="1:13" x14ac:dyDescent="0.3">
      <c r="A398" s="1">
        <v>14.46337173012</v>
      </c>
      <c r="B398" s="1">
        <v>-72.406449690589994</v>
      </c>
      <c r="C398" s="1" t="s">
        <v>12</v>
      </c>
      <c r="D398" s="1" t="s">
        <v>9592</v>
      </c>
      <c r="E398" s="2" t="s">
        <v>726</v>
      </c>
      <c r="F398" s="4">
        <v>1.93792293</v>
      </c>
      <c r="G398" s="5">
        <v>1.324E-5</v>
      </c>
      <c r="H398" s="3">
        <v>16.882200000000001</v>
      </c>
      <c r="I398" s="3">
        <v>5.9999999999999995E-4</v>
      </c>
      <c r="J398" s="3">
        <v>-3.56E-2</v>
      </c>
      <c r="K398" s="3">
        <v>5.28E-2</v>
      </c>
      <c r="L398" s="3" t="e">
        <f t="shared" si="12"/>
        <v>#NUM!</v>
      </c>
      <c r="M398" s="3">
        <f t="shared" si="13"/>
        <v>3.2206134073811246</v>
      </c>
    </row>
    <row r="399" spans="1:13" x14ac:dyDescent="0.3">
      <c r="A399" s="1">
        <v>14.47217188664</v>
      </c>
      <c r="B399" s="1">
        <v>-72.412832648109998</v>
      </c>
      <c r="C399" s="1" t="s">
        <v>12</v>
      </c>
      <c r="D399" s="1" t="s">
        <v>9592</v>
      </c>
      <c r="E399" s="2" t="s">
        <v>727</v>
      </c>
      <c r="F399" s="4">
        <v>33.021599719999998</v>
      </c>
      <c r="G399" s="5">
        <v>4.9105000000000004E-4</v>
      </c>
      <c r="H399" s="3">
        <v>13.340299999999999</v>
      </c>
      <c r="I399" s="3">
        <v>6.9999999999999999E-4</v>
      </c>
      <c r="J399" s="3">
        <v>-4.4699999999999997E-2</v>
      </c>
      <c r="K399" s="3">
        <v>1.3899999999999999E-2</v>
      </c>
      <c r="L399" s="3" t="e">
        <f t="shared" si="12"/>
        <v>#NUM!</v>
      </c>
      <c r="M399" s="3">
        <f t="shared" si="13"/>
        <v>0.67524624058978377</v>
      </c>
    </row>
    <row r="400" spans="1:13" x14ac:dyDescent="0.3">
      <c r="A400" s="1">
        <v>14.120267542420001</v>
      </c>
      <c r="B400" s="1">
        <v>-72.438450023870004</v>
      </c>
      <c r="C400" s="1" t="s">
        <v>12</v>
      </c>
      <c r="D400" s="1" t="s">
        <v>9592</v>
      </c>
      <c r="E400" s="2" t="s">
        <v>729</v>
      </c>
      <c r="F400" s="4">
        <v>1.93603978</v>
      </c>
      <c r="G400" s="5">
        <v>4.51E-6</v>
      </c>
      <c r="H400" s="3">
        <v>16.934000000000001</v>
      </c>
      <c r="I400" s="3">
        <v>4.0000000000000002E-4</v>
      </c>
      <c r="J400" s="3">
        <v>5.8900000000000001E-2</v>
      </c>
      <c r="K400" s="3">
        <v>6.4899999999999999E-2</v>
      </c>
      <c r="L400" s="3">
        <f t="shared" si="12"/>
        <v>0.78457647393551255</v>
      </c>
      <c r="M400" s="3">
        <f t="shared" si="13"/>
        <v>2.3926769871252271</v>
      </c>
    </row>
    <row r="401" spans="1:13" x14ac:dyDescent="0.3">
      <c r="A401" s="1">
        <v>14.619992334619999</v>
      </c>
      <c r="B401" s="1">
        <v>-72.332724439369997</v>
      </c>
      <c r="C401" s="1" t="s">
        <v>12</v>
      </c>
      <c r="D401" s="1" t="s">
        <v>9592</v>
      </c>
      <c r="E401" s="2" t="s">
        <v>730</v>
      </c>
      <c r="F401" s="4">
        <v>7.93765885</v>
      </c>
      <c r="G401" s="5">
        <v>1.2648E-4</v>
      </c>
      <c r="H401" s="3">
        <v>15.329000000000001</v>
      </c>
      <c r="I401" s="3">
        <v>2.9999999999999997E-4</v>
      </c>
      <c r="J401" s="3">
        <v>-4.2999999999999997E-2</v>
      </c>
      <c r="K401" s="3">
        <v>2.52E-2</v>
      </c>
      <c r="L401" s="3" t="e">
        <f t="shared" si="12"/>
        <v>#NUM!</v>
      </c>
      <c r="M401" s="3">
        <f t="shared" si="13"/>
        <v>1.272584888201894</v>
      </c>
    </row>
    <row r="402" spans="1:13" x14ac:dyDescent="0.3">
      <c r="A402" s="1">
        <v>13.47448045796</v>
      </c>
      <c r="B402" s="1">
        <v>-72.452325670069996</v>
      </c>
      <c r="C402" s="1" t="s">
        <v>12</v>
      </c>
      <c r="D402" s="1" t="s">
        <v>9592</v>
      </c>
      <c r="E402" s="2" t="s">
        <v>732</v>
      </c>
      <c r="F402" s="4">
        <v>15.60788672</v>
      </c>
      <c r="G402" s="5">
        <v>4.5858999999999999E-4</v>
      </c>
      <c r="H402" s="3">
        <v>14.196899999999999</v>
      </c>
      <c r="I402" s="3">
        <v>5.0000000000000001E-4</v>
      </c>
      <c r="J402" s="3">
        <v>3.3E-3</v>
      </c>
      <c r="K402" s="3">
        <v>2.0199999999999999E-2</v>
      </c>
      <c r="L402" s="3">
        <f t="shared" si="12"/>
        <v>-8.2105303006105643</v>
      </c>
      <c r="M402" s="3">
        <f t="shared" si="13"/>
        <v>13.292053919667634</v>
      </c>
    </row>
    <row r="403" spans="1:13" x14ac:dyDescent="0.3">
      <c r="A403" s="1">
        <v>14.43657601192</v>
      </c>
      <c r="B403" s="1">
        <v>-72.273555436709998</v>
      </c>
      <c r="C403" s="1" t="s">
        <v>12</v>
      </c>
      <c r="D403" s="1" t="s">
        <v>9592</v>
      </c>
      <c r="E403" s="2" t="s">
        <v>734</v>
      </c>
      <c r="F403" s="4">
        <v>12.62918728</v>
      </c>
      <c r="G403" s="5">
        <v>1.2259E-4</v>
      </c>
      <c r="H403" s="3">
        <v>14.379099999999999</v>
      </c>
      <c r="I403" s="3">
        <v>1E-4</v>
      </c>
      <c r="J403" s="3">
        <v>-3.6200000000000003E-2</v>
      </c>
      <c r="K403" s="3">
        <v>1.9199999999999998E-2</v>
      </c>
      <c r="L403" s="3" t="e">
        <f t="shared" si="12"/>
        <v>#NUM!</v>
      </c>
      <c r="M403" s="3">
        <f t="shared" si="13"/>
        <v>1.1517211024135026</v>
      </c>
    </row>
    <row r="404" spans="1:13" x14ac:dyDescent="0.3">
      <c r="A404" s="1">
        <v>14.58854702457</v>
      </c>
      <c r="B404" s="1">
        <v>-72.044272032009999</v>
      </c>
      <c r="C404" s="1" t="s">
        <v>12</v>
      </c>
      <c r="D404" s="1" t="s">
        <v>9592</v>
      </c>
      <c r="E404" s="2" t="s">
        <v>736</v>
      </c>
      <c r="F404" s="4">
        <v>2.90554055</v>
      </c>
      <c r="G404" s="5">
        <v>1.6990000000000002E-5</v>
      </c>
      <c r="H404" s="3">
        <v>16.6006</v>
      </c>
      <c r="I404" s="3">
        <v>5.9999999999999995E-4</v>
      </c>
      <c r="J404" s="3">
        <v>0</v>
      </c>
      <c r="K404" s="3">
        <v>5.79E-2</v>
      </c>
      <c r="L404" s="3" t="e">
        <f t="shared" si="12"/>
        <v>#NUM!</v>
      </c>
      <c r="M404" s="3" t="e">
        <f t="shared" si="13"/>
        <v>#DIV/0!</v>
      </c>
    </row>
    <row r="405" spans="1:13" x14ac:dyDescent="0.3">
      <c r="A405" s="1">
        <v>11.764366260659999</v>
      </c>
      <c r="B405" s="1">
        <v>-72.672683214019997</v>
      </c>
      <c r="C405" s="1" t="s">
        <v>12</v>
      </c>
      <c r="D405" s="1" t="s">
        <v>9592</v>
      </c>
      <c r="E405" s="2" t="s">
        <v>738</v>
      </c>
      <c r="F405" s="4">
        <v>1.2913468800000001</v>
      </c>
      <c r="G405" s="5">
        <v>5.1499999999999998E-6</v>
      </c>
      <c r="H405" s="3">
        <v>17.700700000000001</v>
      </c>
      <c r="I405" s="3">
        <v>8.0000000000000004E-4</v>
      </c>
      <c r="J405" s="3">
        <v>9.2299999999999993E-2</v>
      </c>
      <c r="K405" s="3">
        <v>0.10730000000000001</v>
      </c>
      <c r="L405" s="3">
        <f t="shared" si="12"/>
        <v>2.5267085051295624</v>
      </c>
      <c r="M405" s="3">
        <f t="shared" si="13"/>
        <v>2.5243682382203696</v>
      </c>
    </row>
    <row r="406" spans="1:13" x14ac:dyDescent="0.3">
      <c r="A406" s="1">
        <v>12.263968524139999</v>
      </c>
      <c r="B406" s="1">
        <v>-72.535183864779995</v>
      </c>
      <c r="C406" s="1" t="s">
        <v>12</v>
      </c>
      <c r="D406" s="1" t="s">
        <v>9592</v>
      </c>
      <c r="E406" s="2" t="s">
        <v>740</v>
      </c>
      <c r="F406" s="4">
        <v>2.9655210200000002</v>
      </c>
      <c r="G406" s="5">
        <v>6.2099999999999998E-6</v>
      </c>
      <c r="H406" s="3">
        <v>15.366400000000001</v>
      </c>
      <c r="I406" s="3">
        <v>1E-4</v>
      </c>
      <c r="J406" s="3">
        <v>3.04E-2</v>
      </c>
      <c r="K406" s="3">
        <v>3.15E-2</v>
      </c>
      <c r="L406" s="3">
        <f t="shared" si="12"/>
        <v>-2.2192320819562319</v>
      </c>
      <c r="M406" s="3">
        <f t="shared" si="13"/>
        <v>2.2500472338074622</v>
      </c>
    </row>
    <row r="407" spans="1:13" x14ac:dyDescent="0.3">
      <c r="A407" s="1">
        <v>12.630865052060001</v>
      </c>
      <c r="B407" s="1">
        <v>-72.444026482300004</v>
      </c>
      <c r="C407" s="1" t="s">
        <v>12</v>
      </c>
      <c r="D407" s="1" t="s">
        <v>9592</v>
      </c>
      <c r="E407" s="2" t="s">
        <v>741</v>
      </c>
      <c r="F407" s="4">
        <v>3.0420197099999999</v>
      </c>
      <c r="G407" s="5">
        <v>1.7520000000000002E-5</v>
      </c>
      <c r="H407" s="3">
        <v>16.429600000000001</v>
      </c>
      <c r="I407" s="3">
        <v>8.0000000000000004E-4</v>
      </c>
      <c r="J407" s="3">
        <v>6.7699999999999996E-2</v>
      </c>
      <c r="K407" s="3">
        <v>0.06</v>
      </c>
      <c r="L407" s="3">
        <f t="shared" si="12"/>
        <v>0.58254334342572278</v>
      </c>
      <c r="M407" s="3">
        <f t="shared" si="13"/>
        <v>1.9244972005373915</v>
      </c>
    </row>
    <row r="408" spans="1:13" x14ac:dyDescent="0.3">
      <c r="A408" s="1">
        <v>12.818764840569999</v>
      </c>
      <c r="B408" s="1">
        <v>-72.359214917290004</v>
      </c>
      <c r="C408" s="1" t="s">
        <v>12</v>
      </c>
      <c r="D408" s="1" t="s">
        <v>9592</v>
      </c>
      <c r="E408" s="2" t="s">
        <v>742</v>
      </c>
      <c r="F408" s="4">
        <v>1.4431915500000001</v>
      </c>
      <c r="G408" s="5">
        <v>8.9400000000000008E-6</v>
      </c>
      <c r="H408" s="3">
        <v>17.178000000000001</v>
      </c>
      <c r="I408" s="3">
        <v>1E-3</v>
      </c>
      <c r="J408" s="3">
        <v>-0.1124</v>
      </c>
      <c r="K408" s="3">
        <v>8.43E-2</v>
      </c>
      <c r="L408" s="3" t="e">
        <f t="shared" si="12"/>
        <v>#NUM!</v>
      </c>
      <c r="M408" s="3">
        <f t="shared" si="13"/>
        <v>1.6286059222537539</v>
      </c>
    </row>
    <row r="409" spans="1:13" x14ac:dyDescent="0.3">
      <c r="A409" s="1">
        <v>4.9695130237200003</v>
      </c>
      <c r="B409" s="1">
        <v>-74.09894051837</v>
      </c>
      <c r="C409" s="1" t="s">
        <v>12</v>
      </c>
      <c r="D409" s="1" t="s">
        <v>9592</v>
      </c>
      <c r="E409" s="2" t="s">
        <v>743</v>
      </c>
      <c r="F409" s="4">
        <v>1.06466628</v>
      </c>
      <c r="G409" s="5">
        <v>6.9399999999999996E-6</v>
      </c>
      <c r="H409" s="3">
        <v>17.3504</v>
      </c>
      <c r="I409" s="3">
        <v>6.9999999999999999E-4</v>
      </c>
      <c r="J409" s="3">
        <v>0.1074</v>
      </c>
      <c r="K409" s="3">
        <v>8.9899999999999994E-2</v>
      </c>
      <c r="L409" s="3">
        <f t="shared" si="12"/>
        <v>2.5054214068176854</v>
      </c>
      <c r="M409" s="3">
        <f t="shared" si="13"/>
        <v>1.8176493565190537</v>
      </c>
    </row>
    <row r="410" spans="1:13" x14ac:dyDescent="0.3">
      <c r="A410" s="1">
        <v>6.3218845774799997</v>
      </c>
      <c r="B410" s="1">
        <v>-74.065892633459995</v>
      </c>
      <c r="C410" s="1" t="s">
        <v>12</v>
      </c>
      <c r="D410" s="1" t="s">
        <v>9592</v>
      </c>
      <c r="E410" s="2" t="s">
        <v>745</v>
      </c>
      <c r="F410" s="4">
        <v>1.3905443200000001</v>
      </c>
      <c r="G410" s="5">
        <v>2.88E-6</v>
      </c>
      <c r="H410" s="3">
        <v>17.2743</v>
      </c>
      <c r="I410" s="3">
        <v>6.9999999999999999E-4</v>
      </c>
      <c r="J410" s="3">
        <v>1.5800000000000002E-2</v>
      </c>
      <c r="K410" s="3">
        <v>8.6099999999999996E-2</v>
      </c>
      <c r="L410" s="3">
        <f t="shared" si="12"/>
        <v>-1.7324145652278844</v>
      </c>
      <c r="M410" s="3">
        <f t="shared" si="13"/>
        <v>11.833159807404531</v>
      </c>
    </row>
    <row r="411" spans="1:13" x14ac:dyDescent="0.3">
      <c r="A411" s="1">
        <v>7.44158119068</v>
      </c>
      <c r="B411" s="1">
        <v>-73.956727219230004</v>
      </c>
      <c r="C411" s="1" t="s">
        <v>12</v>
      </c>
      <c r="D411" s="1" t="s">
        <v>9592</v>
      </c>
      <c r="E411" s="2" t="s">
        <v>746</v>
      </c>
      <c r="F411" s="4">
        <v>10.56331039</v>
      </c>
      <c r="G411" s="5">
        <v>1.0597E-4</v>
      </c>
      <c r="H411" s="3">
        <v>14.8773</v>
      </c>
      <c r="I411" s="3">
        <v>1E-4</v>
      </c>
      <c r="J411" s="3">
        <v>-3.1899999999999998E-2</v>
      </c>
      <c r="K411" s="3">
        <v>2.5399999999999999E-2</v>
      </c>
      <c r="L411" s="3" t="e">
        <f t="shared" si="12"/>
        <v>#NUM!</v>
      </c>
      <c r="M411" s="3">
        <f t="shared" si="13"/>
        <v>1.7290107710073614</v>
      </c>
    </row>
    <row r="412" spans="1:13" x14ac:dyDescent="0.3">
      <c r="A412" s="1">
        <v>6.2280097698099999</v>
      </c>
      <c r="B412" s="1">
        <v>-73.993956689749993</v>
      </c>
      <c r="C412" s="1" t="s">
        <v>12</v>
      </c>
      <c r="D412" s="1" t="s">
        <v>9592</v>
      </c>
      <c r="E412" s="2" t="s">
        <v>748</v>
      </c>
      <c r="F412" s="4">
        <v>3.3842310699999998</v>
      </c>
      <c r="G412" s="5">
        <v>3.324E-5</v>
      </c>
      <c r="H412" s="3">
        <v>16.560700000000001</v>
      </c>
      <c r="I412" s="3">
        <v>6.9999999999999999E-4</v>
      </c>
      <c r="J412" s="3">
        <v>-3.7600000000000001E-2</v>
      </c>
      <c r="K412" s="3">
        <v>5.8299999999999998E-2</v>
      </c>
      <c r="L412" s="3" t="e">
        <f t="shared" si="12"/>
        <v>#NUM!</v>
      </c>
      <c r="M412" s="3">
        <f t="shared" si="13"/>
        <v>3.3669400503780165</v>
      </c>
    </row>
    <row r="413" spans="1:13" x14ac:dyDescent="0.3">
      <c r="A413" s="1">
        <v>5.7413483638200002</v>
      </c>
      <c r="B413" s="1">
        <v>-73.629651744469996</v>
      </c>
      <c r="C413" s="1" t="s">
        <v>12</v>
      </c>
      <c r="D413" s="1" t="s">
        <v>9592</v>
      </c>
      <c r="E413" s="2" t="s">
        <v>749</v>
      </c>
      <c r="F413" s="4">
        <v>4.8301057900000002</v>
      </c>
      <c r="G413" s="5">
        <v>1.6120000000000002E-5</v>
      </c>
      <c r="H413" s="3">
        <v>15.8637</v>
      </c>
      <c r="I413" s="3">
        <v>1E-3</v>
      </c>
      <c r="J413" s="3">
        <v>0.1036</v>
      </c>
      <c r="K413" s="3">
        <v>3.73E-2</v>
      </c>
      <c r="L413" s="3">
        <f t="shared" si="12"/>
        <v>0.94049877704607354</v>
      </c>
      <c r="M413" s="3">
        <f t="shared" si="13"/>
        <v>0.78181517555500601</v>
      </c>
    </row>
    <row r="414" spans="1:13" x14ac:dyDescent="0.3">
      <c r="A414" s="1">
        <v>5.1442607700299998</v>
      </c>
      <c r="B414" s="1">
        <v>-73.637040194380006</v>
      </c>
      <c r="C414" s="1" t="s">
        <v>12</v>
      </c>
      <c r="D414" s="1" t="s">
        <v>9592</v>
      </c>
      <c r="E414" s="2" t="s">
        <v>753</v>
      </c>
      <c r="F414" s="4">
        <v>1.62235364</v>
      </c>
      <c r="G414" s="5">
        <v>7.2200000000000003E-6</v>
      </c>
      <c r="H414" s="3">
        <v>17.333500000000001</v>
      </c>
      <c r="I414" s="3">
        <v>2.5000000000000001E-3</v>
      </c>
      <c r="J414" s="3">
        <v>2.7199999999999998E-2</v>
      </c>
      <c r="K414" s="3">
        <v>7.3499999999999996E-2</v>
      </c>
      <c r="L414" s="3">
        <f t="shared" si="12"/>
        <v>-0.49365547982900893</v>
      </c>
      <c r="M414" s="3">
        <f t="shared" si="13"/>
        <v>5.8677707639593306</v>
      </c>
    </row>
    <row r="415" spans="1:13" x14ac:dyDescent="0.3">
      <c r="A415" s="1">
        <v>9.5043175318599999</v>
      </c>
      <c r="B415" s="1">
        <v>-73.575801636609995</v>
      </c>
      <c r="C415" s="1" t="s">
        <v>12</v>
      </c>
      <c r="D415" s="1" t="s">
        <v>9592</v>
      </c>
      <c r="E415" s="2" t="s">
        <v>755</v>
      </c>
      <c r="F415" s="4">
        <v>1.42299574</v>
      </c>
      <c r="G415" s="5">
        <v>1.2899999999999999E-6</v>
      </c>
      <c r="H415" s="3">
        <v>17.631799999999998</v>
      </c>
      <c r="I415" s="3">
        <v>8.9999999999999998E-4</v>
      </c>
      <c r="J415" s="3">
        <v>3.5400000000000001E-2</v>
      </c>
      <c r="K415" s="3">
        <v>8.9800000000000005E-2</v>
      </c>
      <c r="L415" s="3">
        <f t="shared" si="12"/>
        <v>0.37681631012893746</v>
      </c>
      <c r="M415" s="3">
        <f t="shared" si="13"/>
        <v>5.5084288587889603</v>
      </c>
    </row>
    <row r="416" spans="1:13" x14ac:dyDescent="0.3">
      <c r="A416" s="1">
        <v>8.4078800507700002</v>
      </c>
      <c r="B416" s="1">
        <v>-73.527646976870003</v>
      </c>
      <c r="C416" s="1" t="s">
        <v>12</v>
      </c>
      <c r="D416" s="1" t="s">
        <v>9592</v>
      </c>
      <c r="E416" s="2" t="s">
        <v>757</v>
      </c>
      <c r="F416" s="4">
        <v>1.2284199</v>
      </c>
      <c r="G416" s="5">
        <v>4.3200000000000001E-6</v>
      </c>
      <c r="H416" s="3">
        <v>17.792300000000001</v>
      </c>
      <c r="I416" s="3">
        <v>6.9999999999999999E-4</v>
      </c>
      <c r="J416" s="3">
        <v>4.3499999999999997E-2</v>
      </c>
      <c r="K416" s="3">
        <v>0.1042</v>
      </c>
      <c r="L416" s="3">
        <f t="shared" si="12"/>
        <v>0.98474628477318404</v>
      </c>
      <c r="M416" s="3">
        <f t="shared" si="13"/>
        <v>5.2015542266656789</v>
      </c>
    </row>
    <row r="417" spans="1:13" x14ac:dyDescent="0.3">
      <c r="A417" s="1">
        <v>8.9369364772799997</v>
      </c>
      <c r="B417" s="1">
        <v>-73.440516317610005</v>
      </c>
      <c r="C417" s="1" t="s">
        <v>12</v>
      </c>
      <c r="D417" s="1" t="s">
        <v>9592</v>
      </c>
      <c r="E417" s="2" t="s">
        <v>758</v>
      </c>
      <c r="F417" s="4">
        <v>3.5696598599999998</v>
      </c>
      <c r="G417" s="5">
        <v>9.0699999999999996E-6</v>
      </c>
      <c r="H417" s="3">
        <v>16.6998</v>
      </c>
      <c r="I417" s="3">
        <v>4.0000000000000002E-4</v>
      </c>
      <c r="J417" s="3">
        <v>-1.47E-2</v>
      </c>
      <c r="K417" s="3">
        <v>6.1400000000000003E-2</v>
      </c>
      <c r="L417" s="3" t="e">
        <f t="shared" si="12"/>
        <v>#NUM!</v>
      </c>
      <c r="M417" s="3">
        <f t="shared" si="13"/>
        <v>9.069966881917896</v>
      </c>
    </row>
    <row r="418" spans="1:13" x14ac:dyDescent="0.3">
      <c r="A418" s="1">
        <v>10.6715091631</v>
      </c>
      <c r="B418" s="1">
        <v>-73.202016421210004</v>
      </c>
      <c r="C418" s="1" t="s">
        <v>12</v>
      </c>
      <c r="D418" s="1" t="s">
        <v>9592</v>
      </c>
      <c r="E418" s="2" t="s">
        <v>762</v>
      </c>
      <c r="F418" s="4">
        <v>2.0121030700000002</v>
      </c>
      <c r="G418" s="5">
        <v>8.7299999999999994E-6</v>
      </c>
      <c r="H418" s="3">
        <v>16.867100000000001</v>
      </c>
      <c r="I418" s="3">
        <v>5.9999999999999995E-4</v>
      </c>
      <c r="J418" s="3">
        <v>-0.13039999999999999</v>
      </c>
      <c r="K418" s="3">
        <v>7.4300000000000005E-2</v>
      </c>
      <c r="L418" s="3" t="e">
        <f t="shared" si="12"/>
        <v>#NUM!</v>
      </c>
      <c r="M418" s="3">
        <f t="shared" si="13"/>
        <v>1.2372741456092387</v>
      </c>
    </row>
    <row r="419" spans="1:13" x14ac:dyDescent="0.3">
      <c r="A419" s="1">
        <v>11.07847586456</v>
      </c>
      <c r="B419" s="1">
        <v>-73.21352583993</v>
      </c>
      <c r="C419" s="1" t="s">
        <v>12</v>
      </c>
      <c r="D419" s="1" t="s">
        <v>9592</v>
      </c>
      <c r="E419" s="2" t="s">
        <v>763</v>
      </c>
      <c r="F419" s="4">
        <v>1.4892045599999999</v>
      </c>
      <c r="G419" s="5">
        <v>6.003E-5</v>
      </c>
      <c r="H419" s="3">
        <v>17.573599999999999</v>
      </c>
      <c r="I419" s="3">
        <v>8.3000000000000001E-3</v>
      </c>
      <c r="J419" s="3">
        <v>6.2100000000000002E-2</v>
      </c>
      <c r="K419" s="3">
        <v>9.3700000000000006E-2</v>
      </c>
      <c r="L419" s="3">
        <f t="shared" si="12"/>
        <v>1.5390580008828998</v>
      </c>
      <c r="M419" s="3">
        <f t="shared" si="13"/>
        <v>3.2764538011143203</v>
      </c>
    </row>
    <row r="420" spans="1:13" x14ac:dyDescent="0.3">
      <c r="A420" s="1">
        <v>11.27575605791</v>
      </c>
      <c r="B420" s="1">
        <v>-73.153062331339996</v>
      </c>
      <c r="C420" s="1" t="s">
        <v>12</v>
      </c>
      <c r="D420" s="1" t="s">
        <v>9592</v>
      </c>
      <c r="E420" s="2" t="s">
        <v>764</v>
      </c>
      <c r="F420" s="4">
        <v>1.26377629</v>
      </c>
      <c r="G420" s="5">
        <v>3.67E-6</v>
      </c>
      <c r="H420" s="3">
        <v>17.880099999999999</v>
      </c>
      <c r="I420" s="3">
        <v>5.9999999999999995E-4</v>
      </c>
      <c r="J420" s="3">
        <v>-2.01E-2</v>
      </c>
      <c r="K420" s="3">
        <v>0.1148</v>
      </c>
      <c r="L420" s="3" t="e">
        <f t="shared" si="12"/>
        <v>#NUM!</v>
      </c>
      <c r="M420" s="3">
        <f t="shared" si="13"/>
        <v>12.402250404553966</v>
      </c>
    </row>
    <row r="421" spans="1:13" x14ac:dyDescent="0.3">
      <c r="A421" s="1">
        <v>11.663918991139999</v>
      </c>
      <c r="B421" s="1">
        <v>-73.062720047379997</v>
      </c>
      <c r="C421" s="1" t="s">
        <v>12</v>
      </c>
      <c r="D421" s="1" t="s">
        <v>9592</v>
      </c>
      <c r="E421" s="2" t="s">
        <v>765</v>
      </c>
      <c r="F421" s="4">
        <v>7.3325543900000003</v>
      </c>
      <c r="G421" s="5">
        <v>7.7340000000000002E-5</v>
      </c>
      <c r="H421" s="3">
        <v>15.8431</v>
      </c>
      <c r="I421" s="3">
        <v>4.0000000000000002E-4</v>
      </c>
      <c r="J421" s="3">
        <v>9.1000000000000004E-3</v>
      </c>
      <c r="K421" s="3">
        <v>3.5099999999999999E-2</v>
      </c>
      <c r="L421" s="3">
        <f t="shared" si="12"/>
        <v>-4.3616930383945309</v>
      </c>
      <c r="M421" s="3">
        <f t="shared" si="13"/>
        <v>8.3756860307995424</v>
      </c>
    </row>
    <row r="422" spans="1:13" x14ac:dyDescent="0.3">
      <c r="A422" s="1">
        <v>11.01490158454</v>
      </c>
      <c r="B422" s="1">
        <v>-73.103818328209996</v>
      </c>
      <c r="C422" s="1" t="s">
        <v>12</v>
      </c>
      <c r="D422" s="1" t="s">
        <v>9592</v>
      </c>
      <c r="E422" s="2" t="s">
        <v>767</v>
      </c>
      <c r="F422" s="4">
        <v>1.29465337</v>
      </c>
      <c r="G422" s="5">
        <v>6.5899999999999996E-6</v>
      </c>
      <c r="H422" s="3">
        <v>16.880600000000001</v>
      </c>
      <c r="I422" s="3">
        <v>5.0000000000000001E-4</v>
      </c>
      <c r="J422" s="3">
        <v>2.3400000000000001E-2</v>
      </c>
      <c r="K422" s="3">
        <v>8.5699999999999998E-2</v>
      </c>
      <c r="L422" s="3">
        <f t="shared" si="12"/>
        <v>-1.2733207129492854</v>
      </c>
      <c r="M422" s="3">
        <f t="shared" si="13"/>
        <v>7.9527921083843021</v>
      </c>
    </row>
    <row r="423" spans="1:13" x14ac:dyDescent="0.3">
      <c r="A423" s="1">
        <v>11.469865380450001</v>
      </c>
      <c r="B423" s="1">
        <v>-72.993529469690003</v>
      </c>
      <c r="C423" s="1" t="s">
        <v>12</v>
      </c>
      <c r="D423" s="1" t="s">
        <v>9592</v>
      </c>
      <c r="E423" s="2" t="s">
        <v>769</v>
      </c>
      <c r="F423" s="4">
        <v>1.92768403</v>
      </c>
      <c r="G423" s="5">
        <v>1.6120000000000002E-5</v>
      </c>
      <c r="H423" s="3">
        <v>17.197099999999999</v>
      </c>
      <c r="I423" s="3">
        <v>8.0000000000000004E-4</v>
      </c>
      <c r="J423" s="3">
        <v>-8.1199999999999994E-2</v>
      </c>
      <c r="K423" s="3">
        <v>9.0800000000000006E-2</v>
      </c>
      <c r="L423" s="3" t="e">
        <f t="shared" si="12"/>
        <v>#NUM!</v>
      </c>
      <c r="M423" s="3">
        <f t="shared" si="13"/>
        <v>2.4282002937558782</v>
      </c>
    </row>
    <row r="424" spans="1:13" x14ac:dyDescent="0.3">
      <c r="A424" s="1">
        <v>10.525122727219999</v>
      </c>
      <c r="B424" s="1">
        <v>-73.061410494369994</v>
      </c>
      <c r="C424" s="1" t="s">
        <v>12</v>
      </c>
      <c r="D424" s="1" t="s">
        <v>9592</v>
      </c>
      <c r="E424" s="2" t="s">
        <v>770</v>
      </c>
      <c r="F424" s="4">
        <v>4.03651435</v>
      </c>
      <c r="G424" s="5">
        <v>6.4280000000000001E-5</v>
      </c>
      <c r="H424" s="3">
        <v>16.2896</v>
      </c>
      <c r="I424" s="3">
        <v>4.0000000000000002E-4</v>
      </c>
      <c r="J424" s="3">
        <v>-9.8299999999999998E-2</v>
      </c>
      <c r="K424" s="3">
        <v>5.33E-2</v>
      </c>
      <c r="L424" s="3" t="e">
        <f t="shared" si="12"/>
        <v>#NUM!</v>
      </c>
      <c r="M424" s="3">
        <f t="shared" si="13"/>
        <v>1.177411791139066</v>
      </c>
    </row>
    <row r="425" spans="1:13" x14ac:dyDescent="0.3">
      <c r="A425" s="1">
        <v>11.11455538483</v>
      </c>
      <c r="B425" s="1">
        <v>-72.895956227319999</v>
      </c>
      <c r="C425" s="1" t="s">
        <v>12</v>
      </c>
      <c r="D425" s="1" t="s">
        <v>9592</v>
      </c>
      <c r="E425" s="2" t="s">
        <v>773</v>
      </c>
      <c r="F425" s="4">
        <v>1.7530661999999999</v>
      </c>
      <c r="G425" s="5">
        <v>1.1780000000000001E-5</v>
      </c>
      <c r="H425" s="3">
        <v>17.404199999999999</v>
      </c>
      <c r="I425" s="3">
        <v>6.9999999999999999E-4</v>
      </c>
      <c r="J425" s="3">
        <v>-0.13619999999999999</v>
      </c>
      <c r="K425" s="3">
        <v>9.69E-2</v>
      </c>
      <c r="L425" s="3" t="e">
        <f t="shared" si="12"/>
        <v>#NUM!</v>
      </c>
      <c r="M425" s="3">
        <f t="shared" si="13"/>
        <v>1.5449035762757868</v>
      </c>
    </row>
    <row r="426" spans="1:13" x14ac:dyDescent="0.3">
      <c r="A426" s="1">
        <v>11.111944834239999</v>
      </c>
      <c r="B426" s="1">
        <v>-72.850977316620003</v>
      </c>
      <c r="C426" s="1" t="s">
        <v>12</v>
      </c>
      <c r="D426" s="1" t="s">
        <v>9592</v>
      </c>
      <c r="E426" s="2" t="s">
        <v>774</v>
      </c>
      <c r="F426" s="4">
        <v>2.5771000499999999</v>
      </c>
      <c r="G426" s="5">
        <v>1.5119999999999999E-5</v>
      </c>
      <c r="H426" s="3">
        <v>16.6419</v>
      </c>
      <c r="I426" s="3">
        <v>4.0000000000000002E-4</v>
      </c>
      <c r="J426" s="3">
        <v>-2.69E-2</v>
      </c>
      <c r="K426" s="3">
        <v>5.7200000000000001E-2</v>
      </c>
      <c r="L426" s="3" t="e">
        <f t="shared" si="12"/>
        <v>#NUM!</v>
      </c>
      <c r="M426" s="3">
        <f t="shared" si="13"/>
        <v>4.6174097418303912</v>
      </c>
    </row>
    <row r="427" spans="1:13" x14ac:dyDescent="0.3">
      <c r="A427" s="1">
        <v>9.9871312012299995</v>
      </c>
      <c r="B427" s="1">
        <v>-73.021839849499997</v>
      </c>
      <c r="C427" s="1" t="s">
        <v>12</v>
      </c>
      <c r="D427" s="1" t="s">
        <v>9592</v>
      </c>
      <c r="E427" s="2" t="s">
        <v>779</v>
      </c>
      <c r="F427" s="4">
        <v>1.88264388</v>
      </c>
      <c r="G427" s="5">
        <v>1.13E-5</v>
      </c>
      <c r="H427" s="3">
        <v>17.217500000000001</v>
      </c>
      <c r="I427" s="3">
        <v>2.9999999999999997E-4</v>
      </c>
      <c r="J427" s="3">
        <v>-3.5700000000000003E-2</v>
      </c>
      <c r="K427" s="3">
        <v>7.2900000000000006E-2</v>
      </c>
      <c r="L427" s="3" t="e">
        <f t="shared" si="12"/>
        <v>#NUM!</v>
      </c>
      <c r="M427" s="3">
        <f t="shared" si="13"/>
        <v>4.4341867272797622</v>
      </c>
    </row>
    <row r="428" spans="1:13" x14ac:dyDescent="0.3">
      <c r="A428" s="1">
        <v>11.98195650103</v>
      </c>
      <c r="B428" s="1">
        <v>-73.033613887610002</v>
      </c>
      <c r="C428" s="1" t="s">
        <v>12</v>
      </c>
      <c r="D428" s="1" t="s">
        <v>9592</v>
      </c>
      <c r="E428" s="2" t="s">
        <v>783</v>
      </c>
      <c r="F428" s="4">
        <v>13.649713240000001</v>
      </c>
      <c r="G428" s="5">
        <v>1.4640000000000001E-4</v>
      </c>
      <c r="H428" s="3">
        <v>14.612</v>
      </c>
      <c r="I428" s="3">
        <v>5.0000000000000001E-4</v>
      </c>
      <c r="J428" s="3">
        <v>-8.6599999999999996E-2</v>
      </c>
      <c r="K428" s="3">
        <v>2.3699999999999999E-2</v>
      </c>
      <c r="L428" s="3" t="e">
        <f t="shared" si="12"/>
        <v>#NUM!</v>
      </c>
      <c r="M428" s="3">
        <f t="shared" si="13"/>
        <v>0.59427200527986657</v>
      </c>
    </row>
    <row r="429" spans="1:13" x14ac:dyDescent="0.3">
      <c r="A429" s="1">
        <v>11.68637412014</v>
      </c>
      <c r="B429" s="1">
        <v>-72.9598962516</v>
      </c>
      <c r="C429" s="1" t="s">
        <v>12</v>
      </c>
      <c r="D429" s="1" t="s">
        <v>9592</v>
      </c>
      <c r="E429" s="2" t="s">
        <v>784</v>
      </c>
      <c r="F429" s="4">
        <v>1.30985307</v>
      </c>
      <c r="G429" s="5">
        <v>8.2900000000000002E-6</v>
      </c>
      <c r="H429" s="3">
        <v>17.5427</v>
      </c>
      <c r="I429" s="3">
        <v>8.0000000000000004E-4</v>
      </c>
      <c r="J429" s="3">
        <v>0.11169999999999999</v>
      </c>
      <c r="K429" s="3">
        <v>9.5299999999999996E-2</v>
      </c>
      <c r="L429" s="3">
        <f t="shared" si="12"/>
        <v>2.7829658655780456</v>
      </c>
      <c r="M429" s="3">
        <f t="shared" si="13"/>
        <v>1.8526544864539156</v>
      </c>
    </row>
    <row r="430" spans="1:13" x14ac:dyDescent="0.3">
      <c r="A430" s="1">
        <v>11.76244747959</v>
      </c>
      <c r="B430" s="1">
        <v>-72.934151121309995</v>
      </c>
      <c r="C430" s="1" t="s">
        <v>12</v>
      </c>
      <c r="D430" s="1" t="s">
        <v>9592</v>
      </c>
      <c r="E430" s="2" t="s">
        <v>785</v>
      </c>
      <c r="F430" s="4">
        <v>3.1310610300000001</v>
      </c>
      <c r="G430" s="5">
        <v>1.7010000000000001E-5</v>
      </c>
      <c r="H430" s="3">
        <v>16.5792</v>
      </c>
      <c r="I430" s="3">
        <v>4.0000000000000002E-4</v>
      </c>
      <c r="J430" s="3">
        <v>5.9900000000000002E-2</v>
      </c>
      <c r="K430" s="3">
        <v>5.7099999999999998E-2</v>
      </c>
      <c r="L430" s="3">
        <f t="shared" si="12"/>
        <v>0.46633411194655849</v>
      </c>
      <c r="M430" s="3">
        <f t="shared" si="13"/>
        <v>2.0699695574093417</v>
      </c>
    </row>
    <row r="431" spans="1:13" x14ac:dyDescent="0.3">
      <c r="A431" s="1">
        <v>11.886770192069999</v>
      </c>
      <c r="B431" s="1">
        <v>-72.919049236640006</v>
      </c>
      <c r="C431" s="1" t="s">
        <v>12</v>
      </c>
      <c r="D431" s="1" t="s">
        <v>9592</v>
      </c>
      <c r="E431" s="2" t="s">
        <v>786</v>
      </c>
      <c r="F431" s="4">
        <v>1.7308700100000001</v>
      </c>
      <c r="G431" s="5">
        <v>1.189E-5</v>
      </c>
      <c r="H431" s="3">
        <v>17.443100000000001</v>
      </c>
      <c r="I431" s="3">
        <v>6.9999999999999999E-4</v>
      </c>
      <c r="J431" s="3">
        <v>0.2165</v>
      </c>
      <c r="K431" s="3">
        <v>8.1699999999999995E-2</v>
      </c>
      <c r="L431" s="3">
        <f t="shared" si="12"/>
        <v>4.1203895034469227</v>
      </c>
      <c r="M431" s="3">
        <f t="shared" si="13"/>
        <v>0.81944343225723748</v>
      </c>
    </row>
    <row r="432" spans="1:13" x14ac:dyDescent="0.3">
      <c r="A432" s="1">
        <v>12.79702406547</v>
      </c>
      <c r="B432" s="1">
        <v>-72.883724252020002</v>
      </c>
      <c r="C432" s="1" t="s">
        <v>12</v>
      </c>
      <c r="D432" s="1" t="s">
        <v>9592</v>
      </c>
      <c r="E432" s="2" t="s">
        <v>790</v>
      </c>
      <c r="F432" s="4">
        <v>4.5008591999999998</v>
      </c>
      <c r="G432" s="5">
        <v>1.8709999999999999E-5</v>
      </c>
      <c r="H432" s="3">
        <v>15.8779</v>
      </c>
      <c r="I432" s="3">
        <v>6.9999999999999999E-4</v>
      </c>
      <c r="J432" s="3">
        <v>-4.7500000000000001E-2</v>
      </c>
      <c r="K432" s="3">
        <v>3.6700000000000003E-2</v>
      </c>
      <c r="L432" s="3" t="e">
        <f t="shared" si="12"/>
        <v>#NUM!</v>
      </c>
      <c r="M432" s="3">
        <f t="shared" si="13"/>
        <v>1.6777496500122846</v>
      </c>
    </row>
    <row r="433" spans="1:13" x14ac:dyDescent="0.3">
      <c r="A433" s="1">
        <v>12.9491753982</v>
      </c>
      <c r="B433" s="1">
        <v>-72.789229175849997</v>
      </c>
      <c r="C433" s="1" t="s">
        <v>12</v>
      </c>
      <c r="D433" s="1" t="s">
        <v>9592</v>
      </c>
      <c r="E433" s="2" t="s">
        <v>791</v>
      </c>
      <c r="F433" s="4">
        <v>1.7220014800000001</v>
      </c>
      <c r="G433" s="5">
        <v>1.06E-5</v>
      </c>
      <c r="H433" s="3">
        <v>17.524999999999999</v>
      </c>
      <c r="I433" s="3">
        <v>6.9999999999999999E-4</v>
      </c>
      <c r="J433" s="3">
        <v>-0.1273</v>
      </c>
      <c r="K433" s="3">
        <v>8.2299999999999998E-2</v>
      </c>
      <c r="L433" s="3" t="e">
        <f t="shared" si="12"/>
        <v>#NUM!</v>
      </c>
      <c r="M433" s="3">
        <f t="shared" si="13"/>
        <v>1.4038675967171375</v>
      </c>
    </row>
    <row r="434" spans="1:13" x14ac:dyDescent="0.3">
      <c r="A434" s="1">
        <v>13.014585706749999</v>
      </c>
      <c r="B434" s="1">
        <v>-72.783481399180005</v>
      </c>
      <c r="C434" s="1" t="s">
        <v>12</v>
      </c>
      <c r="D434" s="1" t="s">
        <v>9592</v>
      </c>
      <c r="E434" s="2" t="s">
        <v>792</v>
      </c>
      <c r="F434" s="4">
        <v>1.80881677</v>
      </c>
      <c r="G434" s="5">
        <v>1.7940000000000001E-5</v>
      </c>
      <c r="H434" s="3">
        <v>17.3</v>
      </c>
      <c r="I434" s="3">
        <v>5.0000000000000001E-4</v>
      </c>
      <c r="J434" s="3">
        <v>8.3900000000000002E-2</v>
      </c>
      <c r="K434" s="3">
        <v>8.7400000000000005E-2</v>
      </c>
      <c r="L434" s="3">
        <f t="shared" si="12"/>
        <v>1.9188098041434998</v>
      </c>
      <c r="M434" s="3">
        <f t="shared" si="13"/>
        <v>2.2620601390449893</v>
      </c>
    </row>
    <row r="435" spans="1:13" x14ac:dyDescent="0.3">
      <c r="A435" s="1">
        <v>13.16092988852</v>
      </c>
      <c r="B435" s="1">
        <v>-72.708596303099995</v>
      </c>
      <c r="C435" s="1" t="s">
        <v>12</v>
      </c>
      <c r="D435" s="1" t="s">
        <v>9592</v>
      </c>
      <c r="E435" s="2" t="s">
        <v>794</v>
      </c>
      <c r="F435" s="4">
        <v>2.3652620400000002</v>
      </c>
      <c r="G435" s="5">
        <v>9.2699999999999993E-6</v>
      </c>
      <c r="H435" s="3">
        <v>17.123000000000001</v>
      </c>
      <c r="I435" s="3">
        <v>5.0000000000000001E-4</v>
      </c>
      <c r="J435" s="3">
        <v>-4.7500000000000001E-2</v>
      </c>
      <c r="K435" s="3">
        <v>7.17E-2</v>
      </c>
      <c r="L435" s="3" t="e">
        <f t="shared" si="12"/>
        <v>#NUM!</v>
      </c>
      <c r="M435" s="3">
        <f t="shared" si="13"/>
        <v>3.2777831290239638</v>
      </c>
    </row>
    <row r="436" spans="1:13" x14ac:dyDescent="0.3">
      <c r="A436" s="1">
        <v>12.696217582339999</v>
      </c>
      <c r="B436" s="1">
        <v>-72.803473219040001</v>
      </c>
      <c r="C436" s="1" t="s">
        <v>12</v>
      </c>
      <c r="D436" s="1" t="s">
        <v>9592</v>
      </c>
      <c r="E436" s="2" t="s">
        <v>795</v>
      </c>
      <c r="F436" s="4">
        <v>2.58279953</v>
      </c>
      <c r="G436" s="5">
        <v>2.7300000000000001E-6</v>
      </c>
      <c r="H436" s="3">
        <v>16.246300000000002</v>
      </c>
      <c r="I436" s="3">
        <v>5.9999999999999995E-4</v>
      </c>
      <c r="J436" s="3">
        <v>-0.14660000000000001</v>
      </c>
      <c r="K436" s="3">
        <v>5.57E-2</v>
      </c>
      <c r="L436" s="3" t="e">
        <f t="shared" si="12"/>
        <v>#NUM!</v>
      </c>
      <c r="M436" s="3">
        <f t="shared" si="13"/>
        <v>0.82504189865296318</v>
      </c>
    </row>
    <row r="437" spans="1:13" x14ac:dyDescent="0.3">
      <c r="A437" s="1">
        <v>13.1500553886</v>
      </c>
      <c r="B437" s="1">
        <v>-72.655160924070003</v>
      </c>
      <c r="C437" s="1" t="s">
        <v>12</v>
      </c>
      <c r="D437" s="1" t="s">
        <v>9592</v>
      </c>
      <c r="E437" s="2" t="s">
        <v>797</v>
      </c>
      <c r="F437" s="4">
        <v>7.0984702799999999</v>
      </c>
      <c r="G437" s="5">
        <v>1.7864000000000001E-4</v>
      </c>
      <c r="H437" s="3">
        <v>15.693</v>
      </c>
      <c r="I437" s="3">
        <v>2.9999999999999997E-4</v>
      </c>
      <c r="J437" s="3">
        <v>-9.7000000000000003E-3</v>
      </c>
      <c r="K437" s="3">
        <v>3.3500000000000002E-2</v>
      </c>
      <c r="L437" s="3" t="e">
        <f t="shared" si="12"/>
        <v>#NUM!</v>
      </c>
      <c r="M437" s="3">
        <f t="shared" si="13"/>
        <v>7.4994210521351583</v>
      </c>
    </row>
    <row r="438" spans="1:13" x14ac:dyDescent="0.3">
      <c r="A438" s="1">
        <v>13.130439355149999</v>
      </c>
      <c r="B438" s="1">
        <v>-72.636899025649996</v>
      </c>
      <c r="C438" s="1" t="s">
        <v>12</v>
      </c>
      <c r="D438" s="1" t="s">
        <v>9592</v>
      </c>
      <c r="E438" s="2" t="s">
        <v>798</v>
      </c>
      <c r="F438" s="4">
        <v>2.5709882199999998</v>
      </c>
      <c r="G438" s="5">
        <v>2.809E-5</v>
      </c>
      <c r="H438" s="3">
        <v>16.915199999999999</v>
      </c>
      <c r="I438" s="3">
        <v>5.0000000000000001E-4</v>
      </c>
      <c r="J438" s="3">
        <v>-2.1399999999999999E-2</v>
      </c>
      <c r="K438" s="3">
        <v>5.8500000000000003E-2</v>
      </c>
      <c r="L438" s="3" t="e">
        <f t="shared" si="12"/>
        <v>#NUM!</v>
      </c>
      <c r="M438" s="3">
        <f t="shared" si="13"/>
        <v>5.9360391794189962</v>
      </c>
    </row>
    <row r="439" spans="1:13" x14ac:dyDescent="0.3">
      <c r="A439" s="1">
        <v>12.031200725130001</v>
      </c>
      <c r="B439" s="1">
        <v>-72.788912305349996</v>
      </c>
      <c r="C439" s="1" t="s">
        <v>12</v>
      </c>
      <c r="D439" s="1" t="s">
        <v>9592</v>
      </c>
      <c r="E439" s="2" t="s">
        <v>800</v>
      </c>
      <c r="F439" s="4">
        <v>1.87962728</v>
      </c>
      <c r="G439" s="5">
        <v>5.0200000000000002E-6</v>
      </c>
      <c r="H439" s="3">
        <v>17.1615</v>
      </c>
      <c r="I439" s="3">
        <v>5.0000000000000001E-4</v>
      </c>
      <c r="J439" s="3">
        <v>0.23699999999999999</v>
      </c>
      <c r="K439" s="3">
        <v>0.11609999999999999</v>
      </c>
      <c r="L439" s="3">
        <f t="shared" si="12"/>
        <v>4.0352417300505188</v>
      </c>
      <c r="M439" s="3">
        <f t="shared" si="13"/>
        <v>1.0637475826549407</v>
      </c>
    </row>
    <row r="440" spans="1:13" x14ac:dyDescent="0.3">
      <c r="A440" s="1">
        <v>11.51669293638</v>
      </c>
      <c r="B440" s="1">
        <v>-72.790909668010002</v>
      </c>
      <c r="C440" s="1" t="s">
        <v>12</v>
      </c>
      <c r="D440" s="1" t="s">
        <v>9592</v>
      </c>
      <c r="E440" s="2" t="s">
        <v>803</v>
      </c>
      <c r="F440" s="4">
        <v>1.86406972</v>
      </c>
      <c r="G440" s="5">
        <v>3.4199999999999999E-6</v>
      </c>
      <c r="H440" s="3">
        <v>16.930099999999999</v>
      </c>
      <c r="I440" s="3">
        <v>1.1999999999999999E-3</v>
      </c>
      <c r="J440" s="3">
        <v>3.8E-3</v>
      </c>
      <c r="K440" s="3">
        <v>7.8299999999999995E-2</v>
      </c>
      <c r="L440" s="3">
        <f t="shared" si="12"/>
        <v>-5.1709820169159499</v>
      </c>
      <c r="M440" s="3">
        <f t="shared" si="13"/>
        <v>44.74379639275903</v>
      </c>
    </row>
    <row r="441" spans="1:13" x14ac:dyDescent="0.3">
      <c r="A441" s="1">
        <v>11.96637553365</v>
      </c>
      <c r="B441" s="1">
        <v>-72.68749121706</v>
      </c>
      <c r="C441" s="1" t="s">
        <v>12</v>
      </c>
      <c r="D441" s="1" t="s">
        <v>9592</v>
      </c>
      <c r="E441" s="2" t="s">
        <v>804</v>
      </c>
      <c r="F441" s="4">
        <v>2.5839454900000001</v>
      </c>
      <c r="G441" s="5">
        <v>1.0699999999999999E-5</v>
      </c>
      <c r="H441" s="3">
        <v>16.8079</v>
      </c>
      <c r="I441" s="3">
        <v>2.9999999999999997E-4</v>
      </c>
      <c r="J441" s="3">
        <v>3.2199999999999999E-2</v>
      </c>
      <c r="K441" s="3">
        <v>7.4800000000000005E-2</v>
      </c>
      <c r="L441" s="3">
        <f t="shared" si="12"/>
        <v>-0.65282064152084374</v>
      </c>
      <c r="M441" s="3">
        <f t="shared" si="13"/>
        <v>5.0442940056146668</v>
      </c>
    </row>
    <row r="442" spans="1:13" x14ac:dyDescent="0.3">
      <c r="A442" s="1">
        <v>12.21660148997</v>
      </c>
      <c r="B442" s="1">
        <v>-72.631962572459997</v>
      </c>
      <c r="C442" s="1" t="s">
        <v>12</v>
      </c>
      <c r="D442" s="1" t="s">
        <v>9592</v>
      </c>
      <c r="E442" s="2" t="s">
        <v>805</v>
      </c>
      <c r="F442" s="4">
        <v>2.4514268600000002</v>
      </c>
      <c r="G442" s="5">
        <v>1.401E-5</v>
      </c>
      <c r="H442" s="3">
        <v>16.729099999999999</v>
      </c>
      <c r="I442" s="3">
        <v>5.9999999999999995E-4</v>
      </c>
      <c r="J442" s="3">
        <v>-0.15620000000000001</v>
      </c>
      <c r="K442" s="3">
        <v>6.6000000000000003E-2</v>
      </c>
      <c r="L442" s="3" t="e">
        <f t="shared" si="12"/>
        <v>#NUM!</v>
      </c>
      <c r="M442" s="3">
        <f t="shared" si="13"/>
        <v>0.91752448645763962</v>
      </c>
    </row>
    <row r="443" spans="1:13" x14ac:dyDescent="0.3">
      <c r="A443" s="1">
        <v>12.50657022603</v>
      </c>
      <c r="B443" s="1">
        <v>-72.741454393110004</v>
      </c>
      <c r="C443" s="1" t="s">
        <v>12</v>
      </c>
      <c r="D443" s="1" t="s">
        <v>9592</v>
      </c>
      <c r="E443" s="2" t="s">
        <v>806</v>
      </c>
      <c r="F443" s="4">
        <v>1.0141384499999999</v>
      </c>
      <c r="G443" s="5">
        <v>4.16E-6</v>
      </c>
      <c r="H443" s="3">
        <v>17.863600000000002</v>
      </c>
      <c r="I443" s="3">
        <v>8.9999999999999998E-4</v>
      </c>
      <c r="J443" s="3">
        <v>-0.19020000000000001</v>
      </c>
      <c r="K443" s="3">
        <v>0.1208</v>
      </c>
      <c r="L443" s="3" t="e">
        <f t="shared" si="12"/>
        <v>#NUM!</v>
      </c>
      <c r="M443" s="3">
        <f t="shared" si="13"/>
        <v>1.3791489674856505</v>
      </c>
    </row>
    <row r="444" spans="1:13" x14ac:dyDescent="0.3">
      <c r="A444" s="1">
        <v>12.83331278224</v>
      </c>
      <c r="B444" s="1">
        <v>-72.570770475800003</v>
      </c>
      <c r="C444" s="1" t="s">
        <v>12</v>
      </c>
      <c r="D444" s="1" t="s">
        <v>9592</v>
      </c>
      <c r="E444" s="2" t="s">
        <v>808</v>
      </c>
      <c r="F444" s="4">
        <v>10.43080762</v>
      </c>
      <c r="G444" s="5">
        <v>2.1296999999999999E-4</v>
      </c>
      <c r="H444" s="3">
        <v>14.773400000000001</v>
      </c>
      <c r="I444" s="3">
        <v>2.9999999999999997E-4</v>
      </c>
      <c r="J444" s="3">
        <v>1.15E-2</v>
      </c>
      <c r="K444" s="3">
        <v>2.3300000000000001E-2</v>
      </c>
      <c r="L444" s="3">
        <f t="shared" si="12"/>
        <v>-4.9231107982319386</v>
      </c>
      <c r="M444" s="3">
        <f t="shared" si="13"/>
        <v>4.3995954693765649</v>
      </c>
    </row>
    <row r="445" spans="1:13" x14ac:dyDescent="0.3">
      <c r="A445" s="1">
        <v>13.431181758499999</v>
      </c>
      <c r="B445" s="1">
        <v>-72.730917982470004</v>
      </c>
      <c r="C445" s="1" t="s">
        <v>12</v>
      </c>
      <c r="D445" s="1" t="s">
        <v>9592</v>
      </c>
      <c r="E445" s="2" t="s">
        <v>811</v>
      </c>
      <c r="F445" s="4">
        <v>1.18887075</v>
      </c>
      <c r="G445" s="5">
        <v>8.3599999999999996E-6</v>
      </c>
      <c r="H445" s="3">
        <v>17.053899999999999</v>
      </c>
      <c r="I445" s="3">
        <v>5.9999999999999995E-4</v>
      </c>
      <c r="J445" s="3">
        <v>3.3399999999999999E-2</v>
      </c>
      <c r="K445" s="3">
        <v>7.0300000000000001E-2</v>
      </c>
      <c r="L445" s="3">
        <f t="shared" si="12"/>
        <v>-0.3273676659421767</v>
      </c>
      <c r="M445" s="3">
        <f t="shared" si="13"/>
        <v>4.5704980334572953</v>
      </c>
    </row>
    <row r="446" spans="1:13" x14ac:dyDescent="0.3">
      <c r="A446" s="1">
        <v>13.408438521280001</v>
      </c>
      <c r="B446" s="1">
        <v>-72.562135706860005</v>
      </c>
      <c r="C446" s="1" t="s">
        <v>12</v>
      </c>
      <c r="D446" s="1" t="s">
        <v>9592</v>
      </c>
      <c r="E446" s="2" t="s">
        <v>815</v>
      </c>
      <c r="F446" s="4">
        <v>1.40338107</v>
      </c>
      <c r="G446" s="5">
        <v>4.5900000000000001E-6</v>
      </c>
      <c r="H446" s="3">
        <v>16.743600000000001</v>
      </c>
      <c r="I446" s="3">
        <v>4.0000000000000002E-4</v>
      </c>
      <c r="J446" s="3">
        <v>9.1000000000000004E-3</v>
      </c>
      <c r="K446" s="3">
        <v>7.7799999999999994E-2</v>
      </c>
      <c r="L446" s="3">
        <f t="shared" si="12"/>
        <v>-3.46119303839453</v>
      </c>
      <c r="M446" s="3">
        <f t="shared" si="13"/>
        <v>18.56491090040895</v>
      </c>
    </row>
    <row r="447" spans="1:13" x14ac:dyDescent="0.3">
      <c r="A447" s="1">
        <v>14.62043316878</v>
      </c>
      <c r="B447" s="1">
        <v>-72.444401185429996</v>
      </c>
      <c r="C447" s="1" t="s">
        <v>12</v>
      </c>
      <c r="D447" s="1" t="s">
        <v>9592</v>
      </c>
      <c r="E447" s="2" t="s">
        <v>817</v>
      </c>
      <c r="F447" s="4">
        <v>4.2886623000000004</v>
      </c>
      <c r="G447" s="5">
        <v>1.7260000000000001E-5</v>
      </c>
      <c r="H447" s="3">
        <v>15.984500000000001</v>
      </c>
      <c r="I447" s="3">
        <v>2.9999999999999997E-4</v>
      </c>
      <c r="J447" s="3">
        <v>2.24E-2</v>
      </c>
      <c r="K447" s="3">
        <v>3.56E-2</v>
      </c>
      <c r="L447" s="3">
        <f t="shared" si="12"/>
        <v>-2.2642599083291834</v>
      </c>
      <c r="M447" s="3">
        <f t="shared" si="13"/>
        <v>3.4510928643869394</v>
      </c>
    </row>
    <row r="448" spans="1:13" x14ac:dyDescent="0.3">
      <c r="A448" s="1">
        <v>14.27126939609</v>
      </c>
      <c r="B448" s="1">
        <v>-72.414420641890004</v>
      </c>
      <c r="C448" s="1" t="s">
        <v>12</v>
      </c>
      <c r="D448" s="1" t="s">
        <v>9592</v>
      </c>
      <c r="E448" s="2" t="s">
        <v>818</v>
      </c>
      <c r="F448" s="4">
        <v>2.5098213600000001</v>
      </c>
      <c r="G448" s="5">
        <v>4.2799999999999997E-6</v>
      </c>
      <c r="H448" s="3">
        <v>16.6814</v>
      </c>
      <c r="I448" s="3">
        <v>4.0000000000000002E-4</v>
      </c>
      <c r="J448" s="3">
        <v>-2E-3</v>
      </c>
      <c r="K448" s="3">
        <v>4.9200000000000001E-2</v>
      </c>
      <c r="L448" s="3" t="e">
        <f t="shared" si="12"/>
        <v>#NUM!</v>
      </c>
      <c r="M448" s="3">
        <f t="shared" si="13"/>
        <v>53.418264181457644</v>
      </c>
    </row>
    <row r="449" spans="1:13" x14ac:dyDescent="0.3">
      <c r="A449" s="1">
        <v>14.30232465335</v>
      </c>
      <c r="B449" s="1">
        <v>-72.378831813199994</v>
      </c>
      <c r="C449" s="1" t="s">
        <v>12</v>
      </c>
      <c r="D449" s="1" t="s">
        <v>9592</v>
      </c>
      <c r="E449" s="2" t="s">
        <v>819</v>
      </c>
      <c r="F449" s="4">
        <v>1.7059517099999999</v>
      </c>
      <c r="G449" s="5">
        <v>2.74E-6</v>
      </c>
      <c r="H449" s="3">
        <v>17.113700000000001</v>
      </c>
      <c r="I449" s="3">
        <v>5.9999999999999995E-4</v>
      </c>
      <c r="J449" s="3">
        <v>-0.1615</v>
      </c>
      <c r="K449" s="3">
        <v>8.5099999999999995E-2</v>
      </c>
      <c r="L449" s="3" t="e">
        <f t="shared" si="12"/>
        <v>#NUM!</v>
      </c>
      <c r="M449" s="3">
        <f t="shared" si="13"/>
        <v>1.1442258568546639</v>
      </c>
    </row>
    <row r="450" spans="1:13" x14ac:dyDescent="0.3">
      <c r="A450" s="1">
        <v>13.63451856254</v>
      </c>
      <c r="B450" s="1">
        <v>-72.476012565900007</v>
      </c>
      <c r="C450" s="1" t="s">
        <v>12</v>
      </c>
      <c r="D450" s="1" t="s">
        <v>9592</v>
      </c>
      <c r="E450" s="2" t="s">
        <v>822</v>
      </c>
      <c r="F450" s="4">
        <v>1.1822595499999999</v>
      </c>
      <c r="G450" s="5">
        <v>3.9700000000000001E-6</v>
      </c>
      <c r="H450" s="3">
        <v>17.779900000000001</v>
      </c>
      <c r="I450" s="3">
        <v>8.0000000000000004E-4</v>
      </c>
      <c r="J450" s="3">
        <v>0.184</v>
      </c>
      <c r="K450" s="3">
        <v>9.8799999999999999E-2</v>
      </c>
      <c r="L450" s="3">
        <f t="shared" si="12"/>
        <v>4.1039891150476819</v>
      </c>
      <c r="M450" s="3">
        <f t="shared" si="13"/>
        <v>1.1659874830395545</v>
      </c>
    </row>
    <row r="451" spans="1:13" x14ac:dyDescent="0.3">
      <c r="A451" s="1">
        <v>13.493981042090001</v>
      </c>
      <c r="B451" s="1">
        <v>-72.396598257839997</v>
      </c>
      <c r="C451" s="1" t="s">
        <v>12</v>
      </c>
      <c r="D451" s="1" t="s">
        <v>9592</v>
      </c>
      <c r="E451" s="2" t="s">
        <v>823</v>
      </c>
      <c r="F451" s="4">
        <v>1.8537120899999999</v>
      </c>
      <c r="G451" s="5">
        <v>2.5299999999999999E-6</v>
      </c>
      <c r="H451" s="3">
        <v>17.050599999999999</v>
      </c>
      <c r="I451" s="3">
        <v>8.9999999999999998E-4</v>
      </c>
      <c r="J451" s="3">
        <v>8.7999999999999995E-2</v>
      </c>
      <c r="K451" s="3">
        <v>7.4499999999999997E-2</v>
      </c>
      <c r="L451" s="3">
        <f t="shared" si="12"/>
        <v>1.7730133607508414</v>
      </c>
      <c r="M451" s="3">
        <f t="shared" si="13"/>
        <v>1.8383504981180234</v>
      </c>
    </row>
    <row r="452" spans="1:13" x14ac:dyDescent="0.3">
      <c r="A452" s="1">
        <v>14.1567762722</v>
      </c>
      <c r="B452" s="1">
        <v>-72.285831723119998</v>
      </c>
      <c r="C452" s="1" t="s">
        <v>12</v>
      </c>
      <c r="D452" s="1" t="s">
        <v>9592</v>
      </c>
      <c r="E452" s="2" t="s">
        <v>824</v>
      </c>
      <c r="F452" s="4">
        <v>14.595965659999999</v>
      </c>
      <c r="G452" s="5">
        <v>1.2883999999999999E-4</v>
      </c>
      <c r="H452" s="3">
        <v>14.487500000000001</v>
      </c>
      <c r="I452" s="3">
        <v>1E-4</v>
      </c>
      <c r="J452" s="3">
        <v>-3.85E-2</v>
      </c>
      <c r="K452" s="3">
        <v>2.01E-2</v>
      </c>
      <c r="L452" s="3" t="e">
        <f t="shared" ref="L452:L515" si="14">H452+5+5*LOG10(J452/1000)</f>
        <v>#NUM!</v>
      </c>
      <c r="M452" s="3">
        <f t="shared" ref="M452:M515" si="15">SQRT(I452^2+4.7153*(K452/J452)^2)</f>
        <v>1.1336787183975352</v>
      </c>
    </row>
    <row r="453" spans="1:13" x14ac:dyDescent="0.3">
      <c r="A453" s="1">
        <v>14.079593046999999</v>
      </c>
      <c r="B453" s="1">
        <v>-72.193089193890003</v>
      </c>
      <c r="C453" s="1" t="s">
        <v>12</v>
      </c>
      <c r="D453" s="1" t="s">
        <v>9592</v>
      </c>
      <c r="E453" s="2" t="s">
        <v>825</v>
      </c>
      <c r="F453" s="4">
        <v>1.3819956799999999</v>
      </c>
      <c r="G453" s="5">
        <v>8.4500000000000004E-6</v>
      </c>
      <c r="H453" s="3">
        <v>17.519400000000001</v>
      </c>
      <c r="I453" s="3">
        <v>5.9999999999999995E-4</v>
      </c>
      <c r="J453" s="3">
        <v>5.1200000000000002E-2</v>
      </c>
      <c r="K453" s="3">
        <v>8.6900000000000005E-2</v>
      </c>
      <c r="L453" s="3">
        <f t="shared" si="14"/>
        <v>1.0657498048791538</v>
      </c>
      <c r="M453" s="3">
        <f t="shared" si="15"/>
        <v>3.6855684854169857</v>
      </c>
    </row>
    <row r="454" spans="1:13" x14ac:dyDescent="0.3">
      <c r="A454" s="1">
        <v>11.75073289411</v>
      </c>
      <c r="B454" s="1">
        <v>-72.531288632029998</v>
      </c>
      <c r="C454" s="1" t="s">
        <v>12</v>
      </c>
      <c r="D454" s="1" t="s">
        <v>9592</v>
      </c>
      <c r="E454" s="2" t="s">
        <v>826</v>
      </c>
      <c r="F454" s="4">
        <v>1.5549385899999999</v>
      </c>
      <c r="G454" s="5">
        <v>1.2310000000000001E-5</v>
      </c>
      <c r="H454" s="3">
        <v>17.362300000000001</v>
      </c>
      <c r="I454" s="3">
        <v>5.9999999999999995E-4</v>
      </c>
      <c r="J454" s="3">
        <v>-7.8600000000000003E-2</v>
      </c>
      <c r="K454" s="3">
        <v>0.1137</v>
      </c>
      <c r="L454" s="3" t="e">
        <f t="shared" si="14"/>
        <v>#NUM!</v>
      </c>
      <c r="M454" s="3">
        <f t="shared" si="15"/>
        <v>3.1411783177459687</v>
      </c>
    </row>
    <row r="455" spans="1:13" x14ac:dyDescent="0.3">
      <c r="A455" s="1">
        <v>6.3203166952499998</v>
      </c>
      <c r="B455" s="1">
        <v>-74.132674285999997</v>
      </c>
      <c r="C455" s="1" t="s">
        <v>12</v>
      </c>
      <c r="D455" s="1" t="s">
        <v>9592</v>
      </c>
      <c r="E455" s="2" t="s">
        <v>828</v>
      </c>
      <c r="F455" s="4">
        <v>1.91093325</v>
      </c>
      <c r="G455" s="5">
        <v>5.5500000000000002E-6</v>
      </c>
      <c r="H455" s="3">
        <v>17.084599999999998</v>
      </c>
      <c r="I455" s="3">
        <v>8.9999999999999998E-4</v>
      </c>
      <c r="J455" s="3">
        <v>-7.0099999999999996E-2</v>
      </c>
      <c r="K455" s="3">
        <v>7.8600000000000003E-2</v>
      </c>
      <c r="L455" s="3" t="e">
        <f t="shared" si="14"/>
        <v>#NUM!</v>
      </c>
      <c r="M455" s="3">
        <f t="shared" si="15"/>
        <v>2.4347771774300084</v>
      </c>
    </row>
    <row r="456" spans="1:13" x14ac:dyDescent="0.3">
      <c r="A456" s="1">
        <v>7.3490971043800002</v>
      </c>
      <c r="B456" s="1">
        <v>-73.950880083059999</v>
      </c>
      <c r="C456" s="1" t="s">
        <v>12</v>
      </c>
      <c r="D456" s="1" t="s">
        <v>9592</v>
      </c>
      <c r="E456" s="2" t="s">
        <v>830</v>
      </c>
      <c r="F456" s="4">
        <v>1.70663923</v>
      </c>
      <c r="G456" s="5">
        <v>9.5999999999999996E-6</v>
      </c>
      <c r="H456" s="3">
        <v>17.477</v>
      </c>
      <c r="I456" s="3">
        <v>5.0000000000000001E-4</v>
      </c>
      <c r="J456" s="3">
        <v>-0.1076</v>
      </c>
      <c r="K456" s="3">
        <v>9.8500000000000004E-2</v>
      </c>
      <c r="L456" s="3" t="e">
        <f t="shared" si="14"/>
        <v>#NUM!</v>
      </c>
      <c r="M456" s="3">
        <f t="shared" si="15"/>
        <v>1.9878272388604781</v>
      </c>
    </row>
    <row r="457" spans="1:13" x14ac:dyDescent="0.3">
      <c r="A457" s="1">
        <v>8.0253102003300008</v>
      </c>
      <c r="B457" s="1">
        <v>-73.755219470059998</v>
      </c>
      <c r="C457" s="1" t="s">
        <v>12</v>
      </c>
      <c r="D457" s="1" t="s">
        <v>9592</v>
      </c>
      <c r="E457" s="2" t="s">
        <v>831</v>
      </c>
      <c r="F457" s="4">
        <v>2.1761326699999999</v>
      </c>
      <c r="G457" s="5">
        <v>3.6640000000000002E-5</v>
      </c>
      <c r="H457" s="3">
        <v>17.259899999999998</v>
      </c>
      <c r="I457" s="3">
        <v>5.9999999999999995E-4</v>
      </c>
      <c r="J457" s="3">
        <v>-6.4299999999999996E-2</v>
      </c>
      <c r="K457" s="3">
        <v>0.1042</v>
      </c>
      <c r="L457" s="3" t="e">
        <f t="shared" si="14"/>
        <v>#NUM!</v>
      </c>
      <c r="M457" s="3">
        <f t="shared" si="15"/>
        <v>3.5189363934698634</v>
      </c>
    </row>
    <row r="458" spans="1:13" x14ac:dyDescent="0.3">
      <c r="A458" s="1">
        <v>5.7044447705400003</v>
      </c>
      <c r="B458" s="1">
        <v>-73.840434850349993</v>
      </c>
      <c r="C458" s="1" t="s">
        <v>12</v>
      </c>
      <c r="D458" s="1" t="s">
        <v>9592</v>
      </c>
      <c r="E458" s="2" t="s">
        <v>833</v>
      </c>
      <c r="F458" s="4">
        <v>4.4165890900000004</v>
      </c>
      <c r="G458" s="5">
        <v>1.486E-5</v>
      </c>
      <c r="H458" s="3">
        <v>16.073899999999998</v>
      </c>
      <c r="I458" s="3">
        <v>5.0000000000000001E-4</v>
      </c>
      <c r="J458" s="3">
        <v>-0.1681</v>
      </c>
      <c r="K458" s="3">
        <v>4.1599999999999998E-2</v>
      </c>
      <c r="L458" s="3" t="e">
        <f t="shared" si="14"/>
        <v>#NUM!</v>
      </c>
      <c r="M458" s="3">
        <f t="shared" si="15"/>
        <v>0.53737872631755856</v>
      </c>
    </row>
    <row r="459" spans="1:13" x14ac:dyDescent="0.3">
      <c r="A459" s="1">
        <v>5.4430621886799999</v>
      </c>
      <c r="B459" s="1">
        <v>-73.341548852030002</v>
      </c>
      <c r="C459" s="1" t="s">
        <v>12</v>
      </c>
      <c r="D459" s="1" t="s">
        <v>9592</v>
      </c>
      <c r="E459" s="2" t="s">
        <v>835</v>
      </c>
      <c r="F459" s="4">
        <v>1.2828650100000001</v>
      </c>
      <c r="G459" s="5">
        <v>6.5100000000000004E-6</v>
      </c>
      <c r="H459" s="3">
        <v>17.7468</v>
      </c>
      <c r="I459" s="3">
        <v>5.9999999999999995E-4</v>
      </c>
      <c r="J459" s="3">
        <v>-1.21E-2</v>
      </c>
      <c r="K459" s="3">
        <v>0.1133</v>
      </c>
      <c r="L459" s="3" t="e">
        <f t="shared" si="14"/>
        <v>#NUM!</v>
      </c>
      <c r="M459" s="3">
        <f t="shared" si="15"/>
        <v>20.332894356731003</v>
      </c>
    </row>
    <row r="460" spans="1:13" x14ac:dyDescent="0.3">
      <c r="A460" s="1">
        <v>6.8524109584700001</v>
      </c>
      <c r="B460" s="1">
        <v>-73.265591698340003</v>
      </c>
      <c r="C460" s="1" t="s">
        <v>12</v>
      </c>
      <c r="D460" s="1" t="s">
        <v>9592</v>
      </c>
      <c r="E460" s="2" t="s">
        <v>836</v>
      </c>
      <c r="F460" s="4">
        <v>4.6681060700000003</v>
      </c>
      <c r="G460" s="5">
        <v>1.3573E-4</v>
      </c>
      <c r="H460" s="3">
        <v>15.926600000000001</v>
      </c>
      <c r="I460" s="3">
        <v>4.0000000000000002E-4</v>
      </c>
      <c r="J460" s="3">
        <v>-5.4999999999999997E-3</v>
      </c>
      <c r="K460" s="3">
        <v>3.8800000000000001E-2</v>
      </c>
      <c r="L460" s="3" t="e">
        <f t="shared" si="14"/>
        <v>#NUM!</v>
      </c>
      <c r="M460" s="3">
        <f t="shared" si="15"/>
        <v>15.31876312556566</v>
      </c>
    </row>
    <row r="461" spans="1:13" x14ac:dyDescent="0.3">
      <c r="A461" s="1">
        <v>8.7003348514500001</v>
      </c>
      <c r="B461" s="1">
        <v>-73.471073497510005</v>
      </c>
      <c r="C461" s="1" t="s">
        <v>12</v>
      </c>
      <c r="D461" s="1" t="s">
        <v>9592</v>
      </c>
      <c r="E461" s="2" t="s">
        <v>837</v>
      </c>
      <c r="F461" s="4">
        <v>1.8246986999999999</v>
      </c>
      <c r="G461" s="5">
        <v>6.0399999999999998E-6</v>
      </c>
      <c r="H461" s="3">
        <v>17.2727</v>
      </c>
      <c r="I461" s="3">
        <v>1.6000000000000001E-3</v>
      </c>
      <c r="J461" s="3">
        <v>8.2000000000000007E-3</v>
      </c>
      <c r="K461" s="3">
        <v>8.3599999999999994E-2</v>
      </c>
      <c r="L461" s="3">
        <f t="shared" si="14"/>
        <v>-3.1582307380814143</v>
      </c>
      <c r="M461" s="3">
        <f t="shared" si="15"/>
        <v>22.138443868271363</v>
      </c>
    </row>
    <row r="462" spans="1:13" x14ac:dyDescent="0.3">
      <c r="A462" s="1">
        <v>10.09161830801</v>
      </c>
      <c r="B462" s="1">
        <v>-73.461602630640002</v>
      </c>
      <c r="C462" s="1" t="s">
        <v>12</v>
      </c>
      <c r="D462" s="1" t="s">
        <v>9592</v>
      </c>
      <c r="E462" s="2" t="s">
        <v>839</v>
      </c>
      <c r="F462" s="4">
        <v>1.73090214</v>
      </c>
      <c r="G462" s="5">
        <v>7.5900000000000002E-6</v>
      </c>
      <c r="H462" s="3">
        <v>16.939</v>
      </c>
      <c r="I462" s="3">
        <v>8.0000000000000004E-4</v>
      </c>
      <c r="J462" s="3">
        <v>-1.8700000000000001E-2</v>
      </c>
      <c r="K462" s="3">
        <v>6.8199999999999997E-2</v>
      </c>
      <c r="L462" s="3" t="e">
        <f t="shared" si="14"/>
        <v>#NUM!</v>
      </c>
      <c r="M462" s="3">
        <f t="shared" si="15"/>
        <v>7.9194940125671218</v>
      </c>
    </row>
    <row r="463" spans="1:13" x14ac:dyDescent="0.3">
      <c r="A463" s="1">
        <v>10.59543581895</v>
      </c>
      <c r="B463" s="1">
        <v>-73.369425625890003</v>
      </c>
      <c r="C463" s="1" t="s">
        <v>12</v>
      </c>
      <c r="D463" s="1" t="s">
        <v>9592</v>
      </c>
      <c r="E463" s="2" t="s">
        <v>840</v>
      </c>
      <c r="F463" s="4">
        <v>2.3158435499999999</v>
      </c>
      <c r="G463" s="5">
        <v>2.033E-5</v>
      </c>
      <c r="H463" s="3">
        <v>16.9009</v>
      </c>
      <c r="I463" s="3">
        <v>5.0000000000000001E-4</v>
      </c>
      <c r="J463" s="3">
        <v>-2.6499999999999999E-2</v>
      </c>
      <c r="K463" s="3">
        <v>6.2100000000000002E-2</v>
      </c>
      <c r="L463" s="3" t="e">
        <f t="shared" si="14"/>
        <v>#NUM!</v>
      </c>
      <c r="M463" s="3">
        <f t="shared" si="15"/>
        <v>5.088624362002113</v>
      </c>
    </row>
    <row r="464" spans="1:13" x14ac:dyDescent="0.3">
      <c r="A464" s="1">
        <v>10.452227520879999</v>
      </c>
      <c r="B464" s="1">
        <v>-73.29476424261</v>
      </c>
      <c r="C464" s="1" t="s">
        <v>12</v>
      </c>
      <c r="D464" s="1" t="s">
        <v>9592</v>
      </c>
      <c r="E464" s="2" t="s">
        <v>842</v>
      </c>
      <c r="F464" s="4">
        <v>1.68500611</v>
      </c>
      <c r="G464" s="5">
        <v>5.2499999999999997E-6</v>
      </c>
      <c r="H464" s="3">
        <v>17.4163</v>
      </c>
      <c r="I464" s="3">
        <v>1.1000000000000001E-3</v>
      </c>
      <c r="J464" s="3">
        <v>-6.2700000000000006E-2</v>
      </c>
      <c r="K464" s="3">
        <v>8.4199999999999997E-2</v>
      </c>
      <c r="L464" s="3" t="e">
        <f t="shared" si="14"/>
        <v>#NUM!</v>
      </c>
      <c r="M464" s="3">
        <f t="shared" si="15"/>
        <v>2.9160787359857414</v>
      </c>
    </row>
    <row r="465" spans="1:13" x14ac:dyDescent="0.3">
      <c r="A465" s="1">
        <v>10.745912259080001</v>
      </c>
      <c r="B465" s="1">
        <v>-73.167838515080007</v>
      </c>
      <c r="C465" s="1" t="s">
        <v>12</v>
      </c>
      <c r="D465" s="1" t="s">
        <v>9592</v>
      </c>
      <c r="E465" s="2" t="s">
        <v>843</v>
      </c>
      <c r="F465" s="4">
        <v>1.7303458700000001</v>
      </c>
      <c r="G465" s="5">
        <v>7.0700000000000001E-6</v>
      </c>
      <c r="H465" s="3">
        <v>17.043500000000002</v>
      </c>
      <c r="I465" s="3">
        <v>8.9999999999999998E-4</v>
      </c>
      <c r="J465" s="3">
        <v>-0.2462</v>
      </c>
      <c r="K465" s="3">
        <v>0.28010000000000002</v>
      </c>
      <c r="L465" s="3" t="e">
        <f t="shared" si="14"/>
        <v>#NUM!</v>
      </c>
      <c r="M465" s="3">
        <f t="shared" si="15"/>
        <v>2.4704709618214151</v>
      </c>
    </row>
    <row r="466" spans="1:13" x14ac:dyDescent="0.3">
      <c r="A466" s="1">
        <v>11.01308020392</v>
      </c>
      <c r="B466" s="1">
        <v>-73.277027150470005</v>
      </c>
      <c r="C466" s="1" t="s">
        <v>12</v>
      </c>
      <c r="D466" s="1" t="s">
        <v>9592</v>
      </c>
      <c r="E466" s="2" t="s">
        <v>844</v>
      </c>
      <c r="F466" s="4">
        <v>3.07138197</v>
      </c>
      <c r="G466" s="5">
        <v>2.9130000000000001E-5</v>
      </c>
      <c r="H466" s="3">
        <v>16.990100000000002</v>
      </c>
      <c r="I466" s="3">
        <v>5.0000000000000001E-4</v>
      </c>
      <c r="J466" s="3">
        <v>1.66E-2</v>
      </c>
      <c r="K466" s="3">
        <v>6.6199999999999995E-2</v>
      </c>
      <c r="L466" s="3">
        <f t="shared" si="14"/>
        <v>-1.9093595597997215</v>
      </c>
      <c r="M466" s="3">
        <f t="shared" si="15"/>
        <v>8.6597342898615821</v>
      </c>
    </row>
    <row r="467" spans="1:13" x14ac:dyDescent="0.3">
      <c r="A467" s="1">
        <v>10.85938820202</v>
      </c>
      <c r="B467" s="1">
        <v>-73.254370299749993</v>
      </c>
      <c r="C467" s="1" t="s">
        <v>12</v>
      </c>
      <c r="D467" s="1" t="s">
        <v>9592</v>
      </c>
      <c r="E467" s="2" t="s">
        <v>845</v>
      </c>
      <c r="F467" s="4">
        <v>3.9094386700000001</v>
      </c>
      <c r="G467" s="5">
        <v>1.8450000000000001E-5</v>
      </c>
      <c r="H467" s="3">
        <v>16.001200000000001</v>
      </c>
      <c r="I467" s="3">
        <v>5.9999999999999995E-4</v>
      </c>
      <c r="J467" s="3">
        <v>0.1411</v>
      </c>
      <c r="K467" s="3">
        <v>0.04</v>
      </c>
      <c r="L467" s="3">
        <f t="shared" si="14"/>
        <v>1.74883506877174</v>
      </c>
      <c r="M467" s="3">
        <f t="shared" si="15"/>
        <v>0.6155847441858161</v>
      </c>
    </row>
    <row r="468" spans="1:13" x14ac:dyDescent="0.3">
      <c r="A468" s="1">
        <v>10.947152533880001</v>
      </c>
      <c r="B468" s="1">
        <v>-73.240728494090007</v>
      </c>
      <c r="C468" s="1" t="s">
        <v>12</v>
      </c>
      <c r="D468" s="1" t="s">
        <v>9592</v>
      </c>
      <c r="E468" s="2" t="s">
        <v>846</v>
      </c>
      <c r="F468" s="4">
        <v>10.887908599999999</v>
      </c>
      <c r="G468" s="5">
        <v>8.2810000000000002E-5</v>
      </c>
      <c r="H468" s="3">
        <v>15.041399999999999</v>
      </c>
      <c r="I468" s="3">
        <v>2.0000000000000001E-4</v>
      </c>
      <c r="J468" s="3">
        <v>-2.6599999999999999E-2</v>
      </c>
      <c r="K468" s="3">
        <v>2.5499999999999998E-2</v>
      </c>
      <c r="L468" s="3" t="e">
        <f t="shared" si="14"/>
        <v>#NUM!</v>
      </c>
      <c r="M468" s="3">
        <f t="shared" si="15"/>
        <v>2.0816763599178385</v>
      </c>
    </row>
    <row r="469" spans="1:13" x14ac:dyDescent="0.3">
      <c r="A469" s="1">
        <v>11.517389339439999</v>
      </c>
      <c r="B469" s="1">
        <v>-73.146861574100001</v>
      </c>
      <c r="C469" s="1" t="s">
        <v>12</v>
      </c>
      <c r="D469" s="1" t="s">
        <v>9592</v>
      </c>
      <c r="E469" s="2" t="s">
        <v>847</v>
      </c>
      <c r="F469" s="4">
        <v>1.7030861500000001</v>
      </c>
      <c r="G469" s="5">
        <v>5.8200000000000002E-6</v>
      </c>
      <c r="H469" s="3">
        <v>17.620799999999999</v>
      </c>
      <c r="I469" s="3">
        <v>5.9999999999999995E-4</v>
      </c>
      <c r="J469" s="3">
        <v>-5.7299999999999997E-2</v>
      </c>
      <c r="K469" s="3">
        <v>7.8600000000000003E-2</v>
      </c>
      <c r="L469" s="3" t="e">
        <f t="shared" si="14"/>
        <v>#NUM!</v>
      </c>
      <c r="M469" s="3">
        <f t="shared" si="15"/>
        <v>2.9786714125663329</v>
      </c>
    </row>
    <row r="470" spans="1:13" x14ac:dyDescent="0.3">
      <c r="A470" s="1">
        <v>11.37671323592</v>
      </c>
      <c r="B470" s="1">
        <v>-73.11366878119</v>
      </c>
      <c r="C470" s="1" t="s">
        <v>12</v>
      </c>
      <c r="D470" s="1" t="s">
        <v>9592</v>
      </c>
      <c r="E470" s="2" t="s">
        <v>848</v>
      </c>
      <c r="F470" s="4">
        <v>2.2433730199999999</v>
      </c>
      <c r="G470" s="5">
        <v>1.518E-5</v>
      </c>
      <c r="H470" s="3">
        <v>16.915199999999999</v>
      </c>
      <c r="I470" s="3">
        <v>6.9999999999999999E-4</v>
      </c>
      <c r="J470" s="3">
        <v>-7.5499999999999998E-2</v>
      </c>
      <c r="K470" s="3">
        <v>7.0000000000000007E-2</v>
      </c>
      <c r="L470" s="3" t="e">
        <f t="shared" si="14"/>
        <v>#NUM!</v>
      </c>
      <c r="M470" s="3">
        <f t="shared" si="15"/>
        <v>2.0132874164727634</v>
      </c>
    </row>
    <row r="471" spans="1:13" x14ac:dyDescent="0.3">
      <c r="A471" s="1">
        <v>10.115247590439999</v>
      </c>
      <c r="B471" s="1">
        <v>-73.204334125269995</v>
      </c>
      <c r="C471" s="1" t="s">
        <v>12</v>
      </c>
      <c r="D471" s="1" t="s">
        <v>9592</v>
      </c>
      <c r="E471" s="2" t="s">
        <v>851</v>
      </c>
      <c r="F471" s="4">
        <v>3.1682938699999998</v>
      </c>
      <c r="G471" s="5">
        <v>3.9740000000000002E-5</v>
      </c>
      <c r="H471" s="3">
        <v>16.5825</v>
      </c>
      <c r="I471" s="3">
        <v>1.2999999999999999E-3</v>
      </c>
      <c r="J471" s="3">
        <v>-4.1399999999999999E-2</v>
      </c>
      <c r="K471" s="3">
        <v>6.9400000000000003E-2</v>
      </c>
      <c r="L471" s="3" t="e">
        <f t="shared" si="14"/>
        <v>#NUM!</v>
      </c>
      <c r="M471" s="3">
        <f t="shared" si="15"/>
        <v>3.640104248169783</v>
      </c>
    </row>
    <row r="472" spans="1:13" x14ac:dyDescent="0.3">
      <c r="A472" s="1">
        <v>10.461092227749999</v>
      </c>
      <c r="B472" s="1">
        <v>-73.172166599690001</v>
      </c>
      <c r="C472" s="1" t="s">
        <v>12</v>
      </c>
      <c r="D472" s="1" t="s">
        <v>9592</v>
      </c>
      <c r="E472" s="2" t="s">
        <v>852</v>
      </c>
      <c r="F472" s="4">
        <v>2.1664693499999998</v>
      </c>
      <c r="G472" s="5">
        <v>1.1029999999999999E-5</v>
      </c>
      <c r="H472" s="3">
        <v>16.796700000000001</v>
      </c>
      <c r="I472" s="3">
        <v>5.9999999999999995E-4</v>
      </c>
      <c r="J472" s="3">
        <v>-9.2299999999999993E-2</v>
      </c>
      <c r="K472" s="3">
        <v>7.3999999999999996E-2</v>
      </c>
      <c r="L472" s="3" t="e">
        <f t="shared" si="14"/>
        <v>#NUM!</v>
      </c>
      <c r="M472" s="3">
        <f t="shared" si="15"/>
        <v>1.7409436285342603</v>
      </c>
    </row>
    <row r="473" spans="1:13" x14ac:dyDescent="0.3">
      <c r="A473" s="1">
        <v>10.93206408538</v>
      </c>
      <c r="B473" s="1">
        <v>-73.090012731079995</v>
      </c>
      <c r="C473" s="1" t="s">
        <v>12</v>
      </c>
      <c r="D473" s="1" t="s">
        <v>9592</v>
      </c>
      <c r="E473" s="2" t="s">
        <v>853</v>
      </c>
      <c r="F473" s="4">
        <v>1.60361106</v>
      </c>
      <c r="G473" s="5">
        <v>1.098E-5</v>
      </c>
      <c r="H473" s="3">
        <v>17.572700000000001</v>
      </c>
      <c r="I473" s="3">
        <v>8.0000000000000004E-4</v>
      </c>
      <c r="J473" s="3">
        <v>0.16289999999999999</v>
      </c>
      <c r="K473" s="3">
        <v>0.1139</v>
      </c>
      <c r="L473" s="3">
        <f t="shared" si="14"/>
        <v>3.6323054215425472</v>
      </c>
      <c r="M473" s="3">
        <f t="shared" si="15"/>
        <v>1.5182992046327708</v>
      </c>
    </row>
    <row r="474" spans="1:13" x14ac:dyDescent="0.3">
      <c r="A474" s="1">
        <v>10.7744460296</v>
      </c>
      <c r="B474" s="1">
        <v>-73.082149600319994</v>
      </c>
      <c r="C474" s="1" t="s">
        <v>12</v>
      </c>
      <c r="D474" s="1" t="s">
        <v>9592</v>
      </c>
      <c r="E474" s="2" t="s">
        <v>854</v>
      </c>
      <c r="F474" s="4">
        <v>2.5413734899999998</v>
      </c>
      <c r="G474" s="5">
        <v>2.0800000000000001E-5</v>
      </c>
      <c r="H474" s="3">
        <v>16.7408</v>
      </c>
      <c r="I474" s="3">
        <v>1.4E-3</v>
      </c>
      <c r="J474" s="3">
        <v>-0.12039999999999999</v>
      </c>
      <c r="K474" s="3">
        <v>6.5100000000000005E-2</v>
      </c>
      <c r="L474" s="3" t="e">
        <f t="shared" si="14"/>
        <v>#NUM!</v>
      </c>
      <c r="M474" s="3">
        <f t="shared" si="15"/>
        <v>1.1741118596161497</v>
      </c>
    </row>
    <row r="475" spans="1:13" x14ac:dyDescent="0.3">
      <c r="A475" s="1">
        <v>11.44829167842</v>
      </c>
      <c r="B475" s="1">
        <v>-72.888774562980004</v>
      </c>
      <c r="C475" s="1" t="s">
        <v>12</v>
      </c>
      <c r="D475" s="1" t="s">
        <v>9592</v>
      </c>
      <c r="E475" s="2" t="s">
        <v>856</v>
      </c>
      <c r="F475" s="4">
        <v>1.6342904</v>
      </c>
      <c r="G475" s="5">
        <v>2.9100000000000001E-6</v>
      </c>
      <c r="H475" s="3">
        <v>17.334199999999999</v>
      </c>
      <c r="I475" s="3">
        <v>6.9999999999999999E-4</v>
      </c>
      <c r="J475" s="3">
        <v>-0.2984</v>
      </c>
      <c r="K475" s="3">
        <v>8.6400000000000005E-2</v>
      </c>
      <c r="L475" s="3" t="e">
        <f t="shared" si="14"/>
        <v>#NUM!</v>
      </c>
      <c r="M475" s="3">
        <f t="shared" si="15"/>
        <v>0.62873821432078381</v>
      </c>
    </row>
    <row r="476" spans="1:13" x14ac:dyDescent="0.3">
      <c r="A476" s="1">
        <v>11.41571603655</v>
      </c>
      <c r="B476" s="1">
        <v>-72.881556201289996</v>
      </c>
      <c r="C476" s="1" t="s">
        <v>12</v>
      </c>
      <c r="D476" s="1" t="s">
        <v>9592</v>
      </c>
      <c r="E476" s="2" t="s">
        <v>857</v>
      </c>
      <c r="F476" s="4">
        <v>1.26386523</v>
      </c>
      <c r="G476" s="5">
        <v>2.6400000000000001E-6</v>
      </c>
      <c r="H476" s="3">
        <v>17.780799999999999</v>
      </c>
      <c r="I476" s="3">
        <v>1.1000000000000001E-3</v>
      </c>
      <c r="J476" s="3">
        <v>-0.1072</v>
      </c>
      <c r="K476" s="3">
        <v>0.115</v>
      </c>
      <c r="L476" s="3" t="e">
        <f t="shared" si="14"/>
        <v>#NUM!</v>
      </c>
      <c r="M476" s="3">
        <f t="shared" si="15"/>
        <v>2.3294734655973053</v>
      </c>
    </row>
    <row r="477" spans="1:13" x14ac:dyDescent="0.3">
      <c r="A477" s="1">
        <v>8.6467308745300002</v>
      </c>
      <c r="B477" s="1">
        <v>-73.357486210809995</v>
      </c>
      <c r="C477" s="1" t="s">
        <v>12</v>
      </c>
      <c r="D477" s="1" t="s">
        <v>9592</v>
      </c>
      <c r="E477" s="2" t="s">
        <v>860</v>
      </c>
      <c r="F477" s="4">
        <v>3.5799049799999998</v>
      </c>
      <c r="G477" s="5">
        <v>4.2880000000000003E-5</v>
      </c>
      <c r="H477" s="3">
        <v>16.060300000000002</v>
      </c>
      <c r="I477" s="3">
        <v>1.8E-3</v>
      </c>
      <c r="J477" s="3">
        <v>1.03E-2</v>
      </c>
      <c r="K477" s="3">
        <v>4.1099999999999998E-2</v>
      </c>
      <c r="L477" s="3">
        <f t="shared" si="14"/>
        <v>-3.8755138764741375</v>
      </c>
      <c r="M477" s="3">
        <f t="shared" si="15"/>
        <v>8.6648145282542046</v>
      </c>
    </row>
    <row r="478" spans="1:13" x14ac:dyDescent="0.3">
      <c r="A478" s="1">
        <v>10.53400858254</v>
      </c>
      <c r="B478" s="1">
        <v>-72.95244231081</v>
      </c>
      <c r="C478" s="1" t="s">
        <v>12</v>
      </c>
      <c r="D478" s="1" t="s">
        <v>9592</v>
      </c>
      <c r="E478" s="2" t="s">
        <v>865</v>
      </c>
      <c r="F478" s="4">
        <v>2.7471918999999998</v>
      </c>
      <c r="G478" s="5">
        <v>6.0100000000000001E-6</v>
      </c>
      <c r="H478" s="3">
        <v>16.353000000000002</v>
      </c>
      <c r="I478" s="3">
        <v>2.9999999999999997E-4</v>
      </c>
      <c r="J478" s="3">
        <v>-8.5000000000000006E-2</v>
      </c>
      <c r="K478" s="3">
        <v>4.3799999999999999E-2</v>
      </c>
      <c r="L478" s="3" t="e">
        <f t="shared" si="14"/>
        <v>#NUM!</v>
      </c>
      <c r="M478" s="3">
        <f t="shared" si="15"/>
        <v>1.1189478982183825</v>
      </c>
    </row>
    <row r="479" spans="1:13" x14ac:dyDescent="0.3">
      <c r="A479" s="1">
        <v>11.190220840029999</v>
      </c>
      <c r="B479" s="1">
        <v>-72.756884156750004</v>
      </c>
      <c r="C479" s="1" t="s">
        <v>12</v>
      </c>
      <c r="D479" s="1" t="s">
        <v>9592</v>
      </c>
      <c r="E479" s="2" t="s">
        <v>867</v>
      </c>
      <c r="F479" s="4">
        <v>1.67785381</v>
      </c>
      <c r="G479" s="5">
        <v>7.6799999999999993E-6</v>
      </c>
      <c r="H479" s="3">
        <v>17.5123</v>
      </c>
      <c r="I479" s="3">
        <v>1.2999999999999999E-3</v>
      </c>
      <c r="J479" s="3">
        <v>-0.1109</v>
      </c>
      <c r="K479" s="3">
        <v>0.1022</v>
      </c>
      <c r="L479" s="3" t="e">
        <f t="shared" si="14"/>
        <v>#NUM!</v>
      </c>
      <c r="M479" s="3">
        <f t="shared" si="15"/>
        <v>2.0011244845145364</v>
      </c>
    </row>
    <row r="480" spans="1:13" x14ac:dyDescent="0.3">
      <c r="A480" s="1">
        <v>12.35402723652</v>
      </c>
      <c r="B480" s="1">
        <v>-72.894696629189994</v>
      </c>
      <c r="C480" s="1" t="s">
        <v>12</v>
      </c>
      <c r="D480" s="1" t="s">
        <v>9592</v>
      </c>
      <c r="E480" s="2" t="s">
        <v>869</v>
      </c>
      <c r="F480" s="4">
        <v>11.192116459999999</v>
      </c>
      <c r="G480" s="5">
        <v>3.0979E-4</v>
      </c>
      <c r="H480" s="3">
        <v>15.013400000000001</v>
      </c>
      <c r="I480" s="3">
        <v>2.9999999999999997E-4</v>
      </c>
      <c r="J480" s="3">
        <v>-3.6200000000000003E-2</v>
      </c>
      <c r="K480" s="3">
        <v>2.5600000000000001E-2</v>
      </c>
      <c r="L480" s="3" t="e">
        <f t="shared" si="14"/>
        <v>#NUM!</v>
      </c>
      <c r="M480" s="3">
        <f t="shared" si="15"/>
        <v>1.5356281600668678</v>
      </c>
    </row>
    <row r="481" spans="1:13" x14ac:dyDescent="0.3">
      <c r="A481" s="1">
        <v>12.01607059757</v>
      </c>
      <c r="B481" s="1">
        <v>-72.939633392529998</v>
      </c>
      <c r="C481" s="1" t="s">
        <v>12</v>
      </c>
      <c r="D481" s="1" t="s">
        <v>9592</v>
      </c>
      <c r="E481" s="2" t="s">
        <v>871</v>
      </c>
      <c r="F481" s="4">
        <v>1.16396484</v>
      </c>
      <c r="G481" s="5">
        <v>5.0799999999999996E-6</v>
      </c>
      <c r="H481" s="3">
        <v>17.681699999999999</v>
      </c>
      <c r="I481" s="3">
        <v>6.9999999999999999E-4</v>
      </c>
      <c r="J481" s="3">
        <v>-0.27139999999999997</v>
      </c>
      <c r="K481" s="3">
        <v>9.69E-2</v>
      </c>
      <c r="L481" s="3" t="e">
        <f t="shared" si="14"/>
        <v>#NUM!</v>
      </c>
      <c r="M481" s="3">
        <f t="shared" si="15"/>
        <v>0.77529819916651332</v>
      </c>
    </row>
    <row r="482" spans="1:13" x14ac:dyDescent="0.3">
      <c r="A482" s="1">
        <v>12.026059603269999</v>
      </c>
      <c r="B482" s="1">
        <v>-72.873938254310005</v>
      </c>
      <c r="C482" s="1" t="s">
        <v>12</v>
      </c>
      <c r="D482" s="1" t="s">
        <v>9592</v>
      </c>
      <c r="E482" s="2" t="s">
        <v>873</v>
      </c>
      <c r="F482" s="4">
        <v>24.48499095</v>
      </c>
      <c r="G482" s="5">
        <v>2.0280999999999999E-4</v>
      </c>
      <c r="H482" s="3">
        <v>14.4122</v>
      </c>
      <c r="I482" s="3">
        <v>1E-4</v>
      </c>
      <c r="J482" s="3">
        <v>4.2900000000000001E-2</v>
      </c>
      <c r="K482" s="3">
        <v>2.07E-2</v>
      </c>
      <c r="L482" s="3">
        <f t="shared" si="14"/>
        <v>-2.4255135390763805</v>
      </c>
      <c r="M482" s="3">
        <f t="shared" si="15"/>
        <v>1.0477742467463342</v>
      </c>
    </row>
    <row r="483" spans="1:13" x14ac:dyDescent="0.3">
      <c r="A483" s="1">
        <v>12.84665264715</v>
      </c>
      <c r="B483" s="1">
        <v>-72.876739377050001</v>
      </c>
      <c r="C483" s="1" t="s">
        <v>12</v>
      </c>
      <c r="D483" s="1" t="s">
        <v>9592</v>
      </c>
      <c r="E483" s="2" t="s">
        <v>874</v>
      </c>
      <c r="F483" s="4">
        <v>1.24972485</v>
      </c>
      <c r="G483" s="5">
        <v>3.8999999999999999E-6</v>
      </c>
      <c r="H483" s="3">
        <v>17.946100000000001</v>
      </c>
      <c r="I483" s="3">
        <v>8.9999999999999998E-4</v>
      </c>
      <c r="J483" s="3">
        <v>-0.1341</v>
      </c>
      <c r="K483" s="3">
        <v>0.1045</v>
      </c>
      <c r="L483" s="3" t="e">
        <f t="shared" si="14"/>
        <v>#NUM!</v>
      </c>
      <c r="M483" s="3">
        <f t="shared" si="15"/>
        <v>1.6921631704135616</v>
      </c>
    </row>
    <row r="484" spans="1:13" x14ac:dyDescent="0.3">
      <c r="A484" s="1">
        <v>12.87309816822</v>
      </c>
      <c r="B484" s="1">
        <v>-72.779206839490001</v>
      </c>
      <c r="C484" s="1" t="s">
        <v>12</v>
      </c>
      <c r="D484" s="1" t="s">
        <v>9592</v>
      </c>
      <c r="E484" s="2" t="s">
        <v>875</v>
      </c>
      <c r="F484" s="4">
        <v>2.03471</v>
      </c>
      <c r="G484" s="5">
        <v>1.287E-5</v>
      </c>
      <c r="H484" s="3">
        <v>17.228100000000001</v>
      </c>
      <c r="I484" s="3">
        <v>4.0000000000000002E-4</v>
      </c>
      <c r="J484" s="3">
        <v>-5.45E-2</v>
      </c>
      <c r="K484" s="3">
        <v>7.3499999999999996E-2</v>
      </c>
      <c r="L484" s="3" t="e">
        <f t="shared" si="14"/>
        <v>#NUM!</v>
      </c>
      <c r="M484" s="3">
        <f t="shared" si="15"/>
        <v>2.9285018675706209</v>
      </c>
    </row>
    <row r="485" spans="1:13" x14ac:dyDescent="0.3">
      <c r="A485" s="1">
        <v>12.84623528366</v>
      </c>
      <c r="B485" s="1">
        <v>-72.773202896430007</v>
      </c>
      <c r="C485" s="1" t="s">
        <v>12</v>
      </c>
      <c r="D485" s="1" t="s">
        <v>9592</v>
      </c>
      <c r="E485" s="2" t="s">
        <v>876</v>
      </c>
      <c r="F485" s="4">
        <v>1.73225816</v>
      </c>
      <c r="G485" s="5">
        <v>7.2899999999999997E-6</v>
      </c>
      <c r="H485" s="3">
        <v>17.369</v>
      </c>
      <c r="I485" s="3">
        <v>5.0000000000000001E-4</v>
      </c>
      <c r="J485" s="3">
        <v>2.2100000000000002E-2</v>
      </c>
      <c r="K485" s="3">
        <v>0.08</v>
      </c>
      <c r="L485" s="3">
        <f t="shared" si="14"/>
        <v>-0.90903863157444675</v>
      </c>
      <c r="M485" s="3">
        <f t="shared" si="15"/>
        <v>7.8605399386421668</v>
      </c>
    </row>
    <row r="486" spans="1:13" x14ac:dyDescent="0.3">
      <c r="A486" s="1">
        <v>12.05056090147</v>
      </c>
      <c r="B486" s="1">
        <v>-72.792691210529995</v>
      </c>
      <c r="C486" s="1" t="s">
        <v>12</v>
      </c>
      <c r="D486" s="1" t="s">
        <v>9592</v>
      </c>
      <c r="E486" s="2" t="s">
        <v>879</v>
      </c>
      <c r="F486" s="4">
        <v>1.28371166</v>
      </c>
      <c r="G486" s="5">
        <v>3.41E-6</v>
      </c>
      <c r="H486" s="3">
        <v>17.686399999999999</v>
      </c>
      <c r="I486" s="3">
        <v>5.0000000000000001E-4</v>
      </c>
      <c r="J486" s="3">
        <v>0.13339999999999999</v>
      </c>
      <c r="K486" s="3">
        <v>0.109</v>
      </c>
      <c r="L486" s="3">
        <f t="shared" si="14"/>
        <v>3.312179147902647</v>
      </c>
      <c r="M486" s="3">
        <f t="shared" si="15"/>
        <v>1.7742930445780576</v>
      </c>
    </row>
    <row r="487" spans="1:13" x14ac:dyDescent="0.3">
      <c r="A487" s="1">
        <v>12.39689683412</v>
      </c>
      <c r="B487" s="1">
        <v>-72.722151883379993</v>
      </c>
      <c r="C487" s="1" t="s">
        <v>12</v>
      </c>
      <c r="D487" s="1" t="s">
        <v>9592</v>
      </c>
      <c r="E487" s="2" t="s">
        <v>880</v>
      </c>
      <c r="F487" s="4">
        <v>1.20996299</v>
      </c>
      <c r="G487" s="5">
        <v>6.9299999999999997E-6</v>
      </c>
      <c r="H487" s="3">
        <v>17.7088</v>
      </c>
      <c r="I487" s="3">
        <v>6.9999999999999999E-4</v>
      </c>
      <c r="J487" s="3">
        <v>0.16250000000000001</v>
      </c>
      <c r="K487" s="3">
        <v>0.1164</v>
      </c>
      <c r="L487" s="3">
        <f t="shared" si="14"/>
        <v>3.763066826574466</v>
      </c>
      <c r="M487" s="3">
        <f t="shared" si="15"/>
        <v>1.5554437974231059</v>
      </c>
    </row>
    <row r="488" spans="1:13" x14ac:dyDescent="0.3">
      <c r="A488" s="1">
        <v>11.73114404267</v>
      </c>
      <c r="B488" s="1">
        <v>-72.745345068630002</v>
      </c>
      <c r="C488" s="1" t="s">
        <v>12</v>
      </c>
      <c r="D488" s="1" t="s">
        <v>9592</v>
      </c>
      <c r="E488" s="2" t="s">
        <v>882</v>
      </c>
      <c r="F488" s="4">
        <v>1.6358859800000001</v>
      </c>
      <c r="G488" s="5">
        <v>6.1199999999999999E-6</v>
      </c>
      <c r="H488" s="3">
        <v>17.267600000000002</v>
      </c>
      <c r="I488" s="3">
        <v>5.9999999999999995E-4</v>
      </c>
      <c r="J488" s="3">
        <v>-4.3299999999999998E-2</v>
      </c>
      <c r="K488" s="3">
        <v>8.5300000000000001E-2</v>
      </c>
      <c r="L488" s="3" t="e">
        <f t="shared" si="14"/>
        <v>#NUM!</v>
      </c>
      <c r="M488" s="3">
        <f t="shared" si="15"/>
        <v>4.2777539752637121</v>
      </c>
    </row>
    <row r="489" spans="1:13" x14ac:dyDescent="0.3">
      <c r="A489" s="1">
        <v>11.852739132869999</v>
      </c>
      <c r="B489" s="1">
        <v>-72.680731765549993</v>
      </c>
      <c r="C489" s="1" t="s">
        <v>12</v>
      </c>
      <c r="D489" s="1" t="s">
        <v>9592</v>
      </c>
      <c r="E489" s="2" t="s">
        <v>883</v>
      </c>
      <c r="F489" s="4">
        <v>1.4913447399999999</v>
      </c>
      <c r="G489" s="5">
        <v>9.0699999999999996E-6</v>
      </c>
      <c r="H489" s="3">
        <v>17.497399999999999</v>
      </c>
      <c r="I489" s="3">
        <v>5.9999999999999995E-4</v>
      </c>
      <c r="J489" s="3">
        <v>3.4000000000000002E-2</v>
      </c>
      <c r="K489" s="3">
        <v>9.69E-2</v>
      </c>
      <c r="L489" s="3">
        <f t="shared" si="14"/>
        <v>0.15479458521127754</v>
      </c>
      <c r="M489" s="3">
        <f t="shared" si="15"/>
        <v>6.1887013670074591</v>
      </c>
    </row>
    <row r="490" spans="1:13" x14ac:dyDescent="0.3">
      <c r="A490" s="1">
        <v>12.02243113301</v>
      </c>
      <c r="B490" s="1">
        <v>-72.728458858799996</v>
      </c>
      <c r="C490" s="1" t="s">
        <v>12</v>
      </c>
      <c r="D490" s="1" t="s">
        <v>9592</v>
      </c>
      <c r="E490" s="2" t="s">
        <v>884</v>
      </c>
      <c r="F490" s="4">
        <v>1.0810236099999999</v>
      </c>
      <c r="G490" s="5">
        <v>3.9299999999999996E-6</v>
      </c>
      <c r="H490" s="3">
        <v>17.046399999999998</v>
      </c>
      <c r="I490" s="3">
        <v>5.9999999999999995E-4</v>
      </c>
      <c r="J490" s="3">
        <v>-0.26229999999999998</v>
      </c>
      <c r="K490" s="3">
        <v>0.1014</v>
      </c>
      <c r="L490" s="3" t="e">
        <f t="shared" si="14"/>
        <v>#NUM!</v>
      </c>
      <c r="M490" s="3">
        <f t="shared" si="15"/>
        <v>0.83944923913396219</v>
      </c>
    </row>
    <row r="491" spans="1:13" x14ac:dyDescent="0.3">
      <c r="A491" s="1">
        <v>12.03605940463</v>
      </c>
      <c r="B491" s="1">
        <v>-72.673687393560002</v>
      </c>
      <c r="C491" s="1" t="s">
        <v>12</v>
      </c>
      <c r="D491" s="1" t="s">
        <v>9592</v>
      </c>
      <c r="E491" s="2" t="s">
        <v>885</v>
      </c>
      <c r="F491" s="4">
        <v>1.5239952999999999</v>
      </c>
      <c r="G491" s="5">
        <v>5.04E-6</v>
      </c>
      <c r="H491" s="3">
        <v>17.2758</v>
      </c>
      <c r="I491" s="3">
        <v>6.9999999999999999E-4</v>
      </c>
      <c r="J491" s="3">
        <v>-0.19170000000000001</v>
      </c>
      <c r="K491" s="3">
        <v>9.4200000000000006E-2</v>
      </c>
      <c r="L491" s="3" t="e">
        <f t="shared" si="14"/>
        <v>#NUM!</v>
      </c>
      <c r="M491" s="3">
        <f t="shared" si="15"/>
        <v>1.067046996817347</v>
      </c>
    </row>
    <row r="492" spans="1:13" x14ac:dyDescent="0.3">
      <c r="A492" s="1">
        <v>12.06402554103</v>
      </c>
      <c r="B492" s="1">
        <v>-72.634850234279995</v>
      </c>
      <c r="C492" s="1" t="s">
        <v>12</v>
      </c>
      <c r="D492" s="1" t="s">
        <v>9592</v>
      </c>
      <c r="E492" s="2" t="s">
        <v>886</v>
      </c>
      <c r="F492" s="4">
        <v>2.0551803899999999</v>
      </c>
      <c r="G492" s="5">
        <v>2.8899999999999999E-6</v>
      </c>
      <c r="H492" s="3">
        <v>16.818300000000001</v>
      </c>
      <c r="I492" s="3">
        <v>4.0000000000000002E-4</v>
      </c>
      <c r="J492" s="3">
        <v>6.5299999999999997E-2</v>
      </c>
      <c r="K492" s="3">
        <v>7.1499999999999994E-2</v>
      </c>
      <c r="L492" s="3">
        <f t="shared" si="14"/>
        <v>0.89286590637536989</v>
      </c>
      <c r="M492" s="3">
        <f t="shared" si="15"/>
        <v>2.3776478435466859</v>
      </c>
    </row>
    <row r="493" spans="1:13" x14ac:dyDescent="0.3">
      <c r="A493" s="1">
        <v>12.519689587669999</v>
      </c>
      <c r="B493" s="1">
        <v>-72.718210693589995</v>
      </c>
      <c r="C493" s="1" t="s">
        <v>12</v>
      </c>
      <c r="D493" s="1" t="s">
        <v>9592</v>
      </c>
      <c r="E493" s="2" t="s">
        <v>887</v>
      </c>
      <c r="F493" s="4">
        <v>9.5559977400000005</v>
      </c>
      <c r="G493" s="5">
        <v>4.9920000000000003E-5</v>
      </c>
      <c r="H493" s="3">
        <v>14.877700000000001</v>
      </c>
      <c r="I493" s="3">
        <v>2.9999999999999997E-4</v>
      </c>
      <c r="J493" s="3">
        <v>4.4299999999999999E-2</v>
      </c>
      <c r="K493" s="3">
        <v>2.53E-2</v>
      </c>
      <c r="L493" s="3">
        <f t="shared" si="14"/>
        <v>-1.8902813688846507</v>
      </c>
      <c r="M493" s="3">
        <f t="shared" si="15"/>
        <v>1.2401421601579434</v>
      </c>
    </row>
    <row r="494" spans="1:13" x14ac:dyDescent="0.3">
      <c r="A494" s="1">
        <v>12.68795628648</v>
      </c>
      <c r="B494" s="1">
        <v>-72.649827900969996</v>
      </c>
      <c r="C494" s="1" t="s">
        <v>12</v>
      </c>
      <c r="D494" s="1" t="s">
        <v>9592</v>
      </c>
      <c r="E494" s="2" t="s">
        <v>888</v>
      </c>
      <c r="F494" s="4">
        <v>5.8033085399999997</v>
      </c>
      <c r="G494" s="5">
        <v>2.1140000000000001E-5</v>
      </c>
      <c r="H494" s="3">
        <v>15.383699999999999</v>
      </c>
      <c r="I494" s="3">
        <v>4.0000000000000002E-4</v>
      </c>
      <c r="J494" s="3">
        <v>-6.4399999999999999E-2</v>
      </c>
      <c r="K494" s="3">
        <v>3.5700000000000003E-2</v>
      </c>
      <c r="L494" s="3" t="e">
        <f t="shared" si="14"/>
        <v>#NUM!</v>
      </c>
      <c r="M494" s="3">
        <f t="shared" si="15"/>
        <v>1.2037520429425941</v>
      </c>
    </row>
    <row r="495" spans="1:13" x14ac:dyDescent="0.3">
      <c r="A495" s="1">
        <v>12.973117343909999</v>
      </c>
      <c r="B495" s="1">
        <v>-72.591916312600006</v>
      </c>
      <c r="C495" s="1" t="s">
        <v>12</v>
      </c>
      <c r="D495" s="1" t="s">
        <v>9592</v>
      </c>
      <c r="E495" s="2" t="s">
        <v>889</v>
      </c>
      <c r="F495" s="4">
        <v>1.33115216</v>
      </c>
      <c r="G495" s="5">
        <v>3.8600000000000003E-6</v>
      </c>
      <c r="H495" s="3">
        <v>17.569600000000001</v>
      </c>
      <c r="I495" s="3">
        <v>8.0000000000000004E-4</v>
      </c>
      <c r="J495" s="3">
        <v>8.4199999999999997E-2</v>
      </c>
      <c r="K495" s="3">
        <v>9.7299999999999998E-2</v>
      </c>
      <c r="L495" s="3">
        <f t="shared" si="14"/>
        <v>2.1961604574982481</v>
      </c>
      <c r="M495" s="3">
        <f t="shared" si="15"/>
        <v>2.5093164594822239</v>
      </c>
    </row>
    <row r="496" spans="1:13" x14ac:dyDescent="0.3">
      <c r="A496" s="1">
        <v>12.90995996543</v>
      </c>
      <c r="B496" s="1">
        <v>-72.584396078699996</v>
      </c>
      <c r="C496" s="1" t="s">
        <v>12</v>
      </c>
      <c r="D496" s="1" t="s">
        <v>9592</v>
      </c>
      <c r="E496" s="2" t="s">
        <v>890</v>
      </c>
      <c r="F496" s="4">
        <v>2.27471858</v>
      </c>
      <c r="G496" s="5">
        <v>2.8710000000000001E-5</v>
      </c>
      <c r="H496" s="3">
        <v>16.932200000000002</v>
      </c>
      <c r="I496" s="3">
        <v>4.0000000000000002E-4</v>
      </c>
      <c r="J496" s="3">
        <v>1.2999999999999999E-3</v>
      </c>
      <c r="K496" s="3">
        <v>5.79E-2</v>
      </c>
      <c r="L496" s="3">
        <f t="shared" si="14"/>
        <v>-7.4980832384658136</v>
      </c>
      <c r="M496" s="3">
        <f t="shared" si="15"/>
        <v>96.714118075238858</v>
      </c>
    </row>
    <row r="497" spans="1:13" x14ac:dyDescent="0.3">
      <c r="A497" s="1">
        <v>12.500279681529999</v>
      </c>
      <c r="B497" s="1">
        <v>-72.628438122130007</v>
      </c>
      <c r="C497" s="1" t="s">
        <v>12</v>
      </c>
      <c r="D497" s="1" t="s">
        <v>9592</v>
      </c>
      <c r="E497" s="2" t="s">
        <v>891</v>
      </c>
      <c r="F497" s="4">
        <v>2.05089093</v>
      </c>
      <c r="G497" s="5">
        <v>6.2500000000000003E-6</v>
      </c>
      <c r="H497" s="3">
        <v>16.730499999999999</v>
      </c>
      <c r="I497" s="3">
        <v>4.0000000000000002E-4</v>
      </c>
      <c r="J497" s="3">
        <v>7.7000000000000002E-3</v>
      </c>
      <c r="K497" s="3">
        <v>6.8199999999999997E-2</v>
      </c>
      <c r="L497" s="3">
        <f t="shared" si="14"/>
        <v>-3.8370463741375893</v>
      </c>
      <c r="M497" s="3">
        <f t="shared" si="15"/>
        <v>19.23305679369215</v>
      </c>
    </row>
    <row r="498" spans="1:13" x14ac:dyDescent="0.3">
      <c r="A498" s="1">
        <v>12.73126277745</v>
      </c>
      <c r="B498" s="1">
        <v>-72.578320046870004</v>
      </c>
      <c r="C498" s="1" t="s">
        <v>12</v>
      </c>
      <c r="D498" s="1" t="s">
        <v>9592</v>
      </c>
      <c r="E498" s="2" t="s">
        <v>892</v>
      </c>
      <c r="F498" s="4">
        <v>6.7494198900000004</v>
      </c>
      <c r="G498" s="5">
        <v>1.4556000000000001E-4</v>
      </c>
      <c r="H498" s="3">
        <v>15.5207</v>
      </c>
      <c r="I498" s="3">
        <v>2.0000000000000001E-4</v>
      </c>
      <c r="J498" s="3">
        <v>-2.2100000000000002E-2</v>
      </c>
      <c r="K498" s="3">
        <v>3.3700000000000001E-2</v>
      </c>
      <c r="L498" s="3" t="e">
        <f t="shared" si="14"/>
        <v>#NUM!</v>
      </c>
      <c r="M498" s="3">
        <f t="shared" si="15"/>
        <v>3.3112524484942147</v>
      </c>
    </row>
    <row r="499" spans="1:13" x14ac:dyDescent="0.3">
      <c r="A499" s="1">
        <v>12.59534206108</v>
      </c>
      <c r="B499" s="1">
        <v>-72.568411893800004</v>
      </c>
      <c r="C499" s="1" t="s">
        <v>12</v>
      </c>
      <c r="D499" s="1" t="s">
        <v>9592</v>
      </c>
      <c r="E499" s="2" t="s">
        <v>893</v>
      </c>
      <c r="F499" s="4">
        <v>1.5475502400000001</v>
      </c>
      <c r="G499" s="5">
        <v>7.2899999999999997E-6</v>
      </c>
      <c r="H499" s="3">
        <v>17.192399999999999</v>
      </c>
      <c r="I499" s="3">
        <v>1.8E-3</v>
      </c>
      <c r="J499" s="3">
        <v>0.1452</v>
      </c>
      <c r="K499" s="3">
        <v>7.8600000000000003E-2</v>
      </c>
      <c r="L499" s="3">
        <f t="shared" si="14"/>
        <v>3.0022330818203748</v>
      </c>
      <c r="M499" s="3">
        <f t="shared" si="15"/>
        <v>1.1754687919307871</v>
      </c>
    </row>
    <row r="500" spans="1:13" x14ac:dyDescent="0.3">
      <c r="A500" s="1">
        <v>13.7898112299</v>
      </c>
      <c r="B500" s="1">
        <v>-72.654620108520007</v>
      </c>
      <c r="C500" s="1" t="s">
        <v>12</v>
      </c>
      <c r="D500" s="1" t="s">
        <v>9592</v>
      </c>
      <c r="E500" s="2" t="s">
        <v>897</v>
      </c>
      <c r="F500" s="4">
        <v>2.51802276</v>
      </c>
      <c r="G500" s="5">
        <v>2.921E-5</v>
      </c>
      <c r="H500" s="3">
        <v>16.9772</v>
      </c>
      <c r="I500" s="3">
        <v>8.0000000000000004E-4</v>
      </c>
      <c r="J500" s="3">
        <v>0.1188</v>
      </c>
      <c r="K500" s="3">
        <v>6.2700000000000006E-2</v>
      </c>
      <c r="L500" s="3">
        <f t="shared" si="14"/>
        <v>2.3512822032258747</v>
      </c>
      <c r="M500" s="3">
        <f t="shared" si="15"/>
        <v>1.1460560825374071</v>
      </c>
    </row>
    <row r="501" spans="1:13" x14ac:dyDescent="0.3">
      <c r="A501" s="1">
        <v>13.56987336732</v>
      </c>
      <c r="B501" s="1">
        <v>-72.616271828150005</v>
      </c>
      <c r="C501" s="1" t="s">
        <v>12</v>
      </c>
      <c r="D501" s="1" t="s">
        <v>9592</v>
      </c>
      <c r="E501" s="2" t="s">
        <v>899</v>
      </c>
      <c r="F501" s="4">
        <v>9.0487867699999995</v>
      </c>
      <c r="G501" s="5">
        <v>1.1437E-4</v>
      </c>
      <c r="H501" s="3">
        <v>14.8451</v>
      </c>
      <c r="I501" s="3">
        <v>5.0000000000000001E-4</v>
      </c>
      <c r="J501" s="3">
        <v>-1.9199999999999998E-2</v>
      </c>
      <c r="K501" s="3">
        <v>2.24E-2</v>
      </c>
      <c r="L501" s="3" t="e">
        <f t="shared" si="14"/>
        <v>#NUM!</v>
      </c>
      <c r="M501" s="3">
        <f t="shared" si="15"/>
        <v>2.5333865619407994</v>
      </c>
    </row>
    <row r="502" spans="1:13" x14ac:dyDescent="0.3">
      <c r="A502" s="1">
        <v>14.02563745582</v>
      </c>
      <c r="B502" s="1">
        <v>-72.605041209150002</v>
      </c>
      <c r="C502" s="1" t="s">
        <v>12</v>
      </c>
      <c r="D502" s="1" t="s">
        <v>9592</v>
      </c>
      <c r="E502" s="2" t="s">
        <v>900</v>
      </c>
      <c r="F502" s="4">
        <v>1.81824871</v>
      </c>
      <c r="G502" s="5">
        <v>1.3030000000000001E-5</v>
      </c>
      <c r="H502" s="3">
        <v>17.3188</v>
      </c>
      <c r="I502" s="3">
        <v>5.0000000000000001E-4</v>
      </c>
      <c r="J502" s="3">
        <v>7.6799999999999993E-2</v>
      </c>
      <c r="K502" s="3">
        <v>7.6200000000000004E-2</v>
      </c>
      <c r="L502" s="3">
        <f t="shared" si="14"/>
        <v>1.7456061001575591</v>
      </c>
      <c r="M502" s="3">
        <f t="shared" si="15"/>
        <v>2.1545095698493117</v>
      </c>
    </row>
    <row r="503" spans="1:13" x14ac:dyDescent="0.3">
      <c r="A503" s="1">
        <v>14.1631716233</v>
      </c>
      <c r="B503" s="1">
        <v>-72.565173499229999</v>
      </c>
      <c r="C503" s="1" t="s">
        <v>12</v>
      </c>
      <c r="D503" s="1" t="s">
        <v>9592</v>
      </c>
      <c r="E503" s="2" t="s">
        <v>902</v>
      </c>
      <c r="F503" s="4">
        <v>3.6057797100000002</v>
      </c>
      <c r="G503" s="5">
        <v>3.4449999999999997E-5</v>
      </c>
      <c r="H503" s="3">
        <v>16.2804</v>
      </c>
      <c r="I503" s="3">
        <v>2.8999999999999998E-3</v>
      </c>
      <c r="J503" s="3">
        <v>-6.0499999999999998E-2</v>
      </c>
      <c r="K503" s="3">
        <v>4.1599999999999998E-2</v>
      </c>
      <c r="L503" s="3" t="e">
        <f t="shared" si="14"/>
        <v>#NUM!</v>
      </c>
      <c r="M503" s="3">
        <f t="shared" si="15"/>
        <v>1.4931156227428946</v>
      </c>
    </row>
    <row r="504" spans="1:13" x14ac:dyDescent="0.3">
      <c r="A504" s="1">
        <v>13.630658023060001</v>
      </c>
      <c r="B504" s="1">
        <v>-72.512025696959995</v>
      </c>
      <c r="C504" s="1" t="s">
        <v>12</v>
      </c>
      <c r="D504" s="1" t="s">
        <v>9592</v>
      </c>
      <c r="E504" s="2" t="s">
        <v>905</v>
      </c>
      <c r="F504" s="4">
        <v>1.2653540599999999</v>
      </c>
      <c r="G504" s="5">
        <v>1.7E-6</v>
      </c>
      <c r="H504" s="3">
        <v>17.640999999999998</v>
      </c>
      <c r="I504" s="3">
        <v>8.0000000000000004E-4</v>
      </c>
      <c r="J504" s="3">
        <v>3.0800000000000001E-2</v>
      </c>
      <c r="K504" s="3">
        <v>0.1089</v>
      </c>
      <c r="L504" s="3">
        <f t="shared" si="14"/>
        <v>8.3753582502218649E-2</v>
      </c>
      <c r="M504" s="3">
        <f t="shared" si="15"/>
        <v>7.6777122278231626</v>
      </c>
    </row>
    <row r="505" spans="1:13" x14ac:dyDescent="0.3">
      <c r="A505" s="1">
        <v>13.83009205346</v>
      </c>
      <c r="B505" s="1">
        <v>-72.484669468519996</v>
      </c>
      <c r="C505" s="1" t="s">
        <v>12</v>
      </c>
      <c r="D505" s="1" t="s">
        <v>9592</v>
      </c>
      <c r="E505" s="2" t="s">
        <v>906</v>
      </c>
      <c r="F505" s="4">
        <v>2.3837177399999998</v>
      </c>
      <c r="G505" s="5">
        <v>1.2799999999999999E-5</v>
      </c>
      <c r="H505" s="3">
        <v>16.4815</v>
      </c>
      <c r="I505" s="3">
        <v>4.0000000000000002E-4</v>
      </c>
      <c r="J505" s="3">
        <v>0.29830000000000001</v>
      </c>
      <c r="K505" s="3">
        <v>8.8200000000000001E-2</v>
      </c>
      <c r="L505" s="3">
        <f t="shared" si="14"/>
        <v>3.8547662668103158</v>
      </c>
      <c r="M505" s="3">
        <f t="shared" si="15"/>
        <v>0.64205181870895989</v>
      </c>
    </row>
    <row r="506" spans="1:13" x14ac:dyDescent="0.3">
      <c r="A506" s="1">
        <v>14.983953434009999</v>
      </c>
      <c r="B506" s="1">
        <v>-72.371782938760006</v>
      </c>
      <c r="C506" s="1" t="s">
        <v>12</v>
      </c>
      <c r="D506" s="1" t="s">
        <v>9592</v>
      </c>
      <c r="E506" s="2" t="s">
        <v>909</v>
      </c>
      <c r="F506" s="4">
        <v>5.37668254</v>
      </c>
      <c r="G506" s="5">
        <v>2.9770000000000001E-5</v>
      </c>
      <c r="H506" s="3">
        <v>15.701499999999999</v>
      </c>
      <c r="I506" s="3">
        <v>2.0000000000000001E-4</v>
      </c>
      <c r="J506" s="3">
        <v>-7.46E-2</v>
      </c>
      <c r="K506" s="3">
        <v>3.2099999999999997E-2</v>
      </c>
      <c r="L506" s="3" t="e">
        <f t="shared" si="14"/>
        <v>#NUM!</v>
      </c>
      <c r="M506" s="3">
        <f t="shared" si="15"/>
        <v>0.93437428859487104</v>
      </c>
    </row>
    <row r="507" spans="1:13" x14ac:dyDescent="0.3">
      <c r="A507" s="1">
        <v>14.635513623</v>
      </c>
      <c r="B507" s="1">
        <v>-72.296777593049995</v>
      </c>
      <c r="C507" s="1" t="s">
        <v>12</v>
      </c>
      <c r="D507" s="1" t="s">
        <v>9592</v>
      </c>
      <c r="E507" s="2" t="s">
        <v>911</v>
      </c>
      <c r="F507" s="4">
        <v>2.3322560700000001</v>
      </c>
      <c r="G507" s="5">
        <v>9.0100000000000001E-6</v>
      </c>
      <c r="H507" s="3">
        <v>16.779699999999998</v>
      </c>
      <c r="I507" s="3">
        <v>6.9999999999999999E-4</v>
      </c>
      <c r="J507" s="3">
        <v>-7.8299999999999995E-2</v>
      </c>
      <c r="K507" s="3">
        <v>6.0699999999999997E-2</v>
      </c>
      <c r="L507" s="3" t="e">
        <f t="shared" si="14"/>
        <v>#NUM!</v>
      </c>
      <c r="M507" s="3">
        <f t="shared" si="15"/>
        <v>1.6833779377115157</v>
      </c>
    </row>
    <row r="508" spans="1:13" x14ac:dyDescent="0.3">
      <c r="A508" s="1">
        <v>14.505456917449999</v>
      </c>
      <c r="B508" s="1">
        <v>-72.284886291739994</v>
      </c>
      <c r="C508" s="1" t="s">
        <v>12</v>
      </c>
      <c r="D508" s="1" t="s">
        <v>9592</v>
      </c>
      <c r="E508" s="2" t="s">
        <v>912</v>
      </c>
      <c r="F508" s="4">
        <v>1.65691254</v>
      </c>
      <c r="G508" s="5">
        <v>5.1499999999999998E-6</v>
      </c>
      <c r="H508" s="3">
        <v>16.816400000000002</v>
      </c>
      <c r="I508" s="3">
        <v>8.0000000000000004E-4</v>
      </c>
      <c r="J508" s="3">
        <v>2.5899999999999999E-2</v>
      </c>
      <c r="K508" s="3">
        <v>5.8799999999999998E-2</v>
      </c>
      <c r="L508" s="3">
        <f t="shared" si="14"/>
        <v>-1.1171011795937389</v>
      </c>
      <c r="M508" s="3">
        <f t="shared" si="15"/>
        <v>4.9298332786185002</v>
      </c>
    </row>
    <row r="509" spans="1:13" x14ac:dyDescent="0.3">
      <c r="A509" s="1">
        <v>13.31975696094</v>
      </c>
      <c r="B509" s="1">
        <v>-72.469497168049998</v>
      </c>
      <c r="C509" s="1" t="s">
        <v>12</v>
      </c>
      <c r="D509" s="1" t="s">
        <v>9592</v>
      </c>
      <c r="E509" s="2" t="s">
        <v>913</v>
      </c>
      <c r="F509" s="4">
        <v>3.3879027599999998</v>
      </c>
      <c r="G509" s="5">
        <v>7.5900000000000002E-6</v>
      </c>
      <c r="H509" s="3">
        <v>16.204000000000001</v>
      </c>
      <c r="I509" s="3">
        <v>5.9999999999999995E-4</v>
      </c>
      <c r="J509" s="3">
        <v>6.88E-2</v>
      </c>
      <c r="K509" s="3">
        <v>4.1500000000000002E-2</v>
      </c>
      <c r="L509" s="3">
        <f t="shared" si="14"/>
        <v>0.3919421911775558</v>
      </c>
      <c r="M509" s="3">
        <f t="shared" si="15"/>
        <v>1.3098282969685564</v>
      </c>
    </row>
    <row r="510" spans="1:13" x14ac:dyDescent="0.3">
      <c r="A510" s="1">
        <v>13.69973448745</v>
      </c>
      <c r="B510" s="1">
        <v>-72.442181680499999</v>
      </c>
      <c r="C510" s="1" t="s">
        <v>12</v>
      </c>
      <c r="D510" s="1" t="s">
        <v>9592</v>
      </c>
      <c r="E510" s="2" t="s">
        <v>914</v>
      </c>
      <c r="F510" s="4">
        <v>4.9151548500000004</v>
      </c>
      <c r="G510" s="5">
        <v>1.6059999999999999E-5</v>
      </c>
      <c r="H510" s="3">
        <v>15.6975</v>
      </c>
      <c r="I510" s="3">
        <v>2.0000000000000001E-4</v>
      </c>
      <c r="J510" s="3">
        <v>-9.1899999999999996E-2</v>
      </c>
      <c r="K510" s="3">
        <v>3.6799999999999999E-2</v>
      </c>
      <c r="L510" s="3" t="e">
        <f t="shared" si="14"/>
        <v>#NUM!</v>
      </c>
      <c r="M510" s="3">
        <f t="shared" si="15"/>
        <v>0.86953483099399609</v>
      </c>
    </row>
    <row r="511" spans="1:13" x14ac:dyDescent="0.3">
      <c r="A511" s="1">
        <v>13.249476478969999</v>
      </c>
      <c r="B511" s="1">
        <v>-72.425561342579996</v>
      </c>
      <c r="C511" s="1" t="s">
        <v>12</v>
      </c>
      <c r="D511" s="1" t="s">
        <v>9592</v>
      </c>
      <c r="E511" s="2" t="s">
        <v>917</v>
      </c>
      <c r="F511" s="4">
        <v>9.5231341900000004</v>
      </c>
      <c r="G511" s="5">
        <v>6.1029999999999997E-5</v>
      </c>
      <c r="H511" s="3">
        <v>14.8093</v>
      </c>
      <c r="I511" s="3">
        <v>2.0000000000000001E-4</v>
      </c>
      <c r="J511" s="3">
        <v>1.1999999999999999E-3</v>
      </c>
      <c r="K511" s="3">
        <v>2.41E-2</v>
      </c>
      <c r="L511" s="3">
        <f t="shared" si="14"/>
        <v>-9.7947937697618741</v>
      </c>
      <c r="M511" s="3">
        <f t="shared" si="15"/>
        <v>43.61043925306825</v>
      </c>
    </row>
    <row r="512" spans="1:13" x14ac:dyDescent="0.3">
      <c r="A512" s="1">
        <v>14.54431290031</v>
      </c>
      <c r="B512" s="1">
        <v>-72.238465410700002</v>
      </c>
      <c r="C512" s="1" t="s">
        <v>12</v>
      </c>
      <c r="D512" s="1" t="s">
        <v>9592</v>
      </c>
      <c r="E512" s="2" t="s">
        <v>918</v>
      </c>
      <c r="F512" s="4">
        <v>1.55355413</v>
      </c>
      <c r="G512" s="5">
        <v>5.5899999999999998E-6</v>
      </c>
      <c r="H512" s="3">
        <v>17.027000000000001</v>
      </c>
      <c r="I512" s="3">
        <v>5.9999999999999995E-4</v>
      </c>
      <c r="J512" s="3">
        <v>1.2999999999999999E-3</v>
      </c>
      <c r="K512" s="3">
        <v>6.4399999999999999E-2</v>
      </c>
      <c r="L512" s="3">
        <f t="shared" si="14"/>
        <v>-7.4032832384658143</v>
      </c>
      <c r="M512" s="3">
        <f t="shared" si="15"/>
        <v>107.57148884436954</v>
      </c>
    </row>
    <row r="513" spans="1:13" x14ac:dyDescent="0.3">
      <c r="A513" s="1">
        <v>14.2533342739</v>
      </c>
      <c r="B513" s="1">
        <v>-72.128218186769999</v>
      </c>
      <c r="C513" s="1" t="s">
        <v>12</v>
      </c>
      <c r="D513" s="1" t="s">
        <v>9592</v>
      </c>
      <c r="E513" s="2" t="s">
        <v>919</v>
      </c>
      <c r="F513" s="4">
        <v>4.32979936</v>
      </c>
      <c r="G513" s="5">
        <v>3.9050000000000001E-5</v>
      </c>
      <c r="H513" s="3">
        <v>16.132200000000001</v>
      </c>
      <c r="I513" s="3">
        <v>4.0000000000000002E-4</v>
      </c>
      <c r="J513" s="3">
        <v>-1.12E-2</v>
      </c>
      <c r="K513" s="3">
        <v>3.8800000000000001E-2</v>
      </c>
      <c r="L513" s="3" t="e">
        <f t="shared" si="14"/>
        <v>#NUM!</v>
      </c>
      <c r="M513" s="3">
        <f t="shared" si="15"/>
        <v>7.5226069000889124</v>
      </c>
    </row>
    <row r="514" spans="1:13" x14ac:dyDescent="0.3">
      <c r="A514" s="1">
        <v>12.02151096301</v>
      </c>
      <c r="B514" s="1">
        <v>-72.621529730359995</v>
      </c>
      <c r="C514" s="1" t="s">
        <v>12</v>
      </c>
      <c r="D514" s="1" t="s">
        <v>9592</v>
      </c>
      <c r="E514" s="2" t="s">
        <v>920</v>
      </c>
      <c r="F514" s="4">
        <v>2.8986499299999999</v>
      </c>
      <c r="G514" s="5">
        <v>1.047E-5</v>
      </c>
      <c r="H514" s="3">
        <v>16.631699999999999</v>
      </c>
      <c r="I514" s="3">
        <v>4.0000000000000002E-4</v>
      </c>
      <c r="J514" s="3">
        <v>-1.4E-3</v>
      </c>
      <c r="K514" s="3">
        <v>6.9800000000000001E-2</v>
      </c>
      <c r="L514" s="3" t="e">
        <f t="shared" si="14"/>
        <v>#NUM!</v>
      </c>
      <c r="M514" s="3">
        <f t="shared" si="15"/>
        <v>108.26349709020496</v>
      </c>
    </row>
    <row r="515" spans="1:13" x14ac:dyDescent="0.3">
      <c r="A515" s="1">
        <v>12.440849107069999</v>
      </c>
      <c r="B515" s="1">
        <v>-72.447080668789994</v>
      </c>
      <c r="C515" s="1" t="s">
        <v>12</v>
      </c>
      <c r="D515" s="1" t="s">
        <v>9592</v>
      </c>
      <c r="E515" s="2" t="s">
        <v>922</v>
      </c>
      <c r="F515" s="4">
        <v>2.05019566</v>
      </c>
      <c r="G515" s="5">
        <v>5.4399999999999996E-6</v>
      </c>
      <c r="H515" s="3">
        <v>16.7364</v>
      </c>
      <c r="I515" s="3">
        <v>5.9999999999999995E-4</v>
      </c>
      <c r="J515" s="3">
        <v>-0.22</v>
      </c>
      <c r="K515" s="3">
        <v>6.5100000000000005E-2</v>
      </c>
      <c r="L515" s="3" t="e">
        <f t="shared" si="14"/>
        <v>#NUM!</v>
      </c>
      <c r="M515" s="3">
        <f t="shared" si="15"/>
        <v>0.64255922287108624</v>
      </c>
    </row>
    <row r="516" spans="1:13" x14ac:dyDescent="0.3">
      <c r="A516" s="1">
        <v>12.549614888500001</v>
      </c>
      <c r="B516" s="1">
        <v>-72.441335038679995</v>
      </c>
      <c r="C516" s="1" t="s">
        <v>12</v>
      </c>
      <c r="D516" s="1" t="s">
        <v>9592</v>
      </c>
      <c r="E516" s="2" t="s">
        <v>923</v>
      </c>
      <c r="F516" s="4">
        <v>1.2304854199999999</v>
      </c>
      <c r="G516" s="5">
        <v>1.9400000000000001E-6</v>
      </c>
      <c r="H516" s="3">
        <v>17.720199999999998</v>
      </c>
      <c r="I516" s="3">
        <v>5.9999999999999995E-4</v>
      </c>
      <c r="J516" s="3">
        <v>9.5899999999999999E-2</v>
      </c>
      <c r="K516" s="3">
        <v>0.1111</v>
      </c>
      <c r="L516" s="3">
        <f t="shared" ref="L516:L579" si="16">H516+5+5*LOG10(J516/1000)</f>
        <v>2.6292930358533155</v>
      </c>
      <c r="M516" s="3">
        <f t="shared" ref="M516:M579" si="17">SQRT(I516^2+4.7153*(K516/J516)^2)</f>
        <v>2.515649482097281</v>
      </c>
    </row>
    <row r="517" spans="1:13" x14ac:dyDescent="0.3">
      <c r="A517" s="1">
        <v>12.2957990189</v>
      </c>
      <c r="B517" s="1">
        <v>-72.41004064322</v>
      </c>
      <c r="C517" s="1" t="s">
        <v>12</v>
      </c>
      <c r="D517" s="1" t="s">
        <v>9592</v>
      </c>
      <c r="E517" s="2" t="s">
        <v>924</v>
      </c>
      <c r="F517" s="4">
        <v>1.04761332</v>
      </c>
      <c r="G517" s="5">
        <v>4.25E-6</v>
      </c>
      <c r="H517" s="3">
        <v>17.936599999999999</v>
      </c>
      <c r="I517" s="3">
        <v>9.9000000000000008E-3</v>
      </c>
      <c r="J517" s="3">
        <v>0.2276</v>
      </c>
      <c r="K517" s="3">
        <v>0.1226</v>
      </c>
      <c r="L517" s="3">
        <f t="shared" si="16"/>
        <v>4.7224612886151647</v>
      </c>
      <c r="M517" s="3">
        <f t="shared" si="17"/>
        <v>1.1697375504675869</v>
      </c>
    </row>
    <row r="518" spans="1:13" x14ac:dyDescent="0.3">
      <c r="A518" s="1">
        <v>12.89853138656</v>
      </c>
      <c r="B518" s="1">
        <v>-72.272989041689996</v>
      </c>
      <c r="C518" s="1" t="s">
        <v>12</v>
      </c>
      <c r="D518" s="1" t="s">
        <v>9592</v>
      </c>
      <c r="E518" s="2" t="s">
        <v>926</v>
      </c>
      <c r="F518" s="4">
        <v>2.3046008900000001</v>
      </c>
      <c r="G518" s="5">
        <v>7.3499999999999999E-6</v>
      </c>
      <c r="H518" s="3">
        <v>17.079000000000001</v>
      </c>
      <c r="I518" s="3">
        <v>8.0000000000000004E-4</v>
      </c>
      <c r="J518" s="3">
        <v>-9.9699999999999997E-2</v>
      </c>
      <c r="K518" s="3">
        <v>9.2499999999999999E-2</v>
      </c>
      <c r="L518" s="3" t="e">
        <f t="shared" si="16"/>
        <v>#NUM!</v>
      </c>
      <c r="M518" s="3">
        <f t="shared" si="17"/>
        <v>2.0146577236630443</v>
      </c>
    </row>
    <row r="519" spans="1:13" x14ac:dyDescent="0.3">
      <c r="A519" s="1">
        <v>6.0301096829600001</v>
      </c>
      <c r="B519" s="1">
        <v>-73.940643107949995</v>
      </c>
      <c r="C519" s="1" t="s">
        <v>12</v>
      </c>
      <c r="D519" s="1" t="s">
        <v>9592</v>
      </c>
      <c r="E519" s="2" t="s">
        <v>930</v>
      </c>
      <c r="F519" s="4">
        <v>6.6894871499999997</v>
      </c>
      <c r="G519" s="5">
        <v>4.8739999999999998E-5</v>
      </c>
      <c r="H519" s="3">
        <v>15.533099999999999</v>
      </c>
      <c r="I519" s="3">
        <v>2.0000000000000001E-4</v>
      </c>
      <c r="J519" s="3">
        <v>-4.9500000000000002E-2</v>
      </c>
      <c r="K519" s="3">
        <v>0.03</v>
      </c>
      <c r="L519" s="3" t="e">
        <f t="shared" si="16"/>
        <v>#NUM!</v>
      </c>
      <c r="M519" s="3">
        <f t="shared" si="17"/>
        <v>1.3160449568072985</v>
      </c>
    </row>
    <row r="520" spans="1:13" x14ac:dyDescent="0.3">
      <c r="A520" s="1">
        <v>6.0327862249499997</v>
      </c>
      <c r="B520" s="1">
        <v>-73.91263755608</v>
      </c>
      <c r="C520" s="1" t="s">
        <v>12</v>
      </c>
      <c r="D520" s="1" t="s">
        <v>9592</v>
      </c>
      <c r="E520" s="2" t="s">
        <v>931</v>
      </c>
      <c r="F520" s="4">
        <v>1.5269237899999999</v>
      </c>
      <c r="G520" s="5">
        <v>7.5700000000000004E-6</v>
      </c>
      <c r="H520" s="3">
        <v>17.5779</v>
      </c>
      <c r="I520" s="3">
        <v>1.1999999999999999E-3</v>
      </c>
      <c r="J520" s="3">
        <v>5.7000000000000002E-3</v>
      </c>
      <c r="K520" s="3">
        <v>9.3200000000000005E-2</v>
      </c>
      <c r="L520" s="3">
        <f t="shared" si="16"/>
        <v>-3.642725721637543</v>
      </c>
      <c r="M520" s="3">
        <f t="shared" si="17"/>
        <v>35.505507234458214</v>
      </c>
    </row>
    <row r="521" spans="1:13" x14ac:dyDescent="0.3">
      <c r="A521" s="1">
        <v>6.93536846771</v>
      </c>
      <c r="B521" s="1">
        <v>-74.082044918449995</v>
      </c>
      <c r="C521" s="1" t="s">
        <v>12</v>
      </c>
      <c r="D521" s="1" t="s">
        <v>9592</v>
      </c>
      <c r="E521" s="2" t="s">
        <v>932</v>
      </c>
      <c r="F521" s="4">
        <v>2.6536817199999998</v>
      </c>
      <c r="G521" s="5">
        <v>2.1780000000000002E-5</v>
      </c>
      <c r="H521" s="3">
        <v>16.6722</v>
      </c>
      <c r="I521" s="3">
        <v>4.0000000000000002E-4</v>
      </c>
      <c r="J521" s="3">
        <v>6.59E-2</v>
      </c>
      <c r="K521" s="3">
        <v>6.1899999999999997E-2</v>
      </c>
      <c r="L521" s="3">
        <f t="shared" si="16"/>
        <v>0.76662707297004928</v>
      </c>
      <c r="M521" s="3">
        <f t="shared" si="17"/>
        <v>2.0396699953883868</v>
      </c>
    </row>
    <row r="522" spans="1:13" x14ac:dyDescent="0.3">
      <c r="A522" s="1">
        <v>7.3957810786199998</v>
      </c>
      <c r="B522" s="1">
        <v>-73.721290734109999</v>
      </c>
      <c r="C522" s="1" t="s">
        <v>12</v>
      </c>
      <c r="D522" s="1" t="s">
        <v>9592</v>
      </c>
      <c r="E522" s="2" t="s">
        <v>935</v>
      </c>
      <c r="F522" s="4">
        <v>1.8698039200000001</v>
      </c>
      <c r="G522" s="5">
        <v>4.16E-6</v>
      </c>
      <c r="H522" s="3">
        <v>17.0947</v>
      </c>
      <c r="I522" s="3">
        <v>5.0000000000000001E-4</v>
      </c>
      <c r="J522" s="3">
        <v>-0.1103</v>
      </c>
      <c r="K522" s="3">
        <v>8.1299999999999997E-2</v>
      </c>
      <c r="L522" s="3" t="e">
        <f t="shared" si="16"/>
        <v>#NUM!</v>
      </c>
      <c r="M522" s="3">
        <f t="shared" si="17"/>
        <v>1.6005517434861658</v>
      </c>
    </row>
    <row r="523" spans="1:13" x14ac:dyDescent="0.3">
      <c r="A523" s="1">
        <v>5.9208796535900001</v>
      </c>
      <c r="B523" s="1">
        <v>-73.763983032840002</v>
      </c>
      <c r="C523" s="1" t="s">
        <v>12</v>
      </c>
      <c r="D523" s="1" t="s">
        <v>9592</v>
      </c>
      <c r="E523" s="2" t="s">
        <v>936</v>
      </c>
      <c r="F523" s="4">
        <v>1.22564381</v>
      </c>
      <c r="G523" s="5">
        <v>1.8199999999999999E-6</v>
      </c>
      <c r="H523" s="3">
        <v>17.742899999999999</v>
      </c>
      <c r="I523" s="3">
        <v>5.9999999999999995E-4</v>
      </c>
      <c r="J523" s="3">
        <v>0.2261</v>
      </c>
      <c r="K523" s="3">
        <v>0.1011</v>
      </c>
      <c r="L523" s="3">
        <f t="shared" si="16"/>
        <v>4.5144028117267965</v>
      </c>
      <c r="M523" s="3">
        <f t="shared" si="17"/>
        <v>0.97096894670300504</v>
      </c>
    </row>
    <row r="524" spans="1:13" x14ac:dyDescent="0.3">
      <c r="A524" s="1">
        <v>7.1691170103699999</v>
      </c>
      <c r="B524" s="1">
        <v>-73.600085306419999</v>
      </c>
      <c r="C524" s="1" t="s">
        <v>12</v>
      </c>
      <c r="D524" s="1" t="s">
        <v>9592</v>
      </c>
      <c r="E524" s="2" t="s">
        <v>938</v>
      </c>
      <c r="F524" s="4">
        <v>1.76326564</v>
      </c>
      <c r="G524" s="5">
        <v>5.0799999999999996E-6</v>
      </c>
      <c r="H524" s="3">
        <v>17.248000000000001</v>
      </c>
      <c r="I524" s="3">
        <v>4.0000000000000002E-4</v>
      </c>
      <c r="J524" s="3">
        <v>0.11600000000000001</v>
      </c>
      <c r="K524" s="3">
        <v>7.8399999999999997E-2</v>
      </c>
      <c r="L524" s="3">
        <f t="shared" si="16"/>
        <v>2.5702899461345936</v>
      </c>
      <c r="M524" s="3">
        <f t="shared" si="17"/>
        <v>1.4676170687058383</v>
      </c>
    </row>
    <row r="525" spans="1:13" x14ac:dyDescent="0.3">
      <c r="A525" s="1">
        <v>7.6150432581800001</v>
      </c>
      <c r="B525" s="1">
        <v>-73.457279490930006</v>
      </c>
      <c r="C525" s="1" t="s">
        <v>12</v>
      </c>
      <c r="D525" s="1" t="s">
        <v>9592</v>
      </c>
      <c r="E525" s="2" t="s">
        <v>939</v>
      </c>
      <c r="F525" s="4">
        <v>1.36587204</v>
      </c>
      <c r="G525" s="5">
        <v>3.2499999999999998E-6</v>
      </c>
      <c r="H525" s="3">
        <v>17.6432</v>
      </c>
      <c r="I525" s="3">
        <v>5.0000000000000001E-4</v>
      </c>
      <c r="J525" s="3">
        <v>-3.2199999999999999E-2</v>
      </c>
      <c r="K525" s="3">
        <v>8.6099999999999996E-2</v>
      </c>
      <c r="L525" s="3" t="e">
        <f t="shared" si="16"/>
        <v>#NUM!</v>
      </c>
      <c r="M525" s="3">
        <f t="shared" si="17"/>
        <v>5.80633308456735</v>
      </c>
    </row>
    <row r="526" spans="1:13" x14ac:dyDescent="0.3">
      <c r="A526" s="1">
        <v>3.5209960041700001</v>
      </c>
      <c r="B526" s="1">
        <v>-73.905159496240003</v>
      </c>
      <c r="C526" s="1" t="s">
        <v>12</v>
      </c>
      <c r="D526" s="1" t="s">
        <v>9592</v>
      </c>
      <c r="E526" s="2" t="s">
        <v>941</v>
      </c>
      <c r="F526" s="4">
        <v>1.4189107999999999</v>
      </c>
      <c r="G526" s="5">
        <v>4.0099999999999997E-6</v>
      </c>
      <c r="H526" s="3">
        <v>17.590900000000001</v>
      </c>
      <c r="I526" s="3">
        <v>6.9999999999999999E-4</v>
      </c>
      <c r="J526" s="3">
        <v>-6.5199999999999994E-2</v>
      </c>
      <c r="K526" s="3">
        <v>0.10349999999999999</v>
      </c>
      <c r="L526" s="3" t="e">
        <f t="shared" si="16"/>
        <v>#NUM!</v>
      </c>
      <c r="M526" s="3">
        <f t="shared" si="17"/>
        <v>3.447048765914102</v>
      </c>
    </row>
    <row r="527" spans="1:13" x14ac:dyDescent="0.3">
      <c r="A527" s="1">
        <v>4.9997492330200002</v>
      </c>
      <c r="B527" s="1">
        <v>-73.41355945974</v>
      </c>
      <c r="C527" s="1" t="s">
        <v>12</v>
      </c>
      <c r="D527" s="1" t="s">
        <v>9592</v>
      </c>
      <c r="E527" s="2" t="s">
        <v>944</v>
      </c>
      <c r="F527" s="4">
        <v>1.93113147</v>
      </c>
      <c r="G527" s="5">
        <v>5.5799999999999999E-6</v>
      </c>
      <c r="H527" s="3">
        <v>17.3871</v>
      </c>
      <c r="I527" s="3">
        <v>1.2999999999999999E-3</v>
      </c>
      <c r="J527" s="3">
        <v>0.1343</v>
      </c>
      <c r="K527" s="3">
        <v>8.1299999999999997E-2</v>
      </c>
      <c r="L527" s="3">
        <f t="shared" si="16"/>
        <v>3.0274800633435781</v>
      </c>
      <c r="M527" s="3">
        <f t="shared" si="17"/>
        <v>1.3145266941373066</v>
      </c>
    </row>
    <row r="528" spans="1:13" x14ac:dyDescent="0.3">
      <c r="A528" s="1">
        <v>8.6748667291100006</v>
      </c>
      <c r="B528" s="1">
        <v>-73.738247785949994</v>
      </c>
      <c r="C528" s="1" t="s">
        <v>12</v>
      </c>
      <c r="D528" s="1" t="s">
        <v>9592</v>
      </c>
      <c r="E528" s="2" t="s">
        <v>948</v>
      </c>
      <c r="F528" s="4">
        <v>1.8988485799999999</v>
      </c>
      <c r="G528" s="5">
        <v>7.2283999999999998E-4</v>
      </c>
      <c r="H528" s="3">
        <v>17.087499999999999</v>
      </c>
      <c r="I528" s="3">
        <v>3.5400000000000001E-2</v>
      </c>
      <c r="J528" s="3">
        <v>-0.1105</v>
      </c>
      <c r="K528" s="3">
        <v>8.6099999999999996E-2</v>
      </c>
      <c r="L528" s="3" t="e">
        <f t="shared" si="16"/>
        <v>#NUM!</v>
      </c>
      <c r="M528" s="3">
        <f t="shared" si="17"/>
        <v>1.692351501112008</v>
      </c>
    </row>
    <row r="529" spans="1:13" x14ac:dyDescent="0.3">
      <c r="A529" s="1">
        <v>9.72925922708</v>
      </c>
      <c r="B529" s="1">
        <v>-73.206334557290006</v>
      </c>
      <c r="C529" s="1" t="s">
        <v>12</v>
      </c>
      <c r="D529" s="1" t="s">
        <v>9592</v>
      </c>
      <c r="E529" s="2" t="s">
        <v>952</v>
      </c>
      <c r="F529" s="4">
        <v>0.80582107000000003</v>
      </c>
      <c r="G529" s="5">
        <v>3.23E-6</v>
      </c>
      <c r="H529" s="3">
        <v>17.899100000000001</v>
      </c>
      <c r="I529" s="3">
        <v>8.0000000000000004E-4</v>
      </c>
      <c r="J529" s="3">
        <v>0.12820000000000001</v>
      </c>
      <c r="K529" s="3">
        <v>0.1158</v>
      </c>
      <c r="L529" s="3">
        <f t="shared" si="16"/>
        <v>3.4385401259139918</v>
      </c>
      <c r="M529" s="3">
        <f t="shared" si="17"/>
        <v>1.961440935325329</v>
      </c>
    </row>
    <row r="530" spans="1:13" x14ac:dyDescent="0.3">
      <c r="A530" s="1">
        <v>11.0868488161</v>
      </c>
      <c r="B530" s="1">
        <v>-73.199624402989997</v>
      </c>
      <c r="C530" s="1" t="s">
        <v>12</v>
      </c>
      <c r="D530" s="1" t="s">
        <v>9592</v>
      </c>
      <c r="E530" s="2" t="s">
        <v>954</v>
      </c>
      <c r="F530" s="4">
        <v>1.55653909</v>
      </c>
      <c r="G530" s="5">
        <v>1.078E-5</v>
      </c>
      <c r="H530" s="3">
        <v>17.4512</v>
      </c>
      <c r="I530" s="3">
        <v>1.8E-3</v>
      </c>
      <c r="J530" s="3">
        <v>0.106</v>
      </c>
      <c r="K530" s="3">
        <v>9.0200000000000002E-2</v>
      </c>
      <c r="L530" s="3">
        <f t="shared" si="16"/>
        <v>2.5777293263238512</v>
      </c>
      <c r="M530" s="3">
        <f t="shared" si="17"/>
        <v>1.8478024678479892</v>
      </c>
    </row>
    <row r="531" spans="1:13" x14ac:dyDescent="0.3">
      <c r="A531" s="1">
        <v>11.51524359127</v>
      </c>
      <c r="B531" s="1">
        <v>-73.090441389860004</v>
      </c>
      <c r="C531" s="1" t="s">
        <v>12</v>
      </c>
      <c r="D531" s="1" t="s">
        <v>9592</v>
      </c>
      <c r="E531" s="2" t="s">
        <v>956</v>
      </c>
      <c r="F531" s="4">
        <v>2.4588380000000001</v>
      </c>
      <c r="G531" s="5">
        <v>6.9700000000000002E-6</v>
      </c>
      <c r="H531" s="3">
        <v>16.784199999999998</v>
      </c>
      <c r="I531" s="3">
        <v>6.9999999999999999E-4</v>
      </c>
      <c r="J531" s="3">
        <v>-0.30249999999999999</v>
      </c>
      <c r="K531" s="3">
        <v>6.6400000000000001E-2</v>
      </c>
      <c r="L531" s="3" t="e">
        <f t="shared" si="16"/>
        <v>#NUM!</v>
      </c>
      <c r="M531" s="3">
        <f t="shared" si="17"/>
        <v>0.47664806376773616</v>
      </c>
    </row>
    <row r="532" spans="1:13" x14ac:dyDescent="0.3">
      <c r="A532" s="1">
        <v>10.98119461231</v>
      </c>
      <c r="B532" s="1">
        <v>-73.140040001000003</v>
      </c>
      <c r="C532" s="1" t="s">
        <v>12</v>
      </c>
      <c r="D532" s="1" t="s">
        <v>9592</v>
      </c>
      <c r="E532" s="2" t="s">
        <v>958</v>
      </c>
      <c r="F532" s="4">
        <v>1.7877539</v>
      </c>
      <c r="G532" s="5">
        <v>1.4300000000000001E-6</v>
      </c>
      <c r="H532" s="3">
        <v>17.0505</v>
      </c>
      <c r="I532" s="3">
        <v>2E-3</v>
      </c>
      <c r="J532" s="3">
        <v>2.69E-2</v>
      </c>
      <c r="K532" s="3">
        <v>7.3400000000000007E-2</v>
      </c>
      <c r="L532" s="3">
        <f t="shared" si="16"/>
        <v>-0.80073859998796237</v>
      </c>
      <c r="M532" s="3">
        <f t="shared" si="17"/>
        <v>5.9251379910176531</v>
      </c>
    </row>
    <row r="533" spans="1:13" x14ac:dyDescent="0.3">
      <c r="A533" s="1">
        <v>11.195208320060001</v>
      </c>
      <c r="B533" s="1">
        <v>-73.133258261890006</v>
      </c>
      <c r="C533" s="1" t="s">
        <v>12</v>
      </c>
      <c r="D533" s="1" t="s">
        <v>9592</v>
      </c>
      <c r="E533" s="2" t="s">
        <v>959</v>
      </c>
      <c r="F533" s="4">
        <v>3.21865895</v>
      </c>
      <c r="G533" s="5">
        <v>4.388E-5</v>
      </c>
      <c r="H533" s="3">
        <v>16.622199999999999</v>
      </c>
      <c r="I533" s="3">
        <v>4.5999999999999999E-3</v>
      </c>
      <c r="J533" s="3">
        <v>-2.86E-2</v>
      </c>
      <c r="K533" s="3">
        <v>5.5E-2</v>
      </c>
      <c r="L533" s="3" t="e">
        <f t="shared" si="16"/>
        <v>#NUM!</v>
      </c>
      <c r="M533" s="3">
        <f t="shared" si="17"/>
        <v>4.1759143675332249</v>
      </c>
    </row>
    <row r="534" spans="1:13" x14ac:dyDescent="0.3">
      <c r="A534" s="1">
        <v>11.019970151580001</v>
      </c>
      <c r="B534" s="1">
        <v>-73.085957698510001</v>
      </c>
      <c r="C534" s="1" t="s">
        <v>12</v>
      </c>
      <c r="D534" s="1" t="s">
        <v>9592</v>
      </c>
      <c r="E534" s="2" t="s">
        <v>961</v>
      </c>
      <c r="F534" s="4">
        <v>1.9098154599999999</v>
      </c>
      <c r="G534" s="5">
        <v>5.6099999999999997E-6</v>
      </c>
      <c r="H534" s="3">
        <v>16.973600000000001</v>
      </c>
      <c r="I534" s="3">
        <v>2.0999999999999999E-3</v>
      </c>
      <c r="J534" s="3">
        <v>2.7799999999999998E-2</v>
      </c>
      <c r="K534" s="3">
        <v>7.8700000000000006E-2</v>
      </c>
      <c r="L534" s="3">
        <f t="shared" si="16"/>
        <v>-0.80617602040961955</v>
      </c>
      <c r="M534" s="3">
        <f t="shared" si="17"/>
        <v>6.1473030886506885</v>
      </c>
    </row>
    <row r="535" spans="1:13" x14ac:dyDescent="0.3">
      <c r="A535" s="1">
        <v>11.643942796639999</v>
      </c>
      <c r="B535" s="1">
        <v>-73.03395332366</v>
      </c>
      <c r="C535" s="1" t="s">
        <v>12</v>
      </c>
      <c r="D535" s="1" t="s">
        <v>9592</v>
      </c>
      <c r="E535" s="2" t="s">
        <v>962</v>
      </c>
      <c r="F535" s="4">
        <v>1.6623072299999999</v>
      </c>
      <c r="G535" s="5">
        <v>1.8119999999999999E-5</v>
      </c>
      <c r="H535" s="3">
        <v>17.229399999999998</v>
      </c>
      <c r="I535" s="3">
        <v>1.6999999999999999E-3</v>
      </c>
      <c r="J535" s="3">
        <v>-2.8500000000000001E-2</v>
      </c>
      <c r="K535" s="3">
        <v>9.9299999999999999E-2</v>
      </c>
      <c r="L535" s="3" t="e">
        <f t="shared" si="16"/>
        <v>#NUM!</v>
      </c>
      <c r="M535" s="3">
        <f t="shared" si="17"/>
        <v>7.5658732947832705</v>
      </c>
    </row>
    <row r="536" spans="1:13" x14ac:dyDescent="0.3">
      <c r="A536" s="1">
        <v>11.59467321945</v>
      </c>
      <c r="B536" s="1">
        <v>-72.935825248330005</v>
      </c>
      <c r="C536" s="1" t="s">
        <v>12</v>
      </c>
      <c r="D536" s="1" t="s">
        <v>9592</v>
      </c>
      <c r="E536" s="2" t="s">
        <v>967</v>
      </c>
      <c r="F536" s="4">
        <v>2.0100571500000002</v>
      </c>
      <c r="G536" s="5">
        <v>6.9500000000000004E-6</v>
      </c>
      <c r="H536" s="3">
        <v>17.136099999999999</v>
      </c>
      <c r="I536" s="3">
        <v>5.9999999999999995E-4</v>
      </c>
      <c r="J536" s="3">
        <v>7.7799999999999994E-2</v>
      </c>
      <c r="K536" s="3">
        <v>8.8700000000000001E-2</v>
      </c>
      <c r="L536" s="3">
        <f t="shared" si="16"/>
        <v>1.5909979849484408</v>
      </c>
      <c r="M536" s="3">
        <f t="shared" si="17"/>
        <v>2.475703895706185</v>
      </c>
    </row>
    <row r="537" spans="1:13" x14ac:dyDescent="0.3">
      <c r="A537" s="1">
        <v>11.50067750693</v>
      </c>
      <c r="B537" s="1">
        <v>-72.926014941670005</v>
      </c>
      <c r="C537" s="1" t="s">
        <v>12</v>
      </c>
      <c r="D537" s="1" t="s">
        <v>9592</v>
      </c>
      <c r="E537" s="2" t="s">
        <v>968</v>
      </c>
      <c r="F537" s="4">
        <v>2.0751059299999999</v>
      </c>
      <c r="G537" s="5">
        <v>7.2300000000000002E-6</v>
      </c>
      <c r="H537" s="3">
        <v>16.832799999999999</v>
      </c>
      <c r="I537" s="3">
        <v>6.9999999999999999E-4</v>
      </c>
      <c r="J537" s="3">
        <v>-6.3200000000000006E-2</v>
      </c>
      <c r="K537" s="3">
        <v>6.5699999999999995E-2</v>
      </c>
      <c r="L537" s="3" t="e">
        <f t="shared" si="16"/>
        <v>#NUM!</v>
      </c>
      <c r="M537" s="3">
        <f t="shared" si="17"/>
        <v>2.2573711828254011</v>
      </c>
    </row>
    <row r="538" spans="1:13" x14ac:dyDescent="0.3">
      <c r="A538" s="1">
        <v>11.42771993945</v>
      </c>
      <c r="B538" s="1">
        <v>-72.87788187052</v>
      </c>
      <c r="C538" s="1" t="s">
        <v>12</v>
      </c>
      <c r="D538" s="1" t="s">
        <v>9592</v>
      </c>
      <c r="E538" s="2" t="s">
        <v>969</v>
      </c>
      <c r="F538" s="4">
        <v>1.9145239599999999</v>
      </c>
      <c r="G538" s="5">
        <v>3.3000000000000002E-6</v>
      </c>
      <c r="H538" s="3">
        <v>17.114899999999999</v>
      </c>
      <c r="I538" s="3">
        <v>1.2999999999999999E-3</v>
      </c>
      <c r="J538" s="3">
        <v>7.6700000000000004E-2</v>
      </c>
      <c r="K538" s="3">
        <v>8.2699999999999996E-2</v>
      </c>
      <c r="L538" s="3">
        <f t="shared" si="16"/>
        <v>1.5388768197449032</v>
      </c>
      <c r="M538" s="3">
        <f t="shared" si="17"/>
        <v>2.3413421145863649</v>
      </c>
    </row>
    <row r="539" spans="1:13" x14ac:dyDescent="0.3">
      <c r="A539" s="1">
        <v>10.913154513109999</v>
      </c>
      <c r="B539" s="1">
        <v>-72.87476819298</v>
      </c>
      <c r="C539" s="1" t="s">
        <v>12</v>
      </c>
      <c r="D539" s="1" t="s">
        <v>9592</v>
      </c>
      <c r="E539" s="2" t="s">
        <v>974</v>
      </c>
      <c r="F539" s="4">
        <v>1.9880899299999999</v>
      </c>
      <c r="G539" s="5">
        <v>1.9000000000000001E-5</v>
      </c>
      <c r="H539" s="3">
        <v>16.966899999999999</v>
      </c>
      <c r="I539" s="3">
        <v>1.6999999999999999E-3</v>
      </c>
      <c r="J539" s="3">
        <v>0.1007</v>
      </c>
      <c r="K539" s="3">
        <v>7.9799999999999996E-2</v>
      </c>
      <c r="L539" s="3">
        <f t="shared" si="16"/>
        <v>1.9820473527680882</v>
      </c>
      <c r="M539" s="3">
        <f t="shared" si="17"/>
        <v>1.720791678476961</v>
      </c>
    </row>
    <row r="540" spans="1:13" x14ac:dyDescent="0.3">
      <c r="A540" s="1">
        <v>11.09897053731</v>
      </c>
      <c r="B540" s="1">
        <v>-72.78391922342</v>
      </c>
      <c r="C540" s="1" t="s">
        <v>12</v>
      </c>
      <c r="D540" s="1" t="s">
        <v>9592</v>
      </c>
      <c r="E540" s="2" t="s">
        <v>975</v>
      </c>
      <c r="F540" s="4">
        <v>2.1601286499999999</v>
      </c>
      <c r="G540" s="5">
        <v>1.332E-5</v>
      </c>
      <c r="H540" s="3">
        <v>17.017499999999998</v>
      </c>
      <c r="I540" s="3">
        <v>5.0000000000000001E-4</v>
      </c>
      <c r="J540" s="3">
        <v>-5.2600000000000001E-2</v>
      </c>
      <c r="K540" s="3">
        <v>6.7799999999999999E-2</v>
      </c>
      <c r="L540" s="3" t="e">
        <f t="shared" si="16"/>
        <v>#NUM!</v>
      </c>
      <c r="M540" s="3">
        <f t="shared" si="17"/>
        <v>2.7989724328329846</v>
      </c>
    </row>
    <row r="541" spans="1:13" x14ac:dyDescent="0.3">
      <c r="A541" s="1">
        <v>11.12882651796</v>
      </c>
      <c r="B541" s="1">
        <v>-72.447989920319998</v>
      </c>
      <c r="C541" s="1" t="s">
        <v>12</v>
      </c>
      <c r="D541" s="1" t="s">
        <v>9592</v>
      </c>
      <c r="E541" s="2" t="s">
        <v>976</v>
      </c>
      <c r="F541" s="4">
        <v>1.4384618300000001</v>
      </c>
      <c r="G541" s="5">
        <v>2.8100000000000002E-6</v>
      </c>
      <c r="H541" s="3">
        <v>16.957799999999999</v>
      </c>
      <c r="I541" s="3">
        <v>6.9999999999999999E-4</v>
      </c>
      <c r="J541" s="3">
        <v>-7.6200000000000004E-2</v>
      </c>
      <c r="K541" s="3">
        <v>7.2900000000000006E-2</v>
      </c>
      <c r="L541" s="3" t="e">
        <f t="shared" si="16"/>
        <v>#NUM!</v>
      </c>
      <c r="M541" s="3">
        <f t="shared" si="17"/>
        <v>2.0774340523380048</v>
      </c>
    </row>
    <row r="542" spans="1:13" x14ac:dyDescent="0.3">
      <c r="A542" s="1">
        <v>11.92271775955</v>
      </c>
      <c r="B542" s="1">
        <v>-73.034448058880002</v>
      </c>
      <c r="C542" s="1" t="s">
        <v>12</v>
      </c>
      <c r="D542" s="1" t="s">
        <v>9592</v>
      </c>
      <c r="E542" s="2" t="s">
        <v>977</v>
      </c>
      <c r="F542" s="4">
        <v>6.9178744600000002</v>
      </c>
      <c r="G542" s="5">
        <v>1.4967999999999999E-4</v>
      </c>
      <c r="H542" s="3">
        <v>15.689299999999999</v>
      </c>
      <c r="I542" s="3">
        <v>2.9999999999999997E-4</v>
      </c>
      <c r="J542" s="3">
        <v>-6.9000000000000006E-2</v>
      </c>
      <c r="K542" s="3">
        <v>3.7699999999999997E-2</v>
      </c>
      <c r="L542" s="3" t="e">
        <f t="shared" si="16"/>
        <v>#NUM!</v>
      </c>
      <c r="M542" s="3">
        <f t="shared" si="17"/>
        <v>1.186443162462776</v>
      </c>
    </row>
    <row r="543" spans="1:13" x14ac:dyDescent="0.3">
      <c r="A543" s="1">
        <v>12.05266726344</v>
      </c>
      <c r="B543" s="1">
        <v>-73.014927609850005</v>
      </c>
      <c r="C543" s="1" t="s">
        <v>12</v>
      </c>
      <c r="D543" s="1" t="s">
        <v>9592</v>
      </c>
      <c r="E543" s="2" t="s">
        <v>978</v>
      </c>
      <c r="F543" s="4">
        <v>1.6356007699999999</v>
      </c>
      <c r="G543" s="5">
        <v>1.696E-5</v>
      </c>
      <c r="H543" s="3">
        <v>17.4527</v>
      </c>
      <c r="I543" s="3">
        <v>8.9999999999999998E-4</v>
      </c>
      <c r="J543" s="3">
        <v>-4.5999999999999999E-2</v>
      </c>
      <c r="K543" s="3">
        <v>8.8400000000000006E-2</v>
      </c>
      <c r="L543" s="3" t="e">
        <f t="shared" si="16"/>
        <v>#NUM!</v>
      </c>
      <c r="M543" s="3">
        <f t="shared" si="17"/>
        <v>4.1730069488625583</v>
      </c>
    </row>
    <row r="544" spans="1:13" x14ac:dyDescent="0.3">
      <c r="A544" s="1">
        <v>12.07139580612</v>
      </c>
      <c r="B544" s="1">
        <v>-72.989193622269994</v>
      </c>
      <c r="C544" s="1" t="s">
        <v>12</v>
      </c>
      <c r="D544" s="1" t="s">
        <v>9592</v>
      </c>
      <c r="E544" s="2" t="s">
        <v>979</v>
      </c>
      <c r="F544" s="4">
        <v>2.38574368</v>
      </c>
      <c r="G544" s="5">
        <v>3.4600000000000001E-5</v>
      </c>
      <c r="H544" s="3">
        <v>17.125599999999999</v>
      </c>
      <c r="I544" s="3">
        <v>1.2999999999999999E-3</v>
      </c>
      <c r="J544" s="3">
        <v>-8.2799999999999999E-2</v>
      </c>
      <c r="K544" s="3">
        <v>7.4099999999999999E-2</v>
      </c>
      <c r="L544" s="3" t="e">
        <f t="shared" si="16"/>
        <v>#NUM!</v>
      </c>
      <c r="M544" s="3">
        <f t="shared" si="17"/>
        <v>1.943312449148014</v>
      </c>
    </row>
    <row r="545" spans="1:13" x14ac:dyDescent="0.3">
      <c r="A545" s="1">
        <v>12.5762170271</v>
      </c>
      <c r="B545" s="1">
        <v>-72.937520948369993</v>
      </c>
      <c r="C545" s="1" t="s">
        <v>12</v>
      </c>
      <c r="D545" s="1" t="s">
        <v>9592</v>
      </c>
      <c r="E545" s="2" t="s">
        <v>980</v>
      </c>
      <c r="F545" s="4">
        <v>2.08688604</v>
      </c>
      <c r="G545" s="5">
        <v>1.8660000000000001E-5</v>
      </c>
      <c r="H545" s="3">
        <v>17.027699999999999</v>
      </c>
      <c r="I545" s="3">
        <v>1.2999999999999999E-3</v>
      </c>
      <c r="J545" s="3">
        <v>-2.3999999999999998E-3</v>
      </c>
      <c r="K545" s="3">
        <v>7.0000000000000007E-2</v>
      </c>
      <c r="L545" s="3" t="e">
        <f t="shared" si="16"/>
        <v>#NUM!</v>
      </c>
      <c r="M545" s="3">
        <f t="shared" si="17"/>
        <v>63.334662828335084</v>
      </c>
    </row>
    <row r="546" spans="1:13" x14ac:dyDescent="0.3">
      <c r="A546" s="1">
        <v>12.425278592050001</v>
      </c>
      <c r="B546" s="1">
        <v>-72.929910690529994</v>
      </c>
      <c r="C546" s="1" t="s">
        <v>12</v>
      </c>
      <c r="D546" s="1" t="s">
        <v>9592</v>
      </c>
      <c r="E546" s="2" t="s">
        <v>981</v>
      </c>
      <c r="F546" s="4">
        <v>2.8463707700000001</v>
      </c>
      <c r="G546" s="5">
        <v>1.7059999999999999E-5</v>
      </c>
      <c r="H546" s="3">
        <v>16.818999999999999</v>
      </c>
      <c r="I546" s="3">
        <v>8.0000000000000004E-4</v>
      </c>
      <c r="J546" s="3">
        <v>1.49E-2</v>
      </c>
      <c r="K546" s="3">
        <v>6.54E-2</v>
      </c>
      <c r="L546" s="3">
        <f t="shared" si="16"/>
        <v>-2.3150686579386317</v>
      </c>
      <c r="M546" s="3">
        <f t="shared" si="17"/>
        <v>9.531168466403722</v>
      </c>
    </row>
    <row r="547" spans="1:13" x14ac:dyDescent="0.3">
      <c r="A547" s="1">
        <v>11.999031587279999</v>
      </c>
      <c r="B547" s="1">
        <v>-72.920200378770005</v>
      </c>
      <c r="C547" s="1" t="s">
        <v>12</v>
      </c>
      <c r="D547" s="1" t="s">
        <v>9592</v>
      </c>
      <c r="E547" s="2" t="s">
        <v>983</v>
      </c>
      <c r="F547" s="4">
        <v>2.0369062200000001</v>
      </c>
      <c r="G547" s="5">
        <v>1.3910000000000001E-5</v>
      </c>
      <c r="H547" s="3">
        <v>17.0823</v>
      </c>
      <c r="I547" s="3">
        <v>5.0000000000000001E-4</v>
      </c>
      <c r="J547" s="3">
        <v>2.2200000000000001E-2</v>
      </c>
      <c r="K547" s="3">
        <v>6.6000000000000003E-2</v>
      </c>
      <c r="L547" s="3">
        <f t="shared" si="16"/>
        <v>-1.1859351277468058</v>
      </c>
      <c r="M547" s="3">
        <f t="shared" si="17"/>
        <v>6.4557339896939894</v>
      </c>
    </row>
    <row r="548" spans="1:13" x14ac:dyDescent="0.3">
      <c r="A548" s="1">
        <v>12.199658497430001</v>
      </c>
      <c r="B548" s="1">
        <v>-72.883243962489999</v>
      </c>
      <c r="C548" s="1" t="s">
        <v>12</v>
      </c>
      <c r="D548" s="1" t="s">
        <v>9592</v>
      </c>
      <c r="E548" s="2" t="s">
        <v>984</v>
      </c>
      <c r="F548" s="4">
        <v>1.5125036000000001</v>
      </c>
      <c r="G548" s="5">
        <v>5.7899999999999996E-6</v>
      </c>
      <c r="H548" s="3">
        <v>17.7349</v>
      </c>
      <c r="I548" s="3">
        <v>1.1999999999999999E-3</v>
      </c>
      <c r="J548" s="3">
        <v>0.13819999999999999</v>
      </c>
      <c r="K548" s="3">
        <v>0.10589999999999999</v>
      </c>
      <c r="L548" s="3">
        <f t="shared" si="16"/>
        <v>3.4374402151909003</v>
      </c>
      <c r="M548" s="3">
        <f t="shared" si="17"/>
        <v>1.6639592812721777</v>
      </c>
    </row>
    <row r="549" spans="1:13" x14ac:dyDescent="0.3">
      <c r="A549" s="1">
        <v>12.332296684579999</v>
      </c>
      <c r="B549" s="1">
        <v>-72.863922865329997</v>
      </c>
      <c r="C549" s="1" t="s">
        <v>12</v>
      </c>
      <c r="D549" s="1" t="s">
        <v>9592</v>
      </c>
      <c r="E549" s="2" t="s">
        <v>986</v>
      </c>
      <c r="F549" s="4">
        <v>1.6960366499999999</v>
      </c>
      <c r="G549" s="5">
        <v>7.1600000000000001E-6</v>
      </c>
      <c r="H549" s="3">
        <v>17.4712</v>
      </c>
      <c r="I549" s="3">
        <v>8.9999999999999998E-4</v>
      </c>
      <c r="J549" s="3">
        <v>-0.2422</v>
      </c>
      <c r="K549" s="3">
        <v>0.1321</v>
      </c>
      <c r="L549" s="3" t="e">
        <f t="shared" si="16"/>
        <v>#NUM!</v>
      </c>
      <c r="M549" s="3">
        <f t="shared" si="17"/>
        <v>1.1843592837328079</v>
      </c>
    </row>
    <row r="550" spans="1:13" x14ac:dyDescent="0.3">
      <c r="A550" s="1">
        <v>12.39308207635</v>
      </c>
      <c r="B550" s="1">
        <v>-72.788399326250001</v>
      </c>
      <c r="C550" s="1" t="s">
        <v>12</v>
      </c>
      <c r="D550" s="1" t="s">
        <v>9592</v>
      </c>
      <c r="E550" s="2" t="s">
        <v>988</v>
      </c>
      <c r="F550" s="4">
        <v>1.6027836900000001</v>
      </c>
      <c r="G550" s="5">
        <v>3.3699999999999999E-6</v>
      </c>
      <c r="H550" s="3">
        <v>17.157800000000002</v>
      </c>
      <c r="I550" s="3">
        <v>2.9999999999999997E-4</v>
      </c>
      <c r="J550" s="3">
        <v>2.12E-2</v>
      </c>
      <c r="K550" s="3">
        <v>7.5899999999999995E-2</v>
      </c>
      <c r="L550" s="3">
        <f t="shared" si="16"/>
        <v>-1.2105206953562409</v>
      </c>
      <c r="M550" s="3">
        <f t="shared" si="17"/>
        <v>7.7742871879845179</v>
      </c>
    </row>
    <row r="551" spans="1:13" x14ac:dyDescent="0.3">
      <c r="A551" s="1">
        <v>13.04612808185</v>
      </c>
      <c r="B551" s="1">
        <v>-72.764397508529996</v>
      </c>
      <c r="C551" s="1" t="s">
        <v>12</v>
      </c>
      <c r="D551" s="1" t="s">
        <v>9592</v>
      </c>
      <c r="E551" s="2" t="s">
        <v>991</v>
      </c>
      <c r="F551" s="4">
        <v>1.9427072400000001</v>
      </c>
      <c r="G551" s="5">
        <v>1.5600000000000001E-6</v>
      </c>
      <c r="H551" s="3">
        <v>16.901199999999999</v>
      </c>
      <c r="I551" s="3">
        <v>1.1000000000000001E-3</v>
      </c>
      <c r="J551" s="3">
        <v>8.7400000000000005E-2</v>
      </c>
      <c r="K551" s="3">
        <v>6.5500000000000003E-2</v>
      </c>
      <c r="L551" s="3">
        <f t="shared" si="16"/>
        <v>1.6087571631720152</v>
      </c>
      <c r="M551" s="3">
        <f t="shared" si="17"/>
        <v>1.627363724908012</v>
      </c>
    </row>
    <row r="552" spans="1:13" x14ac:dyDescent="0.3">
      <c r="A552" s="1">
        <v>12.622981628430001</v>
      </c>
      <c r="B552" s="1">
        <v>-72.708901378579995</v>
      </c>
      <c r="C552" s="1" t="s">
        <v>12</v>
      </c>
      <c r="D552" s="1" t="s">
        <v>9592</v>
      </c>
      <c r="E552" s="2" t="s">
        <v>996</v>
      </c>
      <c r="F552" s="4">
        <v>2.49079658</v>
      </c>
      <c r="G552" s="5">
        <v>2.756E-5</v>
      </c>
      <c r="H552" s="3">
        <v>16.733699999999999</v>
      </c>
      <c r="I552" s="3">
        <v>8.0000000000000004E-4</v>
      </c>
      <c r="J552" s="3">
        <v>-4.1000000000000003E-3</v>
      </c>
      <c r="K552" s="3">
        <v>6.5500000000000003E-2</v>
      </c>
      <c r="L552" s="3" t="e">
        <f t="shared" si="16"/>
        <v>#NUM!</v>
      </c>
      <c r="M552" s="3">
        <f t="shared" si="17"/>
        <v>34.690623683499439</v>
      </c>
    </row>
    <row r="553" spans="1:13" x14ac:dyDescent="0.3">
      <c r="A553" s="1">
        <v>12.425557180449999</v>
      </c>
      <c r="B553" s="1">
        <v>-72.71396151063</v>
      </c>
      <c r="C553" s="1" t="s">
        <v>12</v>
      </c>
      <c r="D553" s="1" t="s">
        <v>9592</v>
      </c>
      <c r="E553" s="2" t="s">
        <v>997</v>
      </c>
      <c r="F553" s="4">
        <v>1.2485060100000001</v>
      </c>
      <c r="G553" s="5">
        <v>4.0899999999999998E-6</v>
      </c>
      <c r="H553" s="3">
        <v>17.543900000000001</v>
      </c>
      <c r="I553" s="3">
        <v>5.0000000000000001E-4</v>
      </c>
      <c r="J553" s="3">
        <v>0.26929999999999998</v>
      </c>
      <c r="K553" s="3">
        <v>9.8199999999999996E-2</v>
      </c>
      <c r="L553" s="3">
        <f t="shared" si="16"/>
        <v>4.6950817670575518</v>
      </c>
      <c r="M553" s="3">
        <f t="shared" si="17"/>
        <v>0.79182623246044159</v>
      </c>
    </row>
    <row r="554" spans="1:13" x14ac:dyDescent="0.3">
      <c r="A554" s="1">
        <v>13.053422061039999</v>
      </c>
      <c r="B554" s="1">
        <v>-72.576883991789998</v>
      </c>
      <c r="C554" s="1" t="s">
        <v>12</v>
      </c>
      <c r="D554" s="1" t="s">
        <v>9592</v>
      </c>
      <c r="E554" s="2" t="s">
        <v>1001</v>
      </c>
      <c r="F554" s="4">
        <v>1.2814919899999999</v>
      </c>
      <c r="G554" s="5">
        <v>4.5000000000000001E-6</v>
      </c>
      <c r="H554" s="3">
        <v>16.616900000000001</v>
      </c>
      <c r="I554" s="3">
        <v>5.0000000000000001E-4</v>
      </c>
      <c r="J554" s="3">
        <v>-4.3299999999999998E-2</v>
      </c>
      <c r="K554" s="3">
        <v>5.5899999999999998E-2</v>
      </c>
      <c r="L554" s="3" t="e">
        <f t="shared" si="16"/>
        <v>#NUM!</v>
      </c>
      <c r="M554" s="3">
        <f t="shared" si="17"/>
        <v>2.803358132104885</v>
      </c>
    </row>
    <row r="555" spans="1:13" x14ac:dyDescent="0.3">
      <c r="A555" s="1">
        <v>13.89874936983</v>
      </c>
      <c r="B555" s="1">
        <v>-72.628771313019996</v>
      </c>
      <c r="C555" s="1" t="s">
        <v>12</v>
      </c>
      <c r="D555" s="1" t="s">
        <v>9592</v>
      </c>
      <c r="E555" s="2" t="s">
        <v>1005</v>
      </c>
      <c r="F555" s="4">
        <v>1.78030036</v>
      </c>
      <c r="G555" s="5">
        <v>5.8799999999999996E-6</v>
      </c>
      <c r="H555" s="3">
        <v>17.0837</v>
      </c>
      <c r="I555" s="3">
        <v>2.9999999999999997E-4</v>
      </c>
      <c r="J555" s="3">
        <v>-0.1028</v>
      </c>
      <c r="K555" s="3">
        <v>6.1699999999999998E-2</v>
      </c>
      <c r="L555" s="3" t="e">
        <f t="shared" si="16"/>
        <v>#NUM!</v>
      </c>
      <c r="M555" s="3">
        <f t="shared" si="17"/>
        <v>1.3033069925103486</v>
      </c>
    </row>
    <row r="556" spans="1:13" x14ac:dyDescent="0.3">
      <c r="A556" s="1">
        <v>14.16110399658</v>
      </c>
      <c r="B556" s="1">
        <v>-72.532730554110003</v>
      </c>
      <c r="C556" s="1" t="s">
        <v>12</v>
      </c>
      <c r="D556" s="1" t="s">
        <v>9592</v>
      </c>
      <c r="E556" s="2" t="s">
        <v>1006</v>
      </c>
      <c r="F556" s="4">
        <v>2.3136070800000001</v>
      </c>
      <c r="G556" s="5">
        <v>7.79E-6</v>
      </c>
      <c r="H556" s="3">
        <v>16.671600000000002</v>
      </c>
      <c r="I556" s="3">
        <v>1.9E-3</v>
      </c>
      <c r="J556" s="3">
        <v>-0.11650000000000001</v>
      </c>
      <c r="K556" s="3">
        <v>5.1499999999999997E-2</v>
      </c>
      <c r="L556" s="3" t="e">
        <f t="shared" si="16"/>
        <v>#NUM!</v>
      </c>
      <c r="M556" s="3">
        <f t="shared" si="17"/>
        <v>0.95992393111737695</v>
      </c>
    </row>
    <row r="557" spans="1:13" x14ac:dyDescent="0.3">
      <c r="A557" s="1">
        <v>13.563562918620001</v>
      </c>
      <c r="B557" s="1">
        <v>-72.519832889699998</v>
      </c>
      <c r="C557" s="1" t="s">
        <v>12</v>
      </c>
      <c r="D557" s="1" t="s">
        <v>9592</v>
      </c>
      <c r="E557" s="2" t="s">
        <v>1008</v>
      </c>
      <c r="F557" s="4">
        <v>2.59369161</v>
      </c>
      <c r="G557" s="5">
        <v>1.2320000000000001E-5</v>
      </c>
      <c r="H557" s="3">
        <v>16.485800000000001</v>
      </c>
      <c r="I557" s="3">
        <v>2.9999999999999997E-4</v>
      </c>
      <c r="J557" s="3">
        <v>0.14000000000000001</v>
      </c>
      <c r="K557" s="3">
        <v>5.96E-2</v>
      </c>
      <c r="L557" s="3">
        <f t="shared" si="16"/>
        <v>2.216440178391192</v>
      </c>
      <c r="M557" s="3">
        <f t="shared" si="17"/>
        <v>0.92442761694985709</v>
      </c>
    </row>
    <row r="558" spans="1:13" x14ac:dyDescent="0.3">
      <c r="A558" s="1">
        <v>13.74651625958</v>
      </c>
      <c r="B558" s="1">
        <v>-72.477539418890004</v>
      </c>
      <c r="C558" s="1" t="s">
        <v>12</v>
      </c>
      <c r="D558" s="1" t="s">
        <v>9592</v>
      </c>
      <c r="E558" s="2" t="s">
        <v>1010</v>
      </c>
      <c r="F558" s="4">
        <v>2.6478782600000002</v>
      </c>
      <c r="G558" s="5">
        <v>9.9899999999999992E-6</v>
      </c>
      <c r="H558" s="3">
        <v>16.7897</v>
      </c>
      <c r="I558" s="3">
        <v>5.0000000000000001E-4</v>
      </c>
      <c r="J558" s="3">
        <v>-5.2600000000000001E-2</v>
      </c>
      <c r="K558" s="3">
        <v>5.91E-2</v>
      </c>
      <c r="L558" s="3" t="e">
        <f t="shared" si="16"/>
        <v>#NUM!</v>
      </c>
      <c r="M558" s="3">
        <f t="shared" si="17"/>
        <v>2.4398122657034786</v>
      </c>
    </row>
    <row r="559" spans="1:13" x14ac:dyDescent="0.3">
      <c r="A559" s="1">
        <v>13.90869155119</v>
      </c>
      <c r="B559" s="1">
        <v>-72.448829262489994</v>
      </c>
      <c r="C559" s="1" t="s">
        <v>12</v>
      </c>
      <c r="D559" s="1" t="s">
        <v>9592</v>
      </c>
      <c r="E559" s="2" t="s">
        <v>1011</v>
      </c>
      <c r="F559" s="4">
        <v>1.42349368</v>
      </c>
      <c r="G559" s="5">
        <v>5.5799999999999999E-6</v>
      </c>
      <c r="H559" s="3">
        <v>17.097100000000001</v>
      </c>
      <c r="I559" s="3">
        <v>1.4E-3</v>
      </c>
      <c r="J559" s="3">
        <v>-3.27E-2</v>
      </c>
      <c r="K559" s="3">
        <v>7.2900000000000006E-2</v>
      </c>
      <c r="L559" s="3" t="e">
        <f t="shared" si="16"/>
        <v>#NUM!</v>
      </c>
      <c r="M559" s="3">
        <f t="shared" si="17"/>
        <v>4.8409930404068868</v>
      </c>
    </row>
    <row r="560" spans="1:13" x14ac:dyDescent="0.3">
      <c r="A560" s="1">
        <v>14.569022027260001</v>
      </c>
      <c r="B560" s="1">
        <v>-72.400435707849994</v>
      </c>
      <c r="C560" s="1" t="s">
        <v>12</v>
      </c>
      <c r="D560" s="1" t="s">
        <v>9592</v>
      </c>
      <c r="E560" s="2" t="s">
        <v>1012</v>
      </c>
      <c r="F560" s="4">
        <v>1.22300425</v>
      </c>
      <c r="G560" s="5">
        <v>1.86E-6</v>
      </c>
      <c r="H560" s="3">
        <v>17.707999999999998</v>
      </c>
      <c r="I560" s="3">
        <v>5.9999999999999995E-4</v>
      </c>
      <c r="J560" s="3">
        <v>5.1999999999999998E-3</v>
      </c>
      <c r="K560" s="3">
        <v>9.1600000000000001E-2</v>
      </c>
      <c r="L560" s="3">
        <f t="shared" si="16"/>
        <v>-3.7119832818260043</v>
      </c>
      <c r="M560" s="3">
        <f t="shared" si="17"/>
        <v>38.251352403739006</v>
      </c>
    </row>
    <row r="561" spans="1:13" x14ac:dyDescent="0.3">
      <c r="A561" s="1">
        <v>14.270612323730001</v>
      </c>
      <c r="B561" s="1">
        <v>-72.360545862389998</v>
      </c>
      <c r="C561" s="1" t="s">
        <v>12</v>
      </c>
      <c r="D561" s="1" t="s">
        <v>9592</v>
      </c>
      <c r="E561" s="2" t="s">
        <v>1013</v>
      </c>
      <c r="F561" s="4">
        <v>2.1500846199999999</v>
      </c>
      <c r="G561" s="5">
        <v>1.395E-5</v>
      </c>
      <c r="H561" s="3">
        <v>16.8049</v>
      </c>
      <c r="I561" s="3">
        <v>1.6999999999999999E-3</v>
      </c>
      <c r="J561" s="3">
        <v>-8.4500000000000006E-2</v>
      </c>
      <c r="K561" s="3">
        <v>5.5399999999999998E-2</v>
      </c>
      <c r="L561" s="3" t="e">
        <f t="shared" si="16"/>
        <v>#NUM!</v>
      </c>
      <c r="M561" s="3">
        <f t="shared" si="17"/>
        <v>1.423665726377445</v>
      </c>
    </row>
    <row r="562" spans="1:13" x14ac:dyDescent="0.3">
      <c r="A562" s="1">
        <v>13.29154635227</v>
      </c>
      <c r="B562" s="1">
        <v>-72.470985830900005</v>
      </c>
      <c r="C562" s="1" t="s">
        <v>12</v>
      </c>
      <c r="D562" s="1" t="s">
        <v>9592</v>
      </c>
      <c r="E562" s="2" t="s">
        <v>1015</v>
      </c>
      <c r="F562" s="4">
        <v>1.6385799000000001</v>
      </c>
      <c r="G562" s="5">
        <v>5.75E-6</v>
      </c>
      <c r="H562" s="3">
        <v>17.395499999999998</v>
      </c>
      <c r="I562" s="3">
        <v>5.9999999999999995E-4</v>
      </c>
      <c r="J562" s="3">
        <v>-0.22900000000000001</v>
      </c>
      <c r="K562" s="3">
        <v>8.6699999999999999E-2</v>
      </c>
      <c r="L562" s="3" t="e">
        <f t="shared" si="16"/>
        <v>#NUM!</v>
      </c>
      <c r="M562" s="3">
        <f t="shared" si="17"/>
        <v>0.82212602297100201</v>
      </c>
    </row>
    <row r="563" spans="1:13" x14ac:dyDescent="0.3">
      <c r="A563" s="1">
        <v>13.322198622409999</v>
      </c>
      <c r="B563" s="1">
        <v>-72.448178939789997</v>
      </c>
      <c r="C563" s="1" t="s">
        <v>12</v>
      </c>
      <c r="D563" s="1" t="s">
        <v>9592</v>
      </c>
      <c r="E563" s="2" t="s">
        <v>1016</v>
      </c>
      <c r="F563" s="4">
        <v>1.19150267</v>
      </c>
      <c r="G563" s="5">
        <v>2.2800000000000002E-6</v>
      </c>
      <c r="H563" s="3">
        <v>17.991</v>
      </c>
      <c r="I563" s="3">
        <v>5.0000000000000001E-4</v>
      </c>
      <c r="J563" s="3">
        <v>2.6800000000000001E-2</v>
      </c>
      <c r="K563" s="3">
        <v>0.11990000000000001</v>
      </c>
      <c r="L563" s="3">
        <f t="shared" si="16"/>
        <v>0.13167397014394311</v>
      </c>
      <c r="M563" s="3">
        <f t="shared" si="17"/>
        <v>9.7149160958318763</v>
      </c>
    </row>
    <row r="564" spans="1:13" x14ac:dyDescent="0.3">
      <c r="A564" s="1">
        <v>14.661634282870001</v>
      </c>
      <c r="B564" s="1">
        <v>-72.224345945780001</v>
      </c>
      <c r="C564" s="1" t="s">
        <v>12</v>
      </c>
      <c r="D564" s="1" t="s">
        <v>9592</v>
      </c>
      <c r="E564" s="2" t="s">
        <v>1017</v>
      </c>
      <c r="F564" s="4">
        <v>1.6362414000000001</v>
      </c>
      <c r="G564" s="5">
        <v>9.7999999999999993E-6</v>
      </c>
      <c r="H564" s="3">
        <v>17.153700000000001</v>
      </c>
      <c r="I564" s="3">
        <v>6.9999999999999999E-4</v>
      </c>
      <c r="J564" s="3">
        <v>-0.42149999999999999</v>
      </c>
      <c r="K564" s="3">
        <v>0.1439</v>
      </c>
      <c r="L564" s="3" t="e">
        <f t="shared" si="16"/>
        <v>#NUM!</v>
      </c>
      <c r="M564" s="3">
        <f t="shared" si="17"/>
        <v>0.74134109136296122</v>
      </c>
    </row>
    <row r="565" spans="1:13" x14ac:dyDescent="0.3">
      <c r="A565" s="1">
        <v>14.118074447650001</v>
      </c>
      <c r="B565" s="1">
        <v>-72.242247791270003</v>
      </c>
      <c r="C565" s="1" t="s">
        <v>12</v>
      </c>
      <c r="D565" s="1" t="s">
        <v>9592</v>
      </c>
      <c r="E565" s="2" t="s">
        <v>1018</v>
      </c>
      <c r="F565" s="4">
        <v>1.4986916299999999</v>
      </c>
      <c r="G565" s="5">
        <v>6.4099999999999996E-6</v>
      </c>
      <c r="H565" s="3">
        <v>17.4177</v>
      </c>
      <c r="I565" s="3">
        <v>5.0000000000000001E-4</v>
      </c>
      <c r="J565" s="3">
        <v>5.9700000000000003E-2</v>
      </c>
      <c r="K565" s="3">
        <v>9.0200000000000002E-2</v>
      </c>
      <c r="L565" s="3">
        <f t="shared" si="16"/>
        <v>1.2975716556468448</v>
      </c>
      <c r="M565" s="3">
        <f t="shared" si="17"/>
        <v>3.2808537844960437</v>
      </c>
    </row>
    <row r="566" spans="1:13" x14ac:dyDescent="0.3">
      <c r="A566" s="1">
        <v>12.42828670111</v>
      </c>
      <c r="B566" s="1">
        <v>-72.49585035842</v>
      </c>
      <c r="C566" s="1" t="s">
        <v>12</v>
      </c>
      <c r="D566" s="1" t="s">
        <v>9592</v>
      </c>
      <c r="E566" s="2" t="s">
        <v>1020</v>
      </c>
      <c r="F566" s="4">
        <v>13.463516479999999</v>
      </c>
      <c r="G566" s="5">
        <v>6.3310000000000002E-5</v>
      </c>
      <c r="H566" s="3">
        <v>14.305899999999999</v>
      </c>
      <c r="I566" s="3">
        <v>1.1000000000000001E-3</v>
      </c>
      <c r="J566" s="3">
        <v>-2.7199999999999998E-2</v>
      </c>
      <c r="K566" s="3">
        <v>2.5700000000000001E-2</v>
      </c>
      <c r="L566" s="3" t="e">
        <f t="shared" si="16"/>
        <v>#NUM!</v>
      </c>
      <c r="M566" s="3">
        <f t="shared" si="17"/>
        <v>2.0517240356454058</v>
      </c>
    </row>
    <row r="567" spans="1:13" x14ac:dyDescent="0.3">
      <c r="A567" s="1">
        <v>12.60722891991</v>
      </c>
      <c r="B567" s="1">
        <v>-72.461917908399997</v>
      </c>
      <c r="C567" s="1" t="s">
        <v>12</v>
      </c>
      <c r="D567" s="1" t="s">
        <v>9592</v>
      </c>
      <c r="E567" s="2" t="s">
        <v>1021</v>
      </c>
      <c r="F567" s="4">
        <v>6.2937880399999999</v>
      </c>
      <c r="G567" s="5">
        <v>3.0170000000000001E-5</v>
      </c>
      <c r="H567" s="3">
        <v>15.130699999999999</v>
      </c>
      <c r="I567" s="3">
        <v>2.0000000000000001E-4</v>
      </c>
      <c r="J567" s="3">
        <v>-7.6100000000000001E-2</v>
      </c>
      <c r="K567" s="3">
        <v>3.2099999999999997E-2</v>
      </c>
      <c r="L567" s="3" t="e">
        <f t="shared" si="16"/>
        <v>#NUM!</v>
      </c>
      <c r="M567" s="3">
        <f t="shared" si="17"/>
        <v>0.91595692502019788</v>
      </c>
    </row>
    <row r="568" spans="1:13" x14ac:dyDescent="0.3">
      <c r="A568" s="1">
        <v>12.74447496658</v>
      </c>
      <c r="B568" s="1">
        <v>-72.421537969629995</v>
      </c>
      <c r="C568" s="1" t="s">
        <v>12</v>
      </c>
      <c r="D568" s="1" t="s">
        <v>9592</v>
      </c>
      <c r="E568" s="2" t="s">
        <v>1022</v>
      </c>
      <c r="F568" s="4">
        <v>1.8914852900000001</v>
      </c>
      <c r="G568" s="5">
        <v>1.0149999999999999E-5</v>
      </c>
      <c r="H568" s="3">
        <v>17.111000000000001</v>
      </c>
      <c r="I568" s="3">
        <v>8.0000000000000004E-4</v>
      </c>
      <c r="J568" s="3">
        <v>2.5899999999999999E-2</v>
      </c>
      <c r="K568" s="3">
        <v>7.2800000000000004E-2</v>
      </c>
      <c r="L568" s="3">
        <f t="shared" si="16"/>
        <v>-0.82250117959373981</v>
      </c>
      <c r="M568" s="3">
        <f t="shared" si="17"/>
        <v>6.1036030789231521</v>
      </c>
    </row>
    <row r="569" spans="1:13" x14ac:dyDescent="0.3">
      <c r="A569" s="1">
        <v>12.66147883999</v>
      </c>
      <c r="B569" s="1">
        <v>-72.340155387319996</v>
      </c>
      <c r="C569" s="1" t="s">
        <v>12</v>
      </c>
      <c r="D569" s="1" t="s">
        <v>9592</v>
      </c>
      <c r="E569" s="2" t="s">
        <v>1023</v>
      </c>
      <c r="F569" s="4">
        <v>2.3389231700000002</v>
      </c>
      <c r="G569" s="5">
        <v>1.394E-5</v>
      </c>
      <c r="H569" s="3">
        <v>16.864699999999999</v>
      </c>
      <c r="I569" s="3">
        <v>8.9999999999999998E-4</v>
      </c>
      <c r="J569" s="3">
        <v>-0.12889999999999999</v>
      </c>
      <c r="K569" s="3">
        <v>7.8E-2</v>
      </c>
      <c r="L569" s="3" t="e">
        <f t="shared" si="16"/>
        <v>#NUM!</v>
      </c>
      <c r="M569" s="3">
        <f t="shared" si="17"/>
        <v>1.3140032871574587</v>
      </c>
    </row>
    <row r="570" spans="1:13" x14ac:dyDescent="0.3">
      <c r="A570" s="1">
        <v>12.72699685445</v>
      </c>
      <c r="B570" s="1">
        <v>-72.310448169910003</v>
      </c>
      <c r="C570" s="1" t="s">
        <v>12</v>
      </c>
      <c r="D570" s="1" t="s">
        <v>9592</v>
      </c>
      <c r="E570" s="2" t="s">
        <v>1024</v>
      </c>
      <c r="F570" s="4">
        <v>1.8861235300000001</v>
      </c>
      <c r="G570" s="5">
        <v>1.046E-5</v>
      </c>
      <c r="H570" s="3">
        <v>16.984500000000001</v>
      </c>
      <c r="I570" s="3">
        <v>5.9999999999999995E-4</v>
      </c>
      <c r="J570" s="3">
        <v>-6.25E-2</v>
      </c>
      <c r="K570" s="3">
        <v>8.0799999999999997E-2</v>
      </c>
      <c r="L570" s="3" t="e">
        <f t="shared" si="16"/>
        <v>#NUM!</v>
      </c>
      <c r="M570" s="3">
        <f t="shared" si="17"/>
        <v>2.8072818499666181</v>
      </c>
    </row>
    <row r="571" spans="1:13" x14ac:dyDescent="0.3">
      <c r="A571" s="1">
        <v>7.0069480058</v>
      </c>
      <c r="B571" s="1">
        <v>-73.409837386709995</v>
      </c>
      <c r="C571" s="1" t="s">
        <v>12</v>
      </c>
      <c r="D571" s="1" t="s">
        <v>9592</v>
      </c>
      <c r="E571" s="2" t="s">
        <v>1031</v>
      </c>
      <c r="F571" s="4">
        <v>2.2095924999999998</v>
      </c>
      <c r="G571" s="5">
        <v>1.9239999999999999E-5</v>
      </c>
      <c r="H571" s="3">
        <v>17.093599999999999</v>
      </c>
      <c r="I571" s="3">
        <v>5.9999999999999995E-4</v>
      </c>
      <c r="J571" s="3">
        <v>3.4099999999999998E-2</v>
      </c>
      <c r="K571" s="3">
        <v>7.1900000000000006E-2</v>
      </c>
      <c r="L571" s="3">
        <f t="shared" si="16"/>
        <v>-0.24262810503751453</v>
      </c>
      <c r="M571" s="3">
        <f t="shared" si="17"/>
        <v>4.5785628442383377</v>
      </c>
    </row>
    <row r="572" spans="1:13" x14ac:dyDescent="0.3">
      <c r="A572" s="1">
        <v>5.31165882074</v>
      </c>
      <c r="B572" s="1">
        <v>-73.599303004579994</v>
      </c>
      <c r="C572" s="1" t="s">
        <v>12</v>
      </c>
      <c r="D572" s="1" t="s">
        <v>9592</v>
      </c>
      <c r="E572" s="2" t="s">
        <v>1032</v>
      </c>
      <c r="F572" s="4">
        <v>4.5493058599999996</v>
      </c>
      <c r="G572" s="5">
        <v>3.7270000000000001E-5</v>
      </c>
      <c r="H572" s="3">
        <v>15.9687</v>
      </c>
      <c r="I572" s="3">
        <v>4.0000000000000002E-4</v>
      </c>
      <c r="J572" s="3">
        <v>-3.0999999999999999E-3</v>
      </c>
      <c r="K572" s="3">
        <v>4.1099999999999998E-2</v>
      </c>
      <c r="L572" s="3" t="e">
        <f t="shared" si="16"/>
        <v>#NUM!</v>
      </c>
      <c r="M572" s="3">
        <f t="shared" si="17"/>
        <v>28.789544427068808</v>
      </c>
    </row>
    <row r="573" spans="1:13" x14ac:dyDescent="0.3">
      <c r="A573" s="1">
        <v>5.7649599626499999</v>
      </c>
      <c r="B573" s="1">
        <v>-73.32410927411</v>
      </c>
      <c r="C573" s="1" t="s">
        <v>12</v>
      </c>
      <c r="D573" s="1" t="s">
        <v>9592</v>
      </c>
      <c r="E573" s="2" t="s">
        <v>1033</v>
      </c>
      <c r="F573" s="4">
        <v>0.77045127999999996</v>
      </c>
      <c r="G573" s="5">
        <v>4.0899999999999998E-6</v>
      </c>
      <c r="H573" s="3">
        <v>17.7499</v>
      </c>
      <c r="I573" s="3">
        <v>8.9999999999999998E-4</v>
      </c>
      <c r="J573" s="3">
        <v>0.10539999999999999</v>
      </c>
      <c r="K573" s="3">
        <v>0.1114</v>
      </c>
      <c r="L573" s="3">
        <f t="shared" si="16"/>
        <v>2.8641030543826389</v>
      </c>
      <c r="M573" s="3">
        <f t="shared" si="17"/>
        <v>2.2950876595509508</v>
      </c>
    </row>
    <row r="574" spans="1:13" x14ac:dyDescent="0.3">
      <c r="A574" s="1">
        <v>7.7955722723900003</v>
      </c>
      <c r="B574" s="1">
        <v>-73.091635147199995</v>
      </c>
      <c r="C574" s="1" t="s">
        <v>12</v>
      </c>
      <c r="D574" s="1" t="s">
        <v>9592</v>
      </c>
      <c r="E574" s="2" t="s">
        <v>1035</v>
      </c>
      <c r="F574" s="4">
        <v>2.3291295600000002</v>
      </c>
      <c r="G574" s="5">
        <v>1.9199999999999999E-5</v>
      </c>
      <c r="H574" s="3">
        <v>16.8232</v>
      </c>
      <c r="I574" s="3">
        <v>8.9999999999999998E-4</v>
      </c>
      <c r="J574" s="3">
        <v>0.7107</v>
      </c>
      <c r="K574" s="3">
        <v>0.1389</v>
      </c>
      <c r="L574" s="3">
        <f t="shared" si="16"/>
        <v>6.0816315772121392</v>
      </c>
      <c r="M574" s="3">
        <f t="shared" si="17"/>
        <v>0.42439628276687613</v>
      </c>
    </row>
    <row r="575" spans="1:13" x14ac:dyDescent="0.3">
      <c r="A575" s="1">
        <v>8.7987282787099996</v>
      </c>
      <c r="B575" s="1">
        <v>-73.721791997579999</v>
      </c>
      <c r="C575" s="1" t="s">
        <v>12</v>
      </c>
      <c r="D575" s="1" t="s">
        <v>9592</v>
      </c>
      <c r="E575" s="2" t="s">
        <v>1036</v>
      </c>
      <c r="F575" s="4">
        <v>16.709532979999999</v>
      </c>
      <c r="G575" s="5">
        <v>1.7445000000000001E-4</v>
      </c>
      <c r="H575" s="3">
        <v>14.255000000000001</v>
      </c>
      <c r="I575" s="3">
        <v>2.0000000000000001E-4</v>
      </c>
      <c r="J575" s="3">
        <v>-3.5200000000000002E-2</v>
      </c>
      <c r="K575" s="3">
        <v>1.9800000000000002E-2</v>
      </c>
      <c r="L575" s="3" t="e">
        <f t="shared" si="16"/>
        <v>#NUM!</v>
      </c>
      <c r="M575" s="3">
        <f t="shared" si="17"/>
        <v>1.2214542278059379</v>
      </c>
    </row>
    <row r="576" spans="1:13" x14ac:dyDescent="0.3">
      <c r="A576" s="1">
        <v>10.27456224774</v>
      </c>
      <c r="B576" s="1">
        <v>-73.41515009375</v>
      </c>
      <c r="C576" s="1" t="s">
        <v>12</v>
      </c>
      <c r="D576" s="1" t="s">
        <v>9592</v>
      </c>
      <c r="E576" s="2" t="s">
        <v>1038</v>
      </c>
      <c r="F576" s="4">
        <v>1.4740091900000001</v>
      </c>
      <c r="G576" s="5">
        <v>3.8600000000000003E-6</v>
      </c>
      <c r="H576" s="3">
        <v>17.703199999999999</v>
      </c>
      <c r="I576" s="3">
        <v>5.0000000000000001E-4</v>
      </c>
      <c r="J576" s="3">
        <v>-0.14979999999999999</v>
      </c>
      <c r="K576" s="3">
        <v>9.3100000000000002E-2</v>
      </c>
      <c r="L576" s="3" t="e">
        <f t="shared" si="16"/>
        <v>#NUM!</v>
      </c>
      <c r="M576" s="3">
        <f t="shared" si="17"/>
        <v>1.3495611320449923</v>
      </c>
    </row>
    <row r="577" spans="1:13" x14ac:dyDescent="0.3">
      <c r="A577" s="1">
        <v>10.35011117164</v>
      </c>
      <c r="B577" s="1">
        <v>-73.36125506674</v>
      </c>
      <c r="C577" s="1" t="s">
        <v>12</v>
      </c>
      <c r="D577" s="1" t="s">
        <v>9592</v>
      </c>
      <c r="E577" s="2" t="s">
        <v>1039</v>
      </c>
      <c r="F577" s="4">
        <v>7.4820896799999996</v>
      </c>
      <c r="G577" s="5">
        <v>4.9490000000000002E-5</v>
      </c>
      <c r="H577" s="3">
        <v>15.0212</v>
      </c>
      <c r="I577" s="3">
        <v>2.0000000000000001E-4</v>
      </c>
      <c r="J577" s="3">
        <v>-6.5600000000000006E-2</v>
      </c>
      <c r="K577" s="3">
        <v>2.5399999999999999E-2</v>
      </c>
      <c r="L577" s="3" t="e">
        <f t="shared" si="16"/>
        <v>#NUM!</v>
      </c>
      <c r="M577" s="3">
        <f t="shared" si="17"/>
        <v>0.84078422352642523</v>
      </c>
    </row>
    <row r="578" spans="1:13" x14ac:dyDescent="0.3">
      <c r="A578" s="1">
        <v>10.801431404400001</v>
      </c>
      <c r="B578" s="1">
        <v>-73.32545076916</v>
      </c>
      <c r="C578" s="1" t="s">
        <v>12</v>
      </c>
      <c r="D578" s="1" t="s">
        <v>9592</v>
      </c>
      <c r="E578" s="2" t="s">
        <v>1041</v>
      </c>
      <c r="F578" s="4">
        <v>15.77158249</v>
      </c>
      <c r="G578" s="5">
        <v>2.4360000000000001E-4</v>
      </c>
      <c r="H578" s="3">
        <v>14.9261</v>
      </c>
      <c r="I578" s="3">
        <v>2.0000000000000001E-4</v>
      </c>
      <c r="J578" s="3">
        <v>-9.06E-2</v>
      </c>
      <c r="K578" s="3">
        <v>2.6100000000000002E-2</v>
      </c>
      <c r="L578" s="3" t="e">
        <f t="shared" si="16"/>
        <v>#NUM!</v>
      </c>
      <c r="M578" s="3">
        <f t="shared" si="17"/>
        <v>0.62555715570710024</v>
      </c>
    </row>
    <row r="579" spans="1:13" x14ac:dyDescent="0.3">
      <c r="A579" s="1">
        <v>10.50039574573</v>
      </c>
      <c r="B579" s="1">
        <v>-73.338595034850002</v>
      </c>
      <c r="C579" s="1" t="s">
        <v>12</v>
      </c>
      <c r="D579" s="1" t="s">
        <v>9592</v>
      </c>
      <c r="E579" s="2" t="s">
        <v>1043</v>
      </c>
      <c r="F579" s="4">
        <v>1.3050003400000001</v>
      </c>
      <c r="G579" s="5">
        <v>5.84E-6</v>
      </c>
      <c r="H579" s="3">
        <v>17.730499999999999</v>
      </c>
      <c r="I579" s="3">
        <v>5.9999999999999995E-4</v>
      </c>
      <c r="J579" s="3">
        <v>0.2273</v>
      </c>
      <c r="K579" s="3">
        <v>0.11219999999999999</v>
      </c>
      <c r="L579" s="3">
        <f t="shared" si="16"/>
        <v>4.5134971786248528</v>
      </c>
      <c r="M579" s="3">
        <f t="shared" si="17"/>
        <v>1.0718849019377539</v>
      </c>
    </row>
    <row r="580" spans="1:13" x14ac:dyDescent="0.3">
      <c r="A580" s="1">
        <v>10.71025506754</v>
      </c>
      <c r="B580" s="1">
        <v>-73.240322293619997</v>
      </c>
      <c r="C580" s="1" t="s">
        <v>12</v>
      </c>
      <c r="D580" s="1" t="s">
        <v>9592</v>
      </c>
      <c r="E580" s="2" t="s">
        <v>1045</v>
      </c>
      <c r="F580" s="4">
        <v>2.18995227</v>
      </c>
      <c r="G580" s="5">
        <v>1.2660000000000001E-5</v>
      </c>
      <c r="H580" s="3">
        <v>17.115400000000001</v>
      </c>
      <c r="I580" s="3">
        <v>5.9999999999999995E-4</v>
      </c>
      <c r="J580" s="3">
        <v>-0.1459</v>
      </c>
      <c r="K580" s="3">
        <v>8.8999999999999996E-2</v>
      </c>
      <c r="L580" s="3" t="e">
        <f t="shared" ref="L580:L643" si="18">H580+5+5*LOG10(J580/1000)</f>
        <v>#NUM!</v>
      </c>
      <c r="M580" s="3">
        <f t="shared" ref="M580:M643" si="19">SQRT(I580^2+4.7153*(K580/J580)^2)</f>
        <v>1.3246142529240266</v>
      </c>
    </row>
    <row r="581" spans="1:13" x14ac:dyDescent="0.3">
      <c r="A581" s="1">
        <v>10.89366250304</v>
      </c>
      <c r="B581" s="1">
        <v>-73.235934061069997</v>
      </c>
      <c r="C581" s="1" t="s">
        <v>12</v>
      </c>
      <c r="D581" s="1" t="s">
        <v>9592</v>
      </c>
      <c r="E581" s="2" t="s">
        <v>1047</v>
      </c>
      <c r="F581" s="4">
        <v>2.43194635</v>
      </c>
      <c r="G581" s="5">
        <v>8.32E-6</v>
      </c>
      <c r="H581" s="3">
        <v>16.853200000000001</v>
      </c>
      <c r="I581" s="3">
        <v>5.9999999999999995E-4</v>
      </c>
      <c r="J581" s="3">
        <v>0.1024</v>
      </c>
      <c r="K581" s="3">
        <v>6.3700000000000007E-2</v>
      </c>
      <c r="L581" s="3">
        <f t="shared" si="18"/>
        <v>1.9046997831990602</v>
      </c>
      <c r="M581" s="3">
        <f t="shared" si="19"/>
        <v>1.3508097386044415</v>
      </c>
    </row>
    <row r="582" spans="1:13" x14ac:dyDescent="0.3">
      <c r="A582" s="1">
        <v>11.182056623339999</v>
      </c>
      <c r="B582" s="1">
        <v>-73.175967037410004</v>
      </c>
      <c r="C582" s="1" t="s">
        <v>12</v>
      </c>
      <c r="D582" s="1" t="s">
        <v>9592</v>
      </c>
      <c r="E582" s="2" t="s">
        <v>1048</v>
      </c>
      <c r="F582" s="4">
        <v>1.2947905399999999</v>
      </c>
      <c r="G582" s="5">
        <v>4.6E-6</v>
      </c>
      <c r="H582" s="3">
        <v>17.704499999999999</v>
      </c>
      <c r="I582" s="3">
        <v>8.9999999999999998E-4</v>
      </c>
      <c r="J582" s="3">
        <v>-9.9500000000000005E-2</v>
      </c>
      <c r="K582" s="3">
        <v>0.1091</v>
      </c>
      <c r="L582" s="3" t="e">
        <f t="shared" si="18"/>
        <v>#NUM!</v>
      </c>
      <c r="M582" s="3">
        <f t="shared" si="19"/>
        <v>2.3809833878261228</v>
      </c>
    </row>
    <row r="583" spans="1:13" x14ac:dyDescent="0.3">
      <c r="A583" s="1">
        <v>11.486026648499999</v>
      </c>
      <c r="B583" s="1">
        <v>-73.179279621489997</v>
      </c>
      <c r="C583" s="1" t="s">
        <v>12</v>
      </c>
      <c r="D583" s="1" t="s">
        <v>9592</v>
      </c>
      <c r="E583" s="2" t="s">
        <v>1049</v>
      </c>
      <c r="F583" s="4">
        <v>1.26988649</v>
      </c>
      <c r="G583" s="5">
        <v>9.4099999999999997E-6</v>
      </c>
      <c r="H583" s="3">
        <v>18.259599999999999</v>
      </c>
      <c r="I583" s="3">
        <v>1.2999999999999999E-3</v>
      </c>
      <c r="J583" s="3">
        <v>-7.0999999999999994E-2</v>
      </c>
      <c r="K583" s="3">
        <v>0.14549999999999999</v>
      </c>
      <c r="L583" s="3" t="e">
        <f t="shared" si="18"/>
        <v>#NUM!</v>
      </c>
      <c r="M583" s="3">
        <f t="shared" si="19"/>
        <v>4.4499929977341495</v>
      </c>
    </row>
    <row r="584" spans="1:13" x14ac:dyDescent="0.3">
      <c r="A584" s="1">
        <v>11.54932521419</v>
      </c>
      <c r="B584" s="1">
        <v>-73.130039020409995</v>
      </c>
      <c r="C584" s="1" t="s">
        <v>12</v>
      </c>
      <c r="D584" s="1" t="s">
        <v>9592</v>
      </c>
      <c r="E584" s="2" t="s">
        <v>1050</v>
      </c>
      <c r="F584" s="4">
        <v>2.2957451199999999</v>
      </c>
      <c r="G584" s="5">
        <v>3.0750000000000002E-5</v>
      </c>
      <c r="H584" s="3">
        <v>16.842400000000001</v>
      </c>
      <c r="I584" s="3">
        <v>5.9999999999999995E-4</v>
      </c>
      <c r="J584" s="3">
        <v>-2.47E-2</v>
      </c>
      <c r="K584" s="3">
        <v>5.9400000000000001E-2</v>
      </c>
      <c r="L584" s="3" t="e">
        <f t="shared" si="18"/>
        <v>#NUM!</v>
      </c>
      <c r="M584" s="3">
        <f t="shared" si="19"/>
        <v>5.222087675247133</v>
      </c>
    </row>
    <row r="585" spans="1:13" x14ac:dyDescent="0.3">
      <c r="A585" s="1">
        <v>11.32517399934</v>
      </c>
      <c r="B585" s="1">
        <v>-73.137060209970002</v>
      </c>
      <c r="C585" s="1" t="s">
        <v>12</v>
      </c>
      <c r="D585" s="1" t="s">
        <v>9592</v>
      </c>
      <c r="E585" s="2" t="s">
        <v>1051</v>
      </c>
      <c r="F585" s="4">
        <v>1.8692648199999999</v>
      </c>
      <c r="G585" s="5">
        <v>8.3999999999999992E-6</v>
      </c>
      <c r="H585" s="3">
        <v>17.6477</v>
      </c>
      <c r="I585" s="3">
        <v>6.9999999999999999E-4</v>
      </c>
      <c r="J585" s="3">
        <v>7.4499999999999997E-2</v>
      </c>
      <c r="K585" s="3">
        <v>0.1012</v>
      </c>
      <c r="L585" s="3">
        <f t="shared" si="18"/>
        <v>2.0084813637414634</v>
      </c>
      <c r="M585" s="3">
        <f t="shared" si="19"/>
        <v>2.949707255543379</v>
      </c>
    </row>
    <row r="586" spans="1:13" x14ac:dyDescent="0.3">
      <c r="A586" s="1">
        <v>11.46262475514</v>
      </c>
      <c r="B586" s="1">
        <v>-73.115742630770001</v>
      </c>
      <c r="C586" s="1" t="s">
        <v>12</v>
      </c>
      <c r="D586" s="1" t="s">
        <v>9592</v>
      </c>
      <c r="E586" s="2" t="s">
        <v>1052</v>
      </c>
      <c r="F586" s="4">
        <v>1.7149110599999999</v>
      </c>
      <c r="G586" s="5">
        <v>4.3900000000000003E-6</v>
      </c>
      <c r="H586" s="3">
        <v>17.4939</v>
      </c>
      <c r="I586" s="3">
        <v>8.0000000000000004E-4</v>
      </c>
      <c r="J586" s="3">
        <v>-6.7000000000000004E-2</v>
      </c>
      <c r="K586" s="3">
        <v>8.6099999999999996E-2</v>
      </c>
      <c r="L586" s="3" t="e">
        <f t="shared" si="18"/>
        <v>#NUM!</v>
      </c>
      <c r="M586" s="3">
        <f t="shared" si="19"/>
        <v>2.7905064524336316</v>
      </c>
    </row>
    <row r="587" spans="1:13" x14ac:dyDescent="0.3">
      <c r="A587" s="1">
        <v>11.00760679385</v>
      </c>
      <c r="B587" s="1">
        <v>-73.140465593049996</v>
      </c>
      <c r="C587" s="1" t="s">
        <v>12</v>
      </c>
      <c r="D587" s="1" t="s">
        <v>9592</v>
      </c>
      <c r="E587" s="2" t="s">
        <v>1054</v>
      </c>
      <c r="F587" s="4">
        <v>1.6715503899999999</v>
      </c>
      <c r="G587" s="5">
        <v>5.5500000000000002E-6</v>
      </c>
      <c r="H587" s="3">
        <v>17.409300000000002</v>
      </c>
      <c r="I587" s="3">
        <v>5.9999999999999995E-4</v>
      </c>
      <c r="J587" s="3">
        <v>-5.4800000000000001E-2</v>
      </c>
      <c r="K587" s="3">
        <v>8.4400000000000003E-2</v>
      </c>
      <c r="L587" s="3" t="e">
        <f t="shared" si="18"/>
        <v>#NUM!</v>
      </c>
      <c r="M587" s="3">
        <f t="shared" si="19"/>
        <v>3.3443872539792436</v>
      </c>
    </row>
    <row r="588" spans="1:13" x14ac:dyDescent="0.3">
      <c r="A588" s="1">
        <v>11.059482124380001</v>
      </c>
      <c r="B588" s="1">
        <v>-73.125939029869997</v>
      </c>
      <c r="C588" s="1" t="s">
        <v>12</v>
      </c>
      <c r="D588" s="1" t="s">
        <v>9592</v>
      </c>
      <c r="E588" s="2" t="s">
        <v>1055</v>
      </c>
      <c r="F588" s="4">
        <v>1.8112165200000001</v>
      </c>
      <c r="G588" s="5">
        <v>8.1899999999999995E-6</v>
      </c>
      <c r="H588" s="3">
        <v>17.4193</v>
      </c>
      <c r="I588" s="3">
        <v>1.1000000000000001E-3</v>
      </c>
      <c r="J588" s="3">
        <v>-1.37E-2</v>
      </c>
      <c r="K588" s="3">
        <v>8.6599999999999996E-2</v>
      </c>
      <c r="L588" s="3" t="e">
        <f t="shared" si="18"/>
        <v>#NUM!</v>
      </c>
      <c r="M588" s="3">
        <f t="shared" si="19"/>
        <v>13.726252723396451</v>
      </c>
    </row>
    <row r="589" spans="1:13" x14ac:dyDescent="0.3">
      <c r="A589" s="1">
        <v>11.3681555431</v>
      </c>
      <c r="B589" s="1">
        <v>-73.063980057059993</v>
      </c>
      <c r="C589" s="1" t="s">
        <v>12</v>
      </c>
      <c r="D589" s="1" t="s">
        <v>9592</v>
      </c>
      <c r="E589" s="2" t="s">
        <v>1057</v>
      </c>
      <c r="F589" s="4">
        <v>1.0995541900000001</v>
      </c>
      <c r="G589" s="5">
        <v>1.076E-5</v>
      </c>
      <c r="H589" s="3">
        <v>17.561</v>
      </c>
      <c r="I589" s="3">
        <v>1.2999999999999999E-3</v>
      </c>
      <c r="J589" s="3">
        <v>-4.8500000000000001E-2</v>
      </c>
      <c r="K589" s="3">
        <v>9.9400000000000002E-2</v>
      </c>
      <c r="L589" s="3" t="e">
        <f t="shared" si="18"/>
        <v>#NUM!</v>
      </c>
      <c r="M589" s="3">
        <f t="shared" si="19"/>
        <v>4.4504028882930724</v>
      </c>
    </row>
    <row r="590" spans="1:13" x14ac:dyDescent="0.3">
      <c r="A590" s="1">
        <v>11.352293940119999</v>
      </c>
      <c r="B590" s="1">
        <v>-73.049599344279997</v>
      </c>
      <c r="C590" s="1" t="s">
        <v>12</v>
      </c>
      <c r="D590" s="1" t="s">
        <v>9592</v>
      </c>
      <c r="E590" s="2" t="s">
        <v>1058</v>
      </c>
      <c r="F590" s="4">
        <v>1.5768102399999999</v>
      </c>
      <c r="G590" s="5">
        <v>3.4800000000000001E-6</v>
      </c>
      <c r="H590" s="3">
        <v>17.6052</v>
      </c>
      <c r="I590" s="3">
        <v>6.9999999999999999E-4</v>
      </c>
      <c r="J590" s="3">
        <v>-0.1065</v>
      </c>
      <c r="K590" s="3">
        <v>9.0700000000000003E-2</v>
      </c>
      <c r="L590" s="3" t="e">
        <f t="shared" si="18"/>
        <v>#NUM!</v>
      </c>
      <c r="M590" s="3">
        <f t="shared" si="19"/>
        <v>1.8493213131071597</v>
      </c>
    </row>
    <row r="591" spans="1:13" x14ac:dyDescent="0.3">
      <c r="A591" s="1">
        <v>10.124538389690001</v>
      </c>
      <c r="B591" s="1">
        <v>-73.192720453929994</v>
      </c>
      <c r="C591" s="1" t="s">
        <v>12</v>
      </c>
      <c r="D591" s="1" t="s">
        <v>9592</v>
      </c>
      <c r="E591" s="2" t="s">
        <v>1059</v>
      </c>
      <c r="F591" s="4">
        <v>1.91346423</v>
      </c>
      <c r="G591" s="5">
        <v>6.3899999999999998E-6</v>
      </c>
      <c r="H591" s="3">
        <v>17.285699999999999</v>
      </c>
      <c r="I591" s="3">
        <v>1.1000000000000001E-3</v>
      </c>
      <c r="J591" s="3">
        <v>-2.9600000000000001E-2</v>
      </c>
      <c r="K591" s="3">
        <v>9.7299999999999998E-2</v>
      </c>
      <c r="L591" s="3" t="e">
        <f t="shared" si="18"/>
        <v>#NUM!</v>
      </c>
      <c r="M591" s="3">
        <f t="shared" si="19"/>
        <v>7.1379877587718852</v>
      </c>
    </row>
    <row r="592" spans="1:13" x14ac:dyDescent="0.3">
      <c r="A592" s="1">
        <v>10.4815802942</v>
      </c>
      <c r="B592" s="1">
        <v>-73.134712331450004</v>
      </c>
      <c r="C592" s="1" t="s">
        <v>12</v>
      </c>
      <c r="D592" s="1" t="s">
        <v>9592</v>
      </c>
      <c r="E592" s="2" t="s">
        <v>1060</v>
      </c>
      <c r="F592" s="4">
        <v>1.4581708099999999</v>
      </c>
      <c r="G592" s="5">
        <v>1.6290000000000002E-5</v>
      </c>
      <c r="H592" s="3">
        <v>17.651</v>
      </c>
      <c r="I592" s="3">
        <v>1.4E-3</v>
      </c>
      <c r="J592" s="3">
        <v>-0.10150000000000001</v>
      </c>
      <c r="K592" s="3">
        <v>0.1152</v>
      </c>
      <c r="L592" s="3" t="e">
        <f t="shared" si="18"/>
        <v>#NUM!</v>
      </c>
      <c r="M592" s="3">
        <f t="shared" si="19"/>
        <v>2.4645700774508357</v>
      </c>
    </row>
    <row r="593" spans="1:13" x14ac:dyDescent="0.3">
      <c r="A593" s="1">
        <v>10.649225764620001</v>
      </c>
      <c r="B593" s="1">
        <v>-73.063303970329997</v>
      </c>
      <c r="C593" s="1" t="s">
        <v>12</v>
      </c>
      <c r="D593" s="1" t="s">
        <v>9592</v>
      </c>
      <c r="E593" s="2" t="s">
        <v>1063</v>
      </c>
      <c r="F593" s="4">
        <v>1.31230954</v>
      </c>
      <c r="G593" s="5">
        <v>6.3500000000000002E-6</v>
      </c>
      <c r="H593" s="3">
        <v>17.971</v>
      </c>
      <c r="I593" s="3">
        <v>2.2000000000000001E-3</v>
      </c>
      <c r="J593" s="3">
        <v>-8.8599999999999998E-2</v>
      </c>
      <c r="K593" s="3">
        <v>0.1227</v>
      </c>
      <c r="L593" s="3" t="e">
        <f t="shared" si="18"/>
        <v>#NUM!</v>
      </c>
      <c r="M593" s="3">
        <f t="shared" si="19"/>
        <v>3.0072229114302163</v>
      </c>
    </row>
    <row r="594" spans="1:13" x14ac:dyDescent="0.3">
      <c r="A594" s="1">
        <v>10.743037340680001</v>
      </c>
      <c r="B594" s="1">
        <v>-73.091658429969996</v>
      </c>
      <c r="C594" s="1" t="s">
        <v>12</v>
      </c>
      <c r="D594" s="1" t="s">
        <v>9592</v>
      </c>
      <c r="E594" s="2" t="s">
        <v>1064</v>
      </c>
      <c r="F594" s="4">
        <v>6.3119904900000003</v>
      </c>
      <c r="G594" s="5">
        <v>2.275E-4</v>
      </c>
      <c r="H594" s="3">
        <v>15.860300000000001</v>
      </c>
      <c r="I594" s="3">
        <v>2.9999999999999997E-4</v>
      </c>
      <c r="J594" s="3">
        <v>-2.9999999999999997E-4</v>
      </c>
      <c r="K594" s="3">
        <v>3.7999999999999999E-2</v>
      </c>
      <c r="L594" s="3" t="e">
        <f t="shared" si="18"/>
        <v>#NUM!</v>
      </c>
      <c r="M594" s="3">
        <f t="shared" si="19"/>
        <v>275.05339279670574</v>
      </c>
    </row>
    <row r="595" spans="1:13" x14ac:dyDescent="0.3">
      <c r="A595" s="1">
        <v>11.269594709970001</v>
      </c>
      <c r="B595" s="1">
        <v>-72.984634028179997</v>
      </c>
      <c r="C595" s="1" t="s">
        <v>12</v>
      </c>
      <c r="D595" s="1" t="s">
        <v>9592</v>
      </c>
      <c r="E595" s="2" t="s">
        <v>1066</v>
      </c>
      <c r="F595" s="4">
        <v>1.7318592399999999</v>
      </c>
      <c r="G595" s="5">
        <v>5.0100000000000003E-6</v>
      </c>
      <c r="H595" s="3">
        <v>16.866700000000002</v>
      </c>
      <c r="I595" s="3">
        <v>4.0000000000000002E-4</v>
      </c>
      <c r="J595" s="3">
        <v>-3.4099999999999998E-2</v>
      </c>
      <c r="K595" s="3">
        <v>8.5999999999999993E-2</v>
      </c>
      <c r="L595" s="3" t="e">
        <f t="shared" si="18"/>
        <v>#NUM!</v>
      </c>
      <c r="M595" s="3">
        <f t="shared" si="19"/>
        <v>5.4764450942119574</v>
      </c>
    </row>
    <row r="596" spans="1:13" x14ac:dyDescent="0.3">
      <c r="A596" s="1">
        <v>11.3016026814</v>
      </c>
      <c r="B596" s="1">
        <v>-72.960222175230001</v>
      </c>
      <c r="C596" s="1" t="s">
        <v>12</v>
      </c>
      <c r="D596" s="1" t="s">
        <v>9592</v>
      </c>
      <c r="E596" s="2" t="s">
        <v>1067</v>
      </c>
      <c r="F596" s="4">
        <v>1.7789852500000001</v>
      </c>
      <c r="G596" s="5">
        <v>3.5099999999999999E-6</v>
      </c>
      <c r="H596" s="3">
        <v>16.878299999999999</v>
      </c>
      <c r="I596" s="3">
        <v>5.0000000000000001E-4</v>
      </c>
      <c r="J596" s="3">
        <v>-0.11</v>
      </c>
      <c r="K596" s="3">
        <v>8.1299999999999997E-2</v>
      </c>
      <c r="L596" s="3" t="e">
        <f t="shared" si="18"/>
        <v>#NUM!</v>
      </c>
      <c r="M596" s="3">
        <f t="shared" si="19"/>
        <v>1.6049168841793542</v>
      </c>
    </row>
    <row r="597" spans="1:13" x14ac:dyDescent="0.3">
      <c r="A597" s="1">
        <v>11.01307434744</v>
      </c>
      <c r="B597" s="1">
        <v>-72.920420554930004</v>
      </c>
      <c r="C597" s="1" t="s">
        <v>12</v>
      </c>
      <c r="D597" s="1" t="s">
        <v>9592</v>
      </c>
      <c r="E597" s="2" t="s">
        <v>1068</v>
      </c>
      <c r="F597" s="4">
        <v>1.40059589</v>
      </c>
      <c r="G597" s="5">
        <v>1.3200000000000001E-5</v>
      </c>
      <c r="H597" s="3">
        <v>17.485399999999998</v>
      </c>
      <c r="I597" s="3">
        <v>1.6000000000000001E-3</v>
      </c>
      <c r="J597" s="3">
        <v>-0.20660000000000001</v>
      </c>
      <c r="K597" s="3">
        <v>0.13469999999999999</v>
      </c>
      <c r="L597" s="3" t="e">
        <f t="shared" si="18"/>
        <v>#NUM!</v>
      </c>
      <c r="M597" s="3">
        <f t="shared" si="19"/>
        <v>1.4157684186120818</v>
      </c>
    </row>
    <row r="598" spans="1:13" x14ac:dyDescent="0.3">
      <c r="A598" s="1">
        <v>10.75231632979</v>
      </c>
      <c r="B598" s="1">
        <v>-72.969532098079995</v>
      </c>
      <c r="C598" s="1" t="s">
        <v>12</v>
      </c>
      <c r="D598" s="1" t="s">
        <v>9592</v>
      </c>
      <c r="E598" s="2" t="s">
        <v>1069</v>
      </c>
      <c r="F598" s="4">
        <v>1.5877218099999999</v>
      </c>
      <c r="G598" s="5">
        <v>1.012E-5</v>
      </c>
      <c r="H598" s="3">
        <v>17.300999999999998</v>
      </c>
      <c r="I598" s="3">
        <v>1.6999999999999999E-3</v>
      </c>
      <c r="J598" s="3">
        <v>-4.5400000000000003E-2</v>
      </c>
      <c r="K598" s="3">
        <v>0.1013</v>
      </c>
      <c r="L598" s="3" t="e">
        <f t="shared" si="18"/>
        <v>#NUM!</v>
      </c>
      <c r="M598" s="3">
        <f t="shared" si="19"/>
        <v>4.845161790866614</v>
      </c>
    </row>
    <row r="599" spans="1:13" x14ac:dyDescent="0.3">
      <c r="A599" s="1">
        <v>8.9586176270499998</v>
      </c>
      <c r="B599" s="1">
        <v>-73.102722712130003</v>
      </c>
      <c r="C599" s="1" t="s">
        <v>12</v>
      </c>
      <c r="D599" s="1" t="s">
        <v>9592</v>
      </c>
      <c r="E599" s="2" t="s">
        <v>1070</v>
      </c>
      <c r="F599" s="4">
        <v>2.96761447</v>
      </c>
      <c r="G599" s="5">
        <v>2.141E-5</v>
      </c>
      <c r="H599" s="3">
        <v>16.948</v>
      </c>
      <c r="I599" s="3">
        <v>6.9999999999999999E-4</v>
      </c>
      <c r="J599" s="3">
        <v>-0.14299999999999999</v>
      </c>
      <c r="K599" s="3">
        <v>7.4499999999999997E-2</v>
      </c>
      <c r="L599" s="3" t="e">
        <f t="shared" si="18"/>
        <v>#NUM!</v>
      </c>
      <c r="M599" s="3">
        <f t="shared" si="19"/>
        <v>1.1312926952198588</v>
      </c>
    </row>
    <row r="600" spans="1:13" x14ac:dyDescent="0.3">
      <c r="A600" s="1">
        <v>10.61036770019</v>
      </c>
      <c r="B600" s="1">
        <v>-72.936493811139997</v>
      </c>
      <c r="C600" s="1" t="s">
        <v>12</v>
      </c>
      <c r="D600" s="1" t="s">
        <v>9592</v>
      </c>
      <c r="E600" s="2" t="s">
        <v>1072</v>
      </c>
      <c r="F600" s="4">
        <v>1.7544389499999999</v>
      </c>
      <c r="G600" s="5">
        <v>1.2099999999999999E-5</v>
      </c>
      <c r="H600" s="3">
        <v>17.1996</v>
      </c>
      <c r="I600" s="3">
        <v>1.1999999999999999E-3</v>
      </c>
      <c r="J600" s="3">
        <v>5.21E-2</v>
      </c>
      <c r="K600" s="3">
        <v>8.5900000000000004E-2</v>
      </c>
      <c r="L600" s="3">
        <f t="shared" si="18"/>
        <v>0.78378861649762044</v>
      </c>
      <c r="M600" s="3">
        <f t="shared" si="19"/>
        <v>3.5802234218174163</v>
      </c>
    </row>
    <row r="601" spans="1:13" x14ac:dyDescent="0.3">
      <c r="A601" s="1">
        <v>10.12038364182</v>
      </c>
      <c r="B601" s="1">
        <v>-72.877984078020006</v>
      </c>
      <c r="C601" s="1" t="s">
        <v>12</v>
      </c>
      <c r="D601" s="1" t="s">
        <v>9592</v>
      </c>
      <c r="E601" s="2" t="s">
        <v>1073</v>
      </c>
      <c r="F601" s="4">
        <v>4.9140396700000002</v>
      </c>
      <c r="G601" s="5">
        <v>1.7240000000000001E-5</v>
      </c>
      <c r="H601" s="3">
        <v>15.7182</v>
      </c>
      <c r="I601" s="3">
        <v>2.0000000000000001E-4</v>
      </c>
      <c r="J601" s="3">
        <v>-4.3400000000000001E-2</v>
      </c>
      <c r="K601" s="3">
        <v>3.5900000000000001E-2</v>
      </c>
      <c r="L601" s="3" t="e">
        <f t="shared" si="18"/>
        <v>#NUM!</v>
      </c>
      <c r="M601" s="3">
        <f t="shared" si="19"/>
        <v>1.7962194147354908</v>
      </c>
    </row>
    <row r="602" spans="1:13" x14ac:dyDescent="0.3">
      <c r="A602" s="1">
        <v>12.004650932020001</v>
      </c>
      <c r="B602" s="1">
        <v>-72.995960774799997</v>
      </c>
      <c r="C602" s="1" t="s">
        <v>12</v>
      </c>
      <c r="D602" s="1" t="s">
        <v>9592</v>
      </c>
      <c r="E602" s="2" t="s">
        <v>1077</v>
      </c>
      <c r="F602" s="4">
        <v>1.4322052999999999</v>
      </c>
      <c r="G602" s="5">
        <v>6.1099999999999999E-6</v>
      </c>
      <c r="H602" s="3">
        <v>17.635200000000001</v>
      </c>
      <c r="I602" s="3">
        <v>8.9999999999999998E-4</v>
      </c>
      <c r="J602" s="3">
        <v>0.15210000000000001</v>
      </c>
      <c r="K602" s="3">
        <v>9.4399999999999998E-2</v>
      </c>
      <c r="L602" s="3">
        <f t="shared" si="18"/>
        <v>3.545846070264993</v>
      </c>
      <c r="M602" s="3">
        <f t="shared" si="19"/>
        <v>1.347713384698463</v>
      </c>
    </row>
    <row r="603" spans="1:13" x14ac:dyDescent="0.3">
      <c r="A603" s="1">
        <v>12.30364162125</v>
      </c>
      <c r="B603" s="1">
        <v>-72.952707976639999</v>
      </c>
      <c r="C603" s="1" t="s">
        <v>12</v>
      </c>
      <c r="D603" s="1" t="s">
        <v>9592</v>
      </c>
      <c r="E603" s="2" t="s">
        <v>1079</v>
      </c>
      <c r="F603" s="4">
        <v>2.1366151800000002</v>
      </c>
      <c r="G603" s="5">
        <v>1.3730000000000001E-5</v>
      </c>
      <c r="H603" s="3">
        <v>17.035299999999999</v>
      </c>
      <c r="I603" s="3">
        <v>1.1999999999999999E-3</v>
      </c>
      <c r="J603" s="3">
        <v>0.20030000000000001</v>
      </c>
      <c r="K603" s="3">
        <v>0.1069</v>
      </c>
      <c r="L603" s="3">
        <f t="shared" si="18"/>
        <v>3.5437047464678813</v>
      </c>
      <c r="M603" s="3">
        <f t="shared" si="19"/>
        <v>1.1589151845555172</v>
      </c>
    </row>
    <row r="604" spans="1:13" x14ac:dyDescent="0.3">
      <c r="A604" s="1">
        <v>12.300805468809999</v>
      </c>
      <c r="B604" s="1">
        <v>-72.933261653390005</v>
      </c>
      <c r="C604" s="1" t="s">
        <v>12</v>
      </c>
      <c r="D604" s="1" t="s">
        <v>9592</v>
      </c>
      <c r="E604" s="2" t="s">
        <v>1080</v>
      </c>
      <c r="F604" s="4">
        <v>1.50223872</v>
      </c>
      <c r="G604" s="5">
        <v>4.7899999999999999E-6</v>
      </c>
      <c r="H604" s="3">
        <v>17.2395</v>
      </c>
      <c r="I604" s="3">
        <v>5.0000000000000001E-4</v>
      </c>
      <c r="J604" s="3">
        <v>4.6100000000000002E-2</v>
      </c>
      <c r="K604" s="3">
        <v>7.5200000000000003E-2</v>
      </c>
      <c r="L604" s="3">
        <f t="shared" si="18"/>
        <v>0.55800462694823949</v>
      </c>
      <c r="M604" s="3">
        <f t="shared" si="19"/>
        <v>3.5421878087162511</v>
      </c>
    </row>
    <row r="605" spans="1:13" x14ac:dyDescent="0.3">
      <c r="A605" s="1">
        <v>12.18971810146</v>
      </c>
      <c r="B605" s="1">
        <v>-72.842474628090002</v>
      </c>
      <c r="C605" s="1" t="s">
        <v>12</v>
      </c>
      <c r="D605" s="1" t="s">
        <v>9592</v>
      </c>
      <c r="E605" s="2" t="s">
        <v>1084</v>
      </c>
      <c r="F605" s="4">
        <v>5.1141727599999998</v>
      </c>
      <c r="G605" s="5">
        <v>4.5680000000000003E-5</v>
      </c>
      <c r="H605" s="3">
        <v>15.9969</v>
      </c>
      <c r="I605" s="3">
        <v>4.0000000000000002E-4</v>
      </c>
      <c r="J605" s="3">
        <v>-3.0099999999999998E-2</v>
      </c>
      <c r="K605" s="3">
        <v>4.0099999999999997E-2</v>
      </c>
      <c r="L605" s="3" t="e">
        <f t="shared" si="18"/>
        <v>#NUM!</v>
      </c>
      <c r="M605" s="3">
        <f t="shared" si="19"/>
        <v>2.8928941659145035</v>
      </c>
    </row>
    <row r="606" spans="1:13" x14ac:dyDescent="0.3">
      <c r="A606" s="1">
        <v>12.668960333959999</v>
      </c>
      <c r="B606" s="1">
        <v>-72.918845350129999</v>
      </c>
      <c r="C606" s="1" t="s">
        <v>12</v>
      </c>
      <c r="D606" s="1" t="s">
        <v>9592</v>
      </c>
      <c r="E606" s="2" t="s">
        <v>1085</v>
      </c>
      <c r="F606" s="4">
        <v>3.07399925</v>
      </c>
      <c r="G606" s="5">
        <v>1.147E-5</v>
      </c>
      <c r="H606" s="3">
        <v>16.575099999999999</v>
      </c>
      <c r="I606" s="3">
        <v>4.0000000000000002E-4</v>
      </c>
      <c r="J606" s="3">
        <v>7.4200000000000002E-2</v>
      </c>
      <c r="K606" s="3">
        <v>5.2999999999999999E-2</v>
      </c>
      <c r="L606" s="3">
        <f t="shared" si="18"/>
        <v>0.92711952639513484</v>
      </c>
      <c r="M606" s="3">
        <f t="shared" si="19"/>
        <v>1.5510530184756575</v>
      </c>
    </row>
    <row r="607" spans="1:13" x14ac:dyDescent="0.3">
      <c r="A607" s="1">
        <v>12.71279466411</v>
      </c>
      <c r="B607" s="1">
        <v>-72.848317820410003</v>
      </c>
      <c r="C607" s="1" t="s">
        <v>12</v>
      </c>
      <c r="D607" s="1" t="s">
        <v>9592</v>
      </c>
      <c r="E607" s="2" t="s">
        <v>1088</v>
      </c>
      <c r="F607" s="4">
        <v>1.4921324</v>
      </c>
      <c r="G607" s="5">
        <v>2.65E-6</v>
      </c>
      <c r="H607" s="3">
        <v>17.491</v>
      </c>
      <c r="I607" s="3">
        <v>6.9999999999999999E-4</v>
      </c>
      <c r="J607" s="3">
        <v>3.0999999999999999E-3</v>
      </c>
      <c r="K607" s="3">
        <v>9.2100000000000001E-2</v>
      </c>
      <c r="L607" s="3">
        <f t="shared" si="18"/>
        <v>-5.0521915308286367</v>
      </c>
      <c r="M607" s="3">
        <f t="shared" si="19"/>
        <v>64.513796633411047</v>
      </c>
    </row>
    <row r="608" spans="1:13" x14ac:dyDescent="0.3">
      <c r="A608" s="1">
        <v>12.539401091089999</v>
      </c>
      <c r="B608" s="1">
        <v>-72.860199752629995</v>
      </c>
      <c r="C608" s="1" t="s">
        <v>12</v>
      </c>
      <c r="D608" s="1" t="s">
        <v>9592</v>
      </c>
      <c r="E608" s="2" t="s">
        <v>1089</v>
      </c>
      <c r="F608" s="4">
        <v>3.7601318500000001</v>
      </c>
      <c r="G608" s="5">
        <v>3.0970000000000003E-5</v>
      </c>
      <c r="H608" s="3">
        <v>16.668800000000001</v>
      </c>
      <c r="I608" s="3">
        <v>4.0000000000000002E-4</v>
      </c>
      <c r="J608" s="3">
        <v>-3.1600000000000003E-2</v>
      </c>
      <c r="K608" s="3">
        <v>5.6300000000000003E-2</v>
      </c>
      <c r="L608" s="3" t="e">
        <f t="shared" si="18"/>
        <v>#NUM!</v>
      </c>
      <c r="M608" s="3">
        <f t="shared" si="19"/>
        <v>3.868797326085986</v>
      </c>
    </row>
    <row r="609" spans="1:13" x14ac:dyDescent="0.3">
      <c r="A609" s="1">
        <v>12.72789454796</v>
      </c>
      <c r="B609" s="1">
        <v>-72.800496770709998</v>
      </c>
      <c r="C609" s="1" t="s">
        <v>12</v>
      </c>
      <c r="D609" s="1" t="s">
        <v>9592</v>
      </c>
      <c r="E609" s="2" t="s">
        <v>1091</v>
      </c>
      <c r="F609" s="4">
        <v>1.8795471399999999</v>
      </c>
      <c r="G609" s="5">
        <v>2.103E-5</v>
      </c>
      <c r="H609" s="3">
        <v>17.193899999999999</v>
      </c>
      <c r="I609" s="3">
        <v>6.9999999999999999E-4</v>
      </c>
      <c r="J609" s="3">
        <v>2.5499999999999998E-2</v>
      </c>
      <c r="K609" s="3">
        <v>8.1799999999999998E-2</v>
      </c>
      <c r="L609" s="3">
        <f t="shared" si="18"/>
        <v>-0.77339909783022165</v>
      </c>
      <c r="M609" s="3">
        <f t="shared" si="19"/>
        <v>6.9657484967068202</v>
      </c>
    </row>
    <row r="610" spans="1:13" x14ac:dyDescent="0.3">
      <c r="A610" s="1">
        <v>13.204559176409999</v>
      </c>
      <c r="B610" s="1">
        <v>-72.661886949679996</v>
      </c>
      <c r="C610" s="1" t="s">
        <v>12</v>
      </c>
      <c r="D610" s="1" t="s">
        <v>9592</v>
      </c>
      <c r="E610" s="2" t="s">
        <v>1093</v>
      </c>
      <c r="F610" s="4">
        <v>2.2604010200000002</v>
      </c>
      <c r="G610" s="5">
        <v>1.025E-5</v>
      </c>
      <c r="H610" s="3">
        <v>16.757000000000001</v>
      </c>
      <c r="I610" s="3">
        <v>6.9999999999999999E-4</v>
      </c>
      <c r="J610" s="3">
        <v>1.66E-2</v>
      </c>
      <c r="K610" s="3">
        <v>0.23719999999999999</v>
      </c>
      <c r="L610" s="3">
        <f t="shared" si="18"/>
        <v>-2.1424595597997218</v>
      </c>
      <c r="M610" s="3">
        <f t="shared" si="19"/>
        <v>31.028534299909175</v>
      </c>
    </row>
    <row r="611" spans="1:13" x14ac:dyDescent="0.3">
      <c r="A611" s="1">
        <v>11.892278530940001</v>
      </c>
      <c r="B611" s="1">
        <v>-72.865520262480004</v>
      </c>
      <c r="C611" s="1" t="s">
        <v>12</v>
      </c>
      <c r="D611" s="1" t="s">
        <v>9592</v>
      </c>
      <c r="E611" s="2" t="s">
        <v>1096</v>
      </c>
      <c r="F611" s="4">
        <v>4.2878698699999998</v>
      </c>
      <c r="G611" s="5">
        <v>6.7269999999999998E-5</v>
      </c>
      <c r="H611" s="3">
        <v>16.249600000000001</v>
      </c>
      <c r="I611" s="3">
        <v>2.9999999999999997E-4</v>
      </c>
      <c r="J611" s="3">
        <v>0.13020000000000001</v>
      </c>
      <c r="K611" s="3">
        <v>4.8500000000000001E-2</v>
      </c>
      <c r="L611" s="3">
        <f t="shared" si="18"/>
        <v>1.8226549211608685</v>
      </c>
      <c r="M611" s="3">
        <f t="shared" si="19"/>
        <v>0.8088825168639534</v>
      </c>
    </row>
    <row r="612" spans="1:13" x14ac:dyDescent="0.3">
      <c r="A612" s="1">
        <v>11.824528720689999</v>
      </c>
      <c r="B612" s="1">
        <v>-72.855244261609997</v>
      </c>
      <c r="C612" s="1" t="s">
        <v>12</v>
      </c>
      <c r="D612" s="1" t="s">
        <v>9592</v>
      </c>
      <c r="E612" s="2" t="s">
        <v>1098</v>
      </c>
      <c r="F612" s="4">
        <v>2.2163765999999998</v>
      </c>
      <c r="G612" s="5">
        <v>4.9799999999999998E-6</v>
      </c>
      <c r="H612" s="3">
        <v>17.047000000000001</v>
      </c>
      <c r="I612" s="3">
        <v>4.0000000000000002E-4</v>
      </c>
      <c r="J612" s="3">
        <v>2.58E-2</v>
      </c>
      <c r="K612" s="3">
        <v>7.3599999999999999E-2</v>
      </c>
      <c r="L612" s="3">
        <f t="shared" si="18"/>
        <v>-0.89490147018385002</v>
      </c>
      <c r="M612" s="3">
        <f t="shared" si="19"/>
        <v>6.1945929473776156</v>
      </c>
    </row>
    <row r="613" spans="1:13" x14ac:dyDescent="0.3">
      <c r="A613" s="1">
        <v>11.78725007457</v>
      </c>
      <c r="B613" s="1">
        <v>-72.809647840249994</v>
      </c>
      <c r="C613" s="1" t="s">
        <v>12</v>
      </c>
      <c r="D613" s="1" t="s">
        <v>9592</v>
      </c>
      <c r="E613" s="2" t="s">
        <v>1099</v>
      </c>
      <c r="F613" s="4">
        <v>1.2232255000000001</v>
      </c>
      <c r="G613" s="5">
        <v>4.0799999999999999E-6</v>
      </c>
      <c r="H613" s="3">
        <v>17.683</v>
      </c>
      <c r="I613" s="3">
        <v>5.9999999999999995E-4</v>
      </c>
      <c r="J613" s="3">
        <v>1.8200000000000001E-2</v>
      </c>
      <c r="K613" s="3">
        <v>0.128</v>
      </c>
      <c r="L613" s="3">
        <f t="shared" si="18"/>
        <v>-1.0166430600746246</v>
      </c>
      <c r="M613" s="3">
        <f t="shared" si="19"/>
        <v>15.271906147395395</v>
      </c>
    </row>
    <row r="614" spans="1:13" x14ac:dyDescent="0.3">
      <c r="A614" s="1">
        <v>11.960906478349999</v>
      </c>
      <c r="B614" s="1">
        <v>-72.666743865580003</v>
      </c>
      <c r="C614" s="1" t="s">
        <v>12</v>
      </c>
      <c r="D614" s="1" t="s">
        <v>9592</v>
      </c>
      <c r="E614" s="2" t="s">
        <v>1102</v>
      </c>
      <c r="F614" s="4">
        <v>2.0367132300000002</v>
      </c>
      <c r="G614" s="5">
        <v>4.7400000000000004E-6</v>
      </c>
      <c r="H614" s="3">
        <v>16.335100000000001</v>
      </c>
      <c r="I614" s="3">
        <v>2.9999999999999997E-4</v>
      </c>
      <c r="J614" s="3">
        <v>4.0399999999999998E-2</v>
      </c>
      <c r="K614" s="3">
        <v>4.7899999999999998E-2</v>
      </c>
      <c r="L614" s="3">
        <f t="shared" si="18"/>
        <v>-0.63299317444697678</v>
      </c>
      <c r="M614" s="3">
        <f t="shared" si="19"/>
        <v>2.5745943729281362</v>
      </c>
    </row>
    <row r="615" spans="1:13" x14ac:dyDescent="0.3">
      <c r="A615" s="1">
        <v>12.501859649</v>
      </c>
      <c r="B615" s="1">
        <v>-72.699530072019996</v>
      </c>
      <c r="C615" s="1" t="s">
        <v>12</v>
      </c>
      <c r="D615" s="1" t="s">
        <v>9592</v>
      </c>
      <c r="E615" s="2" t="s">
        <v>1103</v>
      </c>
      <c r="F615" s="4">
        <v>2.1252275100000002</v>
      </c>
      <c r="G615" s="5">
        <v>2.2030000000000001E-5</v>
      </c>
      <c r="H615" s="3">
        <v>17.0319</v>
      </c>
      <c r="I615" s="3">
        <v>1E-3</v>
      </c>
      <c r="J615" s="3">
        <v>-0.40460000000000002</v>
      </c>
      <c r="K615" s="3">
        <v>8.6199999999999999E-2</v>
      </c>
      <c r="L615" s="3" t="e">
        <f t="shared" si="18"/>
        <v>#NUM!</v>
      </c>
      <c r="M615" s="3">
        <f t="shared" si="19"/>
        <v>0.462633488198055</v>
      </c>
    </row>
    <row r="616" spans="1:13" x14ac:dyDescent="0.3">
      <c r="A616" s="1">
        <v>13.492217746850001</v>
      </c>
      <c r="B616" s="1">
        <v>-72.704044292500001</v>
      </c>
      <c r="C616" s="1" t="s">
        <v>12</v>
      </c>
      <c r="D616" s="1" t="s">
        <v>9592</v>
      </c>
      <c r="E616" s="2" t="s">
        <v>1107</v>
      </c>
      <c r="F616" s="4">
        <v>4.5826149000000003</v>
      </c>
      <c r="G616" s="5">
        <v>1.6140000000000001E-5</v>
      </c>
      <c r="H616" s="3">
        <v>15.630100000000001</v>
      </c>
      <c r="I616" s="3">
        <v>2.9999999999999997E-4</v>
      </c>
      <c r="J616" s="3">
        <v>-1.7500000000000002E-2</v>
      </c>
      <c r="K616" s="3">
        <v>3.0499999999999999E-2</v>
      </c>
      <c r="L616" s="3" t="e">
        <f t="shared" si="18"/>
        <v>#NUM!</v>
      </c>
      <c r="M616" s="3">
        <f t="shared" si="19"/>
        <v>3.7845692511210056</v>
      </c>
    </row>
    <row r="617" spans="1:13" x14ac:dyDescent="0.3">
      <c r="A617" s="1">
        <v>13.34473962325</v>
      </c>
      <c r="B617" s="1">
        <v>-72.589364819549999</v>
      </c>
      <c r="C617" s="1" t="s">
        <v>12</v>
      </c>
      <c r="D617" s="1" t="s">
        <v>9592</v>
      </c>
      <c r="E617" s="2" t="s">
        <v>1108</v>
      </c>
      <c r="F617" s="4">
        <v>1.1172735600000001</v>
      </c>
      <c r="G617" s="5">
        <v>3.1149999999999998E-5</v>
      </c>
      <c r="H617" s="3">
        <v>17.590299999999999</v>
      </c>
      <c r="I617" s="3">
        <v>5.0000000000000001E-4</v>
      </c>
      <c r="J617" s="3">
        <v>-7.0599999999999996E-2</v>
      </c>
      <c r="K617" s="3">
        <v>8.4000000000000005E-2</v>
      </c>
      <c r="L617" s="3" t="e">
        <f t="shared" si="18"/>
        <v>#NUM!</v>
      </c>
      <c r="M617" s="3">
        <f t="shared" si="19"/>
        <v>2.5836236872935658</v>
      </c>
    </row>
    <row r="618" spans="1:13" x14ac:dyDescent="0.3">
      <c r="A618" s="1">
        <v>13.346248173699999</v>
      </c>
      <c r="B618" s="1">
        <v>-72.56253374005</v>
      </c>
      <c r="C618" s="1" t="s">
        <v>12</v>
      </c>
      <c r="D618" s="1" t="s">
        <v>9592</v>
      </c>
      <c r="E618" s="2" t="s">
        <v>1109</v>
      </c>
      <c r="F618" s="4">
        <v>2.3260788799999998</v>
      </c>
      <c r="G618" s="5">
        <v>1.1389999999999999E-5</v>
      </c>
      <c r="H618" s="3">
        <v>16.9374</v>
      </c>
      <c r="I618" s="3">
        <v>5.0000000000000001E-4</v>
      </c>
      <c r="J618" s="3">
        <v>-2.3199999999999998E-2</v>
      </c>
      <c r="K618" s="3">
        <v>6.6900000000000001E-2</v>
      </c>
      <c r="L618" s="3" t="e">
        <f t="shared" si="18"/>
        <v>#NUM!</v>
      </c>
      <c r="M618" s="3">
        <f t="shared" si="19"/>
        <v>6.2617078164991309</v>
      </c>
    </row>
    <row r="619" spans="1:13" x14ac:dyDescent="0.3">
      <c r="A619" s="1">
        <v>13.48450972571</v>
      </c>
      <c r="B619" s="1">
        <v>-72.523345034670001</v>
      </c>
      <c r="C619" s="1" t="s">
        <v>12</v>
      </c>
      <c r="D619" s="1" t="s">
        <v>9592</v>
      </c>
      <c r="E619" s="2" t="s">
        <v>1110</v>
      </c>
      <c r="F619" s="4">
        <v>1.96953234</v>
      </c>
      <c r="G619" s="5">
        <v>1.3570000000000001E-5</v>
      </c>
      <c r="H619" s="3">
        <v>16.947500000000002</v>
      </c>
      <c r="I619" s="3">
        <v>1.1999999999999999E-3</v>
      </c>
      <c r="J619" s="3">
        <v>-9.1999999999999998E-2</v>
      </c>
      <c r="K619" s="3">
        <v>7.6200000000000004E-2</v>
      </c>
      <c r="L619" s="3" t="e">
        <f t="shared" si="18"/>
        <v>#NUM!</v>
      </c>
      <c r="M619" s="3">
        <f t="shared" si="19"/>
        <v>1.7985474710693579</v>
      </c>
    </row>
    <row r="620" spans="1:13" x14ac:dyDescent="0.3">
      <c r="A620" s="1">
        <v>13.741507182139999</v>
      </c>
      <c r="B620" s="1">
        <v>-72.545685519909995</v>
      </c>
      <c r="C620" s="1" t="s">
        <v>12</v>
      </c>
      <c r="D620" s="1" t="s">
        <v>9592</v>
      </c>
      <c r="E620" s="2" t="s">
        <v>1111</v>
      </c>
      <c r="F620" s="4">
        <v>2.7692142199999998</v>
      </c>
      <c r="G620" s="5">
        <v>1.3179999999999999E-5</v>
      </c>
      <c r="H620" s="3">
        <v>16.522400000000001</v>
      </c>
      <c r="I620" s="3">
        <v>5.0000000000000001E-4</v>
      </c>
      <c r="J620" s="3">
        <v>-5.28E-2</v>
      </c>
      <c r="K620" s="3">
        <v>5.5300000000000002E-2</v>
      </c>
      <c r="L620" s="3" t="e">
        <f t="shared" si="18"/>
        <v>#NUM!</v>
      </c>
      <c r="M620" s="3">
        <f t="shared" si="19"/>
        <v>2.2742902196824155</v>
      </c>
    </row>
    <row r="621" spans="1:13" x14ac:dyDescent="0.3">
      <c r="A621" s="1">
        <v>13.731515990729999</v>
      </c>
      <c r="B621" s="1">
        <v>-72.549071014670005</v>
      </c>
      <c r="C621" s="1" t="s">
        <v>12</v>
      </c>
      <c r="D621" s="1" t="s">
        <v>9592</v>
      </c>
      <c r="E621" s="2" t="s">
        <v>1112</v>
      </c>
      <c r="F621" s="4">
        <v>1.4822481700000001</v>
      </c>
      <c r="G621" s="5">
        <v>1.5979999999999999E-5</v>
      </c>
      <c r="H621" s="3">
        <v>17.301100000000002</v>
      </c>
      <c r="I621" s="3">
        <v>6.9999999999999999E-4</v>
      </c>
      <c r="J621" s="3">
        <v>-8.7599999999999997E-2</v>
      </c>
      <c r="K621" s="3">
        <v>8.1000000000000003E-2</v>
      </c>
      <c r="L621" s="3" t="e">
        <f t="shared" si="18"/>
        <v>#NUM!</v>
      </c>
      <c r="M621" s="3">
        <f t="shared" si="19"/>
        <v>2.007870058620421</v>
      </c>
    </row>
    <row r="622" spans="1:13" x14ac:dyDescent="0.3">
      <c r="A622" s="1">
        <v>13.71793388255</v>
      </c>
      <c r="B622" s="1">
        <v>-72.533564541849998</v>
      </c>
      <c r="C622" s="1" t="s">
        <v>12</v>
      </c>
      <c r="D622" s="1" t="s">
        <v>9592</v>
      </c>
      <c r="E622" s="2" t="s">
        <v>1113</v>
      </c>
      <c r="F622" s="4">
        <v>1.28880276</v>
      </c>
      <c r="G622" s="5">
        <v>7.0999999999999998E-6</v>
      </c>
      <c r="H622" s="3">
        <v>16.903400000000001</v>
      </c>
      <c r="I622" s="3">
        <v>5.9999999999999995E-4</v>
      </c>
      <c r="J622" s="3">
        <v>-0.25659999999999999</v>
      </c>
      <c r="K622" s="3">
        <v>6.4899999999999999E-2</v>
      </c>
      <c r="L622" s="3" t="e">
        <f t="shared" si="18"/>
        <v>#NUM!</v>
      </c>
      <c r="M622" s="3">
        <f t="shared" si="19"/>
        <v>0.54921573137357571</v>
      </c>
    </row>
    <row r="623" spans="1:13" x14ac:dyDescent="0.3">
      <c r="A623" s="1">
        <v>13.865545096470001</v>
      </c>
      <c r="B623" s="1">
        <v>-72.494843114229994</v>
      </c>
      <c r="C623" s="1" t="s">
        <v>12</v>
      </c>
      <c r="D623" s="1" t="s">
        <v>9592</v>
      </c>
      <c r="E623" s="2" t="s">
        <v>1114</v>
      </c>
      <c r="F623" s="4">
        <v>1.3794013899999999</v>
      </c>
      <c r="G623" s="5">
        <v>8.8200000000000003E-6</v>
      </c>
      <c r="H623" s="3">
        <v>17.645099999999999</v>
      </c>
      <c r="I623" s="3">
        <v>6.9999999999999999E-4</v>
      </c>
      <c r="J623" s="3">
        <v>6.2600000000000003E-2</v>
      </c>
      <c r="K623" s="3">
        <v>9.4600000000000004E-2</v>
      </c>
      <c r="L623" s="3">
        <f t="shared" si="18"/>
        <v>1.6279716660521473</v>
      </c>
      <c r="M623" s="3">
        <f t="shared" si="19"/>
        <v>3.2814929650116791</v>
      </c>
    </row>
    <row r="624" spans="1:13" x14ac:dyDescent="0.3">
      <c r="A624" s="1">
        <v>14.22552426437</v>
      </c>
      <c r="B624" s="1">
        <v>-72.512546555070003</v>
      </c>
      <c r="C624" s="1" t="s">
        <v>12</v>
      </c>
      <c r="D624" s="1" t="s">
        <v>9592</v>
      </c>
      <c r="E624" s="2" t="s">
        <v>1115</v>
      </c>
      <c r="F624" s="4">
        <v>1.37893384</v>
      </c>
      <c r="G624" s="5">
        <v>5.4600000000000002E-6</v>
      </c>
      <c r="H624" s="3">
        <v>17.904599999999999</v>
      </c>
      <c r="I624" s="3">
        <v>1.1000000000000001E-3</v>
      </c>
      <c r="J624" s="3">
        <v>-0.16850000000000001</v>
      </c>
      <c r="K624" s="3">
        <v>0.10920000000000001</v>
      </c>
      <c r="L624" s="3" t="e">
        <f t="shared" si="18"/>
        <v>#NUM!</v>
      </c>
      <c r="M624" s="3">
        <f t="shared" si="19"/>
        <v>1.4072703265236222</v>
      </c>
    </row>
    <row r="625" spans="1:13" x14ac:dyDescent="0.3">
      <c r="A625" s="1">
        <v>14.117344112790001</v>
      </c>
      <c r="B625" s="1">
        <v>-72.441410028199996</v>
      </c>
      <c r="C625" s="1" t="s">
        <v>12</v>
      </c>
      <c r="D625" s="1" t="s">
        <v>9592</v>
      </c>
      <c r="E625" s="2" t="s">
        <v>1116</v>
      </c>
      <c r="F625" s="4">
        <v>6.8454160799999997</v>
      </c>
      <c r="G625" s="5">
        <v>4.7139999999999999E-5</v>
      </c>
      <c r="H625" s="3">
        <v>14.848699999999999</v>
      </c>
      <c r="I625" s="3">
        <v>2.0000000000000001E-4</v>
      </c>
      <c r="J625" s="3">
        <v>-2.8400000000000002E-2</v>
      </c>
      <c r="K625" s="3">
        <v>2.4899999999999999E-2</v>
      </c>
      <c r="L625" s="3" t="e">
        <f t="shared" si="18"/>
        <v>#NUM!</v>
      </c>
      <c r="M625" s="3">
        <f t="shared" si="19"/>
        <v>1.9038629128309121</v>
      </c>
    </row>
    <row r="626" spans="1:13" x14ac:dyDescent="0.3">
      <c r="A626" s="1">
        <v>14.25948954415</v>
      </c>
      <c r="B626" s="1">
        <v>-72.40513954571</v>
      </c>
      <c r="C626" s="1" t="s">
        <v>12</v>
      </c>
      <c r="D626" s="1" t="s">
        <v>9592</v>
      </c>
      <c r="E626" s="2" t="s">
        <v>1117</v>
      </c>
      <c r="F626" s="4">
        <v>1.70632859</v>
      </c>
      <c r="G626" s="5">
        <v>1.273E-5</v>
      </c>
      <c r="H626" s="3">
        <v>17.715599999999998</v>
      </c>
      <c r="I626" s="3">
        <v>1.5E-3</v>
      </c>
      <c r="J626" s="3">
        <v>-0.13539999999999999</v>
      </c>
      <c r="K626" s="3">
        <v>9.7699999999999995E-2</v>
      </c>
      <c r="L626" s="3" t="e">
        <f t="shared" si="18"/>
        <v>#NUM!</v>
      </c>
      <c r="M626" s="3">
        <f t="shared" si="19"/>
        <v>1.5668620533892286</v>
      </c>
    </row>
    <row r="627" spans="1:13" x14ac:dyDescent="0.3">
      <c r="A627" s="1">
        <v>13.567869089469999</v>
      </c>
      <c r="B627" s="1">
        <v>-72.472257186269999</v>
      </c>
      <c r="C627" s="1" t="s">
        <v>12</v>
      </c>
      <c r="D627" s="1" t="s">
        <v>9592</v>
      </c>
      <c r="E627" s="2" t="s">
        <v>1118</v>
      </c>
      <c r="F627" s="4">
        <v>1.36321622</v>
      </c>
      <c r="G627" s="5">
        <v>3.8500000000000004E-6</v>
      </c>
      <c r="H627" s="3">
        <v>17.246600000000001</v>
      </c>
      <c r="I627" s="3">
        <v>5.0000000000000001E-4</v>
      </c>
      <c r="J627" s="3">
        <v>0.21940000000000001</v>
      </c>
      <c r="K627" s="3">
        <v>7.7499999999999999E-2</v>
      </c>
      <c r="L627" s="3">
        <f t="shared" si="18"/>
        <v>3.9527831161934621</v>
      </c>
      <c r="M627" s="3">
        <f t="shared" si="19"/>
        <v>0.76704322088693089</v>
      </c>
    </row>
    <row r="628" spans="1:13" x14ac:dyDescent="0.3">
      <c r="A628" s="1">
        <v>14.760813421250001</v>
      </c>
      <c r="B628" s="1">
        <v>-72.121443566500005</v>
      </c>
      <c r="C628" s="1" t="s">
        <v>12</v>
      </c>
      <c r="D628" s="1" t="s">
        <v>9592</v>
      </c>
      <c r="E628" s="2" t="s">
        <v>1121</v>
      </c>
      <c r="F628" s="4">
        <v>1.99477785</v>
      </c>
      <c r="G628" s="5">
        <v>5.0100000000000003E-6</v>
      </c>
      <c r="H628" s="3">
        <v>16.745100000000001</v>
      </c>
      <c r="I628" s="3">
        <v>4.0000000000000002E-4</v>
      </c>
      <c r="J628" s="3">
        <v>-0.1762</v>
      </c>
      <c r="K628" s="3">
        <v>5.62E-2</v>
      </c>
      <c r="L628" s="3" t="e">
        <f t="shared" si="18"/>
        <v>#NUM!</v>
      </c>
      <c r="M628" s="3">
        <f t="shared" si="19"/>
        <v>0.69260424397100517</v>
      </c>
    </row>
    <row r="629" spans="1:13" x14ac:dyDescent="0.3">
      <c r="A629" s="1">
        <v>7.5374335201499996</v>
      </c>
      <c r="B629" s="1">
        <v>-73.403319749109997</v>
      </c>
      <c r="C629" s="1" t="s">
        <v>12</v>
      </c>
      <c r="D629" s="1" t="s">
        <v>9592</v>
      </c>
      <c r="E629" s="2" t="s">
        <v>1128</v>
      </c>
      <c r="F629" s="4">
        <v>1.22309527</v>
      </c>
      <c r="G629" s="5">
        <v>3.6799999999999999E-6</v>
      </c>
      <c r="H629" s="3">
        <v>17.759599999999999</v>
      </c>
      <c r="I629" s="3">
        <v>5.9999999999999995E-4</v>
      </c>
      <c r="J629" s="3">
        <v>0.1201</v>
      </c>
      <c r="K629" s="3">
        <v>0.11169999999999999</v>
      </c>
      <c r="L629" s="3">
        <f t="shared" si="18"/>
        <v>3.1573150370145271</v>
      </c>
      <c r="M629" s="3">
        <f t="shared" si="19"/>
        <v>2.0195976158833449</v>
      </c>
    </row>
    <row r="630" spans="1:13" x14ac:dyDescent="0.3">
      <c r="A630" s="1">
        <v>6.3660635857100001</v>
      </c>
      <c r="B630" s="1">
        <v>-73.538538039680006</v>
      </c>
      <c r="C630" s="1" t="s">
        <v>12</v>
      </c>
      <c r="D630" s="1" t="s">
        <v>9592</v>
      </c>
      <c r="E630" s="2" t="s">
        <v>1129</v>
      </c>
      <c r="F630" s="4">
        <v>1.4280176499999999</v>
      </c>
      <c r="G630" s="5">
        <v>5.6899999999999997E-6</v>
      </c>
      <c r="H630" s="3">
        <v>17.556999999999999</v>
      </c>
      <c r="I630" s="3">
        <v>1.2999999999999999E-3</v>
      </c>
      <c r="J630" s="3">
        <v>9.8500000000000004E-2</v>
      </c>
      <c r="K630" s="3">
        <v>9.7100000000000006E-2</v>
      </c>
      <c r="L630" s="3">
        <f t="shared" si="18"/>
        <v>2.5241811524880582</v>
      </c>
      <c r="M630" s="3">
        <f t="shared" si="19"/>
        <v>2.1406109563723916</v>
      </c>
    </row>
    <row r="631" spans="1:13" x14ac:dyDescent="0.3">
      <c r="A631" s="1">
        <v>4.5201977228399999</v>
      </c>
      <c r="B631" s="1">
        <v>-73.741957960129994</v>
      </c>
      <c r="C631" s="1" t="s">
        <v>12</v>
      </c>
      <c r="D631" s="1" t="s">
        <v>9592</v>
      </c>
      <c r="E631" s="2" t="s">
        <v>1130</v>
      </c>
      <c r="F631" s="4">
        <v>1.6622592</v>
      </c>
      <c r="G631" s="5">
        <v>5.4399999999999996E-6</v>
      </c>
      <c r="H631" s="3">
        <v>17.2621</v>
      </c>
      <c r="I631" s="3">
        <v>4.0000000000000002E-4</v>
      </c>
      <c r="J631" s="3">
        <v>7.4700000000000003E-2</v>
      </c>
      <c r="K631" s="3">
        <v>8.0699999999999994E-2</v>
      </c>
      <c r="L631" s="3">
        <f t="shared" si="18"/>
        <v>1.6287030090769967</v>
      </c>
      <c r="M631" s="3">
        <f t="shared" si="19"/>
        <v>2.3458897824303482</v>
      </c>
    </row>
    <row r="632" spans="1:13" x14ac:dyDescent="0.3">
      <c r="A632" s="1">
        <v>5.6685933800699999</v>
      </c>
      <c r="B632" s="1">
        <v>-73.516865677140004</v>
      </c>
      <c r="C632" s="1" t="s">
        <v>12</v>
      </c>
      <c r="D632" s="1" t="s">
        <v>9592</v>
      </c>
      <c r="E632" s="2" t="s">
        <v>1131</v>
      </c>
      <c r="F632" s="4">
        <v>2.9240937200000001</v>
      </c>
      <c r="G632" s="5">
        <v>2.4239999999999998E-5</v>
      </c>
      <c r="H632" s="3">
        <v>16.5246</v>
      </c>
      <c r="I632" s="3">
        <v>5.9999999999999995E-4</v>
      </c>
      <c r="J632" s="3">
        <v>4.3700000000000003E-2</v>
      </c>
      <c r="K632" s="3">
        <v>5.1900000000000002E-2</v>
      </c>
      <c r="L632" s="3">
        <f t="shared" si="18"/>
        <v>-0.27299281514789087</v>
      </c>
      <c r="M632" s="3">
        <f t="shared" si="19"/>
        <v>2.5789361927892127</v>
      </c>
    </row>
    <row r="633" spans="1:13" x14ac:dyDescent="0.3">
      <c r="A633" s="1">
        <v>5.7917734964500003</v>
      </c>
      <c r="B633" s="1">
        <v>-73.523964917430007</v>
      </c>
      <c r="C633" s="1" t="s">
        <v>12</v>
      </c>
      <c r="D633" s="1" t="s">
        <v>9592</v>
      </c>
      <c r="E633" s="2" t="s">
        <v>1132</v>
      </c>
      <c r="F633" s="4">
        <v>3.1148438399999998</v>
      </c>
      <c r="G633" s="5">
        <v>7.1400000000000002E-6</v>
      </c>
      <c r="H633" s="3">
        <v>16.1724</v>
      </c>
      <c r="I633" s="3">
        <v>2.0000000000000001E-4</v>
      </c>
      <c r="J633" s="3">
        <v>-4.1399999999999999E-2</v>
      </c>
      <c r="K633" s="3">
        <v>4.7800000000000002E-2</v>
      </c>
      <c r="L633" s="3" t="e">
        <f t="shared" si="18"/>
        <v>#NUM!</v>
      </c>
      <c r="M633" s="3">
        <f t="shared" si="19"/>
        <v>2.5071609873201544</v>
      </c>
    </row>
    <row r="634" spans="1:13" x14ac:dyDescent="0.3">
      <c r="A634" s="1">
        <v>5.9333447495899998</v>
      </c>
      <c r="B634" s="1">
        <v>-73.382357744949999</v>
      </c>
      <c r="C634" s="1" t="s">
        <v>12</v>
      </c>
      <c r="D634" s="1" t="s">
        <v>9592</v>
      </c>
      <c r="E634" s="2" t="s">
        <v>1133</v>
      </c>
      <c r="F634" s="4">
        <v>1.30363724</v>
      </c>
      <c r="G634" s="5">
        <v>7.4599999999999997E-6</v>
      </c>
      <c r="H634" s="3">
        <v>17.251100000000001</v>
      </c>
      <c r="I634" s="3">
        <v>1.8E-3</v>
      </c>
      <c r="J634" s="3">
        <v>3.9899999999999998E-2</v>
      </c>
      <c r="K634" s="3">
        <v>9.5200000000000007E-2</v>
      </c>
      <c r="L634" s="3">
        <f t="shared" si="18"/>
        <v>0.25596447843374293</v>
      </c>
      <c r="M634" s="3">
        <f t="shared" si="19"/>
        <v>5.181061451227075</v>
      </c>
    </row>
    <row r="635" spans="1:13" x14ac:dyDescent="0.3">
      <c r="A635" s="1">
        <v>9.5480731822700005</v>
      </c>
      <c r="B635" s="1">
        <v>-73.416851882079996</v>
      </c>
      <c r="C635" s="1" t="s">
        <v>12</v>
      </c>
      <c r="D635" s="1" t="s">
        <v>9592</v>
      </c>
      <c r="E635" s="2" t="s">
        <v>1139</v>
      </c>
      <c r="F635" s="4">
        <v>1.2690338000000001</v>
      </c>
      <c r="G635" s="5">
        <v>4.25E-6</v>
      </c>
      <c r="H635" s="3">
        <v>17.4588</v>
      </c>
      <c r="I635" s="3">
        <v>6.9999999999999999E-4</v>
      </c>
      <c r="J635" s="3">
        <v>-0.3206</v>
      </c>
      <c r="K635" s="3">
        <v>0.14829999999999999</v>
      </c>
      <c r="L635" s="3" t="e">
        <f t="shared" si="18"/>
        <v>#NUM!</v>
      </c>
      <c r="M635" s="3">
        <f t="shared" si="19"/>
        <v>1.0044594360125052</v>
      </c>
    </row>
    <row r="636" spans="1:13" x14ac:dyDescent="0.3">
      <c r="A636" s="1">
        <v>10.75062939307</v>
      </c>
      <c r="B636" s="1">
        <v>-73.304163063860003</v>
      </c>
      <c r="C636" s="1" t="s">
        <v>12</v>
      </c>
      <c r="D636" s="1" t="s">
        <v>9592</v>
      </c>
      <c r="E636" s="2" t="s">
        <v>1140</v>
      </c>
      <c r="F636" s="4">
        <v>6.2280898799999997</v>
      </c>
      <c r="G636" s="5">
        <v>3.7219999999999999E-5</v>
      </c>
      <c r="H636" s="3">
        <v>15.8506</v>
      </c>
      <c r="I636" s="3">
        <v>2.0000000000000001E-4</v>
      </c>
      <c r="J636" s="3">
        <v>-7.4499999999999997E-2</v>
      </c>
      <c r="K636" s="3">
        <v>3.6600000000000001E-2</v>
      </c>
      <c r="L636" s="3" t="e">
        <f t="shared" si="18"/>
        <v>#NUM!</v>
      </c>
      <c r="M636" s="3">
        <f t="shared" si="19"/>
        <v>1.0667913479269089</v>
      </c>
    </row>
    <row r="637" spans="1:13" x14ac:dyDescent="0.3">
      <c r="A637" s="1">
        <v>10.7721132443</v>
      </c>
      <c r="B637" s="1">
        <v>-73.200979116979994</v>
      </c>
      <c r="C637" s="1" t="s">
        <v>12</v>
      </c>
      <c r="D637" s="1" t="s">
        <v>9592</v>
      </c>
      <c r="E637" s="2" t="s">
        <v>1141</v>
      </c>
      <c r="F637" s="4">
        <v>1.99065124</v>
      </c>
      <c r="G637" s="5">
        <v>4.4700000000000004E-6</v>
      </c>
      <c r="H637" s="3">
        <v>17.214200000000002</v>
      </c>
      <c r="I637" s="3">
        <v>4.0000000000000002E-4</v>
      </c>
      <c r="J637" s="3">
        <v>-0.1212</v>
      </c>
      <c r="K637" s="3">
        <v>7.22E-2</v>
      </c>
      <c r="L637" s="3" t="e">
        <f t="shared" si="18"/>
        <v>#NUM!</v>
      </c>
      <c r="M637" s="3">
        <f t="shared" si="19"/>
        <v>1.2935679982638315</v>
      </c>
    </row>
    <row r="638" spans="1:13" x14ac:dyDescent="0.3">
      <c r="A638" s="1">
        <v>10.44221823034</v>
      </c>
      <c r="B638" s="1">
        <v>-73.237456110099998</v>
      </c>
      <c r="C638" s="1" t="s">
        <v>12</v>
      </c>
      <c r="D638" s="1" t="s">
        <v>9592</v>
      </c>
      <c r="E638" s="2" t="s">
        <v>1142</v>
      </c>
      <c r="F638" s="4">
        <v>3.1655332299999999</v>
      </c>
      <c r="G638" s="5">
        <v>2.656E-5</v>
      </c>
      <c r="H638" s="3">
        <v>16.511299999999999</v>
      </c>
      <c r="I638" s="3">
        <v>2.3E-3</v>
      </c>
      <c r="J638" s="3">
        <v>1.6899999999999998E-2</v>
      </c>
      <c r="K638" s="3">
        <v>6.1600000000000002E-2</v>
      </c>
      <c r="L638" s="3">
        <f t="shared" si="18"/>
        <v>-2.349266476931632</v>
      </c>
      <c r="M638" s="3">
        <f t="shared" si="19"/>
        <v>7.9149593794593356</v>
      </c>
    </row>
    <row r="639" spans="1:13" x14ac:dyDescent="0.3">
      <c r="A639" s="1">
        <v>10.73360602937</v>
      </c>
      <c r="B639" s="1">
        <v>-73.15986503853</v>
      </c>
      <c r="C639" s="1" t="s">
        <v>12</v>
      </c>
      <c r="D639" s="1" t="s">
        <v>9592</v>
      </c>
      <c r="E639" s="2" t="s">
        <v>1144</v>
      </c>
      <c r="F639" s="4">
        <v>3.2414840200000001</v>
      </c>
      <c r="G639" s="5">
        <v>1.579E-5</v>
      </c>
      <c r="H639" s="3">
        <v>16.492000000000001</v>
      </c>
      <c r="I639" s="3">
        <v>2.9999999999999997E-4</v>
      </c>
      <c r="J639" s="3">
        <v>0.1046</v>
      </c>
      <c r="K639" s="3">
        <v>8.0600000000000005E-2</v>
      </c>
      <c r="L639" s="3">
        <f t="shared" si="18"/>
        <v>1.589658422656278</v>
      </c>
      <c r="M639" s="3">
        <f t="shared" si="19"/>
        <v>1.6732391930961144</v>
      </c>
    </row>
    <row r="640" spans="1:13" x14ac:dyDescent="0.3">
      <c r="A640" s="1">
        <v>11.018746075719999</v>
      </c>
      <c r="B640" s="1">
        <v>-73.260477368899998</v>
      </c>
      <c r="C640" s="1" t="s">
        <v>12</v>
      </c>
      <c r="D640" s="1" t="s">
        <v>9592</v>
      </c>
      <c r="E640" s="2" t="s">
        <v>1145</v>
      </c>
      <c r="F640" s="4">
        <v>2.1761636499999999</v>
      </c>
      <c r="G640" s="5">
        <v>5.9000000000000003E-6</v>
      </c>
      <c r="H640" s="3">
        <v>17.0502</v>
      </c>
      <c r="I640" s="3">
        <v>5.0000000000000001E-4</v>
      </c>
      <c r="J640" s="3">
        <v>5.1400000000000001E-2</v>
      </c>
      <c r="K640" s="3">
        <v>6.9699999999999998E-2</v>
      </c>
      <c r="L640" s="3">
        <f t="shared" si="18"/>
        <v>0.60501559497637558</v>
      </c>
      <c r="M640" s="3">
        <f t="shared" si="19"/>
        <v>2.9445865893357368</v>
      </c>
    </row>
    <row r="641" spans="1:13" x14ac:dyDescent="0.3">
      <c r="A641" s="1">
        <v>10.973619447660001</v>
      </c>
      <c r="B641" s="1">
        <v>-73.233643987250005</v>
      </c>
      <c r="C641" s="1" t="s">
        <v>12</v>
      </c>
      <c r="D641" s="1" t="s">
        <v>9592</v>
      </c>
      <c r="E641" s="2" t="s">
        <v>1146</v>
      </c>
      <c r="F641" s="4">
        <v>1.9537957100000001</v>
      </c>
      <c r="G641" s="5">
        <v>9.6600000000000007E-6</v>
      </c>
      <c r="H641" s="3">
        <v>17.249600000000001</v>
      </c>
      <c r="I641" s="3">
        <v>8.9999999999999998E-4</v>
      </c>
      <c r="J641" s="3">
        <v>0.22559999999999999</v>
      </c>
      <c r="K641" s="3">
        <v>0.1082</v>
      </c>
      <c r="L641" s="3">
        <f t="shared" si="18"/>
        <v>4.0162954765565253</v>
      </c>
      <c r="M641" s="3">
        <f t="shared" si="19"/>
        <v>1.0414609537070019</v>
      </c>
    </row>
    <row r="642" spans="1:13" x14ac:dyDescent="0.3">
      <c r="A642" s="1">
        <v>11.50944555169</v>
      </c>
      <c r="B642" s="1">
        <v>-73.115346962179999</v>
      </c>
      <c r="C642" s="1" t="s">
        <v>12</v>
      </c>
      <c r="D642" s="1" t="s">
        <v>9592</v>
      </c>
      <c r="E642" s="2" t="s">
        <v>1148</v>
      </c>
      <c r="F642" s="4">
        <v>1.72945745</v>
      </c>
      <c r="G642" s="5">
        <v>7.4800000000000004E-6</v>
      </c>
      <c r="H642" s="3">
        <v>17.277699999999999</v>
      </c>
      <c r="I642" s="3">
        <v>8.9999999999999998E-4</v>
      </c>
      <c r="J642" s="3">
        <v>0.12239999999999999</v>
      </c>
      <c r="K642" s="3">
        <v>0.1082</v>
      </c>
      <c r="L642" s="3">
        <f t="shared" si="18"/>
        <v>2.7166070890477094</v>
      </c>
      <c r="M642" s="3">
        <f t="shared" si="19"/>
        <v>1.9195549775360703</v>
      </c>
    </row>
    <row r="643" spans="1:13" x14ac:dyDescent="0.3">
      <c r="A643" s="1">
        <v>10.73667088204</v>
      </c>
      <c r="B643" s="1">
        <v>-73.122196169610007</v>
      </c>
      <c r="C643" s="1" t="s">
        <v>12</v>
      </c>
      <c r="D643" s="1" t="s">
        <v>9592</v>
      </c>
      <c r="E643" s="2" t="s">
        <v>1150</v>
      </c>
      <c r="F643" s="4">
        <v>2.0082314399999999</v>
      </c>
      <c r="G643" s="5">
        <v>1.027E-5</v>
      </c>
      <c r="H643" s="3">
        <v>17.077400000000001</v>
      </c>
      <c r="I643" s="3">
        <v>6.9999999999999999E-4</v>
      </c>
      <c r="J643" s="3">
        <v>2.5000000000000001E-3</v>
      </c>
      <c r="K643" s="3">
        <v>7.1499999999999994E-2</v>
      </c>
      <c r="L643" s="3">
        <f t="shared" si="18"/>
        <v>-5.9328999566398117</v>
      </c>
      <c r="M643" s="3">
        <f t="shared" si="19"/>
        <v>62.104160798532654</v>
      </c>
    </row>
    <row r="644" spans="1:13" x14ac:dyDescent="0.3">
      <c r="A644" s="1">
        <v>10.561330742020001</v>
      </c>
      <c r="B644" s="1">
        <v>-73.067918544229997</v>
      </c>
      <c r="C644" s="1" t="s">
        <v>12</v>
      </c>
      <c r="D644" s="1" t="s">
        <v>9592</v>
      </c>
      <c r="E644" s="2" t="s">
        <v>1151</v>
      </c>
      <c r="F644" s="4">
        <v>1.4775509600000001</v>
      </c>
      <c r="G644" s="5">
        <v>2.8600000000000001E-6</v>
      </c>
      <c r="H644" s="3">
        <v>17.360800000000001</v>
      </c>
      <c r="I644" s="3">
        <v>5.9999999999999995E-4</v>
      </c>
      <c r="J644" s="3">
        <v>-3.0300000000000001E-2</v>
      </c>
      <c r="K644" s="3">
        <v>0.10920000000000001</v>
      </c>
      <c r="L644" s="3" t="e">
        <f t="shared" ref="L644:L707" si="20">H644+5+5*LOG10(J644/1000)</f>
        <v>#NUM!</v>
      </c>
      <c r="M644" s="3">
        <f t="shared" ref="M644:M707" si="21">SQRT(I644^2+4.7153*(K644/J644)^2)</f>
        <v>7.8259068738036568</v>
      </c>
    </row>
    <row r="645" spans="1:13" x14ac:dyDescent="0.3">
      <c r="A645" s="1">
        <v>10.52415345947</v>
      </c>
      <c r="B645" s="1">
        <v>-73.042038812640001</v>
      </c>
      <c r="C645" s="1" t="s">
        <v>12</v>
      </c>
      <c r="D645" s="1" t="s">
        <v>9592</v>
      </c>
      <c r="E645" s="2" t="s">
        <v>1152</v>
      </c>
      <c r="F645" s="4">
        <v>2.0663570299999998</v>
      </c>
      <c r="G645" s="5">
        <v>3.9700000000000001E-6</v>
      </c>
      <c r="H645" s="3">
        <v>17.319299999999998</v>
      </c>
      <c r="I645" s="3">
        <v>6.9999999999999999E-4</v>
      </c>
      <c r="J645" s="3">
        <v>2.7E-2</v>
      </c>
      <c r="K645" s="3">
        <v>8.2900000000000001E-2</v>
      </c>
      <c r="L645" s="3">
        <f t="shared" si="20"/>
        <v>-0.52388117920506616</v>
      </c>
      <c r="M645" s="3">
        <f t="shared" si="21"/>
        <v>6.667229938160153</v>
      </c>
    </row>
    <row r="646" spans="1:13" x14ac:dyDescent="0.3">
      <c r="A646" s="1">
        <v>11.348224886600001</v>
      </c>
      <c r="B646" s="1">
        <v>-72.985534698319995</v>
      </c>
      <c r="C646" s="1" t="s">
        <v>12</v>
      </c>
      <c r="D646" s="1" t="s">
        <v>9592</v>
      </c>
      <c r="E646" s="2" t="s">
        <v>1153</v>
      </c>
      <c r="F646" s="4">
        <v>1.8252238300000001</v>
      </c>
      <c r="G646" s="5">
        <v>9.8099999999999992E-6</v>
      </c>
      <c r="H646" s="3">
        <v>17.077500000000001</v>
      </c>
      <c r="I646" s="3">
        <v>6.9999999999999999E-4</v>
      </c>
      <c r="J646" s="3">
        <v>-7.2599999999999998E-2</v>
      </c>
      <c r="K646" s="3">
        <v>8.6499999999999994E-2</v>
      </c>
      <c r="L646" s="3" t="e">
        <f t="shared" si="20"/>
        <v>#NUM!</v>
      </c>
      <c r="M646" s="3">
        <f t="shared" si="21"/>
        <v>2.5872248094525765</v>
      </c>
    </row>
    <row r="647" spans="1:13" x14ac:dyDescent="0.3">
      <c r="A647" s="1">
        <v>8.6368533650800003</v>
      </c>
      <c r="B647" s="1">
        <v>-73.201203862409997</v>
      </c>
      <c r="C647" s="1" t="s">
        <v>12</v>
      </c>
      <c r="D647" s="1" t="s">
        <v>9592</v>
      </c>
      <c r="E647" s="2" t="s">
        <v>1155</v>
      </c>
      <c r="F647" s="4">
        <v>2.0016847499999999</v>
      </c>
      <c r="G647" s="5">
        <v>6.63E-6</v>
      </c>
      <c r="H647" s="3">
        <v>17.013300000000001</v>
      </c>
      <c r="I647" s="3">
        <v>4.0000000000000002E-4</v>
      </c>
      <c r="J647" s="3">
        <v>-5.8599999999999999E-2</v>
      </c>
      <c r="K647" s="3">
        <v>6.83E-2</v>
      </c>
      <c r="L647" s="3" t="e">
        <f t="shared" si="20"/>
        <v>#NUM!</v>
      </c>
      <c r="M647" s="3">
        <f t="shared" si="21"/>
        <v>2.5309161526802173</v>
      </c>
    </row>
    <row r="648" spans="1:13" x14ac:dyDescent="0.3">
      <c r="A648" s="1">
        <v>9.23325294192</v>
      </c>
      <c r="B648" s="1">
        <v>-73.073339038369994</v>
      </c>
      <c r="C648" s="1" t="s">
        <v>12</v>
      </c>
      <c r="D648" s="1" t="s">
        <v>9592</v>
      </c>
      <c r="E648" s="2" t="s">
        <v>1157</v>
      </c>
      <c r="F648" s="4">
        <v>1.34075465</v>
      </c>
      <c r="G648" s="5">
        <v>2.8600000000000001E-6</v>
      </c>
      <c r="H648" s="3">
        <v>17.490100000000002</v>
      </c>
      <c r="I648" s="3">
        <v>6.9999999999999999E-4</v>
      </c>
      <c r="J648" s="3">
        <v>-6.7999999999999996E-3</v>
      </c>
      <c r="K648" s="3">
        <v>0.1002</v>
      </c>
      <c r="L648" s="3" t="e">
        <f t="shared" si="20"/>
        <v>#NUM!</v>
      </c>
      <c r="M648" s="3">
        <f t="shared" si="21"/>
        <v>31.997310330660209</v>
      </c>
    </row>
    <row r="649" spans="1:13" x14ac:dyDescent="0.3">
      <c r="A649" s="1">
        <v>8.3108286331799999</v>
      </c>
      <c r="B649" s="1">
        <v>-73.200401073920006</v>
      </c>
      <c r="C649" s="1" t="s">
        <v>12</v>
      </c>
      <c r="D649" s="1" t="s">
        <v>9592</v>
      </c>
      <c r="E649" s="2" t="s">
        <v>1158</v>
      </c>
      <c r="F649" s="4">
        <v>1.3844406199999999</v>
      </c>
      <c r="G649" s="5">
        <v>6.3600000000000001E-6</v>
      </c>
      <c r="H649" s="3">
        <v>17.525300000000001</v>
      </c>
      <c r="I649" s="3">
        <v>6.9999999999999999E-4</v>
      </c>
      <c r="J649" s="3">
        <v>-0.10390000000000001</v>
      </c>
      <c r="K649" s="3">
        <v>9.5200000000000007E-2</v>
      </c>
      <c r="L649" s="3" t="e">
        <f t="shared" si="20"/>
        <v>#NUM!</v>
      </c>
      <c r="M649" s="3">
        <f t="shared" si="21"/>
        <v>1.9896472783649144</v>
      </c>
    </row>
    <row r="650" spans="1:13" x14ac:dyDescent="0.3">
      <c r="A650" s="1">
        <v>8.7063506584300008</v>
      </c>
      <c r="B650" s="1">
        <v>-73.103682793179999</v>
      </c>
      <c r="C650" s="1" t="s">
        <v>12</v>
      </c>
      <c r="D650" s="1" t="s">
        <v>9592</v>
      </c>
      <c r="E650" s="2" t="s">
        <v>1159</v>
      </c>
      <c r="F650" s="4">
        <v>2.0725553799999998</v>
      </c>
      <c r="G650" s="5">
        <v>1.5549999999999999E-5</v>
      </c>
      <c r="H650" s="3">
        <v>17.0365</v>
      </c>
      <c r="I650" s="3">
        <v>5.0000000000000001E-4</v>
      </c>
      <c r="J650" s="3">
        <v>1.6400000000000001E-2</v>
      </c>
      <c r="K650" s="3">
        <v>6.9900000000000004E-2</v>
      </c>
      <c r="L650" s="3">
        <f t="shared" si="20"/>
        <v>-1.8892807597615082</v>
      </c>
      <c r="M650" s="3">
        <f t="shared" si="21"/>
        <v>9.2552465586654922</v>
      </c>
    </row>
    <row r="651" spans="1:13" x14ac:dyDescent="0.3">
      <c r="A651" s="1">
        <v>10.08309794242</v>
      </c>
      <c r="B651" s="1">
        <v>-73.014602399889995</v>
      </c>
      <c r="C651" s="1" t="s">
        <v>12</v>
      </c>
      <c r="D651" s="1" t="s">
        <v>9592</v>
      </c>
      <c r="E651" s="2" t="s">
        <v>1161</v>
      </c>
      <c r="F651" s="4">
        <v>1.4793735100000001</v>
      </c>
      <c r="G651" s="5">
        <v>2.4899999999999999E-6</v>
      </c>
      <c r="H651" s="3">
        <v>17.499099999999999</v>
      </c>
      <c r="I651" s="3">
        <v>5.9999999999999995E-4</v>
      </c>
      <c r="J651" s="3">
        <v>-4.4699999999999997E-2</v>
      </c>
      <c r="K651" s="3">
        <v>8.2500000000000004E-2</v>
      </c>
      <c r="L651" s="3" t="e">
        <f t="shared" si="20"/>
        <v>#NUM!</v>
      </c>
      <c r="M651" s="3">
        <f t="shared" si="21"/>
        <v>4.0077543553535415</v>
      </c>
    </row>
    <row r="652" spans="1:13" x14ac:dyDescent="0.3">
      <c r="A652" s="1">
        <v>10.275848477949999</v>
      </c>
      <c r="B652" s="1">
        <v>-72.716568379860007</v>
      </c>
      <c r="C652" s="1" t="s">
        <v>12</v>
      </c>
      <c r="D652" s="1" t="s">
        <v>9592</v>
      </c>
      <c r="E652" s="2" t="s">
        <v>1164</v>
      </c>
      <c r="F652" s="4">
        <v>1.9563603599999999</v>
      </c>
      <c r="G652" s="5">
        <v>2.323E-5</v>
      </c>
      <c r="H652" s="3">
        <v>17.194800000000001</v>
      </c>
      <c r="I652" s="3">
        <v>1.2999999999999999E-3</v>
      </c>
      <c r="J652" s="3">
        <v>5.1999999999999998E-3</v>
      </c>
      <c r="K652" s="3">
        <v>8.2600000000000007E-2</v>
      </c>
      <c r="L652" s="3">
        <f t="shared" si="20"/>
        <v>-4.225183281826002</v>
      </c>
      <c r="M652" s="3">
        <f t="shared" si="21"/>
        <v>34.493031772970959</v>
      </c>
    </row>
    <row r="653" spans="1:13" x14ac:dyDescent="0.3">
      <c r="A653" s="1">
        <v>9.7715646636900004</v>
      </c>
      <c r="B653" s="1">
        <v>-72.7867998153</v>
      </c>
      <c r="C653" s="1" t="s">
        <v>12</v>
      </c>
      <c r="D653" s="1" t="s">
        <v>9592</v>
      </c>
      <c r="E653" s="2" t="s">
        <v>1165</v>
      </c>
      <c r="F653" s="4">
        <v>1.9996743100000001</v>
      </c>
      <c r="G653" s="5">
        <v>1.049E-5</v>
      </c>
      <c r="H653" s="3">
        <v>17.082100000000001</v>
      </c>
      <c r="I653" s="3">
        <v>8.9999999999999998E-4</v>
      </c>
      <c r="J653" s="3">
        <v>-0.1726</v>
      </c>
      <c r="K653" s="3">
        <v>6.7799999999999999E-2</v>
      </c>
      <c r="L653" s="3" t="e">
        <f t="shared" si="20"/>
        <v>#NUM!</v>
      </c>
      <c r="M653" s="3">
        <f t="shared" si="21"/>
        <v>0.8529897425755304</v>
      </c>
    </row>
    <row r="654" spans="1:13" x14ac:dyDescent="0.3">
      <c r="A654" s="1">
        <v>9.7938557731200007</v>
      </c>
      <c r="B654" s="1">
        <v>-72.715543664069997</v>
      </c>
      <c r="C654" s="1" t="s">
        <v>12</v>
      </c>
      <c r="D654" s="1" t="s">
        <v>9592</v>
      </c>
      <c r="E654" s="2" t="s">
        <v>1166</v>
      </c>
      <c r="F654" s="4">
        <v>1.8022322099999999</v>
      </c>
      <c r="G654" s="5">
        <v>1.5909999999999998E-5</v>
      </c>
      <c r="H654" s="3">
        <v>17.1145</v>
      </c>
      <c r="I654" s="3">
        <v>2.2000000000000001E-3</v>
      </c>
      <c r="J654" s="3">
        <v>-0.21729999999999999</v>
      </c>
      <c r="K654" s="3">
        <v>8.1699999999999995E-2</v>
      </c>
      <c r="L654" s="3" t="e">
        <f t="shared" si="20"/>
        <v>#NUM!</v>
      </c>
      <c r="M654" s="3">
        <f t="shared" si="21"/>
        <v>0.81642927961213541</v>
      </c>
    </row>
    <row r="655" spans="1:13" x14ac:dyDescent="0.3">
      <c r="A655" s="1">
        <v>11.999730763720001</v>
      </c>
      <c r="B655" s="1">
        <v>-73.0051751604</v>
      </c>
      <c r="C655" s="1" t="s">
        <v>12</v>
      </c>
      <c r="D655" s="1" t="s">
        <v>9592</v>
      </c>
      <c r="E655" s="2" t="s">
        <v>1167</v>
      </c>
      <c r="F655" s="4">
        <v>4.1950915599999998</v>
      </c>
      <c r="G655" s="5">
        <v>4.8319999999999998E-5</v>
      </c>
      <c r="H655" s="3">
        <v>16.122199999999999</v>
      </c>
      <c r="I655" s="3">
        <v>2.9999999999999997E-4</v>
      </c>
      <c r="J655" s="3">
        <v>0.2185</v>
      </c>
      <c r="K655" s="3">
        <v>4.6199999999999998E-2</v>
      </c>
      <c r="L655" s="3">
        <f t="shared" si="20"/>
        <v>2.8194572065322028</v>
      </c>
      <c r="M655" s="3">
        <f t="shared" si="21"/>
        <v>0.45914017077336589</v>
      </c>
    </row>
    <row r="656" spans="1:13" x14ac:dyDescent="0.3">
      <c r="A656" s="1">
        <v>12.405748138010001</v>
      </c>
      <c r="B656" s="1">
        <v>-72.941862260920004</v>
      </c>
      <c r="C656" s="1" t="s">
        <v>12</v>
      </c>
      <c r="D656" s="1" t="s">
        <v>9592</v>
      </c>
      <c r="E656" s="2" t="s">
        <v>1171</v>
      </c>
      <c r="F656" s="4">
        <v>1.5084042900000001</v>
      </c>
      <c r="G656" s="5">
        <v>3.7400000000000002E-6</v>
      </c>
      <c r="H656" s="3">
        <v>17.555800000000001</v>
      </c>
      <c r="I656" s="3">
        <v>8.0000000000000004E-4</v>
      </c>
      <c r="J656" s="3">
        <v>0.17749999999999999</v>
      </c>
      <c r="K656" s="3">
        <v>0.10249999999999999</v>
      </c>
      <c r="L656" s="3">
        <f t="shared" si="20"/>
        <v>3.8017917869555653</v>
      </c>
      <c r="M656" s="3">
        <f t="shared" si="21"/>
        <v>1.2539501185729334</v>
      </c>
    </row>
    <row r="657" spans="1:13" x14ac:dyDescent="0.3">
      <c r="A657" s="1">
        <v>11.96843533817</v>
      </c>
      <c r="B657" s="1">
        <v>-72.887553421890004</v>
      </c>
      <c r="C657" s="1" t="s">
        <v>12</v>
      </c>
      <c r="D657" s="1" t="s">
        <v>9592</v>
      </c>
      <c r="E657" s="2" t="s">
        <v>1175</v>
      </c>
      <c r="F657" s="4">
        <v>1.26210395</v>
      </c>
      <c r="G657" s="5">
        <v>2.2199999999999999E-6</v>
      </c>
      <c r="H657" s="3">
        <v>17.514099999999999</v>
      </c>
      <c r="I657" s="3">
        <v>1E-3</v>
      </c>
      <c r="J657" s="3">
        <v>-1.0891</v>
      </c>
      <c r="K657" s="3">
        <v>0.15740000000000001</v>
      </c>
      <c r="L657" s="3" t="e">
        <f t="shared" si="20"/>
        <v>#NUM!</v>
      </c>
      <c r="M657" s="3">
        <f t="shared" si="21"/>
        <v>0.31382955373020355</v>
      </c>
    </row>
    <row r="658" spans="1:13" x14ac:dyDescent="0.3">
      <c r="A658" s="1">
        <v>12.74626662476</v>
      </c>
      <c r="B658" s="1">
        <v>-72.872306201390003</v>
      </c>
      <c r="C658" s="1" t="s">
        <v>12</v>
      </c>
      <c r="D658" s="1" t="s">
        <v>9592</v>
      </c>
      <c r="E658" s="2" t="s">
        <v>1178</v>
      </c>
      <c r="F658" s="4">
        <v>1.6235967099999999</v>
      </c>
      <c r="G658" s="5">
        <v>4.3100000000000002E-6</v>
      </c>
      <c r="H658" s="3">
        <v>17.563500000000001</v>
      </c>
      <c r="I658" s="3">
        <v>6.9999999999999999E-4</v>
      </c>
      <c r="J658" s="3">
        <v>9.9000000000000005E-2</v>
      </c>
      <c r="K658" s="3">
        <v>8.9899999999999994E-2</v>
      </c>
      <c r="L658" s="3">
        <f t="shared" si="20"/>
        <v>2.5416759729877505</v>
      </c>
      <c r="M658" s="3">
        <f t="shared" si="21"/>
        <v>1.9718741284266421</v>
      </c>
    </row>
    <row r="659" spans="1:13" x14ac:dyDescent="0.3">
      <c r="A659" s="1">
        <v>12.77567220954</v>
      </c>
      <c r="B659" s="1">
        <v>-72.875198862890002</v>
      </c>
      <c r="C659" s="1" t="s">
        <v>12</v>
      </c>
      <c r="D659" s="1" t="s">
        <v>9592</v>
      </c>
      <c r="E659" s="2" t="s">
        <v>1179</v>
      </c>
      <c r="F659" s="4">
        <v>1.01167406</v>
      </c>
      <c r="G659" s="5">
        <v>2.8600000000000001E-6</v>
      </c>
      <c r="H659" s="3">
        <v>17.786999999999999</v>
      </c>
      <c r="I659" s="3">
        <v>6.9999999999999999E-4</v>
      </c>
      <c r="J659" s="3">
        <v>0.2145</v>
      </c>
      <c r="K659" s="3">
        <v>9.4500000000000001E-2</v>
      </c>
      <c r="L659" s="3">
        <f t="shared" si="20"/>
        <v>4.4441364826037137</v>
      </c>
      <c r="M659" s="3">
        <f t="shared" si="21"/>
        <v>0.95666369442276455</v>
      </c>
    </row>
    <row r="660" spans="1:13" x14ac:dyDescent="0.3">
      <c r="A660" s="1">
        <v>12.78384081472</v>
      </c>
      <c r="B660" s="1">
        <v>-72.855359638280007</v>
      </c>
      <c r="C660" s="1" t="s">
        <v>12</v>
      </c>
      <c r="D660" s="1" t="s">
        <v>9592</v>
      </c>
      <c r="E660" s="2" t="s">
        <v>1180</v>
      </c>
      <c r="F660" s="4">
        <v>1.352932</v>
      </c>
      <c r="G660" s="5">
        <v>7.0199999999999997E-6</v>
      </c>
      <c r="H660" s="3">
        <v>16.952999999999999</v>
      </c>
      <c r="I660" s="3">
        <v>6.9999999999999999E-4</v>
      </c>
      <c r="J660" s="3" t="s">
        <v>9598</v>
      </c>
      <c r="L660" s="3" t="e">
        <f t="shared" si="20"/>
        <v>#VALUE!</v>
      </c>
      <c r="M660" s="3" t="e">
        <f t="shared" si="21"/>
        <v>#VALUE!</v>
      </c>
    </row>
    <row r="661" spans="1:13" x14ac:dyDescent="0.3">
      <c r="A661" s="1">
        <v>12.86552004048</v>
      </c>
      <c r="B661" s="1">
        <v>-72.784037774989997</v>
      </c>
      <c r="C661" s="1" t="s">
        <v>12</v>
      </c>
      <c r="D661" s="1" t="s">
        <v>9592</v>
      </c>
      <c r="E661" s="2" t="s">
        <v>1181</v>
      </c>
      <c r="F661" s="4">
        <v>1.7064214600000001</v>
      </c>
      <c r="G661" s="5">
        <v>6.3899999999999998E-6</v>
      </c>
      <c r="H661" s="3">
        <v>17.298300000000001</v>
      </c>
      <c r="I661" s="3">
        <v>5.0000000000000001E-4</v>
      </c>
      <c r="J661" s="3">
        <v>7.8E-2</v>
      </c>
      <c r="K661" s="3">
        <v>7.8700000000000006E-2</v>
      </c>
      <c r="L661" s="3">
        <f t="shared" si="20"/>
        <v>1.7587730134524051</v>
      </c>
      <c r="M661" s="3">
        <f t="shared" si="21"/>
        <v>2.1909617992679409</v>
      </c>
    </row>
    <row r="662" spans="1:13" x14ac:dyDescent="0.3">
      <c r="A662" s="1">
        <v>12.60659362562</v>
      </c>
      <c r="B662" s="1">
        <v>-72.820061227119993</v>
      </c>
      <c r="C662" s="1" t="s">
        <v>12</v>
      </c>
      <c r="D662" s="1" t="s">
        <v>9592</v>
      </c>
      <c r="E662" s="2" t="s">
        <v>1183</v>
      </c>
      <c r="F662" s="4">
        <v>2.1012906400000002</v>
      </c>
      <c r="G662" s="5">
        <v>2.5900000000000002E-6</v>
      </c>
      <c r="H662" s="3">
        <v>17.012699999999999</v>
      </c>
      <c r="I662" s="3">
        <v>5.9999999999999995E-4</v>
      </c>
      <c r="J662" s="3">
        <v>3.15E-2</v>
      </c>
      <c r="K662" s="3">
        <v>6.4899999999999999E-2</v>
      </c>
      <c r="L662" s="3">
        <f t="shared" si="20"/>
        <v>-0.49574723105199681</v>
      </c>
      <c r="M662" s="3">
        <f t="shared" si="21"/>
        <v>4.4739261536405328</v>
      </c>
    </row>
    <row r="663" spans="1:13" x14ac:dyDescent="0.3">
      <c r="A663" s="1">
        <v>12.81611217391</v>
      </c>
      <c r="B663" s="1">
        <v>-72.726869323049996</v>
      </c>
      <c r="C663" s="1" t="s">
        <v>12</v>
      </c>
      <c r="D663" s="1" t="s">
        <v>9592</v>
      </c>
      <c r="E663" s="2" t="s">
        <v>1184</v>
      </c>
      <c r="F663" s="4">
        <v>6.3847606399999997</v>
      </c>
      <c r="G663" s="5">
        <v>2.4239999999999998E-5</v>
      </c>
      <c r="H663" s="3">
        <v>15.618</v>
      </c>
      <c r="I663" s="3">
        <v>2.9999999999999997E-4</v>
      </c>
      <c r="J663" s="3">
        <v>-1E-3</v>
      </c>
      <c r="K663" s="3">
        <v>3.3700000000000001E-2</v>
      </c>
      <c r="L663" s="3" t="e">
        <f t="shared" si="20"/>
        <v>#NUM!</v>
      </c>
      <c r="M663" s="3">
        <f t="shared" si="21"/>
        <v>73.178678978852858</v>
      </c>
    </row>
    <row r="664" spans="1:13" x14ac:dyDescent="0.3">
      <c r="A664" s="1">
        <v>13.225597834489999</v>
      </c>
      <c r="B664" s="1">
        <v>-72.620908631280003</v>
      </c>
      <c r="C664" s="1" t="s">
        <v>12</v>
      </c>
      <c r="D664" s="1" t="s">
        <v>9592</v>
      </c>
      <c r="E664" s="2" t="s">
        <v>1185</v>
      </c>
      <c r="F664" s="4">
        <v>1.4589137700000001</v>
      </c>
      <c r="G664" s="5">
        <v>2.9299999999999999E-6</v>
      </c>
      <c r="H664" s="3">
        <v>17.4101</v>
      </c>
      <c r="I664" s="3">
        <v>5.0000000000000001E-4</v>
      </c>
      <c r="J664" s="3">
        <v>0.23680000000000001</v>
      </c>
      <c r="K664" s="3">
        <v>8.4900000000000003E-2</v>
      </c>
      <c r="L664" s="3">
        <f t="shared" si="20"/>
        <v>4.2820084902544089</v>
      </c>
      <c r="M664" s="3">
        <f t="shared" si="21"/>
        <v>0.77853966919499684</v>
      </c>
    </row>
    <row r="665" spans="1:13" x14ac:dyDescent="0.3">
      <c r="A665" s="1">
        <v>11.6331481055</v>
      </c>
      <c r="B665" s="1">
        <v>-72.925979523319995</v>
      </c>
      <c r="C665" s="1" t="s">
        <v>12</v>
      </c>
      <c r="D665" s="1" t="s">
        <v>9592</v>
      </c>
      <c r="E665" s="2" t="s">
        <v>1186</v>
      </c>
      <c r="F665" s="4">
        <v>1.9615295100000001</v>
      </c>
      <c r="G665" s="5">
        <v>8.6200000000000005E-6</v>
      </c>
      <c r="H665" s="3">
        <v>17.388300000000001</v>
      </c>
      <c r="I665" s="3">
        <v>1.1000000000000001E-3</v>
      </c>
      <c r="J665" s="3">
        <v>-9.9000000000000008E-3</v>
      </c>
      <c r="K665" s="3">
        <v>9.7299999999999998E-2</v>
      </c>
      <c r="L665" s="3" t="e">
        <f t="shared" si="20"/>
        <v>#NUM!</v>
      </c>
      <c r="M665" s="3">
        <f t="shared" si="21"/>
        <v>21.34186216479425</v>
      </c>
    </row>
    <row r="666" spans="1:13" x14ac:dyDescent="0.3">
      <c r="A666" s="1">
        <v>12.363195060560001</v>
      </c>
      <c r="B666" s="1">
        <v>-72.689794531920001</v>
      </c>
      <c r="C666" s="1" t="s">
        <v>12</v>
      </c>
      <c r="D666" s="1" t="s">
        <v>9592</v>
      </c>
      <c r="E666" s="2" t="s">
        <v>1188</v>
      </c>
      <c r="F666" s="4">
        <v>1.8192831300000001</v>
      </c>
      <c r="G666" s="5">
        <v>9.3200000000000006E-6</v>
      </c>
      <c r="H666" s="3">
        <v>17.229600000000001</v>
      </c>
      <c r="I666" s="3">
        <v>5.9999999999999995E-4</v>
      </c>
      <c r="J666" s="3">
        <v>-0.2515</v>
      </c>
      <c r="K666" s="3">
        <v>8.2699999999999996E-2</v>
      </c>
      <c r="L666" s="3" t="e">
        <f t="shared" si="20"/>
        <v>#NUM!</v>
      </c>
      <c r="M666" s="3">
        <f t="shared" si="21"/>
        <v>0.71403966563529619</v>
      </c>
    </row>
    <row r="667" spans="1:13" x14ac:dyDescent="0.3">
      <c r="A667" s="1">
        <v>11.683632777950001</v>
      </c>
      <c r="B667" s="1">
        <v>-72.778501476019997</v>
      </c>
      <c r="C667" s="1" t="s">
        <v>12</v>
      </c>
      <c r="D667" s="1" t="s">
        <v>9592</v>
      </c>
      <c r="E667" s="2" t="s">
        <v>1189</v>
      </c>
      <c r="F667" s="4">
        <v>3.2820291899999998</v>
      </c>
      <c r="G667" s="5">
        <v>1.15E-5</v>
      </c>
      <c r="H667" s="3">
        <v>16.428100000000001</v>
      </c>
      <c r="I667" s="3">
        <v>2.9999999999999997E-4</v>
      </c>
      <c r="J667" s="3">
        <v>0.1215</v>
      </c>
      <c r="K667" s="3">
        <v>4.9299999999999997E-2</v>
      </c>
      <c r="L667" s="3">
        <f t="shared" si="20"/>
        <v>1.8509813896716558</v>
      </c>
      <c r="M667" s="3">
        <f t="shared" si="21"/>
        <v>0.88110026321477863</v>
      </c>
    </row>
    <row r="668" spans="1:13" x14ac:dyDescent="0.3">
      <c r="A668" s="1">
        <v>11.782325959670001</v>
      </c>
      <c r="B668" s="1">
        <v>-72.702971446489997</v>
      </c>
      <c r="C668" s="1" t="s">
        <v>12</v>
      </c>
      <c r="D668" s="1" t="s">
        <v>9592</v>
      </c>
      <c r="E668" s="2" t="s">
        <v>1191</v>
      </c>
      <c r="F668" s="4">
        <v>2.0238363700000002</v>
      </c>
      <c r="G668" s="5">
        <v>1.137E-5</v>
      </c>
      <c r="H668" s="3">
        <v>17.058700000000002</v>
      </c>
      <c r="I668" s="3">
        <v>5.9999999999999995E-4</v>
      </c>
      <c r="J668" s="3">
        <v>-1.15E-2</v>
      </c>
      <c r="K668" s="3">
        <v>7.2999999999999995E-2</v>
      </c>
      <c r="L668" s="3" t="e">
        <f t="shared" si="20"/>
        <v>#NUM!</v>
      </c>
      <c r="M668" s="3">
        <f t="shared" si="21"/>
        <v>13.784140292793662</v>
      </c>
    </row>
    <row r="669" spans="1:13" x14ac:dyDescent="0.3">
      <c r="A669" s="1">
        <v>12.54204313834</v>
      </c>
      <c r="B669" s="1">
        <v>-72.697610280839996</v>
      </c>
      <c r="C669" s="1" t="s">
        <v>12</v>
      </c>
      <c r="D669" s="1" t="s">
        <v>9592</v>
      </c>
      <c r="E669" s="2" t="s">
        <v>1192</v>
      </c>
      <c r="F669" s="4">
        <v>1.04171156</v>
      </c>
      <c r="G669" s="5">
        <v>4.1359999999999997E-5</v>
      </c>
      <c r="H669" s="3">
        <v>17.117100000000001</v>
      </c>
      <c r="I669" s="3">
        <v>8.0000000000000004E-4</v>
      </c>
      <c r="J669" s="3">
        <v>0.30790000000000001</v>
      </c>
      <c r="K669" s="3">
        <v>9.5799999999999996E-2</v>
      </c>
      <c r="L669" s="3">
        <f t="shared" si="20"/>
        <v>4.5591484445159907</v>
      </c>
      <c r="M669" s="3">
        <f t="shared" si="21"/>
        <v>0.67563289948377914</v>
      </c>
    </row>
    <row r="670" spans="1:13" x14ac:dyDescent="0.3">
      <c r="A670" s="1">
        <v>12.704050963349999</v>
      </c>
      <c r="B670" s="1">
        <v>-72.653917927530003</v>
      </c>
      <c r="C670" s="1" t="s">
        <v>12</v>
      </c>
      <c r="D670" s="1" t="s">
        <v>9592</v>
      </c>
      <c r="E670" s="2" t="s">
        <v>1193</v>
      </c>
      <c r="F670" s="4">
        <v>1.5716011599999999</v>
      </c>
      <c r="G670" s="5">
        <v>1.146E-5</v>
      </c>
      <c r="H670" s="3">
        <v>17.430599999999998</v>
      </c>
      <c r="I670" s="3">
        <v>1E-3</v>
      </c>
      <c r="J670" s="3">
        <v>-8.3900000000000002E-2</v>
      </c>
      <c r="K670" s="3">
        <v>0.11899999999999999</v>
      </c>
      <c r="L670" s="3" t="e">
        <f t="shared" si="20"/>
        <v>#NUM!</v>
      </c>
      <c r="M670" s="3">
        <f t="shared" si="21"/>
        <v>3.0799217867180992</v>
      </c>
    </row>
    <row r="671" spans="1:13" x14ac:dyDescent="0.3">
      <c r="A671" s="1">
        <v>12.96676272631</v>
      </c>
      <c r="B671" s="1">
        <v>-72.628310941319995</v>
      </c>
      <c r="C671" s="1" t="s">
        <v>12</v>
      </c>
      <c r="D671" s="1" t="s">
        <v>9592</v>
      </c>
      <c r="E671" s="2" t="s">
        <v>1195</v>
      </c>
      <c r="F671" s="4">
        <v>1.2764102399999999</v>
      </c>
      <c r="G671" s="5">
        <v>4.1099999999999996E-6</v>
      </c>
      <c r="H671" s="3">
        <v>17.9877</v>
      </c>
      <c r="I671" s="3">
        <v>6.9999999999999999E-4</v>
      </c>
      <c r="J671" s="3">
        <v>0.28129999999999999</v>
      </c>
      <c r="K671" s="3">
        <v>0.14000000000000001</v>
      </c>
      <c r="L671" s="3">
        <f t="shared" si="20"/>
        <v>5.2335486608260062</v>
      </c>
      <c r="M671" s="3">
        <f t="shared" si="21"/>
        <v>1.080719677507662</v>
      </c>
    </row>
    <row r="672" spans="1:13" x14ac:dyDescent="0.3">
      <c r="A672" s="1">
        <v>13.015331574839999</v>
      </c>
      <c r="B672" s="1">
        <v>-72.586688920179995</v>
      </c>
      <c r="C672" s="1" t="s">
        <v>12</v>
      </c>
      <c r="D672" s="1" t="s">
        <v>9592</v>
      </c>
      <c r="E672" s="2" t="s">
        <v>1196</v>
      </c>
      <c r="F672" s="4">
        <v>1.8749107899999999</v>
      </c>
      <c r="G672" s="5">
        <v>8.1100000000000003E-6</v>
      </c>
      <c r="H672" s="3">
        <v>16.896100000000001</v>
      </c>
      <c r="I672" s="3">
        <v>8.0000000000000004E-4</v>
      </c>
      <c r="J672" s="3">
        <v>-7.0800000000000002E-2</v>
      </c>
      <c r="K672" s="3">
        <v>6.5000000000000002E-2</v>
      </c>
      <c r="L672" s="3" t="e">
        <f t="shared" si="20"/>
        <v>#NUM!</v>
      </c>
      <c r="M672" s="3">
        <f t="shared" si="21"/>
        <v>1.9935851885896909</v>
      </c>
    </row>
    <row r="673" spans="1:13" x14ac:dyDescent="0.3">
      <c r="A673" s="1">
        <v>13.00897871718</v>
      </c>
      <c r="B673" s="1">
        <v>-72.435787529699994</v>
      </c>
      <c r="C673" s="1" t="s">
        <v>12</v>
      </c>
      <c r="D673" s="1" t="s">
        <v>9592</v>
      </c>
      <c r="E673" s="2" t="s">
        <v>1199</v>
      </c>
      <c r="F673" s="4">
        <v>2.1533859099999999</v>
      </c>
      <c r="G673" s="5">
        <v>7.9300000000000003E-6</v>
      </c>
      <c r="H673" s="3">
        <v>17.1006</v>
      </c>
      <c r="I673" s="3">
        <v>1.8E-3</v>
      </c>
      <c r="J673" s="3">
        <v>-0.13969999999999999</v>
      </c>
      <c r="K673" s="3">
        <v>7.0699999999999999E-2</v>
      </c>
      <c r="L673" s="3" t="e">
        <f t="shared" si="20"/>
        <v>#NUM!</v>
      </c>
      <c r="M673" s="3">
        <f t="shared" si="21"/>
        <v>1.098950813171834</v>
      </c>
    </row>
    <row r="674" spans="1:13" x14ac:dyDescent="0.3">
      <c r="A674" s="1">
        <v>13.486381315119999</v>
      </c>
      <c r="B674" s="1">
        <v>-72.737308815410003</v>
      </c>
      <c r="C674" s="1" t="s">
        <v>12</v>
      </c>
      <c r="D674" s="1" t="s">
        <v>9592</v>
      </c>
      <c r="E674" s="2" t="s">
        <v>1200</v>
      </c>
      <c r="F674" s="4">
        <v>7.2139663499999997</v>
      </c>
      <c r="G674" s="5">
        <v>3.1489000000000002E-4</v>
      </c>
      <c r="H674" s="3">
        <v>15.5108</v>
      </c>
      <c r="I674" s="3">
        <v>2.0000000000000001E-4</v>
      </c>
      <c r="J674" s="3">
        <v>2.2599999999999999E-2</v>
      </c>
      <c r="K674" s="3">
        <v>3.61E-2</v>
      </c>
      <c r="L674" s="3">
        <f t="shared" si="20"/>
        <v>-2.7186578042629925</v>
      </c>
      <c r="M674" s="3">
        <f t="shared" si="21"/>
        <v>3.4685936759879068</v>
      </c>
    </row>
    <row r="675" spans="1:13" x14ac:dyDescent="0.3">
      <c r="A675" s="1">
        <v>13.57581991712</v>
      </c>
      <c r="B675" s="1">
        <v>-72.702626522290004</v>
      </c>
      <c r="C675" s="1" t="s">
        <v>12</v>
      </c>
      <c r="D675" s="1" t="s">
        <v>9592</v>
      </c>
      <c r="E675" s="2" t="s">
        <v>1201</v>
      </c>
      <c r="F675" s="4">
        <v>1.4463969400000001</v>
      </c>
      <c r="G675" s="5">
        <v>1.1080000000000001E-5</v>
      </c>
      <c r="H675" s="3">
        <v>17.1998</v>
      </c>
      <c r="I675" s="3">
        <v>6.9999999999999999E-4</v>
      </c>
      <c r="J675" s="3">
        <v>3.73E-2</v>
      </c>
      <c r="K675" s="3">
        <v>0.1009</v>
      </c>
      <c r="L675" s="3">
        <f t="shared" si="20"/>
        <v>5.8344159043439703E-2</v>
      </c>
      <c r="M675" s="3">
        <f t="shared" si="21"/>
        <v>5.8740413849792388</v>
      </c>
    </row>
    <row r="676" spans="1:13" x14ac:dyDescent="0.3">
      <c r="A676" s="1">
        <v>13.389204413450001</v>
      </c>
      <c r="B676" s="1">
        <v>-72.663341790320004</v>
      </c>
      <c r="C676" s="1" t="s">
        <v>12</v>
      </c>
      <c r="D676" s="1" t="s">
        <v>9592</v>
      </c>
      <c r="E676" s="2" t="s">
        <v>1203</v>
      </c>
      <c r="F676" s="4">
        <v>2.0036760199999999</v>
      </c>
      <c r="G676" s="5">
        <v>7.2200000000000003E-6</v>
      </c>
      <c r="H676" s="3">
        <v>16.858899999999998</v>
      </c>
      <c r="I676" s="3">
        <v>8.0000000000000004E-4</v>
      </c>
      <c r="J676" s="3">
        <v>3.6799999999999999E-2</v>
      </c>
      <c r="K676" s="3">
        <v>6.3600000000000004E-2</v>
      </c>
      <c r="L676" s="3">
        <f t="shared" si="20"/>
        <v>-0.31186090663241117</v>
      </c>
      <c r="M676" s="3">
        <f t="shared" si="21"/>
        <v>3.752873894305476</v>
      </c>
    </row>
    <row r="677" spans="1:13" x14ac:dyDescent="0.3">
      <c r="A677" s="1">
        <v>13.980176517409999</v>
      </c>
      <c r="B677" s="1">
        <v>-72.618266888180003</v>
      </c>
      <c r="C677" s="1" t="s">
        <v>12</v>
      </c>
      <c r="D677" s="1" t="s">
        <v>9592</v>
      </c>
      <c r="E677" s="2" t="s">
        <v>1204</v>
      </c>
      <c r="F677" s="4">
        <v>1.7816390600000001</v>
      </c>
      <c r="G677" s="5">
        <v>3.4199999999999999E-6</v>
      </c>
      <c r="H677" s="3">
        <v>17.046099999999999</v>
      </c>
      <c r="I677" s="3">
        <v>5.9999999999999995E-4</v>
      </c>
      <c r="J677" s="3">
        <v>-1.1599999999999999E-2</v>
      </c>
      <c r="K677" s="3">
        <v>7.3999999999999996E-2</v>
      </c>
      <c r="L677" s="3" t="e">
        <f t="shared" si="20"/>
        <v>#NUM!</v>
      </c>
      <c r="M677" s="3">
        <f t="shared" si="21"/>
        <v>13.8525075449433</v>
      </c>
    </row>
    <row r="678" spans="1:13" x14ac:dyDescent="0.3">
      <c r="A678" s="1">
        <v>13.96984392507</v>
      </c>
      <c r="B678" s="1">
        <v>-72.584618554030001</v>
      </c>
      <c r="C678" s="1" t="s">
        <v>12</v>
      </c>
      <c r="D678" s="1" t="s">
        <v>9592</v>
      </c>
      <c r="E678" s="2" t="s">
        <v>1206</v>
      </c>
      <c r="F678" s="4">
        <v>1.18694012</v>
      </c>
      <c r="G678" s="5">
        <v>2.0700000000000001E-6</v>
      </c>
      <c r="H678" s="3">
        <v>17.315799999999999</v>
      </c>
      <c r="I678" s="3">
        <v>5.9999999999999995E-4</v>
      </c>
      <c r="J678" s="3">
        <v>-9.8400000000000001E-2</v>
      </c>
      <c r="K678" s="3">
        <v>8.5400000000000004E-2</v>
      </c>
      <c r="L678" s="3" t="e">
        <f t="shared" si="20"/>
        <v>#NUM!</v>
      </c>
      <c r="M678" s="3">
        <f t="shared" si="21"/>
        <v>1.8845925012257996</v>
      </c>
    </row>
    <row r="679" spans="1:13" x14ac:dyDescent="0.3">
      <c r="A679" s="1">
        <v>14.361501083929999</v>
      </c>
      <c r="B679" s="1">
        <v>-72.431405170900007</v>
      </c>
      <c r="C679" s="1" t="s">
        <v>12</v>
      </c>
      <c r="D679" s="1" t="s">
        <v>9592</v>
      </c>
      <c r="E679" s="2" t="s">
        <v>1209</v>
      </c>
      <c r="F679" s="4">
        <v>1.2855762399999999</v>
      </c>
      <c r="G679" s="5">
        <v>5.1399999999999999E-6</v>
      </c>
      <c r="H679" s="3">
        <v>16.967199999999998</v>
      </c>
      <c r="I679" s="3">
        <v>4.0000000000000002E-4</v>
      </c>
      <c r="J679" s="3">
        <v>-0.1017</v>
      </c>
      <c r="K679" s="3">
        <v>9.0200000000000002E-2</v>
      </c>
      <c r="L679" s="3" t="e">
        <f t="shared" si="20"/>
        <v>#NUM!</v>
      </c>
      <c r="M679" s="3">
        <f t="shared" si="21"/>
        <v>1.9259289369155201</v>
      </c>
    </row>
    <row r="680" spans="1:13" x14ac:dyDescent="0.3">
      <c r="A680" s="1">
        <v>14.812840263889999</v>
      </c>
      <c r="B680" s="1">
        <v>-72.430446677950002</v>
      </c>
      <c r="C680" s="1" t="s">
        <v>12</v>
      </c>
      <c r="D680" s="1" t="s">
        <v>9592</v>
      </c>
      <c r="E680" s="2" t="s">
        <v>1210</v>
      </c>
      <c r="F680" s="4">
        <v>1.49187687</v>
      </c>
      <c r="G680" s="5">
        <v>2.8899999999999999E-6</v>
      </c>
      <c r="H680" s="3">
        <v>16.832000000000001</v>
      </c>
      <c r="I680" s="3">
        <v>2.9999999999999997E-4</v>
      </c>
      <c r="J680" s="3">
        <v>-4.6899999999999997E-2</v>
      </c>
      <c r="K680" s="3">
        <v>5.7099999999999998E-2</v>
      </c>
      <c r="L680" s="3" t="e">
        <f t="shared" si="20"/>
        <v>#NUM!</v>
      </c>
      <c r="M680" s="3">
        <f t="shared" si="21"/>
        <v>2.6437350740322394</v>
      </c>
    </row>
    <row r="681" spans="1:13" x14ac:dyDescent="0.3">
      <c r="A681" s="1">
        <v>13.40936202973</v>
      </c>
      <c r="B681" s="1">
        <v>-72.493531892630003</v>
      </c>
      <c r="C681" s="1" t="s">
        <v>12</v>
      </c>
      <c r="D681" s="1" t="s">
        <v>9592</v>
      </c>
      <c r="E681" s="2" t="s">
        <v>1212</v>
      </c>
      <c r="F681" s="4">
        <v>2.4197022100000001</v>
      </c>
      <c r="G681" s="5">
        <v>1.383E-5</v>
      </c>
      <c r="H681" s="3">
        <v>16.787700000000001</v>
      </c>
      <c r="I681" s="3">
        <v>8.0000000000000004E-4</v>
      </c>
      <c r="J681" s="3">
        <v>-1.03E-2</v>
      </c>
      <c r="K681" s="3">
        <v>5.5599999999999997E-2</v>
      </c>
      <c r="L681" s="3" t="e">
        <f t="shared" si="20"/>
        <v>#NUM!</v>
      </c>
      <c r="M681" s="3">
        <f t="shared" si="21"/>
        <v>11.721744002379717</v>
      </c>
    </row>
    <row r="682" spans="1:13" x14ac:dyDescent="0.3">
      <c r="A682" s="1">
        <v>13.89847991876</v>
      </c>
      <c r="B682" s="1">
        <v>-72.404016394259997</v>
      </c>
      <c r="C682" s="1" t="s">
        <v>12</v>
      </c>
      <c r="D682" s="1" t="s">
        <v>9592</v>
      </c>
      <c r="E682" s="2" t="s">
        <v>1213</v>
      </c>
      <c r="F682" s="4">
        <v>1.5033772999999999</v>
      </c>
      <c r="G682" s="5">
        <v>3.4599999999999999E-6</v>
      </c>
      <c r="H682" s="3">
        <v>17.656700000000001</v>
      </c>
      <c r="I682" s="3">
        <v>8.9999999999999998E-4</v>
      </c>
      <c r="J682" s="3">
        <v>-0.10589999999999999</v>
      </c>
      <c r="K682" s="3">
        <v>0.1076</v>
      </c>
      <c r="L682" s="3" t="e">
        <f t="shared" si="20"/>
        <v>#NUM!</v>
      </c>
      <c r="M682" s="3">
        <f t="shared" si="21"/>
        <v>2.2063327513952351</v>
      </c>
    </row>
    <row r="683" spans="1:13" x14ac:dyDescent="0.3">
      <c r="A683" s="1">
        <v>13.62000690831</v>
      </c>
      <c r="B683" s="1">
        <v>-72.410923145140003</v>
      </c>
      <c r="C683" s="1" t="s">
        <v>12</v>
      </c>
      <c r="D683" s="1" t="s">
        <v>9592</v>
      </c>
      <c r="E683" s="2" t="s">
        <v>1214</v>
      </c>
      <c r="F683" s="4">
        <v>11.638648910000001</v>
      </c>
      <c r="G683" s="5">
        <v>8.5439999999999995E-5</v>
      </c>
      <c r="H683" s="3">
        <v>14.514699999999999</v>
      </c>
      <c r="I683" s="3">
        <v>2.0000000000000001E-4</v>
      </c>
      <c r="J683" s="3">
        <v>-1.9099999999999999E-2</v>
      </c>
      <c r="K683" s="3">
        <v>2.3E-2</v>
      </c>
      <c r="L683" s="3" t="e">
        <f t="shared" si="20"/>
        <v>#NUM!</v>
      </c>
      <c r="M683" s="3">
        <f t="shared" si="21"/>
        <v>2.6148641717380556</v>
      </c>
    </row>
    <row r="684" spans="1:13" x14ac:dyDescent="0.3">
      <c r="A684" s="1">
        <v>13.764791278800001</v>
      </c>
      <c r="B684" s="1">
        <v>-72.246946969920003</v>
      </c>
      <c r="C684" s="1" t="s">
        <v>12</v>
      </c>
      <c r="D684" s="1" t="s">
        <v>9592</v>
      </c>
      <c r="E684" s="2" t="s">
        <v>1215</v>
      </c>
      <c r="F684" s="4">
        <v>8.1251449400000002</v>
      </c>
      <c r="G684" s="5">
        <v>1.1942000000000001E-4</v>
      </c>
      <c r="H684" s="3">
        <v>15.2797</v>
      </c>
      <c r="I684" s="3">
        <v>2.0000000000000001E-4</v>
      </c>
      <c r="J684" s="3">
        <v>-3.9199999999999999E-2</v>
      </c>
      <c r="K684" s="3">
        <v>3.5900000000000001E-2</v>
      </c>
      <c r="L684" s="3" t="e">
        <f t="shared" si="20"/>
        <v>#NUM!</v>
      </c>
      <c r="M684" s="3">
        <f t="shared" si="21"/>
        <v>1.9886714926152085</v>
      </c>
    </row>
    <row r="685" spans="1:13" x14ac:dyDescent="0.3">
      <c r="A685" s="1">
        <v>14.49676160542</v>
      </c>
      <c r="B685" s="1">
        <v>-72.234977578189998</v>
      </c>
      <c r="C685" s="1" t="s">
        <v>12</v>
      </c>
      <c r="D685" s="1" t="s">
        <v>9592</v>
      </c>
      <c r="E685" s="2" t="s">
        <v>1219</v>
      </c>
      <c r="F685" s="4">
        <v>3.5516653200000001</v>
      </c>
      <c r="G685" s="5">
        <v>7.0299999999999996E-6</v>
      </c>
      <c r="H685" s="3">
        <v>15.825200000000001</v>
      </c>
      <c r="I685" s="3">
        <v>2.9999999999999997E-4</v>
      </c>
      <c r="J685" s="3">
        <v>-6.1499999999999999E-2</v>
      </c>
      <c r="K685" s="3">
        <v>3.6700000000000003E-2</v>
      </c>
      <c r="L685" s="3" t="e">
        <f t="shared" si="20"/>
        <v>#NUM!</v>
      </c>
      <c r="M685" s="3">
        <f t="shared" si="21"/>
        <v>1.2958228223563792</v>
      </c>
    </row>
    <row r="686" spans="1:13" x14ac:dyDescent="0.3">
      <c r="A686" s="1">
        <v>14.13979085469</v>
      </c>
      <c r="B686" s="1">
        <v>-72.231929335420006</v>
      </c>
      <c r="C686" s="1" t="s">
        <v>12</v>
      </c>
      <c r="D686" s="1" t="s">
        <v>9592</v>
      </c>
      <c r="E686" s="2" t="s">
        <v>1220</v>
      </c>
      <c r="F686" s="4">
        <v>1.66399074</v>
      </c>
      <c r="G686" s="5">
        <v>2.9299999999999999E-6</v>
      </c>
      <c r="H686" s="3">
        <v>16.922599999999999</v>
      </c>
      <c r="I686" s="3">
        <v>5.0000000000000001E-4</v>
      </c>
      <c r="J686" s="3">
        <v>-2.47E-2</v>
      </c>
      <c r="K686" s="3">
        <v>6.7100000000000007E-2</v>
      </c>
      <c r="L686" s="3" t="e">
        <f t="shared" si="20"/>
        <v>#NUM!</v>
      </c>
      <c r="M686" s="3">
        <f t="shared" si="21"/>
        <v>5.8990249487356419</v>
      </c>
    </row>
    <row r="687" spans="1:13" x14ac:dyDescent="0.3">
      <c r="A687" s="1">
        <v>11.52822551871</v>
      </c>
      <c r="B687" s="1">
        <v>-72.682100109450005</v>
      </c>
      <c r="C687" s="1" t="s">
        <v>12</v>
      </c>
      <c r="D687" s="1" t="s">
        <v>9592</v>
      </c>
      <c r="E687" s="2" t="s">
        <v>1222</v>
      </c>
      <c r="F687" s="4">
        <v>1.15481521</v>
      </c>
      <c r="G687" s="5">
        <v>3.9700000000000001E-6</v>
      </c>
      <c r="H687" s="3">
        <v>17.7727</v>
      </c>
      <c r="I687" s="3">
        <v>6.9999999999999999E-4</v>
      </c>
      <c r="J687" s="3">
        <v>0.71279999999999999</v>
      </c>
      <c r="K687" s="3">
        <v>0.1517</v>
      </c>
      <c r="L687" s="3">
        <f t="shared" si="20"/>
        <v>7.0375384551440909</v>
      </c>
      <c r="M687" s="3">
        <f t="shared" si="21"/>
        <v>0.46213945987079286</v>
      </c>
    </row>
    <row r="688" spans="1:13" x14ac:dyDescent="0.3">
      <c r="A688" s="1">
        <v>11.891811542659999</v>
      </c>
      <c r="B688" s="1">
        <v>-72.574018780070006</v>
      </c>
      <c r="C688" s="1" t="s">
        <v>12</v>
      </c>
      <c r="D688" s="1" t="s">
        <v>9592</v>
      </c>
      <c r="E688" s="2" t="s">
        <v>1224</v>
      </c>
      <c r="F688" s="4">
        <v>1.70725594</v>
      </c>
      <c r="G688" s="5">
        <v>8.0199999999999994E-6</v>
      </c>
      <c r="H688" s="3">
        <v>17.295100000000001</v>
      </c>
      <c r="I688" s="3">
        <v>5.0000000000000001E-4</v>
      </c>
      <c r="J688" s="3">
        <v>7.8E-2</v>
      </c>
      <c r="K688" s="3">
        <v>9.6000000000000002E-2</v>
      </c>
      <c r="L688" s="3">
        <f t="shared" si="20"/>
        <v>1.7555730134524055</v>
      </c>
      <c r="M688" s="3">
        <f t="shared" si="21"/>
        <v>2.6725836205028055</v>
      </c>
    </row>
    <row r="689" spans="1:13" x14ac:dyDescent="0.3">
      <c r="A689" s="1">
        <v>12.032068763830001</v>
      </c>
      <c r="B689" s="1">
        <v>-72.433097472889997</v>
      </c>
      <c r="C689" s="1" t="s">
        <v>12</v>
      </c>
      <c r="D689" s="1" t="s">
        <v>9592</v>
      </c>
      <c r="E689" s="2" t="s">
        <v>1225</v>
      </c>
      <c r="F689" s="4">
        <v>1.6560904599999999</v>
      </c>
      <c r="G689" s="5">
        <v>5.1499999999999998E-6</v>
      </c>
      <c r="H689" s="3">
        <v>16.839300000000001</v>
      </c>
      <c r="I689" s="3">
        <v>8.0000000000000004E-4</v>
      </c>
      <c r="J689" s="3">
        <v>-1.46E-2</v>
      </c>
      <c r="K689" s="3">
        <v>7.8600000000000003E-2</v>
      </c>
      <c r="L689" s="3" t="e">
        <f t="shared" si="20"/>
        <v>#NUM!</v>
      </c>
      <c r="M689" s="3">
        <f t="shared" si="21"/>
        <v>11.690264991580959</v>
      </c>
    </row>
    <row r="690" spans="1:13" x14ac:dyDescent="0.3">
      <c r="A690" s="1">
        <v>12.32755085788</v>
      </c>
      <c r="B690" s="1">
        <v>-72.556928807770007</v>
      </c>
      <c r="C690" s="1" t="s">
        <v>12</v>
      </c>
      <c r="D690" s="1" t="s">
        <v>9592</v>
      </c>
      <c r="E690" s="2" t="s">
        <v>1226</v>
      </c>
      <c r="F690" s="4">
        <v>1.51570172</v>
      </c>
      <c r="G690" s="5">
        <v>7.3900000000000004E-6</v>
      </c>
      <c r="H690" s="3">
        <v>17.7119</v>
      </c>
      <c r="I690" s="3">
        <v>5.0000000000000001E-4</v>
      </c>
      <c r="J690" s="3">
        <v>-1.55E-2</v>
      </c>
      <c r="K690" s="3">
        <v>0.11070000000000001</v>
      </c>
      <c r="L690" s="3" t="e">
        <f t="shared" si="20"/>
        <v>#NUM!</v>
      </c>
      <c r="M690" s="3">
        <f t="shared" si="21"/>
        <v>15.508528318371056</v>
      </c>
    </row>
    <row r="691" spans="1:13" x14ac:dyDescent="0.3">
      <c r="A691" s="1">
        <v>12.325894893559999</v>
      </c>
      <c r="B691" s="1">
        <v>-72.467598073849999</v>
      </c>
      <c r="C691" s="1" t="s">
        <v>12</v>
      </c>
      <c r="D691" s="1" t="s">
        <v>9592</v>
      </c>
      <c r="E691" s="2" t="s">
        <v>1228</v>
      </c>
      <c r="F691" s="4">
        <v>1.70161104</v>
      </c>
      <c r="G691" s="5">
        <v>8.2600000000000005E-6</v>
      </c>
      <c r="H691" s="3">
        <v>17.017700000000001</v>
      </c>
      <c r="I691" s="3">
        <v>1.1999999999999999E-3</v>
      </c>
      <c r="J691" s="3">
        <v>-0.14879999999999999</v>
      </c>
      <c r="K691" s="3">
        <v>7.9299999999999995E-2</v>
      </c>
      <c r="L691" s="3" t="e">
        <f t="shared" si="20"/>
        <v>#NUM!</v>
      </c>
      <c r="M691" s="3">
        <f t="shared" si="21"/>
        <v>1.1572445763679198</v>
      </c>
    </row>
    <row r="692" spans="1:13" x14ac:dyDescent="0.3">
      <c r="A692" s="1">
        <v>11.53797899652</v>
      </c>
      <c r="B692" s="1">
        <v>-72.48507499342</v>
      </c>
      <c r="C692" s="1" t="s">
        <v>12</v>
      </c>
      <c r="D692" s="1" t="s">
        <v>9592</v>
      </c>
      <c r="E692" s="2" t="s">
        <v>1232</v>
      </c>
      <c r="F692" s="4">
        <v>1.57914982</v>
      </c>
      <c r="G692" s="5">
        <v>3.3299999999999999E-6</v>
      </c>
      <c r="H692" s="3">
        <v>17.124199999999998</v>
      </c>
      <c r="I692" s="3">
        <v>2.7000000000000001E-3</v>
      </c>
      <c r="J692" s="3">
        <v>-1.34E-2</v>
      </c>
      <c r="K692" s="3">
        <v>9.8299999999999998E-2</v>
      </c>
      <c r="L692" s="3" t="e">
        <f t="shared" si="20"/>
        <v>#NUM!</v>
      </c>
      <c r="M692" s="3">
        <f t="shared" si="21"/>
        <v>15.929545699303251</v>
      </c>
    </row>
    <row r="693" spans="1:13" x14ac:dyDescent="0.3">
      <c r="A693" s="1">
        <v>5.6220977641700003</v>
      </c>
      <c r="B693" s="1">
        <v>-73.90452225304</v>
      </c>
      <c r="C693" s="1" t="s">
        <v>12</v>
      </c>
      <c r="D693" s="1" t="s">
        <v>9592</v>
      </c>
      <c r="E693" s="2" t="s">
        <v>1235</v>
      </c>
      <c r="F693" s="4">
        <v>1.4426106000000001</v>
      </c>
      <c r="G693" s="5">
        <v>8.3599999999999996E-6</v>
      </c>
      <c r="H693" s="3">
        <v>17.470199999999998</v>
      </c>
      <c r="I693" s="3">
        <v>1.4E-3</v>
      </c>
      <c r="J693" s="3">
        <v>-3.8199999999999998E-2</v>
      </c>
      <c r="K693" s="3">
        <v>9.3399999999999997E-2</v>
      </c>
      <c r="L693" s="3" t="e">
        <f t="shared" si="20"/>
        <v>#NUM!</v>
      </c>
      <c r="M693" s="3">
        <f t="shared" si="21"/>
        <v>5.3093113351456616</v>
      </c>
    </row>
    <row r="694" spans="1:13" x14ac:dyDescent="0.3">
      <c r="A694" s="1">
        <v>5.2620820846000003</v>
      </c>
      <c r="B694" s="1">
        <v>-73.721584670309994</v>
      </c>
      <c r="C694" s="1" t="s">
        <v>12</v>
      </c>
      <c r="D694" s="1" t="s">
        <v>9592</v>
      </c>
      <c r="E694" s="2" t="s">
        <v>1236</v>
      </c>
      <c r="F694" s="4">
        <v>1.4256620099999999</v>
      </c>
      <c r="G694" s="5">
        <v>6.9299999999999997E-6</v>
      </c>
      <c r="H694" s="3">
        <v>17.613299999999999</v>
      </c>
      <c r="I694" s="3">
        <v>5.9999999999999995E-4</v>
      </c>
      <c r="J694" s="3">
        <v>2.5499999999999998E-2</v>
      </c>
      <c r="K694" s="3">
        <v>0.1004</v>
      </c>
      <c r="L694" s="3">
        <f t="shared" si="20"/>
        <v>-0.3539990978302221</v>
      </c>
      <c r="M694" s="3">
        <f t="shared" si="21"/>
        <v>8.5496472770203198</v>
      </c>
    </row>
    <row r="695" spans="1:13" x14ac:dyDescent="0.3">
      <c r="A695" s="1">
        <v>5.1596499849199997</v>
      </c>
      <c r="B695" s="1">
        <v>-73.716546541339994</v>
      </c>
      <c r="C695" s="1" t="s">
        <v>12</v>
      </c>
      <c r="D695" s="1" t="s">
        <v>9592</v>
      </c>
      <c r="E695" s="2" t="s">
        <v>1237</v>
      </c>
      <c r="F695" s="4">
        <v>1.3625588799999999</v>
      </c>
      <c r="G695" s="5">
        <v>5.3499999999999996E-6</v>
      </c>
      <c r="H695" s="3">
        <v>17.547999999999998</v>
      </c>
      <c r="I695" s="3">
        <v>5.9999999999999995E-4</v>
      </c>
      <c r="J695" s="3">
        <v>-4.1500000000000002E-2</v>
      </c>
      <c r="K695" s="3">
        <v>9.6799999999999997E-2</v>
      </c>
      <c r="L695" s="3" t="e">
        <f t="shared" si="20"/>
        <v>#NUM!</v>
      </c>
      <c r="M695" s="3">
        <f t="shared" si="21"/>
        <v>5.0650289047905499</v>
      </c>
    </row>
    <row r="696" spans="1:13" x14ac:dyDescent="0.3">
      <c r="A696" s="1">
        <v>3.58688948613</v>
      </c>
      <c r="B696" s="1">
        <v>-73.83162140089</v>
      </c>
      <c r="C696" s="1" t="s">
        <v>12</v>
      </c>
      <c r="D696" s="1" t="s">
        <v>9592</v>
      </c>
      <c r="E696" s="2" t="s">
        <v>1239</v>
      </c>
      <c r="F696" s="4">
        <v>1.22542938</v>
      </c>
      <c r="G696" s="5">
        <v>3.2899999999999998E-6</v>
      </c>
      <c r="H696" s="3">
        <v>17.0107</v>
      </c>
      <c r="I696" s="3">
        <v>6.9999999999999999E-4</v>
      </c>
      <c r="J696" s="3">
        <v>4.19E-2</v>
      </c>
      <c r="K696" s="3">
        <v>6.6900000000000001E-2</v>
      </c>
      <c r="L696" s="3">
        <f t="shared" si="20"/>
        <v>0.12177011483147737</v>
      </c>
      <c r="M696" s="3">
        <f t="shared" si="21"/>
        <v>3.4671031942834483</v>
      </c>
    </row>
    <row r="697" spans="1:13" x14ac:dyDescent="0.3">
      <c r="A697" s="1">
        <v>5.2304595411500001</v>
      </c>
      <c r="B697" s="1">
        <v>-73.553837484040002</v>
      </c>
      <c r="C697" s="1" t="s">
        <v>12</v>
      </c>
      <c r="D697" s="1" t="s">
        <v>9592</v>
      </c>
      <c r="E697" s="2" t="s">
        <v>1241</v>
      </c>
      <c r="F697" s="4">
        <v>8.9725614100000008</v>
      </c>
      <c r="G697" s="5">
        <v>1.03045E-3</v>
      </c>
      <c r="H697" s="3">
        <v>15.4556</v>
      </c>
      <c r="I697" s="3">
        <v>1.1999999999999999E-3</v>
      </c>
      <c r="J697" s="3">
        <v>-5.9999999999999995E-4</v>
      </c>
      <c r="K697" s="3">
        <v>2.86E-2</v>
      </c>
      <c r="L697" s="3" t="e">
        <f t="shared" si="20"/>
        <v>#NUM!</v>
      </c>
      <c r="M697" s="3">
        <f t="shared" si="21"/>
        <v>103.50693466460218</v>
      </c>
    </row>
    <row r="698" spans="1:13" x14ac:dyDescent="0.3">
      <c r="A698" s="1">
        <v>7.2870533333000003</v>
      </c>
      <c r="B698" s="1">
        <v>-72.886058405829999</v>
      </c>
      <c r="C698" s="1" t="s">
        <v>12</v>
      </c>
      <c r="D698" s="1" t="s">
        <v>9592</v>
      </c>
      <c r="E698" s="2" t="s">
        <v>1242</v>
      </c>
      <c r="F698" s="4">
        <v>4.3045246700000002</v>
      </c>
      <c r="G698" s="5">
        <v>7.8070000000000003E-5</v>
      </c>
      <c r="H698" s="3">
        <v>15.872</v>
      </c>
      <c r="I698" s="3">
        <v>5.0000000000000001E-4</v>
      </c>
      <c r="J698" s="3">
        <v>-3.5999999999999999E-3</v>
      </c>
      <c r="K698" s="3">
        <v>3.5000000000000003E-2</v>
      </c>
      <c r="L698" s="3" t="e">
        <f t="shared" si="20"/>
        <v>#NUM!</v>
      </c>
      <c r="M698" s="3">
        <f t="shared" si="21"/>
        <v>21.111554277585348</v>
      </c>
    </row>
    <row r="699" spans="1:13" x14ac:dyDescent="0.3">
      <c r="A699" s="1">
        <v>4.4819390267900001</v>
      </c>
      <c r="B699" s="1">
        <v>-73.35200237974</v>
      </c>
      <c r="C699" s="1" t="s">
        <v>12</v>
      </c>
      <c r="D699" s="1" t="s">
        <v>9592</v>
      </c>
      <c r="E699" s="2" t="s">
        <v>1243</v>
      </c>
      <c r="F699" s="4">
        <v>1.9370544000000001</v>
      </c>
      <c r="G699" s="5">
        <v>1.306E-5</v>
      </c>
      <c r="H699" s="3">
        <v>17.113099999999999</v>
      </c>
      <c r="I699" s="3">
        <v>5.9999999999999995E-4</v>
      </c>
      <c r="J699" s="3">
        <v>0.17449999999999999</v>
      </c>
      <c r="K699" s="3">
        <v>8.5599999999999996E-2</v>
      </c>
      <c r="L699" s="3">
        <f t="shared" si="20"/>
        <v>3.322077156475995</v>
      </c>
      <c r="M699" s="3">
        <f t="shared" si="21"/>
        <v>1.0652046821795103</v>
      </c>
    </row>
    <row r="700" spans="1:13" x14ac:dyDescent="0.3">
      <c r="A700" s="1">
        <v>5.1778536475800001</v>
      </c>
      <c r="B700" s="1">
        <v>-72.935402366960005</v>
      </c>
      <c r="C700" s="1" t="s">
        <v>12</v>
      </c>
      <c r="D700" s="1" t="s">
        <v>9592</v>
      </c>
      <c r="E700" s="2" t="s">
        <v>1244</v>
      </c>
      <c r="F700" s="4">
        <v>1.71256907</v>
      </c>
      <c r="G700" s="5">
        <v>8.2199999999999992E-6</v>
      </c>
      <c r="H700" s="3">
        <v>17.3599</v>
      </c>
      <c r="I700" s="3">
        <v>8.9999999999999998E-4</v>
      </c>
      <c r="J700" s="3">
        <v>-0.1333</v>
      </c>
      <c r="K700" s="3">
        <v>8.2799999999999999E-2</v>
      </c>
      <c r="L700" s="3" t="e">
        <f t="shared" si="20"/>
        <v>#NUM!</v>
      </c>
      <c r="M700" s="3">
        <f t="shared" si="21"/>
        <v>1.3488229553465403</v>
      </c>
    </row>
    <row r="701" spans="1:13" x14ac:dyDescent="0.3">
      <c r="A701" s="1">
        <v>9.9587113771600002</v>
      </c>
      <c r="B701" s="1">
        <v>-73.499284596460001</v>
      </c>
      <c r="C701" s="1" t="s">
        <v>12</v>
      </c>
      <c r="D701" s="1" t="s">
        <v>9592</v>
      </c>
      <c r="E701" s="2" t="s">
        <v>1246</v>
      </c>
      <c r="F701" s="4">
        <v>1.47197387</v>
      </c>
      <c r="G701" s="5">
        <v>3.3699999999999999E-6</v>
      </c>
      <c r="H701" s="3">
        <v>17.314800000000002</v>
      </c>
      <c r="I701" s="3">
        <v>6.9999999999999999E-4</v>
      </c>
      <c r="J701" s="3">
        <v>-9.2799999999999994E-2</v>
      </c>
      <c r="K701" s="3">
        <v>7.1599999999999997E-2</v>
      </c>
      <c r="L701" s="3" t="e">
        <f t="shared" si="20"/>
        <v>#NUM!</v>
      </c>
      <c r="M701" s="3">
        <f t="shared" si="21"/>
        <v>1.6754047734082698</v>
      </c>
    </row>
    <row r="702" spans="1:13" x14ac:dyDescent="0.3">
      <c r="A702" s="1">
        <v>10.2821619377</v>
      </c>
      <c r="B702" s="1">
        <v>-73.254468414879994</v>
      </c>
      <c r="C702" s="1" t="s">
        <v>12</v>
      </c>
      <c r="D702" s="1" t="s">
        <v>9592</v>
      </c>
      <c r="E702" s="2" t="s">
        <v>1249</v>
      </c>
      <c r="F702" s="4">
        <v>1.63068755</v>
      </c>
      <c r="G702" s="5">
        <v>4.9400000000000001E-6</v>
      </c>
      <c r="H702" s="3">
        <v>17.3414</v>
      </c>
      <c r="I702" s="3">
        <v>6.9999999999999999E-4</v>
      </c>
      <c r="J702" s="3">
        <v>-0.128</v>
      </c>
      <c r="K702" s="3">
        <v>0.18240000000000001</v>
      </c>
      <c r="L702" s="3" t="e">
        <f t="shared" si="20"/>
        <v>#NUM!</v>
      </c>
      <c r="M702" s="3">
        <f t="shared" si="21"/>
        <v>3.0943507481376442</v>
      </c>
    </row>
    <row r="703" spans="1:13" x14ac:dyDescent="0.3">
      <c r="A703" s="1">
        <v>10.758841947560001</v>
      </c>
      <c r="B703" s="1">
        <v>-73.174823431890005</v>
      </c>
      <c r="C703" s="1" t="s">
        <v>12</v>
      </c>
      <c r="D703" s="1" t="s">
        <v>9592</v>
      </c>
      <c r="E703" s="2" t="s">
        <v>1252</v>
      </c>
      <c r="F703" s="4">
        <v>1.85088272</v>
      </c>
      <c r="G703" s="5">
        <v>1.0890000000000001E-5</v>
      </c>
      <c r="H703" s="3">
        <v>16.380700000000001</v>
      </c>
      <c r="I703" s="3">
        <v>4.0000000000000002E-4</v>
      </c>
      <c r="J703" s="3">
        <v>-2.4199999999999999E-2</v>
      </c>
      <c r="K703" s="3">
        <v>5.0099999999999999E-2</v>
      </c>
      <c r="L703" s="3" t="e">
        <f t="shared" si="20"/>
        <v>#NUM!</v>
      </c>
      <c r="M703" s="3">
        <f t="shared" si="21"/>
        <v>4.4954898978869879</v>
      </c>
    </row>
    <row r="704" spans="1:13" x14ac:dyDescent="0.3">
      <c r="A704" s="1">
        <v>11.26751030504</v>
      </c>
      <c r="B704" s="1">
        <v>-73.17003244723</v>
      </c>
      <c r="C704" s="1" t="s">
        <v>12</v>
      </c>
      <c r="D704" s="1" t="s">
        <v>9592</v>
      </c>
      <c r="E704" s="2" t="s">
        <v>1255</v>
      </c>
      <c r="F704" s="4">
        <v>2.1960905999999998</v>
      </c>
      <c r="G704" s="5">
        <v>5.4570000000000001E-5</v>
      </c>
      <c r="H704" s="3">
        <v>17.494399999999999</v>
      </c>
      <c r="I704" s="3">
        <v>1.1000000000000001E-3</v>
      </c>
      <c r="J704" s="3">
        <v>-2.98E-2</v>
      </c>
      <c r="K704" s="3">
        <v>8.8700000000000001E-2</v>
      </c>
      <c r="L704" s="3" t="e">
        <f t="shared" si="20"/>
        <v>#NUM!</v>
      </c>
      <c r="M704" s="3">
        <f t="shared" si="21"/>
        <v>6.4634147724416264</v>
      </c>
    </row>
    <row r="705" spans="1:13" x14ac:dyDescent="0.3">
      <c r="A705" s="1">
        <v>11.47361227615</v>
      </c>
      <c r="B705" s="1">
        <v>-73.154346258900006</v>
      </c>
      <c r="C705" s="1" t="s">
        <v>12</v>
      </c>
      <c r="D705" s="1" t="s">
        <v>9592</v>
      </c>
      <c r="E705" s="2" t="s">
        <v>1257</v>
      </c>
      <c r="F705" s="4">
        <v>2.2692749999999999</v>
      </c>
      <c r="G705" s="5">
        <v>8.1100000000000003E-6</v>
      </c>
      <c r="H705" s="3">
        <v>17.198499999999999</v>
      </c>
      <c r="I705" s="3">
        <v>4.0000000000000002E-4</v>
      </c>
      <c r="J705" s="3">
        <v>9.0499999999999997E-2</v>
      </c>
      <c r="K705" s="3">
        <v>6.8500000000000005E-2</v>
      </c>
      <c r="L705" s="3">
        <f t="shared" si="20"/>
        <v>1.9817428960260166</v>
      </c>
      <c r="M705" s="3">
        <f t="shared" si="21"/>
        <v>1.643602032380749</v>
      </c>
    </row>
    <row r="706" spans="1:13" x14ac:dyDescent="0.3">
      <c r="A706" s="1">
        <v>11.645688518209999</v>
      </c>
      <c r="B706" s="1">
        <v>-73.112194430520006</v>
      </c>
      <c r="C706" s="1" t="s">
        <v>12</v>
      </c>
      <c r="D706" s="1" t="s">
        <v>9592</v>
      </c>
      <c r="E706" s="2" t="s">
        <v>1258</v>
      </c>
      <c r="F706" s="4">
        <v>6.0119382100000003</v>
      </c>
      <c r="G706" s="5">
        <v>3.3099999999999998E-5</v>
      </c>
      <c r="H706" s="3">
        <v>16.1783</v>
      </c>
      <c r="I706" s="3">
        <v>6.9999999999999999E-4</v>
      </c>
      <c r="J706" s="3">
        <v>-1.32E-2</v>
      </c>
      <c r="K706" s="3">
        <v>4.3700000000000003E-2</v>
      </c>
      <c r="L706" s="3" t="e">
        <f t="shared" si="20"/>
        <v>#NUM!</v>
      </c>
      <c r="M706" s="3">
        <f t="shared" si="21"/>
        <v>7.188895527626328</v>
      </c>
    </row>
    <row r="707" spans="1:13" x14ac:dyDescent="0.3">
      <c r="A707" s="1">
        <v>11.629709858229999</v>
      </c>
      <c r="B707" s="1">
        <v>-73.119367645259999</v>
      </c>
      <c r="C707" s="1" t="s">
        <v>12</v>
      </c>
      <c r="D707" s="1" t="s">
        <v>9592</v>
      </c>
      <c r="E707" s="2" t="s">
        <v>1259</v>
      </c>
      <c r="F707" s="4">
        <v>2.1292176600000001</v>
      </c>
      <c r="G707" s="5">
        <v>1.7E-5</v>
      </c>
      <c r="H707" s="3">
        <v>17.107600000000001</v>
      </c>
      <c r="I707" s="3">
        <v>8.0000000000000004E-4</v>
      </c>
      <c r="J707" s="3">
        <v>-7.7999999999999996E-3</v>
      </c>
      <c r="K707" s="3">
        <v>7.2499999999999995E-2</v>
      </c>
      <c r="L707" s="3" t="e">
        <f t="shared" si="20"/>
        <v>#NUM!</v>
      </c>
      <c r="M707" s="3">
        <f t="shared" si="21"/>
        <v>20.183573879973203</v>
      </c>
    </row>
    <row r="708" spans="1:13" x14ac:dyDescent="0.3">
      <c r="A708" s="1">
        <v>10.90447079562</v>
      </c>
      <c r="B708" s="1">
        <v>-73.128900711379998</v>
      </c>
      <c r="C708" s="1" t="s">
        <v>12</v>
      </c>
      <c r="D708" s="1" t="s">
        <v>9592</v>
      </c>
      <c r="E708" s="2" t="s">
        <v>1260</v>
      </c>
      <c r="F708" s="4">
        <v>3.2622063400000001</v>
      </c>
      <c r="G708" s="5">
        <v>6.9500000000000004E-6</v>
      </c>
      <c r="H708" s="3">
        <v>16.373000000000001</v>
      </c>
      <c r="I708" s="3">
        <v>2.0000000000000001E-4</v>
      </c>
      <c r="J708" s="3">
        <v>-3.0200000000000001E-2</v>
      </c>
      <c r="K708" s="3">
        <v>4.6600000000000003E-2</v>
      </c>
      <c r="L708" s="3" t="e">
        <f t="shared" ref="L708:L771" si="22">H708+5+5*LOG10(J708/1000)</f>
        <v>#NUM!</v>
      </c>
      <c r="M708" s="3">
        <f t="shared" ref="M708:M771" si="23">SQRT(I708^2+4.7153*(K708/J708)^2)</f>
        <v>3.350685289426282</v>
      </c>
    </row>
    <row r="709" spans="1:13" x14ac:dyDescent="0.3">
      <c r="A709" s="1">
        <v>10.47155173897</v>
      </c>
      <c r="B709" s="1">
        <v>-73.162621500569998</v>
      </c>
      <c r="C709" s="1" t="s">
        <v>12</v>
      </c>
      <c r="D709" s="1" t="s">
        <v>9592</v>
      </c>
      <c r="E709" s="2" t="s">
        <v>1262</v>
      </c>
      <c r="F709" s="4">
        <v>1.9983301600000001</v>
      </c>
      <c r="G709" s="5">
        <v>4.3599999999999998E-6</v>
      </c>
      <c r="H709" s="3">
        <v>16.787800000000001</v>
      </c>
      <c r="I709" s="3">
        <v>4.0000000000000002E-4</v>
      </c>
      <c r="J709" s="3">
        <v>-0.17449999999999999</v>
      </c>
      <c r="K709" s="3">
        <v>7.4300000000000005E-2</v>
      </c>
      <c r="L709" s="3" t="e">
        <f t="shared" si="22"/>
        <v>#NUM!</v>
      </c>
      <c r="M709" s="3">
        <f t="shared" si="23"/>
        <v>0.92458764879846356</v>
      </c>
    </row>
    <row r="710" spans="1:13" x14ac:dyDescent="0.3">
      <c r="A710" s="1">
        <v>10.498038630510001</v>
      </c>
      <c r="B710" s="1">
        <v>-73.079539667480006</v>
      </c>
      <c r="C710" s="1" t="s">
        <v>12</v>
      </c>
      <c r="D710" s="1" t="s">
        <v>9592</v>
      </c>
      <c r="E710" s="2" t="s">
        <v>1264</v>
      </c>
      <c r="F710" s="4">
        <v>1.3900233</v>
      </c>
      <c r="G710" s="5">
        <v>2.6199999999999999E-6</v>
      </c>
      <c r="H710" s="3">
        <v>17.4132</v>
      </c>
      <c r="I710" s="3">
        <v>8.0000000000000004E-4</v>
      </c>
      <c r="J710" s="3">
        <v>2.12E-2</v>
      </c>
      <c r="K710" s="3">
        <v>0.11700000000000001</v>
      </c>
      <c r="L710" s="3">
        <f t="shared" si="22"/>
        <v>-0.95512069535624278</v>
      </c>
      <c r="M710" s="3">
        <f t="shared" si="23"/>
        <v>11.984079082261465</v>
      </c>
    </row>
    <row r="711" spans="1:13" x14ac:dyDescent="0.3">
      <c r="A711" s="1">
        <v>10.43905786324</v>
      </c>
      <c r="B711" s="1">
        <v>-72.999604214569999</v>
      </c>
      <c r="C711" s="1" t="s">
        <v>12</v>
      </c>
      <c r="D711" s="1" t="s">
        <v>9592</v>
      </c>
      <c r="E711" s="2" t="s">
        <v>1265</v>
      </c>
      <c r="F711" s="4">
        <v>1.7203758600000001</v>
      </c>
      <c r="G711" s="5">
        <v>7.9300000000000003E-6</v>
      </c>
      <c r="H711" s="3">
        <v>17.5684</v>
      </c>
      <c r="I711" s="3">
        <v>5.9999999999999995E-4</v>
      </c>
      <c r="J711" s="3">
        <v>-4.7899999999999998E-2</v>
      </c>
      <c r="K711" s="3">
        <v>9.9500000000000005E-2</v>
      </c>
      <c r="L711" s="3" t="e">
        <f t="shared" si="22"/>
        <v>#NUM!</v>
      </c>
      <c r="M711" s="3">
        <f t="shared" si="23"/>
        <v>4.5106822588794415</v>
      </c>
    </row>
    <row r="712" spans="1:13" x14ac:dyDescent="0.3">
      <c r="A712" s="1">
        <v>10.82210753815</v>
      </c>
      <c r="B712" s="1">
        <v>-73.083597680840001</v>
      </c>
      <c r="C712" s="1" t="s">
        <v>12</v>
      </c>
      <c r="D712" s="1" t="s">
        <v>9592</v>
      </c>
      <c r="E712" s="2" t="s">
        <v>1266</v>
      </c>
      <c r="F712" s="4">
        <v>1.63771351</v>
      </c>
      <c r="G712" s="5">
        <v>5.0100000000000003E-6</v>
      </c>
      <c r="H712" s="3">
        <v>17.3979</v>
      </c>
      <c r="I712" s="3">
        <v>5.9999999999999995E-4</v>
      </c>
      <c r="J712" s="3">
        <v>0.2281</v>
      </c>
      <c r="K712" s="3">
        <v>0.10100000000000001</v>
      </c>
      <c r="L712" s="3">
        <f t="shared" si="22"/>
        <v>4.1885264263832411</v>
      </c>
      <c r="M712" s="3">
        <f t="shared" si="23"/>
        <v>0.96150342929078492</v>
      </c>
    </row>
    <row r="713" spans="1:13" x14ac:dyDescent="0.3">
      <c r="A713" s="1">
        <v>10.87366437931</v>
      </c>
      <c r="B713" s="1">
        <v>-73.002493444419997</v>
      </c>
      <c r="C713" s="1" t="s">
        <v>12</v>
      </c>
      <c r="D713" s="1" t="s">
        <v>9592</v>
      </c>
      <c r="E713" s="2" t="s">
        <v>1267</v>
      </c>
      <c r="F713" s="4">
        <v>13.68915537</v>
      </c>
      <c r="G713" s="5">
        <v>1.6296E-4</v>
      </c>
      <c r="H713" s="3">
        <v>14.7082</v>
      </c>
      <c r="I713" s="3">
        <v>2.9999999999999997E-4</v>
      </c>
      <c r="J713" s="3">
        <v>-5.7200000000000001E-2</v>
      </c>
      <c r="K713" s="3">
        <v>2.5100000000000001E-2</v>
      </c>
      <c r="L713" s="3" t="e">
        <f t="shared" si="22"/>
        <v>#NUM!</v>
      </c>
      <c r="M713" s="3">
        <f t="shared" si="23"/>
        <v>0.95286720206484876</v>
      </c>
    </row>
    <row r="714" spans="1:13" x14ac:dyDescent="0.3">
      <c r="A714" s="1">
        <v>10.98106292934</v>
      </c>
      <c r="B714" s="1">
        <v>-72.995776008009997</v>
      </c>
      <c r="C714" s="1" t="s">
        <v>12</v>
      </c>
      <c r="D714" s="1" t="s">
        <v>9592</v>
      </c>
      <c r="E714" s="2" t="s">
        <v>1268</v>
      </c>
      <c r="F714" s="4">
        <v>1.72253174</v>
      </c>
      <c r="G714" s="5">
        <v>8.4999999999999999E-6</v>
      </c>
      <c r="H714" s="3">
        <v>17.0059</v>
      </c>
      <c r="I714" s="3">
        <v>5.0000000000000001E-4</v>
      </c>
      <c r="J714" s="3">
        <v>0.1739</v>
      </c>
      <c r="K714" s="3">
        <v>0.10050000000000001</v>
      </c>
      <c r="L714" s="3">
        <f t="shared" si="22"/>
        <v>3.2073979100135617</v>
      </c>
      <c r="M714" s="3">
        <f t="shared" si="23"/>
        <v>1.2549348462572554</v>
      </c>
    </row>
    <row r="715" spans="1:13" x14ac:dyDescent="0.3">
      <c r="A715" s="1">
        <v>8.34600581716</v>
      </c>
      <c r="B715" s="1">
        <v>-73.384830303879994</v>
      </c>
      <c r="C715" s="1" t="s">
        <v>12</v>
      </c>
      <c r="D715" s="1" t="s">
        <v>9592</v>
      </c>
      <c r="E715" s="2" t="s">
        <v>1270</v>
      </c>
      <c r="F715" s="4">
        <v>13.723528529999999</v>
      </c>
      <c r="G715" s="5">
        <v>2.7840999999999999E-4</v>
      </c>
      <c r="H715" s="3">
        <v>14.742599999999999</v>
      </c>
      <c r="I715" s="3">
        <v>2.0000000000000001E-4</v>
      </c>
      <c r="J715" s="3">
        <v>8.6999999999999994E-3</v>
      </c>
      <c r="K715" s="3">
        <v>2.3900000000000001E-2</v>
      </c>
      <c r="L715" s="3">
        <f t="shared" si="22"/>
        <v>-5.5598037369069111</v>
      </c>
      <c r="M715" s="3">
        <f t="shared" si="23"/>
        <v>5.9653140576515886</v>
      </c>
    </row>
    <row r="716" spans="1:13" x14ac:dyDescent="0.3">
      <c r="A716" s="1">
        <v>8.8173086846400004</v>
      </c>
      <c r="B716" s="1">
        <v>-73.085635797660004</v>
      </c>
      <c r="C716" s="1" t="s">
        <v>12</v>
      </c>
      <c r="D716" s="1" t="s">
        <v>9592</v>
      </c>
      <c r="E716" s="2" t="s">
        <v>1272</v>
      </c>
      <c r="F716" s="4">
        <v>2.0224998699999999</v>
      </c>
      <c r="G716" s="5">
        <v>8.9700000000000005E-6</v>
      </c>
      <c r="H716" s="3">
        <v>17.4575</v>
      </c>
      <c r="I716" s="3">
        <v>5.9999999999999995E-4</v>
      </c>
      <c r="J716" s="3">
        <v>4.8599999999999997E-2</v>
      </c>
      <c r="K716" s="3">
        <v>0.1048</v>
      </c>
      <c r="L716" s="3">
        <f t="shared" si="22"/>
        <v>0.89068134631146734</v>
      </c>
      <c r="M716" s="3">
        <f t="shared" si="23"/>
        <v>4.6825204356269348</v>
      </c>
    </row>
    <row r="717" spans="1:13" x14ac:dyDescent="0.3">
      <c r="A717" s="1">
        <v>9.7867880860799996</v>
      </c>
      <c r="B717" s="1">
        <v>-72.977702134479998</v>
      </c>
      <c r="C717" s="1" t="s">
        <v>12</v>
      </c>
      <c r="D717" s="1" t="s">
        <v>9592</v>
      </c>
      <c r="E717" s="2" t="s">
        <v>1273</v>
      </c>
      <c r="F717" s="4">
        <v>2.1858931099999999</v>
      </c>
      <c r="G717" s="5">
        <v>7.9999999999999996E-6</v>
      </c>
      <c r="H717" s="3">
        <v>16.8828</v>
      </c>
      <c r="I717" s="3">
        <v>1E-3</v>
      </c>
      <c r="J717" s="3">
        <v>-2.8500000000000001E-2</v>
      </c>
      <c r="K717" s="3">
        <v>6.4199999999999993E-2</v>
      </c>
      <c r="L717" s="3" t="e">
        <f t="shared" si="22"/>
        <v>#NUM!</v>
      </c>
      <c r="M717" s="3">
        <f t="shared" si="23"/>
        <v>4.8915313536130478</v>
      </c>
    </row>
    <row r="718" spans="1:13" x14ac:dyDescent="0.3">
      <c r="A718" s="1">
        <v>10.81431861549</v>
      </c>
      <c r="B718" s="1">
        <v>-72.765435535679998</v>
      </c>
      <c r="C718" s="1" t="s">
        <v>12</v>
      </c>
      <c r="D718" s="1" t="s">
        <v>9592</v>
      </c>
      <c r="E718" s="2" t="s">
        <v>1275</v>
      </c>
      <c r="F718" s="4">
        <v>2.1814632600000001</v>
      </c>
      <c r="G718" s="5">
        <v>1.738E-5</v>
      </c>
      <c r="H718" s="3">
        <v>16.9848</v>
      </c>
      <c r="I718" s="3">
        <v>6.9999999999999999E-4</v>
      </c>
      <c r="J718" s="3">
        <v>0.1104</v>
      </c>
      <c r="K718" s="3">
        <v>7.5700000000000003E-2</v>
      </c>
      <c r="L718" s="3">
        <f t="shared" si="22"/>
        <v>2.1996453669658997</v>
      </c>
      <c r="M718" s="3">
        <f t="shared" si="23"/>
        <v>1.4889548151955798</v>
      </c>
    </row>
    <row r="719" spans="1:13" x14ac:dyDescent="0.3">
      <c r="A719" s="1">
        <v>12.518454226039999</v>
      </c>
      <c r="B719" s="1">
        <v>-72.888122668069997</v>
      </c>
      <c r="C719" s="1" t="s">
        <v>12</v>
      </c>
      <c r="D719" s="1" t="s">
        <v>9592</v>
      </c>
      <c r="E719" s="2" t="s">
        <v>1280</v>
      </c>
      <c r="F719" s="4">
        <v>1.6118816600000001</v>
      </c>
      <c r="G719" s="5">
        <v>1.3509999999999999E-5</v>
      </c>
      <c r="H719" s="3">
        <v>17.738600000000002</v>
      </c>
      <c r="I719" s="3">
        <v>6.9999999999999999E-4</v>
      </c>
      <c r="J719" s="3">
        <v>0.1066</v>
      </c>
      <c r="K719" s="3">
        <v>0.1047</v>
      </c>
      <c r="L719" s="3">
        <f t="shared" si="22"/>
        <v>2.8773860234527682</v>
      </c>
      <c r="M719" s="3">
        <f t="shared" si="23"/>
        <v>2.132770695435763</v>
      </c>
    </row>
    <row r="720" spans="1:13" x14ac:dyDescent="0.3">
      <c r="A720" s="1">
        <v>12.51152124893</v>
      </c>
      <c r="B720" s="1">
        <v>-72.867392183920003</v>
      </c>
      <c r="C720" s="1" t="s">
        <v>12</v>
      </c>
      <c r="D720" s="1" t="s">
        <v>9592</v>
      </c>
      <c r="E720" s="2" t="s">
        <v>1281</v>
      </c>
      <c r="F720" s="4">
        <v>1.5866212200000001</v>
      </c>
      <c r="G720" s="5">
        <v>1.198E-5</v>
      </c>
      <c r="H720" s="3">
        <v>17.62</v>
      </c>
      <c r="I720" s="3">
        <v>8.0000000000000004E-4</v>
      </c>
      <c r="J720" s="3">
        <v>6.8999999999999999E-3</v>
      </c>
      <c r="K720" s="3">
        <v>9.5000000000000001E-2</v>
      </c>
      <c r="L720" s="3">
        <f t="shared" si="22"/>
        <v>-3.1857545463137207</v>
      </c>
      <c r="M720" s="3">
        <f t="shared" si="23"/>
        <v>29.897107923371003</v>
      </c>
    </row>
    <row r="721" spans="1:13" x14ac:dyDescent="0.3">
      <c r="A721" s="1">
        <v>12.464956780650001</v>
      </c>
      <c r="B721" s="1">
        <v>-72.861860309609995</v>
      </c>
      <c r="C721" s="1" t="s">
        <v>12</v>
      </c>
      <c r="D721" s="1" t="s">
        <v>9592</v>
      </c>
      <c r="E721" s="2" t="s">
        <v>1282</v>
      </c>
      <c r="F721" s="4">
        <v>1.3954784600000001</v>
      </c>
      <c r="G721" s="5">
        <v>4.2300000000000002E-6</v>
      </c>
      <c r="H721" s="3">
        <v>17.820499999999999</v>
      </c>
      <c r="I721" s="3">
        <v>5.0000000000000001E-4</v>
      </c>
      <c r="J721" s="3">
        <v>-8.7599999999999997E-2</v>
      </c>
      <c r="K721" s="3">
        <v>0.1031</v>
      </c>
      <c r="L721" s="3" t="e">
        <f t="shared" si="22"/>
        <v>#NUM!</v>
      </c>
      <c r="M721" s="3">
        <f t="shared" si="23"/>
        <v>2.5556962274723101</v>
      </c>
    </row>
    <row r="722" spans="1:13" x14ac:dyDescent="0.3">
      <c r="A722" s="1">
        <v>11.661104216389999</v>
      </c>
      <c r="B722" s="1">
        <v>-72.988294259490004</v>
      </c>
      <c r="C722" s="1" t="s">
        <v>12</v>
      </c>
      <c r="D722" s="1" t="s">
        <v>9592</v>
      </c>
      <c r="E722" s="2" t="s">
        <v>1283</v>
      </c>
      <c r="F722" s="4">
        <v>10.445110079999999</v>
      </c>
      <c r="G722" s="5">
        <v>6.8150000000000003E-5</v>
      </c>
      <c r="H722" s="3">
        <v>15.0716</v>
      </c>
      <c r="I722" s="3">
        <v>2.0000000000000001E-4</v>
      </c>
      <c r="J722" s="3">
        <v>1.21E-2</v>
      </c>
      <c r="K722" s="3">
        <v>2.7400000000000001E-2</v>
      </c>
      <c r="L722" s="3">
        <f t="shared" si="22"/>
        <v>-4.5144731484177498</v>
      </c>
      <c r="M722" s="3">
        <f t="shared" si="23"/>
        <v>4.9172224677201779</v>
      </c>
    </row>
    <row r="723" spans="1:13" x14ac:dyDescent="0.3">
      <c r="A723" s="1">
        <v>11.793504703609999</v>
      </c>
      <c r="B723" s="1">
        <v>-72.960504453339993</v>
      </c>
      <c r="C723" s="1" t="s">
        <v>12</v>
      </c>
      <c r="D723" s="1" t="s">
        <v>9592</v>
      </c>
      <c r="E723" s="2" t="s">
        <v>1284</v>
      </c>
      <c r="F723" s="4">
        <v>23.970454910000001</v>
      </c>
      <c r="G723" s="5">
        <v>3.4767000000000001E-4</v>
      </c>
      <c r="H723" s="3">
        <v>14.0905</v>
      </c>
      <c r="I723" s="3">
        <v>2.0000000000000001E-4</v>
      </c>
      <c r="J723" s="3">
        <v>-1E-4</v>
      </c>
      <c r="K723" s="3">
        <v>2.2499999999999999E-2</v>
      </c>
      <c r="L723" s="3" t="e">
        <f t="shared" si="22"/>
        <v>#NUM!</v>
      </c>
      <c r="M723" s="3">
        <f t="shared" si="23"/>
        <v>488.58168457284597</v>
      </c>
    </row>
    <row r="724" spans="1:13" x14ac:dyDescent="0.3">
      <c r="A724" s="1">
        <v>12.454149599320001</v>
      </c>
      <c r="B724" s="1">
        <v>-72.854963620289993</v>
      </c>
      <c r="C724" s="1" t="s">
        <v>12</v>
      </c>
      <c r="D724" s="1" t="s">
        <v>9592</v>
      </c>
      <c r="E724" s="2" t="s">
        <v>1286</v>
      </c>
      <c r="F724" s="4">
        <v>2.7565774599999999</v>
      </c>
      <c r="G724" s="5">
        <v>4.3000000000000002E-5</v>
      </c>
      <c r="H724" s="3">
        <v>16.585999999999999</v>
      </c>
      <c r="I724" s="3">
        <v>4.0000000000000002E-4</v>
      </c>
      <c r="J724" s="3">
        <v>0.11749999999999999</v>
      </c>
      <c r="K724" s="3">
        <v>5.4699999999999999E-2</v>
      </c>
      <c r="L724" s="3">
        <f t="shared" si="22"/>
        <v>1.9361893330387723</v>
      </c>
      <c r="M724" s="3">
        <f t="shared" si="23"/>
        <v>1.0108906000320397</v>
      </c>
    </row>
    <row r="725" spans="1:13" x14ac:dyDescent="0.3">
      <c r="A725" s="1">
        <v>12.36990912479</v>
      </c>
      <c r="B725" s="1">
        <v>-72.784713131580006</v>
      </c>
      <c r="C725" s="1" t="s">
        <v>12</v>
      </c>
      <c r="D725" s="1" t="s">
        <v>9592</v>
      </c>
      <c r="E725" s="2" t="s">
        <v>1287</v>
      </c>
      <c r="F725" s="4">
        <v>1.6815927799999999</v>
      </c>
      <c r="G725" s="5">
        <v>6.6499999999999999E-6</v>
      </c>
      <c r="H725" s="3">
        <v>16.801100000000002</v>
      </c>
      <c r="I725" s="3">
        <v>1.1999999999999999E-3</v>
      </c>
      <c r="J725" s="3">
        <v>2.8799999999999999E-2</v>
      </c>
      <c r="K725" s="3">
        <v>5.8900000000000001E-2</v>
      </c>
      <c r="L725" s="3">
        <f t="shared" si="22"/>
        <v>-0.9019375612038445</v>
      </c>
      <c r="M725" s="3">
        <f t="shared" si="23"/>
        <v>4.4409663999877127</v>
      </c>
    </row>
    <row r="726" spans="1:13" x14ac:dyDescent="0.3">
      <c r="A726" s="1">
        <v>12.86404693345</v>
      </c>
      <c r="B726" s="1">
        <v>-72.859743535009997</v>
      </c>
      <c r="C726" s="1" t="s">
        <v>12</v>
      </c>
      <c r="D726" s="1" t="s">
        <v>9592</v>
      </c>
      <c r="E726" s="2" t="s">
        <v>1288</v>
      </c>
      <c r="F726" s="4">
        <v>7.9035431999999997</v>
      </c>
      <c r="G726" s="5">
        <v>8.5649999999999995E-5</v>
      </c>
      <c r="H726" s="3">
        <v>15.431900000000001</v>
      </c>
      <c r="I726" s="3">
        <v>2.9999999999999997E-4</v>
      </c>
      <c r="J726" s="3">
        <v>-6.5199999999999994E-2</v>
      </c>
      <c r="K726" s="3">
        <v>2.92E-2</v>
      </c>
      <c r="L726" s="3" t="e">
        <f t="shared" si="22"/>
        <v>#NUM!</v>
      </c>
      <c r="M726" s="3">
        <f t="shared" si="23"/>
        <v>0.9725007408550026</v>
      </c>
    </row>
    <row r="727" spans="1:13" x14ac:dyDescent="0.3">
      <c r="A727" s="1">
        <v>13.225333529829999</v>
      </c>
      <c r="B727" s="1">
        <v>-72.795199976459998</v>
      </c>
      <c r="C727" s="1" t="s">
        <v>12</v>
      </c>
      <c r="D727" s="1" t="s">
        <v>9592</v>
      </c>
      <c r="E727" s="2" t="s">
        <v>1289</v>
      </c>
      <c r="F727" s="4">
        <v>2.1358906200000001</v>
      </c>
      <c r="G727" s="5">
        <v>1.0710000000000001E-5</v>
      </c>
      <c r="H727" s="3">
        <v>17.1706</v>
      </c>
      <c r="I727" s="3">
        <v>6.9999999999999999E-4</v>
      </c>
      <c r="J727" s="3">
        <v>0.1008</v>
      </c>
      <c r="K727" s="3">
        <v>6.9400000000000003E-2</v>
      </c>
      <c r="L727" s="3">
        <f t="shared" si="22"/>
        <v>2.1879026605475325</v>
      </c>
      <c r="M727" s="3">
        <f t="shared" si="23"/>
        <v>1.4950428847458359</v>
      </c>
    </row>
    <row r="728" spans="1:13" x14ac:dyDescent="0.3">
      <c r="A728" s="1">
        <v>12.996981032840001</v>
      </c>
      <c r="B728" s="1">
        <v>-72.643212607940001</v>
      </c>
      <c r="C728" s="1" t="s">
        <v>12</v>
      </c>
      <c r="D728" s="1" t="s">
        <v>9592</v>
      </c>
      <c r="E728" s="2" t="s">
        <v>1293</v>
      </c>
      <c r="F728" s="4">
        <v>2.07373012</v>
      </c>
      <c r="G728" s="5">
        <v>3.591E-5</v>
      </c>
      <c r="H728" s="3">
        <v>17.3279</v>
      </c>
      <c r="I728" s="3">
        <v>5.9999999999999995E-4</v>
      </c>
      <c r="J728" s="3">
        <v>2.35E-2</v>
      </c>
      <c r="K728" s="3">
        <v>7.6499999999999999E-2</v>
      </c>
      <c r="L728" s="3">
        <f t="shared" si="22"/>
        <v>-0.81676068864132034</v>
      </c>
      <c r="M728" s="3">
        <f t="shared" si="23"/>
        <v>7.068841419283169</v>
      </c>
    </row>
    <row r="729" spans="1:13" x14ac:dyDescent="0.3">
      <c r="A729" s="1">
        <v>12.39711476958</v>
      </c>
      <c r="B729" s="1">
        <v>-72.679718389640001</v>
      </c>
      <c r="C729" s="1" t="s">
        <v>12</v>
      </c>
      <c r="D729" s="1" t="s">
        <v>9592</v>
      </c>
      <c r="E729" s="2" t="s">
        <v>1299</v>
      </c>
      <c r="F729" s="4">
        <v>1.7452060199999999</v>
      </c>
      <c r="G729" s="5">
        <v>3.7500000000000001E-6</v>
      </c>
      <c r="H729" s="3">
        <v>17.007000000000001</v>
      </c>
      <c r="I729" s="3">
        <v>5.9999999999999995E-4</v>
      </c>
      <c r="J729" s="3">
        <v>-0.151</v>
      </c>
      <c r="K729" s="3">
        <v>8.3199999999999996E-2</v>
      </c>
      <c r="L729" s="3" t="e">
        <f t="shared" si="22"/>
        <v>#NUM!</v>
      </c>
      <c r="M729" s="3">
        <f t="shared" si="23"/>
        <v>1.1964680284842333</v>
      </c>
    </row>
    <row r="730" spans="1:13" x14ac:dyDescent="0.3">
      <c r="A730" s="1">
        <v>12.968889249009999</v>
      </c>
      <c r="B730" s="1">
        <v>-72.595583743709994</v>
      </c>
      <c r="C730" s="1" t="s">
        <v>12</v>
      </c>
      <c r="D730" s="1" t="s">
        <v>9592</v>
      </c>
      <c r="E730" s="2" t="s">
        <v>1300</v>
      </c>
      <c r="F730" s="4">
        <v>1.4960351000000001</v>
      </c>
      <c r="G730" s="5">
        <v>3.3400000000000002E-6</v>
      </c>
      <c r="H730" s="3">
        <v>17.515899999999998</v>
      </c>
      <c r="I730" s="3">
        <v>5.0000000000000001E-4</v>
      </c>
      <c r="J730" s="3">
        <v>-0.2495</v>
      </c>
      <c r="K730" s="3">
        <v>8.6699999999999999E-2</v>
      </c>
      <c r="L730" s="3" t="e">
        <f t="shared" si="22"/>
        <v>#NUM!</v>
      </c>
      <c r="M730" s="3">
        <f t="shared" si="23"/>
        <v>0.75457655492259135</v>
      </c>
    </row>
    <row r="731" spans="1:13" x14ac:dyDescent="0.3">
      <c r="A731" s="1">
        <v>13.06930254125</v>
      </c>
      <c r="B731" s="1">
        <v>-72.599373738989996</v>
      </c>
      <c r="C731" s="1" t="s">
        <v>12</v>
      </c>
      <c r="D731" s="1" t="s">
        <v>9592</v>
      </c>
      <c r="E731" s="2" t="s">
        <v>1301</v>
      </c>
      <c r="F731" s="4">
        <v>8.0871781699999996</v>
      </c>
      <c r="G731" s="5">
        <v>3.1578999999999998E-4</v>
      </c>
      <c r="H731" s="3">
        <v>15.3856</v>
      </c>
      <c r="I731" s="3">
        <v>2.0000000000000001E-4</v>
      </c>
      <c r="J731" s="3">
        <v>7.4999999999999997E-3</v>
      </c>
      <c r="K731" s="3">
        <v>2.7300000000000001E-2</v>
      </c>
      <c r="L731" s="3">
        <f t="shared" si="22"/>
        <v>-5.2390936830414994</v>
      </c>
      <c r="M731" s="3">
        <f t="shared" si="23"/>
        <v>7.9041659218414697</v>
      </c>
    </row>
    <row r="732" spans="1:13" x14ac:dyDescent="0.3">
      <c r="A732" s="1">
        <v>12.4243735246</v>
      </c>
      <c r="B732" s="1">
        <v>-72.634403281619996</v>
      </c>
      <c r="C732" s="1" t="s">
        <v>12</v>
      </c>
      <c r="D732" s="1" t="s">
        <v>9592</v>
      </c>
      <c r="E732" s="2" t="s">
        <v>1302</v>
      </c>
      <c r="F732" s="4">
        <v>4.1604988299999999</v>
      </c>
      <c r="G732" s="5">
        <v>2.179E-5</v>
      </c>
      <c r="H732" s="3">
        <v>16.1326</v>
      </c>
      <c r="I732" s="3">
        <v>4.0000000000000002E-4</v>
      </c>
      <c r="J732" s="3">
        <v>-4.6199999999999998E-2</v>
      </c>
      <c r="K732" s="3">
        <v>4.9200000000000001E-2</v>
      </c>
      <c r="L732" s="3" t="e">
        <f t="shared" si="22"/>
        <v>#NUM!</v>
      </c>
      <c r="M732" s="3">
        <f t="shared" si="23"/>
        <v>2.3124790034243476</v>
      </c>
    </row>
    <row r="733" spans="1:13" x14ac:dyDescent="0.3">
      <c r="A733" s="1">
        <v>12.57013082053</v>
      </c>
      <c r="B733" s="1">
        <v>-72.604893330479996</v>
      </c>
      <c r="C733" s="1" t="s">
        <v>12</v>
      </c>
      <c r="D733" s="1" t="s">
        <v>9592</v>
      </c>
      <c r="E733" s="2" t="s">
        <v>1303</v>
      </c>
      <c r="F733" s="4">
        <v>1.9024199900000001</v>
      </c>
      <c r="G733" s="5">
        <v>8.6300000000000004E-6</v>
      </c>
      <c r="H733" s="3">
        <v>16.981200000000001</v>
      </c>
      <c r="I733" s="3">
        <v>6.9999999999999999E-4</v>
      </c>
      <c r="J733" s="3">
        <v>0.47899999999999998</v>
      </c>
      <c r="K733" s="3">
        <v>8.5300000000000001E-2</v>
      </c>
      <c r="L733" s="3">
        <f t="shared" si="22"/>
        <v>5.3828775670728177</v>
      </c>
      <c r="M733" s="3">
        <f t="shared" si="23"/>
        <v>0.38669530018584558</v>
      </c>
    </row>
    <row r="734" spans="1:13" x14ac:dyDescent="0.3">
      <c r="A734" s="1">
        <v>13.78231776364</v>
      </c>
      <c r="B734" s="1">
        <v>-72.659041600500004</v>
      </c>
      <c r="C734" s="1" t="s">
        <v>12</v>
      </c>
      <c r="D734" s="1" t="s">
        <v>9592</v>
      </c>
      <c r="E734" s="2" t="s">
        <v>1304</v>
      </c>
      <c r="F734" s="4">
        <v>1.65754672</v>
      </c>
      <c r="G734" s="5">
        <v>1.187E-5</v>
      </c>
      <c r="H734" s="3">
        <v>17.070599999999999</v>
      </c>
      <c r="I734" s="3">
        <v>4.0000000000000002E-4</v>
      </c>
      <c r="J734" s="3">
        <v>8.4699999999999998E-2</v>
      </c>
      <c r="K734" s="3">
        <v>7.22E-2</v>
      </c>
      <c r="L734" s="3">
        <f t="shared" si="22"/>
        <v>1.7100170516535336</v>
      </c>
      <c r="M734" s="3">
        <f t="shared" si="23"/>
        <v>1.8510087078481201</v>
      </c>
    </row>
    <row r="735" spans="1:13" x14ac:dyDescent="0.3">
      <c r="A735" s="1">
        <v>14.15558383091</v>
      </c>
      <c r="B735" s="1">
        <v>-72.579065574029997</v>
      </c>
      <c r="C735" s="1" t="s">
        <v>12</v>
      </c>
      <c r="D735" s="1" t="s">
        <v>9592</v>
      </c>
      <c r="E735" s="2" t="s">
        <v>1305</v>
      </c>
      <c r="F735" s="4">
        <v>3.06876704</v>
      </c>
      <c r="G735" s="5">
        <v>4.0219999999999998E-5</v>
      </c>
      <c r="H735" s="3">
        <v>16.592400000000001</v>
      </c>
      <c r="I735" s="3">
        <v>5.0000000000000001E-4</v>
      </c>
      <c r="J735" s="3">
        <v>-0.12740000000000001</v>
      </c>
      <c r="K735" s="3">
        <v>4.7600000000000003E-2</v>
      </c>
      <c r="L735" s="3" t="e">
        <f t="shared" si="22"/>
        <v>#NUM!</v>
      </c>
      <c r="M735" s="3">
        <f t="shared" si="23"/>
        <v>0.81132016752412428</v>
      </c>
    </row>
    <row r="736" spans="1:13" x14ac:dyDescent="0.3">
      <c r="A736" s="1">
        <v>13.57016035753</v>
      </c>
      <c r="B736" s="1">
        <v>-72.527565118460004</v>
      </c>
      <c r="C736" s="1" t="s">
        <v>12</v>
      </c>
      <c r="D736" s="1" t="s">
        <v>9592</v>
      </c>
      <c r="E736" s="2" t="s">
        <v>1307</v>
      </c>
      <c r="F736" s="4">
        <v>4.18144545</v>
      </c>
      <c r="G736" s="5">
        <v>2.1999999999999999E-5</v>
      </c>
      <c r="H736" s="3">
        <v>16.162500000000001</v>
      </c>
      <c r="I736" s="3">
        <v>1E-3</v>
      </c>
      <c r="J736" s="3">
        <v>1.4500000000000001E-2</v>
      </c>
      <c r="K736" s="3">
        <v>4.0599999999999997E-2</v>
      </c>
      <c r="L736" s="3">
        <f t="shared" si="22"/>
        <v>-3.0306599888251213</v>
      </c>
      <c r="M736" s="3">
        <f t="shared" si="23"/>
        <v>6.080127712474467</v>
      </c>
    </row>
    <row r="737" spans="1:13" x14ac:dyDescent="0.3">
      <c r="A737" s="1">
        <v>14.038120439449999</v>
      </c>
      <c r="B737" s="1">
        <v>-72.437728081350002</v>
      </c>
      <c r="C737" s="1" t="s">
        <v>12</v>
      </c>
      <c r="D737" s="1" t="s">
        <v>9592</v>
      </c>
      <c r="E737" s="2" t="s">
        <v>1309</v>
      </c>
      <c r="F737" s="4">
        <v>1.1935240899999999</v>
      </c>
      <c r="G737" s="5">
        <v>1.3329999999999999E-5</v>
      </c>
      <c r="H737" s="3">
        <v>17.779199999999999</v>
      </c>
      <c r="I737" s="3">
        <v>1.5E-3</v>
      </c>
      <c r="J737" s="3">
        <v>0.1152</v>
      </c>
      <c r="K737" s="3">
        <v>0.11360000000000001</v>
      </c>
      <c r="L737" s="3">
        <f t="shared" si="22"/>
        <v>3.0864623954359658</v>
      </c>
      <c r="M737" s="3">
        <f t="shared" si="23"/>
        <v>2.1413153157897606</v>
      </c>
    </row>
    <row r="738" spans="1:13" x14ac:dyDescent="0.3">
      <c r="A738" s="1">
        <v>14.590859818069999</v>
      </c>
      <c r="B738" s="1">
        <v>-72.288406368340006</v>
      </c>
      <c r="C738" s="1" t="s">
        <v>12</v>
      </c>
      <c r="D738" s="1" t="s">
        <v>9592</v>
      </c>
      <c r="E738" s="2" t="s">
        <v>1312</v>
      </c>
      <c r="F738" s="4">
        <v>8.6257510899999996</v>
      </c>
      <c r="G738" s="5">
        <v>2.0013E-4</v>
      </c>
      <c r="H738" s="3">
        <v>15.435</v>
      </c>
      <c r="I738" s="3">
        <v>2.0000000000000001E-4</v>
      </c>
      <c r="J738" s="3">
        <v>-4.4699999999999997E-2</v>
      </c>
      <c r="K738" s="3">
        <v>2.5100000000000001E-2</v>
      </c>
      <c r="L738" s="3" t="e">
        <f t="shared" si="22"/>
        <v>#NUM!</v>
      </c>
      <c r="M738" s="3">
        <f t="shared" si="23"/>
        <v>1.2193289035789414</v>
      </c>
    </row>
    <row r="739" spans="1:13" x14ac:dyDescent="0.3">
      <c r="A739" s="1">
        <v>13.966114516619999</v>
      </c>
      <c r="B739" s="1">
        <v>-72.376172682540002</v>
      </c>
      <c r="C739" s="1" t="s">
        <v>12</v>
      </c>
      <c r="D739" s="1" t="s">
        <v>9592</v>
      </c>
      <c r="E739" s="2" t="s">
        <v>1313</v>
      </c>
      <c r="F739" s="4">
        <v>7.7710642099999996</v>
      </c>
      <c r="G739" s="5">
        <v>5.0800000000000002E-5</v>
      </c>
      <c r="H739" s="3">
        <v>15.0322</v>
      </c>
      <c r="I739" s="3">
        <v>2.0000000000000001E-4</v>
      </c>
      <c r="J739" s="3">
        <v>1.6899999999999998E-2</v>
      </c>
      <c r="K739" s="3">
        <v>2.64E-2</v>
      </c>
      <c r="L739" s="3">
        <f t="shared" si="22"/>
        <v>-3.828366476931631</v>
      </c>
      <c r="M739" s="3">
        <f t="shared" si="23"/>
        <v>3.3921253110168648</v>
      </c>
    </row>
    <row r="740" spans="1:13" x14ac:dyDescent="0.3">
      <c r="A740" s="1">
        <v>14.06541247048</v>
      </c>
      <c r="B740" s="1">
        <v>-72.338064708580006</v>
      </c>
      <c r="C740" s="1" t="s">
        <v>12</v>
      </c>
      <c r="D740" s="1" t="s">
        <v>9592</v>
      </c>
      <c r="E740" s="2" t="s">
        <v>1315</v>
      </c>
      <c r="F740" s="4">
        <v>3.5045649000000001</v>
      </c>
      <c r="G740" s="5">
        <v>7.0649999999999996E-5</v>
      </c>
      <c r="H740" s="3">
        <v>16.556699999999999</v>
      </c>
      <c r="I740" s="3">
        <v>1.6000000000000001E-3</v>
      </c>
      <c r="J740" s="3">
        <v>-9.9699999999999997E-2</v>
      </c>
      <c r="K740" s="3">
        <v>5.57E-2</v>
      </c>
      <c r="L740" s="3" t="e">
        <f t="shared" si="22"/>
        <v>#NUM!</v>
      </c>
      <c r="M740" s="3">
        <f t="shared" si="23"/>
        <v>1.2131516103561959</v>
      </c>
    </row>
    <row r="741" spans="1:13" x14ac:dyDescent="0.3">
      <c r="A741" s="1">
        <v>14.30172351443</v>
      </c>
      <c r="B741" s="1">
        <v>-72.282287303659999</v>
      </c>
      <c r="C741" s="1" t="s">
        <v>12</v>
      </c>
      <c r="D741" s="1" t="s">
        <v>9592</v>
      </c>
      <c r="E741" s="2" t="s">
        <v>1316</v>
      </c>
      <c r="F741" s="4">
        <v>1.67007496</v>
      </c>
      <c r="G741" s="5">
        <v>3.2799999999999999E-6</v>
      </c>
      <c r="H741" s="3">
        <v>16.952500000000001</v>
      </c>
      <c r="I741" s="3">
        <v>5.9999999999999995E-4</v>
      </c>
      <c r="J741" s="3">
        <v>4.7800000000000002E-2</v>
      </c>
      <c r="K741" s="3">
        <v>7.3300000000000004E-2</v>
      </c>
      <c r="L741" s="3">
        <f t="shared" si="22"/>
        <v>0.34963948306059578</v>
      </c>
      <c r="M741" s="3">
        <f t="shared" si="23"/>
        <v>3.3298966118601601</v>
      </c>
    </row>
    <row r="742" spans="1:13" x14ac:dyDescent="0.3">
      <c r="A742" s="1">
        <v>14.457182243289999</v>
      </c>
      <c r="B742" s="1">
        <v>-72.211428552559994</v>
      </c>
      <c r="C742" s="1" t="s">
        <v>12</v>
      </c>
      <c r="D742" s="1" t="s">
        <v>9592</v>
      </c>
      <c r="E742" s="2" t="s">
        <v>1317</v>
      </c>
      <c r="F742" s="4">
        <v>6.6937772300000002</v>
      </c>
      <c r="G742" s="5">
        <v>2.4158E-4</v>
      </c>
      <c r="H742" s="3">
        <v>15.533200000000001</v>
      </c>
      <c r="I742" s="3">
        <v>2.0000000000000001E-4</v>
      </c>
      <c r="J742" s="3">
        <v>3.0200000000000001E-2</v>
      </c>
      <c r="K742" s="3">
        <v>2.9000000000000001E-2</v>
      </c>
      <c r="L742" s="3">
        <f t="shared" si="22"/>
        <v>-2.0667652852142453</v>
      </c>
      <c r="M742" s="3">
        <f t="shared" si="23"/>
        <v>2.0851904220434512</v>
      </c>
    </row>
    <row r="743" spans="1:13" x14ac:dyDescent="0.3">
      <c r="A743" s="1">
        <v>14.64307077208</v>
      </c>
      <c r="B743" s="1">
        <v>-72.151060430140006</v>
      </c>
      <c r="C743" s="1" t="s">
        <v>12</v>
      </c>
      <c r="D743" s="1" t="s">
        <v>9592</v>
      </c>
      <c r="E743" s="2" t="s">
        <v>1318</v>
      </c>
      <c r="F743" s="4">
        <v>9.8073965800000007</v>
      </c>
      <c r="G743" s="5">
        <v>1.6087999999999999E-4</v>
      </c>
      <c r="H743" s="3">
        <v>14.930400000000001</v>
      </c>
      <c r="I743" s="3">
        <v>2.0000000000000001E-4</v>
      </c>
      <c r="J743" s="3">
        <v>-1.2E-2</v>
      </c>
      <c r="K743" s="3">
        <v>2.1299999999999999E-2</v>
      </c>
      <c r="L743" s="3" t="e">
        <f t="shared" si="22"/>
        <v>#NUM!</v>
      </c>
      <c r="M743" s="3">
        <f t="shared" si="23"/>
        <v>3.854366627929938</v>
      </c>
    </row>
    <row r="744" spans="1:13" x14ac:dyDescent="0.3">
      <c r="A744" s="1">
        <v>12.136698320820001</v>
      </c>
      <c r="B744" s="1">
        <v>-72.439672202050005</v>
      </c>
      <c r="C744" s="1" t="s">
        <v>12</v>
      </c>
      <c r="D744" s="1" t="s">
        <v>9592</v>
      </c>
      <c r="E744" s="2" t="s">
        <v>1321</v>
      </c>
      <c r="F744" s="4">
        <v>2.04689641</v>
      </c>
      <c r="G744" s="5">
        <v>5.5600000000000001E-6</v>
      </c>
      <c r="H744" s="3">
        <v>17.136399999999998</v>
      </c>
      <c r="I744" s="3">
        <v>5.9999999999999995E-4</v>
      </c>
      <c r="J744" s="3">
        <v>6.9400000000000003E-2</v>
      </c>
      <c r="K744" s="3">
        <v>8.7999999999999995E-2</v>
      </c>
      <c r="L744" s="3">
        <f t="shared" si="22"/>
        <v>1.3431973522742737</v>
      </c>
      <c r="M744" s="3">
        <f t="shared" si="23"/>
        <v>2.7534543236117419</v>
      </c>
    </row>
    <row r="745" spans="1:13" x14ac:dyDescent="0.3">
      <c r="A745" s="1">
        <v>7.8983169322400002</v>
      </c>
      <c r="B745" s="1">
        <v>-73.882176585509995</v>
      </c>
      <c r="C745" s="1" t="s">
        <v>12</v>
      </c>
      <c r="D745" s="1" t="s">
        <v>9592</v>
      </c>
      <c r="E745" s="2" t="s">
        <v>1324</v>
      </c>
      <c r="F745" s="4">
        <v>1.55380465</v>
      </c>
      <c r="G745" s="5">
        <v>6.81E-6</v>
      </c>
      <c r="H745" s="3">
        <v>17.376799999999999</v>
      </c>
      <c r="I745" s="3">
        <v>6.9999999999999999E-4</v>
      </c>
      <c r="J745" s="3">
        <v>8.9700000000000002E-2</v>
      </c>
      <c r="K745" s="3">
        <v>0.11070000000000001</v>
      </c>
      <c r="L745" s="3">
        <f t="shared" si="22"/>
        <v>2.1407622152204588</v>
      </c>
      <c r="M745" s="3">
        <f t="shared" si="23"/>
        <v>2.6798461205181461</v>
      </c>
    </row>
    <row r="746" spans="1:13" x14ac:dyDescent="0.3">
      <c r="A746" s="1">
        <v>6.9027026778499998</v>
      </c>
      <c r="B746" s="1">
        <v>-73.761453238399994</v>
      </c>
      <c r="C746" s="1" t="s">
        <v>12</v>
      </c>
      <c r="D746" s="1" t="s">
        <v>9592</v>
      </c>
      <c r="E746" s="2" t="s">
        <v>1325</v>
      </c>
      <c r="F746" s="4">
        <v>5.2667484699999996</v>
      </c>
      <c r="G746" s="5">
        <v>5.0479999999999998E-5</v>
      </c>
      <c r="H746" s="3">
        <v>15.9527</v>
      </c>
      <c r="I746" s="3">
        <v>4.0000000000000002E-4</v>
      </c>
      <c r="J746" s="3">
        <v>-8.4199999999999997E-2</v>
      </c>
      <c r="K746" s="3">
        <v>3.3099999999999997E-2</v>
      </c>
      <c r="L746" s="3" t="e">
        <f t="shared" si="22"/>
        <v>#NUM!</v>
      </c>
      <c r="M746" s="3">
        <f t="shared" si="23"/>
        <v>0.85363185720942603</v>
      </c>
    </row>
    <row r="747" spans="1:13" x14ac:dyDescent="0.3">
      <c r="A747" s="1">
        <v>7.9909328420100003</v>
      </c>
      <c r="B747" s="1">
        <v>-73.625878231900003</v>
      </c>
      <c r="C747" s="1" t="s">
        <v>12</v>
      </c>
      <c r="D747" s="1" t="s">
        <v>9592</v>
      </c>
      <c r="E747" s="2" t="s">
        <v>1326</v>
      </c>
      <c r="F747" s="4">
        <v>1.85372033</v>
      </c>
      <c r="G747" s="5">
        <v>7.79E-6</v>
      </c>
      <c r="H747" s="3">
        <v>17.096399999999999</v>
      </c>
      <c r="I747" s="3">
        <v>5.0000000000000001E-4</v>
      </c>
      <c r="J747" s="3">
        <v>-7.8299999999999995E-2</v>
      </c>
      <c r="K747" s="3">
        <v>9.0300000000000005E-2</v>
      </c>
      <c r="L747" s="3" t="e">
        <f t="shared" si="22"/>
        <v>#NUM!</v>
      </c>
      <c r="M747" s="3">
        <f t="shared" si="23"/>
        <v>2.5042671773122374</v>
      </c>
    </row>
    <row r="748" spans="1:13" x14ac:dyDescent="0.3">
      <c r="A748" s="1">
        <v>7.6942958781200002</v>
      </c>
      <c r="B748" s="1">
        <v>-73.631490809119995</v>
      </c>
      <c r="C748" s="1" t="s">
        <v>12</v>
      </c>
      <c r="D748" s="1" t="s">
        <v>9592</v>
      </c>
      <c r="E748" s="2" t="s">
        <v>1327</v>
      </c>
      <c r="F748" s="4">
        <v>6.6629245399999997</v>
      </c>
      <c r="G748" s="5">
        <v>4.5170000000000003E-5</v>
      </c>
      <c r="H748" s="3">
        <v>15.5</v>
      </c>
      <c r="I748" s="3">
        <v>4.0000000000000002E-4</v>
      </c>
      <c r="J748" s="3">
        <v>-8.5599999999999996E-2</v>
      </c>
      <c r="K748" s="3">
        <v>3.2000000000000001E-2</v>
      </c>
      <c r="L748" s="3" t="e">
        <f t="shared" si="22"/>
        <v>#NUM!</v>
      </c>
      <c r="M748" s="3">
        <f t="shared" si="23"/>
        <v>0.81176613730080427</v>
      </c>
    </row>
    <row r="749" spans="1:13" x14ac:dyDescent="0.3">
      <c r="A749" s="1">
        <v>7.6455086145899998</v>
      </c>
      <c r="B749" s="1">
        <v>-72.986043592789997</v>
      </c>
      <c r="C749" s="1" t="s">
        <v>12</v>
      </c>
      <c r="D749" s="1" t="s">
        <v>9592</v>
      </c>
      <c r="E749" s="2" t="s">
        <v>1328</v>
      </c>
      <c r="F749" s="4">
        <v>1.2939804800000001</v>
      </c>
      <c r="G749" s="5">
        <v>9.73E-6</v>
      </c>
      <c r="H749" s="3">
        <v>17.524999999999999</v>
      </c>
      <c r="I749" s="3">
        <v>3.5999999999999999E-3</v>
      </c>
      <c r="J749" s="3">
        <v>-4.3299999999999998E-2</v>
      </c>
      <c r="K749" s="3">
        <v>9.4299999999999995E-2</v>
      </c>
      <c r="L749" s="3" t="e">
        <f t="shared" si="22"/>
        <v>#NUM!</v>
      </c>
      <c r="M749" s="3">
        <f t="shared" si="23"/>
        <v>4.7291009704669058</v>
      </c>
    </row>
    <row r="750" spans="1:13" x14ac:dyDescent="0.3">
      <c r="A750" s="1">
        <v>5.6272473481600001</v>
      </c>
      <c r="B750" s="1">
        <v>-73.126560546519997</v>
      </c>
      <c r="C750" s="1" t="s">
        <v>12</v>
      </c>
      <c r="D750" s="1" t="s">
        <v>9592</v>
      </c>
      <c r="E750" s="2" t="s">
        <v>1330</v>
      </c>
      <c r="F750" s="4">
        <v>1.3935191200000001</v>
      </c>
      <c r="G750" s="5">
        <v>1.81E-6</v>
      </c>
      <c r="H750" s="3">
        <v>17.447700000000001</v>
      </c>
      <c r="I750" s="3">
        <v>5.0000000000000001E-4</v>
      </c>
      <c r="J750" s="3">
        <v>-0.14199999999999999</v>
      </c>
      <c r="K750" s="3">
        <v>9.9900000000000003E-2</v>
      </c>
      <c r="L750" s="3" t="e">
        <f t="shared" si="22"/>
        <v>#NUM!</v>
      </c>
      <c r="M750" s="3">
        <f t="shared" si="23"/>
        <v>1.5276780251356776</v>
      </c>
    </row>
    <row r="751" spans="1:13" x14ac:dyDescent="0.3">
      <c r="A751" s="1">
        <v>9.7678909175200008</v>
      </c>
      <c r="B751" s="1">
        <v>-73.281287066000004</v>
      </c>
      <c r="C751" s="1" t="s">
        <v>12</v>
      </c>
      <c r="D751" s="1" t="s">
        <v>9592</v>
      </c>
      <c r="E751" s="2" t="s">
        <v>1332</v>
      </c>
      <c r="F751" s="4">
        <v>3.4891744099999999</v>
      </c>
      <c r="G751" s="5">
        <v>2.0530000000000002E-5</v>
      </c>
      <c r="H751" s="3">
        <v>16.3657</v>
      </c>
      <c r="I751" s="3">
        <v>1.1000000000000001E-3</v>
      </c>
      <c r="J751" s="3">
        <v>-0.1016</v>
      </c>
      <c r="K751" s="3">
        <v>5.5199999999999999E-2</v>
      </c>
      <c r="L751" s="3" t="e">
        <f t="shared" si="22"/>
        <v>#NUM!</v>
      </c>
      <c r="M751" s="3">
        <f t="shared" si="23"/>
        <v>1.1797778088898505</v>
      </c>
    </row>
    <row r="752" spans="1:13" x14ac:dyDescent="0.3">
      <c r="A752" s="1">
        <v>10.12433514862</v>
      </c>
      <c r="B752" s="1">
        <v>-73.401114612110007</v>
      </c>
      <c r="C752" s="1" t="s">
        <v>12</v>
      </c>
      <c r="D752" s="1" t="s">
        <v>9592</v>
      </c>
      <c r="E752" s="2" t="s">
        <v>1335</v>
      </c>
      <c r="F752" s="4">
        <v>17.44054203</v>
      </c>
      <c r="G752" s="5">
        <v>2.1755E-4</v>
      </c>
      <c r="H752" s="3">
        <v>14.513299999999999</v>
      </c>
      <c r="I752" s="3">
        <v>2.0000000000000001E-4</v>
      </c>
      <c r="J752" s="3">
        <v>1.17E-2</v>
      </c>
      <c r="K752" s="3">
        <v>1.9699999999999999E-2</v>
      </c>
      <c r="L752" s="3">
        <f t="shared" si="22"/>
        <v>-5.1457706912691918</v>
      </c>
      <c r="M752" s="3">
        <f t="shared" si="23"/>
        <v>3.6562428112001091</v>
      </c>
    </row>
    <row r="753" spans="1:13" x14ac:dyDescent="0.3">
      <c r="A753" s="1">
        <v>10.52583736904</v>
      </c>
      <c r="B753" s="1">
        <v>-73.299307412000005</v>
      </c>
      <c r="C753" s="1" t="s">
        <v>12</v>
      </c>
      <c r="D753" s="1" t="s">
        <v>9592</v>
      </c>
      <c r="E753" s="2" t="s">
        <v>1336</v>
      </c>
      <c r="F753" s="4">
        <v>8.8443589300000003</v>
      </c>
      <c r="G753" s="5">
        <v>1.3158000000000001E-4</v>
      </c>
      <c r="H753" s="3">
        <v>15.3086</v>
      </c>
      <c r="I753" s="3">
        <v>2.0000000000000001E-4</v>
      </c>
      <c r="J753" s="3">
        <v>7.9000000000000008E-3</v>
      </c>
      <c r="K753" s="3">
        <v>3.1600000000000003E-2</v>
      </c>
      <c r="L753" s="3">
        <f t="shared" si="22"/>
        <v>-5.2032645435477924</v>
      </c>
      <c r="M753" s="3">
        <f t="shared" si="23"/>
        <v>8.6858966169302292</v>
      </c>
    </row>
    <row r="754" spans="1:13" x14ac:dyDescent="0.3">
      <c r="A754" s="1">
        <v>10.75990957868</v>
      </c>
      <c r="B754" s="1">
        <v>-73.148992700860006</v>
      </c>
      <c r="C754" s="1" t="s">
        <v>12</v>
      </c>
      <c r="D754" s="1" t="s">
        <v>9592</v>
      </c>
      <c r="E754" s="2" t="s">
        <v>1337</v>
      </c>
      <c r="F754" s="4">
        <v>1.1884963099999999</v>
      </c>
      <c r="G754" s="5">
        <v>5.5099999999999998E-6</v>
      </c>
      <c r="H754" s="3">
        <v>17.8309</v>
      </c>
      <c r="I754" s="3">
        <v>1E-3</v>
      </c>
      <c r="J754" s="3">
        <v>7.1400000000000005E-2</v>
      </c>
      <c r="K754" s="3">
        <v>0.1174</v>
      </c>
      <c r="L754" s="3">
        <f t="shared" si="22"/>
        <v>2.0993910588808689</v>
      </c>
      <c r="M754" s="3">
        <f t="shared" si="23"/>
        <v>3.5704632442300301</v>
      </c>
    </row>
    <row r="755" spans="1:13" x14ac:dyDescent="0.3">
      <c r="A755" s="1">
        <v>11.01330537982</v>
      </c>
      <c r="B755" s="1">
        <v>-73.208243324690002</v>
      </c>
      <c r="C755" s="1" t="s">
        <v>12</v>
      </c>
      <c r="D755" s="1" t="s">
        <v>9592</v>
      </c>
      <c r="E755" s="2" t="s">
        <v>1338</v>
      </c>
      <c r="F755" s="4">
        <v>1.96940454</v>
      </c>
      <c r="G755" s="5">
        <v>1.594E-5</v>
      </c>
      <c r="H755" s="3">
        <v>17.1096</v>
      </c>
      <c r="I755" s="3">
        <v>4.0000000000000002E-4</v>
      </c>
      <c r="J755" s="3">
        <v>7.2999999999999995E-2</v>
      </c>
      <c r="K755" s="3">
        <v>7.3200000000000001E-2</v>
      </c>
      <c r="L755" s="3">
        <f t="shared" si="22"/>
        <v>1.4262143006022789</v>
      </c>
      <c r="M755" s="3">
        <f t="shared" si="23"/>
        <v>2.1774234346541781</v>
      </c>
    </row>
    <row r="756" spans="1:13" x14ac:dyDescent="0.3">
      <c r="A756" s="1">
        <v>11.35445575052</v>
      </c>
      <c r="B756" s="1">
        <v>-73.196262289079996</v>
      </c>
      <c r="C756" s="1" t="s">
        <v>12</v>
      </c>
      <c r="D756" s="1" t="s">
        <v>9592</v>
      </c>
      <c r="E756" s="2" t="s">
        <v>1340</v>
      </c>
      <c r="F756" s="4">
        <v>3.9111953100000001</v>
      </c>
      <c r="G756" s="5">
        <v>2.0080000000000001E-5</v>
      </c>
      <c r="H756" s="3">
        <v>16.177900000000001</v>
      </c>
      <c r="I756" s="3">
        <v>2.9999999999999997E-4</v>
      </c>
      <c r="J756" s="3">
        <v>4.4400000000000002E-2</v>
      </c>
      <c r="K756" s="3">
        <v>4.2000000000000003E-2</v>
      </c>
      <c r="L756" s="3">
        <f t="shared" si="22"/>
        <v>-0.58518514942689848</v>
      </c>
      <c r="M756" s="3">
        <f t="shared" si="23"/>
        <v>2.0540971942855943</v>
      </c>
    </row>
    <row r="757" spans="1:13" x14ac:dyDescent="0.3">
      <c r="A757" s="1">
        <v>11.57207077945</v>
      </c>
      <c r="B757" s="1">
        <v>-73.126038374390006</v>
      </c>
      <c r="C757" s="1" t="s">
        <v>12</v>
      </c>
      <c r="D757" s="1" t="s">
        <v>9592</v>
      </c>
      <c r="E757" s="2" t="s">
        <v>1341</v>
      </c>
      <c r="F757" s="4">
        <v>1.7399420400000001</v>
      </c>
      <c r="G757" s="5">
        <v>4.7700000000000001E-6</v>
      </c>
      <c r="H757" s="3">
        <v>17.070599999999999</v>
      </c>
      <c r="I757" s="3">
        <v>5.0000000000000001E-4</v>
      </c>
      <c r="J757" s="3">
        <v>-4.9099999999999998E-2</v>
      </c>
      <c r="K757" s="3">
        <v>8.1500000000000003E-2</v>
      </c>
      <c r="L757" s="3" t="e">
        <f t="shared" si="22"/>
        <v>#NUM!</v>
      </c>
      <c r="M757" s="3">
        <f t="shared" si="23"/>
        <v>3.6043817764934181</v>
      </c>
    </row>
    <row r="758" spans="1:13" x14ac:dyDescent="0.3">
      <c r="A758" s="1">
        <v>11.1579238592</v>
      </c>
      <c r="B758" s="1">
        <v>-73.136829772880006</v>
      </c>
      <c r="C758" s="1" t="s">
        <v>12</v>
      </c>
      <c r="D758" s="1" t="s">
        <v>9592</v>
      </c>
      <c r="E758" s="2" t="s">
        <v>1343</v>
      </c>
      <c r="F758" s="4">
        <v>8.0599501</v>
      </c>
      <c r="G758" s="5">
        <v>3.4319999999999997E-5</v>
      </c>
      <c r="H758" s="3">
        <v>14.9559</v>
      </c>
      <c r="I758" s="3">
        <v>4.0000000000000002E-4</v>
      </c>
      <c r="J758" s="3">
        <v>5.0799999999999998E-2</v>
      </c>
      <c r="K758" s="3">
        <v>2.46E-2</v>
      </c>
      <c r="L758" s="3">
        <f t="shared" si="22"/>
        <v>-1.5147814385804068</v>
      </c>
      <c r="M758" s="3">
        <f t="shared" si="23"/>
        <v>1.0515407095426252</v>
      </c>
    </row>
    <row r="759" spans="1:13" x14ac:dyDescent="0.3">
      <c r="A759" s="1">
        <v>11.40973424077</v>
      </c>
      <c r="B759" s="1">
        <v>-73.042360496309996</v>
      </c>
      <c r="C759" s="1" t="s">
        <v>12</v>
      </c>
      <c r="D759" s="1" t="s">
        <v>9592</v>
      </c>
      <c r="E759" s="2" t="s">
        <v>1346</v>
      </c>
      <c r="F759" s="4">
        <v>1.8213432599999999</v>
      </c>
      <c r="G759" s="5">
        <v>1.011E-5</v>
      </c>
      <c r="H759" s="3">
        <v>17.332100000000001</v>
      </c>
      <c r="I759" s="3">
        <v>5.9999999999999995E-4</v>
      </c>
      <c r="J759" s="3">
        <v>5.6599999999999998E-2</v>
      </c>
      <c r="K759" s="3">
        <v>8.2600000000000007E-2</v>
      </c>
      <c r="L759" s="3">
        <f t="shared" si="22"/>
        <v>1.0961821559413565</v>
      </c>
      <c r="M759" s="3">
        <f t="shared" si="23"/>
        <v>3.1689711715014921</v>
      </c>
    </row>
    <row r="760" spans="1:13" x14ac:dyDescent="0.3">
      <c r="A760" s="1">
        <v>11.515462987179999</v>
      </c>
      <c r="B760" s="1">
        <v>-73.065785117100006</v>
      </c>
      <c r="C760" s="1" t="s">
        <v>12</v>
      </c>
      <c r="D760" s="1" t="s">
        <v>9592</v>
      </c>
      <c r="E760" s="2" t="s">
        <v>1347</v>
      </c>
      <c r="F760" s="4">
        <v>1.8966763600000001</v>
      </c>
      <c r="G760" s="5">
        <v>9.4399999999999994E-6</v>
      </c>
      <c r="H760" s="3">
        <v>17.382100000000001</v>
      </c>
      <c r="I760" s="3">
        <v>5.9999999999999995E-4</v>
      </c>
      <c r="J760" s="3">
        <v>-0.10290000000000001</v>
      </c>
      <c r="K760" s="3">
        <v>8.0699999999999994E-2</v>
      </c>
      <c r="L760" s="3" t="e">
        <f t="shared" si="22"/>
        <v>#NUM!</v>
      </c>
      <c r="M760" s="3">
        <f t="shared" si="23"/>
        <v>1.7029929550656859</v>
      </c>
    </row>
    <row r="761" spans="1:13" x14ac:dyDescent="0.3">
      <c r="A761" s="1">
        <v>11.550501280680001</v>
      </c>
      <c r="B761" s="1">
        <v>-73.033815704090003</v>
      </c>
      <c r="C761" s="1" t="s">
        <v>12</v>
      </c>
      <c r="D761" s="1" t="s">
        <v>9592</v>
      </c>
      <c r="E761" s="2" t="s">
        <v>1348</v>
      </c>
      <c r="F761" s="4">
        <v>1.5275019299999999</v>
      </c>
      <c r="G761" s="5">
        <v>8.6500000000000002E-6</v>
      </c>
      <c r="H761" s="3">
        <v>16.764299999999999</v>
      </c>
      <c r="I761" s="3">
        <v>1E-3</v>
      </c>
      <c r="J761" s="3">
        <v>-0.3105</v>
      </c>
      <c r="K761" s="3">
        <v>8.1199999999999994E-2</v>
      </c>
      <c r="L761" s="3" t="e">
        <f t="shared" si="22"/>
        <v>#NUM!</v>
      </c>
      <c r="M761" s="3">
        <f t="shared" si="23"/>
        <v>0.56787109393450219</v>
      </c>
    </row>
    <row r="762" spans="1:13" x14ac:dyDescent="0.3">
      <c r="A762" s="1">
        <v>10.74385341344</v>
      </c>
      <c r="B762" s="1">
        <v>-73.123253198879993</v>
      </c>
      <c r="C762" s="1" t="s">
        <v>12</v>
      </c>
      <c r="D762" s="1" t="s">
        <v>9592</v>
      </c>
      <c r="E762" s="2" t="s">
        <v>1349</v>
      </c>
      <c r="F762" s="4">
        <v>1.5125884999999999</v>
      </c>
      <c r="G762" s="5">
        <v>1.03E-5</v>
      </c>
      <c r="H762" s="3">
        <v>17.494</v>
      </c>
      <c r="I762" s="3">
        <v>1.1999999999999999E-3</v>
      </c>
      <c r="J762" s="3">
        <v>0.23730000000000001</v>
      </c>
      <c r="K762" s="3">
        <v>0.1009</v>
      </c>
      <c r="L762" s="3">
        <f t="shared" si="22"/>
        <v>4.3704886910866954</v>
      </c>
      <c r="M762" s="3">
        <f t="shared" si="23"/>
        <v>0.92331195596689453</v>
      </c>
    </row>
    <row r="763" spans="1:13" x14ac:dyDescent="0.3">
      <c r="A763" s="1">
        <v>10.59376288492</v>
      </c>
      <c r="B763" s="1">
        <v>-73.057030968890004</v>
      </c>
      <c r="C763" s="1" t="s">
        <v>12</v>
      </c>
      <c r="D763" s="1" t="s">
        <v>9592</v>
      </c>
      <c r="E763" s="2" t="s">
        <v>1350</v>
      </c>
      <c r="F763" s="4">
        <v>1.6517943900000001</v>
      </c>
      <c r="G763" s="5">
        <v>8.8200000000000003E-6</v>
      </c>
      <c r="H763" s="3">
        <v>17.5688</v>
      </c>
      <c r="I763" s="3">
        <v>6.9999999999999999E-4</v>
      </c>
      <c r="J763" s="3">
        <v>-3.2300000000000002E-2</v>
      </c>
      <c r="K763" s="3">
        <v>0.11700000000000001</v>
      </c>
      <c r="L763" s="3" t="e">
        <f t="shared" si="22"/>
        <v>#NUM!</v>
      </c>
      <c r="M763" s="3">
        <f t="shared" si="23"/>
        <v>7.8657113617317087</v>
      </c>
    </row>
    <row r="764" spans="1:13" x14ac:dyDescent="0.3">
      <c r="A764" s="1">
        <v>10.9085622426</v>
      </c>
      <c r="B764" s="1">
        <v>-73.083818318439995</v>
      </c>
      <c r="C764" s="1" t="s">
        <v>12</v>
      </c>
      <c r="D764" s="1" t="s">
        <v>9592</v>
      </c>
      <c r="E764" s="2" t="s">
        <v>1351</v>
      </c>
      <c r="F764" s="4">
        <v>1.3799812199999999</v>
      </c>
      <c r="G764" s="5">
        <v>3.8999999999999999E-6</v>
      </c>
      <c r="H764" s="3">
        <v>17.635100000000001</v>
      </c>
      <c r="I764" s="3">
        <v>6.9999999999999999E-4</v>
      </c>
      <c r="J764" s="3">
        <v>-5.8599999999999999E-2</v>
      </c>
      <c r="K764" s="3">
        <v>0.1414</v>
      </c>
      <c r="L764" s="3" t="e">
        <f t="shared" si="22"/>
        <v>#NUM!</v>
      </c>
      <c r="M764" s="3">
        <f t="shared" si="23"/>
        <v>5.2397004789612529</v>
      </c>
    </row>
    <row r="765" spans="1:13" x14ac:dyDescent="0.3">
      <c r="A765" s="1">
        <v>10.90758593807</v>
      </c>
      <c r="B765" s="1">
        <v>-72.99255311444</v>
      </c>
      <c r="C765" s="1" t="s">
        <v>12</v>
      </c>
      <c r="D765" s="1" t="s">
        <v>9592</v>
      </c>
      <c r="E765" s="2" t="s">
        <v>1352</v>
      </c>
      <c r="F765" s="4">
        <v>1.6110609300000001</v>
      </c>
      <c r="G765" s="5">
        <v>4.9699999999999998E-6</v>
      </c>
      <c r="H765" s="3">
        <v>17.402699999999999</v>
      </c>
      <c r="I765" s="3">
        <v>1.1999999999999999E-3</v>
      </c>
      <c r="J765" s="3">
        <v>-0.22220000000000001</v>
      </c>
      <c r="K765" s="3">
        <v>0.1188</v>
      </c>
      <c r="L765" s="3" t="e">
        <f t="shared" si="22"/>
        <v>#NUM!</v>
      </c>
      <c r="M765" s="3">
        <f t="shared" si="23"/>
        <v>1.1609868013253559</v>
      </c>
    </row>
    <row r="766" spans="1:13" x14ac:dyDescent="0.3">
      <c r="A766" s="1">
        <v>11.4119393204</v>
      </c>
      <c r="B766" s="1">
        <v>-72.930585096260003</v>
      </c>
      <c r="C766" s="1" t="s">
        <v>12</v>
      </c>
      <c r="D766" s="1" t="s">
        <v>9592</v>
      </c>
      <c r="E766" s="2" t="s">
        <v>1355</v>
      </c>
      <c r="F766" s="4">
        <v>1.5641847600000001</v>
      </c>
      <c r="G766" s="5">
        <v>9.0399999999999998E-6</v>
      </c>
      <c r="H766" s="3">
        <v>17.252500000000001</v>
      </c>
      <c r="I766" s="3">
        <v>4.1999999999999997E-3</v>
      </c>
      <c r="J766" s="3">
        <v>0.1086</v>
      </c>
      <c r="K766" s="3">
        <v>8.6800000000000002E-2</v>
      </c>
      <c r="L766" s="3">
        <f t="shared" si="22"/>
        <v>2.4316491262641406</v>
      </c>
      <c r="M766" s="3">
        <f t="shared" si="23"/>
        <v>1.735584792157373</v>
      </c>
    </row>
    <row r="767" spans="1:13" x14ac:dyDescent="0.3">
      <c r="A767" s="1">
        <v>11.498667930630001</v>
      </c>
      <c r="B767" s="1">
        <v>-72.855626412389995</v>
      </c>
      <c r="C767" s="1" t="s">
        <v>12</v>
      </c>
      <c r="D767" s="1" t="s">
        <v>9592</v>
      </c>
      <c r="E767" s="2" t="s">
        <v>1356</v>
      </c>
      <c r="F767" s="4">
        <v>3.5700329900000001</v>
      </c>
      <c r="G767" s="5">
        <v>3.8040000000000002E-5</v>
      </c>
      <c r="H767" s="3">
        <v>16.266300000000001</v>
      </c>
      <c r="I767" s="3">
        <v>1.4E-3</v>
      </c>
      <c r="J767" s="3">
        <v>4.9099999999999998E-2</v>
      </c>
      <c r="K767" s="3">
        <v>5.45E-2</v>
      </c>
      <c r="L767" s="3">
        <f t="shared" si="22"/>
        <v>-0.27829253938515564</v>
      </c>
      <c r="M767" s="3">
        <f t="shared" si="23"/>
        <v>2.4102924916060195</v>
      </c>
    </row>
    <row r="768" spans="1:13" x14ac:dyDescent="0.3">
      <c r="A768" s="1">
        <v>11.118408285959999</v>
      </c>
      <c r="B768" s="1">
        <v>-72.790261013299997</v>
      </c>
      <c r="C768" s="1" t="s">
        <v>12</v>
      </c>
      <c r="D768" s="1" t="s">
        <v>9592</v>
      </c>
      <c r="E768" s="2" t="s">
        <v>1360</v>
      </c>
      <c r="F768" s="4">
        <v>1.5614994799999999</v>
      </c>
      <c r="G768" s="5">
        <v>4.8999999999999997E-6</v>
      </c>
      <c r="H768" s="3">
        <v>17.194500000000001</v>
      </c>
      <c r="I768" s="3">
        <v>1.1999999999999999E-3</v>
      </c>
      <c r="J768" s="3">
        <v>-8.6300000000000002E-2</v>
      </c>
      <c r="K768" s="3">
        <v>7.9600000000000004E-2</v>
      </c>
      <c r="L768" s="3" t="e">
        <f t="shared" si="22"/>
        <v>#NUM!</v>
      </c>
      <c r="M768" s="3">
        <f t="shared" si="23"/>
        <v>2.0028896136068419</v>
      </c>
    </row>
    <row r="769" spans="1:13" x14ac:dyDescent="0.3">
      <c r="A769" s="1">
        <v>10.03573841237</v>
      </c>
      <c r="B769" s="1">
        <v>-72.691885230560004</v>
      </c>
      <c r="C769" s="1" t="s">
        <v>12</v>
      </c>
      <c r="D769" s="1" t="s">
        <v>9592</v>
      </c>
      <c r="E769" s="2" t="s">
        <v>1364</v>
      </c>
      <c r="F769" s="4">
        <v>1.2055634500000001</v>
      </c>
      <c r="G769" s="5">
        <v>2.39E-6</v>
      </c>
      <c r="H769" s="3">
        <v>17.928699999999999</v>
      </c>
      <c r="I769" s="3">
        <v>6.9999999999999999E-4</v>
      </c>
      <c r="J769" s="3">
        <v>0.20380000000000001</v>
      </c>
      <c r="K769" s="3">
        <v>0.1409</v>
      </c>
      <c r="L769" s="3">
        <f t="shared" si="22"/>
        <v>4.4747208983520395</v>
      </c>
      <c r="M769" s="3">
        <f t="shared" si="23"/>
        <v>1.5012793989657818</v>
      </c>
    </row>
    <row r="770" spans="1:13" x14ac:dyDescent="0.3">
      <c r="A770" s="1">
        <v>12.29915175609</v>
      </c>
      <c r="B770" s="1">
        <v>-72.959862522389997</v>
      </c>
      <c r="C770" s="1" t="s">
        <v>12</v>
      </c>
      <c r="D770" s="1" t="s">
        <v>9592</v>
      </c>
      <c r="E770" s="2" t="s">
        <v>1367</v>
      </c>
      <c r="F770" s="4">
        <v>1.86308622</v>
      </c>
      <c r="G770" s="5">
        <v>1.364E-5</v>
      </c>
      <c r="H770" s="3">
        <v>17.3063</v>
      </c>
      <c r="I770" s="3">
        <v>6.9999999999999999E-4</v>
      </c>
      <c r="J770" s="3">
        <v>0.11070000000000001</v>
      </c>
      <c r="K770" s="3">
        <v>7.9799999999999996E-2</v>
      </c>
      <c r="L770" s="3">
        <f t="shared" si="22"/>
        <v>2.5270381043936148</v>
      </c>
      <c r="M770" s="3">
        <f t="shared" si="23"/>
        <v>1.5653446683652981</v>
      </c>
    </row>
    <row r="771" spans="1:13" x14ac:dyDescent="0.3">
      <c r="A771" s="1">
        <v>12.539189481919999</v>
      </c>
      <c r="B771" s="1">
        <v>-72.943647457799997</v>
      </c>
      <c r="C771" s="1" t="s">
        <v>12</v>
      </c>
      <c r="D771" s="1" t="s">
        <v>9592</v>
      </c>
      <c r="E771" s="2" t="s">
        <v>1368</v>
      </c>
      <c r="F771" s="4">
        <v>1.6855662499999999</v>
      </c>
      <c r="G771" s="5">
        <v>7.3987E-4</v>
      </c>
      <c r="H771" s="3">
        <v>17.417400000000001</v>
      </c>
      <c r="I771" s="3">
        <v>1.1299999999999999E-2</v>
      </c>
      <c r="J771" s="3">
        <v>2.6499999999999999E-2</v>
      </c>
      <c r="K771" s="3">
        <v>8.4500000000000006E-2</v>
      </c>
      <c r="L771" s="3">
        <f t="shared" si="22"/>
        <v>-0.46637063031596071</v>
      </c>
      <c r="M771" s="3">
        <f t="shared" si="23"/>
        <v>6.9241437860750761</v>
      </c>
    </row>
    <row r="772" spans="1:13" x14ac:dyDescent="0.3">
      <c r="A772" s="1">
        <v>11.98207883089</v>
      </c>
      <c r="B772" s="1">
        <v>-72.941338614139994</v>
      </c>
      <c r="C772" s="1" t="s">
        <v>12</v>
      </c>
      <c r="D772" s="1" t="s">
        <v>9592</v>
      </c>
      <c r="E772" s="2" t="s">
        <v>1371</v>
      </c>
      <c r="F772" s="4">
        <v>8.3764307099999993</v>
      </c>
      <c r="G772" s="5">
        <v>1.2626E-4</v>
      </c>
      <c r="H772" s="3">
        <v>15.015000000000001</v>
      </c>
      <c r="I772" s="3">
        <v>2.9999999999999997E-4</v>
      </c>
      <c r="J772" s="3">
        <v>7.22E-2</v>
      </c>
      <c r="K772" s="3">
        <v>3.0099999999999998E-2</v>
      </c>
      <c r="L772" s="3">
        <f t="shared" ref="L772:L835" si="24">H772+5+5*LOG10(J772/1000)</f>
        <v>-0.69231401215180455</v>
      </c>
      <c r="M772" s="3">
        <f t="shared" ref="M772:M835" si="25">SQRT(I772^2+4.7153*(K772/J772)^2)</f>
        <v>0.90528221072034931</v>
      </c>
    </row>
    <row r="773" spans="1:13" x14ac:dyDescent="0.3">
      <c r="A773" s="1">
        <v>11.709717038999999</v>
      </c>
      <c r="B773" s="1">
        <v>-72.92587560746</v>
      </c>
      <c r="C773" s="1" t="s">
        <v>12</v>
      </c>
      <c r="D773" s="1" t="s">
        <v>9592</v>
      </c>
      <c r="E773" s="2" t="s">
        <v>1372</v>
      </c>
      <c r="F773" s="4">
        <v>1.56962793</v>
      </c>
      <c r="G773" s="5">
        <v>6.2600000000000002E-6</v>
      </c>
      <c r="H773" s="3">
        <v>17.436299999999999</v>
      </c>
      <c r="I773" s="3">
        <v>1E-3</v>
      </c>
      <c r="J773" s="3">
        <v>-1E-3</v>
      </c>
      <c r="K773" s="3">
        <v>9.1200000000000003E-2</v>
      </c>
      <c r="L773" s="3" t="e">
        <f t="shared" si="24"/>
        <v>#NUM!</v>
      </c>
      <c r="M773" s="3">
        <f t="shared" si="25"/>
        <v>198.03844281603509</v>
      </c>
    </row>
    <row r="774" spans="1:13" x14ac:dyDescent="0.3">
      <c r="A774" s="1">
        <v>12.01062431369</v>
      </c>
      <c r="B774" s="1">
        <v>-72.857472350500004</v>
      </c>
      <c r="C774" s="1" t="s">
        <v>12</v>
      </c>
      <c r="D774" s="1" t="s">
        <v>9592</v>
      </c>
      <c r="E774" s="2" t="s">
        <v>1373</v>
      </c>
      <c r="F774" s="4">
        <v>2.64740281</v>
      </c>
      <c r="G774" s="5">
        <v>1.2999999999999999E-5</v>
      </c>
      <c r="H774" s="3">
        <v>16.890799999999999</v>
      </c>
      <c r="I774" s="3">
        <v>4.0000000000000002E-4</v>
      </c>
      <c r="J774" s="3">
        <v>4.3900000000000002E-2</v>
      </c>
      <c r="K774" s="3">
        <v>5.6099999999999997E-2</v>
      </c>
      <c r="L774" s="3">
        <f t="shared" si="24"/>
        <v>0.10312260121060746</v>
      </c>
      <c r="M774" s="3">
        <f t="shared" si="25"/>
        <v>2.7749362479673665</v>
      </c>
    </row>
    <row r="775" spans="1:13" x14ac:dyDescent="0.3">
      <c r="A775" s="1">
        <v>12.604630440319999</v>
      </c>
      <c r="B775" s="1">
        <v>-72.722412843590007</v>
      </c>
      <c r="C775" s="1" t="s">
        <v>12</v>
      </c>
      <c r="D775" s="1" t="s">
        <v>9592</v>
      </c>
      <c r="E775" s="2" t="s">
        <v>1378</v>
      </c>
      <c r="F775" s="4">
        <v>2.40960997</v>
      </c>
      <c r="G775" s="5">
        <v>7.5100000000000001E-6</v>
      </c>
      <c r="H775" s="3">
        <v>16.8491</v>
      </c>
      <c r="I775" s="3">
        <v>2.2000000000000001E-3</v>
      </c>
      <c r="J775" s="3">
        <v>5.2400000000000002E-2</v>
      </c>
      <c r="K775" s="3">
        <v>6.7500000000000004E-2</v>
      </c>
      <c r="L775" s="3">
        <f t="shared" si="24"/>
        <v>0.44575643491863559</v>
      </c>
      <c r="M775" s="3">
        <f t="shared" si="25"/>
        <v>2.7972242501023064</v>
      </c>
    </row>
    <row r="776" spans="1:13" x14ac:dyDescent="0.3">
      <c r="A776" s="1">
        <v>12.981087380649999</v>
      </c>
      <c r="B776" s="1">
        <v>-72.712911456460006</v>
      </c>
      <c r="C776" s="1" t="s">
        <v>12</v>
      </c>
      <c r="D776" s="1" t="s">
        <v>9592</v>
      </c>
      <c r="E776" s="2" t="s">
        <v>1382</v>
      </c>
      <c r="F776" s="4">
        <v>1.5813685799999999</v>
      </c>
      <c r="G776" s="5">
        <v>6.5200000000000003E-6</v>
      </c>
      <c r="H776" s="3">
        <v>17.258099999999999</v>
      </c>
      <c r="I776" s="3">
        <v>5.9999999999999995E-4</v>
      </c>
      <c r="J776" s="3">
        <v>-8.9099999999999999E-2</v>
      </c>
      <c r="K776" s="3">
        <v>7.7200000000000005E-2</v>
      </c>
      <c r="L776" s="3" t="e">
        <f t="shared" si="24"/>
        <v>#NUM!</v>
      </c>
      <c r="M776" s="3">
        <f t="shared" si="25"/>
        <v>1.8814569381207502</v>
      </c>
    </row>
    <row r="777" spans="1:13" x14ac:dyDescent="0.3">
      <c r="A777" s="1">
        <v>13.181129281</v>
      </c>
      <c r="B777" s="1">
        <v>-72.692508763939998</v>
      </c>
      <c r="C777" s="1" t="s">
        <v>12</v>
      </c>
      <c r="D777" s="1" t="s">
        <v>9592</v>
      </c>
      <c r="E777" s="2" t="s">
        <v>1383</v>
      </c>
      <c r="F777" s="4">
        <v>2.3376618599999999</v>
      </c>
      <c r="G777" s="5">
        <v>1.7329999999999998E-5</v>
      </c>
      <c r="H777" s="3">
        <v>17.082699999999999</v>
      </c>
      <c r="I777" s="3">
        <v>5.0000000000000001E-4</v>
      </c>
      <c r="J777" s="3">
        <v>0.47989999999999999</v>
      </c>
      <c r="K777" s="3">
        <v>9.1700000000000004E-2</v>
      </c>
      <c r="L777" s="3">
        <f t="shared" si="24"/>
        <v>5.4884537496621064</v>
      </c>
      <c r="M777" s="3">
        <f t="shared" si="25"/>
        <v>0.41492878612917838</v>
      </c>
    </row>
    <row r="778" spans="1:13" x14ac:dyDescent="0.3">
      <c r="A778" s="1">
        <v>13.035126884369999</v>
      </c>
      <c r="B778" s="1">
        <v>-72.645954219519993</v>
      </c>
      <c r="C778" s="1" t="s">
        <v>12</v>
      </c>
      <c r="D778" s="1" t="s">
        <v>9592</v>
      </c>
      <c r="E778" s="2" t="s">
        <v>1384</v>
      </c>
      <c r="F778" s="4">
        <v>1.0242454599999999</v>
      </c>
      <c r="G778" s="5">
        <v>5.5600000000000001E-6</v>
      </c>
      <c r="H778" s="3">
        <v>17.4467</v>
      </c>
      <c r="I778" s="3">
        <v>5.0000000000000001E-4</v>
      </c>
      <c r="J778" s="3">
        <v>8.9999999999999998E-4</v>
      </c>
      <c r="K778" s="3">
        <v>7.9000000000000001E-2</v>
      </c>
      <c r="L778" s="3">
        <f t="shared" si="24"/>
        <v>-7.7820874528033741</v>
      </c>
      <c r="M778" s="3">
        <f t="shared" si="25"/>
        <v>190.60717571054028</v>
      </c>
    </row>
    <row r="779" spans="1:13" x14ac:dyDescent="0.3">
      <c r="A779" s="1">
        <v>12.14035744475</v>
      </c>
      <c r="B779" s="1">
        <v>-72.724823358639995</v>
      </c>
      <c r="C779" s="1" t="s">
        <v>12</v>
      </c>
      <c r="D779" s="1" t="s">
        <v>9592</v>
      </c>
      <c r="E779" s="2" t="s">
        <v>1387</v>
      </c>
      <c r="F779" s="4">
        <v>1.5977569199999999</v>
      </c>
      <c r="G779" s="5">
        <v>4.0799999999999999E-6</v>
      </c>
      <c r="H779" s="3">
        <v>17.116599999999998</v>
      </c>
      <c r="I779" s="3">
        <v>5.0000000000000001E-4</v>
      </c>
      <c r="J779" s="3">
        <v>3.4500000000000003E-2</v>
      </c>
      <c r="K779" s="3">
        <v>7.5499999999999998E-2</v>
      </c>
      <c r="L779" s="3">
        <f t="shared" si="24"/>
        <v>-0.19430452463362968</v>
      </c>
      <c r="M779" s="3">
        <f t="shared" si="25"/>
        <v>4.7520666524230935</v>
      </c>
    </row>
    <row r="780" spans="1:13" x14ac:dyDescent="0.3">
      <c r="A780" s="1">
        <v>11.880733022879999</v>
      </c>
      <c r="B780" s="1">
        <v>-72.764351249260002</v>
      </c>
      <c r="C780" s="1" t="s">
        <v>12</v>
      </c>
      <c r="D780" s="1" t="s">
        <v>9592</v>
      </c>
      <c r="E780" s="2" t="s">
        <v>1388</v>
      </c>
      <c r="F780" s="4">
        <v>4.8851044400000001</v>
      </c>
      <c r="G780" s="5">
        <v>4.8739999999999998E-5</v>
      </c>
      <c r="H780" s="3">
        <v>15.8546</v>
      </c>
      <c r="I780" s="3">
        <v>2.9999999999999997E-4</v>
      </c>
      <c r="J780" s="3">
        <v>-8.3699999999999997E-2</v>
      </c>
      <c r="K780" s="3">
        <v>4.19E-2</v>
      </c>
      <c r="L780" s="3" t="e">
        <f t="shared" si="24"/>
        <v>#NUM!</v>
      </c>
      <c r="M780" s="3">
        <f t="shared" si="25"/>
        <v>1.087034295139268</v>
      </c>
    </row>
    <row r="781" spans="1:13" x14ac:dyDescent="0.3">
      <c r="A781" s="1">
        <v>12.13012735987</v>
      </c>
      <c r="B781" s="1">
        <v>-72.701980111479998</v>
      </c>
      <c r="C781" s="1" t="s">
        <v>12</v>
      </c>
      <c r="D781" s="1" t="s">
        <v>9592</v>
      </c>
      <c r="E781" s="2" t="s">
        <v>1389</v>
      </c>
      <c r="F781" s="4">
        <v>1.97353248</v>
      </c>
      <c r="G781" s="5">
        <v>6.6800000000000004E-6</v>
      </c>
      <c r="H781" s="3">
        <v>16.884399999999999</v>
      </c>
      <c r="I781" s="3">
        <v>5.9999999999999995E-4</v>
      </c>
      <c r="J781" s="3">
        <v>-9.0899999999999995E-2</v>
      </c>
      <c r="K781" s="3">
        <v>6.8699999999999997E-2</v>
      </c>
      <c r="L781" s="3" t="e">
        <f t="shared" si="24"/>
        <v>#NUM!</v>
      </c>
      <c r="M781" s="3">
        <f t="shared" si="25"/>
        <v>1.6411472423111677</v>
      </c>
    </row>
    <row r="782" spans="1:13" x14ac:dyDescent="0.3">
      <c r="A782" s="1">
        <v>11.973622385980001</v>
      </c>
      <c r="B782" s="1">
        <v>-72.658570089720001</v>
      </c>
      <c r="C782" s="1" t="s">
        <v>12</v>
      </c>
      <c r="D782" s="1" t="s">
        <v>9592</v>
      </c>
      <c r="E782" s="2" t="s">
        <v>1390</v>
      </c>
      <c r="F782" s="4">
        <v>1.1175845099999999</v>
      </c>
      <c r="G782" s="5">
        <v>2.21E-6</v>
      </c>
      <c r="H782" s="3">
        <v>17.3964</v>
      </c>
      <c r="I782" s="3">
        <v>5.9999999999999995E-4</v>
      </c>
      <c r="J782" s="3">
        <v>-3.49E-2</v>
      </c>
      <c r="K782" s="3">
        <v>9.6699999999999994E-2</v>
      </c>
      <c r="L782" s="3" t="e">
        <f t="shared" si="24"/>
        <v>#NUM!</v>
      </c>
      <c r="M782" s="3">
        <f t="shared" si="25"/>
        <v>6.0166633725708776</v>
      </c>
    </row>
    <row r="783" spans="1:13" x14ac:dyDescent="0.3">
      <c r="A783" s="1">
        <v>13.081006631739999</v>
      </c>
      <c r="B783" s="1">
        <v>-72.521719572129996</v>
      </c>
      <c r="C783" s="1" t="s">
        <v>12</v>
      </c>
      <c r="D783" s="1" t="s">
        <v>9592</v>
      </c>
      <c r="E783" s="2" t="s">
        <v>1392</v>
      </c>
      <c r="F783" s="4">
        <v>3.7937609000000001</v>
      </c>
      <c r="G783" s="5">
        <v>1.2830000000000001E-5</v>
      </c>
      <c r="H783" s="3">
        <v>16.478100000000001</v>
      </c>
      <c r="I783" s="3">
        <v>2.0000000000000001E-4</v>
      </c>
      <c r="J783" s="3">
        <v>-5.3999999999999999E-2</v>
      </c>
      <c r="K783" s="3">
        <v>4.8000000000000001E-2</v>
      </c>
      <c r="L783" s="3" t="e">
        <f t="shared" si="24"/>
        <v>#NUM!</v>
      </c>
      <c r="M783" s="3">
        <f t="shared" si="25"/>
        <v>1.9301992580566572</v>
      </c>
    </row>
    <row r="784" spans="1:13" x14ac:dyDescent="0.3">
      <c r="A784" s="1">
        <v>12.42257177334</v>
      </c>
      <c r="B784" s="1">
        <v>-72.59115378576</v>
      </c>
      <c r="C784" s="1" t="s">
        <v>12</v>
      </c>
      <c r="D784" s="1" t="s">
        <v>9592</v>
      </c>
      <c r="E784" s="2" t="s">
        <v>1393</v>
      </c>
      <c r="F784" s="4">
        <v>2.1830141200000002</v>
      </c>
      <c r="G784" s="5">
        <v>1.7030000000000001E-5</v>
      </c>
      <c r="H784" s="3">
        <v>16.980699999999999</v>
      </c>
      <c r="I784" s="3">
        <v>5.0000000000000001E-4</v>
      </c>
      <c r="J784" s="3">
        <v>2.5499999999999998E-2</v>
      </c>
      <c r="K784" s="3">
        <v>7.5700000000000003E-2</v>
      </c>
      <c r="L784" s="3">
        <f t="shared" si="24"/>
        <v>-0.98659909783022215</v>
      </c>
      <c r="M784" s="3">
        <f t="shared" si="25"/>
        <v>6.4462978010312968</v>
      </c>
    </row>
    <row r="785" spans="1:13" x14ac:dyDescent="0.3">
      <c r="A785" s="1">
        <v>12.39513215202</v>
      </c>
      <c r="B785" s="1">
        <v>-72.56578297083</v>
      </c>
      <c r="C785" s="1" t="s">
        <v>12</v>
      </c>
      <c r="D785" s="1" t="s">
        <v>9592</v>
      </c>
      <c r="E785" s="2" t="s">
        <v>1394</v>
      </c>
      <c r="F785" s="4">
        <v>4.4172408699999997</v>
      </c>
      <c r="G785" s="5">
        <v>6.4419999999999996E-5</v>
      </c>
      <c r="H785" s="3">
        <v>16.249500000000001</v>
      </c>
      <c r="I785" s="3">
        <v>2.9999999999999997E-4</v>
      </c>
      <c r="J785" s="3">
        <v>5.4999999999999997E-3</v>
      </c>
      <c r="K785" s="3">
        <v>5.1400000000000001E-2</v>
      </c>
      <c r="L785" s="3">
        <f t="shared" si="24"/>
        <v>-5.0486865525287783</v>
      </c>
      <c r="M785" s="3">
        <f t="shared" si="25"/>
        <v>20.293413001847515</v>
      </c>
    </row>
    <row r="786" spans="1:13" x14ac:dyDescent="0.3">
      <c r="A786" s="1">
        <v>13.34069064611</v>
      </c>
      <c r="B786" s="1">
        <v>-72.571561523140005</v>
      </c>
      <c r="C786" s="1" t="s">
        <v>12</v>
      </c>
      <c r="D786" s="1" t="s">
        <v>9592</v>
      </c>
      <c r="E786" s="2" t="s">
        <v>1397</v>
      </c>
      <c r="F786" s="4">
        <v>1.5665412299999999</v>
      </c>
      <c r="G786" s="5">
        <v>5.3000000000000001E-6</v>
      </c>
      <c r="H786" s="3">
        <v>17.592300000000002</v>
      </c>
      <c r="I786" s="3">
        <v>5.9999999999999995E-4</v>
      </c>
      <c r="J786" s="3">
        <v>3.8199999999999998E-2</v>
      </c>
      <c r="K786" s="3">
        <v>8.2299999999999998E-2</v>
      </c>
      <c r="L786" s="3">
        <f t="shared" si="24"/>
        <v>0.50261681455854301</v>
      </c>
      <c r="M786" s="3">
        <f t="shared" si="25"/>
        <v>4.6783330972701069</v>
      </c>
    </row>
    <row r="787" spans="1:13" x14ac:dyDescent="0.3">
      <c r="A787" s="1">
        <v>14.386156499589999</v>
      </c>
      <c r="B787" s="1">
        <v>-72.501825492150004</v>
      </c>
      <c r="C787" s="1" t="s">
        <v>12</v>
      </c>
      <c r="D787" s="1" t="s">
        <v>9592</v>
      </c>
      <c r="E787" s="2" t="s">
        <v>1399</v>
      </c>
      <c r="F787" s="4">
        <v>1.49294661</v>
      </c>
      <c r="G787" s="5">
        <v>5.2800000000000003E-6</v>
      </c>
      <c r="H787" s="3">
        <v>17.029499999999999</v>
      </c>
      <c r="I787" s="3">
        <v>4.0000000000000002E-4</v>
      </c>
      <c r="J787" s="3">
        <v>-3.4200000000000001E-2</v>
      </c>
      <c r="K787" s="3">
        <v>5.8599999999999999E-2</v>
      </c>
      <c r="L787" s="3" t="e">
        <f t="shared" si="24"/>
        <v>#NUM!</v>
      </c>
      <c r="M787" s="3">
        <f t="shared" si="25"/>
        <v>3.7207130450186527</v>
      </c>
    </row>
    <row r="788" spans="1:13" x14ac:dyDescent="0.3">
      <c r="A788" s="1">
        <v>14.62882305059</v>
      </c>
      <c r="B788" s="1">
        <v>-72.450772955670004</v>
      </c>
      <c r="C788" s="1" t="s">
        <v>12</v>
      </c>
      <c r="D788" s="1" t="s">
        <v>9592</v>
      </c>
      <c r="E788" s="2" t="s">
        <v>1400</v>
      </c>
      <c r="F788" s="4">
        <v>14.72024667</v>
      </c>
      <c r="G788" s="5">
        <v>1.6694999999999999E-4</v>
      </c>
      <c r="H788" s="3">
        <v>14.7826</v>
      </c>
      <c r="I788" s="3">
        <v>2.0000000000000001E-4</v>
      </c>
      <c r="J788" s="3">
        <v>-1.4E-2</v>
      </c>
      <c r="K788" s="3">
        <v>2.01E-2</v>
      </c>
      <c r="L788" s="3" t="e">
        <f t="shared" si="24"/>
        <v>#NUM!</v>
      </c>
      <c r="M788" s="3">
        <f t="shared" si="25"/>
        <v>3.1176164698797231</v>
      </c>
    </row>
    <row r="789" spans="1:13" x14ac:dyDescent="0.3">
      <c r="A789" s="1">
        <v>14.67273896789</v>
      </c>
      <c r="B789" s="1">
        <v>-72.379770296540002</v>
      </c>
      <c r="C789" s="1" t="s">
        <v>12</v>
      </c>
      <c r="D789" s="1" t="s">
        <v>9592</v>
      </c>
      <c r="E789" s="2" t="s">
        <v>1401</v>
      </c>
      <c r="F789" s="4">
        <v>4.8762838500000001</v>
      </c>
      <c r="G789" s="5">
        <v>3.43E-5</v>
      </c>
      <c r="H789" s="3">
        <v>15.737399999999999</v>
      </c>
      <c r="I789" s="3">
        <v>8.0000000000000004E-4</v>
      </c>
      <c r="J789" s="3">
        <v>3.4200000000000001E-2</v>
      </c>
      <c r="K789" s="3">
        <v>2.9499999999999998E-2</v>
      </c>
      <c r="L789" s="3">
        <f t="shared" si="24"/>
        <v>-1.5924694697193225</v>
      </c>
      <c r="M789" s="3">
        <f t="shared" si="25"/>
        <v>1.8730553618637138</v>
      </c>
    </row>
    <row r="790" spans="1:13" x14ac:dyDescent="0.3">
      <c r="A790" s="1">
        <v>14.834669819029999</v>
      </c>
      <c r="B790" s="1">
        <v>-72.313794512940007</v>
      </c>
      <c r="C790" s="1" t="s">
        <v>12</v>
      </c>
      <c r="D790" s="1" t="s">
        <v>9592</v>
      </c>
      <c r="E790" s="2" t="s">
        <v>1402</v>
      </c>
      <c r="F790" s="4">
        <v>1.2289501</v>
      </c>
      <c r="G790" s="5">
        <v>5.8599999999999998E-6</v>
      </c>
      <c r="H790" s="3">
        <v>18.056999999999999</v>
      </c>
      <c r="I790" s="3">
        <v>5.9999999999999995E-4</v>
      </c>
      <c r="J790" s="3">
        <v>-2.8299999999999999E-2</v>
      </c>
      <c r="K790" s="3">
        <v>9.8000000000000004E-2</v>
      </c>
      <c r="L790" s="3" t="e">
        <f t="shared" si="24"/>
        <v>#NUM!</v>
      </c>
      <c r="M790" s="3">
        <f t="shared" si="25"/>
        <v>7.5195924994985042</v>
      </c>
    </row>
    <row r="791" spans="1:13" x14ac:dyDescent="0.3">
      <c r="A791" s="1">
        <v>14.844348474569999</v>
      </c>
      <c r="B791" s="1">
        <v>-72.280162073209993</v>
      </c>
      <c r="C791" s="1" t="s">
        <v>12</v>
      </c>
      <c r="D791" s="1" t="s">
        <v>9592</v>
      </c>
      <c r="E791" s="2" t="s">
        <v>1403</v>
      </c>
      <c r="F791" s="4">
        <v>2.0187115200000001</v>
      </c>
      <c r="G791" s="5">
        <v>3.67E-6</v>
      </c>
      <c r="H791" s="3">
        <v>16.8386</v>
      </c>
      <c r="I791" s="3">
        <v>5.0000000000000001E-4</v>
      </c>
      <c r="J791" s="3">
        <v>-6.3399999999999998E-2</v>
      </c>
      <c r="K791" s="3">
        <v>5.2200000000000003E-2</v>
      </c>
      <c r="L791" s="3" t="e">
        <f t="shared" si="24"/>
        <v>#NUM!</v>
      </c>
      <c r="M791" s="3">
        <f t="shared" si="25"/>
        <v>1.7878699566804399</v>
      </c>
    </row>
    <row r="792" spans="1:13" x14ac:dyDescent="0.3">
      <c r="A792" s="1">
        <v>13.63756474979</v>
      </c>
      <c r="B792" s="1">
        <v>-72.291980913320003</v>
      </c>
      <c r="C792" s="1" t="s">
        <v>12</v>
      </c>
      <c r="D792" s="1" t="s">
        <v>9592</v>
      </c>
      <c r="E792" s="2" t="s">
        <v>1405</v>
      </c>
      <c r="F792" s="4">
        <v>7.6161227299999998</v>
      </c>
      <c r="G792" s="5">
        <v>1.9646E-4</v>
      </c>
      <c r="H792" s="3">
        <v>15.3559</v>
      </c>
      <c r="I792" s="3">
        <v>2.0000000000000001E-4</v>
      </c>
      <c r="J792" s="3">
        <v>-4.58E-2</v>
      </c>
      <c r="K792" s="3">
        <v>3.0700000000000002E-2</v>
      </c>
      <c r="L792" s="3" t="e">
        <f t="shared" si="24"/>
        <v>#NUM!</v>
      </c>
      <c r="M792" s="3">
        <f t="shared" si="25"/>
        <v>1.455551466082575</v>
      </c>
    </row>
    <row r="793" spans="1:13" x14ac:dyDescent="0.3">
      <c r="A793" s="1">
        <v>14.769324896080001</v>
      </c>
      <c r="B793" s="1">
        <v>-72.18555699206</v>
      </c>
      <c r="C793" s="1" t="s">
        <v>12</v>
      </c>
      <c r="D793" s="1" t="s">
        <v>9592</v>
      </c>
      <c r="E793" s="2" t="s">
        <v>1406</v>
      </c>
      <c r="F793" s="4">
        <v>1.9320548799999999</v>
      </c>
      <c r="G793" s="5">
        <v>1.467E-5</v>
      </c>
      <c r="H793" s="3">
        <v>17.1511</v>
      </c>
      <c r="I793" s="3">
        <v>6.9999999999999999E-4</v>
      </c>
      <c r="J793" s="3">
        <v>0.10349999999999999</v>
      </c>
      <c r="K793" s="3">
        <v>6.5600000000000006E-2</v>
      </c>
      <c r="L793" s="3">
        <f t="shared" si="24"/>
        <v>2.2258017489646811</v>
      </c>
      <c r="M793" s="3">
        <f t="shared" si="25"/>
        <v>1.3763161633244154</v>
      </c>
    </row>
    <row r="794" spans="1:13" x14ac:dyDescent="0.3">
      <c r="A794" s="1">
        <v>14.672989608270001</v>
      </c>
      <c r="B794" s="1">
        <v>-72.182581075040005</v>
      </c>
      <c r="C794" s="1" t="s">
        <v>12</v>
      </c>
      <c r="D794" s="1" t="s">
        <v>9592</v>
      </c>
      <c r="E794" s="2" t="s">
        <v>1407</v>
      </c>
      <c r="F794" s="4">
        <v>1.6773830999999999</v>
      </c>
      <c r="G794" s="5">
        <v>3.1200000000000002E-6</v>
      </c>
      <c r="H794" s="3">
        <v>17.047899999999998</v>
      </c>
      <c r="I794" s="3">
        <v>5.0000000000000001E-4</v>
      </c>
      <c r="J794" s="3">
        <v>-4.3E-3</v>
      </c>
      <c r="K794" s="3">
        <v>0.1177</v>
      </c>
      <c r="L794" s="3" t="e">
        <f t="shared" si="24"/>
        <v>#NUM!</v>
      </c>
      <c r="M794" s="3">
        <f t="shared" si="25"/>
        <v>59.437792533595712</v>
      </c>
    </row>
    <row r="795" spans="1:13" x14ac:dyDescent="0.3">
      <c r="A795" s="1">
        <v>14.27193660589</v>
      </c>
      <c r="B795" s="1">
        <v>-72.149850446429994</v>
      </c>
      <c r="C795" s="1" t="s">
        <v>12</v>
      </c>
      <c r="D795" s="1" t="s">
        <v>9592</v>
      </c>
      <c r="E795" s="2" t="s">
        <v>1408</v>
      </c>
      <c r="F795" s="4">
        <v>1.2111440099999999</v>
      </c>
      <c r="G795" s="5">
        <v>1.1790000000000001E-5</v>
      </c>
      <c r="H795" s="3">
        <v>17.658300000000001</v>
      </c>
      <c r="I795" s="3">
        <v>8.9999999999999998E-4</v>
      </c>
      <c r="J795" s="3">
        <v>0.19739999999999999</v>
      </c>
      <c r="K795" s="3">
        <v>9.3600000000000003E-2</v>
      </c>
      <c r="L795" s="3">
        <f t="shared" si="24"/>
        <v>4.1350357416680907</v>
      </c>
      <c r="M795" s="3">
        <f t="shared" si="25"/>
        <v>1.0296355543476285</v>
      </c>
    </row>
    <row r="796" spans="1:13" x14ac:dyDescent="0.3">
      <c r="A796" s="1">
        <v>11.925479236879999</v>
      </c>
      <c r="B796" s="1">
        <v>-72.575654024719995</v>
      </c>
      <c r="C796" s="1" t="s">
        <v>12</v>
      </c>
      <c r="D796" s="1" t="s">
        <v>9592</v>
      </c>
      <c r="E796" s="2" t="s">
        <v>1410</v>
      </c>
      <c r="F796" s="4">
        <v>1.18744177</v>
      </c>
      <c r="G796" s="5">
        <v>2.9399999999999998E-6</v>
      </c>
      <c r="H796" s="3">
        <v>17.632200000000001</v>
      </c>
      <c r="I796" s="3">
        <v>1.2999999999999999E-3</v>
      </c>
      <c r="J796" s="3">
        <v>1.6000000000000001E-3</v>
      </c>
      <c r="K796" s="3">
        <v>0.13250000000000001</v>
      </c>
      <c r="L796" s="3">
        <f t="shared" si="24"/>
        <v>-6.3472000867203739</v>
      </c>
      <c r="M796" s="3">
        <f t="shared" si="25"/>
        <v>179.825203354412</v>
      </c>
    </row>
    <row r="797" spans="1:13" x14ac:dyDescent="0.3">
      <c r="A797" s="1">
        <v>12.131512241659999</v>
      </c>
      <c r="B797" s="1">
        <v>-72.557274642639996</v>
      </c>
      <c r="C797" s="1" t="s">
        <v>12</v>
      </c>
      <c r="D797" s="1" t="s">
        <v>9592</v>
      </c>
      <c r="E797" s="2" t="s">
        <v>1412</v>
      </c>
      <c r="F797" s="4">
        <v>2.11187966</v>
      </c>
      <c r="G797" s="5">
        <v>1.309E-5</v>
      </c>
      <c r="H797" s="3">
        <v>16.961300000000001</v>
      </c>
      <c r="I797" s="3">
        <v>1.2999999999999999E-3</v>
      </c>
      <c r="J797" s="3">
        <v>-1.0200000000000001E-2</v>
      </c>
      <c r="K797" s="3">
        <v>7.1300000000000002E-2</v>
      </c>
      <c r="L797" s="3" t="e">
        <f t="shared" si="24"/>
        <v>#NUM!</v>
      </c>
      <c r="M797" s="3">
        <f t="shared" si="25"/>
        <v>15.179030168976533</v>
      </c>
    </row>
    <row r="798" spans="1:13" x14ac:dyDescent="0.3">
      <c r="A798" s="1">
        <v>11.710173265090001</v>
      </c>
      <c r="B798" s="1">
        <v>-72.543329231480001</v>
      </c>
      <c r="C798" s="1" t="s">
        <v>12</v>
      </c>
      <c r="D798" s="1" t="s">
        <v>9592</v>
      </c>
      <c r="E798" s="2" t="s">
        <v>1414</v>
      </c>
      <c r="F798" s="4">
        <v>4.5471996099999998</v>
      </c>
      <c r="G798" s="5">
        <v>9.9720000000000001E-5</v>
      </c>
      <c r="H798" s="3">
        <v>15.8306</v>
      </c>
      <c r="I798" s="3">
        <v>1.6999999999999999E-3</v>
      </c>
      <c r="J798" s="3">
        <v>2.7099999999999999E-2</v>
      </c>
      <c r="K798" s="3">
        <v>4.7899999999999998E-2</v>
      </c>
      <c r="L798" s="3">
        <f t="shared" si="24"/>
        <v>-2.0045535456279744</v>
      </c>
      <c r="M798" s="3">
        <f t="shared" si="25"/>
        <v>3.8381410392211142</v>
      </c>
    </row>
    <row r="799" spans="1:13" x14ac:dyDescent="0.3">
      <c r="A799" s="1">
        <v>160.96765499309001</v>
      </c>
      <c r="B799" s="1">
        <v>-40.491042691099999</v>
      </c>
      <c r="C799" s="1" t="s">
        <v>12</v>
      </c>
      <c r="D799" s="1" t="s">
        <v>9592</v>
      </c>
      <c r="E799" s="2" t="s">
        <v>1420</v>
      </c>
      <c r="F799" s="4">
        <v>9.6856259900000001</v>
      </c>
      <c r="G799" s="5">
        <v>2.2625E-4</v>
      </c>
      <c r="H799" s="3">
        <v>16.542300000000001</v>
      </c>
      <c r="I799" s="3">
        <v>2.9999999999999997E-4</v>
      </c>
      <c r="J799" s="3">
        <v>0.26819999999999999</v>
      </c>
      <c r="K799" s="3">
        <v>5.9700000000000003E-2</v>
      </c>
      <c r="L799" s="3">
        <f t="shared" si="24"/>
        <v>3.6845938675779024</v>
      </c>
      <c r="M799" s="3">
        <f t="shared" si="25"/>
        <v>0.48335955235760775</v>
      </c>
    </row>
    <row r="800" spans="1:13" x14ac:dyDescent="0.3">
      <c r="A800" s="1">
        <v>167.51144068341</v>
      </c>
      <c r="B800" s="1">
        <v>-39.4380355033</v>
      </c>
      <c r="C800" s="1" t="s">
        <v>12</v>
      </c>
      <c r="D800" s="1" t="s">
        <v>9592</v>
      </c>
      <c r="E800" s="2" t="s">
        <v>1421</v>
      </c>
      <c r="F800" s="4">
        <v>4.7506287699999996</v>
      </c>
      <c r="G800" s="5">
        <v>6.4759999999999997E-5</v>
      </c>
      <c r="H800" s="3">
        <v>15.1309</v>
      </c>
      <c r="I800" s="3">
        <v>5.0000000000000001E-4</v>
      </c>
      <c r="J800" s="3">
        <v>0.50970000000000004</v>
      </c>
      <c r="K800" s="3">
        <v>3.2899999999999999E-2</v>
      </c>
      <c r="L800" s="3">
        <f t="shared" si="24"/>
        <v>3.6674731679435411</v>
      </c>
      <c r="M800" s="3">
        <f t="shared" si="25"/>
        <v>0.14016471299048675</v>
      </c>
    </row>
    <row r="801" spans="1:13" x14ac:dyDescent="0.3">
      <c r="A801" s="1">
        <v>112.54398822048</v>
      </c>
      <c r="B801" s="1">
        <v>-11.19827474589</v>
      </c>
      <c r="C801" s="1" t="s">
        <v>12</v>
      </c>
      <c r="D801" s="1" t="s">
        <v>9592</v>
      </c>
      <c r="E801" s="2" t="s">
        <v>1424</v>
      </c>
      <c r="F801" s="4">
        <v>9.0411934600000006</v>
      </c>
      <c r="G801" s="5">
        <v>1.3619000000000001E-4</v>
      </c>
      <c r="H801" s="3">
        <v>15.352399999999999</v>
      </c>
      <c r="I801" s="3">
        <v>4.0000000000000002E-4</v>
      </c>
      <c r="J801" s="3">
        <v>0.51759999999999995</v>
      </c>
      <c r="K801" s="3">
        <v>3.6299999999999999E-2</v>
      </c>
      <c r="L801" s="3">
        <f t="shared" si="24"/>
        <v>3.9223713383032184</v>
      </c>
      <c r="M801" s="3">
        <f t="shared" si="25"/>
        <v>0.15228899474942303</v>
      </c>
    </row>
    <row r="802" spans="1:13" x14ac:dyDescent="0.3">
      <c r="A802" s="1">
        <v>116.86719938404001</v>
      </c>
      <c r="B802" s="1">
        <v>-13.014389982200001</v>
      </c>
      <c r="C802" s="1" t="s">
        <v>12</v>
      </c>
      <c r="D802" s="1" t="s">
        <v>9592</v>
      </c>
      <c r="E802" s="2" t="s">
        <v>1425</v>
      </c>
      <c r="F802" s="4">
        <v>2.8476046699999999</v>
      </c>
      <c r="G802" s="5">
        <v>4.2559999999999999E-5</v>
      </c>
      <c r="H802" s="3">
        <v>16.8233</v>
      </c>
      <c r="I802" s="3">
        <v>4.0000000000000002E-4</v>
      </c>
      <c r="J802" s="3">
        <v>0.3342</v>
      </c>
      <c r="K802" s="3">
        <v>8.0199999999999994E-2</v>
      </c>
      <c r="L802" s="3">
        <f t="shared" si="24"/>
        <v>4.4433322277868612</v>
      </c>
      <c r="M802" s="3">
        <f t="shared" si="25"/>
        <v>0.521101970167411</v>
      </c>
    </row>
    <row r="803" spans="1:13" x14ac:dyDescent="0.3">
      <c r="A803" s="1">
        <v>118.96440558216</v>
      </c>
      <c r="B803" s="1">
        <v>-12.028624599940001</v>
      </c>
      <c r="C803" s="1" t="s">
        <v>12</v>
      </c>
      <c r="D803" s="1" t="s">
        <v>9592</v>
      </c>
      <c r="E803" s="2" t="s">
        <v>1426</v>
      </c>
      <c r="F803" s="4">
        <v>5.1743378699999996</v>
      </c>
      <c r="G803" s="5">
        <v>1.5177700000000001E-3</v>
      </c>
      <c r="H803" s="3">
        <v>16.474599999999999</v>
      </c>
      <c r="I803" s="3">
        <v>8.9999999999999998E-4</v>
      </c>
      <c r="J803" s="3">
        <v>7.2300000000000003E-2</v>
      </c>
      <c r="K803" s="3">
        <v>7.3300000000000004E-2</v>
      </c>
      <c r="L803" s="3">
        <f t="shared" si="24"/>
        <v>0.77029148647265444</v>
      </c>
      <c r="M803" s="3">
        <f t="shared" si="25"/>
        <v>2.2015085582808371</v>
      </c>
    </row>
    <row r="804" spans="1:13" x14ac:dyDescent="0.3">
      <c r="A804" s="1">
        <v>110.50990483375</v>
      </c>
      <c r="B804" s="1">
        <v>-14.31818019999</v>
      </c>
      <c r="C804" s="1" t="s">
        <v>12</v>
      </c>
      <c r="D804" s="1" t="s">
        <v>9592</v>
      </c>
      <c r="E804" s="2" t="s">
        <v>1427</v>
      </c>
      <c r="F804" s="4">
        <v>6.9948346199999998</v>
      </c>
      <c r="G804" s="5">
        <v>3.4230000000000003E-5</v>
      </c>
      <c r="H804" s="3">
        <v>9.2357999999999993</v>
      </c>
      <c r="I804" s="3">
        <v>2.0000000000000001E-4</v>
      </c>
      <c r="J804" s="3">
        <v>0.2757</v>
      </c>
      <c r="K804" s="3">
        <v>4.8899999999999999E-2</v>
      </c>
      <c r="L804" s="3">
        <f t="shared" si="24"/>
        <v>-3.5620161694711339</v>
      </c>
      <c r="M804" s="3">
        <f t="shared" si="25"/>
        <v>0.3851472630773512</v>
      </c>
    </row>
    <row r="805" spans="1:13" x14ac:dyDescent="0.3">
      <c r="A805" s="1">
        <v>299.56896681616001</v>
      </c>
      <c r="B805" s="1">
        <v>-12.0710061258</v>
      </c>
      <c r="C805" s="1" t="s">
        <v>12</v>
      </c>
      <c r="D805" s="1" t="s">
        <v>9592</v>
      </c>
      <c r="E805" s="2" t="s">
        <v>1428</v>
      </c>
      <c r="F805" s="4">
        <v>1.99397921</v>
      </c>
      <c r="G805" s="5">
        <v>1.8450000000000001E-5</v>
      </c>
      <c r="H805" s="3">
        <v>17.747599999999998</v>
      </c>
      <c r="I805" s="3">
        <v>1E-3</v>
      </c>
      <c r="J805" s="3">
        <v>8.6800000000000002E-2</v>
      </c>
      <c r="K805" s="3">
        <v>0.14419999999999999</v>
      </c>
      <c r="L805" s="3">
        <f t="shared" si="24"/>
        <v>2.4401986258824557</v>
      </c>
      <c r="M805" s="3">
        <f t="shared" si="25"/>
        <v>3.607449135806319</v>
      </c>
    </row>
    <row r="806" spans="1:13" x14ac:dyDescent="0.3">
      <c r="A806" s="1">
        <v>297.70492728593001</v>
      </c>
      <c r="B806" s="1">
        <v>-11.961122319199999</v>
      </c>
      <c r="C806" s="1" t="s">
        <v>12</v>
      </c>
      <c r="D806" s="1" t="s">
        <v>9592</v>
      </c>
      <c r="E806" s="2" t="s">
        <v>1429</v>
      </c>
      <c r="F806" s="4">
        <v>5.7137781399999996</v>
      </c>
      <c r="G806" s="5">
        <v>1.2559E-4</v>
      </c>
      <c r="H806" s="3">
        <v>18.1891</v>
      </c>
      <c r="I806" s="3">
        <v>6.9999999999999999E-4</v>
      </c>
      <c r="J806" s="3">
        <v>-0.1118</v>
      </c>
      <c r="K806" s="3">
        <v>0.18840000000000001</v>
      </c>
      <c r="L806" s="3" t="e">
        <f t="shared" si="24"/>
        <v>#NUM!</v>
      </c>
      <c r="M806" s="3">
        <f t="shared" si="25"/>
        <v>3.6592642042428158</v>
      </c>
    </row>
    <row r="807" spans="1:13" x14ac:dyDescent="0.3">
      <c r="A807" s="1">
        <v>297.35010445342999</v>
      </c>
      <c r="B807" s="1">
        <v>-11.94589004831</v>
      </c>
      <c r="C807" s="1" t="s">
        <v>12</v>
      </c>
      <c r="D807" s="1" t="s">
        <v>9592</v>
      </c>
      <c r="E807" s="2" t="s">
        <v>1430</v>
      </c>
      <c r="F807" s="4">
        <v>1.85412748</v>
      </c>
      <c r="G807" s="5">
        <v>2.3199999999999998E-6</v>
      </c>
      <c r="H807" s="3">
        <v>15.136100000000001</v>
      </c>
      <c r="I807" s="3">
        <v>1E-4</v>
      </c>
      <c r="J807" s="3">
        <v>-1.11E-2</v>
      </c>
      <c r="K807" s="3">
        <v>3.78E-2</v>
      </c>
      <c r="L807" s="3" t="e">
        <f t="shared" si="24"/>
        <v>#NUM!</v>
      </c>
      <c r="M807" s="3">
        <f t="shared" si="25"/>
        <v>7.3947498212375296</v>
      </c>
    </row>
    <row r="808" spans="1:13" x14ac:dyDescent="0.3">
      <c r="A808" s="1">
        <v>298.08749648122</v>
      </c>
      <c r="B808" s="1">
        <v>-11.366922810429999</v>
      </c>
      <c r="C808" s="1" t="s">
        <v>12</v>
      </c>
      <c r="D808" s="1" t="s">
        <v>9592</v>
      </c>
      <c r="E808" s="2" t="s">
        <v>1432</v>
      </c>
      <c r="F808" s="4">
        <v>5.3766795299999997</v>
      </c>
      <c r="G808" s="5">
        <v>3.9539999999999998E-5</v>
      </c>
      <c r="H808" s="3">
        <v>7.5369000000000002</v>
      </c>
      <c r="I808" s="3">
        <v>1E-4</v>
      </c>
      <c r="J808" s="3">
        <v>0.73799999999999999</v>
      </c>
      <c r="K808" s="3">
        <v>5.21E-2</v>
      </c>
      <c r="L808" s="3">
        <f t="shared" si="24"/>
        <v>-3.122818190884793</v>
      </c>
      <c r="M808" s="3">
        <f t="shared" si="25"/>
        <v>0.1532978692090953</v>
      </c>
    </row>
    <row r="809" spans="1:13" x14ac:dyDescent="0.3">
      <c r="A809" s="1">
        <v>173.2777971264</v>
      </c>
      <c r="B809" s="1">
        <v>-43.37928063447</v>
      </c>
      <c r="C809" s="1" t="s">
        <v>12</v>
      </c>
      <c r="D809" s="1" t="s">
        <v>9592</v>
      </c>
      <c r="E809" s="2" t="s">
        <v>1433</v>
      </c>
      <c r="F809" s="4">
        <v>9.3859329900000006</v>
      </c>
      <c r="G809" s="5">
        <v>1.3383000000000001E-4</v>
      </c>
      <c r="H809" s="3">
        <v>14.9131</v>
      </c>
      <c r="I809" s="3">
        <v>1E-4</v>
      </c>
      <c r="J809" s="3">
        <v>0.4592</v>
      </c>
      <c r="K809" s="3">
        <v>2.47E-2</v>
      </c>
      <c r="L809" s="3">
        <f t="shared" si="24"/>
        <v>3.2231093969495852</v>
      </c>
      <c r="M809" s="3">
        <f t="shared" si="25"/>
        <v>0.11680189732696918</v>
      </c>
    </row>
    <row r="810" spans="1:13" x14ac:dyDescent="0.3">
      <c r="A810" s="1">
        <v>176.13693705863</v>
      </c>
      <c r="B810" s="1">
        <v>-67.305250328339994</v>
      </c>
      <c r="C810" s="1" t="s">
        <v>12</v>
      </c>
      <c r="D810" s="1" t="s">
        <v>9592</v>
      </c>
      <c r="E810" s="2" t="s">
        <v>1434</v>
      </c>
      <c r="F810" s="4">
        <v>3.0861326600000001</v>
      </c>
      <c r="G810" s="5">
        <v>6.7399999999999998E-6</v>
      </c>
      <c r="H810" s="3">
        <v>8.7012999999999998</v>
      </c>
      <c r="I810" s="3">
        <v>2.9999999999999997E-4</v>
      </c>
      <c r="J810" s="3">
        <v>0.68069999999999997</v>
      </c>
      <c r="K810" s="3">
        <v>3.1600000000000003E-2</v>
      </c>
      <c r="L810" s="3">
        <f t="shared" si="24"/>
        <v>-2.1339212469770068</v>
      </c>
      <c r="M810" s="3">
        <f t="shared" si="25"/>
        <v>0.10080635686939445</v>
      </c>
    </row>
    <row r="811" spans="1:13" x14ac:dyDescent="0.3">
      <c r="A811" s="1">
        <v>152.97863913597999</v>
      </c>
      <c r="B811" s="1">
        <v>-71.776724102990002</v>
      </c>
      <c r="C811" s="1" t="s">
        <v>12</v>
      </c>
      <c r="D811" s="1" t="s">
        <v>9592</v>
      </c>
      <c r="E811" s="2" t="s">
        <v>1435</v>
      </c>
      <c r="F811" s="4">
        <v>8.6532396400000007</v>
      </c>
      <c r="G811" s="5">
        <v>3.2628000000000003E-4</v>
      </c>
      <c r="H811" s="3">
        <v>17.5275</v>
      </c>
      <c r="I811" s="3">
        <v>5.0000000000000001E-4</v>
      </c>
      <c r="J811" s="3">
        <v>5.67E-2</v>
      </c>
      <c r="K811" s="3">
        <v>8.6499999999999994E-2</v>
      </c>
      <c r="L811" s="3">
        <f t="shared" si="24"/>
        <v>1.295415294464533</v>
      </c>
      <c r="M811" s="3">
        <f t="shared" si="25"/>
        <v>3.3127427941938037</v>
      </c>
    </row>
    <row r="812" spans="1:13" x14ac:dyDescent="0.3">
      <c r="A812" s="1">
        <v>163.93643125841999</v>
      </c>
      <c r="B812" s="1">
        <v>-71.485752432140004</v>
      </c>
      <c r="C812" s="1" t="s">
        <v>12</v>
      </c>
      <c r="D812" s="1" t="s">
        <v>9592</v>
      </c>
      <c r="E812" s="2" t="s">
        <v>1436</v>
      </c>
      <c r="F812" s="4">
        <v>6.8380033300000003</v>
      </c>
      <c r="G812" s="5">
        <v>1.4323999999999999E-4</v>
      </c>
      <c r="H812" s="3">
        <v>17.3705</v>
      </c>
      <c r="I812" s="3">
        <v>5.0000000000000001E-4</v>
      </c>
      <c r="J812" s="3">
        <v>0.37159999999999999</v>
      </c>
      <c r="K812" s="3">
        <v>8.2699999999999996E-2</v>
      </c>
      <c r="L812" s="3">
        <f t="shared" si="24"/>
        <v>5.220878526608022</v>
      </c>
      <c r="M812" s="3">
        <f t="shared" si="25"/>
        <v>0.48326428585745851</v>
      </c>
    </row>
    <row r="813" spans="1:13" x14ac:dyDescent="0.3">
      <c r="A813" s="1">
        <v>157.04379293068001</v>
      </c>
      <c r="B813" s="1">
        <v>-67.136226958110001</v>
      </c>
      <c r="C813" s="1" t="s">
        <v>12</v>
      </c>
      <c r="D813" s="1" t="s">
        <v>9592</v>
      </c>
      <c r="E813" s="2" t="s">
        <v>1437</v>
      </c>
      <c r="F813" s="4">
        <v>9.5569008100000001</v>
      </c>
      <c r="G813" s="5">
        <v>1.9168000000000001E-4</v>
      </c>
      <c r="H813" s="3">
        <v>15.681100000000001</v>
      </c>
      <c r="I813" s="3">
        <v>2.9999999999999997E-4</v>
      </c>
      <c r="J813" s="3">
        <v>0.41410000000000002</v>
      </c>
      <c r="K813" s="3">
        <v>3.3000000000000002E-2</v>
      </c>
      <c r="L813" s="3">
        <f t="shared" si="24"/>
        <v>3.7666261525118898</v>
      </c>
      <c r="M813" s="3">
        <f t="shared" si="25"/>
        <v>0.17304698081475103</v>
      </c>
    </row>
    <row r="814" spans="1:13" x14ac:dyDescent="0.3">
      <c r="A814" s="1">
        <v>207.68448927271999</v>
      </c>
      <c r="B814" s="1">
        <v>-57.580509584849999</v>
      </c>
      <c r="C814" s="1" t="s">
        <v>12</v>
      </c>
      <c r="D814" s="1" t="s">
        <v>9592</v>
      </c>
      <c r="E814" s="2" t="s">
        <v>1438</v>
      </c>
      <c r="F814" s="4">
        <v>5.0789028500000004</v>
      </c>
      <c r="G814" s="5">
        <v>8.0199999999999994E-6</v>
      </c>
      <c r="H814" s="3">
        <v>7.4279000000000002</v>
      </c>
      <c r="I814" s="3">
        <v>2.0000000000000001E-4</v>
      </c>
      <c r="J814" s="3">
        <v>0.84130000000000005</v>
      </c>
      <c r="K814" s="3">
        <v>3.4000000000000002E-2</v>
      </c>
      <c r="L814" s="3">
        <f t="shared" si="24"/>
        <v>-2.9473455554219452</v>
      </c>
      <c r="M814" s="3">
        <f t="shared" si="25"/>
        <v>8.7757414665007388E-2</v>
      </c>
    </row>
    <row r="815" spans="1:13" x14ac:dyDescent="0.3">
      <c r="A815" s="1">
        <v>208.20202797572</v>
      </c>
      <c r="B815" s="1">
        <v>-56.358520094879999</v>
      </c>
      <c r="C815" s="1" t="s">
        <v>12</v>
      </c>
      <c r="D815" s="1" t="s">
        <v>9592</v>
      </c>
      <c r="E815" s="2" t="s">
        <v>1439</v>
      </c>
      <c r="F815" s="4">
        <v>10.38478087</v>
      </c>
      <c r="G815" s="5">
        <v>4.1811000000000002E-4</v>
      </c>
      <c r="H815" s="3">
        <v>17.552299999999999</v>
      </c>
      <c r="I815" s="3">
        <v>4.0000000000000002E-4</v>
      </c>
      <c r="J815" s="3">
        <v>0.21840000000000001</v>
      </c>
      <c r="K815" s="3">
        <v>0.1181</v>
      </c>
      <c r="L815" s="3">
        <f t="shared" si="24"/>
        <v>4.2485631701634965</v>
      </c>
      <c r="M815" s="3">
        <f t="shared" si="25"/>
        <v>1.1742267052493658</v>
      </c>
    </row>
    <row r="816" spans="1:13" x14ac:dyDescent="0.3">
      <c r="A816" s="1">
        <v>208.04199204849999</v>
      </c>
      <c r="B816" s="1">
        <v>-56.583802075320001</v>
      </c>
      <c r="C816" s="1" t="s">
        <v>12</v>
      </c>
      <c r="D816" s="1" t="s">
        <v>9592</v>
      </c>
      <c r="E816" s="2" t="s">
        <v>1440</v>
      </c>
      <c r="F816" s="4">
        <v>11.655700019999999</v>
      </c>
      <c r="G816" s="5">
        <v>7.4184999999999995E-4</v>
      </c>
      <c r="H816" s="3">
        <v>16.843399999999999</v>
      </c>
      <c r="I816" s="3">
        <v>5.0000000000000001E-4</v>
      </c>
      <c r="J816" s="3">
        <v>0.30470000000000003</v>
      </c>
      <c r="K816" s="3">
        <v>8.48E-2</v>
      </c>
      <c r="L816" s="3">
        <f t="shared" si="24"/>
        <v>4.2627622711133668</v>
      </c>
      <c r="M816" s="3">
        <f t="shared" si="25"/>
        <v>0.60433564572979681</v>
      </c>
    </row>
    <row r="817" spans="1:13" x14ac:dyDescent="0.3">
      <c r="A817" s="1">
        <v>208.86565311611</v>
      </c>
      <c r="B817" s="1">
        <v>-57.101923257199999</v>
      </c>
      <c r="C817" s="1" t="s">
        <v>12</v>
      </c>
      <c r="D817" s="1" t="s">
        <v>9592</v>
      </c>
      <c r="E817" s="2" t="s">
        <v>1441</v>
      </c>
      <c r="F817" s="4">
        <v>8.8982179699999993</v>
      </c>
      <c r="G817" s="5">
        <v>4.2998999999999999E-4</v>
      </c>
      <c r="H817" s="3">
        <v>17.032399999999999</v>
      </c>
      <c r="I817" s="3">
        <v>6.9999999999999999E-4</v>
      </c>
      <c r="J817" s="3">
        <v>0.21460000000000001</v>
      </c>
      <c r="K817" s="3">
        <v>8.43E-2</v>
      </c>
      <c r="L817" s="3">
        <f t="shared" si="24"/>
        <v>3.6905485881496602</v>
      </c>
      <c r="M817" s="3">
        <f t="shared" si="25"/>
        <v>0.85300714254669618</v>
      </c>
    </row>
    <row r="818" spans="1:13" x14ac:dyDescent="0.3">
      <c r="A818" s="1">
        <v>205.07765391532999</v>
      </c>
      <c r="B818" s="1">
        <v>-57.613183759610003</v>
      </c>
      <c r="C818" s="1" t="s">
        <v>12</v>
      </c>
      <c r="D818" s="1" t="s">
        <v>9592</v>
      </c>
      <c r="E818" s="2" t="s">
        <v>1443</v>
      </c>
      <c r="F818" s="4">
        <v>10.949466320000001</v>
      </c>
      <c r="G818" s="5">
        <v>1.0573000000000001E-4</v>
      </c>
      <c r="H818" s="3">
        <v>7.4668000000000001</v>
      </c>
      <c r="I818" s="3">
        <v>1E-4</v>
      </c>
      <c r="J818" s="3">
        <v>0.5373</v>
      </c>
      <c r="K818" s="3">
        <v>4.2200000000000001E-2</v>
      </c>
      <c r="L818" s="3">
        <f t="shared" si="24"/>
        <v>-3.8821157971565334</v>
      </c>
      <c r="M818" s="3">
        <f t="shared" si="25"/>
        <v>0.17054946033194074</v>
      </c>
    </row>
    <row r="819" spans="1:13" x14ac:dyDescent="0.3">
      <c r="A819" s="1">
        <v>203.79161227517</v>
      </c>
      <c r="B819" s="1">
        <v>-72.265466408479995</v>
      </c>
      <c r="C819" s="1" t="s">
        <v>12</v>
      </c>
      <c r="D819" s="1" t="s">
        <v>9592</v>
      </c>
      <c r="E819" s="2" t="s">
        <v>1444</v>
      </c>
      <c r="F819" s="4">
        <v>2.8087468900000001</v>
      </c>
      <c r="G819" s="5">
        <v>3.8930000000000002E-5</v>
      </c>
      <c r="H819" s="3">
        <v>17.125399999999999</v>
      </c>
      <c r="I819" s="3">
        <v>8.9999999999999998E-4</v>
      </c>
      <c r="J819" s="3">
        <v>0.254</v>
      </c>
      <c r="K819" s="3">
        <v>8.8499999999999995E-2</v>
      </c>
      <c r="L819" s="3">
        <f t="shared" si="24"/>
        <v>4.1495685830996898</v>
      </c>
      <c r="M819" s="3">
        <f t="shared" si="25"/>
        <v>0.75659684473532585</v>
      </c>
    </row>
    <row r="820" spans="1:13" x14ac:dyDescent="0.3">
      <c r="A820" s="1">
        <v>197.77048819903001</v>
      </c>
      <c r="B820" s="1">
        <v>-73.432450693929994</v>
      </c>
      <c r="C820" s="1" t="s">
        <v>12</v>
      </c>
      <c r="D820" s="1" t="s">
        <v>9592</v>
      </c>
      <c r="E820" s="2" t="s">
        <v>1445</v>
      </c>
      <c r="F820" s="4">
        <v>5.4906216199999998</v>
      </c>
      <c r="G820" s="5">
        <v>8.8910000000000001E-5</v>
      </c>
      <c r="H820" s="3">
        <v>16.9739</v>
      </c>
      <c r="I820" s="3">
        <v>4.0000000000000002E-4</v>
      </c>
      <c r="J820" s="3">
        <v>0.30790000000000001</v>
      </c>
      <c r="K820" s="3">
        <v>6.3E-2</v>
      </c>
      <c r="L820" s="3">
        <f t="shared" si="24"/>
        <v>4.4159484445159904</v>
      </c>
      <c r="M820" s="3">
        <f t="shared" si="25"/>
        <v>0.44430960415464854</v>
      </c>
    </row>
    <row r="821" spans="1:13" x14ac:dyDescent="0.3">
      <c r="A821" s="1">
        <v>192.63616892907001</v>
      </c>
      <c r="B821" s="1">
        <v>9.8773429530100003</v>
      </c>
      <c r="C821" s="1" t="s">
        <v>12</v>
      </c>
      <c r="D821" s="1" t="s">
        <v>9592</v>
      </c>
      <c r="E821" s="2" t="s">
        <v>1447</v>
      </c>
      <c r="F821" s="4">
        <v>10.35924398</v>
      </c>
      <c r="G821" s="5">
        <v>3.1995999999999999E-4</v>
      </c>
      <c r="H821" s="3">
        <v>15.203099999999999</v>
      </c>
      <c r="I821" s="3">
        <v>1E-4</v>
      </c>
      <c r="J821" s="3">
        <v>-2.8E-3</v>
      </c>
      <c r="K821" s="3">
        <v>3.7100000000000001E-2</v>
      </c>
      <c r="L821" s="3" t="e">
        <f t="shared" si="24"/>
        <v>#NUM!</v>
      </c>
      <c r="M821" s="3">
        <f t="shared" si="25"/>
        <v>28.772032536127856</v>
      </c>
    </row>
    <row r="822" spans="1:13" x14ac:dyDescent="0.3">
      <c r="A822" s="1">
        <v>188.42222585319001</v>
      </c>
      <c r="B822" s="1">
        <v>-1.73992108776</v>
      </c>
      <c r="C822" s="1" t="s">
        <v>12</v>
      </c>
      <c r="D822" s="1" t="s">
        <v>9592</v>
      </c>
      <c r="E822" s="2" t="s">
        <v>1449</v>
      </c>
      <c r="F822" s="4">
        <v>10.011353160000001</v>
      </c>
      <c r="G822" s="5">
        <v>2.5573000000000002E-4</v>
      </c>
      <c r="H822" s="3">
        <v>18.263000000000002</v>
      </c>
      <c r="I822" s="3">
        <v>8.0000000000000004E-4</v>
      </c>
      <c r="J822" s="3">
        <v>7.6999999999999999E-2</v>
      </c>
      <c r="K822" s="3">
        <v>0.22689999999999999</v>
      </c>
      <c r="L822" s="3">
        <f t="shared" si="24"/>
        <v>2.6954536258624131</v>
      </c>
      <c r="M822" s="3">
        <f t="shared" si="25"/>
        <v>6.3987985625386505</v>
      </c>
    </row>
    <row r="823" spans="1:13" x14ac:dyDescent="0.3">
      <c r="A823" s="1">
        <v>190.71362264934001</v>
      </c>
      <c r="B823" s="1">
        <v>7.4550405633199999</v>
      </c>
      <c r="C823" s="1" t="s">
        <v>12</v>
      </c>
      <c r="D823" s="1" t="s">
        <v>9592</v>
      </c>
      <c r="E823" s="2" t="s">
        <v>1450</v>
      </c>
      <c r="F823" s="4">
        <v>1.48317995</v>
      </c>
      <c r="G823" s="5">
        <v>2.03E-6</v>
      </c>
      <c r="H823" s="3">
        <v>14.8596</v>
      </c>
      <c r="I823" s="3">
        <v>1E-4</v>
      </c>
      <c r="J823" s="3">
        <v>-2.9700000000000001E-2</v>
      </c>
      <c r="K823" s="3">
        <v>3.5299999999999998E-2</v>
      </c>
      <c r="L823" s="3" t="e">
        <f t="shared" si="24"/>
        <v>#NUM!</v>
      </c>
      <c r="M823" s="3">
        <f t="shared" si="25"/>
        <v>2.5809103596507339</v>
      </c>
    </row>
    <row r="824" spans="1:13" x14ac:dyDescent="0.3">
      <c r="A824" s="1">
        <v>155.52865762995</v>
      </c>
      <c r="B824" s="1">
        <v>-61.529984477790002</v>
      </c>
      <c r="C824" s="1" t="s">
        <v>12</v>
      </c>
      <c r="D824" s="1" t="s">
        <v>9592</v>
      </c>
      <c r="E824" s="2" t="s">
        <v>1451</v>
      </c>
      <c r="F824" s="4">
        <v>1.9497963700000001</v>
      </c>
      <c r="G824" s="5">
        <v>2.268E-5</v>
      </c>
      <c r="H824" s="3">
        <v>18.195799999999998</v>
      </c>
      <c r="I824" s="3">
        <v>6.9999999999999999E-4</v>
      </c>
      <c r="J824" s="3">
        <v>8.8400000000000006E-2</v>
      </c>
      <c r="K824" s="3">
        <v>0.1077</v>
      </c>
      <c r="L824" s="3">
        <f t="shared" si="24"/>
        <v>2.9280613250653644</v>
      </c>
      <c r="M824" s="3">
        <f t="shared" si="25"/>
        <v>2.6455630603550513</v>
      </c>
    </row>
    <row r="825" spans="1:13" x14ac:dyDescent="0.3">
      <c r="A825" s="1">
        <v>156.73925627705</v>
      </c>
      <c r="B825" s="1">
        <v>-60.70611167869</v>
      </c>
      <c r="C825" s="1" t="s">
        <v>12</v>
      </c>
      <c r="D825" s="1" t="s">
        <v>9592</v>
      </c>
      <c r="E825" s="2" t="s">
        <v>1452</v>
      </c>
      <c r="F825" s="4">
        <v>17.565619739999999</v>
      </c>
      <c r="G825" s="5">
        <v>2.9657000000000002E-4</v>
      </c>
      <c r="H825" s="3">
        <v>14.5214</v>
      </c>
      <c r="I825" s="3">
        <v>1E-4</v>
      </c>
      <c r="J825" s="3">
        <v>8.4699999999999998E-2</v>
      </c>
      <c r="K825" s="3">
        <v>1.9300000000000001E-2</v>
      </c>
      <c r="L825" s="3">
        <f t="shared" si="24"/>
        <v>-0.83918294834646545</v>
      </c>
      <c r="M825" s="3">
        <f t="shared" si="25"/>
        <v>0.4947987251650765</v>
      </c>
    </row>
    <row r="826" spans="1:13" x14ac:dyDescent="0.3">
      <c r="A826" s="1">
        <v>155.08483163315</v>
      </c>
      <c r="B826" s="1">
        <v>-59.376608979159997</v>
      </c>
      <c r="C826" s="1" t="s">
        <v>12</v>
      </c>
      <c r="D826" s="1" t="s">
        <v>9592</v>
      </c>
      <c r="E826" s="2" t="s">
        <v>1453</v>
      </c>
      <c r="F826" s="4">
        <v>4.1542097299999998</v>
      </c>
      <c r="G826" s="5">
        <v>4.5359999999999999E-5</v>
      </c>
      <c r="H826" s="3">
        <v>9.92</v>
      </c>
      <c r="I826" s="3">
        <v>1E-4</v>
      </c>
      <c r="J826" s="3">
        <v>0.34539999999999998</v>
      </c>
      <c r="K826" s="3">
        <v>2.9899999999999999E-2</v>
      </c>
      <c r="L826" s="3">
        <f t="shared" si="24"/>
        <v>-2.3883883338427996</v>
      </c>
      <c r="M826" s="3">
        <f t="shared" si="25"/>
        <v>0.18797650950104364</v>
      </c>
    </row>
    <row r="827" spans="1:13" x14ac:dyDescent="0.3">
      <c r="A827" s="1">
        <v>157.07013220710999</v>
      </c>
      <c r="B827" s="1">
        <v>-59.350178575000001</v>
      </c>
      <c r="C827" s="1" t="s">
        <v>12</v>
      </c>
      <c r="D827" s="1" t="s">
        <v>9592</v>
      </c>
      <c r="E827" s="2" t="s">
        <v>1454</v>
      </c>
      <c r="F827" s="4">
        <v>18.177576940000002</v>
      </c>
      <c r="G827" s="5">
        <v>4.6787E-4</v>
      </c>
      <c r="H827" s="3">
        <v>8.2989999999999995</v>
      </c>
      <c r="I827" s="3">
        <v>6.9999999999999999E-4</v>
      </c>
      <c r="J827" s="3">
        <v>0.32040000000000002</v>
      </c>
      <c r="K827" s="3">
        <v>3.0700000000000002E-2</v>
      </c>
      <c r="L827" s="3">
        <f t="shared" si="24"/>
        <v>-4.1725374629390011</v>
      </c>
      <c r="M827" s="3">
        <f t="shared" si="25"/>
        <v>0.2080668969763638</v>
      </c>
    </row>
    <row r="828" spans="1:13" x14ac:dyDescent="0.3">
      <c r="A828" s="1">
        <v>149.43254408716001</v>
      </c>
      <c r="B828" s="1">
        <v>-60.533556699489999</v>
      </c>
      <c r="C828" s="1" t="s">
        <v>12</v>
      </c>
      <c r="D828" s="1" t="s">
        <v>9592</v>
      </c>
      <c r="E828" s="2" t="s">
        <v>1455</v>
      </c>
      <c r="F828" s="4">
        <v>3.1532008199999999</v>
      </c>
      <c r="G828" s="5">
        <v>3.9320000000000003E-5</v>
      </c>
      <c r="H828" s="3">
        <v>16.767900000000001</v>
      </c>
      <c r="I828" s="3">
        <v>5.0000000000000001E-4</v>
      </c>
      <c r="J828" s="3">
        <v>0.27979999999999999</v>
      </c>
      <c r="K828" s="3">
        <v>6.1600000000000002E-2</v>
      </c>
      <c r="L828" s="3">
        <f t="shared" si="24"/>
        <v>4.0021385507790441</v>
      </c>
      <c r="M828" s="3">
        <f t="shared" si="25"/>
        <v>0.47806605083857234</v>
      </c>
    </row>
    <row r="829" spans="1:13" x14ac:dyDescent="0.3">
      <c r="A829" s="1">
        <v>149.75286853999</v>
      </c>
      <c r="B829" s="1">
        <v>-61.602438923729999</v>
      </c>
      <c r="C829" s="1" t="s">
        <v>12</v>
      </c>
      <c r="D829" s="1" t="s">
        <v>9592</v>
      </c>
      <c r="E829" s="2" t="s">
        <v>1460</v>
      </c>
      <c r="F829" s="4">
        <v>5.3681561200000001</v>
      </c>
      <c r="G829" s="5">
        <v>4.2592999999999998E-4</v>
      </c>
      <c r="H829" s="3">
        <v>17.899000000000001</v>
      </c>
      <c r="I829" s="3">
        <v>5.9999999999999995E-4</v>
      </c>
      <c r="J829" s="3">
        <v>-0.1229</v>
      </c>
      <c r="K829" s="3">
        <v>0.15129999999999999</v>
      </c>
      <c r="L829" s="3" t="e">
        <f t="shared" si="24"/>
        <v>#NUM!</v>
      </c>
      <c r="M829" s="3">
        <f t="shared" si="25"/>
        <v>2.6732632036091966</v>
      </c>
    </row>
    <row r="830" spans="1:13" x14ac:dyDescent="0.3">
      <c r="A830" s="1">
        <v>158.63079031844001</v>
      </c>
      <c r="B830" s="1">
        <v>-59.808538888629997</v>
      </c>
      <c r="C830" s="1" t="s">
        <v>12</v>
      </c>
      <c r="D830" s="1" t="s">
        <v>9592</v>
      </c>
      <c r="E830" s="2" t="s">
        <v>1461</v>
      </c>
      <c r="F830" s="4">
        <v>5.5733163899999996</v>
      </c>
      <c r="G830" s="5">
        <v>2.0190000000000002E-5</v>
      </c>
      <c r="H830" s="3">
        <v>11.839</v>
      </c>
      <c r="I830" s="3">
        <v>2.0000000000000001E-4</v>
      </c>
      <c r="J830" s="3">
        <v>0.21210000000000001</v>
      </c>
      <c r="K830" s="3">
        <v>2.64E-2</v>
      </c>
      <c r="L830" s="3">
        <f t="shared" si="24"/>
        <v>-1.5282966574171937</v>
      </c>
      <c r="M830" s="3">
        <f t="shared" si="25"/>
        <v>0.27028257119863408</v>
      </c>
    </row>
    <row r="831" spans="1:13" x14ac:dyDescent="0.3">
      <c r="A831" s="1">
        <v>153.53707779651</v>
      </c>
      <c r="B831" s="1">
        <v>-59.850439004850003</v>
      </c>
      <c r="C831" s="1" t="s">
        <v>12</v>
      </c>
      <c r="D831" s="1" t="s">
        <v>9592</v>
      </c>
      <c r="E831" s="2" t="s">
        <v>1462</v>
      </c>
      <c r="F831" s="4">
        <v>2.6414541300000001</v>
      </c>
      <c r="G831" s="5">
        <v>6.0000000000000002E-6</v>
      </c>
      <c r="H831" s="3">
        <v>15.105499999999999</v>
      </c>
      <c r="I831" s="3">
        <v>2.0000000000000001E-4</v>
      </c>
      <c r="J831" s="3">
        <v>-9.4500000000000001E-2</v>
      </c>
      <c r="K831" s="3">
        <v>3.2300000000000002E-2</v>
      </c>
      <c r="L831" s="3" t="e">
        <f t="shared" si="24"/>
        <v>#NUM!</v>
      </c>
      <c r="M831" s="3">
        <f t="shared" si="25"/>
        <v>0.7422075948103245</v>
      </c>
    </row>
    <row r="832" spans="1:13" x14ac:dyDescent="0.3">
      <c r="A832" s="1">
        <v>156.71193714725001</v>
      </c>
      <c r="B832" s="1">
        <v>-59.669532312640001</v>
      </c>
      <c r="C832" s="1" t="s">
        <v>12</v>
      </c>
      <c r="D832" s="1" t="s">
        <v>9592</v>
      </c>
      <c r="E832" s="2" t="s">
        <v>1463</v>
      </c>
      <c r="F832" s="4">
        <v>5.3463151199999999</v>
      </c>
      <c r="G832" s="5">
        <v>2.2249999999999999E-5</v>
      </c>
      <c r="H832" s="3">
        <v>9.0291999999999994</v>
      </c>
      <c r="I832" s="3">
        <v>1E-4</v>
      </c>
      <c r="J832" s="3">
        <v>0.2631</v>
      </c>
      <c r="K832" s="3">
        <v>2.9000000000000001E-2</v>
      </c>
      <c r="L832" s="3">
        <f t="shared" si="24"/>
        <v>-3.8701957595714873</v>
      </c>
      <c r="M832" s="3">
        <f t="shared" si="25"/>
        <v>0.23934912942685682</v>
      </c>
    </row>
    <row r="833" spans="1:13" x14ac:dyDescent="0.3">
      <c r="A833" s="1">
        <v>155.20706563559</v>
      </c>
      <c r="B833" s="1">
        <v>-61.251952335730003</v>
      </c>
      <c r="C833" s="1" t="s">
        <v>12</v>
      </c>
      <c r="D833" s="1" t="s">
        <v>9592</v>
      </c>
      <c r="E833" s="2" t="s">
        <v>1465</v>
      </c>
      <c r="F833" s="4">
        <v>4.2392485000000004</v>
      </c>
      <c r="G833" s="5">
        <v>2.9830000000000001E-5</v>
      </c>
      <c r="H833" s="3">
        <v>13.9802</v>
      </c>
      <c r="I833" s="3">
        <v>2.0000000000000001E-4</v>
      </c>
      <c r="J833" s="3">
        <v>9.0499999999999997E-2</v>
      </c>
      <c r="K833" s="3">
        <v>2.2200000000000001E-2</v>
      </c>
      <c r="L833" s="3">
        <f t="shared" si="24"/>
        <v>-1.2365571039739827</v>
      </c>
      <c r="M833" s="3">
        <f t="shared" si="25"/>
        <v>0.53267104540500687</v>
      </c>
    </row>
    <row r="834" spans="1:13" x14ac:dyDescent="0.3">
      <c r="A834" s="1">
        <v>149.84615954936999</v>
      </c>
      <c r="B834" s="1">
        <v>-60.333537765720003</v>
      </c>
      <c r="C834" s="1" t="s">
        <v>12</v>
      </c>
      <c r="D834" s="1" t="s">
        <v>9592</v>
      </c>
      <c r="E834" s="2" t="s">
        <v>1466</v>
      </c>
      <c r="F834" s="4">
        <v>2.3029332400000002</v>
      </c>
      <c r="G834" s="5">
        <v>7.1799999999999999E-6</v>
      </c>
      <c r="H834" s="3">
        <v>14.6153</v>
      </c>
      <c r="I834" s="3">
        <v>4.0000000000000002E-4</v>
      </c>
      <c r="J834" s="3">
        <v>1.9900000000000001E-2</v>
      </c>
      <c r="K834" s="3">
        <v>2.2100000000000002E-2</v>
      </c>
      <c r="L834" s="3">
        <f t="shared" si="24"/>
        <v>-3.8904346179514704</v>
      </c>
      <c r="M834" s="3">
        <f t="shared" si="25"/>
        <v>2.4115366560792832</v>
      </c>
    </row>
    <row r="835" spans="1:13" x14ac:dyDescent="0.3">
      <c r="A835" s="1">
        <v>159.07420940953</v>
      </c>
      <c r="B835" s="1">
        <v>-61.012557255179999</v>
      </c>
      <c r="C835" s="1" t="s">
        <v>12</v>
      </c>
      <c r="D835" s="1" t="s">
        <v>9592</v>
      </c>
      <c r="E835" s="2" t="s">
        <v>1467</v>
      </c>
      <c r="F835" s="4">
        <v>5.2045551799999998</v>
      </c>
      <c r="G835" s="5">
        <v>7.25E-6</v>
      </c>
      <c r="H835" s="3">
        <v>9.0625</v>
      </c>
      <c r="I835" s="3">
        <v>2.0000000000000001E-4</v>
      </c>
      <c r="J835" s="3">
        <v>0.37380000000000002</v>
      </c>
      <c r="K835" s="3">
        <v>2.7799999999999998E-2</v>
      </c>
      <c r="L835" s="3">
        <f t="shared" si="24"/>
        <v>-3.0743035147859352</v>
      </c>
      <c r="M835" s="3">
        <f t="shared" si="25"/>
        <v>0.16149552638839987</v>
      </c>
    </row>
    <row r="836" spans="1:13" x14ac:dyDescent="0.3">
      <c r="A836" s="1">
        <v>155.34567490053999</v>
      </c>
      <c r="B836" s="1">
        <v>-61.0740759185</v>
      </c>
      <c r="C836" s="1" t="s">
        <v>12</v>
      </c>
      <c r="D836" s="1" t="s">
        <v>9592</v>
      </c>
      <c r="E836" s="2" t="s">
        <v>1468</v>
      </c>
      <c r="F836" s="4">
        <v>9.7681082099999994</v>
      </c>
      <c r="G836" s="5">
        <v>1.0522E-4</v>
      </c>
      <c r="H836" s="3">
        <v>8.5861000000000001</v>
      </c>
      <c r="I836" s="3">
        <v>2.0000000000000001E-4</v>
      </c>
      <c r="J836" s="3">
        <v>0.28670000000000001</v>
      </c>
      <c r="K836" s="3">
        <v>3.0200000000000001E-2</v>
      </c>
      <c r="L836" s="3">
        <f t="shared" ref="L836:L899" si="26">H836+5+5*LOG10(J836/1000)</f>
        <v>-4.1267615352675779</v>
      </c>
      <c r="M836" s="3">
        <f t="shared" ref="M836:M899" si="27">SQRT(I836^2+4.7153*(K836/J836)^2)</f>
        <v>0.22873576738287377</v>
      </c>
    </row>
    <row r="837" spans="1:13" x14ac:dyDescent="0.3">
      <c r="A837" s="1">
        <v>158.53968756226001</v>
      </c>
      <c r="B837" s="1">
        <v>-61.597585967950003</v>
      </c>
      <c r="C837" s="1" t="s">
        <v>12</v>
      </c>
      <c r="D837" s="1" t="s">
        <v>9592</v>
      </c>
      <c r="E837" s="2" t="s">
        <v>1470</v>
      </c>
      <c r="F837" s="4">
        <v>4.6163103100000002</v>
      </c>
      <c r="G837" s="5">
        <v>2.605E-5</v>
      </c>
      <c r="H837" s="3">
        <v>13.910399999999999</v>
      </c>
      <c r="I837" s="3">
        <v>1E-4</v>
      </c>
      <c r="J837" s="3">
        <v>4.1000000000000002E-2</v>
      </c>
      <c r="K837" s="3">
        <v>2.3800000000000002E-2</v>
      </c>
      <c r="L837" s="3">
        <f t="shared" si="26"/>
        <v>-3.0256807164013217</v>
      </c>
      <c r="M837" s="3">
        <f t="shared" si="27"/>
        <v>1.2605142687723545</v>
      </c>
    </row>
    <row r="838" spans="1:13" x14ac:dyDescent="0.3">
      <c r="A838" s="1">
        <v>159.11274916389999</v>
      </c>
      <c r="B838" s="1">
        <v>-62.192505297389999</v>
      </c>
      <c r="C838" s="1" t="s">
        <v>12</v>
      </c>
      <c r="D838" s="1" t="s">
        <v>9592</v>
      </c>
      <c r="E838" s="2" t="s">
        <v>1471</v>
      </c>
      <c r="F838" s="4">
        <v>24.2197624</v>
      </c>
      <c r="G838" s="5">
        <v>1.7866E-4</v>
      </c>
      <c r="H838" s="3">
        <v>12.4152</v>
      </c>
      <c r="I838" s="3">
        <v>1E-4</v>
      </c>
      <c r="J838" s="3">
        <v>7.7999999999999996E-3</v>
      </c>
      <c r="K838" s="3">
        <v>2.52E-2</v>
      </c>
      <c r="L838" s="3">
        <f t="shared" si="26"/>
        <v>-8.1243269865475973</v>
      </c>
      <c r="M838" s="3">
        <f t="shared" si="27"/>
        <v>7.0155318817581112</v>
      </c>
    </row>
    <row r="839" spans="1:13" x14ac:dyDescent="0.3">
      <c r="A839" s="1">
        <v>152.8513949025</v>
      </c>
      <c r="B839" s="1">
        <v>-61.486160794969997</v>
      </c>
      <c r="C839" s="1" t="s">
        <v>12</v>
      </c>
      <c r="D839" s="1" t="s">
        <v>9592</v>
      </c>
      <c r="E839" s="2" t="s">
        <v>1473</v>
      </c>
      <c r="F839" s="4">
        <v>2.9114623800000001</v>
      </c>
      <c r="G839" s="5">
        <v>1.234E-5</v>
      </c>
      <c r="H839" s="3">
        <v>14.105399999999999</v>
      </c>
      <c r="I839" s="3">
        <v>1E-4</v>
      </c>
      <c r="J839" s="3">
        <v>2.6599999999999999E-2</v>
      </c>
      <c r="K839" s="3">
        <v>1.84E-2</v>
      </c>
      <c r="L839" s="3">
        <f t="shared" si="26"/>
        <v>-3.7701918168446653</v>
      </c>
      <c r="M839" s="3">
        <f t="shared" si="27"/>
        <v>1.5020723502192297</v>
      </c>
    </row>
    <row r="840" spans="1:13" x14ac:dyDescent="0.3">
      <c r="A840" s="1">
        <v>159.23233124705999</v>
      </c>
      <c r="B840" s="1">
        <v>-61.581309635700002</v>
      </c>
      <c r="C840" s="1" t="s">
        <v>12</v>
      </c>
      <c r="D840" s="1" t="s">
        <v>9592</v>
      </c>
      <c r="E840" s="2" t="s">
        <v>1474</v>
      </c>
      <c r="F840" s="4">
        <v>18.052458850000001</v>
      </c>
      <c r="G840" s="5">
        <v>1.9953000000000001E-4</v>
      </c>
      <c r="H840" s="3">
        <v>11.6587</v>
      </c>
      <c r="I840" s="3">
        <v>2.0000000000000001E-4</v>
      </c>
      <c r="J840" s="3">
        <v>6.6199999999999995E-2</v>
      </c>
      <c r="K840" s="3">
        <v>2.4500000000000001E-2</v>
      </c>
      <c r="L840" s="3">
        <f t="shared" si="26"/>
        <v>-4.237010052801498</v>
      </c>
      <c r="M840" s="3">
        <f t="shared" si="27"/>
        <v>0.80364227208600547</v>
      </c>
    </row>
    <row r="841" spans="1:13" x14ac:dyDescent="0.3">
      <c r="A841" s="1">
        <v>158.46302966279001</v>
      </c>
      <c r="B841" s="1">
        <v>-61.806215429890003</v>
      </c>
      <c r="C841" s="1" t="s">
        <v>12</v>
      </c>
      <c r="D841" s="1" t="s">
        <v>9592</v>
      </c>
      <c r="E841" s="2" t="s">
        <v>1475</v>
      </c>
      <c r="F841" s="4">
        <v>4.2309662499999998</v>
      </c>
      <c r="G841" s="5">
        <v>1.0319999999999999E-5</v>
      </c>
      <c r="H841" s="3">
        <v>14.744400000000001</v>
      </c>
      <c r="I841" s="3">
        <v>2.0000000000000001E-4</v>
      </c>
      <c r="J841" s="3">
        <v>-3.09E-2</v>
      </c>
      <c r="K841" s="3">
        <v>2.4199999999999999E-2</v>
      </c>
      <c r="L841" s="3" t="e">
        <f t="shared" si="26"/>
        <v>#NUM!</v>
      </c>
      <c r="M841" s="3">
        <f t="shared" si="27"/>
        <v>1.700636727569274</v>
      </c>
    </row>
    <row r="842" spans="1:13" x14ac:dyDescent="0.3">
      <c r="A842" s="1">
        <v>160.59590940850001</v>
      </c>
      <c r="B842" s="1">
        <v>-61.165901299029997</v>
      </c>
      <c r="C842" s="1" t="s">
        <v>12</v>
      </c>
      <c r="D842" s="1" t="s">
        <v>9592</v>
      </c>
      <c r="E842" s="2" t="s">
        <v>1476</v>
      </c>
      <c r="F842" s="4">
        <v>2.8764748199999999</v>
      </c>
      <c r="G842" s="5">
        <v>9.91E-6</v>
      </c>
      <c r="H842" s="3">
        <v>10.0221</v>
      </c>
      <c r="I842" s="3">
        <v>1E-4</v>
      </c>
      <c r="J842" s="3">
        <v>0.33050000000000002</v>
      </c>
      <c r="K842" s="3">
        <v>2.53E-2</v>
      </c>
      <c r="L842" s="3">
        <f t="shared" si="26"/>
        <v>-2.3820426808917059</v>
      </c>
      <c r="M842" s="3">
        <f t="shared" si="27"/>
        <v>0.16622785485232855</v>
      </c>
    </row>
    <row r="843" spans="1:13" x14ac:dyDescent="0.3">
      <c r="A843" s="1">
        <v>160.11285143338</v>
      </c>
      <c r="B843" s="1">
        <v>-60.076403162440002</v>
      </c>
      <c r="C843" s="1" t="s">
        <v>12</v>
      </c>
      <c r="D843" s="1" t="s">
        <v>9592</v>
      </c>
      <c r="E843" s="2" t="s">
        <v>1477</v>
      </c>
      <c r="F843" s="4">
        <v>4.0891649900000004</v>
      </c>
      <c r="G843" s="5">
        <v>1.6799999999999998E-5</v>
      </c>
      <c r="H843" s="3">
        <v>13.966799999999999</v>
      </c>
      <c r="I843" s="3">
        <v>4.0000000000000002E-4</v>
      </c>
      <c r="J843" s="3">
        <v>6.4000000000000001E-2</v>
      </c>
      <c r="K843" s="3">
        <v>2.1000000000000001E-2</v>
      </c>
      <c r="L843" s="3">
        <f t="shared" si="26"/>
        <v>-2.0023001300805632</v>
      </c>
      <c r="M843" s="3">
        <f t="shared" si="27"/>
        <v>0.71251506894701</v>
      </c>
    </row>
    <row r="844" spans="1:13" x14ac:dyDescent="0.3">
      <c r="A844" s="1">
        <v>157.26590262963001</v>
      </c>
      <c r="B844" s="1">
        <v>-60.780693224670003</v>
      </c>
      <c r="C844" s="1" t="s">
        <v>12</v>
      </c>
      <c r="D844" s="1" t="s">
        <v>9592</v>
      </c>
      <c r="E844" s="2" t="s">
        <v>1478</v>
      </c>
      <c r="F844" s="4">
        <v>4.5051859700000003</v>
      </c>
      <c r="G844" s="5">
        <v>2.332E-5</v>
      </c>
      <c r="H844" s="3">
        <v>14.481400000000001</v>
      </c>
      <c r="I844" s="3">
        <v>2.0000000000000001E-4</v>
      </c>
      <c r="J844" s="3">
        <v>6.3E-3</v>
      </c>
      <c r="K844" s="3">
        <v>2.3800000000000002E-2</v>
      </c>
      <c r="L844" s="3">
        <f t="shared" si="26"/>
        <v>-6.5218972527320886</v>
      </c>
      <c r="M844" s="3">
        <f t="shared" si="27"/>
        <v>8.2033468051419174</v>
      </c>
    </row>
    <row r="845" spans="1:13" x14ac:dyDescent="0.3">
      <c r="A845" s="1">
        <v>160.70349109932999</v>
      </c>
      <c r="B845" s="1">
        <v>-61.122984857959999</v>
      </c>
      <c r="C845" s="1" t="s">
        <v>12</v>
      </c>
      <c r="D845" s="1" t="s">
        <v>9592</v>
      </c>
      <c r="E845" s="2" t="s">
        <v>1479</v>
      </c>
      <c r="F845" s="4">
        <v>6.45365287</v>
      </c>
      <c r="G845" s="5">
        <v>3.6100000000000003E-5</v>
      </c>
      <c r="H845" s="3">
        <v>11.2128</v>
      </c>
      <c r="I845" s="3">
        <v>2.0000000000000001E-4</v>
      </c>
      <c r="J845" s="3">
        <v>0.1328</v>
      </c>
      <c r="K845" s="3">
        <v>2.69E-2</v>
      </c>
      <c r="L845" s="3">
        <f t="shared" si="26"/>
        <v>-3.171209624840003</v>
      </c>
      <c r="M845" s="3">
        <f t="shared" si="27"/>
        <v>0.43985437328112487</v>
      </c>
    </row>
    <row r="846" spans="1:13" x14ac:dyDescent="0.3">
      <c r="A846" s="1">
        <v>160.72436144900999</v>
      </c>
      <c r="B846" s="1">
        <v>-61.023610464240001</v>
      </c>
      <c r="C846" s="1" t="s">
        <v>12</v>
      </c>
      <c r="D846" s="1" t="s">
        <v>9592</v>
      </c>
      <c r="E846" s="2" t="s">
        <v>1480</v>
      </c>
      <c r="F846" s="4">
        <v>4.4836585299999996</v>
      </c>
      <c r="G846" s="5">
        <v>5.0200000000000002E-6</v>
      </c>
      <c r="H846" s="3">
        <v>12.8439</v>
      </c>
      <c r="I846" s="3">
        <v>2.0000000000000001E-4</v>
      </c>
      <c r="J846" s="3">
        <v>1.4E-2</v>
      </c>
      <c r="K846" s="3">
        <v>2.2800000000000001E-2</v>
      </c>
      <c r="L846" s="3">
        <f t="shared" si="26"/>
        <v>-6.4254598216088112</v>
      </c>
      <c r="M846" s="3">
        <f t="shared" si="27"/>
        <v>3.5364007701824374</v>
      </c>
    </row>
    <row r="847" spans="1:13" x14ac:dyDescent="0.3">
      <c r="A847" s="1">
        <v>158.01837055564999</v>
      </c>
      <c r="B847" s="1">
        <v>-61.782616590339998</v>
      </c>
      <c r="C847" s="1" t="s">
        <v>12</v>
      </c>
      <c r="D847" s="1" t="s">
        <v>9592</v>
      </c>
      <c r="E847" s="2" t="s">
        <v>1481</v>
      </c>
      <c r="F847" s="4">
        <v>5.5422479999999998</v>
      </c>
      <c r="G847" s="5">
        <v>2.249E-5</v>
      </c>
      <c r="H847" s="3">
        <v>8.6945999999999994</v>
      </c>
      <c r="I847" s="3">
        <v>2.0000000000000001E-4</v>
      </c>
      <c r="J847" s="3">
        <v>-1.1249</v>
      </c>
      <c r="K847" s="3">
        <v>0.1709</v>
      </c>
      <c r="L847" s="3" t="e">
        <f t="shared" si="26"/>
        <v>#NUM!</v>
      </c>
      <c r="M847" s="3">
        <f t="shared" si="27"/>
        <v>0.32990043653329659</v>
      </c>
    </row>
    <row r="848" spans="1:13" x14ac:dyDescent="0.3">
      <c r="A848" s="1">
        <v>159.83465088812</v>
      </c>
      <c r="B848" s="1">
        <v>-61.152431800370003</v>
      </c>
      <c r="C848" s="1" t="s">
        <v>12</v>
      </c>
      <c r="D848" s="1" t="s">
        <v>9592</v>
      </c>
      <c r="E848" s="2" t="s">
        <v>1482</v>
      </c>
      <c r="F848" s="4">
        <v>9.1978273799999997</v>
      </c>
      <c r="G848" s="5">
        <v>7.3460000000000005E-5</v>
      </c>
      <c r="H848" s="3">
        <v>8.8055000000000003</v>
      </c>
      <c r="I848" s="3">
        <v>1E-4</v>
      </c>
      <c r="J848" s="3">
        <v>0.32840000000000003</v>
      </c>
      <c r="K848" s="3">
        <v>2.9100000000000001E-2</v>
      </c>
      <c r="L848" s="3">
        <f t="shared" si="26"/>
        <v>-3.6124842577629845</v>
      </c>
      <c r="M848" s="3">
        <f t="shared" si="27"/>
        <v>0.19241749818801504</v>
      </c>
    </row>
    <row r="849" spans="1:13" x14ac:dyDescent="0.3">
      <c r="A849" s="1">
        <v>159.49855357664001</v>
      </c>
      <c r="B849" s="1">
        <v>-62.205897575599998</v>
      </c>
      <c r="C849" s="1" t="s">
        <v>12</v>
      </c>
      <c r="D849" s="1" t="s">
        <v>9592</v>
      </c>
      <c r="E849" s="2" t="s">
        <v>1483</v>
      </c>
      <c r="F849" s="4">
        <v>4.6319482900000004</v>
      </c>
      <c r="G849" s="5">
        <v>1.6509999999999999E-5</v>
      </c>
      <c r="H849" s="3">
        <v>14.415100000000001</v>
      </c>
      <c r="I849" s="3">
        <v>2.9999999999999997E-4</v>
      </c>
      <c r="J849" s="3">
        <v>3.3700000000000001E-2</v>
      </c>
      <c r="K849" s="3">
        <v>2.35E-2</v>
      </c>
      <c r="L849" s="3">
        <f t="shared" si="26"/>
        <v>-2.9467504956433039</v>
      </c>
      <c r="M849" s="3">
        <f t="shared" si="27"/>
        <v>1.5142327481434636</v>
      </c>
    </row>
    <row r="850" spans="1:13" x14ac:dyDescent="0.3">
      <c r="A850" s="1">
        <v>237.03184597868</v>
      </c>
      <c r="B850" s="1">
        <v>-38.588696387159999</v>
      </c>
      <c r="C850" s="1" t="s">
        <v>12</v>
      </c>
      <c r="D850" s="1" t="s">
        <v>9592</v>
      </c>
      <c r="E850" s="2" t="s">
        <v>1484</v>
      </c>
      <c r="F850" s="4">
        <v>10.312718970000001</v>
      </c>
      <c r="G850" s="5">
        <v>1.1649E-4</v>
      </c>
      <c r="H850" s="3">
        <v>14.978199999999999</v>
      </c>
      <c r="I850" s="3">
        <v>2.0000000000000001E-4</v>
      </c>
      <c r="J850" s="3">
        <v>0.76580000000000004</v>
      </c>
      <c r="K850" s="3">
        <v>4.3099999999999999E-2</v>
      </c>
      <c r="L850" s="3">
        <f t="shared" si="26"/>
        <v>4.3987768100583438</v>
      </c>
      <c r="M850" s="3">
        <f t="shared" si="27"/>
        <v>0.12221292941362311</v>
      </c>
    </row>
    <row r="851" spans="1:13" x14ac:dyDescent="0.3">
      <c r="A851" s="1">
        <v>236.62192888681</v>
      </c>
      <c r="B851" s="1">
        <v>-32.606397587469999</v>
      </c>
      <c r="C851" s="1" t="s">
        <v>12</v>
      </c>
      <c r="D851" s="1" t="s">
        <v>9592</v>
      </c>
      <c r="E851" s="2" t="s">
        <v>1485</v>
      </c>
      <c r="F851" s="4">
        <v>8.0209837799999999</v>
      </c>
      <c r="G851" s="5">
        <v>1.1411E-4</v>
      </c>
      <c r="H851" s="3">
        <v>16.7239</v>
      </c>
      <c r="I851" s="3">
        <v>2.0000000000000001E-4</v>
      </c>
      <c r="J851" s="3">
        <v>0.21199999999999999</v>
      </c>
      <c r="K851" s="3">
        <v>9.5299999999999996E-2</v>
      </c>
      <c r="L851" s="3">
        <f t="shared" si="26"/>
        <v>3.3555793046437579</v>
      </c>
      <c r="M851" s="3">
        <f t="shared" si="27"/>
        <v>0.97613910937333437</v>
      </c>
    </row>
    <row r="852" spans="1:13" x14ac:dyDescent="0.3">
      <c r="A852" s="1">
        <v>231.60116467949001</v>
      </c>
      <c r="B852" s="1">
        <v>-37.710864059199999</v>
      </c>
      <c r="C852" s="1" t="s">
        <v>12</v>
      </c>
      <c r="D852" s="1" t="s">
        <v>9592</v>
      </c>
      <c r="E852" s="2" t="s">
        <v>1486</v>
      </c>
      <c r="F852" s="4">
        <v>2.8140569599999998</v>
      </c>
      <c r="G852" s="5">
        <v>3.4900000000000001E-5</v>
      </c>
      <c r="H852" s="3">
        <v>17.8489</v>
      </c>
      <c r="I852" s="3">
        <v>5.0000000000000001E-4</v>
      </c>
      <c r="J852" s="3">
        <v>0.2291</v>
      </c>
      <c r="K852" s="3">
        <v>0.20219999999999999</v>
      </c>
      <c r="L852" s="3">
        <f t="shared" si="26"/>
        <v>4.6490254459469895</v>
      </c>
      <c r="M852" s="3">
        <f t="shared" si="27"/>
        <v>1.9165084627322804</v>
      </c>
    </row>
    <row r="853" spans="1:13" x14ac:dyDescent="0.3">
      <c r="A853" s="1">
        <v>237.76802026775999</v>
      </c>
      <c r="B853" s="1">
        <v>-39.759812845730004</v>
      </c>
      <c r="C853" s="1" t="s">
        <v>12</v>
      </c>
      <c r="D853" s="1" t="s">
        <v>9592</v>
      </c>
      <c r="E853" s="2" t="s">
        <v>1487</v>
      </c>
      <c r="F853" s="4">
        <v>1.57243841</v>
      </c>
      <c r="G853" s="5">
        <v>3.1E-6</v>
      </c>
      <c r="H853" s="3">
        <v>17.1008</v>
      </c>
      <c r="I853" s="3">
        <v>5.0000000000000001E-4</v>
      </c>
      <c r="J853" s="3">
        <v>6.5299999999999997E-2</v>
      </c>
      <c r="K853" s="3">
        <v>0.1096</v>
      </c>
      <c r="L853" s="3">
        <f t="shared" si="26"/>
        <v>1.1753659063753688</v>
      </c>
      <c r="M853" s="3">
        <f t="shared" si="27"/>
        <v>3.6446182156263571</v>
      </c>
    </row>
    <row r="854" spans="1:13" x14ac:dyDescent="0.3">
      <c r="A854" s="1">
        <v>231.49491939104999</v>
      </c>
      <c r="B854" s="1">
        <v>-39.258314781590002</v>
      </c>
      <c r="C854" s="1" t="s">
        <v>12</v>
      </c>
      <c r="D854" s="1" t="s">
        <v>9592</v>
      </c>
      <c r="E854" s="2" t="s">
        <v>1488</v>
      </c>
      <c r="F854" s="4">
        <v>11.76631411</v>
      </c>
      <c r="G854" s="5">
        <v>8.6120000000000001E-4</v>
      </c>
      <c r="H854" s="3">
        <v>17.374500000000001</v>
      </c>
      <c r="I854" s="3">
        <v>1.2999999999999999E-3</v>
      </c>
      <c r="J854" s="3">
        <v>0.1091</v>
      </c>
      <c r="K854" s="3">
        <v>0.13009999999999999</v>
      </c>
      <c r="L854" s="3">
        <f t="shared" si="26"/>
        <v>2.5636237529417087</v>
      </c>
      <c r="M854" s="3">
        <f t="shared" si="27"/>
        <v>2.5894484233982573</v>
      </c>
    </row>
    <row r="855" spans="1:13" x14ac:dyDescent="0.3">
      <c r="A855" s="1">
        <v>236.40948747082001</v>
      </c>
      <c r="B855" s="1">
        <v>-39.517232298880003</v>
      </c>
      <c r="C855" s="1" t="s">
        <v>12</v>
      </c>
      <c r="D855" s="1" t="s">
        <v>9592</v>
      </c>
      <c r="E855" s="2" t="s">
        <v>1489</v>
      </c>
      <c r="F855" s="4">
        <v>1.08295582</v>
      </c>
      <c r="G855" s="5">
        <v>6.7000000000000004E-7</v>
      </c>
      <c r="H855" s="3">
        <v>15.614000000000001</v>
      </c>
      <c r="I855" s="3">
        <v>2.0000000000000001E-4</v>
      </c>
      <c r="J855" s="3">
        <v>4.5499999999999999E-2</v>
      </c>
      <c r="K855" s="3">
        <v>4.9500000000000002E-2</v>
      </c>
      <c r="L855" s="3">
        <f t="shared" si="26"/>
        <v>-1.0959430167144362</v>
      </c>
      <c r="M855" s="3">
        <f t="shared" si="27"/>
        <v>2.3623729888180884</v>
      </c>
    </row>
    <row r="856" spans="1:13" x14ac:dyDescent="0.3">
      <c r="A856" s="1">
        <v>180.25434909569</v>
      </c>
      <c r="B856" s="1">
        <v>-49.167863911520001</v>
      </c>
      <c r="C856" s="1" t="s">
        <v>12</v>
      </c>
      <c r="D856" s="1" t="s">
        <v>9592</v>
      </c>
      <c r="E856" s="2" t="s">
        <v>1490</v>
      </c>
      <c r="F856" s="4">
        <v>11.868938910000001</v>
      </c>
      <c r="G856" s="5">
        <v>1.4198999999999999E-4</v>
      </c>
      <c r="H856" s="3">
        <v>13.410500000000001</v>
      </c>
      <c r="I856" s="3">
        <v>0</v>
      </c>
      <c r="J856" s="3">
        <v>5.4399999999999997E-2</v>
      </c>
      <c r="K856" s="3">
        <v>2.63E-2</v>
      </c>
      <c r="L856" s="3">
        <f t="shared" si="26"/>
        <v>-2.9115055015091045</v>
      </c>
      <c r="M856" s="3">
        <f t="shared" si="27"/>
        <v>1.0498119529628085</v>
      </c>
    </row>
    <row r="857" spans="1:13" x14ac:dyDescent="0.3">
      <c r="A857" s="1">
        <v>352.52212913634003</v>
      </c>
      <c r="B857" s="1">
        <v>-40.242418324500001</v>
      </c>
      <c r="C857" s="1" t="s">
        <v>12</v>
      </c>
      <c r="D857" s="1" t="s">
        <v>9592</v>
      </c>
      <c r="E857" s="2" t="s">
        <v>1493</v>
      </c>
      <c r="F857" s="4">
        <v>16.66701364</v>
      </c>
      <c r="G857" s="5">
        <v>2.0138999999999999E-4</v>
      </c>
      <c r="H857" s="3">
        <v>15.012700000000001</v>
      </c>
      <c r="I857" s="3">
        <v>4.0000000000000002E-4</v>
      </c>
      <c r="J857" s="3">
        <v>0.48380000000000001</v>
      </c>
      <c r="K857" s="3">
        <v>3.1899999999999998E-2</v>
      </c>
      <c r="L857" s="3">
        <f t="shared" si="26"/>
        <v>3.4360293201293075</v>
      </c>
      <c r="M857" s="3">
        <f t="shared" si="27"/>
        <v>0.1431796110376202</v>
      </c>
    </row>
    <row r="858" spans="1:13" x14ac:dyDescent="0.3">
      <c r="A858" s="1">
        <v>351.31256355317998</v>
      </c>
      <c r="B858" s="1">
        <v>-44.729827322609999</v>
      </c>
      <c r="C858" s="1" t="s">
        <v>12</v>
      </c>
      <c r="D858" s="1" t="s">
        <v>9592</v>
      </c>
      <c r="E858" s="2" t="s">
        <v>1494</v>
      </c>
      <c r="F858" s="4">
        <v>9.8450553500000009</v>
      </c>
      <c r="G858" s="5">
        <v>1.1026E-4</v>
      </c>
      <c r="H858" s="3">
        <v>11.9041</v>
      </c>
      <c r="I858" s="3">
        <v>1E-4</v>
      </c>
      <c r="J858" s="3">
        <v>1.6883999999999999</v>
      </c>
      <c r="K858" s="3">
        <v>4.2700000000000002E-2</v>
      </c>
      <c r="L858" s="3">
        <f t="shared" si="26"/>
        <v>3.0414767174118538</v>
      </c>
      <c r="M858" s="3">
        <f t="shared" si="27"/>
        <v>5.4917140537654036E-2</v>
      </c>
    </row>
    <row r="859" spans="1:13" x14ac:dyDescent="0.3">
      <c r="A859" s="1">
        <v>318.95547443956002</v>
      </c>
      <c r="B859" s="1">
        <v>-43.19448114163</v>
      </c>
      <c r="C859" s="1" t="s">
        <v>12</v>
      </c>
      <c r="D859" s="1" t="s">
        <v>9592</v>
      </c>
      <c r="E859" s="2" t="s">
        <v>1495</v>
      </c>
      <c r="F859" s="4">
        <v>31.739035470000001</v>
      </c>
      <c r="G859" s="5">
        <v>4.6156000000000002E-4</v>
      </c>
      <c r="H859" s="3">
        <v>11.3064</v>
      </c>
      <c r="I859" s="3">
        <v>2.0000000000000001E-4</v>
      </c>
      <c r="J859" s="3">
        <v>3.9699999999999999E-2</v>
      </c>
      <c r="K859" s="3">
        <v>4.4299999999999999E-2</v>
      </c>
      <c r="L859" s="3">
        <f t="shared" si="26"/>
        <v>-5.6996474661844232</v>
      </c>
      <c r="M859" s="3">
        <f t="shared" si="27"/>
        <v>2.4230807389088969</v>
      </c>
    </row>
    <row r="860" spans="1:13" x14ac:dyDescent="0.3">
      <c r="A860" s="1">
        <v>14.893648676730001</v>
      </c>
      <c r="B860" s="1">
        <v>45.406719030209999</v>
      </c>
      <c r="C860" s="1" t="s">
        <v>12</v>
      </c>
      <c r="D860" s="1" t="s">
        <v>9592</v>
      </c>
      <c r="E860" s="2" t="s">
        <v>1496</v>
      </c>
      <c r="F860" s="4">
        <v>3.2001747300000001</v>
      </c>
      <c r="G860" s="5">
        <v>8.7099999999999996E-6</v>
      </c>
      <c r="H860" s="3">
        <v>11.48</v>
      </c>
      <c r="I860" s="3">
        <v>2.0000000000000001E-4</v>
      </c>
      <c r="J860" s="3">
        <v>0.1353</v>
      </c>
      <c r="K860" s="3">
        <v>4.07E-2</v>
      </c>
      <c r="L860" s="3">
        <f t="shared" si="26"/>
        <v>-2.8635110170118843</v>
      </c>
      <c r="M860" s="3">
        <f t="shared" si="27"/>
        <v>0.65320770285639107</v>
      </c>
    </row>
    <row r="861" spans="1:13" x14ac:dyDescent="0.3">
      <c r="A861" s="1">
        <v>35.70997108764</v>
      </c>
      <c r="B861" s="1">
        <v>50.071932537370003</v>
      </c>
      <c r="C861" s="1" t="s">
        <v>12</v>
      </c>
      <c r="D861" s="1" t="s">
        <v>9592</v>
      </c>
      <c r="E861" s="2" t="s">
        <v>1497</v>
      </c>
      <c r="F861" s="4">
        <v>2.75988663</v>
      </c>
      <c r="G861" s="5">
        <v>1.0859999999999999E-5</v>
      </c>
      <c r="H861" s="3">
        <v>14.540800000000001</v>
      </c>
      <c r="I861" s="3">
        <v>1E-4</v>
      </c>
      <c r="J861" s="3">
        <v>9.1300000000000006E-2</v>
      </c>
      <c r="K861" s="3">
        <v>2.9600000000000001E-2</v>
      </c>
      <c r="L861" s="3">
        <f t="shared" si="26"/>
        <v>-0.65684611232850543</v>
      </c>
      <c r="M861" s="3">
        <f t="shared" si="27"/>
        <v>0.70400477104794845</v>
      </c>
    </row>
    <row r="862" spans="1:13" x14ac:dyDescent="0.3">
      <c r="A862" s="1">
        <v>12.49094147221</v>
      </c>
      <c r="B862" s="1">
        <v>32.935452854600001</v>
      </c>
      <c r="C862" s="1" t="s">
        <v>12</v>
      </c>
      <c r="D862" s="1" t="s">
        <v>9592</v>
      </c>
      <c r="E862" s="2" t="s">
        <v>1498</v>
      </c>
      <c r="F862" s="4">
        <v>3.9837045500000001</v>
      </c>
      <c r="G862" s="5">
        <v>7.4900000000000003E-6</v>
      </c>
      <c r="H862" s="3">
        <v>12.0991</v>
      </c>
      <c r="I862" s="3">
        <v>1E-4</v>
      </c>
      <c r="J862" s="3">
        <v>1.7829999999999999</v>
      </c>
      <c r="K862" s="3">
        <v>5.5500000000000001E-2</v>
      </c>
      <c r="L862" s="3">
        <f t="shared" si="26"/>
        <v>3.3548567158767728</v>
      </c>
      <c r="M862" s="3">
        <f t="shared" si="27"/>
        <v>6.7592230746992443E-2</v>
      </c>
    </row>
    <row r="863" spans="1:13" x14ac:dyDescent="0.3">
      <c r="A863" s="1">
        <v>26.24062343013</v>
      </c>
      <c r="B863" s="1">
        <v>40.745790365570002</v>
      </c>
      <c r="C863" s="1" t="s">
        <v>12</v>
      </c>
      <c r="D863" s="1" t="s">
        <v>9592</v>
      </c>
      <c r="E863" s="2" t="s">
        <v>1499</v>
      </c>
      <c r="F863" s="4">
        <v>4.1419427000000004</v>
      </c>
      <c r="G863" s="5">
        <v>1.3370000000000001E-5</v>
      </c>
      <c r="H863" s="3">
        <v>14.0593</v>
      </c>
      <c r="I863" s="3">
        <v>1E-4</v>
      </c>
      <c r="J863" s="3">
        <v>1.0378000000000001</v>
      </c>
      <c r="K863" s="3">
        <v>2.5499999999999998E-2</v>
      </c>
      <c r="L863" s="3">
        <f t="shared" si="26"/>
        <v>4.1398683317945419</v>
      </c>
      <c r="M863" s="3">
        <f t="shared" si="27"/>
        <v>5.3355837513056975E-2</v>
      </c>
    </row>
    <row r="864" spans="1:13" x14ac:dyDescent="0.3">
      <c r="A864" s="1">
        <v>41.817494891350002</v>
      </c>
      <c r="B864" s="1">
        <v>44.73789585067</v>
      </c>
      <c r="C864" s="1" t="s">
        <v>12</v>
      </c>
      <c r="D864" s="1" t="s">
        <v>9592</v>
      </c>
      <c r="E864" s="2" t="s">
        <v>1500</v>
      </c>
      <c r="F864" s="4">
        <v>18.977927709999999</v>
      </c>
      <c r="G864" s="5">
        <v>3.7133000000000001E-4</v>
      </c>
      <c r="H864" s="3">
        <v>13.7294</v>
      </c>
      <c r="I864" s="3">
        <v>1E-4</v>
      </c>
      <c r="J864" s="3">
        <v>0.3125</v>
      </c>
      <c r="K864" s="3">
        <v>3.04E-2</v>
      </c>
      <c r="L864" s="3">
        <f t="shared" si="26"/>
        <v>1.2036501084004705</v>
      </c>
      <c r="M864" s="3">
        <f t="shared" si="27"/>
        <v>0.21124102933738986</v>
      </c>
    </row>
    <row r="865" spans="1:13" x14ac:dyDescent="0.3">
      <c r="A865" s="1">
        <v>36.810341835670002</v>
      </c>
      <c r="B865" s="1">
        <v>49.51171782518</v>
      </c>
      <c r="C865" s="1" t="s">
        <v>12</v>
      </c>
      <c r="D865" s="1" t="s">
        <v>9592</v>
      </c>
      <c r="E865" s="2" t="s">
        <v>1501</v>
      </c>
      <c r="F865" s="4">
        <v>9.4109305200000009</v>
      </c>
      <c r="G865" s="5">
        <v>1.0174E-4</v>
      </c>
      <c r="H865" s="3">
        <v>14.6632</v>
      </c>
      <c r="I865" s="3">
        <v>2.9999999999999997E-4</v>
      </c>
      <c r="J865" s="3">
        <v>0.3952</v>
      </c>
      <c r="K865" s="3">
        <v>3.0700000000000002E-2</v>
      </c>
      <c r="L865" s="3">
        <f t="shared" si="26"/>
        <v>2.6472846795779503</v>
      </c>
      <c r="M865" s="3">
        <f t="shared" si="27"/>
        <v>0.16868512637790298</v>
      </c>
    </row>
    <row r="866" spans="1:13" x14ac:dyDescent="0.3">
      <c r="A866" s="1">
        <v>330.104757038</v>
      </c>
      <c r="B866" s="1">
        <v>43.445352640739998</v>
      </c>
      <c r="C866" s="1" t="s">
        <v>12</v>
      </c>
      <c r="D866" s="1" t="s">
        <v>9592</v>
      </c>
      <c r="E866" s="2" t="s">
        <v>1504</v>
      </c>
      <c r="F866" s="4">
        <v>5.3316586399999997</v>
      </c>
      <c r="G866" s="5">
        <v>6.5100000000000004E-6</v>
      </c>
      <c r="H866" s="3">
        <v>8.5696999999999992</v>
      </c>
      <c r="I866" s="3">
        <v>2.0000000000000001E-4</v>
      </c>
      <c r="J866" s="3">
        <v>0.50939999999999996</v>
      </c>
      <c r="K866" s="3">
        <v>3.0599999999999999E-2</v>
      </c>
      <c r="L866" s="3">
        <f t="shared" si="26"/>
        <v>-2.8950052968620188</v>
      </c>
      <c r="M866" s="3">
        <f t="shared" si="27"/>
        <v>0.13044206361520921</v>
      </c>
    </row>
    <row r="867" spans="1:13" x14ac:dyDescent="0.3">
      <c r="A867" s="1">
        <v>327.92264973967002</v>
      </c>
      <c r="B867" s="1">
        <v>43.134023646560003</v>
      </c>
      <c r="C867" s="1" t="s">
        <v>12</v>
      </c>
      <c r="D867" s="1" t="s">
        <v>9592</v>
      </c>
      <c r="E867" s="2" t="s">
        <v>1505</v>
      </c>
      <c r="F867" s="4">
        <v>4.8643824100000002</v>
      </c>
      <c r="G867" s="5">
        <v>1.6019999999999999E-5</v>
      </c>
      <c r="H867" s="3">
        <v>8.6682000000000006</v>
      </c>
      <c r="I867" s="3">
        <v>2.0000000000000001E-4</v>
      </c>
      <c r="J867" s="3">
        <v>0.435</v>
      </c>
      <c r="K867" s="3">
        <v>2.8500000000000001E-2</v>
      </c>
      <c r="L867" s="3">
        <f t="shared" si="26"/>
        <v>-3.1393537152268127</v>
      </c>
      <c r="M867" s="3">
        <f t="shared" si="27"/>
        <v>0.14226913685277051</v>
      </c>
    </row>
    <row r="868" spans="1:13" x14ac:dyDescent="0.3">
      <c r="A868" s="1">
        <v>294.23962350458999</v>
      </c>
      <c r="B868" s="1">
        <v>3.2567140821399998</v>
      </c>
      <c r="C868" s="1" t="s">
        <v>12</v>
      </c>
      <c r="D868" s="1" t="s">
        <v>9592</v>
      </c>
      <c r="E868" s="2" t="s">
        <v>1506</v>
      </c>
      <c r="F868" s="4">
        <v>14.35064949</v>
      </c>
      <c r="G868" s="5">
        <v>2.2976E-4</v>
      </c>
      <c r="H868" s="3">
        <v>13.5581</v>
      </c>
      <c r="I868" s="3">
        <v>1E-4</v>
      </c>
      <c r="J868" s="3">
        <v>0.63029999999999997</v>
      </c>
      <c r="K868" s="3">
        <v>2.1999999999999999E-2</v>
      </c>
      <c r="L868" s="3">
        <f t="shared" si="26"/>
        <v>2.5558365356280746</v>
      </c>
      <c r="M868" s="3">
        <f t="shared" si="27"/>
        <v>7.5793230145487722E-2</v>
      </c>
    </row>
    <row r="869" spans="1:13" x14ac:dyDescent="0.3">
      <c r="A869" s="1">
        <v>288.19713804038997</v>
      </c>
      <c r="B869" s="1">
        <v>3.5573985078499999</v>
      </c>
      <c r="C869" s="1" t="s">
        <v>12</v>
      </c>
      <c r="D869" s="1" t="s">
        <v>9592</v>
      </c>
      <c r="E869" s="2" t="s">
        <v>1507</v>
      </c>
      <c r="F869" s="4">
        <v>9.4805472399999999</v>
      </c>
      <c r="G869" s="5">
        <v>1.3988999999999999E-4</v>
      </c>
      <c r="H869" s="3">
        <v>7.8989000000000003</v>
      </c>
      <c r="I869" s="3">
        <v>1.4E-3</v>
      </c>
      <c r="J869" s="3">
        <v>0.69010000000000005</v>
      </c>
      <c r="K869" s="3">
        <v>4.9799999999999997E-2</v>
      </c>
      <c r="L869" s="3">
        <f t="shared" si="26"/>
        <v>-2.906539862970007</v>
      </c>
      <c r="M869" s="3">
        <f t="shared" si="27"/>
        <v>0.1567073302620203</v>
      </c>
    </row>
    <row r="870" spans="1:13" x14ac:dyDescent="0.3">
      <c r="A870" s="1">
        <v>265.22795036405</v>
      </c>
      <c r="B870" s="1">
        <v>9.1120565730400003</v>
      </c>
      <c r="C870" s="1" t="s">
        <v>12</v>
      </c>
      <c r="D870" s="1" t="s">
        <v>9592</v>
      </c>
      <c r="E870" s="2" t="s">
        <v>1508</v>
      </c>
      <c r="F870" s="4">
        <v>4.4594397900000002</v>
      </c>
      <c r="G870" s="5">
        <v>6.7500000000000001E-5</v>
      </c>
      <c r="H870" s="3">
        <v>15.950200000000001</v>
      </c>
      <c r="I870" s="3">
        <v>4.0000000000000002E-4</v>
      </c>
      <c r="J870" s="3">
        <v>0.29699999999999999</v>
      </c>
      <c r="K870" s="3">
        <v>7.0499999999999993E-2</v>
      </c>
      <c r="L870" s="3">
        <f t="shared" si="26"/>
        <v>3.3139822465860647</v>
      </c>
      <c r="M870" s="3">
        <f t="shared" si="27"/>
        <v>0.51545109066789985</v>
      </c>
    </row>
    <row r="871" spans="1:13" x14ac:dyDescent="0.3">
      <c r="A871" s="1">
        <v>274.14325680999002</v>
      </c>
      <c r="B871" s="1">
        <v>13.490229362439999</v>
      </c>
      <c r="C871" s="1" t="s">
        <v>12</v>
      </c>
      <c r="D871" s="1" t="s">
        <v>9592</v>
      </c>
      <c r="E871" s="2" t="s">
        <v>1510</v>
      </c>
      <c r="F871" s="4">
        <v>2.99339376</v>
      </c>
      <c r="G871" s="5">
        <v>3.9409999999999997E-5</v>
      </c>
      <c r="H871" s="3">
        <v>17.2791</v>
      </c>
      <c r="I871" s="3">
        <v>8.0000000000000004E-4</v>
      </c>
      <c r="J871" s="3">
        <v>0.25590000000000002</v>
      </c>
      <c r="K871" s="3">
        <v>0.12189999999999999</v>
      </c>
      <c r="L871" s="3">
        <f t="shared" si="26"/>
        <v>4.3194514294359259</v>
      </c>
      <c r="M871" s="3">
        <f t="shared" si="27"/>
        <v>1.0343992907212849</v>
      </c>
    </row>
    <row r="872" spans="1:13" x14ac:dyDescent="0.3">
      <c r="A872" s="1">
        <v>265.38288888634997</v>
      </c>
      <c r="B872" s="1">
        <v>5.7886017173099997</v>
      </c>
      <c r="C872" s="1" t="s">
        <v>12</v>
      </c>
      <c r="D872" s="1" t="s">
        <v>9592</v>
      </c>
      <c r="E872" s="2" t="s">
        <v>1511</v>
      </c>
      <c r="F872" s="4">
        <v>1.7442723099999999</v>
      </c>
      <c r="G872" s="5">
        <v>1.7799999999999999E-6</v>
      </c>
      <c r="H872" s="3">
        <v>13.737299999999999</v>
      </c>
      <c r="I872" s="3">
        <v>1E-4</v>
      </c>
      <c r="J872" s="3">
        <v>5.3600000000000002E-2</v>
      </c>
      <c r="K872" s="3">
        <v>2.9499999999999998E-2</v>
      </c>
      <c r="L872" s="3">
        <f t="shared" si="26"/>
        <v>-2.6168760515361527</v>
      </c>
      <c r="M872" s="3">
        <f t="shared" si="27"/>
        <v>1.19512104024485</v>
      </c>
    </row>
    <row r="873" spans="1:13" x14ac:dyDescent="0.3">
      <c r="A873" s="1">
        <v>340.15864952023003</v>
      </c>
      <c r="B873" s="1">
        <v>72.651031567559997</v>
      </c>
      <c r="C873" s="1" t="s">
        <v>12</v>
      </c>
      <c r="D873" s="1" t="s">
        <v>9592</v>
      </c>
      <c r="E873" s="2" t="s">
        <v>1513</v>
      </c>
      <c r="F873" s="4">
        <v>3.96090908</v>
      </c>
      <c r="G873" s="5">
        <v>2.376E-5</v>
      </c>
      <c r="H873" s="3">
        <v>13.600899999999999</v>
      </c>
      <c r="I873" s="3">
        <v>1E-4</v>
      </c>
      <c r="J873" s="3">
        <v>0.35120000000000001</v>
      </c>
      <c r="K873" s="3">
        <v>1.7500000000000002E-2</v>
      </c>
      <c r="L873" s="3">
        <f t="shared" si="26"/>
        <v>1.3286725361703233</v>
      </c>
      <c r="M873" s="3">
        <f t="shared" si="27"/>
        <v>0.10820277311443241</v>
      </c>
    </row>
    <row r="874" spans="1:13" x14ac:dyDescent="0.3">
      <c r="A874" s="1">
        <v>303.42756225498999</v>
      </c>
      <c r="B874" s="1">
        <v>61.52328266504</v>
      </c>
      <c r="C874" s="1" t="s">
        <v>12</v>
      </c>
      <c r="D874" s="1" t="s">
        <v>9592</v>
      </c>
      <c r="E874" s="2" t="s">
        <v>1514</v>
      </c>
      <c r="F874" s="4">
        <v>8.6105210299999992</v>
      </c>
      <c r="G874" s="5">
        <v>2.9157E-4</v>
      </c>
      <c r="H874" s="3">
        <v>17.405999999999999</v>
      </c>
      <c r="I874" s="3">
        <v>5.0000000000000001E-4</v>
      </c>
      <c r="J874" s="3">
        <v>0.1424</v>
      </c>
      <c r="K874" s="3">
        <v>8.5699999999999998E-2</v>
      </c>
      <c r="L874" s="3">
        <f t="shared" si="26"/>
        <v>3.1735499465041848</v>
      </c>
      <c r="M874" s="3">
        <f t="shared" si="27"/>
        <v>1.306849358068416</v>
      </c>
    </row>
    <row r="875" spans="1:13" x14ac:dyDescent="0.3">
      <c r="A875" s="1">
        <v>344.56078187519</v>
      </c>
      <c r="B875" s="1">
        <v>73.323714810590005</v>
      </c>
      <c r="C875" s="1" t="s">
        <v>12</v>
      </c>
      <c r="D875" s="1" t="s">
        <v>9592</v>
      </c>
      <c r="E875" s="2" t="s">
        <v>1515</v>
      </c>
      <c r="F875" s="4">
        <v>4.4248056800000004</v>
      </c>
      <c r="G875" s="5">
        <v>1.176E-4</v>
      </c>
      <c r="H875" s="3">
        <v>16.995100000000001</v>
      </c>
      <c r="I875" s="3">
        <v>6.9999999999999999E-4</v>
      </c>
      <c r="J875" s="3">
        <v>0.64810000000000001</v>
      </c>
      <c r="K875" s="3">
        <v>0.15429999999999999</v>
      </c>
      <c r="L875" s="3">
        <f t="shared" si="26"/>
        <v>6.0533101072657551</v>
      </c>
      <c r="M875" s="3">
        <f t="shared" si="27"/>
        <v>0.51698621978750359</v>
      </c>
    </row>
    <row r="876" spans="1:13" x14ac:dyDescent="0.3">
      <c r="A876" s="1">
        <v>300.21055313915002</v>
      </c>
      <c r="B876" s="1">
        <v>58.867048366420001</v>
      </c>
      <c r="C876" s="1" t="s">
        <v>12</v>
      </c>
      <c r="D876" s="1" t="s">
        <v>9592</v>
      </c>
      <c r="E876" s="2" t="s">
        <v>1517</v>
      </c>
      <c r="F876" s="4">
        <v>6.8136665699999996</v>
      </c>
      <c r="G876" s="5">
        <v>4.036E-5</v>
      </c>
      <c r="H876" s="3">
        <v>14.424300000000001</v>
      </c>
      <c r="I876" s="3">
        <v>1E-4</v>
      </c>
      <c r="J876" s="3">
        <v>0.81840000000000002</v>
      </c>
      <c r="K876" s="3">
        <v>1.7500000000000002E-2</v>
      </c>
      <c r="L876" s="3">
        <f t="shared" si="26"/>
        <v>3.9891281035205211</v>
      </c>
      <c r="M876" s="3">
        <f t="shared" si="27"/>
        <v>4.6433144936219112E-2</v>
      </c>
    </row>
    <row r="877" spans="1:13" x14ac:dyDescent="0.3">
      <c r="A877" s="1">
        <v>304.41505412004</v>
      </c>
      <c r="B877" s="1">
        <v>62.752051937029997</v>
      </c>
      <c r="C877" s="1" t="s">
        <v>12</v>
      </c>
      <c r="D877" s="1" t="s">
        <v>9592</v>
      </c>
      <c r="E877" s="2" t="s">
        <v>1518</v>
      </c>
      <c r="F877" s="4">
        <v>13.983665269999999</v>
      </c>
      <c r="G877" s="5">
        <v>8.6329999999999995E-5</v>
      </c>
      <c r="H877" s="3">
        <v>14.125299999999999</v>
      </c>
      <c r="I877" s="3">
        <v>2.0000000000000001E-4</v>
      </c>
      <c r="J877" s="3">
        <v>1.4999999999999999E-2</v>
      </c>
      <c r="K877" s="3">
        <v>1.7399999999999999E-2</v>
      </c>
      <c r="L877" s="3">
        <f t="shared" si="26"/>
        <v>-4.994243704721594</v>
      </c>
      <c r="M877" s="3">
        <f t="shared" si="27"/>
        <v>2.5189100261819592</v>
      </c>
    </row>
    <row r="878" spans="1:13" x14ac:dyDescent="0.3">
      <c r="A878" s="1">
        <v>250.32860719985001</v>
      </c>
      <c r="B878" s="1">
        <v>-48.741973714010001</v>
      </c>
      <c r="C878" s="1" t="s">
        <v>12</v>
      </c>
      <c r="D878" s="1" t="s">
        <v>9592</v>
      </c>
      <c r="E878" s="2" t="s">
        <v>1519</v>
      </c>
      <c r="F878" s="4">
        <v>6.08253047</v>
      </c>
      <c r="G878" s="5">
        <v>1.836E-5</v>
      </c>
      <c r="H878" s="3">
        <v>12.783200000000001</v>
      </c>
      <c r="I878" s="3">
        <v>1E-4</v>
      </c>
      <c r="J878" s="3">
        <v>0.87419999999999998</v>
      </c>
      <c r="K878" s="3">
        <v>5.16E-2</v>
      </c>
      <c r="L878" s="3">
        <f t="shared" si="26"/>
        <v>2.4912540107681682</v>
      </c>
      <c r="M878" s="3">
        <f t="shared" si="27"/>
        <v>0.12817215789438566</v>
      </c>
    </row>
    <row r="879" spans="1:13" x14ac:dyDescent="0.3">
      <c r="A879" s="1">
        <v>130.28639693062999</v>
      </c>
      <c r="B879" s="1">
        <v>-16.08789469137</v>
      </c>
      <c r="C879" s="1" t="s">
        <v>12</v>
      </c>
      <c r="D879" s="1" t="s">
        <v>9592</v>
      </c>
      <c r="E879" s="2" t="s">
        <v>1520</v>
      </c>
      <c r="F879" s="4">
        <v>6.51196704</v>
      </c>
      <c r="G879" s="5">
        <v>9.0110000000000003E-5</v>
      </c>
      <c r="H879" s="3">
        <v>13.3993</v>
      </c>
      <c r="I879" s="3">
        <v>1E-4</v>
      </c>
      <c r="J879" s="3">
        <v>0.55940000000000001</v>
      </c>
      <c r="K879" s="3">
        <v>1.9099999999999999E-2</v>
      </c>
      <c r="L879" s="3">
        <f t="shared" si="26"/>
        <v>2.1379123101775441</v>
      </c>
      <c r="M879" s="3">
        <f t="shared" si="27"/>
        <v>7.4142284697221256E-2</v>
      </c>
    </row>
    <row r="880" spans="1:13" x14ac:dyDescent="0.3">
      <c r="A880" s="1">
        <v>117.28303319958</v>
      </c>
      <c r="B880" s="1">
        <v>-23.491056821770002</v>
      </c>
      <c r="C880" s="1" t="s">
        <v>12</v>
      </c>
      <c r="D880" s="1" t="s">
        <v>9592</v>
      </c>
      <c r="E880" s="2" t="s">
        <v>1521</v>
      </c>
      <c r="F880" s="4">
        <v>7.85064005</v>
      </c>
      <c r="G880" s="5">
        <v>1.0496E-4</v>
      </c>
      <c r="H880" s="3">
        <v>15.5589</v>
      </c>
      <c r="I880" s="3">
        <v>2.0000000000000001E-4</v>
      </c>
      <c r="J880" s="3">
        <v>0.50339999999999996</v>
      </c>
      <c r="K880" s="3">
        <v>3.5299999999999998E-2</v>
      </c>
      <c r="L880" s="3">
        <f t="shared" si="26"/>
        <v>4.0684660560617196</v>
      </c>
      <c r="M880" s="3">
        <f t="shared" si="27"/>
        <v>0.15227076627568123</v>
      </c>
    </row>
    <row r="881" spans="1:13" x14ac:dyDescent="0.3">
      <c r="A881" s="1">
        <v>122.02262525691</v>
      </c>
      <c r="B881" s="1">
        <v>-17.982255285459999</v>
      </c>
      <c r="C881" s="1" t="s">
        <v>12</v>
      </c>
      <c r="D881" s="1" t="s">
        <v>9592</v>
      </c>
      <c r="E881" s="2" t="s">
        <v>1523</v>
      </c>
      <c r="F881" s="4">
        <v>16.63149868</v>
      </c>
      <c r="G881" s="5">
        <v>1.0036000000000001E-3</v>
      </c>
      <c r="H881" s="3">
        <v>17.057200000000002</v>
      </c>
      <c r="I881" s="3">
        <v>4.0000000000000002E-4</v>
      </c>
      <c r="J881" s="3">
        <v>0.1663</v>
      </c>
      <c r="K881" s="3">
        <v>7.6999999999999999E-2</v>
      </c>
      <c r="L881" s="3">
        <f t="shared" si="26"/>
        <v>3.1616612460975979</v>
      </c>
      <c r="M881" s="3">
        <f t="shared" si="27"/>
        <v>1.0054330911827507</v>
      </c>
    </row>
    <row r="882" spans="1:13" x14ac:dyDescent="0.3">
      <c r="A882" s="1">
        <v>129.81380854789001</v>
      </c>
      <c r="B882" s="1">
        <v>-17.25724620566</v>
      </c>
      <c r="C882" s="1" t="s">
        <v>12</v>
      </c>
      <c r="D882" s="1" t="s">
        <v>9592</v>
      </c>
      <c r="E882" s="2" t="s">
        <v>1524</v>
      </c>
      <c r="F882" s="4">
        <v>3.78626964</v>
      </c>
      <c r="G882" s="5">
        <v>1.24E-5</v>
      </c>
      <c r="H882" s="3">
        <v>14.7019</v>
      </c>
      <c r="I882" s="3">
        <v>5.9999999999999995E-4</v>
      </c>
      <c r="J882" s="3">
        <v>0.53620000000000001</v>
      </c>
      <c r="K882" s="3">
        <v>2.7300000000000001E-2</v>
      </c>
      <c r="L882" s="3">
        <f t="shared" si="26"/>
        <v>3.3485340482343062</v>
      </c>
      <c r="M882" s="3">
        <f t="shared" si="27"/>
        <v>0.11055971163276603</v>
      </c>
    </row>
    <row r="883" spans="1:13" x14ac:dyDescent="0.3">
      <c r="A883" s="1">
        <v>115.47869887644001</v>
      </c>
      <c r="B883" s="1">
        <v>-21.133057541909999</v>
      </c>
      <c r="C883" s="1" t="s">
        <v>12</v>
      </c>
      <c r="D883" s="1" t="s">
        <v>9592</v>
      </c>
      <c r="E883" s="2" t="s">
        <v>1525</v>
      </c>
      <c r="F883" s="4">
        <v>5.5161528300000002</v>
      </c>
      <c r="G883" s="5">
        <v>1.9089999999999998E-5</v>
      </c>
      <c r="H883" s="3">
        <v>10.269299999999999</v>
      </c>
      <c r="I883" s="3">
        <v>1E-4</v>
      </c>
      <c r="J883" s="3">
        <v>0.12670000000000001</v>
      </c>
      <c r="K883" s="3">
        <v>3.4200000000000001E-2</v>
      </c>
      <c r="L883" s="3">
        <f t="shared" si="26"/>
        <v>-4.2168169255827923</v>
      </c>
      <c r="M883" s="3">
        <f t="shared" si="27"/>
        <v>0.5861437816563474</v>
      </c>
    </row>
    <row r="884" spans="1:13" x14ac:dyDescent="0.3">
      <c r="A884" s="1">
        <v>300.19631901330001</v>
      </c>
      <c r="B884" s="1">
        <v>-53.975280108089997</v>
      </c>
      <c r="C884" s="1" t="s">
        <v>12</v>
      </c>
      <c r="D884" s="1" t="s">
        <v>9592</v>
      </c>
      <c r="E884" s="2" t="s">
        <v>1528</v>
      </c>
      <c r="F884" s="4">
        <v>15.22473184</v>
      </c>
      <c r="G884" s="5">
        <v>2.0416E-4</v>
      </c>
      <c r="H884" s="3">
        <v>12.4238</v>
      </c>
      <c r="I884" s="3">
        <v>1E-4</v>
      </c>
      <c r="J884" s="3">
        <v>1.3213999999999999</v>
      </c>
      <c r="K884" s="3">
        <v>3.6499999999999998E-2</v>
      </c>
      <c r="L884" s="3">
        <f t="shared" si="26"/>
        <v>3.0289715123614958</v>
      </c>
      <c r="M884" s="3">
        <f t="shared" si="27"/>
        <v>5.9981017678272547E-2</v>
      </c>
    </row>
    <row r="885" spans="1:13" x14ac:dyDescent="0.3">
      <c r="A885" s="1">
        <v>292.27777700281001</v>
      </c>
      <c r="B885" s="1">
        <v>-44.709251816829997</v>
      </c>
      <c r="C885" s="1" t="s">
        <v>12</v>
      </c>
      <c r="D885" s="1" t="s">
        <v>9592</v>
      </c>
      <c r="E885" s="2" t="s">
        <v>1530</v>
      </c>
      <c r="F885" s="4">
        <v>4.7784857699999996</v>
      </c>
      <c r="G885" s="5">
        <v>5.6110000000000003E-5</v>
      </c>
      <c r="H885" s="3">
        <v>16.133299999999998</v>
      </c>
      <c r="I885" s="3">
        <v>4.0000000000000002E-4</v>
      </c>
      <c r="J885" s="3">
        <v>0.31069999999999998</v>
      </c>
      <c r="K885" s="3">
        <v>7.17E-2</v>
      </c>
      <c r="L885" s="3">
        <f t="shared" si="26"/>
        <v>3.5950062662748721</v>
      </c>
      <c r="M885" s="3">
        <f t="shared" si="27"/>
        <v>0.50110957972041803</v>
      </c>
    </row>
    <row r="886" spans="1:13" x14ac:dyDescent="0.3">
      <c r="A886" s="1">
        <v>326.32669335188001</v>
      </c>
      <c r="B886" s="1">
        <v>54.496384393459998</v>
      </c>
      <c r="C886" s="1" t="s">
        <v>12</v>
      </c>
      <c r="D886" s="1" t="s">
        <v>9592</v>
      </c>
      <c r="E886" s="2" t="s">
        <v>1534</v>
      </c>
      <c r="F886" s="4">
        <v>7.23098814</v>
      </c>
      <c r="G886" s="5">
        <v>8.407E-5</v>
      </c>
      <c r="H886" s="3">
        <v>11.382400000000001</v>
      </c>
      <c r="I886" s="3">
        <v>2.0000000000000001E-4</v>
      </c>
      <c r="J886" s="3">
        <v>0.1875</v>
      </c>
      <c r="K886" s="3">
        <v>2.9000000000000001E-2</v>
      </c>
      <c r="L886" s="3">
        <f t="shared" si="26"/>
        <v>-2.2525936396813115</v>
      </c>
      <c r="M886" s="3">
        <f t="shared" si="27"/>
        <v>0.33585472864849703</v>
      </c>
    </row>
    <row r="887" spans="1:13" x14ac:dyDescent="0.3">
      <c r="A887" s="1">
        <v>322.18718050829</v>
      </c>
      <c r="B887" s="1">
        <v>48.978211501440001</v>
      </c>
      <c r="C887" s="1" t="s">
        <v>12</v>
      </c>
      <c r="D887" s="1" t="s">
        <v>9592</v>
      </c>
      <c r="E887" s="2" t="s">
        <v>1535</v>
      </c>
      <c r="F887" s="4">
        <v>7.9668638500000002</v>
      </c>
      <c r="G887" s="5">
        <v>2.0141000000000001E-4</v>
      </c>
      <c r="H887" s="3">
        <v>10.0999</v>
      </c>
      <c r="I887" s="3">
        <v>2.9999999999999997E-4</v>
      </c>
      <c r="J887" s="3">
        <v>0.23860000000000001</v>
      </c>
      <c r="K887" s="3">
        <v>2.7699999999999999E-2</v>
      </c>
      <c r="L887" s="3">
        <f t="shared" si="26"/>
        <v>-3.0117478033283849</v>
      </c>
      <c r="M887" s="3">
        <f t="shared" si="27"/>
        <v>0.25209504043332515</v>
      </c>
    </row>
    <row r="888" spans="1:13" x14ac:dyDescent="0.3">
      <c r="A888" s="1">
        <v>323.72761604428001</v>
      </c>
      <c r="B888" s="1">
        <v>55.94225618262</v>
      </c>
      <c r="C888" s="1" t="s">
        <v>12</v>
      </c>
      <c r="D888" s="1" t="s">
        <v>9592</v>
      </c>
      <c r="E888" s="2" t="s">
        <v>1536</v>
      </c>
      <c r="F888" s="4">
        <v>6.71632462</v>
      </c>
      <c r="G888" s="5">
        <v>3.4270000000000002E-5</v>
      </c>
      <c r="H888" s="3">
        <v>12.8531</v>
      </c>
      <c r="I888" s="3">
        <v>1E-4</v>
      </c>
      <c r="J888" s="3">
        <v>0.10100000000000001</v>
      </c>
      <c r="K888" s="3">
        <v>2.3099999999999999E-2</v>
      </c>
      <c r="L888" s="3">
        <f t="shared" si="26"/>
        <v>-2.1252931310867886</v>
      </c>
      <c r="M888" s="3">
        <f t="shared" si="27"/>
        <v>0.49664409867623155</v>
      </c>
    </row>
    <row r="889" spans="1:13" x14ac:dyDescent="0.3">
      <c r="A889" s="1">
        <v>324.20687938958997</v>
      </c>
      <c r="B889" s="1">
        <v>57.374169018430003</v>
      </c>
      <c r="C889" s="1" t="s">
        <v>12</v>
      </c>
      <c r="D889" s="1" t="s">
        <v>9592</v>
      </c>
      <c r="E889" s="2" t="s">
        <v>1537</v>
      </c>
      <c r="F889" s="4">
        <v>2.4090335399999998</v>
      </c>
      <c r="G889" s="5">
        <v>8.8200000000000003E-6</v>
      </c>
      <c r="H889" s="3">
        <v>15.2318</v>
      </c>
      <c r="I889" s="3">
        <v>1E-4</v>
      </c>
      <c r="J889" s="3">
        <v>1.0163</v>
      </c>
      <c r="K889" s="3">
        <v>2.5999999999999999E-2</v>
      </c>
      <c r="L889" s="3">
        <f t="shared" si="26"/>
        <v>5.2669096278934031</v>
      </c>
      <c r="M889" s="3">
        <f t="shared" si="27"/>
        <v>5.5552907081092659E-2</v>
      </c>
    </row>
    <row r="890" spans="1:13" x14ac:dyDescent="0.3">
      <c r="A890" s="1">
        <v>313.82470402934001</v>
      </c>
      <c r="B890" s="1">
        <v>0.69019898398000001</v>
      </c>
      <c r="C890" s="1" t="s">
        <v>12</v>
      </c>
      <c r="D890" s="1" t="s">
        <v>9592</v>
      </c>
      <c r="E890" s="2" t="s">
        <v>1538</v>
      </c>
      <c r="F890" s="4">
        <v>11.84998438</v>
      </c>
      <c r="G890" s="5">
        <v>4.7748000000000002E-4</v>
      </c>
      <c r="H890" s="3">
        <v>16.933800000000002</v>
      </c>
      <c r="I890" s="3">
        <v>4.0000000000000002E-4</v>
      </c>
      <c r="J890" s="3">
        <v>0.11609999999999999</v>
      </c>
      <c r="K890" s="3">
        <v>0.10970000000000001</v>
      </c>
      <c r="L890" s="3">
        <f t="shared" si="26"/>
        <v>2.2579610986928706</v>
      </c>
      <c r="M890" s="3">
        <f t="shared" si="27"/>
        <v>2.0517719137207768</v>
      </c>
    </row>
    <row r="891" spans="1:13" x14ac:dyDescent="0.3">
      <c r="A891" s="1">
        <v>312.42897136934999</v>
      </c>
      <c r="B891" s="1">
        <v>0.94407062249999996</v>
      </c>
      <c r="C891" s="1" t="s">
        <v>12</v>
      </c>
      <c r="D891" s="1" t="s">
        <v>9592</v>
      </c>
      <c r="E891" s="2" t="s">
        <v>1540</v>
      </c>
      <c r="F891" s="4">
        <v>13.36296976</v>
      </c>
      <c r="G891" s="5">
        <v>2.7734999999999999E-4</v>
      </c>
      <c r="H891" s="3">
        <v>15.303800000000001</v>
      </c>
      <c r="I891" s="3">
        <v>2.0000000000000001E-4</v>
      </c>
      <c r="J891" s="3">
        <v>0.42180000000000001</v>
      </c>
      <c r="K891" s="3">
        <v>4.1799999999999997E-2</v>
      </c>
      <c r="L891" s="3">
        <f t="shared" si="26"/>
        <v>3.429332877017341</v>
      </c>
      <c r="M891" s="3">
        <f t="shared" si="27"/>
        <v>0.21519122528499127</v>
      </c>
    </row>
    <row r="892" spans="1:13" x14ac:dyDescent="0.3">
      <c r="A892" s="1">
        <v>295.23201614847</v>
      </c>
      <c r="B892" s="1">
        <v>12.619412712760001</v>
      </c>
      <c r="C892" s="1" t="s">
        <v>12</v>
      </c>
      <c r="D892" s="1" t="s">
        <v>9592</v>
      </c>
      <c r="E892" s="2" t="s">
        <v>1544</v>
      </c>
      <c r="F892" s="4">
        <v>1.48071365</v>
      </c>
      <c r="G892" s="5">
        <v>8.6000000000000002E-7</v>
      </c>
      <c r="H892" s="3">
        <v>13.721500000000001</v>
      </c>
      <c r="I892" s="3">
        <v>2.0000000000000001E-4</v>
      </c>
      <c r="J892" s="3">
        <v>9.5000000000000001E-2</v>
      </c>
      <c r="K892" s="3">
        <v>2.5499999999999998E-2</v>
      </c>
      <c r="L892" s="3">
        <f t="shared" si="26"/>
        <v>-1.389881973555763</v>
      </c>
      <c r="M892" s="3">
        <f t="shared" si="27"/>
        <v>0.58286941239985934</v>
      </c>
    </row>
    <row r="893" spans="1:13" x14ac:dyDescent="0.3">
      <c r="A893" s="1">
        <v>295.99379808641999</v>
      </c>
      <c r="B893" s="1">
        <v>16.138476054689999</v>
      </c>
      <c r="C893" s="1" t="s">
        <v>12</v>
      </c>
      <c r="D893" s="1" t="s">
        <v>9592</v>
      </c>
      <c r="E893" s="2" t="s">
        <v>1545</v>
      </c>
      <c r="F893" s="4">
        <v>9.3647080700000007</v>
      </c>
      <c r="G893" s="5">
        <v>1.4641E-4</v>
      </c>
      <c r="H893" s="3">
        <v>16.293500000000002</v>
      </c>
      <c r="I893" s="3">
        <v>2.9999999999999997E-4</v>
      </c>
      <c r="J893" s="3">
        <v>0.22070000000000001</v>
      </c>
      <c r="K893" s="3">
        <v>5.8700000000000002E-2</v>
      </c>
      <c r="L893" s="3">
        <f t="shared" si="26"/>
        <v>3.012511665808276</v>
      </c>
      <c r="M893" s="3">
        <f t="shared" si="27"/>
        <v>0.57755120079537781</v>
      </c>
    </row>
    <row r="894" spans="1:13" x14ac:dyDescent="0.3">
      <c r="A894" s="1">
        <v>297.56136472088002</v>
      </c>
      <c r="B894" s="1">
        <v>14.12189943387</v>
      </c>
      <c r="C894" s="1" t="s">
        <v>12</v>
      </c>
      <c r="D894" s="1" t="s">
        <v>9592</v>
      </c>
      <c r="E894" s="2" t="s">
        <v>1546</v>
      </c>
      <c r="F894" s="4">
        <v>8.8214384999999993</v>
      </c>
      <c r="G894" s="5">
        <v>6.177E-5</v>
      </c>
      <c r="H894" s="3">
        <v>13.957000000000001</v>
      </c>
      <c r="I894" s="3">
        <v>2.9999999999999997E-4</v>
      </c>
      <c r="J894" s="3">
        <v>0.52490000000000003</v>
      </c>
      <c r="K894" s="3">
        <v>3.6400000000000002E-2</v>
      </c>
      <c r="L894" s="3">
        <f t="shared" si="26"/>
        <v>2.5573828638407043</v>
      </c>
      <c r="M894" s="3">
        <f t="shared" si="27"/>
        <v>0.15058452286534019</v>
      </c>
    </row>
    <row r="895" spans="1:13" x14ac:dyDescent="0.3">
      <c r="A895" s="1">
        <v>75.477524642570003</v>
      </c>
      <c r="B895" s="1">
        <v>-68.903965991999996</v>
      </c>
      <c r="C895" s="1" t="s">
        <v>12</v>
      </c>
      <c r="D895" s="1" t="s">
        <v>9592</v>
      </c>
      <c r="E895" s="2" t="s">
        <v>1550</v>
      </c>
      <c r="F895" s="4">
        <v>20.673605739999999</v>
      </c>
      <c r="G895" s="5">
        <v>9.477E-4</v>
      </c>
      <c r="H895" s="3">
        <v>13.466799999999999</v>
      </c>
      <c r="I895" s="3">
        <v>1.1999999999999999E-3</v>
      </c>
      <c r="J895" s="3">
        <v>-6.3200000000000006E-2</v>
      </c>
      <c r="K895" s="3">
        <v>0.15229999999999999</v>
      </c>
      <c r="L895" s="3" t="e">
        <f t="shared" si="26"/>
        <v>#NUM!</v>
      </c>
      <c r="M895" s="3">
        <f t="shared" si="27"/>
        <v>5.2328405426866826</v>
      </c>
    </row>
    <row r="896" spans="1:13" x14ac:dyDescent="0.3">
      <c r="A896" s="1">
        <v>75.912569184259993</v>
      </c>
      <c r="B896" s="1">
        <v>-68.80328579367</v>
      </c>
      <c r="C896" s="1" t="s">
        <v>12</v>
      </c>
      <c r="D896" s="1" t="s">
        <v>9592</v>
      </c>
      <c r="E896" s="2" t="s">
        <v>1551</v>
      </c>
      <c r="F896" s="4">
        <v>5.9147414100000004</v>
      </c>
      <c r="G896" s="5">
        <v>9.2150000000000004E-5</v>
      </c>
      <c r="H896" s="3">
        <v>14.4093</v>
      </c>
      <c r="I896" s="3">
        <v>1E-4</v>
      </c>
      <c r="J896" s="3">
        <v>2.0000000000000001E-4</v>
      </c>
      <c r="K896" s="3">
        <v>1.8700000000000001E-2</v>
      </c>
      <c r="L896" s="3">
        <f t="shared" si="26"/>
        <v>-14.085550021680092</v>
      </c>
      <c r="M896" s="3">
        <f t="shared" si="27"/>
        <v>203.03283336694585</v>
      </c>
    </row>
    <row r="897" spans="1:13" x14ac:dyDescent="0.3">
      <c r="A897" s="1">
        <v>75.652278473419997</v>
      </c>
      <c r="B897" s="1">
        <v>-68.744820700950001</v>
      </c>
      <c r="C897" s="1" t="s">
        <v>12</v>
      </c>
      <c r="D897" s="1" t="s">
        <v>9592</v>
      </c>
      <c r="E897" s="2" t="s">
        <v>1552</v>
      </c>
      <c r="F897" s="4">
        <v>2.57435203</v>
      </c>
      <c r="G897" s="5">
        <v>4.8500000000000002E-6</v>
      </c>
      <c r="H897" s="3">
        <v>15.9855</v>
      </c>
      <c r="I897" s="3">
        <v>2.9999999999999997E-4</v>
      </c>
      <c r="J897" s="3">
        <v>-3.5200000000000002E-2</v>
      </c>
      <c r="K897" s="3">
        <v>4.6199999999999998E-2</v>
      </c>
      <c r="L897" s="3" t="e">
        <f t="shared" si="26"/>
        <v>#NUM!</v>
      </c>
      <c r="M897" s="3">
        <f t="shared" si="27"/>
        <v>2.8500598424638381</v>
      </c>
    </row>
    <row r="898" spans="1:13" x14ac:dyDescent="0.3">
      <c r="A898" s="1">
        <v>74.680429223359994</v>
      </c>
      <c r="B898" s="1">
        <v>-68.730383873280005</v>
      </c>
      <c r="C898" s="1" t="s">
        <v>12</v>
      </c>
      <c r="D898" s="1" t="s">
        <v>9592</v>
      </c>
      <c r="E898" s="2" t="s">
        <v>1553</v>
      </c>
      <c r="F898" s="4">
        <v>3.1633165700000001</v>
      </c>
      <c r="G898" s="5">
        <v>1.749E-5</v>
      </c>
      <c r="H898" s="3">
        <v>15.9475</v>
      </c>
      <c r="I898" s="3">
        <v>2.9999999999999997E-4</v>
      </c>
      <c r="J898" s="3">
        <v>2.2000000000000001E-3</v>
      </c>
      <c r="K898" s="3">
        <v>3.78E-2</v>
      </c>
      <c r="L898" s="3">
        <f t="shared" si="26"/>
        <v>-7.3403865958889689</v>
      </c>
      <c r="M898" s="3">
        <f t="shared" si="27"/>
        <v>37.309874095856685</v>
      </c>
    </row>
    <row r="899" spans="1:13" x14ac:dyDescent="0.3">
      <c r="A899" s="1">
        <v>75.511835843049994</v>
      </c>
      <c r="B899" s="1">
        <v>-68.251822361180004</v>
      </c>
      <c r="C899" s="1" t="s">
        <v>12</v>
      </c>
      <c r="D899" s="1" t="s">
        <v>9592</v>
      </c>
      <c r="E899" s="2" t="s">
        <v>1555</v>
      </c>
      <c r="F899" s="4">
        <v>3.30327473</v>
      </c>
      <c r="G899" s="5">
        <v>1.7790000000000001E-5</v>
      </c>
      <c r="H899" s="3">
        <v>15.9618</v>
      </c>
      <c r="I899" s="3">
        <v>4.0000000000000002E-4</v>
      </c>
      <c r="J899" s="3">
        <v>-2.4899999999999999E-2</v>
      </c>
      <c r="K899" s="3">
        <v>3.5200000000000002E-2</v>
      </c>
      <c r="L899" s="3" t="e">
        <f t="shared" si="26"/>
        <v>#NUM!</v>
      </c>
      <c r="M899" s="3">
        <f t="shared" si="27"/>
        <v>3.0697144922748429</v>
      </c>
    </row>
    <row r="900" spans="1:13" x14ac:dyDescent="0.3">
      <c r="A900" s="1">
        <v>74.925312421909993</v>
      </c>
      <c r="B900" s="1">
        <v>-68.12097525195</v>
      </c>
      <c r="C900" s="1" t="s">
        <v>12</v>
      </c>
      <c r="D900" s="1" t="s">
        <v>9592</v>
      </c>
      <c r="E900" s="2" t="s">
        <v>1557</v>
      </c>
      <c r="F900" s="4">
        <v>4.1532372799999999</v>
      </c>
      <c r="G900" s="5">
        <v>3.5710000000000002E-5</v>
      </c>
      <c r="H900" s="3">
        <v>15.4963</v>
      </c>
      <c r="I900" s="3">
        <v>5.0000000000000001E-4</v>
      </c>
      <c r="J900" s="3">
        <v>2.6100000000000002E-2</v>
      </c>
      <c r="K900" s="3">
        <v>2.86E-2</v>
      </c>
      <c r="L900" s="3">
        <f t="shared" ref="L900:L963" si="28">H900+5+5*LOG10(J900/1000)</f>
        <v>-2.4204974633085996</v>
      </c>
      <c r="M900" s="3">
        <f t="shared" ref="M900:M963" si="29">SQRT(I900^2+4.7153*(K900/J900)^2)</f>
        <v>2.3794698147774498</v>
      </c>
    </row>
    <row r="901" spans="1:13" x14ac:dyDescent="0.3">
      <c r="A901" s="1">
        <v>77.326449509849994</v>
      </c>
      <c r="B901" s="1">
        <v>-68.299560485209994</v>
      </c>
      <c r="C901" s="1" t="s">
        <v>12</v>
      </c>
      <c r="D901" s="1" t="s">
        <v>9592</v>
      </c>
      <c r="E901" s="2" t="s">
        <v>1558</v>
      </c>
      <c r="F901" s="4">
        <v>7.9284558000000001</v>
      </c>
      <c r="G901" s="5">
        <v>3.2169999999999999E-5</v>
      </c>
      <c r="H901" s="3">
        <v>14.561299999999999</v>
      </c>
      <c r="I901" s="3">
        <v>1E-4</v>
      </c>
      <c r="J901" s="3">
        <v>5.1499999999999997E-2</v>
      </c>
      <c r="K901" s="3">
        <v>2.1499999999999998E-2</v>
      </c>
      <c r="L901" s="3">
        <f t="shared" si="28"/>
        <v>-1.8796638547940461</v>
      </c>
      <c r="M901" s="3">
        <f t="shared" si="29"/>
        <v>0.90653775898390943</v>
      </c>
    </row>
    <row r="902" spans="1:13" x14ac:dyDescent="0.3">
      <c r="A902" s="1">
        <v>76.441121873200004</v>
      </c>
      <c r="B902" s="1">
        <v>-68.255795412500007</v>
      </c>
      <c r="C902" s="1" t="s">
        <v>12</v>
      </c>
      <c r="D902" s="1" t="s">
        <v>9592</v>
      </c>
      <c r="E902" s="2" t="s">
        <v>1559</v>
      </c>
      <c r="F902" s="4">
        <v>4.8667102399999997</v>
      </c>
      <c r="G902" s="5">
        <v>2.5340000000000001E-5</v>
      </c>
      <c r="H902" s="3">
        <v>15.3125</v>
      </c>
      <c r="I902" s="3">
        <v>2.0000000000000001E-4</v>
      </c>
      <c r="J902" s="3">
        <v>-4.6100000000000002E-2</v>
      </c>
      <c r="K902" s="3">
        <v>2.8899999999999999E-2</v>
      </c>
      <c r="L902" s="3" t="e">
        <f t="shared" si="28"/>
        <v>#NUM!</v>
      </c>
      <c r="M902" s="3">
        <f t="shared" si="29"/>
        <v>1.3612929222989594</v>
      </c>
    </row>
    <row r="903" spans="1:13" x14ac:dyDescent="0.3">
      <c r="A903" s="1">
        <v>77.364347798980006</v>
      </c>
      <c r="B903" s="1">
        <v>-68.06798740232</v>
      </c>
      <c r="C903" s="1" t="s">
        <v>12</v>
      </c>
      <c r="D903" s="1" t="s">
        <v>9592</v>
      </c>
      <c r="E903" s="2" t="s">
        <v>1560</v>
      </c>
      <c r="F903" s="4">
        <v>4.6925003800000002</v>
      </c>
      <c r="G903" s="5">
        <v>2.8399999999999999E-5</v>
      </c>
      <c r="H903" s="3">
        <v>15.5624</v>
      </c>
      <c r="I903" s="3">
        <v>2.0000000000000001E-4</v>
      </c>
      <c r="J903" s="3">
        <v>-1.8700000000000001E-2</v>
      </c>
      <c r="K903" s="3">
        <v>3.2199999999999999E-2</v>
      </c>
      <c r="L903" s="3" t="e">
        <f t="shared" si="28"/>
        <v>#NUM!</v>
      </c>
      <c r="M903" s="3">
        <f t="shared" si="29"/>
        <v>3.7391159276885659</v>
      </c>
    </row>
    <row r="904" spans="1:13" x14ac:dyDescent="0.3">
      <c r="A904" s="1">
        <v>75.872832505839995</v>
      </c>
      <c r="B904" s="1">
        <v>-67.885690257579995</v>
      </c>
      <c r="C904" s="1" t="s">
        <v>12</v>
      </c>
      <c r="D904" s="1" t="s">
        <v>9592</v>
      </c>
      <c r="E904" s="2" t="s">
        <v>1562</v>
      </c>
      <c r="F904" s="4">
        <v>3.2980975799999999</v>
      </c>
      <c r="G904" s="5">
        <v>1.1209999999999999E-5</v>
      </c>
      <c r="H904" s="3">
        <v>16.012699999999999</v>
      </c>
      <c r="I904" s="3">
        <v>4.0000000000000002E-4</v>
      </c>
      <c r="J904" s="3">
        <v>-0.2407</v>
      </c>
      <c r="K904" s="3">
        <v>9.9599999999999994E-2</v>
      </c>
      <c r="L904" s="3" t="e">
        <f t="shared" si="28"/>
        <v>#NUM!</v>
      </c>
      <c r="M904" s="3">
        <f t="shared" si="29"/>
        <v>0.89854111813262605</v>
      </c>
    </row>
    <row r="905" spans="1:13" x14ac:dyDescent="0.3">
      <c r="A905" s="1">
        <v>76.253926079249993</v>
      </c>
      <c r="B905" s="1">
        <v>-67.624406756789995</v>
      </c>
      <c r="C905" s="1" t="s">
        <v>12</v>
      </c>
      <c r="D905" s="1" t="s">
        <v>9592</v>
      </c>
      <c r="E905" s="2" t="s">
        <v>1563</v>
      </c>
      <c r="F905" s="4">
        <v>3.78351652</v>
      </c>
      <c r="G905" s="5">
        <v>2.72E-5</v>
      </c>
      <c r="H905" s="3">
        <v>15.4711</v>
      </c>
      <c r="I905" s="3">
        <v>1.4E-3</v>
      </c>
      <c r="J905" s="3">
        <v>-0.1084</v>
      </c>
      <c r="K905" s="3">
        <v>4.19E-2</v>
      </c>
      <c r="L905" s="3" t="e">
        <f t="shared" si="28"/>
        <v>#NUM!</v>
      </c>
      <c r="M905" s="3">
        <f t="shared" si="29"/>
        <v>0.83934403693556603</v>
      </c>
    </row>
    <row r="906" spans="1:13" x14ac:dyDescent="0.3">
      <c r="A906" s="1">
        <v>75.812336766439998</v>
      </c>
      <c r="B906" s="1">
        <v>-67.710358866429999</v>
      </c>
      <c r="C906" s="1" t="s">
        <v>12</v>
      </c>
      <c r="D906" s="1" t="s">
        <v>9592</v>
      </c>
      <c r="E906" s="2" t="s">
        <v>1564</v>
      </c>
      <c r="F906" s="4">
        <v>2.6432271799999998</v>
      </c>
      <c r="G906" s="5">
        <v>7.6299999999999998E-6</v>
      </c>
      <c r="H906" s="3">
        <v>16.090299999999999</v>
      </c>
      <c r="I906" s="3">
        <v>5.9999999999999995E-4</v>
      </c>
      <c r="J906" s="3">
        <v>-1.9E-3</v>
      </c>
      <c r="K906" s="3">
        <v>4.1300000000000003E-2</v>
      </c>
      <c r="L906" s="3" t="e">
        <f t="shared" si="28"/>
        <v>#NUM!</v>
      </c>
      <c r="M906" s="3">
        <f t="shared" si="29"/>
        <v>47.20099081751372</v>
      </c>
    </row>
    <row r="907" spans="1:13" x14ac:dyDescent="0.3">
      <c r="A907" s="1">
        <v>75.791380822080001</v>
      </c>
      <c r="B907" s="1">
        <v>-67.578399214109993</v>
      </c>
      <c r="C907" s="1" t="s">
        <v>12</v>
      </c>
      <c r="D907" s="1" t="s">
        <v>9592</v>
      </c>
      <c r="E907" s="2" t="s">
        <v>1565</v>
      </c>
      <c r="F907" s="4">
        <v>3.0046276700000001</v>
      </c>
      <c r="G907" s="5">
        <v>8.2199999999999992E-6</v>
      </c>
      <c r="H907" s="3">
        <v>15.8978</v>
      </c>
      <c r="I907" s="3">
        <v>5.0000000000000001E-4</v>
      </c>
      <c r="J907" s="3">
        <v>-4.6800000000000001E-2</v>
      </c>
      <c r="K907" s="3">
        <v>4.2200000000000001E-2</v>
      </c>
      <c r="L907" s="3" t="e">
        <f t="shared" si="28"/>
        <v>#NUM!</v>
      </c>
      <c r="M907" s="3">
        <f t="shared" si="29"/>
        <v>1.9580387237607952</v>
      </c>
    </row>
    <row r="908" spans="1:13" x14ac:dyDescent="0.3">
      <c r="A908" s="1">
        <v>74.256276828680001</v>
      </c>
      <c r="B908" s="1">
        <v>-68.253191146440003</v>
      </c>
      <c r="C908" s="1" t="s">
        <v>12</v>
      </c>
      <c r="D908" s="1" t="s">
        <v>9592</v>
      </c>
      <c r="E908" s="2" t="s">
        <v>1567</v>
      </c>
      <c r="F908" s="4">
        <v>3.7522188000000001</v>
      </c>
      <c r="G908" s="5">
        <v>2.8430000000000001E-5</v>
      </c>
      <c r="H908" s="3">
        <v>15.7866</v>
      </c>
      <c r="I908" s="3">
        <v>4.0000000000000002E-4</v>
      </c>
      <c r="J908" s="3">
        <v>3.85E-2</v>
      </c>
      <c r="K908" s="3">
        <v>3.3500000000000002E-2</v>
      </c>
      <c r="L908" s="3">
        <f t="shared" si="28"/>
        <v>-1.2860963524574949</v>
      </c>
      <c r="M908" s="3">
        <f t="shared" si="29"/>
        <v>1.8894645656518958</v>
      </c>
    </row>
    <row r="909" spans="1:13" x14ac:dyDescent="0.3">
      <c r="A909" s="1">
        <v>73.587392888910003</v>
      </c>
      <c r="B909" s="1">
        <v>-68.064020765539993</v>
      </c>
      <c r="C909" s="1" t="s">
        <v>12</v>
      </c>
      <c r="D909" s="1" t="s">
        <v>9592</v>
      </c>
      <c r="E909" s="2" t="s">
        <v>1568</v>
      </c>
      <c r="F909" s="4">
        <v>2.3837355599999999</v>
      </c>
      <c r="G909" s="5">
        <v>6.37E-6</v>
      </c>
      <c r="H909" s="3">
        <v>16.188800000000001</v>
      </c>
      <c r="I909" s="3">
        <v>2.9999999999999997E-4</v>
      </c>
      <c r="J909" s="3">
        <v>4.1000000000000003E-3</v>
      </c>
      <c r="K909" s="3">
        <v>4.1399999999999999E-2</v>
      </c>
      <c r="L909" s="3">
        <f t="shared" si="28"/>
        <v>-5.7472807164013204</v>
      </c>
      <c r="M909" s="3">
        <f t="shared" si="29"/>
        <v>21.926592675563551</v>
      </c>
    </row>
    <row r="910" spans="1:13" x14ac:dyDescent="0.3">
      <c r="A910" s="1">
        <v>72.621071372230006</v>
      </c>
      <c r="B910" s="1">
        <v>-68.114921547850003</v>
      </c>
      <c r="C910" s="1" t="s">
        <v>12</v>
      </c>
      <c r="D910" s="1" t="s">
        <v>9592</v>
      </c>
      <c r="E910" s="2" t="s">
        <v>1571</v>
      </c>
      <c r="F910" s="4">
        <v>2.1146242800000001</v>
      </c>
      <c r="G910" s="5">
        <v>7.0500000000000003E-6</v>
      </c>
      <c r="H910" s="3">
        <v>16.234999999999999</v>
      </c>
      <c r="I910" s="3">
        <v>8.0000000000000004E-4</v>
      </c>
      <c r="J910" s="3">
        <v>-2.8799999999999999E-2</v>
      </c>
      <c r="K910" s="3">
        <v>4.24E-2</v>
      </c>
      <c r="L910" s="3" t="e">
        <f t="shared" si="28"/>
        <v>#NUM!</v>
      </c>
      <c r="M910" s="3">
        <f t="shared" si="29"/>
        <v>3.1968926040921</v>
      </c>
    </row>
    <row r="911" spans="1:13" x14ac:dyDescent="0.3">
      <c r="A911" s="1">
        <v>73.239893009010004</v>
      </c>
      <c r="B911" s="1">
        <v>-67.417345038739995</v>
      </c>
      <c r="C911" s="1" t="s">
        <v>12</v>
      </c>
      <c r="D911" s="1" t="s">
        <v>9592</v>
      </c>
      <c r="E911" s="2" t="s">
        <v>1572</v>
      </c>
      <c r="F911" s="4">
        <v>2.85113891</v>
      </c>
      <c r="G911" s="5">
        <v>3.0159999999999999E-5</v>
      </c>
      <c r="H911" s="3">
        <v>16.1036</v>
      </c>
      <c r="I911" s="3">
        <v>5.9999999999999995E-4</v>
      </c>
      <c r="J911" s="3">
        <v>1.5900000000000001E-2</v>
      </c>
      <c r="K911" s="3">
        <v>6.6699999999999995E-2</v>
      </c>
      <c r="L911" s="3">
        <f t="shared" si="28"/>
        <v>-2.889414378397742</v>
      </c>
      <c r="M911" s="3">
        <f t="shared" si="29"/>
        <v>9.1092658090000977</v>
      </c>
    </row>
    <row r="912" spans="1:13" x14ac:dyDescent="0.3">
      <c r="A912" s="1">
        <v>77.023580164709998</v>
      </c>
      <c r="B912" s="1">
        <v>-68.581475447779994</v>
      </c>
      <c r="C912" s="1" t="s">
        <v>12</v>
      </c>
      <c r="D912" s="1" t="s">
        <v>9592</v>
      </c>
      <c r="E912" s="2" t="s">
        <v>1573</v>
      </c>
      <c r="F912" s="4">
        <v>3.9942046900000001</v>
      </c>
      <c r="G912" s="5">
        <v>1.8159999999999999E-5</v>
      </c>
      <c r="H912" s="3">
        <v>15.7272</v>
      </c>
      <c r="I912" s="3">
        <v>2.0000000000000001E-4</v>
      </c>
      <c r="J912" s="3">
        <v>-2.1299999999999999E-2</v>
      </c>
      <c r="K912" s="3">
        <v>3.5099999999999999E-2</v>
      </c>
      <c r="L912" s="3" t="e">
        <f t="shared" si="28"/>
        <v>#NUM!</v>
      </c>
      <c r="M912" s="3">
        <f t="shared" si="29"/>
        <v>3.5783447376716926</v>
      </c>
    </row>
    <row r="913" spans="1:13" x14ac:dyDescent="0.3">
      <c r="A913" s="1">
        <v>76.720226281029994</v>
      </c>
      <c r="B913" s="1">
        <v>-68.723624534539994</v>
      </c>
      <c r="C913" s="1" t="s">
        <v>12</v>
      </c>
      <c r="D913" s="1" t="s">
        <v>9592</v>
      </c>
      <c r="E913" s="2" t="s">
        <v>1575</v>
      </c>
      <c r="F913" s="4">
        <v>12.71945887</v>
      </c>
      <c r="G913" s="5">
        <v>9.3350000000000006E-5</v>
      </c>
      <c r="H913" s="3">
        <v>14.3926</v>
      </c>
      <c r="I913" s="3">
        <v>2.0000000000000001E-4</v>
      </c>
      <c r="J913" s="3">
        <v>4.5600000000000002E-2</v>
      </c>
      <c r="K913" s="3">
        <v>2.7400000000000001E-2</v>
      </c>
      <c r="L913" s="3">
        <f t="shared" si="28"/>
        <v>-2.3125757866778223</v>
      </c>
      <c r="M913" s="3">
        <f t="shared" si="29"/>
        <v>1.3047893094114649</v>
      </c>
    </row>
    <row r="914" spans="1:13" x14ac:dyDescent="0.3">
      <c r="A914" s="1">
        <v>75.445719672080003</v>
      </c>
      <c r="B914" s="1">
        <v>-68.694429478339998</v>
      </c>
      <c r="C914" s="1" t="s">
        <v>12</v>
      </c>
      <c r="D914" s="1" t="s">
        <v>9592</v>
      </c>
      <c r="E914" s="2" t="s">
        <v>1578</v>
      </c>
      <c r="F914" s="4">
        <v>4.9440149800000004</v>
      </c>
      <c r="G914" s="5">
        <v>4.5550000000000003E-5</v>
      </c>
      <c r="H914" s="3">
        <v>15.748200000000001</v>
      </c>
      <c r="I914" s="3">
        <v>2.9999999999999997E-4</v>
      </c>
      <c r="J914" s="3">
        <v>0.15210000000000001</v>
      </c>
      <c r="K914" s="3">
        <v>3.5900000000000001E-2</v>
      </c>
      <c r="L914" s="3">
        <f t="shared" si="28"/>
        <v>1.6588460702649925</v>
      </c>
      <c r="M914" s="3">
        <f t="shared" si="29"/>
        <v>0.51253080519791927</v>
      </c>
    </row>
    <row r="915" spans="1:13" x14ac:dyDescent="0.3">
      <c r="A915" s="1">
        <v>75.1753850116</v>
      </c>
      <c r="B915" s="1">
        <v>-68.697086194869996</v>
      </c>
      <c r="C915" s="1" t="s">
        <v>12</v>
      </c>
      <c r="D915" s="1" t="s">
        <v>9592</v>
      </c>
      <c r="E915" s="2" t="s">
        <v>1579</v>
      </c>
      <c r="F915" s="4">
        <v>2.47428779</v>
      </c>
      <c r="G915" s="5">
        <v>7.7000000000000008E-6</v>
      </c>
      <c r="H915" s="3">
        <v>16.296199999999999</v>
      </c>
      <c r="I915" s="3">
        <v>4.0000000000000002E-4</v>
      </c>
      <c r="J915" s="3">
        <v>-3.5000000000000001E-3</v>
      </c>
      <c r="K915" s="3">
        <v>4.8300000000000003E-2</v>
      </c>
      <c r="L915" s="3" t="e">
        <f t="shared" si="28"/>
        <v>#NUM!</v>
      </c>
      <c r="M915" s="3">
        <f t="shared" si="29"/>
        <v>29.966343323135042</v>
      </c>
    </row>
    <row r="916" spans="1:13" x14ac:dyDescent="0.3">
      <c r="A916" s="1">
        <v>75.775901689349993</v>
      </c>
      <c r="B916" s="1">
        <v>-68.360383821309995</v>
      </c>
      <c r="C916" s="1" t="s">
        <v>12</v>
      </c>
      <c r="D916" s="1" t="s">
        <v>9592</v>
      </c>
      <c r="E916" s="2" t="s">
        <v>1582</v>
      </c>
      <c r="F916" s="4">
        <v>3.3858033999999999</v>
      </c>
      <c r="G916" s="5">
        <v>2.071E-5</v>
      </c>
      <c r="H916" s="3">
        <v>15.9556</v>
      </c>
      <c r="I916" s="3">
        <v>2.9999999999999997E-4</v>
      </c>
      <c r="J916" s="3">
        <v>-6.4899999999999999E-2</v>
      </c>
      <c r="K916" s="3">
        <v>3.4700000000000002E-2</v>
      </c>
      <c r="L916" s="3" t="e">
        <f t="shared" si="28"/>
        <v>#NUM!</v>
      </c>
      <c r="M916" s="3">
        <f t="shared" si="29"/>
        <v>1.1610193474169004</v>
      </c>
    </row>
    <row r="917" spans="1:13" x14ac:dyDescent="0.3">
      <c r="A917" s="1">
        <v>74.956023801320001</v>
      </c>
      <c r="B917" s="1">
        <v>-68.085282067669993</v>
      </c>
      <c r="C917" s="1" t="s">
        <v>12</v>
      </c>
      <c r="D917" s="1" t="s">
        <v>9592</v>
      </c>
      <c r="E917" s="2" t="s">
        <v>1583</v>
      </c>
      <c r="F917" s="4">
        <v>3.0532748199999999</v>
      </c>
      <c r="G917" s="5">
        <v>8.6400000000000003E-6</v>
      </c>
      <c r="H917" s="3">
        <v>15.9998</v>
      </c>
      <c r="I917" s="3">
        <v>5.0000000000000001E-4</v>
      </c>
      <c r="J917" s="3">
        <v>2.1399999999999999E-2</v>
      </c>
      <c r="K917" s="3">
        <v>3.9899999999999998E-2</v>
      </c>
      <c r="L917" s="3">
        <f t="shared" si="28"/>
        <v>-2.3481311332540429</v>
      </c>
      <c r="M917" s="3">
        <f t="shared" si="29"/>
        <v>4.0486831491410946</v>
      </c>
    </row>
    <row r="918" spans="1:13" x14ac:dyDescent="0.3">
      <c r="A918" s="1">
        <v>76.479284825069996</v>
      </c>
      <c r="B918" s="1">
        <v>-68.093163793420004</v>
      </c>
      <c r="C918" s="1" t="s">
        <v>12</v>
      </c>
      <c r="D918" s="1" t="s">
        <v>9592</v>
      </c>
      <c r="E918" s="2" t="s">
        <v>1586</v>
      </c>
      <c r="F918" s="4">
        <v>3.4279400899999999</v>
      </c>
      <c r="G918" s="5">
        <v>3.6040000000000001E-5</v>
      </c>
      <c r="H918" s="3">
        <v>16.5837</v>
      </c>
      <c r="I918" s="3">
        <v>5.0000000000000001E-4</v>
      </c>
      <c r="J918" s="3">
        <v>6.4000000000000001E-2</v>
      </c>
      <c r="K918" s="3">
        <v>5.57E-2</v>
      </c>
      <c r="L918" s="3">
        <f t="shared" si="28"/>
        <v>0.61459986991943794</v>
      </c>
      <c r="M918" s="3">
        <f t="shared" si="29"/>
        <v>1.8898611654969564</v>
      </c>
    </row>
    <row r="919" spans="1:13" x14ac:dyDescent="0.3">
      <c r="A919" s="1">
        <v>76.595316124459998</v>
      </c>
      <c r="B919" s="1">
        <v>-67.975945864889994</v>
      </c>
      <c r="C919" s="1" t="s">
        <v>12</v>
      </c>
      <c r="D919" s="1" t="s">
        <v>9592</v>
      </c>
      <c r="E919" s="2" t="s">
        <v>1587</v>
      </c>
      <c r="F919" s="4">
        <v>2.7893795300000002</v>
      </c>
      <c r="G919" s="5">
        <v>1.359E-5</v>
      </c>
      <c r="H919" s="3">
        <v>16.014399999999998</v>
      </c>
      <c r="I919" s="3">
        <v>2.9999999999999997E-4</v>
      </c>
      <c r="J919" s="3">
        <v>-3.7400000000000003E-2</v>
      </c>
      <c r="K919" s="3">
        <v>3.6900000000000002E-2</v>
      </c>
      <c r="L919" s="3" t="e">
        <f t="shared" si="28"/>
        <v>#NUM!</v>
      </c>
      <c r="M919" s="3">
        <f t="shared" si="29"/>
        <v>2.142443771537208</v>
      </c>
    </row>
    <row r="920" spans="1:13" x14ac:dyDescent="0.3">
      <c r="A920" s="1">
        <v>76.461984582599996</v>
      </c>
      <c r="B920" s="1">
        <v>-67.527251540839998</v>
      </c>
      <c r="C920" s="1" t="s">
        <v>12</v>
      </c>
      <c r="D920" s="1" t="s">
        <v>9592</v>
      </c>
      <c r="E920" s="2" t="s">
        <v>1592</v>
      </c>
      <c r="F920" s="4">
        <v>12.063566829999999</v>
      </c>
      <c r="G920" s="5">
        <v>1.3347000000000001E-4</v>
      </c>
      <c r="H920" s="3">
        <v>14.0642</v>
      </c>
      <c r="I920" s="3">
        <v>4.0000000000000002E-4</v>
      </c>
      <c r="J920" s="3">
        <v>-2.7000000000000001E-3</v>
      </c>
      <c r="K920" s="3">
        <v>2.3900000000000001E-2</v>
      </c>
      <c r="L920" s="3" t="e">
        <f t="shared" si="28"/>
        <v>#NUM!</v>
      </c>
      <c r="M920" s="3">
        <f t="shared" si="29"/>
        <v>19.221567512458353</v>
      </c>
    </row>
    <row r="921" spans="1:13" x14ac:dyDescent="0.3">
      <c r="A921" s="1">
        <v>75.56529475712</v>
      </c>
      <c r="B921" s="1">
        <v>-67.421075974000004</v>
      </c>
      <c r="C921" s="1" t="s">
        <v>12</v>
      </c>
      <c r="D921" s="1" t="s">
        <v>9592</v>
      </c>
      <c r="E921" s="2" t="s">
        <v>1594</v>
      </c>
      <c r="F921" s="4">
        <v>3.4052661199999998</v>
      </c>
      <c r="G921" s="5">
        <v>3.1959999999999999E-5</v>
      </c>
      <c r="H921" s="3">
        <v>15.824400000000001</v>
      </c>
      <c r="I921" s="3">
        <v>2E-3</v>
      </c>
      <c r="J921" s="3">
        <v>-8.0399999999999999E-2</v>
      </c>
      <c r="K921" s="3">
        <v>4.1200000000000001E-2</v>
      </c>
      <c r="L921" s="3" t="e">
        <f t="shared" si="28"/>
        <v>#NUM!</v>
      </c>
      <c r="M921" s="3">
        <f t="shared" si="29"/>
        <v>1.1127472591789775</v>
      </c>
    </row>
    <row r="922" spans="1:13" x14ac:dyDescent="0.3">
      <c r="A922" s="1">
        <v>74.46340643261</v>
      </c>
      <c r="B922" s="1">
        <v>-68.304207950079999</v>
      </c>
      <c r="C922" s="1" t="s">
        <v>12</v>
      </c>
      <c r="D922" s="1" t="s">
        <v>9592</v>
      </c>
      <c r="E922" s="2" t="s">
        <v>1595</v>
      </c>
      <c r="F922" s="4">
        <v>5.2703343199999999</v>
      </c>
      <c r="G922" s="5">
        <v>8.2200000000000006E-5</v>
      </c>
      <c r="H922" s="3">
        <v>15.585900000000001</v>
      </c>
      <c r="I922" s="3">
        <v>2.0000000000000001E-4</v>
      </c>
      <c r="J922" s="3">
        <v>-5.2299999999999999E-2</v>
      </c>
      <c r="K922" s="3">
        <v>2.93E-2</v>
      </c>
      <c r="L922" s="3" t="e">
        <f t="shared" si="28"/>
        <v>#NUM!</v>
      </c>
      <c r="M922" s="3">
        <f t="shared" si="29"/>
        <v>1.2165237774756121</v>
      </c>
    </row>
    <row r="923" spans="1:13" x14ac:dyDescent="0.3">
      <c r="A923" s="1">
        <v>73.922860527959998</v>
      </c>
      <c r="B923" s="1">
        <v>-68.115416864020006</v>
      </c>
      <c r="C923" s="1" t="s">
        <v>12</v>
      </c>
      <c r="D923" s="1" t="s">
        <v>9592</v>
      </c>
      <c r="E923" s="2" t="s">
        <v>1598</v>
      </c>
      <c r="F923" s="4">
        <v>7.2366313599999996</v>
      </c>
      <c r="G923" s="5">
        <v>8.8809999999999998E-5</v>
      </c>
      <c r="H923" s="3">
        <v>15.022399999999999</v>
      </c>
      <c r="I923" s="3">
        <v>2.9999999999999997E-4</v>
      </c>
      <c r="J923" s="3">
        <v>-4.0599999999999997E-2</v>
      </c>
      <c r="K923" s="3">
        <v>2.3800000000000002E-2</v>
      </c>
      <c r="L923" s="3" t="e">
        <f t="shared" si="28"/>
        <v>#NUM!</v>
      </c>
      <c r="M923" s="3">
        <f t="shared" si="29"/>
        <v>1.2729331599089246</v>
      </c>
    </row>
    <row r="924" spans="1:13" x14ac:dyDescent="0.3">
      <c r="A924" s="1">
        <v>74.678024770319993</v>
      </c>
      <c r="B924" s="1">
        <v>-67.965396832170001</v>
      </c>
      <c r="C924" s="1" t="s">
        <v>12</v>
      </c>
      <c r="D924" s="1" t="s">
        <v>9592</v>
      </c>
      <c r="E924" s="2" t="s">
        <v>1599</v>
      </c>
      <c r="F924" s="4">
        <v>3.2441410199999998</v>
      </c>
      <c r="G924" s="5">
        <v>2.0599999999999999E-5</v>
      </c>
      <c r="H924" s="3">
        <v>15.8985</v>
      </c>
      <c r="I924" s="3">
        <v>4.0000000000000002E-4</v>
      </c>
      <c r="J924" s="3">
        <v>-1.6899999999999998E-2</v>
      </c>
      <c r="K924" s="3">
        <v>3.4500000000000003E-2</v>
      </c>
      <c r="L924" s="3" t="e">
        <f t="shared" si="28"/>
        <v>#NUM!</v>
      </c>
      <c r="M924" s="3">
        <f t="shared" si="29"/>
        <v>4.4328910417843961</v>
      </c>
    </row>
    <row r="925" spans="1:13" x14ac:dyDescent="0.3">
      <c r="A925" s="1">
        <v>74.107567920899996</v>
      </c>
      <c r="B925" s="1">
        <v>-67.888059275540002</v>
      </c>
      <c r="C925" s="1" t="s">
        <v>12</v>
      </c>
      <c r="D925" s="1" t="s">
        <v>9592</v>
      </c>
      <c r="E925" s="2" t="s">
        <v>1600</v>
      </c>
      <c r="F925" s="4">
        <v>2.4446353099999998</v>
      </c>
      <c r="G925" s="5">
        <v>8.9900000000000003E-6</v>
      </c>
      <c r="H925" s="3">
        <v>16.322399999999998</v>
      </c>
      <c r="I925" s="3">
        <v>2.9999999999999997E-4</v>
      </c>
      <c r="J925" s="3">
        <v>-1.9199999999999998E-2</v>
      </c>
      <c r="K925" s="3">
        <v>4.2299999999999997E-2</v>
      </c>
      <c r="L925" s="3" t="e">
        <f t="shared" si="28"/>
        <v>#NUM!</v>
      </c>
      <c r="M925" s="3">
        <f t="shared" si="29"/>
        <v>4.7840290041816811</v>
      </c>
    </row>
    <row r="926" spans="1:13" x14ac:dyDescent="0.3">
      <c r="A926" s="1">
        <v>72.770532985670002</v>
      </c>
      <c r="B926" s="1">
        <v>-67.364128760650004</v>
      </c>
      <c r="C926" s="1" t="s">
        <v>12</v>
      </c>
      <c r="D926" s="1" t="s">
        <v>9592</v>
      </c>
      <c r="E926" s="2" t="s">
        <v>1602</v>
      </c>
      <c r="F926" s="4">
        <v>3.7033516299999998</v>
      </c>
      <c r="G926" s="5">
        <v>2.6239999999999999E-5</v>
      </c>
      <c r="H926" s="3">
        <v>15.805099999999999</v>
      </c>
      <c r="I926" s="3">
        <v>4.0000000000000002E-4</v>
      </c>
      <c r="J926" s="3">
        <v>2.5000000000000001E-2</v>
      </c>
      <c r="K926" s="3">
        <v>3.5400000000000001E-2</v>
      </c>
      <c r="L926" s="3">
        <f t="shared" si="28"/>
        <v>-2.2051999566398131</v>
      </c>
      <c r="M926" s="3">
        <f t="shared" si="29"/>
        <v>3.0748074275960762</v>
      </c>
    </row>
    <row r="927" spans="1:13" x14ac:dyDescent="0.3">
      <c r="A927" s="1">
        <v>76.758841543480003</v>
      </c>
      <c r="B927" s="1">
        <v>-68.710877813910002</v>
      </c>
      <c r="C927" s="1" t="s">
        <v>12</v>
      </c>
      <c r="D927" s="1" t="s">
        <v>9592</v>
      </c>
      <c r="E927" s="2" t="s">
        <v>1604</v>
      </c>
      <c r="F927" s="4">
        <v>5.3017936499999996</v>
      </c>
      <c r="G927" s="5">
        <v>9.0350000000000001E-5</v>
      </c>
      <c r="H927" s="3">
        <v>14.603400000000001</v>
      </c>
      <c r="I927" s="3">
        <v>5.9999999999999995E-4</v>
      </c>
      <c r="J927" s="3">
        <v>-8.3500000000000005E-2</v>
      </c>
      <c r="K927" s="3">
        <v>2.9399999999999999E-2</v>
      </c>
      <c r="L927" s="3" t="e">
        <f t="shared" si="28"/>
        <v>#NUM!</v>
      </c>
      <c r="M927" s="3">
        <f t="shared" si="29"/>
        <v>0.76456718294248061</v>
      </c>
    </row>
    <row r="928" spans="1:13" x14ac:dyDescent="0.3">
      <c r="A928" s="1">
        <v>75.423155332169998</v>
      </c>
      <c r="B928" s="1">
        <v>-68.732362681140003</v>
      </c>
      <c r="C928" s="1" t="s">
        <v>12</v>
      </c>
      <c r="D928" s="1" t="s">
        <v>9592</v>
      </c>
      <c r="E928" s="2" t="s">
        <v>1605</v>
      </c>
      <c r="F928" s="4">
        <v>4.5804677299999996</v>
      </c>
      <c r="G928" s="5">
        <v>3.769E-5</v>
      </c>
      <c r="H928" s="3">
        <v>15.643599999999999</v>
      </c>
      <c r="I928" s="3">
        <v>2.0000000000000001E-4</v>
      </c>
      <c r="J928" s="3">
        <v>6.4999999999999997E-3</v>
      </c>
      <c r="K928" s="3">
        <v>3.1899999999999998E-2</v>
      </c>
      <c r="L928" s="3">
        <f t="shared" si="28"/>
        <v>-5.2918332167857223</v>
      </c>
      <c r="M928" s="3">
        <f t="shared" si="29"/>
        <v>10.656927002131404</v>
      </c>
    </row>
    <row r="929" spans="1:13" x14ac:dyDescent="0.3">
      <c r="A929" s="1">
        <v>74.973511632560005</v>
      </c>
      <c r="B929" s="1">
        <v>-68.408735171320004</v>
      </c>
      <c r="C929" s="1" t="s">
        <v>12</v>
      </c>
      <c r="D929" s="1" t="s">
        <v>9592</v>
      </c>
      <c r="E929" s="2" t="s">
        <v>1606</v>
      </c>
      <c r="F929" s="4">
        <v>3.2140885699999999</v>
      </c>
      <c r="G929" s="5">
        <v>3.167E-5</v>
      </c>
      <c r="H929" s="3">
        <v>16.2441</v>
      </c>
      <c r="I929" s="3">
        <v>4.0000000000000002E-4</v>
      </c>
      <c r="J929" s="3">
        <v>-1.7899999999999999E-2</v>
      </c>
      <c r="K929" s="3">
        <v>4.2599999999999999E-2</v>
      </c>
      <c r="L929" s="3" t="e">
        <f t="shared" si="28"/>
        <v>#NUM!</v>
      </c>
      <c r="M929" s="3">
        <f t="shared" si="29"/>
        <v>5.1678658783732621</v>
      </c>
    </row>
    <row r="930" spans="1:13" x14ac:dyDescent="0.3">
      <c r="A930" s="1">
        <v>76.075564658290006</v>
      </c>
      <c r="B930" s="1">
        <v>-68.566638169219999</v>
      </c>
      <c r="C930" s="1" t="s">
        <v>12</v>
      </c>
      <c r="D930" s="1" t="s">
        <v>9592</v>
      </c>
      <c r="E930" s="2" t="s">
        <v>1607</v>
      </c>
      <c r="F930" s="4">
        <v>9.0526343199999992</v>
      </c>
      <c r="G930" s="5">
        <v>9.2449999999999997E-5</v>
      </c>
      <c r="H930" s="3">
        <v>14.687900000000001</v>
      </c>
      <c r="I930" s="3">
        <v>2.0000000000000001E-4</v>
      </c>
      <c r="J930" s="3">
        <v>-1.67E-2</v>
      </c>
      <c r="K930" s="3">
        <v>2.5100000000000001E-2</v>
      </c>
      <c r="L930" s="3" t="e">
        <f t="shared" si="28"/>
        <v>#NUM!</v>
      </c>
      <c r="M930" s="3">
        <f t="shared" si="29"/>
        <v>3.2637126562350853</v>
      </c>
    </row>
    <row r="931" spans="1:13" x14ac:dyDescent="0.3">
      <c r="A931" s="1">
        <v>75.969119892159995</v>
      </c>
      <c r="B931" s="1">
        <v>-68.315858318660005</v>
      </c>
      <c r="C931" s="1" t="s">
        <v>12</v>
      </c>
      <c r="D931" s="1" t="s">
        <v>9592</v>
      </c>
      <c r="E931" s="2" t="s">
        <v>1608</v>
      </c>
      <c r="F931" s="4">
        <v>1.15302942</v>
      </c>
      <c r="G931" s="5">
        <v>2.7E-6</v>
      </c>
      <c r="H931" s="3">
        <v>17.140799999999999</v>
      </c>
      <c r="I931" s="3">
        <v>5.0000000000000001E-4</v>
      </c>
      <c r="J931" s="3">
        <v>1.4999999999999999E-2</v>
      </c>
      <c r="K931" s="3">
        <v>5.8700000000000002E-2</v>
      </c>
      <c r="L931" s="3">
        <f t="shared" si="28"/>
        <v>-1.9787437047215946</v>
      </c>
      <c r="M931" s="3">
        <f t="shared" si="29"/>
        <v>8.4977022026872397</v>
      </c>
    </row>
    <row r="932" spans="1:13" x14ac:dyDescent="0.3">
      <c r="A932" s="1">
        <v>74.928560601789997</v>
      </c>
      <c r="B932" s="1">
        <v>-68.279305369560007</v>
      </c>
      <c r="C932" s="1" t="s">
        <v>12</v>
      </c>
      <c r="D932" s="1" t="s">
        <v>9592</v>
      </c>
      <c r="E932" s="2" t="s">
        <v>1609</v>
      </c>
      <c r="F932" s="4">
        <v>2.0691459499999998</v>
      </c>
      <c r="G932" s="5">
        <v>1.224E-5</v>
      </c>
      <c r="H932" s="3">
        <v>16.695</v>
      </c>
      <c r="I932" s="3">
        <v>1.1999999999999999E-3</v>
      </c>
      <c r="J932" s="3">
        <v>-6.4399999999999999E-2</v>
      </c>
      <c r="K932" s="3">
        <v>5.1499999999999997E-2</v>
      </c>
      <c r="L932" s="3" t="e">
        <f t="shared" si="28"/>
        <v>#NUM!</v>
      </c>
      <c r="M932" s="3">
        <f t="shared" si="29"/>
        <v>1.7365053666962478</v>
      </c>
    </row>
    <row r="933" spans="1:13" x14ac:dyDescent="0.3">
      <c r="A933" s="1">
        <v>75.270045732819995</v>
      </c>
      <c r="B933" s="1">
        <v>-68.22057898285</v>
      </c>
      <c r="C933" s="1" t="s">
        <v>12</v>
      </c>
      <c r="D933" s="1" t="s">
        <v>9592</v>
      </c>
      <c r="E933" s="2" t="s">
        <v>1610</v>
      </c>
      <c r="F933" s="4">
        <v>1.1861179799999999</v>
      </c>
      <c r="G933" s="5">
        <v>8.1799999999999996E-6</v>
      </c>
      <c r="H933" s="3">
        <v>16.497800000000002</v>
      </c>
      <c r="I933" s="3">
        <v>5.0000000000000001E-4</v>
      </c>
      <c r="J933" s="3">
        <v>0.12820000000000001</v>
      </c>
      <c r="K933" s="3">
        <v>4.36E-2</v>
      </c>
      <c r="L933" s="3">
        <f t="shared" si="28"/>
        <v>2.0372401259139927</v>
      </c>
      <c r="M933" s="3">
        <f t="shared" si="29"/>
        <v>0.73850463961543034</v>
      </c>
    </row>
    <row r="934" spans="1:13" x14ac:dyDescent="0.3">
      <c r="A934" s="1">
        <v>76.840410019510003</v>
      </c>
      <c r="B934" s="1">
        <v>-68.338428518209994</v>
      </c>
      <c r="C934" s="1" t="s">
        <v>12</v>
      </c>
      <c r="D934" s="1" t="s">
        <v>9592</v>
      </c>
      <c r="E934" s="2" t="s">
        <v>1611</v>
      </c>
      <c r="F934" s="4">
        <v>14.46899911</v>
      </c>
      <c r="G934" s="5">
        <v>1.2512999999999999E-4</v>
      </c>
      <c r="H934" s="3">
        <v>14.163399999999999</v>
      </c>
      <c r="I934" s="3">
        <v>2.0000000000000001E-4</v>
      </c>
      <c r="J934" s="3">
        <v>-2.8899999999999999E-2</v>
      </c>
      <c r="K934" s="3">
        <v>1.8100000000000002E-2</v>
      </c>
      <c r="L934" s="3" t="e">
        <f t="shared" si="28"/>
        <v>#NUM!</v>
      </c>
      <c r="M934" s="3">
        <f t="shared" si="29"/>
        <v>1.3599890175153473</v>
      </c>
    </row>
    <row r="935" spans="1:13" x14ac:dyDescent="0.3">
      <c r="A935" s="1">
        <v>76.709956612019994</v>
      </c>
      <c r="B935" s="1">
        <v>-68.111118590480004</v>
      </c>
      <c r="C935" s="1" t="s">
        <v>12</v>
      </c>
      <c r="D935" s="1" t="s">
        <v>9592</v>
      </c>
      <c r="E935" s="2" t="s">
        <v>1612</v>
      </c>
      <c r="F935" s="4">
        <v>2.87335568</v>
      </c>
      <c r="G935" s="5">
        <v>2.3790000000000001E-5</v>
      </c>
      <c r="H935" s="3">
        <v>16.227599999999999</v>
      </c>
      <c r="I935" s="3">
        <v>5.0000000000000001E-4</v>
      </c>
      <c r="J935" s="3">
        <v>5.79E-2</v>
      </c>
      <c r="K935" s="3">
        <v>4.2700000000000002E-2</v>
      </c>
      <c r="L935" s="3">
        <f t="shared" si="28"/>
        <v>4.0992818637182182E-2</v>
      </c>
      <c r="M935" s="3">
        <f t="shared" si="29"/>
        <v>1.6014153865386833</v>
      </c>
    </row>
    <row r="936" spans="1:13" x14ac:dyDescent="0.3">
      <c r="A936" s="1">
        <v>76.292320792119995</v>
      </c>
      <c r="B936" s="1">
        <v>-68.164010746529996</v>
      </c>
      <c r="C936" s="1" t="s">
        <v>12</v>
      </c>
      <c r="D936" s="1" t="s">
        <v>9592</v>
      </c>
      <c r="E936" s="2" t="s">
        <v>1615</v>
      </c>
      <c r="F936" s="4">
        <v>2.7541494700000002</v>
      </c>
      <c r="G936" s="5">
        <v>1.4790000000000001E-5</v>
      </c>
      <c r="H936" s="3">
        <v>16.640999999999998</v>
      </c>
      <c r="I936" s="3">
        <v>2.9999999999999997E-4</v>
      </c>
      <c r="J936" s="3">
        <v>5.7500000000000002E-2</v>
      </c>
      <c r="K936" s="3">
        <v>4.9700000000000001E-2</v>
      </c>
      <c r="L936" s="3">
        <f t="shared" si="28"/>
        <v>0.43933922344815102</v>
      </c>
      <c r="M936" s="3">
        <f t="shared" si="29"/>
        <v>1.876908988092955</v>
      </c>
    </row>
    <row r="937" spans="1:13" x14ac:dyDescent="0.3">
      <c r="A937" s="1">
        <v>75.522175429439997</v>
      </c>
      <c r="B937" s="1">
        <v>-67.526539019919994</v>
      </c>
      <c r="C937" s="1" t="s">
        <v>12</v>
      </c>
      <c r="D937" s="1" t="s">
        <v>9592</v>
      </c>
      <c r="E937" s="2" t="s">
        <v>1617</v>
      </c>
      <c r="F937" s="4">
        <v>3.0718672300000001</v>
      </c>
      <c r="G937" s="5">
        <v>2.4680000000000001E-5</v>
      </c>
      <c r="H937" s="3">
        <v>16.003</v>
      </c>
      <c r="I937" s="3">
        <v>1.7500000000000002E-2</v>
      </c>
      <c r="J937" s="3">
        <v>5.3199999999999997E-2</v>
      </c>
      <c r="K937" s="3">
        <v>3.9699999999999999E-2</v>
      </c>
      <c r="L937" s="3">
        <f t="shared" si="28"/>
        <v>-0.36744183852475842</v>
      </c>
      <c r="M937" s="3">
        <f t="shared" si="29"/>
        <v>1.6205366716320384</v>
      </c>
    </row>
    <row r="938" spans="1:13" x14ac:dyDescent="0.3">
      <c r="A938" s="1">
        <v>74.269358466049994</v>
      </c>
      <c r="B938" s="1">
        <v>-68.571707568500003</v>
      </c>
      <c r="C938" s="1" t="s">
        <v>12</v>
      </c>
      <c r="D938" s="1" t="s">
        <v>9592</v>
      </c>
      <c r="E938" s="2" t="s">
        <v>1620</v>
      </c>
      <c r="F938" s="4">
        <v>7.0594569399999996</v>
      </c>
      <c r="G938" s="5">
        <v>1.1492E-4</v>
      </c>
      <c r="H938" s="3">
        <v>15.0502</v>
      </c>
      <c r="I938" s="3">
        <v>2.0000000000000001E-4</v>
      </c>
      <c r="J938" s="3">
        <v>-4.7300000000000002E-2</v>
      </c>
      <c r="K938" s="3">
        <v>2.7199999999999998E-2</v>
      </c>
      <c r="L938" s="3" t="e">
        <f t="shared" si="28"/>
        <v>#NUM!</v>
      </c>
      <c r="M938" s="3">
        <f t="shared" si="29"/>
        <v>1.248712425730409</v>
      </c>
    </row>
    <row r="939" spans="1:13" x14ac:dyDescent="0.3">
      <c r="A939" s="1">
        <v>73.557416148200005</v>
      </c>
      <c r="B939" s="1">
        <v>-68.034862344849998</v>
      </c>
      <c r="C939" s="1" t="s">
        <v>12</v>
      </c>
      <c r="D939" s="1" t="s">
        <v>9592</v>
      </c>
      <c r="E939" s="2" t="s">
        <v>1622</v>
      </c>
      <c r="F939" s="4">
        <v>3.1175765499999999</v>
      </c>
      <c r="G939" s="5">
        <v>1.9870000000000001E-5</v>
      </c>
      <c r="H939" s="3">
        <v>16.2471</v>
      </c>
      <c r="I939" s="3">
        <v>5.0000000000000001E-4</v>
      </c>
      <c r="J939" s="3">
        <v>-4.1300000000000003E-2</v>
      </c>
      <c r="K939" s="3">
        <v>4.5199999999999997E-2</v>
      </c>
      <c r="L939" s="3" t="e">
        <f t="shared" si="28"/>
        <v>#NUM!</v>
      </c>
      <c r="M939" s="3">
        <f t="shared" si="29"/>
        <v>2.3765286662851919</v>
      </c>
    </row>
    <row r="940" spans="1:13" x14ac:dyDescent="0.3">
      <c r="A940" s="1">
        <v>74.341415884089997</v>
      </c>
      <c r="B940" s="1">
        <v>-67.854842855019996</v>
      </c>
      <c r="C940" s="1" t="s">
        <v>12</v>
      </c>
      <c r="D940" s="1" t="s">
        <v>9592</v>
      </c>
      <c r="E940" s="2" t="s">
        <v>1623</v>
      </c>
      <c r="F940" s="4">
        <v>2.9503861800000002</v>
      </c>
      <c r="G940" s="5">
        <v>4.8999999999999997E-6</v>
      </c>
      <c r="H940" s="3">
        <v>16.034300000000002</v>
      </c>
      <c r="I940" s="3">
        <v>2.9999999999999997E-4</v>
      </c>
      <c r="J940" s="3">
        <v>-4.99E-2</v>
      </c>
      <c r="K940" s="3">
        <v>0.04</v>
      </c>
      <c r="L940" s="3" t="e">
        <f t="shared" si="28"/>
        <v>#NUM!</v>
      </c>
      <c r="M940" s="3">
        <f t="shared" si="29"/>
        <v>1.7406606700662102</v>
      </c>
    </row>
    <row r="941" spans="1:13" x14ac:dyDescent="0.3">
      <c r="A941" s="1">
        <v>73.22023356263</v>
      </c>
      <c r="B941" s="1">
        <v>-68.023685069370003</v>
      </c>
      <c r="C941" s="1" t="s">
        <v>12</v>
      </c>
      <c r="D941" s="1" t="s">
        <v>9592</v>
      </c>
      <c r="E941" s="2" t="s">
        <v>1625</v>
      </c>
      <c r="F941" s="4">
        <v>6.2289921499999998</v>
      </c>
      <c r="G941" s="5">
        <v>4.3940000000000003E-5</v>
      </c>
      <c r="H941" s="3">
        <v>15.2117</v>
      </c>
      <c r="I941" s="3">
        <v>2.9999999999999997E-4</v>
      </c>
      <c r="J941" s="3">
        <v>1.3899999999999999E-2</v>
      </c>
      <c r="K941" s="3">
        <v>2.6800000000000001E-2</v>
      </c>
      <c r="L941" s="3">
        <f t="shared" si="28"/>
        <v>-4.0732259987295265</v>
      </c>
      <c r="M941" s="3">
        <f t="shared" si="29"/>
        <v>4.1867271559284855</v>
      </c>
    </row>
    <row r="942" spans="1:13" x14ac:dyDescent="0.3">
      <c r="A942" s="1">
        <v>76.720742755000003</v>
      </c>
      <c r="B942" s="1">
        <v>-68.659884437360006</v>
      </c>
      <c r="C942" s="1" t="s">
        <v>12</v>
      </c>
      <c r="D942" s="1" t="s">
        <v>9592</v>
      </c>
      <c r="E942" s="2" t="s">
        <v>1627</v>
      </c>
      <c r="F942" s="4">
        <v>17.448474990000001</v>
      </c>
      <c r="G942" s="5">
        <v>1.3865000000000001E-4</v>
      </c>
      <c r="H942" s="3">
        <v>14.0009</v>
      </c>
      <c r="I942" s="3">
        <v>2.9999999999999997E-4</v>
      </c>
      <c r="J942" s="3">
        <v>-2.7199999999999998E-2</v>
      </c>
      <c r="K942" s="3">
        <v>2.4E-2</v>
      </c>
      <c r="L942" s="3" t="e">
        <f t="shared" si="28"/>
        <v>#NUM!</v>
      </c>
      <c r="M942" s="3">
        <f t="shared" si="29"/>
        <v>1.9160066296542122</v>
      </c>
    </row>
    <row r="943" spans="1:13" x14ac:dyDescent="0.3">
      <c r="A943" s="1">
        <v>76.859646220870005</v>
      </c>
      <c r="B943" s="1">
        <v>-68.487102304679993</v>
      </c>
      <c r="C943" s="1" t="s">
        <v>12</v>
      </c>
      <c r="D943" s="1" t="s">
        <v>9592</v>
      </c>
      <c r="E943" s="2" t="s">
        <v>1628</v>
      </c>
      <c r="F943" s="4">
        <v>5.1910854100000003</v>
      </c>
      <c r="G943" s="5">
        <v>7.4740000000000006E-5</v>
      </c>
      <c r="H943" s="3">
        <v>15.430400000000001</v>
      </c>
      <c r="I943" s="3">
        <v>4.0000000000000002E-4</v>
      </c>
      <c r="J943" s="3">
        <v>-4.7800000000000002E-2</v>
      </c>
      <c r="K943" s="3">
        <v>2.6800000000000001E-2</v>
      </c>
      <c r="L943" s="3" t="e">
        <f t="shared" si="28"/>
        <v>#NUM!</v>
      </c>
      <c r="M943" s="3">
        <f t="shared" si="29"/>
        <v>1.2174792983037896</v>
      </c>
    </row>
    <row r="944" spans="1:13" x14ac:dyDescent="0.3">
      <c r="A944" s="1">
        <v>76.342476034360004</v>
      </c>
      <c r="B944" s="1">
        <v>-68.402087271720006</v>
      </c>
      <c r="C944" s="1" t="s">
        <v>12</v>
      </c>
      <c r="D944" s="1" t="s">
        <v>9592</v>
      </c>
      <c r="E944" s="2" t="s">
        <v>1630</v>
      </c>
      <c r="F944" s="4">
        <v>2.4153124699999999</v>
      </c>
      <c r="G944" s="5">
        <v>6.9E-6</v>
      </c>
      <c r="H944" s="3">
        <v>16.1812</v>
      </c>
      <c r="I944" s="3">
        <v>4.0000000000000002E-4</v>
      </c>
      <c r="J944" s="3">
        <v>-5.4800000000000001E-2</v>
      </c>
      <c r="K944" s="3">
        <v>4.4200000000000003E-2</v>
      </c>
      <c r="L944" s="3" t="e">
        <f t="shared" si="28"/>
        <v>#NUM!</v>
      </c>
      <c r="M944" s="3">
        <f t="shared" si="29"/>
        <v>1.7514445272757706</v>
      </c>
    </row>
    <row r="945" spans="1:13" x14ac:dyDescent="0.3">
      <c r="A945" s="1">
        <v>75.714861028230004</v>
      </c>
      <c r="B945" s="1">
        <v>-68.784775322190001</v>
      </c>
      <c r="C945" s="1" t="s">
        <v>12</v>
      </c>
      <c r="D945" s="1" t="s">
        <v>9592</v>
      </c>
      <c r="E945" s="2" t="s">
        <v>1631</v>
      </c>
      <c r="F945" s="4">
        <v>10.85642861</v>
      </c>
      <c r="G945" s="5">
        <v>2.1976999999999999E-4</v>
      </c>
      <c r="H945" s="3">
        <v>14.447100000000001</v>
      </c>
      <c r="I945" s="3">
        <v>4.0000000000000002E-4</v>
      </c>
      <c r="J945" s="3">
        <v>-1.1599999999999999E-2</v>
      </c>
      <c r="K945" s="3">
        <v>1.9099999999999999E-2</v>
      </c>
      <c r="L945" s="3" t="e">
        <f t="shared" si="28"/>
        <v>#NUM!</v>
      </c>
      <c r="M945" s="3">
        <f t="shared" si="29"/>
        <v>3.5754445339995828</v>
      </c>
    </row>
    <row r="946" spans="1:13" x14ac:dyDescent="0.3">
      <c r="A946" s="1">
        <v>75.104759340599998</v>
      </c>
      <c r="B946" s="1">
        <v>-68.770589248790003</v>
      </c>
      <c r="C946" s="1" t="s">
        <v>12</v>
      </c>
      <c r="D946" s="1" t="s">
        <v>9592</v>
      </c>
      <c r="E946" s="2" t="s">
        <v>1632</v>
      </c>
      <c r="F946" s="4">
        <v>3.5880474200000001</v>
      </c>
      <c r="G946" s="5">
        <v>4.8359999999999998E-5</v>
      </c>
      <c r="H946" s="3">
        <v>15.901</v>
      </c>
      <c r="I946" s="3">
        <v>5.9999999999999995E-4</v>
      </c>
      <c r="J946" s="3">
        <v>3.7000000000000002E-3</v>
      </c>
      <c r="K946" s="3">
        <v>3.7499999999999999E-2</v>
      </c>
      <c r="L946" s="3">
        <f t="shared" si="28"/>
        <v>-6.2579913796650253</v>
      </c>
      <c r="M946" s="3">
        <f t="shared" si="29"/>
        <v>22.008183997944769</v>
      </c>
    </row>
    <row r="947" spans="1:13" x14ac:dyDescent="0.3">
      <c r="A947" s="1">
        <v>77.129303146919995</v>
      </c>
      <c r="B947" s="1">
        <v>-68.208892539350003</v>
      </c>
      <c r="C947" s="1" t="s">
        <v>12</v>
      </c>
      <c r="D947" s="1" t="s">
        <v>9592</v>
      </c>
      <c r="E947" s="2" t="s">
        <v>1636</v>
      </c>
      <c r="F947" s="4">
        <v>2.6663190399999999</v>
      </c>
      <c r="G947" s="5">
        <v>1.554E-5</v>
      </c>
      <c r="H947" s="3">
        <v>16.2697</v>
      </c>
      <c r="I947" s="3">
        <v>8.0000000000000004E-4</v>
      </c>
      <c r="J947" s="3">
        <v>-0.13220000000000001</v>
      </c>
      <c r="K947" s="3">
        <v>4.9299999999999997E-2</v>
      </c>
      <c r="L947" s="3" t="e">
        <f t="shared" si="28"/>
        <v>#NUM!</v>
      </c>
      <c r="M947" s="3">
        <f t="shared" si="29"/>
        <v>0.80978614233170731</v>
      </c>
    </row>
    <row r="948" spans="1:13" x14ac:dyDescent="0.3">
      <c r="A948" s="1">
        <v>75.724339272850003</v>
      </c>
      <c r="B948" s="1">
        <v>-68.107018571569995</v>
      </c>
      <c r="C948" s="1" t="s">
        <v>12</v>
      </c>
      <c r="D948" s="1" t="s">
        <v>9592</v>
      </c>
      <c r="E948" s="2" t="s">
        <v>1638</v>
      </c>
      <c r="F948" s="4">
        <v>4.1848073899999996</v>
      </c>
      <c r="G948" s="5">
        <v>3.2440000000000001E-5</v>
      </c>
      <c r="H948" s="3">
        <v>15.6753</v>
      </c>
      <c r="I948" s="3">
        <v>2.9999999999999997E-4</v>
      </c>
      <c r="J948" s="3">
        <v>-9.7999999999999997E-3</v>
      </c>
      <c r="K948" s="3">
        <v>3.1300000000000001E-2</v>
      </c>
      <c r="L948" s="3" t="e">
        <f t="shared" si="28"/>
        <v>#NUM!</v>
      </c>
      <c r="M948" s="3">
        <f t="shared" si="29"/>
        <v>6.9354225584742801</v>
      </c>
    </row>
    <row r="949" spans="1:13" x14ac:dyDescent="0.3">
      <c r="A949" s="1">
        <v>75.861020774889994</v>
      </c>
      <c r="B949" s="1">
        <v>-67.878590660870003</v>
      </c>
      <c r="C949" s="1" t="s">
        <v>12</v>
      </c>
      <c r="D949" s="1" t="s">
        <v>9592</v>
      </c>
      <c r="E949" s="2" t="s">
        <v>1639</v>
      </c>
      <c r="F949" s="4">
        <v>2.9130904499999999</v>
      </c>
      <c r="G949" s="5">
        <v>1.434E-5</v>
      </c>
      <c r="H949" s="3">
        <v>15.9977</v>
      </c>
      <c r="I949" s="3">
        <v>4.0000000000000002E-4</v>
      </c>
      <c r="J949" s="3">
        <v>-6.5699999999999995E-2</v>
      </c>
      <c r="K949" s="3">
        <v>4.41E-2</v>
      </c>
      <c r="L949" s="3" t="e">
        <f t="shared" si="28"/>
        <v>#NUM!</v>
      </c>
      <c r="M949" s="3">
        <f t="shared" si="29"/>
        <v>1.4575648977516629</v>
      </c>
    </row>
    <row r="950" spans="1:13" x14ac:dyDescent="0.3">
      <c r="A950" s="1">
        <v>75.476643913230006</v>
      </c>
      <c r="B950" s="1">
        <v>-68.032547987450002</v>
      </c>
      <c r="C950" s="1" t="s">
        <v>12</v>
      </c>
      <c r="D950" s="1" t="s">
        <v>9592</v>
      </c>
      <c r="E950" s="2" t="s">
        <v>1640</v>
      </c>
      <c r="F950" s="4">
        <v>3.1020662200000002</v>
      </c>
      <c r="G950" s="5">
        <v>1.3210000000000001E-5</v>
      </c>
      <c r="H950" s="3">
        <v>15.9917</v>
      </c>
      <c r="I950" s="3">
        <v>5.9999999999999995E-4</v>
      </c>
      <c r="J950" s="3">
        <v>4.1000000000000002E-2</v>
      </c>
      <c r="K950" s="3">
        <v>3.8800000000000001E-2</v>
      </c>
      <c r="L950" s="3">
        <f t="shared" si="28"/>
        <v>-0.94438071640131938</v>
      </c>
      <c r="M950" s="3">
        <f t="shared" si="29"/>
        <v>2.0549561159318488</v>
      </c>
    </row>
    <row r="951" spans="1:13" x14ac:dyDescent="0.3">
      <c r="A951" s="1">
        <v>72.33764875672</v>
      </c>
      <c r="B951" s="1">
        <v>-67.871755908240004</v>
      </c>
      <c r="C951" s="1" t="s">
        <v>12</v>
      </c>
      <c r="D951" s="1" t="s">
        <v>9592</v>
      </c>
      <c r="E951" s="2" t="s">
        <v>1648</v>
      </c>
      <c r="F951" s="4">
        <v>1.29325994</v>
      </c>
      <c r="G951" s="5">
        <v>8.4700000000000002E-6</v>
      </c>
      <c r="H951" s="3">
        <v>17.1828</v>
      </c>
      <c r="I951" s="3">
        <v>1.4E-3</v>
      </c>
      <c r="J951" s="3">
        <v>0.13750000000000001</v>
      </c>
      <c r="K951" s="3">
        <v>8.1500000000000003E-2</v>
      </c>
      <c r="L951" s="3">
        <f t="shared" si="28"/>
        <v>2.8743134908314083</v>
      </c>
      <c r="M951" s="3">
        <f t="shared" si="29"/>
        <v>1.2870927143009594</v>
      </c>
    </row>
    <row r="952" spans="1:13" x14ac:dyDescent="0.3">
      <c r="A952" s="1">
        <v>73.553914183339998</v>
      </c>
      <c r="B952" s="1">
        <v>-67.825085690229997</v>
      </c>
      <c r="C952" s="1" t="s">
        <v>12</v>
      </c>
      <c r="D952" s="1" t="s">
        <v>9592</v>
      </c>
      <c r="E952" s="2" t="s">
        <v>1649</v>
      </c>
      <c r="F952" s="4">
        <v>3.7351462899999999</v>
      </c>
      <c r="G952" s="5">
        <v>7.2300000000000002E-6</v>
      </c>
      <c r="H952" s="3">
        <v>15.743</v>
      </c>
      <c r="I952" s="3">
        <v>6.9999999999999999E-4</v>
      </c>
      <c r="J952" s="3">
        <v>2.7199999999999998E-2</v>
      </c>
      <c r="K952" s="3">
        <v>0.03</v>
      </c>
      <c r="L952" s="3">
        <f t="shared" si="28"/>
        <v>-2.0841554798290076</v>
      </c>
      <c r="M952" s="3">
        <f t="shared" si="29"/>
        <v>2.3950083600059249</v>
      </c>
    </row>
    <row r="953" spans="1:13" x14ac:dyDescent="0.3">
      <c r="A953" s="1">
        <v>75.452744459070004</v>
      </c>
      <c r="B953" s="1">
        <v>-68.845675432570005</v>
      </c>
      <c r="C953" s="1" t="s">
        <v>12</v>
      </c>
      <c r="D953" s="1" t="s">
        <v>9592</v>
      </c>
      <c r="E953" s="2" t="s">
        <v>1652</v>
      </c>
      <c r="F953" s="4">
        <v>1.1101806400000001</v>
      </c>
      <c r="G953" s="5">
        <v>5.9699999999999996E-6</v>
      </c>
      <c r="H953" s="3">
        <v>16.571300000000001</v>
      </c>
      <c r="I953" s="3">
        <v>5.0000000000000001E-4</v>
      </c>
      <c r="J953" s="3">
        <v>0.1946</v>
      </c>
      <c r="K953" s="3">
        <v>8.43E-2</v>
      </c>
      <c r="L953" s="3">
        <f t="shared" si="28"/>
        <v>3.0170141796616647</v>
      </c>
      <c r="M953" s="3">
        <f t="shared" si="29"/>
        <v>0.94067470201633197</v>
      </c>
    </row>
    <row r="954" spans="1:13" x14ac:dyDescent="0.3">
      <c r="A954" s="1">
        <v>74.823021095970006</v>
      </c>
      <c r="B954" s="1">
        <v>-68.554890108829994</v>
      </c>
      <c r="C954" s="1" t="s">
        <v>12</v>
      </c>
      <c r="D954" s="1" t="s">
        <v>9592</v>
      </c>
      <c r="E954" s="2" t="s">
        <v>1655</v>
      </c>
      <c r="F954" s="4">
        <v>2.6749261500000001</v>
      </c>
      <c r="G954" s="5">
        <v>6.5100000000000004E-6</v>
      </c>
      <c r="H954" s="3">
        <v>16.005500000000001</v>
      </c>
      <c r="I954" s="3">
        <v>2.9999999999999997E-4</v>
      </c>
      <c r="J954" s="3">
        <v>-3.8699999999999998E-2</v>
      </c>
      <c r="K954" s="3">
        <v>3.7499999999999999E-2</v>
      </c>
      <c r="L954" s="3" t="e">
        <f t="shared" si="28"/>
        <v>#NUM!</v>
      </c>
      <c r="M954" s="3">
        <f t="shared" si="29"/>
        <v>2.1041416431469666</v>
      </c>
    </row>
    <row r="955" spans="1:13" x14ac:dyDescent="0.3">
      <c r="A955" s="1">
        <v>74.904963826230002</v>
      </c>
      <c r="B955" s="1">
        <v>-68.146609904399995</v>
      </c>
      <c r="C955" s="1" t="s">
        <v>12</v>
      </c>
      <c r="D955" s="1" t="s">
        <v>9592</v>
      </c>
      <c r="E955" s="2" t="s">
        <v>1658</v>
      </c>
      <c r="F955" s="4">
        <v>3.2007327299999999</v>
      </c>
      <c r="G955" s="5">
        <v>1.592E-5</v>
      </c>
      <c r="H955" s="3">
        <v>15.824299999999999</v>
      </c>
      <c r="I955" s="3">
        <v>1.1000000000000001E-3</v>
      </c>
      <c r="J955" s="3">
        <v>-7.1999999999999995E-2</v>
      </c>
      <c r="K955" s="3">
        <v>4.7399999999999998E-2</v>
      </c>
      <c r="L955" s="3" t="e">
        <f t="shared" si="28"/>
        <v>#NUM!</v>
      </c>
      <c r="M955" s="3">
        <f t="shared" si="29"/>
        <v>1.4295542410330415</v>
      </c>
    </row>
    <row r="956" spans="1:13" x14ac:dyDescent="0.3">
      <c r="A956" s="1">
        <v>74.878316914249993</v>
      </c>
      <c r="B956" s="1">
        <v>-68.148707697739994</v>
      </c>
      <c r="C956" s="1" t="s">
        <v>12</v>
      </c>
      <c r="D956" s="1" t="s">
        <v>9592</v>
      </c>
      <c r="E956" s="2" t="s">
        <v>1659</v>
      </c>
      <c r="F956" s="4">
        <v>3.4506554299999999</v>
      </c>
      <c r="G956" s="5">
        <v>6.5389999999999996E-5</v>
      </c>
      <c r="H956" s="3">
        <v>15.991199999999999</v>
      </c>
      <c r="I956" s="3">
        <v>5.0000000000000001E-4</v>
      </c>
      <c r="J956" s="3">
        <v>2.8199999999999999E-2</v>
      </c>
      <c r="K956" s="3">
        <v>3.3300000000000003E-2</v>
      </c>
      <c r="L956" s="3">
        <f t="shared" si="28"/>
        <v>-1.7575544584031952</v>
      </c>
      <c r="M956" s="3">
        <f t="shared" si="29"/>
        <v>2.5641876131730346</v>
      </c>
    </row>
    <row r="957" spans="1:13" x14ac:dyDescent="0.3">
      <c r="A957" s="1">
        <v>75.623637384389994</v>
      </c>
      <c r="B957" s="1">
        <v>-68.011364449029998</v>
      </c>
      <c r="C957" s="1" t="s">
        <v>12</v>
      </c>
      <c r="D957" s="1" t="s">
        <v>9592</v>
      </c>
      <c r="E957" s="2" t="s">
        <v>1660</v>
      </c>
      <c r="F957" s="4">
        <v>3.3314084099999999</v>
      </c>
      <c r="G957" s="5">
        <v>3.2299999999999999E-5</v>
      </c>
      <c r="H957" s="3">
        <v>15.967000000000001</v>
      </c>
      <c r="I957" s="3">
        <v>5.9999999999999995E-4</v>
      </c>
      <c r="J957" s="3">
        <v>5.9299999999999999E-2</v>
      </c>
      <c r="K957" s="3">
        <v>4.0399999999999998E-2</v>
      </c>
      <c r="L957" s="3">
        <f t="shared" si="28"/>
        <v>-0.16772653317868702</v>
      </c>
      <c r="M957" s="3">
        <f t="shared" si="29"/>
        <v>1.4793855484468332</v>
      </c>
    </row>
    <row r="958" spans="1:13" x14ac:dyDescent="0.3">
      <c r="A958" s="1">
        <v>76.03527112367</v>
      </c>
      <c r="B958" s="1">
        <v>-67.599170630589995</v>
      </c>
      <c r="C958" s="1" t="s">
        <v>12</v>
      </c>
      <c r="D958" s="1" t="s">
        <v>9592</v>
      </c>
      <c r="E958" s="2" t="s">
        <v>1663</v>
      </c>
      <c r="F958" s="4">
        <v>2.7147392199999998</v>
      </c>
      <c r="G958" s="5">
        <v>1.0149999999999999E-5</v>
      </c>
      <c r="H958" s="3">
        <v>16.0596</v>
      </c>
      <c r="I958" s="3">
        <v>4.0000000000000002E-4</v>
      </c>
      <c r="J958" s="3">
        <v>5.1000000000000004E-3</v>
      </c>
      <c r="K958" s="3">
        <v>5.2299999999999999E-2</v>
      </c>
      <c r="L958" s="3">
        <f t="shared" si="28"/>
        <v>-5.402549119510315</v>
      </c>
      <c r="M958" s="3">
        <f t="shared" si="29"/>
        <v>22.268254559721278</v>
      </c>
    </row>
    <row r="959" spans="1:13" x14ac:dyDescent="0.3">
      <c r="A959" s="1">
        <v>75.611314727380005</v>
      </c>
      <c r="B959" s="1">
        <v>-67.420938772509999</v>
      </c>
      <c r="C959" s="1" t="s">
        <v>12</v>
      </c>
      <c r="D959" s="1" t="s">
        <v>9592</v>
      </c>
      <c r="E959" s="2" t="s">
        <v>1665</v>
      </c>
      <c r="F959" s="4">
        <v>12.19442387</v>
      </c>
      <c r="G959" s="5">
        <v>8.5270000000000002E-5</v>
      </c>
      <c r="H959" s="3">
        <v>14.3185</v>
      </c>
      <c r="I959" s="3">
        <v>2.9999999999999997E-4</v>
      </c>
      <c r="J959" s="3">
        <v>-2.0999999999999999E-3</v>
      </c>
      <c r="K959" s="3">
        <v>2.7300000000000001E-2</v>
      </c>
      <c r="L959" s="3" t="e">
        <f t="shared" si="28"/>
        <v>#NUM!</v>
      </c>
      <c r="M959" s="3">
        <f t="shared" si="29"/>
        <v>28.229163999133949</v>
      </c>
    </row>
    <row r="960" spans="1:13" x14ac:dyDescent="0.3">
      <c r="A960" s="1">
        <v>74.363972830649999</v>
      </c>
      <c r="B960" s="1">
        <v>-68.601253604769994</v>
      </c>
      <c r="C960" s="1" t="s">
        <v>12</v>
      </c>
      <c r="D960" s="1" t="s">
        <v>9592</v>
      </c>
      <c r="E960" s="2" t="s">
        <v>1666</v>
      </c>
      <c r="F960" s="4">
        <v>1.57075378</v>
      </c>
      <c r="G960" s="5">
        <v>1.1260000000000001E-5</v>
      </c>
      <c r="H960" s="3">
        <v>16.811</v>
      </c>
      <c r="I960" s="3">
        <v>8.9999999999999998E-4</v>
      </c>
      <c r="J960" s="3">
        <v>-5.8200000000000002E-2</v>
      </c>
      <c r="K960" s="3">
        <v>5.3999999999999999E-2</v>
      </c>
      <c r="L960" s="3" t="e">
        <f t="shared" si="28"/>
        <v>#NUM!</v>
      </c>
      <c r="M960" s="3">
        <f t="shared" si="29"/>
        <v>2.0147700343054251</v>
      </c>
    </row>
    <row r="961" spans="1:13" x14ac:dyDescent="0.3">
      <c r="A961" s="1">
        <v>73.658730561300004</v>
      </c>
      <c r="B961" s="1">
        <v>-68.072472136879995</v>
      </c>
      <c r="C961" s="1" t="s">
        <v>12</v>
      </c>
      <c r="D961" s="1" t="s">
        <v>9592</v>
      </c>
      <c r="E961" s="2" t="s">
        <v>1667</v>
      </c>
      <c r="F961" s="4">
        <v>2.87066306</v>
      </c>
      <c r="G961" s="5">
        <v>1.9179999999999999E-5</v>
      </c>
      <c r="H961" s="3">
        <v>16.1938</v>
      </c>
      <c r="I961" s="3">
        <v>4.0000000000000002E-4</v>
      </c>
      <c r="J961" s="3">
        <v>-1.6999999999999999E-3</v>
      </c>
      <c r="K961" s="3">
        <v>3.7900000000000003E-2</v>
      </c>
      <c r="L961" s="3" t="e">
        <f t="shared" si="28"/>
        <v>#NUM!</v>
      </c>
      <c r="M961" s="3">
        <f t="shared" si="29"/>
        <v>48.411100250827197</v>
      </c>
    </row>
    <row r="962" spans="1:13" x14ac:dyDescent="0.3">
      <c r="A962" s="1">
        <v>75.067288415210001</v>
      </c>
      <c r="B962" s="1">
        <v>-67.82074325072</v>
      </c>
      <c r="C962" s="1" t="s">
        <v>12</v>
      </c>
      <c r="D962" s="1" t="s">
        <v>9592</v>
      </c>
      <c r="E962" s="2" t="s">
        <v>1673</v>
      </c>
      <c r="F962" s="4">
        <v>2.33539202</v>
      </c>
      <c r="G962" s="5">
        <v>4.6700000000000002E-6</v>
      </c>
      <c r="H962" s="3">
        <v>15.9916</v>
      </c>
      <c r="I962" s="3">
        <v>4.0000000000000002E-4</v>
      </c>
      <c r="J962" s="3">
        <v>-1.04E-2</v>
      </c>
      <c r="K962" s="3">
        <v>3.7699999999999997E-2</v>
      </c>
      <c r="L962" s="3" t="e">
        <f t="shared" si="28"/>
        <v>#NUM!</v>
      </c>
      <c r="M962" s="3">
        <f t="shared" si="29"/>
        <v>7.8715938171694306</v>
      </c>
    </row>
    <row r="963" spans="1:13" x14ac:dyDescent="0.3">
      <c r="A963" s="1">
        <v>76.748794889760006</v>
      </c>
      <c r="B963" s="1">
        <v>-68.723948301250005</v>
      </c>
      <c r="C963" s="1" t="s">
        <v>12</v>
      </c>
      <c r="D963" s="1" t="s">
        <v>9592</v>
      </c>
      <c r="E963" s="2" t="s">
        <v>1674</v>
      </c>
      <c r="F963" s="4">
        <v>10.51916827</v>
      </c>
      <c r="G963" s="5">
        <v>2.1424000000000001E-4</v>
      </c>
      <c r="H963" s="3">
        <v>14.5419</v>
      </c>
      <c r="I963" s="3">
        <v>4.0000000000000002E-4</v>
      </c>
      <c r="J963" s="3">
        <v>1.9400000000000001E-2</v>
      </c>
      <c r="K963" s="3">
        <v>2.87E-2</v>
      </c>
      <c r="L963" s="3">
        <f t="shared" si="28"/>
        <v>-4.0190913503488694</v>
      </c>
      <c r="M963" s="3">
        <f t="shared" si="29"/>
        <v>3.2124385924265688</v>
      </c>
    </row>
    <row r="964" spans="1:13" x14ac:dyDescent="0.3">
      <c r="A964" s="1">
        <v>76.570420186350006</v>
      </c>
      <c r="B964" s="1">
        <v>-68.676048688760005</v>
      </c>
      <c r="C964" s="1" t="s">
        <v>12</v>
      </c>
      <c r="D964" s="1" t="s">
        <v>9592</v>
      </c>
      <c r="E964" s="2" t="s">
        <v>1675</v>
      </c>
      <c r="F964" s="4">
        <v>12.911991909999999</v>
      </c>
      <c r="G964" s="5">
        <v>1.5368000000000001E-4</v>
      </c>
      <c r="H964" s="3">
        <v>14.263199999999999</v>
      </c>
      <c r="I964" s="3">
        <v>2.0000000000000001E-4</v>
      </c>
      <c r="J964" s="3">
        <v>-4.1500000000000002E-2</v>
      </c>
      <c r="K964" s="3">
        <v>2.5499999999999998E-2</v>
      </c>
      <c r="L964" s="3" t="e">
        <f t="shared" ref="L964:L1027" si="30">H964+5+5*LOG10(J964/1000)</f>
        <v>#NUM!</v>
      </c>
      <c r="M964" s="3">
        <f t="shared" ref="M964:M1027" si="31">SQRT(I964^2+4.7153*(K964/J964)^2)</f>
        <v>1.334279314224335</v>
      </c>
    </row>
    <row r="965" spans="1:13" x14ac:dyDescent="0.3">
      <c r="A965" s="1">
        <v>76.504780964310001</v>
      </c>
      <c r="B965" s="1">
        <v>-68.62738115914</v>
      </c>
      <c r="C965" s="1" t="s">
        <v>12</v>
      </c>
      <c r="D965" s="1" t="s">
        <v>9592</v>
      </c>
      <c r="E965" s="2" t="s">
        <v>1676</v>
      </c>
      <c r="F965" s="4">
        <v>8.33520225</v>
      </c>
      <c r="G965" s="5">
        <v>5.8699999999999997E-5</v>
      </c>
      <c r="H965" s="3">
        <v>14.791</v>
      </c>
      <c r="I965" s="3">
        <v>2.0000000000000001E-4</v>
      </c>
      <c r="J965" s="3">
        <v>-7.8600000000000003E-2</v>
      </c>
      <c r="K965" s="3">
        <v>2.75E-2</v>
      </c>
      <c r="L965" s="3" t="e">
        <f t="shared" si="30"/>
        <v>#NUM!</v>
      </c>
      <c r="M965" s="3">
        <f t="shared" si="31"/>
        <v>0.75973971112843253</v>
      </c>
    </row>
    <row r="966" spans="1:13" x14ac:dyDescent="0.3">
      <c r="A966" s="1">
        <v>76.489131338980002</v>
      </c>
      <c r="B966" s="1">
        <v>-68.438313245809994</v>
      </c>
      <c r="C966" s="1" t="s">
        <v>12</v>
      </c>
      <c r="D966" s="1" t="s">
        <v>9592</v>
      </c>
      <c r="E966" s="2" t="s">
        <v>1678</v>
      </c>
      <c r="F966" s="4">
        <v>5.8134882599999997</v>
      </c>
      <c r="G966" s="5">
        <v>2.2540000000000001E-5</v>
      </c>
      <c r="H966" s="3">
        <v>14.9701</v>
      </c>
      <c r="I966" s="3">
        <v>5.9999999999999995E-4</v>
      </c>
      <c r="J966" s="3">
        <v>-6.0999999999999999E-2</v>
      </c>
      <c r="K966" s="3">
        <v>2.75E-2</v>
      </c>
      <c r="L966" s="3" t="e">
        <f t="shared" si="30"/>
        <v>#NUM!</v>
      </c>
      <c r="M966" s="3">
        <f t="shared" si="31"/>
        <v>0.97894344986459103</v>
      </c>
    </row>
    <row r="967" spans="1:13" x14ac:dyDescent="0.3">
      <c r="A967" s="1">
        <v>75.719876998459995</v>
      </c>
      <c r="B967" s="1">
        <v>-68.843058203080005</v>
      </c>
      <c r="C967" s="1" t="s">
        <v>12</v>
      </c>
      <c r="D967" s="1" t="s">
        <v>9592</v>
      </c>
      <c r="E967" s="2" t="s">
        <v>1680</v>
      </c>
      <c r="F967" s="4">
        <v>3.0738230999999998</v>
      </c>
      <c r="G967" s="5">
        <v>2.7800000000000001E-5</v>
      </c>
      <c r="H967" s="3">
        <v>15.9033</v>
      </c>
      <c r="I967" s="3">
        <v>8.9999999999999998E-4</v>
      </c>
      <c r="J967" s="3">
        <v>1.2622</v>
      </c>
      <c r="K967" s="3">
        <v>0.30470000000000003</v>
      </c>
      <c r="L967" s="3">
        <f t="shared" si="30"/>
        <v>6.4089408791937856</v>
      </c>
      <c r="M967" s="3">
        <f t="shared" si="31"/>
        <v>0.52420309760525541</v>
      </c>
    </row>
    <row r="968" spans="1:13" x14ac:dyDescent="0.3">
      <c r="A968" s="1">
        <v>74.743804078739998</v>
      </c>
      <c r="B968" s="1">
        <v>-68.318439060789999</v>
      </c>
      <c r="C968" s="1" t="s">
        <v>12</v>
      </c>
      <c r="D968" s="1" t="s">
        <v>9592</v>
      </c>
      <c r="E968" s="2" t="s">
        <v>1682</v>
      </c>
      <c r="F968" s="4">
        <v>3.0308213500000001</v>
      </c>
      <c r="G968" s="5">
        <v>3.0360000000000001E-5</v>
      </c>
      <c r="H968" s="3">
        <v>16.218399999999999</v>
      </c>
      <c r="I968" s="3">
        <v>8.9999999999999998E-4</v>
      </c>
      <c r="J968" s="3">
        <v>2.7000000000000001E-3</v>
      </c>
      <c r="K968" s="3">
        <v>4.1700000000000001E-2</v>
      </c>
      <c r="L968" s="3">
        <f t="shared" si="30"/>
        <v>-6.6247811792050655</v>
      </c>
      <c r="M968" s="3">
        <f t="shared" si="31"/>
        <v>33.537211940777325</v>
      </c>
    </row>
    <row r="969" spans="1:13" x14ac:dyDescent="0.3">
      <c r="A969" s="1">
        <v>76.000295234289993</v>
      </c>
      <c r="B969" s="1">
        <v>-68.648526600170001</v>
      </c>
      <c r="C969" s="1" t="s">
        <v>12</v>
      </c>
      <c r="D969" s="1" t="s">
        <v>9592</v>
      </c>
      <c r="E969" s="2" t="s">
        <v>1683</v>
      </c>
      <c r="F969" s="4">
        <v>7.49116084</v>
      </c>
      <c r="G969" s="5">
        <v>2.5862999999999998E-4</v>
      </c>
      <c r="H969" s="3">
        <v>15.0999</v>
      </c>
      <c r="I969" s="3">
        <v>2.0000000000000001E-4</v>
      </c>
      <c r="J969" s="3">
        <v>7.4700000000000003E-2</v>
      </c>
      <c r="K969" s="3">
        <v>3.0300000000000001E-2</v>
      </c>
      <c r="L969" s="3">
        <f t="shared" si="30"/>
        <v>-0.5334969909230054</v>
      </c>
      <c r="M969" s="3">
        <f t="shared" si="31"/>
        <v>0.88079877579641341</v>
      </c>
    </row>
    <row r="970" spans="1:13" x14ac:dyDescent="0.3">
      <c r="A970" s="1">
        <v>75.624276035570006</v>
      </c>
      <c r="B970" s="1">
        <v>-68.325533856579995</v>
      </c>
      <c r="C970" s="1" t="s">
        <v>12</v>
      </c>
      <c r="D970" s="1" t="s">
        <v>9592</v>
      </c>
      <c r="E970" s="2" t="s">
        <v>1684</v>
      </c>
      <c r="F970" s="4">
        <v>2.70567716</v>
      </c>
      <c r="G970" s="5">
        <v>6.1299999999999998E-6</v>
      </c>
      <c r="H970" s="3">
        <v>16.226900000000001</v>
      </c>
      <c r="I970" s="3">
        <v>2.9999999999999997E-4</v>
      </c>
      <c r="J970" s="3">
        <v>-3.1800000000000002E-2</v>
      </c>
      <c r="K970" s="3">
        <v>4.07E-2</v>
      </c>
      <c r="L970" s="3" t="e">
        <f t="shared" si="30"/>
        <v>#NUM!</v>
      </c>
      <c r="M970" s="3">
        <f t="shared" si="31"/>
        <v>2.7792137914695005</v>
      </c>
    </row>
    <row r="971" spans="1:13" x14ac:dyDescent="0.3">
      <c r="A971" s="1">
        <v>75.709467095500003</v>
      </c>
      <c r="B971" s="1">
        <v>-68.236651544970002</v>
      </c>
      <c r="C971" s="1" t="s">
        <v>12</v>
      </c>
      <c r="D971" s="1" t="s">
        <v>9592</v>
      </c>
      <c r="E971" s="2" t="s">
        <v>1685</v>
      </c>
      <c r="F971" s="4">
        <v>2.9661517399999999</v>
      </c>
      <c r="G971" s="5">
        <v>1.5860000000000001E-5</v>
      </c>
      <c r="H971" s="3">
        <v>15.8079</v>
      </c>
      <c r="I971" s="3">
        <v>8.9999999999999998E-4</v>
      </c>
      <c r="J971" s="3">
        <v>8.3299999999999999E-2</v>
      </c>
      <c r="K971" s="3">
        <v>3.1600000000000003E-2</v>
      </c>
      <c r="L971" s="3">
        <f t="shared" si="30"/>
        <v>0.41112500703394161</v>
      </c>
      <c r="M971" s="3">
        <f t="shared" si="31"/>
        <v>0.82375299171910987</v>
      </c>
    </row>
    <row r="972" spans="1:13" x14ac:dyDescent="0.3">
      <c r="A972" s="1">
        <v>74.986712623960003</v>
      </c>
      <c r="B972" s="1">
        <v>-68.019406945520004</v>
      </c>
      <c r="C972" s="1" t="s">
        <v>12</v>
      </c>
      <c r="D972" s="1" t="s">
        <v>9592</v>
      </c>
      <c r="E972" s="2" t="s">
        <v>1686</v>
      </c>
      <c r="F972" s="4">
        <v>3.4163652400000002</v>
      </c>
      <c r="G972" s="5">
        <v>7.9100000000000005E-6</v>
      </c>
      <c r="H972" s="3">
        <v>16.032399999999999</v>
      </c>
      <c r="I972" s="3">
        <v>4.0000000000000002E-4</v>
      </c>
      <c r="J972" s="3">
        <v>4.4999999999999997E-3</v>
      </c>
      <c r="K972" s="3">
        <v>3.95E-2</v>
      </c>
      <c r="L972" s="3">
        <f t="shared" si="30"/>
        <v>-5.7015374311232812</v>
      </c>
      <c r="M972" s="3">
        <f t="shared" si="31"/>
        <v>19.06071757518556</v>
      </c>
    </row>
    <row r="973" spans="1:13" x14ac:dyDescent="0.3">
      <c r="A973" s="1">
        <v>77.041262994159993</v>
      </c>
      <c r="B973" s="1">
        <v>-68.177217455139996</v>
      </c>
      <c r="C973" s="1" t="s">
        <v>12</v>
      </c>
      <c r="D973" s="1" t="s">
        <v>9592</v>
      </c>
      <c r="E973" s="2" t="s">
        <v>1689</v>
      </c>
      <c r="F973" s="4">
        <v>2.3831073699999998</v>
      </c>
      <c r="G973" s="5">
        <v>2.92E-6</v>
      </c>
      <c r="H973" s="3">
        <v>16.247699999999998</v>
      </c>
      <c r="I973" s="3">
        <v>5.0000000000000001E-4</v>
      </c>
      <c r="J973" s="3">
        <v>-7.6E-3</v>
      </c>
      <c r="K973" s="3">
        <v>4.6600000000000003E-2</v>
      </c>
      <c r="L973" s="3" t="e">
        <f t="shared" si="30"/>
        <v>#NUM!</v>
      </c>
      <c r="M973" s="3">
        <f t="shared" si="31"/>
        <v>13.314565214705594</v>
      </c>
    </row>
    <row r="974" spans="1:13" x14ac:dyDescent="0.3">
      <c r="A974" s="1">
        <v>77.550116913430003</v>
      </c>
      <c r="B974" s="1">
        <v>-68.170538254489998</v>
      </c>
      <c r="C974" s="1" t="s">
        <v>12</v>
      </c>
      <c r="D974" s="1" t="s">
        <v>9592</v>
      </c>
      <c r="E974" s="2" t="s">
        <v>1690</v>
      </c>
      <c r="F974" s="4">
        <v>2.5246014300000001</v>
      </c>
      <c r="G974" s="5">
        <v>2.3839999999999999E-5</v>
      </c>
      <c r="H974" s="3">
        <v>16.304300000000001</v>
      </c>
      <c r="I974" s="3">
        <v>1.5E-3</v>
      </c>
      <c r="J974" s="3">
        <v>2.3E-2</v>
      </c>
      <c r="K974" s="3">
        <v>5.4899999999999997E-2</v>
      </c>
      <c r="L974" s="3">
        <f t="shared" si="30"/>
        <v>-1.8870608199120333</v>
      </c>
      <c r="M974" s="3">
        <f t="shared" si="31"/>
        <v>5.1832146099060994</v>
      </c>
    </row>
    <row r="975" spans="1:13" x14ac:dyDescent="0.3">
      <c r="A975" s="1">
        <v>75.379848739029995</v>
      </c>
      <c r="B975" s="1">
        <v>-67.7883734511</v>
      </c>
      <c r="C975" s="1" t="s">
        <v>12</v>
      </c>
      <c r="D975" s="1" t="s">
        <v>9592</v>
      </c>
      <c r="E975" s="2" t="s">
        <v>1694</v>
      </c>
      <c r="F975" s="4">
        <v>2.07198949</v>
      </c>
      <c r="G975" s="5">
        <v>6.7900000000000002E-6</v>
      </c>
      <c r="H975" s="3">
        <v>16.5136</v>
      </c>
      <c r="I975" s="3">
        <v>5.0000000000000001E-4</v>
      </c>
      <c r="J975" s="3">
        <v>-8.6400000000000005E-2</v>
      </c>
      <c r="K975" s="3">
        <v>5.1299999999999998E-2</v>
      </c>
      <c r="L975" s="3" t="e">
        <f t="shared" si="30"/>
        <v>#NUM!</v>
      </c>
      <c r="M975" s="3">
        <f t="shared" si="31"/>
        <v>1.289312875684661</v>
      </c>
    </row>
    <row r="976" spans="1:13" x14ac:dyDescent="0.3">
      <c r="A976" s="1">
        <v>76.110869089399998</v>
      </c>
      <c r="B976" s="1">
        <v>-67.40167513371</v>
      </c>
      <c r="C976" s="1" t="s">
        <v>12</v>
      </c>
      <c r="D976" s="1" t="s">
        <v>9592</v>
      </c>
      <c r="E976" s="2" t="s">
        <v>1696</v>
      </c>
      <c r="F976" s="4">
        <v>9.0492123699999993</v>
      </c>
      <c r="G976" s="5">
        <v>9.501E-5</v>
      </c>
      <c r="H976" s="3">
        <v>14.5451</v>
      </c>
      <c r="I976" s="3">
        <v>1E-4</v>
      </c>
      <c r="J976" s="3">
        <v>-5.0799999999999998E-2</v>
      </c>
      <c r="K976" s="3">
        <v>2.6800000000000001E-2</v>
      </c>
      <c r="L976" s="3" t="e">
        <f t="shared" si="30"/>
        <v>#NUM!</v>
      </c>
      <c r="M976" s="3">
        <f t="shared" si="31"/>
        <v>1.1455808570812365</v>
      </c>
    </row>
    <row r="977" spans="1:13" x14ac:dyDescent="0.3">
      <c r="A977" s="1">
        <v>75.577710210489997</v>
      </c>
      <c r="B977" s="1">
        <v>-67.521115783659994</v>
      </c>
      <c r="C977" s="1" t="s">
        <v>12</v>
      </c>
      <c r="D977" s="1" t="s">
        <v>9592</v>
      </c>
      <c r="E977" s="2" t="s">
        <v>1697</v>
      </c>
      <c r="F977" s="4">
        <v>3.5402265599999998</v>
      </c>
      <c r="G977" s="5">
        <v>1.3529999999999999E-5</v>
      </c>
      <c r="H977" s="3">
        <v>15.8354</v>
      </c>
      <c r="I977" s="3">
        <v>2.0000000000000001E-4</v>
      </c>
      <c r="J977" s="3">
        <v>2.01E-2</v>
      </c>
      <c r="K977" s="3">
        <v>4.9700000000000001E-2</v>
      </c>
      <c r="L977" s="3">
        <f t="shared" si="30"/>
        <v>-2.6486197128975562</v>
      </c>
      <c r="M977" s="3">
        <f t="shared" si="31"/>
        <v>5.3692669408765701</v>
      </c>
    </row>
    <row r="978" spans="1:13" x14ac:dyDescent="0.3">
      <c r="A978" s="1">
        <v>75.949479520080004</v>
      </c>
      <c r="B978" s="1">
        <v>-67.453569850929995</v>
      </c>
      <c r="C978" s="1" t="s">
        <v>12</v>
      </c>
      <c r="D978" s="1" t="s">
        <v>9592</v>
      </c>
      <c r="E978" s="2" t="s">
        <v>1699</v>
      </c>
      <c r="F978" s="4">
        <v>16.82647863</v>
      </c>
      <c r="G978" s="5">
        <v>9.2380000000000007E-5</v>
      </c>
      <c r="H978" s="3">
        <v>14.241300000000001</v>
      </c>
      <c r="I978" s="3">
        <v>1E-4</v>
      </c>
      <c r="J978" s="3">
        <v>-1.1299999999999999E-2</v>
      </c>
      <c r="K978" s="3">
        <v>2.6200000000000001E-2</v>
      </c>
      <c r="L978" s="3" t="e">
        <f t="shared" si="30"/>
        <v>#NUM!</v>
      </c>
      <c r="M978" s="3">
        <f t="shared" si="31"/>
        <v>5.0347453838082394</v>
      </c>
    </row>
    <row r="979" spans="1:13" x14ac:dyDescent="0.3">
      <c r="A979" s="1">
        <v>75.842421032299995</v>
      </c>
      <c r="B979" s="1">
        <v>-67.472589132409993</v>
      </c>
      <c r="C979" s="1" t="s">
        <v>12</v>
      </c>
      <c r="D979" s="1" t="s">
        <v>9592</v>
      </c>
      <c r="E979" s="2" t="s">
        <v>1700</v>
      </c>
      <c r="F979" s="4">
        <v>2.77624008</v>
      </c>
      <c r="G979" s="5">
        <v>1.081E-5</v>
      </c>
      <c r="H979" s="3">
        <v>16.044599999999999</v>
      </c>
      <c r="I979" s="3">
        <v>4.0000000000000002E-4</v>
      </c>
      <c r="J979" s="3">
        <v>-5.3900000000000003E-2</v>
      </c>
      <c r="K979" s="3">
        <v>5.0099999999999999E-2</v>
      </c>
      <c r="L979" s="3" t="e">
        <f t="shared" si="30"/>
        <v>#NUM!</v>
      </c>
      <c r="M979" s="3">
        <f t="shared" si="31"/>
        <v>2.0183832511052806</v>
      </c>
    </row>
    <row r="980" spans="1:13" x14ac:dyDescent="0.3">
      <c r="A980" s="1">
        <v>74.506872687119994</v>
      </c>
      <c r="B980" s="1">
        <v>-68.247572953529996</v>
      </c>
      <c r="C980" s="1" t="s">
        <v>12</v>
      </c>
      <c r="D980" s="1" t="s">
        <v>9592</v>
      </c>
      <c r="E980" s="2" t="s">
        <v>1701</v>
      </c>
      <c r="F980" s="4">
        <v>3.0246332800000002</v>
      </c>
      <c r="G980" s="5">
        <v>1.679E-5</v>
      </c>
      <c r="H980" s="3">
        <v>16.163399999999999</v>
      </c>
      <c r="I980" s="3">
        <v>5.9999999999999995E-4</v>
      </c>
      <c r="J980" s="3">
        <v>-4.4299999999999999E-2</v>
      </c>
      <c r="K980" s="3">
        <v>4.1599999999999998E-2</v>
      </c>
      <c r="L980" s="3" t="e">
        <f t="shared" si="30"/>
        <v>#NUM!</v>
      </c>
      <c r="M980" s="3">
        <f t="shared" si="31"/>
        <v>2.0391270587499881</v>
      </c>
    </row>
    <row r="981" spans="1:13" x14ac:dyDescent="0.3">
      <c r="A981" s="1">
        <v>75.511818375510003</v>
      </c>
      <c r="B981" s="1">
        <v>-68.726516355659996</v>
      </c>
      <c r="C981" s="1" t="s">
        <v>12</v>
      </c>
      <c r="D981" s="1" t="s">
        <v>9592</v>
      </c>
      <c r="E981" s="2" t="s">
        <v>1706</v>
      </c>
      <c r="F981" s="4">
        <v>2.2629883</v>
      </c>
      <c r="G981" s="5">
        <v>1.2619999999999999E-5</v>
      </c>
      <c r="H981" s="3">
        <v>16.494</v>
      </c>
      <c r="I981" s="3">
        <v>4.0000000000000002E-4</v>
      </c>
      <c r="J981" s="3">
        <v>-1.26E-2</v>
      </c>
      <c r="K981" s="3">
        <v>4.9399999999999999E-2</v>
      </c>
      <c r="L981" s="3" t="e">
        <f t="shared" si="30"/>
        <v>#NUM!</v>
      </c>
      <c r="M981" s="3">
        <f t="shared" si="31"/>
        <v>8.5135574054802223</v>
      </c>
    </row>
    <row r="982" spans="1:13" x14ac:dyDescent="0.3">
      <c r="A982" s="1">
        <v>76.731908450640006</v>
      </c>
      <c r="B982" s="1">
        <v>-68.248814468800006</v>
      </c>
      <c r="C982" s="1" t="s">
        <v>12</v>
      </c>
      <c r="D982" s="1" t="s">
        <v>9592</v>
      </c>
      <c r="E982" s="2" t="s">
        <v>1708</v>
      </c>
      <c r="F982" s="4">
        <v>4.5091155000000001</v>
      </c>
      <c r="G982" s="5">
        <v>2.6429999999999999E-5</v>
      </c>
      <c r="H982" s="3">
        <v>15.6653</v>
      </c>
      <c r="I982" s="3">
        <v>2.0000000000000001E-4</v>
      </c>
      <c r="J982" s="3">
        <v>8.6800000000000002E-2</v>
      </c>
      <c r="K982" s="3">
        <v>3.6600000000000001E-2</v>
      </c>
      <c r="L982" s="3">
        <f t="shared" si="30"/>
        <v>0.35789862588245924</v>
      </c>
      <c r="M982" s="3">
        <f t="shared" si="31"/>
        <v>0.91562161197952419</v>
      </c>
    </row>
    <row r="983" spans="1:13" x14ac:dyDescent="0.3">
      <c r="A983" s="1">
        <v>76.7443473047</v>
      </c>
      <c r="B983" s="1">
        <v>-67.679086376889998</v>
      </c>
      <c r="C983" s="1" t="s">
        <v>12</v>
      </c>
      <c r="D983" s="1" t="s">
        <v>9592</v>
      </c>
      <c r="E983" s="2" t="s">
        <v>1712</v>
      </c>
      <c r="F983" s="4">
        <v>3.1652176000000001</v>
      </c>
      <c r="G983" s="5">
        <v>1.9729999999999999E-5</v>
      </c>
      <c r="H983" s="3">
        <v>15.952400000000001</v>
      </c>
      <c r="I983" s="3">
        <v>5.0000000000000001E-4</v>
      </c>
      <c r="J983" s="3">
        <v>-1.4999999999999999E-2</v>
      </c>
      <c r="K983" s="3">
        <v>4.6199999999999998E-2</v>
      </c>
      <c r="L983" s="3" t="e">
        <f t="shared" si="30"/>
        <v>#NUM!</v>
      </c>
      <c r="M983" s="3">
        <f t="shared" si="31"/>
        <v>6.6881404119530856</v>
      </c>
    </row>
    <row r="984" spans="1:13" x14ac:dyDescent="0.3">
      <c r="A984" s="1">
        <v>75.877570890659996</v>
      </c>
      <c r="B984" s="1">
        <v>-68.000642974840005</v>
      </c>
      <c r="C984" s="1" t="s">
        <v>12</v>
      </c>
      <c r="D984" s="1" t="s">
        <v>9592</v>
      </c>
      <c r="E984" s="2" t="s">
        <v>1713</v>
      </c>
      <c r="F984" s="4">
        <v>2.9476581500000001</v>
      </c>
      <c r="G984" s="5">
        <v>1.145E-5</v>
      </c>
      <c r="H984" s="3">
        <v>16.1996</v>
      </c>
      <c r="I984" s="3">
        <v>5.9999999999999995E-4</v>
      </c>
      <c r="J984" s="3">
        <v>5.1700000000000003E-2</v>
      </c>
      <c r="K984" s="3">
        <v>5.33E-2</v>
      </c>
      <c r="L984" s="3">
        <f t="shared" si="30"/>
        <v>-0.23294728453028668</v>
      </c>
      <c r="M984" s="3">
        <f t="shared" si="31"/>
        <v>2.2386765289522979</v>
      </c>
    </row>
    <row r="985" spans="1:13" x14ac:dyDescent="0.3">
      <c r="A985" s="1">
        <v>75.582624226280004</v>
      </c>
      <c r="B985" s="1">
        <v>-67.958228843399993</v>
      </c>
      <c r="C985" s="1" t="s">
        <v>12</v>
      </c>
      <c r="D985" s="1" t="s">
        <v>9592</v>
      </c>
      <c r="E985" s="2" t="s">
        <v>1714</v>
      </c>
      <c r="F985" s="4">
        <v>2.8256743000000002</v>
      </c>
      <c r="G985" s="5">
        <v>1.1600000000000001E-5</v>
      </c>
      <c r="H985" s="3">
        <v>16.0063</v>
      </c>
      <c r="I985" s="3">
        <v>8.9999999999999998E-4</v>
      </c>
      <c r="J985" s="3">
        <v>-5.11E-2</v>
      </c>
      <c r="K985" s="3">
        <v>4.36E-2</v>
      </c>
      <c r="L985" s="3" t="e">
        <f t="shared" si="30"/>
        <v>#NUM!</v>
      </c>
      <c r="M985" s="3">
        <f t="shared" si="31"/>
        <v>1.8527648585030312</v>
      </c>
    </row>
    <row r="986" spans="1:13" x14ac:dyDescent="0.3">
      <c r="A986" s="1">
        <v>73.985892642859994</v>
      </c>
      <c r="B986" s="1">
        <v>-68.409315990639996</v>
      </c>
      <c r="C986" s="1" t="s">
        <v>12</v>
      </c>
      <c r="D986" s="1" t="s">
        <v>9592</v>
      </c>
      <c r="E986" s="2" t="s">
        <v>1717</v>
      </c>
      <c r="F986" s="4">
        <v>2.6302897700000001</v>
      </c>
      <c r="G986" s="5">
        <v>7.6599999999999995E-6</v>
      </c>
      <c r="H986" s="3">
        <v>16.4785</v>
      </c>
      <c r="I986" s="3">
        <v>2.0000000000000001E-4</v>
      </c>
      <c r="J986" s="3">
        <v>-1.9599999999999999E-2</v>
      </c>
      <c r="K986" s="3">
        <v>5.04E-2</v>
      </c>
      <c r="L986" s="3" t="e">
        <f t="shared" si="30"/>
        <v>#NUM!</v>
      </c>
      <c r="M986" s="3">
        <f t="shared" si="31"/>
        <v>5.583790684413855</v>
      </c>
    </row>
    <row r="987" spans="1:13" x14ac:dyDescent="0.3">
      <c r="A987" s="1">
        <v>73.817380334760003</v>
      </c>
      <c r="B987" s="1">
        <v>-68.205209604380002</v>
      </c>
      <c r="C987" s="1" t="s">
        <v>12</v>
      </c>
      <c r="D987" s="1" t="s">
        <v>9592</v>
      </c>
      <c r="E987" s="2" t="s">
        <v>1721</v>
      </c>
      <c r="F987" s="4">
        <v>6.2485837000000002</v>
      </c>
      <c r="G987" s="5">
        <v>6.6370000000000003E-5</v>
      </c>
      <c r="H987" s="3">
        <v>14.6526</v>
      </c>
      <c r="I987" s="3">
        <v>5.9999999999999995E-4</v>
      </c>
      <c r="J987" s="3">
        <v>0.4289</v>
      </c>
      <c r="K987" s="3">
        <v>6.4699999999999994E-2</v>
      </c>
      <c r="L987" s="3">
        <f t="shared" si="30"/>
        <v>2.814380231195365</v>
      </c>
      <c r="M987" s="3">
        <f t="shared" si="31"/>
        <v>0.32756962793889177</v>
      </c>
    </row>
    <row r="988" spans="1:13" x14ac:dyDescent="0.3">
      <c r="A988" s="1">
        <v>74.598792052749999</v>
      </c>
      <c r="B988" s="1">
        <v>-67.899259630269995</v>
      </c>
      <c r="C988" s="1" t="s">
        <v>12</v>
      </c>
      <c r="D988" s="1" t="s">
        <v>9592</v>
      </c>
      <c r="E988" s="2" t="s">
        <v>1724</v>
      </c>
      <c r="F988" s="4">
        <v>1.3973072499999999</v>
      </c>
      <c r="G988" s="5">
        <v>3.1200000000000002E-6</v>
      </c>
      <c r="H988" s="3">
        <v>17.001100000000001</v>
      </c>
      <c r="I988" s="3">
        <v>5.0000000000000001E-4</v>
      </c>
      <c r="J988" s="3">
        <v>-3.2800000000000003E-2</v>
      </c>
      <c r="K988" s="3">
        <v>5.8099999999999999E-2</v>
      </c>
      <c r="L988" s="3" t="e">
        <f t="shared" si="30"/>
        <v>#NUM!</v>
      </c>
      <c r="M988" s="3">
        <f t="shared" si="31"/>
        <v>3.8464222376034201</v>
      </c>
    </row>
    <row r="989" spans="1:13" x14ac:dyDescent="0.3">
      <c r="A989" s="1">
        <v>74.462066506780005</v>
      </c>
      <c r="B989" s="1">
        <v>-67.838578539409994</v>
      </c>
      <c r="C989" s="1" t="s">
        <v>12</v>
      </c>
      <c r="D989" s="1" t="s">
        <v>9592</v>
      </c>
      <c r="E989" s="2" t="s">
        <v>1725</v>
      </c>
      <c r="F989" s="4">
        <v>13.97247922</v>
      </c>
      <c r="G989" s="5">
        <v>1.3616E-4</v>
      </c>
      <c r="H989" s="3">
        <v>14.0678</v>
      </c>
      <c r="I989" s="3">
        <v>1E-4</v>
      </c>
      <c r="J989" s="3">
        <v>3.8999999999999998E-3</v>
      </c>
      <c r="K989" s="3">
        <v>1.8700000000000001E-2</v>
      </c>
      <c r="L989" s="3">
        <f t="shared" si="30"/>
        <v>-7.976876964867504</v>
      </c>
      <c r="M989" s="3">
        <f t="shared" si="31"/>
        <v>10.411940173142845</v>
      </c>
    </row>
    <row r="990" spans="1:13" x14ac:dyDescent="0.3">
      <c r="A990" s="1">
        <v>72.49000337567</v>
      </c>
      <c r="B990" s="1">
        <v>-67.693747850709997</v>
      </c>
      <c r="C990" s="1" t="s">
        <v>12</v>
      </c>
      <c r="D990" s="1" t="s">
        <v>9592</v>
      </c>
      <c r="E990" s="2" t="s">
        <v>1727</v>
      </c>
      <c r="F990" s="4">
        <v>2.4201093600000001</v>
      </c>
      <c r="G990" s="5">
        <v>3.8380000000000002E-5</v>
      </c>
      <c r="H990" s="3">
        <v>16.2956</v>
      </c>
      <c r="I990" s="3">
        <v>5.9999999999999995E-4</v>
      </c>
      <c r="J990" s="3">
        <v>-1.24E-2</v>
      </c>
      <c r="K990" s="3">
        <v>4.7E-2</v>
      </c>
      <c r="L990" s="3" t="e">
        <f t="shared" si="30"/>
        <v>#NUM!</v>
      </c>
      <c r="M990" s="3">
        <f t="shared" si="31"/>
        <v>8.2305875397627748</v>
      </c>
    </row>
    <row r="991" spans="1:13" x14ac:dyDescent="0.3">
      <c r="A991" s="1">
        <v>73.295540301339997</v>
      </c>
      <c r="B991" s="1">
        <v>-67.605826004380006</v>
      </c>
      <c r="C991" s="1" t="s">
        <v>12</v>
      </c>
      <c r="D991" s="1" t="s">
        <v>9592</v>
      </c>
      <c r="E991" s="2" t="s">
        <v>1728</v>
      </c>
      <c r="F991" s="4">
        <v>3.1182056399999998</v>
      </c>
      <c r="G991" s="5">
        <v>1.571E-5</v>
      </c>
      <c r="H991" s="3">
        <v>15.926</v>
      </c>
      <c r="I991" s="3">
        <v>1E-3</v>
      </c>
      <c r="J991" s="3">
        <v>-6.1000000000000004E-3</v>
      </c>
      <c r="K991" s="3">
        <v>3.9899999999999998E-2</v>
      </c>
      <c r="L991" s="3" t="e">
        <f t="shared" si="30"/>
        <v>#NUM!</v>
      </c>
      <c r="M991" s="3">
        <f t="shared" si="31"/>
        <v>14.203576876335312</v>
      </c>
    </row>
    <row r="992" spans="1:13" x14ac:dyDescent="0.3">
      <c r="A992" s="1">
        <v>76.316914333140005</v>
      </c>
      <c r="B992" s="1">
        <v>-68.723463619399993</v>
      </c>
      <c r="C992" s="1" t="s">
        <v>12</v>
      </c>
      <c r="D992" s="1" t="s">
        <v>9592</v>
      </c>
      <c r="E992" s="2" t="s">
        <v>1729</v>
      </c>
      <c r="F992" s="4">
        <v>9.3694313699999991</v>
      </c>
      <c r="G992" s="5">
        <v>1.2447000000000001E-4</v>
      </c>
      <c r="H992" s="3">
        <v>14.641</v>
      </c>
      <c r="I992" s="3">
        <v>2.0000000000000001E-4</v>
      </c>
      <c r="J992" s="3">
        <v>-2.64E-2</v>
      </c>
      <c r="K992" s="3">
        <v>2.8199999999999999E-2</v>
      </c>
      <c r="L992" s="3" t="e">
        <f t="shared" si="30"/>
        <v>#NUM!</v>
      </c>
      <c r="M992" s="3">
        <f t="shared" si="31"/>
        <v>2.3195292182105036</v>
      </c>
    </row>
    <row r="993" spans="1:13" x14ac:dyDescent="0.3">
      <c r="A993" s="1">
        <v>76.730329204599997</v>
      </c>
      <c r="B993" s="1">
        <v>-68.637270873529999</v>
      </c>
      <c r="C993" s="1" t="s">
        <v>12</v>
      </c>
      <c r="D993" s="1" t="s">
        <v>9592</v>
      </c>
      <c r="E993" s="2" t="s">
        <v>1730</v>
      </c>
      <c r="F993" s="4">
        <v>4.8127358999999998</v>
      </c>
      <c r="G993" s="5">
        <v>4.8479999999999997E-5</v>
      </c>
      <c r="H993" s="3">
        <v>15.444599999999999</v>
      </c>
      <c r="I993" s="3">
        <v>2.9999999999999997E-4</v>
      </c>
      <c r="J993" s="3">
        <v>-1.95E-2</v>
      </c>
      <c r="K993" s="3">
        <v>4.1799999999999997E-2</v>
      </c>
      <c r="L993" s="3" t="e">
        <f t="shared" si="30"/>
        <v>#NUM!</v>
      </c>
      <c r="M993" s="3">
        <f t="shared" si="31"/>
        <v>4.6547497339167183</v>
      </c>
    </row>
    <row r="994" spans="1:13" x14ac:dyDescent="0.3">
      <c r="A994" s="1">
        <v>76.873480738940003</v>
      </c>
      <c r="B994" s="1">
        <v>-68.520561022099997</v>
      </c>
      <c r="C994" s="1" t="s">
        <v>12</v>
      </c>
      <c r="D994" s="1" t="s">
        <v>9592</v>
      </c>
      <c r="E994" s="2" t="s">
        <v>1731</v>
      </c>
      <c r="F994" s="4">
        <v>4.6713212000000004</v>
      </c>
      <c r="G994" s="5">
        <v>4.002E-5</v>
      </c>
      <c r="H994" s="3">
        <v>15.4902</v>
      </c>
      <c r="I994" s="3">
        <v>2.0000000000000001E-4</v>
      </c>
      <c r="J994" s="3">
        <v>-3.1099999999999999E-2</v>
      </c>
      <c r="K994" s="3">
        <v>2.9399999999999999E-2</v>
      </c>
      <c r="L994" s="3" t="e">
        <f t="shared" si="30"/>
        <v>#NUM!</v>
      </c>
      <c r="M994" s="3">
        <f t="shared" si="31"/>
        <v>2.0527762193092438</v>
      </c>
    </row>
    <row r="995" spans="1:13" x14ac:dyDescent="0.3">
      <c r="A995" s="1">
        <v>76.377783434669993</v>
      </c>
      <c r="B995" s="1">
        <v>-68.440364631440005</v>
      </c>
      <c r="C995" s="1" t="s">
        <v>12</v>
      </c>
      <c r="D995" s="1" t="s">
        <v>9592</v>
      </c>
      <c r="E995" s="2" t="s">
        <v>1732</v>
      </c>
      <c r="F995" s="4">
        <v>2.63529372</v>
      </c>
      <c r="G995" s="5">
        <v>2.351E-5</v>
      </c>
      <c r="H995" s="3">
        <v>16.400600000000001</v>
      </c>
      <c r="I995" s="3">
        <v>5.0000000000000001E-4</v>
      </c>
      <c r="J995" s="3">
        <v>-6.1600000000000002E-2</v>
      </c>
      <c r="K995" s="3">
        <v>4.8300000000000003E-2</v>
      </c>
      <c r="L995" s="3" t="e">
        <f t="shared" si="30"/>
        <v>#NUM!</v>
      </c>
      <c r="M995" s="3">
        <f t="shared" si="31"/>
        <v>1.7026332166239562</v>
      </c>
    </row>
    <row r="996" spans="1:13" x14ac:dyDescent="0.3">
      <c r="A996" s="1">
        <v>75.504088747439994</v>
      </c>
      <c r="B996" s="1">
        <v>-68.922814054900002</v>
      </c>
      <c r="C996" s="1" t="s">
        <v>12</v>
      </c>
      <c r="D996" s="1" t="s">
        <v>9592</v>
      </c>
      <c r="E996" s="2" t="s">
        <v>1733</v>
      </c>
      <c r="F996" s="4">
        <v>12.189660849999999</v>
      </c>
      <c r="G996" s="5">
        <v>5.91E-5</v>
      </c>
      <c r="H996" s="3">
        <v>14.694100000000001</v>
      </c>
      <c r="I996" s="3">
        <v>2.0000000000000001E-4</v>
      </c>
      <c r="J996" s="3">
        <v>2.81E-2</v>
      </c>
      <c r="K996" s="3">
        <v>2.1000000000000001E-2</v>
      </c>
      <c r="L996" s="3">
        <f t="shared" si="30"/>
        <v>-3.0623684004746039</v>
      </c>
      <c r="M996" s="3">
        <f t="shared" si="31"/>
        <v>1.6228098780465499</v>
      </c>
    </row>
    <row r="997" spans="1:13" x14ac:dyDescent="0.3">
      <c r="A997" s="1">
        <v>75.738614041730003</v>
      </c>
      <c r="B997" s="1">
        <v>-68.695288838370004</v>
      </c>
      <c r="C997" s="1" t="s">
        <v>12</v>
      </c>
      <c r="D997" s="1" t="s">
        <v>9592</v>
      </c>
      <c r="E997" s="2" t="s">
        <v>1734</v>
      </c>
      <c r="F997" s="4">
        <v>6.8934892100000003</v>
      </c>
      <c r="G997" s="5">
        <v>6.5279999999999998E-5</v>
      </c>
      <c r="H997" s="3">
        <v>14.637600000000001</v>
      </c>
      <c r="I997" s="3">
        <v>1.1000000000000001E-3</v>
      </c>
      <c r="J997" s="3">
        <v>-6.2899999999999998E-2</v>
      </c>
      <c r="K997" s="3">
        <v>2.3599999999999999E-2</v>
      </c>
      <c r="L997" s="3" t="e">
        <f t="shared" si="30"/>
        <v>#NUM!</v>
      </c>
      <c r="M997" s="3">
        <f t="shared" si="31"/>
        <v>0.81473508321374999</v>
      </c>
    </row>
    <row r="998" spans="1:13" x14ac:dyDescent="0.3">
      <c r="A998" s="1">
        <v>74.762353388989993</v>
      </c>
      <c r="B998" s="1">
        <v>-68.369220703639996</v>
      </c>
      <c r="C998" s="1" t="s">
        <v>12</v>
      </c>
      <c r="D998" s="1" t="s">
        <v>9592</v>
      </c>
      <c r="E998" s="2" t="s">
        <v>1735</v>
      </c>
      <c r="F998" s="4">
        <v>3.6477069900000001</v>
      </c>
      <c r="G998" s="5">
        <v>6.5199999999999999E-5</v>
      </c>
      <c r="H998" s="3">
        <v>16.148499999999999</v>
      </c>
      <c r="I998" s="3">
        <v>5.9999999999999995E-4</v>
      </c>
      <c r="J998" s="3">
        <v>4.5400000000000003E-2</v>
      </c>
      <c r="K998" s="3">
        <v>4.2900000000000001E-2</v>
      </c>
      <c r="L998" s="3">
        <f t="shared" si="30"/>
        <v>-0.56622073571448084</v>
      </c>
      <c r="M998" s="3">
        <f t="shared" si="31"/>
        <v>2.051899673447851</v>
      </c>
    </row>
    <row r="999" spans="1:13" x14ac:dyDescent="0.3">
      <c r="A999" s="1">
        <v>75.580595432590002</v>
      </c>
      <c r="B999" s="1">
        <v>-68.113333475719998</v>
      </c>
      <c r="C999" s="1" t="s">
        <v>12</v>
      </c>
      <c r="D999" s="1" t="s">
        <v>9592</v>
      </c>
      <c r="E999" s="2" t="s">
        <v>1736</v>
      </c>
      <c r="F999" s="4">
        <v>2.7674250300000001</v>
      </c>
      <c r="G999" s="5">
        <v>1.3879999999999999E-5</v>
      </c>
      <c r="H999" s="3">
        <v>16.305099999999999</v>
      </c>
      <c r="I999" s="3">
        <v>2.9999999999999997E-4</v>
      </c>
      <c r="J999" s="3">
        <v>-3.2800000000000003E-2</v>
      </c>
      <c r="K999" s="3">
        <v>4.2099999999999999E-2</v>
      </c>
      <c r="L999" s="3" t="e">
        <f t="shared" si="30"/>
        <v>#NUM!</v>
      </c>
      <c r="M999" s="3">
        <f t="shared" si="31"/>
        <v>2.7871665365404281</v>
      </c>
    </row>
    <row r="1000" spans="1:13" x14ac:dyDescent="0.3">
      <c r="A1000" s="1">
        <v>76.472465955179999</v>
      </c>
      <c r="B1000" s="1">
        <v>-68.118923651580005</v>
      </c>
      <c r="C1000" s="1" t="s">
        <v>12</v>
      </c>
      <c r="D1000" s="1" t="s">
        <v>9592</v>
      </c>
      <c r="E1000" s="2" t="s">
        <v>1738</v>
      </c>
      <c r="F1000" s="4">
        <v>9.0620140399999993</v>
      </c>
      <c r="G1000" s="5">
        <v>5.1700000000000003E-5</v>
      </c>
      <c r="H1000" s="3">
        <v>14.6531</v>
      </c>
      <c r="I1000" s="3">
        <v>2.0000000000000001E-4</v>
      </c>
      <c r="J1000" s="3">
        <v>-3.4799999999999998E-2</v>
      </c>
      <c r="K1000" s="3">
        <v>2.23E-2</v>
      </c>
      <c r="L1000" s="3" t="e">
        <f t="shared" si="30"/>
        <v>#NUM!</v>
      </c>
      <c r="M1000" s="3">
        <f t="shared" si="31"/>
        <v>1.3914906358256369</v>
      </c>
    </row>
    <row r="1001" spans="1:13" x14ac:dyDescent="0.3">
      <c r="A1001" s="1">
        <v>75.874135391509995</v>
      </c>
      <c r="B1001" s="1">
        <v>-68.053932195230004</v>
      </c>
      <c r="C1001" s="1" t="s">
        <v>12</v>
      </c>
      <c r="D1001" s="1" t="s">
        <v>9592</v>
      </c>
      <c r="E1001" s="2" t="s">
        <v>1740</v>
      </c>
      <c r="F1001" s="4">
        <v>5.91676906</v>
      </c>
      <c r="G1001" s="5">
        <v>3.023E-5</v>
      </c>
      <c r="H1001" s="3">
        <v>15.154999999999999</v>
      </c>
      <c r="I1001" s="3">
        <v>2.0000000000000001E-4</v>
      </c>
      <c r="J1001" s="3">
        <v>-2.3800000000000002E-2</v>
      </c>
      <c r="K1001" s="3">
        <v>2.6700000000000002E-2</v>
      </c>
      <c r="L1001" s="3" t="e">
        <f t="shared" si="30"/>
        <v>#NUM!</v>
      </c>
      <c r="M1001" s="3">
        <f t="shared" si="31"/>
        <v>2.4360655503376711</v>
      </c>
    </row>
    <row r="1002" spans="1:13" x14ac:dyDescent="0.3">
      <c r="A1002" s="1">
        <v>76.103049415629997</v>
      </c>
      <c r="B1002" s="1">
        <v>-67.579880480919996</v>
      </c>
      <c r="C1002" s="1" t="s">
        <v>12</v>
      </c>
      <c r="D1002" s="1" t="s">
        <v>9592</v>
      </c>
      <c r="E1002" s="2" t="s">
        <v>1743</v>
      </c>
      <c r="F1002" s="4">
        <v>2.6820221100000001</v>
      </c>
      <c r="G1002" s="5">
        <v>9.9799999999999993E-6</v>
      </c>
      <c r="H1002" s="3">
        <v>16.153700000000001</v>
      </c>
      <c r="I1002" s="3">
        <v>2.9999999999999997E-4</v>
      </c>
      <c r="J1002" s="3">
        <v>-0.1019</v>
      </c>
      <c r="K1002" s="3">
        <v>5.0799999999999998E-2</v>
      </c>
      <c r="L1002" s="3" t="e">
        <f t="shared" si="30"/>
        <v>#NUM!</v>
      </c>
      <c r="M1002" s="3">
        <f t="shared" si="31"/>
        <v>1.082540640251618</v>
      </c>
    </row>
    <row r="1003" spans="1:13" x14ac:dyDescent="0.3">
      <c r="A1003" s="1">
        <v>75.962764041759996</v>
      </c>
      <c r="B1003" s="1">
        <v>-67.417846158770004</v>
      </c>
      <c r="C1003" s="1" t="s">
        <v>12</v>
      </c>
      <c r="D1003" s="1" t="s">
        <v>9592</v>
      </c>
      <c r="E1003" s="2" t="s">
        <v>1744</v>
      </c>
      <c r="F1003" s="4">
        <v>4.3633147900000004</v>
      </c>
      <c r="G1003" s="5">
        <v>1.8770000000000002E-5</v>
      </c>
      <c r="H1003" s="3">
        <v>15.4389</v>
      </c>
      <c r="I1003" s="3">
        <v>2.9999999999999997E-4</v>
      </c>
      <c r="J1003" s="3">
        <v>-2.2000000000000001E-3</v>
      </c>
      <c r="K1003" s="3">
        <v>3.2000000000000001E-2</v>
      </c>
      <c r="L1003" s="3" t="e">
        <f t="shared" si="30"/>
        <v>#NUM!</v>
      </c>
      <c r="M1003" s="3">
        <f t="shared" si="31"/>
        <v>31.585078600070709</v>
      </c>
    </row>
    <row r="1004" spans="1:13" x14ac:dyDescent="0.3">
      <c r="A1004" s="1">
        <v>75.693708315910001</v>
      </c>
      <c r="B1004" s="1">
        <v>-67.402110451059997</v>
      </c>
      <c r="C1004" s="1" t="s">
        <v>12</v>
      </c>
      <c r="D1004" s="1" t="s">
        <v>9592</v>
      </c>
      <c r="E1004" s="2" t="s">
        <v>1745</v>
      </c>
      <c r="F1004" s="4">
        <v>2.48885844</v>
      </c>
      <c r="G1004" s="5">
        <v>1.2439999999999999E-5</v>
      </c>
      <c r="H1004" s="3">
        <v>16.287400000000002</v>
      </c>
      <c r="I1004" s="3">
        <v>2.9999999999999997E-4</v>
      </c>
      <c r="J1004" s="3">
        <v>-1.6299999999999999E-2</v>
      </c>
      <c r="K1004" s="3">
        <v>4.8599999999999997E-2</v>
      </c>
      <c r="L1004" s="3" t="e">
        <f t="shared" si="30"/>
        <v>#NUM!</v>
      </c>
      <c r="M1004" s="3">
        <f t="shared" si="31"/>
        <v>6.4744566859519797</v>
      </c>
    </row>
    <row r="1005" spans="1:13" x14ac:dyDescent="0.3">
      <c r="A1005" s="1">
        <v>74.551252852229993</v>
      </c>
      <c r="B1005" s="1">
        <v>-68.243851336770007</v>
      </c>
      <c r="C1005" s="1" t="s">
        <v>12</v>
      </c>
      <c r="D1005" s="1" t="s">
        <v>9592</v>
      </c>
      <c r="E1005" s="2" t="s">
        <v>1748</v>
      </c>
      <c r="F1005" s="4">
        <v>2.7777148899999999</v>
      </c>
      <c r="G1005" s="5">
        <v>9.7599999999999997E-6</v>
      </c>
      <c r="H1005" s="3">
        <v>16.0139</v>
      </c>
      <c r="I1005" s="3">
        <v>2.9999999999999997E-4</v>
      </c>
      <c r="J1005" s="3">
        <v>-1.77E-2</v>
      </c>
      <c r="K1005" s="3">
        <v>3.9300000000000002E-2</v>
      </c>
      <c r="L1005" s="3" t="e">
        <f t="shared" si="30"/>
        <v>#NUM!</v>
      </c>
      <c r="M1005" s="3">
        <f t="shared" si="31"/>
        <v>4.8214087233851579</v>
      </c>
    </row>
    <row r="1006" spans="1:13" x14ac:dyDescent="0.3">
      <c r="A1006" s="1">
        <v>74.9777519437</v>
      </c>
      <c r="B1006" s="1">
        <v>-67.753522223339999</v>
      </c>
      <c r="C1006" s="1" t="s">
        <v>12</v>
      </c>
      <c r="D1006" s="1" t="s">
        <v>9592</v>
      </c>
      <c r="E1006" s="2" t="s">
        <v>1753</v>
      </c>
      <c r="F1006" s="4">
        <v>2.79188956</v>
      </c>
      <c r="G1006" s="5">
        <v>2.9859999999999999E-5</v>
      </c>
      <c r="H1006" s="3">
        <v>15.952199999999999</v>
      </c>
      <c r="I1006" s="3">
        <v>1.2999999999999999E-3</v>
      </c>
      <c r="J1006" s="3">
        <v>0.15359999999999999</v>
      </c>
      <c r="K1006" s="3">
        <v>7.7100000000000002E-2</v>
      </c>
      <c r="L1006" s="3">
        <f t="shared" si="30"/>
        <v>1.8841560784774636</v>
      </c>
      <c r="M1006" s="3">
        <f t="shared" si="31"/>
        <v>1.0899790125293776</v>
      </c>
    </row>
    <row r="1007" spans="1:13" x14ac:dyDescent="0.3">
      <c r="A1007" s="1">
        <v>83.235131971200005</v>
      </c>
      <c r="B1007" s="1">
        <v>-66.136257299229996</v>
      </c>
      <c r="C1007" s="1" t="s">
        <v>12</v>
      </c>
      <c r="D1007" s="1" t="s">
        <v>9592</v>
      </c>
      <c r="E1007" s="2" t="s">
        <v>1754</v>
      </c>
      <c r="F1007" s="4">
        <v>4.5646189799999997</v>
      </c>
      <c r="G1007" s="5">
        <v>6.7599999999999997E-6</v>
      </c>
      <c r="H1007" s="3">
        <v>15.176299999999999</v>
      </c>
      <c r="I1007" s="3">
        <v>0</v>
      </c>
      <c r="J1007" s="3">
        <v>-3.7900000000000003E-2</v>
      </c>
      <c r="K1007" s="3">
        <v>2.1499999999999998E-2</v>
      </c>
      <c r="L1007" s="3" t="e">
        <f t="shared" si="30"/>
        <v>#NUM!</v>
      </c>
      <c r="M1007" s="3">
        <f t="shared" si="31"/>
        <v>1.2318388998317569</v>
      </c>
    </row>
    <row r="1008" spans="1:13" x14ac:dyDescent="0.3">
      <c r="A1008" s="1">
        <v>82.419254498840004</v>
      </c>
      <c r="B1008" s="1">
        <v>-66.517138208199995</v>
      </c>
      <c r="C1008" s="1" t="s">
        <v>12</v>
      </c>
      <c r="D1008" s="1" t="s">
        <v>9592</v>
      </c>
      <c r="E1008" s="2" t="s">
        <v>1755</v>
      </c>
      <c r="F1008" s="4">
        <v>3.7727925999999998</v>
      </c>
      <c r="G1008" s="5">
        <v>4.51E-6</v>
      </c>
      <c r="H1008" s="3">
        <v>15.478999999999999</v>
      </c>
      <c r="I1008" s="3">
        <v>1E-4</v>
      </c>
      <c r="J1008" s="3">
        <v>-7.7299999999999994E-2</v>
      </c>
      <c r="K1008" s="3">
        <v>3.0099999999999998E-2</v>
      </c>
      <c r="L1008" s="3" t="e">
        <f t="shared" si="30"/>
        <v>#NUM!</v>
      </c>
      <c r="M1008" s="3">
        <f t="shared" si="31"/>
        <v>0.84555462460762576</v>
      </c>
    </row>
    <row r="1009" spans="1:13" x14ac:dyDescent="0.3">
      <c r="A1009" s="1">
        <v>82.545300062289996</v>
      </c>
      <c r="B1009" s="1">
        <v>-66.5104658339</v>
      </c>
      <c r="C1009" s="1" t="s">
        <v>12</v>
      </c>
      <c r="D1009" s="1" t="s">
        <v>9592</v>
      </c>
      <c r="E1009" s="2" t="s">
        <v>1756</v>
      </c>
      <c r="F1009" s="4">
        <v>5.1221422700000003</v>
      </c>
      <c r="G1009" s="5">
        <v>2.616E-5</v>
      </c>
      <c r="H1009" s="3">
        <v>15.3408</v>
      </c>
      <c r="I1009" s="3">
        <v>0</v>
      </c>
      <c r="J1009" s="3">
        <v>4.3200000000000002E-2</v>
      </c>
      <c r="K1009" s="3">
        <v>2.5999999999999999E-2</v>
      </c>
      <c r="L1009" s="3">
        <f t="shared" si="30"/>
        <v>-1.4817812659254379</v>
      </c>
      <c r="M1009" s="3">
        <f t="shared" si="31"/>
        <v>1.3069057406268447</v>
      </c>
    </row>
    <row r="1010" spans="1:13" x14ac:dyDescent="0.3">
      <c r="A1010" s="1">
        <v>82.51192637586</v>
      </c>
      <c r="B1010" s="1">
        <v>-66.473025090269999</v>
      </c>
      <c r="C1010" s="1" t="s">
        <v>12</v>
      </c>
      <c r="D1010" s="1" t="s">
        <v>9592</v>
      </c>
      <c r="E1010" s="2" t="s">
        <v>1757</v>
      </c>
      <c r="F1010" s="4">
        <v>5.8342167900000002</v>
      </c>
      <c r="G1010" s="5">
        <v>3.0710000000000002E-5</v>
      </c>
      <c r="H1010" s="3">
        <v>15.2059</v>
      </c>
      <c r="I1010" s="3">
        <v>0</v>
      </c>
      <c r="J1010" s="3">
        <v>-2.53E-2</v>
      </c>
      <c r="K1010" s="3">
        <v>2.3199999999999998E-2</v>
      </c>
      <c r="L1010" s="3" t="e">
        <f t="shared" si="30"/>
        <v>#NUM!</v>
      </c>
      <c r="M1010" s="3">
        <f t="shared" si="31"/>
        <v>1.9912332160015946</v>
      </c>
    </row>
    <row r="1011" spans="1:13" x14ac:dyDescent="0.3">
      <c r="A1011" s="1">
        <v>82.135668686330007</v>
      </c>
      <c r="B1011" s="1">
        <v>-65.97604974491</v>
      </c>
      <c r="C1011" s="1" t="s">
        <v>12</v>
      </c>
      <c r="D1011" s="1" t="s">
        <v>9592</v>
      </c>
      <c r="E1011" s="2" t="s">
        <v>1759</v>
      </c>
      <c r="F1011" s="4">
        <v>4.8018935799999998</v>
      </c>
      <c r="G1011" s="5">
        <v>1.367E-5</v>
      </c>
      <c r="H1011" s="3">
        <v>15.4381</v>
      </c>
      <c r="I1011" s="3">
        <v>1E-4</v>
      </c>
      <c r="J1011" s="3">
        <v>-5.1400000000000001E-2</v>
      </c>
      <c r="K1011" s="3">
        <v>2.7199999999999998E-2</v>
      </c>
      <c r="L1011" s="3" t="e">
        <f t="shared" si="30"/>
        <v>#NUM!</v>
      </c>
      <c r="M1011" s="3">
        <f t="shared" si="31"/>
        <v>1.1491069494770414</v>
      </c>
    </row>
    <row r="1012" spans="1:13" x14ac:dyDescent="0.3">
      <c r="A1012" s="1">
        <v>80.231485771460001</v>
      </c>
      <c r="B1012" s="1">
        <v>-66.662045321210002</v>
      </c>
      <c r="C1012" s="1" t="s">
        <v>12</v>
      </c>
      <c r="D1012" s="1" t="s">
        <v>9592</v>
      </c>
      <c r="E1012" s="2" t="s">
        <v>1761</v>
      </c>
      <c r="F1012" s="4">
        <v>20.702842889999999</v>
      </c>
      <c r="G1012" s="5">
        <v>1.2833000000000001E-4</v>
      </c>
      <c r="H1012" s="3">
        <v>13.9696</v>
      </c>
      <c r="I1012" s="3">
        <v>1.5E-3</v>
      </c>
      <c r="J1012" s="3">
        <v>0.03</v>
      </c>
      <c r="K1012" s="3">
        <v>2.3400000000000001E-2</v>
      </c>
      <c r="L1012" s="3">
        <f t="shared" si="30"/>
        <v>-3.6447937264016872</v>
      </c>
      <c r="M1012" s="3">
        <f t="shared" si="31"/>
        <v>1.6937505040589658</v>
      </c>
    </row>
    <row r="1013" spans="1:13" x14ac:dyDescent="0.3">
      <c r="A1013" s="1">
        <v>81.346558293330006</v>
      </c>
      <c r="B1013" s="1">
        <v>-66.593622319630001</v>
      </c>
      <c r="C1013" s="1" t="s">
        <v>12</v>
      </c>
      <c r="D1013" s="1" t="s">
        <v>9592</v>
      </c>
      <c r="E1013" s="2" t="s">
        <v>1762</v>
      </c>
      <c r="F1013" s="4">
        <v>1.18032695</v>
      </c>
      <c r="G1013" s="5">
        <v>2.7099999999999999E-6</v>
      </c>
      <c r="H1013" s="3">
        <v>16.6097</v>
      </c>
      <c r="I1013" s="3">
        <v>1E-4</v>
      </c>
      <c r="J1013" s="3">
        <v>-3.9399999999999998E-2</v>
      </c>
      <c r="K1013" s="3">
        <v>6.2199999999999998E-2</v>
      </c>
      <c r="L1013" s="3" t="e">
        <f t="shared" si="30"/>
        <v>#NUM!</v>
      </c>
      <c r="M1013" s="3">
        <f t="shared" si="31"/>
        <v>3.4280632592621005</v>
      </c>
    </row>
    <row r="1014" spans="1:13" x14ac:dyDescent="0.3">
      <c r="A1014" s="1">
        <v>81.269606892029998</v>
      </c>
      <c r="B1014" s="1">
        <v>-66.649013092120001</v>
      </c>
      <c r="C1014" s="1" t="s">
        <v>12</v>
      </c>
      <c r="D1014" s="1" t="s">
        <v>9592</v>
      </c>
      <c r="E1014" s="2" t="s">
        <v>1763</v>
      </c>
      <c r="F1014" s="4">
        <v>2.3967406100000002</v>
      </c>
      <c r="G1014" s="5">
        <v>2.9900000000000002E-6</v>
      </c>
      <c r="H1014" s="3">
        <v>16.4039</v>
      </c>
      <c r="I1014" s="3">
        <v>1E-4</v>
      </c>
      <c r="J1014" s="3">
        <v>-3.3099999999999997E-2</v>
      </c>
      <c r="K1014" s="3">
        <v>5.1499999999999997E-2</v>
      </c>
      <c r="L1014" s="3" t="e">
        <f t="shared" si="30"/>
        <v>#NUM!</v>
      </c>
      <c r="M1014" s="3">
        <f t="shared" si="31"/>
        <v>3.3785776121545639</v>
      </c>
    </row>
    <row r="1015" spans="1:13" x14ac:dyDescent="0.3">
      <c r="A1015" s="1">
        <v>80.86664306294</v>
      </c>
      <c r="B1015" s="1">
        <v>-66.640938115379996</v>
      </c>
      <c r="C1015" s="1" t="s">
        <v>12</v>
      </c>
      <c r="D1015" s="1" t="s">
        <v>9592</v>
      </c>
      <c r="E1015" s="2" t="s">
        <v>1764</v>
      </c>
      <c r="F1015" s="4">
        <v>5.3333899799999998</v>
      </c>
      <c r="G1015" s="5">
        <v>1.7430000000000001E-5</v>
      </c>
      <c r="H1015" s="3">
        <v>15.1585</v>
      </c>
      <c r="I1015" s="3">
        <v>1E-4</v>
      </c>
      <c r="J1015" s="3">
        <v>-1.6299999999999999E-2</v>
      </c>
      <c r="K1015" s="3">
        <v>2.3E-2</v>
      </c>
      <c r="L1015" s="3" t="e">
        <f t="shared" si="30"/>
        <v>#NUM!</v>
      </c>
      <c r="M1015" s="3">
        <f t="shared" si="31"/>
        <v>3.0640432859329945</v>
      </c>
    </row>
    <row r="1016" spans="1:13" x14ac:dyDescent="0.3">
      <c r="A1016" s="1">
        <v>81.16257076766</v>
      </c>
      <c r="B1016" s="1">
        <v>-66.431029671640005</v>
      </c>
      <c r="C1016" s="1" t="s">
        <v>12</v>
      </c>
      <c r="D1016" s="1" t="s">
        <v>9592</v>
      </c>
      <c r="E1016" s="2" t="s">
        <v>1765</v>
      </c>
      <c r="F1016" s="4">
        <v>8.9285014799999995</v>
      </c>
      <c r="G1016" s="5">
        <v>3.4150000000000003E-5</v>
      </c>
      <c r="H1016" s="3">
        <v>14.7088</v>
      </c>
      <c r="I1016" s="3">
        <v>0</v>
      </c>
      <c r="J1016" s="3">
        <v>-8.3400000000000002E-2</v>
      </c>
      <c r="K1016" s="3">
        <v>1.9300000000000001E-2</v>
      </c>
      <c r="L1016" s="3" t="e">
        <f t="shared" si="30"/>
        <v>#NUM!</v>
      </c>
      <c r="M1016" s="3">
        <f t="shared" si="31"/>
        <v>0.50251140486305035</v>
      </c>
    </row>
    <row r="1017" spans="1:13" x14ac:dyDescent="0.3">
      <c r="A1017" s="1">
        <v>81.199186379159997</v>
      </c>
      <c r="B1017" s="1">
        <v>-66.368992759880001</v>
      </c>
      <c r="C1017" s="1" t="s">
        <v>12</v>
      </c>
      <c r="D1017" s="1" t="s">
        <v>9592</v>
      </c>
      <c r="E1017" s="2" t="s">
        <v>1766</v>
      </c>
      <c r="F1017" s="4">
        <v>3.02894576</v>
      </c>
      <c r="G1017" s="5">
        <v>9.8700000000000004E-6</v>
      </c>
      <c r="H1017" s="3">
        <v>16.267099999999999</v>
      </c>
      <c r="I1017" s="3">
        <v>1E-4</v>
      </c>
      <c r="J1017" s="3">
        <v>4.02E-2</v>
      </c>
      <c r="K1017" s="3">
        <v>3.85E-2</v>
      </c>
      <c r="L1017" s="3">
        <f t="shared" si="30"/>
        <v>-0.71176973457765058</v>
      </c>
      <c r="M1017" s="3">
        <f t="shared" si="31"/>
        <v>2.0796456470756759</v>
      </c>
    </row>
    <row r="1018" spans="1:13" x14ac:dyDescent="0.3">
      <c r="A1018" s="1">
        <v>79.016276467430004</v>
      </c>
      <c r="B1018" s="1">
        <v>-66.42454163603</v>
      </c>
      <c r="C1018" s="1" t="s">
        <v>12</v>
      </c>
      <c r="D1018" s="1" t="s">
        <v>9592</v>
      </c>
      <c r="E1018" s="2" t="s">
        <v>1768</v>
      </c>
      <c r="F1018" s="4">
        <v>8.6098610999999998</v>
      </c>
      <c r="G1018" s="5">
        <v>5.1959999999999997E-5</v>
      </c>
      <c r="H1018" s="3">
        <v>14.8009</v>
      </c>
      <c r="I1018" s="3">
        <v>0</v>
      </c>
      <c r="J1018" s="3">
        <v>8.1100000000000005E-2</v>
      </c>
      <c r="K1018" s="3">
        <v>2.8799999999999999E-2</v>
      </c>
      <c r="L1018" s="3">
        <f t="shared" si="30"/>
        <v>-0.65399572894422064</v>
      </c>
      <c r="M1018" s="3">
        <f t="shared" si="31"/>
        <v>0.77112768958469846</v>
      </c>
    </row>
    <row r="1019" spans="1:13" x14ac:dyDescent="0.3">
      <c r="A1019" s="1">
        <v>78.986449851710006</v>
      </c>
      <c r="B1019" s="1">
        <v>-66.354957380279998</v>
      </c>
      <c r="C1019" s="1" t="s">
        <v>12</v>
      </c>
      <c r="D1019" s="1" t="s">
        <v>9592</v>
      </c>
      <c r="E1019" s="2" t="s">
        <v>1769</v>
      </c>
      <c r="F1019" s="4">
        <v>7.02183841</v>
      </c>
      <c r="G1019" s="5">
        <v>3.7960000000000002E-5</v>
      </c>
      <c r="H1019" s="3">
        <v>14.8591</v>
      </c>
      <c r="I1019" s="3">
        <v>1E-4</v>
      </c>
      <c r="J1019" s="3">
        <v>2.93E-2</v>
      </c>
      <c r="K1019" s="3">
        <v>3.0200000000000001E-2</v>
      </c>
      <c r="L1019" s="3">
        <f t="shared" si="30"/>
        <v>-2.8065618982294573</v>
      </c>
      <c r="M1019" s="3">
        <f t="shared" si="31"/>
        <v>2.2381747271636123</v>
      </c>
    </row>
    <row r="1020" spans="1:13" x14ac:dyDescent="0.3">
      <c r="A1020" s="1">
        <v>79.220439678559998</v>
      </c>
      <c r="B1020" s="1">
        <v>-66.369940632240002</v>
      </c>
      <c r="C1020" s="1" t="s">
        <v>12</v>
      </c>
      <c r="D1020" s="1" t="s">
        <v>9592</v>
      </c>
      <c r="E1020" s="2" t="s">
        <v>1770</v>
      </c>
      <c r="F1020" s="4">
        <v>1.59980571</v>
      </c>
      <c r="G1020" s="5">
        <v>1.86E-6</v>
      </c>
      <c r="H1020" s="3">
        <v>16.8887</v>
      </c>
      <c r="I1020" s="3">
        <v>1E-4</v>
      </c>
      <c r="J1020" s="3">
        <v>2.6700000000000002E-2</v>
      </c>
      <c r="K1020" s="3">
        <v>7.1300000000000002E-2</v>
      </c>
      <c r="L1020" s="3">
        <f t="shared" si="30"/>
        <v>-0.97874369317712606</v>
      </c>
      <c r="M1020" s="3">
        <f t="shared" si="31"/>
        <v>5.7987306059460701</v>
      </c>
    </row>
    <row r="1021" spans="1:13" x14ac:dyDescent="0.3">
      <c r="A1021" s="1">
        <v>79.705904660640002</v>
      </c>
      <c r="B1021" s="1">
        <v>-66.048218969399997</v>
      </c>
      <c r="C1021" s="1" t="s">
        <v>12</v>
      </c>
      <c r="D1021" s="1" t="s">
        <v>9592</v>
      </c>
      <c r="E1021" s="2" t="s">
        <v>1773</v>
      </c>
      <c r="F1021" s="4">
        <v>3.0772495599999998</v>
      </c>
      <c r="G1021" s="5">
        <v>1.023E-5</v>
      </c>
      <c r="H1021" s="3">
        <v>15.879300000000001</v>
      </c>
      <c r="I1021" s="3">
        <v>1E-4</v>
      </c>
      <c r="J1021" s="3">
        <v>-7.9500000000000001E-2</v>
      </c>
      <c r="K1021" s="3">
        <v>3.5700000000000003E-2</v>
      </c>
      <c r="L1021" s="3" t="e">
        <f t="shared" si="30"/>
        <v>#NUM!</v>
      </c>
      <c r="M1021" s="3">
        <f t="shared" si="31"/>
        <v>0.97511481375089371</v>
      </c>
    </row>
    <row r="1022" spans="1:13" x14ac:dyDescent="0.3">
      <c r="A1022" s="1">
        <v>80.644233156650003</v>
      </c>
      <c r="B1022" s="1">
        <v>-66.161962053699995</v>
      </c>
      <c r="C1022" s="1" t="s">
        <v>12</v>
      </c>
      <c r="D1022" s="1" t="s">
        <v>9592</v>
      </c>
      <c r="E1022" s="2" t="s">
        <v>1774</v>
      </c>
      <c r="F1022" s="4">
        <v>4.2764677100000004</v>
      </c>
      <c r="G1022" s="5">
        <v>8.4500000000000004E-6</v>
      </c>
      <c r="H1022" s="3">
        <v>15.4884</v>
      </c>
      <c r="I1022" s="3">
        <v>1E-4</v>
      </c>
      <c r="J1022" s="3">
        <v>-4.2700000000000002E-2</v>
      </c>
      <c r="K1022" s="3">
        <v>2.29E-2</v>
      </c>
      <c r="L1022" s="3" t="e">
        <f t="shared" si="30"/>
        <v>#NUM!</v>
      </c>
      <c r="M1022" s="3">
        <f t="shared" si="31"/>
        <v>1.1645610843577081</v>
      </c>
    </row>
    <row r="1023" spans="1:13" x14ac:dyDescent="0.3">
      <c r="A1023" s="1">
        <v>80.392010331240002</v>
      </c>
      <c r="B1023" s="1">
        <v>-66.076973214099993</v>
      </c>
      <c r="C1023" s="1" t="s">
        <v>12</v>
      </c>
      <c r="D1023" s="1" t="s">
        <v>9592</v>
      </c>
      <c r="E1023" s="2" t="s">
        <v>1775</v>
      </c>
      <c r="F1023" s="4">
        <v>3.6759571599999998</v>
      </c>
      <c r="G1023" s="5">
        <v>6.4400000000000002E-6</v>
      </c>
      <c r="H1023" s="3">
        <v>15.633900000000001</v>
      </c>
      <c r="I1023" s="3">
        <v>1E-4</v>
      </c>
      <c r="J1023" s="3">
        <v>-4.4499999999999998E-2</v>
      </c>
      <c r="K1023" s="3">
        <v>2.7900000000000001E-2</v>
      </c>
      <c r="L1023" s="3" t="e">
        <f t="shared" si="30"/>
        <v>#NUM!</v>
      </c>
      <c r="M1023" s="3">
        <f t="shared" si="31"/>
        <v>1.3614411022574744</v>
      </c>
    </row>
    <row r="1024" spans="1:13" x14ac:dyDescent="0.3">
      <c r="A1024" s="1">
        <v>80.540321160610006</v>
      </c>
      <c r="B1024" s="1">
        <v>-65.952263214370006</v>
      </c>
      <c r="C1024" s="1" t="s">
        <v>12</v>
      </c>
      <c r="D1024" s="1" t="s">
        <v>9592</v>
      </c>
      <c r="E1024" s="2" t="s">
        <v>1776</v>
      </c>
      <c r="F1024" s="4">
        <v>4.3366340499999998</v>
      </c>
      <c r="G1024" s="5">
        <v>2.1149999999999999E-5</v>
      </c>
      <c r="H1024" s="3">
        <v>15.457000000000001</v>
      </c>
      <c r="I1024" s="3">
        <v>1E-4</v>
      </c>
      <c r="J1024" s="3">
        <v>4.4000000000000003E-3</v>
      </c>
      <c r="K1024" s="3">
        <v>2.6599999999999999E-2</v>
      </c>
      <c r="L1024" s="3">
        <f t="shared" si="30"/>
        <v>-6.3257366175690599</v>
      </c>
      <c r="M1024" s="3">
        <f t="shared" si="31"/>
        <v>13.127548292943114</v>
      </c>
    </row>
    <row r="1025" spans="1:13" x14ac:dyDescent="0.3">
      <c r="A1025" s="1">
        <v>82.970520779989997</v>
      </c>
      <c r="B1025" s="1">
        <v>-65.912353553450004</v>
      </c>
      <c r="C1025" s="1" t="s">
        <v>12</v>
      </c>
      <c r="D1025" s="1" t="s">
        <v>9592</v>
      </c>
      <c r="E1025" s="2" t="s">
        <v>1780</v>
      </c>
      <c r="F1025" s="4">
        <v>2.3269856</v>
      </c>
      <c r="G1025" s="5">
        <v>6.6800000000000004E-6</v>
      </c>
      <c r="H1025" s="3">
        <v>16.369700000000002</v>
      </c>
      <c r="I1025" s="3">
        <v>1E-4</v>
      </c>
      <c r="J1025" s="3">
        <v>2.64E-2</v>
      </c>
      <c r="K1025" s="3">
        <v>4.6399999999999997E-2</v>
      </c>
      <c r="L1025" s="3">
        <f t="shared" si="30"/>
        <v>-1.5222803656508432</v>
      </c>
      <c r="M1025" s="3">
        <f t="shared" si="31"/>
        <v>3.8165303319798136</v>
      </c>
    </row>
    <row r="1026" spans="1:13" x14ac:dyDescent="0.3">
      <c r="A1026" s="1">
        <v>83.163108800529997</v>
      </c>
      <c r="B1026" s="1">
        <v>-65.269223179449995</v>
      </c>
      <c r="C1026" s="1" t="s">
        <v>12</v>
      </c>
      <c r="D1026" s="1" t="s">
        <v>9592</v>
      </c>
      <c r="E1026" s="2" t="s">
        <v>1784</v>
      </c>
      <c r="F1026" s="4">
        <v>3.5913929800000002</v>
      </c>
      <c r="G1026" s="5">
        <v>1.173E-5</v>
      </c>
      <c r="H1026" s="3">
        <v>15.7181</v>
      </c>
      <c r="I1026" s="3">
        <v>2.9999999999999997E-4</v>
      </c>
      <c r="J1026" s="3">
        <v>-4.53E-2</v>
      </c>
      <c r="K1026" s="3">
        <v>3.1600000000000003E-2</v>
      </c>
      <c r="L1026" s="3" t="e">
        <f t="shared" si="30"/>
        <v>#NUM!</v>
      </c>
      <c r="M1026" s="3">
        <f t="shared" si="31"/>
        <v>1.5147590419716781</v>
      </c>
    </row>
    <row r="1027" spans="1:13" x14ac:dyDescent="0.3">
      <c r="A1027" s="1">
        <v>81.780817899439995</v>
      </c>
      <c r="B1027" s="1">
        <v>-65.303491231039999</v>
      </c>
      <c r="C1027" s="1" t="s">
        <v>12</v>
      </c>
      <c r="D1027" s="1" t="s">
        <v>9592</v>
      </c>
      <c r="E1027" s="2" t="s">
        <v>1785</v>
      </c>
      <c r="F1027" s="4">
        <v>8.0781643200000008</v>
      </c>
      <c r="G1027" s="5">
        <v>2.97E-5</v>
      </c>
      <c r="H1027" s="3">
        <v>14.7059</v>
      </c>
      <c r="I1027" s="3">
        <v>2.0000000000000001E-4</v>
      </c>
      <c r="J1027" s="3">
        <v>-4.65E-2</v>
      </c>
      <c r="K1027" s="3">
        <v>1.7600000000000001E-2</v>
      </c>
      <c r="L1027" s="3" t="e">
        <f t="shared" si="30"/>
        <v>#NUM!</v>
      </c>
      <c r="M1027" s="3">
        <f t="shared" si="31"/>
        <v>0.82189131690103512</v>
      </c>
    </row>
    <row r="1028" spans="1:13" x14ac:dyDescent="0.3">
      <c r="A1028" s="1">
        <v>81.077872017179999</v>
      </c>
      <c r="B1028" s="1">
        <v>-65.279148180549996</v>
      </c>
      <c r="C1028" s="1" t="s">
        <v>12</v>
      </c>
      <c r="D1028" s="1" t="s">
        <v>9592</v>
      </c>
      <c r="E1028" s="2" t="s">
        <v>1786</v>
      </c>
      <c r="F1028" s="4">
        <v>2.7095417899999998</v>
      </c>
      <c r="G1028" s="5">
        <v>3.4000000000000001E-6</v>
      </c>
      <c r="H1028" s="3">
        <v>15.700799999999999</v>
      </c>
      <c r="I1028" s="3">
        <v>1E-4</v>
      </c>
      <c r="J1028" s="3">
        <v>-9.0999999999999998E-2</v>
      </c>
      <c r="K1028" s="3">
        <v>2.7300000000000001E-2</v>
      </c>
      <c r="L1028" s="3" t="e">
        <f t="shared" ref="L1028:L1091" si="32">H1028+5+5*LOG10(J1028/1000)</f>
        <v>#NUM!</v>
      </c>
      <c r="M1028" s="3">
        <f t="shared" ref="M1028:M1091" si="33">SQRT(I1028^2+4.7153*(K1028/J1028)^2)</f>
        <v>0.65144225377235099</v>
      </c>
    </row>
    <row r="1029" spans="1:13" x14ac:dyDescent="0.3">
      <c r="A1029" s="1">
        <v>80.747215098249995</v>
      </c>
      <c r="B1029" s="1">
        <v>-65.174622800519998</v>
      </c>
      <c r="C1029" s="1" t="s">
        <v>12</v>
      </c>
      <c r="D1029" s="1" t="s">
        <v>9592</v>
      </c>
      <c r="E1029" s="2" t="s">
        <v>1787</v>
      </c>
      <c r="F1029" s="4">
        <v>2.6805732199999999</v>
      </c>
      <c r="G1029" s="5">
        <v>4.34E-6</v>
      </c>
      <c r="H1029" s="3">
        <v>16.037400000000002</v>
      </c>
      <c r="I1029" s="3">
        <v>2.0000000000000001E-4</v>
      </c>
      <c r="J1029" s="3">
        <v>-5.2699999999999997E-2</v>
      </c>
      <c r="K1029" s="3">
        <v>3.3500000000000002E-2</v>
      </c>
      <c r="L1029" s="3" t="e">
        <f t="shared" si="32"/>
        <v>#NUM!</v>
      </c>
      <c r="M1029" s="3">
        <f t="shared" si="33"/>
        <v>1.3803488597928204</v>
      </c>
    </row>
    <row r="1030" spans="1:13" x14ac:dyDescent="0.3">
      <c r="A1030" s="1">
        <v>80.994030128480006</v>
      </c>
      <c r="B1030" s="1">
        <v>-64.820308934150006</v>
      </c>
      <c r="C1030" s="1" t="s">
        <v>12</v>
      </c>
      <c r="D1030" s="1" t="s">
        <v>9592</v>
      </c>
      <c r="E1030" s="2" t="s">
        <v>1789</v>
      </c>
      <c r="F1030" s="4">
        <v>4.9291908500000003</v>
      </c>
      <c r="G1030" s="5">
        <v>6.5980000000000002E-5</v>
      </c>
      <c r="H1030" s="3">
        <v>15.470599999999999</v>
      </c>
      <c r="I1030" s="3">
        <v>2.9999999999999997E-4</v>
      </c>
      <c r="J1030" s="3">
        <v>-6.4399999999999999E-2</v>
      </c>
      <c r="K1030" s="3">
        <v>3.49E-2</v>
      </c>
      <c r="L1030" s="3" t="e">
        <f t="shared" si="32"/>
        <v>#NUM!</v>
      </c>
      <c r="M1030" s="3">
        <f t="shared" si="33"/>
        <v>1.1767771805168394</v>
      </c>
    </row>
    <row r="1031" spans="1:13" x14ac:dyDescent="0.3">
      <c r="A1031" s="1">
        <v>76.875892814099998</v>
      </c>
      <c r="B1031" s="1">
        <v>-69.215297959630007</v>
      </c>
      <c r="C1031" s="1" t="s">
        <v>12</v>
      </c>
      <c r="D1031" s="1" t="s">
        <v>9592</v>
      </c>
      <c r="E1031" s="2" t="s">
        <v>1794</v>
      </c>
      <c r="F1031" s="4">
        <v>4.09847055</v>
      </c>
      <c r="G1031" s="5">
        <v>2.6650000000000001E-5</v>
      </c>
      <c r="H1031" s="3">
        <v>15.845599999999999</v>
      </c>
      <c r="I1031" s="3">
        <v>5.9999999999999995E-4</v>
      </c>
      <c r="J1031" s="3">
        <v>9.4E-2</v>
      </c>
      <c r="K1031" s="3">
        <v>3.56E-2</v>
      </c>
      <c r="L1031" s="3">
        <f t="shared" si="32"/>
        <v>0.71123926799849002</v>
      </c>
      <c r="M1031" s="3">
        <f t="shared" si="33"/>
        <v>0.82238830260012108</v>
      </c>
    </row>
    <row r="1032" spans="1:13" x14ac:dyDescent="0.3">
      <c r="A1032" s="1">
        <v>76.021795891210004</v>
      </c>
      <c r="B1032" s="1">
        <v>-69.080774455609998</v>
      </c>
      <c r="C1032" s="1" t="s">
        <v>12</v>
      </c>
      <c r="D1032" s="1" t="s">
        <v>9592</v>
      </c>
      <c r="E1032" s="2" t="s">
        <v>1796</v>
      </c>
      <c r="F1032" s="4">
        <v>5.7776913499999996</v>
      </c>
      <c r="G1032" s="5">
        <v>2.5409999999999999E-5</v>
      </c>
      <c r="H1032" s="3">
        <v>14.4755</v>
      </c>
      <c r="I1032" s="3">
        <v>2.0000000000000001E-4</v>
      </c>
      <c r="J1032" s="3">
        <v>-2.1600000000000001E-2</v>
      </c>
      <c r="K1032" s="3">
        <v>2.12E-2</v>
      </c>
      <c r="L1032" s="3" t="e">
        <f t="shared" si="32"/>
        <v>#NUM!</v>
      </c>
      <c r="M1032" s="3">
        <f t="shared" si="33"/>
        <v>2.1312616787140444</v>
      </c>
    </row>
    <row r="1033" spans="1:13" x14ac:dyDescent="0.3">
      <c r="A1033" s="1">
        <v>75.908224971089993</v>
      </c>
      <c r="B1033" s="1">
        <v>-69.063038189769998</v>
      </c>
      <c r="C1033" s="1" t="s">
        <v>12</v>
      </c>
      <c r="D1033" s="1" t="s">
        <v>9592</v>
      </c>
      <c r="E1033" s="2" t="s">
        <v>1797</v>
      </c>
      <c r="F1033" s="4">
        <v>12.185545749999999</v>
      </c>
      <c r="G1033" s="5">
        <v>9.2E-5</v>
      </c>
      <c r="H1033" s="3">
        <v>14.4155</v>
      </c>
      <c r="I1033" s="3">
        <v>2.0000000000000001E-4</v>
      </c>
      <c r="J1033" s="3">
        <v>-1E-3</v>
      </c>
      <c r="K1033" s="3">
        <v>2.0299999999999999E-2</v>
      </c>
      <c r="L1033" s="3" t="e">
        <f t="shared" si="32"/>
        <v>#NUM!</v>
      </c>
      <c r="M1033" s="3">
        <f t="shared" si="33"/>
        <v>44.080925319689008</v>
      </c>
    </row>
    <row r="1034" spans="1:13" x14ac:dyDescent="0.3">
      <c r="A1034" s="1">
        <v>75.956315721180005</v>
      </c>
      <c r="B1034" s="1">
        <v>-68.934050544019996</v>
      </c>
      <c r="C1034" s="1" t="s">
        <v>12</v>
      </c>
      <c r="D1034" s="1" t="s">
        <v>9592</v>
      </c>
      <c r="E1034" s="2" t="s">
        <v>1799</v>
      </c>
      <c r="F1034" s="4">
        <v>25.76774434</v>
      </c>
      <c r="G1034" s="5">
        <v>4.0925999999999999E-4</v>
      </c>
      <c r="H1034" s="3">
        <v>13.416</v>
      </c>
      <c r="I1034" s="3">
        <v>2.9999999999999997E-4</v>
      </c>
      <c r="J1034" s="3">
        <v>-8.5500000000000007E-2</v>
      </c>
      <c r="K1034" s="3">
        <v>1.5599999999999999E-2</v>
      </c>
      <c r="L1034" s="3" t="e">
        <f t="shared" si="32"/>
        <v>#NUM!</v>
      </c>
      <c r="M1034" s="3">
        <f t="shared" si="33"/>
        <v>0.39619890652725798</v>
      </c>
    </row>
    <row r="1035" spans="1:13" x14ac:dyDescent="0.3">
      <c r="A1035" s="1">
        <v>76.146090740000005</v>
      </c>
      <c r="B1035" s="1">
        <v>-68.876710785379998</v>
      </c>
      <c r="C1035" s="1" t="s">
        <v>12</v>
      </c>
      <c r="D1035" s="1" t="s">
        <v>9592</v>
      </c>
      <c r="E1035" s="2" t="s">
        <v>1800</v>
      </c>
      <c r="F1035" s="4">
        <v>3.2753576199999999</v>
      </c>
      <c r="G1035" s="5">
        <v>5.0720000000000002E-5</v>
      </c>
      <c r="H1035" s="3">
        <v>16.198799999999999</v>
      </c>
      <c r="I1035" s="3">
        <v>2.9999999999999997E-4</v>
      </c>
      <c r="J1035" s="3">
        <v>-2.8899999999999999E-2</v>
      </c>
      <c r="K1035" s="3">
        <v>4.2000000000000003E-2</v>
      </c>
      <c r="L1035" s="3" t="e">
        <f t="shared" si="32"/>
        <v>#NUM!</v>
      </c>
      <c r="M1035" s="3">
        <f t="shared" si="33"/>
        <v>3.1557756008889908</v>
      </c>
    </row>
    <row r="1036" spans="1:13" x14ac:dyDescent="0.3">
      <c r="A1036" s="1">
        <v>76.858896835889993</v>
      </c>
      <c r="B1036" s="1">
        <v>-68.888869001139994</v>
      </c>
      <c r="C1036" s="1" t="s">
        <v>12</v>
      </c>
      <c r="D1036" s="1" t="s">
        <v>9592</v>
      </c>
      <c r="E1036" s="2" t="s">
        <v>1801</v>
      </c>
      <c r="F1036" s="4">
        <v>4.2044374800000002</v>
      </c>
      <c r="G1036" s="5">
        <v>1.4759999999999999E-5</v>
      </c>
      <c r="H1036" s="3">
        <v>15.613</v>
      </c>
      <c r="I1036" s="3">
        <v>1.2999999999999999E-3</v>
      </c>
      <c r="J1036" s="3">
        <v>1.21E-2</v>
      </c>
      <c r="K1036" s="3">
        <v>4.2099999999999999E-2</v>
      </c>
      <c r="L1036" s="3">
        <f t="shared" si="32"/>
        <v>-3.9730731484177504</v>
      </c>
      <c r="M1036" s="3">
        <f t="shared" si="33"/>
        <v>7.5552944811773051</v>
      </c>
    </row>
    <row r="1037" spans="1:13" x14ac:dyDescent="0.3">
      <c r="A1037" s="1">
        <v>76.847077011020005</v>
      </c>
      <c r="B1037" s="1">
        <v>-68.641872322240005</v>
      </c>
      <c r="C1037" s="1" t="s">
        <v>12</v>
      </c>
      <c r="D1037" s="1" t="s">
        <v>9592</v>
      </c>
      <c r="E1037" s="2" t="s">
        <v>1802</v>
      </c>
      <c r="F1037" s="4">
        <v>3.7447400399999999</v>
      </c>
      <c r="G1037" s="5">
        <v>2.175E-5</v>
      </c>
      <c r="H1037" s="3">
        <v>15.778600000000001</v>
      </c>
      <c r="I1037" s="3">
        <v>4.0000000000000002E-4</v>
      </c>
      <c r="J1037" s="3">
        <v>-8.1000000000000003E-2</v>
      </c>
      <c r="K1037" s="3">
        <v>4.4900000000000002E-2</v>
      </c>
      <c r="L1037" s="3" t="e">
        <f t="shared" si="32"/>
        <v>#NUM!</v>
      </c>
      <c r="M1037" s="3">
        <f t="shared" si="33"/>
        <v>1.203693763983019</v>
      </c>
    </row>
    <row r="1038" spans="1:13" x14ac:dyDescent="0.3">
      <c r="A1038" s="1">
        <v>82.712484256270002</v>
      </c>
      <c r="B1038" s="1">
        <v>-66.657263524230004</v>
      </c>
      <c r="C1038" s="1" t="s">
        <v>12</v>
      </c>
      <c r="D1038" s="1" t="s">
        <v>9592</v>
      </c>
      <c r="E1038" s="2" t="s">
        <v>1803</v>
      </c>
      <c r="F1038" s="4">
        <v>4.3231170399999996</v>
      </c>
      <c r="G1038" s="5">
        <v>1.1960000000000001E-5</v>
      </c>
      <c r="H1038" s="3">
        <v>15.348699999999999</v>
      </c>
      <c r="I1038" s="3">
        <v>1E-4</v>
      </c>
      <c r="J1038" s="3">
        <v>4.1999999999999997E-3</v>
      </c>
      <c r="K1038" s="3">
        <v>2.9399999999999999E-2</v>
      </c>
      <c r="L1038" s="3">
        <f t="shared" si="32"/>
        <v>-6.5350535480104952</v>
      </c>
      <c r="M1038" s="3">
        <f t="shared" si="33"/>
        <v>15.200319075927322</v>
      </c>
    </row>
    <row r="1039" spans="1:13" x14ac:dyDescent="0.3">
      <c r="A1039" s="1">
        <v>81.884876544169998</v>
      </c>
      <c r="B1039" s="1">
        <v>-66.304366528979997</v>
      </c>
      <c r="C1039" s="1" t="s">
        <v>12</v>
      </c>
      <c r="D1039" s="1" t="s">
        <v>9592</v>
      </c>
      <c r="E1039" s="2" t="s">
        <v>1804</v>
      </c>
      <c r="F1039" s="4">
        <v>2.7668162000000001</v>
      </c>
      <c r="G1039" s="5">
        <v>4.9799999999999998E-6</v>
      </c>
      <c r="H1039" s="3">
        <v>15.919600000000001</v>
      </c>
      <c r="I1039" s="3">
        <v>1E-4</v>
      </c>
      <c r="J1039" s="3">
        <v>8.8999999999999999E-3</v>
      </c>
      <c r="K1039" s="3">
        <v>3.5099999999999999E-2</v>
      </c>
      <c r="L1039" s="3">
        <f t="shared" si="32"/>
        <v>-4.3334499667754365</v>
      </c>
      <c r="M1039" s="3">
        <f t="shared" si="33"/>
        <v>8.5639036852307662</v>
      </c>
    </row>
    <row r="1040" spans="1:13" x14ac:dyDescent="0.3">
      <c r="A1040" s="1">
        <v>81.007694864879994</v>
      </c>
      <c r="B1040" s="1">
        <v>-66.860111130470003</v>
      </c>
      <c r="C1040" s="1" t="s">
        <v>12</v>
      </c>
      <c r="D1040" s="1" t="s">
        <v>9592</v>
      </c>
      <c r="E1040" s="2" t="s">
        <v>1805</v>
      </c>
      <c r="F1040" s="4">
        <v>1.1954413500000001</v>
      </c>
      <c r="G1040" s="5">
        <v>1.8300000000000001E-6</v>
      </c>
      <c r="H1040" s="3">
        <v>16.448799999999999</v>
      </c>
      <c r="I1040" s="3">
        <v>1E-4</v>
      </c>
      <c r="J1040" s="3">
        <v>3.3E-3</v>
      </c>
      <c r="K1040" s="3">
        <v>4.0899999999999999E-2</v>
      </c>
      <c r="L1040" s="3">
        <f t="shared" si="32"/>
        <v>-5.9586303006105652</v>
      </c>
      <c r="M1040" s="3">
        <f t="shared" si="33"/>
        <v>26.913119056115384</v>
      </c>
    </row>
    <row r="1041" spans="1:13" x14ac:dyDescent="0.3">
      <c r="A1041" s="1">
        <v>81.125451336379996</v>
      </c>
      <c r="B1041" s="1">
        <v>-66.493970482660004</v>
      </c>
      <c r="C1041" s="1" t="s">
        <v>12</v>
      </c>
      <c r="D1041" s="1" t="s">
        <v>9592</v>
      </c>
      <c r="E1041" s="2" t="s">
        <v>1806</v>
      </c>
      <c r="F1041" s="4">
        <v>4.0956462599999996</v>
      </c>
      <c r="G1041" s="5">
        <v>6.4799999999999998E-6</v>
      </c>
      <c r="H1041" s="3">
        <v>15.604699999999999</v>
      </c>
      <c r="I1041" s="3">
        <v>1E-4</v>
      </c>
      <c r="J1041" s="3">
        <v>-8.6699999999999999E-2</v>
      </c>
      <c r="K1041" s="3">
        <v>2.81E-2</v>
      </c>
      <c r="L1041" s="3" t="e">
        <f t="shared" si="32"/>
        <v>#NUM!</v>
      </c>
      <c r="M1041" s="3">
        <f t="shared" si="33"/>
        <v>0.70378805459875082</v>
      </c>
    </row>
    <row r="1042" spans="1:13" x14ac:dyDescent="0.3">
      <c r="A1042" s="1">
        <v>80.417162244010001</v>
      </c>
      <c r="B1042" s="1">
        <v>-66.507550655139994</v>
      </c>
      <c r="C1042" s="1" t="s">
        <v>12</v>
      </c>
      <c r="D1042" s="1" t="s">
        <v>9592</v>
      </c>
      <c r="E1042" s="2" t="s">
        <v>1807</v>
      </c>
      <c r="F1042" s="4">
        <v>4.4560011900000003</v>
      </c>
      <c r="G1042" s="5">
        <v>5.0599999999999998E-6</v>
      </c>
      <c r="H1042" s="3">
        <v>15.364599999999999</v>
      </c>
      <c r="I1042" s="3">
        <v>1E-4</v>
      </c>
      <c r="J1042" s="3">
        <v>-0.1236</v>
      </c>
      <c r="K1042" s="3">
        <v>3.3000000000000002E-2</v>
      </c>
      <c r="L1042" s="3" t="e">
        <f t="shared" si="32"/>
        <v>#NUM!</v>
      </c>
      <c r="M1042" s="3">
        <f t="shared" si="33"/>
        <v>0.57976252537727968</v>
      </c>
    </row>
    <row r="1043" spans="1:13" x14ac:dyDescent="0.3">
      <c r="A1043" s="1">
        <v>80.350329213679998</v>
      </c>
      <c r="B1043" s="1">
        <v>-66.343358129310005</v>
      </c>
      <c r="C1043" s="1" t="s">
        <v>12</v>
      </c>
      <c r="D1043" s="1" t="s">
        <v>9592</v>
      </c>
      <c r="E1043" s="2" t="s">
        <v>1808</v>
      </c>
      <c r="F1043" s="4">
        <v>8.7322570000000006</v>
      </c>
      <c r="G1043" s="5">
        <v>3.1350000000000003E-5</v>
      </c>
      <c r="H1043" s="3">
        <v>14.561400000000001</v>
      </c>
      <c r="I1043" s="3">
        <v>0</v>
      </c>
      <c r="J1043" s="3">
        <v>-1.89E-2</v>
      </c>
      <c r="K1043" s="3">
        <v>1.7399999999999999E-2</v>
      </c>
      <c r="L1043" s="3" t="e">
        <f t="shared" si="32"/>
        <v>#NUM!</v>
      </c>
      <c r="M1043" s="3">
        <f t="shared" si="33"/>
        <v>1.9991349351127121</v>
      </c>
    </row>
    <row r="1044" spans="1:13" x14ac:dyDescent="0.3">
      <c r="A1044" s="1">
        <v>80.495829175750004</v>
      </c>
      <c r="B1044" s="1">
        <v>-66.138907344879996</v>
      </c>
      <c r="C1044" s="1" t="s">
        <v>12</v>
      </c>
      <c r="D1044" s="1" t="s">
        <v>9592</v>
      </c>
      <c r="E1044" s="2" t="s">
        <v>1809</v>
      </c>
      <c r="F1044" s="4">
        <v>4.6667010099999997</v>
      </c>
      <c r="G1044" s="5">
        <v>1.0360000000000001E-5</v>
      </c>
      <c r="H1044" s="3">
        <v>15.3735</v>
      </c>
      <c r="I1044" s="3">
        <v>1E-4</v>
      </c>
      <c r="J1044" s="3">
        <v>-3.6700000000000003E-2</v>
      </c>
      <c r="K1044" s="3">
        <v>2.3300000000000001E-2</v>
      </c>
      <c r="L1044" s="3" t="e">
        <f t="shared" si="32"/>
        <v>#NUM!</v>
      </c>
      <c r="M1044" s="3">
        <f t="shared" si="33"/>
        <v>1.3786198341501408</v>
      </c>
    </row>
    <row r="1045" spans="1:13" x14ac:dyDescent="0.3">
      <c r="A1045" s="1">
        <v>79.308678083860002</v>
      </c>
      <c r="B1045" s="1">
        <v>-66.330500119280003</v>
      </c>
      <c r="C1045" s="1" t="s">
        <v>12</v>
      </c>
      <c r="D1045" s="1" t="s">
        <v>9592</v>
      </c>
      <c r="E1045" s="2" t="s">
        <v>1813</v>
      </c>
      <c r="F1045" s="4">
        <v>1.7875151600000001</v>
      </c>
      <c r="G1045" s="5">
        <v>3.0800000000000002E-6</v>
      </c>
      <c r="H1045" s="3">
        <v>16.554200000000002</v>
      </c>
      <c r="I1045" s="3">
        <v>2.0000000000000001E-4</v>
      </c>
      <c r="J1045" s="3">
        <v>4.1599999999999998E-2</v>
      </c>
      <c r="K1045" s="3">
        <v>7.8899999999999998E-2</v>
      </c>
      <c r="L1045" s="3">
        <f t="shared" si="32"/>
        <v>-0.35033334686628592</v>
      </c>
      <c r="M1045" s="3">
        <f t="shared" si="33"/>
        <v>4.1184930510948545</v>
      </c>
    </row>
    <row r="1046" spans="1:13" x14ac:dyDescent="0.3">
      <c r="A1046" s="1">
        <v>78.982185754729997</v>
      </c>
      <c r="B1046" s="1">
        <v>-66.088411155860001</v>
      </c>
      <c r="C1046" s="1" t="s">
        <v>12</v>
      </c>
      <c r="D1046" s="1" t="s">
        <v>9592</v>
      </c>
      <c r="E1046" s="2" t="s">
        <v>1814</v>
      </c>
      <c r="F1046" s="4">
        <v>3.9400232900000001</v>
      </c>
      <c r="G1046" s="5">
        <v>2.2819999999999998E-5</v>
      </c>
      <c r="H1046" s="3">
        <v>15.412100000000001</v>
      </c>
      <c r="I1046" s="3">
        <v>1E-4</v>
      </c>
      <c r="J1046" s="3">
        <v>-9.2999999999999992E-3</v>
      </c>
      <c r="K1046" s="3">
        <v>3.1399999999999997E-2</v>
      </c>
      <c r="L1046" s="3" t="e">
        <f t="shared" si="32"/>
        <v>#NUM!</v>
      </c>
      <c r="M1046" s="3">
        <f t="shared" si="33"/>
        <v>7.3316439173300418</v>
      </c>
    </row>
    <row r="1047" spans="1:13" x14ac:dyDescent="0.3">
      <c r="A1047" s="1">
        <v>81.516453362419995</v>
      </c>
      <c r="B1047" s="1">
        <v>-66.043563773230005</v>
      </c>
      <c r="C1047" s="1" t="s">
        <v>12</v>
      </c>
      <c r="D1047" s="1" t="s">
        <v>9592</v>
      </c>
      <c r="E1047" s="2" t="s">
        <v>1816</v>
      </c>
      <c r="F1047" s="4">
        <v>6.6949668200000003</v>
      </c>
      <c r="G1047" s="5">
        <v>1.0550000000000001E-5</v>
      </c>
      <c r="H1047" s="3">
        <v>14.809900000000001</v>
      </c>
      <c r="I1047" s="3">
        <v>0</v>
      </c>
      <c r="J1047" s="3">
        <v>2.1399999999999999E-2</v>
      </c>
      <c r="K1047" s="3">
        <v>2.9600000000000001E-2</v>
      </c>
      <c r="L1047" s="3">
        <f t="shared" si="32"/>
        <v>-3.5380311332540444</v>
      </c>
      <c r="M1047" s="3">
        <f t="shared" si="33"/>
        <v>3.0035343433759154</v>
      </c>
    </row>
    <row r="1048" spans="1:13" x14ac:dyDescent="0.3">
      <c r="A1048" s="1">
        <v>79.633914260409995</v>
      </c>
      <c r="B1048" s="1">
        <v>-65.296765316899993</v>
      </c>
      <c r="C1048" s="1" t="s">
        <v>12</v>
      </c>
      <c r="D1048" s="1" t="s">
        <v>9592</v>
      </c>
      <c r="E1048" s="2" t="s">
        <v>1819</v>
      </c>
      <c r="F1048" s="4">
        <v>2.85196242</v>
      </c>
      <c r="G1048" s="5">
        <v>1.217E-5</v>
      </c>
      <c r="H1048" s="3">
        <v>16.046500000000002</v>
      </c>
      <c r="I1048" s="3">
        <v>1E-4</v>
      </c>
      <c r="J1048" s="3">
        <v>-3.0000000000000001E-3</v>
      </c>
      <c r="K1048" s="3">
        <v>3.73E-2</v>
      </c>
      <c r="L1048" s="3" t="e">
        <f t="shared" si="32"/>
        <v>#NUM!</v>
      </c>
      <c r="M1048" s="3">
        <f t="shared" si="33"/>
        <v>26.998661977319461</v>
      </c>
    </row>
    <row r="1049" spans="1:13" x14ac:dyDescent="0.3">
      <c r="A1049" s="1">
        <v>79.591701152110005</v>
      </c>
      <c r="B1049" s="1">
        <v>-65.217088715079996</v>
      </c>
      <c r="C1049" s="1" t="s">
        <v>12</v>
      </c>
      <c r="D1049" s="1" t="s">
        <v>9592</v>
      </c>
      <c r="E1049" s="2" t="s">
        <v>1820</v>
      </c>
      <c r="F1049" s="4">
        <v>3.18497422</v>
      </c>
      <c r="G1049" s="5">
        <v>6.1099999999999999E-6</v>
      </c>
      <c r="H1049" s="3">
        <v>15.945600000000001</v>
      </c>
      <c r="I1049" s="3">
        <v>1E-4</v>
      </c>
      <c r="J1049" s="3">
        <v>-2.8500000000000001E-2</v>
      </c>
      <c r="K1049" s="3">
        <v>3.1699999999999999E-2</v>
      </c>
      <c r="L1049" s="3" t="e">
        <f t="shared" si="32"/>
        <v>#NUM!</v>
      </c>
      <c r="M1049" s="3">
        <f t="shared" si="33"/>
        <v>2.4152887975411668</v>
      </c>
    </row>
    <row r="1050" spans="1:13" x14ac:dyDescent="0.3">
      <c r="A1050" s="1">
        <v>83.481334779470004</v>
      </c>
      <c r="B1050" s="1">
        <v>-66.088081508200005</v>
      </c>
      <c r="C1050" s="1" t="s">
        <v>12</v>
      </c>
      <c r="D1050" s="1" t="s">
        <v>9592</v>
      </c>
      <c r="E1050" s="2" t="s">
        <v>1821</v>
      </c>
      <c r="F1050" s="4">
        <v>3.5511627099999998</v>
      </c>
      <c r="G1050" s="5">
        <v>1.0030000000000001E-5</v>
      </c>
      <c r="H1050" s="3">
        <v>15.993</v>
      </c>
      <c r="I1050" s="3">
        <v>1E-4</v>
      </c>
      <c r="J1050" s="3">
        <v>8.4000000000000005E-2</v>
      </c>
      <c r="K1050" s="3">
        <v>3.6600000000000001E-2</v>
      </c>
      <c r="L1050" s="3">
        <f t="shared" si="32"/>
        <v>0.61439643030941227</v>
      </c>
      <c r="M1050" s="3">
        <f t="shared" si="33"/>
        <v>0.94614231509227165</v>
      </c>
    </row>
    <row r="1051" spans="1:13" x14ac:dyDescent="0.3">
      <c r="A1051" s="1">
        <v>83.391304424940003</v>
      </c>
      <c r="B1051" s="1">
        <v>-66.154493725950005</v>
      </c>
      <c r="C1051" s="1" t="s">
        <v>12</v>
      </c>
      <c r="D1051" s="1" t="s">
        <v>9592</v>
      </c>
      <c r="E1051" s="2" t="s">
        <v>1822</v>
      </c>
      <c r="F1051" s="4">
        <v>2.8724712100000001</v>
      </c>
      <c r="G1051" s="5">
        <v>4.2300000000000002E-6</v>
      </c>
      <c r="H1051" s="3">
        <v>15.997</v>
      </c>
      <c r="I1051" s="3">
        <v>1E-4</v>
      </c>
      <c r="J1051" s="3">
        <v>-3.4000000000000002E-2</v>
      </c>
      <c r="K1051" s="3">
        <v>3.5299999999999998E-2</v>
      </c>
      <c r="L1051" s="3" t="e">
        <f t="shared" si="32"/>
        <v>#NUM!</v>
      </c>
      <c r="M1051" s="3">
        <f t="shared" si="33"/>
        <v>2.2545011088086375</v>
      </c>
    </row>
    <row r="1052" spans="1:13" x14ac:dyDescent="0.3">
      <c r="A1052" s="1">
        <v>83.743275550899995</v>
      </c>
      <c r="B1052" s="1">
        <v>-65.604514331019999</v>
      </c>
      <c r="C1052" s="1" t="s">
        <v>12</v>
      </c>
      <c r="D1052" s="1" t="s">
        <v>9592</v>
      </c>
      <c r="E1052" s="2" t="s">
        <v>1823</v>
      </c>
      <c r="F1052" s="4">
        <v>3.13622822</v>
      </c>
      <c r="G1052" s="5">
        <v>5.0200000000000002E-6</v>
      </c>
      <c r="H1052" s="3">
        <v>15.9192</v>
      </c>
      <c r="I1052" s="3">
        <v>2.0000000000000001E-4</v>
      </c>
      <c r="J1052" s="3">
        <v>-2.7000000000000001E-3</v>
      </c>
      <c r="K1052" s="3">
        <v>3.2199999999999999E-2</v>
      </c>
      <c r="L1052" s="3" t="e">
        <f t="shared" si="32"/>
        <v>#NUM!</v>
      </c>
      <c r="M1052" s="3">
        <f t="shared" si="33"/>
        <v>25.896839907347317</v>
      </c>
    </row>
    <row r="1053" spans="1:13" x14ac:dyDescent="0.3">
      <c r="A1053" s="1">
        <v>82.839123389150004</v>
      </c>
      <c r="B1053" s="1">
        <v>-65.674171063469998</v>
      </c>
      <c r="C1053" s="1" t="s">
        <v>12</v>
      </c>
      <c r="D1053" s="1" t="s">
        <v>9592</v>
      </c>
      <c r="E1053" s="2" t="s">
        <v>1824</v>
      </c>
      <c r="F1053" s="4">
        <v>2.4191330199999999</v>
      </c>
      <c r="G1053" s="5">
        <v>3.6799999999999999E-6</v>
      </c>
      <c r="H1053" s="3">
        <v>16.2944</v>
      </c>
      <c r="I1053" s="3">
        <v>1E-4</v>
      </c>
      <c r="J1053" s="3">
        <v>-4.1099999999999998E-2</v>
      </c>
      <c r="K1053" s="3">
        <v>4.0599999999999997E-2</v>
      </c>
      <c r="L1053" s="3" t="e">
        <f t="shared" si="32"/>
        <v>#NUM!</v>
      </c>
      <c r="M1053" s="3">
        <f t="shared" si="33"/>
        <v>2.1450571954810767</v>
      </c>
    </row>
    <row r="1054" spans="1:13" x14ac:dyDescent="0.3">
      <c r="A1054" s="1">
        <v>82.925278488939995</v>
      </c>
      <c r="B1054" s="1">
        <v>-65.346010944089997</v>
      </c>
      <c r="C1054" s="1" t="s">
        <v>12</v>
      </c>
      <c r="D1054" s="1" t="s">
        <v>9592</v>
      </c>
      <c r="E1054" s="2" t="s">
        <v>1825</v>
      </c>
      <c r="F1054" s="4">
        <v>2.8912718900000001</v>
      </c>
      <c r="G1054" s="5">
        <v>2.6800000000000002E-6</v>
      </c>
      <c r="H1054" s="3">
        <v>15.7753</v>
      </c>
      <c r="I1054" s="3">
        <v>2.9999999999999997E-4</v>
      </c>
      <c r="J1054" s="3">
        <v>-1.37E-2</v>
      </c>
      <c r="K1054" s="3">
        <v>3.1399999999999997E-2</v>
      </c>
      <c r="L1054" s="3" t="e">
        <f t="shared" si="32"/>
        <v>#NUM!</v>
      </c>
      <c r="M1054" s="3">
        <f t="shared" si="33"/>
        <v>4.9769553685180972</v>
      </c>
    </row>
    <row r="1055" spans="1:13" x14ac:dyDescent="0.3">
      <c r="A1055" s="1">
        <v>79.880849957110001</v>
      </c>
      <c r="B1055" s="1">
        <v>-65.009428211010004</v>
      </c>
      <c r="C1055" s="1" t="s">
        <v>12</v>
      </c>
      <c r="D1055" s="1" t="s">
        <v>9592</v>
      </c>
      <c r="E1055" s="2" t="s">
        <v>1830</v>
      </c>
      <c r="F1055" s="4">
        <v>2.8674172800000002</v>
      </c>
      <c r="G1055" s="5">
        <v>7.6899999999999992E-6</v>
      </c>
      <c r="H1055" s="3">
        <v>15.869400000000001</v>
      </c>
      <c r="I1055" s="3">
        <v>2.0000000000000001E-4</v>
      </c>
      <c r="J1055" s="3">
        <v>-2.4899999999999999E-2</v>
      </c>
      <c r="K1055" s="3">
        <v>2.81E-2</v>
      </c>
      <c r="L1055" s="3" t="e">
        <f t="shared" si="32"/>
        <v>#NUM!</v>
      </c>
      <c r="M1055" s="3">
        <f t="shared" si="33"/>
        <v>2.4505391132923617</v>
      </c>
    </row>
    <row r="1056" spans="1:13" x14ac:dyDescent="0.3">
      <c r="A1056" s="1">
        <v>77.126557193240004</v>
      </c>
      <c r="B1056" s="1">
        <v>-69.128509245659998</v>
      </c>
      <c r="C1056" s="1" t="s">
        <v>12</v>
      </c>
      <c r="D1056" s="1" t="s">
        <v>9592</v>
      </c>
      <c r="E1056" s="2" t="s">
        <v>1833</v>
      </c>
      <c r="F1056" s="4">
        <v>2.7888131299999999</v>
      </c>
      <c r="G1056" s="5">
        <v>2.0000000000000002E-5</v>
      </c>
      <c r="H1056" s="3">
        <v>16.1114</v>
      </c>
      <c r="I1056" s="3">
        <v>5.9999999999999995E-4</v>
      </c>
      <c r="J1056" s="3">
        <v>6.88E-2</v>
      </c>
      <c r="K1056" s="3">
        <v>4.99E-2</v>
      </c>
      <c r="L1056" s="3">
        <f t="shared" si="32"/>
        <v>0.29934219117755489</v>
      </c>
      <c r="M1056" s="3">
        <f t="shared" si="33"/>
        <v>1.574950118177127</v>
      </c>
    </row>
    <row r="1057" spans="1:13" x14ac:dyDescent="0.3">
      <c r="A1057" s="1">
        <v>77.146848307870002</v>
      </c>
      <c r="B1057" s="1">
        <v>-68.816501983799995</v>
      </c>
      <c r="C1057" s="1" t="s">
        <v>12</v>
      </c>
      <c r="D1057" s="1" t="s">
        <v>9592</v>
      </c>
      <c r="E1057" s="2" t="s">
        <v>1836</v>
      </c>
      <c r="F1057" s="4">
        <v>2.70996887</v>
      </c>
      <c r="G1057" s="5">
        <v>9.73E-6</v>
      </c>
      <c r="H1057" s="3">
        <v>16.240600000000001</v>
      </c>
      <c r="I1057" s="3">
        <v>4.0000000000000002E-4</v>
      </c>
      <c r="J1057" s="3">
        <v>0.06</v>
      </c>
      <c r="K1057" s="3">
        <v>4.9299999999999997E-2</v>
      </c>
      <c r="L1057" s="3">
        <f t="shared" si="32"/>
        <v>0.13135625191821987</v>
      </c>
      <c r="M1057" s="3">
        <f t="shared" si="33"/>
        <v>1.7842279744254157</v>
      </c>
    </row>
    <row r="1058" spans="1:13" x14ac:dyDescent="0.3">
      <c r="A1058" s="1">
        <v>77.228807302310003</v>
      </c>
      <c r="B1058" s="1">
        <v>-68.719437255810007</v>
      </c>
      <c r="C1058" s="1" t="s">
        <v>12</v>
      </c>
      <c r="D1058" s="1" t="s">
        <v>9592</v>
      </c>
      <c r="E1058" s="2" t="s">
        <v>1837</v>
      </c>
      <c r="F1058" s="4">
        <v>7.0122356799999999</v>
      </c>
      <c r="G1058" s="5">
        <v>3.5330000000000002E-5</v>
      </c>
      <c r="H1058" s="3">
        <v>14.953799999999999</v>
      </c>
      <c r="I1058" s="3">
        <v>2.0000000000000001E-4</v>
      </c>
      <c r="J1058" s="3">
        <v>-8.8599999999999998E-2</v>
      </c>
      <c r="K1058" s="3">
        <v>3.1300000000000001E-2</v>
      </c>
      <c r="L1058" s="3" t="e">
        <f t="shared" si="32"/>
        <v>#NUM!</v>
      </c>
      <c r="M1058" s="3">
        <f t="shared" si="33"/>
        <v>0.76712351376285848</v>
      </c>
    </row>
    <row r="1059" spans="1:13" x14ac:dyDescent="0.3">
      <c r="A1059" s="1">
        <v>83.204977748640005</v>
      </c>
      <c r="B1059" s="1">
        <v>-66.485113501230003</v>
      </c>
      <c r="C1059" s="1" t="s">
        <v>12</v>
      </c>
      <c r="D1059" s="1" t="s">
        <v>9592</v>
      </c>
      <c r="E1059" s="2" t="s">
        <v>1838</v>
      </c>
      <c r="F1059" s="4">
        <v>3.0166876299999998</v>
      </c>
      <c r="G1059" s="5">
        <v>6.1999999999999999E-6</v>
      </c>
      <c r="H1059" s="3">
        <v>15.85</v>
      </c>
      <c r="I1059" s="3">
        <v>1E-4</v>
      </c>
      <c r="J1059" s="3">
        <v>4.36E-2</v>
      </c>
      <c r="K1059" s="3">
        <v>3.0300000000000001E-2</v>
      </c>
      <c r="L1059" s="3">
        <f t="shared" si="32"/>
        <v>-0.9525675536570688</v>
      </c>
      <c r="M1059" s="3">
        <f t="shared" si="33"/>
        <v>1.5090749311987106</v>
      </c>
    </row>
    <row r="1060" spans="1:13" x14ac:dyDescent="0.3">
      <c r="A1060" s="1">
        <v>83.196910871469996</v>
      </c>
      <c r="B1060" s="1">
        <v>-66.262235068989995</v>
      </c>
      <c r="C1060" s="1" t="s">
        <v>12</v>
      </c>
      <c r="D1060" s="1" t="s">
        <v>9592</v>
      </c>
      <c r="E1060" s="2" t="s">
        <v>1840</v>
      </c>
      <c r="F1060" s="4">
        <v>12.075948110000001</v>
      </c>
      <c r="G1060" s="5">
        <v>5.6150000000000003E-5</v>
      </c>
      <c r="H1060" s="3">
        <v>14.185499999999999</v>
      </c>
      <c r="I1060" s="3">
        <v>0</v>
      </c>
      <c r="J1060" s="3">
        <v>8.0000000000000002E-3</v>
      </c>
      <c r="K1060" s="3">
        <v>1.6299999999999999E-2</v>
      </c>
      <c r="L1060" s="3">
        <f t="shared" si="32"/>
        <v>-6.2990500650402836</v>
      </c>
      <c r="M1060" s="3">
        <f t="shared" si="33"/>
        <v>4.4243785880759559</v>
      </c>
    </row>
    <row r="1061" spans="1:13" x14ac:dyDescent="0.3">
      <c r="A1061" s="1">
        <v>82.046532326380003</v>
      </c>
      <c r="B1061" s="1">
        <v>-66.431265621129995</v>
      </c>
      <c r="C1061" s="1" t="s">
        <v>12</v>
      </c>
      <c r="D1061" s="1" t="s">
        <v>9592</v>
      </c>
      <c r="E1061" s="2" t="s">
        <v>1842</v>
      </c>
      <c r="F1061" s="4">
        <v>5.1206593500000004</v>
      </c>
      <c r="G1061" s="5">
        <v>1.3709999999999999E-5</v>
      </c>
      <c r="H1061" s="3">
        <v>15.2994</v>
      </c>
      <c r="I1061" s="3">
        <v>1E-4</v>
      </c>
      <c r="J1061" s="3">
        <v>-0.18310000000000001</v>
      </c>
      <c r="K1061" s="3">
        <v>0.1095</v>
      </c>
      <c r="L1061" s="3" t="e">
        <f t="shared" si="32"/>
        <v>#NUM!</v>
      </c>
      <c r="M1061" s="3">
        <f t="shared" si="33"/>
        <v>1.2986150766270539</v>
      </c>
    </row>
    <row r="1062" spans="1:13" x14ac:dyDescent="0.3">
      <c r="A1062" s="1">
        <v>81.825832907990005</v>
      </c>
      <c r="B1062" s="1">
        <v>-66.394471636480006</v>
      </c>
      <c r="C1062" s="1" t="s">
        <v>12</v>
      </c>
      <c r="D1062" s="1" t="s">
        <v>9592</v>
      </c>
      <c r="E1062" s="2" t="s">
        <v>1843</v>
      </c>
      <c r="F1062" s="4">
        <v>2.7397083100000001</v>
      </c>
      <c r="G1062" s="5">
        <v>5.4999999999999999E-6</v>
      </c>
      <c r="H1062" s="3">
        <v>16.181699999999999</v>
      </c>
      <c r="I1062" s="3">
        <v>1E-4</v>
      </c>
      <c r="J1062" s="3">
        <v>-3.0200000000000001E-2</v>
      </c>
      <c r="K1062" s="3">
        <v>3.85E-2</v>
      </c>
      <c r="L1062" s="3" t="e">
        <f t="shared" si="32"/>
        <v>#NUM!</v>
      </c>
      <c r="M1062" s="3">
        <f t="shared" si="33"/>
        <v>2.7682700321303906</v>
      </c>
    </row>
    <row r="1063" spans="1:13" x14ac:dyDescent="0.3">
      <c r="A1063" s="1">
        <v>82.493439950869998</v>
      </c>
      <c r="B1063" s="1">
        <v>-65.905640103920007</v>
      </c>
      <c r="C1063" s="1" t="s">
        <v>12</v>
      </c>
      <c r="D1063" s="1" t="s">
        <v>9592</v>
      </c>
      <c r="E1063" s="2" t="s">
        <v>1846</v>
      </c>
      <c r="F1063" s="4">
        <v>9.1094881399999998</v>
      </c>
      <c r="G1063" s="5">
        <v>2.9119999999999999E-5</v>
      </c>
      <c r="H1063" s="3">
        <v>14.375500000000001</v>
      </c>
      <c r="I1063" s="3">
        <v>0</v>
      </c>
      <c r="J1063" s="3">
        <v>-1.7100000000000001E-2</v>
      </c>
      <c r="K1063" s="3">
        <v>2.07E-2</v>
      </c>
      <c r="L1063" s="3" t="e">
        <f t="shared" si="32"/>
        <v>#NUM!</v>
      </c>
      <c r="M1063" s="3">
        <f t="shared" si="33"/>
        <v>2.6286266070583664</v>
      </c>
    </row>
    <row r="1064" spans="1:13" x14ac:dyDescent="0.3">
      <c r="A1064" s="1">
        <v>81.900853058379994</v>
      </c>
      <c r="B1064" s="1">
        <v>-65.882579313630004</v>
      </c>
      <c r="C1064" s="1" t="s">
        <v>12</v>
      </c>
      <c r="D1064" s="1" t="s">
        <v>9592</v>
      </c>
      <c r="E1064" s="2" t="s">
        <v>1847</v>
      </c>
      <c r="F1064" s="4">
        <v>2.3135619100000002</v>
      </c>
      <c r="G1064" s="5">
        <v>2.74E-6</v>
      </c>
      <c r="H1064" s="3">
        <v>16.200199999999999</v>
      </c>
      <c r="I1064" s="3">
        <v>1E-4</v>
      </c>
      <c r="J1064" s="3">
        <v>2.5499999999999998E-2</v>
      </c>
      <c r="K1064" s="3">
        <v>4.0399999999999998E-2</v>
      </c>
      <c r="L1064" s="3">
        <f t="shared" si="32"/>
        <v>-1.7670990978302221</v>
      </c>
      <c r="M1064" s="3">
        <f t="shared" si="33"/>
        <v>3.4402963076392155</v>
      </c>
    </row>
    <row r="1065" spans="1:13" x14ac:dyDescent="0.3">
      <c r="A1065" s="1">
        <v>80.579957350590007</v>
      </c>
      <c r="B1065" s="1">
        <v>-66.157057002109994</v>
      </c>
      <c r="C1065" s="1" t="s">
        <v>12</v>
      </c>
      <c r="D1065" s="1" t="s">
        <v>9592</v>
      </c>
      <c r="E1065" s="2" t="s">
        <v>1851</v>
      </c>
      <c r="F1065" s="4">
        <v>4.9557466000000003</v>
      </c>
      <c r="G1065" s="5">
        <v>3.1529999999999998E-5</v>
      </c>
      <c r="H1065" s="3">
        <v>15.485799999999999</v>
      </c>
      <c r="I1065" s="3">
        <v>1E-4</v>
      </c>
      <c r="J1065" s="3">
        <v>-8.0299999999999996E-2</v>
      </c>
      <c r="K1065" s="3">
        <v>2.2599999999999999E-2</v>
      </c>
      <c r="L1065" s="3" t="e">
        <f t="shared" si="32"/>
        <v>#NUM!</v>
      </c>
      <c r="M1065" s="3">
        <f t="shared" si="33"/>
        <v>0.61114964544962369</v>
      </c>
    </row>
    <row r="1066" spans="1:13" x14ac:dyDescent="0.3">
      <c r="A1066" s="1">
        <v>80.213755756690006</v>
      </c>
      <c r="B1066" s="1">
        <v>-66.090036327660002</v>
      </c>
      <c r="C1066" s="1" t="s">
        <v>12</v>
      </c>
      <c r="D1066" s="1" t="s">
        <v>9592</v>
      </c>
      <c r="E1066" s="2" t="s">
        <v>1853</v>
      </c>
      <c r="F1066" s="4">
        <v>10.441274719999999</v>
      </c>
      <c r="G1066" s="5">
        <v>3.8279999999999999E-5</v>
      </c>
      <c r="H1066" s="3">
        <v>14.754799999999999</v>
      </c>
      <c r="I1066" s="3">
        <v>0</v>
      </c>
      <c r="J1066" s="3">
        <v>-0.01</v>
      </c>
      <c r="K1066" s="3">
        <v>1.9800000000000002E-2</v>
      </c>
      <c r="L1066" s="3" t="e">
        <f t="shared" si="32"/>
        <v>#NUM!</v>
      </c>
      <c r="M1066" s="3">
        <f t="shared" si="33"/>
        <v>4.2995188242406854</v>
      </c>
    </row>
    <row r="1067" spans="1:13" x14ac:dyDescent="0.3">
      <c r="A1067" s="1">
        <v>79.865165016570003</v>
      </c>
      <c r="B1067" s="1">
        <v>-66.106905196339994</v>
      </c>
      <c r="C1067" s="1" t="s">
        <v>12</v>
      </c>
      <c r="D1067" s="1" t="s">
        <v>9592</v>
      </c>
      <c r="E1067" s="2" t="s">
        <v>1854</v>
      </c>
      <c r="F1067" s="4">
        <v>3.2616262200000001</v>
      </c>
      <c r="G1067" s="5">
        <v>3.4000000000000001E-6</v>
      </c>
      <c r="H1067" s="3">
        <v>15.654299999999999</v>
      </c>
      <c r="I1067" s="3">
        <v>1E-4</v>
      </c>
      <c r="J1067" s="3">
        <v>-3.6900000000000002E-2</v>
      </c>
      <c r="K1067" s="3">
        <v>2.76E-2</v>
      </c>
      <c r="L1067" s="3" t="e">
        <f t="shared" si="32"/>
        <v>#NUM!</v>
      </c>
      <c r="M1067" s="3">
        <f t="shared" si="33"/>
        <v>1.6241920529681759</v>
      </c>
    </row>
    <row r="1068" spans="1:13" x14ac:dyDescent="0.3">
      <c r="A1068" s="1">
        <v>81.474407351099998</v>
      </c>
      <c r="B1068" s="1">
        <v>-66.106489181330005</v>
      </c>
      <c r="C1068" s="1" t="s">
        <v>12</v>
      </c>
      <c r="D1068" s="1" t="s">
        <v>9592</v>
      </c>
      <c r="E1068" s="2" t="s">
        <v>1857</v>
      </c>
      <c r="F1068" s="4">
        <v>4.0832177400000003</v>
      </c>
      <c r="G1068" s="5">
        <v>1.3709999999999999E-5</v>
      </c>
      <c r="H1068" s="3">
        <v>15.8332</v>
      </c>
      <c r="I1068" s="3">
        <v>1E-4</v>
      </c>
      <c r="J1068" s="3">
        <v>6.13E-2</v>
      </c>
      <c r="K1068" s="3">
        <v>3.8100000000000002E-2</v>
      </c>
      <c r="L1068" s="3">
        <f t="shared" si="32"/>
        <v>-0.22949762740792679</v>
      </c>
      <c r="M1068" s="3">
        <f t="shared" si="33"/>
        <v>1.3496438088323863</v>
      </c>
    </row>
    <row r="1069" spans="1:13" x14ac:dyDescent="0.3">
      <c r="A1069" s="1">
        <v>83.991455685480005</v>
      </c>
      <c r="B1069" s="1">
        <v>-66.176324203340002</v>
      </c>
      <c r="C1069" s="1" t="s">
        <v>12</v>
      </c>
      <c r="D1069" s="1" t="s">
        <v>9592</v>
      </c>
      <c r="E1069" s="2" t="s">
        <v>1862</v>
      </c>
      <c r="F1069" s="4">
        <v>2.7358606000000001</v>
      </c>
      <c r="G1069" s="5">
        <v>6.7399999999999998E-6</v>
      </c>
      <c r="H1069" s="3">
        <v>16.121200000000002</v>
      </c>
      <c r="I1069" s="3">
        <v>1E-4</v>
      </c>
      <c r="J1069" s="3">
        <v>-4.5199999999999997E-2</v>
      </c>
      <c r="K1069" s="3">
        <v>3.9899999999999998E-2</v>
      </c>
      <c r="L1069" s="3" t="e">
        <f t="shared" si="32"/>
        <v>#NUM!</v>
      </c>
      <c r="M1069" s="3">
        <f t="shared" si="33"/>
        <v>1.9168543993100058</v>
      </c>
    </row>
    <row r="1070" spans="1:13" x14ac:dyDescent="0.3">
      <c r="A1070" s="1">
        <v>84.186559294619997</v>
      </c>
      <c r="B1070" s="1">
        <v>-65.694634143589994</v>
      </c>
      <c r="C1070" s="1" t="s">
        <v>12</v>
      </c>
      <c r="D1070" s="1" t="s">
        <v>9592</v>
      </c>
      <c r="E1070" s="2" t="s">
        <v>1863</v>
      </c>
      <c r="F1070" s="4">
        <v>1.5130668300000001</v>
      </c>
      <c r="G1070" s="5">
        <v>3.6500000000000002E-6</v>
      </c>
      <c r="H1070" s="3">
        <v>16.002500000000001</v>
      </c>
      <c r="I1070" s="3">
        <v>1E-4</v>
      </c>
      <c r="J1070" s="3">
        <v>2.4400000000000002E-2</v>
      </c>
      <c r="K1070" s="3">
        <v>3.9E-2</v>
      </c>
      <c r="L1070" s="3">
        <f t="shared" si="32"/>
        <v>-2.0605508683063505</v>
      </c>
      <c r="M1070" s="3">
        <f t="shared" si="33"/>
        <v>3.4707988535971293</v>
      </c>
    </row>
    <row r="1071" spans="1:13" x14ac:dyDescent="0.3">
      <c r="A1071" s="1">
        <v>83.247174249029996</v>
      </c>
      <c r="B1071" s="1">
        <v>-65.540695702489998</v>
      </c>
      <c r="C1071" s="1" t="s">
        <v>12</v>
      </c>
      <c r="D1071" s="1" t="s">
        <v>9592</v>
      </c>
      <c r="E1071" s="2" t="s">
        <v>1864</v>
      </c>
      <c r="F1071" s="4">
        <v>3.1635967900000002</v>
      </c>
      <c r="G1071" s="5">
        <v>7.0400000000000004E-6</v>
      </c>
      <c r="H1071" s="3">
        <v>15.639900000000001</v>
      </c>
      <c r="I1071" s="3">
        <v>2.0000000000000001E-4</v>
      </c>
      <c r="J1071" s="3">
        <v>-1.04E-2</v>
      </c>
      <c r="K1071" s="3">
        <v>2.98E-2</v>
      </c>
      <c r="L1071" s="3" t="e">
        <f t="shared" si="32"/>
        <v>#NUM!</v>
      </c>
      <c r="M1071" s="3">
        <f t="shared" si="33"/>
        <v>6.2221086358081878</v>
      </c>
    </row>
    <row r="1072" spans="1:13" x14ac:dyDescent="0.3">
      <c r="A1072" s="1">
        <v>81.594225736409996</v>
      </c>
      <c r="B1072" s="1">
        <v>-65.093279957589999</v>
      </c>
      <c r="C1072" s="1" t="s">
        <v>12</v>
      </c>
      <c r="D1072" s="1" t="s">
        <v>9592</v>
      </c>
      <c r="E1072" s="2" t="s">
        <v>1866</v>
      </c>
      <c r="F1072" s="4">
        <v>2.8294188</v>
      </c>
      <c r="G1072" s="5">
        <v>5.7100000000000004E-6</v>
      </c>
      <c r="H1072" s="3">
        <v>15.9031</v>
      </c>
      <c r="I1072" s="3">
        <v>2.9999999999999997E-4</v>
      </c>
      <c r="J1072" s="3">
        <v>-3.5299999999999998E-2</v>
      </c>
      <c r="K1072" s="3">
        <v>3.2800000000000003E-2</v>
      </c>
      <c r="L1072" s="3" t="e">
        <f t="shared" si="32"/>
        <v>#NUM!</v>
      </c>
      <c r="M1072" s="3">
        <f t="shared" si="33"/>
        <v>2.0176870545958727</v>
      </c>
    </row>
    <row r="1073" spans="1:13" x14ac:dyDescent="0.3">
      <c r="A1073" s="1">
        <v>80.43968051265</v>
      </c>
      <c r="B1073" s="1">
        <v>-65.232557975899994</v>
      </c>
      <c r="C1073" s="1" t="s">
        <v>12</v>
      </c>
      <c r="D1073" s="1" t="s">
        <v>9592</v>
      </c>
      <c r="E1073" s="2" t="s">
        <v>1867</v>
      </c>
      <c r="F1073" s="4">
        <v>3.2304822899999999</v>
      </c>
      <c r="G1073" s="5">
        <v>1.234E-5</v>
      </c>
      <c r="H1073" s="3">
        <v>15.660600000000001</v>
      </c>
      <c r="I1073" s="3">
        <v>2.0000000000000001E-4</v>
      </c>
      <c r="J1073" s="3">
        <v>-0.17810000000000001</v>
      </c>
      <c r="K1073" s="3">
        <v>0.2928</v>
      </c>
      <c r="L1073" s="3" t="e">
        <f t="shared" si="32"/>
        <v>#NUM!</v>
      </c>
      <c r="M1073" s="3">
        <f t="shared" si="33"/>
        <v>3.5699474070102051</v>
      </c>
    </row>
    <row r="1074" spans="1:13" x14ac:dyDescent="0.3">
      <c r="A1074" s="1">
        <v>80.396620858640006</v>
      </c>
      <c r="B1074" s="1">
        <v>-65.173075376130001</v>
      </c>
      <c r="C1074" s="1" t="s">
        <v>12</v>
      </c>
      <c r="D1074" s="1" t="s">
        <v>9592</v>
      </c>
      <c r="E1074" s="2" t="s">
        <v>1868</v>
      </c>
      <c r="F1074" s="4">
        <v>3.1374843000000001</v>
      </c>
      <c r="G1074" s="5">
        <v>9.4599999999999992E-6</v>
      </c>
      <c r="H1074" s="3">
        <v>15.796200000000001</v>
      </c>
      <c r="I1074" s="3">
        <v>2.0000000000000001E-4</v>
      </c>
      <c r="J1074" s="3">
        <v>2.3300000000000001E-2</v>
      </c>
      <c r="K1074" s="3">
        <v>2.9499999999999998E-2</v>
      </c>
      <c r="L1074" s="3">
        <f t="shared" si="32"/>
        <v>-2.3670203948699076</v>
      </c>
      <c r="M1074" s="3">
        <f t="shared" si="33"/>
        <v>2.7492913176985883</v>
      </c>
    </row>
    <row r="1075" spans="1:13" x14ac:dyDescent="0.3">
      <c r="A1075" s="1">
        <v>79.680954717229994</v>
      </c>
      <c r="B1075" s="1">
        <v>-64.928195736310002</v>
      </c>
      <c r="C1075" s="1" t="s">
        <v>12</v>
      </c>
      <c r="D1075" s="1" t="s">
        <v>9592</v>
      </c>
      <c r="E1075" s="2" t="s">
        <v>1870</v>
      </c>
      <c r="F1075" s="4">
        <v>1.97100845</v>
      </c>
      <c r="G1075" s="5">
        <v>2.3E-6</v>
      </c>
      <c r="H1075" s="3">
        <v>16.258500000000002</v>
      </c>
      <c r="I1075" s="3">
        <v>2.9999999999999997E-4</v>
      </c>
      <c r="J1075" s="3">
        <v>-6.1999999999999998E-3</v>
      </c>
      <c r="K1075" s="3">
        <v>4.2200000000000001E-2</v>
      </c>
      <c r="L1075" s="3" t="e">
        <f t="shared" si="32"/>
        <v>#NUM!</v>
      </c>
      <c r="M1075" s="3">
        <f t="shared" si="33"/>
        <v>14.7800337585804</v>
      </c>
    </row>
    <row r="1076" spans="1:13" x14ac:dyDescent="0.3">
      <c r="A1076" s="1">
        <v>81.536190571239999</v>
      </c>
      <c r="B1076" s="1">
        <v>-64.5094660484</v>
      </c>
      <c r="C1076" s="1" t="s">
        <v>12</v>
      </c>
      <c r="D1076" s="1" t="s">
        <v>9592</v>
      </c>
      <c r="E1076" s="2" t="s">
        <v>1871</v>
      </c>
      <c r="F1076" s="4">
        <v>2.41139159</v>
      </c>
      <c r="G1076" s="5">
        <v>2.9900000000000002E-6</v>
      </c>
      <c r="H1076" s="3">
        <v>15.8294</v>
      </c>
      <c r="I1076" s="3">
        <v>4.0000000000000002E-4</v>
      </c>
      <c r="J1076" s="3">
        <v>-1.0200000000000001E-2</v>
      </c>
      <c r="K1076" s="3">
        <v>4.7500000000000001E-2</v>
      </c>
      <c r="L1076" s="3" t="e">
        <f t="shared" si="32"/>
        <v>#NUM!</v>
      </c>
      <c r="M1076" s="3">
        <f t="shared" si="33"/>
        <v>10.112257096019356</v>
      </c>
    </row>
    <row r="1077" spans="1:13" x14ac:dyDescent="0.3">
      <c r="A1077" s="1">
        <v>77.127572377510006</v>
      </c>
      <c r="B1077" s="1">
        <v>-69.146270467830007</v>
      </c>
      <c r="C1077" s="1" t="s">
        <v>12</v>
      </c>
      <c r="D1077" s="1" t="s">
        <v>9592</v>
      </c>
      <c r="E1077" s="2" t="s">
        <v>1873</v>
      </c>
      <c r="F1077" s="4">
        <v>3.38090796</v>
      </c>
      <c r="G1077" s="5">
        <v>4.9700000000000002E-5</v>
      </c>
      <c r="H1077" s="3">
        <v>16.009599999999999</v>
      </c>
      <c r="I1077" s="3">
        <v>5.9999999999999995E-4</v>
      </c>
      <c r="J1077" s="3">
        <v>-6.3E-2</v>
      </c>
      <c r="K1077" s="3">
        <v>4.02E-2</v>
      </c>
      <c r="L1077" s="3" t="e">
        <f t="shared" si="32"/>
        <v>#NUM!</v>
      </c>
      <c r="M1077" s="3">
        <f t="shared" si="33"/>
        <v>1.3856074470022917</v>
      </c>
    </row>
    <row r="1078" spans="1:13" x14ac:dyDescent="0.3">
      <c r="A1078" s="1">
        <v>76.059025995420001</v>
      </c>
      <c r="B1078" s="1">
        <v>-69.103180446409993</v>
      </c>
      <c r="C1078" s="1" t="s">
        <v>12</v>
      </c>
      <c r="D1078" s="1" t="s">
        <v>9592</v>
      </c>
      <c r="E1078" s="2" t="s">
        <v>1875</v>
      </c>
      <c r="F1078" s="4">
        <v>8.3611438800000002</v>
      </c>
      <c r="G1078" s="5">
        <v>1.1926000000000001E-4</v>
      </c>
      <c r="H1078" s="3">
        <v>15.256600000000001</v>
      </c>
      <c r="I1078" s="3">
        <v>2.0000000000000001E-4</v>
      </c>
      <c r="J1078" s="3">
        <v>1.67E-2</v>
      </c>
      <c r="K1078" s="3">
        <v>2.7300000000000001E-2</v>
      </c>
      <c r="L1078" s="3">
        <f t="shared" si="32"/>
        <v>-3.6298176442620829</v>
      </c>
      <c r="M1078" s="3">
        <f t="shared" si="33"/>
        <v>3.5497751190972546</v>
      </c>
    </row>
    <row r="1079" spans="1:13" x14ac:dyDescent="0.3">
      <c r="A1079" s="1">
        <v>76.081882194339997</v>
      </c>
      <c r="B1079" s="1">
        <v>-68.930253248349999</v>
      </c>
      <c r="C1079" s="1" t="s">
        <v>12</v>
      </c>
      <c r="D1079" s="1" t="s">
        <v>9592</v>
      </c>
      <c r="E1079" s="2" t="s">
        <v>1876</v>
      </c>
      <c r="F1079" s="4">
        <v>20.642496349999998</v>
      </c>
      <c r="G1079" s="5">
        <v>3.1597999999999999E-4</v>
      </c>
      <c r="H1079" s="3">
        <v>14.138999999999999</v>
      </c>
      <c r="I1079" s="3">
        <v>8.0000000000000004E-4</v>
      </c>
      <c r="J1079" s="3">
        <v>-4.4400000000000002E-2</v>
      </c>
      <c r="K1079" s="3">
        <v>1.6E-2</v>
      </c>
      <c r="L1079" s="3" t="e">
        <f t="shared" si="32"/>
        <v>#NUM!</v>
      </c>
      <c r="M1079" s="3">
        <f t="shared" si="33"/>
        <v>0.7825136174636903</v>
      </c>
    </row>
    <row r="1080" spans="1:13" x14ac:dyDescent="0.3">
      <c r="A1080" s="1">
        <v>76.424931663340004</v>
      </c>
      <c r="B1080" s="1">
        <v>-68.85144247142</v>
      </c>
      <c r="C1080" s="1" t="s">
        <v>12</v>
      </c>
      <c r="D1080" s="1" t="s">
        <v>9592</v>
      </c>
      <c r="E1080" s="2" t="s">
        <v>1878</v>
      </c>
      <c r="F1080" s="4">
        <v>7.3946554100000004</v>
      </c>
      <c r="G1080" s="5">
        <v>7.8330000000000004E-5</v>
      </c>
      <c r="H1080" s="3">
        <v>14.841200000000001</v>
      </c>
      <c r="I1080" s="3">
        <v>4.0000000000000002E-4</v>
      </c>
      <c r="J1080" s="3">
        <v>-0.1089</v>
      </c>
      <c r="K1080" s="3">
        <v>6.3200000000000006E-2</v>
      </c>
      <c r="L1080" s="3" t="e">
        <f t="shared" si="32"/>
        <v>#NUM!</v>
      </c>
      <c r="M1080" s="3">
        <f t="shared" si="33"/>
        <v>1.2602127954475224</v>
      </c>
    </row>
    <row r="1081" spans="1:13" x14ac:dyDescent="0.3">
      <c r="A1081" s="1">
        <v>77.374003776519999</v>
      </c>
      <c r="B1081" s="1">
        <v>-68.97094558213</v>
      </c>
      <c r="C1081" s="1" t="s">
        <v>12</v>
      </c>
      <c r="D1081" s="1" t="s">
        <v>9592</v>
      </c>
      <c r="E1081" s="2" t="s">
        <v>1879</v>
      </c>
      <c r="F1081" s="4">
        <v>4.4569323599999997</v>
      </c>
      <c r="G1081" s="5">
        <v>3.8260000000000003E-5</v>
      </c>
      <c r="H1081" s="3">
        <v>15.6084</v>
      </c>
      <c r="I1081" s="3">
        <v>5.0000000000000001E-4</v>
      </c>
      <c r="J1081" s="3">
        <v>4.1399999999999999E-2</v>
      </c>
      <c r="K1081" s="3">
        <v>3.4299999999999997E-2</v>
      </c>
      <c r="L1081" s="3">
        <f t="shared" si="32"/>
        <v>-1.3065982943955063</v>
      </c>
      <c r="M1081" s="3">
        <f t="shared" si="33"/>
        <v>1.7990716508916824</v>
      </c>
    </row>
    <row r="1082" spans="1:13" x14ac:dyDescent="0.3">
      <c r="A1082" s="1">
        <v>77.362257208520006</v>
      </c>
      <c r="B1082" s="1">
        <v>-68.903534499700001</v>
      </c>
      <c r="C1082" s="1" t="s">
        <v>12</v>
      </c>
      <c r="D1082" s="1" t="s">
        <v>9592</v>
      </c>
      <c r="E1082" s="2" t="s">
        <v>1880</v>
      </c>
      <c r="F1082" s="4">
        <v>11.89458303</v>
      </c>
      <c r="G1082" s="5">
        <v>7.3529999999999996E-5</v>
      </c>
      <c r="H1082" s="3">
        <v>14.418900000000001</v>
      </c>
      <c r="I1082" s="3">
        <v>1E-4</v>
      </c>
      <c r="J1082" s="3">
        <v>-4.8300000000000003E-2</v>
      </c>
      <c r="K1082" s="3">
        <v>2.2599999999999999E-2</v>
      </c>
      <c r="L1082" s="3" t="e">
        <f t="shared" si="32"/>
        <v>#NUM!</v>
      </c>
      <c r="M1082" s="3">
        <f t="shared" si="33"/>
        <v>1.0160520933815911</v>
      </c>
    </row>
    <row r="1083" spans="1:13" x14ac:dyDescent="0.3">
      <c r="A1083" s="1">
        <v>77.316392333159996</v>
      </c>
      <c r="B1083" s="1">
        <v>-68.741535238129998</v>
      </c>
      <c r="C1083" s="1" t="s">
        <v>12</v>
      </c>
      <c r="D1083" s="1" t="s">
        <v>9592</v>
      </c>
      <c r="E1083" s="2" t="s">
        <v>1881</v>
      </c>
      <c r="F1083" s="4">
        <v>11.872296499999999</v>
      </c>
      <c r="G1083" s="5">
        <v>1.7846E-4</v>
      </c>
      <c r="H1083" s="3">
        <v>14.2607</v>
      </c>
      <c r="I1083" s="3">
        <v>5.9999999999999995E-4</v>
      </c>
      <c r="J1083" s="3">
        <v>-8.3799999999999999E-2</v>
      </c>
      <c r="K1083" s="3">
        <v>2.47E-2</v>
      </c>
      <c r="L1083" s="3" t="e">
        <f t="shared" si="32"/>
        <v>#NUM!</v>
      </c>
      <c r="M1083" s="3">
        <f t="shared" si="33"/>
        <v>0.64004099239345336</v>
      </c>
    </row>
    <row r="1084" spans="1:13" x14ac:dyDescent="0.3">
      <c r="A1084" s="1">
        <v>82.779912995849998</v>
      </c>
      <c r="B1084" s="1">
        <v>-66.382203319729996</v>
      </c>
      <c r="C1084" s="1" t="s">
        <v>12</v>
      </c>
      <c r="D1084" s="1" t="s">
        <v>9592</v>
      </c>
      <c r="E1084" s="2" t="s">
        <v>1884</v>
      </c>
      <c r="F1084" s="4">
        <v>1.88107431</v>
      </c>
      <c r="G1084" s="5">
        <v>2.2199999999999999E-6</v>
      </c>
      <c r="H1084" s="3">
        <v>16.556000000000001</v>
      </c>
      <c r="I1084" s="3">
        <v>1E-4</v>
      </c>
      <c r="J1084" s="3">
        <v>-2.5999999999999999E-2</v>
      </c>
      <c r="K1084" s="3">
        <v>5.6899999999999999E-2</v>
      </c>
      <c r="L1084" s="3" t="e">
        <f t="shared" si="32"/>
        <v>#NUM!</v>
      </c>
      <c r="M1084" s="3">
        <f t="shared" si="33"/>
        <v>4.7521876680936188</v>
      </c>
    </row>
    <row r="1085" spans="1:13" x14ac:dyDescent="0.3">
      <c r="A1085" s="1">
        <v>80.871699867000004</v>
      </c>
      <c r="B1085" s="1">
        <v>-66.60309814176</v>
      </c>
      <c r="C1085" s="1" t="s">
        <v>12</v>
      </c>
      <c r="D1085" s="1" t="s">
        <v>9592</v>
      </c>
      <c r="E1085" s="2" t="s">
        <v>1888</v>
      </c>
      <c r="F1085" s="4">
        <v>4.3216404900000001</v>
      </c>
      <c r="G1085" s="5">
        <v>1.8199999999999999E-5</v>
      </c>
      <c r="H1085" s="3">
        <v>15.6637</v>
      </c>
      <c r="I1085" s="3">
        <v>1E-4</v>
      </c>
      <c r="J1085" s="3">
        <v>-3.4200000000000001E-2</v>
      </c>
      <c r="K1085" s="3">
        <v>2.76E-2</v>
      </c>
      <c r="L1085" s="3" t="e">
        <f t="shared" si="32"/>
        <v>#NUM!</v>
      </c>
      <c r="M1085" s="3">
        <f t="shared" si="33"/>
        <v>1.7524177408921118</v>
      </c>
    </row>
    <row r="1086" spans="1:13" x14ac:dyDescent="0.3">
      <c r="A1086" s="1">
        <v>80.494165126940004</v>
      </c>
      <c r="B1086" s="1">
        <v>-66.259126306520002</v>
      </c>
      <c r="C1086" s="1" t="s">
        <v>12</v>
      </c>
      <c r="D1086" s="1" t="s">
        <v>9592</v>
      </c>
      <c r="E1086" s="2" t="s">
        <v>1889</v>
      </c>
      <c r="F1086" s="4">
        <v>3.1707860299999999</v>
      </c>
      <c r="G1086" s="5">
        <v>2.2699999999999999E-6</v>
      </c>
      <c r="H1086" s="3">
        <v>15.7522</v>
      </c>
      <c r="I1086" s="3">
        <v>1E-4</v>
      </c>
      <c r="J1086" s="3">
        <v>0.1009</v>
      </c>
      <c r="K1086" s="3">
        <v>3.5900000000000001E-2</v>
      </c>
      <c r="L1086" s="3">
        <f t="shared" si="32"/>
        <v>0.77165583118455316</v>
      </c>
      <c r="M1086" s="3">
        <f t="shared" si="33"/>
        <v>0.77260577571127997</v>
      </c>
    </row>
    <row r="1087" spans="1:13" x14ac:dyDescent="0.3">
      <c r="A1087" s="1">
        <v>79.071211173410006</v>
      </c>
      <c r="B1087" s="1">
        <v>-66.316021161280005</v>
      </c>
      <c r="C1087" s="1" t="s">
        <v>12</v>
      </c>
      <c r="D1087" s="1" t="s">
        <v>9592</v>
      </c>
      <c r="E1087" s="2" t="s">
        <v>1892</v>
      </c>
      <c r="F1087" s="4">
        <v>4.9886014799999998</v>
      </c>
      <c r="G1087" s="5">
        <v>1.577E-5</v>
      </c>
      <c r="H1087" s="3">
        <v>15.2014</v>
      </c>
      <c r="I1087" s="3">
        <v>1E-4</v>
      </c>
      <c r="J1087" s="3">
        <v>5.0099999999999999E-2</v>
      </c>
      <c r="K1087" s="3">
        <v>3.5099999999999999E-2</v>
      </c>
      <c r="L1087" s="3">
        <f t="shared" si="32"/>
        <v>-1.2994113706637691</v>
      </c>
      <c r="M1087" s="3">
        <f t="shared" si="33"/>
        <v>1.5213321947707767</v>
      </c>
    </row>
    <row r="1088" spans="1:13" x14ac:dyDescent="0.3">
      <c r="A1088" s="1">
        <v>80.16041568771</v>
      </c>
      <c r="B1088" s="1">
        <v>-66.251673342849998</v>
      </c>
      <c r="C1088" s="1" t="s">
        <v>12</v>
      </c>
      <c r="D1088" s="1" t="s">
        <v>9592</v>
      </c>
      <c r="E1088" s="2" t="s">
        <v>1893</v>
      </c>
      <c r="F1088" s="4">
        <v>7.9878288399999997</v>
      </c>
      <c r="G1088" s="5">
        <v>3.4029999999999998E-5</v>
      </c>
      <c r="H1088" s="3">
        <v>14.6326</v>
      </c>
      <c r="I1088" s="3">
        <v>1E-4</v>
      </c>
      <c r="J1088" s="3">
        <v>-4.53E-2</v>
      </c>
      <c r="K1088" s="3">
        <v>1.7899999999999999E-2</v>
      </c>
      <c r="L1088" s="3" t="e">
        <f t="shared" si="32"/>
        <v>#NUM!</v>
      </c>
      <c r="M1088" s="3">
        <f t="shared" si="33"/>
        <v>0.85804387669826121</v>
      </c>
    </row>
    <row r="1089" spans="1:13" x14ac:dyDescent="0.3">
      <c r="A1089" s="1">
        <v>80.3851595589</v>
      </c>
      <c r="B1089" s="1">
        <v>-66.080524924170007</v>
      </c>
      <c r="C1089" s="1" t="s">
        <v>12</v>
      </c>
      <c r="D1089" s="1" t="s">
        <v>9592</v>
      </c>
      <c r="E1089" s="2" t="s">
        <v>1897</v>
      </c>
      <c r="F1089" s="4">
        <v>4.3972743699999999</v>
      </c>
      <c r="G1089" s="5">
        <v>1.6370000000000001E-5</v>
      </c>
      <c r="H1089" s="3">
        <v>15.549300000000001</v>
      </c>
      <c r="I1089" s="3">
        <v>1E-4</v>
      </c>
      <c r="J1089" s="3">
        <v>-1.23E-2</v>
      </c>
      <c r="K1089" s="3">
        <v>2.7900000000000001E-2</v>
      </c>
      <c r="L1089" s="3" t="e">
        <f t="shared" si="32"/>
        <v>#NUM!</v>
      </c>
      <c r="M1089" s="3">
        <f t="shared" si="33"/>
        <v>4.9255389349198193</v>
      </c>
    </row>
    <row r="1090" spans="1:13" x14ac:dyDescent="0.3">
      <c r="A1090" s="1">
        <v>80.613587976730003</v>
      </c>
      <c r="B1090" s="1">
        <v>-65.949342452609997</v>
      </c>
      <c r="C1090" s="1" t="s">
        <v>12</v>
      </c>
      <c r="D1090" s="1" t="s">
        <v>9592</v>
      </c>
      <c r="E1090" s="2" t="s">
        <v>1898</v>
      </c>
      <c r="F1090" s="4">
        <v>3.22238662</v>
      </c>
      <c r="G1090" s="5">
        <v>2.8499999999999998E-6</v>
      </c>
      <c r="H1090" s="3">
        <v>15.736800000000001</v>
      </c>
      <c r="I1090" s="3">
        <v>1E-4</v>
      </c>
      <c r="J1090" s="3">
        <v>-3.8199999999999998E-2</v>
      </c>
      <c r="K1090" s="3">
        <v>2.8400000000000002E-2</v>
      </c>
      <c r="L1090" s="3" t="e">
        <f t="shared" si="32"/>
        <v>#NUM!</v>
      </c>
      <c r="M1090" s="3">
        <f t="shared" si="33"/>
        <v>1.6143944000567256</v>
      </c>
    </row>
    <row r="1091" spans="1:13" x14ac:dyDescent="0.3">
      <c r="A1091" s="1">
        <v>80.248090047900007</v>
      </c>
      <c r="B1091" s="1">
        <v>-65.459761152669998</v>
      </c>
      <c r="C1091" s="1" t="s">
        <v>12</v>
      </c>
      <c r="D1091" s="1" t="s">
        <v>9592</v>
      </c>
      <c r="E1091" s="2" t="s">
        <v>1901</v>
      </c>
      <c r="F1091" s="4">
        <v>3.4435858800000001</v>
      </c>
      <c r="G1091" s="5">
        <v>8.0700000000000007E-6</v>
      </c>
      <c r="H1091" s="3">
        <v>15.837</v>
      </c>
      <c r="I1091" s="3">
        <v>1E-4</v>
      </c>
      <c r="J1091" s="3">
        <v>-4.0500000000000001E-2</v>
      </c>
      <c r="K1091" s="3">
        <v>3.9E-2</v>
      </c>
      <c r="L1091" s="3" t="e">
        <f t="shared" si="32"/>
        <v>#NUM!</v>
      </c>
      <c r="M1091" s="3">
        <f t="shared" si="33"/>
        <v>2.0910491873940957</v>
      </c>
    </row>
    <row r="1092" spans="1:13" x14ac:dyDescent="0.3">
      <c r="A1092" s="1">
        <v>79.357871455679998</v>
      </c>
      <c r="B1092" s="1">
        <v>-65.079095097050001</v>
      </c>
      <c r="C1092" s="1" t="s">
        <v>12</v>
      </c>
      <c r="D1092" s="1" t="s">
        <v>9592</v>
      </c>
      <c r="E1092" s="2" t="s">
        <v>1903</v>
      </c>
      <c r="F1092" s="4">
        <v>1.3583527099999999</v>
      </c>
      <c r="G1092" s="5">
        <v>1.3599999999999999E-6</v>
      </c>
      <c r="H1092" s="3">
        <v>16.715699999999998</v>
      </c>
      <c r="I1092" s="3">
        <v>2.0000000000000001E-4</v>
      </c>
      <c r="J1092" s="3">
        <v>4.9500000000000002E-2</v>
      </c>
      <c r="K1092" s="3">
        <v>4.5400000000000003E-2</v>
      </c>
      <c r="L1092" s="3">
        <f t="shared" ref="L1092:L1155" si="34">H1092+5+5*LOG10(J1092/1000)</f>
        <v>0.18872599466784123</v>
      </c>
      <c r="M1092" s="3">
        <f t="shared" ref="M1092:M1155" si="35">SQRT(I1092^2+4.7153*(K1092/J1092)^2)</f>
        <v>1.9916146883456138</v>
      </c>
    </row>
    <row r="1093" spans="1:13" x14ac:dyDescent="0.3">
      <c r="A1093" s="1">
        <v>83.411100480840005</v>
      </c>
      <c r="B1093" s="1">
        <v>-65.369479822789998</v>
      </c>
      <c r="C1093" s="1" t="s">
        <v>12</v>
      </c>
      <c r="D1093" s="1" t="s">
        <v>9592</v>
      </c>
      <c r="E1093" s="2" t="s">
        <v>1904</v>
      </c>
      <c r="F1093" s="4">
        <v>3.3849737000000002</v>
      </c>
      <c r="G1093" s="5">
        <v>1.7759999999999999E-5</v>
      </c>
      <c r="H1093" s="3">
        <v>15.901199999999999</v>
      </c>
      <c r="I1093" s="3">
        <v>2.0000000000000001E-4</v>
      </c>
      <c r="J1093" s="3">
        <v>1.72E-2</v>
      </c>
      <c r="K1093" s="3">
        <v>3.5700000000000003E-2</v>
      </c>
      <c r="L1093" s="3">
        <f t="shared" si="34"/>
        <v>-2.921157765462258</v>
      </c>
      <c r="M1093" s="3">
        <f t="shared" si="35"/>
        <v>4.507071358248619</v>
      </c>
    </row>
    <row r="1094" spans="1:13" x14ac:dyDescent="0.3">
      <c r="A1094" s="1">
        <v>82.273889437839998</v>
      </c>
      <c r="B1094" s="1">
        <v>-64.995386126930001</v>
      </c>
      <c r="C1094" s="1" t="s">
        <v>12</v>
      </c>
      <c r="D1094" s="1" t="s">
        <v>9592</v>
      </c>
      <c r="E1094" s="2" t="s">
        <v>1905</v>
      </c>
      <c r="F1094" s="4">
        <v>10.74145596</v>
      </c>
      <c r="G1094" s="5">
        <v>1.2375999999999999E-4</v>
      </c>
      <c r="H1094" s="3">
        <v>14.397500000000001</v>
      </c>
      <c r="I1094" s="3">
        <v>4.0000000000000002E-4</v>
      </c>
      <c r="J1094" s="3">
        <v>-2.0000000000000001E-4</v>
      </c>
      <c r="K1094" s="3">
        <v>1.72E-2</v>
      </c>
      <c r="L1094" s="3" t="e">
        <f t="shared" si="34"/>
        <v>#NUM!</v>
      </c>
      <c r="M1094" s="3">
        <f t="shared" si="35"/>
        <v>186.74677721492279</v>
      </c>
    </row>
    <row r="1095" spans="1:13" x14ac:dyDescent="0.3">
      <c r="A1095" s="1">
        <v>81.61105890188</v>
      </c>
      <c r="B1095" s="1">
        <v>-65.094054142389993</v>
      </c>
      <c r="C1095" s="1" t="s">
        <v>12</v>
      </c>
      <c r="D1095" s="1" t="s">
        <v>9592</v>
      </c>
      <c r="E1095" s="2" t="s">
        <v>1909</v>
      </c>
      <c r="F1095" s="4">
        <v>3.3368717000000001</v>
      </c>
      <c r="G1095" s="5">
        <v>1.437E-5</v>
      </c>
      <c r="H1095" s="3">
        <v>15.790800000000001</v>
      </c>
      <c r="I1095" s="3">
        <v>6.9999999999999999E-4</v>
      </c>
      <c r="J1095" s="3">
        <v>-1.9599999999999999E-2</v>
      </c>
      <c r="K1095" s="3">
        <v>3.2599999999999997E-2</v>
      </c>
      <c r="L1095" s="3" t="e">
        <f t="shared" si="34"/>
        <v>#NUM!</v>
      </c>
      <c r="M1095" s="3">
        <f t="shared" si="35"/>
        <v>3.6117376907535328</v>
      </c>
    </row>
    <row r="1096" spans="1:13" x14ac:dyDescent="0.3">
      <c r="A1096" s="1">
        <v>80.438542852449999</v>
      </c>
      <c r="B1096" s="1">
        <v>-65.235954111500007</v>
      </c>
      <c r="C1096" s="1" t="s">
        <v>12</v>
      </c>
      <c r="D1096" s="1" t="s">
        <v>9592</v>
      </c>
      <c r="E1096" s="2" t="s">
        <v>1910</v>
      </c>
      <c r="F1096" s="4">
        <v>2.77874723</v>
      </c>
      <c r="G1096" s="5">
        <v>7.6699999999999994E-6</v>
      </c>
      <c r="H1096" s="3">
        <v>15.948399999999999</v>
      </c>
      <c r="I1096" s="3">
        <v>2.0000000000000001E-4</v>
      </c>
      <c r="J1096" s="3">
        <v>-6.7100000000000007E-2</v>
      </c>
      <c r="K1096" s="3">
        <v>4.2000000000000003E-2</v>
      </c>
      <c r="L1096" s="3" t="e">
        <f t="shared" si="34"/>
        <v>#NUM!</v>
      </c>
      <c r="M1096" s="3">
        <f t="shared" si="35"/>
        <v>1.3591939708038772</v>
      </c>
    </row>
    <row r="1097" spans="1:13" x14ac:dyDescent="0.3">
      <c r="A1097" s="1">
        <v>81.699274768359999</v>
      </c>
      <c r="B1097" s="1">
        <v>-64.670899731320006</v>
      </c>
      <c r="C1097" s="1" t="s">
        <v>12</v>
      </c>
      <c r="D1097" s="1" t="s">
        <v>9592</v>
      </c>
      <c r="E1097" s="2" t="s">
        <v>1911</v>
      </c>
      <c r="F1097" s="4">
        <v>2.4306499399999999</v>
      </c>
      <c r="G1097" s="5">
        <v>1.7350000000000002E-5</v>
      </c>
      <c r="H1097" s="3">
        <v>16.163900000000002</v>
      </c>
      <c r="I1097" s="3">
        <v>5.0000000000000001E-4</v>
      </c>
      <c r="J1097" s="3">
        <v>-4.8099999999999997E-2</v>
      </c>
      <c r="K1097" s="3">
        <v>4.4900000000000002E-2</v>
      </c>
      <c r="L1097" s="3" t="e">
        <f t="shared" si="34"/>
        <v>#NUM!</v>
      </c>
      <c r="M1097" s="3">
        <f t="shared" si="35"/>
        <v>2.0270102383656261</v>
      </c>
    </row>
    <row r="1098" spans="1:13" x14ac:dyDescent="0.3">
      <c r="A1098" s="1">
        <v>75.96368937263</v>
      </c>
      <c r="B1098" s="1">
        <v>-68.883035272780006</v>
      </c>
      <c r="C1098" s="1" t="s">
        <v>12</v>
      </c>
      <c r="D1098" s="1" t="s">
        <v>9592</v>
      </c>
      <c r="E1098" s="2" t="s">
        <v>1913</v>
      </c>
      <c r="F1098" s="4">
        <v>7.8449747900000002</v>
      </c>
      <c r="G1098" s="5">
        <v>7.661E-5</v>
      </c>
      <c r="H1098" s="3">
        <v>14.795</v>
      </c>
      <c r="I1098" s="3">
        <v>2.9999999999999997E-4</v>
      </c>
      <c r="J1098" s="3">
        <v>-6.5799999999999997E-2</v>
      </c>
      <c r="K1098" s="3">
        <v>2.12E-2</v>
      </c>
      <c r="L1098" s="3" t="e">
        <f t="shared" si="34"/>
        <v>#NUM!</v>
      </c>
      <c r="M1098" s="3">
        <f t="shared" si="35"/>
        <v>0.69962395577204128</v>
      </c>
    </row>
    <row r="1099" spans="1:13" x14ac:dyDescent="0.3">
      <c r="A1099" s="1">
        <v>77.324078084009997</v>
      </c>
      <c r="B1099" s="1">
        <v>-68.652564211140003</v>
      </c>
      <c r="C1099" s="1" t="s">
        <v>12</v>
      </c>
      <c r="D1099" s="1" t="s">
        <v>9592</v>
      </c>
      <c r="E1099" s="2" t="s">
        <v>1914</v>
      </c>
      <c r="F1099" s="4">
        <v>4.9343268499999997</v>
      </c>
      <c r="G1099" s="5">
        <v>3.6820000000000003E-5</v>
      </c>
      <c r="H1099" s="3">
        <v>15.608700000000001</v>
      </c>
      <c r="I1099" s="3">
        <v>2.9999999999999997E-4</v>
      </c>
      <c r="J1099" s="3">
        <v>-0.1673</v>
      </c>
      <c r="K1099" s="3">
        <v>4.9099999999999998E-2</v>
      </c>
      <c r="L1099" s="3" t="e">
        <f t="shared" si="34"/>
        <v>#NUM!</v>
      </c>
      <c r="M1099" s="3">
        <f t="shared" si="35"/>
        <v>0.63729463692631361</v>
      </c>
    </row>
    <row r="1100" spans="1:13" x14ac:dyDescent="0.3">
      <c r="A1100" s="1">
        <v>82.578618269160003</v>
      </c>
      <c r="B1100" s="1">
        <v>-66.673080065709996</v>
      </c>
      <c r="C1100" s="1" t="s">
        <v>12</v>
      </c>
      <c r="D1100" s="1" t="s">
        <v>9592</v>
      </c>
      <c r="E1100" s="2" t="s">
        <v>1915</v>
      </c>
      <c r="F1100" s="4">
        <v>4.0567128700000001</v>
      </c>
      <c r="G1100" s="5">
        <v>1.556E-5</v>
      </c>
      <c r="H1100" s="3">
        <v>15.6637</v>
      </c>
      <c r="I1100" s="3">
        <v>1E-4</v>
      </c>
      <c r="J1100" s="3">
        <v>2.0999999999999999E-3</v>
      </c>
      <c r="K1100" s="3">
        <v>3.4099999999999998E-2</v>
      </c>
      <c r="L1100" s="3">
        <f t="shared" si="34"/>
        <v>-7.7252035263304037</v>
      </c>
      <c r="M1100" s="3">
        <f t="shared" si="35"/>
        <v>35.26060411428498</v>
      </c>
    </row>
    <row r="1101" spans="1:13" x14ac:dyDescent="0.3">
      <c r="A1101" s="1">
        <v>82.335469068009999</v>
      </c>
      <c r="B1101" s="1">
        <v>-66.589692020279998</v>
      </c>
      <c r="C1101" s="1" t="s">
        <v>12</v>
      </c>
      <c r="D1101" s="1" t="s">
        <v>9592</v>
      </c>
      <c r="E1101" s="2" t="s">
        <v>1916</v>
      </c>
      <c r="F1101" s="4">
        <v>2.36609662</v>
      </c>
      <c r="G1101" s="5">
        <v>8.9600000000000006E-6</v>
      </c>
      <c r="H1101" s="3">
        <v>16.000599999999999</v>
      </c>
      <c r="I1101" s="3">
        <v>1E-4</v>
      </c>
      <c r="J1101" s="3">
        <v>-1.2200000000000001E-2</v>
      </c>
      <c r="K1101" s="3">
        <v>3.6700000000000003E-2</v>
      </c>
      <c r="L1101" s="3" t="e">
        <f t="shared" si="34"/>
        <v>#NUM!</v>
      </c>
      <c r="M1101" s="3">
        <f t="shared" si="35"/>
        <v>6.5322214302087689</v>
      </c>
    </row>
    <row r="1102" spans="1:13" x14ac:dyDescent="0.3">
      <c r="A1102" s="1">
        <v>80.642289230589995</v>
      </c>
      <c r="B1102" s="1">
        <v>-66.85988751379</v>
      </c>
      <c r="C1102" s="1" t="s">
        <v>12</v>
      </c>
      <c r="D1102" s="1" t="s">
        <v>9592</v>
      </c>
      <c r="E1102" s="2" t="s">
        <v>1921</v>
      </c>
      <c r="F1102" s="4">
        <v>3.4384688699999999</v>
      </c>
      <c r="G1102" s="5">
        <v>1.045E-5</v>
      </c>
      <c r="H1102" s="3">
        <v>15.885899999999999</v>
      </c>
      <c r="I1102" s="3">
        <v>1E-4</v>
      </c>
      <c r="J1102" s="3">
        <v>-4.4299999999999999E-2</v>
      </c>
      <c r="K1102" s="3">
        <v>3.5200000000000002E-2</v>
      </c>
      <c r="L1102" s="3" t="e">
        <f t="shared" si="34"/>
        <v>#NUM!</v>
      </c>
      <c r="M1102" s="3">
        <f t="shared" si="35"/>
        <v>1.7254151317629389</v>
      </c>
    </row>
    <row r="1103" spans="1:13" x14ac:dyDescent="0.3">
      <c r="A1103" s="1">
        <v>79.353177478540005</v>
      </c>
      <c r="B1103" s="1">
        <v>-66.132082850410001</v>
      </c>
      <c r="C1103" s="1" t="s">
        <v>12</v>
      </c>
      <c r="D1103" s="1" t="s">
        <v>9592</v>
      </c>
      <c r="E1103" s="2" t="s">
        <v>1926</v>
      </c>
      <c r="F1103" s="4">
        <v>3.21229092</v>
      </c>
      <c r="G1103" s="5">
        <v>7.0500000000000003E-6</v>
      </c>
      <c r="H1103" s="3">
        <v>15.8438</v>
      </c>
      <c r="I1103" s="3">
        <v>1E-4</v>
      </c>
      <c r="J1103" s="3">
        <v>-2.3199999999999998E-2</v>
      </c>
      <c r="K1103" s="3">
        <v>3.8899999999999997E-2</v>
      </c>
      <c r="L1103" s="3" t="e">
        <f t="shared" si="34"/>
        <v>#NUM!</v>
      </c>
      <c r="M1103" s="3">
        <f t="shared" si="35"/>
        <v>3.6409631297031706</v>
      </c>
    </row>
    <row r="1104" spans="1:13" x14ac:dyDescent="0.3">
      <c r="A1104" s="1">
        <v>79.094311498460002</v>
      </c>
      <c r="B1104" s="1">
        <v>-66.041858045660007</v>
      </c>
      <c r="C1104" s="1" t="s">
        <v>12</v>
      </c>
      <c r="D1104" s="1" t="s">
        <v>9592</v>
      </c>
      <c r="E1104" s="2" t="s">
        <v>1927</v>
      </c>
      <c r="F1104" s="4">
        <v>3.0367326100000001</v>
      </c>
      <c r="G1104" s="5">
        <v>4.3900000000000003E-6</v>
      </c>
      <c r="H1104" s="3">
        <v>15.7357</v>
      </c>
      <c r="I1104" s="3">
        <v>1E-4</v>
      </c>
      <c r="J1104" s="3">
        <v>-5.5100000000000003E-2</v>
      </c>
      <c r="K1104" s="3">
        <v>2.9600000000000001E-2</v>
      </c>
      <c r="L1104" s="3" t="e">
        <f t="shared" si="34"/>
        <v>#NUM!</v>
      </c>
      <c r="M1104" s="3">
        <f t="shared" si="35"/>
        <v>1.1665269543451129</v>
      </c>
    </row>
    <row r="1105" spans="1:13" x14ac:dyDescent="0.3">
      <c r="A1105" s="1">
        <v>81.201464288780002</v>
      </c>
      <c r="B1105" s="1">
        <v>-66.013344659159998</v>
      </c>
      <c r="C1105" s="1" t="s">
        <v>12</v>
      </c>
      <c r="D1105" s="1" t="s">
        <v>9592</v>
      </c>
      <c r="E1105" s="2" t="s">
        <v>1929</v>
      </c>
      <c r="F1105" s="4">
        <v>4.0418491999999997</v>
      </c>
      <c r="G1105" s="5">
        <v>7.9899999999999997E-6</v>
      </c>
      <c r="H1105" s="3">
        <v>15.7087</v>
      </c>
      <c r="I1105" s="3">
        <v>1E-4</v>
      </c>
      <c r="J1105" s="3">
        <v>-4.0399999999999998E-2</v>
      </c>
      <c r="K1105" s="3">
        <v>3.4500000000000003E-2</v>
      </c>
      <c r="L1105" s="3" t="e">
        <f t="shared" si="34"/>
        <v>#NUM!</v>
      </c>
      <c r="M1105" s="3">
        <f t="shared" si="35"/>
        <v>1.8543529309429785</v>
      </c>
    </row>
    <row r="1106" spans="1:13" x14ac:dyDescent="0.3">
      <c r="A1106" s="1">
        <v>80.508216089949997</v>
      </c>
      <c r="B1106" s="1">
        <v>-65.835660545059994</v>
      </c>
      <c r="C1106" s="1" t="s">
        <v>12</v>
      </c>
      <c r="D1106" s="1" t="s">
        <v>9592</v>
      </c>
      <c r="E1106" s="2" t="s">
        <v>1931</v>
      </c>
      <c r="F1106" s="4">
        <v>4.8562369600000004</v>
      </c>
      <c r="G1106" s="5">
        <v>2.3280000000000001E-5</v>
      </c>
      <c r="H1106" s="3">
        <v>15.445600000000001</v>
      </c>
      <c r="I1106" s="3">
        <v>1E-4</v>
      </c>
      <c r="J1106" s="3">
        <v>7.22E-2</v>
      </c>
      <c r="K1106" s="3">
        <v>2.6200000000000001E-2</v>
      </c>
      <c r="L1106" s="3">
        <f t="shared" si="34"/>
        <v>-0.26171401215180623</v>
      </c>
      <c r="M1106" s="3">
        <f t="shared" si="35"/>
        <v>0.78798647207674211</v>
      </c>
    </row>
    <row r="1107" spans="1:13" x14ac:dyDescent="0.3">
      <c r="A1107" s="1">
        <v>83.613592881399995</v>
      </c>
      <c r="B1107" s="1">
        <v>-65.973204782219995</v>
      </c>
      <c r="C1107" s="1" t="s">
        <v>12</v>
      </c>
      <c r="D1107" s="1" t="s">
        <v>9592</v>
      </c>
      <c r="E1107" s="2" t="s">
        <v>1933</v>
      </c>
      <c r="F1107" s="4">
        <v>3.18886125</v>
      </c>
      <c r="G1107" s="5">
        <v>6.0599999999999996E-6</v>
      </c>
      <c r="H1107" s="3">
        <v>15.8729</v>
      </c>
      <c r="I1107" s="3">
        <v>1E-4</v>
      </c>
      <c r="J1107" s="3">
        <v>3.2800000000000003E-2</v>
      </c>
      <c r="K1107" s="3">
        <v>3.4799999999999998E-2</v>
      </c>
      <c r="L1107" s="3">
        <f t="shared" si="34"/>
        <v>-1.5477307814416008</v>
      </c>
      <c r="M1107" s="3">
        <f t="shared" si="35"/>
        <v>2.3038811164159978</v>
      </c>
    </row>
    <row r="1108" spans="1:13" x14ac:dyDescent="0.3">
      <c r="A1108" s="1">
        <v>83.245647796569997</v>
      </c>
      <c r="B1108" s="1">
        <v>-65.645907499990003</v>
      </c>
      <c r="C1108" s="1" t="s">
        <v>12</v>
      </c>
      <c r="D1108" s="1" t="s">
        <v>9592</v>
      </c>
      <c r="E1108" s="2" t="s">
        <v>1934</v>
      </c>
      <c r="F1108" s="4">
        <v>3.0056374300000002</v>
      </c>
      <c r="G1108" s="5">
        <v>1.7459999999999999E-5</v>
      </c>
      <c r="H1108" s="3">
        <v>16.0352</v>
      </c>
      <c r="I1108" s="3">
        <v>1E-4</v>
      </c>
      <c r="J1108" s="3">
        <v>-9.8599999999999993E-2</v>
      </c>
      <c r="K1108" s="3">
        <v>3.44E-2</v>
      </c>
      <c r="L1108" s="3" t="e">
        <f t="shared" si="34"/>
        <v>#NUM!</v>
      </c>
      <c r="M1108" s="3">
        <f t="shared" si="35"/>
        <v>0.75759342329150703</v>
      </c>
    </row>
    <row r="1109" spans="1:13" x14ac:dyDescent="0.3">
      <c r="A1109" s="1">
        <v>82.941880555680001</v>
      </c>
      <c r="B1109" s="1">
        <v>-65.350335337139995</v>
      </c>
      <c r="C1109" s="1" t="s">
        <v>12</v>
      </c>
      <c r="D1109" s="1" t="s">
        <v>9592</v>
      </c>
      <c r="E1109" s="2" t="s">
        <v>1935</v>
      </c>
      <c r="F1109" s="4">
        <v>3.0464076000000002</v>
      </c>
      <c r="G1109" s="5">
        <v>6.3999999999999997E-6</v>
      </c>
      <c r="H1109" s="3">
        <v>15.716100000000001</v>
      </c>
      <c r="I1109" s="3">
        <v>2.9999999999999997E-4</v>
      </c>
      <c r="J1109" s="3">
        <v>-1.2200000000000001E-2</v>
      </c>
      <c r="K1109" s="3">
        <v>3.3300000000000003E-2</v>
      </c>
      <c r="L1109" s="3" t="e">
        <f t="shared" si="34"/>
        <v>#NUM!</v>
      </c>
      <c r="M1109" s="3">
        <f t="shared" si="35"/>
        <v>5.9270565089673148</v>
      </c>
    </row>
    <row r="1110" spans="1:13" x14ac:dyDescent="0.3">
      <c r="A1110" s="1">
        <v>83.759431166599995</v>
      </c>
      <c r="B1110" s="1">
        <v>-64.87893880272</v>
      </c>
      <c r="C1110" s="1" t="s">
        <v>12</v>
      </c>
      <c r="D1110" s="1" t="s">
        <v>9592</v>
      </c>
      <c r="E1110" s="2" t="s">
        <v>1937</v>
      </c>
      <c r="F1110" s="4">
        <v>4.1129344699999999</v>
      </c>
      <c r="G1110" s="5">
        <v>8.0900000000000005E-6</v>
      </c>
      <c r="H1110" s="3">
        <v>15.244199999999999</v>
      </c>
      <c r="I1110" s="3">
        <v>4.0000000000000002E-4</v>
      </c>
      <c r="J1110" s="3">
        <v>-0.1195</v>
      </c>
      <c r="K1110" s="3">
        <v>3.5499999999999997E-2</v>
      </c>
      <c r="L1110" s="3" t="e">
        <f t="shared" si="34"/>
        <v>#NUM!</v>
      </c>
      <c r="M1110" s="3">
        <f t="shared" si="35"/>
        <v>0.64508240397183148</v>
      </c>
    </row>
    <row r="1111" spans="1:13" x14ac:dyDescent="0.3">
      <c r="A1111" s="1">
        <v>83.376664462649998</v>
      </c>
      <c r="B1111" s="1">
        <v>-64.572891227080007</v>
      </c>
      <c r="C1111" s="1" t="s">
        <v>12</v>
      </c>
      <c r="D1111" s="1" t="s">
        <v>9592</v>
      </c>
      <c r="E1111" s="2" t="s">
        <v>1940</v>
      </c>
      <c r="F1111" s="4">
        <v>0.85531095000000001</v>
      </c>
      <c r="G1111" s="5">
        <v>2.6800000000000002E-6</v>
      </c>
      <c r="H1111" s="3">
        <v>16.8874</v>
      </c>
      <c r="I1111" s="3">
        <v>5.9999999999999995E-4</v>
      </c>
      <c r="J1111" s="3">
        <v>-0.1188</v>
      </c>
      <c r="K1111" s="3">
        <v>6.4299999999999996E-2</v>
      </c>
      <c r="L1111" s="3" t="e">
        <f t="shared" si="34"/>
        <v>#NUM!</v>
      </c>
      <c r="M1111" s="3">
        <f t="shared" si="35"/>
        <v>1.1753013996180341</v>
      </c>
    </row>
    <row r="1112" spans="1:13" x14ac:dyDescent="0.3">
      <c r="A1112" s="1">
        <v>81.734925809139995</v>
      </c>
      <c r="B1112" s="1">
        <v>-65.143568191240007</v>
      </c>
      <c r="C1112" s="1" t="s">
        <v>12</v>
      </c>
      <c r="D1112" s="1" t="s">
        <v>9592</v>
      </c>
      <c r="E1112" s="2" t="s">
        <v>1942</v>
      </c>
      <c r="F1112" s="4">
        <v>8.0757832700000005</v>
      </c>
      <c r="G1112" s="5">
        <v>3.8940000000000003E-5</v>
      </c>
      <c r="H1112" s="3">
        <v>14.7125</v>
      </c>
      <c r="I1112" s="3">
        <v>2.0000000000000001E-4</v>
      </c>
      <c r="J1112" s="3">
        <v>-5.11E-2</v>
      </c>
      <c r="K1112" s="3">
        <v>1.8800000000000001E-2</v>
      </c>
      <c r="L1112" s="3" t="e">
        <f t="shared" si="34"/>
        <v>#NUM!</v>
      </c>
      <c r="M1112" s="3">
        <f t="shared" si="35"/>
        <v>0.79889853949141443</v>
      </c>
    </row>
    <row r="1113" spans="1:13" x14ac:dyDescent="0.3">
      <c r="A1113" s="1">
        <v>76.663126910420004</v>
      </c>
      <c r="B1113" s="1">
        <v>-68.963049569519995</v>
      </c>
      <c r="C1113" s="1" t="s">
        <v>12</v>
      </c>
      <c r="D1113" s="1" t="s">
        <v>9592</v>
      </c>
      <c r="E1113" s="2" t="s">
        <v>1944</v>
      </c>
      <c r="F1113" s="4">
        <v>3.71187098</v>
      </c>
      <c r="G1113" s="5">
        <v>8.2500000000000006E-6</v>
      </c>
      <c r="H1113" s="3">
        <v>15.710900000000001</v>
      </c>
      <c r="I1113" s="3">
        <v>5.9999999999999995E-4</v>
      </c>
      <c r="J1113" s="3">
        <v>-7.1400000000000005E-2</v>
      </c>
      <c r="K1113" s="3">
        <v>3.9100000000000003E-2</v>
      </c>
      <c r="L1113" s="3" t="e">
        <f t="shared" si="34"/>
        <v>#NUM!</v>
      </c>
      <c r="M1113" s="3">
        <f t="shared" si="35"/>
        <v>1.189140759324786</v>
      </c>
    </row>
    <row r="1114" spans="1:13" x14ac:dyDescent="0.3">
      <c r="A1114" s="1">
        <v>75.988684561049993</v>
      </c>
      <c r="B1114" s="1">
        <v>-68.840035591119999</v>
      </c>
      <c r="C1114" s="1" t="s">
        <v>12</v>
      </c>
      <c r="D1114" s="1" t="s">
        <v>9592</v>
      </c>
      <c r="E1114" s="2" t="s">
        <v>1945</v>
      </c>
      <c r="F1114" s="4">
        <v>9.7121557599999999</v>
      </c>
      <c r="G1114" s="5">
        <v>8.0950000000000003E-5</v>
      </c>
      <c r="H1114" s="3">
        <v>14.5114</v>
      </c>
      <c r="I1114" s="3">
        <v>4.0000000000000002E-4</v>
      </c>
      <c r="J1114" s="3">
        <v>-5.4600000000000003E-2</v>
      </c>
      <c r="K1114" s="3">
        <v>2.0899999999999998E-2</v>
      </c>
      <c r="L1114" s="3" t="e">
        <f t="shared" si="34"/>
        <v>#NUM!</v>
      </c>
      <c r="M1114" s="3">
        <f t="shared" si="35"/>
        <v>0.83120540414740884</v>
      </c>
    </row>
    <row r="1115" spans="1:13" x14ac:dyDescent="0.3">
      <c r="A1115" s="1">
        <v>76.087867733509995</v>
      </c>
      <c r="B1115" s="1">
        <v>-68.728551327100007</v>
      </c>
      <c r="C1115" s="1" t="s">
        <v>12</v>
      </c>
      <c r="D1115" s="1" t="s">
        <v>9592</v>
      </c>
      <c r="E1115" s="2" t="s">
        <v>1946</v>
      </c>
      <c r="F1115" s="4">
        <v>15.97947403</v>
      </c>
      <c r="G1115" s="5">
        <v>2.1054E-4</v>
      </c>
      <c r="H1115" s="3">
        <v>14.060700000000001</v>
      </c>
      <c r="I1115" s="3">
        <v>2.9999999999999997E-4</v>
      </c>
      <c r="J1115" s="3">
        <v>3.5999999999999999E-3</v>
      </c>
      <c r="K1115" s="3">
        <v>1.9800000000000002E-2</v>
      </c>
      <c r="L1115" s="3">
        <f t="shared" si="34"/>
        <v>-8.1577874961635644</v>
      </c>
      <c r="M1115" s="3">
        <f t="shared" si="35"/>
        <v>11.943107848880878</v>
      </c>
    </row>
    <row r="1116" spans="1:13" x14ac:dyDescent="0.3">
      <c r="A1116" s="1">
        <v>82.094061368659993</v>
      </c>
      <c r="B1116" s="1">
        <v>-66.23859999055</v>
      </c>
      <c r="C1116" s="1" t="s">
        <v>12</v>
      </c>
      <c r="D1116" s="1" t="s">
        <v>9592</v>
      </c>
      <c r="E1116" s="2" t="s">
        <v>1950</v>
      </c>
      <c r="F1116" s="4">
        <v>2.0579228899999999</v>
      </c>
      <c r="G1116" s="5">
        <v>1.1799999999999999E-6</v>
      </c>
      <c r="H1116" s="3">
        <v>16.272099999999998</v>
      </c>
      <c r="I1116" s="3">
        <v>1E-4</v>
      </c>
      <c r="J1116" s="3">
        <v>-6.3299999999999995E-2</v>
      </c>
      <c r="K1116" s="3">
        <v>4.2700000000000002E-2</v>
      </c>
      <c r="L1116" s="3" t="e">
        <f t="shared" si="34"/>
        <v>#NUM!</v>
      </c>
      <c r="M1116" s="3">
        <f t="shared" si="35"/>
        <v>1.4648016836843656</v>
      </c>
    </row>
    <row r="1117" spans="1:13" x14ac:dyDescent="0.3">
      <c r="A1117" s="1">
        <v>82.592529316349996</v>
      </c>
      <c r="B1117" s="1">
        <v>-66.099992335500005</v>
      </c>
      <c r="C1117" s="1" t="s">
        <v>12</v>
      </c>
      <c r="D1117" s="1" t="s">
        <v>9592</v>
      </c>
      <c r="E1117" s="2" t="s">
        <v>1951</v>
      </c>
      <c r="F1117" s="4">
        <v>4.9131254100000001</v>
      </c>
      <c r="G1117" s="5">
        <v>1.099E-5</v>
      </c>
      <c r="H1117" s="3">
        <v>15.4521</v>
      </c>
      <c r="I1117" s="3">
        <v>1E-4</v>
      </c>
      <c r="J1117" s="3">
        <v>4.1500000000000002E-2</v>
      </c>
      <c r="K1117" s="3">
        <v>2.7199999999999998E-2</v>
      </c>
      <c r="L1117" s="3">
        <f t="shared" si="34"/>
        <v>-1.4576595164395343</v>
      </c>
      <c r="M1117" s="3">
        <f t="shared" si="35"/>
        <v>1.4232312560304332</v>
      </c>
    </row>
    <row r="1118" spans="1:13" x14ac:dyDescent="0.3">
      <c r="A1118" s="1">
        <v>80.601784086430001</v>
      </c>
      <c r="B1118" s="1">
        <v>-66.726418497219996</v>
      </c>
      <c r="C1118" s="1" t="s">
        <v>12</v>
      </c>
      <c r="D1118" s="1" t="s">
        <v>9592</v>
      </c>
      <c r="E1118" s="2" t="s">
        <v>1953</v>
      </c>
      <c r="F1118" s="4">
        <v>2.8553004400000002</v>
      </c>
      <c r="G1118" s="5">
        <v>7.0999999999999998E-6</v>
      </c>
      <c r="H1118" s="3">
        <v>16.0686</v>
      </c>
      <c r="I1118" s="3">
        <v>1E-4</v>
      </c>
      <c r="J1118" s="3">
        <v>-5.1799999999999999E-2</v>
      </c>
      <c r="K1118" s="3">
        <v>4.1300000000000003E-2</v>
      </c>
      <c r="L1118" s="3" t="e">
        <f t="shared" si="34"/>
        <v>#NUM!</v>
      </c>
      <c r="M1118" s="3">
        <f t="shared" si="35"/>
        <v>1.7313104767495775</v>
      </c>
    </row>
    <row r="1119" spans="1:13" x14ac:dyDescent="0.3">
      <c r="A1119" s="1">
        <v>80.133652059900001</v>
      </c>
      <c r="B1119" s="1">
        <v>-66.623496231649995</v>
      </c>
      <c r="C1119" s="1" t="s">
        <v>12</v>
      </c>
      <c r="D1119" s="1" t="s">
        <v>9592</v>
      </c>
      <c r="E1119" s="2" t="s">
        <v>1954</v>
      </c>
      <c r="F1119" s="4">
        <v>4.7048874600000001</v>
      </c>
      <c r="G1119" s="5">
        <v>7.6628999999999998E-4</v>
      </c>
      <c r="H1119" s="3">
        <v>15.176</v>
      </c>
      <c r="I1119" s="3">
        <v>0</v>
      </c>
      <c r="J1119" s="3">
        <v>1.1000000000000001E-3</v>
      </c>
      <c r="K1119" s="3">
        <v>2.7400000000000001E-2</v>
      </c>
      <c r="L1119" s="3">
        <f t="shared" si="34"/>
        <v>-9.6170365742088713</v>
      </c>
      <c r="M1119" s="3">
        <f t="shared" si="35"/>
        <v>54.089447100181246</v>
      </c>
    </row>
    <row r="1120" spans="1:13" x14ac:dyDescent="0.3">
      <c r="A1120" s="1">
        <v>80.63936314803</v>
      </c>
      <c r="B1120" s="1">
        <v>-66.573959996209993</v>
      </c>
      <c r="C1120" s="1" t="s">
        <v>12</v>
      </c>
      <c r="D1120" s="1" t="s">
        <v>9592</v>
      </c>
      <c r="E1120" s="2" t="s">
        <v>1955</v>
      </c>
      <c r="F1120" s="4">
        <v>8.0208569999999995</v>
      </c>
      <c r="G1120" s="5">
        <v>2.8909999999999999E-5</v>
      </c>
      <c r="H1120" s="3">
        <v>14.921099999999999</v>
      </c>
      <c r="I1120" s="3">
        <v>0</v>
      </c>
      <c r="J1120" s="3">
        <v>-5.5100000000000003E-2</v>
      </c>
      <c r="K1120" s="3">
        <v>2.3300000000000001E-2</v>
      </c>
      <c r="L1120" s="3" t="e">
        <f t="shared" si="34"/>
        <v>#NUM!</v>
      </c>
      <c r="M1120" s="3">
        <f t="shared" si="35"/>
        <v>0.91824587622878473</v>
      </c>
    </row>
    <row r="1121" spans="1:13" x14ac:dyDescent="0.3">
      <c r="A1121" s="1">
        <v>80.841632791110001</v>
      </c>
      <c r="B1121" s="1">
        <v>-66.306691167409994</v>
      </c>
      <c r="C1121" s="1" t="s">
        <v>12</v>
      </c>
      <c r="D1121" s="1" t="s">
        <v>9592</v>
      </c>
      <c r="E1121" s="2" t="s">
        <v>1956</v>
      </c>
      <c r="F1121" s="4">
        <v>4.0900221300000004</v>
      </c>
      <c r="G1121" s="5">
        <v>4.69E-6</v>
      </c>
      <c r="H1121" s="3">
        <v>15.6464</v>
      </c>
      <c r="I1121" s="3">
        <v>1E-4</v>
      </c>
      <c r="J1121" s="3">
        <v>-4.2799999999999998E-2</v>
      </c>
      <c r="K1121" s="3">
        <v>2.5999999999999999E-2</v>
      </c>
      <c r="L1121" s="3" t="e">
        <f t="shared" si="34"/>
        <v>#NUM!</v>
      </c>
      <c r="M1121" s="3">
        <f t="shared" si="35"/>
        <v>1.3191198167595579</v>
      </c>
    </row>
    <row r="1122" spans="1:13" x14ac:dyDescent="0.3">
      <c r="A1122" s="1">
        <v>81.358775202779995</v>
      </c>
      <c r="B1122" s="1">
        <v>-66.264596584139994</v>
      </c>
      <c r="C1122" s="1" t="s">
        <v>12</v>
      </c>
      <c r="D1122" s="1" t="s">
        <v>9592</v>
      </c>
      <c r="E1122" s="2" t="s">
        <v>1959</v>
      </c>
      <c r="F1122" s="4">
        <v>5.1062463100000004</v>
      </c>
      <c r="G1122" s="5">
        <v>1.5319999999999999E-5</v>
      </c>
      <c r="H1122" s="3">
        <v>15.190300000000001</v>
      </c>
      <c r="I1122" s="3">
        <v>1E-4</v>
      </c>
      <c r="J1122" s="3">
        <v>-0.13550000000000001</v>
      </c>
      <c r="K1122" s="3">
        <v>4.4299999999999999E-2</v>
      </c>
      <c r="L1122" s="3" t="e">
        <f t="shared" si="34"/>
        <v>#NUM!</v>
      </c>
      <c r="M1122" s="3">
        <f t="shared" si="35"/>
        <v>0.7099358373528617</v>
      </c>
    </row>
    <row r="1123" spans="1:13" x14ac:dyDescent="0.3">
      <c r="A1123" s="1">
        <v>79.631362888089996</v>
      </c>
      <c r="B1123" s="1">
        <v>-65.44550313597</v>
      </c>
      <c r="C1123" s="1" t="s">
        <v>12</v>
      </c>
      <c r="D1123" s="1" t="s">
        <v>9592</v>
      </c>
      <c r="E1123" s="2" t="s">
        <v>1961</v>
      </c>
      <c r="F1123" s="4">
        <v>3.66621028</v>
      </c>
      <c r="G1123" s="5">
        <v>2.0449999999999999E-5</v>
      </c>
      <c r="H1123" s="3">
        <v>15.4056</v>
      </c>
      <c r="I1123" s="3">
        <v>1E-4</v>
      </c>
      <c r="J1123" s="3">
        <v>-4.3799999999999999E-2</v>
      </c>
      <c r="K1123" s="3">
        <v>3.09E-2</v>
      </c>
      <c r="L1123" s="3" t="e">
        <f t="shared" si="34"/>
        <v>#NUM!</v>
      </c>
      <c r="M1123" s="3">
        <f t="shared" si="35"/>
        <v>1.5319303993368825</v>
      </c>
    </row>
    <row r="1124" spans="1:13" x14ac:dyDescent="0.3">
      <c r="A1124" s="1">
        <v>79.485694689499994</v>
      </c>
      <c r="B1124" s="1">
        <v>-65.548734609990007</v>
      </c>
      <c r="C1124" s="1" t="s">
        <v>12</v>
      </c>
      <c r="D1124" s="1" t="s">
        <v>9592</v>
      </c>
      <c r="E1124" s="2" t="s">
        <v>1962</v>
      </c>
      <c r="F1124" s="4">
        <v>3.3541673200000002</v>
      </c>
      <c r="G1124" s="5">
        <v>7.7400000000000004E-6</v>
      </c>
      <c r="H1124" s="3">
        <v>15.8756</v>
      </c>
      <c r="I1124" s="3">
        <v>1E-4</v>
      </c>
      <c r="J1124" s="3">
        <v>-4.1300000000000003E-2</v>
      </c>
      <c r="K1124" s="3">
        <v>3.15E-2</v>
      </c>
      <c r="L1124" s="3" t="e">
        <f t="shared" si="34"/>
        <v>#NUM!</v>
      </c>
      <c r="M1124" s="3">
        <f t="shared" si="35"/>
        <v>1.6562091032657393</v>
      </c>
    </row>
    <row r="1125" spans="1:13" x14ac:dyDescent="0.3">
      <c r="A1125" s="1">
        <v>80.347572552499997</v>
      </c>
      <c r="B1125" s="1">
        <v>-65.291358193340002</v>
      </c>
      <c r="C1125" s="1" t="s">
        <v>12</v>
      </c>
      <c r="D1125" s="1" t="s">
        <v>9592</v>
      </c>
      <c r="E1125" s="2" t="s">
        <v>1964</v>
      </c>
      <c r="F1125" s="4">
        <v>4.01337338</v>
      </c>
      <c r="G1125" s="5">
        <v>9.0699999999999996E-6</v>
      </c>
      <c r="H1125" s="3">
        <v>15.6219</v>
      </c>
      <c r="I1125" s="3">
        <v>1E-4</v>
      </c>
      <c r="J1125" s="3">
        <v>1.04E-2</v>
      </c>
      <c r="K1125" s="3">
        <v>2.6700000000000002E-2</v>
      </c>
      <c r="L1125" s="3">
        <f t="shared" si="34"/>
        <v>-4.2929333035060964</v>
      </c>
      <c r="M1125" s="3">
        <f t="shared" si="35"/>
        <v>5.5748422992276119</v>
      </c>
    </row>
    <row r="1126" spans="1:13" x14ac:dyDescent="0.3">
      <c r="A1126" s="1">
        <v>82.060026447349998</v>
      </c>
      <c r="B1126" s="1">
        <v>-65.413943030720006</v>
      </c>
      <c r="C1126" s="1" t="s">
        <v>12</v>
      </c>
      <c r="D1126" s="1" t="s">
        <v>9592</v>
      </c>
      <c r="E1126" s="2" t="s">
        <v>1971</v>
      </c>
      <c r="F1126" s="4">
        <v>3.0840998700000002</v>
      </c>
      <c r="G1126" s="5">
        <v>8.7399999999999993E-6</v>
      </c>
      <c r="H1126" s="3">
        <v>15.885300000000001</v>
      </c>
      <c r="I1126" s="3">
        <v>2.0000000000000001E-4</v>
      </c>
      <c r="J1126" s="3">
        <v>-7.2900000000000006E-2</v>
      </c>
      <c r="K1126" s="3">
        <v>2.92E-2</v>
      </c>
      <c r="L1126" s="3" t="e">
        <f t="shared" si="34"/>
        <v>#NUM!</v>
      </c>
      <c r="M1126" s="3">
        <f t="shared" si="35"/>
        <v>0.86978116547415008</v>
      </c>
    </row>
    <row r="1127" spans="1:13" x14ac:dyDescent="0.3">
      <c r="A1127" s="1">
        <v>83.115097306699994</v>
      </c>
      <c r="B1127" s="1">
        <v>-65.493164798159995</v>
      </c>
      <c r="C1127" s="1" t="s">
        <v>12</v>
      </c>
      <c r="D1127" s="1" t="s">
        <v>9592</v>
      </c>
      <c r="E1127" s="2" t="s">
        <v>1972</v>
      </c>
      <c r="F1127" s="4">
        <v>4.6380915900000002</v>
      </c>
      <c r="G1127" s="5">
        <v>1.577E-5</v>
      </c>
      <c r="H1127" s="3">
        <v>15.307499999999999</v>
      </c>
      <c r="I1127" s="3">
        <v>1E-4</v>
      </c>
      <c r="J1127" s="3">
        <v>4.4000000000000003E-3</v>
      </c>
      <c r="K1127" s="3">
        <v>2.2599999999999999E-2</v>
      </c>
      <c r="L1127" s="3">
        <f t="shared" si="34"/>
        <v>-6.4752366175690632</v>
      </c>
      <c r="M1127" s="3">
        <f t="shared" si="35"/>
        <v>11.153480880595152</v>
      </c>
    </row>
    <row r="1128" spans="1:13" x14ac:dyDescent="0.3">
      <c r="A1128" s="1">
        <v>82.089661196540007</v>
      </c>
      <c r="B1128" s="1">
        <v>-65.263386683760004</v>
      </c>
      <c r="C1128" s="1" t="s">
        <v>12</v>
      </c>
      <c r="D1128" s="1" t="s">
        <v>9592</v>
      </c>
      <c r="E1128" s="2" t="s">
        <v>1974</v>
      </c>
      <c r="F1128" s="4">
        <v>2.4322750599999998</v>
      </c>
      <c r="G1128" s="5">
        <v>4.4399999999999998E-6</v>
      </c>
      <c r="H1128" s="3">
        <v>15.965199999999999</v>
      </c>
      <c r="I1128" s="3">
        <v>2.9999999999999997E-4</v>
      </c>
      <c r="J1128" s="3">
        <v>-8.3299999999999999E-2</v>
      </c>
      <c r="K1128" s="3">
        <v>4.1599999999999998E-2</v>
      </c>
      <c r="L1128" s="3" t="e">
        <f t="shared" si="34"/>
        <v>#NUM!</v>
      </c>
      <c r="M1128" s="3">
        <f t="shared" si="35"/>
        <v>1.0844337124702328</v>
      </c>
    </row>
    <row r="1129" spans="1:13" x14ac:dyDescent="0.3">
      <c r="A1129" s="1">
        <v>83.559671694279999</v>
      </c>
      <c r="B1129" s="1">
        <v>-65.240395266280004</v>
      </c>
      <c r="C1129" s="1" t="s">
        <v>12</v>
      </c>
      <c r="D1129" s="1" t="s">
        <v>9592</v>
      </c>
      <c r="E1129" s="2" t="s">
        <v>1975</v>
      </c>
      <c r="F1129" s="4">
        <v>2.5797898199999998</v>
      </c>
      <c r="G1129" s="5">
        <v>5.011E-5</v>
      </c>
      <c r="H1129" s="3">
        <v>16.189800000000002</v>
      </c>
      <c r="I1129" s="3">
        <v>1.5E-3</v>
      </c>
      <c r="J1129" s="3">
        <v>3.1E-2</v>
      </c>
      <c r="K1129" s="3">
        <v>4.8500000000000001E-2</v>
      </c>
      <c r="L1129" s="3">
        <f t="shared" si="34"/>
        <v>-1.3533915308286346</v>
      </c>
      <c r="M1129" s="3">
        <f t="shared" si="35"/>
        <v>3.3973066683175976</v>
      </c>
    </row>
    <row r="1130" spans="1:13" x14ac:dyDescent="0.3">
      <c r="A1130" s="1">
        <v>84.60396924746</v>
      </c>
      <c r="B1130" s="1">
        <v>-64.96378226249</v>
      </c>
      <c r="C1130" s="1" t="s">
        <v>12</v>
      </c>
      <c r="D1130" s="1" t="s">
        <v>9592</v>
      </c>
      <c r="E1130" s="2" t="s">
        <v>1976</v>
      </c>
      <c r="F1130" s="4">
        <v>2.4991162899999999</v>
      </c>
      <c r="G1130" s="5">
        <v>3.5200000000000002E-5</v>
      </c>
      <c r="H1130" s="3">
        <v>15.4452</v>
      </c>
      <c r="I1130" s="3">
        <v>5.3E-3</v>
      </c>
      <c r="J1130" s="3">
        <v>-5.9900000000000002E-2</v>
      </c>
      <c r="K1130" s="3">
        <v>3.2000000000000001E-2</v>
      </c>
      <c r="L1130" s="3" t="e">
        <f t="shared" si="34"/>
        <v>#NUM!</v>
      </c>
      <c r="M1130" s="3">
        <f t="shared" si="35"/>
        <v>1.1600650773766541</v>
      </c>
    </row>
    <row r="1131" spans="1:13" x14ac:dyDescent="0.3">
      <c r="A1131" s="1">
        <v>80.493141951010003</v>
      </c>
      <c r="B1131" s="1">
        <v>-64.252984679860006</v>
      </c>
      <c r="C1131" s="1" t="s">
        <v>12</v>
      </c>
      <c r="D1131" s="1" t="s">
        <v>9592</v>
      </c>
      <c r="E1131" s="2" t="s">
        <v>1979</v>
      </c>
      <c r="F1131" s="4">
        <v>2.95071466</v>
      </c>
      <c r="G1131" s="5">
        <v>8.4200000000000007E-6</v>
      </c>
      <c r="H1131" s="3">
        <v>15.9017</v>
      </c>
      <c r="I1131" s="3">
        <v>2.9999999999999997E-4</v>
      </c>
      <c r="J1131" s="3">
        <v>2.98E-2</v>
      </c>
      <c r="K1131" s="3">
        <v>2.92E-2</v>
      </c>
      <c r="L1131" s="3">
        <f t="shared" si="34"/>
        <v>-1.7272186796187263</v>
      </c>
      <c r="M1131" s="3">
        <f t="shared" si="35"/>
        <v>2.1277532186920833</v>
      </c>
    </row>
    <row r="1132" spans="1:13" x14ac:dyDescent="0.3">
      <c r="A1132" s="1">
        <v>77.040243980669999</v>
      </c>
      <c r="B1132" s="1">
        <v>-69.26311655776</v>
      </c>
      <c r="C1132" s="1" t="s">
        <v>12</v>
      </c>
      <c r="D1132" s="1" t="s">
        <v>9592</v>
      </c>
      <c r="E1132" s="2" t="s">
        <v>1980</v>
      </c>
      <c r="F1132" s="4">
        <v>3.09866274</v>
      </c>
      <c r="G1132" s="5">
        <v>1.504E-5</v>
      </c>
      <c r="H1132" s="3">
        <v>16.110700000000001</v>
      </c>
      <c r="I1132" s="3">
        <v>4.0000000000000002E-4</v>
      </c>
      <c r="J1132" s="3">
        <v>-2.5999999999999999E-2</v>
      </c>
      <c r="K1132" s="3">
        <v>4.7399999999999998E-2</v>
      </c>
      <c r="L1132" s="3" t="e">
        <f t="shared" si="34"/>
        <v>#NUM!</v>
      </c>
      <c r="M1132" s="3">
        <f t="shared" si="35"/>
        <v>3.9587644387982333</v>
      </c>
    </row>
    <row r="1133" spans="1:13" x14ac:dyDescent="0.3">
      <c r="A1133" s="1">
        <v>76.925604226610005</v>
      </c>
      <c r="B1133" s="1">
        <v>-69.246695519629995</v>
      </c>
      <c r="C1133" s="1" t="s">
        <v>12</v>
      </c>
      <c r="D1133" s="1" t="s">
        <v>9592</v>
      </c>
      <c r="E1133" s="2" t="s">
        <v>1981</v>
      </c>
      <c r="F1133" s="4">
        <v>18.507287380000001</v>
      </c>
      <c r="G1133" s="5">
        <v>1.5472000000000001E-4</v>
      </c>
      <c r="H1133" s="3">
        <v>14.0777</v>
      </c>
      <c r="I1133" s="3">
        <v>1E-4</v>
      </c>
      <c r="J1133" s="3">
        <v>2.69E-2</v>
      </c>
      <c r="K1133" s="3">
        <v>1.9400000000000001E-2</v>
      </c>
      <c r="L1133" s="3">
        <f t="shared" si="34"/>
        <v>-3.7735385999879618</v>
      </c>
      <c r="M1133" s="3">
        <f t="shared" si="35"/>
        <v>1.5660445601051765</v>
      </c>
    </row>
    <row r="1134" spans="1:13" x14ac:dyDescent="0.3">
      <c r="A1134" s="1">
        <v>77.183228565769994</v>
      </c>
      <c r="B1134" s="1">
        <v>-68.757748682880006</v>
      </c>
      <c r="C1134" s="1" t="s">
        <v>12</v>
      </c>
      <c r="D1134" s="1" t="s">
        <v>9592</v>
      </c>
      <c r="E1134" s="2" t="s">
        <v>1986</v>
      </c>
      <c r="F1134" s="4">
        <v>18.682564769999999</v>
      </c>
      <c r="G1134" s="5">
        <v>8.2792E-4</v>
      </c>
      <c r="H1134" s="3">
        <v>13.7378</v>
      </c>
      <c r="I1134" s="3">
        <v>2.9999999999999997E-4</v>
      </c>
      <c r="J1134" s="3">
        <v>0.33310000000000001</v>
      </c>
      <c r="K1134" s="3">
        <v>0.10390000000000001</v>
      </c>
      <c r="L1134" s="3">
        <f t="shared" si="34"/>
        <v>1.350673163455884</v>
      </c>
      <c r="M1134" s="3">
        <f t="shared" si="35"/>
        <v>0.67732268596658474</v>
      </c>
    </row>
    <row r="1135" spans="1:13" x14ac:dyDescent="0.3">
      <c r="A1135" s="1">
        <v>82.263030412399999</v>
      </c>
      <c r="B1135" s="1">
        <v>-66.525665212950003</v>
      </c>
      <c r="C1135" s="1" t="s">
        <v>12</v>
      </c>
      <c r="D1135" s="1" t="s">
        <v>9592</v>
      </c>
      <c r="E1135" s="2" t="s">
        <v>1987</v>
      </c>
      <c r="F1135" s="4">
        <v>1.8653535800000001</v>
      </c>
      <c r="G1135" s="5">
        <v>5.57E-6</v>
      </c>
      <c r="H1135" s="3">
        <v>16.443999999999999</v>
      </c>
      <c r="I1135" s="3">
        <v>1E-4</v>
      </c>
      <c r="J1135" s="3">
        <v>-2.7099999999999999E-2</v>
      </c>
      <c r="K1135" s="3">
        <v>5.0900000000000001E-2</v>
      </c>
      <c r="L1135" s="3" t="e">
        <f t="shared" si="34"/>
        <v>#NUM!</v>
      </c>
      <c r="M1135" s="3">
        <f t="shared" si="35"/>
        <v>4.0785252566184349</v>
      </c>
    </row>
    <row r="1136" spans="1:13" x14ac:dyDescent="0.3">
      <c r="A1136" s="1">
        <v>78.885336524240003</v>
      </c>
      <c r="B1136" s="1">
        <v>-66.379922209659995</v>
      </c>
      <c r="C1136" s="1" t="s">
        <v>12</v>
      </c>
      <c r="D1136" s="1" t="s">
        <v>9592</v>
      </c>
      <c r="E1136" s="2" t="s">
        <v>1990</v>
      </c>
      <c r="F1136" s="4">
        <v>4.5339198500000002</v>
      </c>
      <c r="G1136" s="5">
        <v>7.6699999999999994E-6</v>
      </c>
      <c r="H1136" s="3">
        <v>15.334099999999999</v>
      </c>
      <c r="I1136" s="3">
        <v>1E-4</v>
      </c>
      <c r="J1136" s="3">
        <v>-4.7999999999999996E-3</v>
      </c>
      <c r="K1136" s="3">
        <v>3.5400000000000001E-2</v>
      </c>
      <c r="L1136" s="3" t="e">
        <f t="shared" si="34"/>
        <v>#NUM!</v>
      </c>
      <c r="M1136" s="3">
        <f t="shared" si="35"/>
        <v>16.014621883531941</v>
      </c>
    </row>
    <row r="1137" spans="1:13" x14ac:dyDescent="0.3">
      <c r="A1137" s="1">
        <v>79.522426950620002</v>
      </c>
      <c r="B1137" s="1">
        <v>-65.947734060870005</v>
      </c>
      <c r="C1137" s="1" t="s">
        <v>12</v>
      </c>
      <c r="D1137" s="1" t="s">
        <v>9592</v>
      </c>
      <c r="E1137" s="2" t="s">
        <v>1992</v>
      </c>
      <c r="F1137" s="4">
        <v>2.95650696</v>
      </c>
      <c r="G1137" s="5">
        <v>3.76E-6</v>
      </c>
      <c r="H1137" s="3">
        <v>15.714700000000001</v>
      </c>
      <c r="I1137" s="3">
        <v>1E-4</v>
      </c>
      <c r="J1137" s="3">
        <v>1.89E-2</v>
      </c>
      <c r="K1137" s="3">
        <v>3.2599999999999997E-2</v>
      </c>
      <c r="L1137" s="3">
        <f t="shared" si="34"/>
        <v>-2.9029909791337793</v>
      </c>
      <c r="M1137" s="3">
        <f t="shared" si="35"/>
        <v>3.7455056843621981</v>
      </c>
    </row>
    <row r="1138" spans="1:13" x14ac:dyDescent="0.3">
      <c r="A1138" s="1">
        <v>81.0592249364</v>
      </c>
      <c r="B1138" s="1">
        <v>-65.553173123690001</v>
      </c>
      <c r="C1138" s="1" t="s">
        <v>12</v>
      </c>
      <c r="D1138" s="1" t="s">
        <v>9592</v>
      </c>
      <c r="E1138" s="2" t="s">
        <v>1994</v>
      </c>
      <c r="F1138" s="4">
        <v>4.63554785</v>
      </c>
      <c r="G1138" s="5">
        <v>1.172E-5</v>
      </c>
      <c r="H1138" s="3">
        <v>15.226800000000001</v>
      </c>
      <c r="I1138" s="3">
        <v>1E-4</v>
      </c>
      <c r="J1138" s="3">
        <v>3.8100000000000002E-2</v>
      </c>
      <c r="K1138" s="3">
        <v>3.2300000000000002E-2</v>
      </c>
      <c r="L1138" s="3">
        <f t="shared" si="34"/>
        <v>-1.8685751216219053</v>
      </c>
      <c r="M1138" s="3">
        <f t="shared" si="35"/>
        <v>1.8409085371810958</v>
      </c>
    </row>
    <row r="1139" spans="1:13" x14ac:dyDescent="0.3">
      <c r="A1139" s="1">
        <v>80.103369852659995</v>
      </c>
      <c r="B1139" s="1">
        <v>-65.407629838920002</v>
      </c>
      <c r="C1139" s="1" t="s">
        <v>12</v>
      </c>
      <c r="D1139" s="1" t="s">
        <v>9592</v>
      </c>
      <c r="E1139" s="2" t="s">
        <v>1995</v>
      </c>
      <c r="F1139" s="4">
        <v>3.07287899</v>
      </c>
      <c r="G1139" s="5">
        <v>5.04E-6</v>
      </c>
      <c r="H1139" s="3">
        <v>15.7806</v>
      </c>
      <c r="I1139" s="3">
        <v>1E-4</v>
      </c>
      <c r="J1139" s="3">
        <v>1.1299999999999999E-2</v>
      </c>
      <c r="K1139" s="3">
        <v>3.1699999999999999E-2</v>
      </c>
      <c r="L1139" s="3">
        <f t="shared" si="34"/>
        <v>-3.9540077825828988</v>
      </c>
      <c r="M1139" s="3">
        <f t="shared" si="35"/>
        <v>6.0916575823185024</v>
      </c>
    </row>
    <row r="1140" spans="1:13" x14ac:dyDescent="0.3">
      <c r="A1140" s="1">
        <v>82.717342661740005</v>
      </c>
      <c r="B1140" s="1">
        <v>-65.470746484520006</v>
      </c>
      <c r="C1140" s="1" t="s">
        <v>12</v>
      </c>
      <c r="D1140" s="1" t="s">
        <v>9592</v>
      </c>
      <c r="E1140" s="2" t="s">
        <v>1998</v>
      </c>
      <c r="F1140" s="4">
        <v>2.8544421</v>
      </c>
      <c r="G1140" s="5">
        <v>8.3499999999999997E-6</v>
      </c>
      <c r="H1140" s="3">
        <v>16.055599999999998</v>
      </c>
      <c r="I1140" s="3">
        <v>2.0000000000000001E-4</v>
      </c>
      <c r="J1140" s="3">
        <v>-6.9000000000000006E-2</v>
      </c>
      <c r="K1140" s="3">
        <v>3.1199999999999999E-2</v>
      </c>
      <c r="L1140" s="3" t="e">
        <f t="shared" si="34"/>
        <v>#NUM!</v>
      </c>
      <c r="M1140" s="3">
        <f t="shared" si="35"/>
        <v>0.98188398550082612</v>
      </c>
    </row>
    <row r="1141" spans="1:13" x14ac:dyDescent="0.3">
      <c r="A1141" s="1">
        <v>82.958732532669998</v>
      </c>
      <c r="B1141" s="1">
        <v>-65.324560332169995</v>
      </c>
      <c r="C1141" s="1" t="s">
        <v>12</v>
      </c>
      <c r="D1141" s="1" t="s">
        <v>9592</v>
      </c>
      <c r="E1141" s="2" t="s">
        <v>1999</v>
      </c>
      <c r="F1141" s="4">
        <v>3.3211537400000002</v>
      </c>
      <c r="G1141" s="5">
        <v>1.398E-5</v>
      </c>
      <c r="H1141" s="3">
        <v>15.816599999999999</v>
      </c>
      <c r="I1141" s="3">
        <v>2.9999999999999997E-4</v>
      </c>
      <c r="J1141" s="3">
        <v>-6.4199999999999993E-2</v>
      </c>
      <c r="K1141" s="3">
        <v>3.2399999999999998E-2</v>
      </c>
      <c r="L1141" s="3" t="e">
        <f t="shared" si="34"/>
        <v>#NUM!</v>
      </c>
      <c r="M1141" s="3">
        <f t="shared" si="35"/>
        <v>1.0958841933755676</v>
      </c>
    </row>
    <row r="1142" spans="1:13" x14ac:dyDescent="0.3">
      <c r="A1142" s="1">
        <v>81.795547344110005</v>
      </c>
      <c r="B1142" s="1">
        <v>-65.212432693720004</v>
      </c>
      <c r="C1142" s="1" t="s">
        <v>12</v>
      </c>
      <c r="D1142" s="1" t="s">
        <v>9592</v>
      </c>
      <c r="E1142" s="2" t="s">
        <v>2003</v>
      </c>
      <c r="F1142" s="4">
        <v>3.5126191000000002</v>
      </c>
      <c r="G1142" s="5">
        <v>1.269E-5</v>
      </c>
      <c r="H1142" s="3">
        <v>15.7879</v>
      </c>
      <c r="I1142" s="3">
        <v>2.0000000000000001E-4</v>
      </c>
      <c r="J1142" s="3">
        <v>-8.8099999999999998E-2</v>
      </c>
      <c r="K1142" s="3">
        <v>3.0800000000000001E-2</v>
      </c>
      <c r="L1142" s="3" t="e">
        <f t="shared" si="34"/>
        <v>#NUM!</v>
      </c>
      <c r="M1142" s="3">
        <f t="shared" si="35"/>
        <v>0.75915330594369734</v>
      </c>
    </row>
    <row r="1143" spans="1:13" x14ac:dyDescent="0.3">
      <c r="A1143" s="1">
        <v>80.415017897599995</v>
      </c>
      <c r="B1143" s="1">
        <v>-65.235373008150006</v>
      </c>
      <c r="C1143" s="1" t="s">
        <v>12</v>
      </c>
      <c r="D1143" s="1" t="s">
        <v>9592</v>
      </c>
      <c r="E1143" s="2" t="s">
        <v>2005</v>
      </c>
      <c r="F1143" s="4">
        <v>2.7288250299999999</v>
      </c>
      <c r="G1143" s="5">
        <v>1.022E-5</v>
      </c>
      <c r="H1143" s="3">
        <v>15.9427</v>
      </c>
      <c r="I1143" s="3">
        <v>1E-4</v>
      </c>
      <c r="J1143" s="3">
        <v>-1.2500000000000001E-2</v>
      </c>
      <c r="K1143" s="3">
        <v>3.7900000000000003E-2</v>
      </c>
      <c r="L1143" s="3" t="e">
        <f t="shared" si="34"/>
        <v>#NUM!</v>
      </c>
      <c r="M1143" s="3">
        <f t="shared" si="35"/>
        <v>6.5839096346471822</v>
      </c>
    </row>
    <row r="1144" spans="1:13" x14ac:dyDescent="0.3">
      <c r="A1144" s="1">
        <v>76.468264954899993</v>
      </c>
      <c r="B1144" s="1">
        <v>-69.158310499980004</v>
      </c>
      <c r="C1144" s="1" t="s">
        <v>12</v>
      </c>
      <c r="D1144" s="1" t="s">
        <v>9592</v>
      </c>
      <c r="E1144" s="2" t="s">
        <v>2007</v>
      </c>
      <c r="F1144" s="4">
        <v>4.6762724899999997</v>
      </c>
      <c r="G1144" s="5">
        <v>5.6419999999999999E-5</v>
      </c>
      <c r="H1144" s="3">
        <v>15.5016</v>
      </c>
      <c r="I1144" s="3">
        <v>5.0000000000000001E-4</v>
      </c>
      <c r="J1144" s="3">
        <v>-0.1087</v>
      </c>
      <c r="K1144" s="3">
        <v>3.3399999999999999E-2</v>
      </c>
      <c r="L1144" s="3" t="e">
        <f t="shared" si="34"/>
        <v>#NUM!</v>
      </c>
      <c r="M1144" s="3">
        <f t="shared" si="35"/>
        <v>0.66722407632352232</v>
      </c>
    </row>
    <row r="1145" spans="1:13" x14ac:dyDescent="0.3">
      <c r="A1145" s="1">
        <v>75.942454553900006</v>
      </c>
      <c r="B1145" s="1">
        <v>-68.876747026090001</v>
      </c>
      <c r="C1145" s="1" t="s">
        <v>12</v>
      </c>
      <c r="D1145" s="1" t="s">
        <v>9592</v>
      </c>
      <c r="E1145" s="2" t="s">
        <v>2008</v>
      </c>
      <c r="F1145" s="4">
        <v>22.310552860000001</v>
      </c>
      <c r="G1145" s="5">
        <v>3.6903000000000001E-4</v>
      </c>
      <c r="H1145" s="3">
        <v>13.7986</v>
      </c>
      <c r="I1145" s="3">
        <v>4.0000000000000002E-4</v>
      </c>
      <c r="J1145" s="3">
        <v>-2.3300000000000001E-2</v>
      </c>
      <c r="K1145" s="3">
        <v>1.6799999999999999E-2</v>
      </c>
      <c r="L1145" s="3" t="e">
        <f t="shared" si="34"/>
        <v>#NUM!</v>
      </c>
      <c r="M1145" s="3">
        <f t="shared" si="35"/>
        <v>1.5656981533029761</v>
      </c>
    </row>
    <row r="1146" spans="1:13" x14ac:dyDescent="0.3">
      <c r="A1146" s="1">
        <v>77.335286525219999</v>
      </c>
      <c r="B1146" s="1">
        <v>-68.851437864860003</v>
      </c>
      <c r="C1146" s="1" t="s">
        <v>12</v>
      </c>
      <c r="D1146" s="1" t="s">
        <v>9592</v>
      </c>
      <c r="E1146" s="2" t="s">
        <v>2010</v>
      </c>
      <c r="F1146" s="4">
        <v>9.6693139600000002</v>
      </c>
      <c r="G1146" s="5">
        <v>1.6242000000000001E-4</v>
      </c>
      <c r="H1146" s="3">
        <v>14.623699999999999</v>
      </c>
      <c r="I1146" s="3">
        <v>6.9999999999999999E-4</v>
      </c>
      <c r="J1146" s="3">
        <v>-3.6499999999999998E-2</v>
      </c>
      <c r="K1146" s="3">
        <v>2.3099999999999999E-2</v>
      </c>
      <c r="L1146" s="3" t="e">
        <f t="shared" si="34"/>
        <v>#NUM!</v>
      </c>
      <c r="M1146" s="3">
        <f t="shared" si="35"/>
        <v>1.3742756015490301</v>
      </c>
    </row>
    <row r="1147" spans="1:13" x14ac:dyDescent="0.3">
      <c r="A1147" s="1">
        <v>76.952880975759996</v>
      </c>
      <c r="B1147" s="1">
        <v>-68.634069549909995</v>
      </c>
      <c r="C1147" s="1" t="s">
        <v>12</v>
      </c>
      <c r="D1147" s="1" t="s">
        <v>9592</v>
      </c>
      <c r="E1147" s="2" t="s">
        <v>2011</v>
      </c>
      <c r="F1147" s="4">
        <v>4.4211814800000004</v>
      </c>
      <c r="G1147" s="5">
        <v>4.7809999999999998E-5</v>
      </c>
      <c r="H1147" s="3">
        <v>14.696199999999999</v>
      </c>
      <c r="I1147" s="3">
        <v>2.0000000000000001E-4</v>
      </c>
      <c r="J1147" s="3">
        <v>-0.61550000000000005</v>
      </c>
      <c r="K1147" s="3">
        <v>0.25580000000000003</v>
      </c>
      <c r="L1147" s="3" t="e">
        <f t="shared" si="34"/>
        <v>#NUM!</v>
      </c>
      <c r="M1147" s="3">
        <f t="shared" si="35"/>
        <v>0.90245833005029596</v>
      </c>
    </row>
    <row r="1148" spans="1:13" x14ac:dyDescent="0.3">
      <c r="A1148" s="1">
        <v>82.884387311889995</v>
      </c>
      <c r="B1148" s="1">
        <v>-66.642456643350002</v>
      </c>
      <c r="C1148" s="1" t="s">
        <v>12</v>
      </c>
      <c r="D1148" s="1" t="s">
        <v>9592</v>
      </c>
      <c r="E1148" s="2" t="s">
        <v>2013</v>
      </c>
      <c r="F1148" s="4">
        <v>3.9206720800000001</v>
      </c>
      <c r="G1148" s="5">
        <v>1.942E-5</v>
      </c>
      <c r="H1148" s="3">
        <v>15.6989</v>
      </c>
      <c r="I1148" s="3">
        <v>1E-4</v>
      </c>
      <c r="J1148" s="3">
        <v>-1.04E-2</v>
      </c>
      <c r="K1148" s="3">
        <v>3.2599999999999997E-2</v>
      </c>
      <c r="L1148" s="3" t="e">
        <f t="shared" si="34"/>
        <v>#NUM!</v>
      </c>
      <c r="M1148" s="3">
        <f t="shared" si="35"/>
        <v>6.8067362900821928</v>
      </c>
    </row>
    <row r="1149" spans="1:13" x14ac:dyDescent="0.3">
      <c r="A1149" s="1">
        <v>82.356731938549999</v>
      </c>
      <c r="B1149" s="1">
        <v>-66.239801286190001</v>
      </c>
      <c r="C1149" s="1" t="s">
        <v>12</v>
      </c>
      <c r="D1149" s="1" t="s">
        <v>9592</v>
      </c>
      <c r="E1149" s="2" t="s">
        <v>2015</v>
      </c>
      <c r="F1149" s="4">
        <v>16.913340399999999</v>
      </c>
      <c r="G1149" s="5">
        <v>7.0099999999999996E-5</v>
      </c>
      <c r="H1149" s="3">
        <v>13.751799999999999</v>
      </c>
      <c r="I1149" s="3">
        <v>0</v>
      </c>
      <c r="J1149" s="3">
        <v>-5.7000000000000002E-3</v>
      </c>
      <c r="K1149" s="3">
        <v>1.52E-2</v>
      </c>
      <c r="L1149" s="3" t="e">
        <f t="shared" si="34"/>
        <v>#NUM!</v>
      </c>
      <c r="M1149" s="3">
        <f t="shared" si="35"/>
        <v>5.7905977430850974</v>
      </c>
    </row>
    <row r="1150" spans="1:13" x14ac:dyDescent="0.3">
      <c r="A1150" s="1">
        <v>81.389795154449999</v>
      </c>
      <c r="B1150" s="1">
        <v>-66.660685036239997</v>
      </c>
      <c r="C1150" s="1" t="s">
        <v>12</v>
      </c>
      <c r="D1150" s="1" t="s">
        <v>9592</v>
      </c>
      <c r="E1150" s="2" t="s">
        <v>2019</v>
      </c>
      <c r="F1150" s="4">
        <v>5.7096569300000004</v>
      </c>
      <c r="G1150" s="5">
        <v>2.4260000000000002E-5</v>
      </c>
      <c r="H1150" s="3">
        <v>15.3451</v>
      </c>
      <c r="I1150" s="3">
        <v>0</v>
      </c>
      <c r="J1150" s="3">
        <v>3.4200000000000001E-2</v>
      </c>
      <c r="K1150" s="3">
        <v>3.2000000000000001E-2</v>
      </c>
      <c r="L1150" s="3">
        <f t="shared" si="34"/>
        <v>-1.9847694697193212</v>
      </c>
      <c r="M1150" s="3">
        <f t="shared" si="35"/>
        <v>2.0317886817842448</v>
      </c>
    </row>
    <row r="1151" spans="1:13" x14ac:dyDescent="0.3">
      <c r="A1151" s="1">
        <v>78.938235586610006</v>
      </c>
      <c r="B1151" s="1">
        <v>-66.233704308140005</v>
      </c>
      <c r="C1151" s="1" t="s">
        <v>12</v>
      </c>
      <c r="D1151" s="1" t="s">
        <v>9592</v>
      </c>
      <c r="E1151" s="2" t="s">
        <v>2020</v>
      </c>
      <c r="F1151" s="4">
        <v>3.3157663400000001</v>
      </c>
      <c r="G1151" s="5">
        <v>1.0000000000000001E-5</v>
      </c>
      <c r="H1151" s="3">
        <v>15.904500000000001</v>
      </c>
      <c r="I1151" s="3">
        <v>1E-4</v>
      </c>
      <c r="J1151" s="3">
        <v>-1.35E-2</v>
      </c>
      <c r="K1151" s="3">
        <v>4.02E-2</v>
      </c>
      <c r="L1151" s="3" t="e">
        <f t="shared" si="34"/>
        <v>#NUM!</v>
      </c>
      <c r="M1151" s="3">
        <f t="shared" si="35"/>
        <v>6.4661674805516141</v>
      </c>
    </row>
    <row r="1152" spans="1:13" x14ac:dyDescent="0.3">
      <c r="A1152" s="1">
        <v>79.762197623709994</v>
      </c>
      <c r="B1152" s="1">
        <v>-66.307244398899996</v>
      </c>
      <c r="C1152" s="1" t="s">
        <v>12</v>
      </c>
      <c r="D1152" s="1" t="s">
        <v>9592</v>
      </c>
      <c r="E1152" s="2" t="s">
        <v>2022</v>
      </c>
      <c r="F1152" s="4">
        <v>3.16210229</v>
      </c>
      <c r="G1152" s="5">
        <v>2.79E-6</v>
      </c>
      <c r="H1152" s="3">
        <v>15.9077</v>
      </c>
      <c r="I1152" s="3">
        <v>1E-4</v>
      </c>
      <c r="J1152" s="3">
        <v>5.8999999999999999E-3</v>
      </c>
      <c r="K1152" s="3">
        <v>3.2800000000000003E-2</v>
      </c>
      <c r="L1152" s="3">
        <f t="shared" si="34"/>
        <v>-5.2380399417892818</v>
      </c>
      <c r="M1152" s="3">
        <f t="shared" si="35"/>
        <v>12.071924108879726</v>
      </c>
    </row>
    <row r="1153" spans="1:13" x14ac:dyDescent="0.3">
      <c r="A1153" s="1">
        <v>79.635274741520007</v>
      </c>
      <c r="B1153" s="1">
        <v>-66.276272914840007</v>
      </c>
      <c r="C1153" s="1" t="s">
        <v>12</v>
      </c>
      <c r="D1153" s="1" t="s">
        <v>9592</v>
      </c>
      <c r="E1153" s="2" t="s">
        <v>2023</v>
      </c>
      <c r="F1153" s="4">
        <v>3.6870950499999999</v>
      </c>
      <c r="G1153" s="5">
        <v>3.36E-6</v>
      </c>
      <c r="H1153" s="3">
        <v>15.412599999999999</v>
      </c>
      <c r="I1153" s="3">
        <v>1E-4</v>
      </c>
      <c r="J1153" s="3">
        <v>-0.05</v>
      </c>
      <c r="K1153" s="3">
        <v>2.98E-2</v>
      </c>
      <c r="L1153" s="3" t="e">
        <f t="shared" si="34"/>
        <v>#NUM!</v>
      </c>
      <c r="M1153" s="3">
        <f t="shared" si="35"/>
        <v>1.2941985994429139</v>
      </c>
    </row>
    <row r="1154" spans="1:13" x14ac:dyDescent="0.3">
      <c r="A1154" s="1">
        <v>80.100839725539998</v>
      </c>
      <c r="B1154" s="1">
        <v>-65.943799844690005</v>
      </c>
      <c r="C1154" s="1" t="s">
        <v>12</v>
      </c>
      <c r="D1154" s="1" t="s">
        <v>9592</v>
      </c>
      <c r="E1154" s="2" t="s">
        <v>2024</v>
      </c>
      <c r="F1154" s="4">
        <v>5.0681495600000002</v>
      </c>
      <c r="G1154" s="5">
        <v>6.0499999999999997E-6</v>
      </c>
      <c r="H1154" s="3">
        <v>15.077</v>
      </c>
      <c r="I1154" s="3">
        <v>1E-4</v>
      </c>
      <c r="J1154" s="3">
        <v>-2.58E-2</v>
      </c>
      <c r="K1154" s="3">
        <v>2.3800000000000002E-2</v>
      </c>
      <c r="L1154" s="3" t="e">
        <f t="shared" si="34"/>
        <v>#NUM!</v>
      </c>
      <c r="M1154" s="3">
        <f t="shared" si="35"/>
        <v>2.0031428264121436</v>
      </c>
    </row>
    <row r="1155" spans="1:13" x14ac:dyDescent="0.3">
      <c r="A1155" s="1">
        <v>80.189628548670001</v>
      </c>
      <c r="B1155" s="1">
        <v>-65.331413731799998</v>
      </c>
      <c r="C1155" s="1" t="s">
        <v>12</v>
      </c>
      <c r="D1155" s="1" t="s">
        <v>9592</v>
      </c>
      <c r="E1155" s="2" t="s">
        <v>2027</v>
      </c>
      <c r="F1155" s="4">
        <v>3.5660423099999998</v>
      </c>
      <c r="G1155" s="5">
        <v>1.128E-5</v>
      </c>
      <c r="H1155" s="3">
        <v>15.812900000000001</v>
      </c>
      <c r="I1155" s="3">
        <v>1E-4</v>
      </c>
      <c r="J1155" s="3">
        <v>5.1000000000000004E-3</v>
      </c>
      <c r="K1155" s="3">
        <v>2.9100000000000001E-2</v>
      </c>
      <c r="L1155" s="3">
        <f t="shared" si="34"/>
        <v>-5.6492491195103156</v>
      </c>
      <c r="M1155" s="3">
        <f t="shared" si="35"/>
        <v>12.390176053622394</v>
      </c>
    </row>
    <row r="1156" spans="1:13" x14ac:dyDescent="0.3">
      <c r="A1156" s="1">
        <v>82.309653196360003</v>
      </c>
      <c r="B1156" s="1">
        <v>-65.541726817020006</v>
      </c>
      <c r="C1156" s="1" t="s">
        <v>12</v>
      </c>
      <c r="D1156" s="1" t="s">
        <v>9592</v>
      </c>
      <c r="E1156" s="2" t="s">
        <v>2029</v>
      </c>
      <c r="F1156" s="4">
        <v>2.3921036500000001</v>
      </c>
      <c r="G1156" s="5">
        <v>4.5299999999999998E-6</v>
      </c>
      <c r="H1156" s="3">
        <v>15.9084</v>
      </c>
      <c r="I1156" s="3">
        <v>2.0000000000000001E-4</v>
      </c>
      <c r="J1156" s="3">
        <v>-5.1499999999999997E-2</v>
      </c>
      <c r="K1156" s="3">
        <v>3.0599999999999999E-2</v>
      </c>
      <c r="L1156" s="3" t="e">
        <f t="shared" ref="L1156:L1219" si="36">H1156+5+5*LOG10(J1156/1000)</f>
        <v>#NUM!</v>
      </c>
      <c r="M1156" s="3">
        <f t="shared" ref="M1156:M1219" si="37">SQRT(I1156^2+4.7153*(K1156/J1156)^2)</f>
        <v>1.2902351436933126</v>
      </c>
    </row>
    <row r="1157" spans="1:13" x14ac:dyDescent="0.3">
      <c r="A1157" s="1">
        <v>83.803373509099998</v>
      </c>
      <c r="B1157" s="1">
        <v>-65.30220898748</v>
      </c>
      <c r="C1157" s="1" t="s">
        <v>12</v>
      </c>
      <c r="D1157" s="1" t="s">
        <v>9592</v>
      </c>
      <c r="E1157" s="2" t="s">
        <v>2031</v>
      </c>
      <c r="F1157" s="4">
        <v>3.15198841</v>
      </c>
      <c r="G1157" s="5">
        <v>3.5320000000000001E-5</v>
      </c>
      <c r="H1157" s="3">
        <v>15.8995</v>
      </c>
      <c r="I1157" s="3">
        <v>4.0000000000000002E-4</v>
      </c>
      <c r="J1157" s="3">
        <v>-3.4599999999999999E-2</v>
      </c>
      <c r="K1157" s="3">
        <v>3.8600000000000002E-2</v>
      </c>
      <c r="L1157" s="3" t="e">
        <f t="shared" si="36"/>
        <v>#NUM!</v>
      </c>
      <c r="M1157" s="3">
        <f t="shared" si="37"/>
        <v>2.4225116610916926</v>
      </c>
    </row>
    <row r="1158" spans="1:13" x14ac:dyDescent="0.3">
      <c r="A1158" s="1">
        <v>81.856928488969999</v>
      </c>
      <c r="B1158" s="1">
        <v>-65.351195688190003</v>
      </c>
      <c r="C1158" s="1" t="s">
        <v>12</v>
      </c>
      <c r="D1158" s="1" t="s">
        <v>9592</v>
      </c>
      <c r="E1158" s="2" t="s">
        <v>2032</v>
      </c>
      <c r="F1158" s="4">
        <v>4.9071942399999999</v>
      </c>
      <c r="G1158" s="5">
        <v>2.2759999999999999E-5</v>
      </c>
      <c r="H1158" s="3">
        <v>15.2377</v>
      </c>
      <c r="I1158" s="3">
        <v>2.0000000000000001E-4</v>
      </c>
      <c r="J1158" s="3">
        <v>-2.3400000000000001E-2</v>
      </c>
      <c r="K1158" s="3">
        <v>2.18E-2</v>
      </c>
      <c r="L1158" s="3" t="e">
        <f t="shared" si="36"/>
        <v>#NUM!</v>
      </c>
      <c r="M1158" s="3">
        <f t="shared" si="37"/>
        <v>2.0229972983359219</v>
      </c>
    </row>
    <row r="1159" spans="1:13" x14ac:dyDescent="0.3">
      <c r="A1159" s="1">
        <v>81.468740757290007</v>
      </c>
      <c r="B1159" s="1">
        <v>-65.111833203190002</v>
      </c>
      <c r="C1159" s="1" t="s">
        <v>12</v>
      </c>
      <c r="D1159" s="1" t="s">
        <v>9592</v>
      </c>
      <c r="E1159" s="2" t="s">
        <v>2033</v>
      </c>
      <c r="F1159" s="4">
        <v>2.9867451300000001</v>
      </c>
      <c r="G1159" s="5">
        <v>8.8300000000000002E-6</v>
      </c>
      <c r="H1159" s="3">
        <v>15.8338</v>
      </c>
      <c r="I1159" s="3">
        <v>2.0000000000000001E-4</v>
      </c>
      <c r="J1159" s="3">
        <v>-5.3199999999999997E-2</v>
      </c>
      <c r="K1159" s="3">
        <v>3.0700000000000002E-2</v>
      </c>
      <c r="L1159" s="3" t="e">
        <f t="shared" si="36"/>
        <v>#NUM!</v>
      </c>
      <c r="M1159" s="3">
        <f t="shared" si="37"/>
        <v>1.2530875444806369</v>
      </c>
    </row>
    <row r="1160" spans="1:13" x14ac:dyDescent="0.3">
      <c r="A1160" s="1">
        <v>79.884822087090001</v>
      </c>
      <c r="B1160" s="1">
        <v>-64.614303787050005</v>
      </c>
      <c r="C1160" s="1" t="s">
        <v>12</v>
      </c>
      <c r="D1160" s="1" t="s">
        <v>9592</v>
      </c>
      <c r="E1160" s="2" t="s">
        <v>2034</v>
      </c>
      <c r="F1160" s="4">
        <v>3.00199419</v>
      </c>
      <c r="G1160" s="5">
        <v>2.6840000000000001E-5</v>
      </c>
      <c r="H1160" s="3">
        <v>15.791499999999999</v>
      </c>
      <c r="I1160" s="3">
        <v>4.0000000000000002E-4</v>
      </c>
      <c r="J1160" s="3">
        <v>-3.7199999999999997E-2</v>
      </c>
      <c r="K1160" s="3">
        <v>3.6400000000000002E-2</v>
      </c>
      <c r="L1160" s="3" t="e">
        <f t="shared" si="36"/>
        <v>#NUM!</v>
      </c>
      <c r="M1160" s="3">
        <f t="shared" si="37"/>
        <v>2.1247758224120954</v>
      </c>
    </row>
    <row r="1161" spans="1:13" x14ac:dyDescent="0.3">
      <c r="A1161" s="1">
        <v>82.028657221520007</v>
      </c>
      <c r="B1161" s="1">
        <v>-64.916423681010002</v>
      </c>
      <c r="C1161" s="1" t="s">
        <v>12</v>
      </c>
      <c r="D1161" s="1" t="s">
        <v>9592</v>
      </c>
      <c r="E1161" s="2" t="s">
        <v>2035</v>
      </c>
      <c r="F1161" s="4">
        <v>3.7638667699999999</v>
      </c>
      <c r="G1161" s="5">
        <v>2.5049999999999999E-5</v>
      </c>
      <c r="H1161" s="3">
        <v>15.7805</v>
      </c>
      <c r="I1161" s="3">
        <v>2.9999999999999997E-4</v>
      </c>
      <c r="J1161" s="3">
        <v>-3.0499999999999999E-2</v>
      </c>
      <c r="K1161" s="3">
        <v>2.98E-2</v>
      </c>
      <c r="L1161" s="3" t="e">
        <f t="shared" si="36"/>
        <v>#NUM!</v>
      </c>
      <c r="M1161" s="3">
        <f t="shared" si="37"/>
        <v>2.1216370631436754</v>
      </c>
    </row>
    <row r="1162" spans="1:13" x14ac:dyDescent="0.3">
      <c r="A1162" s="1">
        <v>81.66558641748</v>
      </c>
      <c r="B1162" s="1">
        <v>-64.662589826930002</v>
      </c>
      <c r="C1162" s="1" t="s">
        <v>12</v>
      </c>
      <c r="D1162" s="1" t="s">
        <v>9592</v>
      </c>
      <c r="E1162" s="2" t="s">
        <v>2036</v>
      </c>
      <c r="F1162" s="4">
        <v>2.6883657400000001</v>
      </c>
      <c r="G1162" s="5">
        <v>5.1137000000000003E-4</v>
      </c>
      <c r="H1162" s="3">
        <v>15.993600000000001</v>
      </c>
      <c r="I1162" s="3">
        <v>5.0000000000000001E-4</v>
      </c>
      <c r="J1162" s="3">
        <v>5.6000000000000001E-2</v>
      </c>
      <c r="K1162" s="3">
        <v>4.5699999999999998E-2</v>
      </c>
      <c r="L1162" s="3">
        <f t="shared" si="36"/>
        <v>-0.26545986496899587</v>
      </c>
      <c r="M1162" s="3">
        <f t="shared" si="37"/>
        <v>1.7720780852193831</v>
      </c>
    </row>
    <row r="1163" spans="1:13" x14ac:dyDescent="0.3">
      <c r="A1163" s="1">
        <v>76.310497788519996</v>
      </c>
      <c r="B1163" s="1">
        <v>-68.768673861959996</v>
      </c>
      <c r="C1163" s="1" t="s">
        <v>12</v>
      </c>
      <c r="D1163" s="1" t="s">
        <v>9592</v>
      </c>
      <c r="E1163" s="2" t="s">
        <v>2041</v>
      </c>
      <c r="F1163" s="4">
        <v>4.3803873900000001</v>
      </c>
      <c r="G1163" s="5">
        <v>1.43E-5</v>
      </c>
      <c r="H1163" s="3">
        <v>15.4938</v>
      </c>
      <c r="I1163" s="3">
        <v>2.9999999999999997E-4</v>
      </c>
      <c r="J1163" s="3">
        <v>-9.7000000000000003E-2</v>
      </c>
      <c r="K1163" s="3">
        <v>3.5200000000000002E-2</v>
      </c>
      <c r="L1163" s="3" t="e">
        <f t="shared" si="36"/>
        <v>#NUM!</v>
      </c>
      <c r="M1163" s="3">
        <f t="shared" si="37"/>
        <v>0.78799892523784676</v>
      </c>
    </row>
    <row r="1164" spans="1:13" x14ac:dyDescent="0.3">
      <c r="A1164" s="1">
        <v>141.27575661240999</v>
      </c>
      <c r="B1164" s="1">
        <v>-43.466103594940002</v>
      </c>
      <c r="C1164" s="1" t="s">
        <v>12</v>
      </c>
      <c r="D1164" s="1" t="s">
        <v>9592</v>
      </c>
      <c r="E1164" s="2" t="s">
        <v>2042</v>
      </c>
      <c r="F1164" s="4">
        <v>9.9800044999999997</v>
      </c>
      <c r="G1164" s="5">
        <v>9.4590000000000001E-5</v>
      </c>
      <c r="H1164" s="3">
        <v>11.0617</v>
      </c>
      <c r="I1164" s="3">
        <v>2.0000000000000001E-4</v>
      </c>
      <c r="J1164" s="3">
        <v>2.2993000000000001</v>
      </c>
      <c r="K1164" s="3">
        <v>2.64E-2</v>
      </c>
      <c r="L1164" s="3">
        <f t="shared" si="36"/>
        <v>2.8696781965911757</v>
      </c>
      <c r="M1164" s="3">
        <f t="shared" si="37"/>
        <v>2.4933137067376526E-2</v>
      </c>
    </row>
    <row r="1165" spans="1:13" x14ac:dyDescent="0.3">
      <c r="A1165" s="1">
        <v>152.59185511257999</v>
      </c>
      <c r="B1165" s="1">
        <v>-44.158738547939997</v>
      </c>
      <c r="C1165" s="1" t="s">
        <v>12</v>
      </c>
      <c r="D1165" s="1" t="s">
        <v>9592</v>
      </c>
      <c r="E1165" s="2" t="s">
        <v>2044</v>
      </c>
      <c r="F1165" s="4">
        <v>7.7778507499999998</v>
      </c>
      <c r="G1165" s="5">
        <v>2.8070000000000001E-5</v>
      </c>
      <c r="H1165" s="3">
        <v>13.6881</v>
      </c>
      <c r="I1165" s="3">
        <v>1E-4</v>
      </c>
      <c r="J1165" s="3">
        <v>-2.0999999999999999E-3</v>
      </c>
      <c r="K1165" s="3">
        <v>1.78E-2</v>
      </c>
      <c r="L1165" s="3" t="e">
        <f t="shared" si="36"/>
        <v>#NUM!</v>
      </c>
      <c r="M1165" s="3">
        <f t="shared" si="37"/>
        <v>18.405828540792143</v>
      </c>
    </row>
    <row r="1166" spans="1:13" x14ac:dyDescent="0.3">
      <c r="A1166" s="1">
        <v>240.40305015039999</v>
      </c>
      <c r="B1166" s="1">
        <v>-56.184769793080001</v>
      </c>
      <c r="C1166" s="1" t="s">
        <v>12</v>
      </c>
      <c r="D1166" s="1" t="s">
        <v>9592</v>
      </c>
      <c r="E1166" s="2" t="s">
        <v>2047</v>
      </c>
      <c r="F1166" s="4">
        <v>3.7936871399999998</v>
      </c>
      <c r="G1166" s="5">
        <v>1.225E-5</v>
      </c>
      <c r="H1166" s="3">
        <v>15.0237</v>
      </c>
      <c r="I1166" s="3">
        <v>2.0000000000000001E-4</v>
      </c>
      <c r="J1166" s="3">
        <v>0.1137</v>
      </c>
      <c r="K1166" s="3">
        <v>4.1799999999999997E-2</v>
      </c>
      <c r="L1166" s="3">
        <f t="shared" si="36"/>
        <v>0.30250232343867367</v>
      </c>
      <c r="M1166" s="3">
        <f t="shared" si="37"/>
        <v>0.79830802525403233</v>
      </c>
    </row>
    <row r="1167" spans="1:13" x14ac:dyDescent="0.3">
      <c r="A1167" s="1">
        <v>250.53742673884</v>
      </c>
      <c r="B1167" s="1">
        <v>-57.312473282459997</v>
      </c>
      <c r="C1167" s="1" t="s">
        <v>12</v>
      </c>
      <c r="D1167" s="1" t="s">
        <v>9592</v>
      </c>
      <c r="E1167" s="2" t="s">
        <v>2049</v>
      </c>
      <c r="F1167" s="4">
        <v>5.9572982200000002</v>
      </c>
      <c r="G1167" s="5">
        <v>1.0180000000000001E-5</v>
      </c>
      <c r="H1167" s="3">
        <v>12.819800000000001</v>
      </c>
      <c r="I1167" s="3">
        <v>1E-4</v>
      </c>
      <c r="J1167" s="3">
        <v>8.9999999999999998E-4</v>
      </c>
      <c r="K1167" s="3">
        <v>3.73E-2</v>
      </c>
      <c r="L1167" s="3">
        <f t="shared" si="36"/>
        <v>-12.408987452803373</v>
      </c>
      <c r="M1167" s="3">
        <f t="shared" si="37"/>
        <v>89.995539923836432</v>
      </c>
    </row>
    <row r="1168" spans="1:13" x14ac:dyDescent="0.3">
      <c r="A1168" s="1">
        <v>249.73382035044</v>
      </c>
      <c r="B1168" s="1">
        <v>-54.262641075609999</v>
      </c>
      <c r="C1168" s="1" t="s">
        <v>12</v>
      </c>
      <c r="D1168" s="1" t="s">
        <v>9592</v>
      </c>
      <c r="E1168" s="2" t="s">
        <v>2052</v>
      </c>
      <c r="F1168" s="4">
        <v>4.30620578</v>
      </c>
      <c r="G1168" s="5">
        <v>4.8760000000000001E-5</v>
      </c>
      <c r="H1168" s="3">
        <v>17.304600000000001</v>
      </c>
      <c r="I1168" s="3">
        <v>5.9999999999999995E-4</v>
      </c>
      <c r="J1168" s="3">
        <v>2.41E-2</v>
      </c>
      <c r="K1168" s="3">
        <v>0.1071</v>
      </c>
      <c r="L1168" s="3">
        <f t="shared" si="36"/>
        <v>-0.78531478712565672</v>
      </c>
      <c r="M1168" s="3">
        <f t="shared" si="37"/>
        <v>9.6499951164393831</v>
      </c>
    </row>
    <row r="1169" spans="1:13" x14ac:dyDescent="0.3">
      <c r="A1169" s="1">
        <v>247.54254557662</v>
      </c>
      <c r="B1169" s="1">
        <v>-57.331403261049999</v>
      </c>
      <c r="C1169" s="1" t="s">
        <v>12</v>
      </c>
      <c r="D1169" s="1" t="s">
        <v>9592</v>
      </c>
      <c r="E1169" s="2" t="s">
        <v>2054</v>
      </c>
      <c r="F1169" s="4">
        <v>2.0066466100000002</v>
      </c>
      <c r="G1169" s="5">
        <v>3.1099999999999999E-6</v>
      </c>
      <c r="H1169" s="3">
        <v>13.6379</v>
      </c>
      <c r="I1169" s="3">
        <v>1E-4</v>
      </c>
      <c r="J1169" s="3">
        <v>6.6199999999999995E-2</v>
      </c>
      <c r="K1169" s="3">
        <v>2.7099999999999999E-2</v>
      </c>
      <c r="L1169" s="3">
        <f t="shared" si="36"/>
        <v>-2.2578100528014957</v>
      </c>
      <c r="M1169" s="3">
        <f t="shared" si="37"/>
        <v>0.88892673620032414</v>
      </c>
    </row>
    <row r="1170" spans="1:13" x14ac:dyDescent="0.3">
      <c r="A1170" s="1">
        <v>281.47541247956002</v>
      </c>
      <c r="B1170" s="1">
        <v>12.33609821141</v>
      </c>
      <c r="C1170" s="1" t="s">
        <v>12</v>
      </c>
      <c r="D1170" s="1" t="s">
        <v>9592</v>
      </c>
      <c r="E1170" s="2" t="s">
        <v>2056</v>
      </c>
      <c r="F1170" s="4">
        <v>6.8317554400000002</v>
      </c>
      <c r="G1170" s="5">
        <v>8.1719999999999997E-5</v>
      </c>
      <c r="H1170" s="3">
        <v>9.7537000000000003</v>
      </c>
      <c r="I1170" s="3">
        <v>2.0000000000000001E-4</v>
      </c>
      <c r="J1170" s="3">
        <v>0.23330000000000001</v>
      </c>
      <c r="K1170" s="3">
        <v>4.7399999999999998E-2</v>
      </c>
      <c r="L1170" s="3">
        <f t="shared" si="36"/>
        <v>-3.4067263060312367</v>
      </c>
      <c r="M1170" s="3">
        <f t="shared" si="37"/>
        <v>0.44118253518842443</v>
      </c>
    </row>
    <row r="1171" spans="1:13" x14ac:dyDescent="0.3">
      <c r="A1171" s="1">
        <v>301.56205867970999</v>
      </c>
      <c r="B1171" s="1">
        <v>20.736201056100001</v>
      </c>
      <c r="C1171" s="1" t="s">
        <v>12</v>
      </c>
      <c r="D1171" s="1" t="s">
        <v>9592</v>
      </c>
      <c r="E1171" s="2" t="s">
        <v>2058</v>
      </c>
      <c r="F1171" s="4">
        <v>1.1399162199999999</v>
      </c>
      <c r="G1171" s="5">
        <v>1.99E-6</v>
      </c>
      <c r="H1171" s="3">
        <v>17.0838</v>
      </c>
      <c r="I1171" s="3">
        <v>5.0000000000000001E-4</v>
      </c>
      <c r="J1171" s="3">
        <v>-0.15770000000000001</v>
      </c>
      <c r="K1171" s="3">
        <v>9.3399999999999997E-2</v>
      </c>
      <c r="L1171" s="3" t="e">
        <f t="shared" si="36"/>
        <v>#NUM!</v>
      </c>
      <c r="M1171" s="3">
        <f t="shared" si="37"/>
        <v>1.2860856136910195</v>
      </c>
    </row>
    <row r="1172" spans="1:13" x14ac:dyDescent="0.3">
      <c r="A1172" s="1">
        <v>171.64645208339999</v>
      </c>
      <c r="B1172" s="1">
        <v>-65.582178501460007</v>
      </c>
      <c r="C1172" s="1" t="s">
        <v>12</v>
      </c>
      <c r="D1172" s="1" t="s">
        <v>9592</v>
      </c>
      <c r="E1172" s="2" t="s">
        <v>2062</v>
      </c>
      <c r="F1172" s="4">
        <v>3.1167699999999998</v>
      </c>
      <c r="G1172" s="5">
        <v>6.7499999999999997E-6</v>
      </c>
      <c r="H1172" s="3">
        <v>14.9922</v>
      </c>
      <c r="I1172" s="3">
        <v>5.0000000000000001E-4</v>
      </c>
      <c r="J1172" s="3">
        <v>9.6799999999999997E-2</v>
      </c>
      <c r="K1172" s="3">
        <v>3.0499999999999999E-2</v>
      </c>
      <c r="L1172" s="3">
        <f t="shared" si="36"/>
        <v>-7.8423213458030716E-2</v>
      </c>
      <c r="M1172" s="3">
        <f t="shared" si="37"/>
        <v>0.68419400177252743</v>
      </c>
    </row>
    <row r="1173" spans="1:13" x14ac:dyDescent="0.3">
      <c r="A1173" s="1">
        <v>162.35781372688999</v>
      </c>
      <c r="B1173" s="1">
        <v>-66.625341155870004</v>
      </c>
      <c r="C1173" s="1" t="s">
        <v>12</v>
      </c>
      <c r="D1173" s="1" t="s">
        <v>9592</v>
      </c>
      <c r="E1173" s="2" t="s">
        <v>2064</v>
      </c>
      <c r="F1173" s="4">
        <v>4.0141712700000003</v>
      </c>
      <c r="G1173" s="5">
        <v>1.1780000000000001E-5</v>
      </c>
      <c r="H1173" s="3">
        <v>14.0389</v>
      </c>
      <c r="I1173" s="3">
        <v>1E-4</v>
      </c>
      <c r="J1173" s="3">
        <v>-3.7000000000000002E-3</v>
      </c>
      <c r="K1173" s="3">
        <v>1.4999999999999999E-2</v>
      </c>
      <c r="L1173" s="3" t="e">
        <f t="shared" si="36"/>
        <v>#NUM!</v>
      </c>
      <c r="M1173" s="3">
        <f t="shared" si="37"/>
        <v>8.8032735964743676</v>
      </c>
    </row>
    <row r="1174" spans="1:13" x14ac:dyDescent="0.3">
      <c r="A1174" s="1">
        <v>172.31615152705999</v>
      </c>
      <c r="B1174" s="1">
        <v>-66.969412445930004</v>
      </c>
      <c r="C1174" s="1" t="s">
        <v>12</v>
      </c>
      <c r="D1174" s="1" t="s">
        <v>9592</v>
      </c>
      <c r="E1174" s="2" t="s">
        <v>2066</v>
      </c>
      <c r="F1174" s="4">
        <v>6.5548618300000001</v>
      </c>
      <c r="G1174" s="5">
        <v>1.1889E-4</v>
      </c>
      <c r="H1174" s="3">
        <v>16.880800000000001</v>
      </c>
      <c r="I1174" s="3">
        <v>4.0000000000000002E-4</v>
      </c>
      <c r="J1174" s="3">
        <v>0.33639999999999998</v>
      </c>
      <c r="K1174" s="3">
        <v>6.5699999999999995E-2</v>
      </c>
      <c r="L1174" s="3">
        <f t="shared" si="36"/>
        <v>4.5150799356293732</v>
      </c>
      <c r="M1174" s="3">
        <f t="shared" si="37"/>
        <v>0.42409606228476304</v>
      </c>
    </row>
    <row r="1175" spans="1:13" x14ac:dyDescent="0.3">
      <c r="A1175" s="1">
        <v>164.28833805176001</v>
      </c>
      <c r="B1175" s="1">
        <v>-65.134744341849995</v>
      </c>
      <c r="C1175" s="1" t="s">
        <v>12</v>
      </c>
      <c r="D1175" s="1" t="s">
        <v>9592</v>
      </c>
      <c r="E1175" s="2" t="s">
        <v>2068</v>
      </c>
      <c r="F1175" s="4">
        <v>31.448603210000002</v>
      </c>
      <c r="G1175" s="5">
        <v>3.2967000000000001E-4</v>
      </c>
      <c r="H1175" s="3">
        <v>8.66</v>
      </c>
      <c r="I1175" s="3">
        <v>4.0000000000000002E-4</v>
      </c>
      <c r="J1175" s="3">
        <v>0.2656</v>
      </c>
      <c r="K1175" s="3">
        <v>2.7099999999999999E-2</v>
      </c>
      <c r="L1175" s="3">
        <f t="shared" si="36"/>
        <v>-4.218859646520098</v>
      </c>
      <c r="M1175" s="3">
        <f t="shared" si="37"/>
        <v>0.22156267117775438</v>
      </c>
    </row>
    <row r="1176" spans="1:13" x14ac:dyDescent="0.3">
      <c r="A1176" s="1">
        <v>232.99255929316001</v>
      </c>
      <c r="B1176" s="1">
        <v>-59.667832947770002</v>
      </c>
      <c r="C1176" s="1" t="s">
        <v>12</v>
      </c>
      <c r="D1176" s="1" t="s">
        <v>9592</v>
      </c>
      <c r="E1176" s="2" t="s">
        <v>2069</v>
      </c>
      <c r="F1176" s="4">
        <v>1.2482932900000001</v>
      </c>
      <c r="G1176" s="5">
        <v>3.3999999999999997E-7</v>
      </c>
      <c r="H1176" s="3">
        <v>14.3232</v>
      </c>
      <c r="I1176" s="3">
        <v>1E-4</v>
      </c>
      <c r="J1176" s="3">
        <v>0.1114</v>
      </c>
      <c r="K1176" s="3">
        <v>2.5600000000000001E-2</v>
      </c>
      <c r="L1176" s="3">
        <f t="shared" si="36"/>
        <v>-0.44237404581144801</v>
      </c>
      <c r="M1176" s="3">
        <f t="shared" si="37"/>
        <v>0.49901022845445719</v>
      </c>
    </row>
    <row r="1177" spans="1:13" x14ac:dyDescent="0.3">
      <c r="A1177" s="1">
        <v>234.52125157822999</v>
      </c>
      <c r="B1177" s="1">
        <v>-58.694407796809998</v>
      </c>
      <c r="C1177" s="1" t="s">
        <v>12</v>
      </c>
      <c r="D1177" s="1" t="s">
        <v>9592</v>
      </c>
      <c r="E1177" s="2" t="s">
        <v>2070</v>
      </c>
      <c r="F1177" s="4">
        <v>4.4757538800000001</v>
      </c>
      <c r="G1177" s="5">
        <v>2.4150000000000001E-5</v>
      </c>
      <c r="H1177" s="3">
        <v>15.2416</v>
      </c>
      <c r="I1177" s="3">
        <v>1E-4</v>
      </c>
      <c r="J1177" s="3">
        <v>3.3999999999999998E-3</v>
      </c>
      <c r="K1177" s="3">
        <v>3.27E-2</v>
      </c>
      <c r="L1177" s="3">
        <f t="shared" si="36"/>
        <v>-7.1010054147887232</v>
      </c>
      <c r="M1177" s="3">
        <f t="shared" si="37"/>
        <v>20.884472007469121</v>
      </c>
    </row>
    <row r="1178" spans="1:13" x14ac:dyDescent="0.3">
      <c r="A1178" s="1">
        <v>232.96911193541001</v>
      </c>
      <c r="B1178" s="1">
        <v>-59.249802098579998</v>
      </c>
      <c r="C1178" s="1" t="s">
        <v>12</v>
      </c>
      <c r="D1178" s="1" t="s">
        <v>9592</v>
      </c>
      <c r="E1178" s="2" t="s">
        <v>2072</v>
      </c>
      <c r="F1178" s="4">
        <v>4.3729220599999996</v>
      </c>
      <c r="G1178" s="5">
        <v>1.9700000000000001E-5</v>
      </c>
      <c r="H1178" s="3">
        <v>8.6539999999999999</v>
      </c>
      <c r="I1178" s="3">
        <v>1E-4</v>
      </c>
      <c r="J1178" s="3">
        <v>0.46300000000000002</v>
      </c>
      <c r="K1178" s="3">
        <v>3.7900000000000003E-2</v>
      </c>
      <c r="L1178" s="3">
        <f t="shared" si="36"/>
        <v>-3.0180950449102326</v>
      </c>
      <c r="M1178" s="3">
        <f t="shared" si="37"/>
        <v>0.17775136813694972</v>
      </c>
    </row>
    <row r="1179" spans="1:13" x14ac:dyDescent="0.3">
      <c r="A1179" s="1">
        <v>187.47105098805</v>
      </c>
      <c r="B1179" s="1">
        <v>-55.369435043499998</v>
      </c>
      <c r="C1179" s="1" t="s">
        <v>12</v>
      </c>
      <c r="D1179" s="1" t="s">
        <v>9592</v>
      </c>
      <c r="E1179" s="2" t="s">
        <v>2073</v>
      </c>
      <c r="F1179" s="4">
        <v>4.0557389600000002</v>
      </c>
      <c r="G1179" s="5">
        <v>9.4590000000000001E-5</v>
      </c>
      <c r="H1179" s="3">
        <v>18.214500000000001</v>
      </c>
      <c r="I1179" s="3">
        <v>8.0000000000000004E-4</v>
      </c>
      <c r="J1179" s="3">
        <v>0.24079999999999999</v>
      </c>
      <c r="K1179" s="3">
        <v>0.20599999999999999</v>
      </c>
      <c r="L1179" s="3">
        <f t="shared" si="36"/>
        <v>5.1227824129289345</v>
      </c>
      <c r="M1179" s="3">
        <f t="shared" si="37"/>
        <v>1.8576566326143793</v>
      </c>
    </row>
    <row r="1180" spans="1:13" x14ac:dyDescent="0.3">
      <c r="A1180" s="1">
        <v>193.56287697985999</v>
      </c>
      <c r="B1180" s="1">
        <v>-51.875176703789997</v>
      </c>
      <c r="C1180" s="1" t="s">
        <v>12</v>
      </c>
      <c r="D1180" s="1" t="s">
        <v>9592</v>
      </c>
      <c r="E1180" s="2" t="s">
        <v>2074</v>
      </c>
      <c r="F1180" s="4">
        <v>3.3274020200000001</v>
      </c>
      <c r="G1180" s="5">
        <v>7.4099999999999999E-5</v>
      </c>
      <c r="H1180" s="3">
        <v>17.517900000000001</v>
      </c>
      <c r="I1180" s="3">
        <v>4.0000000000000002E-4</v>
      </c>
      <c r="J1180" s="3">
        <v>0.33789999999999998</v>
      </c>
      <c r="K1180" s="3">
        <v>0.15709999999999999</v>
      </c>
      <c r="L1180" s="3">
        <f t="shared" si="36"/>
        <v>5.1618409588744818</v>
      </c>
      <c r="M1180" s="3">
        <f t="shared" si="37"/>
        <v>1.0095845407365263</v>
      </c>
    </row>
    <row r="1181" spans="1:13" x14ac:dyDescent="0.3">
      <c r="A1181" s="1">
        <v>6.5810457529199997</v>
      </c>
      <c r="B1181" s="1">
        <v>51.280343971960001</v>
      </c>
      <c r="C1181" s="1" t="s">
        <v>12</v>
      </c>
      <c r="D1181" s="1" t="s">
        <v>9592</v>
      </c>
      <c r="E1181" s="2" t="s">
        <v>2075</v>
      </c>
      <c r="F1181" s="4">
        <v>2.13845113</v>
      </c>
      <c r="G1181" s="5">
        <v>2.04E-6</v>
      </c>
      <c r="H1181" s="3">
        <v>7.5846</v>
      </c>
      <c r="I1181" s="3">
        <v>1E-4</v>
      </c>
      <c r="J1181" s="3">
        <v>0.91500000000000004</v>
      </c>
      <c r="K1181" s="3">
        <v>4.65E-2</v>
      </c>
      <c r="L1181" s="3">
        <f t="shared" si="36"/>
        <v>-2.6082945296677575</v>
      </c>
      <c r="M1181" s="3">
        <f t="shared" si="37"/>
        <v>0.11035364983899212</v>
      </c>
    </row>
    <row r="1182" spans="1:13" x14ac:dyDescent="0.3">
      <c r="A1182" s="1">
        <v>148.37634007078</v>
      </c>
      <c r="B1182" s="1">
        <v>44.283589535019999</v>
      </c>
      <c r="C1182" s="1" t="s">
        <v>12</v>
      </c>
      <c r="D1182" s="1" t="s">
        <v>9592</v>
      </c>
      <c r="E1182" s="2" t="s">
        <v>2078</v>
      </c>
      <c r="F1182" s="4">
        <v>6.3665673600000003</v>
      </c>
      <c r="G1182" s="5">
        <v>2.5590000000000001E-5</v>
      </c>
      <c r="H1182" s="3">
        <v>13.5722</v>
      </c>
      <c r="I1182" s="3">
        <v>1E-4</v>
      </c>
      <c r="J1182" s="3">
        <v>1.0422</v>
      </c>
      <c r="K1182" s="3">
        <v>2.8299999999999999E-2</v>
      </c>
      <c r="L1182" s="3">
        <f t="shared" si="36"/>
        <v>3.6619553441537143</v>
      </c>
      <c r="M1182" s="3">
        <f t="shared" si="37"/>
        <v>5.8964504820337479E-2</v>
      </c>
    </row>
    <row r="1183" spans="1:13" x14ac:dyDescent="0.3">
      <c r="A1183" s="1">
        <v>328.64443429295</v>
      </c>
      <c r="B1183" s="1">
        <v>59.121675906619998</v>
      </c>
      <c r="C1183" s="1" t="s">
        <v>12</v>
      </c>
      <c r="D1183" s="1" t="s">
        <v>9592</v>
      </c>
      <c r="E1183" s="2" t="s">
        <v>2081</v>
      </c>
      <c r="F1183" s="4">
        <v>3.7581723600000001</v>
      </c>
      <c r="G1183" s="5">
        <v>6.2899999999999999E-6</v>
      </c>
      <c r="H1183" s="3">
        <v>13.8322</v>
      </c>
      <c r="I1183" s="3">
        <v>1E-4</v>
      </c>
      <c r="J1183" s="3">
        <v>7.3599999999999999E-2</v>
      </c>
      <c r="K1183" s="3">
        <v>1.5800000000000002E-2</v>
      </c>
      <c r="L1183" s="3">
        <f t="shared" si="36"/>
        <v>-1.8334109283125066</v>
      </c>
      <c r="M1183" s="3">
        <f t="shared" si="37"/>
        <v>0.46615886436426168</v>
      </c>
    </row>
    <row r="1184" spans="1:13" x14ac:dyDescent="0.3">
      <c r="A1184" s="1">
        <v>330.67040536163</v>
      </c>
      <c r="B1184" s="1">
        <v>59.452475335279999</v>
      </c>
      <c r="C1184" s="1" t="s">
        <v>12</v>
      </c>
      <c r="D1184" s="1" t="s">
        <v>9592</v>
      </c>
      <c r="E1184" s="2" t="s">
        <v>2083</v>
      </c>
      <c r="F1184" s="4">
        <v>5.6883892999999999</v>
      </c>
      <c r="G1184" s="5">
        <v>3.5209999999999997E-5</v>
      </c>
      <c r="H1184" s="3">
        <v>13.1037</v>
      </c>
      <c r="I1184" s="3">
        <v>1E-4</v>
      </c>
      <c r="J1184" s="3">
        <v>0.1045</v>
      </c>
      <c r="K1184" s="3">
        <v>2.1000000000000001E-2</v>
      </c>
      <c r="L1184" s="3">
        <f t="shared" si="36"/>
        <v>-1.8007185477646352</v>
      </c>
      <c r="M1184" s="3">
        <f t="shared" si="37"/>
        <v>0.43637280788675437</v>
      </c>
    </row>
    <row r="1185" spans="1:13" x14ac:dyDescent="0.3">
      <c r="A1185" s="1">
        <v>249.80492701244</v>
      </c>
      <c r="B1185" s="1">
        <v>4.8492554314799996</v>
      </c>
      <c r="C1185" s="1" t="s">
        <v>12</v>
      </c>
      <c r="D1185" s="1" t="s">
        <v>9592</v>
      </c>
      <c r="E1185" s="2" t="s">
        <v>2084</v>
      </c>
      <c r="F1185" s="4">
        <v>18.34240282</v>
      </c>
      <c r="G1185" s="5">
        <v>2.1489E-4</v>
      </c>
      <c r="H1185" s="3">
        <v>13.7239</v>
      </c>
      <c r="I1185" s="3">
        <v>2.9999999999999997E-4</v>
      </c>
      <c r="J1185" s="3">
        <v>0.50729999999999997</v>
      </c>
      <c r="K1185" s="3">
        <v>2.9100000000000001E-2</v>
      </c>
      <c r="L1185" s="3">
        <f t="shared" si="36"/>
        <v>2.2502243115870222</v>
      </c>
      <c r="M1185" s="3">
        <f t="shared" si="37"/>
        <v>0.12456156345851153</v>
      </c>
    </row>
    <row r="1186" spans="1:13" x14ac:dyDescent="0.3">
      <c r="A1186" s="1">
        <v>255.14242375505</v>
      </c>
      <c r="B1186" s="1">
        <v>7.8111652036799999</v>
      </c>
      <c r="C1186" s="1" t="s">
        <v>12</v>
      </c>
      <c r="D1186" s="1" t="s">
        <v>9592</v>
      </c>
      <c r="E1186" s="2" t="s">
        <v>2085</v>
      </c>
      <c r="F1186" s="4">
        <v>4.4604600400000001</v>
      </c>
      <c r="G1186" s="5">
        <v>1.1383E-4</v>
      </c>
      <c r="H1186" s="3">
        <v>17.317</v>
      </c>
      <c r="I1186" s="3">
        <v>2.9999999999999997E-4</v>
      </c>
      <c r="J1186" s="3">
        <v>6.0999999999999999E-2</v>
      </c>
      <c r="K1186" s="3">
        <v>0.107</v>
      </c>
      <c r="L1186" s="3">
        <f t="shared" si="36"/>
        <v>1.2436491750538359</v>
      </c>
      <c r="M1186" s="3">
        <f t="shared" si="37"/>
        <v>3.8089792649500827</v>
      </c>
    </row>
    <row r="1187" spans="1:13" x14ac:dyDescent="0.3">
      <c r="A1187" s="1">
        <v>39.722850952670001</v>
      </c>
      <c r="B1187" s="1">
        <v>-34.513535159569997</v>
      </c>
      <c r="C1187" s="1" t="s">
        <v>12</v>
      </c>
      <c r="D1187" s="1" t="s">
        <v>9592</v>
      </c>
      <c r="E1187" s="2" t="s">
        <v>2089</v>
      </c>
      <c r="F1187" s="4">
        <v>1.6217617600000001</v>
      </c>
      <c r="G1187" s="5">
        <v>3.4990000000000002E-5</v>
      </c>
      <c r="H1187" s="3">
        <v>19.613099999999999</v>
      </c>
      <c r="I1187" s="3">
        <v>2.8999999999999998E-3</v>
      </c>
      <c r="J1187" s="3">
        <v>-9.1399999999999995E-2</v>
      </c>
      <c r="K1187" s="3">
        <v>0.34639999999999999</v>
      </c>
      <c r="L1187" s="3" t="e">
        <f t="shared" si="36"/>
        <v>#NUM!</v>
      </c>
      <c r="M1187" s="3">
        <f t="shared" si="37"/>
        <v>8.2297450057737045</v>
      </c>
    </row>
    <row r="1188" spans="1:13" x14ac:dyDescent="0.3">
      <c r="A1188" s="1">
        <v>268.97361708189999</v>
      </c>
      <c r="B1188" s="1">
        <v>35.829366129429999</v>
      </c>
      <c r="C1188" s="1" t="s">
        <v>12</v>
      </c>
      <c r="D1188" s="1" t="s">
        <v>9592</v>
      </c>
      <c r="E1188" s="2" t="s">
        <v>2092</v>
      </c>
      <c r="F1188" s="4">
        <v>24.693650049999999</v>
      </c>
      <c r="G1188" s="5">
        <v>1.1688899999999999E-3</v>
      </c>
      <c r="H1188" s="3">
        <v>15.135199999999999</v>
      </c>
      <c r="I1188" s="3">
        <v>2.0000000000000001E-4</v>
      </c>
      <c r="J1188" s="3">
        <v>0.24479999999999999</v>
      </c>
      <c r="K1188" s="3">
        <v>2.9000000000000001E-2</v>
      </c>
      <c r="L1188" s="3">
        <f t="shared" si="36"/>
        <v>2.0792570673676138</v>
      </c>
      <c r="M1188" s="3">
        <f t="shared" si="37"/>
        <v>0.25724170542784708</v>
      </c>
    </row>
    <row r="1189" spans="1:13" x14ac:dyDescent="0.3">
      <c r="A1189" s="1">
        <v>76.533304267130006</v>
      </c>
      <c r="B1189" s="1">
        <v>-78.368268687910003</v>
      </c>
      <c r="C1189" s="1" t="s">
        <v>12</v>
      </c>
      <c r="D1189" s="1" t="s">
        <v>9592</v>
      </c>
      <c r="E1189" s="2" t="s">
        <v>2093</v>
      </c>
      <c r="F1189" s="4">
        <v>1.45337177</v>
      </c>
      <c r="G1189" s="5">
        <v>6.5400000000000001E-6</v>
      </c>
      <c r="H1189" s="3">
        <v>17.925000000000001</v>
      </c>
      <c r="I1189" s="3">
        <v>1.1999999999999999E-3</v>
      </c>
      <c r="J1189" s="3">
        <v>-1.67E-2</v>
      </c>
      <c r="K1189" s="3">
        <v>0.10249999999999999</v>
      </c>
      <c r="L1189" s="3" t="e">
        <f t="shared" si="36"/>
        <v>#NUM!</v>
      </c>
      <c r="M1189" s="3">
        <f t="shared" si="37"/>
        <v>13.327910278562895</v>
      </c>
    </row>
    <row r="1190" spans="1:13" x14ac:dyDescent="0.3">
      <c r="A1190" s="1">
        <v>274.26251151421002</v>
      </c>
      <c r="B1190" s="1">
        <v>36.140295759419999</v>
      </c>
      <c r="C1190" s="1" t="s">
        <v>12</v>
      </c>
      <c r="D1190" s="1" t="s">
        <v>9592</v>
      </c>
      <c r="E1190" s="2" t="s">
        <v>2095</v>
      </c>
      <c r="F1190" s="4">
        <v>10.531324720000001</v>
      </c>
      <c r="G1190" s="5">
        <v>5.5930000000000002E-5</v>
      </c>
      <c r="H1190" s="3">
        <v>12.209300000000001</v>
      </c>
      <c r="I1190" s="3">
        <v>1E-4</v>
      </c>
      <c r="J1190" s="3">
        <v>1.171</v>
      </c>
      <c r="K1190" s="3">
        <v>0.02</v>
      </c>
      <c r="L1190" s="3">
        <f t="shared" si="36"/>
        <v>2.5520844753618128</v>
      </c>
      <c r="M1190" s="3">
        <f t="shared" si="37"/>
        <v>3.7087652384866582E-2</v>
      </c>
    </row>
    <row r="1191" spans="1:13" x14ac:dyDescent="0.3">
      <c r="A1191" s="1">
        <v>55.768927097119999</v>
      </c>
      <c r="B1191" s="1">
        <v>-76.934045278819994</v>
      </c>
      <c r="C1191" s="1" t="s">
        <v>12</v>
      </c>
      <c r="D1191" s="1" t="s">
        <v>9592</v>
      </c>
      <c r="E1191" s="2" t="s">
        <v>2101</v>
      </c>
      <c r="F1191" s="4">
        <v>1.4299150700000001</v>
      </c>
      <c r="G1191" s="5">
        <v>9.02E-6</v>
      </c>
      <c r="H1191" s="3">
        <v>17.9467</v>
      </c>
      <c r="I1191" s="3">
        <v>1E-3</v>
      </c>
      <c r="J1191" s="3">
        <v>-0.1479</v>
      </c>
      <c r="K1191" s="3">
        <v>0.11609999999999999</v>
      </c>
      <c r="L1191" s="3" t="e">
        <f t="shared" si="36"/>
        <v>#NUM!</v>
      </c>
      <c r="M1191" s="3">
        <f t="shared" si="37"/>
        <v>1.7045854808827074</v>
      </c>
    </row>
    <row r="1192" spans="1:13" x14ac:dyDescent="0.3">
      <c r="A1192" s="1">
        <v>23.448787322289999</v>
      </c>
      <c r="B1192" s="1">
        <v>-77.65615826682</v>
      </c>
      <c r="C1192" s="1" t="s">
        <v>12</v>
      </c>
      <c r="D1192" s="1" t="s">
        <v>9592</v>
      </c>
      <c r="E1192" s="2" t="s">
        <v>2103</v>
      </c>
      <c r="F1192" s="4">
        <v>2.67259644</v>
      </c>
      <c r="G1192" s="5">
        <v>2.0190000000000002E-5</v>
      </c>
      <c r="H1192" s="3">
        <v>17.437100000000001</v>
      </c>
      <c r="I1192" s="3">
        <v>5.9999999999999995E-4</v>
      </c>
      <c r="J1192" s="3">
        <v>0.157</v>
      </c>
      <c r="K1192" s="3">
        <v>9.4E-2</v>
      </c>
      <c r="L1192" s="3">
        <f t="shared" si="36"/>
        <v>3.4165982620461683</v>
      </c>
      <c r="M1192" s="3">
        <f t="shared" si="37"/>
        <v>1.3001184215301422</v>
      </c>
    </row>
    <row r="1193" spans="1:13" x14ac:dyDescent="0.3">
      <c r="A1193" s="1">
        <v>262.89822104953998</v>
      </c>
      <c r="B1193" s="1">
        <v>26.70087235538</v>
      </c>
      <c r="C1193" s="1" t="s">
        <v>12</v>
      </c>
      <c r="D1193" s="1" t="s">
        <v>9592</v>
      </c>
      <c r="E1193" s="2" t="s">
        <v>2104</v>
      </c>
      <c r="F1193" s="4">
        <v>1.0552186800000001</v>
      </c>
      <c r="G1193" s="5">
        <v>6.7000000000000004E-7</v>
      </c>
      <c r="H1193" s="3">
        <v>15.415900000000001</v>
      </c>
      <c r="I1193" s="3">
        <v>5.0000000000000001E-4</v>
      </c>
      <c r="J1193" s="3">
        <v>5.5100000000000003E-2</v>
      </c>
      <c r="K1193" s="3">
        <v>2.7400000000000001E-2</v>
      </c>
      <c r="L1193" s="3">
        <f t="shared" si="36"/>
        <v>-0.87834200574107157</v>
      </c>
      <c r="M1193" s="3">
        <f t="shared" si="37"/>
        <v>1.079825738449069</v>
      </c>
    </row>
    <row r="1194" spans="1:13" x14ac:dyDescent="0.3">
      <c r="A1194" s="1">
        <v>39.26620534165</v>
      </c>
      <c r="B1194" s="1">
        <v>-77.050746151539997</v>
      </c>
      <c r="C1194" s="1" t="s">
        <v>12</v>
      </c>
      <c r="D1194" s="1" t="s">
        <v>9592</v>
      </c>
      <c r="E1194" s="2" t="s">
        <v>2105</v>
      </c>
      <c r="F1194" s="4">
        <v>1.5007054399999999</v>
      </c>
      <c r="G1194" s="5">
        <v>1.9550000000000001E-5</v>
      </c>
      <c r="H1194" s="3">
        <v>17.995799999999999</v>
      </c>
      <c r="I1194" s="3">
        <v>6.9999999999999999E-4</v>
      </c>
      <c r="J1194" s="3">
        <v>0.127</v>
      </c>
      <c r="K1194" s="3">
        <v>0.10050000000000001</v>
      </c>
      <c r="L1194" s="3">
        <f t="shared" si="36"/>
        <v>3.5148186047797836</v>
      </c>
      <c r="M1194" s="3">
        <f t="shared" si="37"/>
        <v>1.7183714216518227</v>
      </c>
    </row>
    <row r="1195" spans="1:13" x14ac:dyDescent="0.3">
      <c r="A1195" s="1">
        <v>10.11161023354</v>
      </c>
      <c r="B1195" s="1">
        <v>-77.757656302620006</v>
      </c>
      <c r="C1195" s="1" t="s">
        <v>12</v>
      </c>
      <c r="D1195" s="1" t="s">
        <v>9592</v>
      </c>
      <c r="E1195" s="2" t="s">
        <v>2106</v>
      </c>
      <c r="F1195" s="4">
        <v>1.67594971</v>
      </c>
      <c r="G1195" s="5">
        <v>1.0869999999999999E-5</v>
      </c>
      <c r="H1195" s="3">
        <v>18.103200000000001</v>
      </c>
      <c r="I1195" s="3">
        <v>1.6000000000000001E-3</v>
      </c>
      <c r="J1195" s="3">
        <v>9.7799999999999998E-2</v>
      </c>
      <c r="K1195" s="3">
        <v>0.12379999999999999</v>
      </c>
      <c r="L1195" s="3">
        <f t="shared" si="36"/>
        <v>3.0548942739380074</v>
      </c>
      <c r="M1195" s="3">
        <f t="shared" si="37"/>
        <v>2.7487581366538874</v>
      </c>
    </row>
    <row r="1196" spans="1:13" x14ac:dyDescent="0.3">
      <c r="A1196" s="1">
        <v>131.2213965784</v>
      </c>
      <c r="B1196" s="1">
        <v>-32.183782801459998</v>
      </c>
      <c r="C1196" s="1" t="s">
        <v>12</v>
      </c>
      <c r="D1196" s="1" t="s">
        <v>9592</v>
      </c>
      <c r="E1196" s="2" t="s">
        <v>2107</v>
      </c>
      <c r="F1196" s="4">
        <v>8.7440545899999993</v>
      </c>
      <c r="G1196" s="5">
        <v>9.4040000000000001E-5</v>
      </c>
      <c r="H1196" s="3">
        <v>14.6389</v>
      </c>
      <c r="I1196" s="3">
        <v>2.0000000000000001E-4</v>
      </c>
      <c r="J1196" s="3">
        <v>0.63980000000000004</v>
      </c>
      <c r="K1196" s="3">
        <v>2.4500000000000001E-2</v>
      </c>
      <c r="L1196" s="3">
        <f t="shared" si="36"/>
        <v>3.6691211787404399</v>
      </c>
      <c r="M1196" s="3">
        <f t="shared" si="37"/>
        <v>8.3152970693776612E-2</v>
      </c>
    </row>
    <row r="1197" spans="1:13" x14ac:dyDescent="0.3">
      <c r="A1197" s="1">
        <v>244.94490533208</v>
      </c>
      <c r="B1197" s="1">
        <v>-60.669347932020003</v>
      </c>
      <c r="C1197" s="1" t="s">
        <v>12</v>
      </c>
      <c r="D1197" s="1" t="s">
        <v>9592</v>
      </c>
      <c r="E1197" s="2" t="s">
        <v>2110</v>
      </c>
      <c r="F1197" s="4">
        <v>13.12216282</v>
      </c>
      <c r="G1197" s="5">
        <v>2.7463999999999999E-4</v>
      </c>
      <c r="H1197" s="3">
        <v>13.393800000000001</v>
      </c>
      <c r="I1197" s="3">
        <v>1E-4</v>
      </c>
      <c r="J1197" s="3">
        <v>1.0418000000000001</v>
      </c>
      <c r="K1197" s="3">
        <v>2.0899999999999998E-2</v>
      </c>
      <c r="L1197" s="3">
        <f t="shared" si="36"/>
        <v>3.4827217654833902</v>
      </c>
      <c r="M1197" s="3">
        <f t="shared" si="37"/>
        <v>4.3562996146619237E-2</v>
      </c>
    </row>
    <row r="1198" spans="1:13" x14ac:dyDescent="0.3">
      <c r="A1198" s="1">
        <v>219.29984533125</v>
      </c>
      <c r="B1198" s="1">
        <v>-62.010916097660001</v>
      </c>
      <c r="C1198" s="1" t="s">
        <v>12</v>
      </c>
      <c r="D1198" s="1" t="s">
        <v>9592</v>
      </c>
      <c r="E1198" s="2" t="s">
        <v>2113</v>
      </c>
      <c r="F1198" s="4">
        <v>7.06626026</v>
      </c>
      <c r="G1198" s="5">
        <v>6.7949999999999998E-5</v>
      </c>
      <c r="H1198" s="3">
        <v>6.4253999999999998</v>
      </c>
      <c r="I1198" s="3">
        <v>1E-4</v>
      </c>
      <c r="J1198" s="3">
        <v>1.0147999999999999</v>
      </c>
      <c r="K1198" s="3">
        <v>3.1899999999999998E-2</v>
      </c>
      <c r="L1198" s="3">
        <f t="shared" si="36"/>
        <v>-3.542697707251536</v>
      </c>
      <c r="M1198" s="3">
        <f t="shared" si="37"/>
        <v>6.8259853996142442E-2</v>
      </c>
    </row>
    <row r="1199" spans="1:13" x14ac:dyDescent="0.3">
      <c r="A1199" s="1">
        <v>243.61905819875</v>
      </c>
      <c r="B1199" s="1">
        <v>-40.793146012980003</v>
      </c>
      <c r="C1199" s="1" t="s">
        <v>12</v>
      </c>
      <c r="D1199" s="1" t="s">
        <v>9592</v>
      </c>
      <c r="E1199" s="2" t="s">
        <v>2114</v>
      </c>
      <c r="F1199" s="4">
        <v>9.7645689999999998</v>
      </c>
      <c r="G1199" s="5">
        <v>3.9339999999999999E-5</v>
      </c>
      <c r="H1199" s="3">
        <v>12.202500000000001</v>
      </c>
      <c r="I1199" s="3">
        <v>1E-4</v>
      </c>
      <c r="J1199" s="3">
        <v>-2.7799999999999998E-2</v>
      </c>
      <c r="K1199" s="3">
        <v>0.06</v>
      </c>
      <c r="L1199" s="3" t="e">
        <f t="shared" si="36"/>
        <v>#NUM!</v>
      </c>
      <c r="M1199" s="3">
        <f t="shared" si="37"/>
        <v>4.6866348650745859</v>
      </c>
    </row>
    <row r="1200" spans="1:13" x14ac:dyDescent="0.3">
      <c r="A1200" s="1">
        <v>240.57486676688001</v>
      </c>
      <c r="B1200" s="1">
        <v>-40.713899820430001</v>
      </c>
      <c r="C1200" s="1" t="s">
        <v>12</v>
      </c>
      <c r="D1200" s="1" t="s">
        <v>9592</v>
      </c>
      <c r="E1200" s="2" t="s">
        <v>2115</v>
      </c>
      <c r="F1200" s="4">
        <v>3.7917665299999999</v>
      </c>
      <c r="G1200" s="5">
        <v>2.4159999999999999E-5</v>
      </c>
      <c r="H1200" s="3">
        <v>15.0731</v>
      </c>
      <c r="I1200" s="3">
        <v>4.0000000000000002E-4</v>
      </c>
      <c r="J1200" s="3">
        <v>0.14169999999999999</v>
      </c>
      <c r="K1200" s="3">
        <v>4.5100000000000001E-2</v>
      </c>
      <c r="L1200" s="3">
        <f t="shared" si="36"/>
        <v>0.82994925123730212</v>
      </c>
      <c r="M1200" s="3">
        <f t="shared" si="37"/>
        <v>0.69113267983054727</v>
      </c>
    </row>
    <row r="1201" spans="1:13" x14ac:dyDescent="0.3">
      <c r="A1201" s="1">
        <v>304.28563262977002</v>
      </c>
      <c r="B1201" s="1">
        <v>-4.0519309215600003</v>
      </c>
      <c r="C1201" s="1" t="s">
        <v>12</v>
      </c>
      <c r="D1201" s="1" t="s">
        <v>9592</v>
      </c>
      <c r="E1201" s="2" t="s">
        <v>2121</v>
      </c>
      <c r="F1201" s="4">
        <v>9.4610989799999992</v>
      </c>
      <c r="G1201" s="5">
        <v>3.1659999999999998E-5</v>
      </c>
      <c r="H1201" s="3">
        <v>11.7248</v>
      </c>
      <c r="I1201" s="3">
        <v>1E-4</v>
      </c>
      <c r="J1201" s="3">
        <v>0.12520000000000001</v>
      </c>
      <c r="K1201" s="3">
        <v>4.3099999999999999E-2</v>
      </c>
      <c r="L1201" s="3">
        <f t="shared" si="36"/>
        <v>-2.7871783556279439</v>
      </c>
      <c r="M1201" s="3">
        <f t="shared" si="37"/>
        <v>0.74752824968082621</v>
      </c>
    </row>
    <row r="1202" spans="1:13" x14ac:dyDescent="0.3">
      <c r="A1202" s="1">
        <v>287.08654408297002</v>
      </c>
      <c r="B1202" s="1">
        <v>-7.4377683276999997</v>
      </c>
      <c r="C1202" s="1" t="s">
        <v>12</v>
      </c>
      <c r="D1202" s="1" t="s">
        <v>9592</v>
      </c>
      <c r="E1202" s="2" t="s">
        <v>2122</v>
      </c>
      <c r="F1202" s="4">
        <v>6.8060090000000004</v>
      </c>
      <c r="G1202" s="5">
        <v>9.8599999999999998E-5</v>
      </c>
      <c r="H1202" s="3">
        <v>7.3442999999999996</v>
      </c>
      <c r="I1202" s="3">
        <v>1E-4</v>
      </c>
      <c r="J1202" s="3">
        <v>0.94350000000000001</v>
      </c>
      <c r="K1202" s="3">
        <v>4.7600000000000003E-2</v>
      </c>
      <c r="L1202" s="3">
        <f t="shared" si="36"/>
        <v>-2.7819904774952491</v>
      </c>
      <c r="M1202" s="3">
        <f t="shared" si="37"/>
        <v>0.10955189483398163</v>
      </c>
    </row>
    <row r="1203" spans="1:13" x14ac:dyDescent="0.3">
      <c r="A1203" s="1">
        <v>281.15265555009</v>
      </c>
      <c r="B1203" s="1">
        <v>5.4653206051999996</v>
      </c>
      <c r="C1203" s="1" t="s">
        <v>12</v>
      </c>
      <c r="D1203" s="1" t="s">
        <v>9592</v>
      </c>
      <c r="E1203" s="2" t="s">
        <v>2127</v>
      </c>
      <c r="F1203" s="4">
        <v>12.94619353</v>
      </c>
      <c r="G1203" s="5">
        <v>1.5594E-4</v>
      </c>
      <c r="H1203" s="3">
        <v>15.467499999999999</v>
      </c>
      <c r="I1203" s="3">
        <v>2.9999999999999997E-4</v>
      </c>
      <c r="J1203" s="3">
        <v>3.1099999999999999E-2</v>
      </c>
      <c r="K1203" s="3">
        <v>6.8000000000000005E-2</v>
      </c>
      <c r="L1203" s="3">
        <f t="shared" si="36"/>
        <v>-2.0686980548658127</v>
      </c>
      <c r="M1203" s="3">
        <f t="shared" si="37"/>
        <v>4.7479177731006681</v>
      </c>
    </row>
    <row r="1204" spans="1:13" x14ac:dyDescent="0.3">
      <c r="A1204" s="1">
        <v>54.0839471504</v>
      </c>
      <c r="B1204" s="1">
        <v>62.287226747239998</v>
      </c>
      <c r="C1204" s="1" t="s">
        <v>12</v>
      </c>
      <c r="D1204" s="1" t="s">
        <v>9592</v>
      </c>
      <c r="E1204" s="2" t="s">
        <v>2128</v>
      </c>
      <c r="F1204" s="4">
        <v>3.9968976299999999</v>
      </c>
      <c r="G1204" s="5">
        <v>1.187E-5</v>
      </c>
      <c r="H1204" s="3">
        <v>12.7403</v>
      </c>
      <c r="I1204" s="3">
        <v>1E-4</v>
      </c>
      <c r="J1204" s="3">
        <v>0.1699</v>
      </c>
      <c r="K1204" s="3">
        <v>2.8000000000000001E-2</v>
      </c>
      <c r="L1204" s="3">
        <f t="shared" si="36"/>
        <v>-1.1087331056547747</v>
      </c>
      <c r="M1204" s="3">
        <f t="shared" si="37"/>
        <v>0.35786508932426814</v>
      </c>
    </row>
    <row r="1205" spans="1:13" x14ac:dyDescent="0.3">
      <c r="A1205" s="1">
        <v>60.652127333019997</v>
      </c>
      <c r="B1205" s="1">
        <v>64.448018856939996</v>
      </c>
      <c r="C1205" s="1" t="s">
        <v>12</v>
      </c>
      <c r="D1205" s="1" t="s">
        <v>9592</v>
      </c>
      <c r="E1205" s="2" t="s">
        <v>2129</v>
      </c>
      <c r="F1205" s="4">
        <v>12.258420409999999</v>
      </c>
      <c r="G1205" s="5">
        <v>8.1030000000000002E-5</v>
      </c>
      <c r="H1205" s="3">
        <v>12.1729</v>
      </c>
      <c r="I1205" s="3">
        <v>1E-4</v>
      </c>
      <c r="J1205" s="3">
        <v>0.215</v>
      </c>
      <c r="K1205" s="3">
        <v>3.04E-2</v>
      </c>
      <c r="L1205" s="3">
        <f t="shared" si="36"/>
        <v>-1.1649077004219741</v>
      </c>
      <c r="M1205" s="3">
        <f t="shared" si="37"/>
        <v>0.30703636173201942</v>
      </c>
    </row>
    <row r="1206" spans="1:13" x14ac:dyDescent="0.3">
      <c r="A1206" s="1">
        <v>122.82341709064001</v>
      </c>
      <c r="B1206" s="1">
        <v>36.126225965579998</v>
      </c>
      <c r="C1206" s="1" t="s">
        <v>12</v>
      </c>
      <c r="D1206" s="1" t="s">
        <v>9592</v>
      </c>
      <c r="E1206" s="2" t="s">
        <v>2130</v>
      </c>
      <c r="F1206" s="4">
        <v>3.2935762</v>
      </c>
      <c r="G1206" s="5">
        <v>9.7599999999999997E-6</v>
      </c>
      <c r="H1206" s="3">
        <v>13.193899999999999</v>
      </c>
      <c r="I1206" s="3">
        <v>1E-4</v>
      </c>
      <c r="J1206" s="3">
        <v>1.452</v>
      </c>
      <c r="K1206" s="3">
        <v>2.3400000000000001E-2</v>
      </c>
      <c r="L1206" s="3">
        <f t="shared" si="36"/>
        <v>4.0037330818203749</v>
      </c>
      <c r="M1206" s="3">
        <f t="shared" si="37"/>
        <v>3.499497427985953E-2</v>
      </c>
    </row>
    <row r="1207" spans="1:13" x14ac:dyDescent="0.3">
      <c r="A1207" s="1">
        <v>176.09960474972999</v>
      </c>
      <c r="B1207" s="1">
        <v>62.969381211070001</v>
      </c>
      <c r="C1207" s="1" t="s">
        <v>12</v>
      </c>
      <c r="D1207" s="1" t="s">
        <v>9592</v>
      </c>
      <c r="E1207" s="2" t="s">
        <v>2131</v>
      </c>
      <c r="F1207" s="4">
        <v>30.294932419999999</v>
      </c>
      <c r="G1207" s="5">
        <v>5.2871999999999999E-4</v>
      </c>
      <c r="H1207" s="3">
        <v>12.1562</v>
      </c>
      <c r="I1207" s="3">
        <v>1E-4</v>
      </c>
      <c r="J1207" s="3">
        <v>1.4706999999999999</v>
      </c>
      <c r="K1207" s="3">
        <v>2.9499999999999998E-2</v>
      </c>
      <c r="L1207" s="3">
        <f t="shared" si="36"/>
        <v>2.9938204621010449</v>
      </c>
      <c r="M1207" s="3">
        <f t="shared" si="37"/>
        <v>4.3556576024684192E-2</v>
      </c>
    </row>
    <row r="1208" spans="1:13" x14ac:dyDescent="0.3">
      <c r="A1208" s="1">
        <v>129.07378171598</v>
      </c>
      <c r="B1208" s="1">
        <v>40.62113959789</v>
      </c>
      <c r="C1208" s="1" t="s">
        <v>12</v>
      </c>
      <c r="D1208" s="1" t="s">
        <v>9592</v>
      </c>
      <c r="E1208" s="2" t="s">
        <v>2132</v>
      </c>
      <c r="F1208" s="4">
        <v>9.3586110700000003</v>
      </c>
      <c r="G1208" s="5">
        <v>1.0525E-4</v>
      </c>
      <c r="H1208" s="3">
        <v>13.2485</v>
      </c>
      <c r="I1208" s="3">
        <v>1E-4</v>
      </c>
      <c r="J1208" s="3">
        <v>0.96440000000000003</v>
      </c>
      <c r="K1208" s="3">
        <v>2.12E-2</v>
      </c>
      <c r="L1208" s="3">
        <f t="shared" si="36"/>
        <v>3.1697860085270797</v>
      </c>
      <c r="M1208" s="3">
        <f t="shared" si="37"/>
        <v>4.7734708704147422E-2</v>
      </c>
    </row>
    <row r="1209" spans="1:13" x14ac:dyDescent="0.3">
      <c r="A1209" s="1">
        <v>303.09510609338002</v>
      </c>
      <c r="B1209" s="1">
        <v>32.871600459900002</v>
      </c>
      <c r="C1209" s="1" t="s">
        <v>12</v>
      </c>
      <c r="D1209" s="1" t="s">
        <v>9592</v>
      </c>
      <c r="E1209" s="2" t="s">
        <v>2134</v>
      </c>
      <c r="F1209" s="4">
        <v>5.9559008499999999</v>
      </c>
      <c r="G1209" s="5">
        <v>6.9060000000000006E-5</v>
      </c>
      <c r="H1209" s="3">
        <v>8.9136000000000006</v>
      </c>
      <c r="I1209" s="3">
        <v>2.0000000000000001E-4</v>
      </c>
      <c r="J1209" s="3">
        <v>0.69720000000000004</v>
      </c>
      <c r="K1209" s="3">
        <v>3.8800000000000001E-2</v>
      </c>
      <c r="L1209" s="3">
        <f t="shared" si="36"/>
        <v>-1.8696131078102205</v>
      </c>
      <c r="M1209" s="3">
        <f t="shared" si="37"/>
        <v>0.12084525609466792</v>
      </c>
    </row>
    <row r="1210" spans="1:13" x14ac:dyDescent="0.3">
      <c r="A1210" s="1">
        <v>301.33608866063003</v>
      </c>
      <c r="B1210" s="1">
        <v>32.659089175650003</v>
      </c>
      <c r="C1210" s="1" t="s">
        <v>12</v>
      </c>
      <c r="D1210" s="1" t="s">
        <v>9592</v>
      </c>
      <c r="E1210" s="2" t="s">
        <v>2135</v>
      </c>
      <c r="F1210" s="4">
        <v>4.9504478499999998</v>
      </c>
      <c r="G1210" s="5">
        <v>3.1430000000000002E-5</v>
      </c>
      <c r="H1210" s="3">
        <v>12.2674</v>
      </c>
      <c r="I1210" s="3">
        <v>2.0000000000000001E-4</v>
      </c>
      <c r="J1210" s="3">
        <v>0.33889999999999998</v>
      </c>
      <c r="K1210" s="3">
        <v>3.3500000000000002E-2</v>
      </c>
      <c r="L1210" s="3">
        <f t="shared" si="36"/>
        <v>-8.2242155813109008E-2</v>
      </c>
      <c r="M1210" s="3">
        <f t="shared" si="37"/>
        <v>0.2146486152986217</v>
      </c>
    </row>
    <row r="1211" spans="1:13" x14ac:dyDescent="0.3">
      <c r="A1211" s="1">
        <v>265.46417991410999</v>
      </c>
      <c r="B1211" s="1">
        <v>16.831720006120001</v>
      </c>
      <c r="C1211" s="1" t="s">
        <v>12</v>
      </c>
      <c r="D1211" s="1" t="s">
        <v>9592</v>
      </c>
      <c r="E1211" s="2" t="s">
        <v>2136</v>
      </c>
      <c r="F1211" s="4">
        <v>6.0586925799999998</v>
      </c>
      <c r="G1211" s="5">
        <v>3.1079000000000002E-4</v>
      </c>
      <c r="H1211" s="3">
        <v>14.412100000000001</v>
      </c>
      <c r="I1211" s="3">
        <v>2.0000000000000001E-4</v>
      </c>
      <c r="J1211" s="3">
        <v>0.15409999999999999</v>
      </c>
      <c r="K1211" s="3">
        <v>2.3099999999999999E-2</v>
      </c>
      <c r="L1211" s="3">
        <f t="shared" si="36"/>
        <v>0.35111319359209858</v>
      </c>
      <c r="M1211" s="3">
        <f t="shared" si="37"/>
        <v>0.32550981452109051</v>
      </c>
    </row>
    <row r="1212" spans="1:13" x14ac:dyDescent="0.3">
      <c r="A1212" s="1">
        <v>35.206221496970002</v>
      </c>
      <c r="B1212" s="1">
        <v>-73.085649092409994</v>
      </c>
      <c r="C1212" s="1" t="s">
        <v>12</v>
      </c>
      <c r="D1212" s="1" t="s">
        <v>9592</v>
      </c>
      <c r="E1212" s="2" t="s">
        <v>2139</v>
      </c>
      <c r="F1212" s="4">
        <v>21.36729046</v>
      </c>
      <c r="G1212" s="5">
        <v>1.3902000000000001E-4</v>
      </c>
      <c r="H1212" s="3">
        <v>13.6294</v>
      </c>
      <c r="I1212" s="3">
        <v>2.0000000000000001E-4</v>
      </c>
      <c r="J1212" s="3">
        <v>-5.1999999999999998E-2</v>
      </c>
      <c r="K1212" s="3">
        <v>1.46E-2</v>
      </c>
      <c r="L1212" s="3" t="e">
        <f t="shared" si="36"/>
        <v>#NUM!</v>
      </c>
      <c r="M1212" s="3">
        <f t="shared" si="37"/>
        <v>0.60968316056144223</v>
      </c>
    </row>
    <row r="1213" spans="1:13" x14ac:dyDescent="0.3">
      <c r="A1213" s="1">
        <v>86.599407183569994</v>
      </c>
      <c r="B1213" s="1">
        <v>-71.732811947909994</v>
      </c>
      <c r="C1213" s="1" t="s">
        <v>12</v>
      </c>
      <c r="D1213" s="1" t="s">
        <v>9592</v>
      </c>
      <c r="E1213" s="2" t="s">
        <v>2141</v>
      </c>
      <c r="F1213" s="4">
        <v>3.2158442900000002</v>
      </c>
      <c r="G1213" s="5">
        <v>1.844E-5</v>
      </c>
      <c r="H1213" s="3">
        <v>16.057500000000001</v>
      </c>
      <c r="I1213" s="3">
        <v>2.0000000000000001E-4</v>
      </c>
      <c r="J1213" s="3">
        <v>-5.3699999999999998E-2</v>
      </c>
      <c r="K1213" s="3">
        <v>3.4599999999999999E-2</v>
      </c>
      <c r="L1213" s="3" t="e">
        <f t="shared" si="36"/>
        <v>#NUM!</v>
      </c>
      <c r="M1213" s="3">
        <f t="shared" si="37"/>
        <v>1.399124887973032</v>
      </c>
    </row>
    <row r="1214" spans="1:13" x14ac:dyDescent="0.3">
      <c r="A1214" s="1">
        <v>21.51883034802</v>
      </c>
      <c r="B1214" s="1">
        <v>-74.940475568829996</v>
      </c>
      <c r="C1214" s="1" t="s">
        <v>12</v>
      </c>
      <c r="D1214" s="1" t="s">
        <v>9592</v>
      </c>
      <c r="E1214" s="2" t="s">
        <v>2148</v>
      </c>
      <c r="F1214" s="4">
        <v>1.2471390099999999</v>
      </c>
      <c r="G1214" s="5">
        <v>2.6400000000000001E-6</v>
      </c>
      <c r="H1214" s="3">
        <v>17.479099999999999</v>
      </c>
      <c r="I1214" s="3">
        <v>5.9999999999999995E-4</v>
      </c>
      <c r="J1214" s="3">
        <v>-0.1055</v>
      </c>
      <c r="K1214" s="3">
        <v>7.4200000000000002E-2</v>
      </c>
      <c r="L1214" s="3" t="e">
        <f t="shared" si="36"/>
        <v>#NUM!</v>
      </c>
      <c r="M1214" s="3">
        <f t="shared" si="37"/>
        <v>1.5272359681096792</v>
      </c>
    </row>
    <row r="1215" spans="1:13" x14ac:dyDescent="0.3">
      <c r="A1215" s="1">
        <v>22.469891599669999</v>
      </c>
      <c r="B1215" s="1">
        <v>-74.386480092279996</v>
      </c>
      <c r="C1215" s="1" t="s">
        <v>12</v>
      </c>
      <c r="D1215" s="1" t="s">
        <v>9592</v>
      </c>
      <c r="E1215" s="2" t="s">
        <v>2150</v>
      </c>
      <c r="F1215" s="4">
        <v>1.02667386</v>
      </c>
      <c r="G1215" s="5">
        <v>1.42E-6</v>
      </c>
      <c r="H1215" s="3">
        <v>17.549600000000002</v>
      </c>
      <c r="I1215" s="3">
        <v>1E-3</v>
      </c>
      <c r="J1215" s="3">
        <v>-0.17430000000000001</v>
      </c>
      <c r="K1215" s="3">
        <v>8.5900000000000004E-2</v>
      </c>
      <c r="L1215" s="3" t="e">
        <f t="shared" si="36"/>
        <v>#NUM!</v>
      </c>
      <c r="M1215" s="3">
        <f t="shared" si="37"/>
        <v>1.0701647230935616</v>
      </c>
    </row>
    <row r="1216" spans="1:13" x14ac:dyDescent="0.3">
      <c r="A1216" s="1">
        <v>85.667952607819998</v>
      </c>
      <c r="B1216" s="1">
        <v>-72.697327543119997</v>
      </c>
      <c r="C1216" s="1" t="s">
        <v>12</v>
      </c>
      <c r="D1216" s="1" t="s">
        <v>9592</v>
      </c>
      <c r="E1216" s="2" t="s">
        <v>2157</v>
      </c>
      <c r="F1216" s="4">
        <v>2.7094869699999999</v>
      </c>
      <c r="G1216" s="5">
        <v>1.9850000000000001E-5</v>
      </c>
      <c r="H1216" s="3">
        <v>16.312799999999999</v>
      </c>
      <c r="I1216" s="3">
        <v>5.0000000000000001E-4</v>
      </c>
      <c r="J1216" s="3">
        <v>-1.06E-2</v>
      </c>
      <c r="K1216" s="3">
        <v>4.0500000000000001E-2</v>
      </c>
      <c r="L1216" s="3" t="e">
        <f t="shared" si="36"/>
        <v>#NUM!</v>
      </c>
      <c r="M1216" s="3">
        <f t="shared" si="37"/>
        <v>8.296670130453542</v>
      </c>
    </row>
    <row r="1217" spans="1:13" x14ac:dyDescent="0.3">
      <c r="A1217" s="1">
        <v>30.748717778069999</v>
      </c>
      <c r="B1217" s="1">
        <v>-74.056911806689996</v>
      </c>
      <c r="C1217" s="1" t="s">
        <v>12</v>
      </c>
      <c r="D1217" s="1" t="s">
        <v>9592</v>
      </c>
      <c r="E1217" s="2" t="s">
        <v>2159</v>
      </c>
      <c r="F1217" s="4">
        <v>16.480650520000001</v>
      </c>
      <c r="G1217" s="5">
        <v>2.2546999999999999E-4</v>
      </c>
      <c r="H1217" s="3">
        <v>14.1942</v>
      </c>
      <c r="I1217" s="3">
        <v>2.0000000000000001E-4</v>
      </c>
      <c r="J1217" s="3">
        <v>-3.1E-2</v>
      </c>
      <c r="K1217" s="3">
        <v>2.1600000000000001E-2</v>
      </c>
      <c r="L1217" s="3" t="e">
        <f t="shared" si="36"/>
        <v>#NUM!</v>
      </c>
      <c r="M1217" s="3">
        <f t="shared" si="37"/>
        <v>1.5130271654439944</v>
      </c>
    </row>
    <row r="1218" spans="1:13" x14ac:dyDescent="0.3">
      <c r="A1218" s="1">
        <v>29.1990744995</v>
      </c>
      <c r="B1218" s="1">
        <v>-73.827014671930002</v>
      </c>
      <c r="C1218" s="1" t="s">
        <v>12</v>
      </c>
      <c r="D1218" s="1" t="s">
        <v>9592</v>
      </c>
      <c r="E1218" s="2" t="s">
        <v>2160</v>
      </c>
      <c r="F1218" s="4">
        <v>8.0399849700000008</v>
      </c>
      <c r="G1218" s="5">
        <v>3.7169999999999998E-5</v>
      </c>
      <c r="H1218" s="3">
        <v>14.3523</v>
      </c>
      <c r="I1218" s="3">
        <v>6.4999999999999997E-3</v>
      </c>
      <c r="J1218" s="3">
        <v>-3.2899999999999999E-2</v>
      </c>
      <c r="K1218" s="3">
        <v>1.61E-2</v>
      </c>
      <c r="L1218" s="3" t="e">
        <f t="shared" si="36"/>
        <v>#NUM!</v>
      </c>
      <c r="M1218" s="3">
        <f t="shared" si="37"/>
        <v>1.0626561675767514</v>
      </c>
    </row>
    <row r="1219" spans="1:13" x14ac:dyDescent="0.3">
      <c r="A1219" s="1">
        <v>75.34236167505</v>
      </c>
      <c r="B1219" s="1">
        <v>-74.670273871809997</v>
      </c>
      <c r="C1219" s="1" t="s">
        <v>12</v>
      </c>
      <c r="D1219" s="1" t="s">
        <v>9592</v>
      </c>
      <c r="E1219" s="2" t="s">
        <v>2163</v>
      </c>
      <c r="F1219" s="4">
        <v>7.7057599100000003</v>
      </c>
      <c r="G1219" s="5">
        <v>1.7919999999999999E-4</v>
      </c>
      <c r="H1219" s="3">
        <v>16.844999999999999</v>
      </c>
      <c r="I1219" s="3">
        <v>4.0000000000000002E-4</v>
      </c>
      <c r="J1219" s="3">
        <v>-3.09E-2</v>
      </c>
      <c r="K1219" s="3">
        <v>6.0900000000000003E-2</v>
      </c>
      <c r="L1219" s="3" t="e">
        <f t="shared" si="36"/>
        <v>#NUM!</v>
      </c>
      <c r="M1219" s="3">
        <f t="shared" si="37"/>
        <v>4.2797015059972905</v>
      </c>
    </row>
    <row r="1220" spans="1:13" x14ac:dyDescent="0.3">
      <c r="A1220" s="1">
        <v>20.74650103275</v>
      </c>
      <c r="B1220" s="1">
        <v>-76.247451340639998</v>
      </c>
      <c r="C1220" s="1" t="s">
        <v>12</v>
      </c>
      <c r="D1220" s="1" t="s">
        <v>9592</v>
      </c>
      <c r="E1220" s="2" t="s">
        <v>2170</v>
      </c>
      <c r="F1220" s="4">
        <v>1.20857273</v>
      </c>
      <c r="G1220" s="5">
        <v>1.5600000000000001E-6</v>
      </c>
      <c r="H1220" s="3">
        <v>17.799299999999999</v>
      </c>
      <c r="I1220" s="3">
        <v>1.1000000000000001E-3</v>
      </c>
      <c r="J1220" s="3">
        <v>-5.8999999999999999E-3</v>
      </c>
      <c r="K1220" s="3">
        <v>9.4299999999999995E-2</v>
      </c>
      <c r="L1220" s="3" t="e">
        <f t="shared" ref="L1220:L1283" si="38">H1220+5+5*LOG10(J1220/1000)</f>
        <v>#NUM!</v>
      </c>
      <c r="M1220" s="3">
        <f t="shared" ref="M1220:M1283" si="39">SQRT(I1220^2+4.7153*(K1220/J1220)^2)</f>
        <v>34.706781829270184</v>
      </c>
    </row>
    <row r="1221" spans="1:13" x14ac:dyDescent="0.3">
      <c r="A1221" s="1">
        <v>24.110906960809999</v>
      </c>
      <c r="B1221" s="1">
        <v>-75.125451123410002</v>
      </c>
      <c r="C1221" s="1" t="s">
        <v>12</v>
      </c>
      <c r="D1221" s="1" t="s">
        <v>9592</v>
      </c>
      <c r="E1221" s="2" t="s">
        <v>2171</v>
      </c>
      <c r="F1221" s="4">
        <v>1.4311348399999999</v>
      </c>
      <c r="G1221" s="5">
        <v>1.1029999999999999E-5</v>
      </c>
      <c r="H1221" s="3">
        <v>17.247599999999998</v>
      </c>
      <c r="I1221" s="3">
        <v>6.9999999999999999E-4</v>
      </c>
      <c r="J1221" s="3">
        <v>2.6499999999999999E-2</v>
      </c>
      <c r="K1221" s="3">
        <v>6.6199999999999995E-2</v>
      </c>
      <c r="L1221" s="3">
        <f t="shared" si="38"/>
        <v>-0.63617063031596288</v>
      </c>
      <c r="M1221" s="3">
        <f t="shared" si="39"/>
        <v>5.4245883082623614</v>
      </c>
    </row>
    <row r="1222" spans="1:13" x14ac:dyDescent="0.3">
      <c r="A1222" s="1">
        <v>26.44670546431</v>
      </c>
      <c r="B1222" s="1">
        <v>-73.534584259200003</v>
      </c>
      <c r="C1222" s="1" t="s">
        <v>12</v>
      </c>
      <c r="D1222" s="1" t="s">
        <v>9592</v>
      </c>
      <c r="E1222" s="2" t="s">
        <v>2172</v>
      </c>
      <c r="F1222" s="4">
        <v>1.3787987799999999</v>
      </c>
      <c r="G1222" s="5">
        <v>2.3499999999999999E-6</v>
      </c>
      <c r="H1222" s="3">
        <v>17.382400000000001</v>
      </c>
      <c r="I1222" s="3">
        <v>8.9999999999999998E-4</v>
      </c>
      <c r="J1222" s="3">
        <v>-4.99E-2</v>
      </c>
      <c r="K1222" s="3">
        <v>8.1199999999999994E-2</v>
      </c>
      <c r="L1222" s="3" t="e">
        <f t="shared" si="38"/>
        <v>#NUM!</v>
      </c>
      <c r="M1222" s="3">
        <f t="shared" si="39"/>
        <v>3.5335412223702325</v>
      </c>
    </row>
    <row r="1223" spans="1:13" x14ac:dyDescent="0.3">
      <c r="A1223" s="1">
        <v>52.893416249360001</v>
      </c>
      <c r="B1223" s="1">
        <v>-70.993885348730004</v>
      </c>
      <c r="C1223" s="1" t="s">
        <v>12</v>
      </c>
      <c r="D1223" s="1" t="s">
        <v>9592</v>
      </c>
      <c r="E1223" s="2" t="s">
        <v>2174</v>
      </c>
      <c r="F1223" s="4">
        <v>2.92899975</v>
      </c>
      <c r="G1223" s="5">
        <v>1.43E-5</v>
      </c>
      <c r="H1223" s="3">
        <v>16.286999999999999</v>
      </c>
      <c r="I1223" s="3">
        <v>2.9999999999999997E-4</v>
      </c>
      <c r="J1223" s="3">
        <v>-2.8000000000000001E-2</v>
      </c>
      <c r="K1223" s="3">
        <v>3.9E-2</v>
      </c>
      <c r="L1223" s="3" t="e">
        <f t="shared" si="38"/>
        <v>#NUM!</v>
      </c>
      <c r="M1223" s="3">
        <f t="shared" si="39"/>
        <v>3.024553300328928</v>
      </c>
    </row>
    <row r="1224" spans="1:13" x14ac:dyDescent="0.3">
      <c r="A1224" s="1">
        <v>86.256304440769995</v>
      </c>
      <c r="B1224" s="1">
        <v>-73.565411914630005</v>
      </c>
      <c r="C1224" s="1" t="s">
        <v>12</v>
      </c>
      <c r="D1224" s="1" t="s">
        <v>9592</v>
      </c>
      <c r="E1224" s="2" t="s">
        <v>2178</v>
      </c>
      <c r="F1224" s="4">
        <v>2.4710010100000002</v>
      </c>
      <c r="G1224" s="5">
        <v>6.63E-6</v>
      </c>
      <c r="H1224" s="3">
        <v>16.366399999999999</v>
      </c>
      <c r="I1224" s="3">
        <v>5.9999999999999995E-4</v>
      </c>
      <c r="J1224" s="3">
        <v>-2.0299999999999999E-2</v>
      </c>
      <c r="K1224" s="3">
        <v>3.9699999999999999E-2</v>
      </c>
      <c r="L1224" s="3" t="e">
        <f t="shared" si="38"/>
        <v>#NUM!</v>
      </c>
      <c r="M1224" s="3">
        <f t="shared" si="39"/>
        <v>4.2466760965821209</v>
      </c>
    </row>
    <row r="1225" spans="1:13" x14ac:dyDescent="0.3">
      <c r="A1225" s="1">
        <v>25.165475012160002</v>
      </c>
      <c r="B1225" s="1">
        <v>-74.545387095920006</v>
      </c>
      <c r="C1225" s="1" t="s">
        <v>12</v>
      </c>
      <c r="D1225" s="1" t="s">
        <v>9592</v>
      </c>
      <c r="E1225" s="2" t="s">
        <v>2186</v>
      </c>
      <c r="F1225" s="4">
        <v>1.14946923</v>
      </c>
      <c r="G1225" s="5">
        <v>9.6500000000000008E-6</v>
      </c>
      <c r="H1225" s="3">
        <v>17.935600000000001</v>
      </c>
      <c r="I1225" s="3">
        <v>6.4999999999999997E-3</v>
      </c>
      <c r="J1225" s="3">
        <v>1.3599999999999999E-2</v>
      </c>
      <c r="K1225" s="3">
        <v>0.12479999999999999</v>
      </c>
      <c r="L1225" s="3">
        <f t="shared" si="38"/>
        <v>-1.396705458148908</v>
      </c>
      <c r="M1225" s="3">
        <f t="shared" si="39"/>
        <v>19.926469764293447</v>
      </c>
    </row>
    <row r="1226" spans="1:13" x14ac:dyDescent="0.3">
      <c r="A1226" s="1">
        <v>26.62139353936</v>
      </c>
      <c r="B1226" s="1">
        <v>-73.474946896579993</v>
      </c>
      <c r="C1226" s="1" t="s">
        <v>12</v>
      </c>
      <c r="D1226" s="1" t="s">
        <v>9592</v>
      </c>
      <c r="E1226" s="2" t="s">
        <v>2188</v>
      </c>
      <c r="F1226" s="4">
        <v>1.9002253499999999</v>
      </c>
      <c r="G1226" s="5">
        <v>2.6699999999999998E-6</v>
      </c>
      <c r="H1226" s="3">
        <v>16.799900000000001</v>
      </c>
      <c r="I1226" s="3">
        <v>1.1999999999999999E-3</v>
      </c>
      <c r="J1226" s="3">
        <v>5.2200000000000003E-2</v>
      </c>
      <c r="K1226" s="3">
        <v>6.0499999999999998E-2</v>
      </c>
      <c r="L1226" s="3">
        <f t="shared" si="38"/>
        <v>0.38825251501130964</v>
      </c>
      <c r="M1226" s="3">
        <f t="shared" si="39"/>
        <v>2.5167471499962861</v>
      </c>
    </row>
    <row r="1227" spans="1:13" x14ac:dyDescent="0.3">
      <c r="A1227" s="1">
        <v>50.853643032160001</v>
      </c>
      <c r="B1227" s="1">
        <v>-74.968682317619994</v>
      </c>
      <c r="C1227" s="1" t="s">
        <v>12</v>
      </c>
      <c r="D1227" s="1" t="s">
        <v>9592</v>
      </c>
      <c r="E1227" s="2" t="s">
        <v>2189</v>
      </c>
      <c r="F1227" s="4">
        <v>1.11639643</v>
      </c>
      <c r="G1227" s="5">
        <v>1.99E-6</v>
      </c>
      <c r="H1227" s="3">
        <v>17.832000000000001</v>
      </c>
      <c r="I1227" s="3">
        <v>6.9999999999999999E-4</v>
      </c>
      <c r="J1227" s="3">
        <v>8.9499999999999996E-2</v>
      </c>
      <c r="K1227" s="3">
        <v>0.1143</v>
      </c>
      <c r="L1227" s="3">
        <f t="shared" si="38"/>
        <v>2.5911151765795601</v>
      </c>
      <c r="M1227" s="3">
        <f t="shared" si="39"/>
        <v>2.7731788119550407</v>
      </c>
    </row>
    <row r="1228" spans="1:13" x14ac:dyDescent="0.3">
      <c r="A1228" s="1">
        <v>25.134193003299998</v>
      </c>
      <c r="B1228" s="1">
        <v>-74.507114028510003</v>
      </c>
      <c r="C1228" s="1" t="s">
        <v>12</v>
      </c>
      <c r="D1228" s="1" t="s">
        <v>9592</v>
      </c>
      <c r="E1228" s="2" t="s">
        <v>2192</v>
      </c>
      <c r="F1228" s="4">
        <v>33.176427259999997</v>
      </c>
      <c r="G1228" s="5">
        <v>9.1943999999999999E-4</v>
      </c>
      <c r="H1228" s="3">
        <v>12.9657</v>
      </c>
      <c r="I1228" s="3">
        <v>1E-4</v>
      </c>
      <c r="J1228" s="3">
        <v>-2.6100000000000002E-2</v>
      </c>
      <c r="K1228" s="3">
        <v>2.5399999999999999E-2</v>
      </c>
      <c r="L1228" s="3" t="e">
        <f t="shared" si="38"/>
        <v>#NUM!</v>
      </c>
      <c r="M1228" s="3">
        <f t="shared" si="39"/>
        <v>2.1132353856183599</v>
      </c>
    </row>
    <row r="1229" spans="1:13" x14ac:dyDescent="0.3">
      <c r="A1229" s="1">
        <v>74.003684952889998</v>
      </c>
      <c r="B1229" s="1">
        <v>-74.928722456969993</v>
      </c>
      <c r="C1229" s="1" t="s">
        <v>12</v>
      </c>
      <c r="D1229" s="1" t="s">
        <v>9592</v>
      </c>
      <c r="E1229" s="2" t="s">
        <v>2194</v>
      </c>
      <c r="F1229" s="4">
        <v>15.942982410000001</v>
      </c>
      <c r="G1229" s="5">
        <v>2.632E-4</v>
      </c>
      <c r="H1229" s="3">
        <v>16.711099999999998</v>
      </c>
      <c r="I1229" s="3">
        <v>4.0000000000000002E-4</v>
      </c>
      <c r="J1229" s="3">
        <v>4.5900000000000003E-2</v>
      </c>
      <c r="K1229" s="3">
        <v>6.9699999999999998E-2</v>
      </c>
      <c r="L1229" s="3">
        <f t="shared" si="38"/>
        <v>2.0163427686302526E-2</v>
      </c>
      <c r="M1229" s="3">
        <f t="shared" si="39"/>
        <v>3.2974237390737118</v>
      </c>
    </row>
    <row r="1230" spans="1:13" x14ac:dyDescent="0.3">
      <c r="A1230" s="1">
        <v>84.506305559080005</v>
      </c>
      <c r="B1230" s="1">
        <v>-72.550475893200002</v>
      </c>
      <c r="C1230" s="1" t="s">
        <v>12</v>
      </c>
      <c r="D1230" s="1" t="s">
        <v>9592</v>
      </c>
      <c r="E1230" s="2" t="s">
        <v>2197</v>
      </c>
      <c r="F1230" s="4">
        <v>2.98603833</v>
      </c>
      <c r="G1230" s="5">
        <v>1.5529999999999999E-5</v>
      </c>
      <c r="H1230" s="3">
        <v>16.2163</v>
      </c>
      <c r="I1230" s="3">
        <v>2.9999999999999997E-4</v>
      </c>
      <c r="J1230" s="3">
        <v>-5.4100000000000002E-2</v>
      </c>
      <c r="K1230" s="3">
        <v>4.0399999999999998E-2</v>
      </c>
      <c r="L1230" s="3" t="e">
        <f t="shared" si="38"/>
        <v>#NUM!</v>
      </c>
      <c r="M1230" s="3">
        <f t="shared" si="39"/>
        <v>1.6215814659713752</v>
      </c>
    </row>
    <row r="1231" spans="1:13" x14ac:dyDescent="0.3">
      <c r="A1231" s="1">
        <v>58.727386948860001</v>
      </c>
      <c r="B1231" s="1">
        <v>-31.251532666519999</v>
      </c>
      <c r="C1231" s="1" t="s">
        <v>12</v>
      </c>
      <c r="D1231" s="1" t="s">
        <v>9592</v>
      </c>
      <c r="E1231" s="2" t="s">
        <v>2198</v>
      </c>
      <c r="F1231" s="4">
        <v>4.0304804399999998</v>
      </c>
      <c r="G1231" s="5">
        <v>2.3799999999999999E-5</v>
      </c>
      <c r="H1231" s="3">
        <v>16.2394</v>
      </c>
      <c r="I1231" s="3">
        <v>5.0000000000000001E-4</v>
      </c>
      <c r="J1231" s="3">
        <v>0.39200000000000002</v>
      </c>
      <c r="K1231" s="3">
        <v>4.3999999999999997E-2</v>
      </c>
      <c r="L1231" s="3">
        <f t="shared" si="38"/>
        <v>4.2058303351022843</v>
      </c>
      <c r="M1231" s="3">
        <f t="shared" si="39"/>
        <v>0.24373740764577126</v>
      </c>
    </row>
    <row r="1232" spans="1:13" x14ac:dyDescent="0.3">
      <c r="A1232" s="1">
        <v>67.584904099680003</v>
      </c>
      <c r="B1232" s="1">
        <v>-34.934085958590003</v>
      </c>
      <c r="C1232" s="1" t="s">
        <v>12</v>
      </c>
      <c r="D1232" s="1" t="s">
        <v>9592</v>
      </c>
      <c r="E1232" s="2" t="s">
        <v>2199</v>
      </c>
      <c r="F1232" s="4">
        <v>1.32945658</v>
      </c>
      <c r="G1232" s="5">
        <v>3.0699999999999998E-6</v>
      </c>
      <c r="H1232" s="3">
        <v>18.780200000000001</v>
      </c>
      <c r="I1232" s="3">
        <v>2E-3</v>
      </c>
      <c r="J1232" s="3">
        <v>0.1401</v>
      </c>
      <c r="K1232" s="3">
        <v>0.192</v>
      </c>
      <c r="L1232" s="3">
        <f t="shared" si="38"/>
        <v>4.5123906764288719</v>
      </c>
      <c r="M1232" s="3">
        <f t="shared" si="39"/>
        <v>2.9758967284698845</v>
      </c>
    </row>
    <row r="1233" spans="1:13" x14ac:dyDescent="0.3">
      <c r="A1233" s="1">
        <v>66.407106690700004</v>
      </c>
      <c r="B1233" s="1">
        <v>-27.045071243359999</v>
      </c>
      <c r="C1233" s="1" t="s">
        <v>12</v>
      </c>
      <c r="D1233" s="1" t="s">
        <v>9592</v>
      </c>
      <c r="E1233" s="2" t="s">
        <v>2200</v>
      </c>
      <c r="F1233" s="4">
        <v>11.844745189999999</v>
      </c>
      <c r="G1233" s="5">
        <v>1.6027000000000001E-4</v>
      </c>
      <c r="H1233" s="3">
        <v>11.1273</v>
      </c>
      <c r="I1233" s="3">
        <v>1E-4</v>
      </c>
      <c r="J1233" s="3">
        <v>2.6339000000000001</v>
      </c>
      <c r="K1233" s="3">
        <v>3.5900000000000001E-2</v>
      </c>
      <c r="L1233" s="3">
        <f t="shared" si="38"/>
        <v>3.2302964114571999</v>
      </c>
      <c r="M1233" s="3">
        <f t="shared" si="39"/>
        <v>2.9597314656388016E-2</v>
      </c>
    </row>
    <row r="1234" spans="1:13" x14ac:dyDescent="0.3">
      <c r="A1234" s="1">
        <v>252.36857337736001</v>
      </c>
      <c r="B1234" s="1">
        <v>-65.450651773550007</v>
      </c>
      <c r="C1234" s="1" t="s">
        <v>12</v>
      </c>
      <c r="D1234" s="1" t="s">
        <v>9592</v>
      </c>
      <c r="E1234" s="2" t="s">
        <v>2201</v>
      </c>
      <c r="F1234" s="4">
        <v>8.5664411200000004</v>
      </c>
      <c r="G1234" s="5">
        <v>2.1096E-4</v>
      </c>
      <c r="H1234" s="3">
        <v>16.5139</v>
      </c>
      <c r="I1234" s="3">
        <v>2.9999999999999997E-4</v>
      </c>
      <c r="J1234" s="3">
        <v>0.25440000000000002</v>
      </c>
      <c r="K1234" s="3">
        <v>5.7000000000000002E-2</v>
      </c>
      <c r="L1234" s="3">
        <f t="shared" si="38"/>
        <v>3.5414855348818826</v>
      </c>
      <c r="M1234" s="3">
        <f t="shared" si="39"/>
        <v>0.48653321654161169</v>
      </c>
    </row>
    <row r="1235" spans="1:13" x14ac:dyDescent="0.3">
      <c r="A1235" s="1">
        <v>164.77043440111001</v>
      </c>
      <c r="B1235" s="1">
        <v>-60.27884191951</v>
      </c>
      <c r="C1235" s="1" t="s">
        <v>12</v>
      </c>
      <c r="D1235" s="1" t="s">
        <v>9592</v>
      </c>
      <c r="E1235" s="2" t="s">
        <v>2202</v>
      </c>
      <c r="F1235" s="4">
        <v>5.4945658399999999</v>
      </c>
      <c r="G1235" s="5">
        <v>2.6449999999999999E-5</v>
      </c>
      <c r="H1235" s="3">
        <v>11.646000000000001</v>
      </c>
      <c r="I1235" s="3">
        <v>2.9999999999999997E-4</v>
      </c>
      <c r="J1235" s="3">
        <v>0.21340000000000001</v>
      </c>
      <c r="K1235" s="3">
        <v>2.7099999999999999E-2</v>
      </c>
      <c r="L1235" s="3">
        <f t="shared" si="38"/>
        <v>-1.7080279245577437</v>
      </c>
      <c r="M1235" s="3">
        <f t="shared" si="39"/>
        <v>0.27575906461101457</v>
      </c>
    </row>
    <row r="1236" spans="1:13" x14ac:dyDescent="0.3">
      <c r="A1236" s="1">
        <v>163.77737982151001</v>
      </c>
      <c r="B1236" s="1">
        <v>-60.437249659300001</v>
      </c>
      <c r="C1236" s="1" t="s">
        <v>12</v>
      </c>
      <c r="D1236" s="1" t="s">
        <v>9592</v>
      </c>
      <c r="E1236" s="2" t="s">
        <v>2203</v>
      </c>
      <c r="F1236" s="4">
        <v>5.6173199499999997</v>
      </c>
      <c r="G1236" s="5">
        <v>2.8739999999999999E-5</v>
      </c>
      <c r="H1236" s="3">
        <v>16.238800000000001</v>
      </c>
      <c r="I1236" s="3">
        <v>4.0000000000000002E-4</v>
      </c>
      <c r="J1236" s="3">
        <v>0.35149999999999998</v>
      </c>
      <c r="K1236" s="3">
        <v>4.8399999999999999E-2</v>
      </c>
      <c r="L1236" s="3">
        <f t="shared" si="38"/>
        <v>3.9684266467792142</v>
      </c>
      <c r="M1236" s="3">
        <f t="shared" si="39"/>
        <v>0.29900268302422595</v>
      </c>
    </row>
    <row r="1237" spans="1:13" x14ac:dyDescent="0.3">
      <c r="A1237" s="1">
        <v>165.93830250049001</v>
      </c>
      <c r="B1237" s="1">
        <v>-60.64226377224</v>
      </c>
      <c r="C1237" s="1" t="s">
        <v>12</v>
      </c>
      <c r="D1237" s="1" t="s">
        <v>9592</v>
      </c>
      <c r="E1237" s="2" t="s">
        <v>2204</v>
      </c>
      <c r="F1237" s="4">
        <v>6.6972095899999999</v>
      </c>
      <c r="G1237" s="5">
        <v>4.4530000000000002E-5</v>
      </c>
      <c r="H1237" s="3">
        <v>9.8431999999999995</v>
      </c>
      <c r="I1237" s="3">
        <v>2.0000000000000001E-4</v>
      </c>
      <c r="J1237" s="3">
        <v>0.19070000000000001</v>
      </c>
      <c r="K1237" s="3">
        <v>2.87E-2</v>
      </c>
      <c r="L1237" s="3">
        <f t="shared" si="38"/>
        <v>-3.7550465347699706</v>
      </c>
      <c r="M1237" s="3">
        <f t="shared" si="39"/>
        <v>0.32680293592342025</v>
      </c>
    </row>
    <row r="1238" spans="1:13" x14ac:dyDescent="0.3">
      <c r="A1238" s="1">
        <v>162.89898539609001</v>
      </c>
      <c r="B1238" s="1">
        <v>-59.384993026540002</v>
      </c>
      <c r="C1238" s="1" t="s">
        <v>12</v>
      </c>
      <c r="D1238" s="1" t="s">
        <v>9592</v>
      </c>
      <c r="E1238" s="2" t="s">
        <v>2205</v>
      </c>
      <c r="F1238" s="4">
        <v>4.6776650000000002</v>
      </c>
      <c r="G1238" s="5">
        <v>2.0699999999999998E-5</v>
      </c>
      <c r="H1238" s="3">
        <v>9.4103999999999992</v>
      </c>
      <c r="I1238" s="3">
        <v>2.0000000000000001E-4</v>
      </c>
      <c r="J1238" s="3">
        <v>0.37509999999999999</v>
      </c>
      <c r="K1238" s="3">
        <v>2.6200000000000001E-2</v>
      </c>
      <c r="L1238" s="3">
        <f t="shared" si="38"/>
        <v>-2.7188646792463871</v>
      </c>
      <c r="M1238" s="3">
        <f t="shared" si="39"/>
        <v>0.15167334654063025</v>
      </c>
    </row>
    <row r="1239" spans="1:13" x14ac:dyDescent="0.3">
      <c r="A1239" s="1">
        <v>166.0560695945</v>
      </c>
      <c r="B1239" s="1">
        <v>-60.979914436980003</v>
      </c>
      <c r="C1239" s="1" t="s">
        <v>12</v>
      </c>
      <c r="D1239" s="1" t="s">
        <v>9592</v>
      </c>
      <c r="E1239" s="2" t="s">
        <v>2206</v>
      </c>
      <c r="F1239" s="4">
        <v>16.65997544</v>
      </c>
      <c r="G1239" s="5">
        <v>2.075E-4</v>
      </c>
      <c r="H1239" s="3">
        <v>8.1882000000000001</v>
      </c>
      <c r="I1239" s="3">
        <v>1E-4</v>
      </c>
      <c r="J1239" s="3">
        <v>0.42399999999999999</v>
      </c>
      <c r="K1239" s="3">
        <v>3.4500000000000003E-2</v>
      </c>
      <c r="L1239" s="3">
        <f t="shared" si="38"/>
        <v>-3.6749707170363362</v>
      </c>
      <c r="M1239" s="3">
        <f t="shared" si="39"/>
        <v>0.17668837334832591</v>
      </c>
    </row>
    <row r="1240" spans="1:13" x14ac:dyDescent="0.3">
      <c r="A1240" s="1">
        <v>167.68575433775001</v>
      </c>
      <c r="B1240" s="1">
        <v>-60.750272597280002</v>
      </c>
      <c r="C1240" s="1" t="s">
        <v>12</v>
      </c>
      <c r="D1240" s="1" t="s">
        <v>9592</v>
      </c>
      <c r="E1240" s="2" t="s">
        <v>2207</v>
      </c>
      <c r="F1240" s="4">
        <v>5.7254842699999999</v>
      </c>
      <c r="G1240" s="5">
        <v>3.7790000000000002E-5</v>
      </c>
      <c r="H1240" s="3">
        <v>8.8247</v>
      </c>
      <c r="I1240" s="3">
        <v>1E-4</v>
      </c>
      <c r="J1240" s="3">
        <v>0.35520000000000002</v>
      </c>
      <c r="K1240" s="3">
        <v>2.93E-2</v>
      </c>
      <c r="L1240" s="3">
        <f t="shared" si="38"/>
        <v>-3.4229352144671843</v>
      </c>
      <c r="M1240" s="3">
        <f t="shared" si="39"/>
        <v>0.17912219205283678</v>
      </c>
    </row>
    <row r="1241" spans="1:13" x14ac:dyDescent="0.3">
      <c r="A1241" s="1">
        <v>166.97423664960999</v>
      </c>
      <c r="B1241" s="1">
        <v>-60.353916288180002</v>
      </c>
      <c r="C1241" s="1" t="s">
        <v>12</v>
      </c>
      <c r="D1241" s="1" t="s">
        <v>9592</v>
      </c>
      <c r="E1241" s="2" t="s">
        <v>2208</v>
      </c>
      <c r="F1241" s="4">
        <v>16.317470629999999</v>
      </c>
      <c r="G1241" s="5">
        <v>1.1896999999999999E-4</v>
      </c>
      <c r="H1241" s="3">
        <v>13.5456</v>
      </c>
      <c r="I1241" s="3">
        <v>1E-4</v>
      </c>
      <c r="J1241" s="3">
        <v>0.92879999999999996</v>
      </c>
      <c r="K1241" s="3">
        <v>1.83E-2</v>
      </c>
      <c r="L1241" s="3">
        <f t="shared" si="38"/>
        <v>3.3852110336525865</v>
      </c>
      <c r="M1241" s="3">
        <f t="shared" si="39"/>
        <v>4.2784329841175146E-2</v>
      </c>
    </row>
    <row r="1242" spans="1:13" x14ac:dyDescent="0.3">
      <c r="A1242" s="1">
        <v>165.30988997345</v>
      </c>
      <c r="B1242" s="1">
        <v>-60.116560990140002</v>
      </c>
      <c r="C1242" s="1" t="s">
        <v>12</v>
      </c>
      <c r="D1242" s="1" t="s">
        <v>9592</v>
      </c>
      <c r="E1242" s="2" t="s">
        <v>2209</v>
      </c>
      <c r="F1242" s="4">
        <v>4.5860978299999999</v>
      </c>
      <c r="G1242" s="5">
        <v>2.2350000000000001E-5</v>
      </c>
      <c r="H1242" s="3">
        <v>11.0814</v>
      </c>
      <c r="I1242" s="3">
        <v>2.0000000000000001E-4</v>
      </c>
      <c r="J1242" s="3">
        <v>0.21959999999999999</v>
      </c>
      <c r="K1242" s="3">
        <v>0.03</v>
      </c>
      <c r="L1242" s="3">
        <f t="shared" si="38"/>
        <v>-2.2104383211097272</v>
      </c>
      <c r="M1242" s="3">
        <f t="shared" si="39"/>
        <v>0.29664954196292365</v>
      </c>
    </row>
    <row r="1243" spans="1:13" x14ac:dyDescent="0.3">
      <c r="A1243" s="1">
        <v>168.58835996393</v>
      </c>
      <c r="B1243" s="1">
        <v>-60.05291829099</v>
      </c>
      <c r="C1243" s="1" t="s">
        <v>12</v>
      </c>
      <c r="D1243" s="1" t="s">
        <v>9592</v>
      </c>
      <c r="E1243" s="2" t="s">
        <v>2210</v>
      </c>
      <c r="F1243" s="4">
        <v>10.709600330000001</v>
      </c>
      <c r="G1243" s="5">
        <v>6.0970000000000001E-5</v>
      </c>
      <c r="H1243" s="3">
        <v>9.2677999999999994</v>
      </c>
      <c r="I1243" s="3">
        <v>1E-4</v>
      </c>
      <c r="J1243" s="3">
        <v>0.2979</v>
      </c>
      <c r="K1243" s="3">
        <v>3.3000000000000002E-2</v>
      </c>
      <c r="L1243" s="3">
        <f t="shared" si="38"/>
        <v>-3.3618474839247821</v>
      </c>
      <c r="M1243" s="3">
        <f t="shared" si="39"/>
        <v>0.24054599953958106</v>
      </c>
    </row>
    <row r="1244" spans="1:13" x14ac:dyDescent="0.3">
      <c r="A1244" s="1">
        <v>165.10433908504999</v>
      </c>
      <c r="B1244" s="1">
        <v>-60.993185575520002</v>
      </c>
      <c r="C1244" s="1" t="s">
        <v>12</v>
      </c>
      <c r="D1244" s="1" t="s">
        <v>9592</v>
      </c>
      <c r="E1244" s="2" t="s">
        <v>2211</v>
      </c>
      <c r="F1244" s="4">
        <v>7.6369477699999999</v>
      </c>
      <c r="G1244" s="5">
        <v>4.2469999999999998E-5</v>
      </c>
      <c r="H1244" s="3">
        <v>12.3131</v>
      </c>
      <c r="I1244" s="3">
        <v>1E-4</v>
      </c>
      <c r="J1244" s="3">
        <v>0.17249999999999999</v>
      </c>
      <c r="K1244" s="3">
        <v>2.87E-2</v>
      </c>
      <c r="L1244" s="3">
        <f t="shared" si="38"/>
        <v>-1.5029545029535392</v>
      </c>
      <c r="M1244" s="3">
        <f t="shared" si="39"/>
        <v>0.36128295998422522</v>
      </c>
    </row>
    <row r="1245" spans="1:13" x14ac:dyDescent="0.3">
      <c r="A1245" s="1">
        <v>164.46108041874999</v>
      </c>
      <c r="B1245" s="1">
        <v>-60.742084538699999</v>
      </c>
      <c r="C1245" s="1" t="s">
        <v>12</v>
      </c>
      <c r="D1245" s="1" t="s">
        <v>9592</v>
      </c>
      <c r="E1245" s="2" t="s">
        <v>2212</v>
      </c>
      <c r="F1245" s="4">
        <v>4.2661825599999998</v>
      </c>
      <c r="G1245" s="5">
        <v>8.2300000000000008E-6</v>
      </c>
      <c r="H1245" s="3">
        <v>9.4426000000000005</v>
      </c>
      <c r="I1245" s="3">
        <v>1E-4</v>
      </c>
      <c r="J1245" s="3">
        <v>0.37419999999999998</v>
      </c>
      <c r="K1245" s="3">
        <v>2.6599999999999999E-2</v>
      </c>
      <c r="L1245" s="3">
        <f t="shared" si="38"/>
        <v>-2.6918810841800447</v>
      </c>
      <c r="M1245" s="3">
        <f t="shared" si="39"/>
        <v>0.15435923198383547</v>
      </c>
    </row>
    <row r="1246" spans="1:13" x14ac:dyDescent="0.3">
      <c r="A1246" s="1">
        <v>169.58944749145999</v>
      </c>
      <c r="B1246" s="1">
        <v>-59.23795835168</v>
      </c>
      <c r="C1246" s="1" t="s">
        <v>12</v>
      </c>
      <c r="D1246" s="1" t="s">
        <v>9592</v>
      </c>
      <c r="E1246" s="2" t="s">
        <v>2213</v>
      </c>
      <c r="F1246" s="4">
        <v>6.39426877</v>
      </c>
      <c r="G1246" s="5">
        <v>1.8649999999999999E-5</v>
      </c>
      <c r="H1246" s="3">
        <v>12.566700000000001</v>
      </c>
      <c r="I1246" s="3">
        <v>1E-4</v>
      </c>
      <c r="J1246" s="3">
        <v>4.5900000000000003E-2</v>
      </c>
      <c r="K1246" s="3">
        <v>2.7199999999999998E-2</v>
      </c>
      <c r="L1246" s="3">
        <f t="shared" si="38"/>
        <v>-4.1242365723136949</v>
      </c>
      <c r="M1246" s="3">
        <f t="shared" si="39"/>
        <v>1.2867995023489642</v>
      </c>
    </row>
    <row r="1247" spans="1:13" x14ac:dyDescent="0.3">
      <c r="A1247" s="1">
        <v>163.13667163756</v>
      </c>
      <c r="B1247" s="1">
        <v>-60.526753856409997</v>
      </c>
      <c r="C1247" s="1" t="s">
        <v>12</v>
      </c>
      <c r="D1247" s="1" t="s">
        <v>9592</v>
      </c>
      <c r="E1247" s="2" t="s">
        <v>2214</v>
      </c>
      <c r="F1247" s="4">
        <v>4.6741636</v>
      </c>
      <c r="G1247" s="5">
        <v>1.0710000000000001E-5</v>
      </c>
      <c r="H1247" s="3">
        <v>10.938000000000001</v>
      </c>
      <c r="I1247" s="3">
        <v>2.0000000000000001E-4</v>
      </c>
      <c r="J1247" s="3">
        <v>0.13730000000000001</v>
      </c>
      <c r="K1247" s="3">
        <v>3.1199999999999999E-2</v>
      </c>
      <c r="L1247" s="3">
        <f t="shared" si="38"/>
        <v>-3.3736473138162228</v>
      </c>
      <c r="M1247" s="3">
        <f t="shared" si="39"/>
        <v>0.49344500480009029</v>
      </c>
    </row>
    <row r="1248" spans="1:13" x14ac:dyDescent="0.3">
      <c r="A1248" s="1">
        <v>163.78783535581999</v>
      </c>
      <c r="B1248" s="1">
        <v>-60.547722900469999</v>
      </c>
      <c r="C1248" s="1" t="s">
        <v>12</v>
      </c>
      <c r="D1248" s="1" t="s">
        <v>9592</v>
      </c>
      <c r="E1248" s="2" t="s">
        <v>2215</v>
      </c>
      <c r="F1248" s="4">
        <v>5.3367068900000003</v>
      </c>
      <c r="G1248" s="5">
        <v>3.4190000000000003E-5</v>
      </c>
      <c r="H1248" s="3">
        <v>11.4438</v>
      </c>
      <c r="I1248" s="3">
        <v>1E-4</v>
      </c>
      <c r="J1248" s="3">
        <v>0.19650000000000001</v>
      </c>
      <c r="K1248" s="3">
        <v>2.5899999999999999E-2</v>
      </c>
      <c r="L1248" s="3">
        <f t="shared" si="38"/>
        <v>-2.0893872264427742</v>
      </c>
      <c r="M1248" s="3">
        <f t="shared" si="39"/>
        <v>0.28621467690815328</v>
      </c>
    </row>
    <row r="1249" spans="1:13" x14ac:dyDescent="0.3">
      <c r="A1249" s="1">
        <v>164.45072691323</v>
      </c>
      <c r="B1249" s="1">
        <v>-59.732179581600001</v>
      </c>
      <c r="C1249" s="1" t="s">
        <v>12</v>
      </c>
      <c r="D1249" s="1" t="s">
        <v>9592</v>
      </c>
      <c r="E1249" s="2" t="s">
        <v>2217</v>
      </c>
      <c r="F1249" s="4">
        <v>38.717914399999998</v>
      </c>
      <c r="G1249" s="5">
        <v>1.5952099999999999E-3</v>
      </c>
      <c r="H1249" s="3">
        <v>5.9242999999999997</v>
      </c>
      <c r="I1249" s="3">
        <v>5.9999999999999995E-4</v>
      </c>
      <c r="J1249" s="3">
        <v>0.47899999999999998</v>
      </c>
      <c r="K1249" s="3">
        <v>2.93E-2</v>
      </c>
      <c r="L1249" s="3">
        <f t="shared" si="38"/>
        <v>-5.6740224329271847</v>
      </c>
      <c r="M1249" s="3">
        <f t="shared" si="39"/>
        <v>0.13282847977712209</v>
      </c>
    </row>
    <row r="1250" spans="1:13" x14ac:dyDescent="0.3">
      <c r="A1250" s="1">
        <v>190.34047364219001</v>
      </c>
      <c r="B1250" s="1">
        <v>69.676638330640003</v>
      </c>
      <c r="C1250" s="1" t="s">
        <v>12</v>
      </c>
      <c r="D1250" s="1" t="s">
        <v>9592</v>
      </c>
      <c r="E1250" s="2" t="s">
        <v>2219</v>
      </c>
      <c r="F1250" s="4">
        <v>1.62903134</v>
      </c>
      <c r="G1250" s="5">
        <v>3.19E-6</v>
      </c>
      <c r="H1250" s="3">
        <v>14.7691</v>
      </c>
      <c r="I1250" s="3">
        <v>1E-4</v>
      </c>
      <c r="J1250" s="3">
        <v>2.5999999999999999E-3</v>
      </c>
      <c r="K1250" s="3">
        <v>1.9800000000000002E-2</v>
      </c>
      <c r="L1250" s="3">
        <f t="shared" si="38"/>
        <v>-8.1560332601459073</v>
      </c>
      <c r="M1250" s="3">
        <f t="shared" si="39"/>
        <v>16.536610862766533</v>
      </c>
    </row>
    <row r="1251" spans="1:13" x14ac:dyDescent="0.3">
      <c r="A1251" s="1">
        <v>227.57280485205001</v>
      </c>
      <c r="B1251" s="1">
        <v>66.854784899839999</v>
      </c>
      <c r="C1251" s="1" t="s">
        <v>12</v>
      </c>
      <c r="D1251" s="1" t="s">
        <v>9592</v>
      </c>
      <c r="E1251" s="2" t="s">
        <v>2220</v>
      </c>
      <c r="F1251" s="4">
        <v>1.4661204299999999</v>
      </c>
      <c r="G1251" s="5">
        <v>3.0699999999999998E-6</v>
      </c>
      <c r="H1251" s="3">
        <v>17.927499999999998</v>
      </c>
      <c r="I1251" s="3">
        <v>8.9999999999999998E-4</v>
      </c>
      <c r="J1251" s="3">
        <v>-3.09E-2</v>
      </c>
      <c r="K1251" s="3">
        <v>0.11310000000000001</v>
      </c>
      <c r="L1251" s="3" t="e">
        <f t="shared" si="38"/>
        <v>#NUM!</v>
      </c>
      <c r="M1251" s="3">
        <f t="shared" si="39"/>
        <v>7.9480170988071324</v>
      </c>
    </row>
    <row r="1252" spans="1:13" x14ac:dyDescent="0.3">
      <c r="A1252" s="1">
        <v>286.51934179201999</v>
      </c>
      <c r="B1252" s="1">
        <v>15.749408483130001</v>
      </c>
      <c r="C1252" s="1" t="s">
        <v>12</v>
      </c>
      <c r="D1252" s="1" t="s">
        <v>9592</v>
      </c>
      <c r="E1252" s="2" t="s">
        <v>2221</v>
      </c>
      <c r="F1252" s="4">
        <v>6.3002435500000002</v>
      </c>
      <c r="G1252" s="5">
        <v>8.8809999999999998E-5</v>
      </c>
      <c r="H1252" s="3">
        <v>14.6121</v>
      </c>
      <c r="I1252" s="3">
        <v>2.0000000000000001E-4</v>
      </c>
      <c r="J1252" s="3">
        <v>1.8200000000000001E-2</v>
      </c>
      <c r="K1252" s="3">
        <v>3.0599999999999999E-2</v>
      </c>
      <c r="L1252" s="3">
        <f t="shared" si="38"/>
        <v>-4.0875430600746263</v>
      </c>
      <c r="M1252" s="3">
        <f t="shared" si="39"/>
        <v>3.6509400660220788</v>
      </c>
    </row>
    <row r="1253" spans="1:13" x14ac:dyDescent="0.3">
      <c r="A1253" s="1">
        <v>286.49619196327001</v>
      </c>
      <c r="B1253" s="1">
        <v>16.097999162579999</v>
      </c>
      <c r="C1253" s="1" t="s">
        <v>12</v>
      </c>
      <c r="D1253" s="1" t="s">
        <v>9592</v>
      </c>
      <c r="E1253" s="2" t="s">
        <v>2224</v>
      </c>
      <c r="F1253" s="4">
        <v>3.2698400599999999</v>
      </c>
      <c r="G1253" s="5">
        <v>5.8100000000000003E-6</v>
      </c>
      <c r="H1253" s="3">
        <v>13.469799999999999</v>
      </c>
      <c r="I1253" s="3">
        <v>1E-4</v>
      </c>
      <c r="J1253" s="3">
        <v>9.7500000000000003E-2</v>
      </c>
      <c r="K1253" s="3">
        <v>2.2599999999999999E-2</v>
      </c>
      <c r="L1253" s="3">
        <f t="shared" si="38"/>
        <v>-1.5851769215073155</v>
      </c>
      <c r="M1253" s="3">
        <f t="shared" si="39"/>
        <v>0.50333658298649231</v>
      </c>
    </row>
    <row r="1254" spans="1:13" x14ac:dyDescent="0.3">
      <c r="A1254" s="1">
        <v>139.32744056234</v>
      </c>
      <c r="B1254" s="1">
        <v>-66.521918627930006</v>
      </c>
      <c r="C1254" s="1" t="s">
        <v>12</v>
      </c>
      <c r="D1254" s="1" t="s">
        <v>9592</v>
      </c>
      <c r="E1254" s="2" t="s">
        <v>2225</v>
      </c>
      <c r="F1254" s="4">
        <v>3.1044140499999999</v>
      </c>
      <c r="G1254" s="5">
        <v>6.1500000000000004E-6</v>
      </c>
      <c r="H1254" s="3">
        <v>14.3041</v>
      </c>
      <c r="I1254" s="3">
        <v>2.9999999999999997E-4</v>
      </c>
      <c r="J1254" s="3">
        <v>0.9032</v>
      </c>
      <c r="K1254" s="3">
        <v>1.6299999999999999E-2</v>
      </c>
      <c r="L1254" s="3">
        <f t="shared" si="38"/>
        <v>4.0830196445845566</v>
      </c>
      <c r="M1254" s="3">
        <f t="shared" si="39"/>
        <v>3.9189621159354225E-2</v>
      </c>
    </row>
    <row r="1255" spans="1:13" x14ac:dyDescent="0.3">
      <c r="A1255" s="1">
        <v>145.56902562556999</v>
      </c>
      <c r="B1255" s="1">
        <v>-63.705728397020003</v>
      </c>
      <c r="C1255" s="1" t="s">
        <v>12</v>
      </c>
      <c r="D1255" s="1" t="s">
        <v>9592</v>
      </c>
      <c r="E1255" s="2" t="s">
        <v>2228</v>
      </c>
      <c r="F1255" s="4">
        <v>9.9175121799999992</v>
      </c>
      <c r="G1255" s="5">
        <v>7.1350000000000005E-4</v>
      </c>
      <c r="H1255" s="3">
        <v>17.876799999999999</v>
      </c>
      <c r="I1255" s="3">
        <v>1.8E-3</v>
      </c>
      <c r="J1255" s="3">
        <v>0.16889999999999999</v>
      </c>
      <c r="K1255" s="3">
        <v>0.1125</v>
      </c>
      <c r="L1255" s="3">
        <f t="shared" si="38"/>
        <v>4.0149482478550418</v>
      </c>
      <c r="M1255" s="3">
        <f t="shared" si="39"/>
        <v>1.4463648991284985</v>
      </c>
    </row>
    <row r="1256" spans="1:13" x14ac:dyDescent="0.3">
      <c r="A1256" s="1">
        <v>150.07234311748999</v>
      </c>
      <c r="B1256" s="1">
        <v>-65.103343275740002</v>
      </c>
      <c r="C1256" s="1" t="s">
        <v>12</v>
      </c>
      <c r="D1256" s="1" t="s">
        <v>9592</v>
      </c>
      <c r="E1256" s="2" t="s">
        <v>2230</v>
      </c>
      <c r="F1256" s="4">
        <v>12.367707749999999</v>
      </c>
      <c r="G1256" s="5">
        <v>3.4455900000000001E-3</v>
      </c>
      <c r="H1256" s="3">
        <v>17.282499999999999</v>
      </c>
      <c r="I1256" s="3">
        <v>5.1999999999999998E-3</v>
      </c>
      <c r="J1256" s="3">
        <v>0.1124</v>
      </c>
      <c r="K1256" s="3">
        <v>6.9800000000000001E-2</v>
      </c>
      <c r="L1256" s="3">
        <f t="shared" si="38"/>
        <v>2.5363315561652087</v>
      </c>
      <c r="M1256" s="3">
        <f t="shared" si="39"/>
        <v>1.3484877478380461</v>
      </c>
    </row>
    <row r="1257" spans="1:13" x14ac:dyDescent="0.3">
      <c r="A1257" s="1">
        <v>156.40360968923</v>
      </c>
      <c r="B1257" s="1">
        <v>-62.556513550299996</v>
      </c>
      <c r="C1257" s="1" t="s">
        <v>12</v>
      </c>
      <c r="D1257" s="1" t="s">
        <v>9592</v>
      </c>
      <c r="E1257" s="2" t="s">
        <v>2232</v>
      </c>
      <c r="F1257" s="4">
        <v>3.0455648700000002</v>
      </c>
      <c r="G1257" s="5">
        <v>8.6899999999999998E-6</v>
      </c>
      <c r="H1257" s="3">
        <v>15.103300000000001</v>
      </c>
      <c r="I1257" s="3">
        <v>2.0000000000000001E-4</v>
      </c>
      <c r="J1257" s="3">
        <v>-2.7900000000000001E-2</v>
      </c>
      <c r="K1257" s="3">
        <v>2.3599999999999999E-2</v>
      </c>
      <c r="L1257" s="3" t="e">
        <f t="shared" si="38"/>
        <v>#NUM!</v>
      </c>
      <c r="M1257" s="3">
        <f t="shared" si="39"/>
        <v>1.8368025207918242</v>
      </c>
    </row>
    <row r="1258" spans="1:13" x14ac:dyDescent="0.3">
      <c r="A1258" s="1">
        <v>152.44867274001999</v>
      </c>
      <c r="B1258" s="1">
        <v>-63.55788479676</v>
      </c>
      <c r="C1258" s="1" t="s">
        <v>12</v>
      </c>
      <c r="D1258" s="1" t="s">
        <v>9592</v>
      </c>
      <c r="E1258" s="2" t="s">
        <v>2233</v>
      </c>
      <c r="F1258" s="4">
        <v>11.9726275</v>
      </c>
      <c r="G1258" s="5">
        <v>2.7146000000000001E-4</v>
      </c>
      <c r="H1258" s="3">
        <v>15.898300000000001</v>
      </c>
      <c r="I1258" s="3">
        <v>2.9999999999999997E-4</v>
      </c>
      <c r="J1258" s="3">
        <v>5.7999999999999996E-3</v>
      </c>
      <c r="K1258" s="3">
        <v>5.04E-2</v>
      </c>
      <c r="L1258" s="3">
        <f t="shared" si="38"/>
        <v>-5.2845600321853183</v>
      </c>
      <c r="M1258" s="3">
        <f t="shared" si="39"/>
        <v>18.869361613472464</v>
      </c>
    </row>
    <row r="1259" spans="1:13" x14ac:dyDescent="0.3">
      <c r="A1259" s="1">
        <v>111.7594737472</v>
      </c>
      <c r="B1259" s="1">
        <v>-59.26430592146</v>
      </c>
      <c r="C1259" s="1" t="s">
        <v>12</v>
      </c>
      <c r="D1259" s="1" t="s">
        <v>9592</v>
      </c>
      <c r="E1259" s="2" t="s">
        <v>2235</v>
      </c>
      <c r="F1259" s="4">
        <v>13.23519542</v>
      </c>
      <c r="G1259" s="5">
        <v>2.1547E-4</v>
      </c>
      <c r="H1259" s="3">
        <v>14.022399999999999</v>
      </c>
      <c r="I1259" s="3">
        <v>1E-4</v>
      </c>
      <c r="J1259" s="3">
        <v>0.92479999999999996</v>
      </c>
      <c r="K1259" s="3">
        <v>1.6899999999999998E-2</v>
      </c>
      <c r="L1259" s="3">
        <f t="shared" si="38"/>
        <v>3.8526391053822664</v>
      </c>
      <c r="M1259" s="3">
        <f t="shared" si="39"/>
        <v>3.9682125565530746E-2</v>
      </c>
    </row>
    <row r="1260" spans="1:13" x14ac:dyDescent="0.3">
      <c r="A1260" s="1">
        <v>136.5923091189</v>
      </c>
      <c r="B1260" s="1">
        <v>-64.727359539879998</v>
      </c>
      <c r="C1260" s="1" t="s">
        <v>12</v>
      </c>
      <c r="D1260" s="1" t="s">
        <v>9592</v>
      </c>
      <c r="E1260" s="2" t="s">
        <v>2237</v>
      </c>
      <c r="F1260" s="4">
        <v>13.384245829999999</v>
      </c>
      <c r="G1260" s="5">
        <v>1.30989E-3</v>
      </c>
      <c r="H1260" s="3">
        <v>16.93</v>
      </c>
      <c r="I1260" s="3">
        <v>5.0000000000000001E-4</v>
      </c>
      <c r="J1260" s="3">
        <v>0.2364</v>
      </c>
      <c r="K1260" s="3">
        <v>6.08E-2</v>
      </c>
      <c r="L1260" s="3">
        <f t="shared" si="38"/>
        <v>3.7982373610460876</v>
      </c>
      <c r="M1260" s="3">
        <f t="shared" si="39"/>
        <v>0.55848427010753066</v>
      </c>
    </row>
    <row r="1261" spans="1:13" x14ac:dyDescent="0.3">
      <c r="A1261" s="1">
        <v>135.41340078824999</v>
      </c>
      <c r="B1261" s="1">
        <v>-63.263359631580002</v>
      </c>
      <c r="C1261" s="1" t="s">
        <v>12</v>
      </c>
      <c r="D1261" s="1" t="s">
        <v>9592</v>
      </c>
      <c r="E1261" s="2" t="s">
        <v>2238</v>
      </c>
      <c r="F1261" s="4">
        <v>21.571251790000002</v>
      </c>
      <c r="G1261" s="5">
        <v>5.6576E-4</v>
      </c>
      <c r="H1261" s="3">
        <v>14.9367</v>
      </c>
      <c r="I1261" s="3">
        <v>1E-4</v>
      </c>
      <c r="J1261" s="3">
        <v>9.5600000000000004E-2</v>
      </c>
      <c r="K1261" s="3">
        <v>2.4199999999999999E-2</v>
      </c>
      <c r="L1261" s="3">
        <f t="shared" si="38"/>
        <v>-0.16101053861949666</v>
      </c>
      <c r="M1261" s="3">
        <f t="shared" si="39"/>
        <v>0.54968279694654487</v>
      </c>
    </row>
    <row r="1262" spans="1:13" x14ac:dyDescent="0.3">
      <c r="A1262" s="1">
        <v>127.18202419615</v>
      </c>
      <c r="B1262" s="1">
        <v>-60.122563577299999</v>
      </c>
      <c r="C1262" s="1" t="s">
        <v>12</v>
      </c>
      <c r="D1262" s="1" t="s">
        <v>9592</v>
      </c>
      <c r="E1262" s="2" t="s">
        <v>2239</v>
      </c>
      <c r="F1262" s="4">
        <v>6.6969488500000001</v>
      </c>
      <c r="G1262" s="5">
        <v>1.489E-5</v>
      </c>
      <c r="H1262" s="3">
        <v>7.1081000000000003</v>
      </c>
      <c r="I1262" s="3">
        <v>2.0000000000000001E-4</v>
      </c>
      <c r="J1262" s="3">
        <v>0.76029999999999998</v>
      </c>
      <c r="K1262" s="3">
        <v>2.2700000000000001E-2</v>
      </c>
      <c r="L1262" s="3">
        <f t="shared" si="38"/>
        <v>-3.4869750475662329</v>
      </c>
      <c r="M1262" s="3">
        <f t="shared" si="39"/>
        <v>6.4833220871790706E-2</v>
      </c>
    </row>
    <row r="1263" spans="1:13" x14ac:dyDescent="0.3">
      <c r="A1263" s="1">
        <v>212.55366230665001</v>
      </c>
      <c r="B1263" s="1">
        <v>-64.666387289170004</v>
      </c>
      <c r="C1263" s="1" t="s">
        <v>12</v>
      </c>
      <c r="D1263" s="1" t="s">
        <v>9592</v>
      </c>
      <c r="E1263" s="2" t="s">
        <v>2240</v>
      </c>
      <c r="F1263" s="4">
        <v>6.5133209699999997</v>
      </c>
      <c r="G1263" s="5">
        <v>8.331E-5</v>
      </c>
      <c r="H1263" s="3">
        <v>16.7547</v>
      </c>
      <c r="I1263" s="3">
        <v>2.9999999999999997E-4</v>
      </c>
      <c r="J1263" s="3">
        <v>0.40560000000000002</v>
      </c>
      <c r="K1263" s="3">
        <v>7.0900000000000005E-2</v>
      </c>
      <c r="L1263" s="3">
        <f t="shared" si="38"/>
        <v>4.7951897316263974</v>
      </c>
      <c r="M1263" s="3">
        <f t="shared" si="39"/>
        <v>0.37957979679248888</v>
      </c>
    </row>
    <row r="1264" spans="1:13" x14ac:dyDescent="0.3">
      <c r="A1264" s="1">
        <v>214.34252463128999</v>
      </c>
      <c r="B1264" s="1">
        <v>-64.445056564970002</v>
      </c>
      <c r="C1264" s="1" t="s">
        <v>12</v>
      </c>
      <c r="D1264" s="1" t="s">
        <v>9592</v>
      </c>
      <c r="E1264" s="2" t="s">
        <v>2241</v>
      </c>
      <c r="F1264" s="4">
        <v>7.6522964</v>
      </c>
      <c r="G1264" s="5">
        <v>9.7020000000000003E-5</v>
      </c>
      <c r="H1264" s="3">
        <v>16.505299999999998</v>
      </c>
      <c r="I1264" s="3">
        <v>2.9999999999999997E-4</v>
      </c>
      <c r="J1264" s="3">
        <v>0.30630000000000002</v>
      </c>
      <c r="K1264" s="3">
        <v>7.0699999999999999E-2</v>
      </c>
      <c r="L1264" s="3">
        <f t="shared" si="38"/>
        <v>3.9360349840328617</v>
      </c>
      <c r="M1264" s="3">
        <f t="shared" si="39"/>
        <v>0.50121857709279927</v>
      </c>
    </row>
    <row r="1265" spans="1:13" x14ac:dyDescent="0.3">
      <c r="A1265" s="1">
        <v>214.51090203534</v>
      </c>
      <c r="B1265" s="1">
        <v>-64.421470451209998</v>
      </c>
      <c r="C1265" s="1" t="s">
        <v>12</v>
      </c>
      <c r="D1265" s="1" t="s">
        <v>9592</v>
      </c>
      <c r="E1265" s="2" t="s">
        <v>2242</v>
      </c>
      <c r="F1265" s="4">
        <v>8.1995801299999993</v>
      </c>
      <c r="G1265" s="5">
        <v>2.1710000000000001E-5</v>
      </c>
      <c r="H1265" s="3">
        <v>14.154400000000001</v>
      </c>
      <c r="I1265" s="3">
        <v>1E-4</v>
      </c>
      <c r="J1265" s="3">
        <v>-2.4899999999999999E-2</v>
      </c>
      <c r="K1265" s="3">
        <v>2.98E-2</v>
      </c>
      <c r="L1265" s="3" t="e">
        <f t="shared" si="38"/>
        <v>#NUM!</v>
      </c>
      <c r="M1265" s="3">
        <f t="shared" si="39"/>
        <v>2.598792362525415</v>
      </c>
    </row>
    <row r="1266" spans="1:13" x14ac:dyDescent="0.3">
      <c r="A1266" s="1">
        <v>219.37629560605001</v>
      </c>
      <c r="B1266" s="1">
        <v>-63.625238649320004</v>
      </c>
      <c r="C1266" s="1" t="s">
        <v>12</v>
      </c>
      <c r="D1266" s="1" t="s">
        <v>9592</v>
      </c>
      <c r="E1266" s="2" t="s">
        <v>2244</v>
      </c>
      <c r="F1266" s="4">
        <v>5.2144485999999999</v>
      </c>
      <c r="G1266" s="5">
        <v>1.575E-5</v>
      </c>
      <c r="H1266" s="3">
        <v>14.435</v>
      </c>
      <c r="I1266" s="3">
        <v>1E-4</v>
      </c>
      <c r="J1266" s="3">
        <v>3.4200000000000001E-2</v>
      </c>
      <c r="K1266" s="3">
        <v>2.5000000000000001E-2</v>
      </c>
      <c r="L1266" s="3">
        <f t="shared" si="38"/>
        <v>-2.8948694697193211</v>
      </c>
      <c r="M1266" s="3">
        <f t="shared" si="39"/>
        <v>1.587334910793875</v>
      </c>
    </row>
    <row r="1267" spans="1:13" x14ac:dyDescent="0.3">
      <c r="A1267" s="1">
        <v>243.98143592311999</v>
      </c>
      <c r="B1267" s="1">
        <v>-51.120728332059997</v>
      </c>
      <c r="C1267" s="1" t="s">
        <v>12</v>
      </c>
      <c r="D1267" s="1" t="s">
        <v>9592</v>
      </c>
      <c r="E1267" s="2" t="s">
        <v>2245</v>
      </c>
      <c r="F1267" s="4">
        <v>6.8124772299999998</v>
      </c>
      <c r="G1267" s="5">
        <v>3.6999999999999998E-5</v>
      </c>
      <c r="H1267" s="3">
        <v>10.326599999999999</v>
      </c>
      <c r="I1267" s="3">
        <v>2.0000000000000001E-4</v>
      </c>
      <c r="J1267" s="3">
        <v>0.33560000000000001</v>
      </c>
      <c r="K1267" s="3">
        <v>4.9599999999999998E-2</v>
      </c>
      <c r="L1267" s="3">
        <f t="shared" si="38"/>
        <v>-2.0442902392166893</v>
      </c>
      <c r="M1267" s="3">
        <f t="shared" si="39"/>
        <v>0.32093307191717135</v>
      </c>
    </row>
    <row r="1268" spans="1:13" x14ac:dyDescent="0.3">
      <c r="A1268" s="1">
        <v>255.13629533862999</v>
      </c>
      <c r="B1268" s="1">
        <v>-53.090064942269997</v>
      </c>
      <c r="C1268" s="1" t="s">
        <v>12</v>
      </c>
      <c r="D1268" s="1" t="s">
        <v>9592</v>
      </c>
      <c r="E1268" s="2" t="s">
        <v>2246</v>
      </c>
      <c r="F1268" s="4">
        <v>1.3987944699999999</v>
      </c>
      <c r="G1268" s="5">
        <v>1.15E-6</v>
      </c>
      <c r="H1268" s="3">
        <v>15.450100000000001</v>
      </c>
      <c r="I1268" s="3">
        <v>2.9999999999999997E-4</v>
      </c>
      <c r="J1268" s="3">
        <v>-2E-3</v>
      </c>
      <c r="K1268" s="3">
        <v>4.48E-2</v>
      </c>
      <c r="L1268" s="3" t="e">
        <f t="shared" si="38"/>
        <v>#NUM!</v>
      </c>
      <c r="M1268" s="3">
        <f t="shared" si="39"/>
        <v>48.641021042839959</v>
      </c>
    </row>
    <row r="1269" spans="1:13" x14ac:dyDescent="0.3">
      <c r="A1269" s="1">
        <v>181.73333488402</v>
      </c>
      <c r="B1269" s="1">
        <v>-59.357561112090004</v>
      </c>
      <c r="C1269" s="1" t="s">
        <v>12</v>
      </c>
      <c r="D1269" s="1" t="s">
        <v>9592</v>
      </c>
      <c r="E1269" s="2" t="s">
        <v>2247</v>
      </c>
      <c r="F1269" s="4">
        <v>34.916761710000003</v>
      </c>
      <c r="G1269" s="5">
        <v>9.1918000000000002E-4</v>
      </c>
      <c r="H1269" s="3">
        <v>11.9695</v>
      </c>
      <c r="I1269" s="3">
        <v>1E-4</v>
      </c>
      <c r="J1269" s="3">
        <v>7.1400000000000005E-2</v>
      </c>
      <c r="K1269" s="3">
        <v>2.9499999999999998E-2</v>
      </c>
      <c r="L1269" s="3">
        <f t="shared" si="38"/>
        <v>-3.7620089411191309</v>
      </c>
      <c r="M1269" s="3">
        <f t="shared" si="39"/>
        <v>0.89717770211195202</v>
      </c>
    </row>
    <row r="1270" spans="1:13" x14ac:dyDescent="0.3">
      <c r="A1270" s="1">
        <v>335.28373381052</v>
      </c>
      <c r="B1270" s="1">
        <v>-68.389768831379996</v>
      </c>
      <c r="C1270" s="1" t="s">
        <v>12</v>
      </c>
      <c r="D1270" s="1" t="s">
        <v>9592</v>
      </c>
      <c r="E1270" s="2" t="s">
        <v>2251</v>
      </c>
      <c r="F1270" s="4">
        <v>13.27623788</v>
      </c>
      <c r="G1270" s="5">
        <v>1.0765E-4</v>
      </c>
      <c r="H1270" s="3">
        <v>14.305300000000001</v>
      </c>
      <c r="I1270" s="3">
        <v>1E-4</v>
      </c>
      <c r="J1270" s="3">
        <v>3.0000000000000001E-3</v>
      </c>
      <c r="K1270" s="3">
        <v>2.3E-2</v>
      </c>
      <c r="L1270" s="3">
        <f t="shared" si="38"/>
        <v>-8.3090937264016844</v>
      </c>
      <c r="M1270" s="3">
        <f t="shared" si="39"/>
        <v>16.64796851166999</v>
      </c>
    </row>
    <row r="1271" spans="1:13" x14ac:dyDescent="0.3">
      <c r="A1271" s="1">
        <v>342.38670338672</v>
      </c>
      <c r="B1271" s="1">
        <v>-61.873181327700003</v>
      </c>
      <c r="C1271" s="1" t="s">
        <v>12</v>
      </c>
      <c r="D1271" s="1" t="s">
        <v>9592</v>
      </c>
      <c r="E1271" s="2" t="s">
        <v>2252</v>
      </c>
      <c r="F1271" s="4">
        <v>5.4926606800000002</v>
      </c>
      <c r="G1271" s="5">
        <v>1.4503000000000001E-4</v>
      </c>
      <c r="H1271" s="3">
        <v>15.209300000000001</v>
      </c>
      <c r="I1271" s="3">
        <v>2.0000000000000001E-4</v>
      </c>
      <c r="J1271" s="3">
        <v>0.71989999999999998</v>
      </c>
      <c r="K1271" s="3">
        <v>3.2899999999999999E-2</v>
      </c>
      <c r="L1271" s="3">
        <f t="shared" si="38"/>
        <v>4.4956608678202059</v>
      </c>
      <c r="M1271" s="3">
        <f t="shared" si="39"/>
        <v>9.9238289679939015E-2</v>
      </c>
    </row>
    <row r="1272" spans="1:13" x14ac:dyDescent="0.3">
      <c r="A1272" s="1">
        <v>349.66143546401003</v>
      </c>
      <c r="B1272" s="1">
        <v>-67.874312691550003</v>
      </c>
      <c r="C1272" s="1" t="s">
        <v>12</v>
      </c>
      <c r="D1272" s="1" t="s">
        <v>9592</v>
      </c>
      <c r="E1272" s="2" t="s">
        <v>2253</v>
      </c>
      <c r="F1272" s="4">
        <v>2.5514414099999998</v>
      </c>
      <c r="G1272" s="5">
        <v>3.0800000000000002E-6</v>
      </c>
      <c r="H1272" s="3">
        <v>13.9788</v>
      </c>
      <c r="I1272" s="3">
        <v>1E-4</v>
      </c>
      <c r="J1272" s="3">
        <v>1.1332</v>
      </c>
      <c r="K1272" s="3">
        <v>1.9E-2</v>
      </c>
      <c r="L1272" s="3">
        <f t="shared" si="38"/>
        <v>4.250332829241998</v>
      </c>
      <c r="M1272" s="3">
        <f t="shared" si="39"/>
        <v>3.6408546190061342E-2</v>
      </c>
    </row>
    <row r="1273" spans="1:13" x14ac:dyDescent="0.3">
      <c r="A1273" s="1">
        <v>117.60953474211</v>
      </c>
      <c r="B1273" s="1">
        <v>15.60929831923</v>
      </c>
      <c r="C1273" s="1" t="s">
        <v>12</v>
      </c>
      <c r="D1273" s="1" t="s">
        <v>9592</v>
      </c>
      <c r="E1273" s="2" t="s">
        <v>2257</v>
      </c>
      <c r="F1273" s="4">
        <v>3.58929316</v>
      </c>
      <c r="G1273" s="5">
        <v>3.4789999999999997E-5</v>
      </c>
      <c r="H1273" s="3">
        <v>15.2212</v>
      </c>
      <c r="I1273" s="3">
        <v>1E-4</v>
      </c>
      <c r="J1273" s="3">
        <v>0.377</v>
      </c>
      <c r="K1273" s="3">
        <v>4.2099999999999999E-2</v>
      </c>
      <c r="L1273" s="3">
        <f t="shared" si="38"/>
        <v>3.1029067510289643</v>
      </c>
      <c r="M1273" s="3">
        <f t="shared" si="39"/>
        <v>0.24249090090833914</v>
      </c>
    </row>
    <row r="1274" spans="1:13" x14ac:dyDescent="0.3">
      <c r="A1274" s="1">
        <v>118.12451347184</v>
      </c>
      <c r="B1274" s="1">
        <v>23.477665224519999</v>
      </c>
      <c r="C1274" s="1" t="s">
        <v>12</v>
      </c>
      <c r="D1274" s="1" t="s">
        <v>9592</v>
      </c>
      <c r="E1274" s="2" t="s">
        <v>2258</v>
      </c>
      <c r="F1274" s="4">
        <v>5.0172669000000001</v>
      </c>
      <c r="G1274" s="5">
        <v>3.3899999999999997E-5</v>
      </c>
      <c r="H1274" s="3">
        <v>14.656000000000001</v>
      </c>
      <c r="I1274" s="3">
        <v>2.0000000000000001E-4</v>
      </c>
      <c r="J1274" s="3">
        <v>0.68320000000000003</v>
      </c>
      <c r="K1274" s="3">
        <v>5.0200000000000002E-2</v>
      </c>
      <c r="L1274" s="3">
        <f t="shared" si="38"/>
        <v>3.8287392884047424</v>
      </c>
      <c r="M1274" s="3">
        <f t="shared" si="39"/>
        <v>0.15955516415647494</v>
      </c>
    </row>
    <row r="1275" spans="1:13" x14ac:dyDescent="0.3">
      <c r="A1275" s="1">
        <v>119.90841799243999</v>
      </c>
      <c r="B1275" s="1">
        <v>17.741595383210001</v>
      </c>
      <c r="C1275" s="1" t="s">
        <v>12</v>
      </c>
      <c r="D1275" s="1" t="s">
        <v>9592</v>
      </c>
      <c r="E1275" s="2" t="s">
        <v>2259</v>
      </c>
      <c r="F1275" s="4">
        <v>20.204989399999999</v>
      </c>
      <c r="G1275" s="5">
        <v>6.1397000000000003E-4</v>
      </c>
      <c r="H1275" s="3">
        <v>11.6241</v>
      </c>
      <c r="I1275" s="3">
        <v>2.0000000000000001E-4</v>
      </c>
      <c r="J1275" s="3">
        <v>0.92210000000000003</v>
      </c>
      <c r="K1275" s="3">
        <v>4.5999999999999999E-2</v>
      </c>
      <c r="L1275" s="3">
        <f t="shared" si="38"/>
        <v>1.4479901101118777</v>
      </c>
      <c r="M1275" s="3">
        <f t="shared" si="39"/>
        <v>0.10832662543406413</v>
      </c>
    </row>
    <row r="1276" spans="1:13" x14ac:dyDescent="0.3">
      <c r="A1276" s="1">
        <v>305.09740332184998</v>
      </c>
      <c r="B1276" s="1">
        <v>24.735159206319999</v>
      </c>
      <c r="C1276" s="1" t="s">
        <v>12</v>
      </c>
      <c r="D1276" s="1" t="s">
        <v>9592</v>
      </c>
      <c r="E1276" s="2" t="s">
        <v>2260</v>
      </c>
      <c r="F1276" s="4">
        <v>13.021037850000001</v>
      </c>
      <c r="G1276" s="5">
        <v>4.9078000000000001E-4</v>
      </c>
      <c r="H1276" s="3">
        <v>16.802700000000002</v>
      </c>
      <c r="I1276" s="3">
        <v>4.0000000000000002E-4</v>
      </c>
      <c r="J1276" s="3">
        <v>0.36270000000000002</v>
      </c>
      <c r="K1276" s="3">
        <v>6.7100000000000007E-2</v>
      </c>
      <c r="L1276" s="3">
        <f t="shared" si="38"/>
        <v>4.6004377779021723</v>
      </c>
      <c r="M1276" s="3">
        <f t="shared" si="39"/>
        <v>0.40172591105251554</v>
      </c>
    </row>
    <row r="1277" spans="1:13" x14ac:dyDescent="0.3">
      <c r="A1277" s="1">
        <v>336.11324858707002</v>
      </c>
      <c r="B1277" s="1">
        <v>28.890189240400002</v>
      </c>
      <c r="C1277" s="1" t="s">
        <v>12</v>
      </c>
      <c r="D1277" s="1" t="s">
        <v>9592</v>
      </c>
      <c r="E1277" s="2" t="s">
        <v>2263</v>
      </c>
      <c r="F1277" s="4">
        <v>3.83013088</v>
      </c>
      <c r="G1277" s="5">
        <v>1.719E-5</v>
      </c>
      <c r="H1277" s="3">
        <v>14.039400000000001</v>
      </c>
      <c r="I1277" s="3">
        <v>1E-4</v>
      </c>
      <c r="J1277" s="3">
        <v>0.38529999999999998</v>
      </c>
      <c r="K1277" s="3">
        <v>2.6100000000000002E-2</v>
      </c>
      <c r="L1277" s="3">
        <f t="shared" si="38"/>
        <v>1.9683950450650052</v>
      </c>
      <c r="M1277" s="3">
        <f t="shared" si="39"/>
        <v>0.14709444201265182</v>
      </c>
    </row>
    <row r="1278" spans="1:13" x14ac:dyDescent="0.3">
      <c r="A1278" s="1">
        <v>75.028864819649996</v>
      </c>
      <c r="B1278" s="1">
        <v>24.142818804120001</v>
      </c>
      <c r="C1278" s="1" t="s">
        <v>12</v>
      </c>
      <c r="D1278" s="1" t="s">
        <v>9592</v>
      </c>
      <c r="E1278" s="2" t="s">
        <v>2267</v>
      </c>
      <c r="F1278" s="4">
        <v>8.7217651400000005</v>
      </c>
      <c r="G1278" s="5">
        <v>1.6882E-4</v>
      </c>
      <c r="H1278" s="3">
        <v>13.988799999999999</v>
      </c>
      <c r="I1278" s="3">
        <v>1E-4</v>
      </c>
      <c r="J1278" s="3">
        <v>1.3012999999999999</v>
      </c>
      <c r="K1278" s="3">
        <v>4.0599999999999997E-2</v>
      </c>
      <c r="L1278" s="3">
        <f t="shared" si="38"/>
        <v>4.560687148930775</v>
      </c>
      <c r="M1278" s="3">
        <f t="shared" si="39"/>
        <v>6.7749132926037348E-2</v>
      </c>
    </row>
    <row r="1279" spans="1:13" x14ac:dyDescent="0.3">
      <c r="A1279" s="1">
        <v>73.106989137970004</v>
      </c>
      <c r="B1279" s="1">
        <v>-65.805770068610002</v>
      </c>
      <c r="C1279" s="1" t="s">
        <v>12</v>
      </c>
      <c r="D1279" s="1" t="s">
        <v>9592</v>
      </c>
      <c r="E1279" s="2" t="s">
        <v>2268</v>
      </c>
      <c r="F1279" s="4">
        <v>4.2428276599999997</v>
      </c>
      <c r="G1279" s="5">
        <v>1.5310000000000001E-5</v>
      </c>
      <c r="H1279" s="3">
        <v>15.5947</v>
      </c>
      <c r="I1279" s="3">
        <v>1E-4</v>
      </c>
      <c r="J1279" s="3">
        <v>7.6E-3</v>
      </c>
      <c r="K1279" s="3">
        <v>3.0800000000000001E-2</v>
      </c>
      <c r="L1279" s="3">
        <f t="shared" si="38"/>
        <v>-5.0012320385960436</v>
      </c>
      <c r="M1279" s="3">
        <f t="shared" si="39"/>
        <v>8.8001847285461778</v>
      </c>
    </row>
    <row r="1280" spans="1:13" x14ac:dyDescent="0.3">
      <c r="A1280" s="1">
        <v>78.711756640580006</v>
      </c>
      <c r="B1280" s="1">
        <v>-66.346632093810001</v>
      </c>
      <c r="C1280" s="1" t="s">
        <v>12</v>
      </c>
      <c r="D1280" s="1" t="s">
        <v>9592</v>
      </c>
      <c r="E1280" s="2" t="s">
        <v>2269</v>
      </c>
      <c r="F1280" s="4">
        <v>4.50203168</v>
      </c>
      <c r="G1280" s="5">
        <v>8.7399999999999993E-6</v>
      </c>
      <c r="H1280" s="3">
        <v>15.4232</v>
      </c>
      <c r="I1280" s="3">
        <v>1E-4</v>
      </c>
      <c r="J1280" s="3">
        <v>3.6499999999999998E-2</v>
      </c>
      <c r="K1280" s="3">
        <v>3.2300000000000002E-2</v>
      </c>
      <c r="L1280" s="3">
        <f t="shared" si="38"/>
        <v>-1.7653356777176263</v>
      </c>
      <c r="M1280" s="3">
        <f t="shared" si="39"/>
        <v>1.9216058974819423</v>
      </c>
    </row>
    <row r="1281" spans="1:13" x14ac:dyDescent="0.3">
      <c r="A1281" s="1">
        <v>78.592705174420004</v>
      </c>
      <c r="B1281" s="1">
        <v>-65.68204839437</v>
      </c>
      <c r="C1281" s="1" t="s">
        <v>12</v>
      </c>
      <c r="D1281" s="1" t="s">
        <v>9592</v>
      </c>
      <c r="E1281" s="2" t="s">
        <v>2272</v>
      </c>
      <c r="F1281" s="4">
        <v>2.7307593400000001</v>
      </c>
      <c r="G1281" s="5">
        <v>6.8499999999999996E-6</v>
      </c>
      <c r="H1281" s="3">
        <v>15.970599999999999</v>
      </c>
      <c r="I1281" s="3">
        <v>1E-4</v>
      </c>
      <c r="J1281" s="3">
        <v>6.3600000000000004E-2</v>
      </c>
      <c r="K1281" s="3">
        <v>4.1300000000000003E-2</v>
      </c>
      <c r="L1281" s="3">
        <f t="shared" si="38"/>
        <v>-1.2114421757932092E-2</v>
      </c>
      <c r="M1281" s="3">
        <f t="shared" si="39"/>
        <v>1.4100924964079806</v>
      </c>
    </row>
    <row r="1282" spans="1:13" x14ac:dyDescent="0.3">
      <c r="A1282" s="1">
        <v>77.203581043460005</v>
      </c>
      <c r="B1282" s="1">
        <v>-65.530450285499995</v>
      </c>
      <c r="C1282" s="1" t="s">
        <v>12</v>
      </c>
      <c r="D1282" s="1" t="s">
        <v>9592</v>
      </c>
      <c r="E1282" s="2" t="s">
        <v>2273</v>
      </c>
      <c r="F1282" s="4">
        <v>5.05187119</v>
      </c>
      <c r="G1282" s="5">
        <v>1.488E-5</v>
      </c>
      <c r="H1282" s="3">
        <v>15.431800000000001</v>
      </c>
      <c r="I1282" s="3">
        <v>1E-4</v>
      </c>
      <c r="J1282" s="3">
        <v>-6.0299999999999999E-2</v>
      </c>
      <c r="K1282" s="3">
        <v>3.2599999999999997E-2</v>
      </c>
      <c r="L1282" s="3" t="e">
        <f t="shared" si="38"/>
        <v>#NUM!</v>
      </c>
      <c r="M1282" s="3">
        <f t="shared" si="39"/>
        <v>1.1739644720735887</v>
      </c>
    </row>
    <row r="1283" spans="1:13" x14ac:dyDescent="0.3">
      <c r="A1283" s="1">
        <v>78.336648390899995</v>
      </c>
      <c r="B1283" s="1">
        <v>-65.416036055980001</v>
      </c>
      <c r="C1283" s="1" t="s">
        <v>12</v>
      </c>
      <c r="D1283" s="1" t="s">
        <v>9592</v>
      </c>
      <c r="E1283" s="2" t="s">
        <v>2276</v>
      </c>
      <c r="F1283" s="4">
        <v>2.9429908999999999</v>
      </c>
      <c r="G1283" s="5">
        <v>5.1800000000000004E-6</v>
      </c>
      <c r="H1283" s="3">
        <v>15.995799999999999</v>
      </c>
      <c r="I1283" s="3">
        <v>1E-4</v>
      </c>
      <c r="J1283" s="3">
        <v>-4.36E-2</v>
      </c>
      <c r="K1283" s="3">
        <v>4.8800000000000003E-2</v>
      </c>
      <c r="L1283" s="3" t="e">
        <f t="shared" si="38"/>
        <v>#NUM!</v>
      </c>
      <c r="M1283" s="3">
        <f t="shared" si="39"/>
        <v>2.4304573116548704</v>
      </c>
    </row>
    <row r="1284" spans="1:13" x14ac:dyDescent="0.3">
      <c r="A1284" s="1">
        <v>79.015915383600003</v>
      </c>
      <c r="B1284" s="1">
        <v>-64.99933552537</v>
      </c>
      <c r="C1284" s="1" t="s">
        <v>12</v>
      </c>
      <c r="D1284" s="1" t="s">
        <v>9592</v>
      </c>
      <c r="E1284" s="2" t="s">
        <v>2278</v>
      </c>
      <c r="F1284" s="4">
        <v>1.77100754</v>
      </c>
      <c r="G1284" s="5">
        <v>4.3699999999999997E-6</v>
      </c>
      <c r="H1284" s="3">
        <v>16.495699999999999</v>
      </c>
      <c r="I1284" s="3">
        <v>2.0000000000000001E-4</v>
      </c>
      <c r="J1284" s="3">
        <v>7.3499999999999996E-2</v>
      </c>
      <c r="K1284" s="3">
        <v>5.1499999999999997E-2</v>
      </c>
      <c r="L1284" s="3">
        <f t="shared" ref="L1284:L1347" si="40">H1284+5+5*LOG10(J1284/1000)</f>
        <v>0.82713669542097534</v>
      </c>
      <c r="M1284" s="3">
        <f t="shared" ref="M1284:M1347" si="41">SQRT(I1284^2+4.7153*(K1284/J1284)^2)</f>
        <v>1.5215091140064896</v>
      </c>
    </row>
    <row r="1285" spans="1:13" x14ac:dyDescent="0.3">
      <c r="A1285" s="1">
        <v>76.235255699389995</v>
      </c>
      <c r="B1285" s="1">
        <v>-65.607216537979994</v>
      </c>
      <c r="C1285" s="1" t="s">
        <v>12</v>
      </c>
      <c r="D1285" s="1" t="s">
        <v>9592</v>
      </c>
      <c r="E1285" s="2" t="s">
        <v>2280</v>
      </c>
      <c r="F1285" s="4">
        <v>8.1263561000000006</v>
      </c>
      <c r="G1285" s="5">
        <v>2.1359999999999999E-5</v>
      </c>
      <c r="H1285" s="3">
        <v>14.558</v>
      </c>
      <c r="I1285" s="3">
        <v>1E-4</v>
      </c>
      <c r="J1285" s="3">
        <v>5.0200000000000002E-2</v>
      </c>
      <c r="K1285" s="3">
        <v>2.4899999999999999E-2</v>
      </c>
      <c r="L1285" s="3">
        <f t="shared" si="40"/>
        <v>-1.9384814142749036</v>
      </c>
      <c r="M1285" s="3">
        <f t="shared" si="41"/>
        <v>1.0770857900217792</v>
      </c>
    </row>
    <row r="1286" spans="1:13" x14ac:dyDescent="0.3">
      <c r="A1286" s="1">
        <v>78.681767272160002</v>
      </c>
      <c r="B1286" s="1">
        <v>-66.259383992889994</v>
      </c>
      <c r="C1286" s="1" t="s">
        <v>12</v>
      </c>
      <c r="D1286" s="1" t="s">
        <v>9592</v>
      </c>
      <c r="E1286" s="2" t="s">
        <v>2286</v>
      </c>
      <c r="F1286" s="4">
        <v>4.8386141800000004</v>
      </c>
      <c r="G1286" s="5">
        <v>4.6650000000000001E-4</v>
      </c>
      <c r="H1286" s="3">
        <v>15.5444</v>
      </c>
      <c r="I1286" s="3">
        <v>1E-4</v>
      </c>
      <c r="J1286" s="3">
        <v>-6.7000000000000002E-3</v>
      </c>
      <c r="K1286" s="3">
        <v>3.4799999999999998E-2</v>
      </c>
      <c r="L1286" s="3" t="e">
        <f t="shared" si="40"/>
        <v>#NUM!</v>
      </c>
      <c r="M1286" s="3">
        <f t="shared" si="41"/>
        <v>11.2787015746613</v>
      </c>
    </row>
    <row r="1287" spans="1:13" x14ac:dyDescent="0.3">
      <c r="A1287" s="1">
        <v>77.846404028150005</v>
      </c>
      <c r="B1287" s="1">
        <v>-66.028576428839997</v>
      </c>
      <c r="C1287" s="1" t="s">
        <v>12</v>
      </c>
      <c r="D1287" s="1" t="s">
        <v>9592</v>
      </c>
      <c r="E1287" s="2" t="s">
        <v>2288</v>
      </c>
      <c r="F1287" s="4">
        <v>3.3371921699999998</v>
      </c>
      <c r="G1287" s="5">
        <v>3.8E-6</v>
      </c>
      <c r="H1287" s="3">
        <v>15.793799999999999</v>
      </c>
      <c r="I1287" s="3">
        <v>1E-4</v>
      </c>
      <c r="J1287" s="3">
        <v>-0.80120000000000002</v>
      </c>
      <c r="K1287" s="3">
        <v>0.1023</v>
      </c>
      <c r="L1287" s="3" t="e">
        <f t="shared" si="40"/>
        <v>#NUM!</v>
      </c>
      <c r="M1287" s="3">
        <f t="shared" si="41"/>
        <v>0.2772613833843765</v>
      </c>
    </row>
    <row r="1288" spans="1:13" x14ac:dyDescent="0.3">
      <c r="A1288" s="1">
        <v>77.560491091239996</v>
      </c>
      <c r="B1288" s="1">
        <v>-65.791835264979994</v>
      </c>
      <c r="C1288" s="1" t="s">
        <v>12</v>
      </c>
      <c r="D1288" s="1" t="s">
        <v>9592</v>
      </c>
      <c r="E1288" s="2" t="s">
        <v>2290</v>
      </c>
      <c r="F1288" s="4">
        <v>3.28661242</v>
      </c>
      <c r="G1288" s="5">
        <v>5.4999999999999999E-6</v>
      </c>
      <c r="H1288" s="3">
        <v>15.813700000000001</v>
      </c>
      <c r="I1288" s="3">
        <v>1E-4</v>
      </c>
      <c r="J1288" s="3">
        <v>2.01E-2</v>
      </c>
      <c r="K1288" s="3">
        <v>3.2800000000000003E-2</v>
      </c>
      <c r="L1288" s="3">
        <f t="shared" si="40"/>
        <v>-2.6703197128975553</v>
      </c>
      <c r="M1288" s="3">
        <f t="shared" si="41"/>
        <v>3.5435001128511687</v>
      </c>
    </row>
    <row r="1289" spans="1:13" x14ac:dyDescent="0.3">
      <c r="A1289" s="1">
        <v>77.674203602039995</v>
      </c>
      <c r="B1289" s="1">
        <v>-65.760939727739995</v>
      </c>
      <c r="C1289" s="1" t="s">
        <v>12</v>
      </c>
      <c r="D1289" s="1" t="s">
        <v>9592</v>
      </c>
      <c r="E1289" s="2" t="s">
        <v>2291</v>
      </c>
      <c r="F1289" s="4">
        <v>2.9338895300000001</v>
      </c>
      <c r="G1289" s="5">
        <v>4.5499999999999996E-6</v>
      </c>
      <c r="H1289" s="3">
        <v>15.9511</v>
      </c>
      <c r="I1289" s="3">
        <v>1E-4</v>
      </c>
      <c r="J1289" s="3">
        <v>-4.7500000000000001E-2</v>
      </c>
      <c r="K1289" s="3">
        <v>3.4599999999999999E-2</v>
      </c>
      <c r="L1289" s="3" t="e">
        <f t="shared" si="40"/>
        <v>#NUM!</v>
      </c>
      <c r="M1289" s="3">
        <f t="shared" si="41"/>
        <v>1.5817474919300951</v>
      </c>
    </row>
    <row r="1290" spans="1:13" x14ac:dyDescent="0.3">
      <c r="A1290" s="1">
        <v>77.427881916600001</v>
      </c>
      <c r="B1290" s="1">
        <v>-65.686738527580005</v>
      </c>
      <c r="C1290" s="1" t="s">
        <v>12</v>
      </c>
      <c r="D1290" s="1" t="s">
        <v>9592</v>
      </c>
      <c r="E1290" s="2" t="s">
        <v>2292</v>
      </c>
      <c r="F1290" s="4">
        <v>4.0502513100000002</v>
      </c>
      <c r="G1290" s="5">
        <v>1.022E-5</v>
      </c>
      <c r="H1290" s="3">
        <v>15.678000000000001</v>
      </c>
      <c r="I1290" s="3">
        <v>1E-4</v>
      </c>
      <c r="J1290" s="3">
        <v>-4.87E-2</v>
      </c>
      <c r="K1290" s="3">
        <v>3.44E-2</v>
      </c>
      <c r="L1290" s="3" t="e">
        <f t="shared" si="40"/>
        <v>#NUM!</v>
      </c>
      <c r="M1290" s="3">
        <f t="shared" si="41"/>
        <v>1.5338544362330215</v>
      </c>
    </row>
    <row r="1291" spans="1:13" x14ac:dyDescent="0.3">
      <c r="A1291" s="1">
        <v>76.960094743240006</v>
      </c>
      <c r="B1291" s="1">
        <v>-65.624801602890003</v>
      </c>
      <c r="C1291" s="1" t="s">
        <v>12</v>
      </c>
      <c r="D1291" s="1" t="s">
        <v>9592</v>
      </c>
      <c r="E1291" s="2" t="s">
        <v>2293</v>
      </c>
      <c r="F1291" s="4">
        <v>2.4675866499999999</v>
      </c>
      <c r="G1291" s="5">
        <v>3.98E-6</v>
      </c>
      <c r="H1291" s="3">
        <v>16.0913</v>
      </c>
      <c r="I1291" s="3">
        <v>1E-4</v>
      </c>
      <c r="J1291" s="3">
        <v>4.1399999999999999E-2</v>
      </c>
      <c r="K1291" s="3">
        <v>3.6499999999999998E-2</v>
      </c>
      <c r="L1291" s="3">
        <f t="shared" si="40"/>
        <v>-0.82369829439550557</v>
      </c>
      <c r="M1291" s="3">
        <f t="shared" si="41"/>
        <v>1.9144639303526938</v>
      </c>
    </row>
    <row r="1292" spans="1:13" x14ac:dyDescent="0.3">
      <c r="A1292" s="1">
        <v>78.439632968660007</v>
      </c>
      <c r="B1292" s="1">
        <v>-65.460221249979995</v>
      </c>
      <c r="C1292" s="1" t="s">
        <v>12</v>
      </c>
      <c r="D1292" s="1" t="s">
        <v>9592</v>
      </c>
      <c r="E1292" s="2" t="s">
        <v>2294</v>
      </c>
      <c r="F1292" s="4">
        <v>2.7248810799999998</v>
      </c>
      <c r="G1292" s="5">
        <v>1.1939999999999999E-5</v>
      </c>
      <c r="H1292" s="3">
        <v>16.0183</v>
      </c>
      <c r="I1292" s="3">
        <v>2.0000000000000001E-4</v>
      </c>
      <c r="J1292" s="3">
        <v>2.3300000000000001E-2</v>
      </c>
      <c r="K1292" s="3">
        <v>6.1100000000000002E-2</v>
      </c>
      <c r="L1292" s="3">
        <f t="shared" si="40"/>
        <v>-2.1449203948699065</v>
      </c>
      <c r="M1292" s="3">
        <f t="shared" si="41"/>
        <v>5.6942948871362056</v>
      </c>
    </row>
    <row r="1293" spans="1:13" x14ac:dyDescent="0.3">
      <c r="A1293" s="1">
        <v>78.409255194140002</v>
      </c>
      <c r="B1293" s="1">
        <v>-65.46614831171</v>
      </c>
      <c r="C1293" s="1" t="s">
        <v>12</v>
      </c>
      <c r="D1293" s="1" t="s">
        <v>9592</v>
      </c>
      <c r="E1293" s="2" t="s">
        <v>2295</v>
      </c>
      <c r="F1293" s="4">
        <v>3.1710695800000002</v>
      </c>
      <c r="G1293" s="5">
        <v>3.8330000000000001E-5</v>
      </c>
      <c r="H1293" s="3">
        <v>15.5443</v>
      </c>
      <c r="I1293" s="3">
        <v>2.9999999999999997E-4</v>
      </c>
      <c r="J1293" s="3">
        <v>0.99990000000000001</v>
      </c>
      <c r="K1293" s="3">
        <v>0.30959999999999999</v>
      </c>
      <c r="L1293" s="3">
        <f t="shared" si="40"/>
        <v>5.5440828419009609</v>
      </c>
      <c r="M1293" s="3">
        <f t="shared" si="41"/>
        <v>0.67235570046439586</v>
      </c>
    </row>
    <row r="1294" spans="1:13" x14ac:dyDescent="0.3">
      <c r="A1294" s="1">
        <v>73.28557340623</v>
      </c>
      <c r="B1294" s="1">
        <v>-65.494421616439993</v>
      </c>
      <c r="C1294" s="1" t="s">
        <v>12</v>
      </c>
      <c r="D1294" s="1" t="s">
        <v>9592</v>
      </c>
      <c r="E1294" s="2" t="s">
        <v>2301</v>
      </c>
      <c r="F1294" s="4">
        <v>3.1234096</v>
      </c>
      <c r="G1294" s="5">
        <v>6.7599999999999997E-6</v>
      </c>
      <c r="H1294" s="3">
        <v>15.9109</v>
      </c>
      <c r="I1294" s="3">
        <v>1E-4</v>
      </c>
      <c r="J1294" s="3">
        <v>-8.1600000000000006E-2</v>
      </c>
      <c r="K1294" s="3">
        <v>3.5099999999999999E-2</v>
      </c>
      <c r="L1294" s="3" t="e">
        <f t="shared" si="40"/>
        <v>#NUM!</v>
      </c>
      <c r="M1294" s="3">
        <f t="shared" si="41"/>
        <v>0.93405322585984729</v>
      </c>
    </row>
    <row r="1295" spans="1:13" x14ac:dyDescent="0.3">
      <c r="A1295" s="1">
        <v>73.795193483570003</v>
      </c>
      <c r="B1295" s="1">
        <v>-65.4009027699</v>
      </c>
      <c r="C1295" s="1" t="s">
        <v>12</v>
      </c>
      <c r="D1295" s="1" t="s">
        <v>9592</v>
      </c>
      <c r="E1295" s="2" t="s">
        <v>2302</v>
      </c>
      <c r="F1295" s="4">
        <v>5.2404445600000003</v>
      </c>
      <c r="G1295" s="5">
        <v>7.3100000000000003E-6</v>
      </c>
      <c r="H1295" s="3">
        <v>15.1096</v>
      </c>
      <c r="I1295" s="3">
        <v>1E-4</v>
      </c>
      <c r="J1295" s="3">
        <v>-3.7000000000000002E-3</v>
      </c>
      <c r="K1295" s="3">
        <v>3.0499999999999999E-2</v>
      </c>
      <c r="L1295" s="3" t="e">
        <f t="shared" si="40"/>
        <v>#NUM!</v>
      </c>
      <c r="M1295" s="3">
        <f t="shared" si="41"/>
        <v>17.899989645289001</v>
      </c>
    </row>
    <row r="1296" spans="1:13" x14ac:dyDescent="0.3">
      <c r="A1296" s="1">
        <v>77.988254361209997</v>
      </c>
      <c r="B1296" s="1">
        <v>-66.194118663140003</v>
      </c>
      <c r="C1296" s="1" t="s">
        <v>12</v>
      </c>
      <c r="D1296" s="1" t="s">
        <v>9592</v>
      </c>
      <c r="E1296" s="2" t="s">
        <v>2303</v>
      </c>
      <c r="F1296" s="4">
        <v>3.65070279</v>
      </c>
      <c r="G1296" s="5">
        <v>2.48E-6</v>
      </c>
      <c r="H1296" s="3">
        <v>15.4907</v>
      </c>
      <c r="I1296" s="3">
        <v>1E-4</v>
      </c>
      <c r="J1296" s="3">
        <v>2.4199999999999999E-2</v>
      </c>
      <c r="K1296" s="3">
        <v>2.9499999999999998E-2</v>
      </c>
      <c r="L1296" s="3">
        <f t="shared" si="40"/>
        <v>-2.5902231700978433</v>
      </c>
      <c r="M1296" s="3">
        <f t="shared" si="41"/>
        <v>2.6470449412640598</v>
      </c>
    </row>
    <row r="1297" spans="1:13" x14ac:dyDescent="0.3">
      <c r="A1297" s="1">
        <v>79.023137462700006</v>
      </c>
      <c r="B1297" s="1">
        <v>-65.699560804320001</v>
      </c>
      <c r="C1297" s="1" t="s">
        <v>12</v>
      </c>
      <c r="D1297" s="1" t="s">
        <v>9592</v>
      </c>
      <c r="E1297" s="2" t="s">
        <v>2305</v>
      </c>
      <c r="F1297" s="4">
        <v>3.06847074</v>
      </c>
      <c r="G1297" s="5">
        <v>8.9600000000000006E-6</v>
      </c>
      <c r="H1297" s="3">
        <v>15.9575</v>
      </c>
      <c r="I1297" s="3">
        <v>1E-4</v>
      </c>
      <c r="J1297" s="3">
        <v>1.2500000000000001E-2</v>
      </c>
      <c r="K1297" s="3">
        <v>3.6600000000000001E-2</v>
      </c>
      <c r="L1297" s="3">
        <f t="shared" si="40"/>
        <v>-3.5579499349597192</v>
      </c>
      <c r="M1297" s="3">
        <f t="shared" si="41"/>
        <v>6.3580763226938384</v>
      </c>
    </row>
    <row r="1298" spans="1:13" x14ac:dyDescent="0.3">
      <c r="A1298" s="1">
        <v>77.724885690459999</v>
      </c>
      <c r="B1298" s="1">
        <v>-65.690985161070003</v>
      </c>
      <c r="C1298" s="1" t="s">
        <v>12</v>
      </c>
      <c r="D1298" s="1" t="s">
        <v>9592</v>
      </c>
      <c r="E1298" s="2" t="s">
        <v>2306</v>
      </c>
      <c r="F1298" s="4">
        <v>3.24610617</v>
      </c>
      <c r="G1298" s="5">
        <v>1.199E-5</v>
      </c>
      <c r="H1298" s="3">
        <v>15.8575</v>
      </c>
      <c r="I1298" s="3">
        <v>1E-4</v>
      </c>
      <c r="J1298" s="3">
        <v>-7.9799999999999996E-2</v>
      </c>
      <c r="K1298" s="3">
        <v>3.4700000000000002E-2</v>
      </c>
      <c r="L1298" s="3" t="e">
        <f t="shared" si="40"/>
        <v>#NUM!</v>
      </c>
      <c r="M1298" s="3">
        <f t="shared" si="41"/>
        <v>0.94423751321375959</v>
      </c>
    </row>
    <row r="1299" spans="1:13" x14ac:dyDescent="0.3">
      <c r="A1299" s="1">
        <v>79.073132361600003</v>
      </c>
      <c r="B1299" s="1">
        <v>-65.662051273390006</v>
      </c>
      <c r="C1299" s="1" t="s">
        <v>12</v>
      </c>
      <c r="D1299" s="1" t="s">
        <v>9592</v>
      </c>
      <c r="E1299" s="2" t="s">
        <v>2307</v>
      </c>
      <c r="F1299" s="4">
        <v>2.9399319500000001</v>
      </c>
      <c r="G1299" s="5">
        <v>4.7199999999999997E-6</v>
      </c>
      <c r="H1299" s="3">
        <v>15.863200000000001</v>
      </c>
      <c r="I1299" s="3">
        <v>1E-4</v>
      </c>
      <c r="J1299" s="3">
        <v>-8.0299999999999996E-2</v>
      </c>
      <c r="K1299" s="3">
        <v>3.8699999999999998E-2</v>
      </c>
      <c r="L1299" s="3" t="e">
        <f t="shared" si="40"/>
        <v>#NUM!</v>
      </c>
      <c r="M1299" s="3">
        <f t="shared" si="41"/>
        <v>1.0465261535513413</v>
      </c>
    </row>
    <row r="1300" spans="1:13" x14ac:dyDescent="0.3">
      <c r="A1300" s="1">
        <v>78.576684657269993</v>
      </c>
      <c r="B1300" s="1">
        <v>-65.509997666000004</v>
      </c>
      <c r="C1300" s="1" t="s">
        <v>12</v>
      </c>
      <c r="D1300" s="1" t="s">
        <v>9592</v>
      </c>
      <c r="E1300" s="2" t="s">
        <v>2309</v>
      </c>
      <c r="F1300" s="4">
        <v>3.2106049300000001</v>
      </c>
      <c r="G1300" s="5">
        <v>4.95E-6</v>
      </c>
      <c r="H1300" s="3">
        <v>15.7811</v>
      </c>
      <c r="I1300" s="3">
        <v>1E-4</v>
      </c>
      <c r="J1300" s="3">
        <v>5.1400000000000001E-2</v>
      </c>
      <c r="K1300" s="3">
        <v>0.1186</v>
      </c>
      <c r="L1300" s="3">
        <f t="shared" si="40"/>
        <v>-0.66408440502362254</v>
      </c>
      <c r="M1300" s="3">
        <f t="shared" si="41"/>
        <v>5.0104442543774814</v>
      </c>
    </row>
    <row r="1301" spans="1:13" x14ac:dyDescent="0.3">
      <c r="A1301" s="1">
        <v>78.98295786141</v>
      </c>
      <c r="B1301" s="1">
        <v>-65.338358121230002</v>
      </c>
      <c r="C1301" s="1" t="s">
        <v>12</v>
      </c>
      <c r="D1301" s="1" t="s">
        <v>9592</v>
      </c>
      <c r="E1301" s="2" t="s">
        <v>2311</v>
      </c>
      <c r="F1301" s="4">
        <v>2.6035673300000002</v>
      </c>
      <c r="G1301" s="5">
        <v>6.64E-6</v>
      </c>
      <c r="H1301" s="3">
        <v>16.0869</v>
      </c>
      <c r="I1301" s="3">
        <v>2.0000000000000001E-4</v>
      </c>
      <c r="J1301" s="3">
        <v>-4.6300000000000001E-2</v>
      </c>
      <c r="K1301" s="3">
        <v>4.1599999999999998E-2</v>
      </c>
      <c r="L1301" s="3" t="e">
        <f t="shared" si="40"/>
        <v>#NUM!</v>
      </c>
      <c r="M1301" s="3">
        <f t="shared" si="41"/>
        <v>1.9510437422623168</v>
      </c>
    </row>
    <row r="1302" spans="1:13" x14ac:dyDescent="0.3">
      <c r="A1302" s="1">
        <v>78.40631536411</v>
      </c>
      <c r="B1302" s="1">
        <v>-65.466716509479994</v>
      </c>
      <c r="C1302" s="1" t="s">
        <v>12</v>
      </c>
      <c r="D1302" s="1" t="s">
        <v>9592</v>
      </c>
      <c r="E1302" s="2" t="s">
        <v>2312</v>
      </c>
      <c r="F1302" s="4">
        <v>3.2903428699999999</v>
      </c>
      <c r="G1302" s="5">
        <v>6.4670000000000003E-5</v>
      </c>
      <c r="H1302" s="3">
        <v>15.7234</v>
      </c>
      <c r="I1302" s="3">
        <v>2.9999999999999997E-4</v>
      </c>
      <c r="J1302" s="3">
        <v>1.2617</v>
      </c>
      <c r="K1302" s="3">
        <v>0.24929999999999999</v>
      </c>
      <c r="L1302" s="3">
        <f t="shared" si="40"/>
        <v>6.2281805152974634</v>
      </c>
      <c r="M1302" s="3">
        <f t="shared" si="41"/>
        <v>0.42906288248667807</v>
      </c>
    </row>
    <row r="1303" spans="1:13" x14ac:dyDescent="0.3">
      <c r="A1303" s="1">
        <v>78.361138578929996</v>
      </c>
      <c r="B1303" s="1">
        <v>-65.45136935296</v>
      </c>
      <c r="C1303" s="1" t="s">
        <v>12</v>
      </c>
      <c r="D1303" s="1" t="s">
        <v>9592</v>
      </c>
      <c r="E1303" s="2" t="s">
        <v>2313</v>
      </c>
      <c r="F1303" s="4">
        <v>3.5227020200000001</v>
      </c>
      <c r="G1303" s="5">
        <v>2.0469999999999999E-5</v>
      </c>
      <c r="H1303" s="3">
        <v>15.8126</v>
      </c>
      <c r="I1303" s="3">
        <v>1E-4</v>
      </c>
      <c r="J1303" s="3">
        <v>1.6000000000000001E-3</v>
      </c>
      <c r="K1303" s="3">
        <v>4.2200000000000001E-2</v>
      </c>
      <c r="L1303" s="3">
        <f t="shared" si="40"/>
        <v>-8.1668000867203752</v>
      </c>
      <c r="M1303" s="3">
        <f t="shared" si="41"/>
        <v>57.272630802788342</v>
      </c>
    </row>
    <row r="1304" spans="1:13" x14ac:dyDescent="0.3">
      <c r="A1304" s="1">
        <v>78.103564899090003</v>
      </c>
      <c r="B1304" s="1">
        <v>-65.37409104276</v>
      </c>
      <c r="C1304" s="1" t="s">
        <v>12</v>
      </c>
      <c r="D1304" s="1" t="s">
        <v>9592</v>
      </c>
      <c r="E1304" s="2" t="s">
        <v>2314</v>
      </c>
      <c r="F1304" s="4">
        <v>2.9593665100000002</v>
      </c>
      <c r="G1304" s="5">
        <v>1.115E-5</v>
      </c>
      <c r="H1304" s="3">
        <v>16.022400000000001</v>
      </c>
      <c r="I1304" s="3">
        <v>1E-4</v>
      </c>
      <c r="J1304" s="3">
        <v>-6.9500000000000006E-2</v>
      </c>
      <c r="K1304" s="3">
        <v>4.3799999999999999E-2</v>
      </c>
      <c r="L1304" s="3" t="e">
        <f t="shared" si="40"/>
        <v>#NUM!</v>
      </c>
      <c r="M1304" s="3">
        <f t="shared" si="41"/>
        <v>1.3684973839438972</v>
      </c>
    </row>
    <row r="1305" spans="1:13" x14ac:dyDescent="0.3">
      <c r="A1305" s="1">
        <v>76.262124462689997</v>
      </c>
      <c r="B1305" s="1">
        <v>-65.619989575969996</v>
      </c>
      <c r="C1305" s="1" t="s">
        <v>12</v>
      </c>
      <c r="D1305" s="1" t="s">
        <v>9592</v>
      </c>
      <c r="E1305" s="2" t="s">
        <v>2318</v>
      </c>
      <c r="F1305" s="4">
        <v>2.7011868099999998</v>
      </c>
      <c r="G1305" s="5">
        <v>4.6099999999999999E-6</v>
      </c>
      <c r="H1305" s="3">
        <v>15.969099999999999</v>
      </c>
      <c r="I1305" s="3">
        <v>1E-4</v>
      </c>
      <c r="J1305" s="3">
        <v>8.0000000000000002E-3</v>
      </c>
      <c r="K1305" s="3">
        <v>4.3299999999999998E-2</v>
      </c>
      <c r="L1305" s="3">
        <f t="shared" si="40"/>
        <v>-4.5154500650402838</v>
      </c>
      <c r="M1305" s="3">
        <f t="shared" si="41"/>
        <v>11.753103857093452</v>
      </c>
    </row>
    <row r="1306" spans="1:13" x14ac:dyDescent="0.3">
      <c r="A1306" s="1">
        <v>72.623849604200004</v>
      </c>
      <c r="B1306" s="1">
        <v>-65.866542095170004</v>
      </c>
      <c r="C1306" s="1" t="s">
        <v>12</v>
      </c>
      <c r="D1306" s="1" t="s">
        <v>9592</v>
      </c>
      <c r="E1306" s="2" t="s">
        <v>2320</v>
      </c>
      <c r="F1306" s="4">
        <v>3.5317242100000001</v>
      </c>
      <c r="G1306" s="5">
        <v>4.1699999999999999E-6</v>
      </c>
      <c r="H1306" s="3">
        <v>15.4238</v>
      </c>
      <c r="I1306" s="3">
        <v>1E-4</v>
      </c>
      <c r="J1306" s="3">
        <v>-6.7799999999999999E-2</v>
      </c>
      <c r="K1306" s="3">
        <v>3.1600000000000003E-2</v>
      </c>
      <c r="L1306" s="3" t="e">
        <f t="shared" si="40"/>
        <v>#NUM!</v>
      </c>
      <c r="M1306" s="3">
        <f t="shared" si="41"/>
        <v>1.0120735042848721</v>
      </c>
    </row>
    <row r="1307" spans="1:13" x14ac:dyDescent="0.3">
      <c r="A1307" s="1">
        <v>72.975403103790001</v>
      </c>
      <c r="B1307" s="1">
        <v>-65.757449924390002</v>
      </c>
      <c r="C1307" s="1" t="s">
        <v>12</v>
      </c>
      <c r="D1307" s="1" t="s">
        <v>9592</v>
      </c>
      <c r="E1307" s="2" t="s">
        <v>2321</v>
      </c>
      <c r="F1307" s="4">
        <v>1.8815549300000001</v>
      </c>
      <c r="G1307" s="5">
        <v>8.0600000000000008E-6</v>
      </c>
      <c r="H1307" s="3">
        <v>16.585799999999999</v>
      </c>
      <c r="I1307" s="3">
        <v>2.0000000000000001E-4</v>
      </c>
      <c r="J1307" s="3">
        <v>2.2100000000000002E-2</v>
      </c>
      <c r="K1307" s="3">
        <v>5.4199999999999998E-2</v>
      </c>
      <c r="L1307" s="3">
        <f t="shared" si="40"/>
        <v>-1.6922386315744475</v>
      </c>
      <c r="M1307" s="3">
        <f t="shared" si="41"/>
        <v>5.3255158014118216</v>
      </c>
    </row>
    <row r="1308" spans="1:13" x14ac:dyDescent="0.3">
      <c r="A1308" s="1">
        <v>78.806918836050002</v>
      </c>
      <c r="B1308" s="1">
        <v>-66.228240107250002</v>
      </c>
      <c r="C1308" s="1" t="s">
        <v>12</v>
      </c>
      <c r="D1308" s="1" t="s">
        <v>9592</v>
      </c>
      <c r="E1308" s="2" t="s">
        <v>2322</v>
      </c>
      <c r="F1308" s="4">
        <v>4.6249891700000001</v>
      </c>
      <c r="G1308" s="5">
        <v>7.6000000000000001E-6</v>
      </c>
      <c r="H1308" s="3">
        <v>15.1069</v>
      </c>
      <c r="I1308" s="3">
        <v>1E-4</v>
      </c>
      <c r="J1308" s="3">
        <v>-4.4999999999999997E-3</v>
      </c>
      <c r="K1308" s="3">
        <v>2.7699999999999999E-2</v>
      </c>
      <c r="L1308" s="3" t="e">
        <f t="shared" si="40"/>
        <v>#NUM!</v>
      </c>
      <c r="M1308" s="3">
        <f t="shared" si="41"/>
        <v>13.366629790662166</v>
      </c>
    </row>
    <row r="1309" spans="1:13" x14ac:dyDescent="0.3">
      <c r="A1309" s="1">
        <v>77.265483163940004</v>
      </c>
      <c r="B1309" s="1">
        <v>-65.778179002580003</v>
      </c>
      <c r="C1309" s="1" t="s">
        <v>12</v>
      </c>
      <c r="D1309" s="1" t="s">
        <v>9592</v>
      </c>
      <c r="E1309" s="2" t="s">
        <v>2326</v>
      </c>
      <c r="F1309" s="4">
        <v>3.6301308699999999</v>
      </c>
      <c r="G1309" s="5">
        <v>1.6330000000000001E-5</v>
      </c>
      <c r="H1309" s="3">
        <v>15.8848</v>
      </c>
      <c r="I1309" s="3">
        <v>1E-4</v>
      </c>
      <c r="J1309" s="3">
        <v>-5.8299999999999998E-2</v>
      </c>
      <c r="K1309" s="3">
        <v>3.49E-2</v>
      </c>
      <c r="L1309" s="3" t="e">
        <f t="shared" si="40"/>
        <v>#NUM!</v>
      </c>
      <c r="M1309" s="3">
        <f t="shared" si="41"/>
        <v>1.2999047716444838</v>
      </c>
    </row>
    <row r="1310" spans="1:13" x14ac:dyDescent="0.3">
      <c r="A1310" s="1">
        <v>77.070924523350001</v>
      </c>
      <c r="B1310" s="1">
        <v>-65.483187346779999</v>
      </c>
      <c r="C1310" s="1" t="s">
        <v>12</v>
      </c>
      <c r="D1310" s="1" t="s">
        <v>9592</v>
      </c>
      <c r="E1310" s="2" t="s">
        <v>2330</v>
      </c>
      <c r="F1310" s="4">
        <v>3.9520833</v>
      </c>
      <c r="G1310" s="5">
        <v>9.2599999999999994E-6</v>
      </c>
      <c r="H1310" s="3">
        <v>15.630100000000001</v>
      </c>
      <c r="I1310" s="3">
        <v>1E-4</v>
      </c>
      <c r="J1310" s="3">
        <v>2.64E-2</v>
      </c>
      <c r="K1310" s="3">
        <v>3.27E-2</v>
      </c>
      <c r="L1310" s="3">
        <f t="shared" si="40"/>
        <v>-2.2618803656508462</v>
      </c>
      <c r="M1310" s="3">
        <f t="shared" si="41"/>
        <v>2.6896668512749131</v>
      </c>
    </row>
    <row r="1311" spans="1:13" x14ac:dyDescent="0.3">
      <c r="A1311" s="1">
        <v>78.452458148529999</v>
      </c>
      <c r="B1311" s="1">
        <v>-65.475981002300003</v>
      </c>
      <c r="C1311" s="1" t="s">
        <v>12</v>
      </c>
      <c r="D1311" s="1" t="s">
        <v>9592</v>
      </c>
      <c r="E1311" s="2" t="s">
        <v>2332</v>
      </c>
      <c r="F1311" s="4">
        <v>3.10119042</v>
      </c>
      <c r="G1311" s="5">
        <v>1.0319999999999999E-5</v>
      </c>
      <c r="H1311" s="3">
        <v>15.946999999999999</v>
      </c>
      <c r="I1311" s="3">
        <v>1E-4</v>
      </c>
      <c r="J1311" s="3">
        <v>5.8400000000000001E-2</v>
      </c>
      <c r="K1311" s="3">
        <v>5.7700000000000001E-2</v>
      </c>
      <c r="L1311" s="3">
        <f t="shared" si="40"/>
        <v>-0.22093576443800345</v>
      </c>
      <c r="M1311" s="3">
        <f t="shared" si="41"/>
        <v>2.145446212364829</v>
      </c>
    </row>
    <row r="1312" spans="1:13" x14ac:dyDescent="0.3">
      <c r="A1312" s="1">
        <v>78.421265197170001</v>
      </c>
      <c r="B1312" s="1">
        <v>-65.463971023059997</v>
      </c>
      <c r="C1312" s="1" t="s">
        <v>12</v>
      </c>
      <c r="D1312" s="1" t="s">
        <v>9592</v>
      </c>
      <c r="E1312" s="2" t="s">
        <v>2333</v>
      </c>
      <c r="F1312" s="4">
        <v>3.0545827299999999</v>
      </c>
      <c r="G1312" s="5">
        <v>8.4300000000000006E-6</v>
      </c>
      <c r="H1312" s="3">
        <v>15.8773</v>
      </c>
      <c r="I1312" s="3">
        <v>2.0000000000000001E-4</v>
      </c>
      <c r="J1312" s="3">
        <v>0.1419</v>
      </c>
      <c r="K1312" s="3">
        <v>0.18779999999999999</v>
      </c>
      <c r="L1312" s="3">
        <f t="shared" si="40"/>
        <v>1.6372119772873681</v>
      </c>
      <c r="M1312" s="3">
        <f t="shared" si="41"/>
        <v>2.8738748910802316</v>
      </c>
    </row>
    <row r="1313" spans="1:13" x14ac:dyDescent="0.3">
      <c r="A1313" s="1">
        <v>78.426295391880004</v>
      </c>
      <c r="B1313" s="1">
        <v>-65.458325625960001</v>
      </c>
      <c r="C1313" s="1" t="s">
        <v>12</v>
      </c>
      <c r="D1313" s="1" t="s">
        <v>9592</v>
      </c>
      <c r="E1313" s="2" t="s">
        <v>2334</v>
      </c>
      <c r="F1313" s="4">
        <v>3.4524847099999998</v>
      </c>
      <c r="G1313" s="5">
        <v>3.1260000000000002E-5</v>
      </c>
      <c r="H1313" s="3">
        <v>15.846500000000001</v>
      </c>
      <c r="I1313" s="3">
        <v>2.0000000000000001E-4</v>
      </c>
      <c r="J1313" s="3">
        <v>-3.3000000000000002E-2</v>
      </c>
      <c r="K1313" s="3">
        <v>6.7900000000000002E-2</v>
      </c>
      <c r="L1313" s="3" t="e">
        <f t="shared" si="40"/>
        <v>#NUM!</v>
      </c>
      <c r="M1313" s="3">
        <f t="shared" si="41"/>
        <v>4.4679725812431004</v>
      </c>
    </row>
    <row r="1314" spans="1:13" x14ac:dyDescent="0.3">
      <c r="A1314" s="1">
        <v>79.098058691689999</v>
      </c>
      <c r="B1314" s="1">
        <v>-64.913598543470002</v>
      </c>
      <c r="C1314" s="1" t="s">
        <v>12</v>
      </c>
      <c r="D1314" s="1" t="s">
        <v>9592</v>
      </c>
      <c r="E1314" s="2" t="s">
        <v>2335</v>
      </c>
      <c r="F1314" s="4">
        <v>3.8234041699999999</v>
      </c>
      <c r="G1314" s="5">
        <v>3.6319999999999998E-5</v>
      </c>
      <c r="H1314" s="3">
        <v>15.6457</v>
      </c>
      <c r="I1314" s="3">
        <v>4.0000000000000002E-4</v>
      </c>
      <c r="J1314" s="3">
        <v>1.0537000000000001</v>
      </c>
      <c r="K1314" s="3">
        <v>0.12089999999999999</v>
      </c>
      <c r="L1314" s="3">
        <f t="shared" si="40"/>
        <v>5.7592849002551478</v>
      </c>
      <c r="M1314" s="3">
        <f t="shared" si="41"/>
        <v>0.24915209595599236</v>
      </c>
    </row>
    <row r="1315" spans="1:13" x14ac:dyDescent="0.3">
      <c r="A1315" s="1">
        <v>76.32340552462</v>
      </c>
      <c r="B1315" s="1">
        <v>-65.502665969589998</v>
      </c>
      <c r="C1315" s="1" t="s">
        <v>12</v>
      </c>
      <c r="D1315" s="1" t="s">
        <v>9592</v>
      </c>
      <c r="E1315" s="2" t="s">
        <v>2337</v>
      </c>
      <c r="F1315" s="4">
        <v>3.1393973100000001</v>
      </c>
      <c r="G1315" s="5">
        <v>1.0730000000000001E-5</v>
      </c>
      <c r="H1315" s="3">
        <v>15.932600000000001</v>
      </c>
      <c r="I1315" s="3">
        <v>1E-4</v>
      </c>
      <c r="J1315" s="3">
        <v>-1.8499999999999999E-2</v>
      </c>
      <c r="K1315" s="3">
        <v>4.87E-2</v>
      </c>
      <c r="L1315" s="3" t="e">
        <f t="shared" si="40"/>
        <v>#NUM!</v>
      </c>
      <c r="M1315" s="3">
        <f t="shared" si="41"/>
        <v>5.7162589891499191</v>
      </c>
    </row>
    <row r="1316" spans="1:13" x14ac:dyDescent="0.3">
      <c r="A1316" s="1">
        <v>76.521518585929996</v>
      </c>
      <c r="B1316" s="1">
        <v>-64.83812723746</v>
      </c>
      <c r="C1316" s="1" t="s">
        <v>12</v>
      </c>
      <c r="D1316" s="1" t="s">
        <v>9592</v>
      </c>
      <c r="E1316" s="2" t="s">
        <v>2340</v>
      </c>
      <c r="F1316" s="4">
        <v>4.4809964899999999</v>
      </c>
      <c r="G1316" s="5">
        <v>1.5130000000000001E-5</v>
      </c>
      <c r="H1316" s="3">
        <v>15.4389</v>
      </c>
      <c r="I1316" s="3">
        <v>1E-4</v>
      </c>
      <c r="J1316" s="3">
        <v>-3.8600000000000002E-2</v>
      </c>
      <c r="K1316" s="3">
        <v>2.6700000000000002E-2</v>
      </c>
      <c r="L1316" s="3" t="e">
        <f t="shared" si="40"/>
        <v>#NUM!</v>
      </c>
      <c r="M1316" s="3">
        <f t="shared" si="41"/>
        <v>1.5020300526200079</v>
      </c>
    </row>
    <row r="1317" spans="1:13" x14ac:dyDescent="0.3">
      <c r="A1317" s="1">
        <v>78.307139041620005</v>
      </c>
      <c r="B1317" s="1">
        <v>-66.171191587270002</v>
      </c>
      <c r="C1317" s="1" t="s">
        <v>12</v>
      </c>
      <c r="D1317" s="1" t="s">
        <v>9592</v>
      </c>
      <c r="E1317" s="2" t="s">
        <v>2342</v>
      </c>
      <c r="F1317" s="4">
        <v>2.4633605099999998</v>
      </c>
      <c r="G1317" s="5">
        <v>3.1099999999999999E-6</v>
      </c>
      <c r="H1317" s="3">
        <v>16.1814</v>
      </c>
      <c r="I1317" s="3">
        <v>1E-4</v>
      </c>
      <c r="J1317" s="3">
        <v>1.5800000000000002E-2</v>
      </c>
      <c r="K1317" s="3">
        <v>3.6499999999999998E-2</v>
      </c>
      <c r="L1317" s="3">
        <f t="shared" si="40"/>
        <v>-2.8253145652278846</v>
      </c>
      <c r="M1317" s="3">
        <f t="shared" si="41"/>
        <v>5.0163801660902312</v>
      </c>
    </row>
    <row r="1318" spans="1:13" x14ac:dyDescent="0.3">
      <c r="A1318" s="1">
        <v>78.357055069149993</v>
      </c>
      <c r="B1318" s="1">
        <v>-65.910634707989999</v>
      </c>
      <c r="C1318" s="1" t="s">
        <v>12</v>
      </c>
      <c r="D1318" s="1" t="s">
        <v>9592</v>
      </c>
      <c r="E1318" s="2" t="s">
        <v>2344</v>
      </c>
      <c r="F1318" s="4">
        <v>3.7728038399999999</v>
      </c>
      <c r="G1318" s="5">
        <v>4.6299999999999997E-6</v>
      </c>
      <c r="H1318" s="3">
        <v>15.680300000000001</v>
      </c>
      <c r="I1318" s="3">
        <v>1E-4</v>
      </c>
      <c r="J1318" s="3">
        <v>-5.3900000000000003E-2</v>
      </c>
      <c r="K1318" s="3">
        <v>2.9399999999999999E-2</v>
      </c>
      <c r="L1318" s="3" t="e">
        <f t="shared" si="40"/>
        <v>#NUM!</v>
      </c>
      <c r="M1318" s="3">
        <f t="shared" si="41"/>
        <v>1.1844404516706271</v>
      </c>
    </row>
    <row r="1319" spans="1:13" x14ac:dyDescent="0.3">
      <c r="A1319" s="1">
        <v>78.129009829129998</v>
      </c>
      <c r="B1319" s="1">
        <v>-66.200630146799995</v>
      </c>
      <c r="C1319" s="1" t="s">
        <v>12</v>
      </c>
      <c r="D1319" s="1" t="s">
        <v>9592</v>
      </c>
      <c r="E1319" s="2" t="s">
        <v>2345</v>
      </c>
      <c r="F1319" s="4">
        <v>4.9146244100000001</v>
      </c>
      <c r="G1319" s="5">
        <v>1.134E-5</v>
      </c>
      <c r="H1319" s="3">
        <v>15.4316</v>
      </c>
      <c r="I1319" s="3">
        <v>1E-4</v>
      </c>
      <c r="J1319" s="3">
        <v>-1.43E-2</v>
      </c>
      <c r="K1319" s="3">
        <v>2.5100000000000001E-2</v>
      </c>
      <c r="L1319" s="3" t="e">
        <f t="shared" si="40"/>
        <v>#NUM!</v>
      </c>
      <c r="M1319" s="3">
        <f t="shared" si="41"/>
        <v>3.811468620667668</v>
      </c>
    </row>
    <row r="1320" spans="1:13" x14ac:dyDescent="0.3">
      <c r="A1320" s="1">
        <v>78.112837324660006</v>
      </c>
      <c r="B1320" s="1">
        <v>-65.782270830320002</v>
      </c>
      <c r="C1320" s="1" t="s">
        <v>12</v>
      </c>
      <c r="D1320" s="1" t="s">
        <v>9592</v>
      </c>
      <c r="E1320" s="2" t="s">
        <v>2349</v>
      </c>
      <c r="F1320" s="4">
        <v>3.58435192</v>
      </c>
      <c r="G1320" s="5">
        <v>7.9100000000000005E-6</v>
      </c>
      <c r="H1320" s="3">
        <v>15.744999999999999</v>
      </c>
      <c r="I1320" s="3">
        <v>1E-4</v>
      </c>
      <c r="J1320" s="3">
        <v>-9.5600000000000004E-2</v>
      </c>
      <c r="K1320" s="3">
        <v>3.39E-2</v>
      </c>
      <c r="L1320" s="3" t="e">
        <f t="shared" si="40"/>
        <v>#NUM!</v>
      </c>
      <c r="M1320" s="3">
        <f t="shared" si="41"/>
        <v>0.77001019277971039</v>
      </c>
    </row>
    <row r="1321" spans="1:13" x14ac:dyDescent="0.3">
      <c r="A1321" s="1">
        <v>78.149384502550006</v>
      </c>
      <c r="B1321" s="1">
        <v>-65.527410977010007</v>
      </c>
      <c r="C1321" s="1" t="s">
        <v>12</v>
      </c>
      <c r="D1321" s="1" t="s">
        <v>9592</v>
      </c>
      <c r="E1321" s="2" t="s">
        <v>2350</v>
      </c>
      <c r="F1321" s="4">
        <v>3.2047390500000001</v>
      </c>
      <c r="G1321" s="5">
        <v>9.1300000000000007E-6</v>
      </c>
      <c r="H1321" s="3">
        <v>15.811199999999999</v>
      </c>
      <c r="I1321" s="3">
        <v>1E-4</v>
      </c>
      <c r="J1321" s="3">
        <v>0.115</v>
      </c>
      <c r="K1321" s="3">
        <v>4.7E-2</v>
      </c>
      <c r="L1321" s="3">
        <f t="shared" si="40"/>
        <v>1.1146892017680585</v>
      </c>
      <c r="M1321" s="3">
        <f t="shared" si="41"/>
        <v>0.88747205104158755</v>
      </c>
    </row>
    <row r="1322" spans="1:13" x14ac:dyDescent="0.3">
      <c r="A1322" s="1">
        <v>78.193003817120001</v>
      </c>
      <c r="B1322" s="1">
        <v>-65.445333229529993</v>
      </c>
      <c r="C1322" s="1" t="s">
        <v>12</v>
      </c>
      <c r="D1322" s="1" t="s">
        <v>9592</v>
      </c>
      <c r="E1322" s="2" t="s">
        <v>2351</v>
      </c>
      <c r="F1322" s="4">
        <v>3.11322608</v>
      </c>
      <c r="G1322" s="5">
        <v>1.4769999999999999E-5</v>
      </c>
      <c r="H1322" s="3">
        <v>15.7438</v>
      </c>
      <c r="I1322" s="3">
        <v>1E-4</v>
      </c>
      <c r="J1322" s="3">
        <v>3.5499999999999997E-2</v>
      </c>
      <c r="K1322" s="3">
        <v>4.4499999999999998E-2</v>
      </c>
      <c r="L1322" s="3">
        <f t="shared" si="40"/>
        <v>-1.5050582347245296</v>
      </c>
      <c r="M1322" s="3">
        <f t="shared" si="41"/>
        <v>2.7219887296603451</v>
      </c>
    </row>
    <row r="1323" spans="1:13" x14ac:dyDescent="0.3">
      <c r="A1323" s="1">
        <v>77.237923945540004</v>
      </c>
      <c r="B1323" s="1">
        <v>-65.896637579949996</v>
      </c>
      <c r="C1323" s="1" t="s">
        <v>12</v>
      </c>
      <c r="D1323" s="1" t="s">
        <v>9592</v>
      </c>
      <c r="E1323" s="2" t="s">
        <v>2352</v>
      </c>
      <c r="F1323" s="4">
        <v>3.27078333</v>
      </c>
      <c r="G1323" s="5">
        <v>8.2800000000000003E-6</v>
      </c>
      <c r="H1323" s="3">
        <v>15.697800000000001</v>
      </c>
      <c r="I1323" s="3">
        <v>1E-4</v>
      </c>
      <c r="J1323" s="3">
        <v>-5.1999999999999998E-2</v>
      </c>
      <c r="K1323" s="3">
        <v>3.09E-2</v>
      </c>
      <c r="L1323" s="3" t="e">
        <f t="shared" si="40"/>
        <v>#NUM!</v>
      </c>
      <c r="M1323" s="3">
        <f t="shared" si="41"/>
        <v>1.2903567605671773</v>
      </c>
    </row>
    <row r="1324" spans="1:13" x14ac:dyDescent="0.3">
      <c r="A1324" s="1">
        <v>77.649611117549995</v>
      </c>
      <c r="B1324" s="1">
        <v>-65.275759411850004</v>
      </c>
      <c r="C1324" s="1" t="s">
        <v>12</v>
      </c>
      <c r="D1324" s="1" t="s">
        <v>9592</v>
      </c>
      <c r="E1324" s="2" t="s">
        <v>2353</v>
      </c>
      <c r="F1324" s="4">
        <v>2.1492407099999999</v>
      </c>
      <c r="G1324" s="5">
        <v>3.3799999999999998E-6</v>
      </c>
      <c r="H1324" s="3">
        <v>16.562999999999999</v>
      </c>
      <c r="I1324" s="3">
        <v>1E-4</v>
      </c>
      <c r="J1324" s="3">
        <v>-2.29E-2</v>
      </c>
      <c r="K1324" s="3">
        <v>4.7100000000000003E-2</v>
      </c>
      <c r="L1324" s="3" t="e">
        <f t="shared" si="40"/>
        <v>#NUM!</v>
      </c>
      <c r="M1324" s="3">
        <f t="shared" si="41"/>
        <v>4.4662197669378791</v>
      </c>
    </row>
    <row r="1325" spans="1:13" x14ac:dyDescent="0.3">
      <c r="A1325" s="1">
        <v>78.989512058179997</v>
      </c>
      <c r="B1325" s="1">
        <v>-65.495143038410006</v>
      </c>
      <c r="C1325" s="1" t="s">
        <v>12</v>
      </c>
      <c r="D1325" s="1" t="s">
        <v>9592</v>
      </c>
      <c r="E1325" s="2" t="s">
        <v>2354</v>
      </c>
      <c r="F1325" s="4">
        <v>5.0833009799999997</v>
      </c>
      <c r="G1325" s="5">
        <v>1.7159999999999998E-5</v>
      </c>
      <c r="H1325" s="3">
        <v>15.3226</v>
      </c>
      <c r="I1325" s="3">
        <v>1E-4</v>
      </c>
      <c r="J1325" s="3">
        <v>2.7000000000000001E-3</v>
      </c>
      <c r="K1325" s="3">
        <v>2.5999999999999999E-2</v>
      </c>
      <c r="L1325" s="3">
        <f t="shared" si="40"/>
        <v>-7.5205811792050632</v>
      </c>
      <c r="M1325" s="3">
        <f t="shared" si="41"/>
        <v>20.910491850268627</v>
      </c>
    </row>
    <row r="1326" spans="1:13" x14ac:dyDescent="0.3">
      <c r="A1326" s="1">
        <v>78.642512604130005</v>
      </c>
      <c r="B1326" s="1">
        <v>-65.397334910699996</v>
      </c>
      <c r="C1326" s="1" t="s">
        <v>12</v>
      </c>
      <c r="D1326" s="1" t="s">
        <v>9592</v>
      </c>
      <c r="E1326" s="2" t="s">
        <v>2355</v>
      </c>
      <c r="F1326" s="4">
        <v>2.5058661600000001</v>
      </c>
      <c r="G1326" s="5">
        <v>4.4900000000000002E-6</v>
      </c>
      <c r="H1326" s="3">
        <v>15.9513</v>
      </c>
      <c r="I1326" s="3">
        <v>1E-4</v>
      </c>
      <c r="J1326" s="3">
        <v>3.5200000000000002E-2</v>
      </c>
      <c r="K1326" s="3">
        <v>4.87E-2</v>
      </c>
      <c r="L1326" s="3">
        <f t="shared" si="40"/>
        <v>-1.3159866826093456</v>
      </c>
      <c r="M1326" s="3">
        <f t="shared" si="41"/>
        <v>3.0042838449339375</v>
      </c>
    </row>
    <row r="1327" spans="1:13" x14ac:dyDescent="0.3">
      <c r="A1327" s="1">
        <v>78.491159031180004</v>
      </c>
      <c r="B1327" s="1">
        <v>-65.477591816450001</v>
      </c>
      <c r="C1327" s="1" t="s">
        <v>12</v>
      </c>
      <c r="D1327" s="1" t="s">
        <v>9592</v>
      </c>
      <c r="E1327" s="2" t="s">
        <v>2356</v>
      </c>
      <c r="F1327" s="4">
        <v>3.4390542900000001</v>
      </c>
      <c r="G1327" s="5">
        <v>5.2800000000000003E-6</v>
      </c>
      <c r="H1327" s="3">
        <v>15.610300000000001</v>
      </c>
      <c r="I1327" s="3">
        <v>1E-4</v>
      </c>
      <c r="J1327" s="3">
        <v>2.3E-3</v>
      </c>
      <c r="K1327" s="3">
        <v>4.1300000000000003E-2</v>
      </c>
      <c r="L1327" s="3">
        <f t="shared" si="40"/>
        <v>-7.5810608199120324</v>
      </c>
      <c r="M1327" s="3">
        <f t="shared" si="41"/>
        <v>38.992122846228426</v>
      </c>
    </row>
    <row r="1328" spans="1:13" x14ac:dyDescent="0.3">
      <c r="A1328" s="1">
        <v>78.224932146780006</v>
      </c>
      <c r="B1328" s="1">
        <v>-65.186946757320001</v>
      </c>
      <c r="C1328" s="1" t="s">
        <v>12</v>
      </c>
      <c r="D1328" s="1" t="s">
        <v>9592</v>
      </c>
      <c r="E1328" s="2" t="s">
        <v>2357</v>
      </c>
      <c r="F1328" s="4">
        <v>3.1898830899999999</v>
      </c>
      <c r="G1328" s="5">
        <v>3.5999999999999998E-6</v>
      </c>
      <c r="H1328" s="3">
        <v>15.8346</v>
      </c>
      <c r="I1328" s="3">
        <v>1E-4</v>
      </c>
      <c r="J1328" s="3">
        <v>6.1100000000000002E-2</v>
      </c>
      <c r="K1328" s="3">
        <v>4.4699999999999997E-2</v>
      </c>
      <c r="L1328" s="3">
        <f t="shared" si="40"/>
        <v>-0.23519394878722721</v>
      </c>
      <c r="M1328" s="3">
        <f t="shared" si="41"/>
        <v>1.5886234838096362</v>
      </c>
    </row>
    <row r="1329" spans="1:13" x14ac:dyDescent="0.3">
      <c r="A1329" s="1">
        <v>79.164064053260006</v>
      </c>
      <c r="B1329" s="1">
        <v>-64.977488586429999</v>
      </c>
      <c r="C1329" s="1" t="s">
        <v>12</v>
      </c>
      <c r="D1329" s="1" t="s">
        <v>9592</v>
      </c>
      <c r="E1329" s="2" t="s">
        <v>2358</v>
      </c>
      <c r="F1329" s="4">
        <v>2.6827847399999998</v>
      </c>
      <c r="G1329" s="5">
        <v>1.5670000000000001E-5</v>
      </c>
      <c r="H1329" s="3">
        <v>16.167999999999999</v>
      </c>
      <c r="I1329" s="3">
        <v>1E-4</v>
      </c>
      <c r="J1329" s="3">
        <v>8.6E-3</v>
      </c>
      <c r="K1329" s="3">
        <v>3.78E-2</v>
      </c>
      <c r="L1329" s="3">
        <f t="shared" si="40"/>
        <v>-4.1595077437821644</v>
      </c>
      <c r="M1329" s="3">
        <f t="shared" si="41"/>
        <v>9.544386396829827</v>
      </c>
    </row>
    <row r="1330" spans="1:13" x14ac:dyDescent="0.3">
      <c r="A1330" s="1">
        <v>75.595142166830001</v>
      </c>
      <c r="B1330" s="1">
        <v>-64.649640909889996</v>
      </c>
      <c r="C1330" s="1" t="s">
        <v>12</v>
      </c>
      <c r="D1330" s="1" t="s">
        <v>9592</v>
      </c>
      <c r="E1330" s="2" t="s">
        <v>2360</v>
      </c>
      <c r="F1330" s="4">
        <v>2.89163455</v>
      </c>
      <c r="G1330" s="5">
        <v>8.0900000000000005E-6</v>
      </c>
      <c r="H1330" s="3">
        <v>15.9634</v>
      </c>
      <c r="I1330" s="3">
        <v>1E-4</v>
      </c>
      <c r="J1330" s="3">
        <v>-2.87E-2</v>
      </c>
      <c r="K1330" s="3">
        <v>3.4200000000000001E-2</v>
      </c>
      <c r="L1330" s="3" t="e">
        <f t="shared" si="40"/>
        <v>#NUM!</v>
      </c>
      <c r="M1330" s="3">
        <f t="shared" si="41"/>
        <v>2.5876103174398239</v>
      </c>
    </row>
    <row r="1331" spans="1:13" x14ac:dyDescent="0.3">
      <c r="A1331" s="1">
        <v>79.43969071091</v>
      </c>
      <c r="B1331" s="1">
        <v>-64.637946731420001</v>
      </c>
      <c r="C1331" s="1" t="s">
        <v>12</v>
      </c>
      <c r="D1331" s="1" t="s">
        <v>9592</v>
      </c>
      <c r="E1331" s="2" t="s">
        <v>2361</v>
      </c>
      <c r="F1331" s="4">
        <v>3.6900941199999999</v>
      </c>
      <c r="G1331" s="5">
        <v>7.7800000000000001E-6</v>
      </c>
      <c r="H1331" s="3">
        <v>15.674899999999999</v>
      </c>
      <c r="I1331" s="3">
        <v>4.0000000000000002E-4</v>
      </c>
      <c r="J1331" s="3">
        <v>1.52E-2</v>
      </c>
      <c r="K1331" s="3">
        <v>3.1099999999999999E-2</v>
      </c>
      <c r="L1331" s="3">
        <f t="shared" si="40"/>
        <v>-3.4158820602761359</v>
      </c>
      <c r="M1331" s="3">
        <f t="shared" si="41"/>
        <v>4.4429504245014444</v>
      </c>
    </row>
    <row r="1332" spans="1:13" x14ac:dyDescent="0.3">
      <c r="A1332" s="1">
        <v>78.094265741439997</v>
      </c>
      <c r="B1332" s="1">
        <v>-66.048128642720002</v>
      </c>
      <c r="C1332" s="1" t="s">
        <v>12</v>
      </c>
      <c r="D1332" s="1" t="s">
        <v>9592</v>
      </c>
      <c r="E1332" s="2" t="s">
        <v>2367</v>
      </c>
      <c r="F1332" s="4">
        <v>4.5661145400000001</v>
      </c>
      <c r="G1332" s="5">
        <v>8.7199999999999995E-6</v>
      </c>
      <c r="H1332" s="3">
        <v>15.2317</v>
      </c>
      <c r="I1332" s="3">
        <v>1E-4</v>
      </c>
      <c r="J1332" s="3">
        <v>1.9800000000000002E-2</v>
      </c>
      <c r="K1332" s="3">
        <v>2.4400000000000002E-2</v>
      </c>
      <c r="L1332" s="3">
        <f t="shared" si="40"/>
        <v>-3.2849740486923444</v>
      </c>
      <c r="M1332" s="3">
        <f t="shared" si="41"/>
        <v>2.6759580498093301</v>
      </c>
    </row>
    <row r="1333" spans="1:13" x14ac:dyDescent="0.3">
      <c r="A1333" s="1">
        <v>78.945615095890005</v>
      </c>
      <c r="B1333" s="1">
        <v>-65.960262877679995</v>
      </c>
      <c r="C1333" s="1" t="s">
        <v>12</v>
      </c>
      <c r="D1333" s="1" t="s">
        <v>9592</v>
      </c>
      <c r="E1333" s="2" t="s">
        <v>2369</v>
      </c>
      <c r="F1333" s="4">
        <v>3.5121293800000002</v>
      </c>
      <c r="G1333" s="5">
        <v>7.2400000000000001E-6</v>
      </c>
      <c r="H1333" s="3">
        <v>15.7418</v>
      </c>
      <c r="I1333" s="3">
        <v>1E-4</v>
      </c>
      <c r="J1333" s="3">
        <v>-0.1008</v>
      </c>
      <c r="K1333" s="3">
        <v>3.61E-2</v>
      </c>
      <c r="L1333" s="3" t="e">
        <f t="shared" si="40"/>
        <v>#NUM!</v>
      </c>
      <c r="M1333" s="3">
        <f t="shared" si="41"/>
        <v>0.7776807301100731</v>
      </c>
    </row>
    <row r="1334" spans="1:13" x14ac:dyDescent="0.3">
      <c r="A1334" s="1">
        <v>77.8231389245</v>
      </c>
      <c r="B1334" s="1">
        <v>-65.531279093449996</v>
      </c>
      <c r="C1334" s="1" t="s">
        <v>12</v>
      </c>
      <c r="D1334" s="1" t="s">
        <v>9592</v>
      </c>
      <c r="E1334" s="2" t="s">
        <v>2371</v>
      </c>
      <c r="F1334" s="4">
        <v>3.8249088800000002</v>
      </c>
      <c r="G1334" s="5">
        <v>1.376E-5</v>
      </c>
      <c r="H1334" s="3">
        <v>15.725</v>
      </c>
      <c r="I1334" s="3">
        <v>1E-4</v>
      </c>
      <c r="J1334" s="3">
        <v>-1.34E-2</v>
      </c>
      <c r="K1334" s="3">
        <v>3.3399999999999999E-2</v>
      </c>
      <c r="L1334" s="3" t="e">
        <f t="shared" si="40"/>
        <v>#NUM!</v>
      </c>
      <c r="M1334" s="3">
        <f t="shared" si="41"/>
        <v>5.4124803540686299</v>
      </c>
    </row>
    <row r="1335" spans="1:13" x14ac:dyDescent="0.3">
      <c r="A1335" s="1">
        <v>78.142903706560006</v>
      </c>
      <c r="B1335" s="1">
        <v>-65.595913647870006</v>
      </c>
      <c r="C1335" s="1" t="s">
        <v>12</v>
      </c>
      <c r="D1335" s="1" t="s">
        <v>9592</v>
      </c>
      <c r="E1335" s="2" t="s">
        <v>2372</v>
      </c>
      <c r="F1335" s="4">
        <v>3.4653357599999999</v>
      </c>
      <c r="G1335" s="5">
        <v>5.6400000000000002E-6</v>
      </c>
      <c r="H1335" s="3">
        <v>15.793900000000001</v>
      </c>
      <c r="I1335" s="3">
        <v>1E-4</v>
      </c>
      <c r="J1335" s="3">
        <v>-5.5300000000000002E-2</v>
      </c>
      <c r="K1335" s="3">
        <v>3.8199999999999998E-2</v>
      </c>
      <c r="L1335" s="3" t="e">
        <f t="shared" si="40"/>
        <v>#NUM!</v>
      </c>
      <c r="M1335" s="3">
        <f t="shared" si="41"/>
        <v>1.5000056573965035</v>
      </c>
    </row>
    <row r="1336" spans="1:13" x14ac:dyDescent="0.3">
      <c r="A1336" s="1">
        <v>76.919844869239995</v>
      </c>
      <c r="B1336" s="1">
        <v>-65.869040340029997</v>
      </c>
      <c r="C1336" s="1" t="s">
        <v>12</v>
      </c>
      <c r="D1336" s="1" t="s">
        <v>9592</v>
      </c>
      <c r="E1336" s="2" t="s">
        <v>2374</v>
      </c>
      <c r="F1336" s="4">
        <v>3.5405423200000001</v>
      </c>
      <c r="G1336" s="5">
        <v>7.4200000000000001E-6</v>
      </c>
      <c r="H1336" s="3">
        <v>15.743499999999999</v>
      </c>
      <c r="I1336" s="3">
        <v>1E-4</v>
      </c>
      <c r="J1336" s="3">
        <v>3.3700000000000001E-2</v>
      </c>
      <c r="K1336" s="3">
        <v>3.4099999999999998E-2</v>
      </c>
      <c r="L1336" s="3">
        <f t="shared" si="40"/>
        <v>-1.618350495643309</v>
      </c>
      <c r="M1336" s="3">
        <f t="shared" si="41"/>
        <v>2.1972483298631307</v>
      </c>
    </row>
    <row r="1337" spans="1:13" x14ac:dyDescent="0.3">
      <c r="A1337" s="1">
        <v>76.918372079730005</v>
      </c>
      <c r="B1337" s="1">
        <v>-65.75016269292</v>
      </c>
      <c r="C1337" s="1" t="s">
        <v>12</v>
      </c>
      <c r="D1337" s="1" t="s">
        <v>9592</v>
      </c>
      <c r="E1337" s="2" t="s">
        <v>2375</v>
      </c>
      <c r="F1337" s="4">
        <v>2.6972886100000002</v>
      </c>
      <c r="G1337" s="5">
        <v>5.31E-6</v>
      </c>
      <c r="H1337" s="3">
        <v>15.843999999999999</v>
      </c>
      <c r="I1337" s="3">
        <v>1E-4</v>
      </c>
      <c r="J1337" s="3">
        <v>-3.5200000000000002E-2</v>
      </c>
      <c r="K1337" s="3">
        <v>3.09E-2</v>
      </c>
      <c r="L1337" s="3" t="e">
        <f t="shared" si="40"/>
        <v>#NUM!</v>
      </c>
      <c r="M1337" s="3">
        <f t="shared" si="41"/>
        <v>1.906208847736603</v>
      </c>
    </row>
    <row r="1338" spans="1:13" x14ac:dyDescent="0.3">
      <c r="A1338" s="1">
        <v>78.987401932639997</v>
      </c>
      <c r="B1338" s="1">
        <v>-65.501363024759996</v>
      </c>
      <c r="C1338" s="1" t="s">
        <v>12</v>
      </c>
      <c r="D1338" s="1" t="s">
        <v>9592</v>
      </c>
      <c r="E1338" s="2" t="s">
        <v>2377</v>
      </c>
      <c r="F1338" s="4">
        <v>2.9299842300000001</v>
      </c>
      <c r="G1338" s="5">
        <v>8.5099999999999998E-6</v>
      </c>
      <c r="H1338" s="3">
        <v>15.981199999999999</v>
      </c>
      <c r="I1338" s="3">
        <v>1E-4</v>
      </c>
      <c r="J1338" s="3">
        <v>4.1999999999999997E-3</v>
      </c>
      <c r="K1338" s="3">
        <v>3.5700000000000003E-2</v>
      </c>
      <c r="L1338" s="3">
        <f t="shared" si="40"/>
        <v>-5.9025535480104949</v>
      </c>
      <c r="M1338" s="3">
        <f t="shared" si="41"/>
        <v>18.457530306354645</v>
      </c>
    </row>
    <row r="1339" spans="1:13" x14ac:dyDescent="0.3">
      <c r="A1339" s="1">
        <v>78.459173974400002</v>
      </c>
      <c r="B1339" s="1">
        <v>-65.485935848660006</v>
      </c>
      <c r="C1339" s="1" t="s">
        <v>12</v>
      </c>
      <c r="D1339" s="1" t="s">
        <v>9592</v>
      </c>
      <c r="E1339" s="2" t="s">
        <v>2379</v>
      </c>
      <c r="F1339" s="4">
        <v>2.9539172200000001</v>
      </c>
      <c r="G1339" s="5">
        <v>1.6929999999999999E-5</v>
      </c>
      <c r="H1339" s="3">
        <v>15.9887</v>
      </c>
      <c r="I1339" s="3">
        <v>1E-4</v>
      </c>
      <c r="J1339" s="3">
        <v>0.1208</v>
      </c>
      <c r="K1339" s="3">
        <v>6.6299999999999998E-2</v>
      </c>
      <c r="L1339" s="3">
        <f t="shared" si="40"/>
        <v>1.3990346714255679</v>
      </c>
      <c r="M1339" s="3">
        <f t="shared" si="41"/>
        <v>1.1917941795881799</v>
      </c>
    </row>
    <row r="1340" spans="1:13" x14ac:dyDescent="0.3">
      <c r="A1340" s="1">
        <v>78.419070136770003</v>
      </c>
      <c r="B1340" s="1">
        <v>-65.47392512207</v>
      </c>
      <c r="C1340" s="1" t="s">
        <v>12</v>
      </c>
      <c r="D1340" s="1" t="s">
        <v>9592</v>
      </c>
      <c r="E1340" s="2" t="s">
        <v>2380</v>
      </c>
      <c r="F1340" s="4">
        <v>3.03996077</v>
      </c>
      <c r="G1340" s="5">
        <v>9.1500000000000005E-6</v>
      </c>
      <c r="H1340" s="3">
        <v>15.9666</v>
      </c>
      <c r="I1340" s="3">
        <v>1E-4</v>
      </c>
      <c r="J1340" s="3">
        <v>5.11E-2</v>
      </c>
      <c r="K1340" s="3">
        <v>4.6899999999999997E-2</v>
      </c>
      <c r="L1340" s="3">
        <f t="shared" si="40"/>
        <v>-0.49129549932643712</v>
      </c>
      <c r="M1340" s="3">
        <f t="shared" si="41"/>
        <v>1.9929968284678679</v>
      </c>
    </row>
    <row r="1341" spans="1:13" x14ac:dyDescent="0.3">
      <c r="A1341" s="1">
        <v>78.993323060839998</v>
      </c>
      <c r="B1341" s="1">
        <v>-64.970314755459995</v>
      </c>
      <c r="C1341" s="1" t="s">
        <v>12</v>
      </c>
      <c r="D1341" s="1" t="s">
        <v>9592</v>
      </c>
      <c r="E1341" s="2" t="s">
        <v>2382</v>
      </c>
      <c r="F1341" s="4">
        <v>2.9380595999999999</v>
      </c>
      <c r="G1341" s="5">
        <v>7.5000000000000002E-6</v>
      </c>
      <c r="H1341" s="3">
        <v>16.043700000000001</v>
      </c>
      <c r="I1341" s="3">
        <v>2.0000000000000001E-4</v>
      </c>
      <c r="J1341" s="3">
        <v>-5.0000000000000001E-4</v>
      </c>
      <c r="K1341" s="3">
        <v>3.49E-2</v>
      </c>
      <c r="L1341" s="3" t="e">
        <f t="shared" si="40"/>
        <v>#NUM!</v>
      </c>
      <c r="M1341" s="3">
        <f t="shared" si="41"/>
        <v>151.56889592538437</v>
      </c>
    </row>
    <row r="1342" spans="1:13" x14ac:dyDescent="0.3">
      <c r="A1342" s="1">
        <v>77.666510976279994</v>
      </c>
      <c r="B1342" s="1">
        <v>-64.837127854360006</v>
      </c>
      <c r="C1342" s="1" t="s">
        <v>12</v>
      </c>
      <c r="D1342" s="1" t="s">
        <v>9592</v>
      </c>
      <c r="E1342" s="2" t="s">
        <v>2383</v>
      </c>
      <c r="F1342" s="4">
        <v>3.3365935499999999</v>
      </c>
      <c r="G1342" s="5">
        <v>4.2599999999999999E-6</v>
      </c>
      <c r="H1342" s="3">
        <v>15.645099999999999</v>
      </c>
      <c r="I1342" s="3">
        <v>1E-4</v>
      </c>
      <c r="J1342" s="3">
        <v>-7.5800000000000006E-2</v>
      </c>
      <c r="K1342" s="3">
        <v>0.03</v>
      </c>
      <c r="L1342" s="3" t="e">
        <f t="shared" si="40"/>
        <v>#NUM!</v>
      </c>
      <c r="M1342" s="3">
        <f t="shared" si="41"/>
        <v>0.85942249407257454</v>
      </c>
    </row>
    <row r="1343" spans="1:13" x14ac:dyDescent="0.3">
      <c r="A1343" s="1">
        <v>77.590608150380007</v>
      </c>
      <c r="B1343" s="1">
        <v>-64.781017292830001</v>
      </c>
      <c r="C1343" s="1" t="s">
        <v>12</v>
      </c>
      <c r="D1343" s="1" t="s">
        <v>9592</v>
      </c>
      <c r="E1343" s="2" t="s">
        <v>2384</v>
      </c>
      <c r="F1343" s="4">
        <v>2.0083533899999999</v>
      </c>
      <c r="G1343" s="5">
        <v>4.0600000000000001E-6</v>
      </c>
      <c r="H1343" s="3">
        <v>16.272600000000001</v>
      </c>
      <c r="I1343" s="3">
        <v>2.0000000000000001E-4</v>
      </c>
      <c r="J1343" s="3">
        <v>1.77E-2</v>
      </c>
      <c r="K1343" s="3">
        <v>3.7699999999999997E-2</v>
      </c>
      <c r="L1343" s="3">
        <f t="shared" si="40"/>
        <v>-2.4875336681909666</v>
      </c>
      <c r="M1343" s="3">
        <f t="shared" si="41"/>
        <v>4.6251172694578617</v>
      </c>
    </row>
    <row r="1344" spans="1:13" x14ac:dyDescent="0.3">
      <c r="A1344" s="1">
        <v>72.208935695370002</v>
      </c>
      <c r="B1344" s="1">
        <v>-65.944087555859994</v>
      </c>
      <c r="C1344" s="1" t="s">
        <v>12</v>
      </c>
      <c r="D1344" s="1" t="s">
        <v>9592</v>
      </c>
      <c r="E1344" s="2" t="s">
        <v>2390</v>
      </c>
      <c r="F1344" s="4">
        <v>2.0576994900000001</v>
      </c>
      <c r="G1344" s="5">
        <v>2.57E-6</v>
      </c>
      <c r="H1344" s="3">
        <v>16.392499999999998</v>
      </c>
      <c r="I1344" s="3">
        <v>2.0000000000000001E-4</v>
      </c>
      <c r="J1344" s="3">
        <v>5.3E-3</v>
      </c>
      <c r="K1344" s="3">
        <v>4.4200000000000003E-2</v>
      </c>
      <c r="L1344" s="3">
        <f t="shared" si="40"/>
        <v>-4.9861206519960568</v>
      </c>
      <c r="M1344" s="3">
        <f t="shared" si="41"/>
        <v>18.109275018394122</v>
      </c>
    </row>
    <row r="1345" spans="1:13" x14ac:dyDescent="0.3">
      <c r="A1345" s="1">
        <v>71.128962583890001</v>
      </c>
      <c r="B1345" s="1">
        <v>-65.593005650730007</v>
      </c>
      <c r="C1345" s="1" t="s">
        <v>12</v>
      </c>
      <c r="D1345" s="1" t="s">
        <v>9592</v>
      </c>
      <c r="E1345" s="2" t="s">
        <v>2391</v>
      </c>
      <c r="F1345" s="4">
        <v>2.27726666</v>
      </c>
      <c r="G1345" s="5">
        <v>2.96E-6</v>
      </c>
      <c r="H1345" s="3">
        <v>16.315999999999999</v>
      </c>
      <c r="I1345" s="3">
        <v>2.0000000000000001E-4</v>
      </c>
      <c r="J1345" s="3">
        <v>7.9299999999999995E-2</v>
      </c>
      <c r="K1345" s="3">
        <v>4.1399999999999999E-2</v>
      </c>
      <c r="L1345" s="3">
        <f t="shared" si="40"/>
        <v>0.81236593658801937</v>
      </c>
      <c r="M1345" s="3">
        <f t="shared" si="41"/>
        <v>1.133657394204387</v>
      </c>
    </row>
    <row r="1346" spans="1:13" x14ac:dyDescent="0.3">
      <c r="A1346" s="1">
        <v>73.806505044310001</v>
      </c>
      <c r="B1346" s="1">
        <v>-65.277264101580002</v>
      </c>
      <c r="C1346" s="1" t="s">
        <v>12</v>
      </c>
      <c r="D1346" s="1" t="s">
        <v>9592</v>
      </c>
      <c r="E1346" s="2" t="s">
        <v>2392</v>
      </c>
      <c r="F1346" s="4">
        <v>2.9853666799999998</v>
      </c>
      <c r="G1346" s="5">
        <v>1.187E-5</v>
      </c>
      <c r="H1346" s="3">
        <v>15.8179</v>
      </c>
      <c r="I1346" s="3">
        <v>2.0000000000000001E-4</v>
      </c>
      <c r="J1346" s="3">
        <v>-7.22E-2</v>
      </c>
      <c r="K1346" s="3">
        <v>4.2200000000000001E-2</v>
      </c>
      <c r="L1346" s="3" t="e">
        <f t="shared" si="40"/>
        <v>#NUM!</v>
      </c>
      <c r="M1346" s="3">
        <f t="shared" si="41"/>
        <v>1.2691995903330553</v>
      </c>
    </row>
    <row r="1347" spans="1:13" x14ac:dyDescent="0.3">
      <c r="A1347" s="1">
        <v>78.587134050079996</v>
      </c>
      <c r="B1347" s="1">
        <v>-66.061031284379993</v>
      </c>
      <c r="C1347" s="1" t="s">
        <v>12</v>
      </c>
      <c r="D1347" s="1" t="s">
        <v>9592</v>
      </c>
      <c r="E1347" s="2" t="s">
        <v>2394</v>
      </c>
      <c r="F1347" s="4">
        <v>2.8001987700000002</v>
      </c>
      <c r="G1347" s="5">
        <v>1.2459999999999999E-5</v>
      </c>
      <c r="H1347" s="3">
        <v>16.040099999999999</v>
      </c>
      <c r="I1347" s="3">
        <v>1E-4</v>
      </c>
      <c r="J1347" s="3">
        <v>-7.2900000000000006E-2</v>
      </c>
      <c r="K1347" s="3">
        <v>3.8899999999999997E-2</v>
      </c>
      <c r="L1347" s="3" t="e">
        <f t="shared" si="40"/>
        <v>#NUM!</v>
      </c>
      <c r="M1347" s="3">
        <f t="shared" si="41"/>
        <v>1.158715293440691</v>
      </c>
    </row>
    <row r="1348" spans="1:13" x14ac:dyDescent="0.3">
      <c r="A1348" s="1">
        <v>78.830561570770001</v>
      </c>
      <c r="B1348" s="1">
        <v>-65.978361127750006</v>
      </c>
      <c r="C1348" s="1" t="s">
        <v>12</v>
      </c>
      <c r="D1348" s="1" t="s">
        <v>9592</v>
      </c>
      <c r="E1348" s="2" t="s">
        <v>2397</v>
      </c>
      <c r="F1348" s="4">
        <v>3.9350767800000002</v>
      </c>
      <c r="G1348" s="5">
        <v>9.1900000000000001E-6</v>
      </c>
      <c r="H1348" s="3">
        <v>15.3995</v>
      </c>
      <c r="I1348" s="3">
        <v>1E-4</v>
      </c>
      <c r="J1348" s="3">
        <v>6.5100000000000005E-2</v>
      </c>
      <c r="K1348" s="3">
        <v>9.6100000000000005E-2</v>
      </c>
      <c r="L1348" s="3">
        <f t="shared" ref="L1348:L1411" si="42">H1348+5+5*LOG10(J1348/1000)</f>
        <v>-0.53259505715904254</v>
      </c>
      <c r="M1348" s="3">
        <f t="shared" ref="M1348:M1411" si="43">SQRT(I1348^2+4.7153*(K1348/J1348)^2)</f>
        <v>3.2055094664819217</v>
      </c>
    </row>
    <row r="1349" spans="1:13" x14ac:dyDescent="0.3">
      <c r="A1349" s="1">
        <v>78.060700446550001</v>
      </c>
      <c r="B1349" s="1">
        <v>-65.671565010069997</v>
      </c>
      <c r="C1349" s="1" t="s">
        <v>12</v>
      </c>
      <c r="D1349" s="1" t="s">
        <v>9592</v>
      </c>
      <c r="E1349" s="2" t="s">
        <v>2398</v>
      </c>
      <c r="F1349" s="4">
        <v>2.9749211199999999</v>
      </c>
      <c r="G1349" s="5">
        <v>8.4999999999999999E-6</v>
      </c>
      <c r="H1349" s="3">
        <v>15.9811</v>
      </c>
      <c r="I1349" s="3">
        <v>1E-4</v>
      </c>
      <c r="J1349" s="3">
        <v>1.3299999999999999E-2</v>
      </c>
      <c r="K1349" s="3">
        <v>3.3399999999999999E-2</v>
      </c>
      <c r="L1349" s="3">
        <f t="shared" si="42"/>
        <v>-3.3996417951645732</v>
      </c>
      <c r="M1349" s="3">
        <f t="shared" si="43"/>
        <v>5.4531756950628258</v>
      </c>
    </row>
    <row r="1350" spans="1:13" x14ac:dyDescent="0.3">
      <c r="A1350" s="1">
        <v>78.455432512789997</v>
      </c>
      <c r="B1350" s="1">
        <v>-65.564360878580004</v>
      </c>
      <c r="C1350" s="1" t="s">
        <v>12</v>
      </c>
      <c r="D1350" s="1" t="s">
        <v>9592</v>
      </c>
      <c r="E1350" s="2" t="s">
        <v>2399</v>
      </c>
      <c r="F1350" s="4">
        <v>3.4441258700000001</v>
      </c>
      <c r="G1350" s="5">
        <v>5.8900000000000004E-6</v>
      </c>
      <c r="H1350" s="3">
        <v>15.661799999999999</v>
      </c>
      <c r="I1350" s="3">
        <v>1E-4</v>
      </c>
      <c r="J1350" s="3">
        <v>-2.3699999999999999E-2</v>
      </c>
      <c r="K1350" s="3">
        <v>3.8800000000000001E-2</v>
      </c>
      <c r="L1350" s="3" t="e">
        <f t="shared" si="42"/>
        <v>#NUM!</v>
      </c>
      <c r="M1350" s="3">
        <f t="shared" si="43"/>
        <v>3.554987223427073</v>
      </c>
    </row>
    <row r="1351" spans="1:13" x14ac:dyDescent="0.3">
      <c r="A1351" s="1">
        <v>78.354745838270006</v>
      </c>
      <c r="B1351" s="1">
        <v>-65.491438708139995</v>
      </c>
      <c r="C1351" s="1" t="s">
        <v>12</v>
      </c>
      <c r="D1351" s="1" t="s">
        <v>9592</v>
      </c>
      <c r="E1351" s="2" t="s">
        <v>2401</v>
      </c>
      <c r="F1351" s="4">
        <v>2.6391195700000001</v>
      </c>
      <c r="G1351" s="5">
        <v>5.8599999999999998E-6</v>
      </c>
      <c r="H1351" s="3">
        <v>16.131</v>
      </c>
      <c r="I1351" s="3">
        <v>1E-4</v>
      </c>
      <c r="J1351" s="3">
        <v>-4.6699999999999998E-2</v>
      </c>
      <c r="K1351" s="3">
        <v>4.9500000000000002E-2</v>
      </c>
      <c r="L1351" s="3" t="e">
        <f t="shared" si="42"/>
        <v>#NUM!</v>
      </c>
      <c r="M1351" s="3">
        <f t="shared" si="43"/>
        <v>2.3016696082968995</v>
      </c>
    </row>
    <row r="1352" spans="1:13" x14ac:dyDescent="0.3">
      <c r="A1352" s="1">
        <v>77.190100278529997</v>
      </c>
      <c r="B1352" s="1">
        <v>-65.661184811319998</v>
      </c>
      <c r="C1352" s="1" t="s">
        <v>12</v>
      </c>
      <c r="D1352" s="1" t="s">
        <v>9592</v>
      </c>
      <c r="E1352" s="2" t="s">
        <v>2403</v>
      </c>
      <c r="F1352" s="4">
        <v>3.09131592</v>
      </c>
      <c r="G1352" s="5">
        <v>8.4600000000000003E-6</v>
      </c>
      <c r="H1352" s="3">
        <v>15.805899999999999</v>
      </c>
      <c r="I1352" s="3">
        <v>1E-4</v>
      </c>
      <c r="J1352" s="3">
        <v>-8.7800000000000003E-2</v>
      </c>
      <c r="K1352" s="3">
        <v>3.6700000000000003E-2</v>
      </c>
      <c r="L1352" s="3" t="e">
        <f t="shared" si="42"/>
        <v>#NUM!</v>
      </c>
      <c r="M1352" s="3">
        <f t="shared" si="43"/>
        <v>0.90766630891647582</v>
      </c>
    </row>
    <row r="1353" spans="1:13" x14ac:dyDescent="0.3">
      <c r="A1353" s="1">
        <v>78.910341541449995</v>
      </c>
      <c r="B1353" s="1">
        <v>-65.636063719559999</v>
      </c>
      <c r="C1353" s="1" t="s">
        <v>12</v>
      </c>
      <c r="D1353" s="1" t="s">
        <v>9592</v>
      </c>
      <c r="E1353" s="2" t="s">
        <v>2404</v>
      </c>
      <c r="F1353" s="4">
        <v>4.5069650399999999</v>
      </c>
      <c r="G1353" s="5">
        <v>1.101E-5</v>
      </c>
      <c r="H1353" s="3">
        <v>15.325699999999999</v>
      </c>
      <c r="I1353" s="3">
        <v>1E-4</v>
      </c>
      <c r="J1353" s="3">
        <v>-9.69E-2</v>
      </c>
      <c r="K1353" s="3">
        <v>3.27E-2</v>
      </c>
      <c r="L1353" s="3" t="e">
        <f t="shared" si="42"/>
        <v>#NUM!</v>
      </c>
      <c r="M1353" s="3">
        <f t="shared" si="43"/>
        <v>0.73278849830499548</v>
      </c>
    </row>
    <row r="1354" spans="1:13" x14ac:dyDescent="0.3">
      <c r="A1354" s="1">
        <v>78.416881797369996</v>
      </c>
      <c r="B1354" s="1">
        <v>-65.467621860760005</v>
      </c>
      <c r="C1354" s="1" t="s">
        <v>12</v>
      </c>
      <c r="D1354" s="1" t="s">
        <v>9592</v>
      </c>
      <c r="E1354" s="2" t="s">
        <v>2406</v>
      </c>
      <c r="F1354" s="4">
        <v>3.0490268500000002</v>
      </c>
      <c r="G1354" s="5">
        <v>1.7730000000000001E-5</v>
      </c>
      <c r="H1354" s="3">
        <v>15.868499999999999</v>
      </c>
      <c r="I1354" s="3">
        <v>4.0000000000000002E-4</v>
      </c>
      <c r="J1354" s="3">
        <v>1.4E-2</v>
      </c>
      <c r="K1354" s="3">
        <v>7.2400000000000006E-2</v>
      </c>
      <c r="L1354" s="3">
        <f t="shared" si="42"/>
        <v>-3.4008598216088117</v>
      </c>
      <c r="M1354" s="3">
        <f t="shared" si="43"/>
        <v>11.229623487464043</v>
      </c>
    </row>
    <row r="1355" spans="1:13" x14ac:dyDescent="0.3">
      <c r="A1355" s="1">
        <v>60.408505116050002</v>
      </c>
      <c r="B1355" s="1">
        <v>-69.477888118630005</v>
      </c>
      <c r="C1355" s="1" t="s">
        <v>12</v>
      </c>
      <c r="D1355" s="1" t="s">
        <v>9592</v>
      </c>
      <c r="E1355" s="2" t="s">
        <v>2410</v>
      </c>
      <c r="F1355" s="4">
        <v>1.15905408</v>
      </c>
      <c r="G1355" s="5">
        <v>1.7600000000000001E-6</v>
      </c>
      <c r="H1355" s="3">
        <v>16.2942</v>
      </c>
      <c r="I1355" s="3">
        <v>4.0000000000000002E-4</v>
      </c>
      <c r="J1355" s="3">
        <v>-8.3699999999999997E-2</v>
      </c>
      <c r="K1355" s="3">
        <v>4.4999999999999998E-2</v>
      </c>
      <c r="L1355" s="3" t="e">
        <f t="shared" si="42"/>
        <v>#NUM!</v>
      </c>
      <c r="M1355" s="3">
        <f t="shared" si="43"/>
        <v>1.1674592909210642</v>
      </c>
    </row>
    <row r="1356" spans="1:13" x14ac:dyDescent="0.3">
      <c r="A1356" s="1">
        <v>78.836244346369995</v>
      </c>
      <c r="B1356" s="1">
        <v>-66.21248811225</v>
      </c>
      <c r="C1356" s="1" t="s">
        <v>12</v>
      </c>
      <c r="D1356" s="1" t="s">
        <v>9592</v>
      </c>
      <c r="E1356" s="2" t="s">
        <v>2411</v>
      </c>
      <c r="F1356" s="4">
        <v>4.3143130300000001</v>
      </c>
      <c r="G1356" s="5">
        <v>1.473E-5</v>
      </c>
      <c r="H1356" s="3">
        <v>15.0786</v>
      </c>
      <c r="I1356" s="3">
        <v>1E-4</v>
      </c>
      <c r="J1356" s="3">
        <v>1.77E-2</v>
      </c>
      <c r="K1356" s="3">
        <v>2.6700000000000002E-2</v>
      </c>
      <c r="L1356" s="3">
        <f t="shared" si="42"/>
        <v>-3.6815336681909656</v>
      </c>
      <c r="M1356" s="3">
        <f t="shared" si="43"/>
        <v>3.2756135553478742</v>
      </c>
    </row>
    <row r="1357" spans="1:13" x14ac:dyDescent="0.3">
      <c r="A1357" s="1">
        <v>78.342284965640005</v>
      </c>
      <c r="B1357" s="1">
        <v>-65.503472575060002</v>
      </c>
      <c r="C1357" s="1" t="s">
        <v>12</v>
      </c>
      <c r="D1357" s="1" t="s">
        <v>9592</v>
      </c>
      <c r="E1357" s="2" t="s">
        <v>2413</v>
      </c>
      <c r="F1357" s="4">
        <v>3.1437428399999998</v>
      </c>
      <c r="G1357" s="5">
        <v>1.431E-5</v>
      </c>
      <c r="H1357" s="3">
        <v>15.9565</v>
      </c>
      <c r="I1357" s="3">
        <v>1E-4</v>
      </c>
      <c r="J1357" s="3">
        <v>1.9400000000000001E-2</v>
      </c>
      <c r="K1357" s="3">
        <v>4.3499999999999997E-2</v>
      </c>
      <c r="L1357" s="3">
        <f t="shared" si="42"/>
        <v>-2.6044913503488694</v>
      </c>
      <c r="M1357" s="3">
        <f t="shared" si="43"/>
        <v>4.8690270981442003</v>
      </c>
    </row>
    <row r="1358" spans="1:13" x14ac:dyDescent="0.3">
      <c r="A1358" s="1">
        <v>78.911652164100005</v>
      </c>
      <c r="B1358" s="1">
        <v>-65.258255312100005</v>
      </c>
      <c r="C1358" s="1" t="s">
        <v>12</v>
      </c>
      <c r="D1358" s="1" t="s">
        <v>9592</v>
      </c>
      <c r="E1358" s="2" t="s">
        <v>2414</v>
      </c>
      <c r="F1358" s="4">
        <v>3.0163667799999998</v>
      </c>
      <c r="G1358" s="5">
        <v>1.8620000000000001E-5</v>
      </c>
      <c r="H1358" s="3">
        <v>16.002099999999999</v>
      </c>
      <c r="I1358" s="3">
        <v>1E-4</v>
      </c>
      <c r="J1358" s="3">
        <v>3.2300000000000002E-2</v>
      </c>
      <c r="K1358" s="3">
        <v>3.4700000000000002E-2</v>
      </c>
      <c r="L1358" s="3">
        <f t="shared" si="42"/>
        <v>-1.4518873883444883</v>
      </c>
      <c r="M1358" s="3">
        <f t="shared" si="43"/>
        <v>2.3328220805301636</v>
      </c>
    </row>
    <row r="1359" spans="1:13" x14ac:dyDescent="0.3">
      <c r="A1359" s="1">
        <v>78.377487208220003</v>
      </c>
      <c r="B1359" s="1">
        <v>-65.432188944459995</v>
      </c>
      <c r="C1359" s="1" t="s">
        <v>12</v>
      </c>
      <c r="D1359" s="1" t="s">
        <v>9592</v>
      </c>
      <c r="E1359" s="2" t="s">
        <v>2416</v>
      </c>
      <c r="F1359" s="4">
        <v>3.0845446299999999</v>
      </c>
      <c r="G1359" s="5">
        <v>7.2099999999999996E-6</v>
      </c>
      <c r="H1359" s="3">
        <v>15.965</v>
      </c>
      <c r="I1359" s="3">
        <v>1E-4</v>
      </c>
      <c r="J1359" s="3">
        <v>6.4000000000000003E-3</v>
      </c>
      <c r="K1359" s="3">
        <v>4.7600000000000003E-2</v>
      </c>
      <c r="L1359" s="3">
        <f t="shared" si="42"/>
        <v>-5.0041001300805625</v>
      </c>
      <c r="M1359" s="3">
        <f t="shared" si="43"/>
        <v>16.150339018132868</v>
      </c>
    </row>
    <row r="1360" spans="1:13" x14ac:dyDescent="0.3">
      <c r="A1360" s="1">
        <v>78.995247645169997</v>
      </c>
      <c r="B1360" s="1">
        <v>-65.223378027530003</v>
      </c>
      <c r="C1360" s="1" t="s">
        <v>12</v>
      </c>
      <c r="D1360" s="1" t="s">
        <v>9592</v>
      </c>
      <c r="E1360" s="2" t="s">
        <v>2417</v>
      </c>
      <c r="F1360" s="4">
        <v>2.9714797100000001</v>
      </c>
      <c r="G1360" s="5">
        <v>1.6310000000000001E-5</v>
      </c>
      <c r="H1360" s="3">
        <v>16.0246</v>
      </c>
      <c r="I1360" s="3">
        <v>1E-4</v>
      </c>
      <c r="J1360" s="3">
        <v>1.18E-2</v>
      </c>
      <c r="K1360" s="3">
        <v>3.49E-2</v>
      </c>
      <c r="L1360" s="3">
        <f t="shared" si="42"/>
        <v>-3.6159899634693744</v>
      </c>
      <c r="M1360" s="3">
        <f t="shared" si="43"/>
        <v>6.4224108450688808</v>
      </c>
    </row>
    <row r="1361" spans="1:13" x14ac:dyDescent="0.3">
      <c r="A1361" s="1">
        <v>77.522357269059995</v>
      </c>
      <c r="B1361" s="1">
        <v>-64.212315646229996</v>
      </c>
      <c r="C1361" s="1" t="s">
        <v>12</v>
      </c>
      <c r="D1361" s="1" t="s">
        <v>9592</v>
      </c>
      <c r="E1361" s="2" t="s">
        <v>2420</v>
      </c>
      <c r="F1361" s="4">
        <v>3.5242111500000002</v>
      </c>
      <c r="G1361" s="5">
        <v>2.2180000000000001E-5</v>
      </c>
      <c r="H1361" s="3">
        <v>15.5807</v>
      </c>
      <c r="I1361" s="3">
        <v>2.9999999999999997E-4</v>
      </c>
      <c r="J1361" s="3">
        <v>4.8399999999999999E-2</v>
      </c>
      <c r="K1361" s="3">
        <v>4.1300000000000003E-2</v>
      </c>
      <c r="L1361" s="3">
        <f t="shared" si="42"/>
        <v>-0.99507319177793718</v>
      </c>
      <c r="M1361" s="3">
        <f t="shared" si="43"/>
        <v>1.8529314818484544</v>
      </c>
    </row>
    <row r="1362" spans="1:13" x14ac:dyDescent="0.3">
      <c r="A1362" s="1">
        <v>67.27155802979</v>
      </c>
      <c r="B1362" s="1">
        <v>5.9571034955800002</v>
      </c>
      <c r="C1362" s="1" t="s">
        <v>12</v>
      </c>
      <c r="D1362" s="1" t="s">
        <v>9592</v>
      </c>
      <c r="E1362" s="2" t="s">
        <v>2423</v>
      </c>
      <c r="F1362" s="4">
        <v>13.464540850000001</v>
      </c>
      <c r="G1362" s="5">
        <v>5.0359000000000005E-4</v>
      </c>
      <c r="H1362" s="3">
        <v>15.062200000000001</v>
      </c>
      <c r="I1362" s="3">
        <v>2.9999999999999997E-4</v>
      </c>
      <c r="J1362" s="3">
        <v>0.45839999999999997</v>
      </c>
      <c r="K1362" s="3">
        <v>4.3700000000000003E-2</v>
      </c>
      <c r="L1362" s="3">
        <f t="shared" si="42"/>
        <v>3.3684230447966677</v>
      </c>
      <c r="M1362" s="3">
        <f t="shared" si="43"/>
        <v>0.2070102970376885</v>
      </c>
    </row>
    <row r="1363" spans="1:13" x14ac:dyDescent="0.3">
      <c r="A1363" s="1">
        <v>153.8771316346</v>
      </c>
      <c r="B1363" s="1">
        <v>-47.685417122319997</v>
      </c>
      <c r="C1363" s="1" t="s">
        <v>12</v>
      </c>
      <c r="D1363" s="1" t="s">
        <v>9592</v>
      </c>
      <c r="E1363" s="2" t="s">
        <v>2426</v>
      </c>
      <c r="F1363" s="4">
        <v>8.2528193699999992</v>
      </c>
      <c r="G1363" s="5">
        <v>1.3397999999999999E-4</v>
      </c>
      <c r="H1363" s="3">
        <v>16.2257</v>
      </c>
      <c r="I1363" s="3">
        <v>2.0000000000000001E-4</v>
      </c>
      <c r="J1363" s="3">
        <v>8.3599999999999994E-2</v>
      </c>
      <c r="K1363" s="3">
        <v>4.8099999999999997E-2</v>
      </c>
      <c r="L1363" s="3">
        <f t="shared" si="42"/>
        <v>0.83673138719508344</v>
      </c>
      <c r="M1363" s="3">
        <f t="shared" si="43"/>
        <v>1.2493768914971839</v>
      </c>
    </row>
    <row r="1364" spans="1:13" x14ac:dyDescent="0.3">
      <c r="A1364" s="1">
        <v>167.28469911834</v>
      </c>
      <c r="B1364" s="1">
        <v>-33.138590953520001</v>
      </c>
      <c r="C1364" s="1" t="s">
        <v>12</v>
      </c>
      <c r="D1364" s="1" t="s">
        <v>9592</v>
      </c>
      <c r="E1364" s="2" t="s">
        <v>2427</v>
      </c>
      <c r="F1364" s="4">
        <v>8.8440248599999993</v>
      </c>
      <c r="G1364" s="5">
        <v>1.5824E-4</v>
      </c>
      <c r="H1364" s="3">
        <v>14.278600000000001</v>
      </c>
      <c r="I1364" s="3">
        <v>4.0000000000000002E-4</v>
      </c>
      <c r="J1364" s="3">
        <v>0.84260000000000002</v>
      </c>
      <c r="K1364" s="3">
        <v>3.2500000000000001E-2</v>
      </c>
      <c r="L1364" s="3">
        <f t="shared" si="42"/>
        <v>3.9067072739541455</v>
      </c>
      <c r="M1364" s="3">
        <f t="shared" si="43"/>
        <v>8.3757079043500604E-2</v>
      </c>
    </row>
    <row r="1365" spans="1:13" x14ac:dyDescent="0.3">
      <c r="A1365" s="1">
        <v>149.21982889361999</v>
      </c>
      <c r="B1365" s="1">
        <v>-51.608920989959998</v>
      </c>
      <c r="C1365" s="1" t="s">
        <v>12</v>
      </c>
      <c r="D1365" s="1" t="s">
        <v>9592</v>
      </c>
      <c r="E1365" s="2" t="s">
        <v>2429</v>
      </c>
      <c r="F1365" s="4">
        <v>2.6047361900000001</v>
      </c>
      <c r="G1365" s="5">
        <v>4.7400000000000004E-6</v>
      </c>
      <c r="H1365" s="3">
        <v>13.3026</v>
      </c>
      <c r="I1365" s="3">
        <v>2.0000000000000001E-4</v>
      </c>
      <c r="J1365" s="3">
        <v>8.3900000000000002E-2</v>
      </c>
      <c r="K1365" s="3">
        <v>1.7100000000000001E-2</v>
      </c>
      <c r="L1365" s="3">
        <f t="shared" si="42"/>
        <v>-2.0785901958565027</v>
      </c>
      <c r="M1365" s="3">
        <f t="shared" si="43"/>
        <v>0.44257701810445615</v>
      </c>
    </row>
    <row r="1366" spans="1:13" x14ac:dyDescent="0.3">
      <c r="A1366" s="1">
        <v>148.01595136386999</v>
      </c>
      <c r="B1366" s="1">
        <v>-51.992467688189997</v>
      </c>
      <c r="C1366" s="1" t="s">
        <v>12</v>
      </c>
      <c r="D1366" s="1" t="s">
        <v>9592</v>
      </c>
      <c r="E1366" s="2" t="s">
        <v>2430</v>
      </c>
      <c r="F1366" s="4">
        <v>3.2964431200000002</v>
      </c>
      <c r="G1366" s="5">
        <v>5.6999999999999996E-6</v>
      </c>
      <c r="H1366" s="3">
        <v>13.5587</v>
      </c>
      <c r="I1366" s="3">
        <v>1E-4</v>
      </c>
      <c r="J1366" s="3">
        <v>8.0199999999999994E-2</v>
      </c>
      <c r="K1366" s="3">
        <v>1.84E-2</v>
      </c>
      <c r="L1366" s="3">
        <f t="shared" si="42"/>
        <v>-1.9204281585791811</v>
      </c>
      <c r="M1366" s="3">
        <f t="shared" si="43"/>
        <v>0.4981935814488177</v>
      </c>
    </row>
    <row r="1367" spans="1:13" x14ac:dyDescent="0.3">
      <c r="A1367" s="1">
        <v>236.53317297101</v>
      </c>
      <c r="B1367" s="1">
        <v>-53.212541963920003</v>
      </c>
      <c r="C1367" s="1" t="s">
        <v>12</v>
      </c>
      <c r="D1367" s="1" t="s">
        <v>9592</v>
      </c>
      <c r="E1367" s="2" t="s">
        <v>2433</v>
      </c>
      <c r="F1367" s="4">
        <v>16.474394180000001</v>
      </c>
      <c r="G1367" s="5">
        <v>6.3955000000000001E-4</v>
      </c>
      <c r="H1367" s="3">
        <v>13.1313</v>
      </c>
      <c r="I1367" s="3">
        <v>1E-4</v>
      </c>
      <c r="J1367" s="3">
        <v>1.1383000000000001</v>
      </c>
      <c r="K1367" s="3">
        <v>2.6100000000000002E-2</v>
      </c>
      <c r="L1367" s="3">
        <f t="shared" si="42"/>
        <v>3.4125836792506945</v>
      </c>
      <c r="M1367" s="3">
        <f t="shared" si="43"/>
        <v>4.978967734464014E-2</v>
      </c>
    </row>
    <row r="1368" spans="1:13" x14ac:dyDescent="0.3">
      <c r="A1368" s="1">
        <v>238.67837379266001</v>
      </c>
      <c r="B1368" s="1">
        <v>-54.566441680479997</v>
      </c>
      <c r="C1368" s="1" t="s">
        <v>12</v>
      </c>
      <c r="D1368" s="1" t="s">
        <v>9592</v>
      </c>
      <c r="E1368" s="2" t="s">
        <v>2434</v>
      </c>
      <c r="F1368" s="4">
        <v>12.63345919</v>
      </c>
      <c r="G1368" s="5">
        <v>1.7886000000000001E-4</v>
      </c>
      <c r="H1368" s="3">
        <v>8.9652999999999992</v>
      </c>
      <c r="I1368" s="3">
        <v>5.9999999999999995E-4</v>
      </c>
      <c r="J1368" s="3">
        <v>0.4002</v>
      </c>
      <c r="K1368" s="3">
        <v>3.5099999999999999E-2</v>
      </c>
      <c r="L1368" s="3">
        <f t="shared" si="42"/>
        <v>-3.0233145784990398</v>
      </c>
      <c r="M1368" s="3">
        <f t="shared" si="43"/>
        <v>0.19045257628732556</v>
      </c>
    </row>
    <row r="1369" spans="1:13" x14ac:dyDescent="0.3">
      <c r="A1369" s="1">
        <v>228.20631631929001</v>
      </c>
      <c r="B1369" s="1">
        <v>-54.755278946259999</v>
      </c>
      <c r="C1369" s="1" t="s">
        <v>12</v>
      </c>
      <c r="D1369" s="1" t="s">
        <v>9592</v>
      </c>
      <c r="E1369" s="2" t="s">
        <v>2435</v>
      </c>
      <c r="F1369" s="4">
        <v>8.2204148999999997</v>
      </c>
      <c r="G1369" s="5">
        <v>5.0090000000000003E-5</v>
      </c>
      <c r="H1369" s="3">
        <v>9.0164000000000009</v>
      </c>
      <c r="I1369" s="3">
        <v>2.9999999999999997E-4</v>
      </c>
      <c r="J1369" s="3">
        <v>0.53139999999999998</v>
      </c>
      <c r="K1369" s="3">
        <v>5.3499999999999999E-2</v>
      </c>
      <c r="L1369" s="3">
        <f t="shared" si="42"/>
        <v>-2.3564922496287046</v>
      </c>
      <c r="M1369" s="3">
        <f t="shared" si="43"/>
        <v>0.21861869891404323</v>
      </c>
    </row>
    <row r="1370" spans="1:13" x14ac:dyDescent="0.3">
      <c r="A1370" s="1">
        <v>253.49251479367999</v>
      </c>
      <c r="B1370" s="1">
        <v>-25.88850211415</v>
      </c>
      <c r="C1370" s="1" t="s">
        <v>12</v>
      </c>
      <c r="D1370" s="1" t="s">
        <v>9592</v>
      </c>
      <c r="E1370" s="2" t="s">
        <v>2436</v>
      </c>
      <c r="F1370" s="4">
        <v>4.4861370899999997</v>
      </c>
      <c r="G1370" s="5">
        <v>2.355E-5</v>
      </c>
      <c r="H1370" s="3">
        <v>15.982799999999999</v>
      </c>
      <c r="I1370" s="3">
        <v>4.0000000000000002E-4</v>
      </c>
      <c r="J1370" s="3">
        <v>0.38550000000000001</v>
      </c>
      <c r="K1370" s="3">
        <v>5.33E-2</v>
      </c>
      <c r="L1370" s="3">
        <f t="shared" si="42"/>
        <v>3.9129219119348768</v>
      </c>
      <c r="M1370" s="3">
        <f t="shared" si="43"/>
        <v>0.30023262026020625</v>
      </c>
    </row>
    <row r="1371" spans="1:13" x14ac:dyDescent="0.3">
      <c r="A1371" s="1">
        <v>255.3674579474</v>
      </c>
      <c r="B1371" s="1">
        <v>-27.133971173430002</v>
      </c>
      <c r="C1371" s="1" t="s">
        <v>12</v>
      </c>
      <c r="D1371" s="1" t="s">
        <v>9592</v>
      </c>
      <c r="E1371" s="2" t="s">
        <v>2437</v>
      </c>
      <c r="F1371" s="4">
        <v>10.562274349999999</v>
      </c>
      <c r="G1371" s="5">
        <v>3.9836E-4</v>
      </c>
      <c r="H1371" s="3">
        <v>15.453900000000001</v>
      </c>
      <c r="I1371" s="3">
        <v>2.9999999999999997E-4</v>
      </c>
      <c r="J1371" s="3">
        <v>0.1928</v>
      </c>
      <c r="K1371" s="3">
        <v>5.1200000000000002E-2</v>
      </c>
      <c r="L1371" s="3">
        <f t="shared" si="42"/>
        <v>1.8794351478340623</v>
      </c>
      <c r="M1371" s="3">
        <f t="shared" si="43"/>
        <v>0.57665711469175729</v>
      </c>
    </row>
    <row r="1372" spans="1:13" x14ac:dyDescent="0.3">
      <c r="A1372" s="1">
        <v>6.07959579122</v>
      </c>
      <c r="B1372" s="1">
        <v>56.265702289499998</v>
      </c>
      <c r="C1372" s="1" t="s">
        <v>12</v>
      </c>
      <c r="D1372" s="1" t="s">
        <v>9592</v>
      </c>
      <c r="E1372" s="2" t="s">
        <v>2441</v>
      </c>
      <c r="F1372" s="4">
        <v>11.71479692</v>
      </c>
      <c r="G1372" s="5">
        <v>1.8519000000000001E-4</v>
      </c>
      <c r="H1372" s="3">
        <v>14.1191</v>
      </c>
      <c r="I1372" s="3">
        <v>2.9999999999999997E-4</v>
      </c>
      <c r="J1372" s="3">
        <v>0.87609999999999999</v>
      </c>
      <c r="K1372" s="3">
        <v>2.8799999999999999E-2</v>
      </c>
      <c r="L1372" s="3">
        <f t="shared" si="42"/>
        <v>3.8318684016710503</v>
      </c>
      <c r="M1372" s="3">
        <f t="shared" si="43"/>
        <v>7.1383412761018908E-2</v>
      </c>
    </row>
    <row r="1373" spans="1:13" x14ac:dyDescent="0.3">
      <c r="A1373" s="1">
        <v>14.677912944519999</v>
      </c>
      <c r="B1373" s="1">
        <v>58.55414810405</v>
      </c>
      <c r="C1373" s="1" t="s">
        <v>12</v>
      </c>
      <c r="D1373" s="1" t="s">
        <v>9592</v>
      </c>
      <c r="E1373" s="2" t="s">
        <v>2442</v>
      </c>
      <c r="F1373" s="4">
        <v>5.7548495600000003</v>
      </c>
      <c r="G1373" s="5">
        <v>1.1218E-4</v>
      </c>
      <c r="H1373" s="3">
        <v>17.8812</v>
      </c>
      <c r="I1373" s="3">
        <v>5.0000000000000001E-4</v>
      </c>
      <c r="J1373" s="3">
        <v>0.25030000000000002</v>
      </c>
      <c r="K1373" s="3">
        <v>0.12659999999999999</v>
      </c>
      <c r="L1373" s="3">
        <f t="shared" si="42"/>
        <v>4.8735042480411153</v>
      </c>
      <c r="M1373" s="3">
        <f t="shared" si="43"/>
        <v>1.0983166453845075</v>
      </c>
    </row>
    <row r="1374" spans="1:13" x14ac:dyDescent="0.3">
      <c r="A1374" s="1">
        <v>2.4855306655399998</v>
      </c>
      <c r="B1374" s="1">
        <v>56.22057809412</v>
      </c>
      <c r="C1374" s="1" t="s">
        <v>12</v>
      </c>
      <c r="D1374" s="1" t="s">
        <v>9592</v>
      </c>
      <c r="E1374" s="2" t="s">
        <v>2445</v>
      </c>
      <c r="F1374" s="4">
        <v>8.3911328300000001</v>
      </c>
      <c r="G1374" s="5">
        <v>2.8962999999999998E-4</v>
      </c>
      <c r="H1374" s="3">
        <v>16.8856</v>
      </c>
      <c r="I1374" s="3">
        <v>2.9999999999999997E-4</v>
      </c>
      <c r="J1374" s="3">
        <v>0.31019999999999998</v>
      </c>
      <c r="K1374" s="3">
        <v>6.6500000000000004E-2</v>
      </c>
      <c r="L1374" s="3">
        <f t="shared" si="42"/>
        <v>4.343808967387929</v>
      </c>
      <c r="M1374" s="3">
        <f t="shared" si="43"/>
        <v>0.46551599356630596</v>
      </c>
    </row>
    <row r="1375" spans="1:13" x14ac:dyDescent="0.3">
      <c r="A1375" s="1">
        <v>3.7908693813499998</v>
      </c>
      <c r="B1375" s="1">
        <v>58.4242807603</v>
      </c>
      <c r="C1375" s="1" t="s">
        <v>12</v>
      </c>
      <c r="D1375" s="1" t="s">
        <v>9592</v>
      </c>
      <c r="E1375" s="2" t="s">
        <v>2446</v>
      </c>
      <c r="F1375" s="4">
        <v>4.07117035</v>
      </c>
      <c r="G1375" s="5">
        <v>3.3400000000000002E-6</v>
      </c>
      <c r="H1375" s="3">
        <v>9.5409000000000006</v>
      </c>
      <c r="I1375" s="3">
        <v>2.0000000000000001E-4</v>
      </c>
      <c r="J1375" s="3">
        <v>0.39860000000000001</v>
      </c>
      <c r="K1375" s="3">
        <v>3.0099999999999998E-2</v>
      </c>
      <c r="L1375" s="3">
        <f t="shared" si="42"/>
        <v>-2.4564135281776558</v>
      </c>
      <c r="M1375" s="3">
        <f t="shared" si="43"/>
        <v>0.16397747275846769</v>
      </c>
    </row>
    <row r="1376" spans="1:13" x14ac:dyDescent="0.3">
      <c r="A1376" s="1">
        <v>3.6176566291999999</v>
      </c>
      <c r="B1376" s="1">
        <v>56.252930634480002</v>
      </c>
      <c r="C1376" s="1" t="s">
        <v>12</v>
      </c>
      <c r="D1376" s="1" t="s">
        <v>9592</v>
      </c>
      <c r="E1376" s="2" t="s">
        <v>2448</v>
      </c>
      <c r="F1376" s="4">
        <v>5.8090119900000001</v>
      </c>
      <c r="G1376" s="5">
        <v>1.432E-5</v>
      </c>
      <c r="H1376" s="3">
        <v>8.7833000000000006</v>
      </c>
      <c r="I1376" s="3">
        <v>1E-4</v>
      </c>
      <c r="J1376" s="3">
        <v>0.35859999999999997</v>
      </c>
      <c r="K1376" s="3">
        <v>3.2500000000000001E-2</v>
      </c>
      <c r="L1376" s="3">
        <f t="shared" si="42"/>
        <v>-3.4436485738691793</v>
      </c>
      <c r="M1376" s="3">
        <f t="shared" si="43"/>
        <v>0.1968012244968374</v>
      </c>
    </row>
    <row r="1377" spans="1:13" x14ac:dyDescent="0.3">
      <c r="A1377" s="1">
        <v>332.26206230738001</v>
      </c>
      <c r="B1377" s="1">
        <v>51.045845293280003</v>
      </c>
      <c r="C1377" s="1" t="s">
        <v>12</v>
      </c>
      <c r="D1377" s="1" t="s">
        <v>9592</v>
      </c>
      <c r="E1377" s="2" t="s">
        <v>2450</v>
      </c>
      <c r="F1377" s="4">
        <v>4.32355293</v>
      </c>
      <c r="G1377" s="5">
        <v>2.3519999999999998E-5</v>
      </c>
      <c r="H1377" s="3">
        <v>8.9604999999999997</v>
      </c>
      <c r="I1377" s="3">
        <v>2.0000000000000001E-4</v>
      </c>
      <c r="J1377" s="3">
        <v>0.40339999999999998</v>
      </c>
      <c r="K1377" s="3">
        <v>3.4200000000000001E-2</v>
      </c>
      <c r="L1377" s="3">
        <f t="shared" si="42"/>
        <v>-3.0108205306162681</v>
      </c>
      <c r="M1377" s="3">
        <f t="shared" si="43"/>
        <v>0.18409633088736102</v>
      </c>
    </row>
    <row r="1378" spans="1:13" x14ac:dyDescent="0.3">
      <c r="A1378" s="1">
        <v>322.53189305328999</v>
      </c>
      <c r="B1378" s="1">
        <v>39.661031737069997</v>
      </c>
      <c r="C1378" s="1" t="s">
        <v>12</v>
      </c>
      <c r="D1378" s="1" t="s">
        <v>9592</v>
      </c>
      <c r="E1378" s="2" t="s">
        <v>2451</v>
      </c>
      <c r="F1378" s="4">
        <v>3.5833860899999999</v>
      </c>
      <c r="G1378" s="5">
        <v>9.73E-6</v>
      </c>
      <c r="H1378" s="3">
        <v>13.6027</v>
      </c>
      <c r="I1378" s="3">
        <v>1E-4</v>
      </c>
      <c r="J1378" s="3">
        <v>1.1606000000000001</v>
      </c>
      <c r="K1378" s="3">
        <v>1.7100000000000001E-2</v>
      </c>
      <c r="L1378" s="3">
        <f t="shared" si="42"/>
        <v>3.9261128311425573</v>
      </c>
      <c r="M1378" s="3">
        <f t="shared" si="43"/>
        <v>3.1994131832661657E-2</v>
      </c>
    </row>
    <row r="1379" spans="1:13" x14ac:dyDescent="0.3">
      <c r="A1379" s="1">
        <v>316.99543461015998</v>
      </c>
      <c r="B1379" s="1">
        <v>39.724938176869998</v>
      </c>
      <c r="C1379" s="1" t="s">
        <v>12</v>
      </c>
      <c r="D1379" s="1" t="s">
        <v>9592</v>
      </c>
      <c r="E1379" s="2" t="s">
        <v>2452</v>
      </c>
      <c r="F1379" s="4">
        <v>5.7661903700000003</v>
      </c>
      <c r="G1379" s="5">
        <v>7.9889999999999996E-5</v>
      </c>
      <c r="H1379" s="3">
        <v>16.2409</v>
      </c>
      <c r="I1379" s="3">
        <v>2.0000000000000001E-4</v>
      </c>
      <c r="J1379" s="3">
        <v>0.2742</v>
      </c>
      <c r="K1379" s="3">
        <v>4.1500000000000002E-2</v>
      </c>
      <c r="L1379" s="3">
        <f t="shared" si="42"/>
        <v>3.4312372522674686</v>
      </c>
      <c r="M1379" s="3">
        <f t="shared" si="43"/>
        <v>0.32865132772844824</v>
      </c>
    </row>
    <row r="1380" spans="1:13" x14ac:dyDescent="0.3">
      <c r="A1380" s="1">
        <v>318.34090557499002</v>
      </c>
      <c r="B1380" s="1">
        <v>38.408362315570002</v>
      </c>
      <c r="C1380" s="1" t="s">
        <v>12</v>
      </c>
      <c r="D1380" s="1" t="s">
        <v>9592</v>
      </c>
      <c r="E1380" s="2" t="s">
        <v>2453</v>
      </c>
      <c r="F1380" s="4">
        <v>9.1280889300000005</v>
      </c>
      <c r="G1380" s="5">
        <v>2.8884000000000001E-4</v>
      </c>
      <c r="H1380" s="3">
        <v>15.146000000000001</v>
      </c>
      <c r="I1380" s="3">
        <v>2.9999999999999997E-4</v>
      </c>
      <c r="J1380" s="3">
        <v>0.44979999999999998</v>
      </c>
      <c r="K1380" s="3">
        <v>3.0599999999999999E-2</v>
      </c>
      <c r="L1380" s="3">
        <f t="shared" si="42"/>
        <v>3.411097255498067</v>
      </c>
      <c r="M1380" s="3">
        <f t="shared" si="43"/>
        <v>0.14772620302142045</v>
      </c>
    </row>
    <row r="1381" spans="1:13" x14ac:dyDescent="0.3">
      <c r="A1381" s="1">
        <v>318.66846964217001</v>
      </c>
      <c r="B1381" s="1">
        <v>41.716336882850001</v>
      </c>
      <c r="C1381" s="1" t="s">
        <v>12</v>
      </c>
      <c r="D1381" s="1" t="s">
        <v>9592</v>
      </c>
      <c r="E1381" s="2" t="s">
        <v>2457</v>
      </c>
      <c r="F1381" s="4">
        <v>5.2575998500000001</v>
      </c>
      <c r="G1381" s="5">
        <v>2.1860000000000001E-5</v>
      </c>
      <c r="H1381" s="3">
        <v>8.8823000000000008</v>
      </c>
      <c r="I1381" s="3">
        <v>2.0000000000000001E-4</v>
      </c>
      <c r="J1381" s="3">
        <v>0.89600000000000002</v>
      </c>
      <c r="K1381" s="3">
        <v>2.7300000000000001E-2</v>
      </c>
      <c r="L1381" s="3">
        <f t="shared" si="42"/>
        <v>-1.3561599516893725</v>
      </c>
      <c r="M1381" s="3">
        <f t="shared" si="43"/>
        <v>6.6162405406394925E-2</v>
      </c>
    </row>
    <row r="1382" spans="1:13" x14ac:dyDescent="0.3">
      <c r="A1382" s="1">
        <v>69.151052135759997</v>
      </c>
      <c r="B1382" s="1">
        <v>-10.606533670899999</v>
      </c>
      <c r="C1382" s="1" t="s">
        <v>12</v>
      </c>
      <c r="D1382" s="1" t="s">
        <v>9592</v>
      </c>
      <c r="E1382" s="2" t="s">
        <v>2459</v>
      </c>
      <c r="F1382" s="4">
        <v>6.5249434400000004</v>
      </c>
      <c r="G1382" s="5">
        <v>4.2679999999999998E-5</v>
      </c>
      <c r="H1382" s="3">
        <v>15.4879</v>
      </c>
      <c r="I1382" s="3">
        <v>1E-4</v>
      </c>
      <c r="J1382" s="3">
        <v>0.4254</v>
      </c>
      <c r="K1382" s="3">
        <v>3.8300000000000001E-2</v>
      </c>
      <c r="L1382" s="3">
        <f t="shared" si="42"/>
        <v>3.6318874278335507</v>
      </c>
      <c r="M1382" s="3">
        <f t="shared" si="43"/>
        <v>0.19550416305741455</v>
      </c>
    </row>
    <row r="1383" spans="1:13" x14ac:dyDescent="0.3">
      <c r="A1383" s="1">
        <v>114.17452077855999</v>
      </c>
      <c r="B1383" s="1">
        <v>3.9055071031300002</v>
      </c>
      <c r="C1383" s="1" t="s">
        <v>12</v>
      </c>
      <c r="D1383" s="1" t="s">
        <v>9592</v>
      </c>
      <c r="E1383" s="2" t="s">
        <v>2460</v>
      </c>
      <c r="F1383" s="4">
        <v>19.448132900000001</v>
      </c>
      <c r="G1383" s="5">
        <v>5.3888000000000004E-4</v>
      </c>
      <c r="H1383" s="3">
        <v>11.380599999999999</v>
      </c>
      <c r="I1383" s="3">
        <v>1E-4</v>
      </c>
      <c r="J1383" s="3">
        <v>2.8401999999999998</v>
      </c>
      <c r="K1383" s="3">
        <v>3.4500000000000003E-2</v>
      </c>
      <c r="L1383" s="3">
        <f t="shared" si="42"/>
        <v>3.6473446154431333</v>
      </c>
      <c r="M1383" s="3">
        <f t="shared" si="43"/>
        <v>2.63771553713265E-2</v>
      </c>
    </row>
    <row r="1384" spans="1:13" x14ac:dyDescent="0.3">
      <c r="A1384" s="1">
        <v>121.10426955291</v>
      </c>
      <c r="B1384" s="1">
        <v>11.733308941740001</v>
      </c>
      <c r="C1384" s="1" t="s">
        <v>12</v>
      </c>
      <c r="D1384" s="1" t="s">
        <v>9592</v>
      </c>
      <c r="E1384" s="2" t="s">
        <v>2461</v>
      </c>
      <c r="F1384" s="4">
        <v>6.0887693199999999</v>
      </c>
      <c r="G1384" s="5">
        <v>2.9043E-4</v>
      </c>
      <c r="H1384" s="3">
        <v>16.0777</v>
      </c>
      <c r="I1384" s="3">
        <v>2.5000000000000001E-3</v>
      </c>
      <c r="J1384" s="3">
        <v>0.2888</v>
      </c>
      <c r="K1384" s="3">
        <v>7.85E-2</v>
      </c>
      <c r="L1384" s="3">
        <f t="shared" si="42"/>
        <v>3.3806859444880075</v>
      </c>
      <c r="M1384" s="3">
        <f t="shared" si="43"/>
        <v>0.59024324826712427</v>
      </c>
    </row>
    <row r="1385" spans="1:13" x14ac:dyDescent="0.3">
      <c r="A1385" s="1">
        <v>73.29501893074</v>
      </c>
      <c r="B1385" s="1">
        <v>-67.01140967968</v>
      </c>
      <c r="C1385" s="1" t="s">
        <v>12</v>
      </c>
      <c r="D1385" s="1" t="s">
        <v>9592</v>
      </c>
      <c r="E1385" s="2" t="s">
        <v>2464</v>
      </c>
      <c r="F1385" s="4">
        <v>2.9519825900000001</v>
      </c>
      <c r="G1385" s="5">
        <v>6.4899999999999997E-6</v>
      </c>
      <c r="H1385" s="3">
        <v>16.019400000000001</v>
      </c>
      <c r="I1385" s="3">
        <v>2.0000000000000001E-4</v>
      </c>
      <c r="J1385" s="3">
        <v>1.04E-2</v>
      </c>
      <c r="K1385" s="3">
        <v>3.8699999999999998E-2</v>
      </c>
      <c r="L1385" s="3">
        <f t="shared" si="42"/>
        <v>-3.8954333035060955</v>
      </c>
      <c r="M1385" s="3">
        <f t="shared" si="43"/>
        <v>8.0803894011792128</v>
      </c>
    </row>
    <row r="1386" spans="1:13" x14ac:dyDescent="0.3">
      <c r="A1386" s="1">
        <v>73.215743439210001</v>
      </c>
      <c r="B1386" s="1">
        <v>-66.968211588000003</v>
      </c>
      <c r="C1386" s="1" t="s">
        <v>12</v>
      </c>
      <c r="D1386" s="1" t="s">
        <v>9592</v>
      </c>
      <c r="E1386" s="2" t="s">
        <v>2465</v>
      </c>
      <c r="F1386" s="4">
        <v>3.2507025500000002</v>
      </c>
      <c r="G1386" s="5">
        <v>1.1909999999999999E-5</v>
      </c>
      <c r="H1386" s="3">
        <v>15.853</v>
      </c>
      <c r="I1386" s="3">
        <v>2.9999999999999997E-4</v>
      </c>
      <c r="J1386" s="3">
        <v>1.66E-2</v>
      </c>
      <c r="K1386" s="3">
        <v>3.6600000000000001E-2</v>
      </c>
      <c r="L1386" s="3">
        <f t="shared" si="42"/>
        <v>-3.0464595597997217</v>
      </c>
      <c r="M1386" s="3">
        <f t="shared" si="43"/>
        <v>4.7877080831245484</v>
      </c>
    </row>
    <row r="1387" spans="1:13" x14ac:dyDescent="0.3">
      <c r="A1387" s="1">
        <v>73.329951030510003</v>
      </c>
      <c r="B1387" s="1">
        <v>-66.9334451422</v>
      </c>
      <c r="C1387" s="1" t="s">
        <v>12</v>
      </c>
      <c r="D1387" s="1" t="s">
        <v>9592</v>
      </c>
      <c r="E1387" s="2" t="s">
        <v>2467</v>
      </c>
      <c r="F1387" s="4">
        <v>3.2614811100000001</v>
      </c>
      <c r="G1387" s="5">
        <v>1.7050000000000001E-5</v>
      </c>
      <c r="H1387" s="3">
        <v>15.9671</v>
      </c>
      <c r="I1387" s="3">
        <v>2.0000000000000001E-4</v>
      </c>
      <c r="J1387" s="3">
        <v>-2.8000000000000001E-2</v>
      </c>
      <c r="K1387" s="3">
        <v>4.36E-2</v>
      </c>
      <c r="L1387" s="3" t="e">
        <f t="shared" si="42"/>
        <v>#NUM!</v>
      </c>
      <c r="M1387" s="3">
        <f t="shared" si="43"/>
        <v>3.3812954737520835</v>
      </c>
    </row>
    <row r="1388" spans="1:13" x14ac:dyDescent="0.3">
      <c r="A1388" s="1">
        <v>73.395931698919995</v>
      </c>
      <c r="B1388" s="1">
        <v>-66.64857332135</v>
      </c>
      <c r="C1388" s="1" t="s">
        <v>12</v>
      </c>
      <c r="D1388" s="1" t="s">
        <v>9592</v>
      </c>
      <c r="E1388" s="2" t="s">
        <v>2468</v>
      </c>
      <c r="F1388" s="4">
        <v>7.3988202999999997</v>
      </c>
      <c r="G1388" s="5">
        <v>2.923E-5</v>
      </c>
      <c r="H1388" s="3">
        <v>14.7028</v>
      </c>
      <c r="I1388" s="3">
        <v>1E-4</v>
      </c>
      <c r="J1388" s="3">
        <v>-6.8999999999999999E-3</v>
      </c>
      <c r="K1388" s="3">
        <v>1.9800000000000002E-2</v>
      </c>
      <c r="L1388" s="3" t="e">
        <f t="shared" si="42"/>
        <v>#NUM!</v>
      </c>
      <c r="M1388" s="3">
        <f t="shared" si="43"/>
        <v>6.2311867026005103</v>
      </c>
    </row>
    <row r="1389" spans="1:13" x14ac:dyDescent="0.3">
      <c r="A1389" s="1">
        <v>73.061062419419997</v>
      </c>
      <c r="B1389" s="1">
        <v>-66.592291846630005</v>
      </c>
      <c r="C1389" s="1" t="s">
        <v>12</v>
      </c>
      <c r="D1389" s="1" t="s">
        <v>9592</v>
      </c>
      <c r="E1389" s="2" t="s">
        <v>2469</v>
      </c>
      <c r="F1389" s="4">
        <v>4.4327444099999997</v>
      </c>
      <c r="G1389" s="5">
        <v>9.6700000000000006E-6</v>
      </c>
      <c r="H1389" s="3">
        <v>15.4291</v>
      </c>
      <c r="I1389" s="3">
        <v>1E-4</v>
      </c>
      <c r="J1389" s="3">
        <v>-7.6700000000000004E-2</v>
      </c>
      <c r="K1389" s="3">
        <v>2.9700000000000001E-2</v>
      </c>
      <c r="L1389" s="3" t="e">
        <f t="shared" si="42"/>
        <v>#NUM!</v>
      </c>
      <c r="M1389" s="3">
        <f t="shared" si="43"/>
        <v>0.84084462607169863</v>
      </c>
    </row>
    <row r="1390" spans="1:13" x14ac:dyDescent="0.3">
      <c r="A1390" s="1">
        <v>77.618636857490003</v>
      </c>
      <c r="B1390" s="1">
        <v>-67.628298165969994</v>
      </c>
      <c r="C1390" s="1" t="s">
        <v>12</v>
      </c>
      <c r="D1390" s="1" t="s">
        <v>9592</v>
      </c>
      <c r="E1390" s="2" t="s">
        <v>2471</v>
      </c>
      <c r="F1390" s="4">
        <v>5.5283312499999999</v>
      </c>
      <c r="G1390" s="5">
        <v>1.933E-5</v>
      </c>
      <c r="H1390" s="3">
        <v>13.950200000000001</v>
      </c>
      <c r="I1390" s="3">
        <v>1E-4</v>
      </c>
      <c r="J1390" s="3">
        <v>0.99270000000000003</v>
      </c>
      <c r="K1390" s="3">
        <v>1.95E-2</v>
      </c>
      <c r="L1390" s="3">
        <f t="shared" si="42"/>
        <v>3.9342901093975797</v>
      </c>
      <c r="M1390" s="3">
        <f t="shared" si="43"/>
        <v>4.2655245652915286E-2</v>
      </c>
    </row>
    <row r="1391" spans="1:13" x14ac:dyDescent="0.3">
      <c r="A1391" s="1">
        <v>76.369147854239998</v>
      </c>
      <c r="B1391" s="1">
        <v>-67.263412676620007</v>
      </c>
      <c r="C1391" s="1" t="s">
        <v>12</v>
      </c>
      <c r="D1391" s="1" t="s">
        <v>9592</v>
      </c>
      <c r="E1391" s="2" t="s">
        <v>2474</v>
      </c>
      <c r="F1391" s="4">
        <v>2.1861981699999999</v>
      </c>
      <c r="G1391" s="5">
        <v>2.514E-5</v>
      </c>
      <c r="H1391" s="3">
        <v>15.738899999999999</v>
      </c>
      <c r="I1391" s="3">
        <v>2.9999999999999997E-4</v>
      </c>
      <c r="J1391" s="3">
        <v>4.1500000000000002E-2</v>
      </c>
      <c r="K1391" s="3">
        <v>3.15E-2</v>
      </c>
      <c r="L1391" s="3">
        <f t="shared" si="42"/>
        <v>-1.1708595164395348</v>
      </c>
      <c r="M1391" s="3">
        <f t="shared" si="43"/>
        <v>1.6482273969452561</v>
      </c>
    </row>
    <row r="1392" spans="1:13" x14ac:dyDescent="0.3">
      <c r="A1392" s="1">
        <v>75.701064966670003</v>
      </c>
      <c r="B1392" s="1">
        <v>-67.240025225690005</v>
      </c>
      <c r="C1392" s="1" t="s">
        <v>12</v>
      </c>
      <c r="D1392" s="1" t="s">
        <v>9592</v>
      </c>
      <c r="E1392" s="2" t="s">
        <v>2478</v>
      </c>
      <c r="F1392" s="4">
        <v>2.39666413</v>
      </c>
      <c r="G1392" s="5">
        <v>3.18E-6</v>
      </c>
      <c r="H1392" s="3">
        <v>16.150300000000001</v>
      </c>
      <c r="I1392" s="3">
        <v>2.0000000000000001E-4</v>
      </c>
      <c r="J1392" s="3">
        <v>-1.4999999999999999E-2</v>
      </c>
      <c r="K1392" s="3">
        <v>4.8599999999999997E-2</v>
      </c>
      <c r="L1392" s="3" t="e">
        <f t="shared" si="42"/>
        <v>#NUM!</v>
      </c>
      <c r="M1392" s="3">
        <f t="shared" si="43"/>
        <v>7.0355762606910881</v>
      </c>
    </row>
    <row r="1393" spans="1:13" x14ac:dyDescent="0.3">
      <c r="A1393" s="1">
        <v>76.823518456239995</v>
      </c>
      <c r="B1393" s="1">
        <v>-66.83173797405</v>
      </c>
      <c r="C1393" s="1" t="s">
        <v>12</v>
      </c>
      <c r="D1393" s="1" t="s">
        <v>9592</v>
      </c>
      <c r="E1393" s="2" t="s">
        <v>2479</v>
      </c>
      <c r="F1393" s="4">
        <v>4.24056868</v>
      </c>
      <c r="G1393" s="5">
        <v>1.694E-5</v>
      </c>
      <c r="H1393" s="3">
        <v>15.6812</v>
      </c>
      <c r="I1393" s="3">
        <v>1E-4</v>
      </c>
      <c r="J1393" s="3">
        <v>-2.8799999999999999E-2</v>
      </c>
      <c r="K1393" s="3">
        <v>3.1099999999999999E-2</v>
      </c>
      <c r="L1393" s="3" t="e">
        <f t="shared" si="42"/>
        <v>#NUM!</v>
      </c>
      <c r="M1393" s="3">
        <f t="shared" si="43"/>
        <v>2.3448904944493081</v>
      </c>
    </row>
    <row r="1394" spans="1:13" x14ac:dyDescent="0.3">
      <c r="A1394" s="1">
        <v>77.052210677610006</v>
      </c>
      <c r="B1394" s="1">
        <v>-66.860833673939993</v>
      </c>
      <c r="C1394" s="1" t="s">
        <v>12</v>
      </c>
      <c r="D1394" s="1" t="s">
        <v>9592</v>
      </c>
      <c r="E1394" s="2" t="s">
        <v>2480</v>
      </c>
      <c r="F1394" s="4">
        <v>4.4606507200000003</v>
      </c>
      <c r="G1394" s="5">
        <v>8.8599999999999999E-6</v>
      </c>
      <c r="H1394" s="3">
        <v>15.606299999999999</v>
      </c>
      <c r="I1394" s="3">
        <v>1E-4</v>
      </c>
      <c r="J1394" s="3">
        <v>-1.9699999999999999E-2</v>
      </c>
      <c r="K1394" s="3">
        <v>3.3599999999999998E-2</v>
      </c>
      <c r="L1394" s="3" t="e">
        <f t="shared" si="42"/>
        <v>#NUM!</v>
      </c>
      <c r="M1394" s="3">
        <f t="shared" si="43"/>
        <v>3.7036310451506473</v>
      </c>
    </row>
    <row r="1395" spans="1:13" x14ac:dyDescent="0.3">
      <c r="A1395" s="1">
        <v>76.736424301059998</v>
      </c>
      <c r="B1395" s="1">
        <v>-66.711161457680006</v>
      </c>
      <c r="C1395" s="1" t="s">
        <v>12</v>
      </c>
      <c r="D1395" s="1" t="s">
        <v>9592</v>
      </c>
      <c r="E1395" s="2" t="s">
        <v>2481</v>
      </c>
      <c r="F1395" s="4">
        <v>3.19341345</v>
      </c>
      <c r="G1395" s="5">
        <v>3.89E-6</v>
      </c>
      <c r="H1395" s="3">
        <v>15.794</v>
      </c>
      <c r="I1395" s="3">
        <v>1E-4</v>
      </c>
      <c r="J1395" s="3">
        <v>-4.2299999999999997E-2</v>
      </c>
      <c r="K1395" s="3">
        <v>3.6600000000000001E-2</v>
      </c>
      <c r="L1395" s="3" t="e">
        <f t="shared" si="42"/>
        <v>#NUM!</v>
      </c>
      <c r="M1395" s="3">
        <f t="shared" si="43"/>
        <v>1.8788641639813468</v>
      </c>
    </row>
    <row r="1396" spans="1:13" x14ac:dyDescent="0.3">
      <c r="A1396" s="1">
        <v>77.50231707527</v>
      </c>
      <c r="B1396" s="1">
        <v>-66.698903362280006</v>
      </c>
      <c r="C1396" s="1" t="s">
        <v>12</v>
      </c>
      <c r="D1396" s="1" t="s">
        <v>9592</v>
      </c>
      <c r="E1396" s="2" t="s">
        <v>2483</v>
      </c>
      <c r="F1396" s="4">
        <v>4.4308341599999999</v>
      </c>
      <c r="G1396" s="5">
        <v>3.6409999999999999E-5</v>
      </c>
      <c r="H1396" s="3">
        <v>15.5495</v>
      </c>
      <c r="I1396" s="3">
        <v>1E-4</v>
      </c>
      <c r="J1396" s="3">
        <v>-6.2199999999999998E-2</v>
      </c>
      <c r="K1396" s="3">
        <v>3.9600000000000003E-2</v>
      </c>
      <c r="L1396" s="3" t="e">
        <f t="shared" si="42"/>
        <v>#NUM!</v>
      </c>
      <c r="M1396" s="3">
        <f t="shared" si="43"/>
        <v>1.3824819406715665</v>
      </c>
    </row>
    <row r="1397" spans="1:13" x14ac:dyDescent="0.3">
      <c r="A1397" s="1">
        <v>76.230807562980004</v>
      </c>
      <c r="B1397" s="1">
        <v>-66.003422655240001</v>
      </c>
      <c r="C1397" s="1" t="s">
        <v>12</v>
      </c>
      <c r="D1397" s="1" t="s">
        <v>9592</v>
      </c>
      <c r="E1397" s="2" t="s">
        <v>2486</v>
      </c>
      <c r="F1397" s="4">
        <v>3.9163645300000001</v>
      </c>
      <c r="G1397" s="5">
        <v>1.01E-5</v>
      </c>
      <c r="H1397" s="3">
        <v>15.6576</v>
      </c>
      <c r="I1397" s="3">
        <v>1E-4</v>
      </c>
      <c r="J1397" s="3">
        <v>5.3900000000000003E-2</v>
      </c>
      <c r="K1397" s="3">
        <v>4.4499999999999998E-2</v>
      </c>
      <c r="L1397" s="3">
        <f t="shared" si="42"/>
        <v>-0.68445617406630532</v>
      </c>
      <c r="M1397" s="3">
        <f t="shared" si="43"/>
        <v>1.7927755099825256</v>
      </c>
    </row>
    <row r="1398" spans="1:13" x14ac:dyDescent="0.3">
      <c r="A1398" s="1">
        <v>76.480840328789995</v>
      </c>
      <c r="B1398" s="1">
        <v>-65.966004044849996</v>
      </c>
      <c r="C1398" s="1" t="s">
        <v>12</v>
      </c>
      <c r="D1398" s="1" t="s">
        <v>9592</v>
      </c>
      <c r="E1398" s="2" t="s">
        <v>2487</v>
      </c>
      <c r="F1398" s="4">
        <v>4.1033135500000002</v>
      </c>
      <c r="G1398" s="5">
        <v>8.4600000000000003E-6</v>
      </c>
      <c r="H1398" s="3">
        <v>15.154199999999999</v>
      </c>
      <c r="I1398" s="3">
        <v>1E-4</v>
      </c>
      <c r="J1398" s="3">
        <v>8.2000000000000007E-3</v>
      </c>
      <c r="K1398" s="3">
        <v>3.0599999999999999E-2</v>
      </c>
      <c r="L1398" s="3">
        <f t="shared" si="42"/>
        <v>-5.2767307380814152</v>
      </c>
      <c r="M1398" s="3">
        <f t="shared" si="43"/>
        <v>8.1033059886537977</v>
      </c>
    </row>
    <row r="1399" spans="1:13" x14ac:dyDescent="0.3">
      <c r="A1399" s="1">
        <v>75.144313012300003</v>
      </c>
      <c r="B1399" s="1">
        <v>-66.985212743009996</v>
      </c>
      <c r="C1399" s="1" t="s">
        <v>12</v>
      </c>
      <c r="D1399" s="1" t="s">
        <v>9592</v>
      </c>
      <c r="E1399" s="2" t="s">
        <v>2489</v>
      </c>
      <c r="F1399" s="4">
        <v>2.8931441100000002</v>
      </c>
      <c r="G1399" s="5">
        <v>2.12E-6</v>
      </c>
      <c r="H1399" s="3">
        <v>15.8263</v>
      </c>
      <c r="I1399" s="3">
        <v>2.0000000000000001E-4</v>
      </c>
      <c r="J1399" s="3">
        <v>8.9899999999999994E-2</v>
      </c>
      <c r="K1399" s="3">
        <v>3.85E-2</v>
      </c>
      <c r="L1399" s="3">
        <f t="shared" si="42"/>
        <v>0.59509845866614342</v>
      </c>
      <c r="M1399" s="3">
        <f t="shared" si="43"/>
        <v>0.92994167796713789</v>
      </c>
    </row>
    <row r="1400" spans="1:13" x14ac:dyDescent="0.3">
      <c r="A1400" s="1">
        <v>75.229819402809994</v>
      </c>
      <c r="B1400" s="1">
        <v>-66.637313977000005</v>
      </c>
      <c r="C1400" s="1" t="s">
        <v>12</v>
      </c>
      <c r="D1400" s="1" t="s">
        <v>9592</v>
      </c>
      <c r="E1400" s="2" t="s">
        <v>2490</v>
      </c>
      <c r="F1400" s="4">
        <v>27.838556919999998</v>
      </c>
      <c r="G1400" s="5">
        <v>3.2402E-4</v>
      </c>
      <c r="H1400" s="3">
        <v>12.9674</v>
      </c>
      <c r="I1400" s="3">
        <v>1E-4</v>
      </c>
      <c r="J1400" s="3">
        <v>-8.9800000000000005E-2</v>
      </c>
      <c r="K1400" s="3">
        <v>2.5000000000000001E-2</v>
      </c>
      <c r="L1400" s="3" t="e">
        <f t="shared" si="42"/>
        <v>#NUM!</v>
      </c>
      <c r="M1400" s="3">
        <f t="shared" si="43"/>
        <v>0.60453067465643329</v>
      </c>
    </row>
    <row r="1401" spans="1:13" x14ac:dyDescent="0.3">
      <c r="A1401" s="1">
        <v>74.735415510140001</v>
      </c>
      <c r="B1401" s="1">
        <v>-66.364160965729994</v>
      </c>
      <c r="C1401" s="1" t="s">
        <v>12</v>
      </c>
      <c r="D1401" s="1" t="s">
        <v>9592</v>
      </c>
      <c r="E1401" s="2" t="s">
        <v>2493</v>
      </c>
      <c r="F1401" s="4">
        <v>2.5179657400000002</v>
      </c>
      <c r="G1401" s="5">
        <v>4.42E-6</v>
      </c>
      <c r="H1401" s="3">
        <v>16.052800000000001</v>
      </c>
      <c r="I1401" s="3">
        <v>1E-4</v>
      </c>
      <c r="J1401" s="3">
        <v>-3.04E-2</v>
      </c>
      <c r="K1401" s="3">
        <v>3.9199999999999999E-2</v>
      </c>
      <c r="L1401" s="3" t="e">
        <f t="shared" si="42"/>
        <v>#NUM!</v>
      </c>
      <c r="M1401" s="3">
        <f t="shared" si="43"/>
        <v>2.8000587788695892</v>
      </c>
    </row>
    <row r="1402" spans="1:13" x14ac:dyDescent="0.3">
      <c r="A1402" s="1">
        <v>74.993395991550003</v>
      </c>
      <c r="B1402" s="1">
        <v>-66.211299145219996</v>
      </c>
      <c r="C1402" s="1" t="s">
        <v>12</v>
      </c>
      <c r="D1402" s="1" t="s">
        <v>9592</v>
      </c>
      <c r="E1402" s="2" t="s">
        <v>2494</v>
      </c>
      <c r="F1402" s="4">
        <v>3.00056886</v>
      </c>
      <c r="G1402" s="5">
        <v>4.6099999999999999E-6</v>
      </c>
      <c r="H1402" s="3">
        <v>15.8439</v>
      </c>
      <c r="I1402" s="3">
        <v>1E-4</v>
      </c>
      <c r="J1402" s="3">
        <v>-3.6299999999999999E-2</v>
      </c>
      <c r="K1402" s="3">
        <v>4.02E-2</v>
      </c>
      <c r="L1402" s="3" t="e">
        <f t="shared" si="42"/>
        <v>#NUM!</v>
      </c>
      <c r="M1402" s="3">
        <f t="shared" si="43"/>
        <v>2.4047730317488361</v>
      </c>
    </row>
    <row r="1403" spans="1:13" x14ac:dyDescent="0.3">
      <c r="A1403" s="1">
        <v>73.599634819819997</v>
      </c>
      <c r="B1403" s="1">
        <v>-66.335116527110003</v>
      </c>
      <c r="C1403" s="1" t="s">
        <v>12</v>
      </c>
      <c r="D1403" s="1" t="s">
        <v>9592</v>
      </c>
      <c r="E1403" s="2" t="s">
        <v>2496</v>
      </c>
      <c r="F1403" s="4">
        <v>3.5786084200000001</v>
      </c>
      <c r="G1403" s="5">
        <v>5.0499999999999999E-6</v>
      </c>
      <c r="H1403" s="3">
        <v>16.0703</v>
      </c>
      <c r="I1403" s="3">
        <v>2.0000000000000001E-4</v>
      </c>
      <c r="J1403" s="3">
        <v>-8.3400000000000002E-2</v>
      </c>
      <c r="K1403" s="3">
        <v>4.0800000000000003E-2</v>
      </c>
      <c r="L1403" s="3" t="e">
        <f t="shared" si="42"/>
        <v>#NUM!</v>
      </c>
      <c r="M1403" s="3">
        <f t="shared" si="43"/>
        <v>1.0623039213354213</v>
      </c>
    </row>
    <row r="1404" spans="1:13" x14ac:dyDescent="0.3">
      <c r="A1404" s="1">
        <v>75.648498068829994</v>
      </c>
      <c r="B1404" s="1">
        <v>-66.350884601070007</v>
      </c>
      <c r="C1404" s="1" t="s">
        <v>12</v>
      </c>
      <c r="D1404" s="1" t="s">
        <v>9592</v>
      </c>
      <c r="E1404" s="2" t="s">
        <v>2497</v>
      </c>
      <c r="F1404" s="4">
        <v>3.7056884600000002</v>
      </c>
      <c r="G1404" s="5">
        <v>1.5630000000000001E-5</v>
      </c>
      <c r="H1404" s="3">
        <v>15.7538</v>
      </c>
      <c r="I1404" s="3">
        <v>1E-4</v>
      </c>
      <c r="J1404" s="3">
        <v>6.1400000000000003E-2</v>
      </c>
      <c r="K1404" s="3">
        <v>4.5600000000000002E-2</v>
      </c>
      <c r="L1404" s="3">
        <f t="shared" si="42"/>
        <v>-0.30535814429416419</v>
      </c>
      <c r="M1404" s="3">
        <f t="shared" si="43"/>
        <v>1.6126909054905574</v>
      </c>
    </row>
    <row r="1405" spans="1:13" x14ac:dyDescent="0.3">
      <c r="A1405" s="1">
        <v>75.463145237480006</v>
      </c>
      <c r="B1405" s="1">
        <v>-66.131623097990001</v>
      </c>
      <c r="C1405" s="1" t="s">
        <v>12</v>
      </c>
      <c r="D1405" s="1" t="s">
        <v>9592</v>
      </c>
      <c r="E1405" s="2" t="s">
        <v>2498</v>
      </c>
      <c r="F1405" s="4">
        <v>2.7715507700000002</v>
      </c>
      <c r="G1405" s="5">
        <v>7.2599999999999999E-6</v>
      </c>
      <c r="H1405" s="3">
        <v>16.0595</v>
      </c>
      <c r="I1405" s="3">
        <v>1E-4</v>
      </c>
      <c r="J1405" s="3">
        <v>-1.03E-2</v>
      </c>
      <c r="K1405" s="3">
        <v>4.3299999999999998E-2</v>
      </c>
      <c r="L1405" s="3" t="e">
        <f t="shared" si="42"/>
        <v>#NUM!</v>
      </c>
      <c r="M1405" s="3">
        <f t="shared" si="43"/>
        <v>9.1286243552413442</v>
      </c>
    </row>
    <row r="1406" spans="1:13" x14ac:dyDescent="0.3">
      <c r="A1406" s="1">
        <v>75.999266418090002</v>
      </c>
      <c r="B1406" s="1">
        <v>-66.107129127009998</v>
      </c>
      <c r="C1406" s="1" t="s">
        <v>12</v>
      </c>
      <c r="D1406" s="1" t="s">
        <v>9592</v>
      </c>
      <c r="E1406" s="2" t="s">
        <v>2499</v>
      </c>
      <c r="F1406" s="4">
        <v>2.8990518500000002</v>
      </c>
      <c r="G1406" s="5">
        <v>5.9399999999999999E-6</v>
      </c>
      <c r="H1406" s="3">
        <v>15.931100000000001</v>
      </c>
      <c r="I1406" s="3">
        <v>1E-4</v>
      </c>
      <c r="J1406" s="3">
        <v>-3.6200000000000003E-2</v>
      </c>
      <c r="K1406" s="3">
        <v>4.7500000000000001E-2</v>
      </c>
      <c r="L1406" s="3" t="e">
        <f t="shared" si="42"/>
        <v>#NUM!</v>
      </c>
      <c r="M1406" s="3">
        <f t="shared" si="43"/>
        <v>2.8493100100062829</v>
      </c>
    </row>
    <row r="1407" spans="1:13" x14ac:dyDescent="0.3">
      <c r="A1407" s="1">
        <v>70.33119827422</v>
      </c>
      <c r="B1407" s="1">
        <v>-67.335590002890001</v>
      </c>
      <c r="C1407" s="1" t="s">
        <v>12</v>
      </c>
      <c r="D1407" s="1" t="s">
        <v>9592</v>
      </c>
      <c r="E1407" s="2" t="s">
        <v>2500</v>
      </c>
      <c r="F1407" s="4">
        <v>3.5225689</v>
      </c>
      <c r="G1407" s="5">
        <v>7.2200000000000003E-6</v>
      </c>
      <c r="H1407" s="3">
        <v>15.5144</v>
      </c>
      <c r="I1407" s="3">
        <v>2.9999999999999997E-4</v>
      </c>
      <c r="J1407" s="3">
        <v>1.18E-2</v>
      </c>
      <c r="K1407" s="3">
        <v>2.7400000000000001E-2</v>
      </c>
      <c r="L1407" s="3">
        <f t="shared" si="42"/>
        <v>-4.1261899634693719</v>
      </c>
      <c r="M1407" s="3">
        <f t="shared" si="43"/>
        <v>5.0422366030093038</v>
      </c>
    </row>
    <row r="1408" spans="1:13" x14ac:dyDescent="0.3">
      <c r="A1408" s="1">
        <v>72.71442958515</v>
      </c>
      <c r="B1408" s="1">
        <v>-66.999070691699998</v>
      </c>
      <c r="C1408" s="1" t="s">
        <v>12</v>
      </c>
      <c r="D1408" s="1" t="s">
        <v>9592</v>
      </c>
      <c r="E1408" s="2" t="s">
        <v>2501</v>
      </c>
      <c r="F1408" s="4">
        <v>3.0728086100000001</v>
      </c>
      <c r="G1408" s="5">
        <v>4.3699999999999997E-6</v>
      </c>
      <c r="H1408" s="3">
        <v>16.250800000000002</v>
      </c>
      <c r="I1408" s="3">
        <v>5.0000000000000001E-4</v>
      </c>
      <c r="J1408" s="3">
        <v>7.7899999999999997E-2</v>
      </c>
      <c r="K1408" s="3">
        <v>3.9699999999999999E-2</v>
      </c>
      <c r="L1408" s="3">
        <f t="shared" si="42"/>
        <v>0.70848728836282149</v>
      </c>
      <c r="M1408" s="3">
        <f t="shared" si="43"/>
        <v>1.1066435519808651</v>
      </c>
    </row>
    <row r="1409" spans="1:13" x14ac:dyDescent="0.3">
      <c r="A1409" s="1">
        <v>75.141076479630001</v>
      </c>
      <c r="B1409" s="1">
        <v>-67.605303245350001</v>
      </c>
      <c r="C1409" s="1" t="s">
        <v>12</v>
      </c>
      <c r="D1409" s="1" t="s">
        <v>9592</v>
      </c>
      <c r="E1409" s="2" t="s">
        <v>2503</v>
      </c>
      <c r="F1409" s="4">
        <v>2.6067666699999998</v>
      </c>
      <c r="G1409" s="5">
        <v>1.766E-5</v>
      </c>
      <c r="H1409" s="3">
        <v>16.145199999999999</v>
      </c>
      <c r="I1409" s="3">
        <v>4.0000000000000002E-4</v>
      </c>
      <c r="J1409" s="3">
        <v>3.3700000000000001E-2</v>
      </c>
      <c r="K1409" s="3">
        <v>4.3299999999999998E-2</v>
      </c>
      <c r="L1409" s="3">
        <f t="shared" si="42"/>
        <v>-1.2166504956433073</v>
      </c>
      <c r="M1409" s="3">
        <f t="shared" si="43"/>
        <v>2.7900543566656877</v>
      </c>
    </row>
    <row r="1410" spans="1:13" x14ac:dyDescent="0.3">
      <c r="A1410" s="1">
        <v>74.256719607549996</v>
      </c>
      <c r="B1410" s="1">
        <v>-67.491361783909994</v>
      </c>
      <c r="C1410" s="1" t="s">
        <v>12</v>
      </c>
      <c r="D1410" s="1" t="s">
        <v>9592</v>
      </c>
      <c r="E1410" s="2" t="s">
        <v>2504</v>
      </c>
      <c r="F1410" s="4">
        <v>3.1532654600000001</v>
      </c>
      <c r="G1410" s="5">
        <v>6.4699999999999999E-6</v>
      </c>
      <c r="H1410" s="3">
        <v>16.008700000000001</v>
      </c>
      <c r="I1410" s="3">
        <v>2.0000000000000001E-4</v>
      </c>
      <c r="J1410" s="3">
        <v>-2.12E-2</v>
      </c>
      <c r="K1410" s="3">
        <v>3.5499999999999997E-2</v>
      </c>
      <c r="L1410" s="3" t="e">
        <f t="shared" si="42"/>
        <v>#NUM!</v>
      </c>
      <c r="M1410" s="3">
        <f t="shared" si="43"/>
        <v>3.6361949326144227</v>
      </c>
    </row>
    <row r="1411" spans="1:13" x14ac:dyDescent="0.3">
      <c r="A1411" s="1">
        <v>75.046170528920001</v>
      </c>
      <c r="B1411" s="1">
        <v>-67.363036052659993</v>
      </c>
      <c r="C1411" s="1" t="s">
        <v>12</v>
      </c>
      <c r="D1411" s="1" t="s">
        <v>9592</v>
      </c>
      <c r="E1411" s="2" t="s">
        <v>2505</v>
      </c>
      <c r="F1411" s="4">
        <v>2.64075192</v>
      </c>
      <c r="G1411" s="5">
        <v>7.9500000000000001E-6</v>
      </c>
      <c r="H1411" s="3">
        <v>16.139700000000001</v>
      </c>
      <c r="I1411" s="3">
        <v>2.9999999999999997E-4</v>
      </c>
      <c r="J1411" s="3">
        <v>3.8800000000000001E-2</v>
      </c>
      <c r="K1411" s="3">
        <v>3.7900000000000003E-2</v>
      </c>
      <c r="L1411" s="3">
        <f t="shared" si="42"/>
        <v>-0.91614137202896373</v>
      </c>
      <c r="M1411" s="3">
        <f t="shared" si="43"/>
        <v>2.1211049290400217</v>
      </c>
    </row>
    <row r="1412" spans="1:13" x14ac:dyDescent="0.3">
      <c r="A1412" s="1">
        <v>73.776296424570006</v>
      </c>
      <c r="B1412" s="1">
        <v>-67.475815376840004</v>
      </c>
      <c r="C1412" s="1" t="s">
        <v>12</v>
      </c>
      <c r="D1412" s="1" t="s">
        <v>9592</v>
      </c>
      <c r="E1412" s="2" t="s">
        <v>2507</v>
      </c>
      <c r="F1412" s="4">
        <v>29.761662260000001</v>
      </c>
      <c r="G1412" s="5">
        <v>1.03338E-3</v>
      </c>
      <c r="H1412" s="3">
        <v>13.465999999999999</v>
      </c>
      <c r="I1412" s="3">
        <v>2.0000000000000001E-4</v>
      </c>
      <c r="J1412" s="3">
        <v>-2.23E-2</v>
      </c>
      <c r="K1412" s="3">
        <v>1.5100000000000001E-2</v>
      </c>
      <c r="L1412" s="3" t="e">
        <f t="shared" ref="L1412:L1475" si="44">H1412+5+5*LOG10(J1412/1000)</f>
        <v>#NUM!</v>
      </c>
      <c r="M1412" s="3">
        <f t="shared" ref="M1412:M1475" si="45">SQRT(I1412^2+4.7153*(K1412/J1412)^2)</f>
        <v>1.4703704046432422</v>
      </c>
    </row>
    <row r="1413" spans="1:13" x14ac:dyDescent="0.3">
      <c r="A1413" s="1">
        <v>74.133761521210005</v>
      </c>
      <c r="B1413" s="1">
        <v>-66.905096513659998</v>
      </c>
      <c r="C1413" s="1" t="s">
        <v>12</v>
      </c>
      <c r="D1413" s="1" t="s">
        <v>9592</v>
      </c>
      <c r="E1413" s="2" t="s">
        <v>2508</v>
      </c>
      <c r="F1413" s="4">
        <v>4.5161708699999998</v>
      </c>
      <c r="G1413" s="5">
        <v>9.0000000000000002E-6</v>
      </c>
      <c r="H1413" s="3">
        <v>15.530099999999999</v>
      </c>
      <c r="I1413" s="3">
        <v>1E-4</v>
      </c>
      <c r="J1413" s="3">
        <v>-1.7999999999999999E-2</v>
      </c>
      <c r="K1413" s="3">
        <v>3.7699999999999997E-2</v>
      </c>
      <c r="L1413" s="3" t="e">
        <f t="shared" si="44"/>
        <v>#NUM!</v>
      </c>
      <c r="M1413" s="3">
        <f t="shared" si="45"/>
        <v>4.5480319784807968</v>
      </c>
    </row>
    <row r="1414" spans="1:13" x14ac:dyDescent="0.3">
      <c r="A1414" s="1">
        <v>73.371871391819994</v>
      </c>
      <c r="B1414" s="1">
        <v>-66.953958654730002</v>
      </c>
      <c r="C1414" s="1" t="s">
        <v>12</v>
      </c>
      <c r="D1414" s="1" t="s">
        <v>9592</v>
      </c>
      <c r="E1414" s="2" t="s">
        <v>2509</v>
      </c>
      <c r="F1414" s="4">
        <v>3.1334837499999999</v>
      </c>
      <c r="G1414" s="5">
        <v>9.73E-6</v>
      </c>
      <c r="H1414" s="3">
        <v>15.7316</v>
      </c>
      <c r="I1414" s="3">
        <v>2.0000000000000001E-4</v>
      </c>
      <c r="J1414" s="3">
        <v>-0.1091</v>
      </c>
      <c r="K1414" s="3">
        <v>3.15E-2</v>
      </c>
      <c r="L1414" s="3" t="e">
        <f t="shared" si="44"/>
        <v>#NUM!</v>
      </c>
      <c r="M1414" s="3">
        <f t="shared" si="45"/>
        <v>0.62696094702542038</v>
      </c>
    </row>
    <row r="1415" spans="1:13" x14ac:dyDescent="0.3">
      <c r="A1415" s="1">
        <v>76.456768143610006</v>
      </c>
      <c r="B1415" s="1">
        <v>-67.219813803090005</v>
      </c>
      <c r="C1415" s="1" t="s">
        <v>12</v>
      </c>
      <c r="D1415" s="1" t="s">
        <v>9592</v>
      </c>
      <c r="E1415" s="2" t="s">
        <v>2512</v>
      </c>
      <c r="F1415" s="4">
        <v>8.6223413900000008</v>
      </c>
      <c r="G1415" s="5">
        <v>6.7070000000000007E-5</v>
      </c>
      <c r="H1415" s="3">
        <v>14.747</v>
      </c>
      <c r="I1415" s="3">
        <v>5.0000000000000001E-4</v>
      </c>
      <c r="J1415" s="3">
        <v>-1.5E-3</v>
      </c>
      <c r="K1415" s="3">
        <v>2.4400000000000002E-2</v>
      </c>
      <c r="L1415" s="3" t="e">
        <f t="shared" si="44"/>
        <v>#NUM!</v>
      </c>
      <c r="M1415" s="3">
        <f t="shared" si="45"/>
        <v>35.322646236357897</v>
      </c>
    </row>
    <row r="1416" spans="1:13" x14ac:dyDescent="0.3">
      <c r="A1416" s="1">
        <v>75.984074592379997</v>
      </c>
      <c r="B1416" s="1">
        <v>-67.221376676549994</v>
      </c>
      <c r="C1416" s="1" t="s">
        <v>12</v>
      </c>
      <c r="D1416" s="1" t="s">
        <v>9592</v>
      </c>
      <c r="E1416" s="2" t="s">
        <v>2513</v>
      </c>
      <c r="F1416" s="4">
        <v>4.3385813899999999</v>
      </c>
      <c r="G1416" s="5">
        <v>1.2140000000000001E-5</v>
      </c>
      <c r="H1416" s="3">
        <v>15.6012</v>
      </c>
      <c r="I1416" s="3">
        <v>2.9999999999999997E-4</v>
      </c>
      <c r="J1416" s="3">
        <v>-4.5999999999999999E-3</v>
      </c>
      <c r="K1416" s="3">
        <v>3.7499999999999999E-2</v>
      </c>
      <c r="L1416" s="3" t="e">
        <f t="shared" si="44"/>
        <v>#NUM!</v>
      </c>
      <c r="M1416" s="3">
        <f t="shared" si="45"/>
        <v>17.702234950832093</v>
      </c>
    </row>
    <row r="1417" spans="1:13" x14ac:dyDescent="0.3">
      <c r="A1417" s="1">
        <v>76.529708824389999</v>
      </c>
      <c r="B1417" s="1">
        <v>-66.630346337229994</v>
      </c>
      <c r="C1417" s="1" t="s">
        <v>12</v>
      </c>
      <c r="D1417" s="1" t="s">
        <v>9592</v>
      </c>
      <c r="E1417" s="2" t="s">
        <v>2517</v>
      </c>
      <c r="F1417" s="4">
        <v>1.72719201</v>
      </c>
      <c r="G1417" s="5">
        <v>5.93E-6</v>
      </c>
      <c r="H1417" s="3">
        <v>16.692</v>
      </c>
      <c r="I1417" s="3">
        <v>2.0000000000000001E-4</v>
      </c>
      <c r="J1417" s="3">
        <v>8.0199999999999994E-2</v>
      </c>
      <c r="K1417" s="3">
        <v>6.8400000000000002E-2</v>
      </c>
      <c r="L1417" s="3">
        <f t="shared" si="44"/>
        <v>1.2128718414208173</v>
      </c>
      <c r="M1417" s="3">
        <f t="shared" si="45"/>
        <v>1.8519804610502821</v>
      </c>
    </row>
    <row r="1418" spans="1:13" x14ac:dyDescent="0.3">
      <c r="A1418" s="1">
        <v>77.564873092369993</v>
      </c>
      <c r="B1418" s="1">
        <v>-66.424334817089999</v>
      </c>
      <c r="C1418" s="1" t="s">
        <v>12</v>
      </c>
      <c r="D1418" s="1" t="s">
        <v>9592</v>
      </c>
      <c r="E1418" s="2" t="s">
        <v>2522</v>
      </c>
      <c r="F1418" s="4">
        <v>8.3561474899999997</v>
      </c>
      <c r="G1418" s="5">
        <v>5.0260000000000003E-5</v>
      </c>
      <c r="H1418" s="3">
        <v>14.5905</v>
      </c>
      <c r="I1418" s="3">
        <v>1E-4</v>
      </c>
      <c r="J1418" s="3">
        <v>3.7499999999999999E-2</v>
      </c>
      <c r="K1418" s="3">
        <v>2.2499999999999999E-2</v>
      </c>
      <c r="L1418" s="3">
        <f t="shared" si="44"/>
        <v>-2.5393436613614071</v>
      </c>
      <c r="M1418" s="3">
        <f t="shared" si="45"/>
        <v>1.3028844960317856</v>
      </c>
    </row>
    <row r="1419" spans="1:13" x14ac:dyDescent="0.3">
      <c r="A1419" s="1">
        <v>77.279848738210006</v>
      </c>
      <c r="B1419" s="1">
        <v>-66.472043102569998</v>
      </c>
      <c r="C1419" s="1" t="s">
        <v>12</v>
      </c>
      <c r="D1419" s="1" t="s">
        <v>9592</v>
      </c>
      <c r="E1419" s="2" t="s">
        <v>2523</v>
      </c>
      <c r="F1419" s="4">
        <v>3.3236728699999998</v>
      </c>
      <c r="G1419" s="5">
        <v>7.25E-6</v>
      </c>
      <c r="H1419" s="3">
        <v>15.768800000000001</v>
      </c>
      <c r="I1419" s="3">
        <v>1E-4</v>
      </c>
      <c r="J1419" s="3">
        <v>-1.89E-2</v>
      </c>
      <c r="K1419" s="3">
        <v>4.4699999999999997E-2</v>
      </c>
      <c r="L1419" s="3" t="e">
        <f t="shared" si="44"/>
        <v>#NUM!</v>
      </c>
      <c r="M1419" s="3">
        <f t="shared" si="45"/>
        <v>5.1357087135907147</v>
      </c>
    </row>
    <row r="1420" spans="1:13" x14ac:dyDescent="0.3">
      <c r="A1420" s="1">
        <v>76.717153544059997</v>
      </c>
      <c r="B1420" s="1">
        <v>-66.358102326860006</v>
      </c>
      <c r="C1420" s="1" t="s">
        <v>12</v>
      </c>
      <c r="D1420" s="1" t="s">
        <v>9592</v>
      </c>
      <c r="E1420" s="2" t="s">
        <v>2524</v>
      </c>
      <c r="F1420" s="4">
        <v>3.3283317000000001</v>
      </c>
      <c r="G1420" s="5">
        <v>1.0169999999999999E-5</v>
      </c>
      <c r="H1420" s="3">
        <v>15.976900000000001</v>
      </c>
      <c r="I1420" s="3">
        <v>1E-4</v>
      </c>
      <c r="J1420" s="3">
        <v>-1.2800000000000001E-2</v>
      </c>
      <c r="K1420" s="3">
        <v>4.3900000000000002E-2</v>
      </c>
      <c r="L1420" s="3" t="e">
        <f t="shared" si="44"/>
        <v>#NUM!</v>
      </c>
      <c r="M1420" s="3">
        <f t="shared" si="45"/>
        <v>7.4474777620415571</v>
      </c>
    </row>
    <row r="1421" spans="1:13" x14ac:dyDescent="0.3">
      <c r="A1421" s="1">
        <v>77.209337114039997</v>
      </c>
      <c r="B1421" s="1">
        <v>-66.165854203219993</v>
      </c>
      <c r="C1421" s="1" t="s">
        <v>12</v>
      </c>
      <c r="D1421" s="1" t="s">
        <v>9592</v>
      </c>
      <c r="E1421" s="2" t="s">
        <v>2526</v>
      </c>
      <c r="F1421" s="4">
        <v>3.96495475</v>
      </c>
      <c r="G1421" s="5">
        <v>1.537E-5</v>
      </c>
      <c r="H1421" s="3">
        <v>15.669</v>
      </c>
      <c r="I1421" s="3">
        <v>1E-4</v>
      </c>
      <c r="J1421" s="3">
        <v>0.11219999999999999</v>
      </c>
      <c r="K1421" s="3">
        <v>3.3300000000000003E-2</v>
      </c>
      <c r="L1421" s="3">
        <f t="shared" si="44"/>
        <v>0.91896428460071178</v>
      </c>
      <c r="M1421" s="3">
        <f t="shared" si="45"/>
        <v>0.64447495710562552</v>
      </c>
    </row>
    <row r="1422" spans="1:13" x14ac:dyDescent="0.3">
      <c r="A1422" s="1">
        <v>76.755853276560003</v>
      </c>
      <c r="B1422" s="1">
        <v>-66.182629843049995</v>
      </c>
      <c r="C1422" s="1" t="s">
        <v>12</v>
      </c>
      <c r="D1422" s="1" t="s">
        <v>9592</v>
      </c>
      <c r="E1422" s="2" t="s">
        <v>2527</v>
      </c>
      <c r="F1422" s="4">
        <v>3.0006897499999998</v>
      </c>
      <c r="G1422" s="5">
        <v>2.7E-6</v>
      </c>
      <c r="H1422" s="3">
        <v>15.8102</v>
      </c>
      <c r="I1422" s="3">
        <v>1E-4</v>
      </c>
      <c r="J1422" s="3">
        <v>-2.2000000000000001E-3</v>
      </c>
      <c r="K1422" s="3">
        <v>3.2000000000000001E-2</v>
      </c>
      <c r="L1422" s="3" t="e">
        <f t="shared" si="44"/>
        <v>#NUM!</v>
      </c>
      <c r="M1422" s="3">
        <f t="shared" si="45"/>
        <v>31.585078598804287</v>
      </c>
    </row>
    <row r="1423" spans="1:13" x14ac:dyDescent="0.3">
      <c r="A1423" s="1">
        <v>75.76432079416</v>
      </c>
      <c r="B1423" s="1">
        <v>-66.72761057788</v>
      </c>
      <c r="C1423" s="1" t="s">
        <v>12</v>
      </c>
      <c r="D1423" s="1" t="s">
        <v>9592</v>
      </c>
      <c r="E1423" s="2" t="s">
        <v>2529</v>
      </c>
      <c r="F1423" s="4">
        <v>3.82720766</v>
      </c>
      <c r="G1423" s="5">
        <v>4.1300000000000003E-6</v>
      </c>
      <c r="H1423" s="3">
        <v>15.566800000000001</v>
      </c>
      <c r="I1423" s="3">
        <v>1E-4</v>
      </c>
      <c r="J1423" s="3">
        <v>-2.4199999999999999E-2</v>
      </c>
      <c r="K1423" s="3">
        <v>3.3300000000000003E-2</v>
      </c>
      <c r="L1423" s="3" t="e">
        <f t="shared" si="44"/>
        <v>#NUM!</v>
      </c>
      <c r="M1423" s="3">
        <f t="shared" si="45"/>
        <v>2.9880202213748022</v>
      </c>
    </row>
    <row r="1424" spans="1:13" x14ac:dyDescent="0.3">
      <c r="A1424" s="1">
        <v>74.834796759100001</v>
      </c>
      <c r="B1424" s="1">
        <v>-66.320319380819996</v>
      </c>
      <c r="C1424" s="1" t="s">
        <v>12</v>
      </c>
      <c r="D1424" s="1" t="s">
        <v>9592</v>
      </c>
      <c r="E1424" s="2" t="s">
        <v>2530</v>
      </c>
      <c r="F1424" s="4">
        <v>3.0487544999999998</v>
      </c>
      <c r="G1424" s="5">
        <v>1.201E-5</v>
      </c>
      <c r="H1424" s="3">
        <v>15.843299999999999</v>
      </c>
      <c r="I1424" s="3">
        <v>2.9999999999999997E-4</v>
      </c>
      <c r="J1424" s="3">
        <v>0.41020000000000001</v>
      </c>
      <c r="K1424" s="3">
        <v>0.13109999999999999</v>
      </c>
      <c r="L1424" s="3">
        <f t="shared" si="44"/>
        <v>3.9082782801617348</v>
      </c>
      <c r="M1424" s="3">
        <f t="shared" si="45"/>
        <v>0.69400362784560221</v>
      </c>
    </row>
    <row r="1425" spans="1:13" x14ac:dyDescent="0.3">
      <c r="A1425" s="1">
        <v>74.250050414300006</v>
      </c>
      <c r="B1425" s="1">
        <v>-66.459730574450006</v>
      </c>
      <c r="C1425" s="1" t="s">
        <v>12</v>
      </c>
      <c r="D1425" s="1" t="s">
        <v>9592</v>
      </c>
      <c r="E1425" s="2" t="s">
        <v>2532</v>
      </c>
      <c r="F1425" s="4">
        <v>4.8571394400000001</v>
      </c>
      <c r="G1425" s="5">
        <v>1.7980000000000001E-5</v>
      </c>
      <c r="H1425" s="3">
        <v>15.425000000000001</v>
      </c>
      <c r="I1425" s="3">
        <v>1E-4</v>
      </c>
      <c r="J1425" s="3">
        <v>-1.06E-2</v>
      </c>
      <c r="K1425" s="3">
        <v>3.2899999999999999E-2</v>
      </c>
      <c r="L1425" s="3" t="e">
        <f t="shared" si="44"/>
        <v>#NUM!</v>
      </c>
      <c r="M1425" s="3">
        <f t="shared" si="45"/>
        <v>6.739764119167563</v>
      </c>
    </row>
    <row r="1426" spans="1:13" x14ac:dyDescent="0.3">
      <c r="A1426" s="1">
        <v>73.876135336559997</v>
      </c>
      <c r="B1426" s="1">
        <v>-66.323076929359999</v>
      </c>
      <c r="C1426" s="1" t="s">
        <v>12</v>
      </c>
      <c r="D1426" s="1" t="s">
        <v>9592</v>
      </c>
      <c r="E1426" s="2" t="s">
        <v>2533</v>
      </c>
      <c r="F1426" s="4">
        <v>8.3422351300000006</v>
      </c>
      <c r="G1426" s="5">
        <v>3.2209999999999998E-5</v>
      </c>
      <c r="H1426" s="3">
        <v>14.7933</v>
      </c>
      <c r="I1426" s="3">
        <v>1E-4</v>
      </c>
      <c r="J1426" s="3">
        <v>2.0999999999999999E-3</v>
      </c>
      <c r="K1426" s="3">
        <v>2.9399999999999999E-2</v>
      </c>
      <c r="L1426" s="3">
        <f t="shared" si="44"/>
        <v>-8.5956035263304003</v>
      </c>
      <c r="M1426" s="3">
        <f t="shared" si="45"/>
        <v>30.400638151361232</v>
      </c>
    </row>
    <row r="1427" spans="1:13" x14ac:dyDescent="0.3">
      <c r="A1427" s="1">
        <v>74.570497401989996</v>
      </c>
      <c r="B1427" s="1">
        <v>-66.148412804079996</v>
      </c>
      <c r="C1427" s="1" t="s">
        <v>12</v>
      </c>
      <c r="D1427" s="1" t="s">
        <v>9592</v>
      </c>
      <c r="E1427" s="2" t="s">
        <v>2534</v>
      </c>
      <c r="F1427" s="4">
        <v>4.9732139499999999</v>
      </c>
      <c r="G1427" s="5">
        <v>1.9930000000000001E-5</v>
      </c>
      <c r="H1427" s="3">
        <v>15.311299999999999</v>
      </c>
      <c r="I1427" s="3">
        <v>1E-4</v>
      </c>
      <c r="J1427" s="3">
        <v>3.6799999999999999E-2</v>
      </c>
      <c r="K1427" s="3">
        <v>2.6100000000000002E-2</v>
      </c>
      <c r="L1427" s="3">
        <f t="shared" si="44"/>
        <v>-1.8594609066324104</v>
      </c>
      <c r="M1427" s="3">
        <f t="shared" si="45"/>
        <v>1.5400944437477879</v>
      </c>
    </row>
    <row r="1428" spans="1:13" x14ac:dyDescent="0.3">
      <c r="A1428" s="1">
        <v>75.328222526410002</v>
      </c>
      <c r="B1428" s="1">
        <v>-66.137963369220003</v>
      </c>
      <c r="C1428" s="1" t="s">
        <v>12</v>
      </c>
      <c r="D1428" s="1" t="s">
        <v>9592</v>
      </c>
      <c r="E1428" s="2" t="s">
        <v>2535</v>
      </c>
      <c r="F1428" s="4">
        <v>0.99822496000000005</v>
      </c>
      <c r="G1428" s="5">
        <v>2.6599999999999999E-6</v>
      </c>
      <c r="H1428" s="3">
        <v>17.087900000000001</v>
      </c>
      <c r="I1428" s="3">
        <v>2.0000000000000001E-4</v>
      </c>
      <c r="J1428" s="3">
        <v>6.2799999999999995E-2</v>
      </c>
      <c r="K1428" s="3">
        <v>7.7600000000000002E-2</v>
      </c>
      <c r="L1428" s="3">
        <f t="shared" si="44"/>
        <v>1.0776982186859847</v>
      </c>
      <c r="M1428" s="3">
        <f t="shared" si="45"/>
        <v>2.683222847004302</v>
      </c>
    </row>
    <row r="1429" spans="1:13" x14ac:dyDescent="0.3">
      <c r="A1429" s="1">
        <v>73.389986017460004</v>
      </c>
      <c r="B1429" s="1">
        <v>-67.368770403629995</v>
      </c>
      <c r="C1429" s="1" t="s">
        <v>12</v>
      </c>
      <c r="D1429" s="1" t="s">
        <v>9592</v>
      </c>
      <c r="E1429" s="2" t="s">
        <v>2540</v>
      </c>
      <c r="F1429" s="4">
        <v>4.2441911399999999</v>
      </c>
      <c r="G1429" s="5">
        <v>1.825E-5</v>
      </c>
      <c r="H1429" s="3">
        <v>15.562900000000001</v>
      </c>
      <c r="I1429" s="3">
        <v>2.9999999999999997E-4</v>
      </c>
      <c r="J1429" s="3">
        <v>-9.3100000000000002E-2</v>
      </c>
      <c r="K1429" s="3">
        <v>3.7900000000000003E-2</v>
      </c>
      <c r="L1429" s="3" t="e">
        <f t="shared" si="44"/>
        <v>#NUM!</v>
      </c>
      <c r="M1429" s="3">
        <f t="shared" si="45"/>
        <v>0.8839836215138378</v>
      </c>
    </row>
    <row r="1430" spans="1:13" x14ac:dyDescent="0.3">
      <c r="A1430" s="1">
        <v>77.176212089960003</v>
      </c>
      <c r="B1430" s="1">
        <v>-67.230069820059995</v>
      </c>
      <c r="C1430" s="1" t="s">
        <v>12</v>
      </c>
      <c r="D1430" s="1" t="s">
        <v>9592</v>
      </c>
      <c r="E1430" s="2" t="s">
        <v>2542</v>
      </c>
      <c r="F1430" s="4">
        <v>4.6542078</v>
      </c>
      <c r="G1430" s="5">
        <v>1.5630000000000001E-5</v>
      </c>
      <c r="H1430" s="3">
        <v>15.1684</v>
      </c>
      <c r="I1430" s="3">
        <v>1E-4</v>
      </c>
      <c r="J1430" s="3">
        <v>-3.2500000000000001E-2</v>
      </c>
      <c r="K1430" s="3">
        <v>2.63E-2</v>
      </c>
      <c r="L1430" s="3" t="e">
        <f t="shared" si="44"/>
        <v>#NUM!</v>
      </c>
      <c r="M1430" s="3">
        <f t="shared" si="45"/>
        <v>1.7572237025739135</v>
      </c>
    </row>
    <row r="1431" spans="1:13" x14ac:dyDescent="0.3">
      <c r="A1431" s="1">
        <v>76.062077584619999</v>
      </c>
      <c r="B1431" s="1">
        <v>-67.335596083530007</v>
      </c>
      <c r="C1431" s="1" t="s">
        <v>12</v>
      </c>
      <c r="D1431" s="1" t="s">
        <v>9592</v>
      </c>
      <c r="E1431" s="2" t="s">
        <v>2545</v>
      </c>
      <c r="F1431" s="4">
        <v>8.8446430899999999</v>
      </c>
      <c r="G1431" s="5">
        <v>9.7410000000000004E-5</v>
      </c>
      <c r="H1431" s="3">
        <v>14.5069</v>
      </c>
      <c r="I1431" s="3">
        <v>1.6000000000000001E-3</v>
      </c>
      <c r="J1431" s="3">
        <v>0.16120000000000001</v>
      </c>
      <c r="K1431" s="3">
        <v>4.82E-2</v>
      </c>
      <c r="L1431" s="3">
        <f t="shared" si="44"/>
        <v>0.54372518734536257</v>
      </c>
      <c r="M1431" s="3">
        <f t="shared" si="45"/>
        <v>0.64928890815385409</v>
      </c>
    </row>
    <row r="1432" spans="1:13" x14ac:dyDescent="0.3">
      <c r="A1432" s="1">
        <v>77.004425825569996</v>
      </c>
      <c r="B1432" s="1">
        <v>-67.021413479350002</v>
      </c>
      <c r="C1432" s="1" t="s">
        <v>12</v>
      </c>
      <c r="D1432" s="1" t="s">
        <v>9592</v>
      </c>
      <c r="E1432" s="2" t="s">
        <v>2546</v>
      </c>
      <c r="F1432" s="4">
        <v>2.69486252</v>
      </c>
      <c r="G1432" s="5">
        <v>7.1099999999999997E-6</v>
      </c>
      <c r="H1432" s="3">
        <v>15.9491</v>
      </c>
      <c r="I1432" s="3">
        <v>2.0000000000000001E-4</v>
      </c>
      <c r="J1432" s="3">
        <v>0.17269999999999999</v>
      </c>
      <c r="K1432" s="3">
        <v>4.7E-2</v>
      </c>
      <c r="L1432" s="3">
        <f t="shared" si="44"/>
        <v>2.1355616878372956</v>
      </c>
      <c r="M1432" s="3">
        <f t="shared" si="45"/>
        <v>0.59096288978907729</v>
      </c>
    </row>
    <row r="1433" spans="1:13" x14ac:dyDescent="0.3">
      <c r="A1433" s="1">
        <v>76.872221084610004</v>
      </c>
      <c r="B1433" s="1">
        <v>-66.966182559179998</v>
      </c>
      <c r="C1433" s="1" t="s">
        <v>12</v>
      </c>
      <c r="D1433" s="1" t="s">
        <v>9592</v>
      </c>
      <c r="E1433" s="2" t="s">
        <v>2547</v>
      </c>
      <c r="F1433" s="4">
        <v>2.3576380100000001</v>
      </c>
      <c r="G1433" s="5">
        <v>1.86E-6</v>
      </c>
      <c r="H1433" s="3">
        <v>16.015499999999999</v>
      </c>
      <c r="I1433" s="3">
        <v>1E-4</v>
      </c>
      <c r="J1433" s="3">
        <v>7.1099999999999997E-2</v>
      </c>
      <c r="K1433" s="3">
        <v>3.9899999999999998E-2</v>
      </c>
      <c r="L1433" s="3">
        <f t="shared" si="44"/>
        <v>0.274848003648831</v>
      </c>
      <c r="M1433" s="3">
        <f t="shared" si="45"/>
        <v>1.2185909848472736</v>
      </c>
    </row>
    <row r="1434" spans="1:13" x14ac:dyDescent="0.3">
      <c r="A1434" s="1">
        <v>75.973094116200002</v>
      </c>
      <c r="B1434" s="1">
        <v>-66.718686782340001</v>
      </c>
      <c r="C1434" s="1" t="s">
        <v>12</v>
      </c>
      <c r="D1434" s="1" t="s">
        <v>9592</v>
      </c>
      <c r="E1434" s="2" t="s">
        <v>2549</v>
      </c>
      <c r="F1434" s="4">
        <v>2.5568536399999999</v>
      </c>
      <c r="G1434" s="5">
        <v>3.7699999999999999E-6</v>
      </c>
      <c r="H1434" s="3">
        <v>16.144500000000001</v>
      </c>
      <c r="I1434" s="3">
        <v>2.0000000000000001E-4</v>
      </c>
      <c r="J1434" s="3">
        <v>-0.12609999999999999</v>
      </c>
      <c r="K1434" s="3">
        <v>4.0800000000000003E-2</v>
      </c>
      <c r="L1434" s="3" t="e">
        <f t="shared" si="44"/>
        <v>#NUM!</v>
      </c>
      <c r="M1434" s="3">
        <f t="shared" si="45"/>
        <v>0.70258643186991299</v>
      </c>
    </row>
    <row r="1435" spans="1:13" x14ac:dyDescent="0.3">
      <c r="A1435" s="1">
        <v>78.17262059542</v>
      </c>
      <c r="B1435" s="1">
        <v>-66.988764091459998</v>
      </c>
      <c r="C1435" s="1" t="s">
        <v>12</v>
      </c>
      <c r="D1435" s="1" t="s">
        <v>9592</v>
      </c>
      <c r="E1435" s="2" t="s">
        <v>2550</v>
      </c>
      <c r="F1435" s="4">
        <v>4.1121662299999997</v>
      </c>
      <c r="G1435" s="5">
        <v>6.7900000000000002E-6</v>
      </c>
      <c r="H1435" s="3">
        <v>15.6873</v>
      </c>
      <c r="I1435" s="3">
        <v>2.0000000000000001E-4</v>
      </c>
      <c r="J1435" s="3">
        <v>-4.3299999999999998E-2</v>
      </c>
      <c r="K1435" s="3">
        <v>3.3000000000000002E-2</v>
      </c>
      <c r="L1435" s="3" t="e">
        <f t="shared" si="44"/>
        <v>#NUM!</v>
      </c>
      <c r="M1435" s="3">
        <f t="shared" si="45"/>
        <v>1.654934124571865</v>
      </c>
    </row>
    <row r="1436" spans="1:13" x14ac:dyDescent="0.3">
      <c r="A1436" s="1">
        <v>76.938291394570001</v>
      </c>
      <c r="B1436" s="1">
        <v>-66.109224621660005</v>
      </c>
      <c r="C1436" s="1" t="s">
        <v>12</v>
      </c>
      <c r="D1436" s="1" t="s">
        <v>9592</v>
      </c>
      <c r="E1436" s="2" t="s">
        <v>2558</v>
      </c>
      <c r="F1436" s="4">
        <v>3.06232361</v>
      </c>
      <c r="G1436" s="5">
        <v>5.6400000000000002E-6</v>
      </c>
      <c r="H1436" s="3">
        <v>15.9312</v>
      </c>
      <c r="I1436" s="3">
        <v>1E-4</v>
      </c>
      <c r="J1436" s="3">
        <v>7.4999999999999997E-3</v>
      </c>
      <c r="K1436" s="3">
        <v>3.61E-2</v>
      </c>
      <c r="L1436" s="3">
        <f t="shared" si="44"/>
        <v>-4.6934936830414991</v>
      </c>
      <c r="M1436" s="3">
        <f t="shared" si="45"/>
        <v>10.452028926746976</v>
      </c>
    </row>
    <row r="1437" spans="1:13" x14ac:dyDescent="0.3">
      <c r="A1437" s="1">
        <v>76.911944839819995</v>
      </c>
      <c r="B1437" s="1">
        <v>-66.020389709409997</v>
      </c>
      <c r="C1437" s="1" t="s">
        <v>12</v>
      </c>
      <c r="D1437" s="1" t="s">
        <v>9592</v>
      </c>
      <c r="E1437" s="2" t="s">
        <v>2559</v>
      </c>
      <c r="F1437" s="4">
        <v>3.3274171400000001</v>
      </c>
      <c r="G1437" s="5">
        <v>6.64E-6</v>
      </c>
      <c r="H1437" s="3">
        <v>15.9414</v>
      </c>
      <c r="I1437" s="3">
        <v>1E-4</v>
      </c>
      <c r="J1437" s="3">
        <v>8.9899999999999994E-2</v>
      </c>
      <c r="K1437" s="3">
        <v>3.5000000000000003E-2</v>
      </c>
      <c r="L1437" s="3">
        <f t="shared" si="44"/>
        <v>0.71019845866614517</v>
      </c>
      <c r="M1437" s="3">
        <f t="shared" si="45"/>
        <v>0.84540151178745204</v>
      </c>
    </row>
    <row r="1438" spans="1:13" x14ac:dyDescent="0.3">
      <c r="A1438" s="1">
        <v>76.421975842090006</v>
      </c>
      <c r="B1438" s="1">
        <v>-65.985080784510004</v>
      </c>
      <c r="C1438" s="1" t="s">
        <v>12</v>
      </c>
      <c r="D1438" s="1" t="s">
        <v>9592</v>
      </c>
      <c r="E1438" s="2" t="s">
        <v>2560</v>
      </c>
      <c r="F1438" s="4">
        <v>3.5992113799999998</v>
      </c>
      <c r="G1438" s="5">
        <v>9.3400000000000004E-6</v>
      </c>
      <c r="H1438" s="3">
        <v>15.7</v>
      </c>
      <c r="I1438" s="3">
        <v>1E-4</v>
      </c>
      <c r="J1438" s="3">
        <v>3.3E-3</v>
      </c>
      <c r="K1438" s="3">
        <v>4.1599999999999998E-2</v>
      </c>
      <c r="L1438" s="3">
        <f t="shared" si="44"/>
        <v>-6.7074303006105644</v>
      </c>
      <c r="M1438" s="3">
        <f t="shared" si="45"/>
        <v>27.373734785675843</v>
      </c>
    </row>
    <row r="1439" spans="1:13" x14ac:dyDescent="0.3">
      <c r="A1439" s="1">
        <v>75.385016524289995</v>
      </c>
      <c r="B1439" s="1">
        <v>-67.111195269320007</v>
      </c>
      <c r="C1439" s="1" t="s">
        <v>12</v>
      </c>
      <c r="D1439" s="1" t="s">
        <v>9592</v>
      </c>
      <c r="E1439" s="2" t="s">
        <v>2561</v>
      </c>
      <c r="F1439" s="4">
        <v>7.3856369300000004</v>
      </c>
      <c r="G1439" s="5">
        <v>4.9060000000000001E-5</v>
      </c>
      <c r="H1439" s="3">
        <v>14.924799999999999</v>
      </c>
      <c r="I1439" s="3">
        <v>1E-4</v>
      </c>
      <c r="J1439" s="3">
        <v>-1.5299999999999999E-2</v>
      </c>
      <c r="K1439" s="3">
        <v>2.4799999999999999E-2</v>
      </c>
      <c r="L1439" s="3" t="e">
        <f t="shared" si="44"/>
        <v>#NUM!</v>
      </c>
      <c r="M1439" s="3">
        <f t="shared" si="45"/>
        <v>3.519775100158546</v>
      </c>
    </row>
    <row r="1440" spans="1:13" x14ac:dyDescent="0.3">
      <c r="A1440" s="1">
        <v>75.654837393349993</v>
      </c>
      <c r="B1440" s="1">
        <v>-66.749787937830007</v>
      </c>
      <c r="C1440" s="1" t="s">
        <v>12</v>
      </c>
      <c r="D1440" s="1" t="s">
        <v>9592</v>
      </c>
      <c r="E1440" s="2" t="s">
        <v>2563</v>
      </c>
      <c r="F1440" s="4">
        <v>3.8331179899999999</v>
      </c>
      <c r="G1440" s="5">
        <v>6.8800000000000002E-6</v>
      </c>
      <c r="H1440" s="3">
        <v>15.526400000000001</v>
      </c>
      <c r="I1440" s="3">
        <v>1E-4</v>
      </c>
      <c r="J1440" s="3">
        <v>-7.3599999999999999E-2</v>
      </c>
      <c r="K1440" s="3">
        <v>3.4700000000000002E-2</v>
      </c>
      <c r="L1440" s="3" t="e">
        <f t="shared" si="44"/>
        <v>#NUM!</v>
      </c>
      <c r="M1440" s="3">
        <f t="shared" si="45"/>
        <v>1.0237792593933059</v>
      </c>
    </row>
    <row r="1441" spans="1:13" x14ac:dyDescent="0.3">
      <c r="A1441" s="1">
        <v>75.660658570029995</v>
      </c>
      <c r="B1441" s="1">
        <v>-66.466524959829997</v>
      </c>
      <c r="C1441" s="1" t="s">
        <v>12</v>
      </c>
      <c r="D1441" s="1" t="s">
        <v>9592</v>
      </c>
      <c r="E1441" s="2" t="s">
        <v>2564</v>
      </c>
      <c r="F1441" s="4">
        <v>3.1880106499999998</v>
      </c>
      <c r="G1441" s="5">
        <v>1.419E-5</v>
      </c>
      <c r="H1441" s="3">
        <v>15.976800000000001</v>
      </c>
      <c r="I1441" s="3">
        <v>1E-4</v>
      </c>
      <c r="J1441" s="3">
        <v>3.1899999999999998E-2</v>
      </c>
      <c r="K1441" s="3">
        <v>5.5199999999999999E-2</v>
      </c>
      <c r="L1441" s="3">
        <f t="shared" si="44"/>
        <v>-1.5042465847140924</v>
      </c>
      <c r="M1441" s="3">
        <f t="shared" si="45"/>
        <v>3.7575352139281994</v>
      </c>
    </row>
    <row r="1442" spans="1:13" x14ac:dyDescent="0.3">
      <c r="A1442" s="1">
        <v>75.591269774919994</v>
      </c>
      <c r="B1442" s="1">
        <v>-66.343416572020004</v>
      </c>
      <c r="C1442" s="1" t="s">
        <v>12</v>
      </c>
      <c r="D1442" s="1" t="s">
        <v>9592</v>
      </c>
      <c r="E1442" s="2" t="s">
        <v>2566</v>
      </c>
      <c r="F1442" s="4">
        <v>4.6053028500000002</v>
      </c>
      <c r="G1442" s="5">
        <v>1.6990000000000002E-5</v>
      </c>
      <c r="H1442" s="3">
        <v>15.4808</v>
      </c>
      <c r="I1442" s="3">
        <v>1E-4</v>
      </c>
      <c r="J1442" s="3">
        <v>1.89E-2</v>
      </c>
      <c r="K1442" s="3">
        <v>4.7399999999999998E-2</v>
      </c>
      <c r="L1442" s="3">
        <f t="shared" si="44"/>
        <v>-3.1368909791337778</v>
      </c>
      <c r="M1442" s="3">
        <f t="shared" si="45"/>
        <v>5.4459193069148171</v>
      </c>
    </row>
    <row r="1443" spans="1:13" x14ac:dyDescent="0.3">
      <c r="A1443" s="1">
        <v>75.089512834090002</v>
      </c>
      <c r="B1443" s="1">
        <v>-66.422523243360004</v>
      </c>
      <c r="C1443" s="1" t="s">
        <v>12</v>
      </c>
      <c r="D1443" s="1" t="s">
        <v>9592</v>
      </c>
      <c r="E1443" s="2" t="s">
        <v>2567</v>
      </c>
      <c r="F1443" s="4">
        <v>3.0072786900000001</v>
      </c>
      <c r="G1443" s="5">
        <v>1.136E-5</v>
      </c>
      <c r="H1443" s="3">
        <v>15.996600000000001</v>
      </c>
      <c r="I1443" s="3">
        <v>1E-4</v>
      </c>
      <c r="J1443" s="3">
        <v>-7.4099999999999999E-2</v>
      </c>
      <c r="K1443" s="3">
        <v>4.82E-2</v>
      </c>
      <c r="L1443" s="3" t="e">
        <f t="shared" si="44"/>
        <v>#NUM!</v>
      </c>
      <c r="M1443" s="3">
        <f t="shared" si="45"/>
        <v>1.4124838659725643</v>
      </c>
    </row>
    <row r="1444" spans="1:13" x14ac:dyDescent="0.3">
      <c r="A1444" s="1">
        <v>73.995383945789996</v>
      </c>
      <c r="B1444" s="1">
        <v>-66.622171611019994</v>
      </c>
      <c r="C1444" s="1" t="s">
        <v>12</v>
      </c>
      <c r="D1444" s="1" t="s">
        <v>9592</v>
      </c>
      <c r="E1444" s="2" t="s">
        <v>2568</v>
      </c>
      <c r="F1444" s="4">
        <v>1.77724773</v>
      </c>
      <c r="G1444" s="5">
        <v>6.9E-6</v>
      </c>
      <c r="H1444" s="3">
        <v>16.562799999999999</v>
      </c>
      <c r="I1444" s="3">
        <v>1E-4</v>
      </c>
      <c r="J1444" s="3">
        <v>-0.1176</v>
      </c>
      <c r="K1444" s="3">
        <v>5.8900000000000001E-2</v>
      </c>
      <c r="L1444" s="3" t="e">
        <f t="shared" si="44"/>
        <v>#NUM!</v>
      </c>
      <c r="M1444" s="3">
        <f t="shared" si="45"/>
        <v>1.087583573053063</v>
      </c>
    </row>
    <row r="1445" spans="1:13" x14ac:dyDescent="0.3">
      <c r="A1445" s="1">
        <v>74.274693180200003</v>
      </c>
      <c r="B1445" s="1">
        <v>-66.11087450046</v>
      </c>
      <c r="C1445" s="1" t="s">
        <v>12</v>
      </c>
      <c r="D1445" s="1" t="s">
        <v>9592</v>
      </c>
      <c r="E1445" s="2" t="s">
        <v>2569</v>
      </c>
      <c r="F1445" s="4">
        <v>3.3722007299999999</v>
      </c>
      <c r="G1445" s="5">
        <v>7.4200000000000001E-6</v>
      </c>
      <c r="H1445" s="3">
        <v>15.7464</v>
      </c>
      <c r="I1445" s="3">
        <v>1E-4</v>
      </c>
      <c r="J1445" s="3">
        <v>-2.18E-2</v>
      </c>
      <c r="K1445" s="3">
        <v>3.32E-2</v>
      </c>
      <c r="L1445" s="3" t="e">
        <f t="shared" si="44"/>
        <v>#NUM!</v>
      </c>
      <c r="M1445" s="3">
        <f t="shared" si="45"/>
        <v>3.3070156850628298</v>
      </c>
    </row>
    <row r="1446" spans="1:13" x14ac:dyDescent="0.3">
      <c r="A1446" s="1">
        <v>73.708361357469997</v>
      </c>
      <c r="B1446" s="1">
        <v>-66.126820939910004</v>
      </c>
      <c r="C1446" s="1" t="s">
        <v>12</v>
      </c>
      <c r="D1446" s="1" t="s">
        <v>9592</v>
      </c>
      <c r="E1446" s="2" t="s">
        <v>2571</v>
      </c>
      <c r="F1446" s="4">
        <v>3.6500894800000001</v>
      </c>
      <c r="G1446" s="5">
        <v>4.5900000000000001E-6</v>
      </c>
      <c r="H1446" s="3">
        <v>15.046200000000001</v>
      </c>
      <c r="I1446" s="3">
        <v>1E-4</v>
      </c>
      <c r="J1446" s="3">
        <v>-0.1</v>
      </c>
      <c r="K1446" s="3">
        <v>3.8800000000000001E-2</v>
      </c>
      <c r="L1446" s="3" t="e">
        <f t="shared" si="44"/>
        <v>#NUM!</v>
      </c>
      <c r="M1446" s="3">
        <f t="shared" si="45"/>
        <v>0.84253197755337461</v>
      </c>
    </row>
    <row r="1447" spans="1:13" x14ac:dyDescent="0.3">
      <c r="A1447" s="1">
        <v>76.021777790689995</v>
      </c>
      <c r="B1447" s="1">
        <v>-66.296953844110007</v>
      </c>
      <c r="C1447" s="1" t="s">
        <v>12</v>
      </c>
      <c r="D1447" s="1" t="s">
        <v>9592</v>
      </c>
      <c r="E1447" s="2" t="s">
        <v>2572</v>
      </c>
      <c r="F1447" s="4">
        <v>3.3777329800000002</v>
      </c>
      <c r="G1447" s="5">
        <v>1.084E-5</v>
      </c>
      <c r="H1447" s="3">
        <v>15.8911</v>
      </c>
      <c r="I1447" s="3">
        <v>1E-4</v>
      </c>
      <c r="J1447" s="3">
        <v>6.9699999999999998E-2</v>
      </c>
      <c r="K1447" s="3">
        <v>3.73E-2</v>
      </c>
      <c r="L1447" s="3">
        <f t="shared" si="44"/>
        <v>0.10726389049004936</v>
      </c>
      <c r="M1447" s="3">
        <f t="shared" si="45"/>
        <v>1.1620657995882318</v>
      </c>
    </row>
    <row r="1448" spans="1:13" x14ac:dyDescent="0.3">
      <c r="A1448" s="1">
        <v>75.947757053849998</v>
      </c>
      <c r="B1448" s="1">
        <v>-66.260520375599995</v>
      </c>
      <c r="C1448" s="1" t="s">
        <v>12</v>
      </c>
      <c r="D1448" s="1" t="s">
        <v>9592</v>
      </c>
      <c r="E1448" s="2" t="s">
        <v>2573</v>
      </c>
      <c r="F1448" s="4">
        <v>3.6853036399999999</v>
      </c>
      <c r="G1448" s="5">
        <v>1.3720000000000001E-5</v>
      </c>
      <c r="H1448" s="3">
        <v>15.645799999999999</v>
      </c>
      <c r="I1448" s="3">
        <v>1E-4</v>
      </c>
      <c r="J1448" s="3">
        <v>-2.8E-3</v>
      </c>
      <c r="K1448" s="3">
        <v>3.7499999999999999E-2</v>
      </c>
      <c r="L1448" s="3" t="e">
        <f t="shared" si="44"/>
        <v>#NUM!</v>
      </c>
      <c r="M1448" s="3">
        <f t="shared" si="45"/>
        <v>29.08224312950556</v>
      </c>
    </row>
    <row r="1449" spans="1:13" x14ac:dyDescent="0.3">
      <c r="A1449" s="1">
        <v>75.682051256180003</v>
      </c>
      <c r="B1449" s="1">
        <v>-66.195834844079997</v>
      </c>
      <c r="C1449" s="1" t="s">
        <v>12</v>
      </c>
      <c r="D1449" s="1" t="s">
        <v>9592</v>
      </c>
      <c r="E1449" s="2" t="s">
        <v>2574</v>
      </c>
      <c r="F1449" s="4">
        <v>3.1678233499999999</v>
      </c>
      <c r="G1449" s="5">
        <v>5.48E-6</v>
      </c>
      <c r="H1449" s="3">
        <v>15.706099999999999</v>
      </c>
      <c r="I1449" s="3">
        <v>1E-4</v>
      </c>
      <c r="J1449" s="3">
        <v>0.1</v>
      </c>
      <c r="K1449" s="3">
        <v>3.8100000000000002E-2</v>
      </c>
      <c r="L1449" s="3">
        <f t="shared" si="44"/>
        <v>0.70609999999999928</v>
      </c>
      <c r="M1449" s="3">
        <f t="shared" si="45"/>
        <v>0.8273316585868089</v>
      </c>
    </row>
    <row r="1450" spans="1:13" x14ac:dyDescent="0.3">
      <c r="A1450" s="1">
        <v>76.111725307260002</v>
      </c>
      <c r="B1450" s="1">
        <v>-66.128747980070003</v>
      </c>
      <c r="C1450" s="1" t="s">
        <v>12</v>
      </c>
      <c r="D1450" s="1" t="s">
        <v>9592</v>
      </c>
      <c r="E1450" s="2" t="s">
        <v>2575</v>
      </c>
      <c r="F1450" s="4">
        <v>2.9996984599999998</v>
      </c>
      <c r="G1450" s="5">
        <v>1.119E-5</v>
      </c>
      <c r="H1450" s="3">
        <v>15.956099999999999</v>
      </c>
      <c r="I1450" s="3">
        <v>1E-4</v>
      </c>
      <c r="J1450" s="3">
        <v>0.12609999999999999</v>
      </c>
      <c r="K1450" s="3">
        <v>4.4999999999999998E-2</v>
      </c>
      <c r="L1450" s="3">
        <f t="shared" si="44"/>
        <v>1.4596754328654065</v>
      </c>
      <c r="M1450" s="3">
        <f t="shared" si="45"/>
        <v>0.77491148079462602</v>
      </c>
    </row>
    <row r="1451" spans="1:13" x14ac:dyDescent="0.3">
      <c r="A1451" s="1">
        <v>71.14198195342</v>
      </c>
      <c r="B1451" s="1">
        <v>-67.072611438929997</v>
      </c>
      <c r="C1451" s="1" t="s">
        <v>12</v>
      </c>
      <c r="D1451" s="1" t="s">
        <v>9592</v>
      </c>
      <c r="E1451" s="2" t="s">
        <v>2579</v>
      </c>
      <c r="F1451" s="4">
        <v>2.8619856399999999</v>
      </c>
      <c r="G1451" s="5">
        <v>7.5100000000000001E-6</v>
      </c>
      <c r="H1451" s="3">
        <v>16.005199999999999</v>
      </c>
      <c r="I1451" s="3">
        <v>2.9999999999999997E-4</v>
      </c>
      <c r="J1451" s="3">
        <v>-5.3499999999999999E-2</v>
      </c>
      <c r="K1451" s="3">
        <v>4.2099999999999999E-2</v>
      </c>
      <c r="L1451" s="3" t="e">
        <f t="shared" si="44"/>
        <v>#NUM!</v>
      </c>
      <c r="M1451" s="3">
        <f t="shared" si="45"/>
        <v>1.7087675379040408</v>
      </c>
    </row>
    <row r="1452" spans="1:13" x14ac:dyDescent="0.3">
      <c r="A1452" s="1">
        <v>72.993247296649997</v>
      </c>
      <c r="B1452" s="1">
        <v>-66.447179108979995</v>
      </c>
      <c r="C1452" s="1" t="s">
        <v>12</v>
      </c>
      <c r="D1452" s="1" t="s">
        <v>9592</v>
      </c>
      <c r="E1452" s="2" t="s">
        <v>2580</v>
      </c>
      <c r="F1452" s="4">
        <v>3.2549858399999998</v>
      </c>
      <c r="G1452" s="5">
        <v>1.683E-5</v>
      </c>
      <c r="H1452" s="3">
        <v>15.789</v>
      </c>
      <c r="I1452" s="3">
        <v>2.0000000000000001E-4</v>
      </c>
      <c r="J1452" s="3">
        <v>2.5499999999999998E-2</v>
      </c>
      <c r="K1452" s="3">
        <v>4.1099999999999998E-2</v>
      </c>
      <c r="L1452" s="3">
        <f t="shared" si="44"/>
        <v>-2.1782990978302195</v>
      </c>
      <c r="M1452" s="3">
        <f t="shared" si="45"/>
        <v>3.4999054063144035</v>
      </c>
    </row>
    <row r="1453" spans="1:13" x14ac:dyDescent="0.3">
      <c r="A1453" s="1">
        <v>72.977599137669998</v>
      </c>
      <c r="B1453" s="1">
        <v>-66.073651876720007</v>
      </c>
      <c r="C1453" s="1" t="s">
        <v>12</v>
      </c>
      <c r="D1453" s="1" t="s">
        <v>9592</v>
      </c>
      <c r="E1453" s="2" t="s">
        <v>2582</v>
      </c>
      <c r="F1453" s="4">
        <v>6.3560037400000002</v>
      </c>
      <c r="G1453" s="5">
        <v>1.5359999999999999E-5</v>
      </c>
      <c r="H1453" s="3">
        <v>15.0625</v>
      </c>
      <c r="I1453" s="3">
        <v>1E-4</v>
      </c>
      <c r="J1453" s="3">
        <v>3.1699999999999999E-2</v>
      </c>
      <c r="K1453" s="3">
        <v>3.0200000000000001E-2</v>
      </c>
      <c r="L1453" s="3">
        <f t="shared" si="44"/>
        <v>-2.4322036889112439</v>
      </c>
      <c r="M1453" s="3">
        <f t="shared" si="45"/>
        <v>2.0687230131563421</v>
      </c>
    </row>
    <row r="1454" spans="1:13" x14ac:dyDescent="0.3">
      <c r="A1454" s="1">
        <v>74.181277770210002</v>
      </c>
      <c r="B1454" s="1">
        <v>-67.65242515301</v>
      </c>
      <c r="C1454" s="1" t="s">
        <v>12</v>
      </c>
      <c r="D1454" s="1" t="s">
        <v>9592</v>
      </c>
      <c r="E1454" s="2" t="s">
        <v>2584</v>
      </c>
      <c r="F1454" s="4">
        <v>5.4051091099999997</v>
      </c>
      <c r="G1454" s="5">
        <v>1.1013E-4</v>
      </c>
      <c r="H1454" s="3">
        <v>15.4056</v>
      </c>
      <c r="I1454" s="3">
        <v>2.0000000000000001E-4</v>
      </c>
      <c r="J1454" s="3">
        <v>-8.0999999999999996E-3</v>
      </c>
      <c r="K1454" s="3">
        <v>3.04E-2</v>
      </c>
      <c r="L1454" s="3" t="e">
        <f t="shared" si="44"/>
        <v>#NUM!</v>
      </c>
      <c r="M1454" s="3">
        <f t="shared" si="45"/>
        <v>8.1497301593886515</v>
      </c>
    </row>
    <row r="1455" spans="1:13" x14ac:dyDescent="0.3">
      <c r="A1455" s="1">
        <v>73.726087135520004</v>
      </c>
      <c r="B1455" s="1">
        <v>-67.226691139249994</v>
      </c>
      <c r="C1455" s="1" t="s">
        <v>12</v>
      </c>
      <c r="D1455" s="1" t="s">
        <v>9592</v>
      </c>
      <c r="E1455" s="2" t="s">
        <v>2586</v>
      </c>
      <c r="F1455" s="4">
        <v>3.56732702</v>
      </c>
      <c r="G1455" s="5">
        <v>1.434E-5</v>
      </c>
      <c r="H1455" s="3">
        <v>15.6944</v>
      </c>
      <c r="I1455" s="3">
        <v>4.0000000000000002E-4</v>
      </c>
      <c r="J1455" s="3">
        <v>6.6E-3</v>
      </c>
      <c r="K1455" s="3">
        <v>3.1300000000000001E-2</v>
      </c>
      <c r="L1455" s="3">
        <f t="shared" si="44"/>
        <v>-5.2078803222906558</v>
      </c>
      <c r="M1455" s="3">
        <f t="shared" si="45"/>
        <v>10.298051675868663</v>
      </c>
    </row>
    <row r="1456" spans="1:13" x14ac:dyDescent="0.3">
      <c r="A1456" s="1">
        <v>72.938938827689995</v>
      </c>
      <c r="B1456" s="1">
        <v>-66.791527525980001</v>
      </c>
      <c r="C1456" s="1" t="s">
        <v>12</v>
      </c>
      <c r="D1456" s="1" t="s">
        <v>9592</v>
      </c>
      <c r="E1456" s="2" t="s">
        <v>2587</v>
      </c>
      <c r="F1456" s="4">
        <v>3.2727259000000002</v>
      </c>
      <c r="G1456" s="5">
        <v>8.2300000000000008E-6</v>
      </c>
      <c r="H1456" s="3">
        <v>15.847799999999999</v>
      </c>
      <c r="I1456" s="3">
        <v>2.0000000000000001E-4</v>
      </c>
      <c r="J1456" s="3">
        <v>2.0999999999999999E-3</v>
      </c>
      <c r="K1456" s="3">
        <v>3.0499999999999999E-2</v>
      </c>
      <c r="L1456" s="3">
        <f t="shared" si="44"/>
        <v>-7.5411035263304029</v>
      </c>
      <c r="M1456" s="3">
        <f t="shared" si="45"/>
        <v>31.538076994222628</v>
      </c>
    </row>
    <row r="1457" spans="1:13" x14ac:dyDescent="0.3">
      <c r="A1457" s="1">
        <v>76.189612688750003</v>
      </c>
      <c r="B1457" s="1">
        <v>-67.387109182480003</v>
      </c>
      <c r="C1457" s="1" t="s">
        <v>12</v>
      </c>
      <c r="D1457" s="1" t="s">
        <v>9592</v>
      </c>
      <c r="E1457" s="2" t="s">
        <v>2589</v>
      </c>
      <c r="F1457" s="4">
        <v>4.0508880400000002</v>
      </c>
      <c r="G1457" s="5">
        <v>1.4600000000000001E-5</v>
      </c>
      <c r="H1457" s="3">
        <v>15.463800000000001</v>
      </c>
      <c r="I1457" s="3">
        <v>5.0000000000000001E-4</v>
      </c>
      <c r="J1457" s="3">
        <v>5.8400000000000001E-2</v>
      </c>
      <c r="K1457" s="3">
        <v>3.6400000000000002E-2</v>
      </c>
      <c r="L1457" s="3">
        <f t="shared" si="44"/>
        <v>-0.70413576443800352</v>
      </c>
      <c r="M1457" s="3">
        <f t="shared" si="45"/>
        <v>1.3534531607315561</v>
      </c>
    </row>
    <row r="1458" spans="1:13" x14ac:dyDescent="0.3">
      <c r="A1458" s="1">
        <v>76.672919940339995</v>
      </c>
      <c r="B1458" s="1">
        <v>-67.232269551109994</v>
      </c>
      <c r="C1458" s="1" t="s">
        <v>12</v>
      </c>
      <c r="D1458" s="1" t="s">
        <v>9592</v>
      </c>
      <c r="E1458" s="2" t="s">
        <v>2590</v>
      </c>
      <c r="F1458" s="4">
        <v>2.7934181499999999</v>
      </c>
      <c r="G1458" s="5">
        <v>1.376E-5</v>
      </c>
      <c r="H1458" s="3">
        <v>15.9087</v>
      </c>
      <c r="I1458" s="3">
        <v>2.9999999999999997E-4</v>
      </c>
      <c r="J1458" s="3">
        <v>1.8E-3</v>
      </c>
      <c r="K1458" s="3">
        <v>5.3199999999999997E-2</v>
      </c>
      <c r="L1458" s="3">
        <f t="shared" si="44"/>
        <v>-7.8149374744834681</v>
      </c>
      <c r="M1458" s="3">
        <f t="shared" si="45"/>
        <v>64.179124986560979</v>
      </c>
    </row>
    <row r="1459" spans="1:13" x14ac:dyDescent="0.3">
      <c r="A1459" s="1">
        <v>75.941704521630001</v>
      </c>
      <c r="B1459" s="1">
        <v>-66.990181015890002</v>
      </c>
      <c r="C1459" s="1" t="s">
        <v>12</v>
      </c>
      <c r="D1459" s="1" t="s">
        <v>9592</v>
      </c>
      <c r="E1459" s="2" t="s">
        <v>2591</v>
      </c>
      <c r="F1459" s="4">
        <v>2.7122454299999998</v>
      </c>
      <c r="G1459" s="5">
        <v>3.0599999999999999E-6</v>
      </c>
      <c r="H1459" s="3">
        <v>16.046399999999998</v>
      </c>
      <c r="I1459" s="3">
        <v>1E-4</v>
      </c>
      <c r="J1459" s="3">
        <v>2.3E-3</v>
      </c>
      <c r="K1459" s="3">
        <v>3.7900000000000003E-2</v>
      </c>
      <c r="L1459" s="3">
        <f t="shared" si="44"/>
        <v>-7.1449608199120362</v>
      </c>
      <c r="M1459" s="3">
        <f t="shared" si="45"/>
        <v>35.782117575616667</v>
      </c>
    </row>
    <row r="1460" spans="1:13" x14ac:dyDescent="0.3">
      <c r="A1460" s="1">
        <v>76.021328322650007</v>
      </c>
      <c r="B1460" s="1">
        <v>-66.812449122559997</v>
      </c>
      <c r="C1460" s="1" t="s">
        <v>12</v>
      </c>
      <c r="D1460" s="1" t="s">
        <v>9592</v>
      </c>
      <c r="E1460" s="2" t="s">
        <v>2593</v>
      </c>
      <c r="F1460" s="4">
        <v>1.3212742799999999</v>
      </c>
      <c r="G1460" s="5">
        <v>3.1499999999999999E-6</v>
      </c>
      <c r="H1460" s="3">
        <v>16.3658</v>
      </c>
      <c r="I1460" s="3">
        <v>1E-4</v>
      </c>
      <c r="J1460" s="3">
        <v>-1.37E-2</v>
      </c>
      <c r="K1460" s="3">
        <v>4.7300000000000002E-2</v>
      </c>
      <c r="L1460" s="3" t="e">
        <f t="shared" si="44"/>
        <v>#NUM!</v>
      </c>
      <c r="M1460" s="3">
        <f t="shared" si="45"/>
        <v>7.4971333924896895</v>
      </c>
    </row>
    <row r="1461" spans="1:13" x14ac:dyDescent="0.3">
      <c r="A1461" s="1">
        <v>77.974504017000001</v>
      </c>
      <c r="B1461" s="1">
        <v>-66.218989855949999</v>
      </c>
      <c r="C1461" s="1" t="s">
        <v>12</v>
      </c>
      <c r="D1461" s="1" t="s">
        <v>9592</v>
      </c>
      <c r="E1461" s="2" t="s">
        <v>2597</v>
      </c>
      <c r="F1461" s="4">
        <v>3.8149290200000001</v>
      </c>
      <c r="G1461" s="5">
        <v>7.2599999999999999E-6</v>
      </c>
      <c r="H1461" s="3">
        <v>15.699</v>
      </c>
      <c r="I1461" s="3">
        <v>1E-4</v>
      </c>
      <c r="J1461" s="3">
        <v>-3.3099999999999997E-2</v>
      </c>
      <c r="K1461" s="3">
        <v>3.9399999999999998E-2</v>
      </c>
      <c r="L1461" s="3" t="e">
        <f t="shared" si="44"/>
        <v>#NUM!</v>
      </c>
      <c r="M1461" s="3">
        <f t="shared" si="45"/>
        <v>2.584775882722389</v>
      </c>
    </row>
    <row r="1462" spans="1:13" x14ac:dyDescent="0.3">
      <c r="A1462" s="1">
        <v>76.827517107440002</v>
      </c>
      <c r="B1462" s="1">
        <v>-66.581293086520006</v>
      </c>
      <c r="C1462" s="1" t="s">
        <v>12</v>
      </c>
      <c r="D1462" s="1" t="s">
        <v>9592</v>
      </c>
      <c r="E1462" s="2" t="s">
        <v>2598</v>
      </c>
      <c r="F1462" s="4">
        <v>4.5082504400000003</v>
      </c>
      <c r="G1462" s="5">
        <v>7.6199999999999999E-6</v>
      </c>
      <c r="H1462" s="3">
        <v>15.464399999999999</v>
      </c>
      <c r="I1462" s="3">
        <v>1E-4</v>
      </c>
      <c r="J1462" s="3">
        <v>-6.2799999999999995E-2</v>
      </c>
      <c r="K1462" s="3">
        <v>3.5299999999999998E-2</v>
      </c>
      <c r="L1462" s="3" t="e">
        <f t="shared" si="44"/>
        <v>#NUM!</v>
      </c>
      <c r="M1462" s="3">
        <f t="shared" si="45"/>
        <v>1.2205897751805999</v>
      </c>
    </row>
    <row r="1463" spans="1:13" x14ac:dyDescent="0.3">
      <c r="A1463" s="1">
        <v>76.262190755610007</v>
      </c>
      <c r="B1463" s="1">
        <v>-66.419197165930001</v>
      </c>
      <c r="C1463" s="1" t="s">
        <v>12</v>
      </c>
      <c r="D1463" s="1" t="s">
        <v>9592</v>
      </c>
      <c r="E1463" s="2" t="s">
        <v>2600</v>
      </c>
      <c r="F1463" s="4">
        <v>2.6823237999999998</v>
      </c>
      <c r="G1463" s="5">
        <v>2.6299999999999998E-6</v>
      </c>
      <c r="H1463" s="3">
        <v>15.910299999999999</v>
      </c>
      <c r="I1463" s="3">
        <v>2.0000000000000001E-4</v>
      </c>
      <c r="J1463" s="3">
        <v>-5.5999999999999999E-3</v>
      </c>
      <c r="K1463" s="3">
        <v>5.1799999999999999E-2</v>
      </c>
      <c r="L1463" s="3" t="e">
        <f t="shared" si="44"/>
        <v>#NUM!</v>
      </c>
      <c r="M1463" s="3">
        <f t="shared" si="45"/>
        <v>20.086135922322143</v>
      </c>
    </row>
    <row r="1464" spans="1:13" x14ac:dyDescent="0.3">
      <c r="A1464" s="1">
        <v>76.830021110610005</v>
      </c>
      <c r="B1464" s="1">
        <v>-66.220751386870006</v>
      </c>
      <c r="C1464" s="1" t="s">
        <v>12</v>
      </c>
      <c r="D1464" s="1" t="s">
        <v>9592</v>
      </c>
      <c r="E1464" s="2" t="s">
        <v>2602</v>
      </c>
      <c r="F1464" s="4">
        <v>4.8710269400000001</v>
      </c>
      <c r="G1464" s="5">
        <v>8.7900000000000005E-6</v>
      </c>
      <c r="H1464" s="3">
        <v>15.4344</v>
      </c>
      <c r="I1464" s="3">
        <v>1E-4</v>
      </c>
      <c r="J1464" s="3">
        <v>-4.7800000000000002E-2</v>
      </c>
      <c r="K1464" s="3">
        <v>2.9100000000000001E-2</v>
      </c>
      <c r="L1464" s="3" t="e">
        <f t="shared" si="44"/>
        <v>#NUM!</v>
      </c>
      <c r="M1464" s="3">
        <f t="shared" si="45"/>
        <v>1.32196439439765</v>
      </c>
    </row>
    <row r="1465" spans="1:13" x14ac:dyDescent="0.3">
      <c r="A1465" s="1">
        <v>75.530020807529993</v>
      </c>
      <c r="B1465" s="1">
        <v>-66.875041921860003</v>
      </c>
      <c r="C1465" s="1" t="s">
        <v>12</v>
      </c>
      <c r="D1465" s="1" t="s">
        <v>9592</v>
      </c>
      <c r="E1465" s="2" t="s">
        <v>2603</v>
      </c>
      <c r="F1465" s="4">
        <v>4.3047497699999999</v>
      </c>
      <c r="G1465" s="5">
        <v>1.577E-5</v>
      </c>
      <c r="H1465" s="3">
        <v>15.5962</v>
      </c>
      <c r="I1465" s="3">
        <v>1E-4</v>
      </c>
      <c r="J1465" s="3">
        <v>-6.2600000000000003E-2</v>
      </c>
      <c r="K1465" s="3">
        <v>3.5200000000000002E-2</v>
      </c>
      <c r="L1465" s="3" t="e">
        <f t="shared" si="44"/>
        <v>#NUM!</v>
      </c>
      <c r="M1465" s="3">
        <f t="shared" si="45"/>
        <v>1.2210206144579268</v>
      </c>
    </row>
    <row r="1466" spans="1:13" x14ac:dyDescent="0.3">
      <c r="A1466" s="1">
        <v>75.078809066049999</v>
      </c>
      <c r="B1466" s="1">
        <v>-66.423028362470006</v>
      </c>
      <c r="C1466" s="1" t="s">
        <v>12</v>
      </c>
      <c r="D1466" s="1" t="s">
        <v>9592</v>
      </c>
      <c r="E1466" s="2" t="s">
        <v>2608</v>
      </c>
      <c r="F1466" s="4">
        <v>3.1275252</v>
      </c>
      <c r="G1466" s="5">
        <v>6.7000000000000002E-6</v>
      </c>
      <c r="H1466" s="3">
        <v>15.841699999999999</v>
      </c>
      <c r="I1466" s="3">
        <v>1E-4</v>
      </c>
      <c r="J1466" s="3">
        <v>-5.28E-2</v>
      </c>
      <c r="K1466" s="3">
        <v>4.3999999999999997E-2</v>
      </c>
      <c r="L1466" s="3" t="e">
        <f t="shared" si="44"/>
        <v>#NUM!</v>
      </c>
      <c r="M1466" s="3">
        <f t="shared" si="45"/>
        <v>1.8095617974771927</v>
      </c>
    </row>
    <row r="1467" spans="1:13" x14ac:dyDescent="0.3">
      <c r="A1467" s="1">
        <v>74.864133710350004</v>
      </c>
      <c r="B1467" s="1">
        <v>-66.215807140340004</v>
      </c>
      <c r="C1467" s="1" t="s">
        <v>12</v>
      </c>
      <c r="D1467" s="1" t="s">
        <v>9592</v>
      </c>
      <c r="E1467" s="2" t="s">
        <v>2610</v>
      </c>
      <c r="F1467" s="4">
        <v>3.0075394900000001</v>
      </c>
      <c r="G1467" s="5">
        <v>7.2099999999999996E-6</v>
      </c>
      <c r="H1467" s="3">
        <v>15.967599999999999</v>
      </c>
      <c r="I1467" s="3">
        <v>1E-4</v>
      </c>
      <c r="J1467" s="3">
        <v>8.72E-2</v>
      </c>
      <c r="K1467" s="3">
        <v>3.9600000000000003E-2</v>
      </c>
      <c r="L1467" s="3">
        <f t="shared" si="44"/>
        <v>0.6701824246628334</v>
      </c>
      <c r="M1467" s="3">
        <f t="shared" si="45"/>
        <v>0.9861281757677397</v>
      </c>
    </row>
    <row r="1468" spans="1:13" x14ac:dyDescent="0.3">
      <c r="A1468" s="1">
        <v>75.899505869050003</v>
      </c>
      <c r="B1468" s="1">
        <v>-66.075544765749996</v>
      </c>
      <c r="C1468" s="1" t="s">
        <v>12</v>
      </c>
      <c r="D1468" s="1" t="s">
        <v>9592</v>
      </c>
      <c r="E1468" s="2" t="s">
        <v>2611</v>
      </c>
      <c r="F1468" s="4">
        <v>5.6062433599999997</v>
      </c>
      <c r="G1468" s="5">
        <v>3.0300000000000001E-5</v>
      </c>
      <c r="H1468" s="3">
        <v>15.088699999999999</v>
      </c>
      <c r="I1468" s="3">
        <v>1E-4</v>
      </c>
      <c r="J1468" s="3">
        <v>1.7399999999999999E-2</v>
      </c>
      <c r="K1468" s="3">
        <v>2.3199999999999998E-2</v>
      </c>
      <c r="L1468" s="3">
        <f t="shared" si="44"/>
        <v>-3.708553758587005</v>
      </c>
      <c r="M1468" s="3">
        <f t="shared" si="45"/>
        <v>2.895298873269486</v>
      </c>
    </row>
    <row r="1469" spans="1:13" x14ac:dyDescent="0.3">
      <c r="A1469" s="1">
        <v>75.186728464089995</v>
      </c>
      <c r="B1469" s="1">
        <v>-65.814724465520001</v>
      </c>
      <c r="C1469" s="1" t="s">
        <v>12</v>
      </c>
      <c r="D1469" s="1" t="s">
        <v>9592</v>
      </c>
      <c r="E1469" s="2" t="s">
        <v>2613</v>
      </c>
      <c r="F1469" s="4">
        <v>1.5607125799999999</v>
      </c>
      <c r="G1469" s="5">
        <v>1.1240000000000001E-5</v>
      </c>
      <c r="H1469" s="3">
        <v>16.666799999999999</v>
      </c>
      <c r="I1469" s="3">
        <v>1E-4</v>
      </c>
      <c r="J1469" s="3">
        <v>3.5900000000000001E-2</v>
      </c>
      <c r="K1469" s="3">
        <v>5.8999999999999997E-2</v>
      </c>
      <c r="L1469" s="3">
        <f t="shared" si="44"/>
        <v>-0.55772775710840605</v>
      </c>
      <c r="M1469" s="3">
        <f t="shared" si="45"/>
        <v>3.5687179698065723</v>
      </c>
    </row>
    <row r="1470" spans="1:13" x14ac:dyDescent="0.3">
      <c r="A1470" s="1">
        <v>75.063454541119995</v>
      </c>
      <c r="B1470" s="1">
        <v>-65.727417494579996</v>
      </c>
      <c r="C1470" s="1" t="s">
        <v>12</v>
      </c>
      <c r="D1470" s="1" t="s">
        <v>9592</v>
      </c>
      <c r="E1470" s="2" t="s">
        <v>2614</v>
      </c>
      <c r="F1470" s="4">
        <v>3.5091649899999999</v>
      </c>
      <c r="G1470" s="5">
        <v>6.5100000000000004E-6</v>
      </c>
      <c r="H1470" s="3">
        <v>15.7018</v>
      </c>
      <c r="I1470" s="3">
        <v>1E-4</v>
      </c>
      <c r="J1470" s="3">
        <v>-5.7000000000000002E-2</v>
      </c>
      <c r="K1470" s="3">
        <v>3.8199999999999998E-2</v>
      </c>
      <c r="L1470" s="3" t="e">
        <f t="shared" si="44"/>
        <v>#NUM!</v>
      </c>
      <c r="M1470" s="3">
        <f t="shared" si="45"/>
        <v>1.455268646763757</v>
      </c>
    </row>
    <row r="1471" spans="1:13" x14ac:dyDescent="0.3">
      <c r="A1471" s="1">
        <v>75.938430183039998</v>
      </c>
      <c r="B1471" s="1">
        <v>-65.823004582980005</v>
      </c>
      <c r="C1471" s="1" t="s">
        <v>12</v>
      </c>
      <c r="D1471" s="1" t="s">
        <v>9592</v>
      </c>
      <c r="E1471" s="2" t="s">
        <v>2615</v>
      </c>
      <c r="F1471" s="4">
        <v>3.6496078700000001</v>
      </c>
      <c r="G1471" s="5">
        <v>7.4499999999999998E-6</v>
      </c>
      <c r="H1471" s="3">
        <v>15.753299999999999</v>
      </c>
      <c r="I1471" s="3">
        <v>1E-4</v>
      </c>
      <c r="J1471" s="3">
        <v>4.4999999999999997E-3</v>
      </c>
      <c r="K1471" s="3">
        <v>3.2099999999999997E-2</v>
      </c>
      <c r="L1471" s="3">
        <f t="shared" si="44"/>
        <v>-5.9806374311232808</v>
      </c>
      <c r="M1471" s="3">
        <f t="shared" si="45"/>
        <v>15.489848963075428</v>
      </c>
    </row>
    <row r="1472" spans="1:13" x14ac:dyDescent="0.3">
      <c r="A1472" s="1">
        <v>75.933052493960005</v>
      </c>
      <c r="B1472" s="1">
        <v>-65.752689553470006</v>
      </c>
      <c r="C1472" s="1" t="s">
        <v>12</v>
      </c>
      <c r="D1472" s="1" t="s">
        <v>9592</v>
      </c>
      <c r="E1472" s="2" t="s">
        <v>2616</v>
      </c>
      <c r="F1472" s="4">
        <v>2.6153364699999999</v>
      </c>
      <c r="G1472" s="5">
        <v>4.6999999999999999E-6</v>
      </c>
      <c r="H1472" s="3">
        <v>16.055199999999999</v>
      </c>
      <c r="I1472" s="3">
        <v>1E-4</v>
      </c>
      <c r="J1472" s="3">
        <v>-3.85E-2</v>
      </c>
      <c r="K1472" s="3">
        <v>3.7400000000000003E-2</v>
      </c>
      <c r="L1472" s="3" t="e">
        <f t="shared" si="44"/>
        <v>#NUM!</v>
      </c>
      <c r="M1472" s="3">
        <f t="shared" si="45"/>
        <v>2.1094320373513065</v>
      </c>
    </row>
    <row r="1473" spans="1:13" x14ac:dyDescent="0.3">
      <c r="A1473" s="1">
        <v>72.148403878920007</v>
      </c>
      <c r="B1473" s="1">
        <v>-67.583306453619997</v>
      </c>
      <c r="C1473" s="1" t="s">
        <v>12</v>
      </c>
      <c r="D1473" s="1" t="s">
        <v>9592</v>
      </c>
      <c r="E1473" s="2" t="s">
        <v>2617</v>
      </c>
      <c r="F1473" s="4">
        <v>7.1570141999999999</v>
      </c>
      <c r="G1473" s="5">
        <v>5.5279999999999999E-5</v>
      </c>
      <c r="H1473" s="3">
        <v>14.560600000000001</v>
      </c>
      <c r="I1473" s="3">
        <v>2.0000000000000001E-4</v>
      </c>
      <c r="J1473" s="3">
        <v>-3.2800000000000003E-2</v>
      </c>
      <c r="K1473" s="3">
        <v>2.0400000000000001E-2</v>
      </c>
      <c r="L1473" s="3" t="e">
        <f t="shared" si="44"/>
        <v>#NUM!</v>
      </c>
      <c r="M1473" s="3">
        <f t="shared" si="45"/>
        <v>1.3505510128148985</v>
      </c>
    </row>
    <row r="1474" spans="1:13" x14ac:dyDescent="0.3">
      <c r="A1474" s="1">
        <v>70.793685807540001</v>
      </c>
      <c r="B1474" s="1">
        <v>-67.233585295720005</v>
      </c>
      <c r="C1474" s="1" t="s">
        <v>12</v>
      </c>
      <c r="D1474" s="1" t="s">
        <v>9592</v>
      </c>
      <c r="E1474" s="2" t="s">
        <v>2618</v>
      </c>
      <c r="F1474" s="4">
        <v>4.0360104200000002</v>
      </c>
      <c r="G1474" s="5">
        <v>9.2399999999999996E-6</v>
      </c>
      <c r="H1474" s="3">
        <v>15.4796</v>
      </c>
      <c r="I1474" s="3">
        <v>5.0000000000000001E-4</v>
      </c>
      <c r="J1474" s="3">
        <v>-5.0200000000000002E-2</v>
      </c>
      <c r="K1474" s="3">
        <v>2.7900000000000001E-2</v>
      </c>
      <c r="L1474" s="3" t="e">
        <f t="shared" si="44"/>
        <v>#NUM!</v>
      </c>
      <c r="M1474" s="3">
        <f t="shared" si="45"/>
        <v>1.206855260687085</v>
      </c>
    </row>
    <row r="1475" spans="1:13" x14ac:dyDescent="0.3">
      <c r="A1475" s="1">
        <v>73.205191155009999</v>
      </c>
      <c r="B1475" s="1">
        <v>-66.307765694140002</v>
      </c>
      <c r="C1475" s="1" t="s">
        <v>12</v>
      </c>
      <c r="D1475" s="1" t="s">
        <v>9592</v>
      </c>
      <c r="E1475" s="2" t="s">
        <v>2623</v>
      </c>
      <c r="F1475" s="4">
        <v>3.5647374900000002</v>
      </c>
      <c r="G1475" s="5">
        <v>1.1409999999999999E-5</v>
      </c>
      <c r="H1475" s="3">
        <v>15.8377</v>
      </c>
      <c r="I1475" s="3">
        <v>1E-4</v>
      </c>
      <c r="J1475" s="3">
        <v>-7.0400000000000004E-2</v>
      </c>
      <c r="K1475" s="3">
        <v>4.5999999999999999E-2</v>
      </c>
      <c r="L1475" s="3" t="e">
        <f t="shared" si="44"/>
        <v>#NUM!</v>
      </c>
      <c r="M1475" s="3">
        <f t="shared" si="45"/>
        <v>1.4188609561975034</v>
      </c>
    </row>
    <row r="1476" spans="1:13" x14ac:dyDescent="0.3">
      <c r="A1476" s="1">
        <v>74.914138721140006</v>
      </c>
      <c r="B1476" s="1">
        <v>-67.430299487330004</v>
      </c>
      <c r="C1476" s="1" t="s">
        <v>12</v>
      </c>
      <c r="D1476" s="1" t="s">
        <v>9592</v>
      </c>
      <c r="E1476" s="2" t="s">
        <v>2625</v>
      </c>
      <c r="F1476" s="4">
        <v>4.59346766</v>
      </c>
      <c r="G1476" s="5">
        <v>3.7660000000000002E-5</v>
      </c>
      <c r="H1476" s="3">
        <v>15.573700000000001</v>
      </c>
      <c r="I1476" s="3">
        <v>2.0000000000000001E-4</v>
      </c>
      <c r="J1476" s="3">
        <v>4.6399999999999997E-2</v>
      </c>
      <c r="K1476" s="3">
        <v>3.27E-2</v>
      </c>
      <c r="L1476" s="3">
        <f t="shared" ref="L1476:L1539" si="46">H1476+5+5*LOG10(J1476/1000)</f>
        <v>-1.0937100972255962</v>
      </c>
      <c r="M1476" s="3">
        <f t="shared" ref="M1476:M1539" si="47">SQRT(I1476^2+4.7153*(K1476/J1476)^2)</f>
        <v>1.5303277032540319</v>
      </c>
    </row>
    <row r="1477" spans="1:13" x14ac:dyDescent="0.3">
      <c r="A1477" s="1">
        <v>74.701118849500006</v>
      </c>
      <c r="B1477" s="1">
        <v>-67.318869164700004</v>
      </c>
      <c r="C1477" s="1" t="s">
        <v>12</v>
      </c>
      <c r="D1477" s="1" t="s">
        <v>9592</v>
      </c>
      <c r="E1477" s="2" t="s">
        <v>2626</v>
      </c>
      <c r="F1477" s="4">
        <v>15.24359334</v>
      </c>
      <c r="G1477" s="5">
        <v>7.6100000000000007E-5</v>
      </c>
      <c r="H1477" s="3">
        <v>13.8744</v>
      </c>
      <c r="I1477" s="3">
        <v>1E-4</v>
      </c>
      <c r="J1477" s="3">
        <v>-5.2299999999999999E-2</v>
      </c>
      <c r="K1477" s="3">
        <v>1.8200000000000001E-2</v>
      </c>
      <c r="L1477" s="3" t="e">
        <f t="shared" si="46"/>
        <v>#NUM!</v>
      </c>
      <c r="M1477" s="3">
        <f t="shared" si="47"/>
        <v>0.75565640425645408</v>
      </c>
    </row>
    <row r="1478" spans="1:13" x14ac:dyDescent="0.3">
      <c r="A1478" s="1">
        <v>72.850618699180004</v>
      </c>
      <c r="B1478" s="1">
        <v>-66.95941898417</v>
      </c>
      <c r="C1478" s="1" t="s">
        <v>12</v>
      </c>
      <c r="D1478" s="1" t="s">
        <v>9592</v>
      </c>
      <c r="E1478" s="2" t="s">
        <v>2627</v>
      </c>
      <c r="F1478" s="4">
        <v>2.2984231099999999</v>
      </c>
      <c r="G1478" s="5">
        <v>2.7300000000000001E-6</v>
      </c>
      <c r="H1478" s="3">
        <v>16.514800000000001</v>
      </c>
      <c r="I1478" s="3">
        <v>2.0000000000000001E-4</v>
      </c>
      <c r="J1478" s="3">
        <v>-2E-3</v>
      </c>
      <c r="K1478" s="3">
        <v>4.6100000000000002E-2</v>
      </c>
      <c r="L1478" s="3" t="e">
        <f t="shared" si="46"/>
        <v>#NUM!</v>
      </c>
      <c r="M1478" s="3">
        <f t="shared" si="47"/>
        <v>50.052479242191389</v>
      </c>
    </row>
    <row r="1479" spans="1:13" x14ac:dyDescent="0.3">
      <c r="A1479" s="1">
        <v>77.201574995729999</v>
      </c>
      <c r="B1479" s="1">
        <v>-66.917844199070004</v>
      </c>
      <c r="C1479" s="1" t="s">
        <v>12</v>
      </c>
      <c r="D1479" s="1" t="s">
        <v>9592</v>
      </c>
      <c r="E1479" s="2" t="s">
        <v>2628</v>
      </c>
      <c r="F1479" s="4">
        <v>17.190720450000001</v>
      </c>
      <c r="G1479" s="5">
        <v>7.9909999999999999E-5</v>
      </c>
      <c r="H1479" s="3">
        <v>14.168699999999999</v>
      </c>
      <c r="I1479" s="3">
        <v>1E-4</v>
      </c>
      <c r="J1479" s="3">
        <v>4.4400000000000002E-2</v>
      </c>
      <c r="K1479" s="3">
        <v>1.6400000000000001E-2</v>
      </c>
      <c r="L1479" s="3">
        <f t="shared" si="46"/>
        <v>-2.5943851494268984</v>
      </c>
      <c r="M1479" s="3">
        <f t="shared" si="47"/>
        <v>0.80207604497196139</v>
      </c>
    </row>
    <row r="1480" spans="1:13" x14ac:dyDescent="0.3">
      <c r="A1480" s="1">
        <v>77.197471746559998</v>
      </c>
      <c r="B1480" s="1">
        <v>-66.861925730620001</v>
      </c>
      <c r="C1480" s="1" t="s">
        <v>12</v>
      </c>
      <c r="D1480" s="1" t="s">
        <v>9592</v>
      </c>
      <c r="E1480" s="2" t="s">
        <v>2629</v>
      </c>
      <c r="F1480" s="4">
        <v>3.9681389299999998</v>
      </c>
      <c r="G1480" s="5">
        <v>1.472E-5</v>
      </c>
      <c r="H1480" s="3">
        <v>15.666</v>
      </c>
      <c r="I1480" s="3">
        <v>1E-4</v>
      </c>
      <c r="J1480" s="3">
        <v>-3.4200000000000001E-2</v>
      </c>
      <c r="K1480" s="3">
        <v>3.15E-2</v>
      </c>
      <c r="L1480" s="3" t="e">
        <f t="shared" si="46"/>
        <v>#NUM!</v>
      </c>
      <c r="M1480" s="3">
        <f t="shared" si="47"/>
        <v>2.000041986131313</v>
      </c>
    </row>
    <row r="1481" spans="1:13" x14ac:dyDescent="0.3">
      <c r="A1481" s="1">
        <v>75.797182405219999</v>
      </c>
      <c r="B1481" s="1">
        <v>-67.104031186399993</v>
      </c>
      <c r="C1481" s="1" t="s">
        <v>12</v>
      </c>
      <c r="D1481" s="1" t="s">
        <v>9592</v>
      </c>
      <c r="E1481" s="2" t="s">
        <v>2630</v>
      </c>
      <c r="F1481" s="4">
        <v>1.4924789300000001</v>
      </c>
      <c r="G1481" s="5">
        <v>3.7799999999999998E-6</v>
      </c>
      <c r="H1481" s="3">
        <v>16.898700000000002</v>
      </c>
      <c r="I1481" s="3">
        <v>2.0000000000000001E-4</v>
      </c>
      <c r="J1481" s="3">
        <v>0.1227</v>
      </c>
      <c r="K1481" s="3">
        <v>5.62E-2</v>
      </c>
      <c r="L1481" s="3">
        <f t="shared" si="46"/>
        <v>2.3429228136350204</v>
      </c>
      <c r="M1481" s="3">
        <f t="shared" si="47"/>
        <v>0.99459535373148755</v>
      </c>
    </row>
    <row r="1482" spans="1:13" x14ac:dyDescent="0.3">
      <c r="A1482" s="1">
        <v>76.496608995060001</v>
      </c>
      <c r="B1482" s="1">
        <v>-66.787470273219995</v>
      </c>
      <c r="C1482" s="1" t="s">
        <v>12</v>
      </c>
      <c r="D1482" s="1" t="s">
        <v>9592</v>
      </c>
      <c r="E1482" s="2" t="s">
        <v>2632</v>
      </c>
      <c r="F1482" s="4">
        <v>2.8945818700000001</v>
      </c>
      <c r="G1482" s="5">
        <v>3.5200000000000002E-6</v>
      </c>
      <c r="H1482" s="3">
        <v>15.861800000000001</v>
      </c>
      <c r="I1482" s="3">
        <v>1E-4</v>
      </c>
      <c r="J1482" s="3">
        <v>-6.0000000000000001E-3</v>
      </c>
      <c r="K1482" s="3">
        <v>3.49E-2</v>
      </c>
      <c r="L1482" s="3" t="e">
        <f t="shared" si="46"/>
        <v>#NUM!</v>
      </c>
      <c r="M1482" s="3">
        <f t="shared" si="47"/>
        <v>12.630741327500228</v>
      </c>
    </row>
    <row r="1483" spans="1:13" x14ac:dyDescent="0.3">
      <c r="A1483" s="1">
        <v>76.57716285331</v>
      </c>
      <c r="B1483" s="1">
        <v>-66.645724916380004</v>
      </c>
      <c r="C1483" s="1" t="s">
        <v>12</v>
      </c>
      <c r="D1483" s="1" t="s">
        <v>9592</v>
      </c>
      <c r="E1483" s="2" t="s">
        <v>2633</v>
      </c>
      <c r="F1483" s="4">
        <v>3.11351624</v>
      </c>
      <c r="G1483" s="5">
        <v>5.1800000000000004E-6</v>
      </c>
      <c r="H1483" s="3">
        <v>15.864100000000001</v>
      </c>
      <c r="I1483" s="3">
        <v>1E-4</v>
      </c>
      <c r="J1483" s="3">
        <v>1.7600000000000001E-2</v>
      </c>
      <c r="K1483" s="3">
        <v>4.2999999999999997E-2</v>
      </c>
      <c r="L1483" s="3">
        <f t="shared" si="46"/>
        <v>-2.9083366609292511</v>
      </c>
      <c r="M1483" s="3">
        <f t="shared" si="47"/>
        <v>5.3053061718087697</v>
      </c>
    </row>
    <row r="1484" spans="1:13" x14ac:dyDescent="0.3">
      <c r="A1484" s="1">
        <v>76.096620703040003</v>
      </c>
      <c r="B1484" s="1">
        <v>-66.525268195120006</v>
      </c>
      <c r="C1484" s="1" t="s">
        <v>12</v>
      </c>
      <c r="D1484" s="1" t="s">
        <v>9592</v>
      </c>
      <c r="E1484" s="2" t="s">
        <v>2634</v>
      </c>
      <c r="F1484" s="4">
        <v>4.4840783599999998</v>
      </c>
      <c r="G1484" s="5">
        <v>1.305E-5</v>
      </c>
      <c r="H1484" s="3">
        <v>15.656000000000001</v>
      </c>
      <c r="I1484" s="3">
        <v>1E-4</v>
      </c>
      <c r="J1484" s="3">
        <v>0.17699999999999999</v>
      </c>
      <c r="K1484" s="3">
        <v>3.39E-2</v>
      </c>
      <c r="L1484" s="3">
        <f t="shared" si="46"/>
        <v>1.8958663318090316</v>
      </c>
      <c r="M1484" s="3">
        <f t="shared" si="47"/>
        <v>0.41589251941764388</v>
      </c>
    </row>
    <row r="1485" spans="1:13" x14ac:dyDescent="0.3">
      <c r="A1485" s="1">
        <v>77.79184159866</v>
      </c>
      <c r="B1485" s="1">
        <v>-66.599661776779996</v>
      </c>
      <c r="C1485" s="1" t="s">
        <v>12</v>
      </c>
      <c r="D1485" s="1" t="s">
        <v>9592</v>
      </c>
      <c r="E1485" s="2" t="s">
        <v>2635</v>
      </c>
      <c r="F1485" s="4">
        <v>1.7991323400000001</v>
      </c>
      <c r="G1485" s="5">
        <v>1.2500000000000001E-6</v>
      </c>
      <c r="H1485" s="3">
        <v>16.648599999999998</v>
      </c>
      <c r="I1485" s="3">
        <v>1E-4</v>
      </c>
      <c r="J1485" s="3">
        <v>-9.0499999999999997E-2</v>
      </c>
      <c r="K1485" s="3">
        <v>5.5500000000000001E-2</v>
      </c>
      <c r="L1485" s="3" t="e">
        <f t="shared" si="46"/>
        <v>#NUM!</v>
      </c>
      <c r="M1485" s="3">
        <f t="shared" si="47"/>
        <v>1.331677523400614</v>
      </c>
    </row>
    <row r="1486" spans="1:13" x14ac:dyDescent="0.3">
      <c r="A1486" s="1">
        <v>77.896683821110003</v>
      </c>
      <c r="B1486" s="1">
        <v>-66.437391388210003</v>
      </c>
      <c r="C1486" s="1" t="s">
        <v>12</v>
      </c>
      <c r="D1486" s="1" t="s">
        <v>9592</v>
      </c>
      <c r="E1486" s="2" t="s">
        <v>2636</v>
      </c>
      <c r="F1486" s="4">
        <v>3.6644936000000001</v>
      </c>
      <c r="G1486" s="5">
        <v>1.077E-5</v>
      </c>
      <c r="H1486" s="3">
        <v>15.744</v>
      </c>
      <c r="I1486" s="3">
        <v>1E-4</v>
      </c>
      <c r="J1486" s="3">
        <v>4.0599999999999997E-2</v>
      </c>
      <c r="K1486" s="3">
        <v>3.1300000000000001E-2</v>
      </c>
      <c r="L1486" s="3">
        <f t="shared" si="46"/>
        <v>-1.2133698321140329</v>
      </c>
      <c r="M1486" s="3">
        <f t="shared" si="47"/>
        <v>1.6740675155350462</v>
      </c>
    </row>
    <row r="1487" spans="1:13" x14ac:dyDescent="0.3">
      <c r="A1487" s="1">
        <v>77.687287125159997</v>
      </c>
      <c r="B1487" s="1">
        <v>-66.202073256879999</v>
      </c>
      <c r="C1487" s="1" t="s">
        <v>12</v>
      </c>
      <c r="D1487" s="1" t="s">
        <v>9592</v>
      </c>
      <c r="E1487" s="2" t="s">
        <v>2638</v>
      </c>
      <c r="F1487" s="4">
        <v>3.9725142899999999</v>
      </c>
      <c r="G1487" s="5">
        <v>1.168E-5</v>
      </c>
      <c r="H1487" s="3">
        <v>15.6654</v>
      </c>
      <c r="I1487" s="3">
        <v>1E-4</v>
      </c>
      <c r="J1487" s="3">
        <v>-4.7899999999999998E-2</v>
      </c>
      <c r="K1487" s="3">
        <v>3.4500000000000003E-2</v>
      </c>
      <c r="L1487" s="3" t="e">
        <f t="shared" si="46"/>
        <v>#NUM!</v>
      </c>
      <c r="M1487" s="3">
        <f t="shared" si="47"/>
        <v>1.5640053957055517</v>
      </c>
    </row>
    <row r="1488" spans="1:13" x14ac:dyDescent="0.3">
      <c r="A1488" s="1">
        <v>76.581578507969994</v>
      </c>
      <c r="B1488" s="1">
        <v>-66.596629272339996</v>
      </c>
      <c r="C1488" s="1" t="s">
        <v>12</v>
      </c>
      <c r="D1488" s="1" t="s">
        <v>9592</v>
      </c>
      <c r="E1488" s="2" t="s">
        <v>2639</v>
      </c>
      <c r="F1488" s="4">
        <v>3.12314201</v>
      </c>
      <c r="G1488" s="5">
        <v>4.6099999999999999E-6</v>
      </c>
      <c r="H1488" s="3">
        <v>15.9186</v>
      </c>
      <c r="I1488" s="3">
        <v>1E-4</v>
      </c>
      <c r="J1488" s="3">
        <v>-8.5000000000000006E-3</v>
      </c>
      <c r="K1488" s="3">
        <v>5.1999999999999998E-2</v>
      </c>
      <c r="L1488" s="3" t="e">
        <f t="shared" si="46"/>
        <v>#NUM!</v>
      </c>
      <c r="M1488" s="3">
        <f t="shared" si="47"/>
        <v>13.284312469806901</v>
      </c>
    </row>
    <row r="1489" spans="1:13" x14ac:dyDescent="0.3">
      <c r="A1489" s="1">
        <v>76.607826666860007</v>
      </c>
      <c r="B1489" s="1">
        <v>-66.321795545819995</v>
      </c>
      <c r="C1489" s="1" t="s">
        <v>12</v>
      </c>
      <c r="D1489" s="1" t="s">
        <v>9592</v>
      </c>
      <c r="E1489" s="2" t="s">
        <v>2640</v>
      </c>
      <c r="F1489" s="4">
        <v>2.6851502900000002</v>
      </c>
      <c r="G1489" s="5">
        <v>7.6199999999999999E-6</v>
      </c>
      <c r="H1489" s="3">
        <v>15.655099999999999</v>
      </c>
      <c r="I1489" s="3">
        <v>1E-4</v>
      </c>
      <c r="J1489" s="3">
        <v>0.12770000000000001</v>
      </c>
      <c r="K1489" s="3">
        <v>3.5700000000000003E-2</v>
      </c>
      <c r="L1489" s="3">
        <f t="shared" si="46"/>
        <v>1.1860544863170759</v>
      </c>
      <c r="M1489" s="3">
        <f t="shared" si="47"/>
        <v>0.60706051947800654</v>
      </c>
    </row>
    <row r="1490" spans="1:13" x14ac:dyDescent="0.3">
      <c r="A1490" s="1">
        <v>76.569138512750001</v>
      </c>
      <c r="B1490" s="1">
        <v>-66.220447593239996</v>
      </c>
      <c r="C1490" s="1" t="s">
        <v>12</v>
      </c>
      <c r="D1490" s="1" t="s">
        <v>9592</v>
      </c>
      <c r="E1490" s="2" t="s">
        <v>2641</v>
      </c>
      <c r="F1490" s="4">
        <v>4.6623135500000004</v>
      </c>
      <c r="G1490" s="5">
        <v>1.9239999999999999E-5</v>
      </c>
      <c r="H1490" s="3">
        <v>15.3817</v>
      </c>
      <c r="I1490" s="3">
        <v>1E-4</v>
      </c>
      <c r="J1490" s="3">
        <v>2.6200000000000001E-2</v>
      </c>
      <c r="K1490" s="3">
        <v>3.5999999999999997E-2</v>
      </c>
      <c r="L1490" s="3">
        <f t="shared" si="46"/>
        <v>-2.5267935434012685</v>
      </c>
      <c r="M1490" s="3">
        <f t="shared" si="47"/>
        <v>2.9837049456318301</v>
      </c>
    </row>
    <row r="1491" spans="1:13" x14ac:dyDescent="0.3">
      <c r="A1491" s="1">
        <v>76.832137604889994</v>
      </c>
      <c r="B1491" s="1">
        <v>-66.276582133760002</v>
      </c>
      <c r="C1491" s="1" t="s">
        <v>12</v>
      </c>
      <c r="D1491" s="1" t="s">
        <v>9592</v>
      </c>
      <c r="E1491" s="2" t="s">
        <v>2642</v>
      </c>
      <c r="F1491" s="4">
        <v>3.4122138500000001</v>
      </c>
      <c r="G1491" s="5">
        <v>8.1599999999999998E-6</v>
      </c>
      <c r="H1491" s="3">
        <v>15.761699999999999</v>
      </c>
      <c r="I1491" s="3">
        <v>1E-4</v>
      </c>
      <c r="J1491" s="3">
        <v>-7.1000000000000004E-3</v>
      </c>
      <c r="K1491" s="3">
        <v>3.15E-2</v>
      </c>
      <c r="L1491" s="3" t="e">
        <f t="shared" si="46"/>
        <v>#NUM!</v>
      </c>
      <c r="M1491" s="3">
        <f t="shared" si="47"/>
        <v>9.6340050484334618</v>
      </c>
    </row>
    <row r="1492" spans="1:13" x14ac:dyDescent="0.3">
      <c r="A1492" s="1">
        <v>74.359331268849999</v>
      </c>
      <c r="B1492" s="1">
        <v>-66.723605135949995</v>
      </c>
      <c r="C1492" s="1" t="s">
        <v>12</v>
      </c>
      <c r="D1492" s="1" t="s">
        <v>9592</v>
      </c>
      <c r="E1492" s="2" t="s">
        <v>2643</v>
      </c>
      <c r="F1492" s="4">
        <v>3.9145574600000002</v>
      </c>
      <c r="G1492" s="5">
        <v>1.3380000000000001E-5</v>
      </c>
      <c r="H1492" s="3">
        <v>15.462899999999999</v>
      </c>
      <c r="I1492" s="3">
        <v>1E-4</v>
      </c>
      <c r="J1492" s="3">
        <v>2.2000000000000001E-3</v>
      </c>
      <c r="K1492" s="3">
        <v>3.9199999999999999E-2</v>
      </c>
      <c r="L1492" s="3">
        <f t="shared" si="46"/>
        <v>-7.8249865958889693</v>
      </c>
      <c r="M1492" s="3">
        <f t="shared" si="47"/>
        <v>38.69172128347055</v>
      </c>
    </row>
    <row r="1493" spans="1:13" x14ac:dyDescent="0.3">
      <c r="A1493" s="1">
        <v>75.733694841429994</v>
      </c>
      <c r="B1493" s="1">
        <v>-66.336421670280004</v>
      </c>
      <c r="C1493" s="1" t="s">
        <v>12</v>
      </c>
      <c r="D1493" s="1" t="s">
        <v>9592</v>
      </c>
      <c r="E1493" s="2" t="s">
        <v>2647</v>
      </c>
      <c r="F1493" s="4">
        <v>3.1489994299999999</v>
      </c>
      <c r="G1493" s="5">
        <v>1.2670000000000001E-5</v>
      </c>
      <c r="H1493" s="3">
        <v>15.961600000000001</v>
      </c>
      <c r="I1493" s="3">
        <v>1E-4</v>
      </c>
      <c r="J1493" s="3">
        <v>-7.6300000000000007E-2</v>
      </c>
      <c r="K1493" s="3">
        <v>3.7699999999999997E-2</v>
      </c>
      <c r="L1493" s="3" t="e">
        <f t="shared" si="46"/>
        <v>#NUM!</v>
      </c>
      <c r="M1493" s="3">
        <f t="shared" si="47"/>
        <v>1.0729302221288843</v>
      </c>
    </row>
    <row r="1494" spans="1:13" x14ac:dyDescent="0.3">
      <c r="A1494" s="1">
        <v>74.780359020860004</v>
      </c>
      <c r="B1494" s="1">
        <v>-67.725285629430005</v>
      </c>
      <c r="C1494" s="1" t="s">
        <v>12</v>
      </c>
      <c r="D1494" s="1" t="s">
        <v>9592</v>
      </c>
      <c r="E1494" s="2" t="s">
        <v>2650</v>
      </c>
      <c r="F1494" s="4">
        <v>11.665666330000001</v>
      </c>
      <c r="G1494" s="5">
        <v>7.8040000000000005E-5</v>
      </c>
      <c r="H1494" s="3">
        <v>14.1198</v>
      </c>
      <c r="I1494" s="3">
        <v>2.0000000000000001E-4</v>
      </c>
      <c r="J1494" s="3">
        <v>-8.0699999999999994E-2</v>
      </c>
      <c r="K1494" s="3">
        <v>2.3400000000000001E-2</v>
      </c>
      <c r="L1494" s="3" t="e">
        <f t="shared" si="46"/>
        <v>#NUM!</v>
      </c>
      <c r="M1494" s="3">
        <f t="shared" si="47"/>
        <v>0.62964681237811171</v>
      </c>
    </row>
    <row r="1495" spans="1:13" x14ac:dyDescent="0.3">
      <c r="A1495" s="1">
        <v>74.922195764020003</v>
      </c>
      <c r="B1495" s="1">
        <v>-67.738077088829996</v>
      </c>
      <c r="C1495" s="1" t="s">
        <v>12</v>
      </c>
      <c r="D1495" s="1" t="s">
        <v>9592</v>
      </c>
      <c r="E1495" s="2" t="s">
        <v>2651</v>
      </c>
      <c r="F1495" s="4">
        <v>3.2698512200000001</v>
      </c>
      <c r="G1495" s="5">
        <v>2.5109999999999998E-5</v>
      </c>
      <c r="H1495" s="3">
        <v>15.777799999999999</v>
      </c>
      <c r="I1495" s="3">
        <v>6.9999999999999999E-4</v>
      </c>
      <c r="J1495" s="3">
        <v>3.4299999999999997E-2</v>
      </c>
      <c r="K1495" s="3">
        <v>4.6199999999999998E-2</v>
      </c>
      <c r="L1495" s="3">
        <f t="shared" si="46"/>
        <v>-1.545729399786147</v>
      </c>
      <c r="M1495" s="3">
        <f t="shared" si="47"/>
        <v>2.9248428213438835</v>
      </c>
    </row>
    <row r="1496" spans="1:13" x14ac:dyDescent="0.3">
      <c r="A1496" s="1">
        <v>77.990077701350003</v>
      </c>
      <c r="B1496" s="1">
        <v>-67.777158833650006</v>
      </c>
      <c r="C1496" s="1" t="s">
        <v>12</v>
      </c>
      <c r="D1496" s="1" t="s">
        <v>9592</v>
      </c>
      <c r="E1496" s="2" t="s">
        <v>2659</v>
      </c>
      <c r="F1496" s="4">
        <v>3.6228849200000002</v>
      </c>
      <c r="G1496" s="5">
        <v>1.9740000000000001E-5</v>
      </c>
      <c r="H1496" s="3">
        <v>15.709300000000001</v>
      </c>
      <c r="I1496" s="3">
        <v>2.9999999999999997E-4</v>
      </c>
      <c r="J1496" s="3">
        <v>2.1999999999999999E-2</v>
      </c>
      <c r="K1496" s="3">
        <v>3.73E-2</v>
      </c>
      <c r="L1496" s="3">
        <f t="shared" si="46"/>
        <v>-2.578586595888968</v>
      </c>
      <c r="M1496" s="3">
        <f t="shared" si="47"/>
        <v>3.6816357363775007</v>
      </c>
    </row>
    <row r="1497" spans="1:13" x14ac:dyDescent="0.3">
      <c r="A1497" s="1">
        <v>75.748945632030001</v>
      </c>
      <c r="B1497" s="1">
        <v>-67.184991880850006</v>
      </c>
      <c r="C1497" s="1" t="s">
        <v>12</v>
      </c>
      <c r="D1497" s="1" t="s">
        <v>9592</v>
      </c>
      <c r="E1497" s="2" t="s">
        <v>2660</v>
      </c>
      <c r="F1497" s="4">
        <v>2.9976903199999998</v>
      </c>
      <c r="G1497" s="5">
        <v>6.3600000000000001E-6</v>
      </c>
      <c r="H1497" s="3">
        <v>15.863</v>
      </c>
      <c r="I1497" s="3">
        <v>2.0000000000000001E-4</v>
      </c>
      <c r="J1497" s="3">
        <v>4.7199999999999999E-2</v>
      </c>
      <c r="K1497" s="3">
        <v>3.1399999999999997E-2</v>
      </c>
      <c r="L1497" s="3">
        <f t="shared" si="46"/>
        <v>-0.76729000682956183</v>
      </c>
      <c r="M1497" s="3">
        <f t="shared" si="47"/>
        <v>1.4445823957267601</v>
      </c>
    </row>
    <row r="1498" spans="1:13" x14ac:dyDescent="0.3">
      <c r="A1498" s="1">
        <v>76.844291806710004</v>
      </c>
      <c r="B1498" s="1">
        <v>-66.815727233939995</v>
      </c>
      <c r="C1498" s="1" t="s">
        <v>12</v>
      </c>
      <c r="D1498" s="1" t="s">
        <v>9592</v>
      </c>
      <c r="E1498" s="2" t="s">
        <v>2661</v>
      </c>
      <c r="F1498" s="4">
        <v>4.00322171</v>
      </c>
      <c r="G1498" s="5">
        <v>9.5300000000000002E-6</v>
      </c>
      <c r="H1498" s="3">
        <v>15.681100000000001</v>
      </c>
      <c r="I1498" s="3">
        <v>1E-4</v>
      </c>
      <c r="J1498" s="3">
        <v>2.4299999999999999E-2</v>
      </c>
      <c r="K1498" s="3">
        <v>2.87E-2</v>
      </c>
      <c r="L1498" s="3">
        <f t="shared" si="46"/>
        <v>-2.3908686320084378</v>
      </c>
      <c r="M1498" s="3">
        <f t="shared" si="47"/>
        <v>2.5646628912480662</v>
      </c>
    </row>
    <row r="1499" spans="1:13" x14ac:dyDescent="0.3">
      <c r="A1499" s="1">
        <v>77.555891901300001</v>
      </c>
      <c r="B1499" s="1">
        <v>-66.583502220019994</v>
      </c>
      <c r="C1499" s="1" t="s">
        <v>12</v>
      </c>
      <c r="D1499" s="1" t="s">
        <v>9592</v>
      </c>
      <c r="E1499" s="2" t="s">
        <v>2664</v>
      </c>
      <c r="F1499" s="4">
        <v>3.5188225000000002</v>
      </c>
      <c r="G1499" s="5">
        <v>7.4900000000000003E-6</v>
      </c>
      <c r="H1499" s="3">
        <v>15.793100000000001</v>
      </c>
      <c r="I1499" s="3">
        <v>1E-4</v>
      </c>
      <c r="J1499" s="3">
        <v>2.7099999999999999E-2</v>
      </c>
      <c r="K1499" s="3">
        <v>3.7100000000000001E-2</v>
      </c>
      <c r="L1499" s="3">
        <f t="shared" si="46"/>
        <v>-2.0420535456279723</v>
      </c>
      <c r="M1499" s="3">
        <f t="shared" si="47"/>
        <v>2.9727561308580084</v>
      </c>
    </row>
    <row r="1500" spans="1:13" x14ac:dyDescent="0.3">
      <c r="A1500" s="1">
        <v>78.027513952069995</v>
      </c>
      <c r="B1500" s="1">
        <v>-66.588425472249995</v>
      </c>
      <c r="C1500" s="1" t="s">
        <v>12</v>
      </c>
      <c r="D1500" s="1" t="s">
        <v>9592</v>
      </c>
      <c r="E1500" s="2" t="s">
        <v>2665</v>
      </c>
      <c r="F1500" s="4">
        <v>6.5617453000000001</v>
      </c>
      <c r="G1500" s="5">
        <v>9.5859999999999994E-5</v>
      </c>
      <c r="H1500" s="3">
        <v>15.1463</v>
      </c>
      <c r="I1500" s="3">
        <v>1E-4</v>
      </c>
      <c r="J1500" s="3">
        <v>0.1215</v>
      </c>
      <c r="K1500" s="3">
        <v>2.5899999999999999E-2</v>
      </c>
      <c r="L1500" s="3">
        <f t="shared" si="46"/>
        <v>0.56918138967165532</v>
      </c>
      <c r="M1500" s="3">
        <f t="shared" si="47"/>
        <v>0.46289038594337251</v>
      </c>
    </row>
    <row r="1501" spans="1:13" x14ac:dyDescent="0.3">
      <c r="A1501" s="1">
        <v>78.386341693160006</v>
      </c>
      <c r="B1501" s="1">
        <v>-66.452050924630001</v>
      </c>
      <c r="C1501" s="1" t="s">
        <v>12</v>
      </c>
      <c r="D1501" s="1" t="s">
        <v>9592</v>
      </c>
      <c r="E1501" s="2" t="s">
        <v>2666</v>
      </c>
      <c r="F1501" s="4">
        <v>3.00867855</v>
      </c>
      <c r="G1501" s="5">
        <v>3.4400000000000001E-6</v>
      </c>
      <c r="H1501" s="3">
        <v>15.7095</v>
      </c>
      <c r="I1501" s="3">
        <v>1E-4</v>
      </c>
      <c r="J1501" s="3">
        <v>1.5800000000000002E-2</v>
      </c>
      <c r="K1501" s="3">
        <v>3.3500000000000002E-2</v>
      </c>
      <c r="L1501" s="3">
        <f t="shared" si="46"/>
        <v>-3.2972145652278861</v>
      </c>
      <c r="M1501" s="3">
        <f t="shared" si="47"/>
        <v>4.6040749471307114</v>
      </c>
    </row>
    <row r="1502" spans="1:13" x14ac:dyDescent="0.3">
      <c r="A1502" s="1">
        <v>77.858416761749993</v>
      </c>
      <c r="B1502" s="1">
        <v>-66.50214327146</v>
      </c>
      <c r="C1502" s="1" t="s">
        <v>12</v>
      </c>
      <c r="D1502" s="1" t="s">
        <v>9592</v>
      </c>
      <c r="E1502" s="2" t="s">
        <v>2667</v>
      </c>
      <c r="F1502" s="4">
        <v>7.3697063299999996</v>
      </c>
      <c r="G1502" s="5">
        <v>1.749E-5</v>
      </c>
      <c r="H1502" s="3">
        <v>14.8386</v>
      </c>
      <c r="I1502" s="3">
        <v>1E-4</v>
      </c>
      <c r="J1502" s="3">
        <v>-6.3E-3</v>
      </c>
      <c r="K1502" s="3">
        <v>2.1999999999999999E-2</v>
      </c>
      <c r="L1502" s="3" t="e">
        <f t="shared" si="46"/>
        <v>#NUM!</v>
      </c>
      <c r="M1502" s="3">
        <f t="shared" si="47"/>
        <v>7.5829256166041459</v>
      </c>
    </row>
    <row r="1503" spans="1:13" x14ac:dyDescent="0.3">
      <c r="A1503" s="1">
        <v>77.090304665450006</v>
      </c>
      <c r="B1503" s="1">
        <v>-66.752600619030005</v>
      </c>
      <c r="C1503" s="1" t="s">
        <v>12</v>
      </c>
      <c r="D1503" s="1" t="s">
        <v>9592</v>
      </c>
      <c r="E1503" s="2" t="s">
        <v>2669</v>
      </c>
      <c r="F1503" s="4">
        <v>3.7000253399999998</v>
      </c>
      <c r="G1503" s="5">
        <v>1.15E-5</v>
      </c>
      <c r="H1503" s="3">
        <v>15.5364</v>
      </c>
      <c r="I1503" s="3">
        <v>1E-4</v>
      </c>
      <c r="J1503" s="3">
        <v>-7.1400000000000005E-2</v>
      </c>
      <c r="K1503" s="3">
        <v>2.7699999999999999E-2</v>
      </c>
      <c r="L1503" s="3" t="e">
        <f t="shared" si="46"/>
        <v>#NUM!</v>
      </c>
      <c r="M1503" s="3">
        <f t="shared" si="47"/>
        <v>0.84243465658358796</v>
      </c>
    </row>
    <row r="1504" spans="1:13" x14ac:dyDescent="0.3">
      <c r="A1504" s="1">
        <v>76.611775522469998</v>
      </c>
      <c r="B1504" s="1">
        <v>-66.211274559100005</v>
      </c>
      <c r="C1504" s="1" t="s">
        <v>12</v>
      </c>
      <c r="D1504" s="1" t="s">
        <v>9592</v>
      </c>
      <c r="E1504" s="2" t="s">
        <v>2676</v>
      </c>
      <c r="F1504" s="4">
        <v>4.3252968599999999</v>
      </c>
      <c r="G1504" s="5">
        <v>3.6130000000000001E-5</v>
      </c>
      <c r="H1504" s="3">
        <v>15.611700000000001</v>
      </c>
      <c r="I1504" s="3">
        <v>2.9999999999999997E-4</v>
      </c>
      <c r="J1504" s="3">
        <v>0.15490000000000001</v>
      </c>
      <c r="K1504" s="3">
        <v>6.4100000000000004E-2</v>
      </c>
      <c r="L1504" s="3">
        <f t="shared" si="46"/>
        <v>1.5619570887960279</v>
      </c>
      <c r="M1504" s="3">
        <f t="shared" si="47"/>
        <v>0.89858941902237655</v>
      </c>
    </row>
    <row r="1505" spans="1:13" x14ac:dyDescent="0.3">
      <c r="A1505" s="1">
        <v>73.82374368008</v>
      </c>
      <c r="B1505" s="1">
        <v>-66.216454789889994</v>
      </c>
      <c r="C1505" s="1" t="s">
        <v>12</v>
      </c>
      <c r="D1505" s="1" t="s">
        <v>9592</v>
      </c>
      <c r="E1505" s="2" t="s">
        <v>2679</v>
      </c>
      <c r="F1505" s="4">
        <v>1.8966722300000001</v>
      </c>
      <c r="G1505" s="5">
        <v>4.6999999999999999E-6</v>
      </c>
      <c r="H1505" s="3">
        <v>16.7134</v>
      </c>
      <c r="I1505" s="3">
        <v>2.0000000000000001E-4</v>
      </c>
      <c r="J1505" s="3">
        <v>-0.2611</v>
      </c>
      <c r="K1505" s="3">
        <v>7.0499999999999993E-2</v>
      </c>
      <c r="L1505" s="3" t="e">
        <f t="shared" si="46"/>
        <v>#NUM!</v>
      </c>
      <c r="M1505" s="3">
        <f t="shared" si="47"/>
        <v>0.58632300551193439</v>
      </c>
    </row>
    <row r="1506" spans="1:13" x14ac:dyDescent="0.3">
      <c r="A1506" s="1">
        <v>76.018156422860002</v>
      </c>
      <c r="B1506" s="1">
        <v>-66.279807530650004</v>
      </c>
      <c r="C1506" s="1" t="s">
        <v>12</v>
      </c>
      <c r="D1506" s="1" t="s">
        <v>9592</v>
      </c>
      <c r="E1506" s="2" t="s">
        <v>2680</v>
      </c>
      <c r="F1506" s="4">
        <v>3.0953308399999999</v>
      </c>
      <c r="G1506" s="5">
        <v>6.3300000000000004E-6</v>
      </c>
      <c r="H1506" s="3">
        <v>15.864000000000001</v>
      </c>
      <c r="I1506" s="3">
        <v>1E-4</v>
      </c>
      <c r="J1506" s="3">
        <v>3.95E-2</v>
      </c>
      <c r="K1506" s="3">
        <v>3.7999999999999999E-2</v>
      </c>
      <c r="L1506" s="3">
        <f t="shared" si="46"/>
        <v>-1.1530145218676964</v>
      </c>
      <c r="M1506" s="3">
        <f t="shared" si="47"/>
        <v>2.0890131122406301</v>
      </c>
    </row>
    <row r="1507" spans="1:13" x14ac:dyDescent="0.3">
      <c r="A1507" s="1">
        <v>75.427478563410006</v>
      </c>
      <c r="B1507" s="1">
        <v>-66.24829578824</v>
      </c>
      <c r="C1507" s="1" t="s">
        <v>12</v>
      </c>
      <c r="D1507" s="1" t="s">
        <v>9592</v>
      </c>
      <c r="E1507" s="2" t="s">
        <v>2681</v>
      </c>
      <c r="F1507" s="4">
        <v>3.4783442099999999</v>
      </c>
      <c r="G1507" s="5">
        <v>1.5379999999999998E-5</v>
      </c>
      <c r="H1507" s="3">
        <v>15.829599999999999</v>
      </c>
      <c r="I1507" s="3">
        <v>1E-4</v>
      </c>
      <c r="J1507" s="3">
        <v>-2.06E-2</v>
      </c>
      <c r="K1507" s="3">
        <v>3.8800000000000001E-2</v>
      </c>
      <c r="L1507" s="3" t="e">
        <f t="shared" si="46"/>
        <v>#NUM!</v>
      </c>
      <c r="M1507" s="3">
        <f t="shared" si="47"/>
        <v>4.0899610284986299</v>
      </c>
    </row>
    <row r="1508" spans="1:13" x14ac:dyDescent="0.3">
      <c r="A1508" s="1">
        <v>76.071455466830002</v>
      </c>
      <c r="B1508" s="1">
        <v>-66.208893104089995</v>
      </c>
      <c r="C1508" s="1" t="s">
        <v>12</v>
      </c>
      <c r="D1508" s="1" t="s">
        <v>9592</v>
      </c>
      <c r="E1508" s="2" t="s">
        <v>2682</v>
      </c>
      <c r="F1508" s="4">
        <v>3.1398189599999999</v>
      </c>
      <c r="G1508" s="5">
        <v>1.4440000000000001E-5</v>
      </c>
      <c r="H1508" s="3">
        <v>15.942</v>
      </c>
      <c r="I1508" s="3">
        <v>1E-4</v>
      </c>
      <c r="J1508" s="3">
        <v>-2.53E-2</v>
      </c>
      <c r="K1508" s="3">
        <v>5.3400000000000003E-2</v>
      </c>
      <c r="L1508" s="3" t="e">
        <f t="shared" si="46"/>
        <v>#NUM!</v>
      </c>
      <c r="M1508" s="3">
        <f t="shared" si="47"/>
        <v>4.5832695586118373</v>
      </c>
    </row>
    <row r="1509" spans="1:13" x14ac:dyDescent="0.3">
      <c r="A1509" s="1">
        <v>75.431259057120002</v>
      </c>
      <c r="B1509" s="1">
        <v>-66.106301759890002</v>
      </c>
      <c r="C1509" s="1" t="s">
        <v>12</v>
      </c>
      <c r="D1509" s="1" t="s">
        <v>9592</v>
      </c>
      <c r="E1509" s="2" t="s">
        <v>2683</v>
      </c>
      <c r="F1509" s="4">
        <v>3.7347930100000002</v>
      </c>
      <c r="G1509" s="5">
        <v>4.1699999999999999E-6</v>
      </c>
      <c r="H1509" s="3">
        <v>15.5321</v>
      </c>
      <c r="I1509" s="3">
        <v>1E-4</v>
      </c>
      <c r="J1509" s="3">
        <v>-1.29E-2</v>
      </c>
      <c r="K1509" s="3">
        <v>3.4500000000000003E-2</v>
      </c>
      <c r="L1509" s="3" t="e">
        <f t="shared" si="46"/>
        <v>#NUM!</v>
      </c>
      <c r="M1509" s="3">
        <f t="shared" si="47"/>
        <v>5.807430876920149</v>
      </c>
    </row>
    <row r="1510" spans="1:13" x14ac:dyDescent="0.3">
      <c r="A1510" s="1">
        <v>73.12155661749</v>
      </c>
      <c r="B1510" s="1">
        <v>-66.403601862949998</v>
      </c>
      <c r="C1510" s="1" t="s">
        <v>12</v>
      </c>
      <c r="D1510" s="1" t="s">
        <v>9592</v>
      </c>
      <c r="E1510" s="2" t="s">
        <v>2685</v>
      </c>
      <c r="F1510" s="4">
        <v>3.3761751599999998</v>
      </c>
      <c r="G1510" s="5">
        <v>8.5799999999999992E-6</v>
      </c>
      <c r="H1510" s="3">
        <v>15.7797</v>
      </c>
      <c r="I1510" s="3">
        <v>1E-4</v>
      </c>
      <c r="J1510" s="3">
        <v>-6.9900000000000004E-2</v>
      </c>
      <c r="K1510" s="3">
        <v>3.4000000000000002E-2</v>
      </c>
      <c r="L1510" s="3" t="e">
        <f t="shared" si="46"/>
        <v>#NUM!</v>
      </c>
      <c r="M1510" s="3">
        <f t="shared" si="47"/>
        <v>1.056224914953225</v>
      </c>
    </row>
    <row r="1511" spans="1:13" x14ac:dyDescent="0.3">
      <c r="A1511" s="1">
        <v>73.271964916719995</v>
      </c>
      <c r="B1511" s="1">
        <v>-66.226575134699999</v>
      </c>
      <c r="C1511" s="1" t="s">
        <v>12</v>
      </c>
      <c r="D1511" s="1" t="s">
        <v>9592</v>
      </c>
      <c r="E1511" s="2" t="s">
        <v>2686</v>
      </c>
      <c r="F1511" s="4">
        <v>3.9667871099999998</v>
      </c>
      <c r="G1511" s="5">
        <v>6.3799999999999999E-6</v>
      </c>
      <c r="H1511" s="3">
        <v>15.589700000000001</v>
      </c>
      <c r="I1511" s="3">
        <v>1E-4</v>
      </c>
      <c r="J1511" s="3">
        <v>-7.5600000000000001E-2</v>
      </c>
      <c r="K1511" s="3">
        <v>3.2899999999999999E-2</v>
      </c>
      <c r="L1511" s="3" t="e">
        <f t="shared" si="46"/>
        <v>#NUM!</v>
      </c>
      <c r="M1511" s="3">
        <f t="shared" si="47"/>
        <v>0.94499338697506863</v>
      </c>
    </row>
    <row r="1512" spans="1:13" x14ac:dyDescent="0.3">
      <c r="A1512" s="1">
        <v>74.270023827239996</v>
      </c>
      <c r="B1512" s="1">
        <v>-67.126559144089995</v>
      </c>
      <c r="C1512" s="1" t="s">
        <v>12</v>
      </c>
      <c r="D1512" s="1" t="s">
        <v>9592</v>
      </c>
      <c r="E1512" s="2" t="s">
        <v>2689</v>
      </c>
      <c r="F1512" s="4">
        <v>3.34050995</v>
      </c>
      <c r="G1512" s="5">
        <v>2.6040000000000001E-5</v>
      </c>
      <c r="H1512" s="3">
        <v>15.934100000000001</v>
      </c>
      <c r="I1512" s="3">
        <v>2.0000000000000001E-4</v>
      </c>
      <c r="J1512" s="3">
        <v>6.4600000000000005E-2</v>
      </c>
      <c r="K1512" s="3">
        <v>4.1700000000000001E-2</v>
      </c>
      <c r="L1512" s="3">
        <f t="shared" si="46"/>
        <v>-1.4737410024579845E-2</v>
      </c>
      <c r="M1512" s="3">
        <f t="shared" si="47"/>
        <v>1.4017101103595118</v>
      </c>
    </row>
    <row r="1513" spans="1:13" x14ac:dyDescent="0.3">
      <c r="A1513" s="1">
        <v>74.66885776414</v>
      </c>
      <c r="B1513" s="1">
        <v>-67.100919223860004</v>
      </c>
      <c r="C1513" s="1" t="s">
        <v>12</v>
      </c>
      <c r="D1513" s="1" t="s">
        <v>9592</v>
      </c>
      <c r="E1513" s="2" t="s">
        <v>2690</v>
      </c>
      <c r="F1513" s="4">
        <v>18.537190420000002</v>
      </c>
      <c r="G1513" s="5">
        <v>1.2574999999999999E-4</v>
      </c>
      <c r="H1513" s="3">
        <v>13.7882</v>
      </c>
      <c r="I1513" s="3">
        <v>1E-4</v>
      </c>
      <c r="J1513" s="3">
        <v>8.0000000000000002E-3</v>
      </c>
      <c r="K1513" s="3">
        <v>1.6299999999999999E-2</v>
      </c>
      <c r="L1513" s="3">
        <f t="shared" si="46"/>
        <v>-6.6963500650402814</v>
      </c>
      <c r="M1513" s="3">
        <f t="shared" si="47"/>
        <v>4.424378589206059</v>
      </c>
    </row>
    <row r="1514" spans="1:13" x14ac:dyDescent="0.3">
      <c r="A1514" s="1">
        <v>73.752037873890004</v>
      </c>
      <c r="B1514" s="1">
        <v>-67.244529269970002</v>
      </c>
      <c r="C1514" s="1" t="s">
        <v>12</v>
      </c>
      <c r="D1514" s="1" t="s">
        <v>9592</v>
      </c>
      <c r="E1514" s="2" t="s">
        <v>2691</v>
      </c>
      <c r="F1514" s="4">
        <v>6.54618433</v>
      </c>
      <c r="G1514" s="5">
        <v>2.815E-5</v>
      </c>
      <c r="H1514" s="3">
        <v>15.1629</v>
      </c>
      <c r="I1514" s="3">
        <v>2.0000000000000001E-4</v>
      </c>
      <c r="J1514" s="3">
        <v>-2.6800000000000001E-2</v>
      </c>
      <c r="K1514" s="3">
        <v>2.9499999999999998E-2</v>
      </c>
      <c r="L1514" s="3" t="e">
        <f t="shared" si="46"/>
        <v>#NUM!</v>
      </c>
      <c r="M1514" s="3">
        <f t="shared" si="47"/>
        <v>2.3902420804897</v>
      </c>
    </row>
    <row r="1515" spans="1:13" x14ac:dyDescent="0.3">
      <c r="A1515" s="1">
        <v>73.115783367610007</v>
      </c>
      <c r="B1515" s="1">
        <v>-66.769301739819994</v>
      </c>
      <c r="C1515" s="1" t="s">
        <v>12</v>
      </c>
      <c r="D1515" s="1" t="s">
        <v>9592</v>
      </c>
      <c r="E1515" s="2" t="s">
        <v>2692</v>
      </c>
      <c r="F1515" s="4">
        <v>3.2228713199999999</v>
      </c>
      <c r="G1515" s="5">
        <v>8.9900000000000003E-6</v>
      </c>
      <c r="H1515" s="3">
        <v>15.8779</v>
      </c>
      <c r="I1515" s="3">
        <v>2.0000000000000001E-4</v>
      </c>
      <c r="J1515" s="3">
        <v>1.11E-2</v>
      </c>
      <c r="K1515" s="3">
        <v>3.3300000000000003E-2</v>
      </c>
      <c r="L1515" s="3">
        <f t="shared" si="46"/>
        <v>-3.8954851060667117</v>
      </c>
      <c r="M1515" s="3">
        <f t="shared" si="47"/>
        <v>6.5144224640408455</v>
      </c>
    </row>
    <row r="1516" spans="1:13" x14ac:dyDescent="0.3">
      <c r="A1516" s="1">
        <v>75.921317406509999</v>
      </c>
      <c r="B1516" s="1">
        <v>-67.16886064789</v>
      </c>
      <c r="C1516" s="1" t="s">
        <v>12</v>
      </c>
      <c r="D1516" s="1" t="s">
        <v>9592</v>
      </c>
      <c r="E1516" s="2" t="s">
        <v>2694</v>
      </c>
      <c r="F1516" s="4">
        <v>3.4493502700000001</v>
      </c>
      <c r="G1516" s="5">
        <v>1.9389999999999999E-5</v>
      </c>
      <c r="H1516" s="3">
        <v>15.8719</v>
      </c>
      <c r="I1516" s="3">
        <v>2.0000000000000001E-4</v>
      </c>
      <c r="J1516" s="3">
        <v>-1.44E-2</v>
      </c>
      <c r="K1516" s="3">
        <v>3.6600000000000001E-2</v>
      </c>
      <c r="L1516" s="3" t="e">
        <f t="shared" si="46"/>
        <v>#NUM!</v>
      </c>
      <c r="M1516" s="3">
        <f t="shared" si="47"/>
        <v>5.5191634775017215</v>
      </c>
    </row>
    <row r="1517" spans="1:13" x14ac:dyDescent="0.3">
      <c r="A1517" s="1">
        <v>76.524885695839998</v>
      </c>
      <c r="B1517" s="1">
        <v>-66.995472999919997</v>
      </c>
      <c r="C1517" s="1" t="s">
        <v>12</v>
      </c>
      <c r="D1517" s="1" t="s">
        <v>9592</v>
      </c>
      <c r="E1517" s="2" t="s">
        <v>2695</v>
      </c>
      <c r="F1517" s="4">
        <v>2.8617192199999999</v>
      </c>
      <c r="G1517" s="5">
        <v>1.5569999999999998E-5</v>
      </c>
      <c r="H1517" s="3">
        <v>16.054500000000001</v>
      </c>
      <c r="I1517" s="3">
        <v>2.0000000000000001E-4</v>
      </c>
      <c r="J1517" s="3">
        <v>-3.95E-2</v>
      </c>
      <c r="K1517" s="3">
        <v>4.7100000000000003E-2</v>
      </c>
      <c r="L1517" s="3" t="e">
        <f t="shared" si="46"/>
        <v>#NUM!</v>
      </c>
      <c r="M1517" s="3">
        <f t="shared" si="47"/>
        <v>2.5892767833505075</v>
      </c>
    </row>
    <row r="1518" spans="1:13" x14ac:dyDescent="0.3">
      <c r="A1518" s="1">
        <v>76.656679912239994</v>
      </c>
      <c r="B1518" s="1">
        <v>-66.719093298079997</v>
      </c>
      <c r="C1518" s="1" t="s">
        <v>12</v>
      </c>
      <c r="D1518" s="1" t="s">
        <v>9592</v>
      </c>
      <c r="E1518" s="2" t="s">
        <v>2696</v>
      </c>
      <c r="F1518" s="4">
        <v>2.9312596599999998</v>
      </c>
      <c r="G1518" s="5">
        <v>3.9899999999999999E-6</v>
      </c>
      <c r="H1518" s="3">
        <v>16.006399999999999</v>
      </c>
      <c r="I1518" s="3">
        <v>1E-4</v>
      </c>
      <c r="J1518" s="3">
        <v>4.7300000000000002E-2</v>
      </c>
      <c r="K1518" s="3">
        <v>4.3900000000000002E-2</v>
      </c>
      <c r="L1518" s="3">
        <f t="shared" si="46"/>
        <v>-0.61929429631094379</v>
      </c>
      <c r="M1518" s="3">
        <f t="shared" si="47"/>
        <v>2.0153851049235878</v>
      </c>
    </row>
    <row r="1519" spans="1:13" x14ac:dyDescent="0.3">
      <c r="A1519" s="1">
        <v>78.513341626710002</v>
      </c>
      <c r="B1519" s="1">
        <v>-66.89077884708</v>
      </c>
      <c r="C1519" s="1" t="s">
        <v>12</v>
      </c>
      <c r="D1519" s="1" t="s">
        <v>9592</v>
      </c>
      <c r="E1519" s="2" t="s">
        <v>2698</v>
      </c>
      <c r="F1519" s="4">
        <v>3.72684478</v>
      </c>
      <c r="G1519" s="5">
        <v>7.0400000000000004E-6</v>
      </c>
      <c r="H1519" s="3">
        <v>15.818199999999999</v>
      </c>
      <c r="I1519" s="3">
        <v>1E-4</v>
      </c>
      <c r="J1519" s="3">
        <v>-4.87E-2</v>
      </c>
      <c r="K1519" s="3">
        <v>3.1699999999999999E-2</v>
      </c>
      <c r="L1519" s="3" t="e">
        <f t="shared" si="46"/>
        <v>#NUM!</v>
      </c>
      <c r="M1519" s="3">
        <f t="shared" si="47"/>
        <v>1.4134646990389284</v>
      </c>
    </row>
    <row r="1520" spans="1:13" x14ac:dyDescent="0.3">
      <c r="A1520" s="1">
        <v>77.722518606150004</v>
      </c>
      <c r="B1520" s="1">
        <v>-66.575839515360002</v>
      </c>
      <c r="C1520" s="1" t="s">
        <v>12</v>
      </c>
      <c r="D1520" s="1" t="s">
        <v>9592</v>
      </c>
      <c r="E1520" s="2" t="s">
        <v>2699</v>
      </c>
      <c r="F1520" s="4">
        <v>4.0118064200000001</v>
      </c>
      <c r="G1520" s="5">
        <v>6.5400000000000001E-6</v>
      </c>
      <c r="H1520" s="3">
        <v>15.412800000000001</v>
      </c>
      <c r="I1520" s="3">
        <v>1E-4</v>
      </c>
      <c r="J1520" s="3">
        <v>-5.2900000000000003E-2</v>
      </c>
      <c r="K1520" s="3">
        <v>3.04E-2</v>
      </c>
      <c r="L1520" s="3" t="e">
        <f t="shared" si="46"/>
        <v>#NUM!</v>
      </c>
      <c r="M1520" s="3">
        <f t="shared" si="47"/>
        <v>1.2478792907964027</v>
      </c>
    </row>
    <row r="1521" spans="1:13" x14ac:dyDescent="0.3">
      <c r="A1521" s="1">
        <v>78.336346607829995</v>
      </c>
      <c r="B1521" s="1">
        <v>-66.489952773949994</v>
      </c>
      <c r="C1521" s="1" t="s">
        <v>12</v>
      </c>
      <c r="D1521" s="1" t="s">
        <v>9592</v>
      </c>
      <c r="E1521" s="2" t="s">
        <v>2700</v>
      </c>
      <c r="F1521" s="4">
        <v>3.5051018200000001</v>
      </c>
      <c r="G1521" s="5">
        <v>1.0740000000000001E-5</v>
      </c>
      <c r="H1521" s="3">
        <v>15.537599999999999</v>
      </c>
      <c r="I1521" s="3">
        <v>1E-4</v>
      </c>
      <c r="J1521" s="3">
        <v>0.20180000000000001</v>
      </c>
      <c r="K1521" s="3">
        <v>4.5600000000000002E-2</v>
      </c>
      <c r="L1521" s="3">
        <f t="shared" si="46"/>
        <v>2.0622058095044551</v>
      </c>
      <c r="M1521" s="3">
        <f t="shared" si="47"/>
        <v>0.49067999733937157</v>
      </c>
    </row>
    <row r="1522" spans="1:13" x14ac:dyDescent="0.3">
      <c r="A1522" s="1">
        <v>77.381257203570001</v>
      </c>
      <c r="B1522" s="1">
        <v>-66.380876562110004</v>
      </c>
      <c r="C1522" s="1" t="s">
        <v>12</v>
      </c>
      <c r="D1522" s="1" t="s">
        <v>9592</v>
      </c>
      <c r="E1522" s="2" t="s">
        <v>2701</v>
      </c>
      <c r="F1522" s="4">
        <v>2.3822813200000001</v>
      </c>
      <c r="G1522" s="5">
        <v>1.73E-6</v>
      </c>
      <c r="H1522" s="3">
        <v>16.0898</v>
      </c>
      <c r="I1522" s="3">
        <v>1E-4</v>
      </c>
      <c r="J1522" s="3">
        <v>1.67E-2</v>
      </c>
      <c r="K1522" s="3">
        <v>3.8800000000000001E-2</v>
      </c>
      <c r="L1522" s="3">
        <f t="shared" si="46"/>
        <v>-2.7966176442620814</v>
      </c>
      <c r="M1522" s="3">
        <f t="shared" si="47"/>
        <v>5.0451016274514302</v>
      </c>
    </row>
    <row r="1523" spans="1:13" x14ac:dyDescent="0.3">
      <c r="A1523" s="1">
        <v>77.455701783739997</v>
      </c>
      <c r="B1523" s="1">
        <v>-66.370350654250004</v>
      </c>
      <c r="C1523" s="1" t="s">
        <v>12</v>
      </c>
      <c r="D1523" s="1" t="s">
        <v>9592</v>
      </c>
      <c r="E1523" s="2" t="s">
        <v>2702</v>
      </c>
      <c r="F1523" s="4">
        <v>2.7368753799999999</v>
      </c>
      <c r="G1523" s="5">
        <v>4.3900000000000003E-6</v>
      </c>
      <c r="H1523" s="3">
        <v>16.13</v>
      </c>
      <c r="I1523" s="3">
        <v>1E-4</v>
      </c>
      <c r="J1523" s="3">
        <v>7.2499999999999995E-2</v>
      </c>
      <c r="K1523" s="3">
        <v>4.0800000000000003E-2</v>
      </c>
      <c r="L1523" s="3">
        <f t="shared" si="46"/>
        <v>0.43169003285496999</v>
      </c>
      <c r="M1523" s="3">
        <f t="shared" si="47"/>
        <v>1.2220158036668001</v>
      </c>
    </row>
    <row r="1524" spans="1:13" x14ac:dyDescent="0.3">
      <c r="A1524" s="1">
        <v>77.577080104220002</v>
      </c>
      <c r="B1524" s="1">
        <v>-66.379700542259997</v>
      </c>
      <c r="C1524" s="1" t="s">
        <v>12</v>
      </c>
      <c r="D1524" s="1" t="s">
        <v>9592</v>
      </c>
      <c r="E1524" s="2" t="s">
        <v>2703</v>
      </c>
      <c r="F1524" s="4">
        <v>4.3908356700000004</v>
      </c>
      <c r="G1524" s="5">
        <v>9.5200000000000003E-6</v>
      </c>
      <c r="H1524" s="3">
        <v>15.553599999999999</v>
      </c>
      <c r="I1524" s="3">
        <v>1E-4</v>
      </c>
      <c r="J1524" s="3">
        <v>-2.1299999999999999E-2</v>
      </c>
      <c r="K1524" s="3">
        <v>3.1699999999999999E-2</v>
      </c>
      <c r="L1524" s="3" t="e">
        <f t="shared" si="46"/>
        <v>#NUM!</v>
      </c>
      <c r="M1524" s="3">
        <f t="shared" si="47"/>
        <v>3.2317244461914854</v>
      </c>
    </row>
    <row r="1525" spans="1:13" x14ac:dyDescent="0.3">
      <c r="A1525" s="1">
        <v>77.972802970199993</v>
      </c>
      <c r="B1525" s="1">
        <v>-66.387440293669997</v>
      </c>
      <c r="C1525" s="1" t="s">
        <v>12</v>
      </c>
      <c r="D1525" s="1" t="s">
        <v>9592</v>
      </c>
      <c r="E1525" s="2" t="s">
        <v>2704</v>
      </c>
      <c r="F1525" s="4">
        <v>3.3064430699999998</v>
      </c>
      <c r="G1525" s="5">
        <v>7.9999999999999996E-6</v>
      </c>
      <c r="H1525" s="3">
        <v>15.889900000000001</v>
      </c>
      <c r="I1525" s="3">
        <v>1E-4</v>
      </c>
      <c r="J1525" s="3">
        <v>2.4799999999999999E-2</v>
      </c>
      <c r="K1525" s="3">
        <v>3.3599999999999998E-2</v>
      </c>
      <c r="L1525" s="3">
        <f t="shared" si="46"/>
        <v>-2.1378415958689203</v>
      </c>
      <c r="M1525" s="3">
        <f t="shared" si="47"/>
        <v>2.9419972421379219</v>
      </c>
    </row>
    <row r="1526" spans="1:13" x14ac:dyDescent="0.3">
      <c r="A1526" s="1">
        <v>76.861386955590007</v>
      </c>
      <c r="B1526" s="1">
        <v>-66.616220552909994</v>
      </c>
      <c r="C1526" s="1" t="s">
        <v>12</v>
      </c>
      <c r="D1526" s="1" t="s">
        <v>9592</v>
      </c>
      <c r="E1526" s="2" t="s">
        <v>2706</v>
      </c>
      <c r="F1526" s="4">
        <v>3.7565175499999999</v>
      </c>
      <c r="G1526" s="5">
        <v>1.0509999999999999E-5</v>
      </c>
      <c r="H1526" s="3">
        <v>15.7117</v>
      </c>
      <c r="I1526" s="3">
        <v>1E-4</v>
      </c>
      <c r="J1526" s="3">
        <v>-2.7000000000000001E-3</v>
      </c>
      <c r="K1526" s="3">
        <v>4.1799999999999997E-2</v>
      </c>
      <c r="L1526" s="3" t="e">
        <f t="shared" si="46"/>
        <v>#NUM!</v>
      </c>
      <c r="M1526" s="3">
        <f t="shared" si="47"/>
        <v>33.617636897503871</v>
      </c>
    </row>
    <row r="1527" spans="1:13" x14ac:dyDescent="0.3">
      <c r="A1527" s="1">
        <v>76.062177688090003</v>
      </c>
      <c r="B1527" s="1">
        <v>-66.431341202590005</v>
      </c>
      <c r="C1527" s="1" t="s">
        <v>12</v>
      </c>
      <c r="D1527" s="1" t="s">
        <v>9592</v>
      </c>
      <c r="E1527" s="2" t="s">
        <v>2708</v>
      </c>
      <c r="F1527" s="4">
        <v>40.045465669999999</v>
      </c>
      <c r="G1527" s="5">
        <v>6.5852E-4</v>
      </c>
      <c r="H1527" s="3">
        <v>12.879799999999999</v>
      </c>
      <c r="I1527" s="3">
        <v>1E-4</v>
      </c>
      <c r="J1527" s="3">
        <v>-7.7999999999999996E-3</v>
      </c>
      <c r="K1527" s="3">
        <v>2.4299999999999999E-2</v>
      </c>
      <c r="L1527" s="3" t="e">
        <f t="shared" si="46"/>
        <v>#NUM!</v>
      </c>
      <c r="M1527" s="3">
        <f t="shared" si="47"/>
        <v>6.7649771717471712</v>
      </c>
    </row>
    <row r="1528" spans="1:13" x14ac:dyDescent="0.3">
      <c r="A1528" s="1">
        <v>76.307784563880006</v>
      </c>
      <c r="B1528" s="1">
        <v>-66.108010714610003</v>
      </c>
      <c r="C1528" s="1" t="s">
        <v>12</v>
      </c>
      <c r="D1528" s="1" t="s">
        <v>9592</v>
      </c>
      <c r="E1528" s="2" t="s">
        <v>2711</v>
      </c>
      <c r="F1528" s="4">
        <v>3.1291751200000002</v>
      </c>
      <c r="G1528" s="5">
        <v>5.1100000000000002E-6</v>
      </c>
      <c r="H1528" s="3">
        <v>15.769500000000001</v>
      </c>
      <c r="I1528" s="3">
        <v>1E-4</v>
      </c>
      <c r="J1528" s="3">
        <v>7.7700000000000005E-2</v>
      </c>
      <c r="K1528" s="3">
        <v>4.1399999999999999E-2</v>
      </c>
      <c r="L1528" s="3">
        <f t="shared" si="46"/>
        <v>0.22160509400457329</v>
      </c>
      <c r="M1528" s="3">
        <f t="shared" si="47"/>
        <v>1.1570016769263556</v>
      </c>
    </row>
    <row r="1529" spans="1:13" x14ac:dyDescent="0.3">
      <c r="A1529" s="1">
        <v>76.184012184810001</v>
      </c>
      <c r="B1529" s="1">
        <v>-66.03053647774</v>
      </c>
      <c r="C1529" s="1" t="s">
        <v>12</v>
      </c>
      <c r="D1529" s="1" t="s">
        <v>9592</v>
      </c>
      <c r="E1529" s="2" t="s">
        <v>2712</v>
      </c>
      <c r="F1529" s="4">
        <v>4.7518078299999997</v>
      </c>
      <c r="G1529" s="5">
        <v>3.8319999999999999E-5</v>
      </c>
      <c r="H1529" s="3">
        <v>15.421200000000001</v>
      </c>
      <c r="I1529" s="3">
        <v>2.0000000000000001E-4</v>
      </c>
      <c r="J1529" s="3">
        <v>-1.0200000000000001E-2</v>
      </c>
      <c r="K1529" s="3">
        <v>3.8899999999999997E-2</v>
      </c>
      <c r="L1529" s="3" t="e">
        <f t="shared" si="46"/>
        <v>#NUM!</v>
      </c>
      <c r="M1529" s="3">
        <f t="shared" si="47"/>
        <v>8.2814063335183672</v>
      </c>
    </row>
    <row r="1530" spans="1:13" x14ac:dyDescent="0.3">
      <c r="A1530" s="1">
        <v>70.794811409389993</v>
      </c>
      <c r="B1530" s="1">
        <v>-67.282781657710004</v>
      </c>
      <c r="C1530" s="1" t="s">
        <v>12</v>
      </c>
      <c r="D1530" s="1" t="s">
        <v>9592</v>
      </c>
      <c r="E1530" s="2" t="s">
        <v>2718</v>
      </c>
      <c r="F1530" s="4">
        <v>1.8669346499999999</v>
      </c>
      <c r="G1530" s="5">
        <v>4.9799999999999998E-6</v>
      </c>
      <c r="H1530" s="3">
        <v>16.744199999999999</v>
      </c>
      <c r="I1530" s="3">
        <v>2.9999999999999997E-4</v>
      </c>
      <c r="J1530" s="3">
        <v>-2.6100000000000002E-2</v>
      </c>
      <c r="K1530" s="3">
        <v>5.79E-2</v>
      </c>
      <c r="L1530" s="3" t="e">
        <f t="shared" si="46"/>
        <v>#NUM!</v>
      </c>
      <c r="M1530" s="3">
        <f t="shared" si="47"/>
        <v>4.8171783042356369</v>
      </c>
    </row>
    <row r="1531" spans="1:13" x14ac:dyDescent="0.3">
      <c r="A1531" s="1">
        <v>74.139551722310003</v>
      </c>
      <c r="B1531" s="1">
        <v>-67.293450912840001</v>
      </c>
      <c r="C1531" s="1" t="s">
        <v>12</v>
      </c>
      <c r="D1531" s="1" t="s">
        <v>9592</v>
      </c>
      <c r="E1531" s="2" t="s">
        <v>2723</v>
      </c>
      <c r="F1531" s="4">
        <v>2.94769652</v>
      </c>
      <c r="G1531" s="5">
        <v>1.043E-5</v>
      </c>
      <c r="H1531" s="3">
        <v>16.014099999999999</v>
      </c>
      <c r="I1531" s="3">
        <v>2.9999999999999997E-4</v>
      </c>
      <c r="J1531" s="3">
        <v>-0.1268</v>
      </c>
      <c r="K1531" s="3">
        <v>4.9299999999999997E-2</v>
      </c>
      <c r="L1531" s="3" t="e">
        <f t="shared" si="46"/>
        <v>#NUM!</v>
      </c>
      <c r="M1531" s="3">
        <f t="shared" si="47"/>
        <v>0.84427194427264829</v>
      </c>
    </row>
    <row r="1532" spans="1:13" x14ac:dyDescent="0.3">
      <c r="A1532" s="1">
        <v>74.990889918180002</v>
      </c>
      <c r="B1532" s="1">
        <v>-67.305265338219996</v>
      </c>
      <c r="C1532" s="1" t="s">
        <v>12</v>
      </c>
      <c r="D1532" s="1" t="s">
        <v>9592</v>
      </c>
      <c r="E1532" s="2" t="s">
        <v>2724</v>
      </c>
      <c r="F1532" s="4">
        <v>3.0759840700000001</v>
      </c>
      <c r="G1532" s="5">
        <v>5.5099999999999998E-6</v>
      </c>
      <c r="H1532" s="3">
        <v>15.8477</v>
      </c>
      <c r="I1532" s="3">
        <v>2.9999999999999997E-4</v>
      </c>
      <c r="J1532" s="3">
        <v>6.6E-3</v>
      </c>
      <c r="K1532" s="3">
        <v>3.5799999999999998E-2</v>
      </c>
      <c r="L1532" s="3">
        <f t="shared" si="46"/>
        <v>-5.0545803222906578</v>
      </c>
      <c r="M1532" s="3">
        <f t="shared" si="47"/>
        <v>11.778602231232219</v>
      </c>
    </row>
    <row r="1533" spans="1:13" x14ac:dyDescent="0.3">
      <c r="A1533" s="1">
        <v>74.184803509670004</v>
      </c>
      <c r="B1533" s="1">
        <v>-66.882423417650003</v>
      </c>
      <c r="C1533" s="1" t="s">
        <v>12</v>
      </c>
      <c r="D1533" s="1" t="s">
        <v>9592</v>
      </c>
      <c r="E1533" s="2" t="s">
        <v>2728</v>
      </c>
      <c r="F1533" s="4">
        <v>2.3646070400000001</v>
      </c>
      <c r="G1533" s="5">
        <v>2.8100000000000002E-6</v>
      </c>
      <c r="H1533" s="3">
        <v>16.081900000000001</v>
      </c>
      <c r="I1533" s="3">
        <v>1E-4</v>
      </c>
      <c r="J1533" s="3">
        <v>2.0899999999999998E-2</v>
      </c>
      <c r="K1533" s="3">
        <v>4.1000000000000002E-2</v>
      </c>
      <c r="L1533" s="3">
        <f t="shared" si="46"/>
        <v>-2.3173685694447279</v>
      </c>
      <c r="M1533" s="3">
        <f t="shared" si="47"/>
        <v>4.2598296805964058</v>
      </c>
    </row>
    <row r="1534" spans="1:13" x14ac:dyDescent="0.3">
      <c r="A1534" s="1">
        <v>76.561717507680001</v>
      </c>
      <c r="B1534" s="1">
        <v>-66.679418462550004</v>
      </c>
      <c r="C1534" s="1" t="s">
        <v>12</v>
      </c>
      <c r="D1534" s="1" t="s">
        <v>9592</v>
      </c>
      <c r="E1534" s="2" t="s">
        <v>2730</v>
      </c>
      <c r="F1534" s="4">
        <v>36.489387600000001</v>
      </c>
      <c r="G1534" s="5">
        <v>3.8904E-4</v>
      </c>
      <c r="H1534" s="3">
        <v>12.5207</v>
      </c>
      <c r="I1534" s="3">
        <v>2.9999999999999997E-4</v>
      </c>
      <c r="J1534" s="3">
        <v>-8.3799999999999999E-2</v>
      </c>
      <c r="K1534" s="3">
        <v>3.7499999999999999E-2</v>
      </c>
      <c r="L1534" s="3" t="e">
        <f t="shared" si="46"/>
        <v>#NUM!</v>
      </c>
      <c r="M1534" s="3">
        <f t="shared" si="47"/>
        <v>0.9717217737813213</v>
      </c>
    </row>
    <row r="1535" spans="1:13" x14ac:dyDescent="0.3">
      <c r="A1535" s="1">
        <v>76.953842333020006</v>
      </c>
      <c r="B1535" s="1">
        <v>-66.486897764000005</v>
      </c>
      <c r="C1535" s="1" t="s">
        <v>12</v>
      </c>
      <c r="D1535" s="1" t="s">
        <v>9592</v>
      </c>
      <c r="E1535" s="2" t="s">
        <v>2733</v>
      </c>
      <c r="F1535" s="4">
        <v>3.2644721799999998</v>
      </c>
      <c r="G1535" s="5">
        <v>8.9600000000000006E-6</v>
      </c>
      <c r="H1535" s="3">
        <v>15.7323</v>
      </c>
      <c r="I1535" s="3">
        <v>1E-4</v>
      </c>
      <c r="J1535" s="3">
        <v>-9.2999999999999992E-3</v>
      </c>
      <c r="K1535" s="3">
        <v>3.6799999999999999E-2</v>
      </c>
      <c r="L1535" s="3" t="e">
        <f t="shared" si="46"/>
        <v>#NUM!</v>
      </c>
      <c r="M1535" s="3">
        <f t="shared" si="47"/>
        <v>8.592499877417854</v>
      </c>
    </row>
    <row r="1536" spans="1:13" x14ac:dyDescent="0.3">
      <c r="A1536" s="1">
        <v>77.281243517099995</v>
      </c>
      <c r="B1536" s="1">
        <v>-66.155622600629997</v>
      </c>
      <c r="C1536" s="1" t="s">
        <v>12</v>
      </c>
      <c r="D1536" s="1" t="s">
        <v>9592</v>
      </c>
      <c r="E1536" s="2" t="s">
        <v>2737</v>
      </c>
      <c r="F1536" s="4">
        <v>2.9640487000000002</v>
      </c>
      <c r="G1536" s="5">
        <v>5.1800000000000004E-6</v>
      </c>
      <c r="H1536" s="3">
        <v>15.957800000000001</v>
      </c>
      <c r="I1536" s="3">
        <v>1E-4</v>
      </c>
      <c r="J1536" s="3">
        <v>-4.8099999999999997E-2</v>
      </c>
      <c r="K1536" s="3">
        <v>3.6400000000000002E-2</v>
      </c>
      <c r="L1536" s="3" t="e">
        <f t="shared" si="46"/>
        <v>#NUM!</v>
      </c>
      <c r="M1536" s="3">
        <f t="shared" si="47"/>
        <v>1.6432777409452271</v>
      </c>
    </row>
    <row r="1537" spans="1:13" x14ac:dyDescent="0.3">
      <c r="A1537" s="1">
        <v>76.449163745600003</v>
      </c>
      <c r="B1537" s="1">
        <v>-65.727823993710004</v>
      </c>
      <c r="C1537" s="1" t="s">
        <v>12</v>
      </c>
      <c r="D1537" s="1" t="s">
        <v>9592</v>
      </c>
      <c r="E1537" s="2" t="s">
        <v>2739</v>
      </c>
      <c r="F1537" s="4">
        <v>3.2071500500000001</v>
      </c>
      <c r="G1537" s="5">
        <v>6.4799999999999998E-6</v>
      </c>
      <c r="H1537" s="3">
        <v>15.7715</v>
      </c>
      <c r="I1537" s="3">
        <v>1E-4</v>
      </c>
      <c r="J1537" s="3">
        <v>-1.4200000000000001E-2</v>
      </c>
      <c r="K1537" s="3">
        <v>3.5200000000000002E-2</v>
      </c>
      <c r="L1537" s="3" t="e">
        <f t="shared" si="46"/>
        <v>#NUM!</v>
      </c>
      <c r="M1537" s="3">
        <f t="shared" si="47"/>
        <v>5.3828091705572829</v>
      </c>
    </row>
    <row r="1538" spans="1:13" x14ac:dyDescent="0.3">
      <c r="A1538" s="1">
        <v>74.430162439689994</v>
      </c>
      <c r="B1538" s="1">
        <v>-66.802103903350002</v>
      </c>
      <c r="C1538" s="1" t="s">
        <v>12</v>
      </c>
      <c r="D1538" s="1" t="s">
        <v>9592</v>
      </c>
      <c r="E1538" s="2" t="s">
        <v>2740</v>
      </c>
      <c r="F1538" s="4">
        <v>1.7809291</v>
      </c>
      <c r="G1538" s="5">
        <v>3.6799999999999999E-6</v>
      </c>
      <c r="H1538" s="3">
        <v>16.735800000000001</v>
      </c>
      <c r="I1538" s="3">
        <v>2.0000000000000001E-4</v>
      </c>
      <c r="J1538" s="3">
        <v>0.14099999999999999</v>
      </c>
      <c r="K1538" s="3">
        <v>6.6199999999999995E-2</v>
      </c>
      <c r="L1538" s="3">
        <f t="shared" si="46"/>
        <v>2.4818955632769004</v>
      </c>
      <c r="M1538" s="3">
        <f t="shared" si="47"/>
        <v>1.0195148350220504</v>
      </c>
    </row>
    <row r="1539" spans="1:13" x14ac:dyDescent="0.3">
      <c r="A1539" s="1">
        <v>73.964651685630002</v>
      </c>
      <c r="B1539" s="1">
        <v>-66.670702602719999</v>
      </c>
      <c r="C1539" s="1" t="s">
        <v>12</v>
      </c>
      <c r="D1539" s="1" t="s">
        <v>9592</v>
      </c>
      <c r="E1539" s="2" t="s">
        <v>2742</v>
      </c>
      <c r="F1539" s="4">
        <v>3.50834921</v>
      </c>
      <c r="G1539" s="5">
        <v>1.2150000000000001E-5</v>
      </c>
      <c r="H1539" s="3">
        <v>15.8568</v>
      </c>
      <c r="I1539" s="3">
        <v>1E-4</v>
      </c>
      <c r="J1539" s="3">
        <v>-2.1700000000000001E-2</v>
      </c>
      <c r="K1539" s="3">
        <v>4.2299999999999997E-2</v>
      </c>
      <c r="L1539" s="3" t="e">
        <f t="shared" si="46"/>
        <v>#NUM!</v>
      </c>
      <c r="M1539" s="3">
        <f t="shared" si="47"/>
        <v>4.232873581811984</v>
      </c>
    </row>
    <row r="1540" spans="1:13" x14ac:dyDescent="0.3">
      <c r="A1540" s="1">
        <v>74.129901790009995</v>
      </c>
      <c r="B1540" s="1">
        <v>-66.499823766389994</v>
      </c>
      <c r="C1540" s="1" t="s">
        <v>12</v>
      </c>
      <c r="D1540" s="1" t="s">
        <v>9592</v>
      </c>
      <c r="E1540" s="2" t="s">
        <v>2743</v>
      </c>
      <c r="F1540" s="4">
        <v>5.2031048100000001</v>
      </c>
      <c r="G1540" s="5">
        <v>1.13E-5</v>
      </c>
      <c r="H1540" s="3">
        <v>15.293200000000001</v>
      </c>
      <c r="I1540" s="3">
        <v>1E-4</v>
      </c>
      <c r="J1540" s="3">
        <v>9.6100000000000005E-2</v>
      </c>
      <c r="K1540" s="3">
        <v>3.2599999999999997E-2</v>
      </c>
      <c r="L1540" s="3">
        <f t="shared" ref="L1540:L1603" si="48">H1540+5+5*LOG10(J1540/1000)</f>
        <v>0.20681693834272608</v>
      </c>
      <c r="M1540" s="3">
        <f t="shared" ref="M1540:M1603" si="49">SQRT(I1540^2+4.7153*(K1540/J1540)^2)</f>
        <v>0.73662911614475557</v>
      </c>
    </row>
    <row r="1541" spans="1:13" x14ac:dyDescent="0.3">
      <c r="A1541" s="1">
        <v>74.21778001749</v>
      </c>
      <c r="B1541" s="1">
        <v>-66.382083551389997</v>
      </c>
      <c r="C1541" s="1" t="s">
        <v>12</v>
      </c>
      <c r="D1541" s="1" t="s">
        <v>9592</v>
      </c>
      <c r="E1541" s="2" t="s">
        <v>2744</v>
      </c>
      <c r="F1541" s="4">
        <v>1.6446548400000001</v>
      </c>
      <c r="G1541" s="5">
        <v>1.1749999999999999E-5</v>
      </c>
      <c r="H1541" s="3">
        <v>16.655000000000001</v>
      </c>
      <c r="I1541" s="3">
        <v>2.0000000000000001E-4</v>
      </c>
      <c r="J1541" s="3">
        <v>7.3499999999999996E-2</v>
      </c>
      <c r="K1541" s="3">
        <v>6.3100000000000003E-2</v>
      </c>
      <c r="L1541" s="3">
        <f t="shared" si="48"/>
        <v>0.98643669542097712</v>
      </c>
      <c r="M1541" s="3">
        <f t="shared" si="49"/>
        <v>1.864217957609327</v>
      </c>
    </row>
    <row r="1542" spans="1:13" x14ac:dyDescent="0.3">
      <c r="A1542" s="1">
        <v>73.615829759139999</v>
      </c>
      <c r="B1542" s="1">
        <v>-66.409197908569993</v>
      </c>
      <c r="C1542" s="1" t="s">
        <v>12</v>
      </c>
      <c r="D1542" s="1" t="s">
        <v>9592</v>
      </c>
      <c r="E1542" s="2" t="s">
        <v>2745</v>
      </c>
      <c r="F1542" s="4">
        <v>5.4832017200000003</v>
      </c>
      <c r="G1542" s="5">
        <v>7.5399999999999998E-6</v>
      </c>
      <c r="H1542" s="3">
        <v>15.0624</v>
      </c>
      <c r="I1542" s="3">
        <v>1E-4</v>
      </c>
      <c r="J1542" s="3">
        <v>-1.72E-2</v>
      </c>
      <c r="K1542" s="3">
        <v>2.3E-2</v>
      </c>
      <c r="L1542" s="3" t="e">
        <f t="shared" si="48"/>
        <v>#NUM!</v>
      </c>
      <c r="M1542" s="3">
        <f t="shared" si="49"/>
        <v>2.9037154397515228</v>
      </c>
    </row>
    <row r="1543" spans="1:13" x14ac:dyDescent="0.3">
      <c r="A1543" s="1">
        <v>73.274089427589999</v>
      </c>
      <c r="B1543" s="1">
        <v>-66.318128952150005</v>
      </c>
      <c r="C1543" s="1" t="s">
        <v>12</v>
      </c>
      <c r="D1543" s="1" t="s">
        <v>9592</v>
      </c>
      <c r="E1543" s="2" t="s">
        <v>2746</v>
      </c>
      <c r="F1543" s="4">
        <v>3.09107851</v>
      </c>
      <c r="G1543" s="5">
        <v>1.132E-5</v>
      </c>
      <c r="H1543" s="3">
        <v>15.918100000000001</v>
      </c>
      <c r="I1543" s="3">
        <v>2.0000000000000001E-4</v>
      </c>
      <c r="J1543" s="3">
        <v>-9.4E-2</v>
      </c>
      <c r="K1543" s="3">
        <v>4.24E-2</v>
      </c>
      <c r="L1543" s="3" t="e">
        <f t="shared" si="48"/>
        <v>#NUM!</v>
      </c>
      <c r="M1543" s="3">
        <f t="shared" si="49"/>
        <v>0.97947346845161332</v>
      </c>
    </row>
    <row r="1544" spans="1:13" x14ac:dyDescent="0.3">
      <c r="A1544" s="1">
        <v>73.431934067309996</v>
      </c>
      <c r="B1544" s="1">
        <v>-66.145574332560003</v>
      </c>
      <c r="C1544" s="1" t="s">
        <v>12</v>
      </c>
      <c r="D1544" s="1" t="s">
        <v>9592</v>
      </c>
      <c r="E1544" s="2" t="s">
        <v>2747</v>
      </c>
      <c r="F1544" s="4">
        <v>4.1338447399999998</v>
      </c>
      <c r="G1544" s="5">
        <v>1.7289999999999999E-5</v>
      </c>
      <c r="H1544" s="3">
        <v>15.775</v>
      </c>
      <c r="I1544" s="3">
        <v>1E-4</v>
      </c>
      <c r="J1544" s="3">
        <v>-3.2199999999999999E-2</v>
      </c>
      <c r="K1544" s="3">
        <v>3.1E-2</v>
      </c>
      <c r="L1544" s="3" t="e">
        <f t="shared" si="48"/>
        <v>#NUM!</v>
      </c>
      <c r="M1544" s="3">
        <f t="shared" si="49"/>
        <v>2.0905496534278729</v>
      </c>
    </row>
    <row r="1545" spans="1:13" x14ac:dyDescent="0.3">
      <c r="A1545" s="1">
        <v>76.032615023250003</v>
      </c>
      <c r="B1545" s="1">
        <v>-65.789520217909995</v>
      </c>
      <c r="C1545" s="1" t="s">
        <v>12</v>
      </c>
      <c r="D1545" s="1" t="s">
        <v>9592</v>
      </c>
      <c r="E1545" s="2" t="s">
        <v>2749</v>
      </c>
      <c r="F1545" s="4">
        <v>4.8190930200000004</v>
      </c>
      <c r="G1545" s="5">
        <v>2.0109999999999999E-5</v>
      </c>
      <c r="H1545" s="3">
        <v>15.462400000000001</v>
      </c>
      <c r="I1545" s="3">
        <v>1E-4</v>
      </c>
      <c r="J1545" s="3">
        <v>1.34E-2</v>
      </c>
      <c r="K1545" s="3">
        <v>3.0099999999999998E-2</v>
      </c>
      <c r="L1545" s="3">
        <f t="shared" si="48"/>
        <v>-3.9020760081759605</v>
      </c>
      <c r="M1545" s="3">
        <f t="shared" si="49"/>
        <v>4.8777143312544009</v>
      </c>
    </row>
    <row r="1546" spans="1:13" x14ac:dyDescent="0.3">
      <c r="A1546" s="1">
        <v>72.391656509019995</v>
      </c>
      <c r="B1546" s="1">
        <v>-66.975841970399998</v>
      </c>
      <c r="C1546" s="1" t="s">
        <v>12</v>
      </c>
      <c r="D1546" s="1" t="s">
        <v>9592</v>
      </c>
      <c r="E1546" s="2" t="s">
        <v>2752</v>
      </c>
      <c r="F1546" s="4">
        <v>7.6989664800000002</v>
      </c>
      <c r="G1546" s="5">
        <v>5.3869999999999998E-5</v>
      </c>
      <c r="H1546" s="3">
        <v>15.0611</v>
      </c>
      <c r="I1546" s="3">
        <v>1E-4</v>
      </c>
      <c r="J1546" s="3">
        <v>-1.66E-2</v>
      </c>
      <c r="K1546" s="3">
        <v>2.1899999999999999E-2</v>
      </c>
      <c r="L1546" s="3" t="e">
        <f t="shared" si="48"/>
        <v>#NUM!</v>
      </c>
      <c r="M1546" s="3">
        <f t="shared" si="49"/>
        <v>2.8647761442204192</v>
      </c>
    </row>
    <row r="1547" spans="1:13" x14ac:dyDescent="0.3">
      <c r="A1547" s="1">
        <v>72.203777770849996</v>
      </c>
      <c r="B1547" s="1">
        <v>-66.733955492039996</v>
      </c>
      <c r="C1547" s="1" t="s">
        <v>12</v>
      </c>
      <c r="D1547" s="1" t="s">
        <v>9592</v>
      </c>
      <c r="E1547" s="2" t="s">
        <v>2753</v>
      </c>
      <c r="F1547" s="4">
        <v>4.7408353999999999</v>
      </c>
      <c r="G1547" s="5">
        <v>1.6180000000000001E-5</v>
      </c>
      <c r="H1547" s="3">
        <v>15.547499999999999</v>
      </c>
      <c r="I1547" s="3">
        <v>1E-4</v>
      </c>
      <c r="J1547" s="3">
        <v>2.8500000000000001E-2</v>
      </c>
      <c r="K1547" s="3">
        <v>2.8400000000000002E-2</v>
      </c>
      <c r="L1547" s="3">
        <f t="shared" si="48"/>
        <v>-2.1782756999574495</v>
      </c>
      <c r="M1547" s="3">
        <f t="shared" si="49"/>
        <v>2.1638549484109113</v>
      </c>
    </row>
    <row r="1548" spans="1:13" x14ac:dyDescent="0.3">
      <c r="A1548" s="1">
        <v>72.09470703158</v>
      </c>
      <c r="B1548" s="1">
        <v>-66.322489990540006</v>
      </c>
      <c r="C1548" s="1" t="s">
        <v>12</v>
      </c>
      <c r="D1548" s="1" t="s">
        <v>9592</v>
      </c>
      <c r="E1548" s="2" t="s">
        <v>2754</v>
      </c>
      <c r="F1548" s="4">
        <v>3.4248696999999999</v>
      </c>
      <c r="G1548" s="5">
        <v>6.0399999999999998E-6</v>
      </c>
      <c r="H1548" s="3">
        <v>15.677899999999999</v>
      </c>
      <c r="I1548" s="3">
        <v>1E-4</v>
      </c>
      <c r="J1548" s="3">
        <v>2.5999999999999999E-2</v>
      </c>
      <c r="K1548" s="3">
        <v>3.15E-2</v>
      </c>
      <c r="L1548" s="3">
        <f t="shared" si="48"/>
        <v>-2.247233260145908</v>
      </c>
      <c r="M1548" s="3">
        <f t="shared" si="49"/>
        <v>2.6308244572925727</v>
      </c>
    </row>
    <row r="1549" spans="1:13" x14ac:dyDescent="0.3">
      <c r="A1549" s="1">
        <v>254.58682637723001</v>
      </c>
      <c r="B1549" s="1">
        <v>-67.663118837880006</v>
      </c>
      <c r="C1549" s="1" t="s">
        <v>12</v>
      </c>
      <c r="D1549" s="1" t="s">
        <v>9592</v>
      </c>
      <c r="E1549" s="2" t="s">
        <v>2757</v>
      </c>
      <c r="F1549" s="4">
        <v>1.85574799</v>
      </c>
      <c r="G1549" s="5">
        <v>8.8999999999999995E-7</v>
      </c>
      <c r="H1549" s="3">
        <v>13.9329</v>
      </c>
      <c r="I1549" s="3">
        <v>1E-4</v>
      </c>
      <c r="J1549" s="3">
        <v>3.0099999999999998E-2</v>
      </c>
      <c r="K1549" s="3">
        <v>1.8599999999999998E-2</v>
      </c>
      <c r="L1549" s="3">
        <f t="shared" si="48"/>
        <v>-3.6742675220307852</v>
      </c>
      <c r="M1549" s="3">
        <f t="shared" si="49"/>
        <v>1.3418411750889658</v>
      </c>
    </row>
    <row r="1550" spans="1:13" x14ac:dyDescent="0.3">
      <c r="A1550" s="1">
        <v>112.16780153478</v>
      </c>
      <c r="B1550" s="1">
        <v>-29.34422386336</v>
      </c>
      <c r="C1550" s="1" t="s">
        <v>12</v>
      </c>
      <c r="D1550" s="1" t="s">
        <v>9592</v>
      </c>
      <c r="E1550" s="2" t="s">
        <v>2758</v>
      </c>
      <c r="F1550" s="4">
        <v>2.7016023599999999</v>
      </c>
      <c r="G1550" s="5">
        <v>6.7599999999999997E-6</v>
      </c>
      <c r="H1550" s="3">
        <v>12.724399999999999</v>
      </c>
      <c r="I1550" s="3">
        <v>2.9999999999999997E-4</v>
      </c>
      <c r="J1550" s="3">
        <v>0.1168</v>
      </c>
      <c r="K1550" s="3">
        <v>2.7199999999999998E-2</v>
      </c>
      <c r="L1550" s="3">
        <f t="shared" si="48"/>
        <v>-1.9383857861180971</v>
      </c>
      <c r="M1550" s="3">
        <f t="shared" si="49"/>
        <v>0.50568585079857586</v>
      </c>
    </row>
    <row r="1551" spans="1:13" x14ac:dyDescent="0.3">
      <c r="A1551" s="1">
        <v>112.81548619476</v>
      </c>
      <c r="B1551" s="1">
        <v>-25.907391077429999</v>
      </c>
      <c r="C1551" s="1" t="s">
        <v>12</v>
      </c>
      <c r="D1551" s="1" t="s">
        <v>9592</v>
      </c>
      <c r="E1551" s="2" t="s">
        <v>2759</v>
      </c>
      <c r="F1551" s="4">
        <v>2.1481012000000002</v>
      </c>
      <c r="G1551" s="5">
        <v>3.1700000000000001E-6</v>
      </c>
      <c r="H1551" s="3">
        <v>11.575799999999999</v>
      </c>
      <c r="I1551" s="3">
        <v>1E-4</v>
      </c>
      <c r="J1551" s="3">
        <v>0.22689999999999999</v>
      </c>
      <c r="K1551" s="3">
        <v>2.6700000000000002E-2</v>
      </c>
      <c r="L1551" s="3">
        <f t="shared" si="48"/>
        <v>-1.6450275205753186</v>
      </c>
      <c r="M1551" s="3">
        <f t="shared" si="49"/>
        <v>0.25552386224124352</v>
      </c>
    </row>
    <row r="1552" spans="1:13" x14ac:dyDescent="0.3">
      <c r="A1552" s="1">
        <v>112.21039075282</v>
      </c>
      <c r="B1552" s="1">
        <v>-25.648314578459999</v>
      </c>
      <c r="C1552" s="1" t="s">
        <v>12</v>
      </c>
      <c r="D1552" s="1" t="s">
        <v>9592</v>
      </c>
      <c r="E1552" s="2" t="s">
        <v>2760</v>
      </c>
      <c r="F1552" s="4">
        <v>14.832384879999999</v>
      </c>
      <c r="G1552" s="5">
        <v>8.2919999999999999E-5</v>
      </c>
      <c r="H1552" s="3">
        <v>15.035299999999999</v>
      </c>
      <c r="I1552" s="3">
        <v>1E-4</v>
      </c>
      <c r="J1552" s="3">
        <v>6.7599999999999993E-2</v>
      </c>
      <c r="K1552" s="3">
        <v>3.1399999999999997E-2</v>
      </c>
      <c r="L1552" s="3">
        <f t="shared" si="48"/>
        <v>-0.81496652029182215</v>
      </c>
      <c r="M1552" s="3">
        <f t="shared" si="49"/>
        <v>1.0086433248510445</v>
      </c>
    </row>
    <row r="1553" spans="1:13" x14ac:dyDescent="0.3">
      <c r="A1553" s="1">
        <v>115.37911775155</v>
      </c>
      <c r="B1553" s="1">
        <v>-26.691218995500002</v>
      </c>
      <c r="C1553" s="1" t="s">
        <v>12</v>
      </c>
      <c r="D1553" s="1" t="s">
        <v>9592</v>
      </c>
      <c r="E1553" s="2" t="s">
        <v>2761</v>
      </c>
      <c r="F1553" s="4">
        <v>31.374910440000001</v>
      </c>
      <c r="G1553" s="5">
        <v>5.3089599999999997E-3</v>
      </c>
      <c r="H1553" s="3">
        <v>16.7242</v>
      </c>
      <c r="I1553" s="3">
        <v>5.9999999999999995E-4</v>
      </c>
      <c r="J1553" s="3">
        <v>-0.18029999999999999</v>
      </c>
      <c r="K1553" s="3">
        <v>0.20200000000000001</v>
      </c>
      <c r="L1553" s="3" t="e">
        <f t="shared" si="48"/>
        <v>#NUM!</v>
      </c>
      <c r="M1553" s="3">
        <f t="shared" si="49"/>
        <v>2.4328219211245719</v>
      </c>
    </row>
    <row r="1554" spans="1:13" x14ac:dyDescent="0.3">
      <c r="A1554" s="1">
        <v>117.01603557056001</v>
      </c>
      <c r="B1554" s="1">
        <v>-25.57777143521</v>
      </c>
      <c r="C1554" s="1" t="s">
        <v>12</v>
      </c>
      <c r="D1554" s="1" t="s">
        <v>9592</v>
      </c>
      <c r="E1554" s="2" t="s">
        <v>2762</v>
      </c>
      <c r="F1554" s="4">
        <v>13.598920290000001</v>
      </c>
      <c r="G1554" s="5">
        <v>1.1846E-4</v>
      </c>
      <c r="H1554" s="3">
        <v>9.5030999999999999</v>
      </c>
      <c r="I1554" s="3">
        <v>1E-4</v>
      </c>
      <c r="J1554" s="3">
        <v>0.1227</v>
      </c>
      <c r="K1554" s="3">
        <v>3.8899999999999997E-2</v>
      </c>
      <c r="L1554" s="3">
        <f t="shared" si="48"/>
        <v>-5.0526771863649813</v>
      </c>
      <c r="M1554" s="3">
        <f t="shared" si="49"/>
        <v>0.68842987341819195</v>
      </c>
    </row>
    <row r="1555" spans="1:13" x14ac:dyDescent="0.3">
      <c r="A1555" s="1">
        <v>112.66125013444</v>
      </c>
      <c r="B1555" s="1">
        <v>-24.687516064770001</v>
      </c>
      <c r="C1555" s="1" t="s">
        <v>12</v>
      </c>
      <c r="D1555" s="1" t="s">
        <v>9592</v>
      </c>
      <c r="E1555" s="2" t="s">
        <v>2764</v>
      </c>
      <c r="F1555" s="4">
        <v>3.9188216900000001</v>
      </c>
      <c r="G1555" s="5">
        <v>2.1160000000000001E-5</v>
      </c>
      <c r="H1555" s="3">
        <v>13.0898</v>
      </c>
      <c r="I1555" s="3">
        <v>1E-4</v>
      </c>
      <c r="J1555" s="3">
        <v>0.14749999999999999</v>
      </c>
      <c r="K1555" s="3">
        <v>2.9399999999999999E-2</v>
      </c>
      <c r="L1555" s="3">
        <f t="shared" si="48"/>
        <v>-1.0662398984290924</v>
      </c>
      <c r="M1555" s="3">
        <f t="shared" si="49"/>
        <v>0.43282265641657186</v>
      </c>
    </row>
    <row r="1556" spans="1:13" x14ac:dyDescent="0.3">
      <c r="A1556" s="1">
        <v>110.43813963769</v>
      </c>
      <c r="B1556" s="1">
        <v>-26.533406166439999</v>
      </c>
      <c r="C1556" s="1" t="s">
        <v>12</v>
      </c>
      <c r="D1556" s="1" t="s">
        <v>9592</v>
      </c>
      <c r="E1556" s="2" t="s">
        <v>2765</v>
      </c>
      <c r="F1556" s="4">
        <v>2.8254532499999998</v>
      </c>
      <c r="G1556" s="5">
        <v>3.67E-6</v>
      </c>
      <c r="H1556" s="3">
        <v>12.9117</v>
      </c>
      <c r="I1556" s="3">
        <v>1E-4</v>
      </c>
      <c r="J1556" s="3">
        <v>3.5900000000000001E-2</v>
      </c>
      <c r="K1556" s="3">
        <v>2.2100000000000002E-2</v>
      </c>
      <c r="L1556" s="3">
        <f t="shared" si="48"/>
        <v>-4.3128277571084048</v>
      </c>
      <c r="M1556" s="3">
        <f t="shared" si="49"/>
        <v>1.3367570732617811</v>
      </c>
    </row>
    <row r="1557" spans="1:13" x14ac:dyDescent="0.3">
      <c r="A1557" s="1">
        <v>110.69907942963</v>
      </c>
      <c r="B1557" s="1">
        <v>-26.714552494439999</v>
      </c>
      <c r="C1557" s="1" t="s">
        <v>12</v>
      </c>
      <c r="D1557" s="1" t="s">
        <v>9592</v>
      </c>
      <c r="E1557" s="2" t="s">
        <v>2767</v>
      </c>
      <c r="F1557" s="4">
        <v>2.5454816899999999</v>
      </c>
      <c r="G1557" s="5">
        <v>4.0400000000000003E-6</v>
      </c>
      <c r="H1557" s="3">
        <v>12.914199999999999</v>
      </c>
      <c r="I1557" s="3">
        <v>1E-4</v>
      </c>
      <c r="J1557" s="3">
        <v>2.0400000000000001E-2</v>
      </c>
      <c r="K1557" s="3">
        <v>2.1999999999999999E-2</v>
      </c>
      <c r="L1557" s="3">
        <f t="shared" si="48"/>
        <v>-5.5376491628705011</v>
      </c>
      <c r="M1557" s="3">
        <f t="shared" si="49"/>
        <v>2.3417858541180663</v>
      </c>
    </row>
    <row r="1558" spans="1:13" x14ac:dyDescent="0.3">
      <c r="A1558" s="1">
        <v>111.16912581774</v>
      </c>
      <c r="B1558" s="1">
        <v>-26.188490689270001</v>
      </c>
      <c r="C1558" s="1" t="s">
        <v>12</v>
      </c>
      <c r="D1558" s="1" t="s">
        <v>9592</v>
      </c>
      <c r="E1558" s="2" t="s">
        <v>2768</v>
      </c>
      <c r="F1558" s="4">
        <v>5.8158475200000002</v>
      </c>
      <c r="G1558" s="5">
        <v>4.8819999999999997E-5</v>
      </c>
      <c r="H1558" s="3">
        <v>11.4473</v>
      </c>
      <c r="I1558" s="3">
        <v>2.9999999999999997E-4</v>
      </c>
      <c r="J1558" s="3">
        <v>0.21310000000000001</v>
      </c>
      <c r="K1558" s="3">
        <v>2.69E-2</v>
      </c>
      <c r="L1558" s="3">
        <f t="shared" si="48"/>
        <v>-1.9097827514289918</v>
      </c>
      <c r="M1558" s="3">
        <f t="shared" si="49"/>
        <v>0.27410929008729445</v>
      </c>
    </row>
    <row r="1559" spans="1:13" x14ac:dyDescent="0.3">
      <c r="A1559" s="1">
        <v>111.52996133428999</v>
      </c>
      <c r="B1559" s="1">
        <v>-25.25729897738</v>
      </c>
      <c r="C1559" s="1" t="s">
        <v>12</v>
      </c>
      <c r="D1559" s="1" t="s">
        <v>9592</v>
      </c>
      <c r="E1559" s="2" t="s">
        <v>2770</v>
      </c>
      <c r="F1559" s="4">
        <v>12.353499380000001</v>
      </c>
      <c r="G1559" s="5">
        <v>1.8827000000000001E-4</v>
      </c>
      <c r="H1559" s="3">
        <v>9.3856000000000002</v>
      </c>
      <c r="I1559" s="3">
        <v>5.9999999999999995E-4</v>
      </c>
      <c r="J1559" s="3">
        <v>0.20119999999999999</v>
      </c>
      <c r="K1559" s="3">
        <v>2.92E-2</v>
      </c>
      <c r="L1559" s="3">
        <f t="shared" si="48"/>
        <v>-4.0962601180805507</v>
      </c>
      <c r="M1559" s="3">
        <f t="shared" si="49"/>
        <v>0.31514493143857125</v>
      </c>
    </row>
    <row r="1560" spans="1:13" x14ac:dyDescent="0.3">
      <c r="A1560" s="1">
        <v>105.69073142569</v>
      </c>
      <c r="B1560" s="1">
        <v>-26.3178206288</v>
      </c>
      <c r="C1560" s="1" t="s">
        <v>12</v>
      </c>
      <c r="D1560" s="1" t="s">
        <v>9592</v>
      </c>
      <c r="E1560" s="2" t="s">
        <v>2771</v>
      </c>
      <c r="F1560" s="4">
        <v>8.1077423300000007</v>
      </c>
      <c r="G1560" s="5">
        <v>3.9239999999999997E-5</v>
      </c>
      <c r="H1560" s="3">
        <v>13.3963</v>
      </c>
      <c r="I1560" s="3">
        <v>1E-4</v>
      </c>
      <c r="J1560" s="3">
        <v>0.71799999999999997</v>
      </c>
      <c r="K1560" s="3">
        <v>1.5699999999999999E-2</v>
      </c>
      <c r="L1560" s="3">
        <f t="shared" si="48"/>
        <v>2.6769222212115018</v>
      </c>
      <c r="M1560" s="3">
        <f t="shared" si="49"/>
        <v>4.7482200306096192E-2</v>
      </c>
    </row>
    <row r="1561" spans="1:13" x14ac:dyDescent="0.3">
      <c r="A1561" s="1">
        <v>106.94491074616001</v>
      </c>
      <c r="B1561" s="1">
        <v>-24.919515339930001</v>
      </c>
      <c r="C1561" s="1" t="s">
        <v>12</v>
      </c>
      <c r="D1561" s="1" t="s">
        <v>9592</v>
      </c>
      <c r="E1561" s="2" t="s">
        <v>2772</v>
      </c>
      <c r="F1561" s="4">
        <v>11.182352959999999</v>
      </c>
      <c r="G1561" s="5">
        <v>3.3385000000000001E-4</v>
      </c>
      <c r="H1561" s="3">
        <v>11.2517</v>
      </c>
      <c r="I1561" s="3">
        <v>1E-4</v>
      </c>
      <c r="J1561" s="3">
        <v>3.2000000000000001E-2</v>
      </c>
      <c r="K1561" s="3">
        <v>3.4000000000000002E-2</v>
      </c>
      <c r="L1561" s="3">
        <f t="shared" si="48"/>
        <v>-6.2225501084004691</v>
      </c>
      <c r="M1561" s="3">
        <f t="shared" si="49"/>
        <v>2.3071912904276055</v>
      </c>
    </row>
    <row r="1562" spans="1:13" x14ac:dyDescent="0.3">
      <c r="A1562" s="1">
        <v>111.62262590153</v>
      </c>
      <c r="B1562" s="1">
        <v>-27.925022924570001</v>
      </c>
      <c r="C1562" s="1" t="s">
        <v>12</v>
      </c>
      <c r="D1562" s="1" t="s">
        <v>9592</v>
      </c>
      <c r="E1562" s="2" t="s">
        <v>2774</v>
      </c>
      <c r="F1562" s="4">
        <v>3.1851785100000001</v>
      </c>
      <c r="G1562" s="5">
        <v>8.8300000000000002E-6</v>
      </c>
      <c r="H1562" s="3">
        <v>12.7781</v>
      </c>
      <c r="I1562" s="3">
        <v>1E-4</v>
      </c>
      <c r="J1562" s="3">
        <v>6.6299999999999998E-2</v>
      </c>
      <c r="K1562" s="3">
        <v>2.46E-2</v>
      </c>
      <c r="L1562" s="3">
        <f t="shared" si="48"/>
        <v>-3.1143323579761351</v>
      </c>
      <c r="M1562" s="3">
        <f t="shared" si="49"/>
        <v>0.80570534828658769</v>
      </c>
    </row>
    <row r="1563" spans="1:13" x14ac:dyDescent="0.3">
      <c r="A1563" s="1">
        <v>111.27550258921001</v>
      </c>
      <c r="B1563" s="1">
        <v>-25.082358955669999</v>
      </c>
      <c r="C1563" s="1" t="s">
        <v>12</v>
      </c>
      <c r="D1563" s="1" t="s">
        <v>9592</v>
      </c>
      <c r="E1563" s="2" t="s">
        <v>2777</v>
      </c>
      <c r="F1563" s="4">
        <v>2.9869187199999998</v>
      </c>
      <c r="G1563" s="5">
        <v>8.67E-6</v>
      </c>
      <c r="H1563" s="3">
        <v>14.055999999999999</v>
      </c>
      <c r="I1563" s="3">
        <v>1E-4</v>
      </c>
      <c r="J1563" s="3">
        <v>5.8599999999999999E-2</v>
      </c>
      <c r="K1563" s="3">
        <v>2.1499999999999998E-2</v>
      </c>
      <c r="L1563" s="3">
        <f t="shared" si="48"/>
        <v>-2.1045119199095517</v>
      </c>
      <c r="M1563" s="3">
        <f t="shared" si="49"/>
        <v>0.79670127425580284</v>
      </c>
    </row>
    <row r="1564" spans="1:13" x14ac:dyDescent="0.3">
      <c r="A1564" s="1">
        <v>111.51238100521</v>
      </c>
      <c r="B1564" s="1">
        <v>-26.581078618060001</v>
      </c>
      <c r="C1564" s="1" t="s">
        <v>12</v>
      </c>
      <c r="D1564" s="1" t="s">
        <v>9592</v>
      </c>
      <c r="E1564" s="2" t="s">
        <v>2779</v>
      </c>
      <c r="F1564" s="4">
        <v>10.063036240000001</v>
      </c>
      <c r="G1564" s="5">
        <v>1.4899999999999999E-4</v>
      </c>
      <c r="H1564" s="3">
        <v>14.4785</v>
      </c>
      <c r="I1564" s="3">
        <v>1E-4</v>
      </c>
      <c r="J1564" s="3">
        <v>0.53129999999999999</v>
      </c>
      <c r="K1564" s="3">
        <v>2.29E-2</v>
      </c>
      <c r="L1564" s="3">
        <f t="shared" si="48"/>
        <v>3.1051990795486866</v>
      </c>
      <c r="M1564" s="3">
        <f t="shared" si="49"/>
        <v>9.3594553927749069E-2</v>
      </c>
    </row>
    <row r="1565" spans="1:13" x14ac:dyDescent="0.3">
      <c r="A1565" s="1">
        <v>113.39792238087</v>
      </c>
      <c r="B1565" s="1">
        <v>-25.843667006290001</v>
      </c>
      <c r="C1565" s="1" t="s">
        <v>12</v>
      </c>
      <c r="D1565" s="1" t="s">
        <v>9592</v>
      </c>
      <c r="E1565" s="2" t="s">
        <v>2780</v>
      </c>
      <c r="F1565" s="4">
        <v>2.8720019799999998</v>
      </c>
      <c r="G1565" s="5">
        <v>1.216E-5</v>
      </c>
      <c r="H1565" s="3">
        <v>13.2707</v>
      </c>
      <c r="I1565" s="3">
        <v>2.0000000000000001E-4</v>
      </c>
      <c r="J1565" s="3">
        <v>0.15590000000000001</v>
      </c>
      <c r="K1565" s="3">
        <v>2.35E-2</v>
      </c>
      <c r="L1565" s="3">
        <f t="shared" si="48"/>
        <v>-0.76506942405579181</v>
      </c>
      <c r="M1565" s="3">
        <f t="shared" si="49"/>
        <v>0.32732297714366854</v>
      </c>
    </row>
    <row r="1566" spans="1:13" x14ac:dyDescent="0.3">
      <c r="A1566" s="1">
        <v>111.82868369889</v>
      </c>
      <c r="B1566" s="1">
        <v>-25.78535433795</v>
      </c>
      <c r="C1566" s="1" t="s">
        <v>12</v>
      </c>
      <c r="D1566" s="1" t="s">
        <v>9592</v>
      </c>
      <c r="E1566" s="2" t="s">
        <v>2781</v>
      </c>
      <c r="F1566" s="4">
        <v>7.4193435499999998</v>
      </c>
      <c r="G1566" s="5">
        <v>5.3069999999999998E-5</v>
      </c>
      <c r="H1566" s="3">
        <v>12.6968</v>
      </c>
      <c r="I1566" s="3">
        <v>1E-4</v>
      </c>
      <c r="J1566" s="3">
        <v>6.2100000000000002E-2</v>
      </c>
      <c r="K1566" s="3">
        <v>3.4700000000000002E-2</v>
      </c>
      <c r="L1566" s="3">
        <f t="shared" si="48"/>
        <v>-3.3377419991170996</v>
      </c>
      <c r="M1566" s="3">
        <f t="shared" si="49"/>
        <v>1.2133680094652837</v>
      </c>
    </row>
    <row r="1567" spans="1:13" x14ac:dyDescent="0.3">
      <c r="A1567" s="1">
        <v>115.49583854967</v>
      </c>
      <c r="B1567" s="1">
        <v>-25.87617026157</v>
      </c>
      <c r="C1567" s="1" t="s">
        <v>12</v>
      </c>
      <c r="D1567" s="1" t="s">
        <v>9592</v>
      </c>
      <c r="E1567" s="2" t="s">
        <v>2783</v>
      </c>
      <c r="F1567" s="4">
        <v>8.9342242200000008</v>
      </c>
      <c r="G1567" s="5">
        <v>3.0490000000000001E-5</v>
      </c>
      <c r="H1567" s="3">
        <v>8.7395999999999994</v>
      </c>
      <c r="I1567" s="3">
        <v>1E-4</v>
      </c>
      <c r="J1567" s="3">
        <v>0.3347</v>
      </c>
      <c r="K1567" s="3">
        <v>3.7600000000000001E-2</v>
      </c>
      <c r="L1567" s="3">
        <f t="shared" si="48"/>
        <v>-3.6371214382111141</v>
      </c>
      <c r="M1567" s="3">
        <f t="shared" si="49"/>
        <v>0.24394214232964873</v>
      </c>
    </row>
    <row r="1568" spans="1:13" x14ac:dyDescent="0.3">
      <c r="A1568" s="1">
        <v>246.13671919237001</v>
      </c>
      <c r="B1568" s="1">
        <v>-52.522201101139999</v>
      </c>
      <c r="C1568" s="1" t="s">
        <v>12</v>
      </c>
      <c r="D1568" s="1" t="s">
        <v>9592</v>
      </c>
      <c r="E1568" s="2" t="s">
        <v>2784</v>
      </c>
      <c r="F1568" s="4">
        <v>3.6010034200000001</v>
      </c>
      <c r="G1568" s="5">
        <v>2.3459999999999999E-5</v>
      </c>
      <c r="H1568" s="3">
        <v>16.343499999999999</v>
      </c>
      <c r="I1568" s="3">
        <v>2.9999999999999997E-4</v>
      </c>
      <c r="J1568" s="3">
        <v>0.48749999999999999</v>
      </c>
      <c r="K1568" s="3">
        <v>7.9000000000000001E-2</v>
      </c>
      <c r="L1568" s="3">
        <f t="shared" si="48"/>
        <v>4.7833731001727777</v>
      </c>
      <c r="M1568" s="3">
        <f t="shared" si="49"/>
        <v>0.35189029842211178</v>
      </c>
    </row>
    <row r="1569" spans="1:13" x14ac:dyDescent="0.3">
      <c r="A1569" s="1">
        <v>77.667623752279994</v>
      </c>
      <c r="B1569" s="1">
        <v>49.687603283670001</v>
      </c>
      <c r="C1569" s="1" t="s">
        <v>12</v>
      </c>
      <c r="D1569" s="1" t="s">
        <v>9592</v>
      </c>
      <c r="E1569" s="2" t="s">
        <v>2785</v>
      </c>
      <c r="F1569" s="4">
        <v>8.0026334299999995</v>
      </c>
      <c r="G1569" s="5">
        <v>2.262E-5</v>
      </c>
      <c r="H1569" s="3">
        <v>9.0599000000000007</v>
      </c>
      <c r="I1569" s="3">
        <v>2.0000000000000001E-4</v>
      </c>
      <c r="J1569" s="3">
        <v>0.33079999999999998</v>
      </c>
      <c r="K1569" s="3">
        <v>4.3299999999999998E-2</v>
      </c>
      <c r="L1569" s="3">
        <f t="shared" si="48"/>
        <v>-3.3422724955974541</v>
      </c>
      <c r="M1569" s="3">
        <f t="shared" si="49"/>
        <v>0.2842347464627632</v>
      </c>
    </row>
    <row r="1570" spans="1:13" x14ac:dyDescent="0.3">
      <c r="A1570" s="1">
        <v>65.525699604449997</v>
      </c>
      <c r="B1570" s="1">
        <v>51.29927085109</v>
      </c>
      <c r="C1570" s="1" t="s">
        <v>12</v>
      </c>
      <c r="D1570" s="1" t="s">
        <v>9592</v>
      </c>
      <c r="E1570" s="2" t="s">
        <v>2786</v>
      </c>
      <c r="F1570" s="4">
        <v>3.6232954500000001</v>
      </c>
      <c r="G1570" s="5">
        <v>1.6310000000000001E-5</v>
      </c>
      <c r="H1570" s="3">
        <v>14.868600000000001</v>
      </c>
      <c r="I1570" s="3">
        <v>2.0000000000000001E-4</v>
      </c>
      <c r="J1570" s="3">
        <v>0.31769999999999998</v>
      </c>
      <c r="K1570" s="3">
        <v>3.1300000000000001E-2</v>
      </c>
      <c r="L1570" s="3">
        <f t="shared" si="48"/>
        <v>2.3786860741357394</v>
      </c>
      <c r="M1570" s="3">
        <f t="shared" si="49"/>
        <v>0.21393506676131119</v>
      </c>
    </row>
    <row r="1571" spans="1:13" x14ac:dyDescent="0.3">
      <c r="A1571" s="1">
        <v>76.631879273999999</v>
      </c>
      <c r="B1571" s="1">
        <v>55.353515335659999</v>
      </c>
      <c r="C1571" s="1" t="s">
        <v>12</v>
      </c>
      <c r="D1571" s="1" t="s">
        <v>9592</v>
      </c>
      <c r="E1571" s="2" t="s">
        <v>2787</v>
      </c>
      <c r="F1571" s="4">
        <v>3.2948670799999999</v>
      </c>
      <c r="G1571" s="5">
        <v>7.7200000000000006E-6</v>
      </c>
      <c r="H1571" s="3">
        <v>7.1885000000000003</v>
      </c>
      <c r="I1571" s="3">
        <v>1E-4</v>
      </c>
      <c r="J1571" s="3">
        <v>1.2718</v>
      </c>
      <c r="K1571" s="3">
        <v>3.4700000000000002E-2</v>
      </c>
      <c r="L1571" s="3">
        <f t="shared" si="48"/>
        <v>-2.289405896762025</v>
      </c>
      <c r="M1571" s="3">
        <f t="shared" si="49"/>
        <v>5.9246941706562223E-2</v>
      </c>
    </row>
    <row r="1572" spans="1:13" x14ac:dyDescent="0.3">
      <c r="A1572" s="1">
        <v>70.897187077500007</v>
      </c>
      <c r="B1572" s="1">
        <v>50.731997999260003</v>
      </c>
      <c r="C1572" s="1" t="s">
        <v>12</v>
      </c>
      <c r="D1572" s="1" t="s">
        <v>9592</v>
      </c>
      <c r="E1572" s="2" t="s">
        <v>2788</v>
      </c>
      <c r="F1572" s="4">
        <v>1.6007424100000001</v>
      </c>
      <c r="G1572" s="5">
        <v>1.278E-5</v>
      </c>
      <c r="H1572" s="3">
        <v>15.2752</v>
      </c>
      <c r="I1572" s="3">
        <v>2.0000000000000001E-4</v>
      </c>
      <c r="J1572" s="3">
        <v>0.21690000000000001</v>
      </c>
      <c r="K1572" s="3">
        <v>3.9600000000000003E-2</v>
      </c>
      <c r="L1572" s="3">
        <f t="shared" si="48"/>
        <v>1.9564977600709632</v>
      </c>
      <c r="M1572" s="3">
        <f t="shared" si="49"/>
        <v>0.39645176314834935</v>
      </c>
    </row>
    <row r="1573" spans="1:13" x14ac:dyDescent="0.3">
      <c r="A1573" s="1">
        <v>81.892833475079996</v>
      </c>
      <c r="B1573" s="1">
        <v>50.867368829379998</v>
      </c>
      <c r="C1573" s="1" t="s">
        <v>12</v>
      </c>
      <c r="D1573" s="1" t="s">
        <v>9592</v>
      </c>
      <c r="E1573" s="2" t="s">
        <v>2790</v>
      </c>
      <c r="F1573" s="4">
        <v>2.8852628999999999</v>
      </c>
      <c r="G1573" s="5">
        <v>7.17E-6</v>
      </c>
      <c r="H1573" s="3">
        <v>13.1716</v>
      </c>
      <c r="I1573" s="3">
        <v>2.9999999999999997E-4</v>
      </c>
      <c r="J1573" s="3">
        <v>0.1608</v>
      </c>
      <c r="K1573" s="3">
        <v>2.4E-2</v>
      </c>
      <c r="L1573" s="3">
        <f t="shared" si="48"/>
        <v>-0.7969697779378393</v>
      </c>
      <c r="M1573" s="3">
        <f t="shared" si="49"/>
        <v>0.3241007587945326</v>
      </c>
    </row>
    <row r="1574" spans="1:13" x14ac:dyDescent="0.3">
      <c r="A1574" s="1">
        <v>64.945244730780004</v>
      </c>
      <c r="B1574" s="1">
        <v>48.95326133415</v>
      </c>
      <c r="C1574" s="1" t="s">
        <v>12</v>
      </c>
      <c r="D1574" s="1" t="s">
        <v>9592</v>
      </c>
      <c r="E1574" s="2" t="s">
        <v>2791</v>
      </c>
      <c r="F1574" s="4">
        <v>4.9724852200000003</v>
      </c>
      <c r="G1574" s="5">
        <v>9.8500000000000006E-6</v>
      </c>
      <c r="H1574" s="3">
        <v>9.1187000000000005</v>
      </c>
      <c r="I1574" s="3">
        <v>2.0000000000000001E-4</v>
      </c>
      <c r="J1574" s="3">
        <v>0.52049999999999996</v>
      </c>
      <c r="K1574" s="3">
        <v>3.7600000000000001E-2</v>
      </c>
      <c r="L1574" s="3">
        <f t="shared" si="48"/>
        <v>-2.2991963307672236</v>
      </c>
      <c r="M1574" s="3">
        <f t="shared" si="49"/>
        <v>0.15686358221118674</v>
      </c>
    </row>
    <row r="1575" spans="1:13" x14ac:dyDescent="0.3">
      <c r="A1575" s="1">
        <v>224.94075930005999</v>
      </c>
      <c r="B1575" s="1">
        <v>54.064764978249997</v>
      </c>
      <c r="C1575" s="1" t="s">
        <v>12</v>
      </c>
      <c r="D1575" s="1" t="s">
        <v>9592</v>
      </c>
      <c r="E1575" s="2" t="s">
        <v>2792</v>
      </c>
      <c r="F1575" s="4">
        <v>4.1866789000000004</v>
      </c>
      <c r="G1575" s="5">
        <v>5.1020000000000003E-5</v>
      </c>
      <c r="H1575" s="3">
        <v>16.126300000000001</v>
      </c>
      <c r="I1575" s="3">
        <v>5.0000000000000001E-4</v>
      </c>
      <c r="J1575" s="3">
        <v>0.29980000000000001</v>
      </c>
      <c r="K1575" s="3">
        <v>0.1135</v>
      </c>
      <c r="L1575" s="3">
        <f t="shared" si="48"/>
        <v>3.5104581425613048</v>
      </c>
      <c r="M1575" s="3">
        <f t="shared" si="49"/>
        <v>0.82208926626129963</v>
      </c>
    </row>
    <row r="1576" spans="1:13" x14ac:dyDescent="0.3">
      <c r="A1576" s="1">
        <v>230.76262830412</v>
      </c>
      <c r="B1576" s="1">
        <v>48.929231877440003</v>
      </c>
      <c r="C1576" s="1" t="s">
        <v>12</v>
      </c>
      <c r="D1576" s="1" t="s">
        <v>9592</v>
      </c>
      <c r="E1576" s="2" t="s">
        <v>2793</v>
      </c>
      <c r="F1576" s="4">
        <v>4.8211703000000004</v>
      </c>
      <c r="G1576" s="5">
        <v>2.039E-5</v>
      </c>
      <c r="H1576" s="3">
        <v>14.2667</v>
      </c>
      <c r="I1576" s="3">
        <v>1E-4</v>
      </c>
      <c r="J1576" s="3">
        <v>0.76729999999999998</v>
      </c>
      <c r="K1576" s="3">
        <v>1.77E-2</v>
      </c>
      <c r="L1576" s="3">
        <f t="shared" si="48"/>
        <v>3.6915259910036617</v>
      </c>
      <c r="M1576" s="3">
        <f t="shared" si="49"/>
        <v>5.0091449380583394E-2</v>
      </c>
    </row>
    <row r="1577" spans="1:13" x14ac:dyDescent="0.3">
      <c r="A1577" s="1">
        <v>255.2860251994</v>
      </c>
      <c r="B1577" s="1">
        <v>-26.595100357420002</v>
      </c>
      <c r="C1577" s="1" t="s">
        <v>12</v>
      </c>
      <c r="D1577" s="1" t="s">
        <v>9592</v>
      </c>
      <c r="E1577" s="2" t="s">
        <v>2794</v>
      </c>
      <c r="F1577" s="4">
        <v>11.566808630000001</v>
      </c>
      <c r="G1577" s="5">
        <v>1.0283E-4</v>
      </c>
      <c r="H1577" s="3">
        <v>11.545199999999999</v>
      </c>
      <c r="I1577" s="3">
        <v>2.0000000000000001E-4</v>
      </c>
      <c r="J1577" s="3">
        <v>9.8100000000000007E-2</v>
      </c>
      <c r="K1577" s="3">
        <v>5.3699999999999998E-2</v>
      </c>
      <c r="L1577" s="3">
        <f t="shared" si="48"/>
        <v>-3.4964549631002555</v>
      </c>
      <c r="M1577" s="3">
        <f t="shared" si="49"/>
        <v>1.1886662966561219</v>
      </c>
    </row>
    <row r="1578" spans="1:13" x14ac:dyDescent="0.3">
      <c r="A1578" s="1">
        <v>255.36929393094999</v>
      </c>
      <c r="B1578" s="1">
        <v>-29.86824519372</v>
      </c>
      <c r="C1578" s="1" t="s">
        <v>12</v>
      </c>
      <c r="D1578" s="1" t="s">
        <v>9592</v>
      </c>
      <c r="E1578" s="2" t="s">
        <v>2796</v>
      </c>
      <c r="F1578" s="4">
        <v>12.40274677</v>
      </c>
      <c r="G1578" s="5">
        <v>4.4715E-4</v>
      </c>
      <c r="H1578" s="3">
        <v>16.788</v>
      </c>
      <c r="I1578" s="3">
        <v>6.9999999999999999E-4</v>
      </c>
      <c r="J1578" s="3">
        <v>0.34089999999999998</v>
      </c>
      <c r="K1578" s="3">
        <v>0.1133</v>
      </c>
      <c r="L1578" s="3">
        <f t="shared" si="48"/>
        <v>4.4511350061444546</v>
      </c>
      <c r="M1578" s="3">
        <f t="shared" si="49"/>
        <v>0.72170178156796327</v>
      </c>
    </row>
    <row r="1579" spans="1:13" x14ac:dyDescent="0.3">
      <c r="A1579" s="1">
        <v>255.29568028086001</v>
      </c>
      <c r="B1579" s="1">
        <v>-30.133171796340001</v>
      </c>
      <c r="C1579" s="1" t="s">
        <v>12</v>
      </c>
      <c r="D1579" s="1" t="s">
        <v>9592</v>
      </c>
      <c r="E1579" s="2" t="s">
        <v>2797</v>
      </c>
      <c r="F1579" s="4">
        <v>10.605881439999999</v>
      </c>
      <c r="G1579" s="5">
        <v>5.5680000000000002E-5</v>
      </c>
      <c r="H1579" s="3">
        <v>12.9411</v>
      </c>
      <c r="I1579" s="3">
        <v>1E-4</v>
      </c>
      <c r="J1579" s="3">
        <v>-9.4999999999999998E-3</v>
      </c>
      <c r="K1579" s="3">
        <v>5.6800000000000003E-2</v>
      </c>
      <c r="L1579" s="3" t="e">
        <f t="shared" si="48"/>
        <v>#NUM!</v>
      </c>
      <c r="M1579" s="3">
        <f t="shared" si="49"/>
        <v>12.983129676986442</v>
      </c>
    </row>
    <row r="1580" spans="1:13" x14ac:dyDescent="0.3">
      <c r="A1580" s="1">
        <v>312.46086846665003</v>
      </c>
      <c r="B1580" s="1">
        <v>29.339888725150001</v>
      </c>
      <c r="C1580" s="1" t="s">
        <v>12</v>
      </c>
      <c r="D1580" s="1" t="s">
        <v>9592</v>
      </c>
      <c r="E1580" s="2" t="s">
        <v>2800</v>
      </c>
      <c r="F1580" s="4">
        <v>10.98039271</v>
      </c>
      <c r="G1580" s="5">
        <v>1.1022999999999999E-4</v>
      </c>
      <c r="H1580" s="3">
        <v>14.3667</v>
      </c>
      <c r="I1580" s="3">
        <v>1E-4</v>
      </c>
      <c r="J1580" s="3">
        <v>0.61499999999999999</v>
      </c>
      <c r="K1580" s="3">
        <v>2.12E-2</v>
      </c>
      <c r="L1580" s="3">
        <f t="shared" si="48"/>
        <v>3.3110755788770874</v>
      </c>
      <c r="M1580" s="3">
        <f t="shared" si="49"/>
        <v>7.485413518282874E-2</v>
      </c>
    </row>
    <row r="1581" spans="1:13" x14ac:dyDescent="0.3">
      <c r="A1581" s="1">
        <v>311.89933254412</v>
      </c>
      <c r="B1581" s="1">
        <v>31.7340258001</v>
      </c>
      <c r="C1581" s="1" t="s">
        <v>12</v>
      </c>
      <c r="D1581" s="1" t="s">
        <v>9592</v>
      </c>
      <c r="E1581" s="2" t="s">
        <v>2801</v>
      </c>
      <c r="F1581" s="4">
        <v>13.32598501</v>
      </c>
      <c r="G1581" s="5">
        <v>1.0738000000000001E-4</v>
      </c>
      <c r="H1581" s="3">
        <v>14.6669</v>
      </c>
      <c r="I1581" s="3">
        <v>1E-4</v>
      </c>
      <c r="J1581" s="3">
        <v>1.6500000000000001E-2</v>
      </c>
      <c r="K1581" s="3">
        <v>2.5999999999999999E-2</v>
      </c>
      <c r="L1581" s="3">
        <f t="shared" si="48"/>
        <v>-4.2456802789304682</v>
      </c>
      <c r="M1581" s="3">
        <f t="shared" si="49"/>
        <v>3.4217168496479031</v>
      </c>
    </row>
    <row r="1582" spans="1:13" x14ac:dyDescent="0.3">
      <c r="A1582" s="1">
        <v>312.86767646312001</v>
      </c>
      <c r="B1582" s="1">
        <v>28.25048271236</v>
      </c>
      <c r="C1582" s="1" t="s">
        <v>12</v>
      </c>
      <c r="D1582" s="1" t="s">
        <v>9592</v>
      </c>
      <c r="E1582" s="2" t="s">
        <v>2802</v>
      </c>
      <c r="F1582" s="4">
        <v>2.2172109500000001</v>
      </c>
      <c r="G1582" s="5">
        <v>1.8539999999999999E-5</v>
      </c>
      <c r="H1582" s="3">
        <v>5.4585999999999997</v>
      </c>
      <c r="I1582" s="3">
        <v>8.0000000000000004E-4</v>
      </c>
      <c r="J1582" s="3">
        <v>1.6738</v>
      </c>
      <c r="K1582" s="3">
        <v>8.9099999999999999E-2</v>
      </c>
      <c r="L1582" s="3">
        <f t="shared" si="48"/>
        <v>-3.4228821823873226</v>
      </c>
      <c r="M1582" s="3">
        <f t="shared" si="49"/>
        <v>0.11559504164264556</v>
      </c>
    </row>
    <row r="1583" spans="1:13" x14ac:dyDescent="0.3">
      <c r="A1583" s="1">
        <v>309.85860426569002</v>
      </c>
      <c r="B1583" s="1">
        <v>24.309420076910001</v>
      </c>
      <c r="C1583" s="1" t="s">
        <v>12</v>
      </c>
      <c r="D1583" s="1" t="s">
        <v>9592</v>
      </c>
      <c r="E1583" s="2" t="s">
        <v>2803</v>
      </c>
      <c r="F1583" s="4">
        <v>10.600690330000001</v>
      </c>
      <c r="G1583" s="5">
        <v>1.159112E-2</v>
      </c>
      <c r="H1583" s="3">
        <v>16.648399999999999</v>
      </c>
      <c r="I1583" s="3">
        <v>4.1000000000000003E-3</v>
      </c>
      <c r="J1583" s="3">
        <v>0.27</v>
      </c>
      <c r="K1583" s="3">
        <v>8.4099999999999994E-2</v>
      </c>
      <c r="L1583" s="3">
        <f t="shared" si="48"/>
        <v>3.8052188207949342</v>
      </c>
      <c r="M1583" s="3">
        <f t="shared" si="49"/>
        <v>0.67638641282280576</v>
      </c>
    </row>
    <row r="1584" spans="1:13" x14ac:dyDescent="0.3">
      <c r="A1584" s="1">
        <v>312.27462595314</v>
      </c>
      <c r="B1584" s="1">
        <v>26.20539866815</v>
      </c>
      <c r="C1584" s="1" t="s">
        <v>12</v>
      </c>
      <c r="D1584" s="1" t="s">
        <v>9592</v>
      </c>
      <c r="E1584" s="2" t="s">
        <v>2804</v>
      </c>
      <c r="F1584" s="4">
        <v>5.8337773500000001</v>
      </c>
      <c r="G1584" s="5">
        <v>1.3376999999999999E-4</v>
      </c>
      <c r="H1584" s="3">
        <v>15.5891</v>
      </c>
      <c r="I1584" s="3">
        <v>2.9999999999999997E-4</v>
      </c>
      <c r="J1584" s="3">
        <v>0.37719999999999998</v>
      </c>
      <c r="K1584" s="3">
        <v>4.4600000000000001E-2</v>
      </c>
      <c r="L1584" s="3">
        <f t="shared" si="48"/>
        <v>3.4719584203264553</v>
      </c>
      <c r="M1584" s="3">
        <f t="shared" si="49"/>
        <v>0.25675454231960276</v>
      </c>
    </row>
    <row r="1585" spans="1:13" x14ac:dyDescent="0.3">
      <c r="A1585" s="1">
        <v>315.04086183467001</v>
      </c>
      <c r="B1585" s="1">
        <v>25.347022216549998</v>
      </c>
      <c r="C1585" s="1" t="s">
        <v>12</v>
      </c>
      <c r="D1585" s="1" t="s">
        <v>9592</v>
      </c>
      <c r="E1585" s="2" t="s">
        <v>2805</v>
      </c>
      <c r="F1585" s="4">
        <v>11.108297520000001</v>
      </c>
      <c r="G1585" s="5">
        <v>1.2936999999999999E-4</v>
      </c>
      <c r="H1585" s="3">
        <v>13.3819</v>
      </c>
      <c r="I1585" s="3">
        <v>1E-4</v>
      </c>
      <c r="J1585" s="3">
        <v>0.95509999999999995</v>
      </c>
      <c r="K1585" s="3">
        <v>2.3099999999999999E-2</v>
      </c>
      <c r="L1585" s="3">
        <f t="shared" si="48"/>
        <v>3.2821442253247852</v>
      </c>
      <c r="M1585" s="3">
        <f t="shared" si="49"/>
        <v>5.2519258588740958E-2</v>
      </c>
    </row>
    <row r="1586" spans="1:13" x14ac:dyDescent="0.3">
      <c r="A1586" s="1">
        <v>107.39409718685999</v>
      </c>
      <c r="B1586" s="1">
        <v>-18.563285307849998</v>
      </c>
      <c r="C1586" s="1" t="s">
        <v>12</v>
      </c>
      <c r="D1586" s="1" t="s">
        <v>9592</v>
      </c>
      <c r="E1586" s="2" t="s">
        <v>2808</v>
      </c>
      <c r="F1586" s="4">
        <v>2.5465295100000001</v>
      </c>
      <c r="G1586" s="5">
        <v>7.2899999999999997E-6</v>
      </c>
      <c r="H1586" s="3">
        <v>13.252599999999999</v>
      </c>
      <c r="I1586" s="3">
        <v>1E-4</v>
      </c>
      <c r="J1586" s="3">
        <v>0.1956</v>
      </c>
      <c r="K1586" s="3">
        <v>2.5000000000000001E-2</v>
      </c>
      <c r="L1586" s="3">
        <f t="shared" si="48"/>
        <v>-0.29055574774208637</v>
      </c>
      <c r="M1586" s="3">
        <f t="shared" si="49"/>
        <v>0.27754017057892189</v>
      </c>
    </row>
    <row r="1587" spans="1:13" x14ac:dyDescent="0.3">
      <c r="A1587" s="1">
        <v>105.97944474019999</v>
      </c>
      <c r="B1587" s="1">
        <v>-17.879914364569998</v>
      </c>
      <c r="C1587" s="1" t="s">
        <v>12</v>
      </c>
      <c r="D1587" s="1" t="s">
        <v>9592</v>
      </c>
      <c r="E1587" s="2" t="s">
        <v>2809</v>
      </c>
      <c r="F1587" s="4">
        <v>4.2048669199999997</v>
      </c>
      <c r="G1587" s="5">
        <v>2.5899999999999999E-5</v>
      </c>
      <c r="H1587" s="3">
        <v>11.593400000000001</v>
      </c>
      <c r="I1587" s="3">
        <v>1E-4</v>
      </c>
      <c r="J1587" s="3">
        <v>0.1741</v>
      </c>
      <c r="K1587" s="3">
        <v>3.1E-2</v>
      </c>
      <c r="L1587" s="3">
        <f t="shared" si="48"/>
        <v>-2.2026061444133411</v>
      </c>
      <c r="M1587" s="3">
        <f t="shared" si="49"/>
        <v>0.38664963247993434</v>
      </c>
    </row>
    <row r="1588" spans="1:13" x14ac:dyDescent="0.3">
      <c r="A1588" s="1">
        <v>105.22171670023</v>
      </c>
      <c r="B1588" s="1">
        <v>-19.459294194609999</v>
      </c>
      <c r="C1588" s="1" t="s">
        <v>12</v>
      </c>
      <c r="D1588" s="1" t="s">
        <v>9592</v>
      </c>
      <c r="E1588" s="2" t="s">
        <v>2811</v>
      </c>
      <c r="F1588" s="4">
        <v>3.1550411899999999</v>
      </c>
      <c r="G1588" s="5">
        <v>3.8099999999999999E-6</v>
      </c>
      <c r="H1588" s="3">
        <v>12.3583</v>
      </c>
      <c r="I1588" s="3">
        <v>1E-4</v>
      </c>
      <c r="J1588" s="3">
        <v>9.8199999999999996E-2</v>
      </c>
      <c r="K1588" s="3">
        <v>3.2599999999999997E-2</v>
      </c>
      <c r="L1588" s="3">
        <f t="shared" si="48"/>
        <v>-2.6811425610652506</v>
      </c>
      <c r="M1588" s="3">
        <f t="shared" si="49"/>
        <v>0.72087635529868366</v>
      </c>
    </row>
    <row r="1589" spans="1:13" x14ac:dyDescent="0.3">
      <c r="A1589" s="1">
        <v>103.2493087129</v>
      </c>
      <c r="B1589" s="1">
        <v>-20.08792025316</v>
      </c>
      <c r="C1589" s="1" t="s">
        <v>12</v>
      </c>
      <c r="D1589" s="1" t="s">
        <v>9592</v>
      </c>
      <c r="E1589" s="2" t="s">
        <v>2812</v>
      </c>
      <c r="F1589" s="4">
        <v>4.7350499599999996</v>
      </c>
      <c r="G1589" s="5">
        <v>1.6035999999999999E-4</v>
      </c>
      <c r="H1589" s="3">
        <v>17.064900000000002</v>
      </c>
      <c r="I1589" s="3">
        <v>6.9999999999999999E-4</v>
      </c>
      <c r="J1589" s="3">
        <v>0.35959999999999998</v>
      </c>
      <c r="K1589" s="3">
        <v>9.7000000000000003E-2</v>
      </c>
      <c r="L1589" s="3">
        <f t="shared" si="48"/>
        <v>4.8439984153059576</v>
      </c>
      <c r="M1589" s="3">
        <f t="shared" si="49"/>
        <v>0.58574289019876902</v>
      </c>
    </row>
    <row r="1590" spans="1:13" x14ac:dyDescent="0.3">
      <c r="A1590" s="1">
        <v>106.65834979372001</v>
      </c>
      <c r="B1590" s="1">
        <v>-15.802057352989999</v>
      </c>
      <c r="C1590" s="1" t="s">
        <v>12</v>
      </c>
      <c r="D1590" s="1" t="s">
        <v>9592</v>
      </c>
      <c r="E1590" s="2" t="s">
        <v>2814</v>
      </c>
      <c r="F1590" s="4">
        <v>4.4648393200000003</v>
      </c>
      <c r="G1590" s="5">
        <v>1.2269999999999999E-5</v>
      </c>
      <c r="H1590" s="3">
        <v>12.4244</v>
      </c>
      <c r="I1590" s="3">
        <v>2.0000000000000001E-4</v>
      </c>
      <c r="J1590" s="3">
        <v>3.4500000000000003E-2</v>
      </c>
      <c r="K1590" s="3">
        <v>3.2000000000000001E-2</v>
      </c>
      <c r="L1590" s="3">
        <f t="shared" si="48"/>
        <v>-4.8865045246336294</v>
      </c>
      <c r="M1590" s="3">
        <f t="shared" si="49"/>
        <v>2.0141209640464455</v>
      </c>
    </row>
    <row r="1591" spans="1:13" x14ac:dyDescent="0.3">
      <c r="A1591" s="1">
        <v>105.87696042246</v>
      </c>
      <c r="B1591" s="1">
        <v>-15.543342675930001</v>
      </c>
      <c r="C1591" s="1" t="s">
        <v>12</v>
      </c>
      <c r="D1591" s="1" t="s">
        <v>9592</v>
      </c>
      <c r="E1591" s="2" t="s">
        <v>2815</v>
      </c>
      <c r="F1591" s="4">
        <v>3.5228105599999999</v>
      </c>
      <c r="G1591" s="5">
        <v>5.84E-6</v>
      </c>
      <c r="H1591" s="3">
        <v>13.4475</v>
      </c>
      <c r="I1591" s="3">
        <v>1E-4</v>
      </c>
      <c r="J1591" s="3">
        <v>4.9200000000000001E-2</v>
      </c>
      <c r="K1591" s="3">
        <v>3.1099999999999999E-2</v>
      </c>
      <c r="L1591" s="3">
        <f t="shared" si="48"/>
        <v>-3.0926744861631974</v>
      </c>
      <c r="M1591" s="3">
        <f t="shared" si="49"/>
        <v>1.3726188284136058</v>
      </c>
    </row>
    <row r="1592" spans="1:13" x14ac:dyDescent="0.3">
      <c r="A1592" s="1">
        <v>108.42672700887999</v>
      </c>
      <c r="B1592" s="1">
        <v>-17.620264726439999</v>
      </c>
      <c r="C1592" s="1" t="s">
        <v>12</v>
      </c>
      <c r="D1592" s="1" t="s">
        <v>9592</v>
      </c>
      <c r="E1592" s="2" t="s">
        <v>2816</v>
      </c>
      <c r="F1592" s="4">
        <v>7.5121073899999997</v>
      </c>
      <c r="G1592" s="5">
        <v>3.481E-5</v>
      </c>
      <c r="H1592" s="3">
        <v>12.3927</v>
      </c>
      <c r="I1592" s="3">
        <v>1E-4</v>
      </c>
      <c r="J1592" s="3">
        <v>0.11260000000000001</v>
      </c>
      <c r="K1592" s="3">
        <v>3.56E-2</v>
      </c>
      <c r="L1592" s="3">
        <f t="shared" si="48"/>
        <v>-2.3496080474233665</v>
      </c>
      <c r="M1592" s="3">
        <f t="shared" si="49"/>
        <v>0.68654068108560762</v>
      </c>
    </row>
    <row r="1593" spans="1:13" x14ac:dyDescent="0.3">
      <c r="A1593" s="1">
        <v>102.70284297176001</v>
      </c>
      <c r="B1593" s="1">
        <v>-7.9807279607700004</v>
      </c>
      <c r="C1593" s="1" t="s">
        <v>12</v>
      </c>
      <c r="D1593" s="1" t="s">
        <v>9592</v>
      </c>
      <c r="E1593" s="2" t="s">
        <v>2817</v>
      </c>
      <c r="F1593" s="4">
        <v>4.8097145899999996</v>
      </c>
      <c r="G1593" s="5">
        <v>3.8000000000000002E-5</v>
      </c>
      <c r="H1593" s="3">
        <v>12.5655</v>
      </c>
      <c r="I1593" s="3">
        <v>5.9999999999999995E-4</v>
      </c>
      <c r="J1593" s="3">
        <v>0.14180000000000001</v>
      </c>
      <c r="K1593" s="3">
        <v>3.27E-2</v>
      </c>
      <c r="L1593" s="3">
        <f t="shared" si="48"/>
        <v>-1.676118845764762</v>
      </c>
      <c r="M1593" s="3">
        <f t="shared" si="49"/>
        <v>0.50075638783844689</v>
      </c>
    </row>
    <row r="1594" spans="1:13" x14ac:dyDescent="0.3">
      <c r="A1594" s="1">
        <v>120.21273198766001</v>
      </c>
      <c r="B1594" s="1">
        <v>2.6970257912700002</v>
      </c>
      <c r="C1594" s="1" t="s">
        <v>12</v>
      </c>
      <c r="D1594" s="1" t="s">
        <v>9592</v>
      </c>
      <c r="E1594" s="2" t="s">
        <v>2818</v>
      </c>
      <c r="F1594" s="4">
        <v>9.1613610600000008</v>
      </c>
      <c r="G1594" s="5">
        <v>1.0751000000000001E-4</v>
      </c>
      <c r="H1594" s="3">
        <v>13.381399999999999</v>
      </c>
      <c r="I1594" s="3">
        <v>1E-4</v>
      </c>
      <c r="J1594" s="3">
        <v>1.1258999999999999</v>
      </c>
      <c r="K1594" s="3">
        <v>2.5999999999999999E-2</v>
      </c>
      <c r="L1594" s="3">
        <f t="shared" si="48"/>
        <v>3.6388990956637244</v>
      </c>
      <c r="M1594" s="3">
        <f t="shared" si="49"/>
        <v>5.0145164099171392E-2</v>
      </c>
    </row>
    <row r="1595" spans="1:13" x14ac:dyDescent="0.3">
      <c r="A1595" s="1">
        <v>252.13624963454001</v>
      </c>
      <c r="B1595" s="1">
        <v>17.86028496018</v>
      </c>
      <c r="C1595" s="1" t="s">
        <v>12</v>
      </c>
      <c r="D1595" s="1" t="s">
        <v>9592</v>
      </c>
      <c r="E1595" s="2" t="s">
        <v>2820</v>
      </c>
      <c r="F1595" s="4">
        <v>9.8951886099999999</v>
      </c>
      <c r="G1595" s="5">
        <v>7.4499999999999995E-5</v>
      </c>
      <c r="H1595" s="3">
        <v>12.670999999999999</v>
      </c>
      <c r="I1595" s="3">
        <v>1E-4</v>
      </c>
      <c r="J1595" s="3">
        <v>0.88039999999999996</v>
      </c>
      <c r="K1595" s="3">
        <v>3.0499999999999999E-2</v>
      </c>
      <c r="L1595" s="3">
        <f t="shared" si="48"/>
        <v>2.3944001694065502</v>
      </c>
      <c r="M1595" s="3">
        <f t="shared" si="49"/>
        <v>7.5227192415534092E-2</v>
      </c>
    </row>
    <row r="1596" spans="1:13" x14ac:dyDescent="0.3">
      <c r="A1596" s="1">
        <v>253.17184911020999</v>
      </c>
      <c r="B1596" s="1">
        <v>20.540144814480001</v>
      </c>
      <c r="C1596" s="1" t="s">
        <v>12</v>
      </c>
      <c r="D1596" s="1" t="s">
        <v>9592</v>
      </c>
      <c r="E1596" s="2" t="s">
        <v>2822</v>
      </c>
      <c r="F1596" s="4">
        <v>7.5670939300000004</v>
      </c>
      <c r="G1596" s="5">
        <v>9.9209999999999994E-5</v>
      </c>
      <c r="H1596" s="3">
        <v>14.2042</v>
      </c>
      <c r="I1596" s="3">
        <v>1E-4</v>
      </c>
      <c r="J1596" s="3">
        <v>3.2199999999999999E-2</v>
      </c>
      <c r="K1596" s="3">
        <v>2.1299999999999999E-2</v>
      </c>
      <c r="L1596" s="3">
        <f t="shared" si="48"/>
        <v>-3.2565206415208436</v>
      </c>
      <c r="M1596" s="3">
        <f t="shared" si="49"/>
        <v>1.4364099249992921</v>
      </c>
    </row>
    <row r="1597" spans="1:13" x14ac:dyDescent="0.3">
      <c r="A1597" s="1">
        <v>82.494508633820004</v>
      </c>
      <c r="B1597" s="1">
        <v>-68.422399310949999</v>
      </c>
      <c r="C1597" s="1" t="s">
        <v>12</v>
      </c>
      <c r="D1597" s="1" t="s">
        <v>9592</v>
      </c>
      <c r="E1597" s="2" t="s">
        <v>2823</v>
      </c>
      <c r="F1597" s="4">
        <v>2.5362267799999998</v>
      </c>
      <c r="G1597" s="5">
        <v>8.8869999999999994E-5</v>
      </c>
      <c r="H1597" s="3">
        <v>18.223400000000002</v>
      </c>
      <c r="I1597" s="3">
        <v>1.2999999999999999E-3</v>
      </c>
      <c r="J1597" s="3">
        <v>-0.14399999999999999</v>
      </c>
      <c r="K1597" s="3">
        <v>0.1246</v>
      </c>
      <c r="L1597" s="3" t="e">
        <f t="shared" si="48"/>
        <v>#NUM!</v>
      </c>
      <c r="M1597" s="3">
        <f t="shared" si="49"/>
        <v>1.878928779902524</v>
      </c>
    </row>
    <row r="1598" spans="1:13" x14ac:dyDescent="0.3">
      <c r="A1598" s="1">
        <v>82.115266121399998</v>
      </c>
      <c r="B1598" s="1">
        <v>-68.948095357789995</v>
      </c>
      <c r="C1598" s="1" t="s">
        <v>12</v>
      </c>
      <c r="D1598" s="1" t="s">
        <v>9592</v>
      </c>
      <c r="E1598" s="2" t="s">
        <v>2824</v>
      </c>
      <c r="F1598" s="4">
        <v>0.66041265999999998</v>
      </c>
      <c r="G1598" s="5">
        <v>3.7000000000000002E-6</v>
      </c>
      <c r="H1598" s="3">
        <v>17.3566</v>
      </c>
      <c r="I1598" s="3">
        <v>8.9999999999999998E-4</v>
      </c>
      <c r="J1598" s="3">
        <v>-3.8300000000000001E-2</v>
      </c>
      <c r="K1598" s="3">
        <v>8.6400000000000005E-2</v>
      </c>
      <c r="L1598" s="3" t="e">
        <f t="shared" si="48"/>
        <v>#NUM!</v>
      </c>
      <c r="M1598" s="3">
        <f t="shared" si="49"/>
        <v>4.8985736303522502</v>
      </c>
    </row>
    <row r="1599" spans="1:13" x14ac:dyDescent="0.3">
      <c r="A1599" s="1">
        <v>81.079160800050005</v>
      </c>
      <c r="B1599" s="1">
        <v>-68.033914510849996</v>
      </c>
      <c r="C1599" s="1" t="s">
        <v>12</v>
      </c>
      <c r="D1599" s="1" t="s">
        <v>9592</v>
      </c>
      <c r="E1599" s="2" t="s">
        <v>2826</v>
      </c>
      <c r="F1599" s="4">
        <v>7.1341681299999999</v>
      </c>
      <c r="G1599" s="5">
        <v>4.4409999999999997E-5</v>
      </c>
      <c r="H1599" s="3">
        <v>14.877000000000001</v>
      </c>
      <c r="I1599" s="3">
        <v>2.0000000000000001E-4</v>
      </c>
      <c r="J1599" s="3">
        <v>-3.3E-3</v>
      </c>
      <c r="K1599" s="3">
        <v>2.35E-2</v>
      </c>
      <c r="L1599" s="3" t="e">
        <f t="shared" si="48"/>
        <v>#NUM!</v>
      </c>
      <c r="M1599" s="3">
        <f t="shared" si="49"/>
        <v>15.463528065213795</v>
      </c>
    </row>
    <row r="1600" spans="1:13" x14ac:dyDescent="0.3">
      <c r="A1600" s="1">
        <v>79.557450437360004</v>
      </c>
      <c r="B1600" s="1">
        <v>-68.325123135919995</v>
      </c>
      <c r="C1600" s="1" t="s">
        <v>12</v>
      </c>
      <c r="D1600" s="1" t="s">
        <v>9592</v>
      </c>
      <c r="E1600" s="2" t="s">
        <v>2827</v>
      </c>
      <c r="F1600" s="4">
        <v>10.906260509999999</v>
      </c>
      <c r="G1600" s="5">
        <v>1.2339E-4</v>
      </c>
      <c r="H1600" s="3">
        <v>14.114699999999999</v>
      </c>
      <c r="I1600" s="3">
        <v>1E-4</v>
      </c>
      <c r="J1600" s="3">
        <v>-6.4500000000000002E-2</v>
      </c>
      <c r="K1600" s="3">
        <v>1.5800000000000002E-2</v>
      </c>
      <c r="L1600" s="3" t="e">
        <f t="shared" si="48"/>
        <v>#NUM!</v>
      </c>
      <c r="M1600" s="3">
        <f t="shared" si="49"/>
        <v>0.53192701138085885</v>
      </c>
    </row>
    <row r="1601" spans="1:13" x14ac:dyDescent="0.3">
      <c r="A1601" s="1">
        <v>78.894014110650005</v>
      </c>
      <c r="B1601" s="1">
        <v>-66.646719149470002</v>
      </c>
      <c r="C1601" s="1" t="s">
        <v>12</v>
      </c>
      <c r="D1601" s="1" t="s">
        <v>9592</v>
      </c>
      <c r="E1601" s="2" t="s">
        <v>2829</v>
      </c>
      <c r="F1601" s="4">
        <v>2.9074981800000002</v>
      </c>
      <c r="G1601" s="5">
        <v>3.4599999999999999E-6</v>
      </c>
      <c r="H1601" s="3">
        <v>16.113099999999999</v>
      </c>
      <c r="I1601" s="3">
        <v>1E-4</v>
      </c>
      <c r="J1601" s="3">
        <v>8.7300000000000003E-2</v>
      </c>
      <c r="K1601" s="3">
        <v>5.57E-2</v>
      </c>
      <c r="L1601" s="3">
        <f t="shared" si="48"/>
        <v>0.8181712185278478</v>
      </c>
      <c r="M1601" s="3">
        <f t="shared" si="49"/>
        <v>1.385465185266284</v>
      </c>
    </row>
    <row r="1602" spans="1:13" x14ac:dyDescent="0.3">
      <c r="A1602" s="1">
        <v>78.754056205699996</v>
      </c>
      <c r="B1602" s="1">
        <v>-66.627878055300002</v>
      </c>
      <c r="C1602" s="1" t="s">
        <v>12</v>
      </c>
      <c r="D1602" s="1" t="s">
        <v>9592</v>
      </c>
      <c r="E1602" s="2" t="s">
        <v>2830</v>
      </c>
      <c r="F1602" s="4">
        <v>3.6359067500000002</v>
      </c>
      <c r="G1602" s="5">
        <v>6.2099999999999998E-6</v>
      </c>
      <c r="H1602" s="3">
        <v>15.746700000000001</v>
      </c>
      <c r="I1602" s="3">
        <v>1E-4</v>
      </c>
      <c r="J1602" s="3">
        <v>1.0999999999999999E-2</v>
      </c>
      <c r="K1602" s="3">
        <v>3.8199999999999998E-2</v>
      </c>
      <c r="L1602" s="3">
        <f t="shared" si="48"/>
        <v>-4.0463365742088726</v>
      </c>
      <c r="M1602" s="3">
        <f t="shared" si="49"/>
        <v>7.5409375160897767</v>
      </c>
    </row>
    <row r="1603" spans="1:13" x14ac:dyDescent="0.3">
      <c r="A1603" s="1">
        <v>89.525637221599993</v>
      </c>
      <c r="B1603" s="1">
        <v>-69.275531911729999</v>
      </c>
      <c r="C1603" s="1" t="s">
        <v>12</v>
      </c>
      <c r="D1603" s="1" t="s">
        <v>9592</v>
      </c>
      <c r="E1603" s="2" t="s">
        <v>2831</v>
      </c>
      <c r="F1603" s="4">
        <v>4.6760335</v>
      </c>
      <c r="G1603" s="5">
        <v>2.8370000000000001E-5</v>
      </c>
      <c r="H1603" s="3">
        <v>15.2204</v>
      </c>
      <c r="I1603" s="3">
        <v>8.0000000000000004E-4</v>
      </c>
      <c r="J1603" s="3">
        <v>-1.4E-2</v>
      </c>
      <c r="K1603" s="3">
        <v>2.4799999999999999E-2</v>
      </c>
      <c r="L1603" s="3" t="e">
        <f t="shared" si="48"/>
        <v>#NUM!</v>
      </c>
      <c r="M1603" s="3">
        <f t="shared" si="49"/>
        <v>3.8466114410966323</v>
      </c>
    </row>
    <row r="1604" spans="1:13" x14ac:dyDescent="0.3">
      <c r="A1604" s="1">
        <v>89.500008255530005</v>
      </c>
      <c r="B1604" s="1">
        <v>-68.449923030990007</v>
      </c>
      <c r="C1604" s="1" t="s">
        <v>12</v>
      </c>
      <c r="D1604" s="1" t="s">
        <v>9592</v>
      </c>
      <c r="E1604" s="2" t="s">
        <v>2835</v>
      </c>
      <c r="F1604" s="4">
        <v>10.68781208</v>
      </c>
      <c r="G1604" s="5">
        <v>1.2467000000000001E-4</v>
      </c>
      <c r="H1604" s="3">
        <v>14.571999999999999</v>
      </c>
      <c r="I1604" s="3">
        <v>2.0000000000000001E-4</v>
      </c>
      <c r="J1604" s="3">
        <v>-4.2200000000000001E-2</v>
      </c>
      <c r="K1604" s="3">
        <v>1.5800000000000002E-2</v>
      </c>
      <c r="L1604" s="3" t="e">
        <f t="shared" ref="L1604:L1667" si="50">H1604+5+5*LOG10(J1604/1000)</f>
        <v>#NUM!</v>
      </c>
      <c r="M1604" s="3">
        <f t="shared" ref="M1604:M1667" si="51">SQRT(I1604^2+4.7153*(K1604/J1604)^2)</f>
        <v>0.81301641388361712</v>
      </c>
    </row>
    <row r="1605" spans="1:13" x14ac:dyDescent="0.3">
      <c r="A1605" s="1">
        <v>83.516506694040004</v>
      </c>
      <c r="B1605" s="1">
        <v>-68.653151216479998</v>
      </c>
      <c r="C1605" s="1" t="s">
        <v>12</v>
      </c>
      <c r="D1605" s="1" t="s">
        <v>9592</v>
      </c>
      <c r="E1605" s="2" t="s">
        <v>2837</v>
      </c>
      <c r="F1605" s="4">
        <v>4.6596833200000001</v>
      </c>
      <c r="G1605" s="5">
        <v>3.3370000000000001E-5</v>
      </c>
      <c r="H1605" s="3">
        <v>15.571199999999999</v>
      </c>
      <c r="I1605" s="3">
        <v>4.0000000000000002E-4</v>
      </c>
      <c r="J1605" s="3">
        <v>-7.3800000000000004E-2</v>
      </c>
      <c r="K1605" s="3">
        <v>3.32E-2</v>
      </c>
      <c r="L1605" s="3" t="e">
        <f t="shared" si="50"/>
        <v>#NUM!</v>
      </c>
      <c r="M1605" s="3">
        <f t="shared" si="51"/>
        <v>0.97686921334969534</v>
      </c>
    </row>
    <row r="1606" spans="1:13" x14ac:dyDescent="0.3">
      <c r="A1606" s="1">
        <v>81.723205971740001</v>
      </c>
      <c r="B1606" s="1">
        <v>-68.412971436129993</v>
      </c>
      <c r="C1606" s="1" t="s">
        <v>12</v>
      </c>
      <c r="D1606" s="1" t="s">
        <v>9592</v>
      </c>
      <c r="E1606" s="2" t="s">
        <v>2838</v>
      </c>
      <c r="F1606" s="4">
        <v>6.3687120899999998</v>
      </c>
      <c r="G1606" s="5">
        <v>4.0229999999999999E-5</v>
      </c>
      <c r="H1606" s="3">
        <v>14.7364</v>
      </c>
      <c r="I1606" s="3">
        <v>2.0000000000000001E-4</v>
      </c>
      <c r="J1606" s="3">
        <v>6.7000000000000002E-3</v>
      </c>
      <c r="K1606" s="3">
        <v>2.2200000000000001E-2</v>
      </c>
      <c r="L1606" s="3">
        <f t="shared" si="50"/>
        <v>-6.1332259864958694</v>
      </c>
      <c r="M1606" s="3">
        <f t="shared" si="51"/>
        <v>7.1950337656428953</v>
      </c>
    </row>
    <row r="1607" spans="1:13" x14ac:dyDescent="0.3">
      <c r="A1607" s="1">
        <v>83.254141042279997</v>
      </c>
      <c r="B1607" s="1">
        <v>-68.191003795100002</v>
      </c>
      <c r="C1607" s="1" t="s">
        <v>12</v>
      </c>
      <c r="D1607" s="1" t="s">
        <v>9592</v>
      </c>
      <c r="E1607" s="2" t="s">
        <v>2839</v>
      </c>
      <c r="F1607" s="4">
        <v>13.177761719999999</v>
      </c>
      <c r="G1607" s="5">
        <v>2.2445000000000001E-4</v>
      </c>
      <c r="H1607" s="3">
        <v>14.3225</v>
      </c>
      <c r="I1607" s="3">
        <v>1E-4</v>
      </c>
      <c r="J1607" s="3">
        <v>-2.0899999999999998E-2</v>
      </c>
      <c r="K1607" s="3">
        <v>1.9699999999999999E-2</v>
      </c>
      <c r="L1607" s="3" t="e">
        <f t="shared" si="50"/>
        <v>#NUM!</v>
      </c>
      <c r="M1607" s="3">
        <f t="shared" si="51"/>
        <v>2.0467962142629932</v>
      </c>
    </row>
    <row r="1608" spans="1:13" x14ac:dyDescent="0.3">
      <c r="A1608" s="1">
        <v>80.514693303469997</v>
      </c>
      <c r="B1608" s="1">
        <v>-68.11978894376</v>
      </c>
      <c r="C1608" s="1" t="s">
        <v>12</v>
      </c>
      <c r="D1608" s="1" t="s">
        <v>9592</v>
      </c>
      <c r="E1608" s="2" t="s">
        <v>2841</v>
      </c>
      <c r="F1608" s="4">
        <v>4.6087618299999997</v>
      </c>
      <c r="G1608" s="5">
        <v>2.349E-5</v>
      </c>
      <c r="H1608" s="3">
        <v>15.573</v>
      </c>
      <c r="I1608" s="3">
        <v>2.9999999999999997E-4</v>
      </c>
      <c r="J1608" s="3">
        <v>1.9900000000000001E-2</v>
      </c>
      <c r="K1608" s="3">
        <v>3.0800000000000001E-2</v>
      </c>
      <c r="L1608" s="3">
        <f t="shared" si="50"/>
        <v>-2.9327346179514677</v>
      </c>
      <c r="M1608" s="3">
        <f t="shared" si="51"/>
        <v>3.3608745828684112</v>
      </c>
    </row>
    <row r="1609" spans="1:13" x14ac:dyDescent="0.3">
      <c r="A1609" s="1">
        <v>80.072726135120007</v>
      </c>
      <c r="B1609" s="1">
        <v>-67.948178848029997</v>
      </c>
      <c r="C1609" s="1" t="s">
        <v>12</v>
      </c>
      <c r="D1609" s="1" t="s">
        <v>9592</v>
      </c>
      <c r="E1609" s="2" t="s">
        <v>2842</v>
      </c>
      <c r="F1609" s="4">
        <v>28.222171830000001</v>
      </c>
      <c r="G1609" s="5">
        <v>3.6929999999999998E-4</v>
      </c>
      <c r="H1609" s="3">
        <v>13.730600000000001</v>
      </c>
      <c r="I1609" s="3">
        <v>2.9999999999999997E-4</v>
      </c>
      <c r="J1609" s="3">
        <v>-1.15E-2</v>
      </c>
      <c r="K1609" s="3">
        <v>1.8599999999999998E-2</v>
      </c>
      <c r="L1609" s="3" t="e">
        <f t="shared" si="50"/>
        <v>#NUM!</v>
      </c>
      <c r="M1609" s="3">
        <f t="shared" si="51"/>
        <v>3.5121234265535053</v>
      </c>
    </row>
    <row r="1610" spans="1:13" x14ac:dyDescent="0.3">
      <c r="A1610" s="1">
        <v>79.197914317409996</v>
      </c>
      <c r="B1610" s="1">
        <v>-67.585492013289993</v>
      </c>
      <c r="C1610" s="1" t="s">
        <v>12</v>
      </c>
      <c r="D1610" s="1" t="s">
        <v>9592</v>
      </c>
      <c r="E1610" s="2" t="s">
        <v>2843</v>
      </c>
      <c r="F1610" s="4">
        <v>1.7489654800000001</v>
      </c>
      <c r="G1610" s="5">
        <v>1.225E-5</v>
      </c>
      <c r="H1610" s="3">
        <v>16.600100000000001</v>
      </c>
      <c r="I1610" s="3">
        <v>5.9999999999999995E-4</v>
      </c>
      <c r="J1610" s="3">
        <v>7.3800000000000004E-2</v>
      </c>
      <c r="K1610" s="3">
        <v>5.2600000000000001E-2</v>
      </c>
      <c r="L1610" s="3">
        <f t="shared" si="50"/>
        <v>0.94038180911521252</v>
      </c>
      <c r="M1610" s="3">
        <f t="shared" si="51"/>
        <v>1.547690366740732</v>
      </c>
    </row>
    <row r="1611" spans="1:13" x14ac:dyDescent="0.3">
      <c r="A1611" s="1">
        <v>78.326675952350001</v>
      </c>
      <c r="B1611" s="1">
        <v>-67.37259397935</v>
      </c>
      <c r="C1611" s="1" t="s">
        <v>12</v>
      </c>
      <c r="D1611" s="1" t="s">
        <v>9592</v>
      </c>
      <c r="E1611" s="2" t="s">
        <v>2845</v>
      </c>
      <c r="F1611" s="4">
        <v>3.5447775300000002</v>
      </c>
      <c r="G1611" s="5">
        <v>1.562E-5</v>
      </c>
      <c r="H1611" s="3">
        <v>15.8979</v>
      </c>
      <c r="I1611" s="3">
        <v>1E-4</v>
      </c>
      <c r="J1611" s="3">
        <v>4.4999999999999997E-3</v>
      </c>
      <c r="K1611" s="3">
        <v>3.4200000000000001E-2</v>
      </c>
      <c r="L1611" s="3">
        <f t="shared" si="50"/>
        <v>-5.8360374311232803</v>
      </c>
      <c r="M1611" s="3">
        <f t="shared" si="51"/>
        <v>16.5032035680955</v>
      </c>
    </row>
    <row r="1612" spans="1:13" x14ac:dyDescent="0.3">
      <c r="A1612" s="1">
        <v>89.718898286929999</v>
      </c>
      <c r="B1612" s="1">
        <v>-69.170379565939996</v>
      </c>
      <c r="C1612" s="1" t="s">
        <v>12</v>
      </c>
      <c r="D1612" s="1" t="s">
        <v>9592</v>
      </c>
      <c r="E1612" s="2" t="s">
        <v>2847</v>
      </c>
      <c r="F1612" s="4">
        <v>4.7506932400000004</v>
      </c>
      <c r="G1612" s="5">
        <v>1.944E-5</v>
      </c>
      <c r="H1612" s="3">
        <v>15.2325</v>
      </c>
      <c r="I1612" s="3">
        <v>2.9999999999999997E-4</v>
      </c>
      <c r="J1612" s="3">
        <v>1.2800000000000001E-2</v>
      </c>
      <c r="K1612" s="3">
        <v>2.76E-2</v>
      </c>
      <c r="L1612" s="3">
        <f t="shared" si="50"/>
        <v>-4.2314501517606544</v>
      </c>
      <c r="M1612" s="3">
        <f t="shared" si="51"/>
        <v>4.6822411534334973</v>
      </c>
    </row>
    <row r="1613" spans="1:13" x14ac:dyDescent="0.3">
      <c r="A1613" s="1">
        <v>88.683554357290006</v>
      </c>
      <c r="B1613" s="1">
        <v>-67.948382312449993</v>
      </c>
      <c r="C1613" s="1" t="s">
        <v>12</v>
      </c>
      <c r="D1613" s="1" t="s">
        <v>9592</v>
      </c>
      <c r="E1613" s="2" t="s">
        <v>2852</v>
      </c>
      <c r="F1613" s="4">
        <v>3.0086670400000002</v>
      </c>
      <c r="G1613" s="5">
        <v>4.2699999999999998E-6</v>
      </c>
      <c r="H1613" s="3">
        <v>15.714700000000001</v>
      </c>
      <c r="I1613" s="3">
        <v>4.0000000000000002E-4</v>
      </c>
      <c r="J1613" s="3">
        <v>1.34E-2</v>
      </c>
      <c r="K1613" s="3">
        <v>3.32E-2</v>
      </c>
      <c r="L1613" s="3">
        <f t="shared" si="50"/>
        <v>-3.6497760081759623</v>
      </c>
      <c r="M1613" s="3">
        <f t="shared" si="51"/>
        <v>5.380070306019654</v>
      </c>
    </row>
    <row r="1614" spans="1:13" x14ac:dyDescent="0.3">
      <c r="A1614" s="1">
        <v>88.054430605250005</v>
      </c>
      <c r="B1614" s="1">
        <v>-68.109146672229997</v>
      </c>
      <c r="C1614" s="1" t="s">
        <v>12</v>
      </c>
      <c r="D1614" s="1" t="s">
        <v>9592</v>
      </c>
      <c r="E1614" s="2" t="s">
        <v>2853</v>
      </c>
      <c r="F1614" s="4">
        <v>4.3531588899999996</v>
      </c>
      <c r="G1614" s="5">
        <v>1.6719999999999999E-5</v>
      </c>
      <c r="H1614" s="3">
        <v>15.4275</v>
      </c>
      <c r="I1614" s="3">
        <v>2.9999999999999997E-4</v>
      </c>
      <c r="J1614" s="3">
        <v>-2.6599999999999999E-2</v>
      </c>
      <c r="K1614" s="3">
        <v>2.9399999999999999E-2</v>
      </c>
      <c r="L1614" s="3" t="e">
        <f t="shared" si="50"/>
        <v>#NUM!</v>
      </c>
      <c r="M1614" s="3">
        <f t="shared" si="51"/>
        <v>2.4000503991072457</v>
      </c>
    </row>
    <row r="1615" spans="1:13" x14ac:dyDescent="0.3">
      <c r="A1615" s="1">
        <v>87.797479654219998</v>
      </c>
      <c r="B1615" s="1">
        <v>-67.893281329399997</v>
      </c>
      <c r="C1615" s="1" t="s">
        <v>12</v>
      </c>
      <c r="D1615" s="1" t="s">
        <v>9592</v>
      </c>
      <c r="E1615" s="2" t="s">
        <v>2854</v>
      </c>
      <c r="F1615" s="4">
        <v>1.3612690300000001</v>
      </c>
      <c r="G1615" s="5">
        <v>2.262E-5</v>
      </c>
      <c r="H1615" s="3">
        <v>16.2605</v>
      </c>
      <c r="I1615" s="3">
        <v>6.9999999999999999E-4</v>
      </c>
      <c r="J1615" s="3">
        <v>-2.5999999999999999E-3</v>
      </c>
      <c r="K1615" s="3">
        <v>5.1700000000000003E-2</v>
      </c>
      <c r="L1615" s="3" t="e">
        <f t="shared" si="50"/>
        <v>#NUM!</v>
      </c>
      <c r="M1615" s="3">
        <f t="shared" si="51"/>
        <v>43.178928368774962</v>
      </c>
    </row>
    <row r="1616" spans="1:13" x14ac:dyDescent="0.3">
      <c r="A1616" s="1">
        <v>83.503889090079994</v>
      </c>
      <c r="B1616" s="1">
        <v>-68.681201932289994</v>
      </c>
      <c r="C1616" s="1" t="s">
        <v>12</v>
      </c>
      <c r="D1616" s="1" t="s">
        <v>9592</v>
      </c>
      <c r="E1616" s="2" t="s">
        <v>2857</v>
      </c>
      <c r="F1616" s="4">
        <v>5.7986432399999996</v>
      </c>
      <c r="G1616" s="5">
        <v>8.7650000000000003E-5</v>
      </c>
      <c r="H1616" s="3">
        <v>15.359299999999999</v>
      </c>
      <c r="I1616" s="3">
        <v>5.0000000000000001E-4</v>
      </c>
      <c r="J1616" s="3">
        <v>-5.21E-2</v>
      </c>
      <c r="K1616" s="3">
        <v>2.7699999999999999E-2</v>
      </c>
      <c r="L1616" s="3" t="e">
        <f t="shared" si="50"/>
        <v>#NUM!</v>
      </c>
      <c r="M1616" s="3">
        <f t="shared" si="51"/>
        <v>1.1545074797932875</v>
      </c>
    </row>
    <row r="1617" spans="1:13" x14ac:dyDescent="0.3">
      <c r="A1617" s="1">
        <v>83.341379236329999</v>
      </c>
      <c r="B1617" s="1">
        <v>-68.590015961960006</v>
      </c>
      <c r="C1617" s="1" t="s">
        <v>12</v>
      </c>
      <c r="D1617" s="1" t="s">
        <v>9592</v>
      </c>
      <c r="E1617" s="2" t="s">
        <v>2858</v>
      </c>
      <c r="F1617" s="4">
        <v>4.5085419099999999</v>
      </c>
      <c r="G1617" s="5">
        <v>4.1029999999999998E-5</v>
      </c>
      <c r="H1617" s="3">
        <v>15.559900000000001</v>
      </c>
      <c r="I1617" s="3">
        <v>5.0000000000000001E-4</v>
      </c>
      <c r="J1617" s="3">
        <v>-2.5000000000000001E-2</v>
      </c>
      <c r="K1617" s="3">
        <v>3.0300000000000001E-2</v>
      </c>
      <c r="L1617" s="3" t="e">
        <f t="shared" si="50"/>
        <v>#NUM!</v>
      </c>
      <c r="M1617" s="3">
        <f t="shared" si="51"/>
        <v>2.6318267217277054</v>
      </c>
    </row>
    <row r="1618" spans="1:13" x14ac:dyDescent="0.3">
      <c r="A1618" s="1">
        <v>81.15227488395</v>
      </c>
      <c r="B1618" s="1">
        <v>-68.596718790219995</v>
      </c>
      <c r="C1618" s="1" t="s">
        <v>12</v>
      </c>
      <c r="D1618" s="1" t="s">
        <v>9592</v>
      </c>
      <c r="E1618" s="2" t="s">
        <v>2861</v>
      </c>
      <c r="F1618" s="4">
        <v>3.4746326299999999</v>
      </c>
      <c r="G1618" s="5">
        <v>2.514E-5</v>
      </c>
      <c r="H1618" s="3">
        <v>15.808299999999999</v>
      </c>
      <c r="I1618" s="3">
        <v>2.0000000000000001E-4</v>
      </c>
      <c r="J1618" s="3">
        <v>-5.3199999999999997E-2</v>
      </c>
      <c r="K1618" s="3">
        <v>3.5999999999999997E-2</v>
      </c>
      <c r="L1618" s="3" t="e">
        <f t="shared" si="50"/>
        <v>#NUM!</v>
      </c>
      <c r="M1618" s="3">
        <f t="shared" si="51"/>
        <v>1.469418613829788</v>
      </c>
    </row>
    <row r="1619" spans="1:13" x14ac:dyDescent="0.3">
      <c r="A1619" s="1">
        <v>79.949608475049999</v>
      </c>
      <c r="B1619" s="1">
        <v>-67.846784855980005</v>
      </c>
      <c r="C1619" s="1" t="s">
        <v>12</v>
      </c>
      <c r="D1619" s="1" t="s">
        <v>9592</v>
      </c>
      <c r="E1619" s="2" t="s">
        <v>2863</v>
      </c>
      <c r="F1619" s="4">
        <v>3.94768973</v>
      </c>
      <c r="G1619" s="5">
        <v>2.9899999999999998E-5</v>
      </c>
      <c r="H1619" s="3">
        <v>16.210100000000001</v>
      </c>
      <c r="I1619" s="3">
        <v>2.9999999999999997E-4</v>
      </c>
      <c r="J1619" s="3">
        <v>-1.32E-2</v>
      </c>
      <c r="K1619" s="3">
        <v>5.3600000000000002E-2</v>
      </c>
      <c r="L1619" s="3" t="e">
        <f t="shared" si="50"/>
        <v>#NUM!</v>
      </c>
      <c r="M1619" s="3">
        <f t="shared" si="51"/>
        <v>8.817501113892158</v>
      </c>
    </row>
    <row r="1620" spans="1:13" x14ac:dyDescent="0.3">
      <c r="A1620" s="1">
        <v>78.505016750229998</v>
      </c>
      <c r="B1620" s="1">
        <v>-67.681193700270001</v>
      </c>
      <c r="C1620" s="1" t="s">
        <v>12</v>
      </c>
      <c r="D1620" s="1" t="s">
        <v>9592</v>
      </c>
      <c r="E1620" s="2" t="s">
        <v>2864</v>
      </c>
      <c r="F1620" s="4">
        <v>2.3330055000000001</v>
      </c>
      <c r="G1620" s="5">
        <v>1.8199999999999999E-6</v>
      </c>
      <c r="H1620" s="3">
        <v>16.146000000000001</v>
      </c>
      <c r="I1620" s="3">
        <v>4.0000000000000002E-4</v>
      </c>
      <c r="J1620" s="3">
        <v>2.4400000000000002E-2</v>
      </c>
      <c r="K1620" s="3">
        <v>4.24E-2</v>
      </c>
      <c r="L1620" s="3">
        <f t="shared" si="50"/>
        <v>-1.917050868306351</v>
      </c>
      <c r="M1620" s="3">
        <f t="shared" si="51"/>
        <v>3.7733813373918426</v>
      </c>
    </row>
    <row r="1621" spans="1:13" x14ac:dyDescent="0.3">
      <c r="A1621" s="1">
        <v>78.929373670079997</v>
      </c>
      <c r="B1621" s="1">
        <v>-67.511384452879994</v>
      </c>
      <c r="C1621" s="1" t="s">
        <v>12</v>
      </c>
      <c r="D1621" s="1" t="s">
        <v>9592</v>
      </c>
      <c r="E1621" s="2" t="s">
        <v>2865</v>
      </c>
      <c r="F1621" s="4">
        <v>6.3239536200000002</v>
      </c>
      <c r="G1621" s="5">
        <v>5.0500000000000001E-5</v>
      </c>
      <c r="H1621" s="3">
        <v>15.411099999999999</v>
      </c>
      <c r="I1621" s="3">
        <v>2.0000000000000001E-4</v>
      </c>
      <c r="J1621" s="3">
        <v>-1.0999999999999999E-2</v>
      </c>
      <c r="K1621" s="3">
        <v>2.7900000000000001E-2</v>
      </c>
      <c r="L1621" s="3" t="e">
        <f t="shared" si="50"/>
        <v>#NUM!</v>
      </c>
      <c r="M1621" s="3">
        <f t="shared" si="51"/>
        <v>5.5076480842702082</v>
      </c>
    </row>
    <row r="1622" spans="1:13" x14ac:dyDescent="0.3">
      <c r="A1622" s="1">
        <v>79.426734477739998</v>
      </c>
      <c r="B1622" s="1">
        <v>-66.648031770800003</v>
      </c>
      <c r="C1622" s="1" t="s">
        <v>12</v>
      </c>
      <c r="D1622" s="1" t="s">
        <v>9592</v>
      </c>
      <c r="E1622" s="2" t="s">
        <v>2867</v>
      </c>
      <c r="F1622" s="4">
        <v>5.2246919600000004</v>
      </c>
      <c r="G1622" s="5">
        <v>1.041E-5</v>
      </c>
      <c r="H1622" s="3">
        <v>15.1187</v>
      </c>
      <c r="I1622" s="3">
        <v>1E-4</v>
      </c>
      <c r="J1622" s="3">
        <v>4.3499999999999997E-2</v>
      </c>
      <c r="K1622" s="3">
        <v>2.98E-2</v>
      </c>
      <c r="L1622" s="3">
        <f t="shared" si="50"/>
        <v>-1.6888537152268164</v>
      </c>
      <c r="M1622" s="3">
        <f t="shared" si="51"/>
        <v>1.4875845959812906</v>
      </c>
    </row>
    <row r="1623" spans="1:13" x14ac:dyDescent="0.3">
      <c r="A1623" s="1">
        <v>88.637529429520001</v>
      </c>
      <c r="B1623" s="1">
        <v>-68.986989701119995</v>
      </c>
      <c r="C1623" s="1" t="s">
        <v>12</v>
      </c>
      <c r="D1623" s="1" t="s">
        <v>9592</v>
      </c>
      <c r="E1623" s="2" t="s">
        <v>2868</v>
      </c>
      <c r="F1623" s="4">
        <v>2.30304047</v>
      </c>
      <c r="G1623" s="5">
        <v>9.91E-6</v>
      </c>
      <c r="H1623" s="3">
        <v>16.229399999999998</v>
      </c>
      <c r="I1623" s="3">
        <v>1.4E-3</v>
      </c>
      <c r="J1623" s="3">
        <v>-8.3799999999999999E-2</v>
      </c>
      <c r="K1623" s="3">
        <v>4.3400000000000001E-2</v>
      </c>
      <c r="L1623" s="3" t="e">
        <f t="shared" si="50"/>
        <v>#NUM!</v>
      </c>
      <c r="M1623" s="3">
        <f t="shared" si="51"/>
        <v>1.1246068173433312</v>
      </c>
    </row>
    <row r="1624" spans="1:13" x14ac:dyDescent="0.3">
      <c r="A1624" s="1">
        <v>88.620780368530006</v>
      </c>
      <c r="B1624" s="1">
        <v>-68.281393336340003</v>
      </c>
      <c r="C1624" s="1" t="s">
        <v>12</v>
      </c>
      <c r="D1624" s="1" t="s">
        <v>9592</v>
      </c>
      <c r="E1624" s="2" t="s">
        <v>2869</v>
      </c>
      <c r="F1624" s="4">
        <v>8.2729751999999994</v>
      </c>
      <c r="G1624" s="5">
        <v>7.2840000000000001E-5</v>
      </c>
      <c r="H1624" s="3">
        <v>14.6904</v>
      </c>
      <c r="I1624" s="3">
        <v>1E-4</v>
      </c>
      <c r="J1624" s="3">
        <v>1.2800000000000001E-2</v>
      </c>
      <c r="K1624" s="3">
        <v>2.1999999999999999E-2</v>
      </c>
      <c r="L1624" s="3">
        <f t="shared" si="50"/>
        <v>-4.7735501517606558</v>
      </c>
      <c r="M1624" s="3">
        <f t="shared" si="51"/>
        <v>3.732221202937501</v>
      </c>
    </row>
    <row r="1625" spans="1:13" x14ac:dyDescent="0.3">
      <c r="A1625" s="1">
        <v>88.87634045403</v>
      </c>
      <c r="B1625" s="1">
        <v>-68.031926615570001</v>
      </c>
      <c r="C1625" s="1" t="s">
        <v>12</v>
      </c>
      <c r="D1625" s="1" t="s">
        <v>9592</v>
      </c>
      <c r="E1625" s="2" t="s">
        <v>2870</v>
      </c>
      <c r="F1625" s="4">
        <v>4.4390105599999998</v>
      </c>
      <c r="G1625" s="5">
        <v>3.5339999999999997E-5</v>
      </c>
      <c r="H1625" s="3">
        <v>15.3651</v>
      </c>
      <c r="I1625" s="3">
        <v>4.0000000000000002E-4</v>
      </c>
      <c r="J1625" s="3">
        <v>4.6199999999999998E-2</v>
      </c>
      <c r="K1625" s="3">
        <v>3.15E-2</v>
      </c>
      <c r="L1625" s="3">
        <f t="shared" si="50"/>
        <v>-1.3116901222193746</v>
      </c>
      <c r="M1625" s="3">
        <f t="shared" si="51"/>
        <v>1.4805506133454831</v>
      </c>
    </row>
    <row r="1626" spans="1:13" x14ac:dyDescent="0.3">
      <c r="A1626" s="1">
        <v>89.368710720889993</v>
      </c>
      <c r="B1626" s="1">
        <v>-68.047718101179996</v>
      </c>
      <c r="C1626" s="1" t="s">
        <v>12</v>
      </c>
      <c r="D1626" s="1" t="s">
        <v>9592</v>
      </c>
      <c r="E1626" s="2" t="s">
        <v>2871</v>
      </c>
      <c r="F1626" s="4">
        <v>4.7751278199999998</v>
      </c>
      <c r="G1626" s="5">
        <v>5.1369999999999998E-5</v>
      </c>
      <c r="H1626" s="3">
        <v>15.430300000000001</v>
      </c>
      <c r="I1626" s="3">
        <v>5.9999999999999995E-4</v>
      </c>
      <c r="J1626" s="3">
        <v>3.1099999999999999E-2</v>
      </c>
      <c r="K1626" s="3">
        <v>3.3700000000000001E-2</v>
      </c>
      <c r="L1626" s="3">
        <f t="shared" si="50"/>
        <v>-2.1058980548658113</v>
      </c>
      <c r="M1626" s="3">
        <f t="shared" si="51"/>
        <v>2.3530122622931215</v>
      </c>
    </row>
    <row r="1627" spans="1:13" x14ac:dyDescent="0.3">
      <c r="A1627" s="1">
        <v>88.704210193359998</v>
      </c>
      <c r="B1627" s="1">
        <v>-67.618278782369998</v>
      </c>
      <c r="C1627" s="1" t="s">
        <v>12</v>
      </c>
      <c r="D1627" s="1" t="s">
        <v>9592</v>
      </c>
      <c r="E1627" s="2" t="s">
        <v>2873</v>
      </c>
      <c r="F1627" s="4">
        <v>2.87571098</v>
      </c>
      <c r="G1627" s="5">
        <v>2.5850000000000002E-5</v>
      </c>
      <c r="H1627" s="3">
        <v>15.8301</v>
      </c>
      <c r="I1627" s="3">
        <v>4.0000000000000002E-4</v>
      </c>
      <c r="J1627" s="3">
        <v>-0.14099999999999999</v>
      </c>
      <c r="K1627" s="3">
        <v>6.3700000000000007E-2</v>
      </c>
      <c r="L1627" s="3" t="e">
        <f t="shared" si="50"/>
        <v>#NUM!</v>
      </c>
      <c r="M1627" s="3">
        <f t="shared" si="51"/>
        <v>0.98101358217203916</v>
      </c>
    </row>
    <row r="1628" spans="1:13" x14ac:dyDescent="0.3">
      <c r="A1628" s="1">
        <v>88.03230443727</v>
      </c>
      <c r="B1628" s="1">
        <v>-68.185266241129995</v>
      </c>
      <c r="C1628" s="1" t="s">
        <v>12</v>
      </c>
      <c r="D1628" s="1" t="s">
        <v>9592</v>
      </c>
      <c r="E1628" s="2" t="s">
        <v>2874</v>
      </c>
      <c r="F1628" s="4">
        <v>4.1739704399999997</v>
      </c>
      <c r="G1628" s="5">
        <v>2.9790000000000001E-5</v>
      </c>
      <c r="H1628" s="3">
        <v>15.386799999999999</v>
      </c>
      <c r="I1628" s="3">
        <v>4.0000000000000002E-4</v>
      </c>
      <c r="J1628" s="3">
        <v>4.2999999999999997E-2</v>
      </c>
      <c r="K1628" s="3">
        <v>3.0200000000000001E-2</v>
      </c>
      <c r="L1628" s="3">
        <f t="shared" si="50"/>
        <v>-1.445857722102069</v>
      </c>
      <c r="M1628" s="3">
        <f t="shared" si="51"/>
        <v>1.5250818999082638</v>
      </c>
    </row>
    <row r="1629" spans="1:13" x14ac:dyDescent="0.3">
      <c r="A1629" s="1">
        <v>82.691063123950002</v>
      </c>
      <c r="B1629" s="1">
        <v>-68.790814962200002</v>
      </c>
      <c r="C1629" s="1" t="s">
        <v>12</v>
      </c>
      <c r="D1629" s="1" t="s">
        <v>9592</v>
      </c>
      <c r="E1629" s="2" t="s">
        <v>2877</v>
      </c>
      <c r="F1629" s="4">
        <v>9.17760672</v>
      </c>
      <c r="G1629" s="5">
        <v>4.0788E-4</v>
      </c>
      <c r="H1629" s="3">
        <v>14.8072</v>
      </c>
      <c r="I1629" s="3">
        <v>2.9999999999999997E-4</v>
      </c>
      <c r="J1629" s="3">
        <v>-1.24E-2</v>
      </c>
      <c r="K1629" s="3">
        <v>2.07E-2</v>
      </c>
      <c r="L1629" s="3" t="e">
        <f t="shared" si="50"/>
        <v>#NUM!</v>
      </c>
      <c r="M1629" s="3">
        <f t="shared" si="51"/>
        <v>3.6249608979540939</v>
      </c>
    </row>
    <row r="1630" spans="1:13" x14ac:dyDescent="0.3">
      <c r="A1630" s="1">
        <v>83.594796750490005</v>
      </c>
      <c r="B1630" s="1">
        <v>-68.147760275739998</v>
      </c>
      <c r="C1630" s="1" t="s">
        <v>12</v>
      </c>
      <c r="D1630" s="1" t="s">
        <v>9592</v>
      </c>
      <c r="E1630" s="2" t="s">
        <v>2880</v>
      </c>
      <c r="F1630" s="4">
        <v>3.2008494399999998</v>
      </c>
      <c r="G1630" s="5">
        <v>1.8130000000000001E-5</v>
      </c>
      <c r="H1630" s="3">
        <v>16.087399999999999</v>
      </c>
      <c r="I1630" s="3">
        <v>2.9999999999999997E-4</v>
      </c>
      <c r="J1630" s="3">
        <v>4.3499999999999997E-2</v>
      </c>
      <c r="K1630" s="3">
        <v>3.9600000000000003E-2</v>
      </c>
      <c r="L1630" s="3">
        <f t="shared" si="50"/>
        <v>-0.72015371522681804</v>
      </c>
      <c r="M1630" s="3">
        <f t="shared" si="51"/>
        <v>1.976790286782881</v>
      </c>
    </row>
    <row r="1631" spans="1:13" x14ac:dyDescent="0.3">
      <c r="A1631" s="1">
        <v>79.640442056500007</v>
      </c>
      <c r="B1631" s="1">
        <v>-67.214832879490004</v>
      </c>
      <c r="C1631" s="1" t="s">
        <v>12</v>
      </c>
      <c r="D1631" s="1" t="s">
        <v>9592</v>
      </c>
      <c r="E1631" s="2" t="s">
        <v>2883</v>
      </c>
      <c r="F1631" s="4">
        <v>27.91649894</v>
      </c>
      <c r="G1631" s="5">
        <v>2.7293E-4</v>
      </c>
      <c r="H1631" s="3">
        <v>13.5459</v>
      </c>
      <c r="I1631" s="3">
        <v>1E-4</v>
      </c>
      <c r="J1631" s="3">
        <v>-3.3099999999999997E-2</v>
      </c>
      <c r="K1631" s="3">
        <v>1.5599999999999999E-2</v>
      </c>
      <c r="L1631" s="3" t="e">
        <f t="shared" si="50"/>
        <v>#NUM!</v>
      </c>
      <c r="M1631" s="3">
        <f t="shared" si="51"/>
        <v>1.0234138054006492</v>
      </c>
    </row>
    <row r="1632" spans="1:13" x14ac:dyDescent="0.3">
      <c r="A1632" s="1">
        <v>89.445203713789994</v>
      </c>
      <c r="B1632" s="1">
        <v>-68.684519699540004</v>
      </c>
      <c r="C1632" s="1" t="s">
        <v>12</v>
      </c>
      <c r="D1632" s="1" t="s">
        <v>9592</v>
      </c>
      <c r="E1632" s="2" t="s">
        <v>2885</v>
      </c>
      <c r="F1632" s="4">
        <v>4.7847286200000001</v>
      </c>
      <c r="G1632" s="5">
        <v>1.7419999999999999E-5</v>
      </c>
      <c r="H1632" s="3">
        <v>15.200699999999999</v>
      </c>
      <c r="I1632" s="3">
        <v>2.0000000000000001E-4</v>
      </c>
      <c r="J1632" s="3">
        <v>-2.4899999999999999E-2</v>
      </c>
      <c r="K1632" s="3">
        <v>2.2100000000000002E-2</v>
      </c>
      <c r="L1632" s="3" t="e">
        <f t="shared" si="50"/>
        <v>#NUM!</v>
      </c>
      <c r="M1632" s="3">
        <f t="shared" si="51"/>
        <v>1.9272923314944319</v>
      </c>
    </row>
    <row r="1633" spans="1:13" x14ac:dyDescent="0.3">
      <c r="A1633" s="1">
        <v>89.725999947389994</v>
      </c>
      <c r="B1633" s="1">
        <v>-68.519207807590007</v>
      </c>
      <c r="C1633" s="1" t="s">
        <v>12</v>
      </c>
      <c r="D1633" s="1" t="s">
        <v>9592</v>
      </c>
      <c r="E1633" s="2" t="s">
        <v>2888</v>
      </c>
      <c r="F1633" s="4">
        <v>5.3108588599999997</v>
      </c>
      <c r="G1633" s="5">
        <v>5.3295000000000003E-4</v>
      </c>
      <c r="H1633" s="3">
        <v>14.8225</v>
      </c>
      <c r="I1633" s="3">
        <v>6.9999999999999999E-4</v>
      </c>
      <c r="J1633" s="3">
        <v>0.21590000000000001</v>
      </c>
      <c r="K1633" s="3">
        <v>3.4500000000000003E-2</v>
      </c>
      <c r="L1633" s="3">
        <f t="shared" si="50"/>
        <v>1.4937632116711512</v>
      </c>
      <c r="M1633" s="3">
        <f t="shared" si="51"/>
        <v>0.34699402844159943</v>
      </c>
    </row>
    <row r="1634" spans="1:13" x14ac:dyDescent="0.3">
      <c r="A1634" s="1">
        <v>89.654707143929997</v>
      </c>
      <c r="B1634" s="1">
        <v>-68.492422702330003</v>
      </c>
      <c r="C1634" s="1" t="s">
        <v>12</v>
      </c>
      <c r="D1634" s="1" t="s">
        <v>9592</v>
      </c>
      <c r="E1634" s="2" t="s">
        <v>2889</v>
      </c>
      <c r="F1634" s="4">
        <v>4.6829764699999998</v>
      </c>
      <c r="G1634" s="5">
        <v>2.5722000000000001E-4</v>
      </c>
      <c r="H1634" s="3">
        <v>15.041499999999999</v>
      </c>
      <c r="I1634" s="3">
        <v>4.0000000000000002E-4</v>
      </c>
      <c r="J1634" s="3">
        <v>7.6E-3</v>
      </c>
      <c r="K1634" s="3">
        <v>2.06E-2</v>
      </c>
      <c r="L1634" s="3">
        <f t="shared" si="50"/>
        <v>-5.554432038596044</v>
      </c>
      <c r="M1634" s="3">
        <f t="shared" si="51"/>
        <v>5.8858378511356815</v>
      </c>
    </row>
    <row r="1635" spans="1:13" x14ac:dyDescent="0.3">
      <c r="A1635" s="1">
        <v>83.665143779770005</v>
      </c>
      <c r="B1635" s="1">
        <v>-68.810006059299994</v>
      </c>
      <c r="C1635" s="1" t="s">
        <v>12</v>
      </c>
      <c r="D1635" s="1" t="s">
        <v>9592</v>
      </c>
      <c r="E1635" s="2" t="s">
        <v>2890</v>
      </c>
      <c r="F1635" s="4">
        <v>5.07399339</v>
      </c>
      <c r="G1635" s="5">
        <v>5.4160000000000003E-5</v>
      </c>
      <c r="H1635" s="3">
        <v>15.967599999999999</v>
      </c>
      <c r="I1635" s="3">
        <v>2.9999999999999997E-4</v>
      </c>
      <c r="J1635" s="3">
        <v>1.6199999999999999E-2</v>
      </c>
      <c r="K1635" s="3">
        <v>3.39E-2</v>
      </c>
      <c r="L1635" s="3">
        <f t="shared" si="50"/>
        <v>-2.9848249272868479</v>
      </c>
      <c r="M1635" s="3">
        <f t="shared" si="51"/>
        <v>4.5440107388518678</v>
      </c>
    </row>
    <row r="1636" spans="1:13" x14ac:dyDescent="0.3">
      <c r="A1636" s="1">
        <v>82.701029989079998</v>
      </c>
      <c r="B1636" s="1">
        <v>-68.481468910369998</v>
      </c>
      <c r="C1636" s="1" t="s">
        <v>12</v>
      </c>
      <c r="D1636" s="1" t="s">
        <v>9592</v>
      </c>
      <c r="E1636" s="2" t="s">
        <v>2891</v>
      </c>
      <c r="F1636" s="4">
        <v>3.2637480499999998</v>
      </c>
      <c r="G1636" s="5">
        <v>4.0930000000000003E-5</v>
      </c>
      <c r="H1636" s="3">
        <v>16.769200000000001</v>
      </c>
      <c r="I1636" s="3">
        <v>4.0000000000000002E-4</v>
      </c>
      <c r="J1636" s="3">
        <v>4.9799999999999997E-2</v>
      </c>
      <c r="K1636" s="3">
        <v>5.1700000000000003E-2</v>
      </c>
      <c r="L1636" s="3">
        <f t="shared" si="50"/>
        <v>0.2553467137985912</v>
      </c>
      <c r="M1636" s="3">
        <f t="shared" si="51"/>
        <v>2.2543215966131447</v>
      </c>
    </row>
    <row r="1637" spans="1:13" x14ac:dyDescent="0.3">
      <c r="A1637" s="1">
        <v>82.092790958219993</v>
      </c>
      <c r="B1637" s="1">
        <v>-68.810880304839998</v>
      </c>
      <c r="C1637" s="1" t="s">
        <v>12</v>
      </c>
      <c r="D1637" s="1" t="s">
        <v>9592</v>
      </c>
      <c r="E1637" s="2" t="s">
        <v>2893</v>
      </c>
      <c r="F1637" s="4">
        <v>0.76959960999999999</v>
      </c>
      <c r="G1637" s="5">
        <v>4.4499999999999997E-6</v>
      </c>
      <c r="H1637" s="3">
        <v>17.360399999999998</v>
      </c>
      <c r="I1637" s="3">
        <v>8.0000000000000004E-4</v>
      </c>
      <c r="J1637" s="3">
        <v>-2.9600000000000001E-2</v>
      </c>
      <c r="K1637" s="3">
        <v>7.0999999999999994E-2</v>
      </c>
      <c r="L1637" s="3" t="e">
        <f t="shared" si="50"/>
        <v>#NUM!</v>
      </c>
      <c r="M1637" s="3">
        <f t="shared" si="51"/>
        <v>5.2086036056814304</v>
      </c>
    </row>
    <row r="1638" spans="1:13" x14ac:dyDescent="0.3">
      <c r="A1638" s="1">
        <v>81.110911836669999</v>
      </c>
      <c r="B1638" s="1">
        <v>-68.561563727269998</v>
      </c>
      <c r="C1638" s="1" t="s">
        <v>12</v>
      </c>
      <c r="D1638" s="1" t="s">
        <v>9592</v>
      </c>
      <c r="E1638" s="2" t="s">
        <v>2895</v>
      </c>
      <c r="F1638" s="4">
        <v>4.0209632199999996</v>
      </c>
      <c r="G1638" s="5">
        <v>3.3540000000000001E-5</v>
      </c>
      <c r="H1638" s="3">
        <v>15.6784</v>
      </c>
      <c r="I1638" s="3">
        <v>2.9999999999999997E-4</v>
      </c>
      <c r="J1638" s="3">
        <v>5.0200000000000002E-2</v>
      </c>
      <c r="K1638" s="3">
        <v>3.2800000000000003E-2</v>
      </c>
      <c r="L1638" s="3">
        <f t="shared" si="50"/>
        <v>-0.81808141427490355</v>
      </c>
      <c r="M1638" s="3">
        <f t="shared" si="51"/>
        <v>1.4188118293251799</v>
      </c>
    </row>
    <row r="1639" spans="1:13" x14ac:dyDescent="0.3">
      <c r="A1639" s="1">
        <v>78.48512284601</v>
      </c>
      <c r="B1639" s="1">
        <v>-67.156325321500006</v>
      </c>
      <c r="C1639" s="1" t="s">
        <v>12</v>
      </c>
      <c r="D1639" s="1" t="s">
        <v>9592</v>
      </c>
      <c r="E1639" s="2" t="s">
        <v>2898</v>
      </c>
      <c r="F1639" s="4">
        <v>1.8246646799999999</v>
      </c>
      <c r="G1639" s="5">
        <v>3.0299999999999998E-6</v>
      </c>
      <c r="H1639" s="3">
        <v>16.700299999999999</v>
      </c>
      <c r="I1639" s="3">
        <v>2.0000000000000001E-4</v>
      </c>
      <c r="J1639" s="3">
        <v>-0.129</v>
      </c>
      <c r="K1639" s="3">
        <v>5.8099999999999999E-2</v>
      </c>
      <c r="L1639" s="3" t="e">
        <f t="shared" si="50"/>
        <v>#NUM!</v>
      </c>
      <c r="M1639" s="3">
        <f t="shared" si="51"/>
        <v>0.97800504624410678</v>
      </c>
    </row>
    <row r="1640" spans="1:13" x14ac:dyDescent="0.3">
      <c r="A1640" s="1">
        <v>89.625206889739999</v>
      </c>
      <c r="B1640" s="1">
        <v>-69.110254885860002</v>
      </c>
      <c r="C1640" s="1" t="s">
        <v>12</v>
      </c>
      <c r="D1640" s="1" t="s">
        <v>9592</v>
      </c>
      <c r="E1640" s="2" t="s">
        <v>2902</v>
      </c>
      <c r="F1640" s="4">
        <v>5.0428772999999998</v>
      </c>
      <c r="G1640" s="5">
        <v>3.7880000000000003E-5</v>
      </c>
      <c r="H1640" s="3">
        <v>15.1243</v>
      </c>
      <c r="I1640" s="3">
        <v>2.9999999999999997E-4</v>
      </c>
      <c r="J1640" s="3">
        <v>9.1999999999999998E-3</v>
      </c>
      <c r="K1640" s="3">
        <v>2.4799999999999999E-2</v>
      </c>
      <c r="L1640" s="3">
        <f t="shared" si="50"/>
        <v>-5.0567608632722241</v>
      </c>
      <c r="M1640" s="3">
        <f t="shared" si="51"/>
        <v>5.8535390305888972</v>
      </c>
    </row>
    <row r="1641" spans="1:13" x14ac:dyDescent="0.3">
      <c r="A1641" s="1">
        <v>83.440389335860004</v>
      </c>
      <c r="B1641" s="1">
        <v>-68.489644353649993</v>
      </c>
      <c r="C1641" s="1" t="s">
        <v>12</v>
      </c>
      <c r="D1641" s="1" t="s">
        <v>9592</v>
      </c>
      <c r="E1641" s="2" t="s">
        <v>2907</v>
      </c>
      <c r="F1641" s="4">
        <v>3.1233097600000002</v>
      </c>
      <c r="G1641" s="5">
        <v>1.2330000000000001E-5</v>
      </c>
      <c r="H1641" s="3">
        <v>15.989100000000001</v>
      </c>
      <c r="I1641" s="3">
        <v>1E-3</v>
      </c>
      <c r="J1641" s="3">
        <v>-1.5E-3</v>
      </c>
      <c r="K1641" s="3">
        <v>3.3399999999999999E-2</v>
      </c>
      <c r="L1641" s="3" t="e">
        <f t="shared" si="50"/>
        <v>#NUM!</v>
      </c>
      <c r="M1641" s="3">
        <f t="shared" si="51"/>
        <v>48.3514911651015</v>
      </c>
    </row>
    <row r="1642" spans="1:13" x14ac:dyDescent="0.3">
      <c r="A1642" s="1">
        <v>81.387684099469993</v>
      </c>
      <c r="B1642" s="1">
        <v>-67.239990080040002</v>
      </c>
      <c r="C1642" s="1" t="s">
        <v>12</v>
      </c>
      <c r="D1642" s="1" t="s">
        <v>9592</v>
      </c>
      <c r="E1642" s="2" t="s">
        <v>2910</v>
      </c>
      <c r="F1642" s="4">
        <v>3.1066333400000001</v>
      </c>
      <c r="G1642" s="5">
        <v>1.096E-5</v>
      </c>
      <c r="H1642" s="3">
        <v>15.95</v>
      </c>
      <c r="I1642" s="3">
        <v>2.0000000000000001E-4</v>
      </c>
      <c r="J1642" s="3">
        <v>5.9200000000000003E-2</v>
      </c>
      <c r="K1642" s="3">
        <v>3.3099999999999997E-2</v>
      </c>
      <c r="L1642" s="3">
        <f t="shared" si="50"/>
        <v>-0.18839146638540072</v>
      </c>
      <c r="M1642" s="3">
        <f t="shared" si="51"/>
        <v>1.2141181665749521</v>
      </c>
    </row>
    <row r="1643" spans="1:13" x14ac:dyDescent="0.3">
      <c r="A1643" s="1">
        <v>80.119710376430007</v>
      </c>
      <c r="B1643" s="1">
        <v>-68.077104855970006</v>
      </c>
      <c r="C1643" s="1" t="s">
        <v>12</v>
      </c>
      <c r="D1643" s="1" t="s">
        <v>9592</v>
      </c>
      <c r="E1643" s="2" t="s">
        <v>2911</v>
      </c>
      <c r="F1643" s="4">
        <v>7.0686778700000001</v>
      </c>
      <c r="G1643" s="5">
        <v>6.0059999999999998E-5</v>
      </c>
      <c r="H1643" s="3">
        <v>14.8307</v>
      </c>
      <c r="I1643" s="3">
        <v>2.0000000000000001E-4</v>
      </c>
      <c r="J1643" s="3">
        <v>-4.8599999999999997E-2</v>
      </c>
      <c r="K1643" s="3">
        <v>4.7399999999999998E-2</v>
      </c>
      <c r="L1643" s="3" t="e">
        <f t="shared" si="50"/>
        <v>#NUM!</v>
      </c>
      <c r="M1643" s="3">
        <f t="shared" si="51"/>
        <v>2.1178575173311107</v>
      </c>
    </row>
    <row r="1644" spans="1:13" x14ac:dyDescent="0.3">
      <c r="A1644" s="1">
        <v>79.758882870939999</v>
      </c>
      <c r="B1644" s="1">
        <v>-67.454771851999993</v>
      </c>
      <c r="C1644" s="1" t="s">
        <v>12</v>
      </c>
      <c r="D1644" s="1" t="s">
        <v>9592</v>
      </c>
      <c r="E1644" s="2" t="s">
        <v>2912</v>
      </c>
      <c r="F1644" s="4">
        <v>7.8943507300000002</v>
      </c>
      <c r="G1644" s="5">
        <v>7.4709999999999995E-5</v>
      </c>
      <c r="H1644" s="3">
        <v>14.891299999999999</v>
      </c>
      <c r="I1644" s="3">
        <v>2.0000000000000001E-4</v>
      </c>
      <c r="J1644" s="3">
        <v>-5.0999999999999997E-2</v>
      </c>
      <c r="K1644" s="3">
        <v>2.53E-2</v>
      </c>
      <c r="L1644" s="3" t="e">
        <f t="shared" si="50"/>
        <v>#NUM!</v>
      </c>
      <c r="M1644" s="3">
        <f t="shared" si="51"/>
        <v>1.0772215104784379</v>
      </c>
    </row>
    <row r="1645" spans="1:13" x14ac:dyDescent="0.3">
      <c r="A1645" s="1">
        <v>89.640233791029999</v>
      </c>
      <c r="B1645" s="1">
        <v>-68.610782738769998</v>
      </c>
      <c r="C1645" s="1" t="s">
        <v>12</v>
      </c>
      <c r="D1645" s="1" t="s">
        <v>9592</v>
      </c>
      <c r="E1645" s="2" t="s">
        <v>2914</v>
      </c>
      <c r="F1645" s="4">
        <v>5.2425042299999998</v>
      </c>
      <c r="G1645" s="5">
        <v>5.9219999999999997E-4</v>
      </c>
      <c r="H1645" s="3">
        <v>14.868</v>
      </c>
      <c r="I1645" s="3">
        <v>2.0000000000000001E-4</v>
      </c>
      <c r="J1645" s="3">
        <v>2.9999999999999997E-4</v>
      </c>
      <c r="K1645" s="3">
        <v>1.8800000000000001E-2</v>
      </c>
      <c r="L1645" s="3">
        <f t="shared" si="50"/>
        <v>-12.746393726401685</v>
      </c>
      <c r="M1645" s="3">
        <f t="shared" si="51"/>
        <v>136.07904696264677</v>
      </c>
    </row>
    <row r="1646" spans="1:13" x14ac:dyDescent="0.3">
      <c r="A1646" s="1">
        <v>83.018743728890001</v>
      </c>
      <c r="B1646" s="1">
        <v>-68.62131046348</v>
      </c>
      <c r="C1646" s="1" t="s">
        <v>12</v>
      </c>
      <c r="D1646" s="1" t="s">
        <v>9592</v>
      </c>
      <c r="E1646" s="2" t="s">
        <v>2916</v>
      </c>
      <c r="F1646" s="4">
        <v>4.7133666300000003</v>
      </c>
      <c r="G1646" s="5">
        <v>3.0700000000000001E-5</v>
      </c>
      <c r="H1646" s="3">
        <v>16.205300000000001</v>
      </c>
      <c r="I1646" s="3">
        <v>2.9999999999999997E-4</v>
      </c>
      <c r="J1646" s="3">
        <v>4.2900000000000001E-2</v>
      </c>
      <c r="K1646" s="3">
        <v>4.1000000000000002E-2</v>
      </c>
      <c r="L1646" s="3">
        <f t="shared" si="50"/>
        <v>-0.63241353907637787</v>
      </c>
      <c r="M1646" s="3">
        <f t="shared" si="51"/>
        <v>2.0753016603766805</v>
      </c>
    </row>
    <row r="1647" spans="1:13" x14ac:dyDescent="0.3">
      <c r="A1647" s="1">
        <v>82.980227401920004</v>
      </c>
      <c r="B1647" s="1">
        <v>-68.589093004329996</v>
      </c>
      <c r="C1647" s="1" t="s">
        <v>12</v>
      </c>
      <c r="D1647" s="1" t="s">
        <v>9592</v>
      </c>
      <c r="E1647" s="2" t="s">
        <v>2917</v>
      </c>
      <c r="F1647" s="4">
        <v>3.6356173300000001</v>
      </c>
      <c r="G1647" s="5">
        <v>1.8709999999999999E-5</v>
      </c>
      <c r="H1647" s="3">
        <v>16.235800000000001</v>
      </c>
      <c r="I1647" s="3">
        <v>5.0000000000000001E-4</v>
      </c>
      <c r="J1647" s="3">
        <v>-9.3299999999999994E-2</v>
      </c>
      <c r="K1647" s="3">
        <v>3.8699999999999998E-2</v>
      </c>
      <c r="L1647" s="3" t="e">
        <f t="shared" si="50"/>
        <v>#NUM!</v>
      </c>
      <c r="M1647" s="3">
        <f t="shared" si="51"/>
        <v>0.90070806746698784</v>
      </c>
    </row>
    <row r="1648" spans="1:13" x14ac:dyDescent="0.3">
      <c r="A1648" s="1">
        <v>81.395766528289997</v>
      </c>
      <c r="B1648" s="1">
        <v>-68.838743677899998</v>
      </c>
      <c r="C1648" s="1" t="s">
        <v>12</v>
      </c>
      <c r="D1648" s="1" t="s">
        <v>9592</v>
      </c>
      <c r="E1648" s="2" t="s">
        <v>2918</v>
      </c>
      <c r="F1648" s="4">
        <v>6.6038739199999998</v>
      </c>
      <c r="G1648" s="5">
        <v>7.1429999999999999E-5</v>
      </c>
      <c r="H1648" s="3">
        <v>15.523899999999999</v>
      </c>
      <c r="I1648" s="3">
        <v>2.0000000000000001E-4</v>
      </c>
      <c r="J1648" s="3">
        <v>-7.7000000000000002E-3</v>
      </c>
      <c r="K1648" s="3">
        <v>3.1099999999999999E-2</v>
      </c>
      <c r="L1648" s="3" t="e">
        <f t="shared" si="50"/>
        <v>#NUM!</v>
      </c>
      <c r="M1648" s="3">
        <f t="shared" si="51"/>
        <v>8.7704995060115341</v>
      </c>
    </row>
    <row r="1649" spans="1:13" x14ac:dyDescent="0.3">
      <c r="A1649" s="1">
        <v>81.249601665559993</v>
      </c>
      <c r="B1649" s="1">
        <v>-68.200596340870007</v>
      </c>
      <c r="C1649" s="1" t="s">
        <v>12</v>
      </c>
      <c r="D1649" s="1" t="s">
        <v>9592</v>
      </c>
      <c r="E1649" s="2" t="s">
        <v>2920</v>
      </c>
      <c r="F1649" s="4">
        <v>4.8810259699999996</v>
      </c>
      <c r="G1649" s="5">
        <v>2.633E-5</v>
      </c>
      <c r="H1649" s="3">
        <v>15.677199999999999</v>
      </c>
      <c r="I1649" s="3">
        <v>2.9999999999999997E-4</v>
      </c>
      <c r="J1649" s="3">
        <v>-5.4699999999999999E-2</v>
      </c>
      <c r="K1649" s="3">
        <v>3.27E-2</v>
      </c>
      <c r="L1649" s="3" t="e">
        <f t="shared" si="50"/>
        <v>#NUM!</v>
      </c>
      <c r="M1649" s="3">
        <f t="shared" si="51"/>
        <v>1.2981207810015289</v>
      </c>
    </row>
    <row r="1650" spans="1:13" x14ac:dyDescent="0.3">
      <c r="A1650" s="1">
        <v>83.358609650670004</v>
      </c>
      <c r="B1650" s="1">
        <v>-68.165305763929993</v>
      </c>
      <c r="C1650" s="1" t="s">
        <v>12</v>
      </c>
      <c r="D1650" s="1" t="s">
        <v>9592</v>
      </c>
      <c r="E1650" s="2" t="s">
        <v>2921</v>
      </c>
      <c r="F1650" s="4">
        <v>1.74616733</v>
      </c>
      <c r="G1650" s="5">
        <v>5.8699999999999997E-6</v>
      </c>
      <c r="H1650" s="3">
        <v>16.917200000000001</v>
      </c>
      <c r="I1650" s="3">
        <v>5.0000000000000001E-4</v>
      </c>
      <c r="J1650" s="3">
        <v>-0.127</v>
      </c>
      <c r="K1650" s="3">
        <v>5.8999999999999997E-2</v>
      </c>
      <c r="L1650" s="3" t="e">
        <f t="shared" si="50"/>
        <v>#NUM!</v>
      </c>
      <c r="M1650" s="3">
        <f t="shared" si="51"/>
        <v>1.0087952031681275</v>
      </c>
    </row>
    <row r="1651" spans="1:13" x14ac:dyDescent="0.3">
      <c r="A1651" s="1">
        <v>80.596214230279998</v>
      </c>
      <c r="B1651" s="1">
        <v>-68.636117701480003</v>
      </c>
      <c r="C1651" s="1" t="s">
        <v>12</v>
      </c>
      <c r="D1651" s="1" t="s">
        <v>9592</v>
      </c>
      <c r="E1651" s="2" t="s">
        <v>2924</v>
      </c>
      <c r="F1651" s="4">
        <v>3.6066211699999999</v>
      </c>
      <c r="G1651" s="5">
        <v>1.488E-5</v>
      </c>
      <c r="H1651" s="3">
        <v>15.871700000000001</v>
      </c>
      <c r="I1651" s="3">
        <v>5.0000000000000001E-4</v>
      </c>
      <c r="J1651" s="3">
        <v>-4.1999999999999997E-3</v>
      </c>
      <c r="K1651" s="3">
        <v>3.3399999999999999E-2</v>
      </c>
      <c r="L1651" s="3" t="e">
        <f t="shared" si="50"/>
        <v>#NUM!</v>
      </c>
      <c r="M1651" s="3">
        <f t="shared" si="51"/>
        <v>17.268389705367433</v>
      </c>
    </row>
    <row r="1652" spans="1:13" x14ac:dyDescent="0.3">
      <c r="A1652" s="1">
        <v>78.766152299289999</v>
      </c>
      <c r="B1652" s="1">
        <v>-68.146424427509999</v>
      </c>
      <c r="C1652" s="1" t="s">
        <v>12</v>
      </c>
      <c r="D1652" s="1" t="s">
        <v>9592</v>
      </c>
      <c r="E1652" s="2" t="s">
        <v>2925</v>
      </c>
      <c r="F1652" s="4">
        <v>1.09893983</v>
      </c>
      <c r="G1652" s="5">
        <v>7.2799999999999998E-6</v>
      </c>
      <c r="H1652" s="3">
        <v>16.438199999999998</v>
      </c>
      <c r="I1652" s="3">
        <v>6.9999999999999999E-4</v>
      </c>
      <c r="J1652" s="3">
        <v>-1.84E-2</v>
      </c>
      <c r="K1652" s="3">
        <v>5.1400000000000001E-2</v>
      </c>
      <c r="L1652" s="3" t="e">
        <f t="shared" si="50"/>
        <v>#NUM!</v>
      </c>
      <c r="M1652" s="3">
        <f t="shared" si="51"/>
        <v>6.0659658826700014</v>
      </c>
    </row>
    <row r="1653" spans="1:13" x14ac:dyDescent="0.3">
      <c r="A1653" s="1">
        <v>78.988515201019993</v>
      </c>
      <c r="B1653" s="1">
        <v>-66.958188010170005</v>
      </c>
      <c r="C1653" s="1" t="s">
        <v>12</v>
      </c>
      <c r="D1653" s="1" t="s">
        <v>9592</v>
      </c>
      <c r="E1653" s="2" t="s">
        <v>2929</v>
      </c>
      <c r="F1653" s="4">
        <v>2.4819539399999999</v>
      </c>
      <c r="G1653" s="5">
        <v>1.9599999999999999E-6</v>
      </c>
      <c r="H1653" s="3">
        <v>16.151399999999999</v>
      </c>
      <c r="I1653" s="3">
        <v>2.0000000000000001E-4</v>
      </c>
      <c r="J1653" s="3">
        <v>-0.13100000000000001</v>
      </c>
      <c r="K1653" s="3">
        <v>5.1400000000000001E-2</v>
      </c>
      <c r="L1653" s="3" t="e">
        <f t="shared" si="50"/>
        <v>#NUM!</v>
      </c>
      <c r="M1653" s="3">
        <f t="shared" si="51"/>
        <v>0.85201354635903637</v>
      </c>
    </row>
    <row r="1654" spans="1:13" x14ac:dyDescent="0.3">
      <c r="A1654" s="1">
        <v>89.388049412689995</v>
      </c>
      <c r="B1654" s="1">
        <v>-69.200460028259997</v>
      </c>
      <c r="C1654" s="1" t="s">
        <v>12</v>
      </c>
      <c r="D1654" s="1" t="s">
        <v>9592</v>
      </c>
      <c r="E1654" s="2" t="s">
        <v>2933</v>
      </c>
      <c r="F1654" s="4">
        <v>7.7202165300000001</v>
      </c>
      <c r="G1654" s="5">
        <v>2.1557E-4</v>
      </c>
      <c r="H1654" s="3">
        <v>14.784700000000001</v>
      </c>
      <c r="I1654" s="3">
        <v>8.9999999999999998E-4</v>
      </c>
      <c r="J1654" s="3">
        <v>5.8000000000000003E-2</v>
      </c>
      <c r="K1654" s="3">
        <v>2.1899999999999999E-2</v>
      </c>
      <c r="L1654" s="3">
        <f t="shared" si="50"/>
        <v>-1.3981600321853165</v>
      </c>
      <c r="M1654" s="3">
        <f t="shared" si="51"/>
        <v>0.81991918300448341</v>
      </c>
    </row>
    <row r="1655" spans="1:13" x14ac:dyDescent="0.3">
      <c r="A1655" s="1">
        <v>87.594775888409998</v>
      </c>
      <c r="B1655" s="1">
        <v>-68.763277367919997</v>
      </c>
      <c r="C1655" s="1" t="s">
        <v>12</v>
      </c>
      <c r="D1655" s="1" t="s">
        <v>9592</v>
      </c>
      <c r="E1655" s="2" t="s">
        <v>2935</v>
      </c>
      <c r="F1655" s="4">
        <v>3.3852027100000002</v>
      </c>
      <c r="G1655" s="5">
        <v>1.893E-5</v>
      </c>
      <c r="H1655" s="3">
        <v>15.8512</v>
      </c>
      <c r="I1655" s="3">
        <v>2.9999999999999997E-4</v>
      </c>
      <c r="J1655" s="3">
        <v>-6.1199999999999997E-2</v>
      </c>
      <c r="K1655" s="3">
        <v>3.2399999999999998E-2</v>
      </c>
      <c r="L1655" s="3" t="e">
        <f t="shared" si="50"/>
        <v>#NUM!</v>
      </c>
      <c r="M1655" s="3">
        <f t="shared" si="51"/>
        <v>1.1496040028446324</v>
      </c>
    </row>
    <row r="1656" spans="1:13" x14ac:dyDescent="0.3">
      <c r="A1656" s="1">
        <v>88.166527522539994</v>
      </c>
      <c r="B1656" s="1">
        <v>-68.240626222459994</v>
      </c>
      <c r="C1656" s="1" t="s">
        <v>12</v>
      </c>
      <c r="D1656" s="1" t="s">
        <v>9592</v>
      </c>
      <c r="E1656" s="2" t="s">
        <v>2936</v>
      </c>
      <c r="F1656" s="4">
        <v>4.8383898800000003</v>
      </c>
      <c r="G1656" s="5">
        <v>1.2809999999999999E-5</v>
      </c>
      <c r="H1656" s="3">
        <v>15.1214</v>
      </c>
      <c r="I1656" s="3">
        <v>2.9999999999999997E-4</v>
      </c>
      <c r="J1656" s="3">
        <v>-6.4000000000000003E-3</v>
      </c>
      <c r="K1656" s="3">
        <v>2.69E-2</v>
      </c>
      <c r="L1656" s="3" t="e">
        <f t="shared" si="50"/>
        <v>#NUM!</v>
      </c>
      <c r="M1656" s="3">
        <f t="shared" si="51"/>
        <v>9.1269773070196436</v>
      </c>
    </row>
    <row r="1657" spans="1:13" x14ac:dyDescent="0.3">
      <c r="A1657" s="1">
        <v>83.278158305260007</v>
      </c>
      <c r="B1657" s="1">
        <v>-68.75743616071</v>
      </c>
      <c r="C1657" s="1" t="s">
        <v>12</v>
      </c>
      <c r="D1657" s="1" t="s">
        <v>9592</v>
      </c>
      <c r="E1657" s="2" t="s">
        <v>2938</v>
      </c>
      <c r="F1657" s="4">
        <v>4.43078986</v>
      </c>
      <c r="G1657" s="5">
        <v>7.1799999999999999E-6</v>
      </c>
      <c r="H1657" s="3">
        <v>15.458</v>
      </c>
      <c r="I1657" s="3">
        <v>5.0000000000000001E-4</v>
      </c>
      <c r="J1657" s="3">
        <v>1.04E-2</v>
      </c>
      <c r="K1657" s="3">
        <v>3.56E-2</v>
      </c>
      <c r="L1657" s="3">
        <f t="shared" si="50"/>
        <v>-4.4568333035060981</v>
      </c>
      <c r="M1657" s="3">
        <f t="shared" si="51"/>
        <v>7.4331230812575866</v>
      </c>
    </row>
    <row r="1658" spans="1:13" x14ac:dyDescent="0.3">
      <c r="A1658" s="1">
        <v>83.531471780220002</v>
      </c>
      <c r="B1658" s="1">
        <v>-68.726863384240005</v>
      </c>
      <c r="C1658" s="1" t="s">
        <v>12</v>
      </c>
      <c r="D1658" s="1" t="s">
        <v>9592</v>
      </c>
      <c r="E1658" s="2" t="s">
        <v>2939</v>
      </c>
      <c r="F1658" s="4">
        <v>4.1742486300000001</v>
      </c>
      <c r="G1658" s="5">
        <v>9.6299999999999993E-6</v>
      </c>
      <c r="H1658" s="3">
        <v>15.5991</v>
      </c>
      <c r="I1658" s="3">
        <v>2.9999999999999997E-4</v>
      </c>
      <c r="J1658" s="3">
        <v>-3.8300000000000001E-2</v>
      </c>
      <c r="K1658" s="3">
        <v>2.9899999999999999E-2</v>
      </c>
      <c r="L1658" s="3" t="e">
        <f t="shared" si="50"/>
        <v>#NUM!</v>
      </c>
      <c r="M1658" s="3">
        <f t="shared" si="51"/>
        <v>1.6952239741781063</v>
      </c>
    </row>
    <row r="1659" spans="1:13" x14ac:dyDescent="0.3">
      <c r="A1659" s="1">
        <v>81.357692472750003</v>
      </c>
      <c r="B1659" s="1">
        <v>-68.397534061040005</v>
      </c>
      <c r="C1659" s="1" t="s">
        <v>12</v>
      </c>
      <c r="D1659" s="1" t="s">
        <v>9592</v>
      </c>
      <c r="E1659" s="2" t="s">
        <v>2943</v>
      </c>
      <c r="F1659" s="4">
        <v>9.3928820500000008</v>
      </c>
      <c r="G1659" s="5">
        <v>6.1917999999999999E-4</v>
      </c>
      <c r="H1659" s="3">
        <v>14.724299999999999</v>
      </c>
      <c r="I1659" s="3">
        <v>4.0000000000000002E-4</v>
      </c>
      <c r="J1659" s="3">
        <v>1.1599999999999999E-2</v>
      </c>
      <c r="K1659" s="3">
        <v>2.0199999999999999E-2</v>
      </c>
      <c r="L1659" s="3">
        <f t="shared" si="50"/>
        <v>-4.9534100538654116</v>
      </c>
      <c r="M1659" s="3">
        <f t="shared" si="51"/>
        <v>3.7813601852830994</v>
      </c>
    </row>
    <row r="1660" spans="1:13" x14ac:dyDescent="0.3">
      <c r="A1660" s="1">
        <v>82.284431753299998</v>
      </c>
      <c r="B1660" s="1">
        <v>-67.830099472770002</v>
      </c>
      <c r="C1660" s="1" t="s">
        <v>12</v>
      </c>
      <c r="D1660" s="1" t="s">
        <v>9592</v>
      </c>
      <c r="E1660" s="2" t="s">
        <v>2945</v>
      </c>
      <c r="F1660" s="4">
        <v>4.0785474400000004</v>
      </c>
      <c r="G1660" s="5">
        <v>1.7159999999999998E-5</v>
      </c>
      <c r="H1660" s="3">
        <v>15.474399999999999</v>
      </c>
      <c r="I1660" s="3">
        <v>6.9999999999999999E-4</v>
      </c>
      <c r="J1660" s="3">
        <v>6.6699999999999995E-2</v>
      </c>
      <c r="K1660" s="3">
        <v>3.5700000000000003E-2</v>
      </c>
      <c r="L1660" s="3">
        <f t="shared" si="50"/>
        <v>-0.40497083041725901</v>
      </c>
      <c r="M1660" s="3">
        <f t="shared" si="51"/>
        <v>1.1622434984386758</v>
      </c>
    </row>
    <row r="1661" spans="1:13" x14ac:dyDescent="0.3">
      <c r="A1661" s="1">
        <v>82.514427322399996</v>
      </c>
      <c r="B1661" s="1">
        <v>-67.556872223710002</v>
      </c>
      <c r="C1661" s="1" t="s">
        <v>12</v>
      </c>
      <c r="D1661" s="1" t="s">
        <v>9592</v>
      </c>
      <c r="E1661" s="2" t="s">
        <v>2946</v>
      </c>
      <c r="F1661" s="4">
        <v>3.5817112099999999</v>
      </c>
      <c r="G1661" s="5">
        <v>9.2399999999999996E-6</v>
      </c>
      <c r="H1661" s="3">
        <v>15.4077</v>
      </c>
      <c r="I1661" s="3">
        <v>8.9999999999999998E-4</v>
      </c>
      <c r="J1661" s="3">
        <v>-2.64E-2</v>
      </c>
      <c r="K1661" s="3">
        <v>2.7900000000000001E-2</v>
      </c>
      <c r="L1661" s="3" t="e">
        <f t="shared" si="50"/>
        <v>#NUM!</v>
      </c>
      <c r="M1661" s="3">
        <f t="shared" si="51"/>
        <v>2.2948535434147299</v>
      </c>
    </row>
    <row r="1662" spans="1:13" x14ac:dyDescent="0.3">
      <c r="A1662" s="1">
        <v>79.838263859280005</v>
      </c>
      <c r="B1662" s="1">
        <v>-67.113627740300004</v>
      </c>
      <c r="C1662" s="1" t="s">
        <v>12</v>
      </c>
      <c r="D1662" s="1" t="s">
        <v>9592</v>
      </c>
      <c r="E1662" s="2" t="s">
        <v>2949</v>
      </c>
      <c r="F1662" s="4">
        <v>3.56319469</v>
      </c>
      <c r="G1662" s="5">
        <v>2.4369999999999999E-5</v>
      </c>
      <c r="H1662" s="3">
        <v>15.7377</v>
      </c>
      <c r="I1662" s="3">
        <v>2.0000000000000001E-4</v>
      </c>
      <c r="J1662" s="3">
        <v>1.1900000000000001E-2</v>
      </c>
      <c r="K1662" s="3">
        <v>3.6700000000000003E-2</v>
      </c>
      <c r="L1662" s="3">
        <f t="shared" si="50"/>
        <v>-3.8845651930373428</v>
      </c>
      <c r="M1662" s="3">
        <f t="shared" si="51"/>
        <v>6.6968992835922272</v>
      </c>
    </row>
    <row r="1663" spans="1:13" x14ac:dyDescent="0.3">
      <c r="A1663" s="1">
        <v>87.7872309535</v>
      </c>
      <c r="B1663" s="1">
        <v>-67.791753075060001</v>
      </c>
      <c r="C1663" s="1" t="s">
        <v>12</v>
      </c>
      <c r="D1663" s="1" t="s">
        <v>9592</v>
      </c>
      <c r="E1663" s="2" t="s">
        <v>2952</v>
      </c>
      <c r="F1663" s="4">
        <v>4.1237343700000002</v>
      </c>
      <c r="G1663" s="5">
        <v>7.0469999999999994E-5</v>
      </c>
      <c r="H1663" s="3">
        <v>15.5105</v>
      </c>
      <c r="I1663" s="3">
        <v>6.9999999999999999E-4</v>
      </c>
      <c r="J1663" s="3">
        <v>1E-3</v>
      </c>
      <c r="K1663" s="3">
        <v>3.39E-2</v>
      </c>
      <c r="L1663" s="3">
        <f t="shared" si="50"/>
        <v>-9.4894999999999996</v>
      </c>
      <c r="M1663" s="3">
        <f t="shared" si="51"/>
        <v>73.612973812297511</v>
      </c>
    </row>
    <row r="1664" spans="1:13" x14ac:dyDescent="0.3">
      <c r="A1664" s="1">
        <v>284.41509334568002</v>
      </c>
      <c r="B1664" s="1">
        <v>17.903074803359999</v>
      </c>
      <c r="C1664" s="1" t="s">
        <v>12</v>
      </c>
      <c r="D1664" s="1" t="s">
        <v>9592</v>
      </c>
      <c r="E1664" s="2" t="s">
        <v>2956</v>
      </c>
      <c r="F1664" s="4">
        <v>10.95977881</v>
      </c>
      <c r="G1664" s="5">
        <v>2.24202E-3</v>
      </c>
      <c r="H1664" s="3">
        <v>16.165600000000001</v>
      </c>
      <c r="I1664" s="3">
        <v>2.7000000000000001E-3</v>
      </c>
      <c r="J1664" s="3">
        <v>0.31530000000000002</v>
      </c>
      <c r="K1664" s="3">
        <v>5.6800000000000003E-2</v>
      </c>
      <c r="L1664" s="3">
        <f t="shared" si="50"/>
        <v>3.6592198537395255</v>
      </c>
      <c r="M1664" s="3">
        <f t="shared" si="51"/>
        <v>0.39119146790260295</v>
      </c>
    </row>
    <row r="1665" spans="1:13" x14ac:dyDescent="0.3">
      <c r="A1665" s="1">
        <v>129.75914574191</v>
      </c>
      <c r="B1665" s="1">
        <v>-26.505454637789999</v>
      </c>
      <c r="C1665" s="1" t="s">
        <v>12</v>
      </c>
      <c r="D1665" s="1" t="s">
        <v>9592</v>
      </c>
      <c r="E1665" s="2" t="s">
        <v>2957</v>
      </c>
      <c r="F1665" s="4">
        <v>7.0404335500000004</v>
      </c>
      <c r="G1665" s="5">
        <v>4.9240000000000003E-5</v>
      </c>
      <c r="H1665" s="3">
        <v>13.4718</v>
      </c>
      <c r="I1665" s="3">
        <v>1E-4</v>
      </c>
      <c r="J1665" s="3">
        <v>0.69840000000000002</v>
      </c>
      <c r="K1665" s="3">
        <v>2.1299999999999999E-2</v>
      </c>
      <c r="L1665" s="3">
        <f t="shared" si="50"/>
        <v>2.6923211534875691</v>
      </c>
      <c r="M1665" s="3">
        <f t="shared" si="51"/>
        <v>6.622630613003172E-2</v>
      </c>
    </row>
    <row r="1666" spans="1:13" x14ac:dyDescent="0.3">
      <c r="A1666" s="1">
        <v>137.19895433769</v>
      </c>
      <c r="B1666" s="1">
        <v>-27.680360282460001</v>
      </c>
      <c r="C1666" s="1" t="s">
        <v>12</v>
      </c>
      <c r="D1666" s="1" t="s">
        <v>9592</v>
      </c>
      <c r="E1666" s="2" t="s">
        <v>2958</v>
      </c>
      <c r="F1666" s="4">
        <v>12.161515639999999</v>
      </c>
      <c r="G1666" s="5">
        <v>2.6435E-4</v>
      </c>
      <c r="H1666" s="3">
        <v>11.462300000000001</v>
      </c>
      <c r="I1666" s="3">
        <v>1E-4</v>
      </c>
      <c r="J1666" s="3">
        <v>1.7134</v>
      </c>
      <c r="K1666" s="3">
        <v>3.0700000000000002E-2</v>
      </c>
      <c r="L1666" s="3">
        <f t="shared" si="50"/>
        <v>2.6315938128241392</v>
      </c>
      <c r="M1666" s="3">
        <f t="shared" si="51"/>
        <v>3.8907713730203602E-2</v>
      </c>
    </row>
    <row r="1667" spans="1:13" x14ac:dyDescent="0.3">
      <c r="A1667" s="1">
        <v>146.14015773168001</v>
      </c>
      <c r="B1667" s="1">
        <v>-41.562195681959999</v>
      </c>
      <c r="C1667" s="1" t="s">
        <v>12</v>
      </c>
      <c r="D1667" s="1" t="s">
        <v>9592</v>
      </c>
      <c r="E1667" s="2" t="s">
        <v>2960</v>
      </c>
      <c r="F1667" s="4">
        <v>3.24815677</v>
      </c>
      <c r="G1667" s="5">
        <v>6.6290000000000004E-5</v>
      </c>
      <c r="H1667" s="3">
        <v>14.006600000000001</v>
      </c>
      <c r="I1667" s="3">
        <v>1.6000000000000001E-3</v>
      </c>
      <c r="J1667" s="3">
        <v>0.9204</v>
      </c>
      <c r="K1667" s="3">
        <v>1.83E-2</v>
      </c>
      <c r="L1667" s="3">
        <f t="shared" si="50"/>
        <v>3.8264830499830289</v>
      </c>
      <c r="M1667" s="3">
        <f t="shared" si="51"/>
        <v>4.3204318506065334E-2</v>
      </c>
    </row>
    <row r="1668" spans="1:13" x14ac:dyDescent="0.3">
      <c r="A1668" s="1">
        <v>143.46187747789</v>
      </c>
      <c r="B1668" s="1">
        <v>-36.615736576090001</v>
      </c>
      <c r="C1668" s="1" t="s">
        <v>12</v>
      </c>
      <c r="D1668" s="1" t="s">
        <v>9592</v>
      </c>
      <c r="E1668" s="2" t="s">
        <v>2962</v>
      </c>
      <c r="F1668" s="4">
        <v>5.8983945599999998</v>
      </c>
      <c r="G1668" s="5">
        <v>1.734E-5</v>
      </c>
      <c r="H1668" s="3">
        <v>9.1148000000000007</v>
      </c>
      <c r="I1668" s="3">
        <v>2.9999999999999997E-4</v>
      </c>
      <c r="J1668" s="3">
        <v>0.29239999999999999</v>
      </c>
      <c r="K1668" s="3">
        <v>2.86E-2</v>
      </c>
      <c r="L1668" s="3">
        <f t="shared" ref="L1668:L1731" si="52">H1668+5+5*LOG10(J1668/1000)</f>
        <v>-3.5553131585708844</v>
      </c>
      <c r="M1668" s="3">
        <f t="shared" ref="M1668:M1731" si="53">SQRT(I1668^2+4.7153*(K1668/J1668)^2)</f>
        <v>0.21239474263100044</v>
      </c>
    </row>
    <row r="1669" spans="1:13" x14ac:dyDescent="0.3">
      <c r="A1669" s="1">
        <v>356.86784406356003</v>
      </c>
      <c r="B1669" s="1">
        <v>-72.302875719499994</v>
      </c>
      <c r="C1669" s="1" t="s">
        <v>12</v>
      </c>
      <c r="D1669" s="1" t="s">
        <v>9592</v>
      </c>
      <c r="E1669" s="2" t="s">
        <v>2968</v>
      </c>
      <c r="F1669" s="4">
        <v>1.08051802</v>
      </c>
      <c r="G1669" s="5">
        <v>8.9299999999999992E-6</v>
      </c>
      <c r="H1669" s="3">
        <v>17.882999999999999</v>
      </c>
      <c r="I1669" s="3">
        <v>1.1999999999999999E-3</v>
      </c>
      <c r="J1669" s="3">
        <v>5.4300000000000001E-2</v>
      </c>
      <c r="K1669" s="3">
        <v>0.12939999999999999</v>
      </c>
      <c r="L1669" s="3">
        <f t="shared" si="52"/>
        <v>1.5569991479442358</v>
      </c>
      <c r="M1669" s="3">
        <f t="shared" si="53"/>
        <v>5.1747470172809642</v>
      </c>
    </row>
    <row r="1670" spans="1:13" x14ac:dyDescent="0.3">
      <c r="A1670" s="1">
        <v>325.78503493336001</v>
      </c>
      <c r="B1670" s="1">
        <v>-76.0384326649</v>
      </c>
      <c r="C1670" s="1" t="s">
        <v>12</v>
      </c>
      <c r="D1670" s="1" t="s">
        <v>9592</v>
      </c>
      <c r="E1670" s="2" t="s">
        <v>2969</v>
      </c>
      <c r="F1670" s="4">
        <v>2.35381581</v>
      </c>
      <c r="G1670" s="5">
        <v>1.169E-5</v>
      </c>
      <c r="H1670" s="3">
        <v>16.996700000000001</v>
      </c>
      <c r="I1670" s="3">
        <v>5.9999999999999995E-4</v>
      </c>
      <c r="J1670" s="3">
        <v>9.5699999999999993E-2</v>
      </c>
      <c r="K1670" s="3">
        <v>6.6699999999999995E-2</v>
      </c>
      <c r="L1670" s="3">
        <f t="shared" si="52"/>
        <v>1.9012596888842204</v>
      </c>
      <c r="M1670" s="3">
        <f t="shared" si="53"/>
        <v>1.5134518017852123</v>
      </c>
    </row>
    <row r="1671" spans="1:13" x14ac:dyDescent="0.3">
      <c r="A1671" s="1">
        <v>355.61170471686</v>
      </c>
      <c r="B1671" s="1">
        <v>-75.256411033619997</v>
      </c>
      <c r="C1671" s="1" t="s">
        <v>12</v>
      </c>
      <c r="D1671" s="1" t="s">
        <v>9592</v>
      </c>
      <c r="E1671" s="2" t="s">
        <v>2970</v>
      </c>
      <c r="F1671" s="4">
        <v>2.3304531100000001</v>
      </c>
      <c r="G1671" s="5">
        <v>7.1999999999999997E-6</v>
      </c>
      <c r="H1671" s="3">
        <v>17.060500000000001</v>
      </c>
      <c r="I1671" s="3">
        <v>4.0000000000000002E-4</v>
      </c>
      <c r="J1671" s="3">
        <v>-0.1249</v>
      </c>
      <c r="K1671" s="3">
        <v>7.0599999999999996E-2</v>
      </c>
      <c r="L1671" s="3" t="e">
        <f t="shared" si="52"/>
        <v>#NUM!</v>
      </c>
      <c r="M1671" s="3">
        <f t="shared" si="53"/>
        <v>1.2274306115993638</v>
      </c>
    </row>
    <row r="1672" spans="1:13" x14ac:dyDescent="0.3">
      <c r="A1672" s="1">
        <v>359.03700064898999</v>
      </c>
      <c r="B1672" s="1">
        <v>-73.649889978640005</v>
      </c>
      <c r="C1672" s="1" t="s">
        <v>12</v>
      </c>
      <c r="D1672" s="1" t="s">
        <v>9592</v>
      </c>
      <c r="E1672" s="2" t="s">
        <v>2971</v>
      </c>
      <c r="F1672" s="4">
        <v>2.08818876</v>
      </c>
      <c r="G1672" s="5">
        <v>1.1090000000000001E-5</v>
      </c>
      <c r="H1672" s="3">
        <v>17.149699999999999</v>
      </c>
      <c r="I1672" s="3">
        <v>1.4E-3</v>
      </c>
      <c r="J1672" s="3">
        <v>0.128</v>
      </c>
      <c r="K1672" s="3">
        <v>6.7400000000000002E-2</v>
      </c>
      <c r="L1672" s="3">
        <f t="shared" si="52"/>
        <v>2.6857498482393396</v>
      </c>
      <c r="M1672" s="3">
        <f t="shared" si="53"/>
        <v>1.14341771611489</v>
      </c>
    </row>
    <row r="1673" spans="1:13" x14ac:dyDescent="0.3">
      <c r="A1673" s="1">
        <v>358.65286549116001</v>
      </c>
      <c r="B1673" s="1">
        <v>-83.288720472129995</v>
      </c>
      <c r="C1673" s="1" t="s">
        <v>12</v>
      </c>
      <c r="D1673" s="1" t="s">
        <v>9592</v>
      </c>
      <c r="E1673" s="2" t="s">
        <v>2972</v>
      </c>
      <c r="F1673" s="4">
        <v>22.441499839999999</v>
      </c>
      <c r="G1673" s="5">
        <v>2.8430000000000003E-4</v>
      </c>
      <c r="H1673" s="3">
        <v>14.306699999999999</v>
      </c>
      <c r="I1673" s="3">
        <v>1E-4</v>
      </c>
      <c r="J1673" s="3">
        <v>-1.38E-2</v>
      </c>
      <c r="K1673" s="3">
        <v>1.6400000000000001E-2</v>
      </c>
      <c r="L1673" s="3" t="e">
        <f t="shared" si="52"/>
        <v>#NUM!</v>
      </c>
      <c r="M1673" s="3">
        <f t="shared" si="53"/>
        <v>2.5805924743993769</v>
      </c>
    </row>
    <row r="1674" spans="1:13" x14ac:dyDescent="0.3">
      <c r="A1674" s="1">
        <v>282.11903701486</v>
      </c>
      <c r="B1674" s="1">
        <v>-80.232115455309994</v>
      </c>
      <c r="C1674" s="1" t="s">
        <v>12</v>
      </c>
      <c r="D1674" s="1" t="s">
        <v>9592</v>
      </c>
      <c r="E1674" s="2" t="s">
        <v>2973</v>
      </c>
      <c r="F1674" s="4">
        <v>1.95375382</v>
      </c>
      <c r="G1674" s="5">
        <v>1.8260000000000001E-5</v>
      </c>
      <c r="H1674" s="3">
        <v>16.441800000000001</v>
      </c>
      <c r="I1674" s="3">
        <v>2.9999999999999997E-4</v>
      </c>
      <c r="J1674" s="3">
        <v>-7.7999999999999996E-3</v>
      </c>
      <c r="K1674" s="3">
        <v>4.5400000000000003E-2</v>
      </c>
      <c r="L1674" s="3" t="e">
        <f t="shared" si="52"/>
        <v>#NUM!</v>
      </c>
      <c r="M1674" s="3">
        <f t="shared" si="53"/>
        <v>12.639093154332663</v>
      </c>
    </row>
    <row r="1675" spans="1:13" x14ac:dyDescent="0.3">
      <c r="A1675" s="1">
        <v>357.83151129237001</v>
      </c>
      <c r="B1675" s="1">
        <v>-72.691527580919995</v>
      </c>
      <c r="C1675" s="1" t="s">
        <v>12</v>
      </c>
      <c r="D1675" s="1" t="s">
        <v>9592</v>
      </c>
      <c r="E1675" s="2" t="s">
        <v>2975</v>
      </c>
      <c r="F1675" s="4">
        <v>0.72213349000000004</v>
      </c>
      <c r="G1675" s="5">
        <v>5.3700000000000003E-6</v>
      </c>
      <c r="H1675" s="3">
        <v>17.861699999999999</v>
      </c>
      <c r="I1675" s="3">
        <v>2.3999999999999998E-3</v>
      </c>
      <c r="J1675" s="3">
        <v>-1.3100000000000001E-2</v>
      </c>
      <c r="K1675" s="3">
        <v>0.10929999999999999</v>
      </c>
      <c r="L1675" s="3" t="e">
        <f t="shared" si="52"/>
        <v>#NUM!</v>
      </c>
      <c r="M1675" s="3">
        <f t="shared" si="53"/>
        <v>18.117719624204707</v>
      </c>
    </row>
    <row r="1676" spans="1:13" x14ac:dyDescent="0.3">
      <c r="A1676" s="1">
        <v>355.95895991598002</v>
      </c>
      <c r="B1676" s="1">
        <v>-72.099376320779996</v>
      </c>
      <c r="C1676" s="1" t="s">
        <v>12</v>
      </c>
      <c r="D1676" s="1" t="s">
        <v>9592</v>
      </c>
      <c r="E1676" s="2" t="s">
        <v>2978</v>
      </c>
      <c r="F1676" s="4">
        <v>1.2254973300000001</v>
      </c>
      <c r="G1676" s="5">
        <v>1.5109999999999999E-5</v>
      </c>
      <c r="H1676" s="3">
        <v>18.2925</v>
      </c>
      <c r="I1676" s="3">
        <v>1.9E-3</v>
      </c>
      <c r="J1676" s="3">
        <v>-0.106</v>
      </c>
      <c r="K1676" s="3">
        <v>0.16750000000000001</v>
      </c>
      <c r="L1676" s="3" t="e">
        <f t="shared" si="52"/>
        <v>#NUM!</v>
      </c>
      <c r="M1676" s="3">
        <f t="shared" si="53"/>
        <v>3.4313394009160771</v>
      </c>
    </row>
    <row r="1677" spans="1:13" x14ac:dyDescent="0.3">
      <c r="A1677" s="1">
        <v>147.08272277226001</v>
      </c>
      <c r="B1677" s="1">
        <v>-57.810450215129997</v>
      </c>
      <c r="C1677" s="1" t="s">
        <v>12</v>
      </c>
      <c r="D1677" s="1" t="s">
        <v>9592</v>
      </c>
      <c r="E1677" s="2" t="s">
        <v>2979</v>
      </c>
      <c r="F1677" s="4">
        <v>5.2166566300000001</v>
      </c>
      <c r="G1677" s="5">
        <v>1.6390000000000001E-5</v>
      </c>
      <c r="H1677" s="3">
        <v>12.335699999999999</v>
      </c>
      <c r="I1677" s="3">
        <v>1E-4</v>
      </c>
      <c r="J1677" s="3">
        <v>0.14169999999999999</v>
      </c>
      <c r="K1677" s="3">
        <v>2.6599999999999999E-2</v>
      </c>
      <c r="L1677" s="3">
        <f t="shared" si="52"/>
        <v>-1.9074507487626988</v>
      </c>
      <c r="M1677" s="3">
        <f t="shared" si="53"/>
        <v>0.40763030504847142</v>
      </c>
    </row>
    <row r="1678" spans="1:13" x14ac:dyDescent="0.3">
      <c r="A1678" s="1">
        <v>148.85895493762001</v>
      </c>
      <c r="B1678" s="1">
        <v>-58.429688885810002</v>
      </c>
      <c r="C1678" s="1" t="s">
        <v>12</v>
      </c>
      <c r="D1678" s="1" t="s">
        <v>9592</v>
      </c>
      <c r="E1678" s="2" t="s">
        <v>2980</v>
      </c>
      <c r="F1678" s="4">
        <v>7.1961938500000002</v>
      </c>
      <c r="G1678" s="5">
        <v>3.1199999999999999E-5</v>
      </c>
      <c r="H1678" s="3">
        <v>8.9522999999999993</v>
      </c>
      <c r="I1678" s="3">
        <v>2.9999999999999997E-4</v>
      </c>
      <c r="J1678" s="3">
        <v>0.35520000000000002</v>
      </c>
      <c r="K1678" s="3">
        <v>3.0099999999999998E-2</v>
      </c>
      <c r="L1678" s="3">
        <f t="shared" si="52"/>
        <v>-3.295335214467185</v>
      </c>
      <c r="M1678" s="3">
        <f t="shared" si="53"/>
        <v>0.18401311624015768</v>
      </c>
    </row>
    <row r="1679" spans="1:13" x14ac:dyDescent="0.3">
      <c r="A1679" s="1">
        <v>67.627867539060006</v>
      </c>
      <c r="B1679" s="1">
        <v>43.65312907589</v>
      </c>
      <c r="C1679" s="1" t="s">
        <v>12</v>
      </c>
      <c r="D1679" s="1" t="s">
        <v>9592</v>
      </c>
      <c r="E1679" s="2" t="s">
        <v>2992</v>
      </c>
      <c r="F1679" s="4">
        <v>1.99946661</v>
      </c>
      <c r="G1679" s="5">
        <v>3.4699999999999998E-6</v>
      </c>
      <c r="H1679" s="3">
        <v>13.0603</v>
      </c>
      <c r="I1679" s="3">
        <v>2.0000000000000001E-4</v>
      </c>
      <c r="J1679" s="3">
        <v>0.19270000000000001</v>
      </c>
      <c r="K1679" s="3">
        <v>3.3599999999999998E-2</v>
      </c>
      <c r="L1679" s="3">
        <f t="shared" si="52"/>
        <v>-0.51529142672273665</v>
      </c>
      <c r="M1679" s="3">
        <f t="shared" si="53"/>
        <v>0.37862761671893891</v>
      </c>
    </row>
    <row r="1680" spans="1:13" x14ac:dyDescent="0.3">
      <c r="A1680" s="1">
        <v>70.709439237059996</v>
      </c>
      <c r="B1680" s="1">
        <v>46.70119708112</v>
      </c>
      <c r="C1680" s="1" t="s">
        <v>12</v>
      </c>
      <c r="D1680" s="1" t="s">
        <v>9592</v>
      </c>
      <c r="E1680" s="2" t="s">
        <v>2993</v>
      </c>
      <c r="F1680" s="4">
        <v>27.807553649999999</v>
      </c>
      <c r="G1680" s="5">
        <v>5.0462E-4</v>
      </c>
      <c r="H1680" s="3">
        <v>11.7676</v>
      </c>
      <c r="I1680" s="3">
        <v>1E-4</v>
      </c>
      <c r="J1680" s="3">
        <v>0.28039999999999998</v>
      </c>
      <c r="K1680" s="3">
        <v>5.1999999999999998E-2</v>
      </c>
      <c r="L1680" s="3">
        <f t="shared" si="52"/>
        <v>-0.99350995352689253</v>
      </c>
      <c r="M1680" s="3">
        <f t="shared" si="53"/>
        <v>0.40269850025560733</v>
      </c>
    </row>
    <row r="1681" spans="1:13" x14ac:dyDescent="0.3">
      <c r="A1681" s="1">
        <v>206.85369651758</v>
      </c>
      <c r="B1681" s="1">
        <v>-68.249895687879999</v>
      </c>
      <c r="C1681" s="1" t="s">
        <v>12</v>
      </c>
      <c r="D1681" s="1" t="s">
        <v>9592</v>
      </c>
      <c r="E1681" s="2" t="s">
        <v>2994</v>
      </c>
      <c r="F1681" s="4">
        <v>4.5247372700000001</v>
      </c>
      <c r="G1681" s="5">
        <v>1.436E-5</v>
      </c>
      <c r="H1681" s="3">
        <v>13.648300000000001</v>
      </c>
      <c r="I1681" s="3">
        <v>1E-4</v>
      </c>
      <c r="J1681" s="3">
        <v>9.7000000000000003E-3</v>
      </c>
      <c r="K1681" s="3">
        <v>1.95E-2</v>
      </c>
      <c r="L1681" s="3">
        <f t="shared" si="52"/>
        <v>-6.417841328668775</v>
      </c>
      <c r="M1681" s="3">
        <f t="shared" si="53"/>
        <v>4.3653346399402091</v>
      </c>
    </row>
    <row r="1682" spans="1:13" x14ac:dyDescent="0.3">
      <c r="A1682" s="1">
        <v>230.82678747201001</v>
      </c>
      <c r="B1682" s="1">
        <v>-61.217097059689998</v>
      </c>
      <c r="C1682" s="1" t="s">
        <v>12</v>
      </c>
      <c r="D1682" s="1" t="s">
        <v>9592</v>
      </c>
      <c r="E1682" s="2" t="s">
        <v>2995</v>
      </c>
      <c r="F1682" s="4">
        <v>3.23038414</v>
      </c>
      <c r="G1682" s="5">
        <v>3.735E-5</v>
      </c>
      <c r="H1682" s="3">
        <v>15.6617</v>
      </c>
      <c r="I1682" s="3">
        <v>8.0000000000000004E-4</v>
      </c>
      <c r="J1682" s="3">
        <v>3.44E-2</v>
      </c>
      <c r="K1682" s="3">
        <v>4.1399999999999999E-2</v>
      </c>
      <c r="L1682" s="3">
        <f t="shared" si="52"/>
        <v>-1.6555077871423514</v>
      </c>
      <c r="M1682" s="3">
        <f t="shared" si="53"/>
        <v>2.6133440166751138</v>
      </c>
    </row>
    <row r="1683" spans="1:13" x14ac:dyDescent="0.3">
      <c r="A1683" s="1">
        <v>19.295837077790001</v>
      </c>
      <c r="B1683" s="1">
        <v>52.232290665720001</v>
      </c>
      <c r="C1683" s="1" t="s">
        <v>12</v>
      </c>
      <c r="D1683" s="1" t="s">
        <v>9592</v>
      </c>
      <c r="E1683" s="2" t="s">
        <v>2998</v>
      </c>
      <c r="F1683" s="4">
        <v>11.852260980000001</v>
      </c>
      <c r="G1683" s="5">
        <v>2.3279999999999999E-4</v>
      </c>
      <c r="H1683" s="3">
        <v>16.1386</v>
      </c>
      <c r="I1683" s="3">
        <v>2.9999999999999997E-4</v>
      </c>
      <c r="J1683" s="3">
        <v>0.23699999999999999</v>
      </c>
      <c r="K1683" s="3">
        <v>6.2100000000000002E-2</v>
      </c>
      <c r="L1683" s="3">
        <f t="shared" si="52"/>
        <v>3.0123417300505189</v>
      </c>
      <c r="M1683" s="3">
        <f t="shared" si="53"/>
        <v>0.56898128137604065</v>
      </c>
    </row>
    <row r="1684" spans="1:13" x14ac:dyDescent="0.3">
      <c r="A1684" s="1">
        <v>18.792494213960001</v>
      </c>
      <c r="B1684" s="1">
        <v>54.703311504730003</v>
      </c>
      <c r="C1684" s="1" t="s">
        <v>12</v>
      </c>
      <c r="D1684" s="1" t="s">
        <v>9592</v>
      </c>
      <c r="E1684" s="2" t="s">
        <v>2999</v>
      </c>
      <c r="F1684" s="4">
        <v>16.578904049999998</v>
      </c>
      <c r="G1684" s="5">
        <v>1.8514000000000001E-4</v>
      </c>
      <c r="H1684" s="3">
        <v>13.819100000000001</v>
      </c>
      <c r="I1684" s="3">
        <v>1E-3</v>
      </c>
      <c r="J1684" s="3">
        <v>0.81579999999999997</v>
      </c>
      <c r="K1684" s="3">
        <v>2.87E-2</v>
      </c>
      <c r="L1684" s="3">
        <f t="shared" si="52"/>
        <v>3.3770185049053776</v>
      </c>
      <c r="M1684" s="3">
        <f t="shared" si="53"/>
        <v>7.6399420794756784E-2</v>
      </c>
    </row>
    <row r="1685" spans="1:13" x14ac:dyDescent="0.3">
      <c r="A1685" s="1">
        <v>5.0127981020599996</v>
      </c>
      <c r="B1685" s="1">
        <v>63.179789316090002</v>
      </c>
      <c r="C1685" s="1" t="s">
        <v>12</v>
      </c>
      <c r="D1685" s="1" t="s">
        <v>9592</v>
      </c>
      <c r="E1685" s="2" t="s">
        <v>3004</v>
      </c>
      <c r="F1685" s="4">
        <v>3.8107149300000001</v>
      </c>
      <c r="G1685" s="5">
        <v>1.554E-5</v>
      </c>
      <c r="H1685" s="3">
        <v>11.6747</v>
      </c>
      <c r="I1685" s="3">
        <v>2.0000000000000001E-4</v>
      </c>
      <c r="J1685" s="3">
        <v>0.30280000000000001</v>
      </c>
      <c r="K1685" s="3">
        <v>3.3399999999999999E-2</v>
      </c>
      <c r="L1685" s="3">
        <f t="shared" si="52"/>
        <v>-0.91952064585982285</v>
      </c>
      <c r="M1685" s="3">
        <f t="shared" si="53"/>
        <v>0.23952200137329957</v>
      </c>
    </row>
    <row r="1686" spans="1:13" x14ac:dyDescent="0.3">
      <c r="A1686" s="1">
        <v>0.67404500467999995</v>
      </c>
      <c r="B1686" s="1">
        <v>61.861069075410001</v>
      </c>
      <c r="C1686" s="1" t="s">
        <v>12</v>
      </c>
      <c r="D1686" s="1" t="s">
        <v>9592</v>
      </c>
      <c r="E1686" s="2" t="s">
        <v>3005</v>
      </c>
      <c r="F1686" s="4">
        <v>4.3052807700000004</v>
      </c>
      <c r="G1686" s="5">
        <v>1.455E-5</v>
      </c>
      <c r="H1686" s="3">
        <v>12.1105</v>
      </c>
      <c r="I1686" s="3">
        <v>1E-4</v>
      </c>
      <c r="J1686" s="3">
        <v>0.15970000000000001</v>
      </c>
      <c r="K1686" s="3">
        <v>3.2399999999999998E-2</v>
      </c>
      <c r="L1686" s="3">
        <f t="shared" si="52"/>
        <v>-1.8729754193075827</v>
      </c>
      <c r="M1686" s="3">
        <f t="shared" si="53"/>
        <v>0.44054955786470168</v>
      </c>
    </row>
    <row r="1687" spans="1:13" x14ac:dyDescent="0.3">
      <c r="A1687" s="1">
        <v>15.416604287089999</v>
      </c>
      <c r="B1687" s="1">
        <v>60.594263684300003</v>
      </c>
      <c r="C1687" s="1" t="s">
        <v>12</v>
      </c>
      <c r="D1687" s="1" t="s">
        <v>9592</v>
      </c>
      <c r="E1687" s="2" t="s">
        <v>3007</v>
      </c>
      <c r="F1687" s="4">
        <v>1.6247727599999999</v>
      </c>
      <c r="G1687" s="5">
        <v>8.8999999999999995E-7</v>
      </c>
      <c r="H1687" s="3">
        <v>14.873699999999999</v>
      </c>
      <c r="I1687" s="3">
        <v>1E-4</v>
      </c>
      <c r="J1687" s="3">
        <v>7.8299999999999995E-2</v>
      </c>
      <c r="K1687" s="3">
        <v>3.1199999999999999E-2</v>
      </c>
      <c r="L1687" s="3">
        <f t="shared" si="52"/>
        <v>-0.65749118971028508</v>
      </c>
      <c r="M1687" s="3">
        <f t="shared" si="53"/>
        <v>0.86526173750395774</v>
      </c>
    </row>
    <row r="1688" spans="1:13" x14ac:dyDescent="0.3">
      <c r="A1688" s="1">
        <v>0.24679854908000001</v>
      </c>
      <c r="B1688" s="1">
        <v>60.95900195774</v>
      </c>
      <c r="C1688" s="1" t="s">
        <v>12</v>
      </c>
      <c r="D1688" s="1" t="s">
        <v>9592</v>
      </c>
      <c r="E1688" s="2" t="s">
        <v>3008</v>
      </c>
      <c r="F1688" s="4">
        <v>4.3651587100000002</v>
      </c>
      <c r="G1688" s="5">
        <v>2.0060000000000001E-5</v>
      </c>
      <c r="H1688" s="3">
        <v>10.8592</v>
      </c>
      <c r="I1688" s="3">
        <v>2.9999999999999997E-4</v>
      </c>
      <c r="J1688" s="3">
        <v>0.22359999999999999</v>
      </c>
      <c r="K1688" s="3">
        <v>2.9899999999999999E-2</v>
      </c>
      <c r="L1688" s="3">
        <f t="shared" si="52"/>
        <v>-2.3934410039280731</v>
      </c>
      <c r="M1688" s="3">
        <f t="shared" si="53"/>
        <v>0.29037169877678126</v>
      </c>
    </row>
    <row r="1689" spans="1:13" x14ac:dyDescent="0.3">
      <c r="A1689" s="1">
        <v>0.60588547817000005</v>
      </c>
      <c r="B1689" s="1">
        <v>62.847165477810002</v>
      </c>
      <c r="C1689" s="1" t="s">
        <v>12</v>
      </c>
      <c r="D1689" s="1" t="s">
        <v>9592</v>
      </c>
      <c r="E1689" s="2" t="s">
        <v>3009</v>
      </c>
      <c r="F1689" s="4">
        <v>2.8134462299999998</v>
      </c>
      <c r="G1689" s="5">
        <v>2.9399999999999998E-6</v>
      </c>
      <c r="H1689" s="3">
        <v>14.4079</v>
      </c>
      <c r="I1689" s="3">
        <v>1E-4</v>
      </c>
      <c r="J1689" s="3">
        <v>-1.8100000000000002E-2</v>
      </c>
      <c r="K1689" s="3">
        <v>3.1800000000000002E-2</v>
      </c>
      <c r="L1689" s="3" t="e">
        <f t="shared" si="52"/>
        <v>#NUM!</v>
      </c>
      <c r="M1689" s="3">
        <f t="shared" si="53"/>
        <v>3.8150761386746663</v>
      </c>
    </row>
    <row r="1690" spans="1:13" x14ac:dyDescent="0.3">
      <c r="A1690" s="1">
        <v>3.5134317484299999</v>
      </c>
      <c r="B1690" s="1">
        <v>60.986263920239999</v>
      </c>
      <c r="C1690" s="1" t="s">
        <v>12</v>
      </c>
      <c r="D1690" s="1" t="s">
        <v>9592</v>
      </c>
      <c r="E1690" s="2" t="s">
        <v>3013</v>
      </c>
      <c r="F1690" s="4">
        <v>3.6304453099999998</v>
      </c>
      <c r="G1690" s="5">
        <v>8.0900000000000005E-6</v>
      </c>
      <c r="H1690" s="3">
        <v>11.907299999999999</v>
      </c>
      <c r="I1690" s="3">
        <v>1E-4</v>
      </c>
      <c r="J1690" s="3">
        <v>0.2467</v>
      </c>
      <c r="K1690" s="3">
        <v>2.5000000000000001E-2</v>
      </c>
      <c r="L1690" s="3">
        <f t="shared" si="52"/>
        <v>-1.1318542525513209</v>
      </c>
      <c r="M1690" s="3">
        <f t="shared" si="53"/>
        <v>0.22005212584885739</v>
      </c>
    </row>
    <row r="1691" spans="1:13" x14ac:dyDescent="0.3">
      <c r="A1691" s="1">
        <v>1.5074218055999999</v>
      </c>
      <c r="B1691" s="1">
        <v>64.009947787030001</v>
      </c>
      <c r="C1691" s="1" t="s">
        <v>12</v>
      </c>
      <c r="D1691" s="1" t="s">
        <v>9592</v>
      </c>
      <c r="E1691" s="2" t="s">
        <v>3014</v>
      </c>
      <c r="F1691" s="4">
        <v>10.040975400000001</v>
      </c>
      <c r="G1691" s="5">
        <v>8.2369999999999999E-5</v>
      </c>
      <c r="H1691" s="3">
        <v>14.1426</v>
      </c>
      <c r="I1691" s="3">
        <v>1E-4</v>
      </c>
      <c r="J1691" s="3">
        <v>0.73129999999999995</v>
      </c>
      <c r="K1691" s="3">
        <v>2.0799999999999999E-2</v>
      </c>
      <c r="L1691" s="3">
        <f t="shared" si="52"/>
        <v>3.463077867121239</v>
      </c>
      <c r="M1691" s="3">
        <f t="shared" si="53"/>
        <v>6.1762233828727295E-2</v>
      </c>
    </row>
    <row r="1692" spans="1:13" x14ac:dyDescent="0.3">
      <c r="A1692" s="1">
        <v>8.3174733126400007</v>
      </c>
      <c r="B1692" s="1">
        <v>62.907260305329999</v>
      </c>
      <c r="C1692" s="1" t="s">
        <v>12</v>
      </c>
      <c r="D1692" s="1" t="s">
        <v>9592</v>
      </c>
      <c r="E1692" s="2" t="s">
        <v>3016</v>
      </c>
      <c r="F1692" s="4">
        <v>6.8463443399999999</v>
      </c>
      <c r="G1692" s="5">
        <v>7.7760000000000001E-5</v>
      </c>
      <c r="H1692" s="3">
        <v>10.9749</v>
      </c>
      <c r="I1692" s="3">
        <v>2.9999999999999997E-4</v>
      </c>
      <c r="J1692" s="3">
        <v>0.1822</v>
      </c>
      <c r="K1692" s="3">
        <v>3.7400000000000003E-2</v>
      </c>
      <c r="L1692" s="3">
        <f t="shared" si="52"/>
        <v>-2.7223581368151013</v>
      </c>
      <c r="M1692" s="3">
        <f t="shared" si="53"/>
        <v>0.44573628837022422</v>
      </c>
    </row>
    <row r="1693" spans="1:13" x14ac:dyDescent="0.3">
      <c r="A1693" s="1">
        <v>12.47192086509</v>
      </c>
      <c r="B1693" s="1">
        <v>60.127379145550002</v>
      </c>
      <c r="C1693" s="1" t="s">
        <v>12</v>
      </c>
      <c r="D1693" s="1" t="s">
        <v>9592</v>
      </c>
      <c r="E1693" s="2" t="s">
        <v>3017</v>
      </c>
      <c r="F1693" s="4">
        <v>4.5016237500000003</v>
      </c>
      <c r="G1693" s="5">
        <v>1.2269999999999999E-5</v>
      </c>
      <c r="H1693" s="3">
        <v>9.5480999999999998</v>
      </c>
      <c r="I1693" s="3">
        <v>1E-4</v>
      </c>
      <c r="J1693" s="3">
        <v>0.40339999999999998</v>
      </c>
      <c r="K1693" s="3">
        <v>3.0099999999999998E-2</v>
      </c>
      <c r="L1693" s="3">
        <f t="shared" si="52"/>
        <v>-2.423220530616268</v>
      </c>
      <c r="M1693" s="3">
        <f t="shared" si="53"/>
        <v>0.16202623815982967</v>
      </c>
    </row>
    <row r="1694" spans="1:13" x14ac:dyDescent="0.3">
      <c r="A1694" s="1">
        <v>7.4940969435799998</v>
      </c>
      <c r="B1694" s="1">
        <v>60.211957472229997</v>
      </c>
      <c r="C1694" s="1" t="s">
        <v>12</v>
      </c>
      <c r="D1694" s="1" t="s">
        <v>9592</v>
      </c>
      <c r="E1694" s="2" t="s">
        <v>3018</v>
      </c>
      <c r="F1694" s="4">
        <v>8.0006561200000004</v>
      </c>
      <c r="G1694" s="5">
        <v>3.349E-5</v>
      </c>
      <c r="H1694" s="3">
        <v>8.5047999999999995</v>
      </c>
      <c r="I1694" s="3">
        <v>2.0000000000000001E-4</v>
      </c>
      <c r="J1694" s="3">
        <v>0.42220000000000002</v>
      </c>
      <c r="K1694" s="3">
        <v>3.4200000000000001E-2</v>
      </c>
      <c r="L1694" s="3">
        <f t="shared" si="52"/>
        <v>-3.367608855141814</v>
      </c>
      <c r="M1694" s="3">
        <f t="shared" si="53"/>
        <v>0.17589877797243827</v>
      </c>
    </row>
    <row r="1695" spans="1:13" x14ac:dyDescent="0.3">
      <c r="A1695" s="1">
        <v>299.36918305677</v>
      </c>
      <c r="B1695" s="1">
        <v>26.55644978974</v>
      </c>
      <c r="C1695" s="1" t="s">
        <v>12</v>
      </c>
      <c r="D1695" s="1" t="s">
        <v>9592</v>
      </c>
      <c r="E1695" s="2" t="s">
        <v>3020</v>
      </c>
      <c r="F1695" s="4">
        <v>6.3205903799999996</v>
      </c>
      <c r="G1695" s="5">
        <v>6.4800000000000003E-5</v>
      </c>
      <c r="H1695" s="3">
        <v>8.2287999999999997</v>
      </c>
      <c r="I1695" s="3">
        <v>2.9999999999999997E-4</v>
      </c>
      <c r="J1695" s="3">
        <v>0.84079999999999999</v>
      </c>
      <c r="K1695" s="3">
        <v>3.9399999999999998E-2</v>
      </c>
      <c r="L1695" s="3">
        <f t="shared" si="52"/>
        <v>-2.1477364848990703</v>
      </c>
      <c r="M1695" s="3">
        <f t="shared" si="53"/>
        <v>0.10175601033005029</v>
      </c>
    </row>
    <row r="1696" spans="1:13" x14ac:dyDescent="0.3">
      <c r="A1696" s="1">
        <v>297.87876445836997</v>
      </c>
      <c r="B1696" s="1">
        <v>27.46020706685</v>
      </c>
      <c r="C1696" s="1" t="s">
        <v>12</v>
      </c>
      <c r="D1696" s="1" t="s">
        <v>9592</v>
      </c>
      <c r="E1696" s="2" t="s">
        <v>3021</v>
      </c>
      <c r="F1696" s="4">
        <v>44.876209439999997</v>
      </c>
      <c r="G1696" s="5">
        <v>1.2111100000000001E-3</v>
      </c>
      <c r="H1696" s="3">
        <v>6.6555999999999997</v>
      </c>
      <c r="I1696" s="3">
        <v>2.0000000000000001E-4</v>
      </c>
      <c r="J1696" s="3">
        <v>0.37290000000000001</v>
      </c>
      <c r="K1696" s="3">
        <v>3.0300000000000001E-2</v>
      </c>
      <c r="L1696" s="3">
        <f t="shared" si="52"/>
        <v>-5.486438083193466</v>
      </c>
      <c r="M1696" s="3">
        <f t="shared" si="53"/>
        <v>0.17644330684996642</v>
      </c>
    </row>
    <row r="1697" spans="1:13" x14ac:dyDescent="0.3">
      <c r="A1697" s="1">
        <v>299.45419198072</v>
      </c>
      <c r="B1697" s="1">
        <v>30.265895437899999</v>
      </c>
      <c r="C1697" s="1" t="s">
        <v>12</v>
      </c>
      <c r="D1697" s="1" t="s">
        <v>9592</v>
      </c>
      <c r="E1697" s="2" t="s">
        <v>3022</v>
      </c>
      <c r="F1697" s="4">
        <v>11.663040499999999</v>
      </c>
      <c r="G1697" s="5">
        <v>1.9891E-4</v>
      </c>
      <c r="H1697" s="3">
        <v>10.416499999999999</v>
      </c>
      <c r="I1697" s="3">
        <v>2.9999999999999997E-4</v>
      </c>
      <c r="J1697" s="3">
        <v>0.21629999999999999</v>
      </c>
      <c r="K1697" s="3">
        <v>2.9000000000000001E-2</v>
      </c>
      <c r="L1697" s="3">
        <f t="shared" si="52"/>
        <v>-2.9082174028045422</v>
      </c>
      <c r="M1697" s="3">
        <f t="shared" si="53"/>
        <v>0.29113631016575281</v>
      </c>
    </row>
    <row r="1698" spans="1:13" x14ac:dyDescent="0.3">
      <c r="A1698" s="1">
        <v>296.45210742698998</v>
      </c>
      <c r="B1698" s="1">
        <v>29.66118256455</v>
      </c>
      <c r="C1698" s="1" t="s">
        <v>12</v>
      </c>
      <c r="D1698" s="1" t="s">
        <v>9592</v>
      </c>
      <c r="E1698" s="2" t="s">
        <v>3023</v>
      </c>
      <c r="F1698" s="4">
        <v>13.510947850000001</v>
      </c>
      <c r="G1698" s="5">
        <v>7.7948999999999998E-4</v>
      </c>
      <c r="H1698" s="3">
        <v>15.565300000000001</v>
      </c>
      <c r="I1698" s="3">
        <v>2.0000000000000001E-4</v>
      </c>
      <c r="J1698" s="3">
        <v>0.56459999999999999</v>
      </c>
      <c r="K1698" s="3">
        <v>3.3700000000000001E-2</v>
      </c>
      <c r="L1698" s="3">
        <f t="shared" si="52"/>
        <v>4.3240043690545029</v>
      </c>
      <c r="M1698" s="3">
        <f t="shared" si="53"/>
        <v>0.12961170049602183</v>
      </c>
    </row>
    <row r="1699" spans="1:13" x14ac:dyDescent="0.3">
      <c r="A1699" s="1">
        <v>296.20305939423002</v>
      </c>
      <c r="B1699" s="1">
        <v>29.264679234079999</v>
      </c>
      <c r="C1699" s="1" t="s">
        <v>12</v>
      </c>
      <c r="D1699" s="1" t="s">
        <v>9592</v>
      </c>
      <c r="E1699" s="2" t="s">
        <v>3024</v>
      </c>
      <c r="F1699" s="4">
        <v>3.8459870600000001</v>
      </c>
      <c r="G1699" s="5">
        <v>1.749E-5</v>
      </c>
      <c r="H1699" s="3">
        <v>6.6914999999999996</v>
      </c>
      <c r="I1699" s="3">
        <v>2.9999999999999997E-4</v>
      </c>
      <c r="J1699" s="3">
        <v>1.1695</v>
      </c>
      <c r="K1699" s="3">
        <v>5.16E-2</v>
      </c>
      <c r="L1699" s="3">
        <f t="shared" si="52"/>
        <v>-2.968498869274141</v>
      </c>
      <c r="M1699" s="3">
        <f t="shared" si="53"/>
        <v>9.5808991557149725E-2</v>
      </c>
    </row>
    <row r="1700" spans="1:13" x14ac:dyDescent="0.3">
      <c r="A1700" s="1">
        <v>300.19314136738001</v>
      </c>
      <c r="B1700" s="1">
        <v>30.907590447600001</v>
      </c>
      <c r="C1700" s="1" t="s">
        <v>12</v>
      </c>
      <c r="D1700" s="1" t="s">
        <v>9592</v>
      </c>
      <c r="E1700" s="2" t="s">
        <v>3025</v>
      </c>
      <c r="F1700" s="4">
        <v>6.9611041</v>
      </c>
      <c r="G1700" s="5">
        <v>7.1520000000000006E-5</v>
      </c>
      <c r="H1700" s="3">
        <v>12.105600000000001</v>
      </c>
      <c r="I1700" s="3">
        <v>1E-4</v>
      </c>
      <c r="J1700" s="3">
        <v>0.24529999999999999</v>
      </c>
      <c r="K1700" s="3">
        <v>3.1399999999999997E-2</v>
      </c>
      <c r="L1700" s="3">
        <f t="shared" si="52"/>
        <v>-0.94591225896806819</v>
      </c>
      <c r="M1700" s="3">
        <f t="shared" si="53"/>
        <v>0.27796287336847508</v>
      </c>
    </row>
    <row r="1701" spans="1:13" x14ac:dyDescent="0.3">
      <c r="A1701" s="1">
        <v>295.87017725118898</v>
      </c>
      <c r="B1701" s="1">
        <v>29.238100440090001</v>
      </c>
      <c r="C1701" s="1" t="s">
        <v>12</v>
      </c>
      <c r="D1701" s="1" t="s">
        <v>9592</v>
      </c>
      <c r="E1701" s="2" t="s">
        <v>3026</v>
      </c>
      <c r="F1701" s="4">
        <v>4.1597332800000002</v>
      </c>
      <c r="G1701" s="5">
        <v>4.9979999999999999E-5</v>
      </c>
      <c r="H1701" s="3">
        <v>14.488099999999999</v>
      </c>
      <c r="I1701" s="3">
        <v>4.0000000000000002E-4</v>
      </c>
      <c r="J1701" s="3">
        <v>-0.39489999999999997</v>
      </c>
      <c r="K1701" s="3">
        <v>9.5399999999999999E-2</v>
      </c>
      <c r="L1701" s="3" t="e">
        <f t="shared" si="52"/>
        <v>#NUM!</v>
      </c>
      <c r="M1701" s="3">
        <f t="shared" si="53"/>
        <v>0.52458519747201382</v>
      </c>
    </row>
    <row r="1702" spans="1:13" x14ac:dyDescent="0.3">
      <c r="A1702" s="1">
        <v>299.79497652043</v>
      </c>
      <c r="B1702" s="1">
        <v>29.45072392829</v>
      </c>
      <c r="C1702" s="1" t="s">
        <v>12</v>
      </c>
      <c r="D1702" s="1" t="s">
        <v>9592</v>
      </c>
      <c r="E1702" s="2" t="s">
        <v>3028</v>
      </c>
      <c r="F1702" s="4">
        <v>7.81823142</v>
      </c>
      <c r="G1702" s="5">
        <v>7.6849999999999998E-5</v>
      </c>
      <c r="H1702" s="3">
        <v>9.3667999999999996</v>
      </c>
      <c r="I1702" s="3">
        <v>2.0000000000000001E-4</v>
      </c>
      <c r="J1702" s="3">
        <v>0.40029999999999999</v>
      </c>
      <c r="K1702" s="3">
        <v>3.2300000000000002E-2</v>
      </c>
      <c r="L1702" s="3">
        <f t="shared" si="52"/>
        <v>-2.6212720494744755</v>
      </c>
      <c r="M1702" s="3">
        <f t="shared" si="53"/>
        <v>0.17521524070823224</v>
      </c>
    </row>
    <row r="1703" spans="1:13" x14ac:dyDescent="0.3">
      <c r="A1703" s="1">
        <v>182.93456715257</v>
      </c>
      <c r="B1703" s="1">
        <v>14.3394561096</v>
      </c>
      <c r="C1703" s="1" t="s">
        <v>12</v>
      </c>
      <c r="D1703" s="1" t="s">
        <v>9592</v>
      </c>
      <c r="E1703" s="2" t="s">
        <v>3029</v>
      </c>
      <c r="F1703" s="4">
        <v>5.4509837900000004</v>
      </c>
      <c r="G1703" s="5">
        <v>4.2710000000000003E-5</v>
      </c>
      <c r="H1703" s="3">
        <v>14.2097</v>
      </c>
      <c r="I1703" s="3">
        <v>1E-4</v>
      </c>
      <c r="J1703" s="3">
        <v>0.88460000000000005</v>
      </c>
      <c r="K1703" s="3">
        <v>3.1199999999999999E-2</v>
      </c>
      <c r="L1703" s="3">
        <f t="shared" si="52"/>
        <v>3.9434346751679215</v>
      </c>
      <c r="M1703" s="3">
        <f t="shared" si="53"/>
        <v>7.6588346534501917E-2</v>
      </c>
    </row>
    <row r="1704" spans="1:13" x14ac:dyDescent="0.3">
      <c r="A1704" s="1">
        <v>192.88510993711</v>
      </c>
      <c r="B1704" s="1">
        <v>24.122649375630001</v>
      </c>
      <c r="C1704" s="1" t="s">
        <v>12</v>
      </c>
      <c r="D1704" s="1" t="s">
        <v>9592</v>
      </c>
      <c r="E1704" s="2" t="s">
        <v>3030</v>
      </c>
      <c r="F1704" s="4">
        <v>1.0957151300000001</v>
      </c>
      <c r="G1704" s="5">
        <v>2.8000000000000002E-7</v>
      </c>
      <c r="H1704" s="3">
        <v>15.4285</v>
      </c>
      <c r="I1704" s="3">
        <v>2.0000000000000001E-4</v>
      </c>
      <c r="J1704" s="3">
        <v>2.1399999999999999E-2</v>
      </c>
      <c r="K1704" s="3">
        <v>6.3100000000000003E-2</v>
      </c>
      <c r="L1704" s="3">
        <f t="shared" si="52"/>
        <v>-2.9194311332540437</v>
      </c>
      <c r="M1704" s="3">
        <f t="shared" si="53"/>
        <v>6.4028046337662081</v>
      </c>
    </row>
    <row r="1705" spans="1:13" x14ac:dyDescent="0.3">
      <c r="A1705" s="1">
        <v>162.75755077437</v>
      </c>
      <c r="B1705" s="1">
        <v>-58.590585261889998</v>
      </c>
      <c r="C1705" s="1" t="s">
        <v>12</v>
      </c>
      <c r="D1705" s="1" t="s">
        <v>9592</v>
      </c>
      <c r="E1705" s="2" t="s">
        <v>3032</v>
      </c>
      <c r="F1705" s="4">
        <v>13.45492952</v>
      </c>
      <c r="G1705" s="5">
        <v>1.6165999999999999E-4</v>
      </c>
      <c r="H1705" s="3">
        <v>10.9057</v>
      </c>
      <c r="I1705" s="3">
        <v>1E-4</v>
      </c>
      <c r="J1705" s="3">
        <v>0.2034</v>
      </c>
      <c r="K1705" s="3">
        <v>3.39E-2</v>
      </c>
      <c r="L1705" s="3">
        <f t="shared" si="52"/>
        <v>-2.5525452570663703</v>
      </c>
      <c r="M1705" s="3">
        <f t="shared" si="53"/>
        <v>0.36191237275831778</v>
      </c>
    </row>
    <row r="1706" spans="1:13" x14ac:dyDescent="0.3">
      <c r="A1706" s="1">
        <v>158.22526517583</v>
      </c>
      <c r="B1706" s="1">
        <v>-58.520996424650001</v>
      </c>
      <c r="C1706" s="1" t="s">
        <v>12</v>
      </c>
      <c r="D1706" s="1" t="s">
        <v>9592</v>
      </c>
      <c r="E1706" s="2" t="s">
        <v>3033</v>
      </c>
      <c r="F1706" s="4">
        <v>9.7591153399999993</v>
      </c>
      <c r="G1706" s="5">
        <v>1.7201E-4</v>
      </c>
      <c r="H1706" s="3">
        <v>11.0131</v>
      </c>
      <c r="I1706" s="3">
        <v>2.0000000000000001E-4</v>
      </c>
      <c r="J1706" s="3">
        <v>0.2014</v>
      </c>
      <c r="K1706" s="3">
        <v>3.09E-2</v>
      </c>
      <c r="L1706" s="3">
        <f t="shared" si="52"/>
        <v>-2.4666026689120031</v>
      </c>
      <c r="M1706" s="3">
        <f t="shared" si="53"/>
        <v>0.33316069234489315</v>
      </c>
    </row>
    <row r="1707" spans="1:13" x14ac:dyDescent="0.3">
      <c r="A1707" s="1">
        <v>160.98479906942001</v>
      </c>
      <c r="B1707" s="1">
        <v>-57.175377926259998</v>
      </c>
      <c r="C1707" s="1" t="s">
        <v>12</v>
      </c>
      <c r="D1707" s="1" t="s">
        <v>9592</v>
      </c>
      <c r="E1707" s="2" t="s">
        <v>3034</v>
      </c>
      <c r="F1707" s="4">
        <v>2.8627247599999999</v>
      </c>
      <c r="G1707" s="5">
        <v>2.7990000000000001E-5</v>
      </c>
      <c r="H1707" s="3">
        <v>16.722100000000001</v>
      </c>
      <c r="I1707" s="3">
        <v>2.9999999999999997E-4</v>
      </c>
      <c r="J1707" s="3">
        <v>0.31859999999999999</v>
      </c>
      <c r="K1707" s="3">
        <v>5.8000000000000003E-2</v>
      </c>
      <c r="L1707" s="3">
        <f t="shared" si="52"/>
        <v>4.2383288573255662</v>
      </c>
      <c r="M1707" s="3">
        <f t="shared" si="53"/>
        <v>0.39530928179507607</v>
      </c>
    </row>
    <row r="1708" spans="1:13" x14ac:dyDescent="0.3">
      <c r="A1708" s="1">
        <v>161.23472070691</v>
      </c>
      <c r="B1708" s="1">
        <v>-56.289542703960002</v>
      </c>
      <c r="C1708" s="1" t="s">
        <v>12</v>
      </c>
      <c r="D1708" s="1" t="s">
        <v>9592</v>
      </c>
      <c r="E1708" s="2" t="s">
        <v>3035</v>
      </c>
      <c r="F1708" s="4">
        <v>14.10712086</v>
      </c>
      <c r="G1708" s="5">
        <v>1.0642E-4</v>
      </c>
      <c r="H1708" s="3">
        <v>8.0718999999999994</v>
      </c>
      <c r="I1708" s="3">
        <v>6.9999999999999999E-4</v>
      </c>
      <c r="J1708" s="3">
        <v>0.40610000000000002</v>
      </c>
      <c r="K1708" s="3">
        <v>3.7400000000000003E-2</v>
      </c>
      <c r="L1708" s="3">
        <f t="shared" si="52"/>
        <v>-3.8849350525498139</v>
      </c>
      <c r="M1708" s="3">
        <f t="shared" si="53"/>
        <v>0.19998431632555136</v>
      </c>
    </row>
    <row r="1709" spans="1:13" x14ac:dyDescent="0.3">
      <c r="A1709" s="1">
        <v>157.29678844514001</v>
      </c>
      <c r="B1709" s="1">
        <v>-57.613391698779999</v>
      </c>
      <c r="C1709" s="1" t="s">
        <v>12</v>
      </c>
      <c r="D1709" s="1" t="s">
        <v>9592</v>
      </c>
      <c r="E1709" s="2" t="s">
        <v>3036</v>
      </c>
      <c r="F1709" s="4">
        <v>3.6822096800000002</v>
      </c>
      <c r="G1709" s="5">
        <v>6.4300000000000003E-6</v>
      </c>
      <c r="H1709" s="3">
        <v>8.0760000000000005</v>
      </c>
      <c r="I1709" s="3">
        <v>4.0000000000000002E-4</v>
      </c>
      <c r="J1709" s="3">
        <v>0.56069999999999998</v>
      </c>
      <c r="K1709" s="3">
        <v>3.7499999999999999E-2</v>
      </c>
      <c r="L1709" s="3">
        <f t="shared" si="52"/>
        <v>-3.180347219507528</v>
      </c>
      <c r="M1709" s="3">
        <f t="shared" si="53"/>
        <v>0.14523022939903243</v>
      </c>
    </row>
    <row r="1710" spans="1:13" x14ac:dyDescent="0.3">
      <c r="A1710" s="1">
        <v>161.13616184156001</v>
      </c>
      <c r="B1710" s="1">
        <v>-57.565357636190001</v>
      </c>
      <c r="C1710" s="1" t="s">
        <v>12</v>
      </c>
      <c r="D1710" s="1" t="s">
        <v>9592</v>
      </c>
      <c r="E1710" s="2" t="s">
        <v>3037</v>
      </c>
      <c r="F1710" s="4">
        <v>18.873022299999999</v>
      </c>
      <c r="G1710" s="5">
        <v>1.6521999999999999E-4</v>
      </c>
      <c r="H1710" s="3">
        <v>7.1482000000000001</v>
      </c>
      <c r="I1710" s="3">
        <v>1E-4</v>
      </c>
      <c r="J1710" s="3">
        <v>0.5121</v>
      </c>
      <c r="K1710" s="3">
        <v>4.1399999999999999E-2</v>
      </c>
      <c r="L1710" s="3">
        <f t="shared" si="52"/>
        <v>-4.3050261208280212</v>
      </c>
      <c r="M1710" s="3">
        <f t="shared" si="53"/>
        <v>0.17554978431361726</v>
      </c>
    </row>
    <row r="1711" spans="1:13" x14ac:dyDescent="0.3">
      <c r="A1711" s="1">
        <v>294.99075758821999</v>
      </c>
      <c r="B1711" s="1">
        <v>5.5475614699299998</v>
      </c>
      <c r="C1711" s="1" t="s">
        <v>12</v>
      </c>
      <c r="D1711" s="1" t="s">
        <v>9592</v>
      </c>
      <c r="E1711" s="2" t="s">
        <v>3040</v>
      </c>
      <c r="F1711" s="4">
        <v>11.154961630000001</v>
      </c>
      <c r="G1711" s="5">
        <v>3.8656999999999998E-4</v>
      </c>
      <c r="H1711" s="3">
        <v>16.1645</v>
      </c>
      <c r="I1711" s="3">
        <v>2.9999999999999997E-4</v>
      </c>
      <c r="J1711" s="3">
        <v>0.52390000000000003</v>
      </c>
      <c r="K1711" s="3">
        <v>5.1999999999999998E-2</v>
      </c>
      <c r="L1711" s="3">
        <f t="shared" si="52"/>
        <v>4.7607419922397298</v>
      </c>
      <c r="M1711" s="3">
        <f t="shared" si="53"/>
        <v>0.21553114215208474</v>
      </c>
    </row>
    <row r="1712" spans="1:13" x14ac:dyDescent="0.3">
      <c r="A1712" s="1">
        <v>295.44669237814003</v>
      </c>
      <c r="B1712" s="1">
        <v>6.9324987456700002</v>
      </c>
      <c r="C1712" s="1" t="s">
        <v>12</v>
      </c>
      <c r="D1712" s="1" t="s">
        <v>9592</v>
      </c>
      <c r="E1712" s="2" t="s">
        <v>3041</v>
      </c>
      <c r="F1712" s="4">
        <v>9.6822342199999998</v>
      </c>
      <c r="G1712" s="5">
        <v>2.1528000000000001E-4</v>
      </c>
      <c r="H1712" s="3">
        <v>14.238899999999999</v>
      </c>
      <c r="I1712" s="3">
        <v>2.0000000000000001E-4</v>
      </c>
      <c r="J1712" s="3">
        <v>0.97650000000000003</v>
      </c>
      <c r="K1712" s="3">
        <v>2.2700000000000001E-2</v>
      </c>
      <c r="L1712" s="3">
        <f t="shared" si="52"/>
        <v>4.1872612381193655</v>
      </c>
      <c r="M1712" s="3">
        <f t="shared" si="53"/>
        <v>5.0479109249618639E-2</v>
      </c>
    </row>
    <row r="1713" spans="1:13" x14ac:dyDescent="0.3">
      <c r="A1713" s="1">
        <v>257.16724981605</v>
      </c>
      <c r="B1713" s="1">
        <v>-32.902930184630002</v>
      </c>
      <c r="C1713" s="1" t="s">
        <v>12</v>
      </c>
      <c r="D1713" s="1" t="s">
        <v>9592</v>
      </c>
      <c r="E1713" s="2" t="s">
        <v>3043</v>
      </c>
      <c r="F1713" s="4">
        <v>1.48444142</v>
      </c>
      <c r="G1713" s="5">
        <v>2.03E-6</v>
      </c>
      <c r="H1713" s="3">
        <v>16.089099999999998</v>
      </c>
      <c r="I1713" s="3">
        <v>2.9999999999999997E-4</v>
      </c>
      <c r="J1713" s="3">
        <v>-7.9299999999999995E-2</v>
      </c>
      <c r="K1713" s="3">
        <v>7.5899999999999995E-2</v>
      </c>
      <c r="L1713" s="3" t="e">
        <f t="shared" si="52"/>
        <v>#NUM!</v>
      </c>
      <c r="M1713" s="3">
        <f t="shared" si="53"/>
        <v>2.0783718786825793</v>
      </c>
    </row>
    <row r="1714" spans="1:13" x14ac:dyDescent="0.3">
      <c r="A1714" s="1">
        <v>256.33475571027998</v>
      </c>
      <c r="B1714" s="1">
        <v>-32.471597587360002</v>
      </c>
      <c r="C1714" s="1" t="s">
        <v>12</v>
      </c>
      <c r="D1714" s="1" t="s">
        <v>9592</v>
      </c>
      <c r="E1714" s="2" t="s">
        <v>3044</v>
      </c>
      <c r="F1714" s="4">
        <v>4.0002375099999998</v>
      </c>
      <c r="G1714" s="5">
        <v>2.2949999999999999E-5</v>
      </c>
      <c r="H1714" s="3">
        <v>15.182700000000001</v>
      </c>
      <c r="I1714" s="3">
        <v>1E-4</v>
      </c>
      <c r="J1714" s="3">
        <v>-0.76170000000000004</v>
      </c>
      <c r="K1714" s="3">
        <v>7.8399999999999997E-2</v>
      </c>
      <c r="L1714" s="3" t="e">
        <f t="shared" si="52"/>
        <v>#NUM!</v>
      </c>
      <c r="M1714" s="3">
        <f t="shared" si="53"/>
        <v>0.22350477968571189</v>
      </c>
    </row>
    <row r="1715" spans="1:13" x14ac:dyDescent="0.3">
      <c r="A1715" s="1">
        <v>32.693215027119997</v>
      </c>
      <c r="B1715" s="1">
        <v>59.25369368266</v>
      </c>
      <c r="C1715" s="1" t="s">
        <v>12</v>
      </c>
      <c r="D1715" s="1" t="s">
        <v>9592</v>
      </c>
      <c r="E1715" s="2" t="s">
        <v>3045</v>
      </c>
      <c r="F1715" s="4">
        <v>4.0071975799999997</v>
      </c>
      <c r="G1715" s="5">
        <v>1.255E-5</v>
      </c>
      <c r="H1715" s="3">
        <v>12.2364</v>
      </c>
      <c r="I1715" s="3">
        <v>1E-4</v>
      </c>
      <c r="J1715" s="3">
        <v>0.12670000000000001</v>
      </c>
      <c r="K1715" s="3">
        <v>3.3000000000000002E-2</v>
      </c>
      <c r="L1715" s="3">
        <f t="shared" si="52"/>
        <v>-2.249716925582792</v>
      </c>
      <c r="M1715" s="3">
        <f t="shared" si="53"/>
        <v>0.56557733378668096</v>
      </c>
    </row>
    <row r="1716" spans="1:13" x14ac:dyDescent="0.3">
      <c r="A1716" s="1">
        <v>27.779246339029999</v>
      </c>
      <c r="B1716" s="1">
        <v>59.88821456646</v>
      </c>
      <c r="C1716" s="1" t="s">
        <v>12</v>
      </c>
      <c r="D1716" s="1" t="s">
        <v>9592</v>
      </c>
      <c r="E1716" s="2" t="s">
        <v>3047</v>
      </c>
      <c r="F1716" s="4">
        <v>6.2062668099999998</v>
      </c>
      <c r="G1716" s="5">
        <v>1.2850000000000001E-5</v>
      </c>
      <c r="H1716" s="3">
        <v>10.3017</v>
      </c>
      <c r="I1716" s="3">
        <v>1E-4</v>
      </c>
      <c r="J1716" s="3">
        <v>0.33460000000000001</v>
      </c>
      <c r="K1716" s="3">
        <v>4.2000000000000003E-2</v>
      </c>
      <c r="L1716" s="3">
        <f t="shared" si="52"/>
        <v>-2.0756703168681199</v>
      </c>
      <c r="M1716" s="3">
        <f t="shared" si="53"/>
        <v>0.27256999579038677</v>
      </c>
    </row>
    <row r="1717" spans="1:13" x14ac:dyDescent="0.3">
      <c r="A1717" s="1">
        <v>31.9520020599</v>
      </c>
      <c r="B1717" s="1">
        <v>58.44353369209</v>
      </c>
      <c r="C1717" s="1" t="s">
        <v>12</v>
      </c>
      <c r="D1717" s="1" t="s">
        <v>9592</v>
      </c>
      <c r="E1717" s="2" t="s">
        <v>3048</v>
      </c>
      <c r="F1717" s="4">
        <v>10.87726938</v>
      </c>
      <c r="G1717" s="5">
        <v>2.3693E-4</v>
      </c>
      <c r="H1717" s="3">
        <v>8.8369</v>
      </c>
      <c r="I1717" s="3">
        <v>5.0000000000000001E-4</v>
      </c>
      <c r="J1717" s="3">
        <v>0.32979999999999998</v>
      </c>
      <c r="K1717" s="3">
        <v>3.0800000000000001E-2</v>
      </c>
      <c r="L1717" s="3">
        <f t="shared" si="52"/>
        <v>-3.571846743457499</v>
      </c>
      <c r="M1717" s="3">
        <f t="shared" si="53"/>
        <v>0.20279444274592193</v>
      </c>
    </row>
    <row r="1718" spans="1:13" x14ac:dyDescent="0.3">
      <c r="A1718" s="1">
        <v>29.62896618533</v>
      </c>
      <c r="B1718" s="1">
        <v>57.819849702070002</v>
      </c>
      <c r="C1718" s="1" t="s">
        <v>12</v>
      </c>
      <c r="D1718" s="1" t="s">
        <v>9592</v>
      </c>
      <c r="E1718" s="2" t="s">
        <v>3049</v>
      </c>
      <c r="F1718" s="4">
        <v>3.3291029299999999</v>
      </c>
      <c r="G1718" s="5">
        <v>3.1099999999999999E-6</v>
      </c>
      <c r="H1718" s="3">
        <v>13.775600000000001</v>
      </c>
      <c r="I1718" s="3">
        <v>1E-4</v>
      </c>
      <c r="J1718" s="3">
        <v>0.1079</v>
      </c>
      <c r="K1718" s="3">
        <v>2.1299999999999999E-2</v>
      </c>
      <c r="L1718" s="3">
        <f t="shared" si="52"/>
        <v>-1.0592927765854476</v>
      </c>
      <c r="M1718" s="3">
        <f t="shared" si="53"/>
        <v>0.42865987702934027</v>
      </c>
    </row>
    <row r="1719" spans="1:13" x14ac:dyDescent="0.3">
      <c r="A1719" s="1">
        <v>26.761308342109999</v>
      </c>
      <c r="B1719" s="1">
        <v>59.606258440380003</v>
      </c>
      <c r="C1719" s="1" t="s">
        <v>12</v>
      </c>
      <c r="D1719" s="1" t="s">
        <v>9592</v>
      </c>
      <c r="E1719" s="2" t="s">
        <v>3050</v>
      </c>
      <c r="F1719" s="4">
        <v>5.6041201799999998</v>
      </c>
      <c r="G1719" s="5">
        <v>5.7300000000000002E-6</v>
      </c>
      <c r="H1719" s="3">
        <v>13.191800000000001</v>
      </c>
      <c r="I1719" s="3">
        <v>1E-4</v>
      </c>
      <c r="J1719" s="3">
        <v>1.4999999999999999E-2</v>
      </c>
      <c r="K1719" s="3">
        <v>2.1899999999999999E-2</v>
      </c>
      <c r="L1719" s="3">
        <f t="shared" si="52"/>
        <v>-5.9277437047215926</v>
      </c>
      <c r="M1719" s="3">
        <f t="shared" si="53"/>
        <v>3.1703522659162027</v>
      </c>
    </row>
    <row r="1720" spans="1:13" x14ac:dyDescent="0.3">
      <c r="A1720" s="1">
        <v>33.281189184390001</v>
      </c>
      <c r="B1720" s="1">
        <v>58.079951519159998</v>
      </c>
      <c r="C1720" s="1" t="s">
        <v>12</v>
      </c>
      <c r="D1720" s="1" t="s">
        <v>9592</v>
      </c>
      <c r="E1720" s="2" t="s">
        <v>3051</v>
      </c>
      <c r="F1720" s="4">
        <v>4.5652429200000002</v>
      </c>
      <c r="G1720" s="5">
        <v>2.3470000000000001E-5</v>
      </c>
      <c r="H1720" s="3">
        <v>11.2669</v>
      </c>
      <c r="I1720" s="3">
        <v>2.9999999999999997E-4</v>
      </c>
      <c r="J1720" s="3">
        <v>0.22600000000000001</v>
      </c>
      <c r="K1720" s="3">
        <v>3.8600000000000002E-2</v>
      </c>
      <c r="L1720" s="3">
        <f t="shared" si="52"/>
        <v>-1.9625578042629961</v>
      </c>
      <c r="M1720" s="3">
        <f t="shared" si="53"/>
        <v>0.37088022014342181</v>
      </c>
    </row>
    <row r="1721" spans="1:13" x14ac:dyDescent="0.3">
      <c r="A1721" s="1">
        <v>283.13179625908998</v>
      </c>
      <c r="B1721" s="1">
        <v>50.887860887949998</v>
      </c>
      <c r="C1721" s="1" t="s">
        <v>12</v>
      </c>
      <c r="D1721" s="1" t="s">
        <v>9592</v>
      </c>
      <c r="E1721" s="2" t="s">
        <v>3053</v>
      </c>
      <c r="F1721" s="4">
        <v>3.1859397899999999</v>
      </c>
      <c r="G1721" s="5">
        <v>1.6589999999999999E-5</v>
      </c>
      <c r="H1721" s="3">
        <v>15.083299999999999</v>
      </c>
      <c r="I1721" s="3">
        <v>8.9999999999999998E-4</v>
      </c>
      <c r="J1721" s="3">
        <v>4.7500000000000001E-2</v>
      </c>
      <c r="K1721" s="3">
        <v>2.4199999999999999E-2</v>
      </c>
      <c r="L1721" s="3">
        <f t="shared" si="52"/>
        <v>-1.533231951875667</v>
      </c>
      <c r="M1721" s="3">
        <f t="shared" si="53"/>
        <v>1.106309303313652</v>
      </c>
    </row>
    <row r="1722" spans="1:13" x14ac:dyDescent="0.3">
      <c r="A1722" s="1">
        <v>313.73969906944001</v>
      </c>
      <c r="B1722" s="1">
        <v>47.533789996039999</v>
      </c>
      <c r="C1722" s="1" t="s">
        <v>12</v>
      </c>
      <c r="D1722" s="1" t="s">
        <v>9592</v>
      </c>
      <c r="E1722" s="2" t="s">
        <v>3054</v>
      </c>
      <c r="F1722" s="4">
        <v>4.04921255</v>
      </c>
      <c r="G1722" s="5">
        <v>1.396E-5</v>
      </c>
      <c r="H1722" s="3">
        <v>10.292199999999999</v>
      </c>
      <c r="I1722" s="3">
        <v>4.0000000000000002E-4</v>
      </c>
      <c r="J1722" s="3">
        <v>0.52769999999999995</v>
      </c>
      <c r="K1722" s="3">
        <v>2.8000000000000001E-2</v>
      </c>
      <c r="L1722" s="3">
        <f t="shared" si="52"/>
        <v>-1.0958645291143814</v>
      </c>
      <c r="M1722" s="3">
        <f t="shared" si="53"/>
        <v>0.1152200922833564</v>
      </c>
    </row>
    <row r="1723" spans="1:13" x14ac:dyDescent="0.3">
      <c r="A1723" s="1">
        <v>315.02658111749003</v>
      </c>
      <c r="B1723" s="1">
        <v>42.597550467829997</v>
      </c>
      <c r="C1723" s="1" t="s">
        <v>12</v>
      </c>
      <c r="D1723" s="1" t="s">
        <v>9592</v>
      </c>
      <c r="E1723" s="2" t="s">
        <v>3056</v>
      </c>
      <c r="F1723" s="4">
        <v>14.717966179999999</v>
      </c>
      <c r="G1723" s="5">
        <v>1.2702099999999999E-3</v>
      </c>
      <c r="H1723" s="3">
        <v>8.3890999999999991</v>
      </c>
      <c r="I1723" s="3">
        <v>8.9999999999999998E-4</v>
      </c>
      <c r="J1723" s="3">
        <v>0.78069999999999995</v>
      </c>
      <c r="K1723" s="3">
        <v>3.6700000000000003E-2</v>
      </c>
      <c r="L1723" s="3">
        <f t="shared" si="52"/>
        <v>-2.1484791031765624</v>
      </c>
      <c r="M1723" s="3">
        <f t="shared" si="53"/>
        <v>0.10208300091871281</v>
      </c>
    </row>
    <row r="1724" spans="1:13" x14ac:dyDescent="0.3">
      <c r="A1724" s="1">
        <v>317.72653646305997</v>
      </c>
      <c r="B1724" s="1">
        <v>49.142041911440003</v>
      </c>
      <c r="C1724" s="1" t="s">
        <v>12</v>
      </c>
      <c r="D1724" s="1" t="s">
        <v>9592</v>
      </c>
      <c r="E1724" s="2" t="s">
        <v>3057</v>
      </c>
      <c r="F1724" s="4">
        <v>7.2513997799999999</v>
      </c>
      <c r="G1724" s="5">
        <v>2.2269999999999999E-5</v>
      </c>
      <c r="H1724" s="3">
        <v>9.9446999999999992</v>
      </c>
      <c r="I1724" s="3">
        <v>1E-4</v>
      </c>
      <c r="J1724" s="3">
        <v>0.38679999999999998</v>
      </c>
      <c r="K1724" s="3">
        <v>2.7900000000000001E-2</v>
      </c>
      <c r="L1724" s="3">
        <f t="shared" si="52"/>
        <v>-2.1178676729451791</v>
      </c>
      <c r="M1724" s="3">
        <f t="shared" si="53"/>
        <v>0.15662911384351</v>
      </c>
    </row>
    <row r="1725" spans="1:13" x14ac:dyDescent="0.3">
      <c r="A1725" s="1">
        <v>316.08941376816</v>
      </c>
      <c r="B1725" s="1">
        <v>45.239370327140001</v>
      </c>
      <c r="C1725" s="1" t="s">
        <v>12</v>
      </c>
      <c r="D1725" s="1" t="s">
        <v>9592</v>
      </c>
      <c r="E1725" s="2" t="s">
        <v>3058</v>
      </c>
      <c r="F1725" s="4">
        <v>3.5691440999999999</v>
      </c>
      <c r="G1725" s="5">
        <v>6.3899999999999998E-6</v>
      </c>
      <c r="H1725" s="3">
        <v>13.696099999999999</v>
      </c>
      <c r="I1725" s="3">
        <v>2.0000000000000001E-4</v>
      </c>
      <c r="J1725" s="3">
        <v>6.6000000000000003E-2</v>
      </c>
      <c r="K1725" s="3">
        <v>1.7600000000000001E-2</v>
      </c>
      <c r="L1725" s="3">
        <f t="shared" si="52"/>
        <v>-2.2061803222906562</v>
      </c>
      <c r="M1725" s="3">
        <f t="shared" si="53"/>
        <v>0.57905980884725738</v>
      </c>
    </row>
    <row r="1726" spans="1:13" x14ac:dyDescent="0.3">
      <c r="A1726" s="1">
        <v>316.94414906719999</v>
      </c>
      <c r="B1726" s="1">
        <v>46.736978184009999</v>
      </c>
      <c r="C1726" s="1" t="s">
        <v>12</v>
      </c>
      <c r="D1726" s="1" t="s">
        <v>9592</v>
      </c>
      <c r="E1726" s="2" t="s">
        <v>3059</v>
      </c>
      <c r="F1726" s="4">
        <v>5.05758303</v>
      </c>
      <c r="G1726" s="5">
        <v>2.376E-5</v>
      </c>
      <c r="H1726" s="3">
        <v>11.9025</v>
      </c>
      <c r="I1726" s="3">
        <v>2.0000000000000001E-4</v>
      </c>
      <c r="J1726" s="3">
        <v>0.14099999999999999</v>
      </c>
      <c r="K1726" s="3">
        <v>3.0800000000000001E-2</v>
      </c>
      <c r="L1726" s="3">
        <f t="shared" si="52"/>
        <v>-2.3514044367231008</v>
      </c>
      <c r="M1726" s="3">
        <f t="shared" si="53"/>
        <v>0.47433624026796412</v>
      </c>
    </row>
    <row r="1727" spans="1:13" x14ac:dyDescent="0.3">
      <c r="A1727" s="1">
        <v>312.86614272079998</v>
      </c>
      <c r="B1727" s="1">
        <v>46.303514493569999</v>
      </c>
      <c r="C1727" s="1" t="s">
        <v>12</v>
      </c>
      <c r="D1727" s="1" t="s">
        <v>9592</v>
      </c>
      <c r="E1727" s="2" t="s">
        <v>3060</v>
      </c>
      <c r="F1727" s="4">
        <v>3.1622731800000001</v>
      </c>
      <c r="G1727" s="5">
        <v>1.252E-5</v>
      </c>
      <c r="H1727" s="3">
        <v>12.336600000000001</v>
      </c>
      <c r="I1727" s="3">
        <v>5.0000000000000001E-4</v>
      </c>
      <c r="J1727" s="3">
        <v>0.12809999999999999</v>
      </c>
      <c r="K1727" s="3">
        <v>2.8500000000000001E-2</v>
      </c>
      <c r="L1727" s="3">
        <f t="shared" si="52"/>
        <v>-2.1256543512765695</v>
      </c>
      <c r="M1727" s="3">
        <f t="shared" si="53"/>
        <v>0.48311511727951001</v>
      </c>
    </row>
    <row r="1728" spans="1:13" x14ac:dyDescent="0.3">
      <c r="A1728" s="1">
        <v>327.39800001843003</v>
      </c>
      <c r="B1728" s="1">
        <v>52.395226260260003</v>
      </c>
      <c r="C1728" s="1" t="s">
        <v>12</v>
      </c>
      <c r="D1728" s="1" t="s">
        <v>9592</v>
      </c>
      <c r="E1728" s="2" t="s">
        <v>3061</v>
      </c>
      <c r="F1728" s="4">
        <v>4.63907691</v>
      </c>
      <c r="G1728" s="5">
        <v>4.4140000000000001E-5</v>
      </c>
      <c r="H1728" s="3">
        <v>11.4594</v>
      </c>
      <c r="I1728" s="3">
        <v>2.9999999999999997E-4</v>
      </c>
      <c r="J1728" s="3">
        <v>0.27789999999999998</v>
      </c>
      <c r="K1728" s="3">
        <v>2.9700000000000001E-2</v>
      </c>
      <c r="L1728" s="3">
        <f t="shared" si="52"/>
        <v>-1.3211572661131399</v>
      </c>
      <c r="M1728" s="3">
        <f t="shared" si="53"/>
        <v>0.23207209877619203</v>
      </c>
    </row>
    <row r="1729" spans="1:13" x14ac:dyDescent="0.3">
      <c r="A1729" s="1">
        <v>329.05684894940998</v>
      </c>
      <c r="B1729" s="1">
        <v>52.986012971850002</v>
      </c>
      <c r="C1729" s="1" t="s">
        <v>12</v>
      </c>
      <c r="D1729" s="1" t="s">
        <v>9592</v>
      </c>
      <c r="E1729" s="2" t="s">
        <v>3062</v>
      </c>
      <c r="F1729" s="4">
        <v>4.2369785599999998</v>
      </c>
      <c r="G1729" s="5">
        <v>1.416E-5</v>
      </c>
      <c r="H1729" s="3">
        <v>11.954000000000001</v>
      </c>
      <c r="I1729" s="3">
        <v>1E-4</v>
      </c>
      <c r="J1729" s="3">
        <v>0.13739999999999999</v>
      </c>
      <c r="K1729" s="3">
        <v>3.15E-2</v>
      </c>
      <c r="L1729" s="3">
        <f t="shared" si="52"/>
        <v>-2.3560663363823409</v>
      </c>
      <c r="M1729" s="3">
        <f t="shared" si="53"/>
        <v>0.49782705400429439</v>
      </c>
    </row>
    <row r="1730" spans="1:13" x14ac:dyDescent="0.3">
      <c r="A1730" s="1">
        <v>78.820868945480001</v>
      </c>
      <c r="B1730" s="1">
        <v>-70.692879602250002</v>
      </c>
      <c r="C1730" s="1" t="s">
        <v>12</v>
      </c>
      <c r="D1730" s="1" t="s">
        <v>9592</v>
      </c>
      <c r="E1730" s="2" t="s">
        <v>3063</v>
      </c>
      <c r="F1730" s="4">
        <v>3.51745705</v>
      </c>
      <c r="G1730" s="5">
        <v>1.7839999999999999E-5</v>
      </c>
      <c r="H1730" s="3">
        <v>15.6229</v>
      </c>
      <c r="I1730" s="3">
        <v>5.9999999999999995E-4</v>
      </c>
      <c r="J1730" s="3">
        <v>2.2599999999999999E-2</v>
      </c>
      <c r="K1730" s="3">
        <v>2.9899999999999999E-2</v>
      </c>
      <c r="L1730" s="3">
        <f t="shared" si="52"/>
        <v>-2.6065578042629909</v>
      </c>
      <c r="M1730" s="3">
        <f t="shared" si="53"/>
        <v>2.8728795845284312</v>
      </c>
    </row>
    <row r="1731" spans="1:13" x14ac:dyDescent="0.3">
      <c r="A1731" s="1">
        <v>79.509879273989995</v>
      </c>
      <c r="B1731" s="1">
        <v>-70.759488566569999</v>
      </c>
      <c r="C1731" s="1" t="s">
        <v>12</v>
      </c>
      <c r="D1731" s="1" t="s">
        <v>9592</v>
      </c>
      <c r="E1731" s="2" t="s">
        <v>3066</v>
      </c>
      <c r="F1731" s="4">
        <v>5.1760087300000004</v>
      </c>
      <c r="G1731" s="5">
        <v>2.5890000000000001E-5</v>
      </c>
      <c r="H1731" s="3">
        <v>15.2712</v>
      </c>
      <c r="I1731" s="3">
        <v>2.0000000000000001E-4</v>
      </c>
      <c r="J1731" s="3">
        <v>2.07E-2</v>
      </c>
      <c r="K1731" s="3">
        <v>2.9899999999999999E-2</v>
      </c>
      <c r="L1731" s="3">
        <f t="shared" si="52"/>
        <v>-3.1489482727154119</v>
      </c>
      <c r="M1731" s="3">
        <f t="shared" si="53"/>
        <v>3.1365737838808121</v>
      </c>
    </row>
    <row r="1732" spans="1:13" x14ac:dyDescent="0.3">
      <c r="A1732" s="1">
        <v>79.045619877380005</v>
      </c>
      <c r="B1732" s="1">
        <v>-70.293347594259998</v>
      </c>
      <c r="C1732" s="1" t="s">
        <v>12</v>
      </c>
      <c r="D1732" s="1" t="s">
        <v>9592</v>
      </c>
      <c r="E1732" s="2" t="s">
        <v>3068</v>
      </c>
      <c r="F1732" s="4">
        <v>3.4809803499999998</v>
      </c>
      <c r="G1732" s="5">
        <v>2.3540000000000002E-5</v>
      </c>
      <c r="H1732" s="3">
        <v>15.6859</v>
      </c>
      <c r="I1732" s="3">
        <v>2.9999999999999997E-4</v>
      </c>
      <c r="J1732" s="3">
        <v>-0.36170000000000002</v>
      </c>
      <c r="K1732" s="3">
        <v>0.34749999999999998</v>
      </c>
      <c r="L1732" s="3" t="e">
        <f t="shared" ref="L1732:L1795" si="54">H1732+5+5*LOG10(J1732/1000)</f>
        <v>#NUM!</v>
      </c>
      <c r="M1732" s="3">
        <f t="shared" ref="M1732:M1795" si="55">SQRT(I1732^2+4.7153*(K1732/J1732)^2)</f>
        <v>2.0862241531591672</v>
      </c>
    </row>
    <row r="1733" spans="1:13" x14ac:dyDescent="0.3">
      <c r="A1733" s="1">
        <v>79.002658792169996</v>
      </c>
      <c r="B1733" s="1">
        <v>-70.130696279930007</v>
      </c>
      <c r="C1733" s="1" t="s">
        <v>12</v>
      </c>
      <c r="D1733" s="1" t="s">
        <v>9592</v>
      </c>
      <c r="E1733" s="2" t="s">
        <v>3070</v>
      </c>
      <c r="F1733" s="4">
        <v>3.1726069200000002</v>
      </c>
      <c r="G1733" s="5">
        <v>4.9339999999999999E-5</v>
      </c>
      <c r="H1733" s="3">
        <v>15.9788</v>
      </c>
      <c r="I1733" s="3">
        <v>7.9000000000000008E-3</v>
      </c>
      <c r="J1733" s="3">
        <v>-6.2300000000000001E-2</v>
      </c>
      <c r="K1733" s="3">
        <v>5.1700000000000003E-2</v>
      </c>
      <c r="L1733" s="3" t="e">
        <f t="shared" si="54"/>
        <v>#NUM!</v>
      </c>
      <c r="M1733" s="3">
        <f t="shared" si="55"/>
        <v>1.8020271681218427</v>
      </c>
    </row>
    <row r="1734" spans="1:13" x14ac:dyDescent="0.3">
      <c r="A1734" s="1">
        <v>78.94999198651</v>
      </c>
      <c r="B1734" s="1">
        <v>-69.917627724319999</v>
      </c>
      <c r="C1734" s="1" t="s">
        <v>12</v>
      </c>
      <c r="D1734" s="1" t="s">
        <v>9592</v>
      </c>
      <c r="E1734" s="2" t="s">
        <v>3071</v>
      </c>
      <c r="F1734" s="4">
        <v>4.5426054499999999</v>
      </c>
      <c r="G1734" s="5">
        <v>2.5959999999999999E-5</v>
      </c>
      <c r="H1734" s="3">
        <v>15.4056</v>
      </c>
      <c r="I1734" s="3">
        <v>2.9999999999999997E-4</v>
      </c>
      <c r="J1734" s="3">
        <v>-4.5999999999999999E-2</v>
      </c>
      <c r="K1734" s="3">
        <v>2.87E-2</v>
      </c>
      <c r="L1734" s="3" t="e">
        <f t="shared" si="54"/>
        <v>#NUM!</v>
      </c>
      <c r="M1734" s="3">
        <f t="shared" si="55"/>
        <v>1.3548110812574279</v>
      </c>
    </row>
    <row r="1735" spans="1:13" x14ac:dyDescent="0.3">
      <c r="A1735" s="1">
        <v>77.878378252440001</v>
      </c>
      <c r="B1735" s="1">
        <v>-70.332779820270005</v>
      </c>
      <c r="C1735" s="1" t="s">
        <v>12</v>
      </c>
      <c r="D1735" s="1" t="s">
        <v>9592</v>
      </c>
      <c r="E1735" s="2" t="s">
        <v>3072</v>
      </c>
      <c r="F1735" s="4">
        <v>2.5272468699999999</v>
      </c>
      <c r="G1735" s="5">
        <v>5.8900000000000004E-6</v>
      </c>
      <c r="H1735" s="3">
        <v>16.157800000000002</v>
      </c>
      <c r="I1735" s="3">
        <v>6.9999999999999999E-4</v>
      </c>
      <c r="J1735" s="3">
        <v>-2.8799999999999999E-2</v>
      </c>
      <c r="K1735" s="3">
        <v>4.2299999999999997E-2</v>
      </c>
      <c r="L1735" s="3" t="e">
        <f t="shared" si="54"/>
        <v>#NUM!</v>
      </c>
      <c r="M1735" s="3">
        <f t="shared" si="55"/>
        <v>3.1893527400016839</v>
      </c>
    </row>
    <row r="1736" spans="1:13" x14ac:dyDescent="0.3">
      <c r="A1736" s="1">
        <v>77.073686582579995</v>
      </c>
      <c r="B1736" s="1">
        <v>-70.191282142450007</v>
      </c>
      <c r="C1736" s="1" t="s">
        <v>12</v>
      </c>
      <c r="D1736" s="1" t="s">
        <v>9592</v>
      </c>
      <c r="E1736" s="2" t="s">
        <v>3075</v>
      </c>
      <c r="F1736" s="4">
        <v>5.0746040299999997</v>
      </c>
      <c r="G1736" s="5">
        <v>4.2349999999999999E-5</v>
      </c>
      <c r="H1736" s="3">
        <v>15.334300000000001</v>
      </c>
      <c r="I1736" s="3">
        <v>4.0000000000000002E-4</v>
      </c>
      <c r="J1736" s="3">
        <v>-8.1699999999999995E-2</v>
      </c>
      <c r="K1736" s="3">
        <v>2.7099999999999999E-2</v>
      </c>
      <c r="L1736" s="3" t="e">
        <f t="shared" si="54"/>
        <v>#NUM!</v>
      </c>
      <c r="M1736" s="3">
        <f t="shared" si="55"/>
        <v>0.72028101148517942</v>
      </c>
    </row>
    <row r="1737" spans="1:13" x14ac:dyDescent="0.3">
      <c r="A1737" s="1">
        <v>72.519806944829995</v>
      </c>
      <c r="B1737" s="1">
        <v>-73.139276319809994</v>
      </c>
      <c r="C1737" s="1" t="s">
        <v>12</v>
      </c>
      <c r="D1737" s="1" t="s">
        <v>9592</v>
      </c>
      <c r="E1737" s="2" t="s">
        <v>3077</v>
      </c>
      <c r="F1737" s="4">
        <v>1.61261301</v>
      </c>
      <c r="G1737" s="5">
        <v>6.6499999999999999E-6</v>
      </c>
      <c r="H1737" s="3">
        <v>16.328299999999999</v>
      </c>
      <c r="I1737" s="3">
        <v>4.0000000000000002E-4</v>
      </c>
      <c r="J1737" s="3">
        <v>-2.3E-3</v>
      </c>
      <c r="K1737" s="3">
        <v>4.2200000000000001E-2</v>
      </c>
      <c r="L1737" s="3" t="e">
        <f t="shared" si="54"/>
        <v>#NUM!</v>
      </c>
      <c r="M1737" s="3">
        <f t="shared" si="55"/>
        <v>39.841830125626053</v>
      </c>
    </row>
    <row r="1738" spans="1:13" x14ac:dyDescent="0.3">
      <c r="A1738" s="1">
        <v>78.850677602760001</v>
      </c>
      <c r="B1738" s="1">
        <v>-70.181092634790005</v>
      </c>
      <c r="C1738" s="1" t="s">
        <v>12</v>
      </c>
      <c r="D1738" s="1" t="s">
        <v>9592</v>
      </c>
      <c r="E1738" s="2" t="s">
        <v>3081</v>
      </c>
      <c r="F1738" s="4">
        <v>4.4457173699999997</v>
      </c>
      <c r="G1738" s="5">
        <v>2.6257E-4</v>
      </c>
      <c r="H1738" s="3">
        <v>15.7562</v>
      </c>
      <c r="I1738" s="3">
        <v>3.5000000000000001E-3</v>
      </c>
      <c r="J1738" s="3">
        <v>0.2296</v>
      </c>
      <c r="K1738" s="3">
        <v>0.24610000000000001</v>
      </c>
      <c r="L1738" s="3">
        <f t="shared" si="54"/>
        <v>2.5610594186296787</v>
      </c>
      <c r="M1738" s="3">
        <f t="shared" si="55"/>
        <v>2.3275278458998483</v>
      </c>
    </row>
    <row r="1739" spans="1:13" x14ac:dyDescent="0.3">
      <c r="A1739" s="1">
        <v>77.406363205470001</v>
      </c>
      <c r="B1739" s="1">
        <v>-70.291972476249995</v>
      </c>
      <c r="C1739" s="1" t="s">
        <v>12</v>
      </c>
      <c r="D1739" s="1" t="s">
        <v>9592</v>
      </c>
      <c r="E1739" s="2" t="s">
        <v>3082</v>
      </c>
      <c r="F1739" s="4">
        <v>5.8303354799999996</v>
      </c>
      <c r="G1739" s="5">
        <v>6.1509999999999999E-5</v>
      </c>
      <c r="H1739" s="3">
        <v>15.373699999999999</v>
      </c>
      <c r="I1739" s="3">
        <v>4.0000000000000002E-4</v>
      </c>
      <c r="J1739" s="3">
        <v>-6.9400000000000003E-2</v>
      </c>
      <c r="K1739" s="3">
        <v>3.04E-2</v>
      </c>
      <c r="L1739" s="3" t="e">
        <f t="shared" si="54"/>
        <v>#NUM!</v>
      </c>
      <c r="M1739" s="3">
        <f t="shared" si="55"/>
        <v>0.9511933733148229</v>
      </c>
    </row>
    <row r="1740" spans="1:13" x14ac:dyDescent="0.3">
      <c r="A1740" s="1">
        <v>77.618649213040001</v>
      </c>
      <c r="B1740" s="1">
        <v>-69.887905715220001</v>
      </c>
      <c r="C1740" s="1" t="s">
        <v>12</v>
      </c>
      <c r="D1740" s="1" t="s">
        <v>9592</v>
      </c>
      <c r="E1740" s="2" t="s">
        <v>3084</v>
      </c>
      <c r="F1740" s="4">
        <v>2.97055786</v>
      </c>
      <c r="G1740" s="5">
        <v>2.512E-5</v>
      </c>
      <c r="H1740" s="3">
        <v>16.085599999999999</v>
      </c>
      <c r="I1740" s="3">
        <v>1.2999999999999999E-3</v>
      </c>
      <c r="J1740" s="3">
        <v>-0.1512</v>
      </c>
      <c r="K1740" s="3">
        <v>4.7800000000000002E-2</v>
      </c>
      <c r="L1740" s="3" t="e">
        <f t="shared" si="54"/>
        <v>#NUM!</v>
      </c>
      <c r="M1740" s="3">
        <f t="shared" si="55"/>
        <v>0.68648578477560096</v>
      </c>
    </row>
    <row r="1741" spans="1:13" x14ac:dyDescent="0.3">
      <c r="A1741" s="1">
        <v>79.103562209540002</v>
      </c>
      <c r="B1741" s="1">
        <v>-70.552706744830004</v>
      </c>
      <c r="C1741" s="1" t="s">
        <v>12</v>
      </c>
      <c r="D1741" s="1" t="s">
        <v>9592</v>
      </c>
      <c r="E1741" s="2" t="s">
        <v>3087</v>
      </c>
      <c r="F1741" s="4">
        <v>6.5525617399999998</v>
      </c>
      <c r="G1741" s="5">
        <v>7.2080000000000001E-5</v>
      </c>
      <c r="H1741" s="3">
        <v>15.1838</v>
      </c>
      <c r="I1741" s="3">
        <v>2.0000000000000001E-4</v>
      </c>
      <c r="J1741" s="3">
        <v>-1.9300000000000001E-2</v>
      </c>
      <c r="K1741" s="3">
        <v>2.52E-2</v>
      </c>
      <c r="L1741" s="3" t="e">
        <f t="shared" si="54"/>
        <v>#NUM!</v>
      </c>
      <c r="M1741" s="3">
        <f t="shared" si="55"/>
        <v>2.8352926843676327</v>
      </c>
    </row>
    <row r="1742" spans="1:13" x14ac:dyDescent="0.3">
      <c r="A1742" s="1">
        <v>78.292067771920003</v>
      </c>
      <c r="B1742" s="1">
        <v>-70.445845591660003</v>
      </c>
      <c r="C1742" s="1" t="s">
        <v>12</v>
      </c>
      <c r="D1742" s="1" t="s">
        <v>9592</v>
      </c>
      <c r="E1742" s="2" t="s">
        <v>3088</v>
      </c>
      <c r="F1742" s="4">
        <v>7.3701960700000004</v>
      </c>
      <c r="G1742" s="5">
        <v>8.3289999999999997E-5</v>
      </c>
      <c r="H1742" s="3">
        <v>14.998100000000001</v>
      </c>
      <c r="I1742" s="3">
        <v>5.9999999999999995E-4</v>
      </c>
      <c r="J1742" s="3">
        <v>-6.4500000000000002E-2</v>
      </c>
      <c r="K1742" s="3">
        <v>2.3199999999999998E-2</v>
      </c>
      <c r="L1742" s="3" t="e">
        <f t="shared" si="54"/>
        <v>#NUM!</v>
      </c>
      <c r="M1742" s="3">
        <f t="shared" si="55"/>
        <v>0.78105760045431349</v>
      </c>
    </row>
    <row r="1743" spans="1:13" x14ac:dyDescent="0.3">
      <c r="A1743" s="1">
        <v>77.751323224640004</v>
      </c>
      <c r="B1743" s="1">
        <v>-70.000104832689999</v>
      </c>
      <c r="C1743" s="1" t="s">
        <v>12</v>
      </c>
      <c r="D1743" s="1" t="s">
        <v>9592</v>
      </c>
      <c r="E1743" s="2" t="s">
        <v>3093</v>
      </c>
      <c r="F1743" s="4">
        <v>1.9868210500000001</v>
      </c>
      <c r="G1743" s="5">
        <v>7.6000000000000001E-6</v>
      </c>
      <c r="H1743" s="3">
        <v>16.388500000000001</v>
      </c>
      <c r="I1743" s="3">
        <v>1E-3</v>
      </c>
      <c r="J1743" s="3">
        <v>-3.15E-2</v>
      </c>
      <c r="K1743" s="3">
        <v>5.0799999999999998E-2</v>
      </c>
      <c r="L1743" s="3" t="e">
        <f t="shared" si="54"/>
        <v>#NUM!</v>
      </c>
      <c r="M1743" s="3">
        <f t="shared" si="55"/>
        <v>3.5019330635964185</v>
      </c>
    </row>
    <row r="1744" spans="1:13" x14ac:dyDescent="0.3">
      <c r="A1744" s="1">
        <v>72.285313731139993</v>
      </c>
      <c r="B1744" s="1">
        <v>-72.6134395248</v>
      </c>
      <c r="C1744" s="1" t="s">
        <v>12</v>
      </c>
      <c r="D1744" s="1" t="s">
        <v>9592</v>
      </c>
      <c r="E1744" s="2" t="s">
        <v>3094</v>
      </c>
      <c r="F1744" s="4">
        <v>1.7404832699999999</v>
      </c>
      <c r="G1744" s="5">
        <v>8.9700000000000005E-6</v>
      </c>
      <c r="H1744" s="3">
        <v>16.914400000000001</v>
      </c>
      <c r="I1744" s="3">
        <v>4.0000000000000002E-4</v>
      </c>
      <c r="J1744" s="3">
        <v>-1.8499999999999999E-2</v>
      </c>
      <c r="K1744" s="3">
        <v>5.9400000000000001E-2</v>
      </c>
      <c r="L1744" s="3" t="e">
        <f t="shared" si="54"/>
        <v>#NUM!</v>
      </c>
      <c r="M1744" s="3">
        <f t="shared" si="55"/>
        <v>6.9721926994320196</v>
      </c>
    </row>
    <row r="1745" spans="1:13" x14ac:dyDescent="0.3">
      <c r="A1745" s="1">
        <v>78.305785834009995</v>
      </c>
      <c r="B1745" s="1">
        <v>-70.311730748550005</v>
      </c>
      <c r="C1745" s="1" t="s">
        <v>12</v>
      </c>
      <c r="D1745" s="1" t="s">
        <v>9592</v>
      </c>
      <c r="E1745" s="2" t="s">
        <v>3097</v>
      </c>
      <c r="F1745" s="4">
        <v>4.3027109799999996</v>
      </c>
      <c r="G1745" s="5">
        <v>2.5769999999999999E-5</v>
      </c>
      <c r="H1745" s="3">
        <v>15.6029</v>
      </c>
      <c r="I1745" s="3">
        <v>2.9999999999999997E-4</v>
      </c>
      <c r="J1745" s="3">
        <v>2.92E-2</v>
      </c>
      <c r="K1745" s="3">
        <v>2.75E-2</v>
      </c>
      <c r="L1745" s="3">
        <f t="shared" si="54"/>
        <v>-2.0701857427579107</v>
      </c>
      <c r="M1745" s="3">
        <f t="shared" si="55"/>
        <v>2.0450527352086056</v>
      </c>
    </row>
    <row r="1746" spans="1:13" x14ac:dyDescent="0.3">
      <c r="A1746" s="1">
        <v>78.507543238799997</v>
      </c>
      <c r="B1746" s="1">
        <v>-69.794351758000005</v>
      </c>
      <c r="C1746" s="1" t="s">
        <v>12</v>
      </c>
      <c r="D1746" s="1" t="s">
        <v>9592</v>
      </c>
      <c r="E1746" s="2" t="s">
        <v>3098</v>
      </c>
      <c r="F1746" s="4">
        <v>2.4339282500000001</v>
      </c>
      <c r="G1746" s="5">
        <v>4.7089999999999998E-5</v>
      </c>
      <c r="H1746" s="3">
        <v>16.8505</v>
      </c>
      <c r="I1746" s="3">
        <v>5.9999999999999995E-4</v>
      </c>
      <c r="J1746" s="3">
        <v>-1.3229</v>
      </c>
      <c r="K1746" s="3">
        <v>0.39019999999999999</v>
      </c>
      <c r="L1746" s="3" t="e">
        <f t="shared" si="54"/>
        <v>#NUM!</v>
      </c>
      <c r="M1746" s="3">
        <f t="shared" si="55"/>
        <v>0.64049405588905761</v>
      </c>
    </row>
    <row r="1747" spans="1:13" x14ac:dyDescent="0.3">
      <c r="A1747" s="1">
        <v>77.941085787719999</v>
      </c>
      <c r="B1747" s="1">
        <v>-69.800487361270001</v>
      </c>
      <c r="C1747" s="1" t="s">
        <v>12</v>
      </c>
      <c r="D1747" s="1" t="s">
        <v>9592</v>
      </c>
      <c r="E1747" s="2" t="s">
        <v>3099</v>
      </c>
      <c r="F1747" s="4">
        <v>3.5057160700000001</v>
      </c>
      <c r="G1747" s="5">
        <v>3.004E-5</v>
      </c>
      <c r="H1747" s="3">
        <v>15.8513</v>
      </c>
      <c r="I1747" s="3">
        <v>2.9999999999999997E-4</v>
      </c>
      <c r="J1747" s="3">
        <v>-3.2500000000000001E-2</v>
      </c>
      <c r="K1747" s="3">
        <v>3.6999999999999998E-2</v>
      </c>
      <c r="L1747" s="3" t="e">
        <f t="shared" si="54"/>
        <v>#NUM!</v>
      </c>
      <c r="M1747" s="3">
        <f t="shared" si="55"/>
        <v>2.4721398239045684</v>
      </c>
    </row>
    <row r="1748" spans="1:13" x14ac:dyDescent="0.3">
      <c r="A1748" s="1">
        <v>78.870609017299998</v>
      </c>
      <c r="B1748" s="1">
        <v>-70.015365707160001</v>
      </c>
      <c r="C1748" s="1" t="s">
        <v>12</v>
      </c>
      <c r="D1748" s="1" t="s">
        <v>9592</v>
      </c>
      <c r="E1748" s="2" t="s">
        <v>3103</v>
      </c>
      <c r="F1748" s="4">
        <v>2.9193794899999999</v>
      </c>
      <c r="G1748" s="5">
        <v>1.1620000000000001E-5</v>
      </c>
      <c r="H1748" s="3">
        <v>16.174299999999999</v>
      </c>
      <c r="I1748" s="3">
        <v>4.0000000000000002E-4</v>
      </c>
      <c r="J1748" s="3">
        <v>0.1067</v>
      </c>
      <c r="K1748" s="3">
        <v>4.9500000000000002E-2</v>
      </c>
      <c r="L1748" s="3">
        <f t="shared" si="54"/>
        <v>1.3151220971223481</v>
      </c>
      <c r="M1748" s="3">
        <f t="shared" si="55"/>
        <v>1.0073849960584935</v>
      </c>
    </row>
    <row r="1749" spans="1:13" x14ac:dyDescent="0.3">
      <c r="A1749" s="1">
        <v>77.710441369479994</v>
      </c>
      <c r="B1749" s="1">
        <v>-70.204862411980002</v>
      </c>
      <c r="C1749" s="1" t="s">
        <v>12</v>
      </c>
      <c r="D1749" s="1" t="s">
        <v>9592</v>
      </c>
      <c r="E1749" s="2" t="s">
        <v>3104</v>
      </c>
      <c r="F1749" s="4">
        <v>7.2202108300000001</v>
      </c>
      <c r="G1749" s="5">
        <v>3.0643000000000001E-4</v>
      </c>
      <c r="H1749" s="3">
        <v>14.930899999999999</v>
      </c>
      <c r="I1749" s="3">
        <v>2.9999999999999997E-4</v>
      </c>
      <c r="J1749" s="3">
        <v>-3.5999999999999997E-2</v>
      </c>
      <c r="K1749" s="3">
        <v>8.5699999999999998E-2</v>
      </c>
      <c r="L1749" s="3" t="e">
        <f t="shared" si="54"/>
        <v>#NUM!</v>
      </c>
      <c r="M1749" s="3">
        <f t="shared" si="55"/>
        <v>5.169314868938474</v>
      </c>
    </row>
    <row r="1750" spans="1:13" x14ac:dyDescent="0.3">
      <c r="A1750" s="1">
        <v>78.325135969840005</v>
      </c>
      <c r="B1750" s="1">
        <v>-69.879085129990003</v>
      </c>
      <c r="C1750" s="1" t="s">
        <v>12</v>
      </c>
      <c r="D1750" s="1" t="s">
        <v>9592</v>
      </c>
      <c r="E1750" s="2" t="s">
        <v>3107</v>
      </c>
      <c r="F1750" s="4">
        <v>2.7073085300000002</v>
      </c>
      <c r="G1750" s="5">
        <v>7.9400000000000002E-6</v>
      </c>
      <c r="H1750" s="3">
        <v>15.921900000000001</v>
      </c>
      <c r="I1750" s="3">
        <v>6.9999999999999999E-4</v>
      </c>
      <c r="J1750" s="3">
        <v>-4.99E-2</v>
      </c>
      <c r="K1750" s="3">
        <v>4.2799999999999998E-2</v>
      </c>
      <c r="L1750" s="3" t="e">
        <f t="shared" si="54"/>
        <v>#NUM!</v>
      </c>
      <c r="M1750" s="3">
        <f t="shared" si="55"/>
        <v>1.8625070208520671</v>
      </c>
    </row>
    <row r="1751" spans="1:13" x14ac:dyDescent="0.3">
      <c r="A1751" s="1">
        <v>69.65205272016</v>
      </c>
      <c r="B1751" s="1">
        <v>-71.971008557740006</v>
      </c>
      <c r="C1751" s="1" t="s">
        <v>12</v>
      </c>
      <c r="D1751" s="1" t="s">
        <v>9592</v>
      </c>
      <c r="E1751" s="2" t="s">
        <v>3110</v>
      </c>
      <c r="F1751" s="4">
        <v>3.34341957</v>
      </c>
      <c r="G1751" s="5">
        <v>1.9130000000000001E-5</v>
      </c>
      <c r="H1751" s="3">
        <v>16.049199999999999</v>
      </c>
      <c r="I1751" s="3">
        <v>5.9999999999999995E-4</v>
      </c>
      <c r="J1751" s="3">
        <v>-7.8399999999999997E-2</v>
      </c>
      <c r="K1751" s="3">
        <v>3.7499999999999999E-2</v>
      </c>
      <c r="L1751" s="3" t="e">
        <f t="shared" si="54"/>
        <v>#NUM!</v>
      </c>
      <c r="M1751" s="3">
        <f t="shared" si="55"/>
        <v>1.0386517136349549</v>
      </c>
    </row>
    <row r="1752" spans="1:13" x14ac:dyDescent="0.3">
      <c r="A1752" s="1">
        <v>79.689238784669996</v>
      </c>
      <c r="B1752" s="1">
        <v>-70.460944075840004</v>
      </c>
      <c r="C1752" s="1" t="s">
        <v>12</v>
      </c>
      <c r="D1752" s="1" t="s">
        <v>9592</v>
      </c>
      <c r="E1752" s="2" t="s">
        <v>3111</v>
      </c>
      <c r="F1752" s="4">
        <v>3.4186177</v>
      </c>
      <c r="G1752" s="5">
        <v>2.3629999999999999E-5</v>
      </c>
      <c r="H1752" s="3">
        <v>15.9198</v>
      </c>
      <c r="I1752" s="3">
        <v>5.9999999999999995E-4</v>
      </c>
      <c r="J1752" s="3">
        <v>-2.5999999999999999E-2</v>
      </c>
      <c r="K1752" s="3">
        <v>3.56E-2</v>
      </c>
      <c r="L1752" s="3" t="e">
        <f t="shared" si="54"/>
        <v>#NUM!</v>
      </c>
      <c r="M1752" s="3">
        <f t="shared" si="55"/>
        <v>2.9732492863162148</v>
      </c>
    </row>
    <row r="1753" spans="1:13" x14ac:dyDescent="0.3">
      <c r="A1753" s="1">
        <v>79.455207664680003</v>
      </c>
      <c r="B1753" s="1">
        <v>-70.443996233749999</v>
      </c>
      <c r="C1753" s="1" t="s">
        <v>12</v>
      </c>
      <c r="D1753" s="1" t="s">
        <v>9592</v>
      </c>
      <c r="E1753" s="2" t="s">
        <v>3112</v>
      </c>
      <c r="F1753" s="4">
        <v>2.04889886</v>
      </c>
      <c r="G1753" s="5">
        <v>6.6599999999999998E-6</v>
      </c>
      <c r="H1753" s="3">
        <v>16.251100000000001</v>
      </c>
      <c r="I1753" s="3">
        <v>5.0000000000000001E-4</v>
      </c>
      <c r="J1753" s="3">
        <v>-6.6699999999999995E-2</v>
      </c>
      <c r="K1753" s="3">
        <v>9.7100000000000006E-2</v>
      </c>
      <c r="L1753" s="3" t="e">
        <f t="shared" si="54"/>
        <v>#NUM!</v>
      </c>
      <c r="M1753" s="3">
        <f t="shared" si="55"/>
        <v>3.1611715585840727</v>
      </c>
    </row>
    <row r="1754" spans="1:13" x14ac:dyDescent="0.3">
      <c r="A1754" s="1">
        <v>79.945583282179996</v>
      </c>
      <c r="B1754" s="1">
        <v>-70.258448758430006</v>
      </c>
      <c r="C1754" s="1" t="s">
        <v>12</v>
      </c>
      <c r="D1754" s="1" t="s">
        <v>9592</v>
      </c>
      <c r="E1754" s="2" t="s">
        <v>3113</v>
      </c>
      <c r="F1754" s="4">
        <v>11.24128565</v>
      </c>
      <c r="G1754" s="5">
        <v>8.4800000000000001E-5</v>
      </c>
      <c r="H1754" s="3">
        <v>14.718999999999999</v>
      </c>
      <c r="I1754" s="3">
        <v>1E-4</v>
      </c>
      <c r="J1754" s="3">
        <v>-2.29E-2</v>
      </c>
      <c r="K1754" s="3">
        <v>2.2200000000000001E-2</v>
      </c>
      <c r="L1754" s="3" t="e">
        <f t="shared" si="54"/>
        <v>#NUM!</v>
      </c>
      <c r="M1754" s="3">
        <f t="shared" si="55"/>
        <v>2.1050972168373461</v>
      </c>
    </row>
    <row r="1755" spans="1:13" x14ac:dyDescent="0.3">
      <c r="A1755" s="1">
        <v>78.667491729709994</v>
      </c>
      <c r="B1755" s="1">
        <v>-70.136460150350004</v>
      </c>
      <c r="C1755" s="1" t="s">
        <v>12</v>
      </c>
      <c r="D1755" s="1" t="s">
        <v>9592</v>
      </c>
      <c r="E1755" s="2" t="s">
        <v>3114</v>
      </c>
      <c r="F1755" s="4">
        <v>4.09520046</v>
      </c>
      <c r="G1755" s="5">
        <v>3.1019999999999998E-5</v>
      </c>
      <c r="H1755" s="3">
        <v>15.7311</v>
      </c>
      <c r="I1755" s="3">
        <v>2.9999999999999997E-4</v>
      </c>
      <c r="J1755" s="3">
        <v>-4.1099999999999998E-2</v>
      </c>
      <c r="K1755" s="3">
        <v>3.5900000000000001E-2</v>
      </c>
      <c r="L1755" s="3" t="e">
        <f t="shared" si="54"/>
        <v>#NUM!</v>
      </c>
      <c r="M1755" s="3">
        <f t="shared" si="55"/>
        <v>1.896737788111396</v>
      </c>
    </row>
    <row r="1756" spans="1:13" x14ac:dyDescent="0.3">
      <c r="A1756" s="1">
        <v>78.769201996060005</v>
      </c>
      <c r="B1756" s="1">
        <v>-70.119449223420006</v>
      </c>
      <c r="C1756" s="1" t="s">
        <v>12</v>
      </c>
      <c r="D1756" s="1" t="s">
        <v>9592</v>
      </c>
      <c r="E1756" s="2" t="s">
        <v>3115</v>
      </c>
      <c r="F1756" s="4">
        <v>7.07158277</v>
      </c>
      <c r="G1756" s="5">
        <v>5.5380000000000002E-5</v>
      </c>
      <c r="H1756" s="3">
        <v>14.6867</v>
      </c>
      <c r="I1756" s="3">
        <v>2.9999999999999997E-4</v>
      </c>
      <c r="J1756" s="3">
        <v>0.14099999999999999</v>
      </c>
      <c r="K1756" s="3">
        <v>4.1399999999999999E-2</v>
      </c>
      <c r="L1756" s="3">
        <f t="shared" si="54"/>
        <v>0.43279556327690116</v>
      </c>
      <c r="M1756" s="3">
        <f t="shared" si="55"/>
        <v>0.63758184335503731</v>
      </c>
    </row>
    <row r="1757" spans="1:13" x14ac:dyDescent="0.3">
      <c r="A1757" s="1">
        <v>79.151362079489999</v>
      </c>
      <c r="B1757" s="1">
        <v>-70.663748182069995</v>
      </c>
      <c r="C1757" s="1" t="s">
        <v>12</v>
      </c>
      <c r="D1757" s="1" t="s">
        <v>9592</v>
      </c>
      <c r="E1757" s="2" t="s">
        <v>3120</v>
      </c>
      <c r="F1757" s="4">
        <v>4.3048284499999996</v>
      </c>
      <c r="G1757" s="5">
        <v>7.716E-5</v>
      </c>
      <c r="H1757" s="3">
        <v>15.716699999999999</v>
      </c>
      <c r="I1757" s="3">
        <v>4.0000000000000002E-4</v>
      </c>
      <c r="J1757" s="3">
        <v>-3.5200000000000002E-2</v>
      </c>
      <c r="K1757" s="3">
        <v>3.27E-2</v>
      </c>
      <c r="L1757" s="3" t="e">
        <f t="shared" si="54"/>
        <v>#NUM!</v>
      </c>
      <c r="M1757" s="3">
        <f t="shared" si="55"/>
        <v>2.0172501767199074</v>
      </c>
    </row>
    <row r="1758" spans="1:13" x14ac:dyDescent="0.3">
      <c r="A1758" s="1">
        <v>78.460032158350003</v>
      </c>
      <c r="B1758" s="1">
        <v>-70.434511563940006</v>
      </c>
      <c r="C1758" s="1" t="s">
        <v>12</v>
      </c>
      <c r="D1758" s="1" t="s">
        <v>9592</v>
      </c>
      <c r="E1758" s="2" t="s">
        <v>3122</v>
      </c>
      <c r="F1758" s="4">
        <v>2.9148648100000001</v>
      </c>
      <c r="G1758" s="5">
        <v>1.5460000000000001E-5</v>
      </c>
      <c r="H1758" s="3">
        <v>15.9975</v>
      </c>
      <c r="I1758" s="3">
        <v>5.9999999999999995E-4</v>
      </c>
      <c r="J1758" s="3">
        <v>-1.5900000000000001E-2</v>
      </c>
      <c r="K1758" s="3">
        <v>3.7100000000000001E-2</v>
      </c>
      <c r="L1758" s="3" t="e">
        <f t="shared" si="54"/>
        <v>#NUM!</v>
      </c>
      <c r="M1758" s="3">
        <f t="shared" si="55"/>
        <v>5.0667730607250308</v>
      </c>
    </row>
    <row r="1759" spans="1:13" x14ac:dyDescent="0.3">
      <c r="A1759" s="1">
        <v>78.360570313219995</v>
      </c>
      <c r="B1759" s="1">
        <v>-70.082186200099997</v>
      </c>
      <c r="C1759" s="1" t="s">
        <v>12</v>
      </c>
      <c r="D1759" s="1" t="s">
        <v>9592</v>
      </c>
      <c r="E1759" s="2" t="s">
        <v>3126</v>
      </c>
      <c r="F1759" s="4">
        <v>5.0743892400000004</v>
      </c>
      <c r="G1759" s="5">
        <v>3.269E-5</v>
      </c>
      <c r="H1759" s="3">
        <v>15.2194</v>
      </c>
      <c r="I1759" s="3">
        <v>2.0000000000000001E-4</v>
      </c>
      <c r="J1759" s="3">
        <v>-1.9400000000000001E-2</v>
      </c>
      <c r="K1759" s="3">
        <v>3.4000000000000002E-2</v>
      </c>
      <c r="L1759" s="3" t="e">
        <f t="shared" si="54"/>
        <v>#NUM!</v>
      </c>
      <c r="M1759" s="3">
        <f t="shared" si="55"/>
        <v>3.8056763570251522</v>
      </c>
    </row>
    <row r="1760" spans="1:13" x14ac:dyDescent="0.3">
      <c r="A1760" s="1">
        <v>77.203847852270002</v>
      </c>
      <c r="B1760" s="1">
        <v>-69.653917981679996</v>
      </c>
      <c r="C1760" s="1" t="s">
        <v>12</v>
      </c>
      <c r="D1760" s="1" t="s">
        <v>9592</v>
      </c>
      <c r="E1760" s="2" t="s">
        <v>3127</v>
      </c>
      <c r="F1760" s="4">
        <v>3.5852548099999999</v>
      </c>
      <c r="G1760" s="5">
        <v>2.6820000000000001E-5</v>
      </c>
      <c r="H1760" s="3">
        <v>15.929</v>
      </c>
      <c r="I1760" s="3">
        <v>2.9999999999999997E-4</v>
      </c>
      <c r="J1760" s="3">
        <v>-3.8300000000000001E-2</v>
      </c>
      <c r="K1760" s="3">
        <v>3.4500000000000003E-2</v>
      </c>
      <c r="L1760" s="3" t="e">
        <f t="shared" si="54"/>
        <v>#NUM!</v>
      </c>
      <c r="M1760" s="3">
        <f t="shared" si="55"/>
        <v>1.9560276548899729</v>
      </c>
    </row>
    <row r="1761" spans="1:13" x14ac:dyDescent="0.3">
      <c r="A1761" s="1">
        <v>68.887107617180007</v>
      </c>
      <c r="B1761" s="1">
        <v>-74.562967595309999</v>
      </c>
      <c r="C1761" s="1" t="s">
        <v>12</v>
      </c>
      <c r="D1761" s="1" t="s">
        <v>9592</v>
      </c>
      <c r="E1761" s="2" t="s">
        <v>3128</v>
      </c>
      <c r="F1761" s="4">
        <v>1.0178709800000001</v>
      </c>
      <c r="G1761" s="5">
        <v>8.1200000000000002E-6</v>
      </c>
      <c r="H1761" s="3">
        <v>17.026299999999999</v>
      </c>
      <c r="I1761" s="3">
        <v>5.9999999999999995E-4</v>
      </c>
      <c r="J1761" s="3">
        <v>1.5299999999999999E-2</v>
      </c>
      <c r="K1761" s="3">
        <v>6.8500000000000005E-2</v>
      </c>
      <c r="L1761" s="3">
        <f t="shared" si="54"/>
        <v>-2.0502428459120097</v>
      </c>
      <c r="M1761" s="3">
        <f t="shared" si="55"/>
        <v>9.7219594646257974</v>
      </c>
    </row>
    <row r="1762" spans="1:13" x14ac:dyDescent="0.3">
      <c r="A1762" s="1">
        <v>79.484712767760001</v>
      </c>
      <c r="B1762" s="1">
        <v>-69.789234323970007</v>
      </c>
      <c r="C1762" s="1" t="s">
        <v>12</v>
      </c>
      <c r="D1762" s="1" t="s">
        <v>9592</v>
      </c>
      <c r="E1762" s="2" t="s">
        <v>3134</v>
      </c>
      <c r="F1762" s="4">
        <v>3.0461103700000001</v>
      </c>
      <c r="G1762" s="5">
        <v>1.5509999999999999E-5</v>
      </c>
      <c r="H1762" s="3">
        <v>16.0153</v>
      </c>
      <c r="I1762" s="3">
        <v>5.0000000000000001E-4</v>
      </c>
      <c r="J1762" s="3">
        <v>-8.8999999999999999E-3</v>
      </c>
      <c r="K1762" s="3">
        <v>3.9399999999999998E-2</v>
      </c>
      <c r="L1762" s="3" t="e">
        <f t="shared" si="54"/>
        <v>#NUM!</v>
      </c>
      <c r="M1762" s="3">
        <f t="shared" si="55"/>
        <v>9.613042895484325</v>
      </c>
    </row>
    <row r="1763" spans="1:13" x14ac:dyDescent="0.3">
      <c r="A1763" s="1">
        <v>79.480281367079996</v>
      </c>
      <c r="B1763" s="1">
        <v>-69.762850628379994</v>
      </c>
      <c r="C1763" s="1" t="s">
        <v>12</v>
      </c>
      <c r="D1763" s="1" t="s">
        <v>9592</v>
      </c>
      <c r="E1763" s="2" t="s">
        <v>3135</v>
      </c>
      <c r="F1763" s="4">
        <v>8.4597324799999996</v>
      </c>
      <c r="G1763" s="5">
        <v>3.464E-5</v>
      </c>
      <c r="H1763" s="3">
        <v>14.536099999999999</v>
      </c>
      <c r="I1763" s="3">
        <v>2.0000000000000001E-4</v>
      </c>
      <c r="J1763" s="3">
        <v>-5.0099999999999999E-2</v>
      </c>
      <c r="K1763" s="3">
        <v>3.9E-2</v>
      </c>
      <c r="L1763" s="3" t="e">
        <f t="shared" si="54"/>
        <v>#NUM!</v>
      </c>
      <c r="M1763" s="3">
        <f t="shared" si="55"/>
        <v>1.6903691134808283</v>
      </c>
    </row>
    <row r="1764" spans="1:13" x14ac:dyDescent="0.3">
      <c r="A1764" s="1">
        <v>79.041121193769996</v>
      </c>
      <c r="B1764" s="1">
        <v>-69.544322602920005</v>
      </c>
      <c r="C1764" s="1" t="s">
        <v>12</v>
      </c>
      <c r="D1764" s="1" t="s">
        <v>9592</v>
      </c>
      <c r="E1764" s="2" t="s">
        <v>3136</v>
      </c>
      <c r="F1764" s="4">
        <v>10.25998358</v>
      </c>
      <c r="G1764" s="5">
        <v>9.6219999999999997E-5</v>
      </c>
      <c r="H1764" s="3">
        <v>14.541600000000001</v>
      </c>
      <c r="I1764" s="3">
        <v>1E-4</v>
      </c>
      <c r="J1764" s="3">
        <v>-6.2899999999999998E-2</v>
      </c>
      <c r="K1764" s="3">
        <v>2.2200000000000001E-2</v>
      </c>
      <c r="L1764" s="3" t="e">
        <f t="shared" si="54"/>
        <v>#NUM!</v>
      </c>
      <c r="M1764" s="3">
        <f t="shared" si="55"/>
        <v>0.7664026489911312</v>
      </c>
    </row>
    <row r="1765" spans="1:13" x14ac:dyDescent="0.3">
      <c r="A1765" s="1">
        <v>79.813890279619997</v>
      </c>
      <c r="B1765" s="1">
        <v>-69.691230563160005</v>
      </c>
      <c r="C1765" s="1" t="s">
        <v>12</v>
      </c>
      <c r="D1765" s="1" t="s">
        <v>9592</v>
      </c>
      <c r="E1765" s="2" t="s">
        <v>3137</v>
      </c>
      <c r="F1765" s="4">
        <v>5.5808000399999997</v>
      </c>
      <c r="G1765" s="5">
        <v>7.127E-5</v>
      </c>
      <c r="H1765" s="3">
        <v>15.254200000000001</v>
      </c>
      <c r="I1765" s="3">
        <v>2.0000000000000001E-4</v>
      </c>
      <c r="J1765" s="3">
        <v>-6.7500000000000004E-2</v>
      </c>
      <c r="K1765" s="3">
        <v>2.8299999999999999E-2</v>
      </c>
      <c r="L1765" s="3" t="e">
        <f t="shared" si="54"/>
        <v>#NUM!</v>
      </c>
      <c r="M1765" s="3">
        <f t="shared" si="55"/>
        <v>0.91041066713093199</v>
      </c>
    </row>
    <row r="1766" spans="1:13" x14ac:dyDescent="0.3">
      <c r="A1766" s="1">
        <v>79.670824196409995</v>
      </c>
      <c r="B1766" s="1">
        <v>-69.421201938159996</v>
      </c>
      <c r="C1766" s="1" t="s">
        <v>12</v>
      </c>
      <c r="D1766" s="1" t="s">
        <v>9592</v>
      </c>
      <c r="E1766" s="2" t="s">
        <v>3138</v>
      </c>
      <c r="F1766" s="4">
        <v>3.7639005499999998</v>
      </c>
      <c r="G1766" s="5">
        <v>3.5200000000000002E-5</v>
      </c>
      <c r="H1766" s="3">
        <v>16.248000000000001</v>
      </c>
      <c r="I1766" s="3">
        <v>6.9999999999999999E-4</v>
      </c>
      <c r="J1766" s="3">
        <v>-7.7100000000000002E-2</v>
      </c>
      <c r="K1766" s="3">
        <v>4.4999999999999998E-2</v>
      </c>
      <c r="L1766" s="3" t="e">
        <f t="shared" si="54"/>
        <v>#NUM!</v>
      </c>
      <c r="M1766" s="3">
        <f t="shared" si="55"/>
        <v>1.2673975592571374</v>
      </c>
    </row>
    <row r="1767" spans="1:13" x14ac:dyDescent="0.3">
      <c r="A1767" s="1">
        <v>79.758697693079995</v>
      </c>
      <c r="B1767" s="1">
        <v>-69.354911952820004</v>
      </c>
      <c r="C1767" s="1" t="s">
        <v>12</v>
      </c>
      <c r="D1767" s="1" t="s">
        <v>9592</v>
      </c>
      <c r="E1767" s="2" t="s">
        <v>3139</v>
      </c>
      <c r="F1767" s="4">
        <v>2.72801435</v>
      </c>
      <c r="G1767" s="5">
        <v>1.596E-5</v>
      </c>
      <c r="H1767" s="3">
        <v>16.2363</v>
      </c>
      <c r="I1767" s="3">
        <v>8.0000000000000004E-4</v>
      </c>
      <c r="J1767" s="3">
        <v>-4.1000000000000002E-2</v>
      </c>
      <c r="K1767" s="3">
        <v>4.8399999999999999E-2</v>
      </c>
      <c r="L1767" s="3" t="e">
        <f t="shared" si="54"/>
        <v>#NUM!</v>
      </c>
      <c r="M1767" s="3">
        <f t="shared" si="55"/>
        <v>2.5633988818341282</v>
      </c>
    </row>
    <row r="1768" spans="1:13" x14ac:dyDescent="0.3">
      <c r="A1768" s="1">
        <v>79.70939893709</v>
      </c>
      <c r="B1768" s="1">
        <v>-69.276737695479994</v>
      </c>
      <c r="C1768" s="1" t="s">
        <v>12</v>
      </c>
      <c r="D1768" s="1" t="s">
        <v>9592</v>
      </c>
      <c r="E1768" s="2" t="s">
        <v>3140</v>
      </c>
      <c r="F1768" s="4">
        <v>3.6471523600000002</v>
      </c>
      <c r="G1768" s="5">
        <v>1.171E-5</v>
      </c>
      <c r="H1768" s="3">
        <v>15.7339</v>
      </c>
      <c r="I1768" s="3">
        <v>2.9999999999999997E-4</v>
      </c>
      <c r="J1768" s="3">
        <v>-6.3500000000000001E-2</v>
      </c>
      <c r="K1768" s="3">
        <v>4.1099999999999998E-2</v>
      </c>
      <c r="L1768" s="3" t="e">
        <f t="shared" si="54"/>
        <v>#NUM!</v>
      </c>
      <c r="M1768" s="3">
        <f t="shared" si="55"/>
        <v>1.405473854305846</v>
      </c>
    </row>
    <row r="1769" spans="1:13" x14ac:dyDescent="0.3">
      <c r="A1769" s="1">
        <v>78.968535701329998</v>
      </c>
      <c r="B1769" s="1">
        <v>-69.471127861270006</v>
      </c>
      <c r="C1769" s="1" t="s">
        <v>12</v>
      </c>
      <c r="D1769" s="1" t="s">
        <v>9592</v>
      </c>
      <c r="E1769" s="2" t="s">
        <v>3141</v>
      </c>
      <c r="F1769" s="4">
        <v>6.4517034899999999</v>
      </c>
      <c r="G1769" s="5">
        <v>3.9789999999999997E-5</v>
      </c>
      <c r="H1769" s="3">
        <v>15.061299999999999</v>
      </c>
      <c r="I1769" s="3">
        <v>4.0000000000000002E-4</v>
      </c>
      <c r="J1769" s="3">
        <v>1.2699999999999999E-2</v>
      </c>
      <c r="K1769" s="3">
        <v>2.46E-2</v>
      </c>
      <c r="L1769" s="3">
        <f t="shared" si="54"/>
        <v>-4.4196813952202127</v>
      </c>
      <c r="M1769" s="3">
        <f t="shared" si="55"/>
        <v>4.2061625528748321</v>
      </c>
    </row>
    <row r="1770" spans="1:13" x14ac:dyDescent="0.3">
      <c r="A1770" s="1">
        <v>78.83318428167</v>
      </c>
      <c r="B1770" s="1">
        <v>-69.440024136169995</v>
      </c>
      <c r="C1770" s="1" t="s">
        <v>12</v>
      </c>
      <c r="D1770" s="1" t="s">
        <v>9592</v>
      </c>
      <c r="E1770" s="2" t="s">
        <v>3142</v>
      </c>
      <c r="F1770" s="4">
        <v>3.9183351800000001</v>
      </c>
      <c r="G1770" s="5">
        <v>3.5649999999999999E-5</v>
      </c>
      <c r="H1770" s="3">
        <v>15.687099999999999</v>
      </c>
      <c r="I1770" s="3">
        <v>5.0000000000000001E-4</v>
      </c>
      <c r="J1770" s="3">
        <v>-6.9500000000000006E-2</v>
      </c>
      <c r="K1770" s="3">
        <v>3.2399999999999998E-2</v>
      </c>
      <c r="L1770" s="3" t="e">
        <f t="shared" si="54"/>
        <v>#NUM!</v>
      </c>
      <c r="M1770" s="3">
        <f t="shared" si="55"/>
        <v>1.0123132541052402</v>
      </c>
    </row>
    <row r="1771" spans="1:13" x14ac:dyDescent="0.3">
      <c r="A1771" s="1">
        <v>79.378074439550005</v>
      </c>
      <c r="B1771" s="1">
        <v>-69.200658548920003</v>
      </c>
      <c r="C1771" s="1" t="s">
        <v>12</v>
      </c>
      <c r="D1771" s="1" t="s">
        <v>9592</v>
      </c>
      <c r="E1771" s="2" t="s">
        <v>3143</v>
      </c>
      <c r="F1771" s="4">
        <v>3.0778767899999999</v>
      </c>
      <c r="G1771" s="5">
        <v>9.2799999999999992E-6</v>
      </c>
      <c r="H1771" s="3">
        <v>15.765700000000001</v>
      </c>
      <c r="I1771" s="3">
        <v>8.0000000000000004E-4</v>
      </c>
      <c r="J1771" s="3">
        <v>-6.3200000000000006E-2</v>
      </c>
      <c r="K1771" s="3">
        <v>4.3099999999999999E-2</v>
      </c>
      <c r="L1771" s="3" t="e">
        <f t="shared" si="54"/>
        <v>#NUM!</v>
      </c>
      <c r="M1771" s="3">
        <f t="shared" si="55"/>
        <v>1.4808631278404132</v>
      </c>
    </row>
    <row r="1772" spans="1:13" x14ac:dyDescent="0.3">
      <c r="A1772" s="1">
        <v>79.016100775659993</v>
      </c>
      <c r="B1772" s="1">
        <v>-69.247890060529997</v>
      </c>
      <c r="C1772" s="1" t="s">
        <v>12</v>
      </c>
      <c r="D1772" s="1" t="s">
        <v>9592</v>
      </c>
      <c r="E1772" s="2" t="s">
        <v>3146</v>
      </c>
      <c r="F1772" s="4">
        <v>6.7751305400000001</v>
      </c>
      <c r="G1772" s="5">
        <v>1.2184E-4</v>
      </c>
      <c r="H1772" s="3">
        <v>15.372999999999999</v>
      </c>
      <c r="I1772" s="3">
        <v>2.0000000000000001E-4</v>
      </c>
      <c r="J1772" s="3">
        <v>-3.8E-3</v>
      </c>
      <c r="K1772" s="3">
        <v>2.5600000000000001E-2</v>
      </c>
      <c r="L1772" s="3" t="e">
        <f t="shared" si="54"/>
        <v>#NUM!</v>
      </c>
      <c r="M1772" s="3">
        <f t="shared" si="55"/>
        <v>14.628878510213722</v>
      </c>
    </row>
    <row r="1773" spans="1:13" x14ac:dyDescent="0.3">
      <c r="A1773" s="1">
        <v>77.313075298119998</v>
      </c>
      <c r="B1773" s="1">
        <v>-69.150659446990005</v>
      </c>
      <c r="C1773" s="1" t="s">
        <v>12</v>
      </c>
      <c r="D1773" s="1" t="s">
        <v>9592</v>
      </c>
      <c r="E1773" s="2" t="s">
        <v>3148</v>
      </c>
      <c r="F1773" s="4">
        <v>3.0379946499999999</v>
      </c>
      <c r="G1773" s="5">
        <v>1.9830000000000002E-5</v>
      </c>
      <c r="H1773" s="3">
        <v>16.085999999999999</v>
      </c>
      <c r="I1773" s="3">
        <v>2.0000000000000001E-4</v>
      </c>
      <c r="J1773" s="3">
        <v>-3.3000000000000002E-2</v>
      </c>
      <c r="K1773" s="3">
        <v>3.3099999999999997E-2</v>
      </c>
      <c r="L1773" s="3" t="e">
        <f t="shared" si="54"/>
        <v>#NUM!</v>
      </c>
      <c r="M1773" s="3">
        <f t="shared" si="55"/>
        <v>2.1780543875474696</v>
      </c>
    </row>
    <row r="1774" spans="1:13" x14ac:dyDescent="0.3">
      <c r="A1774" s="1">
        <v>78.692264413190003</v>
      </c>
      <c r="B1774" s="1">
        <v>-69.342178396090006</v>
      </c>
      <c r="C1774" s="1" t="s">
        <v>12</v>
      </c>
      <c r="D1774" s="1" t="s">
        <v>9592</v>
      </c>
      <c r="E1774" s="2" t="s">
        <v>3149</v>
      </c>
      <c r="F1774" s="4">
        <v>2.3112715700000002</v>
      </c>
      <c r="G1774" s="5">
        <v>1.9850000000000001E-5</v>
      </c>
      <c r="H1774" s="3">
        <v>16.477699999999999</v>
      </c>
      <c r="I1774" s="3">
        <v>2.9999999999999997E-4</v>
      </c>
      <c r="J1774" s="3">
        <v>-6.3E-3</v>
      </c>
      <c r="K1774" s="3">
        <v>4.5400000000000003E-2</v>
      </c>
      <c r="L1774" s="3" t="e">
        <f t="shared" si="54"/>
        <v>#NUM!</v>
      </c>
      <c r="M1774" s="3">
        <f t="shared" si="55"/>
        <v>15.648401046688992</v>
      </c>
    </row>
    <row r="1775" spans="1:13" x14ac:dyDescent="0.3">
      <c r="A1775" s="1">
        <v>78.507665901509995</v>
      </c>
      <c r="B1775" s="1">
        <v>-69.330762562909996</v>
      </c>
      <c r="C1775" s="1" t="s">
        <v>12</v>
      </c>
      <c r="D1775" s="1" t="s">
        <v>9592</v>
      </c>
      <c r="E1775" s="2" t="s">
        <v>3150</v>
      </c>
      <c r="F1775" s="4">
        <v>1.85790638</v>
      </c>
      <c r="G1775" s="5">
        <v>1.167E-5</v>
      </c>
      <c r="H1775" s="3">
        <v>16.7226</v>
      </c>
      <c r="I1775" s="3">
        <v>8.0000000000000004E-4</v>
      </c>
      <c r="J1775" s="3">
        <v>-5.4600000000000003E-2</v>
      </c>
      <c r="K1775" s="3">
        <v>5.8000000000000003E-2</v>
      </c>
      <c r="L1775" s="3" t="e">
        <f t="shared" si="54"/>
        <v>#NUM!</v>
      </c>
      <c r="M1775" s="3">
        <f t="shared" si="55"/>
        <v>2.3066942946259492</v>
      </c>
    </row>
    <row r="1776" spans="1:13" x14ac:dyDescent="0.3">
      <c r="A1776" s="1">
        <v>78.45792377107</v>
      </c>
      <c r="B1776" s="1">
        <v>-69.200658404989994</v>
      </c>
      <c r="C1776" s="1" t="s">
        <v>12</v>
      </c>
      <c r="D1776" s="1" t="s">
        <v>9592</v>
      </c>
      <c r="E1776" s="2" t="s">
        <v>3151</v>
      </c>
      <c r="F1776" s="4">
        <v>4.0069828699999999</v>
      </c>
      <c r="G1776" s="5">
        <v>3.7020000000000001E-5</v>
      </c>
      <c r="H1776" s="3">
        <v>15.769399999999999</v>
      </c>
      <c r="I1776" s="3">
        <v>5.9999999999999995E-4</v>
      </c>
      <c r="J1776" s="3">
        <v>-7.7799999999999994E-2</v>
      </c>
      <c r="K1776" s="3">
        <v>0.1011</v>
      </c>
      <c r="L1776" s="3" t="e">
        <f t="shared" si="54"/>
        <v>#NUM!</v>
      </c>
      <c r="M1776" s="3">
        <f t="shared" si="55"/>
        <v>2.8218000243895047</v>
      </c>
    </row>
    <row r="1777" spans="1:13" x14ac:dyDescent="0.3">
      <c r="A1777" s="1">
        <v>78.931994617179996</v>
      </c>
      <c r="B1777" s="1">
        <v>-69.048734428230006</v>
      </c>
      <c r="C1777" s="1" t="s">
        <v>12</v>
      </c>
      <c r="D1777" s="1" t="s">
        <v>9592</v>
      </c>
      <c r="E1777" s="2" t="s">
        <v>3152</v>
      </c>
      <c r="F1777" s="4">
        <v>2.2950262000000001</v>
      </c>
      <c r="G1777" s="5">
        <v>6.6699999999999997E-6</v>
      </c>
      <c r="H1777" s="3">
        <v>16.3294</v>
      </c>
      <c r="I1777" s="3">
        <v>1.1999999999999999E-3</v>
      </c>
      <c r="J1777" s="3">
        <v>-0.18</v>
      </c>
      <c r="K1777" s="3">
        <v>4.99E-2</v>
      </c>
      <c r="L1777" s="3" t="e">
        <f t="shared" si="54"/>
        <v>#NUM!</v>
      </c>
      <c r="M1777" s="3">
        <f t="shared" si="55"/>
        <v>0.6019820864249561</v>
      </c>
    </row>
    <row r="1778" spans="1:13" x14ac:dyDescent="0.3">
      <c r="A1778" s="1">
        <v>78.999471553790002</v>
      </c>
      <c r="B1778" s="1">
        <v>-69.79329006028</v>
      </c>
      <c r="C1778" s="1" t="s">
        <v>12</v>
      </c>
      <c r="D1778" s="1" t="s">
        <v>9592</v>
      </c>
      <c r="E1778" s="2" t="s">
        <v>3156</v>
      </c>
      <c r="F1778" s="4">
        <v>3.1963717100000002</v>
      </c>
      <c r="G1778" s="5">
        <v>3.3250000000000002E-5</v>
      </c>
      <c r="H1778" s="3">
        <v>15.9938</v>
      </c>
      <c r="I1778" s="3">
        <v>2.9999999999999997E-4</v>
      </c>
      <c r="J1778" s="3">
        <v>-6.8400000000000002E-2</v>
      </c>
      <c r="K1778" s="3">
        <v>4.4499999999999998E-2</v>
      </c>
      <c r="L1778" s="3" t="e">
        <f t="shared" si="54"/>
        <v>#NUM!</v>
      </c>
      <c r="M1778" s="3">
        <f t="shared" si="55"/>
        <v>1.4127280996563711</v>
      </c>
    </row>
    <row r="1779" spans="1:13" x14ac:dyDescent="0.3">
      <c r="A1779" s="1">
        <v>79.171814382189993</v>
      </c>
      <c r="B1779" s="1">
        <v>-69.711557964489998</v>
      </c>
      <c r="C1779" s="1" t="s">
        <v>12</v>
      </c>
      <c r="D1779" s="1" t="s">
        <v>9592</v>
      </c>
      <c r="E1779" s="2" t="s">
        <v>3157</v>
      </c>
      <c r="F1779" s="4">
        <v>3.2124758400000002</v>
      </c>
      <c r="G1779" s="5">
        <v>2.5858000000000001E-4</v>
      </c>
      <c r="H1779" s="3">
        <v>15.5365</v>
      </c>
      <c r="I1779" s="3">
        <v>5.0000000000000001E-4</v>
      </c>
      <c r="J1779" s="3">
        <v>-0.1273</v>
      </c>
      <c r="K1779" s="3">
        <v>6.3500000000000001E-2</v>
      </c>
      <c r="L1779" s="3" t="e">
        <f t="shared" si="54"/>
        <v>#NUM!</v>
      </c>
      <c r="M1779" s="3">
        <f t="shared" si="55"/>
        <v>1.0831785031247116</v>
      </c>
    </row>
    <row r="1780" spans="1:13" x14ac:dyDescent="0.3">
      <c r="A1780" s="1">
        <v>78.957724835229996</v>
      </c>
      <c r="B1780" s="1">
        <v>-69.507989453020002</v>
      </c>
      <c r="C1780" s="1" t="s">
        <v>12</v>
      </c>
      <c r="D1780" s="1" t="s">
        <v>9592</v>
      </c>
      <c r="E1780" s="2" t="s">
        <v>3158</v>
      </c>
      <c r="F1780" s="4">
        <v>3.2421931900000001</v>
      </c>
      <c r="G1780" s="5">
        <v>1.641E-5</v>
      </c>
      <c r="H1780" s="3">
        <v>15.86</v>
      </c>
      <c r="I1780" s="3">
        <v>4.0000000000000002E-4</v>
      </c>
      <c r="J1780" s="3">
        <v>-9.01E-2</v>
      </c>
      <c r="K1780" s="3">
        <v>4.3400000000000001E-2</v>
      </c>
      <c r="L1780" s="3" t="e">
        <f t="shared" si="54"/>
        <v>#NUM!</v>
      </c>
      <c r="M1780" s="3">
        <f t="shared" si="55"/>
        <v>1.0459709784674227</v>
      </c>
    </row>
    <row r="1781" spans="1:13" x14ac:dyDescent="0.3">
      <c r="A1781" s="1">
        <v>79.662061765540003</v>
      </c>
      <c r="B1781" s="1">
        <v>-69.587941052290006</v>
      </c>
      <c r="C1781" s="1" t="s">
        <v>12</v>
      </c>
      <c r="D1781" s="1" t="s">
        <v>9592</v>
      </c>
      <c r="E1781" s="2" t="s">
        <v>3159</v>
      </c>
      <c r="F1781" s="4">
        <v>3.26821005</v>
      </c>
      <c r="G1781" s="5">
        <v>3.0910000000000001E-5</v>
      </c>
      <c r="H1781" s="3">
        <v>15.9846</v>
      </c>
      <c r="I1781" s="3">
        <v>5.9999999999999995E-4</v>
      </c>
      <c r="J1781" s="3">
        <v>-3.8999999999999998E-3</v>
      </c>
      <c r="K1781" s="3">
        <v>3.8600000000000002E-2</v>
      </c>
      <c r="L1781" s="3" t="e">
        <f t="shared" si="54"/>
        <v>#NUM!</v>
      </c>
      <c r="M1781" s="3">
        <f t="shared" si="55"/>
        <v>21.492026247133349</v>
      </c>
    </row>
    <row r="1782" spans="1:13" x14ac:dyDescent="0.3">
      <c r="A1782" s="1">
        <v>79.61702758237</v>
      </c>
      <c r="B1782" s="1">
        <v>-69.462790219240006</v>
      </c>
      <c r="C1782" s="1" t="s">
        <v>12</v>
      </c>
      <c r="D1782" s="1" t="s">
        <v>9592</v>
      </c>
      <c r="E1782" s="2" t="s">
        <v>3160</v>
      </c>
      <c r="F1782" s="4">
        <v>4.3780663899999999</v>
      </c>
      <c r="G1782" s="5">
        <v>6.0520000000000003E-5</v>
      </c>
      <c r="H1782" s="3">
        <v>15.639200000000001</v>
      </c>
      <c r="I1782" s="3">
        <v>2.9999999999999997E-4</v>
      </c>
      <c r="J1782" s="3">
        <v>6.6E-3</v>
      </c>
      <c r="K1782" s="3">
        <v>3.56E-2</v>
      </c>
      <c r="L1782" s="3">
        <f t="shared" si="54"/>
        <v>-5.263080322290655</v>
      </c>
      <c r="M1782" s="3">
        <f t="shared" si="55"/>
        <v>11.71279998417317</v>
      </c>
    </row>
    <row r="1783" spans="1:13" x14ac:dyDescent="0.3">
      <c r="A1783" s="1">
        <v>80.071816441630006</v>
      </c>
      <c r="B1783" s="1">
        <v>-69.503125764390006</v>
      </c>
      <c r="C1783" s="1" t="s">
        <v>12</v>
      </c>
      <c r="D1783" s="1" t="s">
        <v>9592</v>
      </c>
      <c r="E1783" s="2" t="s">
        <v>3161</v>
      </c>
      <c r="F1783" s="4">
        <v>4.1229769599999999</v>
      </c>
      <c r="G1783" s="5">
        <v>2.7039999999999999E-5</v>
      </c>
      <c r="H1783" s="3">
        <v>15.5709</v>
      </c>
      <c r="I1783" s="3">
        <v>4.0000000000000002E-4</v>
      </c>
      <c r="J1783" s="3">
        <v>9.1200000000000003E-2</v>
      </c>
      <c r="K1783" s="3">
        <v>4.1000000000000002E-2</v>
      </c>
      <c r="L1783" s="3">
        <f t="shared" si="54"/>
        <v>0.37087419164208413</v>
      </c>
      <c r="M1783" s="3">
        <f t="shared" si="55"/>
        <v>0.97621105015051968</v>
      </c>
    </row>
    <row r="1784" spans="1:13" x14ac:dyDescent="0.3">
      <c r="A1784" s="1">
        <v>79.592192557960004</v>
      </c>
      <c r="B1784" s="1">
        <v>-69.363145544259993</v>
      </c>
      <c r="C1784" s="1" t="s">
        <v>12</v>
      </c>
      <c r="D1784" s="1" t="s">
        <v>9592</v>
      </c>
      <c r="E1784" s="2" t="s">
        <v>3162</v>
      </c>
      <c r="F1784" s="4">
        <v>13.49941574</v>
      </c>
      <c r="G1784" s="5">
        <v>2.8505000000000002E-4</v>
      </c>
      <c r="H1784" s="3">
        <v>14.3909</v>
      </c>
      <c r="I1784" s="3">
        <v>1.6999999999999999E-3</v>
      </c>
      <c r="J1784" s="3">
        <v>-0.35339999999999999</v>
      </c>
      <c r="K1784" s="3">
        <v>0.13059999999999999</v>
      </c>
      <c r="L1784" s="3" t="e">
        <f t="shared" si="54"/>
        <v>#NUM!</v>
      </c>
      <c r="M1784" s="3">
        <f t="shared" si="55"/>
        <v>0.80247640301982237</v>
      </c>
    </row>
    <row r="1785" spans="1:13" x14ac:dyDescent="0.3">
      <c r="A1785" s="1">
        <v>79.921084240119995</v>
      </c>
      <c r="B1785" s="1">
        <v>-69.397181581840002</v>
      </c>
      <c r="C1785" s="1" t="s">
        <v>12</v>
      </c>
      <c r="D1785" s="1" t="s">
        <v>9592</v>
      </c>
      <c r="E1785" s="2" t="s">
        <v>3163</v>
      </c>
      <c r="F1785" s="4">
        <v>2.6201371299999998</v>
      </c>
      <c r="G1785" s="5">
        <v>1.482E-5</v>
      </c>
      <c r="H1785" s="3">
        <v>16.052299999999999</v>
      </c>
      <c r="I1785" s="3">
        <v>2.9999999999999997E-4</v>
      </c>
      <c r="J1785" s="3">
        <v>-3.5400000000000001E-2</v>
      </c>
      <c r="K1785" s="3">
        <v>4.1300000000000003E-2</v>
      </c>
      <c r="L1785" s="3" t="e">
        <f t="shared" si="54"/>
        <v>#NUM!</v>
      </c>
      <c r="M1785" s="3">
        <f t="shared" si="55"/>
        <v>2.5333865303625154</v>
      </c>
    </row>
    <row r="1786" spans="1:13" x14ac:dyDescent="0.3">
      <c r="A1786" s="1">
        <v>79.254812109659994</v>
      </c>
      <c r="B1786" s="1">
        <v>-69.50995052575</v>
      </c>
      <c r="C1786" s="1" t="s">
        <v>12</v>
      </c>
      <c r="D1786" s="1" t="s">
        <v>9592</v>
      </c>
      <c r="E1786" s="2" t="s">
        <v>3166</v>
      </c>
      <c r="F1786" s="4">
        <v>3.56939239</v>
      </c>
      <c r="G1786" s="5">
        <v>4.4029999999999997E-5</v>
      </c>
      <c r="H1786" s="3">
        <v>15.877000000000001</v>
      </c>
      <c r="I1786" s="3">
        <v>2.9999999999999997E-4</v>
      </c>
      <c r="J1786" s="3">
        <v>2.8500000000000001E-2</v>
      </c>
      <c r="K1786" s="3">
        <v>3.5299999999999998E-2</v>
      </c>
      <c r="L1786" s="3">
        <f t="shared" si="54"/>
        <v>-1.8487756999574465</v>
      </c>
      <c r="M1786" s="3">
        <f t="shared" si="55"/>
        <v>2.6895802842431289</v>
      </c>
    </row>
    <row r="1787" spans="1:13" x14ac:dyDescent="0.3">
      <c r="A1787" s="1">
        <v>78.999653026939995</v>
      </c>
      <c r="B1787" s="1">
        <v>-69.074892039960005</v>
      </c>
      <c r="C1787" s="1" t="s">
        <v>12</v>
      </c>
      <c r="D1787" s="1" t="s">
        <v>9592</v>
      </c>
      <c r="E1787" s="2" t="s">
        <v>3168</v>
      </c>
      <c r="F1787" s="4">
        <v>4.8087942699999999</v>
      </c>
      <c r="G1787" s="5">
        <v>2.2249999999999999E-5</v>
      </c>
      <c r="H1787" s="3">
        <v>15.3622</v>
      </c>
      <c r="I1787" s="3">
        <v>2.0000000000000001E-4</v>
      </c>
      <c r="J1787" s="3">
        <v>-1.49E-2</v>
      </c>
      <c r="K1787" s="3">
        <v>2.9000000000000001E-2</v>
      </c>
      <c r="L1787" s="3" t="e">
        <f t="shared" si="54"/>
        <v>#NUM!</v>
      </c>
      <c r="M1787" s="3">
        <f t="shared" si="55"/>
        <v>4.2263590957423016</v>
      </c>
    </row>
    <row r="1788" spans="1:13" x14ac:dyDescent="0.3">
      <c r="A1788" s="1">
        <v>77.497010763090003</v>
      </c>
      <c r="B1788" s="1">
        <v>-69.144591076729995</v>
      </c>
      <c r="C1788" s="1" t="s">
        <v>12</v>
      </c>
      <c r="D1788" s="1" t="s">
        <v>9592</v>
      </c>
      <c r="E1788" s="2" t="s">
        <v>3172</v>
      </c>
      <c r="F1788" s="4">
        <v>5.7925229299999996</v>
      </c>
      <c r="G1788" s="5">
        <v>3.044E-5</v>
      </c>
      <c r="H1788" s="3">
        <v>15.2156</v>
      </c>
      <c r="I1788" s="3">
        <v>5.0000000000000001E-4</v>
      </c>
      <c r="J1788" s="3">
        <v>-2.8899999999999999E-2</v>
      </c>
      <c r="K1788" s="3">
        <v>2.8299999999999999E-2</v>
      </c>
      <c r="L1788" s="3" t="e">
        <f t="shared" si="54"/>
        <v>#NUM!</v>
      </c>
      <c r="M1788" s="3">
        <f t="shared" si="55"/>
        <v>2.1263917040615219</v>
      </c>
    </row>
    <row r="1789" spans="1:13" x14ac:dyDescent="0.3">
      <c r="A1789" s="1">
        <v>78.820274395949994</v>
      </c>
      <c r="B1789" s="1">
        <v>-69.135829352960002</v>
      </c>
      <c r="C1789" s="1" t="s">
        <v>12</v>
      </c>
      <c r="D1789" s="1" t="s">
        <v>9592</v>
      </c>
      <c r="E1789" s="2" t="s">
        <v>3174</v>
      </c>
      <c r="F1789" s="4">
        <v>3.4458365400000002</v>
      </c>
      <c r="G1789" s="5">
        <v>3.5840000000000002E-5</v>
      </c>
      <c r="H1789" s="3">
        <v>15.798500000000001</v>
      </c>
      <c r="I1789" s="3">
        <v>4.0000000000000002E-4</v>
      </c>
      <c r="J1789" s="3">
        <v>-8.0199999999999994E-2</v>
      </c>
      <c r="K1789" s="3">
        <v>3.4299999999999997E-2</v>
      </c>
      <c r="L1789" s="3" t="e">
        <f t="shared" si="54"/>
        <v>#NUM!</v>
      </c>
      <c r="M1789" s="3">
        <f t="shared" si="55"/>
        <v>0.92869788502531181</v>
      </c>
    </row>
    <row r="1790" spans="1:13" x14ac:dyDescent="0.3">
      <c r="A1790" s="1">
        <v>78.839249943300004</v>
      </c>
      <c r="B1790" s="1">
        <v>-69.083638068759996</v>
      </c>
      <c r="C1790" s="1" t="s">
        <v>12</v>
      </c>
      <c r="D1790" s="1" t="s">
        <v>9592</v>
      </c>
      <c r="E1790" s="2" t="s">
        <v>3175</v>
      </c>
      <c r="F1790" s="4">
        <v>4.0750632700000002</v>
      </c>
      <c r="G1790" s="5">
        <v>2.8690000000000001E-5</v>
      </c>
      <c r="H1790" s="3">
        <v>15.0486</v>
      </c>
      <c r="I1790" s="3">
        <v>2.9999999999999997E-4</v>
      </c>
      <c r="J1790" s="3">
        <v>2.0500000000000001E-2</v>
      </c>
      <c r="K1790" s="3">
        <v>2.5899999999999999E-2</v>
      </c>
      <c r="L1790" s="3">
        <f t="shared" si="54"/>
        <v>-3.3926306947212268</v>
      </c>
      <c r="M1790" s="3">
        <f t="shared" si="55"/>
        <v>2.7434722398032552</v>
      </c>
    </row>
    <row r="1791" spans="1:13" x14ac:dyDescent="0.3">
      <c r="A1791" s="1">
        <v>81.345806384680003</v>
      </c>
      <c r="B1791" s="1">
        <v>-69.015599253600001</v>
      </c>
      <c r="C1791" s="1" t="s">
        <v>12</v>
      </c>
      <c r="D1791" s="1" t="s">
        <v>9592</v>
      </c>
      <c r="E1791" s="2" t="s">
        <v>3177</v>
      </c>
      <c r="F1791" s="4">
        <v>5.8308296899999998</v>
      </c>
      <c r="G1791" s="5">
        <v>6.2059999999999999E-5</v>
      </c>
      <c r="H1791" s="3">
        <v>15.32</v>
      </c>
      <c r="I1791" s="3">
        <v>2.9999999999999997E-4</v>
      </c>
      <c r="J1791" s="3">
        <v>-1.8499999999999999E-2</v>
      </c>
      <c r="K1791" s="3">
        <v>2.92E-2</v>
      </c>
      <c r="L1791" s="3" t="e">
        <f t="shared" si="54"/>
        <v>#NUM!</v>
      </c>
      <c r="M1791" s="3">
        <f t="shared" si="55"/>
        <v>3.427407866469014</v>
      </c>
    </row>
    <row r="1792" spans="1:13" x14ac:dyDescent="0.3">
      <c r="A1792" s="1">
        <v>81.237671796740003</v>
      </c>
      <c r="B1792" s="1">
        <v>-69.225733021760007</v>
      </c>
      <c r="C1792" s="1" t="s">
        <v>12</v>
      </c>
      <c r="D1792" s="1" t="s">
        <v>9592</v>
      </c>
      <c r="E1792" s="2" t="s">
        <v>3178</v>
      </c>
      <c r="F1792" s="4">
        <v>9.5714119400000008</v>
      </c>
      <c r="G1792" s="5">
        <v>1.1773E-4</v>
      </c>
      <c r="H1792" s="3">
        <v>14.772500000000001</v>
      </c>
      <c r="I1792" s="3">
        <v>2.0000000000000001E-4</v>
      </c>
      <c r="J1792" s="3">
        <v>-2.3599999999999999E-2</v>
      </c>
      <c r="K1792" s="3">
        <v>2.3400000000000001E-2</v>
      </c>
      <c r="L1792" s="3" t="e">
        <f t="shared" si="54"/>
        <v>#NUM!</v>
      </c>
      <c r="M1792" s="3">
        <f t="shared" si="55"/>
        <v>2.1530718396098898</v>
      </c>
    </row>
    <row r="1793" spans="1:13" x14ac:dyDescent="0.3">
      <c r="A1793" s="1">
        <v>80.678375737330001</v>
      </c>
      <c r="B1793" s="1">
        <v>-68.849218248219998</v>
      </c>
      <c r="C1793" s="1" t="s">
        <v>12</v>
      </c>
      <c r="D1793" s="1" t="s">
        <v>9592</v>
      </c>
      <c r="E1793" s="2" t="s">
        <v>3180</v>
      </c>
      <c r="F1793" s="4">
        <v>10.663886509999999</v>
      </c>
      <c r="G1793" s="5">
        <v>1.4666000000000001E-4</v>
      </c>
      <c r="H1793" s="3">
        <v>14.742800000000001</v>
      </c>
      <c r="I1793" s="3">
        <v>2.9999999999999997E-4</v>
      </c>
      <c r="J1793" s="3">
        <v>8.9999999999999998E-4</v>
      </c>
      <c r="K1793" s="3">
        <v>2.4899999999999999E-2</v>
      </c>
      <c r="L1793" s="3">
        <f t="shared" si="54"/>
        <v>-10.485987452803371</v>
      </c>
      <c r="M1793" s="3">
        <f t="shared" si="55"/>
        <v>60.077451585256917</v>
      </c>
    </row>
    <row r="1794" spans="1:13" x14ac:dyDescent="0.3">
      <c r="A1794" s="1">
        <v>79.638241660069994</v>
      </c>
      <c r="B1794" s="1">
        <v>-69.936513505370002</v>
      </c>
      <c r="C1794" s="1" t="s">
        <v>12</v>
      </c>
      <c r="D1794" s="1" t="s">
        <v>9592</v>
      </c>
      <c r="E1794" s="2" t="s">
        <v>3181</v>
      </c>
      <c r="F1794" s="4">
        <v>1.4269195100000001</v>
      </c>
      <c r="G1794" s="5">
        <v>3.3309999999999998E-5</v>
      </c>
      <c r="H1794" s="3">
        <v>16.484000000000002</v>
      </c>
      <c r="I1794" s="3">
        <v>1.1999999999999999E-3</v>
      </c>
      <c r="J1794" s="3">
        <v>4.87E-2</v>
      </c>
      <c r="K1794" s="3">
        <v>5.5199999999999999E-2</v>
      </c>
      <c r="L1794" s="3">
        <f t="shared" si="54"/>
        <v>-7.8355193926824995E-2</v>
      </c>
      <c r="M1794" s="3">
        <f t="shared" si="55"/>
        <v>2.4613015919503747</v>
      </c>
    </row>
    <row r="1795" spans="1:13" x14ac:dyDescent="0.3">
      <c r="A1795" s="1">
        <v>79.244458735850003</v>
      </c>
      <c r="B1795" s="1">
        <v>-69.393902362700004</v>
      </c>
      <c r="C1795" s="1" t="s">
        <v>12</v>
      </c>
      <c r="D1795" s="1" t="s">
        <v>9592</v>
      </c>
      <c r="E1795" s="2" t="s">
        <v>3185</v>
      </c>
      <c r="F1795" s="4">
        <v>6.1533575200000001</v>
      </c>
      <c r="G1795" s="5">
        <v>7.2130000000000002E-5</v>
      </c>
      <c r="H1795" s="3">
        <v>15.325200000000001</v>
      </c>
      <c r="I1795" s="3">
        <v>2.0000000000000001E-4</v>
      </c>
      <c r="J1795" s="3">
        <v>-1.6199999999999999E-2</v>
      </c>
      <c r="K1795" s="3">
        <v>2.69E-2</v>
      </c>
      <c r="L1795" s="3" t="e">
        <f t="shared" si="54"/>
        <v>#NUM!</v>
      </c>
      <c r="M1795" s="3">
        <f t="shared" si="55"/>
        <v>3.6057194335326024</v>
      </c>
    </row>
    <row r="1796" spans="1:13" x14ac:dyDescent="0.3">
      <c r="A1796" s="1">
        <v>79.081835259559995</v>
      </c>
      <c r="B1796" s="1">
        <v>-69.305619841080002</v>
      </c>
      <c r="C1796" s="1" t="s">
        <v>12</v>
      </c>
      <c r="D1796" s="1" t="s">
        <v>9592</v>
      </c>
      <c r="E1796" s="2" t="s">
        <v>3188</v>
      </c>
      <c r="F1796" s="4">
        <v>7.6808655799999999</v>
      </c>
      <c r="G1796" s="5">
        <v>1.0252E-4</v>
      </c>
      <c r="H1796" s="3">
        <v>15.0085</v>
      </c>
      <c r="I1796" s="3">
        <v>2.0000000000000001E-4</v>
      </c>
      <c r="J1796" s="3">
        <v>-9.2999999999999992E-3</v>
      </c>
      <c r="K1796" s="3">
        <v>2.2499999999999999E-2</v>
      </c>
      <c r="L1796" s="3" t="e">
        <f t="shared" ref="L1796:L1859" si="56">H1796+5+5*LOG10(J1796/1000)</f>
        <v>#NUM!</v>
      </c>
      <c r="M1796" s="3">
        <f t="shared" ref="M1796:M1859" si="57">SQRT(I1796^2+4.7153*(K1796/J1796)^2)</f>
        <v>5.2535665045897879</v>
      </c>
    </row>
    <row r="1797" spans="1:13" x14ac:dyDescent="0.3">
      <c r="A1797" s="1">
        <v>79.228798610460004</v>
      </c>
      <c r="B1797" s="1">
        <v>-69.330672563609994</v>
      </c>
      <c r="C1797" s="1" t="s">
        <v>12</v>
      </c>
      <c r="D1797" s="1" t="s">
        <v>9592</v>
      </c>
      <c r="E1797" s="2" t="s">
        <v>3190</v>
      </c>
      <c r="F1797" s="4">
        <v>7.5297428000000002</v>
      </c>
      <c r="G1797" s="5">
        <v>3.6239999999999999E-5</v>
      </c>
      <c r="H1797" s="3">
        <v>14.846299999999999</v>
      </c>
      <c r="I1797" s="3">
        <v>2.0000000000000001E-4</v>
      </c>
      <c r="J1797" s="3">
        <v>-4.2099999999999999E-2</v>
      </c>
      <c r="K1797" s="3">
        <v>2.58E-2</v>
      </c>
      <c r="L1797" s="3" t="e">
        <f t="shared" si="56"/>
        <v>#NUM!</v>
      </c>
      <c r="M1797" s="3">
        <f t="shared" si="57"/>
        <v>1.330737144823761</v>
      </c>
    </row>
    <row r="1798" spans="1:13" x14ac:dyDescent="0.3">
      <c r="A1798" s="1">
        <v>79.514692412900004</v>
      </c>
      <c r="B1798" s="1">
        <v>-69.253874733260005</v>
      </c>
      <c r="C1798" s="1" t="s">
        <v>12</v>
      </c>
      <c r="D1798" s="1" t="s">
        <v>9592</v>
      </c>
      <c r="E1798" s="2" t="s">
        <v>3191</v>
      </c>
      <c r="F1798" s="4">
        <v>2.48496286</v>
      </c>
      <c r="G1798" s="5">
        <v>6.4709999999999995E-5</v>
      </c>
      <c r="H1798" s="3">
        <v>16.364999999999998</v>
      </c>
      <c r="I1798" s="3">
        <v>8.0000000000000004E-4</v>
      </c>
      <c r="J1798" s="3">
        <v>-6.1999999999999998E-3</v>
      </c>
      <c r="K1798" s="3">
        <v>5.8500000000000003E-2</v>
      </c>
      <c r="L1798" s="3" t="e">
        <f t="shared" si="56"/>
        <v>#NUM!</v>
      </c>
      <c r="M1798" s="3">
        <f t="shared" si="57"/>
        <v>20.488909368671322</v>
      </c>
    </row>
    <row r="1799" spans="1:13" x14ac:dyDescent="0.3">
      <c r="A1799" s="1">
        <v>78.941637720789998</v>
      </c>
      <c r="B1799" s="1">
        <v>-69.241738338420006</v>
      </c>
      <c r="C1799" s="1" t="s">
        <v>12</v>
      </c>
      <c r="D1799" s="1" t="s">
        <v>9592</v>
      </c>
      <c r="E1799" s="2" t="s">
        <v>3192</v>
      </c>
      <c r="F1799" s="4">
        <v>3.44738992</v>
      </c>
      <c r="G1799" s="5">
        <v>1.8870000000000001E-5</v>
      </c>
      <c r="H1799" s="3">
        <v>15.8452</v>
      </c>
      <c r="I1799" s="3">
        <v>6.9999999999999999E-4</v>
      </c>
      <c r="J1799" s="3">
        <v>-0.19850000000000001</v>
      </c>
      <c r="K1799" s="3">
        <v>3.61E-2</v>
      </c>
      <c r="L1799" s="3" t="e">
        <f t="shared" si="56"/>
        <v>#NUM!</v>
      </c>
      <c r="M1799" s="3">
        <f t="shared" si="57"/>
        <v>0.39491355211242229</v>
      </c>
    </row>
    <row r="1800" spans="1:13" x14ac:dyDescent="0.3">
      <c r="A1800" s="1">
        <v>78.918744225940003</v>
      </c>
      <c r="B1800" s="1">
        <v>-69.074420843919995</v>
      </c>
      <c r="C1800" s="1" t="s">
        <v>12</v>
      </c>
      <c r="D1800" s="1" t="s">
        <v>9592</v>
      </c>
      <c r="E1800" s="2" t="s">
        <v>3196</v>
      </c>
      <c r="F1800" s="4">
        <v>11.09186877</v>
      </c>
      <c r="G1800" s="5">
        <v>1.5363E-4</v>
      </c>
      <c r="H1800" s="3">
        <v>14.5107</v>
      </c>
      <c r="I1800" s="3">
        <v>1E-4</v>
      </c>
      <c r="J1800" s="3">
        <v>-4.3999999999999997E-2</v>
      </c>
      <c r="K1800" s="3">
        <v>2.0899999999999998E-2</v>
      </c>
      <c r="L1800" s="3" t="e">
        <f t="shared" si="56"/>
        <v>#NUM!</v>
      </c>
      <c r="M1800" s="3">
        <f t="shared" si="57"/>
        <v>1.0314502278345765</v>
      </c>
    </row>
    <row r="1801" spans="1:13" x14ac:dyDescent="0.3">
      <c r="A1801" s="1">
        <v>81.480615203529993</v>
      </c>
      <c r="B1801" s="1">
        <v>-69.069915886209998</v>
      </c>
      <c r="C1801" s="1" t="s">
        <v>12</v>
      </c>
      <c r="D1801" s="1" t="s">
        <v>9592</v>
      </c>
      <c r="E1801" s="2" t="s">
        <v>3197</v>
      </c>
      <c r="F1801" s="4">
        <v>3.0192807899999998</v>
      </c>
      <c r="G1801" s="5">
        <v>1.042E-5</v>
      </c>
      <c r="H1801" s="3">
        <v>16.123000000000001</v>
      </c>
      <c r="I1801" s="3">
        <v>2.9999999999999997E-4</v>
      </c>
      <c r="J1801" s="3">
        <v>6.2199999999999998E-2</v>
      </c>
      <c r="K1801" s="3">
        <v>3.7100000000000001E-2</v>
      </c>
      <c r="L1801" s="3">
        <f t="shared" si="56"/>
        <v>9.1951923454093532E-2</v>
      </c>
      <c r="M1801" s="3">
        <f t="shared" si="57"/>
        <v>1.2952040717318465</v>
      </c>
    </row>
    <row r="1802" spans="1:13" x14ac:dyDescent="0.3">
      <c r="A1802" s="1">
        <v>79.398741110450004</v>
      </c>
      <c r="B1802" s="1">
        <v>-69.803693110530006</v>
      </c>
      <c r="C1802" s="1" t="s">
        <v>12</v>
      </c>
      <c r="D1802" s="1" t="s">
        <v>9592</v>
      </c>
      <c r="E1802" s="2" t="s">
        <v>3198</v>
      </c>
      <c r="F1802" s="4">
        <v>2.78712633</v>
      </c>
      <c r="G1802" s="5">
        <v>1.5319999999999999E-5</v>
      </c>
      <c r="H1802" s="3">
        <v>16.136800000000001</v>
      </c>
      <c r="I1802" s="3">
        <v>2.9999999999999997E-4</v>
      </c>
      <c r="J1802" s="3">
        <v>-1.5699999999999999E-2</v>
      </c>
      <c r="K1802" s="3">
        <v>3.9399999999999998E-2</v>
      </c>
      <c r="L1802" s="3" t="e">
        <f t="shared" si="56"/>
        <v>#NUM!</v>
      </c>
      <c r="M1802" s="3">
        <f t="shared" si="57"/>
        <v>5.4494319607470603</v>
      </c>
    </row>
    <row r="1803" spans="1:13" x14ac:dyDescent="0.3">
      <c r="A1803" s="1">
        <v>79.421555091320002</v>
      </c>
      <c r="B1803" s="1">
        <v>-69.690527416449996</v>
      </c>
      <c r="C1803" s="1" t="s">
        <v>12</v>
      </c>
      <c r="D1803" s="1" t="s">
        <v>9592</v>
      </c>
      <c r="E1803" s="2" t="s">
        <v>3201</v>
      </c>
      <c r="F1803" s="4">
        <v>3.3404463199999999</v>
      </c>
      <c r="G1803" s="5">
        <v>4.227E-5</v>
      </c>
      <c r="H1803" s="3">
        <v>15.9299</v>
      </c>
      <c r="I1803" s="3">
        <v>2.9999999999999997E-4</v>
      </c>
      <c r="J1803" s="3">
        <v>-3.6999999999999998E-2</v>
      </c>
      <c r="K1803" s="3">
        <v>3.56E-2</v>
      </c>
      <c r="L1803" s="3" t="e">
        <f t="shared" si="56"/>
        <v>#NUM!</v>
      </c>
      <c r="M1803" s="3">
        <f t="shared" si="57"/>
        <v>2.0893102882999934</v>
      </c>
    </row>
    <row r="1804" spans="1:13" x14ac:dyDescent="0.3">
      <c r="A1804" s="1">
        <v>79.219498426770002</v>
      </c>
      <c r="B1804" s="1">
        <v>-69.367772830489997</v>
      </c>
      <c r="C1804" s="1" t="s">
        <v>12</v>
      </c>
      <c r="D1804" s="1" t="s">
        <v>9592</v>
      </c>
      <c r="E1804" s="2" t="s">
        <v>3206</v>
      </c>
      <c r="F1804" s="4">
        <v>4.7177945299999999</v>
      </c>
      <c r="G1804" s="5">
        <v>7.2459999999999994E-5</v>
      </c>
      <c r="H1804" s="3">
        <v>15.61</v>
      </c>
      <c r="I1804" s="3">
        <v>4.0000000000000002E-4</v>
      </c>
      <c r="J1804" s="3">
        <v>4.7999999999999996E-3</v>
      </c>
      <c r="K1804" s="3">
        <v>3.32E-2</v>
      </c>
      <c r="L1804" s="3">
        <f t="shared" si="56"/>
        <v>-5.9837938131220625</v>
      </c>
      <c r="M1804" s="3">
        <f t="shared" si="57"/>
        <v>15.019362901453428</v>
      </c>
    </row>
    <row r="1805" spans="1:13" x14ac:dyDescent="0.3">
      <c r="A1805" s="1">
        <v>77.650418978689999</v>
      </c>
      <c r="B1805" s="1">
        <v>-69.138288912519997</v>
      </c>
      <c r="C1805" s="1" t="s">
        <v>12</v>
      </c>
      <c r="D1805" s="1" t="s">
        <v>9592</v>
      </c>
      <c r="E1805" s="2" t="s">
        <v>3212</v>
      </c>
      <c r="F1805" s="4">
        <v>13.892889540000001</v>
      </c>
      <c r="G1805" s="5">
        <v>6.826E-5</v>
      </c>
      <c r="H1805" s="3">
        <v>14.1661</v>
      </c>
      <c r="I1805" s="3">
        <v>1E-4</v>
      </c>
      <c r="J1805" s="3">
        <v>-2.9000000000000001E-2</v>
      </c>
      <c r="K1805" s="3">
        <v>1.8499999999999999E-2</v>
      </c>
      <c r="L1805" s="3" t="e">
        <f t="shared" si="56"/>
        <v>#NUM!</v>
      </c>
      <c r="M1805" s="3">
        <f t="shared" si="57"/>
        <v>1.385250756804381</v>
      </c>
    </row>
    <row r="1806" spans="1:13" x14ac:dyDescent="0.3">
      <c r="A1806" s="1">
        <v>78.144877373989999</v>
      </c>
      <c r="B1806" s="1">
        <v>-69.209483180259994</v>
      </c>
      <c r="C1806" s="1" t="s">
        <v>12</v>
      </c>
      <c r="D1806" s="1" t="s">
        <v>9592</v>
      </c>
      <c r="E1806" s="2" t="s">
        <v>3213</v>
      </c>
      <c r="F1806" s="4">
        <v>3.9960057999999998</v>
      </c>
      <c r="G1806" s="5">
        <v>1.465E-5</v>
      </c>
      <c r="H1806" s="3">
        <v>15.759</v>
      </c>
      <c r="I1806" s="3">
        <v>2.0000000000000001E-4</v>
      </c>
      <c r="J1806" s="3">
        <v>1.29E-2</v>
      </c>
      <c r="K1806" s="3">
        <v>3.6499999999999998E-2</v>
      </c>
      <c r="L1806" s="3">
        <f t="shared" si="56"/>
        <v>-3.6880514485037565</v>
      </c>
      <c r="M1806" s="3">
        <f t="shared" si="57"/>
        <v>6.1440935387960325</v>
      </c>
    </row>
    <row r="1807" spans="1:13" x14ac:dyDescent="0.3">
      <c r="A1807" s="1">
        <v>78.443651949499994</v>
      </c>
      <c r="B1807" s="1">
        <v>-69.146570153859997</v>
      </c>
      <c r="C1807" s="1" t="s">
        <v>12</v>
      </c>
      <c r="D1807" s="1" t="s">
        <v>9592</v>
      </c>
      <c r="E1807" s="2" t="s">
        <v>3214</v>
      </c>
      <c r="F1807" s="4">
        <v>1.98715624</v>
      </c>
      <c r="G1807" s="5">
        <v>5.8799999999999996E-6</v>
      </c>
      <c r="H1807" s="3">
        <v>17.133600000000001</v>
      </c>
      <c r="I1807" s="3">
        <v>5.0000000000000001E-4</v>
      </c>
      <c r="J1807" s="3">
        <v>0.1019</v>
      </c>
      <c r="K1807" s="3">
        <v>6.2E-2</v>
      </c>
      <c r="L1807" s="3">
        <f t="shared" si="56"/>
        <v>2.1744709200321353</v>
      </c>
      <c r="M1807" s="3">
        <f t="shared" si="57"/>
        <v>1.3212110615064272</v>
      </c>
    </row>
    <row r="1808" spans="1:13" x14ac:dyDescent="0.3">
      <c r="A1808" s="1">
        <v>79.410097784770002</v>
      </c>
      <c r="B1808" s="1">
        <v>-69.755354169330005</v>
      </c>
      <c r="C1808" s="1" t="s">
        <v>12</v>
      </c>
      <c r="D1808" s="1" t="s">
        <v>9592</v>
      </c>
      <c r="E1808" s="2" t="s">
        <v>3218</v>
      </c>
      <c r="F1808" s="4">
        <v>5.5755579500000003</v>
      </c>
      <c r="G1808" s="5">
        <v>3.9520000000000001E-5</v>
      </c>
      <c r="H1808" s="3">
        <v>15.1408</v>
      </c>
      <c r="I1808" s="3">
        <v>4.0000000000000002E-4</v>
      </c>
      <c r="J1808" s="3">
        <v>-5.9999999999999995E-4</v>
      </c>
      <c r="K1808" s="3">
        <v>2.58E-2</v>
      </c>
      <c r="L1808" s="3" t="e">
        <f t="shared" si="56"/>
        <v>#NUM!</v>
      </c>
      <c r="M1808" s="3">
        <f t="shared" si="57"/>
        <v>93.373388608103994</v>
      </c>
    </row>
    <row r="1809" spans="1:13" x14ac:dyDescent="0.3">
      <c r="A1809" s="1">
        <v>79.485544551550007</v>
      </c>
      <c r="B1809" s="1">
        <v>-69.648161709730005</v>
      </c>
      <c r="C1809" s="1" t="s">
        <v>12</v>
      </c>
      <c r="D1809" s="1" t="s">
        <v>9592</v>
      </c>
      <c r="E1809" s="2" t="s">
        <v>3221</v>
      </c>
      <c r="F1809" s="4">
        <v>4.81321639</v>
      </c>
      <c r="G1809" s="5">
        <v>2.703E-5</v>
      </c>
      <c r="H1809" s="3">
        <v>15.4656</v>
      </c>
      <c r="I1809" s="3">
        <v>2.0000000000000001E-4</v>
      </c>
      <c r="J1809" s="3">
        <v>-8.6099999999999996E-2</v>
      </c>
      <c r="K1809" s="3">
        <v>3.0300000000000001E-2</v>
      </c>
      <c r="L1809" s="3" t="e">
        <f t="shared" si="56"/>
        <v>#NUM!</v>
      </c>
      <c r="M1809" s="3">
        <f t="shared" si="57"/>
        <v>0.7641773415703611</v>
      </c>
    </row>
    <row r="1810" spans="1:13" x14ac:dyDescent="0.3">
      <c r="A1810" s="1">
        <v>80.155824355510006</v>
      </c>
      <c r="B1810" s="1">
        <v>-69.515734073109996</v>
      </c>
      <c r="C1810" s="1" t="s">
        <v>12</v>
      </c>
      <c r="D1810" s="1" t="s">
        <v>9592</v>
      </c>
      <c r="E1810" s="2" t="s">
        <v>3222</v>
      </c>
      <c r="F1810" s="4">
        <v>8.6846330900000002</v>
      </c>
      <c r="G1810" s="5">
        <v>4.2276E-4</v>
      </c>
      <c r="H1810" s="3">
        <v>14.536300000000001</v>
      </c>
      <c r="I1810" s="3">
        <v>5.0000000000000001E-4</v>
      </c>
      <c r="J1810" s="3">
        <v>-1.2999999999999999E-2</v>
      </c>
      <c r="K1810" s="3">
        <v>2.1899999999999999E-2</v>
      </c>
      <c r="L1810" s="3" t="e">
        <f t="shared" si="56"/>
        <v>#NUM!</v>
      </c>
      <c r="M1810" s="3">
        <f t="shared" si="57"/>
        <v>3.6580988007158606</v>
      </c>
    </row>
    <row r="1811" spans="1:13" x14ac:dyDescent="0.3">
      <c r="A1811" s="1">
        <v>78.85725470733</v>
      </c>
      <c r="B1811" s="1">
        <v>-69.340944316320005</v>
      </c>
      <c r="C1811" s="1" t="s">
        <v>12</v>
      </c>
      <c r="D1811" s="1" t="s">
        <v>9592</v>
      </c>
      <c r="E1811" s="2" t="s">
        <v>3224</v>
      </c>
      <c r="F1811" s="4">
        <v>6.8908368500000003</v>
      </c>
      <c r="G1811" s="5">
        <v>1.2532E-4</v>
      </c>
      <c r="H1811" s="3">
        <v>15.1395</v>
      </c>
      <c r="I1811" s="3">
        <v>2.9999999999999997E-4</v>
      </c>
      <c r="J1811" s="3">
        <v>6.7000000000000002E-3</v>
      </c>
      <c r="K1811" s="3">
        <v>2.5399999999999999E-2</v>
      </c>
      <c r="L1811" s="3">
        <f t="shared" si="56"/>
        <v>-5.7301259864958709</v>
      </c>
      <c r="M1811" s="3">
        <f t="shared" si="57"/>
        <v>8.2321557521657045</v>
      </c>
    </row>
    <row r="1812" spans="1:13" x14ac:dyDescent="0.3">
      <c r="A1812" s="1">
        <v>78.909904787130003</v>
      </c>
      <c r="B1812" s="1">
        <v>-69.255488943420005</v>
      </c>
      <c r="C1812" s="1" t="s">
        <v>12</v>
      </c>
      <c r="D1812" s="1" t="s">
        <v>9592</v>
      </c>
      <c r="E1812" s="2" t="s">
        <v>3225</v>
      </c>
      <c r="F1812" s="4">
        <v>7.2903424399999999</v>
      </c>
      <c r="G1812" s="5">
        <v>5.1350000000000001E-5</v>
      </c>
      <c r="H1812" s="3">
        <v>14.7776</v>
      </c>
      <c r="I1812" s="3">
        <v>1E-4</v>
      </c>
      <c r="J1812" s="3">
        <v>-3.1899999999999998E-2</v>
      </c>
      <c r="K1812" s="3">
        <v>1.9699999999999999E-2</v>
      </c>
      <c r="L1812" s="3" t="e">
        <f t="shared" si="56"/>
        <v>#NUM!</v>
      </c>
      <c r="M1812" s="3">
        <f t="shared" si="57"/>
        <v>1.341004418369337</v>
      </c>
    </row>
    <row r="1813" spans="1:13" x14ac:dyDescent="0.3">
      <c r="A1813" s="1">
        <v>79.341890459989997</v>
      </c>
      <c r="B1813" s="1">
        <v>-69.335404798989998</v>
      </c>
      <c r="C1813" s="1" t="s">
        <v>12</v>
      </c>
      <c r="D1813" s="1" t="s">
        <v>9592</v>
      </c>
      <c r="E1813" s="2" t="s">
        <v>3226</v>
      </c>
      <c r="F1813" s="4">
        <v>11.19483561</v>
      </c>
      <c r="G1813" s="5">
        <v>3.7380999999999997E-4</v>
      </c>
      <c r="H1813" s="3">
        <v>14.3567</v>
      </c>
      <c r="I1813" s="3">
        <v>5.0000000000000001E-4</v>
      </c>
      <c r="J1813" s="3">
        <v>0.13489999999999999</v>
      </c>
      <c r="K1813" s="3">
        <v>0.19</v>
      </c>
      <c r="L1813" s="3">
        <f t="shared" si="56"/>
        <v>6.7597483595207564E-3</v>
      </c>
      <c r="M1813" s="3">
        <f t="shared" si="57"/>
        <v>3.0584143417960798</v>
      </c>
    </row>
    <row r="1814" spans="1:13" x14ac:dyDescent="0.3">
      <c r="A1814" s="1">
        <v>79.398794568599996</v>
      </c>
      <c r="B1814" s="1">
        <v>-69.267015017570003</v>
      </c>
      <c r="C1814" s="1" t="s">
        <v>12</v>
      </c>
      <c r="D1814" s="1" t="s">
        <v>9592</v>
      </c>
      <c r="E1814" s="2" t="s">
        <v>3227</v>
      </c>
      <c r="F1814" s="4">
        <v>3.2890207</v>
      </c>
      <c r="G1814" s="5">
        <v>1.411E-5</v>
      </c>
      <c r="H1814" s="3">
        <v>16.0167</v>
      </c>
      <c r="I1814" s="3">
        <v>2.9999999999999997E-4</v>
      </c>
      <c r="J1814" s="3">
        <v>-1.49E-2</v>
      </c>
      <c r="K1814" s="3">
        <v>4.19E-2</v>
      </c>
      <c r="L1814" s="3" t="e">
        <f t="shared" si="56"/>
        <v>#NUM!</v>
      </c>
      <c r="M1814" s="3">
        <f t="shared" si="57"/>
        <v>6.1063602112770559</v>
      </c>
    </row>
    <row r="1815" spans="1:13" x14ac:dyDescent="0.3">
      <c r="A1815" s="1">
        <v>77.508481503100001</v>
      </c>
      <c r="B1815" s="1">
        <v>-69.455240870530005</v>
      </c>
      <c r="C1815" s="1" t="s">
        <v>12</v>
      </c>
      <c r="D1815" s="1" t="s">
        <v>9592</v>
      </c>
      <c r="E1815" s="2" t="s">
        <v>3229</v>
      </c>
      <c r="F1815" s="4">
        <v>5.1360932400000001</v>
      </c>
      <c r="G1815" s="5">
        <v>1.1923700000000001E-3</v>
      </c>
      <c r="H1815" s="3">
        <v>16.5702</v>
      </c>
      <c r="I1815" s="3">
        <v>8.9999999999999998E-4</v>
      </c>
      <c r="J1815" s="3">
        <v>-1.83E-2</v>
      </c>
      <c r="K1815" s="3">
        <v>4.8899999999999999E-2</v>
      </c>
      <c r="L1815" s="3" t="e">
        <f t="shared" si="56"/>
        <v>#NUM!</v>
      </c>
      <c r="M1815" s="3">
        <f t="shared" si="57"/>
        <v>5.802463791864767</v>
      </c>
    </row>
    <row r="1816" spans="1:13" x14ac:dyDescent="0.3">
      <c r="A1816" s="1">
        <v>78.828291074389995</v>
      </c>
      <c r="B1816" s="1">
        <v>-69.225543792470006</v>
      </c>
      <c r="C1816" s="1" t="s">
        <v>12</v>
      </c>
      <c r="D1816" s="1" t="s">
        <v>9592</v>
      </c>
      <c r="E1816" s="2" t="s">
        <v>3232</v>
      </c>
      <c r="F1816" s="4">
        <v>7.9766008499999996</v>
      </c>
      <c r="G1816" s="5">
        <v>1.0064999999999999E-4</v>
      </c>
      <c r="H1816" s="3">
        <v>14.832700000000001</v>
      </c>
      <c r="I1816" s="3">
        <v>2.9999999999999997E-4</v>
      </c>
      <c r="J1816" s="3">
        <v>-4.6100000000000002E-2</v>
      </c>
      <c r="K1816" s="3">
        <v>2.1499999999999998E-2</v>
      </c>
      <c r="L1816" s="3" t="e">
        <f t="shared" si="56"/>
        <v>#NUM!</v>
      </c>
      <c r="M1816" s="3">
        <f t="shared" si="57"/>
        <v>1.0127266019968346</v>
      </c>
    </row>
    <row r="1817" spans="1:13" x14ac:dyDescent="0.3">
      <c r="A1817" s="1">
        <v>81.149413553559995</v>
      </c>
      <c r="B1817" s="1">
        <v>-68.956319432100003</v>
      </c>
      <c r="C1817" s="1" t="s">
        <v>12</v>
      </c>
      <c r="D1817" s="1" t="s">
        <v>9592</v>
      </c>
      <c r="E1817" s="2" t="s">
        <v>3233</v>
      </c>
      <c r="F1817" s="4">
        <v>5.2811124300000003</v>
      </c>
      <c r="G1817" s="5">
        <v>5.3749999999999999E-5</v>
      </c>
      <c r="H1817" s="3">
        <v>15.460699999999999</v>
      </c>
      <c r="I1817" s="3">
        <v>8.9999999999999998E-4</v>
      </c>
      <c r="J1817" s="3">
        <v>-4.6100000000000002E-2</v>
      </c>
      <c r="K1817" s="3">
        <v>3.0499999999999999E-2</v>
      </c>
      <c r="L1817" s="3" t="e">
        <f t="shared" si="56"/>
        <v>#NUM!</v>
      </c>
      <c r="M1817" s="3">
        <f t="shared" si="57"/>
        <v>1.4366588868181149</v>
      </c>
    </row>
    <row r="1818" spans="1:13" x14ac:dyDescent="0.3">
      <c r="A1818" s="1">
        <v>79.801858164259997</v>
      </c>
      <c r="B1818" s="1">
        <v>-69.931693068119998</v>
      </c>
      <c r="C1818" s="1" t="s">
        <v>12</v>
      </c>
      <c r="D1818" s="1" t="s">
        <v>9592</v>
      </c>
      <c r="E1818" s="2" t="s">
        <v>3234</v>
      </c>
      <c r="F1818" s="4">
        <v>2.3243643700000001</v>
      </c>
      <c r="G1818" s="5">
        <v>2.7359999999999999E-5</v>
      </c>
      <c r="H1818" s="3">
        <v>16.346</v>
      </c>
      <c r="I1818" s="3">
        <v>5.0000000000000001E-4</v>
      </c>
      <c r="J1818" s="3">
        <v>-0.19600000000000001</v>
      </c>
      <c r="K1818" s="3">
        <v>9.6600000000000005E-2</v>
      </c>
      <c r="L1818" s="3" t="e">
        <f t="shared" si="56"/>
        <v>#NUM!</v>
      </c>
      <c r="M1818" s="3">
        <f t="shared" si="57"/>
        <v>1.0702266639571723</v>
      </c>
    </row>
    <row r="1819" spans="1:13" x14ac:dyDescent="0.3">
      <c r="A1819" s="1">
        <v>78.991847997039997</v>
      </c>
      <c r="B1819" s="1">
        <v>-69.712095245789996</v>
      </c>
      <c r="C1819" s="1" t="s">
        <v>12</v>
      </c>
      <c r="D1819" s="1" t="s">
        <v>9592</v>
      </c>
      <c r="E1819" s="2" t="s">
        <v>3235</v>
      </c>
      <c r="F1819" s="4">
        <v>7.9058273400000001</v>
      </c>
      <c r="G1819" s="5">
        <v>1.6203999999999999E-4</v>
      </c>
      <c r="H1819" s="3">
        <v>15.0307</v>
      </c>
      <c r="I1819" s="3">
        <v>2.0000000000000001E-4</v>
      </c>
      <c r="J1819" s="3">
        <v>-5.8500000000000003E-2</v>
      </c>
      <c r="K1819" s="3">
        <v>2.4400000000000002E-2</v>
      </c>
      <c r="L1819" s="3" t="e">
        <f t="shared" si="56"/>
        <v>#NUM!</v>
      </c>
      <c r="M1819" s="3">
        <f t="shared" si="57"/>
        <v>0.90570889984674263</v>
      </c>
    </row>
    <row r="1820" spans="1:13" x14ac:dyDescent="0.3">
      <c r="A1820" s="1">
        <v>79.811689853770005</v>
      </c>
      <c r="B1820" s="1">
        <v>-69.605038521539996</v>
      </c>
      <c r="C1820" s="1" t="s">
        <v>12</v>
      </c>
      <c r="D1820" s="1" t="s">
        <v>9592</v>
      </c>
      <c r="E1820" s="2" t="s">
        <v>3238</v>
      </c>
      <c r="F1820" s="4">
        <v>13.28475611</v>
      </c>
      <c r="G1820" s="5">
        <v>7.2689999999999997E-5</v>
      </c>
      <c r="H1820" s="3">
        <v>14.0677</v>
      </c>
      <c r="I1820" s="3">
        <v>2.0000000000000001E-4</v>
      </c>
      <c r="J1820" s="3">
        <v>-5.0599999999999999E-2</v>
      </c>
      <c r="K1820" s="3">
        <v>1.84E-2</v>
      </c>
      <c r="L1820" s="3" t="e">
        <f t="shared" si="56"/>
        <v>#NUM!</v>
      </c>
      <c r="M1820" s="3">
        <f t="shared" si="57"/>
        <v>0.78962699029456496</v>
      </c>
    </row>
    <row r="1821" spans="1:13" x14ac:dyDescent="0.3">
      <c r="A1821" s="1">
        <v>79.479096735339994</v>
      </c>
      <c r="B1821" s="1">
        <v>-69.58197421829</v>
      </c>
      <c r="C1821" s="1" t="s">
        <v>12</v>
      </c>
      <c r="D1821" s="1" t="s">
        <v>9592</v>
      </c>
      <c r="E1821" s="2" t="s">
        <v>3239</v>
      </c>
      <c r="F1821" s="4">
        <v>4.1058649100000002</v>
      </c>
      <c r="G1821" s="5">
        <v>3.3000000000000003E-5</v>
      </c>
      <c r="H1821" s="3">
        <v>15.627800000000001</v>
      </c>
      <c r="I1821" s="3">
        <v>1E-3</v>
      </c>
      <c r="J1821" s="3">
        <v>7.3800000000000004E-2</v>
      </c>
      <c r="K1821" s="3">
        <v>5.9799999999999999E-2</v>
      </c>
      <c r="L1821" s="3">
        <f t="shared" si="56"/>
        <v>-3.1918190884788089E-2</v>
      </c>
      <c r="M1821" s="3">
        <f t="shared" si="57"/>
        <v>1.759541671545465</v>
      </c>
    </row>
    <row r="1822" spans="1:13" x14ac:dyDescent="0.3">
      <c r="A1822" s="1">
        <v>79.639717220129995</v>
      </c>
      <c r="B1822" s="1">
        <v>-69.537740058940003</v>
      </c>
      <c r="C1822" s="1" t="s">
        <v>12</v>
      </c>
      <c r="D1822" s="1" t="s">
        <v>9592</v>
      </c>
      <c r="E1822" s="2" t="s">
        <v>3240</v>
      </c>
      <c r="F1822" s="4">
        <v>2.3422251900000002</v>
      </c>
      <c r="G1822" s="5">
        <v>1.649E-5</v>
      </c>
      <c r="H1822" s="3">
        <v>15.707700000000001</v>
      </c>
      <c r="I1822" s="3">
        <v>5.0000000000000001E-4</v>
      </c>
      <c r="J1822" s="3">
        <v>-0.11749999999999999</v>
      </c>
      <c r="K1822" s="3">
        <v>3.6900000000000002E-2</v>
      </c>
      <c r="L1822" s="3" t="e">
        <f t="shared" si="56"/>
        <v>#NUM!</v>
      </c>
      <c r="M1822" s="3">
        <f t="shared" si="57"/>
        <v>0.6819354707055707</v>
      </c>
    </row>
    <row r="1823" spans="1:13" x14ac:dyDescent="0.3">
      <c r="A1823" s="1">
        <v>79.742538228569998</v>
      </c>
      <c r="B1823" s="1">
        <v>-69.27949957493</v>
      </c>
      <c r="C1823" s="1" t="s">
        <v>12</v>
      </c>
      <c r="D1823" s="1" t="s">
        <v>9592</v>
      </c>
      <c r="E1823" s="2" t="s">
        <v>3245</v>
      </c>
      <c r="F1823" s="4">
        <v>3.7872859999999999</v>
      </c>
      <c r="G1823" s="5">
        <v>3.7599999999999999E-5</v>
      </c>
      <c r="H1823" s="3">
        <v>15.8485</v>
      </c>
      <c r="I1823" s="3">
        <v>5.0000000000000001E-4</v>
      </c>
      <c r="J1823" s="3">
        <v>-4.1200000000000001E-2</v>
      </c>
      <c r="K1823" s="3">
        <v>4.4900000000000002E-2</v>
      </c>
      <c r="L1823" s="3" t="e">
        <f t="shared" si="56"/>
        <v>#NUM!</v>
      </c>
      <c r="M1823" s="3">
        <f t="shared" si="57"/>
        <v>2.3664852348402556</v>
      </c>
    </row>
    <row r="1824" spans="1:13" x14ac:dyDescent="0.3">
      <c r="A1824" s="1">
        <v>79.382404102570007</v>
      </c>
      <c r="B1824" s="1">
        <v>-69.419830274510005</v>
      </c>
      <c r="C1824" s="1" t="s">
        <v>12</v>
      </c>
      <c r="D1824" s="1" t="s">
        <v>9592</v>
      </c>
      <c r="E1824" s="2" t="s">
        <v>3247</v>
      </c>
      <c r="F1824" s="4">
        <v>5.3848877799999997</v>
      </c>
      <c r="G1824" s="5">
        <v>7.5480000000000002E-5</v>
      </c>
      <c r="H1824" s="3">
        <v>14.9299</v>
      </c>
      <c r="I1824" s="3">
        <v>5.9999999999999995E-4</v>
      </c>
      <c r="J1824" s="3">
        <v>0.35249999999999998</v>
      </c>
      <c r="K1824" s="3">
        <v>0.17929999999999999</v>
      </c>
      <c r="L1824" s="3">
        <f t="shared" si="56"/>
        <v>2.6656956066370867</v>
      </c>
      <c r="M1824" s="3">
        <f t="shared" si="57"/>
        <v>1.1045258814075203</v>
      </c>
    </row>
    <row r="1825" spans="1:13" x14ac:dyDescent="0.3">
      <c r="A1825" s="1">
        <v>78.83526057025</v>
      </c>
      <c r="B1825" s="1">
        <v>-69.411877260200001</v>
      </c>
      <c r="C1825" s="1" t="s">
        <v>12</v>
      </c>
      <c r="D1825" s="1" t="s">
        <v>9592</v>
      </c>
      <c r="E1825" s="2" t="s">
        <v>3248</v>
      </c>
      <c r="F1825" s="4">
        <v>3.2183069400000002</v>
      </c>
      <c r="G1825" s="5">
        <v>2.796E-5</v>
      </c>
      <c r="H1825" s="3">
        <v>16.047000000000001</v>
      </c>
      <c r="I1825" s="3">
        <v>5.9999999999999995E-4</v>
      </c>
      <c r="J1825" s="3">
        <v>0.1857</v>
      </c>
      <c r="K1825" s="3">
        <v>0.1009</v>
      </c>
      <c r="L1825" s="3">
        <f t="shared" si="56"/>
        <v>2.3910595186989028</v>
      </c>
      <c r="M1825" s="3">
        <f t="shared" si="57"/>
        <v>1.1798695230707348</v>
      </c>
    </row>
    <row r="1826" spans="1:13" x14ac:dyDescent="0.3">
      <c r="A1826" s="1">
        <v>78.793470886839998</v>
      </c>
      <c r="B1826" s="1">
        <v>-69.382807775269995</v>
      </c>
      <c r="C1826" s="1" t="s">
        <v>12</v>
      </c>
      <c r="D1826" s="1" t="s">
        <v>9592</v>
      </c>
      <c r="E1826" s="2" t="s">
        <v>3249</v>
      </c>
      <c r="F1826" s="4">
        <v>7.8825998300000002</v>
      </c>
      <c r="G1826" s="5">
        <v>5.2240000000000001E-5</v>
      </c>
      <c r="H1826" s="3">
        <v>14.818899999999999</v>
      </c>
      <c r="I1826" s="3">
        <v>2.9999999999999997E-4</v>
      </c>
      <c r="J1826" s="3">
        <v>-2.01E-2</v>
      </c>
      <c r="K1826" s="3">
        <v>2.1600000000000001E-2</v>
      </c>
      <c r="L1826" s="3" t="e">
        <f t="shared" si="56"/>
        <v>#NUM!</v>
      </c>
      <c r="M1826" s="3">
        <f t="shared" si="57"/>
        <v>2.3335244829154425</v>
      </c>
    </row>
    <row r="1827" spans="1:13" x14ac:dyDescent="0.3">
      <c r="A1827" s="1">
        <v>79.353119368869997</v>
      </c>
      <c r="B1827" s="1">
        <v>-69.349351477040003</v>
      </c>
      <c r="C1827" s="1" t="s">
        <v>12</v>
      </c>
      <c r="D1827" s="1" t="s">
        <v>9592</v>
      </c>
      <c r="E1827" s="2" t="s">
        <v>3251</v>
      </c>
      <c r="F1827" s="4">
        <v>8.1653335400000007</v>
      </c>
      <c r="G1827" s="5">
        <v>4.5800000000000002E-5</v>
      </c>
      <c r="H1827" s="3">
        <v>14.509600000000001</v>
      </c>
      <c r="I1827" s="3">
        <v>1E-4</v>
      </c>
      <c r="J1827" s="3">
        <v>4.4000000000000003E-3</v>
      </c>
      <c r="K1827" s="3">
        <v>2.5700000000000001E-2</v>
      </c>
      <c r="L1827" s="3">
        <f t="shared" si="56"/>
        <v>-7.2731366175690617</v>
      </c>
      <c r="M1827" s="3">
        <f t="shared" si="57"/>
        <v>12.683383125162994</v>
      </c>
    </row>
    <row r="1828" spans="1:13" x14ac:dyDescent="0.3">
      <c r="A1828" s="1">
        <v>79.325613744090006</v>
      </c>
      <c r="B1828" s="1">
        <v>-69.277429129170002</v>
      </c>
      <c r="C1828" s="1" t="s">
        <v>12</v>
      </c>
      <c r="D1828" s="1" t="s">
        <v>9592</v>
      </c>
      <c r="E1828" s="2" t="s">
        <v>3253</v>
      </c>
      <c r="F1828" s="4">
        <v>1.02236387</v>
      </c>
      <c r="G1828" s="5">
        <v>3.41E-6</v>
      </c>
      <c r="H1828" s="3">
        <v>16.784199999999998</v>
      </c>
      <c r="I1828" s="3">
        <v>5.9999999999999995E-4</v>
      </c>
      <c r="J1828" s="3">
        <v>-7.8700000000000006E-2</v>
      </c>
      <c r="K1828" s="3">
        <v>6.0499999999999998E-2</v>
      </c>
      <c r="L1828" s="3" t="e">
        <f t="shared" si="56"/>
        <v>#NUM!</v>
      </c>
      <c r="M1828" s="3">
        <f t="shared" si="57"/>
        <v>1.6693036185821706</v>
      </c>
    </row>
    <row r="1829" spans="1:13" x14ac:dyDescent="0.3">
      <c r="A1829" s="1">
        <v>79.281276341769995</v>
      </c>
      <c r="B1829" s="1">
        <v>-69.226908581789999</v>
      </c>
      <c r="C1829" s="1" t="s">
        <v>12</v>
      </c>
      <c r="D1829" s="1" t="s">
        <v>9592</v>
      </c>
      <c r="E1829" s="2" t="s">
        <v>3254</v>
      </c>
      <c r="F1829" s="4">
        <v>3.0255240900000002</v>
      </c>
      <c r="G1829" s="5">
        <v>8.6500000000000002E-6</v>
      </c>
      <c r="H1829" s="3">
        <v>16.134799999999998</v>
      </c>
      <c r="I1829" s="3">
        <v>4.0000000000000002E-4</v>
      </c>
      <c r="J1829" s="3">
        <v>-0.1532</v>
      </c>
      <c r="K1829" s="3">
        <v>5.4699999999999999E-2</v>
      </c>
      <c r="L1829" s="3" t="e">
        <f t="shared" si="56"/>
        <v>#NUM!</v>
      </c>
      <c r="M1829" s="3">
        <f t="shared" si="57"/>
        <v>0.77532409929906687</v>
      </c>
    </row>
    <row r="1830" spans="1:13" x14ac:dyDescent="0.3">
      <c r="A1830" s="1">
        <v>79.347225228319999</v>
      </c>
      <c r="B1830" s="1">
        <v>-69.184220587119995</v>
      </c>
      <c r="C1830" s="1" t="s">
        <v>12</v>
      </c>
      <c r="D1830" s="1" t="s">
        <v>9592</v>
      </c>
      <c r="E1830" s="2" t="s">
        <v>3255</v>
      </c>
      <c r="F1830" s="4">
        <v>2.9799862300000002</v>
      </c>
      <c r="G1830" s="5">
        <v>2.811E-5</v>
      </c>
      <c r="H1830" s="3">
        <v>15.9092</v>
      </c>
      <c r="I1830" s="3">
        <v>4.0000000000000002E-4</v>
      </c>
      <c r="J1830" s="3">
        <v>-0.11269999999999999</v>
      </c>
      <c r="K1830" s="3">
        <v>4.2799999999999998E-2</v>
      </c>
      <c r="L1830" s="3" t="e">
        <f t="shared" si="56"/>
        <v>#NUM!</v>
      </c>
      <c r="M1830" s="3">
        <f t="shared" si="57"/>
        <v>0.82465931419268956</v>
      </c>
    </row>
    <row r="1831" spans="1:13" x14ac:dyDescent="0.3">
      <c r="A1831" s="1">
        <v>78.58087668201</v>
      </c>
      <c r="B1831" s="1">
        <v>-69.490092819099999</v>
      </c>
      <c r="C1831" s="1" t="s">
        <v>12</v>
      </c>
      <c r="D1831" s="1" t="s">
        <v>9592</v>
      </c>
      <c r="E1831" s="2" t="s">
        <v>3258</v>
      </c>
      <c r="F1831" s="4">
        <v>6.8322815300000004</v>
      </c>
      <c r="G1831" s="5">
        <v>6.5840000000000007E-5</v>
      </c>
      <c r="H1831" s="3">
        <v>14.889200000000001</v>
      </c>
      <c r="I1831" s="3">
        <v>5.0000000000000001E-3</v>
      </c>
      <c r="J1831" s="3">
        <v>-5.0700000000000002E-2</v>
      </c>
      <c r="K1831" s="3">
        <v>2.6599999999999999E-2</v>
      </c>
      <c r="L1831" s="3" t="e">
        <f t="shared" si="56"/>
        <v>#NUM!</v>
      </c>
      <c r="M1831" s="3">
        <f t="shared" si="57"/>
        <v>1.1392853798759008</v>
      </c>
    </row>
    <row r="1832" spans="1:13" x14ac:dyDescent="0.3">
      <c r="A1832" s="1">
        <v>78.691257870689995</v>
      </c>
      <c r="B1832" s="1">
        <v>-69.33284659041</v>
      </c>
      <c r="C1832" s="1" t="s">
        <v>12</v>
      </c>
      <c r="D1832" s="1" t="s">
        <v>9592</v>
      </c>
      <c r="E1832" s="2" t="s">
        <v>3260</v>
      </c>
      <c r="F1832" s="4">
        <v>3.3679302199999999</v>
      </c>
      <c r="G1832" s="5">
        <v>2.018E-5</v>
      </c>
      <c r="H1832" s="3">
        <v>15.870799999999999</v>
      </c>
      <c r="I1832" s="3">
        <v>4.0000000000000001E-3</v>
      </c>
      <c r="J1832" s="3">
        <v>-8.9999999999999993E-3</v>
      </c>
      <c r="K1832" s="3">
        <v>3.8899999999999997E-2</v>
      </c>
      <c r="L1832" s="3" t="e">
        <f t="shared" si="56"/>
        <v>#NUM!</v>
      </c>
      <c r="M1832" s="3">
        <f t="shared" si="57"/>
        <v>9.3855946942872013</v>
      </c>
    </row>
    <row r="1833" spans="1:13" x14ac:dyDescent="0.3">
      <c r="A1833" s="1">
        <v>80.968489850720005</v>
      </c>
      <c r="B1833" s="1">
        <v>-69.111953813149995</v>
      </c>
      <c r="C1833" s="1" t="s">
        <v>12</v>
      </c>
      <c r="D1833" s="1" t="s">
        <v>9592</v>
      </c>
      <c r="E1833" s="2" t="s">
        <v>3265</v>
      </c>
      <c r="F1833" s="4">
        <v>3.7865203900000002</v>
      </c>
      <c r="G1833" s="5">
        <v>2.675E-5</v>
      </c>
      <c r="H1833" s="3">
        <v>16.099799999999998</v>
      </c>
      <c r="I1833" s="3">
        <v>5.0000000000000001E-4</v>
      </c>
      <c r="J1833" s="3">
        <v>-4.8899999999999999E-2</v>
      </c>
      <c r="K1833" s="3">
        <v>3.6400000000000002E-2</v>
      </c>
      <c r="L1833" s="3" t="e">
        <f t="shared" si="56"/>
        <v>#NUM!</v>
      </c>
      <c r="M1833" s="3">
        <f t="shared" si="57"/>
        <v>1.6163939258625253</v>
      </c>
    </row>
    <row r="1834" spans="1:13" x14ac:dyDescent="0.3">
      <c r="A1834" s="1">
        <v>78.795168992260002</v>
      </c>
      <c r="B1834" s="1">
        <v>-69.539698247600001</v>
      </c>
      <c r="C1834" s="1" t="s">
        <v>12</v>
      </c>
      <c r="D1834" s="1" t="s">
        <v>9592</v>
      </c>
      <c r="E1834" s="2" t="s">
        <v>3268</v>
      </c>
      <c r="F1834" s="4">
        <v>5.4289008299999999</v>
      </c>
      <c r="G1834" s="5">
        <v>2.917E-5</v>
      </c>
      <c r="H1834" s="3">
        <v>15.008900000000001</v>
      </c>
      <c r="I1834" s="3">
        <v>5.0000000000000001E-4</v>
      </c>
      <c r="J1834" s="3">
        <v>-4.2099999999999999E-2</v>
      </c>
      <c r="K1834" s="3">
        <v>3.3700000000000001E-2</v>
      </c>
      <c r="L1834" s="3" t="e">
        <f t="shared" si="56"/>
        <v>#NUM!</v>
      </c>
      <c r="M1834" s="3">
        <f t="shared" si="57"/>
        <v>1.7382109740089338</v>
      </c>
    </row>
    <row r="1835" spans="1:13" x14ac:dyDescent="0.3">
      <c r="A1835" s="1">
        <v>79.712787061339995</v>
      </c>
      <c r="B1835" s="1">
        <v>-69.653592001489997</v>
      </c>
      <c r="C1835" s="1" t="s">
        <v>12</v>
      </c>
      <c r="D1835" s="1" t="s">
        <v>9592</v>
      </c>
      <c r="E1835" s="2" t="s">
        <v>3269</v>
      </c>
      <c r="F1835" s="4">
        <v>4.2071249499999999</v>
      </c>
      <c r="G1835" s="5">
        <v>3.5500000000000002E-5</v>
      </c>
      <c r="H1835" s="3">
        <v>15.4656</v>
      </c>
      <c r="I1835" s="3">
        <v>5.9999999999999995E-4</v>
      </c>
      <c r="J1835" s="3">
        <v>-4.1799999999999997E-2</v>
      </c>
      <c r="K1835" s="3">
        <v>3.56E-2</v>
      </c>
      <c r="L1835" s="3" t="e">
        <f t="shared" si="56"/>
        <v>#NUM!</v>
      </c>
      <c r="M1835" s="3">
        <f t="shared" si="57"/>
        <v>1.8493895679080286</v>
      </c>
    </row>
    <row r="1836" spans="1:13" x14ac:dyDescent="0.3">
      <c r="A1836" s="1">
        <v>79.485233745759999</v>
      </c>
      <c r="B1836" s="1">
        <v>-69.581419509949995</v>
      </c>
      <c r="C1836" s="1" t="s">
        <v>12</v>
      </c>
      <c r="D1836" s="1" t="s">
        <v>9592</v>
      </c>
      <c r="E1836" s="2" t="s">
        <v>3270</v>
      </c>
      <c r="F1836" s="4">
        <v>3.2866078299999999</v>
      </c>
      <c r="G1836" s="5">
        <v>1.8729999999999999E-5</v>
      </c>
      <c r="H1836" s="3">
        <v>15.694100000000001</v>
      </c>
      <c r="I1836" s="3">
        <v>1.1000000000000001E-3</v>
      </c>
      <c r="J1836" s="3">
        <v>0.15640000000000001</v>
      </c>
      <c r="K1836" s="3">
        <v>0.19739999999999999</v>
      </c>
      <c r="L1836" s="3">
        <f t="shared" si="56"/>
        <v>1.6652837436191454</v>
      </c>
      <c r="M1836" s="3">
        <f t="shared" si="57"/>
        <v>2.7407227139152557</v>
      </c>
    </row>
    <row r="1837" spans="1:13" x14ac:dyDescent="0.3">
      <c r="A1837" s="1">
        <v>79.704758406959996</v>
      </c>
      <c r="B1837" s="1">
        <v>-69.358124211969994</v>
      </c>
      <c r="C1837" s="1" t="s">
        <v>12</v>
      </c>
      <c r="D1837" s="1" t="s">
        <v>9592</v>
      </c>
      <c r="E1837" s="2" t="s">
        <v>3271</v>
      </c>
      <c r="F1837" s="4">
        <v>2.9594985899999999</v>
      </c>
      <c r="G1837" s="5">
        <v>1.223E-5</v>
      </c>
      <c r="H1837" s="3">
        <v>15.848599999999999</v>
      </c>
      <c r="I1837" s="3">
        <v>2.0000000000000001E-4</v>
      </c>
      <c r="J1837" s="3">
        <v>-4.2599999999999999E-2</v>
      </c>
      <c r="K1837" s="3">
        <v>3.9699999999999999E-2</v>
      </c>
      <c r="L1837" s="3" t="e">
        <f t="shared" si="56"/>
        <v>#NUM!</v>
      </c>
      <c r="M1837" s="3">
        <f t="shared" si="57"/>
        <v>2.0236508056619869</v>
      </c>
    </row>
    <row r="1838" spans="1:13" x14ac:dyDescent="0.3">
      <c r="A1838" s="1">
        <v>79.908916195329994</v>
      </c>
      <c r="B1838" s="1">
        <v>-69.366847173029996</v>
      </c>
      <c r="C1838" s="1" t="s">
        <v>12</v>
      </c>
      <c r="D1838" s="1" t="s">
        <v>9592</v>
      </c>
      <c r="E1838" s="2" t="s">
        <v>3272</v>
      </c>
      <c r="F1838" s="4">
        <v>3.1056983300000001</v>
      </c>
      <c r="G1838" s="5">
        <v>2.162E-5</v>
      </c>
      <c r="H1838" s="3">
        <v>16.007300000000001</v>
      </c>
      <c r="I1838" s="3">
        <v>2.9999999999999997E-4</v>
      </c>
      <c r="J1838" s="3">
        <v>-0.38479999999999998</v>
      </c>
      <c r="K1838" s="3">
        <v>0.1641</v>
      </c>
      <c r="L1838" s="3" t="e">
        <f t="shared" si="56"/>
        <v>#NUM!</v>
      </c>
      <c r="M1838" s="3">
        <f t="shared" si="57"/>
        <v>0.92603671339434079</v>
      </c>
    </row>
    <row r="1839" spans="1:13" x14ac:dyDescent="0.3">
      <c r="A1839" s="1">
        <v>78.93953908908</v>
      </c>
      <c r="B1839" s="1">
        <v>-69.367499574199996</v>
      </c>
      <c r="C1839" s="1" t="s">
        <v>12</v>
      </c>
      <c r="D1839" s="1" t="s">
        <v>9592</v>
      </c>
      <c r="E1839" s="2" t="s">
        <v>3275</v>
      </c>
      <c r="F1839" s="4">
        <v>4.2867789900000002</v>
      </c>
      <c r="G1839" s="5">
        <v>6.5900000000000003E-5</v>
      </c>
      <c r="H1839" s="3">
        <v>15.579000000000001</v>
      </c>
      <c r="I1839" s="3">
        <v>5.9999999999999995E-4</v>
      </c>
      <c r="J1839" s="3">
        <v>7.7899999999999997E-2</v>
      </c>
      <c r="K1839" s="3">
        <v>3.9199999999999999E-2</v>
      </c>
      <c r="L1839" s="3">
        <f t="shared" si="56"/>
        <v>3.6687288362820425E-2</v>
      </c>
      <c r="M1839" s="3">
        <f t="shared" si="57"/>
        <v>1.0927060289565407</v>
      </c>
    </row>
    <row r="1840" spans="1:13" x14ac:dyDescent="0.3">
      <c r="A1840" s="1">
        <v>79.498651315290005</v>
      </c>
      <c r="B1840" s="1">
        <v>-69.26733837335</v>
      </c>
      <c r="C1840" s="1" t="s">
        <v>12</v>
      </c>
      <c r="D1840" s="1" t="s">
        <v>9592</v>
      </c>
      <c r="E1840" s="2" t="s">
        <v>3277</v>
      </c>
      <c r="F1840" s="4">
        <v>3.5658519599999998</v>
      </c>
      <c r="G1840" s="5">
        <v>1.785E-5</v>
      </c>
      <c r="H1840" s="3">
        <v>15.796799999999999</v>
      </c>
      <c r="I1840" s="3">
        <v>8.0000000000000004E-4</v>
      </c>
      <c r="J1840" s="3">
        <v>-5.7299999999999997E-2</v>
      </c>
      <c r="K1840" s="3">
        <v>5.3100000000000001E-2</v>
      </c>
      <c r="L1840" s="3" t="e">
        <f t="shared" si="56"/>
        <v>#NUM!</v>
      </c>
      <c r="M1840" s="3">
        <f t="shared" si="57"/>
        <v>2.0123086679075834</v>
      </c>
    </row>
    <row r="1841" spans="1:13" x14ac:dyDescent="0.3">
      <c r="A1841" s="1">
        <v>79.290135634950005</v>
      </c>
      <c r="B1841" s="1">
        <v>-69.220536521829999</v>
      </c>
      <c r="C1841" s="1" t="s">
        <v>12</v>
      </c>
      <c r="D1841" s="1" t="s">
        <v>9592</v>
      </c>
      <c r="E1841" s="2" t="s">
        <v>3278</v>
      </c>
      <c r="F1841" s="4">
        <v>2.9032721100000001</v>
      </c>
      <c r="G1841" s="5">
        <v>1.403E-4</v>
      </c>
      <c r="H1841" s="3">
        <v>16.1738</v>
      </c>
      <c r="I1841" s="3">
        <v>1.8E-3</v>
      </c>
      <c r="J1841" s="3">
        <v>2.1999999999999999E-2</v>
      </c>
      <c r="K1841" s="3">
        <v>5.74E-2</v>
      </c>
      <c r="L1841" s="3">
        <f t="shared" si="56"/>
        <v>-2.114086595888967</v>
      </c>
      <c r="M1841" s="3">
        <f t="shared" si="57"/>
        <v>5.6655737595696323</v>
      </c>
    </row>
    <row r="1842" spans="1:13" x14ac:dyDescent="0.3">
      <c r="A1842" s="1">
        <v>78.905254491779999</v>
      </c>
      <c r="B1842" s="1">
        <v>-69.1378874161</v>
      </c>
      <c r="C1842" s="1" t="s">
        <v>12</v>
      </c>
      <c r="D1842" s="1" t="s">
        <v>9592</v>
      </c>
      <c r="E1842" s="2" t="s">
        <v>3279</v>
      </c>
      <c r="F1842" s="4">
        <v>3.5397673599999999</v>
      </c>
      <c r="G1842" s="5">
        <v>3.7030000000000003E-5</v>
      </c>
      <c r="H1842" s="3">
        <v>15.8996</v>
      </c>
      <c r="I1842" s="3">
        <v>2.9999999999999997E-4</v>
      </c>
      <c r="J1842" s="3">
        <v>3.61E-2</v>
      </c>
      <c r="K1842" s="3">
        <v>3.5700000000000003E-2</v>
      </c>
      <c r="L1842" s="3">
        <f t="shared" si="56"/>
        <v>-1.3128639904717119</v>
      </c>
      <c r="M1842" s="3">
        <f t="shared" si="57"/>
        <v>2.1474135191701724</v>
      </c>
    </row>
    <row r="1843" spans="1:13" x14ac:dyDescent="0.3">
      <c r="A1843" s="1">
        <v>78.470017114550004</v>
      </c>
      <c r="B1843" s="1">
        <v>-69.58022669092</v>
      </c>
      <c r="C1843" s="1" t="s">
        <v>12</v>
      </c>
      <c r="D1843" s="1" t="s">
        <v>9592</v>
      </c>
      <c r="E1843" s="2" t="s">
        <v>3280</v>
      </c>
      <c r="F1843" s="4">
        <v>5.1914651999999997</v>
      </c>
      <c r="G1843" s="5">
        <v>4.8949999999999997E-5</v>
      </c>
      <c r="H1843" s="3">
        <v>15.7888</v>
      </c>
      <c r="I1843" s="3">
        <v>4.0000000000000002E-4</v>
      </c>
      <c r="J1843" s="3">
        <v>2.2000000000000001E-3</v>
      </c>
      <c r="K1843" s="3">
        <v>3.7400000000000003E-2</v>
      </c>
      <c r="L1843" s="3">
        <f t="shared" si="56"/>
        <v>-7.499086595888965</v>
      </c>
      <c r="M1843" s="3">
        <f t="shared" si="57"/>
        <v>36.915060614334635</v>
      </c>
    </row>
    <row r="1844" spans="1:13" x14ac:dyDescent="0.3">
      <c r="A1844" s="1">
        <v>77.456244038639994</v>
      </c>
      <c r="B1844" s="1">
        <v>-69.285566848469998</v>
      </c>
      <c r="C1844" s="1" t="s">
        <v>12</v>
      </c>
      <c r="D1844" s="1" t="s">
        <v>9592</v>
      </c>
      <c r="E1844" s="2" t="s">
        <v>3283</v>
      </c>
      <c r="F1844" s="4">
        <v>2.75725132</v>
      </c>
      <c r="G1844" s="5">
        <v>1.3200000000000001E-5</v>
      </c>
      <c r="H1844" s="3">
        <v>16.245200000000001</v>
      </c>
      <c r="I1844" s="3">
        <v>2.9999999999999997E-4</v>
      </c>
      <c r="J1844" s="3">
        <v>3.2199999999999999E-2</v>
      </c>
      <c r="K1844" s="3">
        <v>4.53E-2</v>
      </c>
      <c r="L1844" s="3">
        <f t="shared" si="56"/>
        <v>-1.2155206415208433</v>
      </c>
      <c r="M1844" s="3">
        <f t="shared" si="57"/>
        <v>3.0548999886639141</v>
      </c>
    </row>
    <row r="1845" spans="1:13" x14ac:dyDescent="0.3">
      <c r="A1845" s="1">
        <v>78.108959441699994</v>
      </c>
      <c r="B1845" s="1">
        <v>-69.232474924759998</v>
      </c>
      <c r="C1845" s="1" t="s">
        <v>12</v>
      </c>
      <c r="D1845" s="1" t="s">
        <v>9592</v>
      </c>
      <c r="E1845" s="2" t="s">
        <v>3286</v>
      </c>
      <c r="F1845" s="4">
        <v>10.34624925</v>
      </c>
      <c r="G1845" s="5">
        <v>8.2609999999999997E-5</v>
      </c>
      <c r="H1845" s="3">
        <v>14.450900000000001</v>
      </c>
      <c r="I1845" s="3">
        <v>2.0000000000000001E-4</v>
      </c>
      <c r="J1845" s="3">
        <v>-6.4999999999999997E-3</v>
      </c>
      <c r="K1845" s="3">
        <v>2.8400000000000002E-2</v>
      </c>
      <c r="L1845" s="3" t="e">
        <f t="shared" si="56"/>
        <v>#NUM!</v>
      </c>
      <c r="M1845" s="3">
        <f t="shared" si="57"/>
        <v>9.4876716888551211</v>
      </c>
    </row>
    <row r="1846" spans="1:13" x14ac:dyDescent="0.3">
      <c r="A1846" s="1">
        <v>78.759969817750004</v>
      </c>
      <c r="B1846" s="1">
        <v>-69.128588127789996</v>
      </c>
      <c r="C1846" s="1" t="s">
        <v>12</v>
      </c>
      <c r="D1846" s="1" t="s">
        <v>9592</v>
      </c>
      <c r="E1846" s="2" t="s">
        <v>3287</v>
      </c>
      <c r="F1846" s="4">
        <v>5.3956894899999996</v>
      </c>
      <c r="G1846" s="5">
        <v>2.726E-5</v>
      </c>
      <c r="H1846" s="3">
        <v>15.342000000000001</v>
      </c>
      <c r="I1846" s="3">
        <v>2.0000000000000001E-4</v>
      </c>
      <c r="J1846" s="3">
        <v>-2.1600000000000001E-2</v>
      </c>
      <c r="K1846" s="3">
        <v>2.5600000000000001E-2</v>
      </c>
      <c r="L1846" s="3" t="e">
        <f t="shared" si="56"/>
        <v>#NUM!</v>
      </c>
      <c r="M1846" s="3">
        <f t="shared" si="57"/>
        <v>2.5735990046979285</v>
      </c>
    </row>
    <row r="1847" spans="1:13" x14ac:dyDescent="0.3">
      <c r="A1847" s="1">
        <v>78.652102758870001</v>
      </c>
      <c r="B1847" s="1">
        <v>-69.124743604139994</v>
      </c>
      <c r="C1847" s="1" t="s">
        <v>12</v>
      </c>
      <c r="D1847" s="1" t="s">
        <v>9592</v>
      </c>
      <c r="E1847" s="2" t="s">
        <v>3288</v>
      </c>
      <c r="F1847" s="4">
        <v>3.8804069800000001</v>
      </c>
      <c r="G1847" s="5">
        <v>5.4209999999999998E-5</v>
      </c>
      <c r="H1847" s="3">
        <v>15.836600000000001</v>
      </c>
      <c r="I1847" s="3">
        <v>4.0000000000000002E-4</v>
      </c>
      <c r="J1847" s="3">
        <v>-5.3100000000000001E-2</v>
      </c>
      <c r="K1847" s="3">
        <v>4.6199999999999998E-2</v>
      </c>
      <c r="L1847" s="3" t="e">
        <f t="shared" si="56"/>
        <v>#NUM!</v>
      </c>
      <c r="M1847" s="3">
        <f t="shared" si="57"/>
        <v>1.889305238180695</v>
      </c>
    </row>
    <row r="1848" spans="1:13" x14ac:dyDescent="0.3">
      <c r="A1848" s="1">
        <v>78.852877875209998</v>
      </c>
      <c r="B1848" s="1">
        <v>-69.105604993840004</v>
      </c>
      <c r="C1848" s="1" t="s">
        <v>12</v>
      </c>
      <c r="D1848" s="1" t="s">
        <v>9592</v>
      </c>
      <c r="E1848" s="2" t="s">
        <v>3289</v>
      </c>
      <c r="F1848" s="4">
        <v>4.6225527399999997</v>
      </c>
      <c r="G1848" s="5">
        <v>3.5219999999999998E-5</v>
      </c>
      <c r="H1848" s="3">
        <v>15.5685</v>
      </c>
      <c r="I1848" s="3">
        <v>5.0000000000000001E-4</v>
      </c>
      <c r="J1848" s="3">
        <v>-6.7000000000000002E-3</v>
      </c>
      <c r="K1848" s="3">
        <v>8.3400000000000002E-2</v>
      </c>
      <c r="L1848" s="3" t="e">
        <f t="shared" si="56"/>
        <v>#NUM!</v>
      </c>
      <c r="M1848" s="3">
        <f t="shared" si="57"/>
        <v>27.029991708353805</v>
      </c>
    </row>
    <row r="1849" spans="1:13" x14ac:dyDescent="0.3">
      <c r="A1849" s="1">
        <v>80.029284549340005</v>
      </c>
      <c r="B1849" s="1">
        <v>-70.069178690640001</v>
      </c>
      <c r="C1849" s="1" t="s">
        <v>12</v>
      </c>
      <c r="D1849" s="1" t="s">
        <v>9592</v>
      </c>
      <c r="E1849" s="2" t="s">
        <v>3292</v>
      </c>
      <c r="F1849" s="4">
        <v>4.8356046600000004</v>
      </c>
      <c r="G1849" s="5">
        <v>3.8170000000000002E-5</v>
      </c>
      <c r="H1849" s="3">
        <v>15.1114</v>
      </c>
      <c r="I1849" s="3">
        <v>2.0000000000000001E-4</v>
      </c>
      <c r="J1849" s="3">
        <v>-6.5000000000000002E-2</v>
      </c>
      <c r="K1849" s="3">
        <v>2.75E-2</v>
      </c>
      <c r="L1849" s="3" t="e">
        <f t="shared" si="56"/>
        <v>#NUM!</v>
      </c>
      <c r="M1849" s="3">
        <f t="shared" si="57"/>
        <v>0.91870062524010943</v>
      </c>
    </row>
    <row r="1850" spans="1:13" x14ac:dyDescent="0.3">
      <c r="A1850" s="1">
        <v>79.000962283320007</v>
      </c>
      <c r="B1850" s="1">
        <v>-69.538197853149995</v>
      </c>
      <c r="C1850" s="1" t="s">
        <v>12</v>
      </c>
      <c r="D1850" s="1" t="s">
        <v>9592</v>
      </c>
      <c r="E1850" s="2" t="s">
        <v>3293</v>
      </c>
      <c r="F1850" s="4">
        <v>8.6819596499999996</v>
      </c>
      <c r="G1850" s="5">
        <v>2.1588E-4</v>
      </c>
      <c r="H1850" s="3">
        <v>14.6363</v>
      </c>
      <c r="I1850" s="3">
        <v>2.9999999999999997E-4</v>
      </c>
      <c r="J1850" s="3">
        <v>-4.8000000000000001E-2</v>
      </c>
      <c r="K1850" s="3">
        <v>2.3E-2</v>
      </c>
      <c r="L1850" s="3" t="e">
        <f t="shared" si="56"/>
        <v>#NUM!</v>
      </c>
      <c r="M1850" s="3">
        <f t="shared" si="57"/>
        <v>1.0404980752091224</v>
      </c>
    </row>
    <row r="1851" spans="1:13" x14ac:dyDescent="0.3">
      <c r="A1851" s="1">
        <v>79.908385540799998</v>
      </c>
      <c r="B1851" s="1">
        <v>-69.629033701370005</v>
      </c>
      <c r="C1851" s="1" t="s">
        <v>12</v>
      </c>
      <c r="D1851" s="1" t="s">
        <v>9592</v>
      </c>
      <c r="E1851" s="2" t="s">
        <v>3294</v>
      </c>
      <c r="F1851" s="4">
        <v>5.6678809499999998</v>
      </c>
      <c r="G1851" s="5">
        <v>6.6409999999999996E-5</v>
      </c>
      <c r="H1851" s="3">
        <v>15.2324</v>
      </c>
      <c r="I1851" s="3">
        <v>2.0000000000000001E-4</v>
      </c>
      <c r="J1851" s="3">
        <v>-2.4899999999999999E-2</v>
      </c>
      <c r="K1851" s="3">
        <v>3.4200000000000001E-2</v>
      </c>
      <c r="L1851" s="3" t="e">
        <f t="shared" si="56"/>
        <v>#NUM!</v>
      </c>
      <c r="M1851" s="3">
        <f t="shared" si="57"/>
        <v>2.9825066755839367</v>
      </c>
    </row>
    <row r="1852" spans="1:13" x14ac:dyDescent="0.3">
      <c r="A1852" s="1">
        <v>79.865774801580002</v>
      </c>
      <c r="B1852" s="1">
        <v>-69.508412991110006</v>
      </c>
      <c r="C1852" s="1" t="s">
        <v>12</v>
      </c>
      <c r="D1852" s="1" t="s">
        <v>9592</v>
      </c>
      <c r="E1852" s="2" t="s">
        <v>3295</v>
      </c>
      <c r="F1852" s="4">
        <v>21.60911741</v>
      </c>
      <c r="G1852" s="5">
        <v>6.2377999999999999E-4</v>
      </c>
      <c r="H1852" s="3">
        <v>13.7547</v>
      </c>
      <c r="I1852" s="3">
        <v>1E-4</v>
      </c>
      <c r="J1852" s="3">
        <v>-3.78E-2</v>
      </c>
      <c r="K1852" s="3">
        <v>0.02</v>
      </c>
      <c r="L1852" s="3" t="e">
        <f t="shared" si="56"/>
        <v>#NUM!</v>
      </c>
      <c r="M1852" s="3">
        <f t="shared" si="57"/>
        <v>1.1489281279798778</v>
      </c>
    </row>
    <row r="1853" spans="1:13" x14ac:dyDescent="0.3">
      <c r="A1853" s="1">
        <v>80.129952517139998</v>
      </c>
      <c r="B1853" s="1">
        <v>-69.537216794030002</v>
      </c>
      <c r="C1853" s="1" t="s">
        <v>12</v>
      </c>
      <c r="D1853" s="1" t="s">
        <v>9592</v>
      </c>
      <c r="E1853" s="2" t="s">
        <v>3296</v>
      </c>
      <c r="F1853" s="4">
        <v>2.7139643599999999</v>
      </c>
      <c r="G1853" s="5">
        <v>2.3499999999999999E-5</v>
      </c>
      <c r="H1853" s="3">
        <v>16.068200000000001</v>
      </c>
      <c r="I1853" s="3">
        <v>8.9999999999999998E-4</v>
      </c>
      <c r="J1853" s="3">
        <v>0.13700000000000001</v>
      </c>
      <c r="K1853" s="3">
        <v>5.3900000000000003E-2</v>
      </c>
      <c r="L1853" s="3">
        <f t="shared" si="56"/>
        <v>1.7518028357820334</v>
      </c>
      <c r="M1853" s="3">
        <f t="shared" si="57"/>
        <v>0.85432497684771758</v>
      </c>
    </row>
    <row r="1854" spans="1:13" x14ac:dyDescent="0.3">
      <c r="A1854" s="1">
        <v>78.987559739760002</v>
      </c>
      <c r="B1854" s="1">
        <v>-69.362902470020003</v>
      </c>
      <c r="C1854" s="1" t="s">
        <v>12</v>
      </c>
      <c r="D1854" s="1" t="s">
        <v>9592</v>
      </c>
      <c r="E1854" s="2" t="s">
        <v>3297</v>
      </c>
      <c r="F1854" s="4">
        <v>4.1550262900000003</v>
      </c>
      <c r="G1854" s="5">
        <v>4.214E-5</v>
      </c>
      <c r="H1854" s="3">
        <v>15.79</v>
      </c>
      <c r="I1854" s="3">
        <v>1.1000000000000001E-3</v>
      </c>
      <c r="J1854" s="3">
        <v>-3.1600000000000003E-2</v>
      </c>
      <c r="K1854" s="3">
        <v>3.2399999999999998E-2</v>
      </c>
      <c r="L1854" s="3" t="e">
        <f t="shared" si="56"/>
        <v>#NUM!</v>
      </c>
      <c r="M1854" s="3">
        <f t="shared" si="57"/>
        <v>2.2264484545966488</v>
      </c>
    </row>
    <row r="1855" spans="1:13" x14ac:dyDescent="0.3">
      <c r="A1855" s="1">
        <v>79.423475244670001</v>
      </c>
      <c r="B1855" s="1">
        <v>-69.358727347050007</v>
      </c>
      <c r="C1855" s="1" t="s">
        <v>12</v>
      </c>
      <c r="D1855" s="1" t="s">
        <v>9592</v>
      </c>
      <c r="E1855" s="2" t="s">
        <v>3298</v>
      </c>
      <c r="F1855" s="4">
        <v>3.3658116100000002</v>
      </c>
      <c r="G1855" s="5">
        <v>2.637E-5</v>
      </c>
      <c r="H1855" s="3">
        <v>16.3965</v>
      </c>
      <c r="I1855" s="3">
        <v>6.9999999999999999E-4</v>
      </c>
      <c r="J1855" s="3">
        <v>-1.37E-2</v>
      </c>
      <c r="K1855" s="3">
        <v>4.9700000000000001E-2</v>
      </c>
      <c r="L1855" s="3" t="e">
        <f t="shared" si="56"/>
        <v>#NUM!</v>
      </c>
      <c r="M1855" s="3">
        <f t="shared" si="57"/>
        <v>7.8775376542214168</v>
      </c>
    </row>
    <row r="1856" spans="1:13" x14ac:dyDescent="0.3">
      <c r="A1856" s="1">
        <v>79.256164029359994</v>
      </c>
      <c r="B1856" s="1">
        <v>-69.254000843409997</v>
      </c>
      <c r="C1856" s="1" t="s">
        <v>12</v>
      </c>
      <c r="D1856" s="1" t="s">
        <v>9592</v>
      </c>
      <c r="E1856" s="2" t="s">
        <v>3300</v>
      </c>
      <c r="F1856" s="4">
        <v>2.88781175</v>
      </c>
      <c r="G1856" s="5">
        <v>9.5899999999999997E-6</v>
      </c>
      <c r="H1856" s="3">
        <v>16.381</v>
      </c>
      <c r="I1856" s="3">
        <v>6.9999999999999999E-4</v>
      </c>
      <c r="J1856" s="3">
        <v>-0.15939999999999999</v>
      </c>
      <c r="K1856" s="3">
        <v>5.1999999999999998E-2</v>
      </c>
      <c r="L1856" s="3" t="e">
        <f t="shared" si="56"/>
        <v>#NUM!</v>
      </c>
      <c r="M1856" s="3">
        <f t="shared" si="57"/>
        <v>0.70838589159177734</v>
      </c>
    </row>
    <row r="1857" spans="1:13" x14ac:dyDescent="0.3">
      <c r="A1857" s="1">
        <v>79.313230677259995</v>
      </c>
      <c r="B1857" s="1">
        <v>-69.247897004189994</v>
      </c>
      <c r="C1857" s="1" t="s">
        <v>12</v>
      </c>
      <c r="D1857" s="1" t="s">
        <v>9592</v>
      </c>
      <c r="E1857" s="2" t="s">
        <v>3301</v>
      </c>
      <c r="F1857" s="4">
        <v>2.0585871899999999</v>
      </c>
      <c r="G1857" s="5">
        <v>2.0000000000000002E-5</v>
      </c>
      <c r="H1857" s="3">
        <v>16.661899999999999</v>
      </c>
      <c r="I1857" s="3">
        <v>4.0000000000000002E-4</v>
      </c>
      <c r="J1857" s="3">
        <v>-8.3999999999999995E-3</v>
      </c>
      <c r="K1857" s="3">
        <v>7.3599999999999999E-2</v>
      </c>
      <c r="L1857" s="3" t="e">
        <f t="shared" si="56"/>
        <v>#NUM!</v>
      </c>
      <c r="M1857" s="3">
        <f t="shared" si="57"/>
        <v>19.026249731484324</v>
      </c>
    </row>
    <row r="1858" spans="1:13" x14ac:dyDescent="0.3">
      <c r="A1858" s="1">
        <v>79.049243850460002</v>
      </c>
      <c r="B1858" s="1">
        <v>-69.257189034129993</v>
      </c>
      <c r="C1858" s="1" t="s">
        <v>12</v>
      </c>
      <c r="D1858" s="1" t="s">
        <v>9592</v>
      </c>
      <c r="E1858" s="2" t="s">
        <v>3302</v>
      </c>
      <c r="F1858" s="4">
        <v>2.8180475899999999</v>
      </c>
      <c r="G1858" s="5">
        <v>1.168E-5</v>
      </c>
      <c r="H1858" s="3">
        <v>16.0518</v>
      </c>
      <c r="I1858" s="3">
        <v>2.9999999999999997E-4</v>
      </c>
      <c r="J1858" s="3">
        <v>2.06E-2</v>
      </c>
      <c r="K1858" s="3">
        <v>3.8800000000000001E-2</v>
      </c>
      <c r="L1858" s="3">
        <f t="shared" si="56"/>
        <v>-2.3788638981542327</v>
      </c>
      <c r="M1858" s="3">
        <f t="shared" si="57"/>
        <v>4.0899610382786742</v>
      </c>
    </row>
    <row r="1859" spans="1:13" x14ac:dyDescent="0.3">
      <c r="A1859" s="1">
        <v>78.867664126560001</v>
      </c>
      <c r="B1859" s="1">
        <v>-69.232709885920002</v>
      </c>
      <c r="C1859" s="1" t="s">
        <v>12</v>
      </c>
      <c r="D1859" s="1" t="s">
        <v>9592</v>
      </c>
      <c r="E1859" s="2" t="s">
        <v>3303</v>
      </c>
      <c r="F1859" s="4">
        <v>4.4344083899999998</v>
      </c>
      <c r="G1859" s="5">
        <v>4.4119999999999998E-5</v>
      </c>
      <c r="H1859" s="3">
        <v>15.6051</v>
      </c>
      <c r="I1859" s="3">
        <v>4.0000000000000002E-4</v>
      </c>
      <c r="J1859" s="3">
        <v>1.0800000000000001E-2</v>
      </c>
      <c r="K1859" s="3">
        <v>3.1099999999999999E-2</v>
      </c>
      <c r="L1859" s="3">
        <f t="shared" si="56"/>
        <v>-4.2277812225652518</v>
      </c>
      <c r="M1859" s="3">
        <f t="shared" si="57"/>
        <v>6.2530413256391393</v>
      </c>
    </row>
    <row r="1860" spans="1:13" x14ac:dyDescent="0.3">
      <c r="A1860" s="1">
        <v>78.085850611319998</v>
      </c>
      <c r="B1860" s="1">
        <v>-69.379137224930005</v>
      </c>
      <c r="C1860" s="1" t="s">
        <v>12</v>
      </c>
      <c r="D1860" s="1" t="s">
        <v>9592</v>
      </c>
      <c r="E1860" s="2" t="s">
        <v>3305</v>
      </c>
      <c r="F1860" s="4">
        <v>9.3017176700000004</v>
      </c>
      <c r="G1860" s="5">
        <v>1.2341000000000001E-4</v>
      </c>
      <c r="H1860" s="3">
        <v>14.669700000000001</v>
      </c>
      <c r="I1860" s="3">
        <v>2.0000000000000001E-4</v>
      </c>
      <c r="J1860" s="3">
        <v>-0.18390000000000001</v>
      </c>
      <c r="K1860" s="3">
        <v>0.1055</v>
      </c>
      <c r="L1860" s="3" t="e">
        <f t="shared" ref="L1860:L1923" si="58">H1860+5+5*LOG10(J1860/1000)</f>
        <v>#NUM!</v>
      </c>
      <c r="M1860" s="3">
        <f t="shared" ref="M1860:M1923" si="59">SQRT(I1860^2+4.7153*(K1860/J1860)^2)</f>
        <v>1.2457342368856978</v>
      </c>
    </row>
    <row r="1861" spans="1:13" x14ac:dyDescent="0.3">
      <c r="A1861" s="1">
        <v>77.656066474089997</v>
      </c>
      <c r="B1861" s="1">
        <v>-69.251910967550003</v>
      </c>
      <c r="C1861" s="1" t="s">
        <v>12</v>
      </c>
      <c r="D1861" s="1" t="s">
        <v>9592</v>
      </c>
      <c r="E1861" s="2" t="s">
        <v>3306</v>
      </c>
      <c r="F1861" s="4">
        <v>2.8451044699999999</v>
      </c>
      <c r="G1861" s="5">
        <v>1.9619999999999998E-5</v>
      </c>
      <c r="H1861" s="3">
        <v>16.752600000000001</v>
      </c>
      <c r="I1861" s="3">
        <v>5.0000000000000001E-4</v>
      </c>
      <c r="J1861" s="3">
        <v>-0.1082</v>
      </c>
      <c r="K1861" s="3">
        <v>5.3499999999999999E-2</v>
      </c>
      <c r="L1861" s="3" t="e">
        <f t="shared" si="58"/>
        <v>#NUM!</v>
      </c>
      <c r="M1861" s="3">
        <f t="shared" si="59"/>
        <v>1.0736957469253587</v>
      </c>
    </row>
    <row r="1862" spans="1:13" x14ac:dyDescent="0.3">
      <c r="A1862" s="1">
        <v>77.643827713700006</v>
      </c>
      <c r="B1862" s="1">
        <v>-69.22885717202</v>
      </c>
      <c r="C1862" s="1" t="s">
        <v>12</v>
      </c>
      <c r="D1862" s="1" t="s">
        <v>9592</v>
      </c>
      <c r="E1862" s="2" t="s">
        <v>3308</v>
      </c>
      <c r="F1862" s="4">
        <v>3.0749560900000001</v>
      </c>
      <c r="G1862" s="5">
        <v>1.273E-5</v>
      </c>
      <c r="H1862" s="3">
        <v>16.048200000000001</v>
      </c>
      <c r="I1862" s="3">
        <v>4.0000000000000002E-4</v>
      </c>
      <c r="J1862" s="3">
        <v>-5.7500000000000002E-2</v>
      </c>
      <c r="K1862" s="3">
        <v>3.9E-2</v>
      </c>
      <c r="L1862" s="3" t="e">
        <f t="shared" si="58"/>
        <v>#NUM!</v>
      </c>
      <c r="M1862" s="3">
        <f t="shared" si="59"/>
        <v>1.4728260020150785</v>
      </c>
    </row>
    <row r="1863" spans="1:13" x14ac:dyDescent="0.3">
      <c r="A1863" s="1">
        <v>205.51294646145001</v>
      </c>
      <c r="B1863" s="1">
        <v>-62.102472770049999</v>
      </c>
      <c r="C1863" s="1" t="s">
        <v>12</v>
      </c>
      <c r="D1863" s="1" t="s">
        <v>9592</v>
      </c>
      <c r="E1863" s="2" t="s">
        <v>3310</v>
      </c>
      <c r="F1863" s="4">
        <v>2.0597139800000002</v>
      </c>
      <c r="G1863" s="5">
        <v>9.5400000000000001E-6</v>
      </c>
      <c r="H1863" s="3">
        <v>14.652900000000001</v>
      </c>
      <c r="I1863" s="3">
        <v>2.0000000000000001E-4</v>
      </c>
      <c r="J1863" s="3">
        <v>0.34489999999999998</v>
      </c>
      <c r="K1863" s="3">
        <v>2.6200000000000001E-2</v>
      </c>
      <c r="L1863" s="3">
        <f t="shared" si="58"/>
        <v>2.3413659718369573</v>
      </c>
      <c r="M1863" s="3">
        <f t="shared" si="59"/>
        <v>0.16495408710792475</v>
      </c>
    </row>
    <row r="1864" spans="1:13" x14ac:dyDescent="0.3">
      <c r="A1864" s="1">
        <v>205.79548697459001</v>
      </c>
      <c r="B1864" s="1">
        <v>-62.933393629009998</v>
      </c>
      <c r="C1864" s="1" t="s">
        <v>12</v>
      </c>
      <c r="D1864" s="1" t="s">
        <v>9592</v>
      </c>
      <c r="E1864" s="2" t="s">
        <v>3311</v>
      </c>
      <c r="F1864" s="4">
        <v>5.5600590299999997</v>
      </c>
      <c r="G1864" s="5">
        <v>1.685E-5</v>
      </c>
      <c r="H1864" s="3">
        <v>15.025399999999999</v>
      </c>
      <c r="I1864" s="3">
        <v>2.0000000000000001E-4</v>
      </c>
      <c r="J1864" s="3">
        <v>0.65549999999999997</v>
      </c>
      <c r="K1864" s="3">
        <v>3.5900000000000001E-2</v>
      </c>
      <c r="L1864" s="3">
        <f t="shared" si="58"/>
        <v>4.1082634801305122</v>
      </c>
      <c r="M1864" s="3">
        <f t="shared" si="59"/>
        <v>0.11892606003497047</v>
      </c>
    </row>
    <row r="1865" spans="1:13" x14ac:dyDescent="0.3">
      <c r="A1865" s="1">
        <v>155.78335600438999</v>
      </c>
      <c r="B1865" s="1">
        <v>-34.138470634240001</v>
      </c>
      <c r="C1865" s="1" t="s">
        <v>12</v>
      </c>
      <c r="D1865" s="1" t="s">
        <v>9592</v>
      </c>
      <c r="E1865" s="2" t="s">
        <v>3312</v>
      </c>
      <c r="F1865" s="4">
        <v>1.03197088</v>
      </c>
      <c r="G1865" s="5">
        <v>1.4300000000000001E-6</v>
      </c>
      <c r="H1865" s="3">
        <v>15.041499999999999</v>
      </c>
      <c r="I1865" s="3">
        <v>4.0000000000000002E-4</v>
      </c>
      <c r="J1865" s="3">
        <v>3.9800000000000002E-2</v>
      </c>
      <c r="K1865" s="3">
        <v>3.3700000000000001E-2</v>
      </c>
      <c r="L1865" s="3">
        <f t="shared" si="58"/>
        <v>-1.9590846396315627</v>
      </c>
      <c r="M1865" s="3">
        <f t="shared" si="59"/>
        <v>1.8386603193450639</v>
      </c>
    </row>
    <row r="1866" spans="1:13" x14ac:dyDescent="0.3">
      <c r="A1866" s="1">
        <v>162.23460506149999</v>
      </c>
      <c r="B1866" s="1">
        <v>-34.481030113670002</v>
      </c>
      <c r="C1866" s="1" t="s">
        <v>12</v>
      </c>
      <c r="D1866" s="1" t="s">
        <v>9592</v>
      </c>
      <c r="E1866" s="2" t="s">
        <v>3313</v>
      </c>
      <c r="F1866" s="4">
        <v>1.5499310799999999</v>
      </c>
      <c r="G1866" s="5">
        <v>2.2800000000000002E-6</v>
      </c>
      <c r="H1866" s="3">
        <v>14.782</v>
      </c>
      <c r="I1866" s="3">
        <v>2.9999999999999997E-4</v>
      </c>
      <c r="J1866" s="3">
        <v>5.3E-3</v>
      </c>
      <c r="K1866" s="3">
        <v>3.09E-2</v>
      </c>
      <c r="L1866" s="3">
        <f t="shared" si="58"/>
        <v>-6.5966206519960551</v>
      </c>
      <c r="M1866" s="3">
        <f t="shared" si="59"/>
        <v>12.660104031478729</v>
      </c>
    </row>
    <row r="1867" spans="1:13" x14ac:dyDescent="0.3">
      <c r="A1867" s="1">
        <v>152.16275108875999</v>
      </c>
      <c r="B1867" s="1">
        <v>-34.705399037779998</v>
      </c>
      <c r="C1867" s="1" t="s">
        <v>12</v>
      </c>
      <c r="D1867" s="1" t="s">
        <v>9592</v>
      </c>
      <c r="E1867" s="2" t="s">
        <v>3314</v>
      </c>
      <c r="F1867" s="4">
        <v>9.4748112500000001</v>
      </c>
      <c r="G1867" s="5">
        <v>5.1562999999999999E-4</v>
      </c>
      <c r="H1867" s="3">
        <v>17.099900000000002</v>
      </c>
      <c r="I1867" s="3">
        <v>1.1999999999999999E-3</v>
      </c>
      <c r="J1867" s="3">
        <v>0.15579999999999999</v>
      </c>
      <c r="K1867" s="3">
        <v>9.0899999999999995E-2</v>
      </c>
      <c r="L1867" s="3">
        <f t="shared" si="58"/>
        <v>3.0627372666827277</v>
      </c>
      <c r="M1867" s="3">
        <f t="shared" si="59"/>
        <v>1.2669261175179531</v>
      </c>
    </row>
    <row r="1868" spans="1:13" x14ac:dyDescent="0.3">
      <c r="A1868" s="1">
        <v>252.91060564012</v>
      </c>
      <c r="B1868" s="1">
        <v>-45.426705545159997</v>
      </c>
      <c r="C1868" s="1" t="s">
        <v>12</v>
      </c>
      <c r="D1868" s="1" t="s">
        <v>9592</v>
      </c>
      <c r="E1868" s="2" t="s">
        <v>3316</v>
      </c>
      <c r="F1868" s="4">
        <v>28.865094729999999</v>
      </c>
      <c r="G1868" s="5">
        <v>1.1423900000000001E-3</v>
      </c>
      <c r="H1868" s="3">
        <v>8.8543000000000003</v>
      </c>
      <c r="I1868" s="3">
        <v>2.9999999999999997E-4</v>
      </c>
      <c r="J1868" s="3">
        <v>0.50390000000000001</v>
      </c>
      <c r="K1868" s="3">
        <v>4.4499999999999998E-2</v>
      </c>
      <c r="L1868" s="3">
        <f t="shared" si="58"/>
        <v>-2.6339782082211567</v>
      </c>
      <c r="M1868" s="3">
        <f t="shared" si="59"/>
        <v>0.19176566398826456</v>
      </c>
    </row>
    <row r="1869" spans="1:13" x14ac:dyDescent="0.3">
      <c r="A1869" s="1">
        <v>289.68435805387003</v>
      </c>
      <c r="B1869" s="1">
        <v>-60.949663146479999</v>
      </c>
      <c r="C1869" s="1" t="s">
        <v>12</v>
      </c>
      <c r="D1869" s="1" t="s">
        <v>9592</v>
      </c>
      <c r="E1869" s="2" t="s">
        <v>3319</v>
      </c>
      <c r="F1869" s="4">
        <v>8.9667615699999992</v>
      </c>
      <c r="G1869" s="5">
        <v>4.9480000000000001E-5</v>
      </c>
      <c r="H1869" s="3">
        <v>13.951499999999999</v>
      </c>
      <c r="I1869" s="3">
        <v>1E-4</v>
      </c>
      <c r="J1869" s="3">
        <v>0.60009999999999997</v>
      </c>
      <c r="K1869" s="3">
        <v>2.3300000000000001E-2</v>
      </c>
      <c r="L1869" s="3">
        <f t="shared" si="58"/>
        <v>2.8426181338304808</v>
      </c>
      <c r="M1869" s="3">
        <f t="shared" si="59"/>
        <v>8.4311587016241918E-2</v>
      </c>
    </row>
    <row r="1870" spans="1:13" x14ac:dyDescent="0.3">
      <c r="A1870" s="1">
        <v>311.32109042731003</v>
      </c>
      <c r="B1870" s="1">
        <v>-57.55134111489</v>
      </c>
      <c r="C1870" s="1" t="s">
        <v>12</v>
      </c>
      <c r="D1870" s="1" t="s">
        <v>9592</v>
      </c>
      <c r="E1870" s="2" t="s">
        <v>3320</v>
      </c>
      <c r="F1870" s="4">
        <v>13.69263046</v>
      </c>
      <c r="G1870" s="5">
        <v>2.4726000000000001E-4</v>
      </c>
      <c r="H1870" s="3">
        <v>14.832599999999999</v>
      </c>
      <c r="I1870" s="3">
        <v>1E-4</v>
      </c>
      <c r="J1870" s="3">
        <v>0.4914</v>
      </c>
      <c r="K1870" s="3">
        <v>4.7199999999999999E-2</v>
      </c>
      <c r="L1870" s="3">
        <f t="shared" si="58"/>
        <v>3.2897757607203104</v>
      </c>
      <c r="M1870" s="3">
        <f t="shared" si="59"/>
        <v>0.20857466795392945</v>
      </c>
    </row>
    <row r="1871" spans="1:13" x14ac:dyDescent="0.3">
      <c r="A1871" s="1">
        <v>105.01212870361999</v>
      </c>
      <c r="B1871" s="1">
        <v>-14.16081898869</v>
      </c>
      <c r="C1871" s="1" t="s">
        <v>12</v>
      </c>
      <c r="D1871" s="1" t="s">
        <v>9592</v>
      </c>
      <c r="E1871" s="2" t="s">
        <v>3322</v>
      </c>
      <c r="F1871" s="4">
        <v>2.7819513300000001</v>
      </c>
      <c r="G1871" s="5">
        <v>3.4629999999999999E-5</v>
      </c>
      <c r="H1871" s="3">
        <v>13.899699999999999</v>
      </c>
      <c r="I1871" s="3">
        <v>5.9999999999999995E-4</v>
      </c>
      <c r="J1871" s="3">
        <v>0.10050000000000001</v>
      </c>
      <c r="K1871" s="3">
        <v>2.5399999999999999E-2</v>
      </c>
      <c r="L1871" s="3">
        <f t="shared" si="58"/>
        <v>-1.0894696912174631</v>
      </c>
      <c r="M1871" s="3">
        <f t="shared" si="59"/>
        <v>0.54881071109532387</v>
      </c>
    </row>
    <row r="1872" spans="1:13" x14ac:dyDescent="0.3">
      <c r="A1872" s="1">
        <v>99.920858941399999</v>
      </c>
      <c r="B1872" s="1">
        <v>-14.744671822740001</v>
      </c>
      <c r="C1872" s="1" t="s">
        <v>12</v>
      </c>
      <c r="D1872" s="1" t="s">
        <v>9592</v>
      </c>
      <c r="E1872" s="2" t="s">
        <v>3323</v>
      </c>
      <c r="F1872" s="4">
        <v>39.056533530000003</v>
      </c>
      <c r="G1872" s="5">
        <v>2.0899500000000001E-3</v>
      </c>
      <c r="H1872" s="3">
        <v>16.460100000000001</v>
      </c>
      <c r="I1872" s="3">
        <v>5.9999999999999995E-4</v>
      </c>
      <c r="J1872" s="3">
        <v>-2.69E-2</v>
      </c>
      <c r="K1872" s="3">
        <v>9.6699999999999994E-2</v>
      </c>
      <c r="L1872" s="3" t="e">
        <f t="shared" si="58"/>
        <v>#NUM!</v>
      </c>
      <c r="M1872" s="3">
        <f t="shared" si="59"/>
        <v>7.806005623751485</v>
      </c>
    </row>
    <row r="1873" spans="1:13" x14ac:dyDescent="0.3">
      <c r="A1873" s="1">
        <v>74.979036810119993</v>
      </c>
      <c r="B1873" s="1">
        <v>10.288446446609999</v>
      </c>
      <c r="C1873" s="1" t="s">
        <v>12</v>
      </c>
      <c r="D1873" s="1" t="s">
        <v>9592</v>
      </c>
      <c r="E1873" s="2" t="s">
        <v>3324</v>
      </c>
      <c r="F1873" s="4">
        <v>6.4416259299999998</v>
      </c>
      <c r="G1873" s="5">
        <v>1.3211000000000001E-4</v>
      </c>
      <c r="H1873" s="3">
        <v>14.3233</v>
      </c>
      <c r="I1873" s="3">
        <v>2.5000000000000001E-3</v>
      </c>
      <c r="J1873" s="3">
        <v>-5.0299999999999997E-2</v>
      </c>
      <c r="K1873" s="3">
        <v>3.6600000000000001E-2</v>
      </c>
      <c r="L1873" s="3" t="e">
        <f t="shared" si="58"/>
        <v>#NUM!</v>
      </c>
      <c r="M1873" s="3">
        <f t="shared" si="59"/>
        <v>1.5800408251907399</v>
      </c>
    </row>
    <row r="1874" spans="1:13" x14ac:dyDescent="0.3">
      <c r="A1874" s="1">
        <v>92.806594132089998</v>
      </c>
      <c r="B1874" s="1">
        <v>9.6124915356400003</v>
      </c>
      <c r="C1874" s="1" t="s">
        <v>12</v>
      </c>
      <c r="D1874" s="1" t="s">
        <v>9592</v>
      </c>
      <c r="E1874" s="2" t="s">
        <v>3325</v>
      </c>
      <c r="F1874" s="4">
        <v>8.6148765899999997</v>
      </c>
      <c r="G1874" s="5">
        <v>2.5183999999999997E-4</v>
      </c>
      <c r="H1874" s="3">
        <v>8.6715999999999998</v>
      </c>
      <c r="I1874" s="3">
        <v>4.0000000000000002E-4</v>
      </c>
      <c r="J1874" s="3">
        <v>0.38729999999999998</v>
      </c>
      <c r="K1874" s="3">
        <v>5.9299999999999999E-2</v>
      </c>
      <c r="L1874" s="3">
        <f t="shared" si="58"/>
        <v>-3.3881625150695864</v>
      </c>
      <c r="M1874" s="3">
        <f t="shared" si="59"/>
        <v>0.33247743481325953</v>
      </c>
    </row>
    <row r="1875" spans="1:13" x14ac:dyDescent="0.3">
      <c r="A1875" s="1">
        <v>106.50994019844001</v>
      </c>
      <c r="B1875" s="1">
        <v>-11.44836561132</v>
      </c>
      <c r="C1875" s="1" t="s">
        <v>12</v>
      </c>
      <c r="D1875" s="1" t="s">
        <v>9592</v>
      </c>
      <c r="E1875" s="2" t="s">
        <v>3327</v>
      </c>
      <c r="F1875" s="4">
        <v>1.8676208599999999</v>
      </c>
      <c r="G1875" s="5">
        <v>2.4600000000000002E-6</v>
      </c>
      <c r="H1875" s="3">
        <v>14.4955</v>
      </c>
      <c r="I1875" s="3">
        <v>1E-4</v>
      </c>
      <c r="J1875" s="3">
        <v>0.74450000000000005</v>
      </c>
      <c r="K1875" s="3">
        <v>3.9E-2</v>
      </c>
      <c r="L1875" s="3">
        <f t="shared" si="58"/>
        <v>3.8548235104409763</v>
      </c>
      <c r="M1875" s="3">
        <f t="shared" si="59"/>
        <v>0.11375087268992549</v>
      </c>
    </row>
    <row r="1876" spans="1:13" x14ac:dyDescent="0.3">
      <c r="A1876" s="1">
        <v>91.436350266679995</v>
      </c>
      <c r="B1876" s="1">
        <v>13.23998942777</v>
      </c>
      <c r="C1876" s="1" t="s">
        <v>12</v>
      </c>
      <c r="D1876" s="1" t="s">
        <v>9592</v>
      </c>
      <c r="E1876" s="2" t="s">
        <v>3328</v>
      </c>
      <c r="F1876" s="4">
        <v>4.9095844399999997</v>
      </c>
      <c r="G1876" s="5">
        <v>2.5299999999999998E-5</v>
      </c>
      <c r="H1876" s="3">
        <v>11.8903</v>
      </c>
      <c r="I1876" s="3">
        <v>1E-4</v>
      </c>
      <c r="J1876" s="3">
        <v>0.1603</v>
      </c>
      <c r="K1876" s="3">
        <v>4.3099999999999999E-2</v>
      </c>
      <c r="L1876" s="3">
        <f t="shared" si="58"/>
        <v>-2.0850323882292763</v>
      </c>
      <c r="M1876" s="3">
        <f t="shared" si="59"/>
        <v>0.58384614719529671</v>
      </c>
    </row>
    <row r="1877" spans="1:13" x14ac:dyDescent="0.3">
      <c r="A1877" s="1">
        <v>99.889807936189996</v>
      </c>
      <c r="B1877" s="1">
        <v>-13.45473324065</v>
      </c>
      <c r="C1877" s="1" t="s">
        <v>12</v>
      </c>
      <c r="D1877" s="1" t="s">
        <v>9592</v>
      </c>
      <c r="E1877" s="2" t="s">
        <v>3329</v>
      </c>
      <c r="F1877" s="4">
        <v>5.5531290100000001</v>
      </c>
      <c r="G1877" s="5">
        <v>2.51E-5</v>
      </c>
      <c r="H1877" s="3">
        <v>12.299200000000001</v>
      </c>
      <c r="I1877" s="3">
        <v>1E-4</v>
      </c>
      <c r="J1877" s="3">
        <v>1.5111000000000001</v>
      </c>
      <c r="K1877" s="3">
        <v>5.4199999999999998E-2</v>
      </c>
      <c r="L1877" s="3">
        <f t="shared" si="58"/>
        <v>3.1956660278868672</v>
      </c>
      <c r="M1877" s="3">
        <f t="shared" si="59"/>
        <v>7.7886305429838182E-2</v>
      </c>
    </row>
    <row r="1878" spans="1:13" x14ac:dyDescent="0.3">
      <c r="A1878" s="1">
        <v>85.912539138810004</v>
      </c>
      <c r="B1878" s="1">
        <v>-5.0674727041000001</v>
      </c>
      <c r="C1878" s="1" t="s">
        <v>12</v>
      </c>
      <c r="D1878" s="1" t="s">
        <v>9592</v>
      </c>
      <c r="E1878" s="2" t="s">
        <v>3331</v>
      </c>
      <c r="F1878" s="4">
        <v>1.9710182199999999</v>
      </c>
      <c r="G1878" s="5">
        <v>2.4399999999999999E-6</v>
      </c>
      <c r="H1878" s="3">
        <v>11.843400000000001</v>
      </c>
      <c r="I1878" s="3">
        <v>2.0000000000000001E-4</v>
      </c>
      <c r="J1878" s="3">
        <v>2.1526000000000001</v>
      </c>
      <c r="K1878" s="3">
        <v>4.2200000000000001E-2</v>
      </c>
      <c r="L1878" s="3">
        <f t="shared" si="58"/>
        <v>3.5082166796979362</v>
      </c>
      <c r="M1878" s="3">
        <f t="shared" si="59"/>
        <v>4.2570482486745151E-2</v>
      </c>
    </row>
    <row r="1879" spans="1:13" x14ac:dyDescent="0.3">
      <c r="A1879" s="1">
        <v>97.772676734960001</v>
      </c>
      <c r="B1879" s="1">
        <v>-2.1467918309099998</v>
      </c>
      <c r="C1879" s="1" t="s">
        <v>12</v>
      </c>
      <c r="D1879" s="1" t="s">
        <v>9592</v>
      </c>
      <c r="E1879" s="2" t="s">
        <v>3332</v>
      </c>
      <c r="F1879" s="4">
        <v>2.83117844</v>
      </c>
      <c r="G1879" s="5">
        <v>1.8660000000000001E-5</v>
      </c>
      <c r="H1879" s="3">
        <v>13.290100000000001</v>
      </c>
      <c r="I1879" s="3">
        <v>5.0000000000000001E-4</v>
      </c>
      <c r="J1879" s="3">
        <v>6.2199999999999998E-2</v>
      </c>
      <c r="K1879" s="3">
        <v>2.4400000000000002E-2</v>
      </c>
      <c r="L1879" s="3">
        <f t="shared" si="58"/>
        <v>-2.7409480765459051</v>
      </c>
      <c r="M1879" s="3">
        <f t="shared" si="59"/>
        <v>0.85183245139246333</v>
      </c>
    </row>
    <row r="1880" spans="1:13" x14ac:dyDescent="0.3">
      <c r="A1880" s="1">
        <v>99.234767725309993</v>
      </c>
      <c r="B1880" s="1">
        <v>-5.3509911907400003</v>
      </c>
      <c r="C1880" s="1" t="s">
        <v>12</v>
      </c>
      <c r="D1880" s="1" t="s">
        <v>9592</v>
      </c>
      <c r="E1880" s="2" t="s">
        <v>3334</v>
      </c>
      <c r="F1880" s="4">
        <v>5.0284692900000003</v>
      </c>
      <c r="G1880" s="5">
        <v>2.1032000000000001E-4</v>
      </c>
      <c r="H1880" s="3">
        <v>11.3879</v>
      </c>
      <c r="I1880" s="3">
        <v>1.8E-3</v>
      </c>
      <c r="J1880" s="3">
        <v>2.3984000000000001</v>
      </c>
      <c r="K1880" s="3">
        <v>3.5900000000000001E-2</v>
      </c>
      <c r="L1880" s="3">
        <f t="shared" si="58"/>
        <v>3.287508077521025</v>
      </c>
      <c r="M1880" s="3">
        <f t="shared" si="59"/>
        <v>3.2553106017091472E-2</v>
      </c>
    </row>
    <row r="1881" spans="1:13" x14ac:dyDescent="0.3">
      <c r="A1881" s="1">
        <v>76.323009987519995</v>
      </c>
      <c r="B1881" s="1">
        <v>23.937186770219999</v>
      </c>
      <c r="C1881" s="1" t="s">
        <v>12</v>
      </c>
      <c r="D1881" s="1" t="s">
        <v>9592</v>
      </c>
      <c r="E1881" s="2" t="s">
        <v>3336</v>
      </c>
      <c r="F1881" s="4">
        <v>2.0101008899999999</v>
      </c>
      <c r="G1881" s="5">
        <v>3.8700000000000002E-6</v>
      </c>
      <c r="H1881" s="3">
        <v>13.814500000000001</v>
      </c>
      <c r="I1881" s="3">
        <v>1E-4</v>
      </c>
      <c r="J1881" s="3">
        <v>0.10249999999999999</v>
      </c>
      <c r="K1881" s="3">
        <v>2.9100000000000001E-2</v>
      </c>
      <c r="L1881" s="3">
        <f t="shared" si="58"/>
        <v>-1.131880673041131</v>
      </c>
      <c r="M1881" s="3">
        <f t="shared" si="59"/>
        <v>0.61648681661209437</v>
      </c>
    </row>
    <row r="1882" spans="1:13" x14ac:dyDescent="0.3">
      <c r="A1882" s="1">
        <v>93.195026581459999</v>
      </c>
      <c r="B1882" s="1">
        <v>-6.1891146894700002</v>
      </c>
      <c r="C1882" s="1" t="s">
        <v>12</v>
      </c>
      <c r="D1882" s="1" t="s">
        <v>9592</v>
      </c>
      <c r="E1882" s="2" t="s">
        <v>3339</v>
      </c>
      <c r="F1882" s="4">
        <v>3.2066680700000001</v>
      </c>
      <c r="G1882" s="5">
        <v>1.6569999999999999E-5</v>
      </c>
      <c r="H1882" s="3">
        <v>13.5487</v>
      </c>
      <c r="I1882" s="3">
        <v>1E-4</v>
      </c>
      <c r="J1882" s="3">
        <v>1.4028</v>
      </c>
      <c r="K1882" s="3">
        <v>9.1899999999999996E-2</v>
      </c>
      <c r="L1882" s="3">
        <f t="shared" si="58"/>
        <v>4.2836787860473251</v>
      </c>
      <c r="M1882" s="3">
        <f t="shared" si="59"/>
        <v>0.14225728829919243</v>
      </c>
    </row>
    <row r="1883" spans="1:13" x14ac:dyDescent="0.3">
      <c r="A1883" s="1">
        <v>107.65829771476</v>
      </c>
      <c r="B1883" s="1">
        <v>-7.1229011497599997</v>
      </c>
      <c r="C1883" s="1" t="s">
        <v>12</v>
      </c>
      <c r="D1883" s="1" t="s">
        <v>9592</v>
      </c>
      <c r="E1883" s="2" t="s">
        <v>3342</v>
      </c>
      <c r="F1883" s="4">
        <v>3.9471518799999998</v>
      </c>
      <c r="G1883" s="5">
        <v>6.28E-6</v>
      </c>
      <c r="H1883" s="3">
        <v>12.52</v>
      </c>
      <c r="I1883" s="3">
        <v>2.9999999999999997E-4</v>
      </c>
      <c r="J1883" s="3">
        <v>0.1384</v>
      </c>
      <c r="K1883" s="3">
        <v>3.7999999999999999E-2</v>
      </c>
      <c r="L1883" s="3">
        <f t="shared" si="58"/>
        <v>-1.7743195493963064</v>
      </c>
      <c r="M1883" s="3">
        <f t="shared" si="59"/>
        <v>0.59621407720285879</v>
      </c>
    </row>
    <row r="1884" spans="1:13" x14ac:dyDescent="0.3">
      <c r="A1884" s="1">
        <v>101.92934414485001</v>
      </c>
      <c r="B1884" s="1">
        <v>-13.66667801354</v>
      </c>
      <c r="C1884" s="1" t="s">
        <v>12</v>
      </c>
      <c r="D1884" s="1" t="s">
        <v>9592</v>
      </c>
      <c r="E1884" s="2" t="s">
        <v>3345</v>
      </c>
      <c r="F1884" s="4">
        <v>3.6034462500000002</v>
      </c>
      <c r="G1884" s="5">
        <v>1.114E-5</v>
      </c>
      <c r="H1884" s="3">
        <v>11.7049</v>
      </c>
      <c r="I1884" s="3">
        <v>2.0000000000000001E-4</v>
      </c>
      <c r="J1884" s="3">
        <v>0.25259999999999999</v>
      </c>
      <c r="K1884" s="3">
        <v>3.5000000000000003E-2</v>
      </c>
      <c r="L1884" s="3">
        <f t="shared" si="58"/>
        <v>-1.2829332689034381</v>
      </c>
      <c r="M1884" s="3">
        <f t="shared" si="59"/>
        <v>0.30087732450075305</v>
      </c>
    </row>
    <row r="1885" spans="1:13" x14ac:dyDescent="0.3">
      <c r="A1885" s="1">
        <v>77.545247920660003</v>
      </c>
      <c r="B1885" s="1">
        <v>-2.90141058672</v>
      </c>
      <c r="C1885" s="1" t="s">
        <v>12</v>
      </c>
      <c r="D1885" s="1" t="s">
        <v>9592</v>
      </c>
      <c r="E1885" s="2" t="s">
        <v>3346</v>
      </c>
      <c r="F1885" s="4">
        <v>4.9054542999999997</v>
      </c>
      <c r="G1885" s="5">
        <v>4.7299999999999996E-6</v>
      </c>
      <c r="H1885" s="3">
        <v>12.346500000000001</v>
      </c>
      <c r="I1885" s="3">
        <v>2.0000000000000001E-4</v>
      </c>
      <c r="J1885" s="3">
        <v>1.9195</v>
      </c>
      <c r="K1885" s="3">
        <v>4.9599999999999998E-2</v>
      </c>
      <c r="L1885" s="3">
        <f t="shared" si="58"/>
        <v>3.7624405822671179</v>
      </c>
      <c r="M1885" s="3">
        <f t="shared" si="59"/>
        <v>5.6111384318021568E-2</v>
      </c>
    </row>
    <row r="1886" spans="1:13" x14ac:dyDescent="0.3">
      <c r="A1886" s="1">
        <v>102.33044102503</v>
      </c>
      <c r="B1886" s="1">
        <v>0.33086762722000002</v>
      </c>
      <c r="C1886" s="1" t="s">
        <v>12</v>
      </c>
      <c r="D1886" s="1" t="s">
        <v>9592</v>
      </c>
      <c r="E1886" s="2" t="s">
        <v>3350</v>
      </c>
      <c r="F1886" s="4">
        <v>2.2798284099999999</v>
      </c>
      <c r="G1886" s="5">
        <v>5.4500000000000003E-6</v>
      </c>
      <c r="H1886" s="3">
        <v>11.4457</v>
      </c>
      <c r="I1886" s="3">
        <v>1E-4</v>
      </c>
      <c r="J1886" s="3">
        <v>0.22620000000000001</v>
      </c>
      <c r="K1886" s="3">
        <v>4.07E-2</v>
      </c>
      <c r="L1886" s="3">
        <f t="shared" si="58"/>
        <v>-1.7818369970528138</v>
      </c>
      <c r="M1886" s="3">
        <f t="shared" si="59"/>
        <v>0.39071176369829075</v>
      </c>
    </row>
    <row r="1887" spans="1:13" x14ac:dyDescent="0.3">
      <c r="A1887" s="1">
        <v>79.699919404669998</v>
      </c>
      <c r="B1887" s="1">
        <v>13.986673608509999</v>
      </c>
      <c r="C1887" s="1" t="s">
        <v>12</v>
      </c>
      <c r="D1887" s="1" t="s">
        <v>9592</v>
      </c>
      <c r="E1887" s="2" t="s">
        <v>3351</v>
      </c>
      <c r="F1887" s="4">
        <v>5.0660700299999997</v>
      </c>
      <c r="G1887" s="5">
        <v>2.3949999999999999E-5</v>
      </c>
      <c r="H1887" s="3">
        <v>11.516400000000001</v>
      </c>
      <c r="I1887" s="3">
        <v>8.0000000000000004E-4</v>
      </c>
      <c r="J1887" s="3">
        <v>0.14410000000000001</v>
      </c>
      <c r="K1887" s="3">
        <v>4.2000000000000003E-2</v>
      </c>
      <c r="L1887" s="3">
        <f t="shared" si="58"/>
        <v>-2.6902800959300528</v>
      </c>
      <c r="M1887" s="3">
        <f t="shared" si="59"/>
        <v>0.63290761492723269</v>
      </c>
    </row>
    <row r="1888" spans="1:13" x14ac:dyDescent="0.3">
      <c r="A1888" s="1">
        <v>100.78129646834</v>
      </c>
      <c r="B1888" s="1">
        <v>20.939106116280001</v>
      </c>
      <c r="C1888" s="1" t="s">
        <v>12</v>
      </c>
      <c r="D1888" s="1" t="s">
        <v>9592</v>
      </c>
      <c r="E1888" s="2" t="s">
        <v>3353</v>
      </c>
      <c r="F1888" s="4">
        <v>1.89500164</v>
      </c>
      <c r="G1888" s="5">
        <v>2.3099999999999999E-6</v>
      </c>
      <c r="H1888" s="3">
        <v>9.6981999999999999</v>
      </c>
      <c r="I1888" s="3">
        <v>8.9999999999999998E-4</v>
      </c>
      <c r="J1888" s="3">
        <v>9.0700000000000003E-2</v>
      </c>
      <c r="K1888" s="3">
        <v>6.0100000000000001E-2</v>
      </c>
      <c r="L1888" s="3">
        <f t="shared" si="58"/>
        <v>-5.5137635646995236</v>
      </c>
      <c r="M1888" s="3">
        <f t="shared" si="59"/>
        <v>1.4388712476755152</v>
      </c>
    </row>
    <row r="1889" spans="1:13" x14ac:dyDescent="0.3">
      <c r="A1889" s="1">
        <v>96.861026325419999</v>
      </c>
      <c r="B1889" s="1">
        <v>1.19381075094</v>
      </c>
      <c r="C1889" s="1" t="s">
        <v>12</v>
      </c>
      <c r="D1889" s="1" t="s">
        <v>9592</v>
      </c>
      <c r="E1889" s="2" t="s">
        <v>3356</v>
      </c>
      <c r="F1889" s="4">
        <v>7.3934997600000001</v>
      </c>
      <c r="G1889" s="5">
        <v>6.7219999999999997E-5</v>
      </c>
      <c r="H1889" s="3">
        <v>10.8935</v>
      </c>
      <c r="I1889" s="3">
        <v>1E-4</v>
      </c>
      <c r="J1889" s="3">
        <v>0.34179999999999999</v>
      </c>
      <c r="K1889" s="3">
        <v>5.7599999999999998E-2</v>
      </c>
      <c r="L1889" s="3">
        <f t="shared" si="58"/>
        <v>-1.4376397080764107</v>
      </c>
      <c r="M1889" s="3">
        <f t="shared" si="59"/>
        <v>0.36593597402239342</v>
      </c>
    </row>
    <row r="1890" spans="1:13" x14ac:dyDescent="0.3">
      <c r="A1890" s="1">
        <v>82.848284758410003</v>
      </c>
      <c r="B1890" s="1">
        <v>12.16217361619</v>
      </c>
      <c r="C1890" s="1" t="s">
        <v>12</v>
      </c>
      <c r="D1890" s="1" t="s">
        <v>9592</v>
      </c>
      <c r="E1890" s="2" t="s">
        <v>3357</v>
      </c>
      <c r="F1890" s="4">
        <v>3.1798701399999998</v>
      </c>
      <c r="G1890" s="5">
        <v>3.2809999999999999E-5</v>
      </c>
      <c r="H1890" s="3">
        <v>13.1151</v>
      </c>
      <c r="I1890" s="3">
        <v>5.9999999999999995E-4</v>
      </c>
      <c r="J1890" s="3">
        <v>2.5293999999999999</v>
      </c>
      <c r="K1890" s="3">
        <v>4.1799999999999997E-2</v>
      </c>
      <c r="L1890" s="3">
        <f t="shared" si="58"/>
        <v>5.1301875711114011</v>
      </c>
      <c r="M1890" s="3">
        <f t="shared" si="59"/>
        <v>3.5890055448641774E-2</v>
      </c>
    </row>
    <row r="1891" spans="1:13" x14ac:dyDescent="0.3">
      <c r="A1891" s="1">
        <v>111.34483889195999</v>
      </c>
      <c r="B1891" s="1">
        <v>-3.59739651725</v>
      </c>
      <c r="C1891" s="1" t="s">
        <v>12</v>
      </c>
      <c r="D1891" s="1" t="s">
        <v>9592</v>
      </c>
      <c r="E1891" s="2" t="s">
        <v>3359</v>
      </c>
      <c r="F1891" s="4">
        <v>13.48925723</v>
      </c>
      <c r="G1891" s="5">
        <v>1.7129999999999999E-4</v>
      </c>
      <c r="H1891" s="3">
        <v>9.6283999999999992</v>
      </c>
      <c r="I1891" s="3">
        <v>2.0000000000000001E-4</v>
      </c>
      <c r="J1891" s="3">
        <v>0.28970000000000001</v>
      </c>
      <c r="K1891" s="3">
        <v>4.07E-2</v>
      </c>
      <c r="L1891" s="3">
        <f t="shared" si="58"/>
        <v>-3.0618575239811925</v>
      </c>
      <c r="M1891" s="3">
        <f t="shared" si="59"/>
        <v>0.30507082169882493</v>
      </c>
    </row>
    <row r="1892" spans="1:13" x14ac:dyDescent="0.3">
      <c r="A1892" s="1">
        <v>87.72822598914</v>
      </c>
      <c r="B1892" s="1">
        <v>20.246577730239999</v>
      </c>
      <c r="C1892" s="1" t="s">
        <v>12</v>
      </c>
      <c r="D1892" s="1" t="s">
        <v>9592</v>
      </c>
      <c r="E1892" s="2" t="s">
        <v>3363</v>
      </c>
      <c r="F1892" s="4">
        <v>3.33942593</v>
      </c>
      <c r="G1892" s="5">
        <v>7.2400000000000001E-6</v>
      </c>
      <c r="H1892" s="3">
        <v>12.8592</v>
      </c>
      <c r="I1892" s="3">
        <v>1E-4</v>
      </c>
      <c r="J1892" s="3">
        <v>0.64929999999999999</v>
      </c>
      <c r="K1892" s="3">
        <v>3.4799999999999998E-2</v>
      </c>
      <c r="L1892" s="3">
        <f t="shared" si="58"/>
        <v>1.9214270143637808</v>
      </c>
      <c r="M1892" s="3">
        <f t="shared" si="59"/>
        <v>0.11638276365669149</v>
      </c>
    </row>
    <row r="1893" spans="1:13" x14ac:dyDescent="0.3">
      <c r="A1893" s="1">
        <v>96.730417576069996</v>
      </c>
      <c r="B1893" s="1">
        <v>-9.9670642772600004</v>
      </c>
      <c r="C1893" s="1" t="s">
        <v>12</v>
      </c>
      <c r="D1893" s="1" t="s">
        <v>9592</v>
      </c>
      <c r="E1893" s="2" t="s">
        <v>3365</v>
      </c>
      <c r="F1893" s="4">
        <v>2.6181914000000002</v>
      </c>
      <c r="G1893" s="5">
        <v>1.0699999999999999E-5</v>
      </c>
      <c r="H1893" s="3">
        <v>14.833500000000001</v>
      </c>
      <c r="I1893" s="3">
        <v>2.0000000000000001E-4</v>
      </c>
      <c r="J1893" s="3">
        <v>1.0016</v>
      </c>
      <c r="K1893" s="3">
        <v>4.19E-2</v>
      </c>
      <c r="L1893" s="3">
        <f t="shared" si="58"/>
        <v>4.8369715793317738</v>
      </c>
      <c r="M1893" s="3">
        <f t="shared" si="59"/>
        <v>9.0839644128345276E-2</v>
      </c>
    </row>
    <row r="1894" spans="1:13" x14ac:dyDescent="0.3">
      <c r="A1894" s="1">
        <v>95.359607019229998</v>
      </c>
      <c r="B1894" s="1">
        <v>6.4701528400999999</v>
      </c>
      <c r="C1894" s="1" t="s">
        <v>12</v>
      </c>
      <c r="D1894" s="1" t="s">
        <v>9592</v>
      </c>
      <c r="E1894" s="2" t="s">
        <v>3367</v>
      </c>
      <c r="F1894" s="4">
        <v>15.23122204</v>
      </c>
      <c r="G1894" s="5">
        <v>3.7386E-4</v>
      </c>
      <c r="H1894" s="3">
        <v>8.0211000000000006</v>
      </c>
      <c r="I1894" s="3">
        <v>2.2000000000000001E-3</v>
      </c>
      <c r="J1894" s="3">
        <v>0.27450000000000002</v>
      </c>
      <c r="K1894" s="3">
        <v>8.0799999999999997E-2</v>
      </c>
      <c r="L1894" s="3">
        <f t="shared" si="58"/>
        <v>-4.7861882560694475</v>
      </c>
      <c r="M1894" s="3">
        <f t="shared" si="59"/>
        <v>0.63918452056799535</v>
      </c>
    </row>
    <row r="1895" spans="1:13" x14ac:dyDescent="0.3">
      <c r="A1895" s="1">
        <v>91.856108336389994</v>
      </c>
      <c r="B1895" s="1">
        <v>11.15197636107</v>
      </c>
      <c r="C1895" s="1" t="s">
        <v>12</v>
      </c>
      <c r="D1895" s="1" t="s">
        <v>9592</v>
      </c>
      <c r="E1895" s="2" t="s">
        <v>3368</v>
      </c>
      <c r="F1895" s="4">
        <v>2.6714885499999999</v>
      </c>
      <c r="G1895" s="5">
        <v>1.2469999999999999E-5</v>
      </c>
      <c r="H1895" s="3">
        <v>11.0754</v>
      </c>
      <c r="I1895" s="3">
        <v>2.9999999999999997E-4</v>
      </c>
      <c r="J1895" s="3">
        <v>0.25829999999999997</v>
      </c>
      <c r="K1895" s="3">
        <v>4.6199999999999998E-2</v>
      </c>
      <c r="L1895" s="3">
        <f t="shared" si="58"/>
        <v>-1.863977969133412</v>
      </c>
      <c r="M1895" s="3">
        <f t="shared" si="59"/>
        <v>0.38839386692237082</v>
      </c>
    </row>
    <row r="1896" spans="1:13" x14ac:dyDescent="0.3">
      <c r="A1896" s="1">
        <v>122.86262315464</v>
      </c>
      <c r="B1896" s="1">
        <v>-7.8239176527699996</v>
      </c>
      <c r="C1896" s="1" t="s">
        <v>12</v>
      </c>
      <c r="D1896" s="1" t="s">
        <v>9592</v>
      </c>
      <c r="E1896" s="2" t="s">
        <v>3369</v>
      </c>
      <c r="F1896" s="4">
        <v>7.9812485100000004</v>
      </c>
      <c r="G1896" s="5">
        <v>5.6676999999999997E-4</v>
      </c>
      <c r="H1896" s="3">
        <v>16.123799999999999</v>
      </c>
      <c r="I1896" s="3">
        <v>3.8999999999999998E-3</v>
      </c>
      <c r="J1896" s="3">
        <v>0.4113</v>
      </c>
      <c r="K1896" s="3">
        <v>7.4700000000000003E-2</v>
      </c>
      <c r="L1896" s="3">
        <f t="shared" si="58"/>
        <v>4.1945935475458747</v>
      </c>
      <c r="M1896" s="3">
        <f t="shared" si="59"/>
        <v>0.39440080313489162</v>
      </c>
    </row>
    <row r="1897" spans="1:13" x14ac:dyDescent="0.3">
      <c r="A1897" s="1">
        <v>93.209800637919997</v>
      </c>
      <c r="B1897" s="1">
        <v>-6.2198561782199997</v>
      </c>
      <c r="C1897" s="1" t="s">
        <v>12</v>
      </c>
      <c r="D1897" s="1" t="s">
        <v>9592</v>
      </c>
      <c r="E1897" s="2" t="s">
        <v>3372</v>
      </c>
      <c r="F1897" s="4">
        <v>2.05778237</v>
      </c>
      <c r="G1897" s="5">
        <v>2.3499999999999999E-6</v>
      </c>
      <c r="H1897" s="3">
        <v>14.041399999999999</v>
      </c>
      <c r="I1897" s="3">
        <v>1E-4</v>
      </c>
      <c r="J1897" s="3">
        <v>1.0823</v>
      </c>
      <c r="K1897" s="3">
        <v>3.27E-2</v>
      </c>
      <c r="L1897" s="3">
        <f t="shared" si="58"/>
        <v>4.2131382922342393</v>
      </c>
      <c r="M1897" s="3">
        <f t="shared" si="59"/>
        <v>6.5607768000775946E-2</v>
      </c>
    </row>
    <row r="1898" spans="1:13" x14ac:dyDescent="0.3">
      <c r="A1898" s="1">
        <v>101.78916617863</v>
      </c>
      <c r="B1898" s="1">
        <v>3.9671009477700001</v>
      </c>
      <c r="C1898" s="1" t="s">
        <v>12</v>
      </c>
      <c r="D1898" s="1" t="s">
        <v>9592</v>
      </c>
      <c r="E1898" s="2" t="s">
        <v>3374</v>
      </c>
      <c r="F1898" s="4">
        <v>4.1342263600000004</v>
      </c>
      <c r="G1898" s="5">
        <v>1.078E-5</v>
      </c>
      <c r="H1898" s="3">
        <v>10.2079</v>
      </c>
      <c r="I1898" s="3">
        <v>2.9999999999999997E-4</v>
      </c>
      <c r="J1898" s="3">
        <v>0.12470000000000001</v>
      </c>
      <c r="K1898" s="3">
        <v>4.9000000000000002E-2</v>
      </c>
      <c r="L1898" s="3">
        <f t="shared" si="58"/>
        <v>-4.312767732607286</v>
      </c>
      <c r="M1898" s="3">
        <f t="shared" si="59"/>
        <v>0.85326575866628884</v>
      </c>
    </row>
    <row r="1899" spans="1:13" x14ac:dyDescent="0.3">
      <c r="A1899" s="1">
        <v>104.50389383053999</v>
      </c>
      <c r="B1899" s="1">
        <v>-0.3759633832</v>
      </c>
      <c r="C1899" s="1" t="s">
        <v>12</v>
      </c>
      <c r="D1899" s="1" t="s">
        <v>9592</v>
      </c>
      <c r="E1899" s="2" t="s">
        <v>3378</v>
      </c>
      <c r="F1899" s="4">
        <v>7.4246155900000002</v>
      </c>
      <c r="G1899" s="5">
        <v>1.8092999999999999E-4</v>
      </c>
      <c r="H1899" s="3">
        <v>10.350899999999999</v>
      </c>
      <c r="I1899" s="3">
        <v>1E-3</v>
      </c>
      <c r="J1899" s="3">
        <v>0.19189999999999999</v>
      </c>
      <c r="K1899" s="3">
        <v>3.7600000000000001E-2</v>
      </c>
      <c r="L1899" s="3">
        <f t="shared" si="58"/>
        <v>-3.2337251263226428</v>
      </c>
      <c r="M1899" s="3">
        <f t="shared" si="59"/>
        <v>0.42546979517056993</v>
      </c>
    </row>
    <row r="1900" spans="1:13" x14ac:dyDescent="0.3">
      <c r="A1900" s="1">
        <v>100.15650857882</v>
      </c>
      <c r="B1900" s="1">
        <v>11.7274787381</v>
      </c>
      <c r="C1900" s="1" t="s">
        <v>12</v>
      </c>
      <c r="D1900" s="1" t="s">
        <v>9592</v>
      </c>
      <c r="E1900" s="2" t="s">
        <v>3379</v>
      </c>
      <c r="F1900" s="4">
        <v>4.97853295</v>
      </c>
      <c r="G1900" s="5">
        <v>2.87E-5</v>
      </c>
      <c r="H1900" s="3">
        <v>11.771100000000001</v>
      </c>
      <c r="I1900" s="3">
        <v>1E-4</v>
      </c>
      <c r="J1900" s="3">
        <v>0.25829999999999997</v>
      </c>
      <c r="K1900" s="3">
        <v>4.1399999999999999E-2</v>
      </c>
      <c r="L1900" s="3">
        <f t="shared" si="58"/>
        <v>-1.1682779691334133</v>
      </c>
      <c r="M1900" s="3">
        <f t="shared" si="59"/>
        <v>0.3480411679139146</v>
      </c>
    </row>
    <row r="1901" spans="1:13" x14ac:dyDescent="0.3">
      <c r="A1901" s="1">
        <v>70.66065295301</v>
      </c>
      <c r="B1901" s="1">
        <v>-6.8038447093299999</v>
      </c>
      <c r="C1901" s="1" t="s">
        <v>12</v>
      </c>
      <c r="D1901" s="1" t="s">
        <v>9592</v>
      </c>
      <c r="E1901" s="2" t="s">
        <v>3381</v>
      </c>
      <c r="F1901" s="4">
        <v>18.102239780000001</v>
      </c>
      <c r="G1901" s="5">
        <v>7.9401999999999999E-4</v>
      </c>
      <c r="H1901" s="3">
        <v>15.0459</v>
      </c>
      <c r="I1901" s="3">
        <v>1E-4</v>
      </c>
      <c r="J1901" s="3">
        <v>0.52490000000000003</v>
      </c>
      <c r="K1901" s="3">
        <v>3.4200000000000001E-2</v>
      </c>
      <c r="L1901" s="3">
        <f t="shared" si="58"/>
        <v>3.6462828638407032</v>
      </c>
      <c r="M1901" s="3">
        <f t="shared" si="59"/>
        <v>0.1414830150600086</v>
      </c>
    </row>
    <row r="1902" spans="1:13" x14ac:dyDescent="0.3">
      <c r="A1902" s="1">
        <v>106.78561915701999</v>
      </c>
      <c r="B1902" s="1">
        <v>-7.7951281893499997</v>
      </c>
      <c r="C1902" s="1" t="s">
        <v>12</v>
      </c>
      <c r="D1902" s="1" t="s">
        <v>9592</v>
      </c>
      <c r="E1902" s="2" t="s">
        <v>3382</v>
      </c>
      <c r="F1902" s="4">
        <v>4.7880073699999999</v>
      </c>
      <c r="G1902" s="5">
        <v>1.221E-5</v>
      </c>
      <c r="H1902" s="3">
        <v>12.540100000000001</v>
      </c>
      <c r="I1902" s="3">
        <v>1E-4</v>
      </c>
      <c r="J1902" s="3">
        <v>0.12759999999999999</v>
      </c>
      <c r="K1902" s="3">
        <v>4.4900000000000002E-2</v>
      </c>
      <c r="L1902" s="3">
        <f t="shared" si="58"/>
        <v>-1.9306466280742782</v>
      </c>
      <c r="M1902" s="3">
        <f t="shared" si="59"/>
        <v>0.76410023772856062</v>
      </c>
    </row>
    <row r="1903" spans="1:13" x14ac:dyDescent="0.3">
      <c r="A1903" s="1">
        <v>102.63473262873001</v>
      </c>
      <c r="B1903" s="1">
        <v>6.9985506500000001E-3</v>
      </c>
      <c r="C1903" s="1" t="s">
        <v>12</v>
      </c>
      <c r="D1903" s="1" t="s">
        <v>9592</v>
      </c>
      <c r="E1903" s="2" t="s">
        <v>3383</v>
      </c>
      <c r="F1903" s="4">
        <v>7.0974766000000002</v>
      </c>
      <c r="G1903" s="5">
        <v>6.334E-5</v>
      </c>
      <c r="H1903" s="3">
        <v>11.9739</v>
      </c>
      <c r="I1903" s="3">
        <v>2.9999999999999997E-4</v>
      </c>
      <c r="J1903" s="3">
        <v>0.17460000000000001</v>
      </c>
      <c r="K1903" s="3">
        <v>3.8699999999999998E-2</v>
      </c>
      <c r="L1903" s="3">
        <f t="shared" si="58"/>
        <v>-1.8158788031522448</v>
      </c>
      <c r="M1903" s="3">
        <f t="shared" si="59"/>
        <v>0.48130622033706066</v>
      </c>
    </row>
    <row r="1904" spans="1:13" x14ac:dyDescent="0.3">
      <c r="A1904" s="1">
        <v>268.16124480829001</v>
      </c>
      <c r="B1904" s="1">
        <v>-6.1435964396799996</v>
      </c>
      <c r="C1904" s="1" t="s">
        <v>12</v>
      </c>
      <c r="D1904" s="1" t="s">
        <v>9592</v>
      </c>
      <c r="E1904" s="2" t="s">
        <v>3388</v>
      </c>
      <c r="F1904" s="4">
        <v>17.124840639999999</v>
      </c>
      <c r="G1904" s="5">
        <v>2.8460500000000001E-3</v>
      </c>
      <c r="H1904" s="3">
        <v>5.5221999999999998</v>
      </c>
      <c r="I1904" s="3">
        <v>8.9999999999999998E-4</v>
      </c>
      <c r="J1904" s="3">
        <v>1.3611</v>
      </c>
      <c r="K1904" s="3">
        <v>8.3400000000000002E-2</v>
      </c>
      <c r="L1904" s="3">
        <f t="shared" si="58"/>
        <v>-3.8083498300716041</v>
      </c>
      <c r="M1904" s="3">
        <f t="shared" si="59"/>
        <v>0.13305788506522875</v>
      </c>
    </row>
    <row r="1905" spans="1:13" x14ac:dyDescent="0.3">
      <c r="A1905" s="1">
        <v>265.18887841428</v>
      </c>
      <c r="B1905" s="1">
        <v>-11.851444223850001</v>
      </c>
      <c r="C1905" s="1" t="s">
        <v>12</v>
      </c>
      <c r="D1905" s="1" t="s">
        <v>9592</v>
      </c>
      <c r="E1905" s="2" t="s">
        <v>3392</v>
      </c>
      <c r="F1905" s="4">
        <v>1.3770803199999999</v>
      </c>
      <c r="G1905" s="5">
        <v>1.005E-5</v>
      </c>
      <c r="H1905" s="3">
        <v>17.507999999999999</v>
      </c>
      <c r="I1905" s="3">
        <v>1.2999999999999999E-3</v>
      </c>
      <c r="J1905" s="3">
        <v>-0.23430000000000001</v>
      </c>
      <c r="K1905" s="3">
        <v>0.17910000000000001</v>
      </c>
      <c r="L1905" s="3" t="e">
        <f t="shared" si="58"/>
        <v>#NUM!</v>
      </c>
      <c r="M1905" s="3">
        <f t="shared" si="59"/>
        <v>1.6598853614826157</v>
      </c>
    </row>
    <row r="1906" spans="1:13" x14ac:dyDescent="0.3">
      <c r="A1906" s="1">
        <v>256.72460920622001</v>
      </c>
      <c r="B1906" s="1">
        <v>-42.611038568040001</v>
      </c>
      <c r="C1906" s="1" t="s">
        <v>12</v>
      </c>
      <c r="D1906" s="1" t="s">
        <v>9592</v>
      </c>
      <c r="E1906" s="2" t="s">
        <v>3396</v>
      </c>
      <c r="F1906" s="4">
        <v>15.28955363</v>
      </c>
      <c r="G1906" s="5">
        <v>2.3541E-4</v>
      </c>
      <c r="H1906" s="3">
        <v>8.6405999999999992</v>
      </c>
      <c r="I1906" s="3">
        <v>2.9999999999999997E-4</v>
      </c>
      <c r="J1906" s="3">
        <v>0.74250000000000005</v>
      </c>
      <c r="K1906" s="3">
        <v>5.2900000000000003E-2</v>
      </c>
      <c r="L1906" s="3">
        <f t="shared" si="58"/>
        <v>-2.0059177100537511</v>
      </c>
      <c r="M1906" s="3">
        <f t="shared" si="59"/>
        <v>0.1547086851166001</v>
      </c>
    </row>
    <row r="1907" spans="1:13" x14ac:dyDescent="0.3">
      <c r="A1907" s="1">
        <v>259.73403551368</v>
      </c>
      <c r="B1907" s="1">
        <v>-32.414529731320002</v>
      </c>
      <c r="C1907" s="1" t="s">
        <v>12</v>
      </c>
      <c r="D1907" s="1" t="s">
        <v>9592</v>
      </c>
      <c r="E1907" s="2" t="s">
        <v>3397</v>
      </c>
      <c r="F1907" s="4">
        <v>19.089633079999999</v>
      </c>
      <c r="G1907" s="5">
        <v>1.0504E-4</v>
      </c>
      <c r="H1907" s="3">
        <v>12.295299999999999</v>
      </c>
      <c r="I1907" s="3">
        <v>2.0000000000000001E-4</v>
      </c>
      <c r="J1907" s="3">
        <v>0.94259999999999999</v>
      </c>
      <c r="K1907" s="3">
        <v>4.7E-2</v>
      </c>
      <c r="L1907" s="3">
        <f t="shared" si="58"/>
        <v>2.1669371771180828</v>
      </c>
      <c r="M1907" s="3">
        <f t="shared" si="59"/>
        <v>0.10827441049775684</v>
      </c>
    </row>
    <row r="1908" spans="1:13" x14ac:dyDescent="0.3">
      <c r="A1908" s="1">
        <v>259.58187808803001</v>
      </c>
      <c r="B1908" s="1">
        <v>-32.381423301330003</v>
      </c>
      <c r="C1908" s="1" t="s">
        <v>12</v>
      </c>
      <c r="D1908" s="1" t="s">
        <v>9592</v>
      </c>
      <c r="E1908" s="2" t="s">
        <v>3398</v>
      </c>
      <c r="F1908" s="4">
        <v>16.662202229999998</v>
      </c>
      <c r="G1908" s="5">
        <v>4.8868999999999996E-4</v>
      </c>
      <c r="H1908" s="3">
        <v>13.6092</v>
      </c>
      <c r="I1908" s="3">
        <v>1E-3</v>
      </c>
      <c r="J1908" s="3">
        <v>0.86150000000000004</v>
      </c>
      <c r="K1908" s="3">
        <v>3.2099999999999997E-2</v>
      </c>
      <c r="L1908" s="3">
        <f t="shared" si="58"/>
        <v>3.2854764089202391</v>
      </c>
      <c r="M1908" s="3">
        <f t="shared" si="59"/>
        <v>8.091659189616085E-2</v>
      </c>
    </row>
    <row r="1909" spans="1:13" x14ac:dyDescent="0.3">
      <c r="A1909" s="1">
        <v>255.51398112730001</v>
      </c>
      <c r="B1909" s="1">
        <v>-34.695979877390002</v>
      </c>
      <c r="C1909" s="1" t="s">
        <v>12</v>
      </c>
      <c r="D1909" s="1" t="s">
        <v>9592</v>
      </c>
      <c r="E1909" s="2" t="s">
        <v>3399</v>
      </c>
      <c r="F1909" s="4">
        <v>2.0781382800000001</v>
      </c>
      <c r="G1909" s="5">
        <v>3.41E-6</v>
      </c>
      <c r="H1909" s="3">
        <v>16.171099999999999</v>
      </c>
      <c r="I1909" s="3">
        <v>2.9999999999999997E-4</v>
      </c>
      <c r="J1909" s="3">
        <v>0.17949999999999999</v>
      </c>
      <c r="K1909" s="3">
        <v>9.7500000000000003E-2</v>
      </c>
      <c r="L1909" s="3">
        <f t="shared" si="58"/>
        <v>2.4414222645716883</v>
      </c>
      <c r="M1909" s="3">
        <f t="shared" si="59"/>
        <v>1.1794915700826669</v>
      </c>
    </row>
    <row r="1910" spans="1:13" x14ac:dyDescent="0.3">
      <c r="A1910" s="1">
        <v>180.78713467937999</v>
      </c>
      <c r="B1910" s="1">
        <v>-43.602746102239998</v>
      </c>
      <c r="C1910" s="1" t="s">
        <v>12</v>
      </c>
      <c r="D1910" s="1" t="s">
        <v>9592</v>
      </c>
      <c r="E1910" s="2" t="s">
        <v>3402</v>
      </c>
      <c r="F1910" s="4">
        <v>15.81927763</v>
      </c>
      <c r="G1910" s="5">
        <v>1.3563E-4</v>
      </c>
      <c r="H1910" s="3">
        <v>14.6751</v>
      </c>
      <c r="I1910" s="3">
        <v>1E-4</v>
      </c>
      <c r="J1910" s="3">
        <v>-8.4400000000000003E-2</v>
      </c>
      <c r="K1910" s="3">
        <v>3.2599999999999997E-2</v>
      </c>
      <c r="L1910" s="3" t="e">
        <f t="shared" si="58"/>
        <v>#NUM!</v>
      </c>
      <c r="M1910" s="3">
        <f t="shared" si="59"/>
        <v>0.83874476199464576</v>
      </c>
    </row>
    <row r="1911" spans="1:13" x14ac:dyDescent="0.3">
      <c r="A1911" s="1">
        <v>221.07896199131</v>
      </c>
      <c r="B1911" s="1">
        <v>-37.954765431870001</v>
      </c>
      <c r="C1911" s="1" t="s">
        <v>12</v>
      </c>
      <c r="D1911" s="1" t="s">
        <v>9592</v>
      </c>
      <c r="E1911" s="2" t="s">
        <v>3404</v>
      </c>
      <c r="F1911" s="4">
        <v>14.010533130000001</v>
      </c>
      <c r="G1911" s="5">
        <v>2.853E-4</v>
      </c>
      <c r="H1911" s="3">
        <v>12.360200000000001</v>
      </c>
      <c r="I1911" s="3">
        <v>2.0000000000000001E-4</v>
      </c>
      <c r="J1911" s="3">
        <v>-8.3199999999999996E-2</v>
      </c>
      <c r="K1911" s="3">
        <v>9.8500000000000004E-2</v>
      </c>
      <c r="L1911" s="3" t="e">
        <f t="shared" si="58"/>
        <v>#NUM!</v>
      </c>
      <c r="M1911" s="3">
        <f t="shared" si="59"/>
        <v>2.5707957305586082</v>
      </c>
    </row>
    <row r="1912" spans="1:13" x14ac:dyDescent="0.3">
      <c r="A1912" s="1">
        <v>202.61749372057</v>
      </c>
      <c r="B1912" s="1">
        <v>-38.208320139510001</v>
      </c>
      <c r="C1912" s="1" t="s">
        <v>12</v>
      </c>
      <c r="D1912" s="1" t="s">
        <v>9592</v>
      </c>
      <c r="E1912" s="2" t="s">
        <v>3405</v>
      </c>
      <c r="F1912" s="4">
        <v>3.5927344799999998</v>
      </c>
      <c r="G1912" s="5">
        <v>7.6799999999999993E-6</v>
      </c>
      <c r="H1912" s="3">
        <v>12.832599999999999</v>
      </c>
      <c r="I1912" s="3">
        <v>2.0000000000000001E-4</v>
      </c>
      <c r="J1912" s="3">
        <v>8.0500000000000002E-2</v>
      </c>
      <c r="K1912" s="3">
        <v>3.3500000000000002E-2</v>
      </c>
      <c r="L1912" s="3">
        <f t="shared" si="58"/>
        <v>-2.638420598160657</v>
      </c>
      <c r="M1912" s="3">
        <f t="shared" si="59"/>
        <v>0.9036569680640506</v>
      </c>
    </row>
    <row r="1913" spans="1:13" x14ac:dyDescent="0.3">
      <c r="A1913" s="1">
        <v>191.34069577546001</v>
      </c>
      <c r="B1913" s="1">
        <v>-42.408398416689998</v>
      </c>
      <c r="C1913" s="1" t="s">
        <v>12</v>
      </c>
      <c r="D1913" s="1" t="s">
        <v>9592</v>
      </c>
      <c r="E1913" s="2" t="s">
        <v>3407</v>
      </c>
      <c r="F1913" s="4">
        <v>1.8461716699999999</v>
      </c>
      <c r="G1913" s="5">
        <v>3.58E-6</v>
      </c>
      <c r="H1913" s="3">
        <v>15.154999999999999</v>
      </c>
      <c r="I1913" s="3">
        <v>8.0000000000000004E-4</v>
      </c>
      <c r="J1913" s="3">
        <v>0.13059999999999999</v>
      </c>
      <c r="K1913" s="3">
        <v>4.2599999999999999E-2</v>
      </c>
      <c r="L1913" s="3">
        <f t="shared" si="58"/>
        <v>0.7347158846952766</v>
      </c>
      <c r="M1913" s="3">
        <f t="shared" si="59"/>
        <v>0.70830672242335746</v>
      </c>
    </row>
    <row r="1914" spans="1:13" x14ac:dyDescent="0.3">
      <c r="A1914" s="1">
        <v>242.81205872658001</v>
      </c>
      <c r="B1914" s="1">
        <v>-16.861161859140001</v>
      </c>
      <c r="C1914" s="1" t="s">
        <v>12</v>
      </c>
      <c r="D1914" s="1" t="s">
        <v>9592</v>
      </c>
      <c r="E1914" s="2" t="s">
        <v>3409</v>
      </c>
      <c r="F1914" s="4">
        <v>1.6385904899999999</v>
      </c>
      <c r="G1914" s="5">
        <v>1.39E-6</v>
      </c>
      <c r="H1914" s="3">
        <v>12.468400000000001</v>
      </c>
      <c r="I1914" s="3">
        <v>1E-4</v>
      </c>
      <c r="J1914" s="3">
        <v>6.0299999999999999E-2</v>
      </c>
      <c r="K1914" s="3">
        <v>4.7100000000000003E-2</v>
      </c>
      <c r="L1914" s="3">
        <f t="shared" si="58"/>
        <v>-3.6300134392992405</v>
      </c>
      <c r="M1914" s="3">
        <f t="shared" si="59"/>
        <v>1.6961265806799088</v>
      </c>
    </row>
    <row r="1915" spans="1:13" x14ac:dyDescent="0.3">
      <c r="A1915" s="1">
        <v>216.66175428458001</v>
      </c>
      <c r="B1915" s="1">
        <v>-48.488300683490003</v>
      </c>
      <c r="C1915" s="1" t="s">
        <v>12</v>
      </c>
      <c r="D1915" s="1" t="s">
        <v>9592</v>
      </c>
      <c r="E1915" s="2" t="s">
        <v>3410</v>
      </c>
      <c r="F1915" s="4">
        <v>3.7031230100000001</v>
      </c>
      <c r="G1915" s="5">
        <v>3.3200000000000001E-5</v>
      </c>
      <c r="H1915" s="3">
        <v>15.811199999999999</v>
      </c>
      <c r="I1915" s="3">
        <v>4.0000000000000002E-4</v>
      </c>
      <c r="J1915" s="3">
        <v>0.34320000000000001</v>
      </c>
      <c r="K1915" s="3">
        <v>8.5699999999999998E-2</v>
      </c>
      <c r="L1915" s="3">
        <f t="shared" si="58"/>
        <v>3.4889363958833393</v>
      </c>
      <c r="M1915" s="3">
        <f t="shared" si="59"/>
        <v>0.5422359720372546</v>
      </c>
    </row>
    <row r="1916" spans="1:13" x14ac:dyDescent="0.3">
      <c r="A1916" s="1">
        <v>235.39715842167001</v>
      </c>
      <c r="B1916" s="1">
        <v>-28.701363093489999</v>
      </c>
      <c r="C1916" s="1" t="s">
        <v>12</v>
      </c>
      <c r="D1916" s="1" t="s">
        <v>9592</v>
      </c>
      <c r="E1916" s="2" t="s">
        <v>3413</v>
      </c>
      <c r="F1916" s="4">
        <v>3.9839276099999998</v>
      </c>
      <c r="G1916" s="5">
        <v>4.0080000000000003E-5</v>
      </c>
      <c r="H1916" s="3">
        <v>16.4558</v>
      </c>
      <c r="I1916" s="3">
        <v>1.6000000000000001E-3</v>
      </c>
      <c r="J1916" s="3">
        <v>9.7500000000000003E-2</v>
      </c>
      <c r="K1916" s="3">
        <v>0.107</v>
      </c>
      <c r="L1916" s="3">
        <f t="shared" si="58"/>
        <v>1.4008230784926852</v>
      </c>
      <c r="M1916" s="3">
        <f t="shared" si="59"/>
        <v>2.3830542237032279</v>
      </c>
    </row>
    <row r="1917" spans="1:13" x14ac:dyDescent="0.3">
      <c r="A1917" s="1">
        <v>223.47135017421999</v>
      </c>
      <c r="B1917" s="1">
        <v>-41.309204996159998</v>
      </c>
      <c r="C1917" s="1" t="s">
        <v>12</v>
      </c>
      <c r="D1917" s="1" t="s">
        <v>9592</v>
      </c>
      <c r="E1917" s="2" t="s">
        <v>3416</v>
      </c>
      <c r="F1917" s="4">
        <v>1.2883311799999999</v>
      </c>
      <c r="G1917" s="5">
        <v>2.2799999999999999E-5</v>
      </c>
      <c r="H1917" s="3">
        <v>18.2576</v>
      </c>
      <c r="I1917" s="3">
        <v>1.9E-3</v>
      </c>
      <c r="J1917" s="3">
        <v>8.1600000000000006E-2</v>
      </c>
      <c r="K1917" s="3">
        <v>0.42870000000000003</v>
      </c>
      <c r="L1917" s="3">
        <f t="shared" si="58"/>
        <v>2.8160507937693033</v>
      </c>
      <c r="M1917" s="3">
        <f t="shared" si="59"/>
        <v>11.408222825777029</v>
      </c>
    </row>
    <row r="1918" spans="1:13" x14ac:dyDescent="0.3">
      <c r="A1918" s="1">
        <v>224.87602524485001</v>
      </c>
      <c r="B1918" s="1">
        <v>-35.374260647200003</v>
      </c>
      <c r="C1918" s="1" t="s">
        <v>12</v>
      </c>
      <c r="D1918" s="1" t="s">
        <v>9592</v>
      </c>
      <c r="E1918" s="2" t="s">
        <v>3418</v>
      </c>
      <c r="F1918" s="4">
        <v>9.1648668600000001</v>
      </c>
      <c r="G1918" s="5">
        <v>1.7189000000000001E-4</v>
      </c>
      <c r="H1918" s="3">
        <v>8.6435999999999993</v>
      </c>
      <c r="I1918" s="3">
        <v>1.1999999999999999E-3</v>
      </c>
      <c r="J1918" s="3">
        <v>0.65980000000000005</v>
      </c>
      <c r="K1918" s="3">
        <v>0.1154</v>
      </c>
      <c r="L1918" s="3">
        <f t="shared" si="58"/>
        <v>-2.259338443953375</v>
      </c>
      <c r="M1918" s="3">
        <f t="shared" si="59"/>
        <v>0.37979595052160192</v>
      </c>
    </row>
    <row r="1919" spans="1:13" x14ac:dyDescent="0.3">
      <c r="A1919" s="1">
        <v>226.28457692102</v>
      </c>
      <c r="B1919" s="1">
        <v>-22.606385988460001</v>
      </c>
      <c r="C1919" s="1" t="s">
        <v>12</v>
      </c>
      <c r="D1919" s="1" t="s">
        <v>9592</v>
      </c>
      <c r="E1919" s="2" t="s">
        <v>3420</v>
      </c>
      <c r="F1919" s="4">
        <v>1.2606948</v>
      </c>
      <c r="G1919" s="5">
        <v>2.08E-6</v>
      </c>
      <c r="H1919" s="3">
        <v>9.7369000000000003</v>
      </c>
      <c r="I1919" s="3">
        <v>2.0000000000000001E-4</v>
      </c>
      <c r="J1919" s="3">
        <v>0.26779999999999998</v>
      </c>
      <c r="K1919" s="3">
        <v>3.4000000000000002E-2</v>
      </c>
      <c r="L1919" s="3">
        <f t="shared" si="58"/>
        <v>-3.1240471366200477</v>
      </c>
      <c r="M1919" s="3">
        <f t="shared" si="59"/>
        <v>0.27569133925265554</v>
      </c>
    </row>
    <row r="1920" spans="1:13" x14ac:dyDescent="0.3">
      <c r="A1920" s="1">
        <v>233.88111247658</v>
      </c>
      <c r="B1920" s="1">
        <v>-19.812406269939999</v>
      </c>
      <c r="C1920" s="1" t="s">
        <v>12</v>
      </c>
      <c r="D1920" s="1" t="s">
        <v>9592</v>
      </c>
      <c r="E1920" s="2" t="s">
        <v>3422</v>
      </c>
      <c r="F1920" s="4">
        <v>12.9247353</v>
      </c>
      <c r="G1920" s="5">
        <v>1.7498000000000001E-4</v>
      </c>
      <c r="H1920" s="3">
        <v>13.0481</v>
      </c>
      <c r="I1920" s="3">
        <v>2.9999999999999997E-4</v>
      </c>
      <c r="J1920" s="3">
        <v>-3.5299999999999998E-2</v>
      </c>
      <c r="K1920" s="3">
        <v>3.1699999999999999E-2</v>
      </c>
      <c r="L1920" s="3" t="e">
        <f t="shared" si="58"/>
        <v>#NUM!</v>
      </c>
      <c r="M1920" s="3">
        <f t="shared" si="59"/>
        <v>1.9500207219697119</v>
      </c>
    </row>
    <row r="1921" spans="1:13" x14ac:dyDescent="0.3">
      <c r="A1921" s="1">
        <v>213.48472074495001</v>
      </c>
      <c r="B1921" s="1">
        <v>-38.096345651310003</v>
      </c>
      <c r="C1921" s="1" t="s">
        <v>12</v>
      </c>
      <c r="D1921" s="1" t="s">
        <v>9592</v>
      </c>
      <c r="E1921" s="2" t="s">
        <v>3423</v>
      </c>
      <c r="F1921" s="4">
        <v>5.0297050700000003</v>
      </c>
      <c r="G1921" s="5">
        <v>5.3390000000000002E-5</v>
      </c>
      <c r="H1921" s="3">
        <v>8.3934999999999995</v>
      </c>
      <c r="I1921" s="3">
        <v>4.0000000000000002E-4</v>
      </c>
      <c r="J1921" s="3">
        <v>0.44800000000000001</v>
      </c>
      <c r="K1921" s="3">
        <v>6.2399999999999997E-2</v>
      </c>
      <c r="L1921" s="3">
        <f t="shared" si="58"/>
        <v>-3.3501099300092818</v>
      </c>
      <c r="M1921" s="3">
        <f t="shared" si="59"/>
        <v>0.30245559304682412</v>
      </c>
    </row>
    <row r="1922" spans="1:13" x14ac:dyDescent="0.3">
      <c r="A1922" s="1">
        <v>200.16701356432</v>
      </c>
      <c r="B1922" s="1">
        <v>-44.821795251140003</v>
      </c>
      <c r="C1922" s="1" t="s">
        <v>12</v>
      </c>
      <c r="D1922" s="1" t="s">
        <v>9592</v>
      </c>
      <c r="E1922" s="2" t="s">
        <v>3426</v>
      </c>
      <c r="F1922" s="4">
        <v>2.6225448299999998</v>
      </c>
      <c r="G1922" s="5">
        <v>4.87E-6</v>
      </c>
      <c r="H1922" s="3">
        <v>12.963200000000001</v>
      </c>
      <c r="I1922" s="3">
        <v>8.0000000000000004E-4</v>
      </c>
      <c r="J1922" s="3">
        <v>1.9E-2</v>
      </c>
      <c r="K1922" s="3">
        <v>4.8500000000000001E-2</v>
      </c>
      <c r="L1922" s="3">
        <f t="shared" si="58"/>
        <v>-5.6430319952358552</v>
      </c>
      <c r="M1922" s="3">
        <f t="shared" si="59"/>
        <v>5.5429735552233899</v>
      </c>
    </row>
    <row r="1923" spans="1:13" x14ac:dyDescent="0.3">
      <c r="A1923" s="1">
        <v>232.13683898552</v>
      </c>
      <c r="B1923" s="1">
        <v>-30.863896232230001</v>
      </c>
      <c r="C1923" s="1" t="s">
        <v>12</v>
      </c>
      <c r="D1923" s="1" t="s">
        <v>9592</v>
      </c>
      <c r="E1923" s="2" t="s">
        <v>3427</v>
      </c>
      <c r="F1923" s="4">
        <v>6.4775672399999999</v>
      </c>
      <c r="G1923" s="5">
        <v>4.7589999999999997E-5</v>
      </c>
      <c r="H1923" s="3">
        <v>12.964499999999999</v>
      </c>
      <c r="I1923" s="3">
        <v>2.0000000000000001E-4</v>
      </c>
      <c r="J1923" s="3">
        <v>2.2648999999999999</v>
      </c>
      <c r="K1923" s="3">
        <v>7.3599999999999999E-2</v>
      </c>
      <c r="L1923" s="3">
        <f t="shared" si="58"/>
        <v>4.7397451588812842</v>
      </c>
      <c r="M1923" s="3">
        <f t="shared" si="59"/>
        <v>7.0564324981035917E-2</v>
      </c>
    </row>
    <row r="1924" spans="1:13" x14ac:dyDescent="0.3">
      <c r="A1924" s="1">
        <v>213.90280655520999</v>
      </c>
      <c r="B1924" s="1">
        <v>-28.719851827079999</v>
      </c>
      <c r="C1924" s="1" t="s">
        <v>12</v>
      </c>
      <c r="D1924" s="1" t="s">
        <v>9592</v>
      </c>
      <c r="E1924" s="2" t="s">
        <v>3432</v>
      </c>
      <c r="F1924" s="4">
        <v>1.20796806</v>
      </c>
      <c r="G1924" s="5">
        <v>1.35E-6</v>
      </c>
      <c r="H1924" s="3">
        <v>10.578900000000001</v>
      </c>
      <c r="I1924" s="3">
        <v>2.0000000000000001E-4</v>
      </c>
      <c r="J1924" s="3">
        <v>0.20569999999999999</v>
      </c>
      <c r="K1924" s="3">
        <v>3.2099999999999997E-2</v>
      </c>
      <c r="L1924" s="3">
        <f t="shared" ref="L1924:L1987" si="60">H1924+5+5*LOG10(J1924/1000)</f>
        <v>-2.8549285415263803</v>
      </c>
      <c r="M1924" s="3">
        <f t="shared" ref="M1924:M1987" si="61">SQRT(I1924^2+4.7153*(K1924/J1924)^2)</f>
        <v>0.33886403730165454</v>
      </c>
    </row>
    <row r="1925" spans="1:13" x14ac:dyDescent="0.3">
      <c r="A1925" s="1">
        <v>232.37072306894001</v>
      </c>
      <c r="B1925" s="1">
        <v>-8.7671004575999998</v>
      </c>
      <c r="C1925" s="1" t="s">
        <v>12</v>
      </c>
      <c r="D1925" s="1" t="s">
        <v>9592</v>
      </c>
      <c r="E1925" s="2" t="s">
        <v>3435</v>
      </c>
      <c r="F1925" s="4">
        <v>2.0535663799999999</v>
      </c>
      <c r="G1925" s="5">
        <v>5.3159999999999999E-5</v>
      </c>
      <c r="H1925" s="3">
        <v>17.478999999999999</v>
      </c>
      <c r="I1925" s="3">
        <v>1.1999999999999999E-3</v>
      </c>
      <c r="J1925" s="3">
        <v>9.7199999999999995E-2</v>
      </c>
      <c r="K1925" s="3">
        <v>0.18329999999999999</v>
      </c>
      <c r="L1925" s="3">
        <f t="shared" si="60"/>
        <v>2.4173313246313732</v>
      </c>
      <c r="M1925" s="3">
        <f t="shared" si="61"/>
        <v>4.0949714964561839</v>
      </c>
    </row>
    <row r="1926" spans="1:13" x14ac:dyDescent="0.3">
      <c r="A1926" s="1">
        <v>294.15720453209002</v>
      </c>
      <c r="B1926" s="1">
        <v>20.332931765240001</v>
      </c>
      <c r="C1926" s="1" t="s">
        <v>12</v>
      </c>
      <c r="D1926" s="1" t="s">
        <v>9592</v>
      </c>
      <c r="E1926" s="2" t="s">
        <v>3437</v>
      </c>
      <c r="F1926" s="4">
        <v>7.9901399599999996</v>
      </c>
      <c r="G1926" s="5">
        <v>6.8289999999999998E-5</v>
      </c>
      <c r="H1926" s="3">
        <v>6.577</v>
      </c>
      <c r="I1926" s="3">
        <v>2.0000000000000001E-4</v>
      </c>
      <c r="J1926" s="3">
        <v>1.0529999999999999</v>
      </c>
      <c r="K1926" s="3">
        <v>3.9E-2</v>
      </c>
      <c r="L1926" s="3">
        <f t="shared" si="60"/>
        <v>-3.3108581440725668</v>
      </c>
      <c r="M1926" s="3">
        <f t="shared" si="61"/>
        <v>8.0425217332565538E-2</v>
      </c>
    </row>
    <row r="1927" spans="1:13" x14ac:dyDescent="0.3">
      <c r="A1927" s="1">
        <v>298.00476295470003</v>
      </c>
      <c r="B1927" s="1">
        <v>19.797157235850001</v>
      </c>
      <c r="C1927" s="1" t="s">
        <v>12</v>
      </c>
      <c r="D1927" s="1" t="s">
        <v>9592</v>
      </c>
      <c r="E1927" s="2" t="s">
        <v>3438</v>
      </c>
      <c r="F1927" s="4">
        <v>6.98299732</v>
      </c>
      <c r="G1927" s="5">
        <v>1.1092E-4</v>
      </c>
      <c r="H1927" s="3">
        <v>16.595600000000001</v>
      </c>
      <c r="I1927" s="3">
        <v>5.0000000000000001E-4</v>
      </c>
      <c r="J1927" s="3">
        <v>0.34470000000000001</v>
      </c>
      <c r="K1927" s="3">
        <v>5.8799999999999998E-2</v>
      </c>
      <c r="L1927" s="3">
        <f t="shared" si="60"/>
        <v>4.2828064170397404</v>
      </c>
      <c r="M1927" s="3">
        <f t="shared" si="61"/>
        <v>0.37041716436505034</v>
      </c>
    </row>
    <row r="1928" spans="1:13" x14ac:dyDescent="0.3">
      <c r="A1928" s="1">
        <v>107.31421064989</v>
      </c>
      <c r="B1928" s="1">
        <v>-13.786088368690001</v>
      </c>
      <c r="C1928" s="1" t="s">
        <v>12</v>
      </c>
      <c r="D1928" s="1" t="s">
        <v>9592</v>
      </c>
      <c r="E1928" s="2" t="s">
        <v>3440</v>
      </c>
      <c r="F1928" s="4">
        <v>4.6700269399999996</v>
      </c>
      <c r="G1928" s="5">
        <v>8.1799999999999996E-6</v>
      </c>
      <c r="H1928" s="3">
        <v>10.084899999999999</v>
      </c>
      <c r="I1928" s="3">
        <v>2.0000000000000001E-4</v>
      </c>
      <c r="J1928" s="3">
        <v>0.31369999999999998</v>
      </c>
      <c r="K1928" s="3">
        <v>3.3500000000000002E-2</v>
      </c>
      <c r="L1928" s="3">
        <f t="shared" si="60"/>
        <v>-2.4325274065112747</v>
      </c>
      <c r="M1928" s="3">
        <f t="shared" si="61"/>
        <v>0.2318916519070785</v>
      </c>
    </row>
    <row r="1929" spans="1:13" x14ac:dyDescent="0.3">
      <c r="A1929" s="1">
        <v>103.54765509386</v>
      </c>
      <c r="B1929" s="1">
        <v>-7.6643788303599996</v>
      </c>
      <c r="C1929" s="1" t="s">
        <v>12</v>
      </c>
      <c r="D1929" s="1" t="s">
        <v>9592</v>
      </c>
      <c r="E1929" s="2" t="s">
        <v>3442</v>
      </c>
      <c r="F1929" s="4">
        <v>3.4540339100000002</v>
      </c>
      <c r="G1929" s="5">
        <v>1.151E-5</v>
      </c>
      <c r="H1929" s="3">
        <v>13.2821</v>
      </c>
      <c r="I1929" s="3">
        <v>2.0000000000000001E-4</v>
      </c>
      <c r="J1929" s="3">
        <v>-2.5600000000000001E-2</v>
      </c>
      <c r="K1929" s="3">
        <v>3.73E-2</v>
      </c>
      <c r="L1929" s="3" t="e">
        <f t="shared" si="60"/>
        <v>#NUM!</v>
      </c>
      <c r="M1929" s="3">
        <f t="shared" si="61"/>
        <v>3.1639057067667227</v>
      </c>
    </row>
    <row r="1930" spans="1:13" x14ac:dyDescent="0.3">
      <c r="A1930" s="1">
        <v>109.15680371197</v>
      </c>
      <c r="B1930" s="1">
        <v>-11.48729761553</v>
      </c>
      <c r="C1930" s="1" t="s">
        <v>12</v>
      </c>
      <c r="D1930" s="1" t="s">
        <v>9592</v>
      </c>
      <c r="E1930" s="2" t="s">
        <v>3443</v>
      </c>
      <c r="F1930" s="4">
        <v>4.6782999600000004</v>
      </c>
      <c r="G1930" s="5">
        <v>2.162E-5</v>
      </c>
      <c r="H1930" s="3">
        <v>7.8304999999999998</v>
      </c>
      <c r="I1930" s="3">
        <v>1E-4</v>
      </c>
      <c r="J1930" s="3">
        <v>0.61639999999999995</v>
      </c>
      <c r="K1930" s="3">
        <v>4.7500000000000001E-2</v>
      </c>
      <c r="L1930" s="3">
        <f t="shared" si="60"/>
        <v>-3.2201868497680906</v>
      </c>
      <c r="M1930" s="3">
        <f t="shared" si="61"/>
        <v>0.16733458909294846</v>
      </c>
    </row>
    <row r="1931" spans="1:13" x14ac:dyDescent="0.3">
      <c r="A1931" s="1">
        <v>105.24924046824999</v>
      </c>
      <c r="B1931" s="1">
        <v>-8.7089832785500008</v>
      </c>
      <c r="C1931" s="1" t="s">
        <v>12</v>
      </c>
      <c r="D1931" s="1" t="s">
        <v>9592</v>
      </c>
      <c r="E1931" s="2" t="s">
        <v>3444</v>
      </c>
      <c r="F1931" s="4">
        <v>8.0112724800000006</v>
      </c>
      <c r="G1931" s="5">
        <v>6.9679999999999997E-5</v>
      </c>
      <c r="H1931" s="3">
        <v>9.6222999999999992</v>
      </c>
      <c r="I1931" s="3">
        <v>2.0000000000000001E-4</v>
      </c>
      <c r="J1931" s="3">
        <v>0.26889999999999997</v>
      </c>
      <c r="K1931" s="3">
        <v>4.4200000000000003E-2</v>
      </c>
      <c r="L1931" s="3">
        <f t="shared" si="60"/>
        <v>-3.2297459888834936</v>
      </c>
      <c r="M1931" s="3">
        <f t="shared" si="61"/>
        <v>0.35693258705432368</v>
      </c>
    </row>
    <row r="1932" spans="1:13" x14ac:dyDescent="0.3">
      <c r="A1932" s="1">
        <v>100.24188741739</v>
      </c>
      <c r="B1932" s="1">
        <v>-25.877838438169999</v>
      </c>
      <c r="C1932" s="1" t="s">
        <v>12</v>
      </c>
      <c r="D1932" s="1" t="s">
        <v>9592</v>
      </c>
      <c r="E1932" s="2" t="s">
        <v>3446</v>
      </c>
      <c r="F1932" s="4">
        <v>4.0428453199999996</v>
      </c>
      <c r="G1932" s="5">
        <v>2.0509999999999998E-5</v>
      </c>
      <c r="H1932" s="3">
        <v>13.0862</v>
      </c>
      <c r="I1932" s="3">
        <v>1E-4</v>
      </c>
      <c r="J1932" s="3">
        <v>1.4542999999999999</v>
      </c>
      <c r="K1932" s="3">
        <v>0.15909999999999999</v>
      </c>
      <c r="L1932" s="3">
        <f t="shared" si="60"/>
        <v>3.8994700205978763</v>
      </c>
      <c r="M1932" s="3">
        <f t="shared" si="61"/>
        <v>0.23755866633851136</v>
      </c>
    </row>
    <row r="1933" spans="1:13" x14ac:dyDescent="0.3">
      <c r="A1933" s="1">
        <v>98.061140224420001</v>
      </c>
      <c r="B1933" s="1">
        <v>-23.163119711530001</v>
      </c>
      <c r="C1933" s="1" t="s">
        <v>12</v>
      </c>
      <c r="D1933" s="1" t="s">
        <v>9592</v>
      </c>
      <c r="E1933" s="2" t="s">
        <v>3447</v>
      </c>
      <c r="F1933" s="4">
        <v>5.6581157299999996</v>
      </c>
      <c r="G1933" s="5">
        <v>2.4199999999999999E-5</v>
      </c>
      <c r="H1933" s="3">
        <v>14.364800000000001</v>
      </c>
      <c r="I1933" s="3">
        <v>1E-4</v>
      </c>
      <c r="J1933" s="3">
        <v>0.5444</v>
      </c>
      <c r="K1933" s="3">
        <v>2.29E-2</v>
      </c>
      <c r="L1933" s="3">
        <f t="shared" si="60"/>
        <v>3.0443905826564865</v>
      </c>
      <c r="M1933" s="3">
        <f t="shared" si="61"/>
        <v>9.1342373105662081E-2</v>
      </c>
    </row>
    <row r="1934" spans="1:13" x14ac:dyDescent="0.3">
      <c r="A1934" s="1">
        <v>281.61747005971</v>
      </c>
      <c r="B1934" s="1">
        <v>20.756394833720002</v>
      </c>
      <c r="C1934" s="1" t="s">
        <v>12</v>
      </c>
      <c r="D1934" s="1" t="s">
        <v>9592</v>
      </c>
      <c r="E1934" s="2" t="s">
        <v>3448</v>
      </c>
      <c r="F1934" s="4">
        <v>6.7134037700000002</v>
      </c>
      <c r="G1934" s="5">
        <v>2.7769999999999997E-4</v>
      </c>
      <c r="H1934" s="3">
        <v>16.917100000000001</v>
      </c>
      <c r="I1934" s="3">
        <v>5.0000000000000001E-4</v>
      </c>
      <c r="J1934" s="3">
        <v>0.35699999999999998</v>
      </c>
      <c r="K1934" s="3">
        <v>7.4200000000000002E-2</v>
      </c>
      <c r="L1934" s="3">
        <f t="shared" si="60"/>
        <v>4.6804410805609677</v>
      </c>
      <c r="M1934" s="3">
        <f t="shared" si="61"/>
        <v>0.45132627752556431</v>
      </c>
    </row>
    <row r="1935" spans="1:13" x14ac:dyDescent="0.3">
      <c r="A1935" s="1">
        <v>84.649087584200004</v>
      </c>
      <c r="B1935" s="1">
        <v>-70.608138309479997</v>
      </c>
      <c r="C1935" s="1" t="s">
        <v>12</v>
      </c>
      <c r="D1935" s="1" t="s">
        <v>9592</v>
      </c>
      <c r="E1935" s="2" t="s">
        <v>3451</v>
      </c>
      <c r="F1935" s="4">
        <v>2.3992776999999998</v>
      </c>
      <c r="G1935" s="5">
        <v>9.5400000000000001E-6</v>
      </c>
      <c r="H1935" s="3">
        <v>16.356999999999999</v>
      </c>
      <c r="I1935" s="3">
        <v>5.9999999999999995E-4</v>
      </c>
      <c r="J1935" s="3">
        <v>2.3E-2</v>
      </c>
      <c r="K1935" s="3">
        <v>6.7599999999999993E-2</v>
      </c>
      <c r="L1935" s="3">
        <f t="shared" si="60"/>
        <v>-1.8343608199120354</v>
      </c>
      <c r="M1935" s="3">
        <f t="shared" si="61"/>
        <v>6.3822458015600736</v>
      </c>
    </row>
    <row r="1936" spans="1:13" x14ac:dyDescent="0.3">
      <c r="A1936" s="1">
        <v>84.887540001450006</v>
      </c>
      <c r="B1936" s="1">
        <v>-70.587503389429997</v>
      </c>
      <c r="C1936" s="1" t="s">
        <v>12</v>
      </c>
      <c r="D1936" s="1" t="s">
        <v>9592</v>
      </c>
      <c r="E1936" s="2" t="s">
        <v>3452</v>
      </c>
      <c r="F1936" s="4">
        <v>3.8854653899999998</v>
      </c>
      <c r="G1936" s="5">
        <v>2.5389999999999999E-5</v>
      </c>
      <c r="H1936" s="3">
        <v>15.928100000000001</v>
      </c>
      <c r="I1936" s="3">
        <v>2.9999999999999997E-4</v>
      </c>
      <c r="J1936" s="3">
        <v>-8.2299999999999998E-2</v>
      </c>
      <c r="K1936" s="3">
        <v>4.9200000000000001E-2</v>
      </c>
      <c r="L1936" s="3" t="e">
        <f t="shared" si="60"/>
        <v>#NUM!</v>
      </c>
      <c r="M1936" s="3">
        <f t="shared" si="61"/>
        <v>1.2981352516750737</v>
      </c>
    </row>
    <row r="1937" spans="1:13" x14ac:dyDescent="0.3">
      <c r="A1937" s="1">
        <v>84.82422430922</v>
      </c>
      <c r="B1937" s="1">
        <v>-70.573716367749995</v>
      </c>
      <c r="C1937" s="1" t="s">
        <v>12</v>
      </c>
      <c r="D1937" s="1" t="s">
        <v>9592</v>
      </c>
      <c r="E1937" s="2" t="s">
        <v>3453</v>
      </c>
      <c r="F1937" s="4">
        <v>4.1662323399999996</v>
      </c>
      <c r="G1937" s="5">
        <v>3.0069999999999998E-5</v>
      </c>
      <c r="H1937" s="3">
        <v>15.8203</v>
      </c>
      <c r="I1937" s="3">
        <v>4.0000000000000002E-4</v>
      </c>
      <c r="J1937" s="3">
        <v>3.2500000000000001E-2</v>
      </c>
      <c r="K1937" s="3">
        <v>3.1E-2</v>
      </c>
      <c r="L1937" s="3">
        <f t="shared" si="60"/>
        <v>-1.6202831951056282</v>
      </c>
      <c r="M1937" s="3">
        <f t="shared" si="61"/>
        <v>2.0712523082659535</v>
      </c>
    </row>
    <row r="1938" spans="1:13" x14ac:dyDescent="0.3">
      <c r="A1938" s="1">
        <v>84.285259295040007</v>
      </c>
      <c r="B1938" s="1">
        <v>-70.453368576870005</v>
      </c>
      <c r="C1938" s="1" t="s">
        <v>12</v>
      </c>
      <c r="D1938" s="1" t="s">
        <v>9592</v>
      </c>
      <c r="E1938" s="2" t="s">
        <v>3455</v>
      </c>
      <c r="F1938" s="4">
        <v>3.7189627600000001</v>
      </c>
      <c r="G1938" s="5">
        <v>1.6889999999999999E-5</v>
      </c>
      <c r="H1938" s="3">
        <v>15.802099999999999</v>
      </c>
      <c r="I1938" s="3">
        <v>2.9999999999999997E-4</v>
      </c>
      <c r="J1938" s="3">
        <v>0.54259999999999997</v>
      </c>
      <c r="K1938" s="3">
        <v>0.12570000000000001</v>
      </c>
      <c r="L1938" s="3">
        <f t="shared" si="60"/>
        <v>4.4744989471278842</v>
      </c>
      <c r="M1938" s="3">
        <f t="shared" si="61"/>
        <v>0.50304893043254695</v>
      </c>
    </row>
    <row r="1939" spans="1:13" x14ac:dyDescent="0.3">
      <c r="A1939" s="1">
        <v>86.318110143669998</v>
      </c>
      <c r="B1939" s="1">
        <v>-70.776415452050003</v>
      </c>
      <c r="C1939" s="1" t="s">
        <v>12</v>
      </c>
      <c r="D1939" s="1" t="s">
        <v>9592</v>
      </c>
      <c r="E1939" s="2" t="s">
        <v>3456</v>
      </c>
      <c r="F1939" s="4">
        <v>2.3851248599999999</v>
      </c>
      <c r="G1939" s="5">
        <v>7.5599999999999996E-6</v>
      </c>
      <c r="H1939" s="3">
        <v>16.259399999999999</v>
      </c>
      <c r="I1939" s="3">
        <v>2.9999999999999997E-4</v>
      </c>
      <c r="J1939" s="3">
        <v>-0.13569999999999999</v>
      </c>
      <c r="K1939" s="3">
        <v>4.1300000000000003E-2</v>
      </c>
      <c r="L1939" s="3" t="e">
        <f t="shared" si="60"/>
        <v>#NUM!</v>
      </c>
      <c r="M1939" s="3">
        <f t="shared" si="61"/>
        <v>0.66088350616016744</v>
      </c>
    </row>
    <row r="1940" spans="1:13" x14ac:dyDescent="0.3">
      <c r="A1940" s="1">
        <v>85.708263058559993</v>
      </c>
      <c r="B1940" s="1">
        <v>-70.710120194949994</v>
      </c>
      <c r="C1940" s="1" t="s">
        <v>12</v>
      </c>
      <c r="D1940" s="1" t="s">
        <v>9592</v>
      </c>
      <c r="E1940" s="2" t="s">
        <v>3459</v>
      </c>
      <c r="F1940" s="4">
        <v>1.6240964099999999</v>
      </c>
      <c r="G1940" s="5">
        <v>4.9400000000000001E-6</v>
      </c>
      <c r="H1940" s="3">
        <v>16.754100000000001</v>
      </c>
      <c r="I1940" s="3">
        <v>5.0000000000000001E-4</v>
      </c>
      <c r="J1940" s="3">
        <v>-3.2599999999999997E-2</v>
      </c>
      <c r="K1940" s="3">
        <v>4.7600000000000003E-2</v>
      </c>
      <c r="L1940" s="3" t="e">
        <f t="shared" si="60"/>
        <v>#NUM!</v>
      </c>
      <c r="M1940" s="3">
        <f t="shared" si="61"/>
        <v>3.170618742310034</v>
      </c>
    </row>
    <row r="1941" spans="1:13" x14ac:dyDescent="0.3">
      <c r="A1941" s="1">
        <v>85.007788715220002</v>
      </c>
      <c r="B1941" s="1">
        <v>-70.517550314280001</v>
      </c>
      <c r="C1941" s="1" t="s">
        <v>12</v>
      </c>
      <c r="D1941" s="1" t="s">
        <v>9592</v>
      </c>
      <c r="E1941" s="2" t="s">
        <v>3460</v>
      </c>
      <c r="F1941" s="4">
        <v>3.7987027200000001</v>
      </c>
      <c r="G1941" s="5">
        <v>2.779E-5</v>
      </c>
      <c r="H1941" s="3">
        <v>15.7713</v>
      </c>
      <c r="I1941" s="3">
        <v>2.9999999999999997E-4</v>
      </c>
      <c r="J1941" s="3">
        <v>-1.47E-2</v>
      </c>
      <c r="K1941" s="3">
        <v>3.5000000000000003E-2</v>
      </c>
      <c r="L1941" s="3" t="e">
        <f t="shared" si="60"/>
        <v>#NUM!</v>
      </c>
      <c r="M1941" s="3">
        <f t="shared" si="61"/>
        <v>5.1701765650297453</v>
      </c>
    </row>
    <row r="1942" spans="1:13" x14ac:dyDescent="0.3">
      <c r="A1942" s="1">
        <v>84.963691465950006</v>
      </c>
      <c r="B1942" s="1">
        <v>-70.481212006060005</v>
      </c>
      <c r="C1942" s="1" t="s">
        <v>12</v>
      </c>
      <c r="D1942" s="1" t="s">
        <v>9592</v>
      </c>
      <c r="E1942" s="2" t="s">
        <v>3461</v>
      </c>
      <c r="F1942" s="4">
        <v>2.8705292099999999</v>
      </c>
      <c r="G1942" s="5">
        <v>1.451E-5</v>
      </c>
      <c r="H1942" s="3">
        <v>16.1309</v>
      </c>
      <c r="I1942" s="3">
        <v>4.0000000000000002E-4</v>
      </c>
      <c r="J1942" s="3">
        <v>6.3200000000000006E-2</v>
      </c>
      <c r="K1942" s="3">
        <v>4.02E-2</v>
      </c>
      <c r="L1942" s="3">
        <f t="shared" si="60"/>
        <v>0.13448539141192484</v>
      </c>
      <c r="M1942" s="3">
        <f t="shared" si="61"/>
        <v>1.3812225417331196</v>
      </c>
    </row>
    <row r="1943" spans="1:13" x14ac:dyDescent="0.3">
      <c r="A1943" s="1">
        <v>85.179053932480002</v>
      </c>
      <c r="B1943" s="1">
        <v>-70.365030942700002</v>
      </c>
      <c r="C1943" s="1" t="s">
        <v>12</v>
      </c>
      <c r="D1943" s="1" t="s">
        <v>9592</v>
      </c>
      <c r="E1943" s="2" t="s">
        <v>3463</v>
      </c>
      <c r="F1943" s="4">
        <v>3.4344720999999998</v>
      </c>
      <c r="G1943" s="5">
        <v>3.3399999999999999E-5</v>
      </c>
      <c r="H1943" s="3">
        <v>15.8187</v>
      </c>
      <c r="I1943" s="3">
        <v>2.0000000000000001E-4</v>
      </c>
      <c r="J1943" s="3">
        <v>3.2000000000000002E-3</v>
      </c>
      <c r="K1943" s="3">
        <v>3.2500000000000001E-2</v>
      </c>
      <c r="L1943" s="3">
        <f t="shared" si="60"/>
        <v>-6.6555501084004689</v>
      </c>
      <c r="M1943" s="3">
        <f t="shared" si="61"/>
        <v>22.054034373984869</v>
      </c>
    </row>
    <row r="1944" spans="1:13" x14ac:dyDescent="0.3">
      <c r="A1944" s="1">
        <v>85.272191780260002</v>
      </c>
      <c r="B1944" s="1">
        <v>-70.326782657989995</v>
      </c>
      <c r="C1944" s="1" t="s">
        <v>12</v>
      </c>
      <c r="D1944" s="1" t="s">
        <v>9592</v>
      </c>
      <c r="E1944" s="2" t="s">
        <v>3464</v>
      </c>
      <c r="F1944" s="4">
        <v>4.0613904999999999</v>
      </c>
      <c r="G1944" s="5">
        <v>1.1970000000000001E-5</v>
      </c>
      <c r="H1944" s="3">
        <v>15.5656</v>
      </c>
      <c r="I1944" s="3">
        <v>2.9999999999999997E-4</v>
      </c>
      <c r="J1944" s="3">
        <v>-6.5299999999999997E-2</v>
      </c>
      <c r="K1944" s="3">
        <v>2.87E-2</v>
      </c>
      <c r="L1944" s="3" t="e">
        <f t="shared" si="60"/>
        <v>#NUM!</v>
      </c>
      <c r="M1944" s="3">
        <f t="shared" si="61"/>
        <v>0.95438455266310895</v>
      </c>
    </row>
    <row r="1945" spans="1:13" x14ac:dyDescent="0.3">
      <c r="A1945" s="1">
        <v>85.706372066420002</v>
      </c>
      <c r="B1945" s="1">
        <v>-70.116729747030007</v>
      </c>
      <c r="C1945" s="1" t="s">
        <v>12</v>
      </c>
      <c r="D1945" s="1" t="s">
        <v>9592</v>
      </c>
      <c r="E1945" s="2" t="s">
        <v>3467</v>
      </c>
      <c r="F1945" s="4">
        <v>4.1800853599999996</v>
      </c>
      <c r="G1945" s="5">
        <v>1.6949999999999999E-5</v>
      </c>
      <c r="H1945" s="3">
        <v>16.037500000000001</v>
      </c>
      <c r="I1945" s="3">
        <v>2.9999999999999997E-4</v>
      </c>
      <c r="J1945" s="3">
        <v>-2.93E-2</v>
      </c>
      <c r="K1945" s="3">
        <v>4.3799999999999999E-2</v>
      </c>
      <c r="L1945" s="3" t="e">
        <f t="shared" si="60"/>
        <v>#NUM!</v>
      </c>
      <c r="M1945" s="3">
        <f t="shared" si="61"/>
        <v>3.2460944824693905</v>
      </c>
    </row>
    <row r="1946" spans="1:13" x14ac:dyDescent="0.3">
      <c r="A1946" s="1">
        <v>85.196020757339994</v>
      </c>
      <c r="B1946" s="1">
        <v>-69.933970334839998</v>
      </c>
      <c r="C1946" s="1" t="s">
        <v>12</v>
      </c>
      <c r="D1946" s="1" t="s">
        <v>9592</v>
      </c>
      <c r="E1946" s="2" t="s">
        <v>3468</v>
      </c>
      <c r="F1946" s="4">
        <v>4.7942707000000002</v>
      </c>
      <c r="G1946" s="5">
        <v>3.1300000000000002E-5</v>
      </c>
      <c r="H1946" s="3">
        <v>15.9803</v>
      </c>
      <c r="I1946" s="3">
        <v>2.0000000000000001E-4</v>
      </c>
      <c r="J1946" s="3">
        <v>-8.5000000000000006E-3</v>
      </c>
      <c r="K1946" s="3">
        <v>3.6799999999999999E-2</v>
      </c>
      <c r="L1946" s="3" t="e">
        <f t="shared" si="60"/>
        <v>#NUM!</v>
      </c>
      <c r="M1946" s="3">
        <f t="shared" si="61"/>
        <v>9.4012057497243671</v>
      </c>
    </row>
    <row r="1947" spans="1:13" x14ac:dyDescent="0.3">
      <c r="A1947" s="1">
        <v>84.888419180669999</v>
      </c>
      <c r="B1947" s="1">
        <v>-70.376283338709996</v>
      </c>
      <c r="C1947" s="1" t="s">
        <v>12</v>
      </c>
      <c r="D1947" s="1" t="s">
        <v>9592</v>
      </c>
      <c r="E1947" s="2" t="s">
        <v>3469</v>
      </c>
      <c r="F1947" s="4">
        <v>3.64533745</v>
      </c>
      <c r="G1947" s="5">
        <v>2.7679999999999999E-5</v>
      </c>
      <c r="H1947" s="3">
        <v>15.8619</v>
      </c>
      <c r="I1947" s="3">
        <v>4.0000000000000002E-4</v>
      </c>
      <c r="J1947" s="3">
        <v>-2.3300000000000001E-2</v>
      </c>
      <c r="K1947" s="3">
        <v>3.4599999999999999E-2</v>
      </c>
      <c r="L1947" s="3" t="e">
        <f t="shared" si="60"/>
        <v>#NUM!</v>
      </c>
      <c r="M1947" s="3">
        <f t="shared" si="61"/>
        <v>3.2245925448320456</v>
      </c>
    </row>
    <row r="1948" spans="1:13" x14ac:dyDescent="0.3">
      <c r="A1948" s="1">
        <v>84.245751799779995</v>
      </c>
      <c r="B1948" s="1">
        <v>-70.270723719049997</v>
      </c>
      <c r="C1948" s="1" t="s">
        <v>12</v>
      </c>
      <c r="D1948" s="1" t="s">
        <v>9592</v>
      </c>
      <c r="E1948" s="2" t="s">
        <v>3471</v>
      </c>
      <c r="F1948" s="4">
        <v>4.7295321499999998</v>
      </c>
      <c r="G1948" s="5">
        <v>2.3629999999999999E-5</v>
      </c>
      <c r="H1948" s="3">
        <v>15.464</v>
      </c>
      <c r="I1948" s="3">
        <v>2.0000000000000001E-4</v>
      </c>
      <c r="J1948" s="3">
        <v>-2.8299999999999999E-2</v>
      </c>
      <c r="K1948" s="3">
        <v>2.5700000000000001E-2</v>
      </c>
      <c r="L1948" s="3" t="e">
        <f t="shared" si="60"/>
        <v>#NUM!</v>
      </c>
      <c r="M1948" s="3">
        <f t="shared" si="61"/>
        <v>1.9719747715902669</v>
      </c>
    </row>
    <row r="1949" spans="1:13" x14ac:dyDescent="0.3">
      <c r="A1949" s="1">
        <v>84.934812434060007</v>
      </c>
      <c r="B1949" s="1">
        <v>-70.274624045820005</v>
      </c>
      <c r="C1949" s="1" t="s">
        <v>12</v>
      </c>
      <c r="D1949" s="1" t="s">
        <v>9592</v>
      </c>
      <c r="E1949" s="2" t="s">
        <v>3473</v>
      </c>
      <c r="F1949" s="4">
        <v>4.7888994199999999</v>
      </c>
      <c r="G1949" s="5">
        <v>1.0866000000000001E-4</v>
      </c>
      <c r="H1949" s="3">
        <v>15.912699999999999</v>
      </c>
      <c r="I1949" s="3">
        <v>2.9999999999999997E-4</v>
      </c>
      <c r="J1949" s="3">
        <v>-2.5499999999999998E-2</v>
      </c>
      <c r="K1949" s="3">
        <v>3.6400000000000002E-2</v>
      </c>
      <c r="L1949" s="3" t="e">
        <f t="shared" si="60"/>
        <v>#NUM!</v>
      </c>
      <c r="M1949" s="3">
        <f t="shared" si="61"/>
        <v>3.0996729240514487</v>
      </c>
    </row>
    <row r="1950" spans="1:13" x14ac:dyDescent="0.3">
      <c r="A1950" s="1">
        <v>84.685902575260002</v>
      </c>
      <c r="B1950" s="1">
        <v>-70.189910940740006</v>
      </c>
      <c r="C1950" s="1" t="s">
        <v>12</v>
      </c>
      <c r="D1950" s="1" t="s">
        <v>9592</v>
      </c>
      <c r="E1950" s="2" t="s">
        <v>3474</v>
      </c>
      <c r="F1950" s="4">
        <v>3.90843031</v>
      </c>
      <c r="G1950" s="5">
        <v>4.6E-5</v>
      </c>
      <c r="H1950" s="3">
        <v>16.895099999999999</v>
      </c>
      <c r="I1950" s="3">
        <v>8.0000000000000004E-4</v>
      </c>
      <c r="J1950" s="3">
        <v>6.1100000000000002E-2</v>
      </c>
      <c r="K1950" s="3">
        <v>5.2299999999999999E-2</v>
      </c>
      <c r="L1950" s="3">
        <f t="shared" si="60"/>
        <v>0.82530605121277034</v>
      </c>
      <c r="M1950" s="3">
        <f t="shared" si="61"/>
        <v>1.858725184211039</v>
      </c>
    </row>
    <row r="1951" spans="1:13" x14ac:dyDescent="0.3">
      <c r="A1951" s="1">
        <v>83.854196810229993</v>
      </c>
      <c r="B1951" s="1">
        <v>-70.254460470530006</v>
      </c>
      <c r="C1951" s="1" t="s">
        <v>12</v>
      </c>
      <c r="D1951" s="1" t="s">
        <v>9592</v>
      </c>
      <c r="E1951" s="2" t="s">
        <v>3480</v>
      </c>
      <c r="F1951" s="4">
        <v>4.7702783599999998</v>
      </c>
      <c r="G1951" s="5">
        <v>1.8510000000000001E-5</v>
      </c>
      <c r="H1951" s="3">
        <v>15.3025</v>
      </c>
      <c r="I1951" s="3">
        <v>4.0000000000000002E-4</v>
      </c>
      <c r="J1951" s="3">
        <v>-4.1200000000000001E-2</v>
      </c>
      <c r="K1951" s="3">
        <v>2.75E-2</v>
      </c>
      <c r="L1951" s="3" t="e">
        <f t="shared" si="60"/>
        <v>#NUM!</v>
      </c>
      <c r="M1951" s="3">
        <f t="shared" si="61"/>
        <v>1.4494063470776597</v>
      </c>
    </row>
    <row r="1952" spans="1:13" x14ac:dyDescent="0.3">
      <c r="A1952" s="1">
        <v>84.075297379519995</v>
      </c>
      <c r="B1952" s="1">
        <v>-70.223493503499995</v>
      </c>
      <c r="C1952" s="1" t="s">
        <v>12</v>
      </c>
      <c r="D1952" s="1" t="s">
        <v>9592</v>
      </c>
      <c r="E1952" s="2" t="s">
        <v>3481</v>
      </c>
      <c r="F1952" s="4">
        <v>4.7142798700000004</v>
      </c>
      <c r="G1952" s="5">
        <v>5.4960000000000002E-5</v>
      </c>
      <c r="H1952" s="3">
        <v>15.2986</v>
      </c>
      <c r="I1952" s="3">
        <v>2.0000000000000001E-4</v>
      </c>
      <c r="J1952" s="3">
        <v>-0.1467</v>
      </c>
      <c r="K1952" s="3">
        <v>4.2999999999999997E-2</v>
      </c>
      <c r="L1952" s="3" t="e">
        <f t="shared" si="60"/>
        <v>#NUM!</v>
      </c>
      <c r="M1952" s="3">
        <f t="shared" si="61"/>
        <v>0.63649211463454713</v>
      </c>
    </row>
    <row r="1953" spans="1:13" x14ac:dyDescent="0.3">
      <c r="A1953" s="1">
        <v>84.970276651649996</v>
      </c>
      <c r="B1953" s="1">
        <v>-70.080707961830001</v>
      </c>
      <c r="C1953" s="1" t="s">
        <v>12</v>
      </c>
      <c r="D1953" s="1" t="s">
        <v>9592</v>
      </c>
      <c r="E1953" s="2" t="s">
        <v>3485</v>
      </c>
      <c r="F1953" s="4">
        <v>4.8631890100000001</v>
      </c>
      <c r="G1953" s="5">
        <v>2.302E-5</v>
      </c>
      <c r="H1953" s="3">
        <v>15.6044</v>
      </c>
      <c r="I1953" s="3">
        <v>2.9999999999999997E-4</v>
      </c>
      <c r="J1953" s="3">
        <v>-2.8799999999999999E-2</v>
      </c>
      <c r="K1953" s="3">
        <v>2.9899999999999999E-2</v>
      </c>
      <c r="L1953" s="3" t="e">
        <f t="shared" si="60"/>
        <v>#NUM!</v>
      </c>
      <c r="M1953" s="3">
        <f t="shared" si="61"/>
        <v>2.2544124225421625</v>
      </c>
    </row>
    <row r="1954" spans="1:13" x14ac:dyDescent="0.3">
      <c r="A1954" s="1">
        <v>84.470788275960004</v>
      </c>
      <c r="B1954" s="1">
        <v>-70.032032062509998</v>
      </c>
      <c r="C1954" s="1" t="s">
        <v>12</v>
      </c>
      <c r="D1954" s="1" t="s">
        <v>9592</v>
      </c>
      <c r="E1954" s="2" t="s">
        <v>3486</v>
      </c>
      <c r="F1954" s="4">
        <v>4.1854334499999997</v>
      </c>
      <c r="G1954" s="5">
        <v>1.205E-5</v>
      </c>
      <c r="H1954" s="3">
        <v>15.4285</v>
      </c>
      <c r="I1954" s="3">
        <v>2.0000000000000001E-4</v>
      </c>
      <c r="J1954" s="3">
        <v>4.6899999999999997E-2</v>
      </c>
      <c r="K1954" s="3">
        <v>2.3599999999999999E-2</v>
      </c>
      <c r="L1954" s="3">
        <f t="shared" si="60"/>
        <v>-1.2156357864245848</v>
      </c>
      <c r="M1954" s="3">
        <f t="shared" si="61"/>
        <v>1.092682108416658</v>
      </c>
    </row>
    <row r="1955" spans="1:13" x14ac:dyDescent="0.3">
      <c r="A1955" s="1">
        <v>83.616115706819997</v>
      </c>
      <c r="B1955" s="1">
        <v>-69.817176885890007</v>
      </c>
      <c r="C1955" s="1" t="s">
        <v>12</v>
      </c>
      <c r="D1955" s="1" t="s">
        <v>9592</v>
      </c>
      <c r="E1955" s="2" t="s">
        <v>3489</v>
      </c>
      <c r="F1955" s="4">
        <v>3.1173139700000001</v>
      </c>
      <c r="G1955" s="5">
        <v>8.5799999999999992E-6</v>
      </c>
      <c r="H1955" s="3">
        <v>15.9878</v>
      </c>
      <c r="I1955" s="3">
        <v>8.0000000000000004E-4</v>
      </c>
      <c r="J1955" s="3">
        <v>-6.2600000000000003E-2</v>
      </c>
      <c r="K1955" s="3">
        <v>4.1700000000000001E-2</v>
      </c>
      <c r="L1955" s="3" t="e">
        <f t="shared" si="60"/>
        <v>#NUM!</v>
      </c>
      <c r="M1955" s="3">
        <f t="shared" si="61"/>
        <v>1.4464933874785566</v>
      </c>
    </row>
    <row r="1956" spans="1:13" x14ac:dyDescent="0.3">
      <c r="A1956" s="1">
        <v>83.882497644099999</v>
      </c>
      <c r="B1956" s="1">
        <v>-69.722827426920006</v>
      </c>
      <c r="C1956" s="1" t="s">
        <v>12</v>
      </c>
      <c r="D1956" s="1" t="s">
        <v>9592</v>
      </c>
      <c r="E1956" s="2" t="s">
        <v>3490</v>
      </c>
      <c r="F1956" s="4">
        <v>6.9363356999999999</v>
      </c>
      <c r="G1956" s="5">
        <v>1.2074E-4</v>
      </c>
      <c r="H1956" s="3">
        <v>14.947699999999999</v>
      </c>
      <c r="I1956" s="3">
        <v>3.3999999999999998E-3</v>
      </c>
      <c r="J1956" s="3">
        <v>-4.3E-3</v>
      </c>
      <c r="K1956" s="3">
        <v>2.1700000000000001E-2</v>
      </c>
      <c r="L1956" s="3" t="e">
        <f t="shared" si="60"/>
        <v>#NUM!</v>
      </c>
      <c r="M1956" s="3">
        <f t="shared" si="61"/>
        <v>10.958370093579781</v>
      </c>
    </row>
    <row r="1957" spans="1:13" x14ac:dyDescent="0.3">
      <c r="A1957" s="1">
        <v>89.051898917469998</v>
      </c>
      <c r="B1957" s="1">
        <v>-70.393134621840005</v>
      </c>
      <c r="C1957" s="1" t="s">
        <v>12</v>
      </c>
      <c r="D1957" s="1" t="s">
        <v>9592</v>
      </c>
      <c r="E1957" s="2" t="s">
        <v>3492</v>
      </c>
      <c r="F1957" s="4">
        <v>2.7660017899999998</v>
      </c>
      <c r="G1957" s="5">
        <v>1.3560000000000001E-5</v>
      </c>
      <c r="H1957" s="3">
        <v>16.093599999999999</v>
      </c>
      <c r="I1957" s="3">
        <v>2.9999999999999997E-4</v>
      </c>
      <c r="J1957" s="3">
        <v>5.0799999999999998E-2</v>
      </c>
      <c r="K1957" s="3">
        <v>3.9300000000000002E-2</v>
      </c>
      <c r="L1957" s="3">
        <f t="shared" si="60"/>
        <v>-0.37708143858040799</v>
      </c>
      <c r="M1957" s="3">
        <f t="shared" si="61"/>
        <v>1.6799003070770013</v>
      </c>
    </row>
    <row r="1958" spans="1:13" x14ac:dyDescent="0.3">
      <c r="A1958" s="1">
        <v>89.684751503719994</v>
      </c>
      <c r="B1958" s="1">
        <v>-70.211875752080005</v>
      </c>
      <c r="C1958" s="1" t="s">
        <v>12</v>
      </c>
      <c r="D1958" s="1" t="s">
        <v>9592</v>
      </c>
      <c r="E1958" s="2" t="s">
        <v>3493</v>
      </c>
      <c r="F1958" s="4">
        <v>5.2416009700000004</v>
      </c>
      <c r="G1958" s="5">
        <v>2.457E-5</v>
      </c>
      <c r="H1958" s="3">
        <v>15.322800000000001</v>
      </c>
      <c r="I1958" s="3">
        <v>2.0000000000000001E-4</v>
      </c>
      <c r="J1958" s="3">
        <v>1.2999999999999999E-3</v>
      </c>
      <c r="K1958" s="3">
        <v>3.0099999999999998E-2</v>
      </c>
      <c r="L1958" s="3">
        <f t="shared" si="60"/>
        <v>-9.1074832384658144</v>
      </c>
      <c r="M1958" s="3">
        <f t="shared" si="61"/>
        <v>50.277978481223201</v>
      </c>
    </row>
    <row r="1959" spans="1:13" x14ac:dyDescent="0.3">
      <c r="A1959" s="1">
        <v>84.657477600139998</v>
      </c>
      <c r="B1959" s="1">
        <v>-70.635764954129996</v>
      </c>
      <c r="C1959" s="1" t="s">
        <v>12</v>
      </c>
      <c r="D1959" s="1" t="s">
        <v>9592</v>
      </c>
      <c r="E1959" s="2" t="s">
        <v>3494</v>
      </c>
      <c r="F1959" s="4">
        <v>2.6604646199999999</v>
      </c>
      <c r="G1959" s="5">
        <v>7.7000000000000008E-6</v>
      </c>
      <c r="H1959" s="3">
        <v>16.235199999999999</v>
      </c>
      <c r="I1959" s="3">
        <v>5.9999999999999995E-4</v>
      </c>
      <c r="J1959" s="3">
        <v>5.4899999999999997E-2</v>
      </c>
      <c r="K1959" s="3">
        <v>3.6200000000000003E-2</v>
      </c>
      <c r="L1959" s="3">
        <f t="shared" si="60"/>
        <v>-6.693827774953931E-2</v>
      </c>
      <c r="M1959" s="3">
        <f t="shared" si="61"/>
        <v>1.4318282561757056</v>
      </c>
    </row>
    <row r="1960" spans="1:13" x14ac:dyDescent="0.3">
      <c r="A1960" s="1">
        <v>84.569644189520005</v>
      </c>
      <c r="B1960" s="1">
        <v>-70.582472359150003</v>
      </c>
      <c r="C1960" s="1" t="s">
        <v>12</v>
      </c>
      <c r="D1960" s="1" t="s">
        <v>9592</v>
      </c>
      <c r="E1960" s="2" t="s">
        <v>3495</v>
      </c>
      <c r="F1960" s="4">
        <v>3.5385466299999999</v>
      </c>
      <c r="G1960" s="5">
        <v>2.9329999999999999E-5</v>
      </c>
      <c r="H1960" s="3">
        <v>15.974399999999999</v>
      </c>
      <c r="I1960" s="3">
        <v>5.0000000000000001E-4</v>
      </c>
      <c r="J1960" s="3">
        <v>-2.76E-2</v>
      </c>
      <c r="K1960" s="3">
        <v>3.3700000000000001E-2</v>
      </c>
      <c r="L1960" s="3" t="e">
        <f t="shared" si="60"/>
        <v>#NUM!</v>
      </c>
      <c r="M1960" s="3">
        <f t="shared" si="61"/>
        <v>2.6514014593998763</v>
      </c>
    </row>
    <row r="1961" spans="1:13" x14ac:dyDescent="0.3">
      <c r="A1961" s="1">
        <v>84.802669710480004</v>
      </c>
      <c r="B1961" s="1">
        <v>-70.5490218188</v>
      </c>
      <c r="C1961" s="1" t="s">
        <v>12</v>
      </c>
      <c r="D1961" s="1" t="s">
        <v>9592</v>
      </c>
      <c r="E1961" s="2" t="s">
        <v>3496</v>
      </c>
      <c r="F1961" s="4">
        <v>3.21846795</v>
      </c>
      <c r="G1961" s="5">
        <v>1.057E-5</v>
      </c>
      <c r="H1961" s="3">
        <v>16.1297</v>
      </c>
      <c r="I1961" s="3">
        <v>2.9999999999999997E-4</v>
      </c>
      <c r="J1961" s="3">
        <v>-2.8999999999999998E-3</v>
      </c>
      <c r="K1961" s="3">
        <v>3.7100000000000001E-2</v>
      </c>
      <c r="L1961" s="3" t="e">
        <f t="shared" si="60"/>
        <v>#NUM!</v>
      </c>
      <c r="M1961" s="3">
        <f t="shared" si="61"/>
        <v>27.779893484610021</v>
      </c>
    </row>
    <row r="1962" spans="1:13" x14ac:dyDescent="0.3">
      <c r="A1962" s="1">
        <v>84.676629325999997</v>
      </c>
      <c r="B1962" s="1">
        <v>-70.557342666370005</v>
      </c>
      <c r="C1962" s="1" t="s">
        <v>12</v>
      </c>
      <c r="D1962" s="1" t="s">
        <v>9592</v>
      </c>
      <c r="E1962" s="2" t="s">
        <v>3498</v>
      </c>
      <c r="F1962" s="4">
        <v>3.8457728100000002</v>
      </c>
      <c r="G1962" s="5">
        <v>3.1860000000000003E-5</v>
      </c>
      <c r="H1962" s="3">
        <v>15.9893</v>
      </c>
      <c r="I1962" s="3">
        <v>6.9999999999999999E-4</v>
      </c>
      <c r="J1962" s="3">
        <v>-3.1E-2</v>
      </c>
      <c r="K1962" s="3">
        <v>3.2800000000000003E-2</v>
      </c>
      <c r="L1962" s="3" t="e">
        <f t="shared" si="60"/>
        <v>#NUM!</v>
      </c>
      <c r="M1962" s="3">
        <f t="shared" si="61"/>
        <v>2.2975598563105737</v>
      </c>
    </row>
    <row r="1963" spans="1:13" x14ac:dyDescent="0.3">
      <c r="A1963" s="1">
        <v>83.675556419659998</v>
      </c>
      <c r="B1963" s="1">
        <v>-70.561662504579999</v>
      </c>
      <c r="C1963" s="1" t="s">
        <v>12</v>
      </c>
      <c r="D1963" s="1" t="s">
        <v>9592</v>
      </c>
      <c r="E1963" s="2" t="s">
        <v>3499</v>
      </c>
      <c r="F1963" s="4">
        <v>4.1148099299999998</v>
      </c>
      <c r="G1963" s="5">
        <v>2.4219999999999999E-5</v>
      </c>
      <c r="H1963" s="3">
        <v>15.4672</v>
      </c>
      <c r="I1963" s="3">
        <v>5.0000000000000001E-4</v>
      </c>
      <c r="J1963" s="3">
        <v>0.10009999999999999</v>
      </c>
      <c r="K1963" s="3">
        <v>8.8300000000000003E-2</v>
      </c>
      <c r="L1963" s="3">
        <f t="shared" si="60"/>
        <v>0.46937038739659087</v>
      </c>
      <c r="M1963" s="3">
        <f t="shared" si="61"/>
        <v>1.9154962467547973</v>
      </c>
    </row>
    <row r="1964" spans="1:13" x14ac:dyDescent="0.3">
      <c r="A1964" s="1">
        <v>86.093716854129994</v>
      </c>
      <c r="B1964" s="1">
        <v>-70.726500917799996</v>
      </c>
      <c r="C1964" s="1" t="s">
        <v>12</v>
      </c>
      <c r="D1964" s="1" t="s">
        <v>9592</v>
      </c>
      <c r="E1964" s="2" t="s">
        <v>3501</v>
      </c>
      <c r="F1964" s="4">
        <v>3.5885295500000001</v>
      </c>
      <c r="G1964" s="5">
        <v>2.1160000000000001E-5</v>
      </c>
      <c r="H1964" s="3">
        <v>15.7698</v>
      </c>
      <c r="I1964" s="3">
        <v>2.9999999999999997E-4</v>
      </c>
      <c r="J1964" s="3">
        <v>-4.8300000000000003E-2</v>
      </c>
      <c r="K1964" s="3">
        <v>3.5099999999999999E-2</v>
      </c>
      <c r="L1964" s="3" t="e">
        <f t="shared" si="60"/>
        <v>#NUM!</v>
      </c>
      <c r="M1964" s="3">
        <f t="shared" si="61"/>
        <v>1.5780278296213195</v>
      </c>
    </row>
    <row r="1965" spans="1:13" x14ac:dyDescent="0.3">
      <c r="A1965" s="1">
        <v>85.995825939100001</v>
      </c>
      <c r="B1965" s="1">
        <v>-70.416428936649993</v>
      </c>
      <c r="C1965" s="1" t="s">
        <v>12</v>
      </c>
      <c r="D1965" s="1" t="s">
        <v>9592</v>
      </c>
      <c r="E1965" s="2" t="s">
        <v>3503</v>
      </c>
      <c r="F1965" s="4">
        <v>4.7962917799999998</v>
      </c>
      <c r="G1965" s="5">
        <v>1.658E-5</v>
      </c>
      <c r="H1965" s="3">
        <v>15.6738</v>
      </c>
      <c r="I1965" s="3">
        <v>2.0000000000000001E-4</v>
      </c>
      <c r="J1965" s="3">
        <v>2.46E-2</v>
      </c>
      <c r="K1965" s="3">
        <v>3.0599999999999999E-2</v>
      </c>
      <c r="L1965" s="3">
        <f t="shared" si="60"/>
        <v>-2.3715244644831017</v>
      </c>
      <c r="M1965" s="3">
        <f t="shared" si="61"/>
        <v>2.7011020034166409</v>
      </c>
    </row>
    <row r="1966" spans="1:13" x14ac:dyDescent="0.3">
      <c r="A1966" s="1">
        <v>85.720247991760004</v>
      </c>
      <c r="B1966" s="1">
        <v>-70.669887118160005</v>
      </c>
      <c r="C1966" s="1" t="s">
        <v>12</v>
      </c>
      <c r="D1966" s="1" t="s">
        <v>9592</v>
      </c>
      <c r="E1966" s="2" t="s">
        <v>3504</v>
      </c>
      <c r="F1966" s="4">
        <v>3.4883236399999999</v>
      </c>
      <c r="G1966" s="5">
        <v>1.456E-5</v>
      </c>
      <c r="H1966" s="3">
        <v>15.9468</v>
      </c>
      <c r="I1966" s="3">
        <v>2.9999999999999997E-4</v>
      </c>
      <c r="J1966" s="3">
        <v>-7.2900000000000006E-2</v>
      </c>
      <c r="K1966" s="3">
        <v>3.0599999999999999E-2</v>
      </c>
      <c r="L1966" s="3" t="e">
        <f t="shared" si="60"/>
        <v>#NUM!</v>
      </c>
      <c r="M1966" s="3">
        <f t="shared" si="61"/>
        <v>0.9114830274483019</v>
      </c>
    </row>
    <row r="1967" spans="1:13" x14ac:dyDescent="0.3">
      <c r="A1967" s="1">
        <v>85.328981488530005</v>
      </c>
      <c r="B1967" s="1">
        <v>-70.380676190580004</v>
      </c>
      <c r="C1967" s="1" t="s">
        <v>12</v>
      </c>
      <c r="D1967" s="1" t="s">
        <v>9592</v>
      </c>
      <c r="E1967" s="2" t="s">
        <v>3506</v>
      </c>
      <c r="F1967" s="4">
        <v>3.68443013</v>
      </c>
      <c r="G1967" s="5">
        <v>3.7509999999999998E-5</v>
      </c>
      <c r="H1967" s="3">
        <v>15.9663</v>
      </c>
      <c r="I1967" s="3">
        <v>8.9999999999999998E-4</v>
      </c>
      <c r="J1967" s="3">
        <v>-4.3299999999999998E-2</v>
      </c>
      <c r="K1967" s="3">
        <v>4.6699999999999998E-2</v>
      </c>
      <c r="L1967" s="3" t="e">
        <f t="shared" si="60"/>
        <v>#NUM!</v>
      </c>
      <c r="M1967" s="3">
        <f t="shared" si="61"/>
        <v>2.3419826896920162</v>
      </c>
    </row>
    <row r="1968" spans="1:13" x14ac:dyDescent="0.3">
      <c r="A1968" s="1">
        <v>85.134777952830007</v>
      </c>
      <c r="B1968" s="1">
        <v>-70.300578713690001</v>
      </c>
      <c r="C1968" s="1" t="s">
        <v>12</v>
      </c>
      <c r="D1968" s="1" t="s">
        <v>9592</v>
      </c>
      <c r="E1968" s="2" t="s">
        <v>3507</v>
      </c>
      <c r="F1968" s="4">
        <v>3.2480142999999999</v>
      </c>
      <c r="G1968" s="5">
        <v>7.7300000000000005E-6</v>
      </c>
      <c r="H1968" s="3">
        <v>15.8931</v>
      </c>
      <c r="I1968" s="3">
        <v>2.9999999999999997E-4</v>
      </c>
      <c r="J1968" s="3">
        <v>0.1087</v>
      </c>
      <c r="K1968" s="3">
        <v>3.7600000000000001E-2</v>
      </c>
      <c r="L1968" s="3">
        <f t="shared" si="60"/>
        <v>1.074247720431476</v>
      </c>
      <c r="M1968" s="3">
        <f t="shared" si="61"/>
        <v>0.75112635409126072</v>
      </c>
    </row>
    <row r="1969" spans="1:13" x14ac:dyDescent="0.3">
      <c r="A1969" s="1">
        <v>85.351340011559998</v>
      </c>
      <c r="B1969" s="1">
        <v>-70.296604522790005</v>
      </c>
      <c r="C1969" s="1" t="s">
        <v>12</v>
      </c>
      <c r="D1969" s="1" t="s">
        <v>9592</v>
      </c>
      <c r="E1969" s="2" t="s">
        <v>3508</v>
      </c>
      <c r="F1969" s="4">
        <v>3.4050808899999998</v>
      </c>
      <c r="G1969" s="5">
        <v>4.9499999999999997E-5</v>
      </c>
      <c r="H1969" s="3">
        <v>17.061599999999999</v>
      </c>
      <c r="I1969" s="3">
        <v>5.9999999999999995E-4</v>
      </c>
      <c r="J1969" s="3">
        <v>-0.1023</v>
      </c>
      <c r="K1969" s="3">
        <v>6.5000000000000002E-2</v>
      </c>
      <c r="L1969" s="3" t="e">
        <f t="shared" si="60"/>
        <v>#NUM!</v>
      </c>
      <c r="M1969" s="3">
        <f t="shared" si="61"/>
        <v>1.3797246660199505</v>
      </c>
    </row>
    <row r="1970" spans="1:13" x14ac:dyDescent="0.3">
      <c r="A1970" s="1">
        <v>85.070774097249995</v>
      </c>
      <c r="B1970" s="1">
        <v>-70.088978696729995</v>
      </c>
      <c r="C1970" s="1" t="s">
        <v>12</v>
      </c>
      <c r="D1970" s="1" t="s">
        <v>9592</v>
      </c>
      <c r="E1970" s="2" t="s">
        <v>3511</v>
      </c>
      <c r="F1970" s="4">
        <v>0.80448604000000001</v>
      </c>
      <c r="G1970" s="5">
        <v>3.2589999999999998E-5</v>
      </c>
      <c r="H1970" s="3">
        <v>17.883199999999999</v>
      </c>
      <c r="I1970" s="3">
        <v>1.1999999999999999E-3</v>
      </c>
      <c r="J1970" s="3">
        <v>0.1739</v>
      </c>
      <c r="K1970" s="3">
        <v>0.1089</v>
      </c>
      <c r="L1970" s="3">
        <f t="shared" si="60"/>
        <v>4.0846979100135599</v>
      </c>
      <c r="M1970" s="3">
        <f t="shared" si="61"/>
        <v>1.3598253445071087</v>
      </c>
    </row>
    <row r="1971" spans="1:13" x14ac:dyDescent="0.3">
      <c r="A1971" s="1">
        <v>84.909910775399993</v>
      </c>
      <c r="B1971" s="1">
        <v>-70.388684968790002</v>
      </c>
      <c r="C1971" s="1" t="s">
        <v>12</v>
      </c>
      <c r="D1971" s="1" t="s">
        <v>9592</v>
      </c>
      <c r="E1971" s="2" t="s">
        <v>3514</v>
      </c>
      <c r="F1971" s="4">
        <v>8.2759451100000003</v>
      </c>
      <c r="G1971" s="5">
        <v>8.3369999999999996E-5</v>
      </c>
      <c r="H1971" s="3">
        <v>14.8306</v>
      </c>
      <c r="I1971" s="3">
        <v>2.9999999999999997E-4</v>
      </c>
      <c r="J1971" s="3">
        <v>-2.2200000000000001E-2</v>
      </c>
      <c r="K1971" s="3">
        <v>2.4299999999999999E-2</v>
      </c>
      <c r="L1971" s="3" t="e">
        <f t="shared" si="60"/>
        <v>#NUM!</v>
      </c>
      <c r="M1971" s="3">
        <f t="shared" si="61"/>
        <v>2.3768838898270785</v>
      </c>
    </row>
    <row r="1972" spans="1:13" x14ac:dyDescent="0.3">
      <c r="A1972" s="1">
        <v>84.668528701859998</v>
      </c>
      <c r="B1972" s="1">
        <v>-70.355006918859999</v>
      </c>
      <c r="C1972" s="1" t="s">
        <v>12</v>
      </c>
      <c r="D1972" s="1" t="s">
        <v>9592</v>
      </c>
      <c r="E1972" s="2" t="s">
        <v>3515</v>
      </c>
      <c r="F1972" s="4">
        <v>3.3104941800000001</v>
      </c>
      <c r="G1972" s="5">
        <v>1.403E-5</v>
      </c>
      <c r="H1972" s="3">
        <v>16.209900000000001</v>
      </c>
      <c r="I1972" s="3">
        <v>8.9999999999999998E-4</v>
      </c>
      <c r="J1972" s="3">
        <v>0.18</v>
      </c>
      <c r="K1972" s="3">
        <v>6.8099999999999994E-2</v>
      </c>
      <c r="L1972" s="3">
        <f t="shared" si="60"/>
        <v>2.4862625255165298</v>
      </c>
      <c r="M1972" s="3">
        <f t="shared" si="61"/>
        <v>0.82154154777602206</v>
      </c>
    </row>
    <row r="1973" spans="1:13" x14ac:dyDescent="0.3">
      <c r="A1973" s="1">
        <v>84.814576477749995</v>
      </c>
      <c r="B1973" s="1">
        <v>-70.313415585659996</v>
      </c>
      <c r="C1973" s="1" t="s">
        <v>12</v>
      </c>
      <c r="D1973" s="1" t="s">
        <v>9592</v>
      </c>
      <c r="E1973" s="2" t="s">
        <v>3518</v>
      </c>
      <c r="F1973" s="4">
        <v>2.9968978499999999</v>
      </c>
      <c r="G1973" s="5">
        <v>1.838E-5</v>
      </c>
      <c r="H1973" s="3">
        <v>16.511199999999999</v>
      </c>
      <c r="I1973" s="3">
        <v>5.9999999999999995E-4</v>
      </c>
      <c r="J1973" s="3">
        <v>-8.2799999999999999E-2</v>
      </c>
      <c r="K1973" s="3">
        <v>4.82E-2</v>
      </c>
      <c r="L1973" s="3" t="e">
        <f t="shared" si="60"/>
        <v>#NUM!</v>
      </c>
      <c r="M1973" s="3">
        <f t="shared" si="61"/>
        <v>1.2640708453712826</v>
      </c>
    </row>
    <row r="1974" spans="1:13" x14ac:dyDescent="0.3">
      <c r="A1974" s="1">
        <v>84.624862369750005</v>
      </c>
      <c r="B1974" s="1">
        <v>-70.090648723610002</v>
      </c>
      <c r="C1974" s="1" t="s">
        <v>12</v>
      </c>
      <c r="D1974" s="1" t="s">
        <v>9592</v>
      </c>
      <c r="E1974" s="2" t="s">
        <v>3520</v>
      </c>
      <c r="F1974" s="4">
        <v>5.6185379299999996</v>
      </c>
      <c r="G1974" s="5">
        <v>6.4510000000000004E-5</v>
      </c>
      <c r="H1974" s="3">
        <v>16.146000000000001</v>
      </c>
      <c r="I1974" s="3">
        <v>5.0000000000000001E-4</v>
      </c>
      <c r="J1974" s="3">
        <v>0.04</v>
      </c>
      <c r="K1974" s="3">
        <v>3.5299999999999998E-2</v>
      </c>
      <c r="L1974" s="3">
        <f t="shared" si="60"/>
        <v>-0.84370004336018667</v>
      </c>
      <c r="M1974" s="3">
        <f t="shared" si="61"/>
        <v>1.9163260058312102</v>
      </c>
    </row>
    <row r="1975" spans="1:13" x14ac:dyDescent="0.3">
      <c r="A1975" s="1">
        <v>84.229830502070001</v>
      </c>
      <c r="B1975" s="1">
        <v>-70.16234314319</v>
      </c>
      <c r="C1975" s="1" t="s">
        <v>12</v>
      </c>
      <c r="D1975" s="1" t="s">
        <v>9592</v>
      </c>
      <c r="E1975" s="2" t="s">
        <v>3521</v>
      </c>
      <c r="F1975" s="4">
        <v>5.3415219699999996</v>
      </c>
      <c r="G1975" s="5">
        <v>6.1060000000000002E-5</v>
      </c>
      <c r="H1975" s="3">
        <v>15.319900000000001</v>
      </c>
      <c r="I1975" s="3">
        <v>5.0000000000000001E-4</v>
      </c>
      <c r="J1975" s="3">
        <v>-0.1341</v>
      </c>
      <c r="K1975" s="3">
        <v>4.1799999999999997E-2</v>
      </c>
      <c r="L1975" s="3" t="e">
        <f t="shared" si="60"/>
        <v>#NUM!</v>
      </c>
      <c r="M1975" s="3">
        <f t="shared" si="61"/>
        <v>0.67686535710483231</v>
      </c>
    </row>
    <row r="1976" spans="1:13" x14ac:dyDescent="0.3">
      <c r="A1976" s="1">
        <v>84.212560358670004</v>
      </c>
      <c r="B1976" s="1">
        <v>-70.164585406870003</v>
      </c>
      <c r="C1976" s="1" t="s">
        <v>12</v>
      </c>
      <c r="D1976" s="1" t="s">
        <v>9592</v>
      </c>
      <c r="E1976" s="2" t="s">
        <v>3522</v>
      </c>
      <c r="F1976" s="4">
        <v>3.6447933400000001</v>
      </c>
      <c r="G1976" s="5">
        <v>1.2439999999999999E-5</v>
      </c>
      <c r="H1976" s="3">
        <v>15.724</v>
      </c>
      <c r="I1976" s="3">
        <v>2.9999999999999997E-4</v>
      </c>
      <c r="J1976" s="3">
        <v>3.1099999999999999E-2</v>
      </c>
      <c r="K1976" s="3">
        <v>3.2199999999999999E-2</v>
      </c>
      <c r="L1976" s="3">
        <f t="shared" si="60"/>
        <v>-1.8121980548658136</v>
      </c>
      <c r="M1976" s="3">
        <f t="shared" si="61"/>
        <v>2.2482787257308283</v>
      </c>
    </row>
    <row r="1977" spans="1:13" x14ac:dyDescent="0.3">
      <c r="A1977" s="1">
        <v>83.663655318409994</v>
      </c>
      <c r="B1977" s="1">
        <v>-70.073108208999997</v>
      </c>
      <c r="C1977" s="1" t="s">
        <v>12</v>
      </c>
      <c r="D1977" s="1" t="s">
        <v>9592</v>
      </c>
      <c r="E1977" s="2" t="s">
        <v>3527</v>
      </c>
      <c r="F1977" s="4">
        <v>3.55483182</v>
      </c>
      <c r="G1977" s="5">
        <v>1.5420000000000001E-5</v>
      </c>
      <c r="H1977" s="3">
        <v>15.913600000000001</v>
      </c>
      <c r="I1977" s="3">
        <v>2.9999999999999997E-4</v>
      </c>
      <c r="J1977" s="3">
        <v>0.12670000000000001</v>
      </c>
      <c r="K1977" s="3">
        <v>3.4099999999999998E-2</v>
      </c>
      <c r="L1977" s="3">
        <f t="shared" si="60"/>
        <v>1.4274830744172107</v>
      </c>
      <c r="M1977" s="3">
        <f t="shared" si="61"/>
        <v>0.58442997944247055</v>
      </c>
    </row>
    <row r="1978" spans="1:13" x14ac:dyDescent="0.3">
      <c r="A1978" s="1">
        <v>83.892695396479994</v>
      </c>
      <c r="B1978" s="1">
        <v>-70.099507024009995</v>
      </c>
      <c r="C1978" s="1" t="s">
        <v>12</v>
      </c>
      <c r="D1978" s="1" t="s">
        <v>9592</v>
      </c>
      <c r="E1978" s="2" t="s">
        <v>3529</v>
      </c>
      <c r="F1978" s="4">
        <v>3.6460419599999998</v>
      </c>
      <c r="G1978" s="5">
        <v>3.9929999999999999E-5</v>
      </c>
      <c r="H1978" s="3">
        <v>15.887499999999999</v>
      </c>
      <c r="I1978" s="3">
        <v>4.0000000000000002E-4</v>
      </c>
      <c r="J1978" s="3">
        <v>-7.0800000000000002E-2</v>
      </c>
      <c r="K1978" s="3">
        <v>3.6799999999999999E-2</v>
      </c>
      <c r="L1978" s="3" t="e">
        <f t="shared" si="60"/>
        <v>#NUM!</v>
      </c>
      <c r="M1978" s="3">
        <f t="shared" si="61"/>
        <v>1.1286759021588153</v>
      </c>
    </row>
    <row r="1979" spans="1:13" x14ac:dyDescent="0.3">
      <c r="A1979" s="1">
        <v>83.953842299290002</v>
      </c>
      <c r="B1979" s="1">
        <v>-69.944257510200003</v>
      </c>
      <c r="C1979" s="1" t="s">
        <v>12</v>
      </c>
      <c r="D1979" s="1" t="s">
        <v>9592</v>
      </c>
      <c r="E1979" s="2" t="s">
        <v>3532</v>
      </c>
      <c r="F1979" s="4">
        <v>3.6606723900000002</v>
      </c>
      <c r="G1979" s="5">
        <v>1.416E-5</v>
      </c>
      <c r="H1979" s="3">
        <v>15.7897</v>
      </c>
      <c r="I1979" s="3">
        <v>2.9999999999999997E-4</v>
      </c>
      <c r="J1979" s="3">
        <v>-2.9899999999999999E-2</v>
      </c>
      <c r="K1979" s="3">
        <v>3.2300000000000002E-2</v>
      </c>
      <c r="L1979" s="3" t="e">
        <f t="shared" si="60"/>
        <v>#NUM!</v>
      </c>
      <c r="M1979" s="3">
        <f t="shared" si="61"/>
        <v>2.3457731015619783</v>
      </c>
    </row>
    <row r="1980" spans="1:13" x14ac:dyDescent="0.3">
      <c r="A1980" s="1">
        <v>84.706799887119999</v>
      </c>
      <c r="B1980" s="1">
        <v>-70.019487713139995</v>
      </c>
      <c r="C1980" s="1" t="s">
        <v>12</v>
      </c>
      <c r="D1980" s="1" t="s">
        <v>9592</v>
      </c>
      <c r="E1980" s="2" t="s">
        <v>3536</v>
      </c>
      <c r="F1980" s="4">
        <v>3.4442983200000001</v>
      </c>
      <c r="G1980" s="5">
        <v>1.8879999999999999E-5</v>
      </c>
      <c r="H1980" s="3">
        <v>16.033300000000001</v>
      </c>
      <c r="I1980" s="3">
        <v>1.5E-3</v>
      </c>
      <c r="J1980" s="3">
        <v>-3.7999999999999999E-2</v>
      </c>
      <c r="K1980" s="3">
        <v>3.9199999999999999E-2</v>
      </c>
      <c r="L1980" s="3" t="e">
        <f t="shared" si="60"/>
        <v>#NUM!</v>
      </c>
      <c r="M1980" s="3">
        <f t="shared" si="61"/>
        <v>2.2400475238886739</v>
      </c>
    </row>
    <row r="1981" spans="1:13" x14ac:dyDescent="0.3">
      <c r="A1981" s="1">
        <v>84.531936727269994</v>
      </c>
      <c r="B1981" s="1">
        <v>-69.939650862720001</v>
      </c>
      <c r="C1981" s="1" t="s">
        <v>12</v>
      </c>
      <c r="D1981" s="1" t="s">
        <v>9592</v>
      </c>
      <c r="E1981" s="2" t="s">
        <v>3537</v>
      </c>
      <c r="F1981" s="4">
        <v>3.6275607600000002</v>
      </c>
      <c r="G1981" s="5">
        <v>1.857E-5</v>
      </c>
      <c r="H1981" s="3">
        <v>16.102</v>
      </c>
      <c r="I1981" s="3">
        <v>2.0000000000000001E-4</v>
      </c>
      <c r="J1981" s="3">
        <v>8.6999999999999994E-3</v>
      </c>
      <c r="K1981" s="3">
        <v>3.7699999999999997E-2</v>
      </c>
      <c r="L1981" s="3">
        <f t="shared" si="60"/>
        <v>-4.2004037369069103</v>
      </c>
      <c r="M1981" s="3">
        <f t="shared" si="61"/>
        <v>9.4097213346387445</v>
      </c>
    </row>
    <row r="1982" spans="1:13" x14ac:dyDescent="0.3">
      <c r="A1982" s="1">
        <v>84.942543373310002</v>
      </c>
      <c r="B1982" s="1">
        <v>-69.790999440319993</v>
      </c>
      <c r="C1982" s="1" t="s">
        <v>12</v>
      </c>
      <c r="D1982" s="1" t="s">
        <v>9592</v>
      </c>
      <c r="E1982" s="2" t="s">
        <v>3539</v>
      </c>
      <c r="F1982" s="4">
        <v>3.10678579</v>
      </c>
      <c r="G1982" s="5">
        <v>1.4949999999999999E-5</v>
      </c>
      <c r="H1982" s="3">
        <v>16.268000000000001</v>
      </c>
      <c r="I1982" s="3">
        <v>1.1000000000000001E-3</v>
      </c>
      <c r="J1982" s="3">
        <v>5.0599999999999999E-2</v>
      </c>
      <c r="K1982" s="3">
        <v>4.02E-2</v>
      </c>
      <c r="L1982" s="3">
        <f t="shared" si="60"/>
        <v>-0.21124741580100448</v>
      </c>
      <c r="M1982" s="3">
        <f t="shared" si="61"/>
        <v>1.725163611106586</v>
      </c>
    </row>
    <row r="1983" spans="1:13" x14ac:dyDescent="0.3">
      <c r="A1983" s="1">
        <v>84.56946628771</v>
      </c>
      <c r="B1983" s="1">
        <v>-69.720112289940005</v>
      </c>
      <c r="C1983" s="1" t="s">
        <v>12</v>
      </c>
      <c r="D1983" s="1" t="s">
        <v>9592</v>
      </c>
      <c r="E1983" s="2" t="s">
        <v>3540</v>
      </c>
      <c r="F1983" s="4">
        <v>3.0968015000000002</v>
      </c>
      <c r="G1983" s="5">
        <v>8.8100000000000004E-6</v>
      </c>
      <c r="H1983" s="3">
        <v>16.197800000000001</v>
      </c>
      <c r="I1983" s="3">
        <v>2.9999999999999997E-4</v>
      </c>
      <c r="J1983" s="3">
        <v>-8.43E-2</v>
      </c>
      <c r="K1983" s="3">
        <v>4.1300000000000003E-2</v>
      </c>
      <c r="L1983" s="3" t="e">
        <f t="shared" si="60"/>
        <v>#NUM!</v>
      </c>
      <c r="M1983" s="3">
        <f t="shared" si="61"/>
        <v>1.0638420653840968</v>
      </c>
    </row>
    <row r="1984" spans="1:13" x14ac:dyDescent="0.3">
      <c r="A1984" s="1">
        <v>84.227683612120003</v>
      </c>
      <c r="B1984" s="1">
        <v>-69.94070993439</v>
      </c>
      <c r="C1984" s="1" t="s">
        <v>12</v>
      </c>
      <c r="D1984" s="1" t="s">
        <v>9592</v>
      </c>
      <c r="E1984" s="2" t="s">
        <v>3542</v>
      </c>
      <c r="F1984" s="4">
        <v>2.83013658</v>
      </c>
      <c r="G1984" s="5">
        <v>6.7399999999999998E-6</v>
      </c>
      <c r="H1984" s="3">
        <v>16.622699999999998</v>
      </c>
      <c r="I1984" s="3">
        <v>2.9999999999999997E-4</v>
      </c>
      <c r="J1984" s="3">
        <v>1.12E-2</v>
      </c>
      <c r="K1984" s="3">
        <v>4.53E-2</v>
      </c>
      <c r="L1984" s="3">
        <f t="shared" si="60"/>
        <v>-3.1312098866490921</v>
      </c>
      <c r="M1984" s="3">
        <f t="shared" si="61"/>
        <v>8.7828374301823864</v>
      </c>
    </row>
    <row r="1985" spans="1:13" x14ac:dyDescent="0.3">
      <c r="A1985" s="1">
        <v>83.895925328550007</v>
      </c>
      <c r="B1985" s="1">
        <v>-69.575023023780005</v>
      </c>
      <c r="C1985" s="1" t="s">
        <v>12</v>
      </c>
      <c r="D1985" s="1" t="s">
        <v>9592</v>
      </c>
      <c r="E1985" s="2" t="s">
        <v>3543</v>
      </c>
      <c r="F1985" s="4">
        <v>6.1358540699999997</v>
      </c>
      <c r="G1985" s="5">
        <v>4.4969999999999998E-5</v>
      </c>
      <c r="H1985" s="3">
        <v>15.3203</v>
      </c>
      <c r="I1985" s="3">
        <v>2.9999999999999997E-4</v>
      </c>
      <c r="J1985" s="3">
        <v>-2.0000000000000001E-4</v>
      </c>
      <c r="K1985" s="3">
        <v>2.3300000000000001E-2</v>
      </c>
      <c r="L1985" s="3" t="e">
        <f t="shared" si="60"/>
        <v>#NUM!</v>
      </c>
      <c r="M1985" s="3">
        <f t="shared" si="61"/>
        <v>252.97673890120808</v>
      </c>
    </row>
    <row r="1986" spans="1:13" x14ac:dyDescent="0.3">
      <c r="A1986" s="1">
        <v>83.5862453883</v>
      </c>
      <c r="B1986" s="1">
        <v>-70.596721048790002</v>
      </c>
      <c r="C1986" s="1" t="s">
        <v>12</v>
      </c>
      <c r="D1986" s="1" t="s">
        <v>9592</v>
      </c>
      <c r="E1986" s="2" t="s">
        <v>3546</v>
      </c>
      <c r="F1986" s="4">
        <v>4.8677254100000003</v>
      </c>
      <c r="G1986" s="5">
        <v>1.2114E-4</v>
      </c>
      <c r="H1986" s="3">
        <v>15.526199999999999</v>
      </c>
      <c r="I1986" s="3">
        <v>5.0000000000000001E-4</v>
      </c>
      <c r="J1986" s="3">
        <v>-3.4000000000000002E-2</v>
      </c>
      <c r="K1986" s="3">
        <v>3.0300000000000001E-2</v>
      </c>
      <c r="L1986" s="3" t="e">
        <f t="shared" si="60"/>
        <v>#NUM!</v>
      </c>
      <c r="M1986" s="3">
        <f t="shared" si="61"/>
        <v>1.9351667368234597</v>
      </c>
    </row>
    <row r="1987" spans="1:13" x14ac:dyDescent="0.3">
      <c r="A1987" s="1">
        <v>85.473123617179994</v>
      </c>
      <c r="B1987" s="1">
        <v>-70.528104921630003</v>
      </c>
      <c r="C1987" s="1" t="s">
        <v>12</v>
      </c>
      <c r="D1987" s="1" t="s">
        <v>9592</v>
      </c>
      <c r="E1987" s="2" t="s">
        <v>3549</v>
      </c>
      <c r="F1987" s="4">
        <v>2.7823078300000001</v>
      </c>
      <c r="G1987" s="5">
        <v>7.1400000000000002E-6</v>
      </c>
      <c r="H1987" s="3">
        <v>16.2484</v>
      </c>
      <c r="I1987" s="3">
        <v>2.9999999999999997E-4</v>
      </c>
      <c r="J1987" s="3">
        <v>-1.32E-2</v>
      </c>
      <c r="K1987" s="3">
        <v>3.3099999999999997E-2</v>
      </c>
      <c r="L1987" s="3" t="e">
        <f t="shared" si="60"/>
        <v>#NUM!</v>
      </c>
      <c r="M1987" s="3">
        <f t="shared" si="61"/>
        <v>5.4451359541766626</v>
      </c>
    </row>
    <row r="1988" spans="1:13" x14ac:dyDescent="0.3">
      <c r="A1988" s="1">
        <v>85.179499850319999</v>
      </c>
      <c r="B1988" s="1">
        <v>-70.569283737190005</v>
      </c>
      <c r="C1988" s="1" t="s">
        <v>12</v>
      </c>
      <c r="D1988" s="1" t="s">
        <v>9592</v>
      </c>
      <c r="E1988" s="2" t="s">
        <v>3551</v>
      </c>
      <c r="F1988" s="4">
        <v>3.83872108</v>
      </c>
      <c r="G1988" s="5">
        <v>4.9280000000000003E-5</v>
      </c>
      <c r="H1988" s="3">
        <v>16.082999999999998</v>
      </c>
      <c r="I1988" s="3">
        <v>5.9999999999999995E-4</v>
      </c>
      <c r="J1988" s="3">
        <v>5.3E-3</v>
      </c>
      <c r="K1988" s="3">
        <v>3.6499999999999998E-2</v>
      </c>
      <c r="L1988" s="3">
        <f t="shared" ref="L1988:L2051" si="62">H1988+5+5*LOG10(J1988/1000)</f>
        <v>-5.2956206519960567</v>
      </c>
      <c r="M1988" s="3">
        <f t="shared" ref="M1988:M2051" si="63">SQRT(I1988^2+4.7153*(K1988/J1988)^2)</f>
        <v>14.954491824956754</v>
      </c>
    </row>
    <row r="1989" spans="1:13" x14ac:dyDescent="0.3">
      <c r="A1989" s="1">
        <v>85.064885072150005</v>
      </c>
      <c r="B1989" s="1">
        <v>-70.331491046549999</v>
      </c>
      <c r="C1989" s="1" t="s">
        <v>12</v>
      </c>
      <c r="D1989" s="1" t="s">
        <v>9592</v>
      </c>
      <c r="E1989" s="2" t="s">
        <v>3554</v>
      </c>
      <c r="F1989" s="4">
        <v>3.5492662199999998</v>
      </c>
      <c r="G1989" s="5">
        <v>5.715E-5</v>
      </c>
      <c r="H1989" s="3">
        <v>15.994999999999999</v>
      </c>
      <c r="I1989" s="3">
        <v>2.9999999999999997E-4</v>
      </c>
      <c r="J1989" s="3">
        <v>4.5400000000000003E-2</v>
      </c>
      <c r="K1989" s="3">
        <v>4.4600000000000001E-2</v>
      </c>
      <c r="L1989" s="3">
        <f t="shared" si="62"/>
        <v>-0.71972073571448192</v>
      </c>
      <c r="M1989" s="3">
        <f t="shared" si="63"/>
        <v>2.1332103130134303</v>
      </c>
    </row>
    <row r="1990" spans="1:13" x14ac:dyDescent="0.3">
      <c r="A1990" s="1">
        <v>86.26673983229</v>
      </c>
      <c r="B1990" s="1">
        <v>-70.450610812679997</v>
      </c>
      <c r="C1990" s="1" t="s">
        <v>12</v>
      </c>
      <c r="D1990" s="1" t="s">
        <v>9592</v>
      </c>
      <c r="E1990" s="2" t="s">
        <v>3555</v>
      </c>
      <c r="F1990" s="4">
        <v>3.5377743700000002</v>
      </c>
      <c r="G1990" s="5">
        <v>6.6200000000000001E-6</v>
      </c>
      <c r="H1990" s="3">
        <v>15.944000000000001</v>
      </c>
      <c r="I1990" s="3">
        <v>2.9999999999999997E-4</v>
      </c>
      <c r="J1990" s="3">
        <v>-0.1222</v>
      </c>
      <c r="K1990" s="3">
        <v>4.2099999999999999E-2</v>
      </c>
      <c r="L1990" s="3" t="e">
        <f t="shared" si="62"/>
        <v>#NUM!</v>
      </c>
      <c r="M1990" s="3">
        <f t="shared" si="63"/>
        <v>0.74811022274531425</v>
      </c>
    </row>
    <row r="1991" spans="1:13" x14ac:dyDescent="0.3">
      <c r="A1991" s="1">
        <v>86.21026442678</v>
      </c>
      <c r="B1991" s="1">
        <v>-70.374874668839993</v>
      </c>
      <c r="C1991" s="1" t="s">
        <v>12</v>
      </c>
      <c r="D1991" s="1" t="s">
        <v>9592</v>
      </c>
      <c r="E1991" s="2" t="s">
        <v>3556</v>
      </c>
      <c r="F1991" s="4">
        <v>2.0053938800000002</v>
      </c>
      <c r="G1991" s="5">
        <v>4.9699999999999998E-6</v>
      </c>
      <c r="H1991" s="3">
        <v>16.5092</v>
      </c>
      <c r="I1991" s="3">
        <v>1.1000000000000001E-3</v>
      </c>
      <c r="J1991" s="3">
        <v>-3.78E-2</v>
      </c>
      <c r="K1991" s="3">
        <v>5.7000000000000002E-2</v>
      </c>
      <c r="L1991" s="3" t="e">
        <f t="shared" si="62"/>
        <v>#NUM!</v>
      </c>
      <c r="M1991" s="3">
        <f t="shared" si="63"/>
        <v>3.2744453371039088</v>
      </c>
    </row>
    <row r="1992" spans="1:13" x14ac:dyDescent="0.3">
      <c r="A1992" s="1">
        <v>85.322330351570002</v>
      </c>
      <c r="B1992" s="1">
        <v>-70.125183526930002</v>
      </c>
      <c r="C1992" s="1" t="s">
        <v>12</v>
      </c>
      <c r="D1992" s="1" t="s">
        <v>9592</v>
      </c>
      <c r="E1992" s="2" t="s">
        <v>3558</v>
      </c>
      <c r="F1992" s="4">
        <v>2.3880627699999999</v>
      </c>
      <c r="G1992" s="5">
        <v>2.8649999999999998E-5</v>
      </c>
      <c r="H1992" s="3">
        <v>16.197399999999998</v>
      </c>
      <c r="I1992" s="3">
        <v>5.0000000000000001E-4</v>
      </c>
      <c r="J1992" s="3">
        <v>2.7699999999999999E-2</v>
      </c>
      <c r="K1992" s="3">
        <v>4.3200000000000002E-2</v>
      </c>
      <c r="L1992" s="3">
        <f t="shared" si="62"/>
        <v>-1.5902011546777608</v>
      </c>
      <c r="M1992" s="3">
        <f t="shared" si="63"/>
        <v>3.386559005790716</v>
      </c>
    </row>
    <row r="1993" spans="1:13" x14ac:dyDescent="0.3">
      <c r="A1993" s="1">
        <v>85.571900585410006</v>
      </c>
      <c r="B1993" s="1">
        <v>-69.995411376980002</v>
      </c>
      <c r="C1993" s="1" t="s">
        <v>12</v>
      </c>
      <c r="D1993" s="1" t="s">
        <v>9592</v>
      </c>
      <c r="E1993" s="2" t="s">
        <v>3560</v>
      </c>
      <c r="F1993" s="4">
        <v>2.0105284000000001</v>
      </c>
      <c r="G1993" s="5">
        <v>8.49E-6</v>
      </c>
      <c r="H1993" s="3">
        <v>16.4938</v>
      </c>
      <c r="I1993" s="3">
        <v>4.0000000000000002E-4</v>
      </c>
      <c r="J1993" s="3">
        <v>9.2999999999999999E-2</v>
      </c>
      <c r="K1993" s="3">
        <v>5.5300000000000002E-2</v>
      </c>
      <c r="L1993" s="3">
        <f t="shared" si="62"/>
        <v>1.3362147427696733</v>
      </c>
      <c r="M1993" s="3">
        <f t="shared" si="63"/>
        <v>1.291209961927577</v>
      </c>
    </row>
    <row r="1994" spans="1:13" x14ac:dyDescent="0.3">
      <c r="A1994" s="1">
        <v>84.571302679780004</v>
      </c>
      <c r="B1994" s="1">
        <v>-70.439249931980001</v>
      </c>
      <c r="C1994" s="1" t="s">
        <v>12</v>
      </c>
      <c r="D1994" s="1" t="s">
        <v>9592</v>
      </c>
      <c r="E1994" s="2" t="s">
        <v>3561</v>
      </c>
      <c r="F1994" s="4">
        <v>5.13178322</v>
      </c>
      <c r="G1994" s="5">
        <v>4.7559999999999999E-5</v>
      </c>
      <c r="H1994" s="3">
        <v>15.984</v>
      </c>
      <c r="I1994" s="3">
        <v>2.9999999999999997E-4</v>
      </c>
      <c r="J1994" s="3">
        <v>0.4713</v>
      </c>
      <c r="K1994" s="3">
        <v>0.1278</v>
      </c>
      <c r="L1994" s="3">
        <f t="shared" si="62"/>
        <v>4.3504871987981808</v>
      </c>
      <c r="M1994" s="3">
        <f t="shared" si="63"/>
        <v>0.58882756812123949</v>
      </c>
    </row>
    <row r="1995" spans="1:13" x14ac:dyDescent="0.3">
      <c r="A1995" s="1">
        <v>84.540336534969995</v>
      </c>
      <c r="B1995" s="1">
        <v>-70.378036492850001</v>
      </c>
      <c r="C1995" s="1" t="s">
        <v>12</v>
      </c>
      <c r="D1995" s="1" t="s">
        <v>9592</v>
      </c>
      <c r="E1995" s="2" t="s">
        <v>3563</v>
      </c>
      <c r="F1995" s="4">
        <v>3.5280812699999999</v>
      </c>
      <c r="G1995" s="5">
        <v>2.3099999999999999E-5</v>
      </c>
      <c r="H1995" s="3">
        <v>16.030100000000001</v>
      </c>
      <c r="I1995" s="3">
        <v>5.1000000000000004E-3</v>
      </c>
      <c r="J1995" s="3">
        <v>5.3699999999999998E-2</v>
      </c>
      <c r="K1995" s="3">
        <v>3.4700000000000002E-2</v>
      </c>
      <c r="L1995" s="3">
        <f t="shared" si="62"/>
        <v>-0.32002857150222042</v>
      </c>
      <c r="M1995" s="3">
        <f t="shared" si="63"/>
        <v>1.4031778554644818</v>
      </c>
    </row>
    <row r="1996" spans="1:13" x14ac:dyDescent="0.3">
      <c r="A1996" s="1">
        <v>84.727693675430004</v>
      </c>
      <c r="B1996" s="1">
        <v>-70.3118005619</v>
      </c>
      <c r="C1996" s="1" t="s">
        <v>12</v>
      </c>
      <c r="D1996" s="1" t="s">
        <v>9592</v>
      </c>
      <c r="E1996" s="2" t="s">
        <v>3565</v>
      </c>
      <c r="F1996" s="4">
        <v>11.53372004</v>
      </c>
      <c r="G1996" s="5">
        <v>2.1233999999999999E-4</v>
      </c>
      <c r="H1996" s="3">
        <v>14.945499999999999</v>
      </c>
      <c r="I1996" s="3">
        <v>2.0000000000000001E-4</v>
      </c>
      <c r="J1996" s="3">
        <v>-1.1000000000000001E-3</v>
      </c>
      <c r="K1996" s="3">
        <v>2.4400000000000002E-2</v>
      </c>
      <c r="L1996" s="3" t="e">
        <f t="shared" si="62"/>
        <v>#NUM!</v>
      </c>
      <c r="M1996" s="3">
        <f t="shared" si="63"/>
        <v>48.167244863350348</v>
      </c>
    </row>
    <row r="1997" spans="1:13" x14ac:dyDescent="0.3">
      <c r="A1997" s="1">
        <v>84.390716532940004</v>
      </c>
      <c r="B1997" s="1">
        <v>-70.385367988919995</v>
      </c>
      <c r="C1997" s="1" t="s">
        <v>12</v>
      </c>
      <c r="D1997" s="1" t="s">
        <v>9592</v>
      </c>
      <c r="E1997" s="2" t="s">
        <v>3566</v>
      </c>
      <c r="F1997" s="4">
        <v>3.26958379</v>
      </c>
      <c r="G1997" s="5">
        <v>2.067E-5</v>
      </c>
      <c r="H1997" s="3">
        <v>15.964700000000001</v>
      </c>
      <c r="I1997" s="3">
        <v>6.9999999999999999E-4</v>
      </c>
      <c r="J1997" s="3">
        <v>8.2000000000000003E-2</v>
      </c>
      <c r="K1997" s="3">
        <v>3.7499999999999999E-2</v>
      </c>
      <c r="L1997" s="3">
        <f t="shared" si="62"/>
        <v>0.53376926191858587</v>
      </c>
      <c r="M1997" s="3">
        <f t="shared" si="63"/>
        <v>0.993052451130359</v>
      </c>
    </row>
    <row r="1998" spans="1:13" x14ac:dyDescent="0.3">
      <c r="A1998" s="1">
        <v>84.413268666579995</v>
      </c>
      <c r="B1998" s="1">
        <v>-70.108591403540004</v>
      </c>
      <c r="C1998" s="1" t="s">
        <v>12</v>
      </c>
      <c r="D1998" s="1" t="s">
        <v>9592</v>
      </c>
      <c r="E1998" s="2" t="s">
        <v>3571</v>
      </c>
      <c r="F1998" s="4">
        <v>4.1103576799999999</v>
      </c>
      <c r="G1998" s="5">
        <v>2.2670000000000001E-5</v>
      </c>
      <c r="H1998" s="3">
        <v>15.136200000000001</v>
      </c>
      <c r="I1998" s="3">
        <v>2.0000000000000001E-4</v>
      </c>
      <c r="J1998" s="3">
        <v>-1.4999999999999999E-2</v>
      </c>
      <c r="K1998" s="3">
        <v>2.0899999999999998E-2</v>
      </c>
      <c r="L1998" s="3" t="e">
        <f t="shared" si="62"/>
        <v>#NUM!</v>
      </c>
      <c r="M1998" s="3">
        <f t="shared" si="63"/>
        <v>3.02558732737225</v>
      </c>
    </row>
    <row r="1999" spans="1:13" x14ac:dyDescent="0.3">
      <c r="A1999" s="1">
        <v>83.491270198449996</v>
      </c>
      <c r="B1999" s="1">
        <v>-70.112810814279996</v>
      </c>
      <c r="C1999" s="1" t="s">
        <v>12</v>
      </c>
      <c r="D1999" s="1" t="s">
        <v>9592</v>
      </c>
      <c r="E1999" s="2" t="s">
        <v>3573</v>
      </c>
      <c r="F1999" s="4">
        <v>4.5171278800000003</v>
      </c>
      <c r="G1999" s="5">
        <v>5.058E-5</v>
      </c>
      <c r="H1999" s="3">
        <v>15.686999999999999</v>
      </c>
      <c r="I1999" s="3">
        <v>4.0000000000000002E-4</v>
      </c>
      <c r="J1999" s="3">
        <v>5.11E-2</v>
      </c>
      <c r="K1999" s="3">
        <v>3.9600000000000003E-2</v>
      </c>
      <c r="L1999" s="3">
        <f t="shared" si="62"/>
        <v>-0.77089549932643919</v>
      </c>
      <c r="M1999" s="3">
        <f t="shared" si="63"/>
        <v>1.6827862801197273</v>
      </c>
    </row>
    <row r="2000" spans="1:13" x14ac:dyDescent="0.3">
      <c r="A2000" s="1">
        <v>84.152282003560003</v>
      </c>
      <c r="B2000" s="1">
        <v>-70.151755984389993</v>
      </c>
      <c r="C2000" s="1" t="s">
        <v>12</v>
      </c>
      <c r="D2000" s="1" t="s">
        <v>9592</v>
      </c>
      <c r="E2000" s="2" t="s">
        <v>3575</v>
      </c>
      <c r="F2000" s="4">
        <v>2.72720626</v>
      </c>
      <c r="G2000" s="5">
        <v>1.253E-5</v>
      </c>
      <c r="H2000" s="3">
        <v>16.248100000000001</v>
      </c>
      <c r="I2000" s="3">
        <v>2.9999999999999997E-4</v>
      </c>
      <c r="J2000" s="3">
        <v>1.37E-2</v>
      </c>
      <c r="K2000" s="3">
        <v>3.6499999999999998E-2</v>
      </c>
      <c r="L2000" s="3">
        <f t="shared" si="62"/>
        <v>-3.0682971642179666</v>
      </c>
      <c r="M2000" s="3">
        <f t="shared" si="63"/>
        <v>5.785314358762057</v>
      </c>
    </row>
    <row r="2001" spans="1:13" x14ac:dyDescent="0.3">
      <c r="A2001" s="1">
        <v>83.895482407809993</v>
      </c>
      <c r="B2001" s="1">
        <v>-70.090287852879996</v>
      </c>
      <c r="C2001" s="1" t="s">
        <v>12</v>
      </c>
      <c r="D2001" s="1" t="s">
        <v>9592</v>
      </c>
      <c r="E2001" s="2" t="s">
        <v>3576</v>
      </c>
      <c r="F2001" s="4">
        <v>3.2002720099999999</v>
      </c>
      <c r="G2001" s="5">
        <v>2.4219999999999999E-5</v>
      </c>
      <c r="H2001" s="3">
        <v>15.931699999999999</v>
      </c>
      <c r="I2001" s="3">
        <v>4.0000000000000002E-4</v>
      </c>
      <c r="J2001" s="3">
        <v>-1.0766</v>
      </c>
      <c r="K2001" s="3">
        <v>0.32179999999999997</v>
      </c>
      <c r="L2001" s="3" t="e">
        <f t="shared" si="62"/>
        <v>#NUM!</v>
      </c>
      <c r="M2001" s="3">
        <f t="shared" si="63"/>
        <v>0.64906234009181052</v>
      </c>
    </row>
    <row r="2002" spans="1:13" x14ac:dyDescent="0.3">
      <c r="A2002" s="1">
        <v>83.841743814180006</v>
      </c>
      <c r="B2002" s="1">
        <v>-69.968902696719994</v>
      </c>
      <c r="C2002" s="1" t="s">
        <v>12</v>
      </c>
      <c r="D2002" s="1" t="s">
        <v>9592</v>
      </c>
      <c r="E2002" s="2" t="s">
        <v>3578</v>
      </c>
      <c r="F2002" s="4">
        <v>2.9430058099999998</v>
      </c>
      <c r="G2002" s="5">
        <v>1.486E-5</v>
      </c>
      <c r="H2002" s="3">
        <v>16.1631</v>
      </c>
      <c r="I2002" s="3">
        <v>8.9999999999999998E-4</v>
      </c>
      <c r="J2002" s="3">
        <v>-3.1899999999999998E-2</v>
      </c>
      <c r="K2002" s="3">
        <v>4.0500000000000001E-2</v>
      </c>
      <c r="L2002" s="3" t="e">
        <f t="shared" si="62"/>
        <v>#NUM!</v>
      </c>
      <c r="M2002" s="3">
        <f t="shared" si="63"/>
        <v>2.7568873952780022</v>
      </c>
    </row>
    <row r="2003" spans="1:13" x14ac:dyDescent="0.3">
      <c r="A2003" s="1">
        <v>83.697649337049995</v>
      </c>
      <c r="B2003" s="1">
        <v>-69.914291408739999</v>
      </c>
      <c r="C2003" s="1" t="s">
        <v>12</v>
      </c>
      <c r="D2003" s="1" t="s">
        <v>9592</v>
      </c>
      <c r="E2003" s="2" t="s">
        <v>3580</v>
      </c>
      <c r="F2003" s="4">
        <v>4.6572099299999996</v>
      </c>
      <c r="G2003" s="5">
        <v>2.162E-5</v>
      </c>
      <c r="H2003" s="3">
        <v>15.3787</v>
      </c>
      <c r="I2003" s="3">
        <v>5.9999999999999995E-4</v>
      </c>
      <c r="J2003" s="3">
        <v>-9.0899999999999995E-2</v>
      </c>
      <c r="K2003" s="3">
        <v>2.5100000000000001E-2</v>
      </c>
      <c r="L2003" s="3" t="e">
        <f t="shared" si="62"/>
        <v>#NUM!</v>
      </c>
      <c r="M2003" s="3">
        <f t="shared" si="63"/>
        <v>0.59960427442016406</v>
      </c>
    </row>
    <row r="2004" spans="1:13" x14ac:dyDescent="0.3">
      <c r="A2004" s="1">
        <v>84.948430136059997</v>
      </c>
      <c r="B2004" s="1">
        <v>-70.065168455579993</v>
      </c>
      <c r="C2004" s="1" t="s">
        <v>12</v>
      </c>
      <c r="D2004" s="1" t="s">
        <v>9592</v>
      </c>
      <c r="E2004" s="2" t="s">
        <v>3581</v>
      </c>
      <c r="F2004" s="4">
        <v>4.9175342999999998</v>
      </c>
      <c r="G2004" s="5">
        <v>9.5000000000000005E-5</v>
      </c>
      <c r="H2004" s="3">
        <v>15.8429</v>
      </c>
      <c r="I2004" s="3">
        <v>2.9999999999999997E-4</v>
      </c>
      <c r="J2004" s="3">
        <v>-3.15E-2</v>
      </c>
      <c r="K2004" s="3">
        <v>5.3600000000000002E-2</v>
      </c>
      <c r="L2004" s="3" t="e">
        <f t="shared" si="62"/>
        <v>#NUM!</v>
      </c>
      <c r="M2004" s="3">
        <f t="shared" si="63"/>
        <v>3.6949528577664088</v>
      </c>
    </row>
    <row r="2005" spans="1:13" x14ac:dyDescent="0.3">
      <c r="A2005" s="1">
        <v>84.117518445320002</v>
      </c>
      <c r="B2005" s="1">
        <v>-69.820869549210002</v>
      </c>
      <c r="C2005" s="1" t="s">
        <v>12</v>
      </c>
      <c r="D2005" s="1" t="s">
        <v>9592</v>
      </c>
      <c r="E2005" s="2" t="s">
        <v>3586</v>
      </c>
      <c r="F2005" s="4">
        <v>10.07196143</v>
      </c>
      <c r="G2005" s="5">
        <v>2.4394999999999999E-4</v>
      </c>
      <c r="H2005" s="3">
        <v>14.5573</v>
      </c>
      <c r="I2005" s="3">
        <v>1E-4</v>
      </c>
      <c r="J2005" s="3">
        <v>-1.0699999999999999E-2</v>
      </c>
      <c r="K2005" s="3">
        <v>2.1700000000000001E-2</v>
      </c>
      <c r="L2005" s="3" t="e">
        <f t="shared" si="62"/>
        <v>#NUM!</v>
      </c>
      <c r="M2005" s="3">
        <f t="shared" si="63"/>
        <v>4.4038307613554677</v>
      </c>
    </row>
    <row r="2006" spans="1:13" x14ac:dyDescent="0.3">
      <c r="A2006" s="1">
        <v>86.500239208229999</v>
      </c>
      <c r="B2006" s="1">
        <v>-70.785413800219999</v>
      </c>
      <c r="C2006" s="1" t="s">
        <v>12</v>
      </c>
      <c r="D2006" s="1" t="s">
        <v>9592</v>
      </c>
      <c r="E2006" s="2" t="s">
        <v>3592</v>
      </c>
      <c r="F2006" s="4">
        <v>3.0376074000000002</v>
      </c>
      <c r="G2006" s="5">
        <v>1.415E-5</v>
      </c>
      <c r="H2006" s="3">
        <v>16.107199999999999</v>
      </c>
      <c r="I2006" s="3">
        <v>2.0000000000000001E-4</v>
      </c>
      <c r="J2006" s="3">
        <v>2.3300000000000001E-2</v>
      </c>
      <c r="K2006" s="3">
        <v>3.5099999999999999E-2</v>
      </c>
      <c r="L2006" s="3">
        <f t="shared" si="62"/>
        <v>-2.0560203948699076</v>
      </c>
      <c r="M2006" s="3">
        <f t="shared" si="63"/>
        <v>3.2711906839404872</v>
      </c>
    </row>
    <row r="2007" spans="1:13" x14ac:dyDescent="0.3">
      <c r="A2007" s="1">
        <v>86.559701116179994</v>
      </c>
      <c r="B2007" s="1">
        <v>-70.688546451359997</v>
      </c>
      <c r="C2007" s="1" t="s">
        <v>12</v>
      </c>
      <c r="D2007" s="1" t="s">
        <v>9592</v>
      </c>
      <c r="E2007" s="2" t="s">
        <v>3593</v>
      </c>
      <c r="F2007" s="4">
        <v>3.0180993300000001</v>
      </c>
      <c r="G2007" s="5">
        <v>7.4800000000000004E-6</v>
      </c>
      <c r="H2007" s="3">
        <v>16.074200000000001</v>
      </c>
      <c r="I2007" s="3">
        <v>4.0000000000000002E-4</v>
      </c>
      <c r="J2007" s="3">
        <v>-4.9799999999999997E-2</v>
      </c>
      <c r="K2007" s="3">
        <v>3.7900000000000003E-2</v>
      </c>
      <c r="L2007" s="3" t="e">
        <f t="shared" si="62"/>
        <v>#NUM!</v>
      </c>
      <c r="M2007" s="3">
        <f t="shared" si="63"/>
        <v>1.6525878079189051</v>
      </c>
    </row>
    <row r="2008" spans="1:13" x14ac:dyDescent="0.3">
      <c r="A2008" s="1">
        <v>86.477805617439998</v>
      </c>
      <c r="B2008" s="1">
        <v>-70.595548287520003</v>
      </c>
      <c r="C2008" s="1" t="s">
        <v>12</v>
      </c>
      <c r="D2008" s="1" t="s">
        <v>9592</v>
      </c>
      <c r="E2008" s="2" t="s">
        <v>3594</v>
      </c>
      <c r="F2008" s="4">
        <v>3.1694307099999999</v>
      </c>
      <c r="G2008" s="5">
        <v>2.3609999999999999E-5</v>
      </c>
      <c r="H2008" s="3">
        <v>16.5105</v>
      </c>
      <c r="I2008" s="3">
        <v>2.3E-3</v>
      </c>
      <c r="J2008" s="3">
        <v>-7.5999999999999998E-2</v>
      </c>
      <c r="K2008" s="3">
        <v>5.0799999999999998E-2</v>
      </c>
      <c r="L2008" s="3" t="e">
        <f t="shared" si="62"/>
        <v>#NUM!</v>
      </c>
      <c r="M2008" s="3">
        <f t="shared" si="63"/>
        <v>1.4514608618527418</v>
      </c>
    </row>
    <row r="2009" spans="1:13" x14ac:dyDescent="0.3">
      <c r="A2009" s="1">
        <v>86.25581293674</v>
      </c>
      <c r="B2009" s="1">
        <v>-70.487074127750006</v>
      </c>
      <c r="C2009" s="1" t="s">
        <v>12</v>
      </c>
      <c r="D2009" s="1" t="s">
        <v>9592</v>
      </c>
      <c r="E2009" s="2" t="s">
        <v>3595</v>
      </c>
      <c r="F2009" s="4">
        <v>3.5523292400000002</v>
      </c>
      <c r="G2009" s="5">
        <v>2.9669999999999999E-5</v>
      </c>
      <c r="H2009" s="3">
        <v>15.983700000000001</v>
      </c>
      <c r="I2009" s="3">
        <v>2.9999999999999997E-4</v>
      </c>
      <c r="J2009" s="3">
        <v>-8.6400000000000005E-2</v>
      </c>
      <c r="K2009" s="3">
        <v>3.6999999999999998E-2</v>
      </c>
      <c r="L2009" s="3" t="e">
        <f t="shared" si="62"/>
        <v>#NUM!</v>
      </c>
      <c r="M2009" s="3">
        <f t="shared" si="63"/>
        <v>0.92991374845299479</v>
      </c>
    </row>
    <row r="2010" spans="1:13" x14ac:dyDescent="0.3">
      <c r="A2010" s="1">
        <v>84.947040184759999</v>
      </c>
      <c r="B2010" s="1">
        <v>-70.411878060820001</v>
      </c>
      <c r="C2010" s="1" t="s">
        <v>12</v>
      </c>
      <c r="D2010" s="1" t="s">
        <v>9592</v>
      </c>
      <c r="E2010" s="2" t="s">
        <v>3599</v>
      </c>
      <c r="F2010" s="4">
        <v>4.1033468099999997</v>
      </c>
      <c r="G2010" s="5">
        <v>2.207E-5</v>
      </c>
      <c r="H2010" s="3">
        <v>15.944599999999999</v>
      </c>
      <c r="I2010" s="3">
        <v>4.0000000000000002E-4</v>
      </c>
      <c r="J2010" s="3">
        <v>-1.0500000000000001E-2</v>
      </c>
      <c r="K2010" s="3">
        <v>9.98E-2</v>
      </c>
      <c r="L2010" s="3" t="e">
        <f t="shared" si="62"/>
        <v>#NUM!</v>
      </c>
      <c r="M2010" s="3">
        <f t="shared" si="63"/>
        <v>20.639344816729405</v>
      </c>
    </row>
    <row r="2011" spans="1:13" x14ac:dyDescent="0.3">
      <c r="A2011" s="1">
        <v>85.110106706050004</v>
      </c>
      <c r="B2011" s="1">
        <v>-70.362878869710002</v>
      </c>
      <c r="C2011" s="1" t="s">
        <v>12</v>
      </c>
      <c r="D2011" s="1" t="s">
        <v>9592</v>
      </c>
      <c r="E2011" s="2" t="s">
        <v>3602</v>
      </c>
      <c r="F2011" s="4">
        <v>2.6821107099999999</v>
      </c>
      <c r="G2011" s="5">
        <v>1.045E-5</v>
      </c>
      <c r="H2011" s="3">
        <v>16.167899999999999</v>
      </c>
      <c r="I2011" s="3">
        <v>4.0000000000000002E-4</v>
      </c>
      <c r="J2011" s="3">
        <v>-3.4299999999999997E-2</v>
      </c>
      <c r="K2011" s="3">
        <v>3.9E-2</v>
      </c>
      <c r="L2011" s="3" t="e">
        <f t="shared" si="62"/>
        <v>#NUM!</v>
      </c>
      <c r="M2011" s="3">
        <f t="shared" si="63"/>
        <v>2.4690231225653143</v>
      </c>
    </row>
    <row r="2012" spans="1:13" x14ac:dyDescent="0.3">
      <c r="A2012" s="1">
        <v>85.137722656799994</v>
      </c>
      <c r="B2012" s="1">
        <v>-70.340931167600004</v>
      </c>
      <c r="C2012" s="1" t="s">
        <v>12</v>
      </c>
      <c r="D2012" s="1" t="s">
        <v>9592</v>
      </c>
      <c r="E2012" s="2" t="s">
        <v>3603</v>
      </c>
      <c r="F2012" s="4">
        <v>5.4086438899999996</v>
      </c>
      <c r="G2012" s="5">
        <v>3.6109999999999998E-5</v>
      </c>
      <c r="H2012" s="3">
        <v>15.6059</v>
      </c>
      <c r="I2012" s="3">
        <v>2.9999999999999997E-4</v>
      </c>
      <c r="J2012" s="3">
        <v>-7.2400000000000006E-2</v>
      </c>
      <c r="K2012" s="3">
        <v>3.2800000000000003E-2</v>
      </c>
      <c r="L2012" s="3" t="e">
        <f t="shared" si="62"/>
        <v>#NUM!</v>
      </c>
      <c r="M2012" s="3">
        <f t="shared" si="63"/>
        <v>0.98376181701276277</v>
      </c>
    </row>
    <row r="2013" spans="1:13" x14ac:dyDescent="0.3">
      <c r="A2013" s="1">
        <v>85.348370973399994</v>
      </c>
      <c r="B2013" s="1">
        <v>-70.28272235707</v>
      </c>
      <c r="C2013" s="1" t="s">
        <v>12</v>
      </c>
      <c r="D2013" s="1" t="s">
        <v>9592</v>
      </c>
      <c r="E2013" s="2" t="s">
        <v>3604</v>
      </c>
      <c r="F2013" s="4">
        <v>4.6333846699999999</v>
      </c>
      <c r="G2013" s="5">
        <v>1.028E-5</v>
      </c>
      <c r="H2013" s="3">
        <v>15.653700000000001</v>
      </c>
      <c r="I2013" s="3">
        <v>2.9999999999999997E-4</v>
      </c>
      <c r="J2013" s="3">
        <v>-1.15E-2</v>
      </c>
      <c r="K2013" s="3">
        <v>2.98E-2</v>
      </c>
      <c r="L2013" s="3" t="e">
        <f t="shared" si="62"/>
        <v>#NUM!</v>
      </c>
      <c r="M2013" s="3">
        <f t="shared" si="63"/>
        <v>5.6269504235603547</v>
      </c>
    </row>
    <row r="2014" spans="1:13" x14ac:dyDescent="0.3">
      <c r="A2014" s="1">
        <v>86.42521696192</v>
      </c>
      <c r="B2014" s="1">
        <v>-70.417506619199997</v>
      </c>
      <c r="C2014" s="1" t="s">
        <v>12</v>
      </c>
      <c r="D2014" s="1" t="s">
        <v>9592</v>
      </c>
      <c r="E2014" s="2" t="s">
        <v>3605</v>
      </c>
      <c r="F2014" s="4">
        <v>5.0794356199999999</v>
      </c>
      <c r="G2014" s="5">
        <v>1.2328E-4</v>
      </c>
      <c r="H2014" s="3">
        <v>15.7981</v>
      </c>
      <c r="I2014" s="3">
        <v>6.9999999999999999E-4</v>
      </c>
      <c r="J2014" s="3">
        <v>-8.0399999999999999E-2</v>
      </c>
      <c r="K2014" s="3">
        <v>3.9899999999999998E-2</v>
      </c>
      <c r="L2014" s="3" t="e">
        <f t="shared" si="62"/>
        <v>#NUM!</v>
      </c>
      <c r="M2014" s="3">
        <f t="shared" si="63"/>
        <v>1.0776347886795101</v>
      </c>
    </row>
    <row r="2015" spans="1:13" x14ac:dyDescent="0.3">
      <c r="A2015" s="1">
        <v>85.589763309190005</v>
      </c>
      <c r="B2015" s="1">
        <v>-70.249242584559994</v>
      </c>
      <c r="C2015" s="1" t="s">
        <v>12</v>
      </c>
      <c r="D2015" s="1" t="s">
        <v>9592</v>
      </c>
      <c r="E2015" s="2" t="s">
        <v>3607</v>
      </c>
      <c r="F2015" s="4">
        <v>3.44186426</v>
      </c>
      <c r="G2015" s="5">
        <v>1.039E-5</v>
      </c>
      <c r="H2015" s="3">
        <v>15.7698</v>
      </c>
      <c r="I2015" s="3">
        <v>1.6999999999999999E-3</v>
      </c>
      <c r="J2015" s="3">
        <v>-7.0099999999999996E-2</v>
      </c>
      <c r="K2015" s="3">
        <v>3.49E-2</v>
      </c>
      <c r="L2015" s="3" t="e">
        <f t="shared" si="62"/>
        <v>#NUM!</v>
      </c>
      <c r="M2015" s="3">
        <f t="shared" si="63"/>
        <v>1.081091892427384</v>
      </c>
    </row>
    <row r="2016" spans="1:13" x14ac:dyDescent="0.3">
      <c r="A2016" s="1">
        <v>85.712782806760003</v>
      </c>
      <c r="B2016" s="1">
        <v>-70.136730606219999</v>
      </c>
      <c r="C2016" s="1" t="s">
        <v>12</v>
      </c>
      <c r="D2016" s="1" t="s">
        <v>9592</v>
      </c>
      <c r="E2016" s="2" t="s">
        <v>3608</v>
      </c>
      <c r="F2016" s="4">
        <v>13.655788899999999</v>
      </c>
      <c r="G2016" s="5">
        <v>3.3846000000000001E-4</v>
      </c>
      <c r="H2016" s="3">
        <v>14.209199999999999</v>
      </c>
      <c r="I2016" s="3">
        <v>2.0000000000000001E-4</v>
      </c>
      <c r="J2016" s="3">
        <v>-3.7499999999999999E-2</v>
      </c>
      <c r="K2016" s="3">
        <v>1.9099999999999999E-2</v>
      </c>
      <c r="L2016" s="3" t="e">
        <f t="shared" si="62"/>
        <v>#NUM!</v>
      </c>
      <c r="M2016" s="3">
        <f t="shared" si="63"/>
        <v>1.1060041870123678</v>
      </c>
    </row>
    <row r="2017" spans="1:13" x14ac:dyDescent="0.3">
      <c r="A2017" s="1">
        <v>84.734441182810002</v>
      </c>
      <c r="B2017" s="1">
        <v>-70.383894297970002</v>
      </c>
      <c r="C2017" s="1" t="s">
        <v>12</v>
      </c>
      <c r="D2017" s="1" t="s">
        <v>9592</v>
      </c>
      <c r="E2017" s="2" t="s">
        <v>3610</v>
      </c>
      <c r="F2017" s="4">
        <v>9.3537998200000008</v>
      </c>
      <c r="G2017" s="5">
        <v>1.6023E-4</v>
      </c>
      <c r="H2017" s="3">
        <v>15.4306</v>
      </c>
      <c r="I2017" s="3">
        <v>2.0000000000000001E-4</v>
      </c>
      <c r="J2017" s="3">
        <v>3.3799999999999997E-2</v>
      </c>
      <c r="K2017" s="3">
        <v>3.2199999999999999E-2</v>
      </c>
      <c r="L2017" s="3">
        <f t="shared" si="62"/>
        <v>-1.9248164986117295</v>
      </c>
      <c r="M2017" s="3">
        <f t="shared" si="63"/>
        <v>2.0686824874121474</v>
      </c>
    </row>
    <row r="2018" spans="1:13" x14ac:dyDescent="0.3">
      <c r="A2018" s="1">
        <v>83.851425957459995</v>
      </c>
      <c r="B2018" s="1">
        <v>-69.95690450024</v>
      </c>
      <c r="C2018" s="1" t="s">
        <v>12</v>
      </c>
      <c r="D2018" s="1" t="s">
        <v>9592</v>
      </c>
      <c r="E2018" s="2" t="s">
        <v>3620</v>
      </c>
      <c r="F2018" s="4">
        <v>4.51933221</v>
      </c>
      <c r="G2018" s="5">
        <v>1.0980999999999999E-4</v>
      </c>
      <c r="H2018" s="3">
        <v>15.7974</v>
      </c>
      <c r="I2018" s="3">
        <v>4.0000000000000002E-4</v>
      </c>
      <c r="J2018" s="3">
        <v>2.0199999999999999E-2</v>
      </c>
      <c r="K2018" s="3">
        <v>3.3500000000000002E-2</v>
      </c>
      <c r="L2018" s="3">
        <f t="shared" si="62"/>
        <v>-2.675843152766884</v>
      </c>
      <c r="M2018" s="3">
        <f t="shared" si="63"/>
        <v>3.6012071582299487</v>
      </c>
    </row>
    <row r="2019" spans="1:13" x14ac:dyDescent="0.3">
      <c r="A2019" s="1">
        <v>84.118020763339999</v>
      </c>
      <c r="B2019" s="1">
        <v>-70.368048085789994</v>
      </c>
      <c r="C2019" s="1" t="s">
        <v>12</v>
      </c>
      <c r="D2019" s="1" t="s">
        <v>9592</v>
      </c>
      <c r="E2019" s="2" t="s">
        <v>3626</v>
      </c>
      <c r="F2019" s="4">
        <v>3.1085626799999999</v>
      </c>
      <c r="G2019" s="5">
        <v>1.2480000000000001E-5</v>
      </c>
      <c r="H2019" s="3">
        <v>16.046700000000001</v>
      </c>
      <c r="I2019" s="3">
        <v>4.0000000000000002E-4</v>
      </c>
      <c r="J2019" s="3">
        <v>-3.7000000000000002E-3</v>
      </c>
      <c r="K2019" s="3">
        <v>4.2200000000000001E-2</v>
      </c>
      <c r="L2019" s="3" t="e">
        <f t="shared" si="62"/>
        <v>#NUM!</v>
      </c>
      <c r="M2019" s="3">
        <f t="shared" si="63"/>
        <v>24.766543053046831</v>
      </c>
    </row>
    <row r="2020" spans="1:13" x14ac:dyDescent="0.3">
      <c r="A2020" s="1">
        <v>83.926534473329994</v>
      </c>
      <c r="B2020" s="1">
        <v>-70.667659569189993</v>
      </c>
      <c r="C2020" s="1" t="s">
        <v>12</v>
      </c>
      <c r="D2020" s="1" t="s">
        <v>9592</v>
      </c>
      <c r="E2020" s="2" t="s">
        <v>3627</v>
      </c>
      <c r="F2020" s="4">
        <v>4.42052522</v>
      </c>
      <c r="G2020" s="5">
        <v>1.1420000000000001E-5</v>
      </c>
      <c r="H2020" s="3">
        <v>15.453799999999999</v>
      </c>
      <c r="I2020" s="3">
        <v>2.9999999999999997E-4</v>
      </c>
      <c r="J2020" s="3">
        <v>1.7000000000000001E-2</v>
      </c>
      <c r="K2020" s="3">
        <v>3.2599999999999997E-2</v>
      </c>
      <c r="L2020" s="3">
        <f t="shared" si="62"/>
        <v>-3.3939553931086266</v>
      </c>
      <c r="M2020" s="3">
        <f t="shared" si="63"/>
        <v>4.1641210348780904</v>
      </c>
    </row>
    <row r="2021" spans="1:13" x14ac:dyDescent="0.3">
      <c r="A2021" s="1">
        <v>83.83203380818</v>
      </c>
      <c r="B2021" s="1">
        <v>-70.323010441349993</v>
      </c>
      <c r="C2021" s="1" t="s">
        <v>12</v>
      </c>
      <c r="D2021" s="1" t="s">
        <v>9592</v>
      </c>
      <c r="E2021" s="2" t="s">
        <v>3628</v>
      </c>
      <c r="F2021" s="4">
        <v>2.3825698800000001</v>
      </c>
      <c r="G2021" s="5">
        <v>2.3300000000000001E-6</v>
      </c>
      <c r="H2021" s="3">
        <v>16.370799999999999</v>
      </c>
      <c r="I2021" s="3">
        <v>5.0000000000000001E-4</v>
      </c>
      <c r="J2021" s="3">
        <v>-2.4899999999999999E-2</v>
      </c>
      <c r="K2021" s="3">
        <v>3.7999999999999999E-2</v>
      </c>
      <c r="L2021" s="3" t="e">
        <f t="shared" si="62"/>
        <v>#NUM!</v>
      </c>
      <c r="M2021" s="3">
        <f t="shared" si="63"/>
        <v>3.3138963364734688</v>
      </c>
    </row>
    <row r="2022" spans="1:13" x14ac:dyDescent="0.3">
      <c r="A2022" s="1">
        <v>86.159281543060004</v>
      </c>
      <c r="B2022" s="1">
        <v>-70.626777997079998</v>
      </c>
      <c r="C2022" s="1" t="s">
        <v>12</v>
      </c>
      <c r="D2022" s="1" t="s">
        <v>9592</v>
      </c>
      <c r="E2022" s="2" t="s">
        <v>3630</v>
      </c>
      <c r="F2022" s="4">
        <v>3.05937598</v>
      </c>
      <c r="G2022" s="5">
        <v>3.9490000000000003E-5</v>
      </c>
      <c r="H2022" s="3">
        <v>16.181899999999999</v>
      </c>
      <c r="I2022" s="3">
        <v>5.9999999999999995E-4</v>
      </c>
      <c r="J2022" s="3">
        <v>-7.3499999999999996E-2</v>
      </c>
      <c r="K2022" s="3">
        <v>4.1599999999999998E-2</v>
      </c>
      <c r="L2022" s="3" t="e">
        <f t="shared" si="62"/>
        <v>#NUM!</v>
      </c>
      <c r="M2022" s="3">
        <f t="shared" si="63"/>
        <v>1.2290249735613457</v>
      </c>
    </row>
    <row r="2023" spans="1:13" x14ac:dyDescent="0.3">
      <c r="A2023" s="1">
        <v>84.969469216429999</v>
      </c>
      <c r="B2023" s="1">
        <v>-70.431878384200004</v>
      </c>
      <c r="C2023" s="1" t="s">
        <v>12</v>
      </c>
      <c r="D2023" s="1" t="s">
        <v>9592</v>
      </c>
      <c r="E2023" s="2" t="s">
        <v>3632</v>
      </c>
      <c r="F2023" s="4">
        <v>3.7776160600000002</v>
      </c>
      <c r="G2023" s="5">
        <v>2.4700000000000001E-5</v>
      </c>
      <c r="H2023" s="3">
        <v>15.777200000000001</v>
      </c>
      <c r="I2023" s="3">
        <v>4.0000000000000002E-4</v>
      </c>
      <c r="J2023" s="3">
        <v>-4.4299999999999999E-2</v>
      </c>
      <c r="K2023" s="3">
        <v>3.5299999999999998E-2</v>
      </c>
      <c r="L2023" s="3" t="e">
        <f t="shared" si="62"/>
        <v>#NUM!</v>
      </c>
      <c r="M2023" s="3">
        <f t="shared" si="63"/>
        <v>1.7303169226245758</v>
      </c>
    </row>
    <row r="2024" spans="1:13" x14ac:dyDescent="0.3">
      <c r="A2024" s="1">
        <v>85.681256378279997</v>
      </c>
      <c r="B2024" s="1">
        <v>-70.494910718019995</v>
      </c>
      <c r="C2024" s="1" t="s">
        <v>12</v>
      </c>
      <c r="D2024" s="1" t="s">
        <v>9592</v>
      </c>
      <c r="E2024" s="2" t="s">
        <v>3633</v>
      </c>
      <c r="F2024" s="4">
        <v>2.39950207</v>
      </c>
      <c r="G2024" s="5">
        <v>1.63E-5</v>
      </c>
      <c r="H2024" s="3">
        <v>16.4741</v>
      </c>
      <c r="I2024" s="3">
        <v>5.0000000000000001E-4</v>
      </c>
      <c r="J2024" s="3">
        <v>-2.29E-2</v>
      </c>
      <c r="K2024" s="3">
        <v>6.1699999999999998E-2</v>
      </c>
      <c r="L2024" s="3" t="e">
        <f t="shared" si="62"/>
        <v>#NUM!</v>
      </c>
      <c r="M2024" s="3">
        <f t="shared" si="63"/>
        <v>5.8506530903883434</v>
      </c>
    </row>
    <row r="2025" spans="1:13" x14ac:dyDescent="0.3">
      <c r="A2025" s="1">
        <v>85.103109634589998</v>
      </c>
      <c r="B2025" s="1">
        <v>-69.872076674819994</v>
      </c>
      <c r="C2025" s="1" t="s">
        <v>12</v>
      </c>
      <c r="D2025" s="1" t="s">
        <v>9592</v>
      </c>
      <c r="E2025" s="2" t="s">
        <v>3639</v>
      </c>
      <c r="F2025" s="4">
        <v>6.26993285</v>
      </c>
      <c r="G2025" s="5">
        <v>9.5480000000000001E-5</v>
      </c>
      <c r="H2025" s="3">
        <v>15.582800000000001</v>
      </c>
      <c r="I2025" s="3">
        <v>2.0000000000000001E-4</v>
      </c>
      <c r="J2025" s="3">
        <v>4.6600000000000003E-2</v>
      </c>
      <c r="K2025" s="3">
        <v>2.9700000000000001E-2</v>
      </c>
      <c r="L2025" s="3">
        <f t="shared" si="62"/>
        <v>-1.0752704165500013</v>
      </c>
      <c r="M2025" s="3">
        <f t="shared" si="63"/>
        <v>1.3839653012239821</v>
      </c>
    </row>
    <row r="2026" spans="1:13" x14ac:dyDescent="0.3">
      <c r="A2026" s="1">
        <v>84.653048898679998</v>
      </c>
      <c r="B2026" s="1">
        <v>-70.454614605730001</v>
      </c>
      <c r="C2026" s="1" t="s">
        <v>12</v>
      </c>
      <c r="D2026" s="1" t="s">
        <v>9592</v>
      </c>
      <c r="E2026" s="2" t="s">
        <v>3640</v>
      </c>
      <c r="F2026" s="4">
        <v>3.5483103900000001</v>
      </c>
      <c r="G2026" s="5">
        <v>1.277E-5</v>
      </c>
      <c r="H2026" s="3">
        <v>15.8649</v>
      </c>
      <c r="I2026" s="3">
        <v>2.9999999999999997E-4</v>
      </c>
      <c r="J2026" s="3">
        <v>-9.1999999999999998E-2</v>
      </c>
      <c r="K2026" s="3">
        <v>3.1600000000000003E-2</v>
      </c>
      <c r="L2026" s="3" t="e">
        <f t="shared" si="62"/>
        <v>#NUM!</v>
      </c>
      <c r="M2026" s="3">
        <f t="shared" si="63"/>
        <v>0.74585422615479491</v>
      </c>
    </row>
    <row r="2027" spans="1:13" x14ac:dyDescent="0.3">
      <c r="A2027" s="1">
        <v>84.649684234990005</v>
      </c>
      <c r="B2027" s="1">
        <v>-70.368793485599994</v>
      </c>
      <c r="C2027" s="1" t="s">
        <v>12</v>
      </c>
      <c r="D2027" s="1" t="s">
        <v>9592</v>
      </c>
      <c r="E2027" s="2" t="s">
        <v>3641</v>
      </c>
      <c r="F2027" s="4">
        <v>2.9700676600000002</v>
      </c>
      <c r="G2027" s="5">
        <v>3.3895000000000003E-4</v>
      </c>
      <c r="H2027" s="3">
        <v>16.125399999999999</v>
      </c>
      <c r="I2027" s="3">
        <v>6.9999999999999999E-4</v>
      </c>
      <c r="J2027" s="3">
        <v>7.9299999999999995E-2</v>
      </c>
      <c r="K2027" s="3">
        <v>4.24E-2</v>
      </c>
      <c r="L2027" s="3">
        <f t="shared" si="62"/>
        <v>0.62176593658801949</v>
      </c>
      <c r="M2027" s="3">
        <f t="shared" si="63"/>
        <v>1.1610406159993689</v>
      </c>
    </row>
    <row r="2028" spans="1:13" x14ac:dyDescent="0.3">
      <c r="A2028" s="1">
        <v>84.220157770590006</v>
      </c>
      <c r="B2028" s="1">
        <v>-70.202164229819999</v>
      </c>
      <c r="C2028" s="1" t="s">
        <v>12</v>
      </c>
      <c r="D2028" s="1" t="s">
        <v>9592</v>
      </c>
      <c r="E2028" s="2" t="s">
        <v>3642</v>
      </c>
      <c r="F2028" s="4">
        <v>3.4493920899999999</v>
      </c>
      <c r="G2028" s="5">
        <v>1.7419999999999999E-5</v>
      </c>
      <c r="H2028" s="3">
        <v>15.8203</v>
      </c>
      <c r="I2028" s="3">
        <v>2.9999999999999997E-4</v>
      </c>
      <c r="J2028" s="3">
        <v>6.4000000000000003E-3</v>
      </c>
      <c r="K2028" s="3">
        <v>2.98E-2</v>
      </c>
      <c r="L2028" s="3">
        <f t="shared" si="62"/>
        <v>-5.1488001300805628</v>
      </c>
      <c r="M2028" s="3">
        <f t="shared" si="63"/>
        <v>10.110926532415625</v>
      </c>
    </row>
    <row r="2029" spans="1:13" x14ac:dyDescent="0.3">
      <c r="A2029" s="1">
        <v>84.179535775420007</v>
      </c>
      <c r="B2029" s="1">
        <v>-70.175206125700001</v>
      </c>
      <c r="C2029" s="1" t="s">
        <v>12</v>
      </c>
      <c r="D2029" s="1" t="s">
        <v>9592</v>
      </c>
      <c r="E2029" s="2" t="s">
        <v>3643</v>
      </c>
      <c r="F2029" s="4">
        <v>3.7685423199999999</v>
      </c>
      <c r="G2029" s="5">
        <v>1.7350000000000002E-5</v>
      </c>
      <c r="H2029" s="3">
        <v>15.679</v>
      </c>
      <c r="I2029" s="3">
        <v>5.9999999999999995E-4</v>
      </c>
      <c r="J2029" s="3">
        <v>-0.20230000000000001</v>
      </c>
      <c r="K2029" s="3">
        <v>0.128</v>
      </c>
      <c r="L2029" s="3" t="e">
        <f t="shared" si="62"/>
        <v>#NUM!</v>
      </c>
      <c r="M2029" s="3">
        <f t="shared" si="63"/>
        <v>1.3739432435559273</v>
      </c>
    </row>
    <row r="2030" spans="1:13" x14ac:dyDescent="0.3">
      <c r="A2030" s="1">
        <v>84.770457692229996</v>
      </c>
      <c r="B2030" s="1">
        <v>-70.23034432371</v>
      </c>
      <c r="C2030" s="1" t="s">
        <v>12</v>
      </c>
      <c r="D2030" s="1" t="s">
        <v>9592</v>
      </c>
      <c r="E2030" s="2" t="s">
        <v>3644</v>
      </c>
      <c r="F2030" s="4">
        <v>2.9477360500000001</v>
      </c>
      <c r="G2030" s="5">
        <v>2.552E-5</v>
      </c>
      <c r="H2030" s="3">
        <v>16.324999999999999</v>
      </c>
      <c r="I2030" s="3">
        <v>5.0000000000000001E-4</v>
      </c>
      <c r="J2030" s="3">
        <v>0.48409999999999997</v>
      </c>
      <c r="K2030" s="3">
        <v>0.2089</v>
      </c>
      <c r="L2030" s="3">
        <f t="shared" si="62"/>
        <v>4.7496754132044465</v>
      </c>
      <c r="M2030" s="3">
        <f t="shared" si="63"/>
        <v>0.93703989935404564</v>
      </c>
    </row>
    <row r="2031" spans="1:13" x14ac:dyDescent="0.3">
      <c r="A2031" s="1">
        <v>84.625470035800006</v>
      </c>
      <c r="B2031" s="1">
        <v>-70.132226696190003</v>
      </c>
      <c r="C2031" s="1" t="s">
        <v>12</v>
      </c>
      <c r="D2031" s="1" t="s">
        <v>9592</v>
      </c>
      <c r="E2031" s="2" t="s">
        <v>3646</v>
      </c>
      <c r="F2031" s="4">
        <v>3.4715716599999999</v>
      </c>
      <c r="G2031" s="5">
        <v>5.0170000000000002E-5</v>
      </c>
      <c r="H2031" s="3">
        <v>17.669599999999999</v>
      </c>
      <c r="I2031" s="3">
        <v>8.9999999999999998E-4</v>
      </c>
      <c r="J2031" s="3">
        <v>0.19489999999999999</v>
      </c>
      <c r="K2031" s="3">
        <v>7.5800000000000006E-2</v>
      </c>
      <c r="L2031" s="3">
        <f t="shared" si="62"/>
        <v>4.1186591955881049</v>
      </c>
      <c r="M2031" s="3">
        <f t="shared" si="63"/>
        <v>0.84452454752909245</v>
      </c>
    </row>
    <row r="2032" spans="1:13" x14ac:dyDescent="0.3">
      <c r="A2032" s="1">
        <v>84.222575329410006</v>
      </c>
      <c r="B2032" s="1">
        <v>-70.16195190402</v>
      </c>
      <c r="C2032" s="1" t="s">
        <v>12</v>
      </c>
      <c r="D2032" s="1" t="s">
        <v>9592</v>
      </c>
      <c r="E2032" s="2" t="s">
        <v>3647</v>
      </c>
      <c r="F2032" s="4">
        <v>3.3409848900000001</v>
      </c>
      <c r="G2032" s="5">
        <v>1.5E-5</v>
      </c>
      <c r="H2032" s="3">
        <v>15.7879</v>
      </c>
      <c r="I2032" s="3">
        <v>4.0000000000000002E-4</v>
      </c>
      <c r="J2032" s="3">
        <v>-0.17460000000000001</v>
      </c>
      <c r="K2032" s="3">
        <v>8.4500000000000006E-2</v>
      </c>
      <c r="L2032" s="3" t="e">
        <f t="shared" si="62"/>
        <v>#NUM!</v>
      </c>
      <c r="M2032" s="3">
        <f t="shared" si="63"/>
        <v>1.0509139706488961</v>
      </c>
    </row>
    <row r="2033" spans="1:13" x14ac:dyDescent="0.3">
      <c r="A2033" s="1">
        <v>84.225251332849993</v>
      </c>
      <c r="B2033" s="1">
        <v>-70.149838684279999</v>
      </c>
      <c r="C2033" s="1" t="s">
        <v>12</v>
      </c>
      <c r="D2033" s="1" t="s">
        <v>9592</v>
      </c>
      <c r="E2033" s="2" t="s">
        <v>3648</v>
      </c>
      <c r="F2033" s="4">
        <v>5.3457932799999996</v>
      </c>
      <c r="G2033" s="5">
        <v>1.8289999999999999E-5</v>
      </c>
      <c r="H2033" s="3">
        <v>15.441599999999999</v>
      </c>
      <c r="I2033" s="3">
        <v>2.0000000000000001E-4</v>
      </c>
      <c r="J2033" s="3">
        <v>1.9400000000000001E-2</v>
      </c>
      <c r="K2033" s="3">
        <v>2.35E-2</v>
      </c>
      <c r="L2033" s="3">
        <f t="shared" si="62"/>
        <v>-3.1193913503488666</v>
      </c>
      <c r="M2033" s="3">
        <f t="shared" si="63"/>
        <v>2.6303939566208161</v>
      </c>
    </row>
    <row r="2034" spans="1:13" x14ac:dyDescent="0.3">
      <c r="A2034" s="1">
        <v>84.246627037219994</v>
      </c>
      <c r="B2034" s="1">
        <v>-70.12806360962</v>
      </c>
      <c r="C2034" s="1" t="s">
        <v>12</v>
      </c>
      <c r="D2034" s="1" t="s">
        <v>9592</v>
      </c>
      <c r="E2034" s="2" t="s">
        <v>3649</v>
      </c>
      <c r="F2034" s="4">
        <v>2.5781781399999999</v>
      </c>
      <c r="G2034" s="5">
        <v>1.20111E-3</v>
      </c>
      <c r="H2034" s="3">
        <v>15.9329</v>
      </c>
      <c r="I2034" s="3">
        <v>2.2000000000000001E-3</v>
      </c>
      <c r="J2034" s="3">
        <v>2.12E-2</v>
      </c>
      <c r="K2034" s="3">
        <v>3.1099999999999999E-2</v>
      </c>
      <c r="L2034" s="3">
        <f t="shared" si="62"/>
        <v>-2.4354206953562425</v>
      </c>
      <c r="M2034" s="3">
        <f t="shared" si="63"/>
        <v>3.185512371893739</v>
      </c>
    </row>
    <row r="2035" spans="1:13" x14ac:dyDescent="0.3">
      <c r="A2035" s="1">
        <v>83.914677651950001</v>
      </c>
      <c r="B2035" s="1">
        <v>-70.240234720260005</v>
      </c>
      <c r="C2035" s="1" t="s">
        <v>12</v>
      </c>
      <c r="D2035" s="1" t="s">
        <v>9592</v>
      </c>
      <c r="E2035" s="2" t="s">
        <v>3650</v>
      </c>
      <c r="F2035" s="4">
        <v>3.6357065999999998</v>
      </c>
      <c r="G2035" s="5">
        <v>2.1209999999999999E-5</v>
      </c>
      <c r="H2035" s="3">
        <v>15.693300000000001</v>
      </c>
      <c r="I2035" s="3">
        <v>8.9999999999999998E-4</v>
      </c>
      <c r="J2035" s="3">
        <v>-0.4158</v>
      </c>
      <c r="K2035" s="3">
        <v>0.1971</v>
      </c>
      <c r="L2035" s="3" t="e">
        <f t="shared" si="62"/>
        <v>#NUM!</v>
      </c>
      <c r="M2035" s="3">
        <f t="shared" si="63"/>
        <v>1.0293355442172243</v>
      </c>
    </row>
    <row r="2036" spans="1:13" x14ac:dyDescent="0.3">
      <c r="A2036" s="1">
        <v>83.990113837780001</v>
      </c>
      <c r="B2036" s="1">
        <v>-70.139660020039997</v>
      </c>
      <c r="C2036" s="1" t="s">
        <v>12</v>
      </c>
      <c r="D2036" s="1" t="s">
        <v>9592</v>
      </c>
      <c r="E2036" s="2" t="s">
        <v>3651</v>
      </c>
      <c r="F2036" s="4">
        <v>3.6479855699999999</v>
      </c>
      <c r="G2036" s="5">
        <v>3.4799999999999999E-5</v>
      </c>
      <c r="H2036" s="3">
        <v>16.064699999999998</v>
      </c>
      <c r="I2036" s="3">
        <v>4.0000000000000002E-4</v>
      </c>
      <c r="J2036" s="3">
        <v>0.1525</v>
      </c>
      <c r="K2036" s="3">
        <v>4.4299999999999999E-2</v>
      </c>
      <c r="L2036" s="3">
        <f t="shared" si="62"/>
        <v>1.9810492184140216</v>
      </c>
      <c r="M2036" s="3">
        <f t="shared" si="63"/>
        <v>0.63079556949284543</v>
      </c>
    </row>
    <row r="2037" spans="1:13" x14ac:dyDescent="0.3">
      <c r="A2037" s="1">
        <v>84.077445659579993</v>
      </c>
      <c r="B2037" s="1">
        <v>-70.011558080330005</v>
      </c>
      <c r="C2037" s="1" t="s">
        <v>12</v>
      </c>
      <c r="D2037" s="1" t="s">
        <v>9592</v>
      </c>
      <c r="E2037" s="2" t="s">
        <v>3653</v>
      </c>
      <c r="F2037" s="4">
        <v>4.30328205</v>
      </c>
      <c r="G2037" s="5">
        <v>1.7099999999999999E-5</v>
      </c>
      <c r="H2037" s="3">
        <v>16.402100000000001</v>
      </c>
      <c r="I2037" s="3">
        <v>5.0000000000000001E-4</v>
      </c>
      <c r="J2037" s="3">
        <v>5.67E-2</v>
      </c>
      <c r="K2037" s="3">
        <v>4.0899999999999999E-2</v>
      </c>
      <c r="L2037" s="3">
        <f t="shared" si="62"/>
        <v>0.17001529446453389</v>
      </c>
      <c r="M2037" s="3">
        <f t="shared" si="63"/>
        <v>1.5663720883484082</v>
      </c>
    </row>
    <row r="2038" spans="1:13" x14ac:dyDescent="0.3">
      <c r="A2038" s="1">
        <v>84.947311236410002</v>
      </c>
      <c r="B2038" s="1">
        <v>-70.021325152169993</v>
      </c>
      <c r="C2038" s="1" t="s">
        <v>12</v>
      </c>
      <c r="D2038" s="1" t="s">
        <v>9592</v>
      </c>
      <c r="E2038" s="2" t="s">
        <v>3654</v>
      </c>
      <c r="F2038" s="4">
        <v>4.8127223900000002</v>
      </c>
      <c r="G2038" s="5">
        <v>1.152E-5</v>
      </c>
      <c r="H2038" s="3">
        <v>15.634</v>
      </c>
      <c r="I2038" s="3">
        <v>2.9999999999999997E-4</v>
      </c>
      <c r="J2038" s="3">
        <v>-3.2899999999999999E-2</v>
      </c>
      <c r="K2038" s="3">
        <v>2.5399999999999999E-2</v>
      </c>
      <c r="L2038" s="3" t="e">
        <f t="shared" si="62"/>
        <v>#NUM!</v>
      </c>
      <c r="M2038" s="3">
        <f t="shared" si="63"/>
        <v>1.6764572761701471</v>
      </c>
    </row>
    <row r="2039" spans="1:13" x14ac:dyDescent="0.3">
      <c r="A2039" s="1">
        <v>84.911587007760005</v>
      </c>
      <c r="B2039" s="1">
        <v>-70.042054016229997</v>
      </c>
      <c r="C2039" s="1" t="s">
        <v>12</v>
      </c>
      <c r="D2039" s="1" t="s">
        <v>9592</v>
      </c>
      <c r="E2039" s="2" t="s">
        <v>3655</v>
      </c>
      <c r="F2039" s="4">
        <v>7.1949432</v>
      </c>
      <c r="G2039" s="5">
        <v>2.9629999999999999E-5</v>
      </c>
      <c r="H2039" s="3">
        <v>15.539199999999999</v>
      </c>
      <c r="I2039" s="3">
        <v>2.0000000000000001E-4</v>
      </c>
      <c r="J2039" s="3">
        <v>0</v>
      </c>
      <c r="K2039" s="3">
        <v>2.5000000000000001E-2</v>
      </c>
      <c r="L2039" s="3" t="e">
        <f t="shared" si="62"/>
        <v>#NUM!</v>
      </c>
      <c r="M2039" s="3" t="e">
        <f t="shared" si="63"/>
        <v>#DIV/0!</v>
      </c>
    </row>
    <row r="2040" spans="1:13" x14ac:dyDescent="0.3">
      <c r="A2040" s="1">
        <v>84.070632849250003</v>
      </c>
      <c r="B2040" s="1">
        <v>-69.904263317450003</v>
      </c>
      <c r="C2040" s="1" t="s">
        <v>12</v>
      </c>
      <c r="D2040" s="1" t="s">
        <v>9592</v>
      </c>
      <c r="E2040" s="2" t="s">
        <v>3657</v>
      </c>
      <c r="F2040" s="4">
        <v>9.6107667899999996</v>
      </c>
      <c r="G2040" s="5">
        <v>9.1710000000000001E-5</v>
      </c>
      <c r="H2040" s="3">
        <v>14.5634</v>
      </c>
      <c r="I2040" s="3">
        <v>2.0000000000000001E-4</v>
      </c>
      <c r="J2040" s="3">
        <v>-3.7199999999999997E-2</v>
      </c>
      <c r="K2040" s="3">
        <v>1.9900000000000001E-2</v>
      </c>
      <c r="L2040" s="3" t="e">
        <f t="shared" si="62"/>
        <v>#NUM!</v>
      </c>
      <c r="M2040" s="3">
        <f t="shared" si="63"/>
        <v>1.1616219435015138</v>
      </c>
    </row>
    <row r="2041" spans="1:13" x14ac:dyDescent="0.3">
      <c r="A2041" s="1">
        <v>84.112964501670007</v>
      </c>
      <c r="B2041" s="1">
        <v>-69.679778396719996</v>
      </c>
      <c r="C2041" s="1" t="s">
        <v>12</v>
      </c>
      <c r="D2041" s="1" t="s">
        <v>9592</v>
      </c>
      <c r="E2041" s="2" t="s">
        <v>3658</v>
      </c>
      <c r="F2041" s="4">
        <v>3.3182169300000002</v>
      </c>
      <c r="G2041" s="5">
        <v>1.8369999999999999E-5</v>
      </c>
      <c r="H2041" s="3">
        <v>15.9922</v>
      </c>
      <c r="I2041" s="3">
        <v>5.0000000000000001E-4</v>
      </c>
      <c r="J2041" s="3">
        <v>1.34E-2</v>
      </c>
      <c r="K2041" s="3">
        <v>4.0099999999999997E-2</v>
      </c>
      <c r="L2041" s="3">
        <f t="shared" si="62"/>
        <v>-3.3722760081759624</v>
      </c>
      <c r="M2041" s="3">
        <f t="shared" si="63"/>
        <v>6.4982174492093394</v>
      </c>
    </row>
    <row r="2042" spans="1:13" x14ac:dyDescent="0.3">
      <c r="A2042" s="1">
        <v>84.689403023439993</v>
      </c>
      <c r="B2042" s="1">
        <v>-70.603156492050005</v>
      </c>
      <c r="C2042" s="1" t="s">
        <v>12</v>
      </c>
      <c r="D2042" s="1" t="s">
        <v>9592</v>
      </c>
      <c r="E2042" s="2" t="s">
        <v>3660</v>
      </c>
      <c r="F2042" s="4">
        <v>0.80782330000000002</v>
      </c>
      <c r="G2042" s="5">
        <v>2.83E-6</v>
      </c>
      <c r="H2042" s="3">
        <v>17.024100000000001</v>
      </c>
      <c r="I2042" s="3">
        <v>4.0000000000000002E-4</v>
      </c>
      <c r="J2042" s="3">
        <v>0.10100000000000001</v>
      </c>
      <c r="K2042" s="3">
        <v>6.4399999999999999E-2</v>
      </c>
      <c r="L2042" s="3">
        <f t="shared" si="62"/>
        <v>2.0457068689132143</v>
      </c>
      <c r="M2042" s="3">
        <f t="shared" si="63"/>
        <v>1.3845835775365822</v>
      </c>
    </row>
    <row r="2043" spans="1:13" x14ac:dyDescent="0.3">
      <c r="A2043" s="1">
        <v>84.707307038989995</v>
      </c>
      <c r="B2043" s="1">
        <v>-70.542593188789994</v>
      </c>
      <c r="C2043" s="1" t="s">
        <v>12</v>
      </c>
      <c r="D2043" s="1" t="s">
        <v>9592</v>
      </c>
      <c r="E2043" s="2" t="s">
        <v>3661</v>
      </c>
      <c r="F2043" s="4">
        <v>1.72197</v>
      </c>
      <c r="G2043" s="5">
        <v>1.9020000000000001E-5</v>
      </c>
      <c r="H2043" s="3">
        <v>17.256</v>
      </c>
      <c r="I2043" s="3">
        <v>5.9999999999999995E-4</v>
      </c>
      <c r="J2043" s="3">
        <v>4.2200000000000001E-2</v>
      </c>
      <c r="K2043" s="3">
        <v>7.0800000000000002E-2</v>
      </c>
      <c r="L2043" s="3">
        <f t="shared" si="62"/>
        <v>0.38256225480837003</v>
      </c>
      <c r="M2043" s="3">
        <f t="shared" si="63"/>
        <v>3.6431367811356816</v>
      </c>
    </row>
    <row r="2044" spans="1:13" x14ac:dyDescent="0.3">
      <c r="A2044" s="1">
        <v>84.515302310370004</v>
      </c>
      <c r="B2044" s="1">
        <v>-70.52551154324</v>
      </c>
      <c r="C2044" s="1" t="s">
        <v>12</v>
      </c>
      <c r="D2044" s="1" t="s">
        <v>9592</v>
      </c>
      <c r="E2044" s="2" t="s">
        <v>3663</v>
      </c>
      <c r="F2044" s="4">
        <v>6.13333233</v>
      </c>
      <c r="G2044" s="5">
        <v>3.1109999999999999E-5</v>
      </c>
      <c r="H2044" s="3">
        <v>15.416499999999999</v>
      </c>
      <c r="I2044" s="3">
        <v>2.0000000000000001E-4</v>
      </c>
      <c r="J2044" s="3">
        <v>2.24E-2</v>
      </c>
      <c r="K2044" s="3">
        <v>2.7300000000000001E-2</v>
      </c>
      <c r="L2044" s="3">
        <f t="shared" si="62"/>
        <v>-2.8322599083291848</v>
      </c>
      <c r="M2044" s="3">
        <f t="shared" si="63"/>
        <v>2.6464841323265573</v>
      </c>
    </row>
    <row r="2045" spans="1:13" x14ac:dyDescent="0.3">
      <c r="A2045" s="1">
        <v>84.409800189839999</v>
      </c>
      <c r="B2045" s="1">
        <v>-70.497767290439995</v>
      </c>
      <c r="C2045" s="1" t="s">
        <v>12</v>
      </c>
      <c r="D2045" s="1" t="s">
        <v>9592</v>
      </c>
      <c r="E2045" s="2" t="s">
        <v>3664</v>
      </c>
      <c r="F2045" s="4">
        <v>4.2342112900000002</v>
      </c>
      <c r="G2045" s="5">
        <v>1.38E-5</v>
      </c>
      <c r="H2045" s="3">
        <v>15.6928</v>
      </c>
      <c r="I2045" s="3">
        <v>2.9999999999999997E-4</v>
      </c>
      <c r="J2045" s="3">
        <v>-8.2000000000000007E-3</v>
      </c>
      <c r="K2045" s="3">
        <v>3.1699999999999999E-2</v>
      </c>
      <c r="L2045" s="3" t="e">
        <f t="shared" si="62"/>
        <v>#NUM!</v>
      </c>
      <c r="M2045" s="3">
        <f t="shared" si="63"/>
        <v>8.3946013066927936</v>
      </c>
    </row>
    <row r="2046" spans="1:13" x14ac:dyDescent="0.3">
      <c r="A2046" s="1">
        <v>85.460973265489997</v>
      </c>
      <c r="B2046" s="1">
        <v>-70.418236071460001</v>
      </c>
      <c r="C2046" s="1" t="s">
        <v>12</v>
      </c>
      <c r="D2046" s="1" t="s">
        <v>9592</v>
      </c>
      <c r="E2046" s="2" t="s">
        <v>3670</v>
      </c>
      <c r="F2046" s="4">
        <v>4.5500486799999997</v>
      </c>
      <c r="G2046" s="5">
        <v>5.0059999999999998E-5</v>
      </c>
      <c r="H2046" s="3">
        <v>15.782</v>
      </c>
      <c r="I2046" s="3">
        <v>4.0000000000000002E-4</v>
      </c>
      <c r="J2046" s="3">
        <v>4.2000000000000003E-2</v>
      </c>
      <c r="K2046" s="3">
        <v>3.0700000000000002E-2</v>
      </c>
      <c r="L2046" s="3">
        <f t="shared" si="62"/>
        <v>-1.1017535480104961</v>
      </c>
      <c r="M2046" s="3">
        <f t="shared" si="63"/>
        <v>1.5872442531938971</v>
      </c>
    </row>
    <row r="2047" spans="1:13" x14ac:dyDescent="0.3">
      <c r="A2047" s="1">
        <v>85.341018588720004</v>
      </c>
      <c r="B2047" s="1">
        <v>-70.440239489760003</v>
      </c>
      <c r="C2047" s="1" t="s">
        <v>12</v>
      </c>
      <c r="D2047" s="1" t="s">
        <v>9592</v>
      </c>
      <c r="E2047" s="2" t="s">
        <v>3672</v>
      </c>
      <c r="F2047" s="4">
        <v>4.0644482999999996</v>
      </c>
      <c r="G2047" s="5">
        <v>1.66E-5</v>
      </c>
      <c r="H2047" s="3">
        <v>15.7315</v>
      </c>
      <c r="I2047" s="3">
        <v>2.0000000000000001E-4</v>
      </c>
      <c r="J2047" s="3">
        <v>-7.8100000000000003E-2</v>
      </c>
      <c r="K2047" s="3">
        <v>3.0700000000000002E-2</v>
      </c>
      <c r="L2047" s="3" t="e">
        <f t="shared" si="62"/>
        <v>#NUM!</v>
      </c>
      <c r="M2047" s="3">
        <f t="shared" si="63"/>
        <v>0.85357565105270561</v>
      </c>
    </row>
    <row r="2048" spans="1:13" x14ac:dyDescent="0.3">
      <c r="A2048" s="1">
        <v>85.182363177759996</v>
      </c>
      <c r="B2048" s="1">
        <v>-70.348069754389996</v>
      </c>
      <c r="C2048" s="1" t="s">
        <v>12</v>
      </c>
      <c r="D2048" s="1" t="s">
        <v>9592</v>
      </c>
      <c r="E2048" s="2" t="s">
        <v>3673</v>
      </c>
      <c r="F2048" s="4">
        <v>2.6370599700000001</v>
      </c>
      <c r="G2048" s="5">
        <v>8.1899999999999995E-6</v>
      </c>
      <c r="H2048" s="3">
        <v>16.289899999999999</v>
      </c>
      <c r="I2048" s="3">
        <v>5.0000000000000001E-4</v>
      </c>
      <c r="J2048" s="3">
        <v>5.2699999999999997E-2</v>
      </c>
      <c r="K2048" s="3">
        <v>4.3099999999999999E-2</v>
      </c>
      <c r="L2048" s="3">
        <f t="shared" si="62"/>
        <v>-0.10104692393726822</v>
      </c>
      <c r="M2048" s="3">
        <f t="shared" si="63"/>
        <v>1.7759115698667094</v>
      </c>
    </row>
    <row r="2049" spans="1:13" x14ac:dyDescent="0.3">
      <c r="A2049" s="1">
        <v>85.135524500520006</v>
      </c>
      <c r="B2049" s="1">
        <v>-70.388546436029998</v>
      </c>
      <c r="C2049" s="1" t="s">
        <v>12</v>
      </c>
      <c r="D2049" s="1" t="s">
        <v>9592</v>
      </c>
      <c r="E2049" s="2" t="s">
        <v>3674</v>
      </c>
      <c r="F2049" s="4">
        <v>4.1183017599999996</v>
      </c>
      <c r="G2049" s="5">
        <v>2.8960000000000001E-5</v>
      </c>
      <c r="H2049" s="3">
        <v>15.7232</v>
      </c>
      <c r="I2049" s="3">
        <v>2.9999999999999997E-4</v>
      </c>
      <c r="J2049" s="3">
        <v>-5.0000000000000001E-4</v>
      </c>
      <c r="K2049" s="3">
        <v>3.0099999999999998E-2</v>
      </c>
      <c r="L2049" s="3" t="e">
        <f t="shared" si="62"/>
        <v>#NUM!</v>
      </c>
      <c r="M2049" s="3">
        <f t="shared" si="63"/>
        <v>130.72274405049029</v>
      </c>
    </row>
    <row r="2050" spans="1:13" x14ac:dyDescent="0.3">
      <c r="A2050" s="1">
        <v>85.132537967510004</v>
      </c>
      <c r="B2050" s="1">
        <v>-70.350160158560001</v>
      </c>
      <c r="C2050" s="1" t="s">
        <v>12</v>
      </c>
      <c r="D2050" s="1" t="s">
        <v>9592</v>
      </c>
      <c r="E2050" s="2" t="s">
        <v>3675</v>
      </c>
      <c r="F2050" s="4">
        <v>3.9536118199999999</v>
      </c>
      <c r="G2050" s="5">
        <v>3.3219999999999997E-5</v>
      </c>
      <c r="H2050" s="3">
        <v>15.8073</v>
      </c>
      <c r="I2050" s="3">
        <v>2.9999999999999997E-4</v>
      </c>
      <c r="J2050" s="3">
        <v>-3.1899999999999998E-2</v>
      </c>
      <c r="K2050" s="3">
        <v>3.1E-2</v>
      </c>
      <c r="L2050" s="3" t="e">
        <f t="shared" si="62"/>
        <v>#NUM!</v>
      </c>
      <c r="M2050" s="3">
        <f t="shared" si="63"/>
        <v>2.1102100139068436</v>
      </c>
    </row>
    <row r="2051" spans="1:13" x14ac:dyDescent="0.3">
      <c r="A2051" s="1">
        <v>86.368823052270002</v>
      </c>
      <c r="B2051" s="1">
        <v>-70.450267989409994</v>
      </c>
      <c r="C2051" s="1" t="s">
        <v>12</v>
      </c>
      <c r="D2051" s="1" t="s">
        <v>9592</v>
      </c>
      <c r="E2051" s="2" t="s">
        <v>3679</v>
      </c>
      <c r="F2051" s="4">
        <v>4.5953164299999996</v>
      </c>
      <c r="G2051" s="5">
        <v>3.1900000000000003E-5</v>
      </c>
      <c r="H2051" s="3">
        <v>15.6075</v>
      </c>
      <c r="I2051" s="3">
        <v>4.0000000000000002E-4</v>
      </c>
      <c r="J2051" s="3">
        <v>-1.7500000000000002E-2</v>
      </c>
      <c r="K2051" s="3">
        <v>3.4099999999999998E-2</v>
      </c>
      <c r="L2051" s="3" t="e">
        <f t="shared" si="62"/>
        <v>#NUM!</v>
      </c>
      <c r="M2051" s="3">
        <f t="shared" si="63"/>
        <v>4.2312725126040229</v>
      </c>
    </row>
    <row r="2052" spans="1:13" x14ac:dyDescent="0.3">
      <c r="A2052" s="1">
        <v>84.884867821290001</v>
      </c>
      <c r="B2052" s="1">
        <v>-70.441181214129998</v>
      </c>
      <c r="C2052" s="1" t="s">
        <v>12</v>
      </c>
      <c r="D2052" s="1" t="s">
        <v>9592</v>
      </c>
      <c r="E2052" s="2" t="s">
        <v>3680</v>
      </c>
      <c r="F2052" s="4">
        <v>6.5871688500000003</v>
      </c>
      <c r="G2052" s="5">
        <v>9.3410000000000002E-5</v>
      </c>
      <c r="H2052" s="3">
        <v>15.3651</v>
      </c>
      <c r="I2052" s="3">
        <v>2.0000000000000001E-4</v>
      </c>
      <c r="J2052" s="3">
        <v>-1.09E-2</v>
      </c>
      <c r="K2052" s="3">
        <v>2.6800000000000001E-2</v>
      </c>
      <c r="L2052" s="3" t="e">
        <f t="shared" ref="L2052:L2115" si="64">H2052+5+5*LOG10(J2052/1000)</f>
        <v>#NUM!</v>
      </c>
      <c r="M2052" s="3">
        <f t="shared" ref="M2052:M2115" si="65">SQRT(I2052^2+4.7153*(K2052/J2052)^2)</f>
        <v>5.3390373723703259</v>
      </c>
    </row>
    <row r="2053" spans="1:13" x14ac:dyDescent="0.3">
      <c r="A2053" s="1">
        <v>84.856672968799998</v>
      </c>
      <c r="B2053" s="1">
        <v>-70.349671173610005</v>
      </c>
      <c r="C2053" s="1" t="s">
        <v>12</v>
      </c>
      <c r="D2053" s="1" t="s">
        <v>9592</v>
      </c>
      <c r="E2053" s="2" t="s">
        <v>3681</v>
      </c>
      <c r="F2053" s="4">
        <v>10.046594020000001</v>
      </c>
      <c r="G2053" s="5">
        <v>1.0850199999999999E-3</v>
      </c>
      <c r="H2053" s="3">
        <v>14.766</v>
      </c>
      <c r="I2053" s="3">
        <v>4.8999999999999998E-3</v>
      </c>
      <c r="J2053" s="3">
        <v>-5.4199999999999998E-2</v>
      </c>
      <c r="K2053" s="3">
        <v>2.3699999999999999E-2</v>
      </c>
      <c r="L2053" s="3" t="e">
        <f t="shared" si="64"/>
        <v>#NUM!</v>
      </c>
      <c r="M2053" s="3">
        <f t="shared" si="65"/>
        <v>0.94953178414772721</v>
      </c>
    </row>
    <row r="2054" spans="1:13" x14ac:dyDescent="0.3">
      <c r="A2054" s="1">
        <v>84.301854381200002</v>
      </c>
      <c r="B2054" s="1">
        <v>-70.373143877049998</v>
      </c>
      <c r="C2054" s="1" t="s">
        <v>12</v>
      </c>
      <c r="D2054" s="1" t="s">
        <v>9592</v>
      </c>
      <c r="E2054" s="2" t="s">
        <v>3684</v>
      </c>
      <c r="F2054" s="4">
        <v>2.5897756599999999</v>
      </c>
      <c r="G2054" s="5">
        <v>2.0699999999999998E-5</v>
      </c>
      <c r="H2054" s="3">
        <v>16.1952</v>
      </c>
      <c r="I2054" s="3">
        <v>5.0000000000000001E-4</v>
      </c>
      <c r="J2054" s="3">
        <v>-4.0500000000000001E-2</v>
      </c>
      <c r="K2054" s="3">
        <v>3.8899999999999997E-2</v>
      </c>
      <c r="L2054" s="3" t="e">
        <f t="shared" si="64"/>
        <v>#NUM!</v>
      </c>
      <c r="M2054" s="3">
        <f t="shared" si="65"/>
        <v>2.0856875803582962</v>
      </c>
    </row>
    <row r="2055" spans="1:13" x14ac:dyDescent="0.3">
      <c r="A2055" s="1">
        <v>84.146031621459997</v>
      </c>
      <c r="B2055" s="1">
        <v>-70.261432410660007</v>
      </c>
      <c r="C2055" s="1" t="s">
        <v>12</v>
      </c>
      <c r="D2055" s="1" t="s">
        <v>9592</v>
      </c>
      <c r="E2055" s="2" t="s">
        <v>3685</v>
      </c>
      <c r="F2055" s="4">
        <v>4.4123567000000001</v>
      </c>
      <c r="G2055" s="5">
        <v>1.433E-5</v>
      </c>
      <c r="H2055" s="3">
        <v>15.3171</v>
      </c>
      <c r="I2055" s="3">
        <v>2.0000000000000001E-4</v>
      </c>
      <c r="J2055" s="3">
        <v>-8.9899999999999994E-2</v>
      </c>
      <c r="K2055" s="3">
        <v>2.46E-2</v>
      </c>
      <c r="L2055" s="3" t="e">
        <f t="shared" si="64"/>
        <v>#NUM!</v>
      </c>
      <c r="M2055" s="3">
        <f t="shared" si="65"/>
        <v>0.59419652064399364</v>
      </c>
    </row>
    <row r="2056" spans="1:13" x14ac:dyDescent="0.3">
      <c r="A2056" s="1">
        <v>84.738306225949998</v>
      </c>
      <c r="B2056" s="1">
        <v>-70.187368088550002</v>
      </c>
      <c r="C2056" s="1" t="s">
        <v>12</v>
      </c>
      <c r="D2056" s="1" t="s">
        <v>9592</v>
      </c>
      <c r="E2056" s="2" t="s">
        <v>3688</v>
      </c>
      <c r="F2056" s="4">
        <v>3.7233206600000002</v>
      </c>
      <c r="G2056" s="5">
        <v>4.9159999999999997E-5</v>
      </c>
      <c r="H2056" s="3">
        <v>16.870200000000001</v>
      </c>
      <c r="I2056" s="3">
        <v>8.9999999999999998E-4</v>
      </c>
      <c r="J2056" s="3">
        <v>-7.2300000000000003E-2</v>
      </c>
      <c r="K2056" s="3">
        <v>5.1900000000000002E-2</v>
      </c>
      <c r="L2056" s="3" t="e">
        <f t="shared" si="64"/>
        <v>#NUM!</v>
      </c>
      <c r="M2056" s="3">
        <f t="shared" si="65"/>
        <v>1.5587763120293605</v>
      </c>
    </row>
    <row r="2057" spans="1:13" x14ac:dyDescent="0.3">
      <c r="A2057" s="1">
        <v>84.264149768630006</v>
      </c>
      <c r="B2057" s="1">
        <v>-70.076045259470007</v>
      </c>
      <c r="C2057" s="1" t="s">
        <v>12</v>
      </c>
      <c r="D2057" s="1" t="s">
        <v>9592</v>
      </c>
      <c r="E2057" s="2" t="s">
        <v>3693</v>
      </c>
      <c r="F2057" s="4">
        <v>3.9291362900000002</v>
      </c>
      <c r="G2057" s="5">
        <v>2.6020000000000002E-5</v>
      </c>
      <c r="H2057" s="3">
        <v>15.636799999999999</v>
      </c>
      <c r="I2057" s="3">
        <v>2.9999999999999997E-4</v>
      </c>
      <c r="J2057" s="3">
        <v>2.46E-2</v>
      </c>
      <c r="K2057" s="3">
        <v>2.5999999999999999E-2</v>
      </c>
      <c r="L2057" s="3">
        <f t="shared" si="64"/>
        <v>-2.4085244644831008</v>
      </c>
      <c r="M2057" s="3">
        <f t="shared" si="65"/>
        <v>2.2950540031472069</v>
      </c>
    </row>
    <row r="2058" spans="1:13" x14ac:dyDescent="0.3">
      <c r="A2058" s="1">
        <v>83.982012639350003</v>
      </c>
      <c r="B2058" s="1">
        <v>-70.203185790009996</v>
      </c>
      <c r="C2058" s="1" t="s">
        <v>12</v>
      </c>
      <c r="D2058" s="1" t="s">
        <v>9592</v>
      </c>
      <c r="E2058" s="2" t="s">
        <v>3694</v>
      </c>
      <c r="F2058" s="4">
        <v>3.5155224199999999</v>
      </c>
      <c r="G2058" s="5">
        <v>1.451E-5</v>
      </c>
      <c r="H2058" s="3">
        <v>15.9557</v>
      </c>
      <c r="I2058" s="3">
        <v>4.0000000000000002E-4</v>
      </c>
      <c r="J2058" s="3">
        <v>-6.6E-3</v>
      </c>
      <c r="K2058" s="3">
        <v>3.4700000000000002E-2</v>
      </c>
      <c r="L2058" s="3" t="e">
        <f t="shared" si="64"/>
        <v>#NUM!</v>
      </c>
      <c r="M2058" s="3">
        <f t="shared" si="65"/>
        <v>11.4166898754762</v>
      </c>
    </row>
    <row r="2059" spans="1:13" x14ac:dyDescent="0.3">
      <c r="A2059" s="1">
        <v>83.967526258609993</v>
      </c>
      <c r="B2059" s="1">
        <v>-70.19215645653</v>
      </c>
      <c r="C2059" s="1" t="s">
        <v>12</v>
      </c>
      <c r="D2059" s="1" t="s">
        <v>9592</v>
      </c>
      <c r="E2059" s="2" t="s">
        <v>3695</v>
      </c>
      <c r="F2059" s="4">
        <v>4.1799453700000004</v>
      </c>
      <c r="G2059" s="5">
        <v>1.3519999999999999E-5</v>
      </c>
      <c r="H2059" s="3">
        <v>15.629899999999999</v>
      </c>
      <c r="I2059" s="3">
        <v>2.0000000000000001E-4</v>
      </c>
      <c r="J2059" s="3">
        <v>-3.1699999999999999E-2</v>
      </c>
      <c r="K2059" s="3">
        <v>2.9499999999999998E-2</v>
      </c>
      <c r="L2059" s="3" t="e">
        <f t="shared" si="64"/>
        <v>#NUM!</v>
      </c>
      <c r="M2059" s="3">
        <f t="shared" si="65"/>
        <v>2.0207724872750883</v>
      </c>
    </row>
    <row r="2060" spans="1:13" x14ac:dyDescent="0.3">
      <c r="A2060" s="1">
        <v>83.934239860160005</v>
      </c>
      <c r="B2060" s="1">
        <v>-70.172323188359996</v>
      </c>
      <c r="C2060" s="1" t="s">
        <v>12</v>
      </c>
      <c r="D2060" s="1" t="s">
        <v>9592</v>
      </c>
      <c r="E2060" s="2" t="s">
        <v>3696</v>
      </c>
      <c r="F2060" s="4">
        <v>4.00529549</v>
      </c>
      <c r="G2060" s="5">
        <v>1.058E-5</v>
      </c>
      <c r="H2060" s="3">
        <v>15.7621</v>
      </c>
      <c r="I2060" s="3">
        <v>2.9999999999999997E-4</v>
      </c>
      <c r="J2060" s="3">
        <v>-1.34E-2</v>
      </c>
      <c r="K2060" s="3">
        <v>3.0700000000000002E-2</v>
      </c>
      <c r="L2060" s="3" t="e">
        <f t="shared" si="64"/>
        <v>#NUM!</v>
      </c>
      <c r="M2060" s="3">
        <f t="shared" si="65"/>
        <v>4.9749445252592954</v>
      </c>
    </row>
    <row r="2061" spans="1:13" x14ac:dyDescent="0.3">
      <c r="A2061" s="1">
        <v>84.149726651690003</v>
      </c>
      <c r="B2061" s="1">
        <v>-70.153903357260006</v>
      </c>
      <c r="C2061" s="1" t="s">
        <v>12</v>
      </c>
      <c r="D2061" s="1" t="s">
        <v>9592</v>
      </c>
      <c r="E2061" s="2" t="s">
        <v>3698</v>
      </c>
      <c r="F2061" s="4">
        <v>2.7044871700000002</v>
      </c>
      <c r="G2061" s="5">
        <v>8.2199999999999992E-6</v>
      </c>
      <c r="H2061" s="3">
        <v>16.097300000000001</v>
      </c>
      <c r="I2061" s="3">
        <v>2.9999999999999997E-4</v>
      </c>
      <c r="J2061" s="3">
        <v>6.1699999999999998E-2</v>
      </c>
      <c r="K2061" s="3">
        <v>3.4799999999999998E-2</v>
      </c>
      <c r="L2061" s="3">
        <f t="shared" si="64"/>
        <v>4.872582016621152E-2</v>
      </c>
      <c r="M2061" s="3">
        <f t="shared" si="65"/>
        <v>1.2247536922892539</v>
      </c>
    </row>
    <row r="2062" spans="1:13" x14ac:dyDescent="0.3">
      <c r="A2062" s="1">
        <v>84.089660193070003</v>
      </c>
      <c r="B2062" s="1">
        <v>-70.110513417489997</v>
      </c>
      <c r="C2062" s="1" t="s">
        <v>12</v>
      </c>
      <c r="D2062" s="1" t="s">
        <v>9592</v>
      </c>
      <c r="E2062" s="2" t="s">
        <v>3699</v>
      </c>
      <c r="F2062" s="4">
        <v>4.4276853599999999</v>
      </c>
      <c r="G2062" s="5">
        <v>2.2819999999999998E-5</v>
      </c>
      <c r="H2062" s="3">
        <v>15.4511</v>
      </c>
      <c r="I2062" s="3">
        <v>2.9999999999999997E-4</v>
      </c>
      <c r="J2062" s="3">
        <v>2.8199999999999999E-2</v>
      </c>
      <c r="K2062" s="3">
        <v>2.41E-2</v>
      </c>
      <c r="L2062" s="3">
        <f t="shared" si="64"/>
        <v>-2.2976544584031942</v>
      </c>
      <c r="M2062" s="3">
        <f t="shared" si="65"/>
        <v>1.8557633967002551</v>
      </c>
    </row>
    <row r="2063" spans="1:13" x14ac:dyDescent="0.3">
      <c r="A2063" s="1">
        <v>83.878248323009998</v>
      </c>
      <c r="B2063" s="1">
        <v>-69.968255490440001</v>
      </c>
      <c r="C2063" s="1" t="s">
        <v>12</v>
      </c>
      <c r="D2063" s="1" t="s">
        <v>9592</v>
      </c>
      <c r="E2063" s="2" t="s">
        <v>3701</v>
      </c>
      <c r="F2063" s="4">
        <v>4.2256342499999997</v>
      </c>
      <c r="G2063" s="5">
        <v>1.2830000000000001E-5</v>
      </c>
      <c r="H2063" s="3">
        <v>16.558499999999999</v>
      </c>
      <c r="I2063" s="3">
        <v>2.9999999999999997E-4</v>
      </c>
      <c r="J2063" s="3">
        <v>4.1200000000000001E-2</v>
      </c>
      <c r="K2063" s="3">
        <v>4.8899999999999999E-2</v>
      </c>
      <c r="L2063" s="3">
        <f t="shared" si="64"/>
        <v>-0.36701391983432785</v>
      </c>
      <c r="M2063" s="3">
        <f t="shared" si="65"/>
        <v>2.577307932844132</v>
      </c>
    </row>
    <row r="2064" spans="1:13" x14ac:dyDescent="0.3">
      <c r="A2064" s="1">
        <v>83.687959784360004</v>
      </c>
      <c r="B2064" s="1">
        <v>-69.988804933140003</v>
      </c>
      <c r="C2064" s="1" t="s">
        <v>12</v>
      </c>
      <c r="D2064" s="1" t="s">
        <v>9592</v>
      </c>
      <c r="E2064" s="2" t="s">
        <v>3702</v>
      </c>
      <c r="F2064" s="4">
        <v>2.6183378799999999</v>
      </c>
      <c r="G2064" s="5">
        <v>2.7599999999999998E-6</v>
      </c>
      <c r="H2064" s="3">
        <v>16.0779</v>
      </c>
      <c r="I2064" s="3">
        <v>4.0000000000000002E-4</v>
      </c>
      <c r="J2064" s="3">
        <v>-0.15479999999999999</v>
      </c>
      <c r="K2064" s="3">
        <v>3.6600000000000001E-2</v>
      </c>
      <c r="L2064" s="3" t="e">
        <f t="shared" si="64"/>
        <v>#NUM!</v>
      </c>
      <c r="M2064" s="3">
        <f t="shared" si="65"/>
        <v>0.5134107115302714</v>
      </c>
    </row>
    <row r="2065" spans="1:13" x14ac:dyDescent="0.3">
      <c r="A2065" s="1">
        <v>84.03714535812</v>
      </c>
      <c r="B2065" s="1">
        <v>-69.834913169580005</v>
      </c>
      <c r="C2065" s="1" t="s">
        <v>12</v>
      </c>
      <c r="D2065" s="1" t="s">
        <v>9592</v>
      </c>
      <c r="E2065" s="2" t="s">
        <v>3708</v>
      </c>
      <c r="F2065" s="4">
        <v>3.6185664399999999</v>
      </c>
      <c r="G2065" s="5">
        <v>1.821E-5</v>
      </c>
      <c r="H2065" s="3">
        <v>15.8559</v>
      </c>
      <c r="I2065" s="3">
        <v>2.9999999999999997E-4</v>
      </c>
      <c r="J2065" s="3">
        <v>-1.35E-2</v>
      </c>
      <c r="K2065" s="3">
        <v>3.5099999999999999E-2</v>
      </c>
      <c r="L2065" s="3" t="e">
        <f t="shared" si="64"/>
        <v>#NUM!</v>
      </c>
      <c r="M2065" s="3">
        <f t="shared" si="65"/>
        <v>5.6458328074784507</v>
      </c>
    </row>
    <row r="2066" spans="1:13" x14ac:dyDescent="0.3">
      <c r="A2066" s="1">
        <v>84.680875479349993</v>
      </c>
      <c r="B2066" s="1">
        <v>-70.645972672750005</v>
      </c>
      <c r="C2066" s="1" t="s">
        <v>12</v>
      </c>
      <c r="D2066" s="1" t="s">
        <v>9592</v>
      </c>
      <c r="E2066" s="2" t="s">
        <v>3709</v>
      </c>
      <c r="F2066" s="4">
        <v>7.5212397800000002</v>
      </c>
      <c r="G2066" s="5">
        <v>4.905E-5</v>
      </c>
      <c r="H2066" s="3">
        <v>14.922499999999999</v>
      </c>
      <c r="I2066" s="3">
        <v>2.0000000000000001E-4</v>
      </c>
      <c r="J2066" s="3">
        <v>-1.52E-2</v>
      </c>
      <c r="K2066" s="3">
        <v>2.2800000000000001E-2</v>
      </c>
      <c r="L2066" s="3" t="e">
        <f t="shared" si="64"/>
        <v>#NUM!</v>
      </c>
      <c r="M2066" s="3">
        <f t="shared" si="65"/>
        <v>3.2572112366255892</v>
      </c>
    </row>
    <row r="2067" spans="1:13" x14ac:dyDescent="0.3">
      <c r="A2067" s="1">
        <v>84.520244221029998</v>
      </c>
      <c r="B2067" s="1">
        <v>-70.459464042259995</v>
      </c>
      <c r="C2067" s="1" t="s">
        <v>12</v>
      </c>
      <c r="D2067" s="1" t="s">
        <v>9592</v>
      </c>
      <c r="E2067" s="2" t="s">
        <v>3711</v>
      </c>
      <c r="F2067" s="4">
        <v>3.8718211999999999</v>
      </c>
      <c r="G2067" s="5">
        <v>5.3199999999999999E-5</v>
      </c>
      <c r="H2067" s="3">
        <v>16.152899999999999</v>
      </c>
      <c r="I2067" s="3">
        <v>2.9999999999999997E-4</v>
      </c>
      <c r="J2067" s="3">
        <v>6.9400000000000003E-2</v>
      </c>
      <c r="K2067" s="3">
        <v>4.3099999999999999E-2</v>
      </c>
      <c r="L2067" s="3">
        <f t="shared" si="64"/>
        <v>0.35969735227427435</v>
      </c>
      <c r="M2067" s="3">
        <f t="shared" si="65"/>
        <v>1.3485668348473299</v>
      </c>
    </row>
    <row r="2068" spans="1:13" x14ac:dyDescent="0.3">
      <c r="A2068" s="1">
        <v>84.083074085960007</v>
      </c>
      <c r="B2068" s="1">
        <v>-70.357659553749997</v>
      </c>
      <c r="C2068" s="1" t="s">
        <v>12</v>
      </c>
      <c r="D2068" s="1" t="s">
        <v>9592</v>
      </c>
      <c r="E2068" s="2" t="s">
        <v>3712</v>
      </c>
      <c r="F2068" s="4">
        <v>4.8678661200000004</v>
      </c>
      <c r="G2068" s="5">
        <v>2.1950000000000002E-5</v>
      </c>
      <c r="H2068" s="3">
        <v>15.4094</v>
      </c>
      <c r="I2068" s="3">
        <v>2.9999999999999997E-4</v>
      </c>
      <c r="J2068" s="3">
        <v>1.6999999999999999E-3</v>
      </c>
      <c r="K2068" s="3">
        <v>2.7E-2</v>
      </c>
      <c r="L2068" s="3">
        <f t="shared" si="64"/>
        <v>-8.4383553931086297</v>
      </c>
      <c r="M2068" s="3">
        <f t="shared" si="65"/>
        <v>34.488118912326335</v>
      </c>
    </row>
    <row r="2069" spans="1:13" x14ac:dyDescent="0.3">
      <c r="A2069" s="1">
        <v>86.151713013510005</v>
      </c>
      <c r="B2069" s="1">
        <v>-70.651480976000002</v>
      </c>
      <c r="C2069" s="1" t="s">
        <v>12</v>
      </c>
      <c r="D2069" s="1" t="s">
        <v>9592</v>
      </c>
      <c r="E2069" s="2" t="s">
        <v>3713</v>
      </c>
      <c r="F2069" s="4">
        <v>3.9344973400000001</v>
      </c>
      <c r="G2069" s="5">
        <v>3.3649999999999998E-5</v>
      </c>
      <c r="H2069" s="3">
        <v>15.768700000000001</v>
      </c>
      <c r="I2069" s="3">
        <v>2.0000000000000001E-4</v>
      </c>
      <c r="J2069" s="3">
        <v>-7.0099999999999996E-2</v>
      </c>
      <c r="K2069" s="3">
        <v>3.2599999999999997E-2</v>
      </c>
      <c r="L2069" s="3" t="e">
        <f t="shared" si="64"/>
        <v>#NUM!</v>
      </c>
      <c r="M2069" s="3">
        <f t="shared" si="65"/>
        <v>1.0098439200791538</v>
      </c>
    </row>
    <row r="2070" spans="1:13" x14ac:dyDescent="0.3">
      <c r="A2070" s="1">
        <v>86.419873066790004</v>
      </c>
      <c r="B2070" s="1">
        <v>-70.530576761250003</v>
      </c>
      <c r="C2070" s="1" t="s">
        <v>12</v>
      </c>
      <c r="D2070" s="1" t="s">
        <v>9592</v>
      </c>
      <c r="E2070" s="2" t="s">
        <v>3714</v>
      </c>
      <c r="F2070" s="4">
        <v>3.4782785399999998</v>
      </c>
      <c r="G2070" s="5">
        <v>1.1008E-4</v>
      </c>
      <c r="H2070" s="3">
        <v>16.042300000000001</v>
      </c>
      <c r="I2070" s="3">
        <v>1.5E-3</v>
      </c>
      <c r="J2070" s="3">
        <v>3.4200000000000001E-2</v>
      </c>
      <c r="K2070" s="3">
        <v>4.1599999999999998E-2</v>
      </c>
      <c r="L2070" s="3">
        <f t="shared" si="64"/>
        <v>-1.2875694697193225</v>
      </c>
      <c r="M2070" s="3">
        <f t="shared" si="65"/>
        <v>2.6413257122420331</v>
      </c>
    </row>
    <row r="2071" spans="1:13" x14ac:dyDescent="0.3">
      <c r="A2071" s="1">
        <v>85.999522203639998</v>
      </c>
      <c r="B2071" s="1">
        <v>-70.521716521629997</v>
      </c>
      <c r="C2071" s="1" t="s">
        <v>12</v>
      </c>
      <c r="D2071" s="1" t="s">
        <v>9592</v>
      </c>
      <c r="E2071" s="2" t="s">
        <v>3715</v>
      </c>
      <c r="F2071" s="4">
        <v>3.0288584300000001</v>
      </c>
      <c r="G2071" s="5">
        <v>1.6549999999999999E-5</v>
      </c>
      <c r="H2071" s="3">
        <v>16.076499999999999</v>
      </c>
      <c r="I2071" s="3">
        <v>6.9999999999999999E-4</v>
      </c>
      <c r="J2071" s="3">
        <v>-1.7999999999999999E-2</v>
      </c>
      <c r="K2071" s="3">
        <v>3.6499999999999998E-2</v>
      </c>
      <c r="L2071" s="3" t="e">
        <f t="shared" si="64"/>
        <v>#NUM!</v>
      </c>
      <c r="M2071" s="3">
        <f t="shared" si="65"/>
        <v>4.4032670894447969</v>
      </c>
    </row>
    <row r="2072" spans="1:13" x14ac:dyDescent="0.3">
      <c r="A2072" s="1">
        <v>85.890795368460005</v>
      </c>
      <c r="B2072" s="1">
        <v>-70.512587032210007</v>
      </c>
      <c r="C2072" s="1" t="s">
        <v>12</v>
      </c>
      <c r="D2072" s="1" t="s">
        <v>9592</v>
      </c>
      <c r="E2072" s="2" t="s">
        <v>3716</v>
      </c>
      <c r="F2072" s="4">
        <v>3.6097330099999998</v>
      </c>
      <c r="G2072" s="5">
        <v>1.082E-5</v>
      </c>
      <c r="H2072" s="3">
        <v>16.025400000000001</v>
      </c>
      <c r="I2072" s="3">
        <v>2.0000000000000001E-4</v>
      </c>
      <c r="J2072" s="3">
        <v>5.0900000000000001E-2</v>
      </c>
      <c r="K2072" s="3">
        <v>3.5799999999999998E-2</v>
      </c>
      <c r="L2072" s="3">
        <f t="shared" si="64"/>
        <v>-0.44101108831620195</v>
      </c>
      <c r="M2072" s="3">
        <f t="shared" si="65"/>
        <v>1.5272843883587419</v>
      </c>
    </row>
    <row r="2073" spans="1:13" x14ac:dyDescent="0.3">
      <c r="A2073" s="1">
        <v>85.569310791589999</v>
      </c>
      <c r="B2073" s="1">
        <v>-70.603356986449995</v>
      </c>
      <c r="C2073" s="1" t="s">
        <v>12</v>
      </c>
      <c r="D2073" s="1" t="s">
        <v>9592</v>
      </c>
      <c r="E2073" s="2" t="s">
        <v>3717</v>
      </c>
      <c r="F2073" s="4">
        <v>17.699836170000001</v>
      </c>
      <c r="G2073" s="5">
        <v>8.9174000000000002E-4</v>
      </c>
      <c r="H2073" s="3">
        <v>14.484</v>
      </c>
      <c r="I2073" s="3">
        <v>1.1999999999999999E-3</v>
      </c>
      <c r="J2073" s="3">
        <v>1.8800000000000001E-2</v>
      </c>
      <c r="K2073" s="3">
        <v>1.7000000000000001E-2</v>
      </c>
      <c r="L2073" s="3">
        <f t="shared" si="64"/>
        <v>-4.1452107536815994</v>
      </c>
      <c r="M2073" s="3">
        <f t="shared" si="65"/>
        <v>1.9635674205182716</v>
      </c>
    </row>
    <row r="2074" spans="1:13" x14ac:dyDescent="0.3">
      <c r="A2074" s="1">
        <v>84.937147695679997</v>
      </c>
      <c r="B2074" s="1">
        <v>-70.513229022719997</v>
      </c>
      <c r="C2074" s="1" t="s">
        <v>12</v>
      </c>
      <c r="D2074" s="1" t="s">
        <v>9592</v>
      </c>
      <c r="E2074" s="2" t="s">
        <v>3718</v>
      </c>
      <c r="F2074" s="4">
        <v>2.4583764299999999</v>
      </c>
      <c r="G2074" s="5">
        <v>4.9100000000000004E-6</v>
      </c>
      <c r="H2074" s="3">
        <v>16.243300000000001</v>
      </c>
      <c r="I2074" s="3">
        <v>2.9999999999999997E-4</v>
      </c>
      <c r="J2074" s="3">
        <v>-5.4199999999999998E-2</v>
      </c>
      <c r="K2074" s="3">
        <v>3.7999999999999999E-2</v>
      </c>
      <c r="L2074" s="3" t="e">
        <f t="shared" si="64"/>
        <v>#NUM!</v>
      </c>
      <c r="M2074" s="3">
        <f t="shared" si="65"/>
        <v>1.5224357830442929</v>
      </c>
    </row>
    <row r="2075" spans="1:13" x14ac:dyDescent="0.3">
      <c r="A2075" s="1">
        <v>85.098496891869999</v>
      </c>
      <c r="B2075" s="1">
        <v>-70.428872431299993</v>
      </c>
      <c r="C2075" s="1" t="s">
        <v>12</v>
      </c>
      <c r="D2075" s="1" t="s">
        <v>9592</v>
      </c>
      <c r="E2075" s="2" t="s">
        <v>3720</v>
      </c>
      <c r="F2075" s="4">
        <v>3.0463204699999999</v>
      </c>
      <c r="G2075" s="5">
        <v>8.6899999999999998E-6</v>
      </c>
      <c r="H2075" s="3">
        <v>16.130700000000001</v>
      </c>
      <c r="I2075" s="3">
        <v>4.0000000000000002E-4</v>
      </c>
      <c r="J2075" s="3">
        <v>3.0099999999999998E-2</v>
      </c>
      <c r="K2075" s="3">
        <v>3.9100000000000003E-2</v>
      </c>
      <c r="L2075" s="3">
        <f t="shared" si="64"/>
        <v>-1.4764675220307844</v>
      </c>
      <c r="M2075" s="3">
        <f t="shared" si="65"/>
        <v>2.8207521681614041</v>
      </c>
    </row>
    <row r="2076" spans="1:13" x14ac:dyDescent="0.3">
      <c r="A2076" s="1">
        <v>85.026375165549993</v>
      </c>
      <c r="B2076" s="1">
        <v>-70.392062165690007</v>
      </c>
      <c r="C2076" s="1" t="s">
        <v>12</v>
      </c>
      <c r="D2076" s="1" t="s">
        <v>9592</v>
      </c>
      <c r="E2076" s="2" t="s">
        <v>3721</v>
      </c>
      <c r="F2076" s="4">
        <v>3.5837225199999998</v>
      </c>
      <c r="G2076" s="5">
        <v>1.6039999999999999E-5</v>
      </c>
      <c r="H2076" s="3">
        <v>15.955</v>
      </c>
      <c r="I2076" s="3">
        <v>4.0000000000000002E-4</v>
      </c>
      <c r="J2076" s="3">
        <v>-5.5399999999999998E-2</v>
      </c>
      <c r="K2076" s="3">
        <v>3.6600000000000001E-2</v>
      </c>
      <c r="L2076" s="3" t="e">
        <f t="shared" si="64"/>
        <v>#NUM!</v>
      </c>
      <c r="M2076" s="3">
        <f t="shared" si="65"/>
        <v>1.4345840634158888</v>
      </c>
    </row>
    <row r="2077" spans="1:13" x14ac:dyDescent="0.3">
      <c r="A2077" s="1">
        <v>85.460172361869994</v>
      </c>
      <c r="B2077" s="1">
        <v>-70.393371623649998</v>
      </c>
      <c r="C2077" s="1" t="s">
        <v>12</v>
      </c>
      <c r="D2077" s="1" t="s">
        <v>9592</v>
      </c>
      <c r="E2077" s="2" t="s">
        <v>3722</v>
      </c>
      <c r="F2077" s="4">
        <v>3.3347023999999998</v>
      </c>
      <c r="G2077" s="5">
        <v>1.1039999999999999E-5</v>
      </c>
      <c r="H2077" s="3">
        <v>15.9284</v>
      </c>
      <c r="I2077" s="3">
        <v>4.0000000000000002E-4</v>
      </c>
      <c r="J2077" s="3">
        <v>1.9800000000000002E-2</v>
      </c>
      <c r="K2077" s="3">
        <v>3.7100000000000001E-2</v>
      </c>
      <c r="L2077" s="3">
        <f t="shared" si="64"/>
        <v>-2.5882740486923446</v>
      </c>
      <c r="M2077" s="3">
        <f t="shared" si="65"/>
        <v>4.0687722974736387</v>
      </c>
    </row>
    <row r="2078" spans="1:13" x14ac:dyDescent="0.3">
      <c r="A2078" s="1">
        <v>85.448381230240003</v>
      </c>
      <c r="B2078" s="1">
        <v>-70.29750821383</v>
      </c>
      <c r="C2078" s="1" t="s">
        <v>12</v>
      </c>
      <c r="D2078" s="1" t="s">
        <v>9592</v>
      </c>
      <c r="E2078" s="2" t="s">
        <v>3723</v>
      </c>
      <c r="F2078" s="4">
        <v>0.51780493999999999</v>
      </c>
      <c r="G2078" s="5">
        <v>3.8E-6</v>
      </c>
      <c r="H2078" s="3">
        <v>17.89</v>
      </c>
      <c r="I2078" s="3">
        <v>1.2999999999999999E-3</v>
      </c>
      <c r="J2078" s="3">
        <v>1.21E-2</v>
      </c>
      <c r="K2078" s="3">
        <v>0.1003</v>
      </c>
      <c r="L2078" s="3">
        <f t="shared" si="64"/>
        <v>-1.6960731484177494</v>
      </c>
      <c r="M2078" s="3">
        <f t="shared" si="65"/>
        <v>17.999905634695782</v>
      </c>
    </row>
    <row r="2079" spans="1:13" x14ac:dyDescent="0.3">
      <c r="A2079" s="1">
        <v>85.034114187089997</v>
      </c>
      <c r="B2079" s="1">
        <v>-70.359981504359993</v>
      </c>
      <c r="C2079" s="1" t="s">
        <v>12</v>
      </c>
      <c r="D2079" s="1" t="s">
        <v>9592</v>
      </c>
      <c r="E2079" s="2" t="s">
        <v>3724</v>
      </c>
      <c r="F2079" s="4">
        <v>3.2776248799999999</v>
      </c>
      <c r="G2079" s="5">
        <v>4.8319999999999998E-5</v>
      </c>
      <c r="H2079" s="3">
        <v>16.081199999999999</v>
      </c>
      <c r="I2079" s="3">
        <v>5.9999999999999995E-4</v>
      </c>
      <c r="J2079" s="3">
        <v>-3.8399999999999997E-2</v>
      </c>
      <c r="K2079" s="3">
        <v>4.0599999999999997E-2</v>
      </c>
      <c r="L2079" s="3" t="e">
        <f t="shared" si="64"/>
        <v>#NUM!</v>
      </c>
      <c r="M2079" s="3">
        <f t="shared" si="65"/>
        <v>2.2958816054447619</v>
      </c>
    </row>
    <row r="2080" spans="1:13" x14ac:dyDescent="0.3">
      <c r="A2080" s="1">
        <v>85.318420184849998</v>
      </c>
      <c r="B2080" s="1">
        <v>-70.307172771699996</v>
      </c>
      <c r="C2080" s="1" t="s">
        <v>12</v>
      </c>
      <c r="D2080" s="1" t="s">
        <v>9592</v>
      </c>
      <c r="E2080" s="2" t="s">
        <v>3725</v>
      </c>
      <c r="F2080" s="4">
        <v>1.9605780399999999</v>
      </c>
      <c r="G2080" s="5">
        <v>2.2555000000000001E-4</v>
      </c>
      <c r="H2080" s="3">
        <v>16.261900000000001</v>
      </c>
      <c r="I2080" s="3">
        <v>1.6999999999999999E-3</v>
      </c>
      <c r="J2080" s="3">
        <v>3.7900000000000003E-2</v>
      </c>
      <c r="K2080" s="3">
        <v>8.0799999999999997E-2</v>
      </c>
      <c r="L2080" s="3">
        <f t="shared" si="64"/>
        <v>-0.84490395015963671</v>
      </c>
      <c r="M2080" s="3">
        <f t="shared" si="65"/>
        <v>4.6294227821993506</v>
      </c>
    </row>
    <row r="2081" spans="1:13" x14ac:dyDescent="0.3">
      <c r="A2081" s="1">
        <v>85.139253338220001</v>
      </c>
      <c r="B2081" s="1">
        <v>-70.030724669700007</v>
      </c>
      <c r="C2081" s="1" t="s">
        <v>12</v>
      </c>
      <c r="D2081" s="1" t="s">
        <v>9592</v>
      </c>
      <c r="E2081" s="2" t="s">
        <v>3727</v>
      </c>
      <c r="F2081" s="4">
        <v>3.20598692</v>
      </c>
      <c r="G2081" s="5">
        <v>1.982E-5</v>
      </c>
      <c r="H2081" s="3">
        <v>16.281300000000002</v>
      </c>
      <c r="I2081" s="3">
        <v>8.9999999999999998E-4</v>
      </c>
      <c r="J2081" s="3">
        <v>7.1000000000000004E-3</v>
      </c>
      <c r="K2081" s="3">
        <v>3.73E-2</v>
      </c>
      <c r="L2081" s="3">
        <f t="shared" si="64"/>
        <v>-4.4624082564046219</v>
      </c>
      <c r="M2081" s="3">
        <f t="shared" si="65"/>
        <v>11.407885377952857</v>
      </c>
    </row>
    <row r="2082" spans="1:13" x14ac:dyDescent="0.3">
      <c r="A2082" s="1">
        <v>84.837344437979993</v>
      </c>
      <c r="B2082" s="1">
        <v>-70.481682588360002</v>
      </c>
      <c r="C2082" s="1" t="s">
        <v>12</v>
      </c>
      <c r="D2082" s="1" t="s">
        <v>9592</v>
      </c>
      <c r="E2082" s="2" t="s">
        <v>3730</v>
      </c>
      <c r="F2082" s="4">
        <v>3.3840295299999998</v>
      </c>
      <c r="G2082" s="5">
        <v>4.3359999999999998E-5</v>
      </c>
      <c r="H2082" s="3">
        <v>16.443899999999999</v>
      </c>
      <c r="I2082" s="3">
        <v>5.0000000000000001E-4</v>
      </c>
      <c r="J2082" s="3">
        <v>-3.4299999999999997E-2</v>
      </c>
      <c r="K2082" s="3">
        <v>4.2700000000000002E-2</v>
      </c>
      <c r="L2082" s="3" t="e">
        <f t="shared" si="64"/>
        <v>#NUM!</v>
      </c>
      <c r="M2082" s="3">
        <f t="shared" si="65"/>
        <v>2.7032637885479844</v>
      </c>
    </row>
    <row r="2083" spans="1:13" x14ac:dyDescent="0.3">
      <c r="A2083" s="1">
        <v>84.631022416440004</v>
      </c>
      <c r="B2083" s="1">
        <v>-70.464600609019996</v>
      </c>
      <c r="C2083" s="1" t="s">
        <v>12</v>
      </c>
      <c r="D2083" s="1" t="s">
        <v>9592</v>
      </c>
      <c r="E2083" s="2" t="s">
        <v>3732</v>
      </c>
      <c r="F2083" s="4">
        <v>3.1981833599999998</v>
      </c>
      <c r="G2083" s="5">
        <v>2.6429999999999999E-5</v>
      </c>
      <c r="H2083" s="3">
        <v>16.093299999999999</v>
      </c>
      <c r="I2083" s="3">
        <v>1.6999999999999999E-3</v>
      </c>
      <c r="J2083" s="3">
        <v>-2.2200000000000001E-2</v>
      </c>
      <c r="K2083" s="3">
        <v>3.7100000000000001E-2</v>
      </c>
      <c r="L2083" s="3" t="e">
        <f t="shared" si="64"/>
        <v>#NUM!</v>
      </c>
      <c r="M2083" s="3">
        <f t="shared" si="65"/>
        <v>3.6289054027264669</v>
      </c>
    </row>
    <row r="2084" spans="1:13" x14ac:dyDescent="0.3">
      <c r="A2084" s="1">
        <v>84.783682861930004</v>
      </c>
      <c r="B2084" s="1">
        <v>-70.337940734840004</v>
      </c>
      <c r="C2084" s="1" t="s">
        <v>12</v>
      </c>
      <c r="D2084" s="1" t="s">
        <v>9592</v>
      </c>
      <c r="E2084" s="2" t="s">
        <v>3733</v>
      </c>
      <c r="F2084" s="4">
        <v>7.9641968600000004</v>
      </c>
      <c r="G2084" s="5">
        <v>1.4834000000000001E-4</v>
      </c>
      <c r="H2084" s="3">
        <v>14.835699999999999</v>
      </c>
      <c r="I2084" s="3">
        <v>2.9999999999999997E-4</v>
      </c>
      <c r="J2084" s="3">
        <v>-7.7999999999999996E-3</v>
      </c>
      <c r="K2084" s="3">
        <v>2.23E-2</v>
      </c>
      <c r="L2084" s="3" t="e">
        <f t="shared" si="64"/>
        <v>#NUM!</v>
      </c>
      <c r="M2084" s="3">
        <f t="shared" si="65"/>
        <v>6.208188933729148</v>
      </c>
    </row>
    <row r="2085" spans="1:13" x14ac:dyDescent="0.3">
      <c r="A2085" s="1">
        <v>84.7138115156</v>
      </c>
      <c r="B2085" s="1">
        <v>-70.336830112520005</v>
      </c>
      <c r="C2085" s="1" t="s">
        <v>12</v>
      </c>
      <c r="D2085" s="1" t="s">
        <v>9592</v>
      </c>
      <c r="E2085" s="2" t="s">
        <v>3735</v>
      </c>
      <c r="F2085" s="4">
        <v>5.7445728000000003</v>
      </c>
      <c r="G2085" s="5">
        <v>2.6382000000000001E-4</v>
      </c>
      <c r="H2085" s="3">
        <v>15.867800000000001</v>
      </c>
      <c r="I2085" s="3">
        <v>1.1000000000000001E-3</v>
      </c>
      <c r="J2085" s="3">
        <v>9.4500000000000001E-2</v>
      </c>
      <c r="K2085" s="3">
        <v>3.4500000000000003E-2</v>
      </c>
      <c r="L2085" s="3">
        <f t="shared" si="64"/>
        <v>0.7449590425463164</v>
      </c>
      <c r="M2085" s="3">
        <f t="shared" si="65"/>
        <v>0.79276116845912636</v>
      </c>
    </row>
    <row r="2086" spans="1:13" x14ac:dyDescent="0.3">
      <c r="A2086" s="1">
        <v>84.477136945769999</v>
      </c>
      <c r="B2086" s="1">
        <v>-70.396969110059999</v>
      </c>
      <c r="C2086" s="1" t="s">
        <v>12</v>
      </c>
      <c r="D2086" s="1" t="s">
        <v>9592</v>
      </c>
      <c r="E2086" s="2" t="s">
        <v>3736</v>
      </c>
      <c r="F2086" s="4">
        <v>4.5583144100000004</v>
      </c>
      <c r="G2086" s="5">
        <v>1.0826E-4</v>
      </c>
      <c r="H2086" s="3">
        <v>16.106300000000001</v>
      </c>
      <c r="I2086" s="3">
        <v>2.9999999999999997E-4</v>
      </c>
      <c r="J2086" s="3">
        <v>-2.0199999999999999E-2</v>
      </c>
      <c r="K2086" s="3">
        <v>3.7400000000000003E-2</v>
      </c>
      <c r="L2086" s="3" t="e">
        <f t="shared" si="64"/>
        <v>#NUM!</v>
      </c>
      <c r="M2086" s="3">
        <f t="shared" si="65"/>
        <v>4.0204521570724001</v>
      </c>
    </row>
    <row r="2087" spans="1:13" x14ac:dyDescent="0.3">
      <c r="A2087" s="1">
        <v>84.778697946500003</v>
      </c>
      <c r="B2087" s="1">
        <v>-70.128383178259995</v>
      </c>
      <c r="C2087" s="1" t="s">
        <v>12</v>
      </c>
      <c r="D2087" s="1" t="s">
        <v>9592</v>
      </c>
      <c r="E2087" s="2" t="s">
        <v>3740</v>
      </c>
      <c r="F2087" s="4">
        <v>3.8139280900000001</v>
      </c>
      <c r="G2087" s="5">
        <v>4.2490000000000001E-5</v>
      </c>
      <c r="H2087" s="3">
        <v>16.6036</v>
      </c>
      <c r="I2087" s="3">
        <v>4.0000000000000002E-4</v>
      </c>
      <c r="J2087" s="3">
        <v>-3.2500000000000001E-2</v>
      </c>
      <c r="K2087" s="3">
        <v>5.0099999999999999E-2</v>
      </c>
      <c r="L2087" s="3" t="e">
        <f t="shared" si="64"/>
        <v>#NUM!</v>
      </c>
      <c r="M2087" s="3">
        <f t="shared" si="65"/>
        <v>3.3474109499978755</v>
      </c>
    </row>
    <row r="2088" spans="1:13" x14ac:dyDescent="0.3">
      <c r="A2088" s="1">
        <v>84.356693415050003</v>
      </c>
      <c r="B2088" s="1">
        <v>-70.133067098609999</v>
      </c>
      <c r="C2088" s="1" t="s">
        <v>12</v>
      </c>
      <c r="D2088" s="1" t="s">
        <v>9592</v>
      </c>
      <c r="E2088" s="2" t="s">
        <v>3744</v>
      </c>
      <c r="F2088" s="4">
        <v>4.1210640999999999</v>
      </c>
      <c r="G2088" s="5">
        <v>1.437E-5</v>
      </c>
      <c r="H2088" s="3">
        <v>15.7597</v>
      </c>
      <c r="I2088" s="3">
        <v>2.0000000000000001E-4</v>
      </c>
      <c r="J2088" s="3">
        <v>1.2699999999999999E-2</v>
      </c>
      <c r="K2088" s="3">
        <v>2.7199999999999998E-2</v>
      </c>
      <c r="L2088" s="3">
        <f t="shared" si="64"/>
        <v>-3.7212813952202097</v>
      </c>
      <c r="M2088" s="3">
        <f t="shared" si="65"/>
        <v>4.6507163018963169</v>
      </c>
    </row>
    <row r="2089" spans="1:13" x14ac:dyDescent="0.3">
      <c r="A2089" s="1">
        <v>84.253783474779993</v>
      </c>
      <c r="B2089" s="1">
        <v>-70.133724602870004</v>
      </c>
      <c r="C2089" s="1" t="s">
        <v>12</v>
      </c>
      <c r="D2089" s="1" t="s">
        <v>9592</v>
      </c>
      <c r="E2089" s="2" t="s">
        <v>3745</v>
      </c>
      <c r="F2089" s="4">
        <v>5.5780685400000003</v>
      </c>
      <c r="G2089" s="5">
        <v>4.0120000000000002E-5</v>
      </c>
      <c r="H2089" s="3">
        <v>15.4056</v>
      </c>
      <c r="I2089" s="3">
        <v>2.0000000000000001E-4</v>
      </c>
      <c r="J2089" s="3">
        <v>-0.25990000000000002</v>
      </c>
      <c r="K2089" s="3">
        <v>0.10050000000000001</v>
      </c>
      <c r="L2089" s="3" t="e">
        <f t="shared" si="64"/>
        <v>#NUM!</v>
      </c>
      <c r="M2089" s="3">
        <f t="shared" si="65"/>
        <v>0.83968125676400118</v>
      </c>
    </row>
    <row r="2090" spans="1:13" x14ac:dyDescent="0.3">
      <c r="A2090" s="1">
        <v>84.223691465490006</v>
      </c>
      <c r="B2090" s="1">
        <v>-70.106758936269998</v>
      </c>
      <c r="C2090" s="1" t="s">
        <v>12</v>
      </c>
      <c r="D2090" s="1" t="s">
        <v>9592</v>
      </c>
      <c r="E2090" s="2" t="s">
        <v>3746</v>
      </c>
      <c r="F2090" s="4">
        <v>4.8893286900000001</v>
      </c>
      <c r="G2090" s="5">
        <v>1.8159999999999999E-5</v>
      </c>
      <c r="H2090" s="3">
        <v>15.371</v>
      </c>
      <c r="I2090" s="3">
        <v>2.9999999999999997E-4</v>
      </c>
      <c r="J2090" s="3">
        <v>1.0699999999999999E-2</v>
      </c>
      <c r="K2090" s="3">
        <v>4.0300000000000002E-2</v>
      </c>
      <c r="L2090" s="3">
        <f t="shared" si="64"/>
        <v>-4.4820811115739474</v>
      </c>
      <c r="M2090" s="3">
        <f t="shared" si="65"/>
        <v>8.178542845910945</v>
      </c>
    </row>
    <row r="2091" spans="1:13" x14ac:dyDescent="0.3">
      <c r="A2091" s="1">
        <v>83.745488086809999</v>
      </c>
      <c r="B2091" s="1">
        <v>-70.196754548439998</v>
      </c>
      <c r="C2091" s="1" t="s">
        <v>12</v>
      </c>
      <c r="D2091" s="1" t="s">
        <v>9592</v>
      </c>
      <c r="E2091" s="2" t="s">
        <v>3748</v>
      </c>
      <c r="F2091" s="4">
        <v>2.89964121</v>
      </c>
      <c r="G2091" s="5">
        <v>1.172E-5</v>
      </c>
      <c r="H2091" s="3">
        <v>16.241900000000001</v>
      </c>
      <c r="I2091" s="3">
        <v>2.9999999999999997E-4</v>
      </c>
      <c r="J2091" s="3">
        <v>-4.02E-2</v>
      </c>
      <c r="K2091" s="3">
        <v>3.7100000000000001E-2</v>
      </c>
      <c r="L2091" s="3" t="e">
        <f t="shared" si="64"/>
        <v>#NUM!</v>
      </c>
      <c r="M2091" s="3">
        <f t="shared" si="65"/>
        <v>2.00402218913821</v>
      </c>
    </row>
    <row r="2092" spans="1:13" x14ac:dyDescent="0.3">
      <c r="A2092" s="1">
        <v>83.543743850590005</v>
      </c>
      <c r="B2092" s="1">
        <v>-70.195579762920005</v>
      </c>
      <c r="C2092" s="1" t="s">
        <v>12</v>
      </c>
      <c r="D2092" s="1" t="s">
        <v>9592</v>
      </c>
      <c r="E2092" s="2" t="s">
        <v>3750</v>
      </c>
      <c r="F2092" s="4">
        <v>5.3455032100000004</v>
      </c>
      <c r="G2092" s="5">
        <v>7.1559999999999999E-5</v>
      </c>
      <c r="H2092" s="3">
        <v>15.666700000000001</v>
      </c>
      <c r="I2092" s="3">
        <v>2.9999999999999997E-4</v>
      </c>
      <c r="J2092" s="3">
        <v>-4.7000000000000002E-3</v>
      </c>
      <c r="K2092" s="3">
        <v>3.8899999999999997E-2</v>
      </c>
      <c r="L2092" s="3" t="e">
        <f t="shared" si="64"/>
        <v>#NUM!</v>
      </c>
      <c r="M2092" s="3">
        <f t="shared" si="65"/>
        <v>17.972413742345083</v>
      </c>
    </row>
    <row r="2093" spans="1:13" x14ac:dyDescent="0.3">
      <c r="A2093" s="1">
        <v>84.12565475788</v>
      </c>
      <c r="B2093" s="1">
        <v>-69.964199505720003</v>
      </c>
      <c r="C2093" s="1" t="s">
        <v>12</v>
      </c>
      <c r="D2093" s="1" t="s">
        <v>9592</v>
      </c>
      <c r="E2093" s="2" t="s">
        <v>3752</v>
      </c>
      <c r="F2093" s="4">
        <v>4.8517872100000003</v>
      </c>
      <c r="G2093" s="5">
        <v>2.427E-5</v>
      </c>
      <c r="H2093" s="3">
        <v>15.677</v>
      </c>
      <c r="I2093" s="3">
        <v>2.9999999999999997E-4</v>
      </c>
      <c r="J2093" s="3">
        <v>-5.4999999999999997E-3</v>
      </c>
      <c r="K2093" s="3">
        <v>2.7799999999999998E-2</v>
      </c>
      <c r="L2093" s="3" t="e">
        <f t="shared" si="64"/>
        <v>#NUM!</v>
      </c>
      <c r="M2093" s="3">
        <f t="shared" si="65"/>
        <v>10.975814817129404</v>
      </c>
    </row>
    <row r="2094" spans="1:13" x14ac:dyDescent="0.3">
      <c r="A2094" s="1">
        <v>84.425839773640007</v>
      </c>
      <c r="B2094" s="1">
        <v>-69.980667452039995</v>
      </c>
      <c r="C2094" s="1" t="s">
        <v>12</v>
      </c>
      <c r="D2094" s="1" t="s">
        <v>9592</v>
      </c>
      <c r="E2094" s="2" t="s">
        <v>3753</v>
      </c>
      <c r="F2094" s="4">
        <v>2.8307858499999998</v>
      </c>
      <c r="G2094" s="5">
        <v>1.1919999999999999E-5</v>
      </c>
      <c r="H2094" s="3">
        <v>16.409700000000001</v>
      </c>
      <c r="I2094" s="3">
        <v>2.9999999999999997E-4</v>
      </c>
      <c r="J2094" s="3">
        <v>7.7999999999999996E-3</v>
      </c>
      <c r="K2094" s="3">
        <v>3.8300000000000001E-2</v>
      </c>
      <c r="L2094" s="3">
        <f t="shared" si="64"/>
        <v>-4.1298269865475952</v>
      </c>
      <c r="M2094" s="3">
        <f t="shared" si="65"/>
        <v>10.662494886920364</v>
      </c>
    </row>
    <row r="2095" spans="1:13" x14ac:dyDescent="0.3">
      <c r="A2095" s="1">
        <v>84.690654245190004</v>
      </c>
      <c r="B2095" s="1">
        <v>-69.84263585091</v>
      </c>
      <c r="C2095" s="1" t="s">
        <v>12</v>
      </c>
      <c r="D2095" s="1" t="s">
        <v>9592</v>
      </c>
      <c r="E2095" s="2" t="s">
        <v>3754</v>
      </c>
      <c r="F2095" s="4">
        <v>4.8518042100000001</v>
      </c>
      <c r="G2095" s="5">
        <v>1.3946E-4</v>
      </c>
      <c r="H2095" s="3">
        <v>15.9025</v>
      </c>
      <c r="I2095" s="3">
        <v>1.2999999999999999E-3</v>
      </c>
      <c r="J2095" s="3">
        <v>6.7999999999999996E-3</v>
      </c>
      <c r="K2095" s="3">
        <v>3.7499999999999999E-2</v>
      </c>
      <c r="L2095" s="3">
        <f t="shared" si="64"/>
        <v>-4.9349554364688153</v>
      </c>
      <c r="M2095" s="3">
        <f t="shared" si="65"/>
        <v>11.975041359112575</v>
      </c>
    </row>
    <row r="2096" spans="1:13" x14ac:dyDescent="0.3">
      <c r="A2096" s="1">
        <v>84.118811415430002</v>
      </c>
      <c r="B2096" s="1">
        <v>-69.673736691269994</v>
      </c>
      <c r="C2096" s="1" t="s">
        <v>12</v>
      </c>
      <c r="D2096" s="1" t="s">
        <v>9592</v>
      </c>
      <c r="E2096" s="2" t="s">
        <v>3755</v>
      </c>
      <c r="F2096" s="4">
        <v>2.90836578</v>
      </c>
      <c r="G2096" s="5">
        <v>2.5570000000000001E-5</v>
      </c>
      <c r="H2096" s="3">
        <v>17.169899999999998</v>
      </c>
      <c r="I2096" s="3">
        <v>5.9999999999999995E-4</v>
      </c>
      <c r="J2096" s="3">
        <v>-8.3699999999999997E-2</v>
      </c>
      <c r="K2096" s="3">
        <v>7.6499999999999999E-2</v>
      </c>
      <c r="L2096" s="3" t="e">
        <f t="shared" si="64"/>
        <v>#NUM!</v>
      </c>
      <c r="M2096" s="3">
        <f t="shared" si="65"/>
        <v>1.9846807687682098</v>
      </c>
    </row>
    <row r="2097" spans="1:13" x14ac:dyDescent="0.3">
      <c r="A2097" s="1">
        <v>84.638119838169999</v>
      </c>
      <c r="B2097" s="1">
        <v>-70.652032196820002</v>
      </c>
      <c r="C2097" s="1" t="s">
        <v>12</v>
      </c>
      <c r="D2097" s="1" t="s">
        <v>9592</v>
      </c>
      <c r="E2097" s="2" t="s">
        <v>3756</v>
      </c>
      <c r="F2097" s="4">
        <v>3.2232267499999998</v>
      </c>
      <c r="G2097" s="5">
        <v>1.1739999999999999E-5</v>
      </c>
      <c r="H2097" s="3">
        <v>15.8825</v>
      </c>
      <c r="I2097" s="3">
        <v>2.9999999999999997E-4</v>
      </c>
      <c r="J2097" s="3">
        <v>-4.6699999999999998E-2</v>
      </c>
      <c r="K2097" s="3">
        <v>3.3599999999999998E-2</v>
      </c>
      <c r="L2097" s="3" t="e">
        <f t="shared" si="64"/>
        <v>#NUM!</v>
      </c>
      <c r="M2097" s="3">
        <f t="shared" si="65"/>
        <v>1.5623454584146739</v>
      </c>
    </row>
    <row r="2098" spans="1:13" x14ac:dyDescent="0.3">
      <c r="A2098" s="1">
        <v>84.070247167440002</v>
      </c>
      <c r="B2098" s="1">
        <v>-70.515602156110006</v>
      </c>
      <c r="C2098" s="1" t="s">
        <v>12</v>
      </c>
      <c r="D2098" s="1" t="s">
        <v>9592</v>
      </c>
      <c r="E2098" s="2" t="s">
        <v>3757</v>
      </c>
      <c r="F2098" s="4">
        <v>4.0881235599999997</v>
      </c>
      <c r="G2098" s="5">
        <v>1.9009999999999999E-5</v>
      </c>
      <c r="H2098" s="3">
        <v>15.465</v>
      </c>
      <c r="I2098" s="3">
        <v>4.0000000000000002E-4</v>
      </c>
      <c r="J2098" s="3">
        <v>-5.33E-2</v>
      </c>
      <c r="K2098" s="3">
        <v>2.8899999999999999E-2</v>
      </c>
      <c r="L2098" s="3" t="e">
        <f t="shared" si="64"/>
        <v>#NUM!</v>
      </c>
      <c r="M2098" s="3">
        <f t="shared" si="65"/>
        <v>1.1774035021053106</v>
      </c>
    </row>
    <row r="2099" spans="1:13" x14ac:dyDescent="0.3">
      <c r="A2099" s="1">
        <v>83.61838369841</v>
      </c>
      <c r="B2099" s="1">
        <v>-70.627042742699999</v>
      </c>
      <c r="C2099" s="1" t="s">
        <v>12</v>
      </c>
      <c r="D2099" s="1" t="s">
        <v>9592</v>
      </c>
      <c r="E2099" s="2" t="s">
        <v>3759</v>
      </c>
      <c r="F2099" s="4">
        <v>2.4771600999999999</v>
      </c>
      <c r="G2099" s="5">
        <v>1.8340000000000001E-5</v>
      </c>
      <c r="H2099" s="3">
        <v>16.178699999999999</v>
      </c>
      <c r="I2099" s="3">
        <v>1.1999999999999999E-3</v>
      </c>
      <c r="J2099" s="3">
        <v>-0.12920000000000001</v>
      </c>
      <c r="K2099" s="3">
        <v>4.41E-2</v>
      </c>
      <c r="L2099" s="3" t="e">
        <f t="shared" si="64"/>
        <v>#NUM!</v>
      </c>
      <c r="M2099" s="3">
        <f t="shared" si="65"/>
        <v>0.74119300063563764</v>
      </c>
    </row>
    <row r="2100" spans="1:13" x14ac:dyDescent="0.3">
      <c r="A2100" s="1">
        <v>83.744351065789999</v>
      </c>
      <c r="B2100" s="1">
        <v>-70.441861138790003</v>
      </c>
      <c r="C2100" s="1" t="s">
        <v>12</v>
      </c>
      <c r="D2100" s="1" t="s">
        <v>9592</v>
      </c>
      <c r="E2100" s="2" t="s">
        <v>3760</v>
      </c>
      <c r="F2100" s="4">
        <v>2.9832384799999998</v>
      </c>
      <c r="G2100" s="5">
        <v>1.579E-5</v>
      </c>
      <c r="H2100" s="3">
        <v>15.8154</v>
      </c>
      <c r="I2100" s="3">
        <v>4.0000000000000002E-4</v>
      </c>
      <c r="J2100" s="3">
        <v>3.3500000000000002E-2</v>
      </c>
      <c r="K2100" s="3">
        <v>3.5400000000000001E-2</v>
      </c>
      <c r="L2100" s="3">
        <f t="shared" si="64"/>
        <v>-1.5593759648157715</v>
      </c>
      <c r="M2100" s="3">
        <f t="shared" si="65"/>
        <v>2.2946324241014247</v>
      </c>
    </row>
    <row r="2101" spans="1:13" x14ac:dyDescent="0.3">
      <c r="A2101" s="1">
        <v>86.132984297969998</v>
      </c>
      <c r="B2101" s="1">
        <v>-70.796475312870001</v>
      </c>
      <c r="C2101" s="1" t="s">
        <v>12</v>
      </c>
      <c r="D2101" s="1" t="s">
        <v>9592</v>
      </c>
      <c r="E2101" s="2" t="s">
        <v>3762</v>
      </c>
      <c r="F2101" s="4">
        <v>3.4892262199999999</v>
      </c>
      <c r="G2101" s="5">
        <v>1.5800000000000001E-5</v>
      </c>
      <c r="H2101" s="3">
        <v>16.034300000000002</v>
      </c>
      <c r="I2101" s="3">
        <v>2.9999999999999997E-4</v>
      </c>
      <c r="J2101" s="3">
        <v>0.18390000000000001</v>
      </c>
      <c r="K2101" s="3">
        <v>3.6900000000000002E-2</v>
      </c>
      <c r="L2101" s="3">
        <f t="shared" si="64"/>
        <v>2.3572086461903901</v>
      </c>
      <c r="M2101" s="3">
        <f t="shared" si="65"/>
        <v>0.43571188288742713</v>
      </c>
    </row>
    <row r="2102" spans="1:13" x14ac:dyDescent="0.3">
      <c r="A2102" s="1">
        <v>86.063071348020003</v>
      </c>
      <c r="B2102" s="1">
        <v>-70.556058669270001</v>
      </c>
      <c r="C2102" s="1" t="s">
        <v>12</v>
      </c>
      <c r="D2102" s="1" t="s">
        <v>9592</v>
      </c>
      <c r="E2102" s="2" t="s">
        <v>3763</v>
      </c>
      <c r="F2102" s="4">
        <v>2.98724284</v>
      </c>
      <c r="G2102" s="5">
        <v>1.185E-5</v>
      </c>
      <c r="H2102" s="3">
        <v>16.107299999999999</v>
      </c>
      <c r="I2102" s="3">
        <v>5.0000000000000001E-4</v>
      </c>
      <c r="J2102" s="3">
        <v>3.6200000000000003E-2</v>
      </c>
      <c r="K2102" s="3">
        <v>3.5200000000000002E-2</v>
      </c>
      <c r="L2102" s="3">
        <f t="shared" si="64"/>
        <v>-1.0991571473341715</v>
      </c>
      <c r="M2102" s="3">
        <f t="shared" si="65"/>
        <v>2.1114887389989234</v>
      </c>
    </row>
    <row r="2103" spans="1:13" x14ac:dyDescent="0.3">
      <c r="A2103" s="1">
        <v>85.227026017300005</v>
      </c>
      <c r="B2103" s="1">
        <v>-70.548943440239995</v>
      </c>
      <c r="C2103" s="1" t="s">
        <v>12</v>
      </c>
      <c r="D2103" s="1" t="s">
        <v>9592</v>
      </c>
      <c r="E2103" s="2" t="s">
        <v>3765</v>
      </c>
      <c r="F2103" s="4">
        <v>3.1033041400000001</v>
      </c>
      <c r="G2103" s="5">
        <v>4.1510000000000001E-5</v>
      </c>
      <c r="H2103" s="3">
        <v>16.038</v>
      </c>
      <c r="I2103" s="3">
        <v>1.6000000000000001E-3</v>
      </c>
      <c r="J2103" s="3">
        <v>4.5999999999999999E-3</v>
      </c>
      <c r="K2103" s="3">
        <v>3.9399999999999998E-2</v>
      </c>
      <c r="L2103" s="3">
        <f t="shared" si="64"/>
        <v>-5.6482108415921282</v>
      </c>
      <c r="M2103" s="3">
        <f t="shared" si="65"/>
        <v>18.599148254490423</v>
      </c>
    </row>
    <row r="2104" spans="1:13" x14ac:dyDescent="0.3">
      <c r="A2104" s="1">
        <v>85.288002118579996</v>
      </c>
      <c r="B2104" s="1">
        <v>-70.402866842400002</v>
      </c>
      <c r="C2104" s="1" t="s">
        <v>12</v>
      </c>
      <c r="D2104" s="1" t="s">
        <v>9592</v>
      </c>
      <c r="E2104" s="2" t="s">
        <v>3768</v>
      </c>
      <c r="F2104" s="4">
        <v>5.1088088200000001</v>
      </c>
      <c r="G2104" s="5">
        <v>1.397E-5</v>
      </c>
      <c r="H2104" s="3">
        <v>15.516500000000001</v>
      </c>
      <c r="I2104" s="3">
        <v>4.0000000000000001E-3</v>
      </c>
      <c r="J2104" s="3">
        <v>-5.8700000000000002E-2</v>
      </c>
      <c r="K2104" s="3">
        <v>2.93E-2</v>
      </c>
      <c r="L2104" s="3" t="e">
        <f t="shared" si="64"/>
        <v>#NUM!</v>
      </c>
      <c r="M2104" s="3">
        <f t="shared" si="65"/>
        <v>1.0838948203746654</v>
      </c>
    </row>
    <row r="2105" spans="1:13" x14ac:dyDescent="0.3">
      <c r="A2105" s="1">
        <v>85.298937548949993</v>
      </c>
      <c r="B2105" s="1">
        <v>-70.365198842820007</v>
      </c>
      <c r="C2105" s="1" t="s">
        <v>12</v>
      </c>
      <c r="D2105" s="1" t="s">
        <v>9592</v>
      </c>
      <c r="E2105" s="2" t="s">
        <v>3769</v>
      </c>
      <c r="F2105" s="4">
        <v>3.9995428099999999</v>
      </c>
      <c r="G2105" s="5">
        <v>2.056E-5</v>
      </c>
      <c r="H2105" s="3">
        <v>15.834099999999999</v>
      </c>
      <c r="I2105" s="3">
        <v>2.0000000000000001E-4</v>
      </c>
      <c r="J2105" s="3">
        <v>3.9399999999999998E-2</v>
      </c>
      <c r="K2105" s="3">
        <v>4.2799999999999998E-2</v>
      </c>
      <c r="L2105" s="3">
        <f t="shared" si="64"/>
        <v>-1.188418890872132</v>
      </c>
      <c r="M2105" s="3">
        <f t="shared" si="65"/>
        <v>2.3588602566135899</v>
      </c>
    </row>
    <row r="2106" spans="1:13" x14ac:dyDescent="0.3">
      <c r="A2106" s="1">
        <v>85.111225147810003</v>
      </c>
      <c r="B2106" s="1">
        <v>-70.332728965520005</v>
      </c>
      <c r="C2106" s="1" t="s">
        <v>12</v>
      </c>
      <c r="D2106" s="1" t="s">
        <v>9592</v>
      </c>
      <c r="E2106" s="2" t="s">
        <v>3771</v>
      </c>
      <c r="F2106" s="4">
        <v>6.6129139500000003</v>
      </c>
      <c r="G2106" s="5">
        <v>5.6799999999999998E-5</v>
      </c>
      <c r="H2106" s="3">
        <v>15.256500000000001</v>
      </c>
      <c r="I2106" s="3">
        <v>2.0000000000000001E-4</v>
      </c>
      <c r="J2106" s="3">
        <v>-2.3300000000000001E-2</v>
      </c>
      <c r="K2106" s="3">
        <v>2.76E-2</v>
      </c>
      <c r="L2106" s="3" t="e">
        <f t="shared" si="64"/>
        <v>#NUM!</v>
      </c>
      <c r="M2106" s="3">
        <f t="shared" si="65"/>
        <v>2.5722183185449503</v>
      </c>
    </row>
    <row r="2107" spans="1:13" x14ac:dyDescent="0.3">
      <c r="A2107" s="1">
        <v>85.360270741030007</v>
      </c>
      <c r="B2107" s="1">
        <v>-70.326214895180001</v>
      </c>
      <c r="C2107" s="1" t="s">
        <v>12</v>
      </c>
      <c r="D2107" s="1" t="s">
        <v>9592</v>
      </c>
      <c r="E2107" s="2" t="s">
        <v>3772</v>
      </c>
      <c r="F2107" s="4">
        <v>2.7391151599999999</v>
      </c>
      <c r="G2107" s="5">
        <v>7.4599999999999997E-6</v>
      </c>
      <c r="H2107" s="3">
        <v>16.363900000000001</v>
      </c>
      <c r="I2107" s="3">
        <v>5.0000000000000001E-4</v>
      </c>
      <c r="J2107" s="3">
        <v>-9.7900000000000001E-2</v>
      </c>
      <c r="K2107" s="3">
        <v>6.2899999999999998E-2</v>
      </c>
      <c r="L2107" s="3" t="e">
        <f t="shared" si="64"/>
        <v>#NUM!</v>
      </c>
      <c r="M2107" s="3">
        <f t="shared" si="65"/>
        <v>1.3951555979207668</v>
      </c>
    </row>
    <row r="2108" spans="1:13" x14ac:dyDescent="0.3">
      <c r="A2108" s="1">
        <v>86.364529825190004</v>
      </c>
      <c r="B2108" s="1">
        <v>-70.423445871520002</v>
      </c>
      <c r="C2108" s="1" t="s">
        <v>12</v>
      </c>
      <c r="D2108" s="1" t="s">
        <v>9592</v>
      </c>
      <c r="E2108" s="2" t="s">
        <v>3775</v>
      </c>
      <c r="F2108" s="4">
        <v>1.0348214200000001</v>
      </c>
      <c r="G2108" s="5">
        <v>2.7E-6</v>
      </c>
      <c r="H2108" s="3">
        <v>17.4419</v>
      </c>
      <c r="I2108" s="3">
        <v>8.0000000000000004E-4</v>
      </c>
      <c r="J2108" s="3">
        <v>-8.1799999999999998E-2</v>
      </c>
      <c r="K2108" s="3">
        <v>0.1024</v>
      </c>
      <c r="L2108" s="3" t="e">
        <f t="shared" si="64"/>
        <v>#NUM!</v>
      </c>
      <c r="M2108" s="3">
        <f t="shared" si="65"/>
        <v>2.7183247306103691</v>
      </c>
    </row>
    <row r="2109" spans="1:13" x14ac:dyDescent="0.3">
      <c r="A2109" s="1">
        <v>84.679347549689993</v>
      </c>
      <c r="B2109" s="1">
        <v>-70.358197581620004</v>
      </c>
      <c r="C2109" s="1" t="s">
        <v>12</v>
      </c>
      <c r="D2109" s="1" t="s">
        <v>9592</v>
      </c>
      <c r="E2109" s="2" t="s">
        <v>3780</v>
      </c>
      <c r="F2109" s="4">
        <v>3.5744440599999998</v>
      </c>
      <c r="G2109" s="5">
        <v>1.234E-5</v>
      </c>
      <c r="H2109" s="3">
        <v>16.054600000000001</v>
      </c>
      <c r="I2109" s="3">
        <v>2.0000000000000001E-4</v>
      </c>
      <c r="J2109" s="3">
        <v>5.3900000000000003E-2</v>
      </c>
      <c r="K2109" s="3">
        <v>3.5900000000000001E-2</v>
      </c>
      <c r="L2109" s="3">
        <f t="shared" si="64"/>
        <v>-0.28745617406630686</v>
      </c>
      <c r="M2109" s="3">
        <f t="shared" si="65"/>
        <v>1.4463065465979583</v>
      </c>
    </row>
    <row r="2110" spans="1:13" x14ac:dyDescent="0.3">
      <c r="A2110" s="1">
        <v>84.344666599060005</v>
      </c>
      <c r="B2110" s="1">
        <v>-70.395495579769999</v>
      </c>
      <c r="C2110" s="1" t="s">
        <v>12</v>
      </c>
      <c r="D2110" s="1" t="s">
        <v>9592</v>
      </c>
      <c r="E2110" s="2" t="s">
        <v>3781</v>
      </c>
      <c r="F2110" s="4">
        <v>4.6469130300000003</v>
      </c>
      <c r="G2110" s="5">
        <v>1.0309E-4</v>
      </c>
      <c r="H2110" s="3">
        <v>15.604100000000001</v>
      </c>
      <c r="I2110" s="3">
        <v>6.9999999999999999E-4</v>
      </c>
      <c r="J2110" s="3">
        <v>6.4899999999999999E-2</v>
      </c>
      <c r="K2110" s="3">
        <v>3.09E-2</v>
      </c>
      <c r="L2110" s="3">
        <f t="shared" si="64"/>
        <v>-0.33467651599815085</v>
      </c>
      <c r="M2110" s="3">
        <f t="shared" si="65"/>
        <v>1.0338762207627268</v>
      </c>
    </row>
    <row r="2111" spans="1:13" x14ac:dyDescent="0.3">
      <c r="A2111" s="1">
        <v>84.405078225919993</v>
      </c>
      <c r="B2111" s="1">
        <v>-70.346413922590003</v>
      </c>
      <c r="C2111" s="1" t="s">
        <v>12</v>
      </c>
      <c r="D2111" s="1" t="s">
        <v>9592</v>
      </c>
      <c r="E2111" s="2" t="s">
        <v>3782</v>
      </c>
      <c r="F2111" s="4">
        <v>4.2992104500000003</v>
      </c>
      <c r="G2111" s="5">
        <v>5.5989999999999998E-5</v>
      </c>
      <c r="H2111" s="3">
        <v>15.863099999999999</v>
      </c>
      <c r="I2111" s="3">
        <v>5.9999999999999995E-4</v>
      </c>
      <c r="J2111" s="3">
        <v>-3.2399999999999998E-2</v>
      </c>
      <c r="K2111" s="3">
        <v>3.15E-2</v>
      </c>
      <c r="L2111" s="3" t="e">
        <f t="shared" si="64"/>
        <v>#NUM!</v>
      </c>
      <c r="M2111" s="3">
        <f t="shared" si="65"/>
        <v>2.1111555124278079</v>
      </c>
    </row>
    <row r="2112" spans="1:13" x14ac:dyDescent="0.3">
      <c r="A2112" s="1">
        <v>84.820244179349999</v>
      </c>
      <c r="B2112" s="1">
        <v>-70.154294649240001</v>
      </c>
      <c r="C2112" s="1" t="s">
        <v>12</v>
      </c>
      <c r="D2112" s="1" t="s">
        <v>9592</v>
      </c>
      <c r="E2112" s="2" t="s">
        <v>3783</v>
      </c>
      <c r="F2112" s="4">
        <v>3.6364416300000002</v>
      </c>
      <c r="G2112" s="5">
        <v>4.1680000000000001E-5</v>
      </c>
      <c r="H2112" s="3">
        <v>16.812999999999999</v>
      </c>
      <c r="I2112" s="3">
        <v>5.9999999999999995E-4</v>
      </c>
      <c r="J2112" s="3">
        <v>-1.7899999999999999E-2</v>
      </c>
      <c r="K2112" s="3">
        <v>5.0599999999999999E-2</v>
      </c>
      <c r="L2112" s="3" t="e">
        <f t="shared" si="64"/>
        <v>#NUM!</v>
      </c>
      <c r="M2112" s="3">
        <f t="shared" si="65"/>
        <v>6.1383571340746306</v>
      </c>
    </row>
    <row r="2113" spans="1:13" x14ac:dyDescent="0.3">
      <c r="A2113" s="1">
        <v>84.457537568160006</v>
      </c>
      <c r="B2113" s="1">
        <v>-70.171396783299997</v>
      </c>
      <c r="C2113" s="1" t="s">
        <v>12</v>
      </c>
      <c r="D2113" s="1" t="s">
        <v>9592</v>
      </c>
      <c r="E2113" s="2" t="s">
        <v>3784</v>
      </c>
      <c r="F2113" s="4">
        <v>5.3546262599999999</v>
      </c>
      <c r="G2113" s="5">
        <v>4.8900000000000003E-5</v>
      </c>
      <c r="H2113" s="3">
        <v>15.737299999999999</v>
      </c>
      <c r="I2113" s="3">
        <v>4.0000000000000002E-4</v>
      </c>
      <c r="J2113" s="3">
        <v>-2.64E-2</v>
      </c>
      <c r="K2113" s="3">
        <v>3.1899999999999998E-2</v>
      </c>
      <c r="L2113" s="3" t="e">
        <f t="shared" si="64"/>
        <v>#NUM!</v>
      </c>
      <c r="M2113" s="3">
        <f t="shared" si="65"/>
        <v>2.6238646328248123</v>
      </c>
    </row>
    <row r="2114" spans="1:13" x14ac:dyDescent="0.3">
      <c r="A2114" s="1">
        <v>84.344350748590003</v>
      </c>
      <c r="B2114" s="1">
        <v>-70.20450520592</v>
      </c>
      <c r="C2114" s="1" t="s">
        <v>12</v>
      </c>
      <c r="D2114" s="1" t="s">
        <v>9592</v>
      </c>
      <c r="E2114" s="2" t="s">
        <v>3785</v>
      </c>
      <c r="F2114" s="4">
        <v>3.7374840900000001</v>
      </c>
      <c r="G2114" s="5">
        <v>2.2169999999999999E-5</v>
      </c>
      <c r="H2114" s="3">
        <v>15.693</v>
      </c>
      <c r="I2114" s="3">
        <v>5.0000000000000001E-4</v>
      </c>
      <c r="J2114" s="3">
        <v>1.6E-2</v>
      </c>
      <c r="K2114" s="3">
        <v>2.8500000000000001E-2</v>
      </c>
      <c r="L2114" s="3">
        <f t="shared" si="64"/>
        <v>-3.2864000867203771</v>
      </c>
      <c r="M2114" s="3">
        <f t="shared" si="65"/>
        <v>3.8679383685183311</v>
      </c>
    </row>
    <row r="2115" spans="1:13" x14ac:dyDescent="0.3">
      <c r="A2115" s="1">
        <v>84.314851308659996</v>
      </c>
      <c r="B2115" s="1">
        <v>-70.181202130220001</v>
      </c>
      <c r="C2115" s="1" t="s">
        <v>12</v>
      </c>
      <c r="D2115" s="1" t="s">
        <v>9592</v>
      </c>
      <c r="E2115" s="2" t="s">
        <v>3786</v>
      </c>
      <c r="F2115" s="4">
        <v>3.1549344800000001</v>
      </c>
      <c r="G2115" s="5">
        <v>2.1659999999999999E-5</v>
      </c>
      <c r="H2115" s="3">
        <v>15.9625</v>
      </c>
      <c r="I2115" s="3">
        <v>2.0000000000000001E-4</v>
      </c>
      <c r="J2115" s="3">
        <v>0.1191</v>
      </c>
      <c r="K2115" s="3">
        <v>3.6499999999999998E-2</v>
      </c>
      <c r="L2115" s="3">
        <f t="shared" si="64"/>
        <v>1.3420588074138848</v>
      </c>
      <c r="M2115" s="3">
        <f t="shared" si="65"/>
        <v>0.66548119385257942</v>
      </c>
    </row>
    <row r="2116" spans="1:13" x14ac:dyDescent="0.3">
      <c r="A2116" s="1">
        <v>83.809588956479999</v>
      </c>
      <c r="B2116" s="1">
        <v>-70.151998361889994</v>
      </c>
      <c r="C2116" s="1" t="s">
        <v>12</v>
      </c>
      <c r="D2116" s="1" t="s">
        <v>9592</v>
      </c>
      <c r="E2116" s="2" t="s">
        <v>3787</v>
      </c>
      <c r="F2116" s="4">
        <v>9.7062354600000003</v>
      </c>
      <c r="G2116" s="5">
        <v>2.1823E-4</v>
      </c>
      <c r="H2116" s="3">
        <v>14.823499999999999</v>
      </c>
      <c r="I2116" s="3">
        <v>1E-4</v>
      </c>
      <c r="J2116" s="3">
        <v>1.7500000000000002E-2</v>
      </c>
      <c r="K2116" s="3">
        <v>2.1999999999999999E-2</v>
      </c>
      <c r="L2116" s="3">
        <f t="shared" ref="L2116:L2179" si="66">H2116+5+5*LOG10(J2116/1000)</f>
        <v>-3.9613097565685287</v>
      </c>
      <c r="M2116" s="3">
        <f t="shared" ref="M2116:M2179" si="67">SQRT(I2116^2+4.7153*(K2116/J2116)^2)</f>
        <v>2.729853223571717</v>
      </c>
    </row>
    <row r="2117" spans="1:13" x14ac:dyDescent="0.3">
      <c r="A2117" s="1">
        <v>84.725491154310006</v>
      </c>
      <c r="B2117" s="1">
        <v>-69.714432846069997</v>
      </c>
      <c r="C2117" s="1" t="s">
        <v>12</v>
      </c>
      <c r="D2117" s="1" t="s">
        <v>9592</v>
      </c>
      <c r="E2117" s="2" t="s">
        <v>3795</v>
      </c>
      <c r="F2117" s="4">
        <v>4.3589894500000002</v>
      </c>
      <c r="G2117" s="5">
        <v>2.056E-5</v>
      </c>
      <c r="H2117" s="3">
        <v>17.223600000000001</v>
      </c>
      <c r="I2117" s="3">
        <v>8.9999999999999998E-4</v>
      </c>
      <c r="J2117" s="3">
        <v>-2.3699999999999999E-2</v>
      </c>
      <c r="K2117" s="3">
        <v>7.1800000000000003E-2</v>
      </c>
      <c r="L2117" s="3" t="e">
        <f t="shared" si="66"/>
        <v>#NUM!</v>
      </c>
      <c r="M2117" s="3">
        <f t="shared" si="67"/>
        <v>6.5785588899419594</v>
      </c>
    </row>
    <row r="2118" spans="1:13" x14ac:dyDescent="0.3">
      <c r="A2118" s="1">
        <v>83.794555288840002</v>
      </c>
      <c r="B2118" s="1">
        <v>-69.67036750151</v>
      </c>
      <c r="C2118" s="1" t="s">
        <v>12</v>
      </c>
      <c r="D2118" s="1" t="s">
        <v>9592</v>
      </c>
      <c r="E2118" s="2" t="s">
        <v>3799</v>
      </c>
      <c r="F2118" s="4">
        <v>4.9199575400000004</v>
      </c>
      <c r="G2118" s="5">
        <v>5.1449999999999997E-5</v>
      </c>
      <c r="H2118" s="3">
        <v>15.505100000000001</v>
      </c>
      <c r="I2118" s="3">
        <v>2.9999999999999997E-4</v>
      </c>
      <c r="J2118" s="3">
        <v>2.81E-2</v>
      </c>
      <c r="K2118" s="3">
        <v>2.76E-2</v>
      </c>
      <c r="L2118" s="3">
        <f t="shared" si="66"/>
        <v>-2.251368400474604</v>
      </c>
      <c r="M2118" s="3">
        <f t="shared" si="67"/>
        <v>2.1328358446193376</v>
      </c>
    </row>
    <row r="2119" spans="1:13" x14ac:dyDescent="0.3">
      <c r="A2119" s="1">
        <v>92.20745718869</v>
      </c>
      <c r="B2119" s="1">
        <v>-68.575002048740004</v>
      </c>
      <c r="C2119" s="1" t="s">
        <v>12</v>
      </c>
      <c r="D2119" s="1" t="s">
        <v>9592</v>
      </c>
      <c r="E2119" s="2" t="s">
        <v>3801</v>
      </c>
      <c r="F2119" s="4">
        <v>1.30084851</v>
      </c>
      <c r="G2119" s="5">
        <v>4.5700000000000003E-6</v>
      </c>
      <c r="H2119" s="3">
        <v>16.214200000000002</v>
      </c>
      <c r="I2119" s="3">
        <v>2.9999999999999997E-4</v>
      </c>
      <c r="J2119" s="3">
        <v>1E-3</v>
      </c>
      <c r="K2119" s="3">
        <v>3.4500000000000003E-2</v>
      </c>
      <c r="L2119" s="3">
        <f t="shared" si="66"/>
        <v>-8.7857999999999983</v>
      </c>
      <c r="M2119" s="3">
        <f t="shared" si="67"/>
        <v>74.915858301764118</v>
      </c>
    </row>
    <row r="2120" spans="1:13" x14ac:dyDescent="0.3">
      <c r="A2120" s="1">
        <v>90.099687272330002</v>
      </c>
      <c r="B2120" s="1">
        <v>-68.556240283609995</v>
      </c>
      <c r="C2120" s="1" t="s">
        <v>12</v>
      </c>
      <c r="D2120" s="1" t="s">
        <v>9592</v>
      </c>
      <c r="E2120" s="2" t="s">
        <v>3803</v>
      </c>
      <c r="F2120" s="4">
        <v>6.9367590999999997</v>
      </c>
      <c r="G2120" s="5">
        <v>3.184E-5</v>
      </c>
      <c r="H2120" s="3">
        <v>14.787000000000001</v>
      </c>
      <c r="I2120" s="3">
        <v>2.9999999999999997E-4</v>
      </c>
      <c r="J2120" s="3">
        <v>-1.7999999999999999E-2</v>
      </c>
      <c r="K2120" s="3">
        <v>1.89E-2</v>
      </c>
      <c r="L2120" s="3" t="e">
        <f t="shared" si="66"/>
        <v>#NUM!</v>
      </c>
      <c r="M2120" s="3">
        <f t="shared" si="67"/>
        <v>2.2800478810761851</v>
      </c>
    </row>
    <row r="2121" spans="1:13" x14ac:dyDescent="0.3">
      <c r="A2121" s="1">
        <v>91.083123148390001</v>
      </c>
      <c r="B2121" s="1">
        <v>-68.229443878680001</v>
      </c>
      <c r="C2121" s="1" t="s">
        <v>12</v>
      </c>
      <c r="D2121" s="1" t="s">
        <v>9592</v>
      </c>
      <c r="E2121" s="2" t="s">
        <v>3804</v>
      </c>
      <c r="F2121" s="4">
        <v>7.6721929600000003</v>
      </c>
      <c r="G2121" s="5">
        <v>1.6459999999999999E-4</v>
      </c>
      <c r="H2121" s="3">
        <v>14.675800000000001</v>
      </c>
      <c r="I2121" s="3">
        <v>4.0000000000000002E-4</v>
      </c>
      <c r="J2121" s="3">
        <v>-3.2500000000000001E-2</v>
      </c>
      <c r="K2121" s="3">
        <v>2.24E-2</v>
      </c>
      <c r="L2121" s="3" t="e">
        <f t="shared" si="66"/>
        <v>#NUM!</v>
      </c>
      <c r="M2121" s="3">
        <f t="shared" si="67"/>
        <v>1.4966468547425109</v>
      </c>
    </row>
    <row r="2122" spans="1:13" x14ac:dyDescent="0.3">
      <c r="A2122" s="1">
        <v>91.38406706984</v>
      </c>
      <c r="B2122" s="1">
        <v>-66.944033200250004</v>
      </c>
      <c r="C2122" s="1" t="s">
        <v>12</v>
      </c>
      <c r="D2122" s="1" t="s">
        <v>9592</v>
      </c>
      <c r="E2122" s="2" t="s">
        <v>3805</v>
      </c>
      <c r="F2122" s="4">
        <v>3.08296561</v>
      </c>
      <c r="G2122" s="5">
        <v>1.364E-5</v>
      </c>
      <c r="H2122" s="3">
        <v>15.8155</v>
      </c>
      <c r="I2122" s="3">
        <v>1E-4</v>
      </c>
      <c r="J2122" s="3">
        <v>6.6000000000000003E-2</v>
      </c>
      <c r="K2122" s="3">
        <v>3.9300000000000002E-2</v>
      </c>
      <c r="L2122" s="3">
        <f t="shared" si="66"/>
        <v>-8.6780322290657352E-2</v>
      </c>
      <c r="M2122" s="3">
        <f t="shared" si="67"/>
        <v>1.2930141589990036</v>
      </c>
    </row>
    <row r="2123" spans="1:13" x14ac:dyDescent="0.3">
      <c r="A2123" s="1">
        <v>92.590979120989999</v>
      </c>
      <c r="B2123" s="1">
        <v>-68.42721052393</v>
      </c>
      <c r="C2123" s="1" t="s">
        <v>12</v>
      </c>
      <c r="D2123" s="1" t="s">
        <v>9592</v>
      </c>
      <c r="E2123" s="2" t="s">
        <v>3806</v>
      </c>
      <c r="F2123" s="4">
        <v>1.32980348</v>
      </c>
      <c r="G2123" s="5">
        <v>6.9800000000000001E-6</v>
      </c>
      <c r="H2123" s="3">
        <v>16.506</v>
      </c>
      <c r="I2123" s="3">
        <v>5.9999999999999995E-4</v>
      </c>
      <c r="J2123" s="3">
        <v>-0.28960000000000002</v>
      </c>
      <c r="K2123" s="3">
        <v>0.1236</v>
      </c>
      <c r="L2123" s="3" t="e">
        <f t="shared" si="66"/>
        <v>#NUM!</v>
      </c>
      <c r="M2123" s="3">
        <f t="shared" si="67"/>
        <v>0.92677576532671102</v>
      </c>
    </row>
    <row r="2124" spans="1:13" x14ac:dyDescent="0.3">
      <c r="A2124" s="1">
        <v>92.605303739120004</v>
      </c>
      <c r="B2124" s="1">
        <v>-67.337283213640006</v>
      </c>
      <c r="C2124" s="1" t="s">
        <v>12</v>
      </c>
      <c r="D2124" s="1" t="s">
        <v>9592</v>
      </c>
      <c r="E2124" s="2" t="s">
        <v>3807</v>
      </c>
      <c r="F2124" s="4">
        <v>2.9849147</v>
      </c>
      <c r="G2124" s="5">
        <v>2.1587000000000001E-4</v>
      </c>
      <c r="H2124" s="3">
        <v>15.462899999999999</v>
      </c>
      <c r="I2124" s="3">
        <v>2.0000000000000001E-4</v>
      </c>
      <c r="J2124" s="3">
        <v>-6.1600000000000002E-2</v>
      </c>
      <c r="K2124" s="3">
        <v>3.4299999999999997E-2</v>
      </c>
      <c r="L2124" s="3" t="e">
        <f t="shared" si="66"/>
        <v>#NUM!</v>
      </c>
      <c r="M2124" s="3">
        <f t="shared" si="67"/>
        <v>1.2091163066454225</v>
      </c>
    </row>
    <row r="2125" spans="1:13" x14ac:dyDescent="0.3">
      <c r="A2125" s="1">
        <v>91.877370756130006</v>
      </c>
      <c r="B2125" s="1">
        <v>-66.959953667280004</v>
      </c>
      <c r="C2125" s="1" t="s">
        <v>12</v>
      </c>
      <c r="D2125" s="1" t="s">
        <v>9592</v>
      </c>
      <c r="E2125" s="2" t="s">
        <v>3808</v>
      </c>
      <c r="F2125" s="4">
        <v>1.6296458899999999</v>
      </c>
      <c r="G2125" s="5">
        <v>2.6900000000000001E-6</v>
      </c>
      <c r="H2125" s="3">
        <v>16.737100000000002</v>
      </c>
      <c r="I2125" s="3">
        <v>1E-4</v>
      </c>
      <c r="J2125" s="3">
        <v>2.7199999999999998E-2</v>
      </c>
      <c r="K2125" s="3">
        <v>5.1299999999999998E-2</v>
      </c>
      <c r="L2125" s="3">
        <f t="shared" si="66"/>
        <v>-1.0900554798290081</v>
      </c>
      <c r="M2125" s="3">
        <f t="shared" si="67"/>
        <v>4.0954641219046701</v>
      </c>
    </row>
    <row r="2126" spans="1:13" x14ac:dyDescent="0.3">
      <c r="A2126" s="1">
        <v>98.373665099530001</v>
      </c>
      <c r="B2126" s="1">
        <v>-65.993730828099999</v>
      </c>
      <c r="C2126" s="1" t="s">
        <v>12</v>
      </c>
      <c r="D2126" s="1" t="s">
        <v>9592</v>
      </c>
      <c r="E2126" s="2" t="s">
        <v>3815</v>
      </c>
      <c r="F2126" s="4">
        <v>5.6370186000000002</v>
      </c>
      <c r="G2126" s="5">
        <v>4.9709999999999997E-5</v>
      </c>
      <c r="H2126" s="3">
        <v>15.666399999999999</v>
      </c>
      <c r="I2126" s="3">
        <v>1E-4</v>
      </c>
      <c r="J2126" s="3">
        <v>-5.2699999999999997E-2</v>
      </c>
      <c r="K2126" s="3">
        <v>3.0300000000000001E-2</v>
      </c>
      <c r="L2126" s="3" t="e">
        <f t="shared" si="66"/>
        <v>#NUM!</v>
      </c>
      <c r="M2126" s="3">
        <f t="shared" si="67"/>
        <v>1.2484946312496885</v>
      </c>
    </row>
    <row r="2127" spans="1:13" x14ac:dyDescent="0.3">
      <c r="A2127" s="1">
        <v>91.455389473970001</v>
      </c>
      <c r="B2127" s="1">
        <v>-67.416580159169996</v>
      </c>
      <c r="C2127" s="1" t="s">
        <v>12</v>
      </c>
      <c r="D2127" s="1" t="s">
        <v>9592</v>
      </c>
      <c r="E2127" s="2" t="s">
        <v>3816</v>
      </c>
      <c r="F2127" s="4">
        <v>1.2309916000000001</v>
      </c>
      <c r="G2127" s="5">
        <v>8.0999999999999997E-7</v>
      </c>
      <c r="H2127" s="3">
        <v>16.962800000000001</v>
      </c>
      <c r="I2127" s="3">
        <v>5.0000000000000001E-4</v>
      </c>
      <c r="J2127" s="3">
        <v>0.10489999999999999</v>
      </c>
      <c r="K2127" s="3">
        <v>5.9400000000000001E-2</v>
      </c>
      <c r="L2127" s="3">
        <f t="shared" si="66"/>
        <v>2.0666774409677906</v>
      </c>
      <c r="M2127" s="3">
        <f t="shared" si="67"/>
        <v>1.2296051038247267</v>
      </c>
    </row>
    <row r="2128" spans="1:13" x14ac:dyDescent="0.3">
      <c r="A2128" s="1">
        <v>93.227576625430004</v>
      </c>
      <c r="B2128" s="1">
        <v>-67.973457154439998</v>
      </c>
      <c r="C2128" s="1" t="s">
        <v>12</v>
      </c>
      <c r="D2128" s="1" t="s">
        <v>9592</v>
      </c>
      <c r="E2128" s="2" t="s">
        <v>3819</v>
      </c>
      <c r="F2128" s="4">
        <v>9.6767235300000003</v>
      </c>
      <c r="G2128" s="5">
        <v>1.0176E-4</v>
      </c>
      <c r="H2128" s="3">
        <v>14.548500000000001</v>
      </c>
      <c r="I2128" s="3">
        <v>1E-4</v>
      </c>
      <c r="J2128" s="3">
        <v>-1.78E-2</v>
      </c>
      <c r="K2128" s="3">
        <v>2.3800000000000002E-2</v>
      </c>
      <c r="L2128" s="3" t="e">
        <f t="shared" si="66"/>
        <v>#NUM!</v>
      </c>
      <c r="M2128" s="3">
        <f t="shared" si="67"/>
        <v>2.9034317352633643</v>
      </c>
    </row>
    <row r="2129" spans="1:13" x14ac:dyDescent="0.3">
      <c r="A2129" s="1">
        <v>94.719220241830001</v>
      </c>
      <c r="B2129" s="1">
        <v>-67.610169714220007</v>
      </c>
      <c r="C2129" s="1" t="s">
        <v>12</v>
      </c>
      <c r="D2129" s="1" t="s">
        <v>9592</v>
      </c>
      <c r="E2129" s="2" t="s">
        <v>3820</v>
      </c>
      <c r="F2129" s="4">
        <v>4.62255679</v>
      </c>
      <c r="G2129" s="5">
        <v>1.417E-5</v>
      </c>
      <c r="H2129" s="3">
        <v>15.206899999999999</v>
      </c>
      <c r="I2129" s="3">
        <v>8.0000000000000004E-4</v>
      </c>
      <c r="J2129" s="3">
        <v>5.6899999999999999E-2</v>
      </c>
      <c r="K2129" s="3">
        <v>2.7300000000000001E-2</v>
      </c>
      <c r="L2129" s="3">
        <f t="shared" si="66"/>
        <v>-1.017538668024649</v>
      </c>
      <c r="M2129" s="3">
        <f t="shared" si="67"/>
        <v>1.0418499450165433</v>
      </c>
    </row>
    <row r="2130" spans="1:13" x14ac:dyDescent="0.3">
      <c r="A2130" s="1">
        <v>90.215462969620006</v>
      </c>
      <c r="B2130" s="1">
        <v>-67.808905096390006</v>
      </c>
      <c r="C2130" s="1" t="s">
        <v>12</v>
      </c>
      <c r="D2130" s="1" t="s">
        <v>9592</v>
      </c>
      <c r="E2130" s="2" t="s">
        <v>3824</v>
      </c>
      <c r="F2130" s="4">
        <v>5.9064578499999998</v>
      </c>
      <c r="G2130" s="5">
        <v>5.7309999999999998E-5</v>
      </c>
      <c r="H2130" s="3">
        <v>15.2357</v>
      </c>
      <c r="I2130" s="3">
        <v>2.0000000000000001E-4</v>
      </c>
      <c r="J2130" s="3">
        <v>-5.4999999999999997E-3</v>
      </c>
      <c r="K2130" s="3">
        <v>2.98E-2</v>
      </c>
      <c r="L2130" s="3" t="e">
        <f t="shared" si="66"/>
        <v>#NUM!</v>
      </c>
      <c r="M2130" s="3">
        <f t="shared" si="67"/>
        <v>11.765441779695525</v>
      </c>
    </row>
    <row r="2131" spans="1:13" x14ac:dyDescent="0.3">
      <c r="A2131" s="1">
        <v>90.146764229599995</v>
      </c>
      <c r="B2131" s="1">
        <v>-67.603782446609998</v>
      </c>
      <c r="C2131" s="1" t="s">
        <v>12</v>
      </c>
      <c r="D2131" s="1" t="s">
        <v>9592</v>
      </c>
      <c r="E2131" s="2" t="s">
        <v>3825</v>
      </c>
      <c r="F2131" s="4">
        <v>2.3251613199999999</v>
      </c>
      <c r="G2131" s="5">
        <v>1.028E-5</v>
      </c>
      <c r="H2131" s="3">
        <v>16.090499999999999</v>
      </c>
      <c r="I2131" s="3">
        <v>5.9999999999999995E-4</v>
      </c>
      <c r="J2131" s="3">
        <v>-3.8699999999999998E-2</v>
      </c>
      <c r="K2131" s="3">
        <v>4.4499999999999998E-2</v>
      </c>
      <c r="L2131" s="3" t="e">
        <f t="shared" si="66"/>
        <v>#NUM!</v>
      </c>
      <c r="M2131" s="3">
        <f t="shared" si="67"/>
        <v>2.4969147965781779</v>
      </c>
    </row>
    <row r="2132" spans="1:13" x14ac:dyDescent="0.3">
      <c r="A2132" s="1">
        <v>94.343587945549999</v>
      </c>
      <c r="B2132" s="1">
        <v>-67.798979739649994</v>
      </c>
      <c r="C2132" s="1" t="s">
        <v>12</v>
      </c>
      <c r="D2132" s="1" t="s">
        <v>9592</v>
      </c>
      <c r="E2132" s="2" t="s">
        <v>3829</v>
      </c>
      <c r="F2132" s="4">
        <v>3.3214524399999998</v>
      </c>
      <c r="G2132" s="5">
        <v>3.8420000000000001E-5</v>
      </c>
      <c r="H2132" s="3">
        <v>15.522399999999999</v>
      </c>
      <c r="I2132" s="3">
        <v>4.0000000000000002E-4</v>
      </c>
      <c r="J2132" s="3">
        <v>0.33989999999999998</v>
      </c>
      <c r="K2132" s="3">
        <v>2.7900000000000001E-2</v>
      </c>
      <c r="L2132" s="3">
        <f t="shared" si="66"/>
        <v>3.1791558229152947</v>
      </c>
      <c r="M2132" s="3">
        <f t="shared" si="67"/>
        <v>0.17824148703823314</v>
      </c>
    </row>
    <row r="2133" spans="1:13" x14ac:dyDescent="0.3">
      <c r="A2133" s="1">
        <v>94.318336392579994</v>
      </c>
      <c r="B2133" s="1">
        <v>-67.663388294300006</v>
      </c>
      <c r="C2133" s="1" t="s">
        <v>12</v>
      </c>
      <c r="D2133" s="1" t="s">
        <v>9592</v>
      </c>
      <c r="E2133" s="2" t="s">
        <v>3830</v>
      </c>
      <c r="F2133" s="4">
        <v>1.07424411</v>
      </c>
      <c r="G2133" s="5">
        <v>5.0000000000000004E-6</v>
      </c>
      <c r="H2133" s="3">
        <v>16.773</v>
      </c>
      <c r="I2133" s="3">
        <v>2.3E-3</v>
      </c>
      <c r="J2133" s="3">
        <v>5.0700000000000002E-2</v>
      </c>
      <c r="K2133" s="3">
        <v>4.53E-2</v>
      </c>
      <c r="L2133" s="3">
        <f t="shared" si="66"/>
        <v>0.29803979666667857</v>
      </c>
      <c r="M2133" s="3">
        <f t="shared" si="67"/>
        <v>1.9401942461192581</v>
      </c>
    </row>
    <row r="2134" spans="1:13" x14ac:dyDescent="0.3">
      <c r="A2134" s="1">
        <v>91.273869766909996</v>
      </c>
      <c r="B2134" s="1">
        <v>-67.332265373810003</v>
      </c>
      <c r="C2134" s="1" t="s">
        <v>12</v>
      </c>
      <c r="D2134" s="1" t="s">
        <v>9592</v>
      </c>
      <c r="E2134" s="2" t="s">
        <v>3831</v>
      </c>
      <c r="F2134" s="4">
        <v>2.8739381499999999</v>
      </c>
      <c r="G2134" s="5">
        <v>1.6690000000000001E-5</v>
      </c>
      <c r="H2134" s="3">
        <v>15.8969</v>
      </c>
      <c r="I2134" s="3">
        <v>2.9999999999999997E-4</v>
      </c>
      <c r="J2134" s="3">
        <v>3.1600000000000003E-2</v>
      </c>
      <c r="K2134" s="3">
        <v>3.2300000000000002E-2</v>
      </c>
      <c r="L2134" s="3">
        <f t="shared" si="66"/>
        <v>-1.6046645869079796</v>
      </c>
      <c r="M2134" s="3">
        <f t="shared" si="67"/>
        <v>2.2195764494867407</v>
      </c>
    </row>
    <row r="2135" spans="1:13" x14ac:dyDescent="0.3">
      <c r="A2135" s="1">
        <v>91.484215016670007</v>
      </c>
      <c r="B2135" s="1">
        <v>-68.28949902894</v>
      </c>
      <c r="C2135" s="1" t="s">
        <v>12</v>
      </c>
      <c r="D2135" s="1" t="s">
        <v>9592</v>
      </c>
      <c r="E2135" s="2" t="s">
        <v>3835</v>
      </c>
      <c r="F2135" s="4">
        <v>4.3050718100000003</v>
      </c>
      <c r="G2135" s="5">
        <v>4.4060000000000002E-5</v>
      </c>
      <c r="H2135" s="3">
        <v>15.5145</v>
      </c>
      <c r="I2135" s="3">
        <v>4.0000000000000002E-4</v>
      </c>
      <c r="J2135" s="3">
        <v>-8.2000000000000007E-3</v>
      </c>
      <c r="K2135" s="3">
        <v>3.5000000000000003E-2</v>
      </c>
      <c r="L2135" s="3" t="e">
        <f t="shared" si="66"/>
        <v>#NUM!</v>
      </c>
      <c r="M2135" s="3">
        <f t="shared" si="67"/>
        <v>9.2684872498499224</v>
      </c>
    </row>
    <row r="2136" spans="1:13" x14ac:dyDescent="0.3">
      <c r="A2136" s="1">
        <v>187.54419388365</v>
      </c>
      <c r="B2136" s="1">
        <v>-67.017342463350005</v>
      </c>
      <c r="C2136" s="1" t="s">
        <v>12</v>
      </c>
      <c r="D2136" s="1" t="s">
        <v>9592</v>
      </c>
      <c r="E2136" s="2" t="s">
        <v>3840</v>
      </c>
      <c r="F2136" s="4">
        <v>10.464776179999999</v>
      </c>
      <c r="G2136" s="5">
        <v>5.7087000000000001E-4</v>
      </c>
      <c r="H2136" s="3">
        <v>16.366599999999998</v>
      </c>
      <c r="I2136" s="3">
        <v>4.0000000000000002E-4</v>
      </c>
      <c r="J2136" s="3">
        <v>0.37630000000000002</v>
      </c>
      <c r="K2136" s="3">
        <v>4.99E-2</v>
      </c>
      <c r="L2136" s="3">
        <f t="shared" si="66"/>
        <v>4.2442710915993196</v>
      </c>
      <c r="M2136" s="3">
        <f t="shared" si="67"/>
        <v>0.28795286955199728</v>
      </c>
    </row>
    <row r="2137" spans="1:13" x14ac:dyDescent="0.3">
      <c r="A2137" s="1">
        <v>198.50695984705001</v>
      </c>
      <c r="B2137" s="1">
        <v>-64.324879534809995</v>
      </c>
      <c r="C2137" s="1" t="s">
        <v>12</v>
      </c>
      <c r="D2137" s="1" t="s">
        <v>9592</v>
      </c>
      <c r="E2137" s="2" t="s">
        <v>3841</v>
      </c>
      <c r="F2137" s="4">
        <v>10.356350490000001</v>
      </c>
      <c r="G2137" s="5">
        <v>6.0590000000000001E-5</v>
      </c>
      <c r="H2137" s="3">
        <v>10.8474</v>
      </c>
      <c r="I2137" s="3">
        <v>1E-4</v>
      </c>
      <c r="J2137" s="3">
        <v>0.1444</v>
      </c>
      <c r="K2137" s="3">
        <v>3.1699999999999999E-2</v>
      </c>
      <c r="L2137" s="3">
        <f t="shared" si="66"/>
        <v>-3.3547640338318985</v>
      </c>
      <c r="M2137" s="3">
        <f t="shared" si="67"/>
        <v>0.47670174643696644</v>
      </c>
    </row>
    <row r="2138" spans="1:13" x14ac:dyDescent="0.3">
      <c r="A2138" s="1">
        <v>245.65040028671999</v>
      </c>
      <c r="B2138" s="1">
        <v>-20.975613176100001</v>
      </c>
      <c r="C2138" s="1" t="s">
        <v>12</v>
      </c>
      <c r="D2138" s="1" t="s">
        <v>9592</v>
      </c>
      <c r="E2138" s="2" t="s">
        <v>3844</v>
      </c>
      <c r="F2138" s="4">
        <v>1.45483326</v>
      </c>
      <c r="G2138" s="5">
        <v>1.64E-6</v>
      </c>
      <c r="H2138" s="3">
        <v>15.142799999999999</v>
      </c>
      <c r="I2138" s="3">
        <v>1E-4</v>
      </c>
      <c r="J2138" s="3">
        <v>4.0800000000000003E-2</v>
      </c>
      <c r="K2138" s="3">
        <v>4.5400000000000003E-2</v>
      </c>
      <c r="L2138" s="3">
        <f t="shared" si="66"/>
        <v>-1.8038991845506018</v>
      </c>
      <c r="M2138" s="3">
        <f t="shared" si="67"/>
        <v>2.4162972220698649</v>
      </c>
    </row>
    <row r="2139" spans="1:13" x14ac:dyDescent="0.3">
      <c r="A2139" s="1">
        <v>233.65870169224999</v>
      </c>
      <c r="B2139" s="1">
        <v>-18.69701957613</v>
      </c>
      <c r="C2139" s="1" t="s">
        <v>12</v>
      </c>
      <c r="D2139" s="1" t="s">
        <v>9592</v>
      </c>
      <c r="E2139" s="2" t="s">
        <v>3845</v>
      </c>
      <c r="F2139" s="4">
        <v>3.9863749400000001</v>
      </c>
      <c r="G2139" s="5">
        <v>8.0370000000000005E-5</v>
      </c>
      <c r="H2139" s="3">
        <v>17.098800000000001</v>
      </c>
      <c r="I2139" s="3">
        <v>6.9999999999999999E-4</v>
      </c>
      <c r="J2139" s="3">
        <v>0.19800000000000001</v>
      </c>
      <c r="K2139" s="3">
        <v>9.9400000000000002E-2</v>
      </c>
      <c r="L2139" s="3">
        <f t="shared" si="66"/>
        <v>3.5821259513076562</v>
      </c>
      <c r="M2139" s="3">
        <f t="shared" si="67"/>
        <v>1.0901241180455636</v>
      </c>
    </row>
    <row r="2140" spans="1:13" x14ac:dyDescent="0.3">
      <c r="A2140" s="1">
        <v>351.49362321975002</v>
      </c>
      <c r="B2140" s="1">
        <v>61.266833492350003</v>
      </c>
      <c r="C2140" s="1" t="s">
        <v>12</v>
      </c>
      <c r="D2140" s="1" t="s">
        <v>9592</v>
      </c>
      <c r="E2140" s="2" t="s">
        <v>3849</v>
      </c>
      <c r="F2140" s="4">
        <v>4.0002405300000001</v>
      </c>
      <c r="G2140" s="5">
        <v>8.4600000000000003E-6</v>
      </c>
      <c r="H2140" s="3">
        <v>12.5083</v>
      </c>
      <c r="I2140" s="3">
        <v>1E-4</v>
      </c>
      <c r="J2140" s="3">
        <v>0.15529999999999999</v>
      </c>
      <c r="K2140" s="3">
        <v>2.7699999999999999E-2</v>
      </c>
      <c r="L2140" s="3">
        <f t="shared" si="66"/>
        <v>-1.5358427213572092</v>
      </c>
      <c r="M2140" s="3">
        <f t="shared" si="67"/>
        <v>0.38731381880959892</v>
      </c>
    </row>
    <row r="2141" spans="1:13" x14ac:dyDescent="0.3">
      <c r="A2141" s="1">
        <v>354.86370915768998</v>
      </c>
      <c r="B2141" s="1">
        <v>62.37213804484</v>
      </c>
      <c r="C2141" s="1" t="s">
        <v>12</v>
      </c>
      <c r="D2141" s="1" t="s">
        <v>9592</v>
      </c>
      <c r="E2141" s="2" t="s">
        <v>3850</v>
      </c>
      <c r="F2141" s="4">
        <v>5.6661691100000002</v>
      </c>
      <c r="G2141" s="5">
        <v>2.7840000000000001E-5</v>
      </c>
      <c r="H2141" s="3">
        <v>11.060499999999999</v>
      </c>
      <c r="I2141" s="3">
        <v>1E-4</v>
      </c>
      <c r="J2141" s="3">
        <v>0.2288</v>
      </c>
      <c r="K2141" s="3">
        <v>3.7699999999999997E-2</v>
      </c>
      <c r="L2141" s="3">
        <f t="shared" si="66"/>
        <v>-2.1422198993950694</v>
      </c>
      <c r="M2141" s="3">
        <f t="shared" si="67"/>
        <v>0.35779973247458458</v>
      </c>
    </row>
    <row r="2142" spans="1:13" x14ac:dyDescent="0.3">
      <c r="A2142" s="1">
        <v>356.26092604855</v>
      </c>
      <c r="B2142" s="1">
        <v>63.003846176149999</v>
      </c>
      <c r="C2142" s="1" t="s">
        <v>12</v>
      </c>
      <c r="D2142" s="1" t="s">
        <v>9592</v>
      </c>
      <c r="E2142" s="2" t="s">
        <v>3851</v>
      </c>
      <c r="F2142" s="4">
        <v>7.8011233999999998</v>
      </c>
      <c r="G2142" s="5">
        <v>4.5630000000000002E-5</v>
      </c>
      <c r="H2142" s="3">
        <v>10.0771</v>
      </c>
      <c r="I2142" s="3">
        <v>2.9999999999999997E-4</v>
      </c>
      <c r="J2142" s="3">
        <v>0.3826</v>
      </c>
      <c r="K2142" s="3">
        <v>3.0700000000000002E-2</v>
      </c>
      <c r="L2142" s="3">
        <f t="shared" si="66"/>
        <v>-2.0091751715436157</v>
      </c>
      <c r="M2142" s="3">
        <f t="shared" si="67"/>
        <v>0.174240343254389</v>
      </c>
    </row>
    <row r="2143" spans="1:13" x14ac:dyDescent="0.3">
      <c r="A2143" s="1">
        <v>352.30314455996</v>
      </c>
      <c r="B2143" s="1">
        <v>63.374295652279997</v>
      </c>
      <c r="C2143" s="1" t="s">
        <v>12</v>
      </c>
      <c r="D2143" s="1" t="s">
        <v>9592</v>
      </c>
      <c r="E2143" s="2" t="s">
        <v>3852</v>
      </c>
      <c r="F2143" s="4">
        <v>14.37513788</v>
      </c>
      <c r="G2143" s="5">
        <v>2.1091E-4</v>
      </c>
      <c r="H2143" s="3">
        <v>10.776</v>
      </c>
      <c r="I2143" s="3">
        <v>2.9999999999999997E-4</v>
      </c>
      <c r="J2143" s="3">
        <v>0.24249999999999999</v>
      </c>
      <c r="K2143" s="3">
        <v>2.76E-2</v>
      </c>
      <c r="L2143" s="3">
        <f t="shared" si="66"/>
        <v>-2.3004412853085903</v>
      </c>
      <c r="M2143" s="3">
        <f t="shared" si="67"/>
        <v>0.24714528162943566</v>
      </c>
    </row>
    <row r="2144" spans="1:13" x14ac:dyDescent="0.3">
      <c r="A2144" s="1">
        <v>354.31690557418</v>
      </c>
      <c r="B2144" s="1">
        <v>62.428988614049999</v>
      </c>
      <c r="C2144" s="1" t="s">
        <v>12</v>
      </c>
      <c r="D2144" s="1" t="s">
        <v>9592</v>
      </c>
      <c r="E2144" s="2" t="s">
        <v>3853</v>
      </c>
      <c r="F2144" s="4">
        <v>6.2966391499999999</v>
      </c>
      <c r="G2144" s="5">
        <v>4.7320000000000001E-5</v>
      </c>
      <c r="H2144" s="3">
        <v>9.2401999999999997</v>
      </c>
      <c r="I2144" s="3">
        <v>2.0000000000000001E-4</v>
      </c>
      <c r="J2144" s="3">
        <v>0.5877</v>
      </c>
      <c r="K2144" s="3">
        <v>3.2300000000000002E-2</v>
      </c>
      <c r="L2144" s="3">
        <f t="shared" si="66"/>
        <v>-1.9140215464280086</v>
      </c>
      <c r="M2144" s="3">
        <f t="shared" si="67"/>
        <v>0.11934441662624953</v>
      </c>
    </row>
    <row r="2145" spans="1:13" x14ac:dyDescent="0.3">
      <c r="A2145" s="1">
        <v>108.7264664241</v>
      </c>
      <c r="B2145" s="1">
        <v>-22.235861633540001</v>
      </c>
      <c r="C2145" s="1" t="s">
        <v>12</v>
      </c>
      <c r="D2145" s="1" t="s">
        <v>9592</v>
      </c>
      <c r="E2145" s="2" t="s">
        <v>3854</v>
      </c>
      <c r="F2145" s="4">
        <v>4.8447755800000003</v>
      </c>
      <c r="G2145" s="5">
        <v>1.436E-5</v>
      </c>
      <c r="H2145" s="3">
        <v>12.8062</v>
      </c>
      <c r="I2145" s="3">
        <v>1E-4</v>
      </c>
      <c r="J2145" s="3">
        <v>2.3E-2</v>
      </c>
      <c r="K2145" s="3">
        <v>3.1600000000000003E-2</v>
      </c>
      <c r="L2145" s="3">
        <f t="shared" si="66"/>
        <v>-5.3851608199120342</v>
      </c>
      <c r="M2145" s="3">
        <f t="shared" si="67"/>
        <v>2.9834166649610792</v>
      </c>
    </row>
    <row r="2146" spans="1:13" x14ac:dyDescent="0.3">
      <c r="A2146" s="1">
        <v>253.96336180064</v>
      </c>
      <c r="B2146" s="1">
        <v>9.6724996158199996</v>
      </c>
      <c r="C2146" s="1" t="s">
        <v>12</v>
      </c>
      <c r="D2146" s="1" t="s">
        <v>9592</v>
      </c>
      <c r="E2146" s="2" t="s">
        <v>3856</v>
      </c>
      <c r="F2146" s="4">
        <v>2.3975976999999999</v>
      </c>
      <c r="G2146" s="5">
        <v>6.2500000000000003E-6</v>
      </c>
      <c r="H2146" s="3">
        <v>13.8992</v>
      </c>
      <c r="I2146" s="3">
        <v>2.0000000000000001E-4</v>
      </c>
      <c r="J2146" s="3">
        <v>8.0500000000000002E-2</v>
      </c>
      <c r="K2146" s="3">
        <v>2.41E-2</v>
      </c>
      <c r="L2146" s="3">
        <f t="shared" si="66"/>
        <v>-1.5718205981606559</v>
      </c>
      <c r="M2146" s="3">
        <f t="shared" si="67"/>
        <v>0.6500935351515319</v>
      </c>
    </row>
    <row r="2147" spans="1:13" x14ac:dyDescent="0.3">
      <c r="A2147" s="1">
        <v>249.98383035601</v>
      </c>
      <c r="B2147" s="1">
        <v>7.6791986128899996</v>
      </c>
      <c r="C2147" s="1" t="s">
        <v>12</v>
      </c>
      <c r="D2147" s="1" t="s">
        <v>9592</v>
      </c>
      <c r="E2147" s="2" t="s">
        <v>3857</v>
      </c>
      <c r="F2147" s="4">
        <v>2.4483710900000002</v>
      </c>
      <c r="G2147" s="5">
        <v>7.3000000000000004E-6</v>
      </c>
      <c r="H2147" s="3">
        <v>15.8345</v>
      </c>
      <c r="I2147" s="3">
        <v>2.0000000000000001E-4</v>
      </c>
      <c r="J2147" s="3">
        <v>-2.87E-2</v>
      </c>
      <c r="K2147" s="3">
        <v>5.3800000000000001E-2</v>
      </c>
      <c r="L2147" s="3" t="e">
        <f t="shared" si="66"/>
        <v>#NUM!</v>
      </c>
      <c r="M2147" s="3">
        <f t="shared" si="67"/>
        <v>4.0705682790158226</v>
      </c>
    </row>
    <row r="2148" spans="1:13" x14ac:dyDescent="0.3">
      <c r="A2148" s="1">
        <v>251.79274046862</v>
      </c>
      <c r="B2148" s="1">
        <v>13.639648160089999</v>
      </c>
      <c r="C2148" s="1" t="s">
        <v>12</v>
      </c>
      <c r="D2148" s="1" t="s">
        <v>9592</v>
      </c>
      <c r="E2148" s="2" t="s">
        <v>3858</v>
      </c>
      <c r="F2148" s="4">
        <v>14.283329739999999</v>
      </c>
      <c r="G2148" s="5">
        <v>1.6003999999999999E-4</v>
      </c>
      <c r="H2148" s="3">
        <v>14.674899999999999</v>
      </c>
      <c r="I2148" s="3">
        <v>1E-4</v>
      </c>
      <c r="J2148" s="3">
        <v>0.30280000000000001</v>
      </c>
      <c r="K2148" s="3">
        <v>3.2399999999999998E-2</v>
      </c>
      <c r="L2148" s="3">
        <f t="shared" si="66"/>
        <v>2.0806793541401767</v>
      </c>
      <c r="M2148" s="3">
        <f t="shared" si="67"/>
        <v>0.23235062448645499</v>
      </c>
    </row>
    <row r="2149" spans="1:13" x14ac:dyDescent="0.3">
      <c r="A2149" s="1">
        <v>14.89145745644</v>
      </c>
      <c r="B2149" s="1">
        <v>-33.6586154011</v>
      </c>
      <c r="C2149" s="1" t="s">
        <v>12</v>
      </c>
      <c r="D2149" s="1" t="s">
        <v>9592</v>
      </c>
      <c r="E2149" s="2" t="s">
        <v>3860</v>
      </c>
      <c r="F2149" s="4">
        <v>1.1577601799999999</v>
      </c>
      <c r="G2149" s="5">
        <v>6.4999999999999996E-6</v>
      </c>
      <c r="H2149" s="3">
        <v>18.77</v>
      </c>
      <c r="I2149" s="3">
        <v>6.9999999999999999E-4</v>
      </c>
      <c r="J2149" s="3">
        <v>0.1188</v>
      </c>
      <c r="K2149" s="3">
        <v>0.21870000000000001</v>
      </c>
      <c r="L2149" s="3">
        <f t="shared" si="66"/>
        <v>4.1440822032258744</v>
      </c>
      <c r="M2149" s="3">
        <f t="shared" si="67"/>
        <v>3.9974865714296439</v>
      </c>
    </row>
    <row r="2150" spans="1:13" x14ac:dyDescent="0.3">
      <c r="A2150" s="1">
        <v>263.74735878530998</v>
      </c>
      <c r="B2150" s="1">
        <v>-44.834912795439998</v>
      </c>
      <c r="C2150" s="1" t="s">
        <v>12</v>
      </c>
      <c r="D2150" s="1" t="s">
        <v>9592</v>
      </c>
      <c r="E2150" s="2" t="s">
        <v>3862</v>
      </c>
      <c r="F2150" s="4">
        <v>0.73002875</v>
      </c>
      <c r="G2150" s="5">
        <v>8.3799999999999994E-6</v>
      </c>
      <c r="H2150" s="3">
        <v>15.3126</v>
      </c>
      <c r="I2150" s="3">
        <v>2.9999999999999997E-4</v>
      </c>
      <c r="J2150" s="3">
        <v>4.02E-2</v>
      </c>
      <c r="K2150" s="3">
        <v>4.1200000000000001E-2</v>
      </c>
      <c r="L2150" s="3">
        <f t="shared" si="66"/>
        <v>-1.66626973457765</v>
      </c>
      <c r="M2150" s="3">
        <f t="shared" si="67"/>
        <v>2.2254909438686346</v>
      </c>
    </row>
    <row r="2151" spans="1:13" x14ac:dyDescent="0.3">
      <c r="A2151" s="1">
        <v>290.92803141587001</v>
      </c>
      <c r="B2151" s="1">
        <v>-63.600199787119998</v>
      </c>
      <c r="C2151" s="1" t="s">
        <v>12</v>
      </c>
      <c r="D2151" s="1" t="s">
        <v>9592</v>
      </c>
      <c r="E2151" s="2" t="s">
        <v>3864</v>
      </c>
      <c r="F2151" s="4">
        <v>5.6143088800000003</v>
      </c>
      <c r="G2151" s="5">
        <v>1.0560000000000001E-4</v>
      </c>
      <c r="H2151" s="3">
        <v>16.6416</v>
      </c>
      <c r="I2151" s="3">
        <v>2.9999999999999997E-4</v>
      </c>
      <c r="J2151" s="3">
        <v>0.1095</v>
      </c>
      <c r="K2151" s="3">
        <v>7.3200000000000001E-2</v>
      </c>
      <c r="L2151" s="3">
        <f t="shared" si="66"/>
        <v>1.8386705958806857</v>
      </c>
      <c r="M2151" s="3">
        <f t="shared" si="67"/>
        <v>1.451615629608946</v>
      </c>
    </row>
    <row r="2152" spans="1:13" x14ac:dyDescent="0.3">
      <c r="A2152" s="1">
        <v>339.22478479778999</v>
      </c>
      <c r="B2152" s="1">
        <v>56.905816912410003</v>
      </c>
      <c r="C2152" s="1" t="s">
        <v>12</v>
      </c>
      <c r="D2152" s="1" t="s">
        <v>9592</v>
      </c>
      <c r="E2152" s="2" t="s">
        <v>3865</v>
      </c>
      <c r="F2152" s="4">
        <v>0.82062508000000001</v>
      </c>
      <c r="G2152" s="5">
        <v>5.7000000000000005E-7</v>
      </c>
      <c r="H2152" s="3">
        <v>8.6271000000000004</v>
      </c>
      <c r="I2152" s="3">
        <v>1E-4</v>
      </c>
      <c r="J2152" s="3">
        <v>0.30099999999999999</v>
      </c>
      <c r="K2152" s="3">
        <v>3.39E-2</v>
      </c>
      <c r="L2152" s="3">
        <f t="shared" si="66"/>
        <v>-3.9800675220307813</v>
      </c>
      <c r="M2152" s="3">
        <f t="shared" si="67"/>
        <v>0.24456139522539372</v>
      </c>
    </row>
    <row r="2153" spans="1:13" x14ac:dyDescent="0.3">
      <c r="A2153" s="1">
        <v>358.60237730135998</v>
      </c>
      <c r="B2153" s="1">
        <v>62.14946585069</v>
      </c>
      <c r="C2153" s="1" t="s">
        <v>12</v>
      </c>
      <c r="D2153" s="1" t="s">
        <v>9592</v>
      </c>
      <c r="E2153" s="2" t="s">
        <v>3866</v>
      </c>
      <c r="F2153" s="4">
        <v>4.5661514800000003</v>
      </c>
      <c r="G2153" s="5">
        <v>2.107E-5</v>
      </c>
      <c r="H2153" s="3">
        <v>11.447900000000001</v>
      </c>
      <c r="I2153" s="3">
        <v>2.0000000000000001E-4</v>
      </c>
      <c r="J2153" s="3">
        <v>0.1389</v>
      </c>
      <c r="K2153" s="3">
        <v>2.7699999999999999E-2</v>
      </c>
      <c r="L2153" s="3">
        <f t="shared" si="66"/>
        <v>-2.8385887713119224</v>
      </c>
      <c r="M2153" s="3">
        <f t="shared" si="67"/>
        <v>0.43304420785706421</v>
      </c>
    </row>
    <row r="2154" spans="1:13" x14ac:dyDescent="0.3">
      <c r="A2154" s="1">
        <v>354.70162305605999</v>
      </c>
      <c r="B2154" s="1">
        <v>59.391821003579999</v>
      </c>
      <c r="C2154" s="1" t="s">
        <v>12</v>
      </c>
      <c r="D2154" s="1" t="s">
        <v>9592</v>
      </c>
      <c r="E2154" s="2" t="s">
        <v>3868</v>
      </c>
      <c r="F2154" s="4">
        <v>4.9975427200000002</v>
      </c>
      <c r="G2154" s="5">
        <v>1.7569999999999999E-5</v>
      </c>
      <c r="H2154" s="3">
        <v>10.4983</v>
      </c>
      <c r="I2154" s="3">
        <v>2.0000000000000001E-4</v>
      </c>
      <c r="J2154" s="3">
        <v>0.35520000000000002</v>
      </c>
      <c r="K2154" s="3">
        <v>2.6200000000000001E-2</v>
      </c>
      <c r="L2154" s="3">
        <f t="shared" si="66"/>
        <v>-1.7493352144671839</v>
      </c>
      <c r="M2154" s="3">
        <f t="shared" si="67"/>
        <v>0.16017079723671923</v>
      </c>
    </row>
    <row r="2155" spans="1:13" x14ac:dyDescent="0.3">
      <c r="A2155" s="1">
        <v>353.74839190721002</v>
      </c>
      <c r="B2155" s="1">
        <v>59.358152250099998</v>
      </c>
      <c r="C2155" s="1" t="s">
        <v>12</v>
      </c>
      <c r="D2155" s="1" t="s">
        <v>9592</v>
      </c>
      <c r="E2155" s="2" t="s">
        <v>3869</v>
      </c>
      <c r="F2155" s="4">
        <v>4.7894752399999998</v>
      </c>
      <c r="G2155" s="5">
        <v>5.1839999999999998E-5</v>
      </c>
      <c r="H2155" s="3">
        <v>12.1427</v>
      </c>
      <c r="I2155" s="3">
        <v>5.0000000000000001E-4</v>
      </c>
      <c r="J2155" s="3">
        <v>0.1719</v>
      </c>
      <c r="K2155" s="3">
        <v>2.7699999999999999E-2</v>
      </c>
      <c r="L2155" s="3">
        <f t="shared" si="66"/>
        <v>-1.680920616564741</v>
      </c>
      <c r="M2155" s="3">
        <f t="shared" si="67"/>
        <v>0.34991213184759506</v>
      </c>
    </row>
    <row r="2156" spans="1:13" x14ac:dyDescent="0.3">
      <c r="A2156" s="1">
        <v>353.33454285581001</v>
      </c>
      <c r="B2156" s="1">
        <v>61.119070631900001</v>
      </c>
      <c r="C2156" s="1" t="s">
        <v>12</v>
      </c>
      <c r="D2156" s="1" t="s">
        <v>9592</v>
      </c>
      <c r="E2156" s="2" t="s">
        <v>3870</v>
      </c>
      <c r="F2156" s="4">
        <v>3.8711768800000002</v>
      </c>
      <c r="G2156" s="5">
        <v>1.0370000000000001E-5</v>
      </c>
      <c r="H2156" s="3">
        <v>12.214399999999999</v>
      </c>
      <c r="I2156" s="3">
        <v>1E-4</v>
      </c>
      <c r="J2156" s="3">
        <v>0.19409999999999999</v>
      </c>
      <c r="K2156" s="3">
        <v>2.6200000000000001E-2</v>
      </c>
      <c r="L2156" s="3">
        <f t="shared" si="66"/>
        <v>-1.3454723230581891</v>
      </c>
      <c r="M2156" s="3">
        <f t="shared" si="67"/>
        <v>0.29310987190549331</v>
      </c>
    </row>
    <row r="2157" spans="1:13" x14ac:dyDescent="0.3">
      <c r="A2157" s="1">
        <v>342.15828948567002</v>
      </c>
      <c r="B2157" s="1">
        <v>56.321533504130002</v>
      </c>
      <c r="C2157" s="1" t="s">
        <v>12</v>
      </c>
      <c r="D2157" s="1" t="s">
        <v>9592</v>
      </c>
      <c r="E2157" s="2" t="s">
        <v>3872</v>
      </c>
      <c r="F2157" s="4">
        <v>4.9832956700000004</v>
      </c>
      <c r="G2157" s="5">
        <v>2.209E-5</v>
      </c>
      <c r="H2157" s="3">
        <v>8.6090999999999998</v>
      </c>
      <c r="I2157" s="3">
        <v>2.9999999999999997E-4</v>
      </c>
      <c r="J2157" s="3">
        <v>0.43669999999999998</v>
      </c>
      <c r="K2157" s="3">
        <v>3.5099999999999999E-2</v>
      </c>
      <c r="L2157" s="3">
        <f t="shared" si="66"/>
        <v>-3.1899840403933002</v>
      </c>
      <c r="M2157" s="3">
        <f t="shared" si="67"/>
        <v>0.17453367388999058</v>
      </c>
    </row>
    <row r="2158" spans="1:13" x14ac:dyDescent="0.3">
      <c r="A2158" s="1">
        <v>335.02002065330998</v>
      </c>
      <c r="B2158" s="1">
        <v>56.060899546720002</v>
      </c>
      <c r="C2158" s="1" t="s">
        <v>12</v>
      </c>
      <c r="D2158" s="1" t="s">
        <v>9592</v>
      </c>
      <c r="E2158" s="2" t="s">
        <v>3873</v>
      </c>
      <c r="F2158" s="4">
        <v>4.3662479799999998</v>
      </c>
      <c r="G2158" s="5">
        <v>9.6299999999999993E-6</v>
      </c>
      <c r="H2158" s="3">
        <v>12.132099999999999</v>
      </c>
      <c r="I2158" s="3">
        <v>1E-4</v>
      </c>
      <c r="J2158" s="3">
        <v>0.1701</v>
      </c>
      <c r="K2158" s="3">
        <v>3.1600000000000003E-2</v>
      </c>
      <c r="L2158" s="3">
        <f t="shared" si="66"/>
        <v>-1.7143784319371527</v>
      </c>
      <c r="M2158" s="3">
        <f t="shared" si="67"/>
        <v>0.40340144246843096</v>
      </c>
    </row>
    <row r="2159" spans="1:13" x14ac:dyDescent="0.3">
      <c r="A2159" s="1">
        <v>340.36049613801998</v>
      </c>
      <c r="B2159" s="1">
        <v>56.4327727979</v>
      </c>
      <c r="C2159" s="1" t="s">
        <v>12</v>
      </c>
      <c r="D2159" s="1" t="s">
        <v>9592</v>
      </c>
      <c r="E2159" s="2" t="s">
        <v>3874</v>
      </c>
      <c r="F2159" s="4">
        <v>6.4189591699999999</v>
      </c>
      <c r="G2159" s="5">
        <v>2.2370000000000001E-5</v>
      </c>
      <c r="H2159" s="3">
        <v>8.5457000000000001</v>
      </c>
      <c r="I2159" s="3">
        <v>2.0000000000000001E-4</v>
      </c>
      <c r="J2159" s="3">
        <v>0.32300000000000001</v>
      </c>
      <c r="K2159" s="3">
        <v>3.3000000000000002E-2</v>
      </c>
      <c r="L2159" s="3">
        <f t="shared" si="66"/>
        <v>-3.9082873883444869</v>
      </c>
      <c r="M2159" s="3">
        <f t="shared" si="67"/>
        <v>0.22185348665325172</v>
      </c>
    </row>
    <row r="2160" spans="1:13" x14ac:dyDescent="0.3">
      <c r="A2160" s="1">
        <v>340.21724254490999</v>
      </c>
      <c r="B2160" s="1">
        <v>56.829456160809997</v>
      </c>
      <c r="C2160" s="1" t="s">
        <v>12</v>
      </c>
      <c r="D2160" s="1" t="s">
        <v>9592</v>
      </c>
      <c r="E2160" s="2" t="s">
        <v>3875</v>
      </c>
      <c r="F2160" s="4">
        <v>10.88438537</v>
      </c>
      <c r="G2160" s="5">
        <v>9.0970000000000005E-5</v>
      </c>
      <c r="H2160" s="3">
        <v>8.0422999999999991</v>
      </c>
      <c r="I2160" s="3">
        <v>1E-4</v>
      </c>
      <c r="J2160" s="3">
        <v>0.45750000000000002</v>
      </c>
      <c r="K2160" s="3">
        <v>3.8300000000000001E-2</v>
      </c>
      <c r="L2160" s="3">
        <f t="shared" si="66"/>
        <v>-3.6557445079876647</v>
      </c>
      <c r="M2160" s="3">
        <f t="shared" si="67"/>
        <v>0.18178682550487607</v>
      </c>
    </row>
    <row r="2161" spans="1:13" x14ac:dyDescent="0.3">
      <c r="A2161" s="1">
        <v>346.29551366771</v>
      </c>
      <c r="B2161" s="1">
        <v>56.127246111330003</v>
      </c>
      <c r="C2161" s="1" t="s">
        <v>12</v>
      </c>
      <c r="D2161" s="1" t="s">
        <v>9592</v>
      </c>
      <c r="E2161" s="2" t="s">
        <v>3876</v>
      </c>
      <c r="F2161" s="4">
        <v>10.63955361</v>
      </c>
      <c r="G2161" s="5">
        <v>5.4374000000000002E-4</v>
      </c>
      <c r="H2161" s="3">
        <v>16.542899999999999</v>
      </c>
      <c r="I2161" s="3">
        <v>2.9999999999999997E-4</v>
      </c>
      <c r="J2161" s="3">
        <v>0.25819999999999999</v>
      </c>
      <c r="K2161" s="3">
        <v>5.7099999999999998E-2</v>
      </c>
      <c r="L2161" s="3">
        <f t="shared" si="66"/>
        <v>3.6026811896520066</v>
      </c>
      <c r="M2161" s="3">
        <f t="shared" si="67"/>
        <v>0.4802137814457238</v>
      </c>
    </row>
    <row r="2162" spans="1:13" x14ac:dyDescent="0.3">
      <c r="A2162" s="1">
        <v>335.31994998505002</v>
      </c>
      <c r="B2162" s="1">
        <v>54.53204444851</v>
      </c>
      <c r="C2162" s="1" t="s">
        <v>12</v>
      </c>
      <c r="D2162" s="1" t="s">
        <v>9592</v>
      </c>
      <c r="E2162" s="2" t="s">
        <v>3877</v>
      </c>
      <c r="F2162" s="4">
        <v>4.4794373299999997</v>
      </c>
      <c r="G2162" s="5">
        <v>1.361E-5</v>
      </c>
      <c r="H2162" s="3">
        <v>11.444100000000001</v>
      </c>
      <c r="I2162" s="3">
        <v>2.0000000000000001E-4</v>
      </c>
      <c r="J2162" s="3">
        <v>0.17180000000000001</v>
      </c>
      <c r="K2162" s="3">
        <v>3.5200000000000002E-2</v>
      </c>
      <c r="L2162" s="3">
        <f t="shared" si="66"/>
        <v>-2.3807842025238841</v>
      </c>
      <c r="M2162" s="3">
        <f t="shared" si="67"/>
        <v>0.4449120950616855</v>
      </c>
    </row>
    <row r="2163" spans="1:13" x14ac:dyDescent="0.3">
      <c r="A2163" s="1">
        <v>337.20867384196998</v>
      </c>
      <c r="B2163" s="1">
        <v>58.21093293293</v>
      </c>
      <c r="C2163" s="1" t="s">
        <v>12</v>
      </c>
      <c r="D2163" s="1" t="s">
        <v>9592</v>
      </c>
      <c r="E2163" s="2" t="s">
        <v>3878</v>
      </c>
      <c r="F2163" s="4">
        <v>7.2321341800000001</v>
      </c>
      <c r="G2163" s="5">
        <v>6.5439999999999997E-5</v>
      </c>
      <c r="H2163" s="3">
        <v>10.623200000000001</v>
      </c>
      <c r="I2163" s="3">
        <v>2.0000000000000001E-4</v>
      </c>
      <c r="J2163" s="3">
        <v>0.26479999999999998</v>
      </c>
      <c r="K2163" s="3">
        <v>3.5299999999999998E-2</v>
      </c>
      <c r="L2163" s="3">
        <f t="shared" si="66"/>
        <v>-2.262210096161688</v>
      </c>
      <c r="M2163" s="3">
        <f t="shared" si="67"/>
        <v>0.28947528670416395</v>
      </c>
    </row>
    <row r="2164" spans="1:13" x14ac:dyDescent="0.3">
      <c r="A2164" s="1">
        <v>346.79198262736003</v>
      </c>
      <c r="B2164" s="1">
        <v>58.55419186916</v>
      </c>
      <c r="C2164" s="1" t="s">
        <v>12</v>
      </c>
      <c r="D2164" s="1" t="s">
        <v>9592</v>
      </c>
      <c r="E2164" s="2" t="s">
        <v>3880</v>
      </c>
      <c r="F2164" s="4">
        <v>5.4409005700000002</v>
      </c>
      <c r="G2164" s="5">
        <v>1.3879999999999999E-5</v>
      </c>
      <c r="H2164" s="3">
        <v>9.2804000000000002</v>
      </c>
      <c r="I2164" s="3">
        <v>2.0000000000000001E-4</v>
      </c>
      <c r="J2164" s="3">
        <v>0.41249999999999998</v>
      </c>
      <c r="K2164" s="3">
        <v>3.1899999999999998E-2</v>
      </c>
      <c r="L2164" s="3">
        <f t="shared" si="66"/>
        <v>-2.6424802355702823</v>
      </c>
      <c r="M2164" s="3">
        <f t="shared" si="67"/>
        <v>0.16792745364855888</v>
      </c>
    </row>
    <row r="2165" spans="1:13" x14ac:dyDescent="0.3">
      <c r="A2165" s="1">
        <v>359.53933041604</v>
      </c>
      <c r="B2165" s="1">
        <v>61.213696482419998</v>
      </c>
      <c r="C2165" s="1" t="s">
        <v>12</v>
      </c>
      <c r="D2165" s="1" t="s">
        <v>9592</v>
      </c>
      <c r="E2165" s="2" t="s">
        <v>3881</v>
      </c>
      <c r="F2165" s="4">
        <v>5.1407662700000003</v>
      </c>
      <c r="G2165" s="5">
        <v>8.7199999999999995E-6</v>
      </c>
      <c r="H2165" s="3">
        <v>10.495200000000001</v>
      </c>
      <c r="I2165" s="3">
        <v>1E-4</v>
      </c>
      <c r="J2165" s="3">
        <v>0.28760000000000002</v>
      </c>
      <c r="K2165" s="3">
        <v>3.1399999999999997E-2</v>
      </c>
      <c r="L2165" s="3">
        <f t="shared" si="66"/>
        <v>-2.2108555914457746</v>
      </c>
      <c r="M2165" s="3">
        <f t="shared" si="67"/>
        <v>0.23708030073116385</v>
      </c>
    </row>
    <row r="2166" spans="1:13" x14ac:dyDescent="0.3">
      <c r="A2166" s="1">
        <v>359.57487138800002</v>
      </c>
      <c r="B2166" s="1">
        <v>61.2210540349</v>
      </c>
      <c r="C2166" s="1" t="s">
        <v>12</v>
      </c>
      <c r="D2166" s="1" t="s">
        <v>9592</v>
      </c>
      <c r="E2166" s="2" t="s">
        <v>3882</v>
      </c>
      <c r="F2166" s="4">
        <v>4.8751355199999997</v>
      </c>
      <c r="G2166" s="5">
        <v>1.377E-5</v>
      </c>
      <c r="H2166" s="3">
        <v>10.6593</v>
      </c>
      <c r="I2166" s="3">
        <v>1E-4</v>
      </c>
      <c r="J2166" s="3">
        <v>0.28710000000000002</v>
      </c>
      <c r="K2166" s="3">
        <v>3.2199999999999999E-2</v>
      </c>
      <c r="L2166" s="3">
        <f t="shared" si="66"/>
        <v>-2.0505340375174672</v>
      </c>
      <c r="M2166" s="3">
        <f t="shared" si="67"/>
        <v>0.2435439694948299</v>
      </c>
    </row>
    <row r="2167" spans="1:13" x14ac:dyDescent="0.3">
      <c r="A2167" s="1">
        <v>331.89770996363001</v>
      </c>
      <c r="B2167" s="1">
        <v>55.362739377190003</v>
      </c>
      <c r="C2167" s="1" t="s">
        <v>12</v>
      </c>
      <c r="D2167" s="1" t="s">
        <v>9592</v>
      </c>
      <c r="E2167" s="2" t="s">
        <v>3883</v>
      </c>
      <c r="F2167" s="4">
        <v>5.6581246500000004</v>
      </c>
      <c r="G2167" s="5">
        <v>1.0689999999999999E-5</v>
      </c>
      <c r="H2167" s="3">
        <v>12.1828</v>
      </c>
      <c r="I2167" s="3">
        <v>1E-4</v>
      </c>
      <c r="J2167" s="3">
        <v>0.13950000000000001</v>
      </c>
      <c r="K2167" s="3">
        <v>3.3399999999999999E-2</v>
      </c>
      <c r="L2167" s="3">
        <f t="shared" si="66"/>
        <v>-2.0943289619519199</v>
      </c>
      <c r="M2167" s="3">
        <f t="shared" si="67"/>
        <v>0.5199085166575127</v>
      </c>
    </row>
    <row r="2168" spans="1:13" x14ac:dyDescent="0.3">
      <c r="A2168" s="1">
        <v>341.60317568037999</v>
      </c>
      <c r="B2168" s="1">
        <v>59.442187888950002</v>
      </c>
      <c r="C2168" s="1" t="s">
        <v>12</v>
      </c>
      <c r="D2168" s="1" t="s">
        <v>9592</v>
      </c>
      <c r="E2168" s="2" t="s">
        <v>3885</v>
      </c>
      <c r="F2168" s="4">
        <v>6.2339714300000004</v>
      </c>
      <c r="G2168" s="5">
        <v>5.7120000000000002E-5</v>
      </c>
      <c r="H2168" s="3">
        <v>9.0006000000000004</v>
      </c>
      <c r="I2168" s="3">
        <v>1E-4</v>
      </c>
      <c r="J2168" s="3">
        <v>0.67949999999999999</v>
      </c>
      <c r="K2168" s="3">
        <v>3.0300000000000001E-2</v>
      </c>
      <c r="L2168" s="3">
        <f t="shared" si="66"/>
        <v>-1.838452694657434</v>
      </c>
      <c r="M2168" s="3">
        <f t="shared" si="67"/>
        <v>9.682958343374698E-2</v>
      </c>
    </row>
    <row r="2169" spans="1:13" x14ac:dyDescent="0.3">
      <c r="A2169" s="1">
        <v>359.39565024289999</v>
      </c>
      <c r="B2169" s="1">
        <v>62.718240858679998</v>
      </c>
      <c r="C2169" s="1" t="s">
        <v>12</v>
      </c>
      <c r="D2169" s="1" t="s">
        <v>9592</v>
      </c>
      <c r="E2169" s="2" t="s">
        <v>3886</v>
      </c>
      <c r="F2169" s="4">
        <v>9.8056889799999993</v>
      </c>
      <c r="G2169" s="5">
        <v>7.0690000000000003E-5</v>
      </c>
      <c r="H2169" s="3">
        <v>9.4389000000000003</v>
      </c>
      <c r="I2169" s="3">
        <v>1E-4</v>
      </c>
      <c r="J2169" s="3">
        <v>0.221</v>
      </c>
      <c r="K2169" s="3">
        <v>2.9399999999999999E-2</v>
      </c>
      <c r="L2169" s="3">
        <f t="shared" si="66"/>
        <v>-3.8391386315744462</v>
      </c>
      <c r="M2169" s="3">
        <f t="shared" si="67"/>
        <v>0.28887485946922659</v>
      </c>
    </row>
    <row r="2170" spans="1:13" x14ac:dyDescent="0.3">
      <c r="A2170" s="1">
        <v>342.26322755637</v>
      </c>
      <c r="B2170" s="1">
        <v>56.428196885589998</v>
      </c>
      <c r="C2170" s="1" t="s">
        <v>12</v>
      </c>
      <c r="D2170" s="1" t="s">
        <v>9592</v>
      </c>
      <c r="E2170" s="2" t="s">
        <v>3887</v>
      </c>
      <c r="F2170" s="4">
        <v>5.44565097</v>
      </c>
      <c r="G2170" s="5">
        <v>4.3579999999999999E-5</v>
      </c>
      <c r="H2170" s="3">
        <v>8.0855999999999995</v>
      </c>
      <c r="I2170" s="3">
        <v>1E-4</v>
      </c>
      <c r="J2170" s="3">
        <v>0.49569999999999997</v>
      </c>
      <c r="K2170" s="3">
        <v>3.8199999999999998E-2</v>
      </c>
      <c r="L2170" s="3">
        <f t="shared" si="66"/>
        <v>-3.4383054054742459</v>
      </c>
      <c r="M2170" s="3">
        <f t="shared" si="67"/>
        <v>0.16733977704433725</v>
      </c>
    </row>
    <row r="2171" spans="1:13" x14ac:dyDescent="0.3">
      <c r="A2171" s="1">
        <v>332.32733545505999</v>
      </c>
      <c r="B2171" s="1">
        <v>51.405391024879997</v>
      </c>
      <c r="C2171" s="1" t="s">
        <v>12</v>
      </c>
      <c r="D2171" s="1" t="s">
        <v>9592</v>
      </c>
      <c r="E2171" s="2" t="s">
        <v>3888</v>
      </c>
      <c r="F2171" s="4">
        <v>2.6320028600000001</v>
      </c>
      <c r="G2171" s="5">
        <v>6.4799999999999998E-6</v>
      </c>
      <c r="H2171" s="3">
        <v>14.842499999999999</v>
      </c>
      <c r="I2171" s="3">
        <v>1E-4</v>
      </c>
      <c r="J2171" s="3">
        <v>0.1124</v>
      </c>
      <c r="K2171" s="3">
        <v>3.4700000000000002E-2</v>
      </c>
      <c r="L2171" s="3">
        <f t="shared" si="66"/>
        <v>9.6331556165210941E-2</v>
      </c>
      <c r="M2171" s="3">
        <f t="shared" si="67"/>
        <v>0.67037503532234477</v>
      </c>
    </row>
    <row r="2172" spans="1:13" x14ac:dyDescent="0.3">
      <c r="A2172" s="1">
        <v>345.33800684645001</v>
      </c>
      <c r="B2172" s="1">
        <v>57.867016675830001</v>
      </c>
      <c r="C2172" s="1" t="s">
        <v>12</v>
      </c>
      <c r="D2172" s="1" t="s">
        <v>9592</v>
      </c>
      <c r="E2172" s="2" t="s">
        <v>3890</v>
      </c>
      <c r="F2172" s="4">
        <v>3.9192095899999999</v>
      </c>
      <c r="G2172" s="5">
        <v>1.893E-5</v>
      </c>
      <c r="H2172" s="3">
        <v>11.4918</v>
      </c>
      <c r="I2172" s="3">
        <v>2.0000000000000001E-4</v>
      </c>
      <c r="J2172" s="3">
        <v>0.2545</v>
      </c>
      <c r="K2172" s="3">
        <v>2.7699999999999999E-2</v>
      </c>
      <c r="L2172" s="3">
        <f t="shared" si="66"/>
        <v>-1.4797610666361152</v>
      </c>
      <c r="M2172" s="3">
        <f t="shared" si="67"/>
        <v>0.23634520861530345</v>
      </c>
    </row>
    <row r="2173" spans="1:13" x14ac:dyDescent="0.3">
      <c r="A2173" s="1">
        <v>342.09617632713002</v>
      </c>
      <c r="B2173" s="1">
        <v>60.404763764800002</v>
      </c>
      <c r="C2173" s="1" t="s">
        <v>12</v>
      </c>
      <c r="D2173" s="1" t="s">
        <v>9592</v>
      </c>
      <c r="E2173" s="2" t="s">
        <v>3891</v>
      </c>
      <c r="F2173" s="4">
        <v>4.2786257799999996</v>
      </c>
      <c r="G2173" s="5">
        <v>2.054E-5</v>
      </c>
      <c r="H2173" s="3">
        <v>11.568099999999999</v>
      </c>
      <c r="I2173" s="3">
        <v>2.0000000000000001E-4</v>
      </c>
      <c r="J2173" s="3">
        <v>0.38969999999999999</v>
      </c>
      <c r="K2173" s="3">
        <v>2.7199999999999998E-2</v>
      </c>
      <c r="L2173" s="3">
        <f t="shared" si="66"/>
        <v>-0.47824797103654859</v>
      </c>
      <c r="M2173" s="3">
        <f t="shared" si="67"/>
        <v>0.15156312138467909</v>
      </c>
    </row>
    <row r="2174" spans="1:13" x14ac:dyDescent="0.3">
      <c r="A2174" s="1">
        <v>282.38248219492999</v>
      </c>
      <c r="B2174" s="1">
        <v>27.520913261819999</v>
      </c>
      <c r="C2174" s="1" t="s">
        <v>12</v>
      </c>
      <c r="D2174" s="1" t="s">
        <v>9592</v>
      </c>
      <c r="E2174" s="2" t="s">
        <v>3896</v>
      </c>
      <c r="F2174" s="4">
        <v>13.31721435</v>
      </c>
      <c r="G2174" s="5">
        <v>2.5178000000000001E-4</v>
      </c>
      <c r="H2174" s="3">
        <v>15.391500000000001</v>
      </c>
      <c r="I2174" s="3">
        <v>2.0000000000000001E-4</v>
      </c>
      <c r="J2174" s="3">
        <v>0.47099999999999997</v>
      </c>
      <c r="K2174" s="3">
        <v>2.87E-2</v>
      </c>
      <c r="L2174" s="3">
        <f t="shared" si="66"/>
        <v>3.756604535644481</v>
      </c>
      <c r="M2174" s="3">
        <f t="shared" si="67"/>
        <v>0.13231715372097116</v>
      </c>
    </row>
    <row r="2175" spans="1:13" x14ac:dyDescent="0.3">
      <c r="A2175" s="1">
        <v>169.35066400913001</v>
      </c>
      <c r="B2175" s="1">
        <v>-57.686591767620001</v>
      </c>
      <c r="C2175" s="1" t="s">
        <v>12</v>
      </c>
      <c r="D2175" s="1" t="s">
        <v>9592</v>
      </c>
      <c r="E2175" s="2" t="s">
        <v>3897</v>
      </c>
      <c r="F2175" s="4">
        <v>6.2381463200000002</v>
      </c>
      <c r="G2175" s="5">
        <v>6.9610000000000006E-5</v>
      </c>
      <c r="H2175" s="3">
        <v>15.691000000000001</v>
      </c>
      <c r="I2175" s="3">
        <v>2.0000000000000001E-4</v>
      </c>
      <c r="J2175" s="3">
        <v>0.34050000000000002</v>
      </c>
      <c r="K2175" s="3">
        <v>3.6299999999999999E-2</v>
      </c>
      <c r="L2175" s="3">
        <f t="shared" si="66"/>
        <v>3.3515855812440236</v>
      </c>
      <c r="M2175" s="3">
        <f t="shared" si="67"/>
        <v>0.23149644991203858</v>
      </c>
    </row>
    <row r="2176" spans="1:13" x14ac:dyDescent="0.3">
      <c r="A2176" s="1">
        <v>178.94973289032001</v>
      </c>
      <c r="B2176" s="1">
        <v>-57.321204113260002</v>
      </c>
      <c r="C2176" s="1" t="s">
        <v>12</v>
      </c>
      <c r="D2176" s="1" t="s">
        <v>9592</v>
      </c>
      <c r="E2176" s="2" t="s">
        <v>3898</v>
      </c>
      <c r="F2176" s="4">
        <v>10.36718514</v>
      </c>
      <c r="G2176" s="5">
        <v>1.4630000000000001E-4</v>
      </c>
      <c r="H2176" s="3">
        <v>16.172599999999999</v>
      </c>
      <c r="I2176" s="3">
        <v>2.0000000000000001E-4</v>
      </c>
      <c r="J2176" s="3">
        <v>0.33169999999999999</v>
      </c>
      <c r="K2176" s="3">
        <v>4.9099999999999998E-2</v>
      </c>
      <c r="L2176" s="3">
        <f t="shared" si="66"/>
        <v>3.7763273575974097</v>
      </c>
      <c r="M2176" s="3">
        <f t="shared" si="67"/>
        <v>0.32143322756517484</v>
      </c>
    </row>
    <row r="2177" spans="1:13" x14ac:dyDescent="0.3">
      <c r="A2177" s="1">
        <v>169.63884282301001</v>
      </c>
      <c r="B2177" s="1">
        <v>-56.520267899060002</v>
      </c>
      <c r="C2177" s="1" t="s">
        <v>12</v>
      </c>
      <c r="D2177" s="1" t="s">
        <v>9592</v>
      </c>
      <c r="E2177" s="2" t="s">
        <v>3899</v>
      </c>
      <c r="F2177" s="4">
        <v>3.39664806</v>
      </c>
      <c r="G2177" s="5">
        <v>4.5970000000000002E-5</v>
      </c>
      <c r="H2177" s="3">
        <v>17.770399999999999</v>
      </c>
      <c r="I2177" s="3">
        <v>6.9999999999999999E-4</v>
      </c>
      <c r="J2177" s="3">
        <v>0.25729999999999997</v>
      </c>
      <c r="K2177" s="3">
        <v>0.1028</v>
      </c>
      <c r="L2177" s="3">
        <f t="shared" si="66"/>
        <v>4.8225989310517292</v>
      </c>
      <c r="M2177" s="3">
        <f t="shared" si="67"/>
        <v>0.86757720814743233</v>
      </c>
    </row>
    <row r="2178" spans="1:13" x14ac:dyDescent="0.3">
      <c r="A2178" s="1">
        <v>167.42134742056999</v>
      </c>
      <c r="B2178" s="1">
        <v>-58.837715161360002</v>
      </c>
      <c r="C2178" s="1" t="s">
        <v>12</v>
      </c>
      <c r="D2178" s="1" t="s">
        <v>9592</v>
      </c>
      <c r="E2178" s="2" t="s">
        <v>3900</v>
      </c>
      <c r="F2178" s="4">
        <v>7.72081325</v>
      </c>
      <c r="G2178" s="5">
        <v>4.7859999999999999E-5</v>
      </c>
      <c r="H2178" s="3">
        <v>6.6056999999999997</v>
      </c>
      <c r="I2178" s="3">
        <v>2.0000000000000001E-4</v>
      </c>
      <c r="J2178" s="3">
        <v>0.79559999999999997</v>
      </c>
      <c r="K2178" s="3">
        <v>3.4599999999999999E-2</v>
      </c>
      <c r="L2178" s="3">
        <f t="shared" si="66"/>
        <v>-3.8908261277380127</v>
      </c>
      <c r="M2178" s="3">
        <f t="shared" si="67"/>
        <v>9.4435865022655038E-2</v>
      </c>
    </row>
    <row r="2179" spans="1:13" x14ac:dyDescent="0.3">
      <c r="A2179" s="1">
        <v>208.45567399923999</v>
      </c>
      <c r="B2179" s="1">
        <v>-61.804319524089998</v>
      </c>
      <c r="C2179" s="1" t="s">
        <v>12</v>
      </c>
      <c r="D2179" s="1" t="s">
        <v>9592</v>
      </c>
      <c r="E2179" s="2" t="s">
        <v>3903</v>
      </c>
      <c r="F2179" s="4">
        <v>8.2281620499999999</v>
      </c>
      <c r="G2179" s="5">
        <v>7.6619999999999995E-5</v>
      </c>
      <c r="H2179" s="3">
        <v>12.2363</v>
      </c>
      <c r="I2179" s="3">
        <v>5.9999999999999995E-4</v>
      </c>
      <c r="J2179" s="3">
        <v>0.59089999999999998</v>
      </c>
      <c r="K2179" s="3">
        <v>3.1699999999999999E-2</v>
      </c>
      <c r="L2179" s="3">
        <f t="shared" si="66"/>
        <v>1.0938699498983304</v>
      </c>
      <c r="M2179" s="3">
        <f t="shared" si="67"/>
        <v>0.11649457386705875</v>
      </c>
    </row>
    <row r="2180" spans="1:13" x14ac:dyDescent="0.3">
      <c r="A2180" s="1">
        <v>223.04400562232999</v>
      </c>
      <c r="B2180" s="1">
        <v>-45.90400783498</v>
      </c>
      <c r="C2180" s="1" t="s">
        <v>12</v>
      </c>
      <c r="D2180" s="1" t="s">
        <v>9592</v>
      </c>
      <c r="E2180" s="2" t="s">
        <v>3904</v>
      </c>
      <c r="F2180" s="4">
        <v>16.24685465</v>
      </c>
      <c r="G2180" s="5">
        <v>2.9488000000000002E-4</v>
      </c>
      <c r="H2180" s="3">
        <v>12.666600000000001</v>
      </c>
      <c r="I2180" s="3">
        <v>2.2000000000000001E-3</v>
      </c>
      <c r="J2180" s="3">
        <v>4.8099999999999997E-2</v>
      </c>
      <c r="K2180" s="3">
        <v>3.4500000000000003E-2</v>
      </c>
      <c r="L2180" s="3">
        <f t="shared" ref="L2180:L2243" si="68">H2180+5+5*LOG10(J2180/1000)</f>
        <v>-3.9226746181308378</v>
      </c>
      <c r="M2180" s="3">
        <f t="shared" ref="M2180:M2243" si="69">SQRT(I2180^2+4.7153*(K2180/J2180)^2)</f>
        <v>1.5575038053524892</v>
      </c>
    </row>
    <row r="2181" spans="1:13" x14ac:dyDescent="0.3">
      <c r="A2181" s="1">
        <v>228.74274124415999</v>
      </c>
      <c r="B2181" s="1">
        <v>-46.872569111860003</v>
      </c>
      <c r="C2181" s="1" t="s">
        <v>12</v>
      </c>
      <c r="D2181" s="1" t="s">
        <v>9592</v>
      </c>
      <c r="E2181" s="2" t="s">
        <v>3905</v>
      </c>
      <c r="F2181" s="4">
        <v>7.0589395100000001</v>
      </c>
      <c r="G2181" s="5">
        <v>3.4650000000000002E-5</v>
      </c>
      <c r="H2181" s="3">
        <v>13.889799999999999</v>
      </c>
      <c r="I2181" s="3">
        <v>1E-4</v>
      </c>
      <c r="J2181" s="3">
        <v>-9.1000000000000004E-3</v>
      </c>
      <c r="K2181" s="3">
        <v>2.8500000000000001E-2</v>
      </c>
      <c r="L2181" s="3" t="e">
        <f t="shared" si="68"/>
        <v>#NUM!</v>
      </c>
      <c r="M2181" s="3">
        <f t="shared" si="69"/>
        <v>6.8007707017486148</v>
      </c>
    </row>
    <row r="2182" spans="1:13" x14ac:dyDescent="0.3">
      <c r="A2182" s="1">
        <v>256.00741153121999</v>
      </c>
      <c r="B2182" s="1">
        <v>-56.22745769398</v>
      </c>
      <c r="C2182" s="1" t="s">
        <v>12</v>
      </c>
      <c r="D2182" s="1" t="s">
        <v>9592</v>
      </c>
      <c r="E2182" s="2" t="s">
        <v>3911</v>
      </c>
      <c r="F2182" s="4">
        <v>13.69270298</v>
      </c>
      <c r="G2182" s="5">
        <v>3.9658699999999998E-3</v>
      </c>
      <c r="H2182" s="3">
        <v>17.093</v>
      </c>
      <c r="I2182" s="3">
        <v>5.9999999999999995E-4</v>
      </c>
      <c r="J2182" s="3">
        <v>0.188</v>
      </c>
      <c r="K2182" s="3">
        <v>8.4000000000000005E-2</v>
      </c>
      <c r="L2182" s="3">
        <f t="shared" si="68"/>
        <v>3.4637892463183988</v>
      </c>
      <c r="M2182" s="3">
        <f t="shared" si="69"/>
        <v>0.97023331800740664</v>
      </c>
    </row>
    <row r="2183" spans="1:13" x14ac:dyDescent="0.3">
      <c r="A2183" s="1">
        <v>319.82156129500999</v>
      </c>
      <c r="B2183" s="1">
        <v>18.8396866999</v>
      </c>
      <c r="C2183" s="1" t="s">
        <v>12</v>
      </c>
      <c r="D2183" s="1" t="s">
        <v>9592</v>
      </c>
      <c r="E2183" s="2" t="s">
        <v>3912</v>
      </c>
      <c r="F2183" s="4">
        <v>9.61223998</v>
      </c>
      <c r="G2183" s="5">
        <v>9.5050000000000006E-5</v>
      </c>
      <c r="H2183" s="3">
        <v>15.011100000000001</v>
      </c>
      <c r="I2183" s="3">
        <v>2.0000000000000001E-4</v>
      </c>
      <c r="J2183" s="3">
        <v>0.65700000000000003</v>
      </c>
      <c r="K2183" s="3">
        <v>4.41E-2</v>
      </c>
      <c r="L2183" s="3">
        <f t="shared" si="68"/>
        <v>4.0989268477989018</v>
      </c>
      <c r="M2183" s="3">
        <f t="shared" si="69"/>
        <v>0.14575662150165994</v>
      </c>
    </row>
    <row r="2184" spans="1:13" x14ac:dyDescent="0.3">
      <c r="A2184" s="1">
        <v>330.34039978342997</v>
      </c>
      <c r="B2184" s="1">
        <v>25.27320821723</v>
      </c>
      <c r="C2184" s="1" t="s">
        <v>12</v>
      </c>
      <c r="D2184" s="1" t="s">
        <v>9592</v>
      </c>
      <c r="E2184" s="2" t="s">
        <v>3913</v>
      </c>
      <c r="F2184" s="4">
        <v>8.1580463000000005</v>
      </c>
      <c r="G2184" s="5">
        <v>4.6548E-4</v>
      </c>
      <c r="H2184" s="3">
        <v>15.356</v>
      </c>
      <c r="I2184" s="3">
        <v>2.0000000000000001E-4</v>
      </c>
      <c r="J2184" s="3">
        <v>0.25140000000000001</v>
      </c>
      <c r="K2184" s="3">
        <v>4.6699999999999998E-2</v>
      </c>
      <c r="L2184" s="3">
        <f t="shared" si="68"/>
        <v>2.3578263667496984</v>
      </c>
      <c r="M2184" s="3">
        <f t="shared" si="69"/>
        <v>0.40337253556357477</v>
      </c>
    </row>
    <row r="2185" spans="1:13" x14ac:dyDescent="0.3">
      <c r="A2185" s="1">
        <v>295.63631705683002</v>
      </c>
      <c r="B2185" s="1">
        <v>29.831388423530001</v>
      </c>
      <c r="C2185" s="1" t="s">
        <v>12</v>
      </c>
      <c r="D2185" s="1" t="s">
        <v>9592</v>
      </c>
      <c r="E2185" s="2" t="s">
        <v>3916</v>
      </c>
      <c r="F2185" s="4">
        <v>3.9596883599999999</v>
      </c>
      <c r="G2185" s="5">
        <v>1.8139999999999999E-5</v>
      </c>
      <c r="H2185" s="3">
        <v>15.625400000000001</v>
      </c>
      <c r="I2185" s="3">
        <v>2.0000000000000001E-4</v>
      </c>
      <c r="J2185" s="3">
        <v>0.44019999999999998</v>
      </c>
      <c r="K2185" s="3">
        <v>3.6299999999999999E-2</v>
      </c>
      <c r="L2185" s="3">
        <f t="shared" si="68"/>
        <v>3.8436501910866454</v>
      </c>
      <c r="M2185" s="3">
        <f t="shared" si="69"/>
        <v>0.17906533608399075</v>
      </c>
    </row>
    <row r="2186" spans="1:13" x14ac:dyDescent="0.3">
      <c r="A2186" s="1">
        <v>299.89044366604003</v>
      </c>
      <c r="B2186" s="1">
        <v>33.746035140229999</v>
      </c>
      <c r="C2186" s="1" t="s">
        <v>12</v>
      </c>
      <c r="D2186" s="1" t="s">
        <v>9592</v>
      </c>
      <c r="E2186" s="2" t="s">
        <v>3917</v>
      </c>
      <c r="F2186" s="4">
        <v>5.7828989799999997</v>
      </c>
      <c r="G2186" s="5">
        <v>6.4449999999999994E-5</v>
      </c>
      <c r="H2186" s="3">
        <v>11.051600000000001</v>
      </c>
      <c r="I2186" s="3">
        <v>2.9999999999999997E-4</v>
      </c>
      <c r="J2186" s="3">
        <v>0.21210000000000001</v>
      </c>
      <c r="K2186" s="3">
        <v>2.6499999999999999E-2</v>
      </c>
      <c r="L2186" s="3">
        <f t="shared" si="68"/>
        <v>-2.3156966574171918</v>
      </c>
      <c r="M2186" s="3">
        <f t="shared" si="69"/>
        <v>0.2713064604040219</v>
      </c>
    </row>
    <row r="2187" spans="1:13" x14ac:dyDescent="0.3">
      <c r="A2187" s="1">
        <v>297.82200759985</v>
      </c>
      <c r="B2187" s="1">
        <v>32.675529780929999</v>
      </c>
      <c r="C2187" s="1" t="s">
        <v>12</v>
      </c>
      <c r="D2187" s="1" t="s">
        <v>9592</v>
      </c>
      <c r="E2187" s="2" t="s">
        <v>3919</v>
      </c>
      <c r="F2187" s="4">
        <v>15.00335776</v>
      </c>
      <c r="G2187" s="5">
        <v>1.1281E-4</v>
      </c>
      <c r="H2187" s="3">
        <v>13.1229</v>
      </c>
      <c r="I2187" s="3">
        <v>1E-4</v>
      </c>
      <c r="J2187" s="3">
        <v>2.7E-2</v>
      </c>
      <c r="K2187" s="3">
        <v>2.1100000000000001E-2</v>
      </c>
      <c r="L2187" s="3">
        <f t="shared" si="68"/>
        <v>-4.7202811792050632</v>
      </c>
      <c r="M2187" s="3">
        <f t="shared" si="69"/>
        <v>1.696966841544983</v>
      </c>
    </row>
    <row r="2188" spans="1:13" x14ac:dyDescent="0.3">
      <c r="A2188" s="1">
        <v>293.18384265958002</v>
      </c>
      <c r="B2188" s="1">
        <v>29.905359636949999</v>
      </c>
      <c r="C2188" s="1" t="s">
        <v>12</v>
      </c>
      <c r="D2188" s="1" t="s">
        <v>9592</v>
      </c>
      <c r="E2188" s="2" t="s">
        <v>3920</v>
      </c>
      <c r="F2188" s="4">
        <v>5.5970714399999997</v>
      </c>
      <c r="G2188" s="5">
        <v>1.9573E-4</v>
      </c>
      <c r="H2188" s="3">
        <v>16.416499999999999</v>
      </c>
      <c r="I2188" s="3">
        <v>2.9999999999999997E-4</v>
      </c>
      <c r="J2188" s="3">
        <v>0.2203</v>
      </c>
      <c r="K2188" s="3">
        <v>5.3400000000000003E-2</v>
      </c>
      <c r="L2188" s="3">
        <f t="shared" si="68"/>
        <v>3.1315724857538356</v>
      </c>
      <c r="M2188" s="3">
        <f t="shared" si="69"/>
        <v>0.52635832337452815</v>
      </c>
    </row>
    <row r="2189" spans="1:13" x14ac:dyDescent="0.3">
      <c r="A2189" s="1">
        <v>296.26534275115</v>
      </c>
      <c r="B2189" s="1">
        <v>31.330774409189999</v>
      </c>
      <c r="C2189" s="1" t="s">
        <v>12</v>
      </c>
      <c r="D2189" s="1" t="s">
        <v>9592</v>
      </c>
      <c r="E2189" s="2" t="s">
        <v>3921</v>
      </c>
      <c r="F2189" s="4">
        <v>4.2889737500000003</v>
      </c>
      <c r="G2189" s="5">
        <v>6.28E-6</v>
      </c>
      <c r="H2189" s="3">
        <v>12.246499999999999</v>
      </c>
      <c r="I2189" s="3">
        <v>1E-4</v>
      </c>
      <c r="J2189" s="3">
        <v>0.1467</v>
      </c>
      <c r="K2189" s="3">
        <v>2.8199999999999999E-2</v>
      </c>
      <c r="L2189" s="3">
        <f t="shared" si="68"/>
        <v>-1.9213494307835894</v>
      </c>
      <c r="M2189" s="3">
        <f t="shared" si="69"/>
        <v>0.41742040143385262</v>
      </c>
    </row>
    <row r="2190" spans="1:13" x14ac:dyDescent="0.3">
      <c r="A2190" s="1">
        <v>74.460749433700002</v>
      </c>
      <c r="B2190" s="1">
        <v>-71.426801728749993</v>
      </c>
      <c r="C2190" s="1" t="s">
        <v>12</v>
      </c>
      <c r="D2190" s="1" t="s">
        <v>9592</v>
      </c>
      <c r="E2190" s="2" t="s">
        <v>3923</v>
      </c>
      <c r="F2190" s="4">
        <v>7.0650008700000004</v>
      </c>
      <c r="G2190" s="5">
        <v>7.7119999999999993E-5</v>
      </c>
      <c r="H2190" s="3">
        <v>15.025700000000001</v>
      </c>
      <c r="I2190" s="3">
        <v>2.9999999999999997E-4</v>
      </c>
      <c r="J2190" s="3">
        <v>-1.44E-2</v>
      </c>
      <c r="K2190" s="3">
        <v>2.1999999999999999E-2</v>
      </c>
      <c r="L2190" s="3" t="e">
        <f t="shared" si="68"/>
        <v>#NUM!</v>
      </c>
      <c r="M2190" s="3">
        <f t="shared" si="69"/>
        <v>3.3175299705401455</v>
      </c>
    </row>
    <row r="2191" spans="1:13" x14ac:dyDescent="0.3">
      <c r="A2191" s="1">
        <v>73.855081675560001</v>
      </c>
      <c r="B2191" s="1">
        <v>-71.38998939455</v>
      </c>
      <c r="C2191" s="1" t="s">
        <v>12</v>
      </c>
      <c r="D2191" s="1" t="s">
        <v>9592</v>
      </c>
      <c r="E2191" s="2" t="s">
        <v>3924</v>
      </c>
      <c r="F2191" s="4">
        <v>5.36482394</v>
      </c>
      <c r="G2191" s="5">
        <v>2.022E-5</v>
      </c>
      <c r="H2191" s="3">
        <v>15.3217</v>
      </c>
      <c r="I2191" s="3">
        <v>2.0000000000000001E-4</v>
      </c>
      <c r="J2191" s="3">
        <v>-1.8700000000000001E-2</v>
      </c>
      <c r="K2191" s="3">
        <v>2.7699999999999999E-2</v>
      </c>
      <c r="L2191" s="3" t="e">
        <f t="shared" si="68"/>
        <v>#NUM!</v>
      </c>
      <c r="M2191" s="3">
        <f t="shared" si="69"/>
        <v>3.2165686723299154</v>
      </c>
    </row>
    <row r="2192" spans="1:13" x14ac:dyDescent="0.3">
      <c r="A2192" s="1">
        <v>75.590961633069995</v>
      </c>
      <c r="B2192" s="1">
        <v>-70.951933052629997</v>
      </c>
      <c r="C2192" s="1" t="s">
        <v>12</v>
      </c>
      <c r="D2192" s="1" t="s">
        <v>9592</v>
      </c>
      <c r="E2192" s="2" t="s">
        <v>3926</v>
      </c>
      <c r="F2192" s="4">
        <v>1.8076103400000001</v>
      </c>
      <c r="G2192" s="5">
        <v>7.7100000000000007E-6</v>
      </c>
      <c r="H2192" s="3">
        <v>16.645399999999999</v>
      </c>
      <c r="I2192" s="3">
        <v>2.9999999999999997E-4</v>
      </c>
      <c r="J2192" s="3">
        <v>4.65E-2</v>
      </c>
      <c r="K2192" s="3">
        <v>4.8599999999999997E-2</v>
      </c>
      <c r="L2192" s="3">
        <f t="shared" si="68"/>
        <v>-1.7335235550234529E-2</v>
      </c>
      <c r="M2192" s="3">
        <f t="shared" si="69"/>
        <v>2.2695407481659915</v>
      </c>
    </row>
    <row r="2193" spans="1:13" x14ac:dyDescent="0.3">
      <c r="A2193" s="1">
        <v>73.777675035740003</v>
      </c>
      <c r="B2193" s="1">
        <v>-71.081637725920004</v>
      </c>
      <c r="C2193" s="1" t="s">
        <v>12</v>
      </c>
      <c r="D2193" s="1" t="s">
        <v>9592</v>
      </c>
      <c r="E2193" s="2" t="s">
        <v>3927</v>
      </c>
      <c r="F2193" s="4">
        <v>3.3377770199999999</v>
      </c>
      <c r="G2193" s="5">
        <v>1.276E-5</v>
      </c>
      <c r="H2193" s="3">
        <v>15.9328</v>
      </c>
      <c r="I2193" s="3">
        <v>2.9999999999999997E-4</v>
      </c>
      <c r="J2193" s="3">
        <v>-8.5400000000000004E-2</v>
      </c>
      <c r="K2193" s="3">
        <v>3.4000000000000002E-2</v>
      </c>
      <c r="L2193" s="3" t="e">
        <f t="shared" si="68"/>
        <v>#NUM!</v>
      </c>
      <c r="M2193" s="3">
        <f t="shared" si="69"/>
        <v>0.86452137786380945</v>
      </c>
    </row>
    <row r="2194" spans="1:13" x14ac:dyDescent="0.3">
      <c r="A2194" s="1">
        <v>74.048348104520002</v>
      </c>
      <c r="B2194" s="1">
        <v>-70.934976608849993</v>
      </c>
      <c r="C2194" s="1" t="s">
        <v>12</v>
      </c>
      <c r="D2194" s="1" t="s">
        <v>9592</v>
      </c>
      <c r="E2194" s="2" t="s">
        <v>3929</v>
      </c>
      <c r="F2194" s="4">
        <v>4.0508521999999996</v>
      </c>
      <c r="G2194" s="5">
        <v>3.1300000000000002E-5</v>
      </c>
      <c r="H2194" s="3">
        <v>15.7879</v>
      </c>
      <c r="I2194" s="3">
        <v>2.9999999999999997E-4</v>
      </c>
      <c r="J2194" s="3">
        <v>3.39E-2</v>
      </c>
      <c r="K2194" s="3">
        <v>3.5099999999999999E-2</v>
      </c>
      <c r="L2194" s="3">
        <f t="shared" si="68"/>
        <v>-1.561101508984585</v>
      </c>
      <c r="M2194" s="3">
        <f t="shared" si="69"/>
        <v>2.2483405153940423</v>
      </c>
    </row>
    <row r="2195" spans="1:13" x14ac:dyDescent="0.3">
      <c r="A2195" s="1">
        <v>73.220453715350004</v>
      </c>
      <c r="B2195" s="1">
        <v>-70.934811855150002</v>
      </c>
      <c r="C2195" s="1" t="s">
        <v>12</v>
      </c>
      <c r="D2195" s="1" t="s">
        <v>9592</v>
      </c>
      <c r="E2195" s="2" t="s">
        <v>3930</v>
      </c>
      <c r="F2195" s="4">
        <v>2.6554287200000002</v>
      </c>
      <c r="G2195" s="5">
        <v>1.0669999999999999E-5</v>
      </c>
      <c r="H2195" s="3">
        <v>16.1556</v>
      </c>
      <c r="I2195" s="3">
        <v>2.8E-3</v>
      </c>
      <c r="J2195" s="3">
        <v>-1.17E-2</v>
      </c>
      <c r="K2195" s="3">
        <v>4.3799999999999999E-2</v>
      </c>
      <c r="L2195" s="3" t="e">
        <f t="shared" si="68"/>
        <v>#NUM!</v>
      </c>
      <c r="M2195" s="3">
        <f t="shared" si="69"/>
        <v>8.1291088523179234</v>
      </c>
    </row>
    <row r="2196" spans="1:13" x14ac:dyDescent="0.3">
      <c r="A2196" s="1">
        <v>70.918073473990006</v>
      </c>
      <c r="B2196" s="1">
        <v>-69.570592576379994</v>
      </c>
      <c r="C2196" s="1" t="s">
        <v>12</v>
      </c>
      <c r="D2196" s="1" t="s">
        <v>9592</v>
      </c>
      <c r="E2196" s="2" t="s">
        <v>3933</v>
      </c>
      <c r="F2196" s="4">
        <v>7.8453936300000002</v>
      </c>
      <c r="G2196" s="5">
        <v>4.7530000000000001E-5</v>
      </c>
      <c r="H2196" s="3">
        <v>14.840299999999999</v>
      </c>
      <c r="I2196" s="3">
        <v>2.9999999999999997E-4</v>
      </c>
      <c r="J2196" s="3">
        <v>8.8000000000000005E-3</v>
      </c>
      <c r="K2196" s="3">
        <v>2.1499999999999998E-2</v>
      </c>
      <c r="L2196" s="3">
        <f t="shared" si="68"/>
        <v>-5.4372866392491588</v>
      </c>
      <c r="M2196" s="3">
        <f t="shared" si="69"/>
        <v>5.3053061793483911</v>
      </c>
    </row>
    <row r="2197" spans="1:13" x14ac:dyDescent="0.3">
      <c r="A2197" s="1">
        <v>75.279864274709993</v>
      </c>
      <c r="B2197" s="1">
        <v>-70.365732671469999</v>
      </c>
      <c r="C2197" s="1" t="s">
        <v>12</v>
      </c>
      <c r="D2197" s="1" t="s">
        <v>9592</v>
      </c>
      <c r="E2197" s="2" t="s">
        <v>3937</v>
      </c>
      <c r="F2197" s="4">
        <v>4.9540119699999998</v>
      </c>
      <c r="G2197" s="5">
        <v>1.0010000000000001E-5</v>
      </c>
      <c r="H2197" s="3">
        <v>15.1973</v>
      </c>
      <c r="I2197" s="3">
        <v>2.0000000000000001E-4</v>
      </c>
      <c r="J2197" s="3">
        <v>-1.9699999999999999E-2</v>
      </c>
      <c r="K2197" s="3">
        <v>2.0199999999999999E-2</v>
      </c>
      <c r="L2197" s="3" t="e">
        <f t="shared" si="68"/>
        <v>#NUM!</v>
      </c>
      <c r="M2197" s="3">
        <f t="shared" si="69"/>
        <v>2.2265877198386796</v>
      </c>
    </row>
    <row r="2198" spans="1:13" x14ac:dyDescent="0.3">
      <c r="A2198" s="1">
        <v>74.970325743429996</v>
      </c>
      <c r="B2198" s="1">
        <v>-70.277020209669999</v>
      </c>
      <c r="C2198" s="1" t="s">
        <v>12</v>
      </c>
      <c r="D2198" s="1" t="s">
        <v>9592</v>
      </c>
      <c r="E2198" s="2" t="s">
        <v>3938</v>
      </c>
      <c r="F2198" s="4">
        <v>5.4310668099999999</v>
      </c>
      <c r="G2198" s="5">
        <v>1.9680000000000001E-5</v>
      </c>
      <c r="H2198" s="3">
        <v>15.1989</v>
      </c>
      <c r="I2198" s="3">
        <v>4.0000000000000002E-4</v>
      </c>
      <c r="J2198" s="3">
        <v>-3.9800000000000002E-2</v>
      </c>
      <c r="K2198" s="3">
        <v>2.35E-2</v>
      </c>
      <c r="L2198" s="3" t="e">
        <f t="shared" si="68"/>
        <v>#NUM!</v>
      </c>
      <c r="M2198" s="3">
        <f t="shared" si="69"/>
        <v>1.2821518867905177</v>
      </c>
    </row>
    <row r="2199" spans="1:13" x14ac:dyDescent="0.3">
      <c r="A2199" s="1">
        <v>76.048525563759995</v>
      </c>
      <c r="B2199" s="1">
        <v>-70.259421629930003</v>
      </c>
      <c r="C2199" s="1" t="s">
        <v>12</v>
      </c>
      <c r="D2199" s="1" t="s">
        <v>9592</v>
      </c>
      <c r="E2199" s="2" t="s">
        <v>3940</v>
      </c>
      <c r="F2199" s="4">
        <v>5.1456154300000003</v>
      </c>
      <c r="G2199" s="5">
        <v>1.237E-5</v>
      </c>
      <c r="H2199" s="3">
        <v>15.1227</v>
      </c>
      <c r="I2199" s="3">
        <v>4.0000000000000002E-4</v>
      </c>
      <c r="J2199" s="3">
        <v>-5.21E-2</v>
      </c>
      <c r="K2199" s="3">
        <v>2.3199999999999998E-2</v>
      </c>
      <c r="L2199" s="3" t="e">
        <f t="shared" si="68"/>
        <v>#NUM!</v>
      </c>
      <c r="M2199" s="3">
        <f t="shared" si="69"/>
        <v>0.96695210509197449</v>
      </c>
    </row>
    <row r="2200" spans="1:13" x14ac:dyDescent="0.3">
      <c r="A2200" s="1">
        <v>75.238433569649999</v>
      </c>
      <c r="B2200" s="1">
        <v>-70.142384442479994</v>
      </c>
      <c r="C2200" s="1" t="s">
        <v>12</v>
      </c>
      <c r="D2200" s="1" t="s">
        <v>9592</v>
      </c>
      <c r="E2200" s="2" t="s">
        <v>3941</v>
      </c>
      <c r="F2200" s="4">
        <v>5.4154999300000002</v>
      </c>
      <c r="G2200" s="5">
        <v>2.5809999999999999E-5</v>
      </c>
      <c r="H2200" s="3">
        <v>14.9701</v>
      </c>
      <c r="I2200" s="3">
        <v>2.0000000000000001E-4</v>
      </c>
      <c r="J2200" s="3">
        <v>-0.02</v>
      </c>
      <c r="K2200" s="3">
        <v>1.84E-2</v>
      </c>
      <c r="L2200" s="3" t="e">
        <f t="shared" si="68"/>
        <v>#NUM!</v>
      </c>
      <c r="M2200" s="3">
        <f t="shared" si="69"/>
        <v>1.9977562313755899</v>
      </c>
    </row>
    <row r="2201" spans="1:13" x14ac:dyDescent="0.3">
      <c r="A2201" s="1">
        <v>75.353940494200003</v>
      </c>
      <c r="B2201" s="1">
        <v>-70.071746496079996</v>
      </c>
      <c r="C2201" s="1" t="s">
        <v>12</v>
      </c>
      <c r="D2201" s="1" t="s">
        <v>9592</v>
      </c>
      <c r="E2201" s="2" t="s">
        <v>3943</v>
      </c>
      <c r="F2201" s="4">
        <v>14.680284179999999</v>
      </c>
      <c r="G2201" s="5">
        <v>1.2923000000000001E-4</v>
      </c>
      <c r="H2201" s="3">
        <v>14.1631</v>
      </c>
      <c r="I2201" s="3">
        <v>1E-4</v>
      </c>
      <c r="J2201" s="3">
        <v>-3.8999999999999998E-3</v>
      </c>
      <c r="K2201" s="3">
        <v>1.6E-2</v>
      </c>
      <c r="L2201" s="3" t="e">
        <f t="shared" si="68"/>
        <v>#NUM!</v>
      </c>
      <c r="M2201" s="3">
        <f t="shared" si="69"/>
        <v>8.9086119129998664</v>
      </c>
    </row>
    <row r="2202" spans="1:13" x14ac:dyDescent="0.3">
      <c r="A2202" s="1">
        <v>75.778327917959999</v>
      </c>
      <c r="B2202" s="1">
        <v>-69.992659156949998</v>
      </c>
      <c r="C2202" s="1" t="s">
        <v>12</v>
      </c>
      <c r="D2202" s="1" t="s">
        <v>9592</v>
      </c>
      <c r="E2202" s="2" t="s">
        <v>3944</v>
      </c>
      <c r="F2202" s="4">
        <v>3.5668926299999999</v>
      </c>
      <c r="G2202" s="5">
        <v>1.2629999999999999E-5</v>
      </c>
      <c r="H2202" s="3">
        <v>15.832800000000001</v>
      </c>
      <c r="I2202" s="3">
        <v>1.6000000000000001E-3</v>
      </c>
      <c r="J2202" s="3">
        <v>-8.2000000000000007E-3</v>
      </c>
      <c r="K2202" s="3">
        <v>3.61E-2</v>
      </c>
      <c r="L2202" s="3" t="e">
        <f t="shared" si="68"/>
        <v>#NUM!</v>
      </c>
      <c r="M2202" s="3">
        <f t="shared" si="69"/>
        <v>9.5597826884082213</v>
      </c>
    </row>
    <row r="2203" spans="1:13" x14ac:dyDescent="0.3">
      <c r="A2203" s="1">
        <v>74.142869260479998</v>
      </c>
      <c r="B2203" s="1">
        <v>-70.110545422580003</v>
      </c>
      <c r="C2203" s="1" t="s">
        <v>12</v>
      </c>
      <c r="D2203" s="1" t="s">
        <v>9592</v>
      </c>
      <c r="E2203" s="2" t="s">
        <v>3945</v>
      </c>
      <c r="F2203" s="4">
        <v>3.56662883</v>
      </c>
      <c r="G2203" s="5">
        <v>1.552E-5</v>
      </c>
      <c r="H2203" s="3">
        <v>15.846500000000001</v>
      </c>
      <c r="I2203" s="3">
        <v>2.9999999999999997E-4</v>
      </c>
      <c r="J2203" s="3">
        <v>-7.7000000000000002E-3</v>
      </c>
      <c r="K2203" s="3">
        <v>3.2000000000000001E-2</v>
      </c>
      <c r="L2203" s="3" t="e">
        <f t="shared" si="68"/>
        <v>#NUM!</v>
      </c>
      <c r="M2203" s="3">
        <f t="shared" si="69"/>
        <v>9.0243081760282404</v>
      </c>
    </row>
    <row r="2204" spans="1:13" x14ac:dyDescent="0.3">
      <c r="A2204" s="1">
        <v>76.628993578329997</v>
      </c>
      <c r="B2204" s="1">
        <v>-69.928427127939997</v>
      </c>
      <c r="C2204" s="1" t="s">
        <v>12</v>
      </c>
      <c r="D2204" s="1" t="s">
        <v>9592</v>
      </c>
      <c r="E2204" s="2" t="s">
        <v>3948</v>
      </c>
      <c r="F2204" s="4">
        <v>2.80845469</v>
      </c>
      <c r="G2204" s="5">
        <v>6.5599999999999999E-6</v>
      </c>
      <c r="H2204" s="3">
        <v>16.117999999999999</v>
      </c>
      <c r="I2204" s="3">
        <v>5.0000000000000001E-4</v>
      </c>
      <c r="J2204" s="3">
        <v>2.0999999999999999E-3</v>
      </c>
      <c r="K2204" s="3">
        <v>4.9500000000000002E-2</v>
      </c>
      <c r="L2204" s="3">
        <f t="shared" si="68"/>
        <v>-7.2709035263304038</v>
      </c>
      <c r="M2204" s="3">
        <f t="shared" si="69"/>
        <v>51.184747910069341</v>
      </c>
    </row>
    <row r="2205" spans="1:13" x14ac:dyDescent="0.3">
      <c r="A2205" s="1">
        <v>74.679360635799995</v>
      </c>
      <c r="B2205" s="1">
        <v>-70.890998822699999</v>
      </c>
      <c r="C2205" s="1" t="s">
        <v>12</v>
      </c>
      <c r="D2205" s="1" t="s">
        <v>9592</v>
      </c>
      <c r="E2205" s="2" t="s">
        <v>3954</v>
      </c>
      <c r="F2205" s="4">
        <v>5.2292746499999998</v>
      </c>
      <c r="G2205" s="5">
        <v>1.821E-5</v>
      </c>
      <c r="H2205" s="3">
        <v>15.2311</v>
      </c>
      <c r="I2205" s="3">
        <v>2.0000000000000001E-4</v>
      </c>
      <c r="J2205" s="3">
        <v>-2.7900000000000001E-2</v>
      </c>
      <c r="K2205" s="3">
        <v>2.63E-2</v>
      </c>
      <c r="L2205" s="3" t="e">
        <f t="shared" si="68"/>
        <v>#NUM!</v>
      </c>
      <c r="M2205" s="3">
        <f t="shared" si="69"/>
        <v>2.0469451797053084</v>
      </c>
    </row>
    <row r="2206" spans="1:13" x14ac:dyDescent="0.3">
      <c r="A2206" s="1">
        <v>72.142527325730001</v>
      </c>
      <c r="B2206" s="1">
        <v>-70.171186495200004</v>
      </c>
      <c r="C2206" s="1" t="s">
        <v>12</v>
      </c>
      <c r="D2206" s="1" t="s">
        <v>9592</v>
      </c>
      <c r="E2206" s="2" t="s">
        <v>3956</v>
      </c>
      <c r="F2206" s="4">
        <v>3.2095912200000001</v>
      </c>
      <c r="G2206" s="5">
        <v>3.3670000000000001E-5</v>
      </c>
      <c r="H2206" s="3">
        <v>16.032699999999998</v>
      </c>
      <c r="I2206" s="3">
        <v>4.0000000000000002E-4</v>
      </c>
      <c r="J2206" s="3">
        <v>-1.3100000000000001E-2</v>
      </c>
      <c r="K2206" s="3">
        <v>3.4500000000000003E-2</v>
      </c>
      <c r="L2206" s="3" t="e">
        <f t="shared" si="68"/>
        <v>#NUM!</v>
      </c>
      <c r="M2206" s="3">
        <f t="shared" si="69"/>
        <v>5.7187678232381458</v>
      </c>
    </row>
    <row r="2207" spans="1:13" x14ac:dyDescent="0.3">
      <c r="A2207" s="1">
        <v>76.219707989979995</v>
      </c>
      <c r="B2207" s="1">
        <v>-70.769824908009994</v>
      </c>
      <c r="C2207" s="1" t="s">
        <v>12</v>
      </c>
      <c r="D2207" s="1" t="s">
        <v>9592</v>
      </c>
      <c r="E2207" s="2" t="s">
        <v>3961</v>
      </c>
      <c r="F2207" s="4">
        <v>4.4670172199999998</v>
      </c>
      <c r="G2207" s="5">
        <v>4.8949999999999997E-5</v>
      </c>
      <c r="H2207" s="3">
        <v>15.629200000000001</v>
      </c>
      <c r="I2207" s="3">
        <v>2.9999999999999997E-4</v>
      </c>
      <c r="J2207" s="3">
        <v>6.5299999999999997E-2</v>
      </c>
      <c r="K2207" s="3">
        <v>3.3500000000000002E-2</v>
      </c>
      <c r="L2207" s="3">
        <f t="shared" si="68"/>
        <v>-0.29623409362462993</v>
      </c>
      <c r="M2207" s="3">
        <f t="shared" si="69"/>
        <v>1.1140028604179411</v>
      </c>
    </row>
    <row r="2208" spans="1:13" x14ac:dyDescent="0.3">
      <c r="A2208" s="1">
        <v>76.06750300166</v>
      </c>
      <c r="B2208" s="1">
        <v>-70.600996143209997</v>
      </c>
      <c r="C2208" s="1" t="s">
        <v>12</v>
      </c>
      <c r="D2208" s="1" t="s">
        <v>9592</v>
      </c>
      <c r="E2208" s="2" t="s">
        <v>3964</v>
      </c>
      <c r="F2208" s="4">
        <v>4.4186959699999999</v>
      </c>
      <c r="G2208" s="5">
        <v>1.7229999999999999E-5</v>
      </c>
      <c r="H2208" s="3">
        <v>15.5467</v>
      </c>
      <c r="I2208" s="3">
        <v>6.9999999999999999E-4</v>
      </c>
      <c r="J2208" s="3">
        <v>1.5599999999999999E-2</v>
      </c>
      <c r="K2208" s="3">
        <v>2.46E-2</v>
      </c>
      <c r="L2208" s="3">
        <f t="shared" si="68"/>
        <v>-3.487677008227692</v>
      </c>
      <c r="M2208" s="3">
        <f t="shared" si="69"/>
        <v>3.424247775392153</v>
      </c>
    </row>
    <row r="2209" spans="1:13" x14ac:dyDescent="0.3">
      <c r="A2209" s="1">
        <v>76.032498663769999</v>
      </c>
      <c r="B2209" s="1">
        <v>-70.49728475005</v>
      </c>
      <c r="C2209" s="1" t="s">
        <v>12</v>
      </c>
      <c r="D2209" s="1" t="s">
        <v>9592</v>
      </c>
      <c r="E2209" s="2" t="s">
        <v>3965</v>
      </c>
      <c r="F2209" s="4">
        <v>3.86835379</v>
      </c>
      <c r="G2209" s="5">
        <v>1.342E-5</v>
      </c>
      <c r="H2209" s="3">
        <v>15.6012</v>
      </c>
      <c r="I2209" s="3">
        <v>2.9999999999999997E-4</v>
      </c>
      <c r="J2209" s="3">
        <v>6.4000000000000003E-3</v>
      </c>
      <c r="K2209" s="3">
        <v>2.7400000000000001E-2</v>
      </c>
      <c r="L2209" s="3">
        <f t="shared" si="68"/>
        <v>-5.3679001300805638</v>
      </c>
      <c r="M2209" s="3">
        <f t="shared" si="69"/>
        <v>9.2966237251841193</v>
      </c>
    </row>
    <row r="2210" spans="1:13" x14ac:dyDescent="0.3">
      <c r="A2210" s="1">
        <v>75.959826826910003</v>
      </c>
      <c r="B2210" s="1">
        <v>-70.568229263649997</v>
      </c>
      <c r="C2210" s="1" t="s">
        <v>12</v>
      </c>
      <c r="D2210" s="1" t="s">
        <v>9592</v>
      </c>
      <c r="E2210" s="2" t="s">
        <v>3966</v>
      </c>
      <c r="F2210" s="4">
        <v>2.53268856</v>
      </c>
      <c r="G2210" s="5">
        <v>6.99E-6</v>
      </c>
      <c r="H2210" s="3">
        <v>16.2898</v>
      </c>
      <c r="I2210" s="3">
        <v>8.0000000000000004E-4</v>
      </c>
      <c r="J2210" s="3">
        <v>2.92E-2</v>
      </c>
      <c r="K2210" s="3">
        <v>3.8899999999999997E-2</v>
      </c>
      <c r="L2210" s="3">
        <f t="shared" si="68"/>
        <v>-1.3832857427579093</v>
      </c>
      <c r="M2210" s="3">
        <f t="shared" si="69"/>
        <v>2.8928201303876686</v>
      </c>
    </row>
    <row r="2211" spans="1:13" x14ac:dyDescent="0.3">
      <c r="A2211" s="1">
        <v>75.547322702659997</v>
      </c>
      <c r="B2211" s="1">
        <v>-70.334687004710005</v>
      </c>
      <c r="C2211" s="1" t="s">
        <v>12</v>
      </c>
      <c r="D2211" s="1" t="s">
        <v>9592</v>
      </c>
      <c r="E2211" s="2" t="s">
        <v>3969</v>
      </c>
      <c r="F2211" s="4">
        <v>3.0837081899999998</v>
      </c>
      <c r="G2211" s="5">
        <v>4.2899999999999996E-6</v>
      </c>
      <c r="H2211" s="3">
        <v>15.849399999999999</v>
      </c>
      <c r="I2211" s="3">
        <v>1.4E-3</v>
      </c>
      <c r="J2211" s="3">
        <v>2.5600000000000001E-2</v>
      </c>
      <c r="K2211" s="3">
        <v>3.09E-2</v>
      </c>
      <c r="L2211" s="3">
        <f t="shared" si="68"/>
        <v>-2.1094001734407506</v>
      </c>
      <c r="M2211" s="3">
        <f t="shared" si="69"/>
        <v>2.6210375359289562</v>
      </c>
    </row>
    <row r="2212" spans="1:13" x14ac:dyDescent="0.3">
      <c r="A2212" s="1">
        <v>74.797890567069999</v>
      </c>
      <c r="B2212" s="1">
        <v>-70.370127639450004</v>
      </c>
      <c r="C2212" s="1" t="s">
        <v>12</v>
      </c>
      <c r="D2212" s="1" t="s">
        <v>9592</v>
      </c>
      <c r="E2212" s="2" t="s">
        <v>3973</v>
      </c>
      <c r="F2212" s="4">
        <v>2.5502920499999999</v>
      </c>
      <c r="G2212" s="5">
        <v>1.349E-5</v>
      </c>
      <c r="H2212" s="3">
        <v>15.918699999999999</v>
      </c>
      <c r="I2212" s="3">
        <v>1.5E-3</v>
      </c>
      <c r="J2212" s="3">
        <v>5.9400000000000001E-2</v>
      </c>
      <c r="K2212" s="3">
        <v>3.8800000000000001E-2</v>
      </c>
      <c r="L2212" s="3">
        <f t="shared" si="68"/>
        <v>-0.21236777509403026</v>
      </c>
      <c r="M2212" s="3">
        <f t="shared" si="69"/>
        <v>1.4184047857691338</v>
      </c>
    </row>
    <row r="2213" spans="1:13" x14ac:dyDescent="0.3">
      <c r="A2213" s="1">
        <v>73.755604584590003</v>
      </c>
      <c r="B2213" s="1">
        <v>-70.180041129659998</v>
      </c>
      <c r="C2213" s="1" t="s">
        <v>12</v>
      </c>
      <c r="D2213" s="1" t="s">
        <v>9592</v>
      </c>
      <c r="E2213" s="2" t="s">
        <v>3975</v>
      </c>
      <c r="F2213" s="4">
        <v>2.9202940800000001</v>
      </c>
      <c r="G2213" s="5">
        <v>1.8199999999999999E-5</v>
      </c>
      <c r="H2213" s="3">
        <v>16.087499999999999</v>
      </c>
      <c r="I2213" s="3">
        <v>4.0000000000000002E-4</v>
      </c>
      <c r="J2213" s="3">
        <v>-4.7800000000000002E-2</v>
      </c>
      <c r="K2213" s="3">
        <v>3.8399999999999997E-2</v>
      </c>
      <c r="L2213" s="3" t="e">
        <f t="shared" si="68"/>
        <v>#NUM!</v>
      </c>
      <c r="M2213" s="3">
        <f t="shared" si="69"/>
        <v>1.7444479015172172</v>
      </c>
    </row>
    <row r="2214" spans="1:13" x14ac:dyDescent="0.3">
      <c r="A2214" s="1">
        <v>76.394628557990004</v>
      </c>
      <c r="B2214" s="1">
        <v>-69.341404072499998</v>
      </c>
      <c r="C2214" s="1" t="s">
        <v>12</v>
      </c>
      <c r="D2214" s="1" t="s">
        <v>9592</v>
      </c>
      <c r="E2214" s="2" t="s">
        <v>3980</v>
      </c>
      <c r="F2214" s="4">
        <v>3.3942952200000001</v>
      </c>
      <c r="G2214" s="5">
        <v>2.7549999999999999E-5</v>
      </c>
      <c r="H2214" s="3">
        <v>15.888400000000001</v>
      </c>
      <c r="I2214" s="3">
        <v>1E-3</v>
      </c>
      <c r="J2214" s="3">
        <v>-1.9599999999999999E-2</v>
      </c>
      <c r="K2214" s="3">
        <v>3.2500000000000001E-2</v>
      </c>
      <c r="L2214" s="3" t="e">
        <f t="shared" si="68"/>
        <v>#NUM!</v>
      </c>
      <c r="M2214" s="3">
        <f t="shared" si="69"/>
        <v>3.6006588120190721</v>
      </c>
    </row>
    <row r="2215" spans="1:13" x14ac:dyDescent="0.3">
      <c r="A2215" s="1">
        <v>73.672426837909995</v>
      </c>
      <c r="B2215" s="1">
        <v>-71.802880573310006</v>
      </c>
      <c r="C2215" s="1" t="s">
        <v>12</v>
      </c>
      <c r="D2215" s="1" t="s">
        <v>9592</v>
      </c>
      <c r="E2215" s="2" t="s">
        <v>3981</v>
      </c>
      <c r="F2215" s="4">
        <v>3.71151973</v>
      </c>
      <c r="G2215" s="5">
        <v>2.065E-5</v>
      </c>
      <c r="H2215" s="3">
        <v>15.5914</v>
      </c>
      <c r="I2215" s="3">
        <v>2.9999999999999997E-4</v>
      </c>
      <c r="J2215" s="3">
        <v>5.6500000000000002E-2</v>
      </c>
      <c r="K2215" s="3">
        <v>4.2200000000000001E-2</v>
      </c>
      <c r="L2215" s="3">
        <f t="shared" si="68"/>
        <v>-0.64835776090280461</v>
      </c>
      <c r="M2215" s="3">
        <f t="shared" si="69"/>
        <v>1.6218798380875585</v>
      </c>
    </row>
    <row r="2216" spans="1:13" x14ac:dyDescent="0.3">
      <c r="A2216" s="1">
        <v>72.831517406700002</v>
      </c>
      <c r="B2216" s="1">
        <v>-70.94671273889</v>
      </c>
      <c r="C2216" s="1" t="s">
        <v>12</v>
      </c>
      <c r="D2216" s="1" t="s">
        <v>9592</v>
      </c>
      <c r="E2216" s="2" t="s">
        <v>3984</v>
      </c>
      <c r="F2216" s="4">
        <v>4.5442933600000002</v>
      </c>
      <c r="G2216" s="5">
        <v>2.4850000000000001E-5</v>
      </c>
      <c r="H2216" s="3">
        <v>15.6005</v>
      </c>
      <c r="I2216" s="3">
        <v>2.9999999999999997E-4</v>
      </c>
      <c r="J2216" s="3">
        <v>5.5999999999999999E-3</v>
      </c>
      <c r="K2216" s="3">
        <v>2.6200000000000001E-2</v>
      </c>
      <c r="L2216" s="3">
        <f t="shared" si="68"/>
        <v>-5.6585598649689963</v>
      </c>
      <c r="M2216" s="3">
        <f t="shared" si="69"/>
        <v>10.159396937609948</v>
      </c>
    </row>
    <row r="2217" spans="1:13" x14ac:dyDescent="0.3">
      <c r="A2217" s="1">
        <v>74.613519147450006</v>
      </c>
      <c r="B2217" s="1">
        <v>-70.581345009740005</v>
      </c>
      <c r="C2217" s="1" t="s">
        <v>12</v>
      </c>
      <c r="D2217" s="1" t="s">
        <v>9592</v>
      </c>
      <c r="E2217" s="2" t="s">
        <v>3987</v>
      </c>
      <c r="F2217" s="4">
        <v>3.12246348</v>
      </c>
      <c r="G2217" s="5">
        <v>2.728E-5</v>
      </c>
      <c r="H2217" s="3">
        <v>16.049299999999999</v>
      </c>
      <c r="I2217" s="3">
        <v>5.9999999999999995E-4</v>
      </c>
      <c r="J2217" s="3">
        <v>-1.7100000000000001E-2</v>
      </c>
      <c r="K2217" s="3">
        <v>3.6499999999999998E-2</v>
      </c>
      <c r="L2217" s="3" t="e">
        <f t="shared" si="68"/>
        <v>#NUM!</v>
      </c>
      <c r="M2217" s="3">
        <f t="shared" si="69"/>
        <v>4.6350179691551094</v>
      </c>
    </row>
    <row r="2218" spans="1:13" x14ac:dyDescent="0.3">
      <c r="A2218" s="1">
        <v>72.610740197360002</v>
      </c>
      <c r="B2218" s="1">
        <v>-70.557614679029996</v>
      </c>
      <c r="C2218" s="1" t="s">
        <v>12</v>
      </c>
      <c r="D2218" s="1" t="s">
        <v>9592</v>
      </c>
      <c r="E2218" s="2" t="s">
        <v>3990</v>
      </c>
      <c r="F2218" s="4">
        <v>5.46366598</v>
      </c>
      <c r="G2218" s="5">
        <v>3.9180000000000001E-5</v>
      </c>
      <c r="H2218" s="3">
        <v>15.356199999999999</v>
      </c>
      <c r="I2218" s="3">
        <v>5.0000000000000001E-4</v>
      </c>
      <c r="J2218" s="3">
        <v>1.2E-2</v>
      </c>
      <c r="K2218" s="3">
        <v>2.69E-2</v>
      </c>
      <c r="L2218" s="3">
        <f t="shared" si="68"/>
        <v>-4.2478937697618733</v>
      </c>
      <c r="M2218" s="3">
        <f t="shared" si="69"/>
        <v>4.8677212534602763</v>
      </c>
    </row>
    <row r="2219" spans="1:13" x14ac:dyDescent="0.3">
      <c r="A2219" s="1">
        <v>71.936382120450006</v>
      </c>
      <c r="B2219" s="1">
        <v>-70.202022713350004</v>
      </c>
      <c r="C2219" s="1" t="s">
        <v>12</v>
      </c>
      <c r="D2219" s="1" t="s">
        <v>9592</v>
      </c>
      <c r="E2219" s="2" t="s">
        <v>3991</v>
      </c>
      <c r="F2219" s="4">
        <v>3.9997891399999999</v>
      </c>
      <c r="G2219" s="5">
        <v>1.5889999999999999E-5</v>
      </c>
      <c r="H2219" s="3">
        <v>15.6752</v>
      </c>
      <c r="I2219" s="3">
        <v>2.9999999999999997E-4</v>
      </c>
      <c r="J2219" s="3">
        <v>-3.39E-2</v>
      </c>
      <c r="K2219" s="3">
        <v>2.98E-2</v>
      </c>
      <c r="L2219" s="3" t="e">
        <f t="shared" si="68"/>
        <v>#NUM!</v>
      </c>
      <c r="M2219" s="3">
        <f t="shared" si="69"/>
        <v>1.9088475096799198</v>
      </c>
    </row>
    <row r="2220" spans="1:13" x14ac:dyDescent="0.3">
      <c r="A2220" s="1">
        <v>72.190237740599997</v>
      </c>
      <c r="B2220" s="1">
        <v>-70.005913230369998</v>
      </c>
      <c r="C2220" s="1" t="s">
        <v>12</v>
      </c>
      <c r="D2220" s="1" t="s">
        <v>9592</v>
      </c>
      <c r="E2220" s="2" t="s">
        <v>3993</v>
      </c>
      <c r="F2220" s="4">
        <v>3.1093438799999999</v>
      </c>
      <c r="G2220" s="5">
        <v>1.677E-5</v>
      </c>
      <c r="H2220" s="3">
        <v>16.049900000000001</v>
      </c>
      <c r="I2220" s="3">
        <v>2.9999999999999997E-4</v>
      </c>
      <c r="J2220" s="3">
        <v>-3.9699999999999999E-2</v>
      </c>
      <c r="K2220" s="3">
        <v>3.5299999999999998E-2</v>
      </c>
      <c r="L2220" s="3" t="e">
        <f t="shared" si="68"/>
        <v>#NUM!</v>
      </c>
      <c r="M2220" s="3">
        <f t="shared" si="69"/>
        <v>1.930807016356417</v>
      </c>
    </row>
    <row r="2221" spans="1:13" x14ac:dyDescent="0.3">
      <c r="A2221" s="1">
        <v>71.405078549929996</v>
      </c>
      <c r="B2221" s="1">
        <v>-70.251089248659994</v>
      </c>
      <c r="C2221" s="1" t="s">
        <v>12</v>
      </c>
      <c r="D2221" s="1" t="s">
        <v>9592</v>
      </c>
      <c r="E2221" s="2" t="s">
        <v>3994</v>
      </c>
      <c r="F2221" s="4">
        <v>28.421007580000001</v>
      </c>
      <c r="G2221" s="5">
        <v>4.2591999999999999E-4</v>
      </c>
      <c r="H2221" s="3">
        <v>13.351100000000001</v>
      </c>
      <c r="I2221" s="3">
        <v>1E-4</v>
      </c>
      <c r="J2221" s="3">
        <v>-4.7199999999999999E-2</v>
      </c>
      <c r="K2221" s="3">
        <v>1.5299999999999999E-2</v>
      </c>
      <c r="L2221" s="3" t="e">
        <f t="shared" si="68"/>
        <v>#NUM!</v>
      </c>
      <c r="M2221" s="3">
        <f t="shared" si="69"/>
        <v>0.70388887470828265</v>
      </c>
    </row>
    <row r="2222" spans="1:13" x14ac:dyDescent="0.3">
      <c r="A2222" s="1">
        <v>71.020131810609996</v>
      </c>
      <c r="B2222" s="1">
        <v>-69.841412148299995</v>
      </c>
      <c r="C2222" s="1" t="s">
        <v>12</v>
      </c>
      <c r="D2222" s="1" t="s">
        <v>9592</v>
      </c>
      <c r="E2222" s="2" t="s">
        <v>3995</v>
      </c>
      <c r="F2222" s="4">
        <v>2.6336586999999998</v>
      </c>
      <c r="G2222" s="5">
        <v>1.1080000000000001E-5</v>
      </c>
      <c r="H2222" s="3">
        <v>16.282499999999999</v>
      </c>
      <c r="I2222" s="3">
        <v>4.0000000000000002E-4</v>
      </c>
      <c r="J2222" s="3">
        <v>-1.5699999999999999E-2</v>
      </c>
      <c r="K2222" s="3">
        <v>4.4699999999999997E-2</v>
      </c>
      <c r="L2222" s="3" t="e">
        <f t="shared" si="68"/>
        <v>#NUM!</v>
      </c>
      <c r="M2222" s="3">
        <f t="shared" si="69"/>
        <v>6.1824773803578825</v>
      </c>
    </row>
    <row r="2223" spans="1:13" x14ac:dyDescent="0.3">
      <c r="A2223" s="1">
        <v>76.261490589380003</v>
      </c>
      <c r="B2223" s="1">
        <v>-70.553495762319997</v>
      </c>
      <c r="C2223" s="1" t="s">
        <v>12</v>
      </c>
      <c r="D2223" s="1" t="s">
        <v>9592</v>
      </c>
      <c r="E2223" s="2" t="s">
        <v>3996</v>
      </c>
      <c r="F2223" s="4">
        <v>9.7234662699999994</v>
      </c>
      <c r="G2223" s="5">
        <v>1.1663E-4</v>
      </c>
      <c r="H2223" s="3">
        <v>14.565</v>
      </c>
      <c r="I2223" s="3">
        <v>2.9999999999999997E-4</v>
      </c>
      <c r="J2223" s="3">
        <v>-3.6400000000000002E-2</v>
      </c>
      <c r="K2223" s="3">
        <v>1.78E-2</v>
      </c>
      <c r="L2223" s="3" t="e">
        <f t="shared" si="68"/>
        <v>#NUM!</v>
      </c>
      <c r="M2223" s="3">
        <f t="shared" si="69"/>
        <v>1.0618747658694461</v>
      </c>
    </row>
    <row r="2224" spans="1:13" x14ac:dyDescent="0.3">
      <c r="A2224" s="1">
        <v>75.433205585549999</v>
      </c>
      <c r="B2224" s="1">
        <v>-70.708862717650007</v>
      </c>
      <c r="C2224" s="1" t="s">
        <v>12</v>
      </c>
      <c r="D2224" s="1" t="s">
        <v>9592</v>
      </c>
      <c r="E2224" s="2" t="s">
        <v>3998</v>
      </c>
      <c r="F2224" s="4">
        <v>4.9106165700000002</v>
      </c>
      <c r="G2224" s="5">
        <v>4.5429999999999997E-5</v>
      </c>
      <c r="H2224" s="3">
        <v>15.540100000000001</v>
      </c>
      <c r="I2224" s="3">
        <v>4.0000000000000002E-4</v>
      </c>
      <c r="J2224" s="3">
        <v>-4.7399999999999998E-2</v>
      </c>
      <c r="K2224" s="3">
        <v>2.7699999999999999E-2</v>
      </c>
      <c r="L2224" s="3" t="e">
        <f t="shared" si="68"/>
        <v>#NUM!</v>
      </c>
      <c r="M2224" s="3">
        <f t="shared" si="69"/>
        <v>1.2689839038927024</v>
      </c>
    </row>
    <row r="2225" spans="1:13" x14ac:dyDescent="0.3">
      <c r="A2225" s="1">
        <v>74.650512941680006</v>
      </c>
      <c r="B2225" s="1">
        <v>-70.1106561693</v>
      </c>
      <c r="C2225" s="1" t="s">
        <v>12</v>
      </c>
      <c r="D2225" s="1" t="s">
        <v>9592</v>
      </c>
      <c r="E2225" s="2" t="s">
        <v>4001</v>
      </c>
      <c r="F2225" s="4">
        <v>17.26200738</v>
      </c>
      <c r="G2225" s="5">
        <v>2.5053E-4</v>
      </c>
      <c r="H2225" s="3">
        <v>13.4704</v>
      </c>
      <c r="I2225" s="3">
        <v>4.0000000000000002E-4</v>
      </c>
      <c r="J2225" s="3">
        <v>-1.52E-2</v>
      </c>
      <c r="K2225" s="3">
        <v>1.5100000000000001E-2</v>
      </c>
      <c r="L2225" s="3" t="e">
        <f t="shared" si="68"/>
        <v>#NUM!</v>
      </c>
      <c r="M2225" s="3">
        <f t="shared" si="69"/>
        <v>2.1571881765734302</v>
      </c>
    </row>
    <row r="2226" spans="1:13" x14ac:dyDescent="0.3">
      <c r="A2226" s="1">
        <v>73.209804786549995</v>
      </c>
      <c r="B2226" s="1">
        <v>-71.299440453680006</v>
      </c>
      <c r="C2226" s="1" t="s">
        <v>12</v>
      </c>
      <c r="D2226" s="1" t="s">
        <v>9592</v>
      </c>
      <c r="E2226" s="2" t="s">
        <v>4004</v>
      </c>
      <c r="F2226" s="4">
        <v>3.2928994999999999</v>
      </c>
      <c r="G2226" s="5">
        <v>8.4800000000000001E-6</v>
      </c>
      <c r="H2226" s="3">
        <v>15.726000000000001</v>
      </c>
      <c r="I2226" s="3">
        <v>4.0000000000000002E-4</v>
      </c>
      <c r="J2226" s="3">
        <v>-0.1583</v>
      </c>
      <c r="K2226" s="3">
        <v>3.5099999999999999E-2</v>
      </c>
      <c r="L2226" s="3" t="e">
        <f t="shared" si="68"/>
        <v>#NUM!</v>
      </c>
      <c r="M2226" s="3">
        <f t="shared" si="69"/>
        <v>0.48148306440574551</v>
      </c>
    </row>
    <row r="2227" spans="1:13" x14ac:dyDescent="0.3">
      <c r="A2227" s="1">
        <v>74.595261713919996</v>
      </c>
      <c r="B2227" s="1">
        <v>-71.042446885199993</v>
      </c>
      <c r="C2227" s="1" t="s">
        <v>12</v>
      </c>
      <c r="D2227" s="1" t="s">
        <v>9592</v>
      </c>
      <c r="E2227" s="2" t="s">
        <v>4006</v>
      </c>
      <c r="F2227" s="4">
        <v>8.37344899</v>
      </c>
      <c r="G2227" s="5">
        <v>5.2160000000000002E-5</v>
      </c>
      <c r="H2227" s="3">
        <v>14.647500000000001</v>
      </c>
      <c r="I2227" s="3">
        <v>6.9999999999999999E-4</v>
      </c>
      <c r="J2227" s="3">
        <v>1.67E-2</v>
      </c>
      <c r="K2227" s="3">
        <v>1.89E-2</v>
      </c>
      <c r="L2227" s="3">
        <f t="shared" si="68"/>
        <v>-4.2389176442620808</v>
      </c>
      <c r="M2227" s="3">
        <f t="shared" si="69"/>
        <v>2.4575367167062359</v>
      </c>
    </row>
    <row r="2228" spans="1:13" x14ac:dyDescent="0.3">
      <c r="A2228" s="1">
        <v>73.927808038090006</v>
      </c>
      <c r="B2228" s="1">
        <v>-71.218325594860005</v>
      </c>
      <c r="C2228" s="1" t="s">
        <v>12</v>
      </c>
      <c r="D2228" s="1" t="s">
        <v>9592</v>
      </c>
      <c r="E2228" s="2" t="s">
        <v>4007</v>
      </c>
      <c r="F2228" s="4">
        <v>4.2979460200000004</v>
      </c>
      <c r="G2228" s="5">
        <v>3.3569999999999999E-5</v>
      </c>
      <c r="H2228" s="3">
        <v>15.6023</v>
      </c>
      <c r="I2228" s="3">
        <v>2.9999999999999997E-4</v>
      </c>
      <c r="J2228" s="3">
        <v>-8.6E-3</v>
      </c>
      <c r="K2228" s="3">
        <v>2.81E-2</v>
      </c>
      <c r="L2228" s="3" t="e">
        <f t="shared" si="68"/>
        <v>#NUM!</v>
      </c>
      <c r="M2228" s="3">
        <f t="shared" si="69"/>
        <v>7.0951655549190003</v>
      </c>
    </row>
    <row r="2229" spans="1:13" x14ac:dyDescent="0.3">
      <c r="A2229" s="1">
        <v>73.499639636509997</v>
      </c>
      <c r="B2229" s="1">
        <v>-71.109683180499999</v>
      </c>
      <c r="C2229" s="1" t="s">
        <v>12</v>
      </c>
      <c r="D2229" s="1" t="s">
        <v>9592</v>
      </c>
      <c r="E2229" s="2" t="s">
        <v>4008</v>
      </c>
      <c r="F2229" s="4">
        <v>3.6559324399999999</v>
      </c>
      <c r="G2229" s="5">
        <v>1.1950000000000001E-5</v>
      </c>
      <c r="H2229" s="3">
        <v>15.876899999999999</v>
      </c>
      <c r="I2229" s="3">
        <v>1.2999999999999999E-3</v>
      </c>
      <c r="J2229" s="3">
        <v>-2.8000000000000001E-2</v>
      </c>
      <c r="K2229" s="3">
        <v>3.6299999999999999E-2</v>
      </c>
      <c r="L2229" s="3" t="e">
        <f t="shared" si="68"/>
        <v>#NUM!</v>
      </c>
      <c r="M2229" s="3">
        <f t="shared" si="69"/>
        <v>2.8151614350799181</v>
      </c>
    </row>
    <row r="2230" spans="1:13" x14ac:dyDescent="0.3">
      <c r="A2230" s="1">
        <v>74.228834037799999</v>
      </c>
      <c r="B2230" s="1">
        <v>-70.430422195429998</v>
      </c>
      <c r="C2230" s="1" t="s">
        <v>12</v>
      </c>
      <c r="D2230" s="1" t="s">
        <v>9592</v>
      </c>
      <c r="E2230" s="2" t="s">
        <v>4010</v>
      </c>
      <c r="F2230" s="4">
        <v>3.8437681600000002</v>
      </c>
      <c r="G2230" s="5">
        <v>1.8450000000000001E-5</v>
      </c>
      <c r="H2230" s="3">
        <v>16.146000000000001</v>
      </c>
      <c r="I2230" s="3">
        <v>5.9999999999999995E-4</v>
      </c>
      <c r="J2230" s="3">
        <v>-0.1103</v>
      </c>
      <c r="K2230" s="3">
        <v>0.13439999999999999</v>
      </c>
      <c r="L2230" s="3" t="e">
        <f t="shared" si="68"/>
        <v>#NUM!</v>
      </c>
      <c r="M2230" s="3">
        <f t="shared" si="69"/>
        <v>2.6459304964196506</v>
      </c>
    </row>
    <row r="2231" spans="1:13" x14ac:dyDescent="0.3">
      <c r="A2231" s="1">
        <v>71.248306534649998</v>
      </c>
      <c r="B2231" s="1">
        <v>-69.832148770700002</v>
      </c>
      <c r="C2231" s="1" t="s">
        <v>12</v>
      </c>
      <c r="D2231" s="1" t="s">
        <v>9592</v>
      </c>
      <c r="E2231" s="2" t="s">
        <v>4014</v>
      </c>
      <c r="F2231" s="4">
        <v>3.4066087299999999</v>
      </c>
      <c r="G2231" s="5">
        <v>2.6089999999999999E-5</v>
      </c>
      <c r="H2231" s="3">
        <v>16.0215</v>
      </c>
      <c r="I2231" s="3">
        <v>5.0000000000000001E-4</v>
      </c>
      <c r="J2231" s="3">
        <v>-4.8500000000000001E-2</v>
      </c>
      <c r="K2231" s="3">
        <v>3.6600000000000001E-2</v>
      </c>
      <c r="L2231" s="3" t="e">
        <f t="shared" si="68"/>
        <v>#NUM!</v>
      </c>
      <c r="M2231" s="3">
        <f t="shared" si="69"/>
        <v>1.6386795406900654</v>
      </c>
    </row>
    <row r="2232" spans="1:13" x14ac:dyDescent="0.3">
      <c r="A2232" s="1">
        <v>75.817374740790001</v>
      </c>
      <c r="B2232" s="1">
        <v>-70.483044658799997</v>
      </c>
      <c r="C2232" s="1" t="s">
        <v>12</v>
      </c>
      <c r="D2232" s="1" t="s">
        <v>9592</v>
      </c>
      <c r="E2232" s="2" t="s">
        <v>4015</v>
      </c>
      <c r="F2232" s="4">
        <v>2.8118376500000002</v>
      </c>
      <c r="G2232" s="5">
        <v>2.4329999999999999E-5</v>
      </c>
      <c r="H2232" s="3">
        <v>15.856199999999999</v>
      </c>
      <c r="I2232" s="3">
        <v>6.9999999999999999E-4</v>
      </c>
      <c r="J2232" s="3">
        <v>-4.3499999999999997E-2</v>
      </c>
      <c r="K2232" s="3">
        <v>3.2399999999999998E-2</v>
      </c>
      <c r="L2232" s="3" t="e">
        <f t="shared" si="68"/>
        <v>#NUM!</v>
      </c>
      <c r="M2232" s="3">
        <f t="shared" si="69"/>
        <v>1.6173740038590632</v>
      </c>
    </row>
    <row r="2233" spans="1:13" x14ac:dyDescent="0.3">
      <c r="A2233" s="1">
        <v>75.493138028770005</v>
      </c>
      <c r="B2233" s="1">
        <v>-70.48739078589</v>
      </c>
      <c r="C2233" s="1" t="s">
        <v>12</v>
      </c>
      <c r="D2233" s="1" t="s">
        <v>9592</v>
      </c>
      <c r="E2233" s="2" t="s">
        <v>4016</v>
      </c>
      <c r="F2233" s="4">
        <v>4.2672402600000003</v>
      </c>
      <c r="G2233" s="5">
        <v>4.8069999999999999E-5</v>
      </c>
      <c r="H2233" s="3">
        <v>15.644</v>
      </c>
      <c r="I2233" s="3">
        <v>4.0000000000000002E-4</v>
      </c>
      <c r="J2233" s="3">
        <v>-3.5700000000000003E-2</v>
      </c>
      <c r="K2233" s="3">
        <v>2.63E-2</v>
      </c>
      <c r="L2233" s="3" t="e">
        <f t="shared" si="68"/>
        <v>#NUM!</v>
      </c>
      <c r="M2233" s="3">
        <f t="shared" si="69"/>
        <v>1.5997135021427584</v>
      </c>
    </row>
    <row r="2234" spans="1:13" x14ac:dyDescent="0.3">
      <c r="A2234" s="1">
        <v>74.636700972450001</v>
      </c>
      <c r="B2234" s="1">
        <v>-70.346032372289997</v>
      </c>
      <c r="C2234" s="1" t="s">
        <v>12</v>
      </c>
      <c r="D2234" s="1" t="s">
        <v>9592</v>
      </c>
      <c r="E2234" s="2" t="s">
        <v>4020</v>
      </c>
      <c r="F2234" s="4">
        <v>35.73180962</v>
      </c>
      <c r="G2234" s="5">
        <v>7.2687000000000001E-4</v>
      </c>
      <c r="H2234" s="3">
        <v>12.855700000000001</v>
      </c>
      <c r="I2234" s="3">
        <v>1.1000000000000001E-3</v>
      </c>
      <c r="J2234" s="3">
        <v>-5.2400000000000002E-2</v>
      </c>
      <c r="K2234" s="3">
        <v>1.6199999999999999E-2</v>
      </c>
      <c r="L2234" s="3" t="e">
        <f t="shared" si="68"/>
        <v>#NUM!</v>
      </c>
      <c r="M2234" s="3">
        <f t="shared" si="69"/>
        <v>0.67133451358079266</v>
      </c>
    </row>
    <row r="2235" spans="1:13" x14ac:dyDescent="0.3">
      <c r="A2235" s="1">
        <v>73.802815042640006</v>
      </c>
      <c r="B2235" s="1">
        <v>-69.803776242759994</v>
      </c>
      <c r="C2235" s="1" t="s">
        <v>12</v>
      </c>
      <c r="D2235" s="1" t="s">
        <v>9592</v>
      </c>
      <c r="E2235" s="2" t="s">
        <v>4023</v>
      </c>
      <c r="F2235" s="4">
        <v>0.68803088000000001</v>
      </c>
      <c r="G2235" s="5">
        <v>1.097E-5</v>
      </c>
      <c r="H2235" s="3">
        <v>17.424900000000001</v>
      </c>
      <c r="I2235" s="3">
        <v>2.3E-3</v>
      </c>
      <c r="J2235" s="3">
        <v>0.32179999999999997</v>
      </c>
      <c r="K2235" s="3">
        <v>0.1361</v>
      </c>
      <c r="L2235" s="3">
        <f t="shared" si="68"/>
        <v>4.9628301988150554</v>
      </c>
      <c r="M2235" s="3">
        <f t="shared" si="69"/>
        <v>0.91839204197946789</v>
      </c>
    </row>
    <row r="2236" spans="1:13" x14ac:dyDescent="0.3">
      <c r="A2236" s="1">
        <v>74.593755903749994</v>
      </c>
      <c r="B2236" s="1">
        <v>-71.765064981099997</v>
      </c>
      <c r="C2236" s="1" t="s">
        <v>12</v>
      </c>
      <c r="D2236" s="1" t="s">
        <v>9592</v>
      </c>
      <c r="E2236" s="2" t="s">
        <v>4027</v>
      </c>
      <c r="F2236" s="4">
        <v>7.4992962399999996</v>
      </c>
      <c r="G2236" s="5">
        <v>2.8540000000000001E-5</v>
      </c>
      <c r="H2236" s="3">
        <v>14.706099999999999</v>
      </c>
      <c r="I2236" s="3">
        <v>2.0000000000000001E-4</v>
      </c>
      <c r="J2236" s="3">
        <v>1.34E-2</v>
      </c>
      <c r="K2236" s="3">
        <v>2.3300000000000001E-2</v>
      </c>
      <c r="L2236" s="3">
        <f t="shared" si="68"/>
        <v>-4.6583760081759635</v>
      </c>
      <c r="M2236" s="3">
        <f t="shared" si="69"/>
        <v>3.7757722277003651</v>
      </c>
    </row>
    <row r="2237" spans="1:13" x14ac:dyDescent="0.3">
      <c r="A2237" s="1">
        <v>73.928418060599995</v>
      </c>
      <c r="B2237" s="1">
        <v>-71.397756360629998</v>
      </c>
      <c r="C2237" s="1" t="s">
        <v>12</v>
      </c>
      <c r="D2237" s="1" t="s">
        <v>9592</v>
      </c>
      <c r="E2237" s="2" t="s">
        <v>4029</v>
      </c>
      <c r="F2237" s="4">
        <v>3.8721982599999998</v>
      </c>
      <c r="G2237" s="5">
        <v>1.63E-5</v>
      </c>
      <c r="H2237" s="3">
        <v>15.7431</v>
      </c>
      <c r="I2237" s="3">
        <v>4.0000000000000002E-4</v>
      </c>
      <c r="J2237" s="3">
        <v>-6.1199999999999997E-2</v>
      </c>
      <c r="K2237" s="3">
        <v>3.3399999999999999E-2</v>
      </c>
      <c r="L2237" s="3" t="e">
        <f t="shared" si="68"/>
        <v>#NUM!</v>
      </c>
      <c r="M2237" s="3">
        <f t="shared" si="69"/>
        <v>1.1850856350243135</v>
      </c>
    </row>
    <row r="2238" spans="1:13" x14ac:dyDescent="0.3">
      <c r="A2238" s="1">
        <v>75.092742797339994</v>
      </c>
      <c r="B2238" s="1">
        <v>-71.43358336112</v>
      </c>
      <c r="C2238" s="1" t="s">
        <v>12</v>
      </c>
      <c r="D2238" s="1" t="s">
        <v>9592</v>
      </c>
      <c r="E2238" s="2" t="s">
        <v>4031</v>
      </c>
      <c r="F2238" s="4">
        <v>4.6783251799999999</v>
      </c>
      <c r="G2238" s="5">
        <v>2.2730000000000001E-5</v>
      </c>
      <c r="H2238" s="3">
        <v>15.3567</v>
      </c>
      <c r="I2238" s="3">
        <v>2.9999999999999997E-4</v>
      </c>
      <c r="J2238" s="3">
        <v>-3.4599999999999999E-2</v>
      </c>
      <c r="K2238" s="3">
        <v>2.47E-2</v>
      </c>
      <c r="L2238" s="3" t="e">
        <f t="shared" si="68"/>
        <v>#NUM!</v>
      </c>
      <c r="M2238" s="3">
        <f t="shared" si="69"/>
        <v>1.5501564335185112</v>
      </c>
    </row>
    <row r="2239" spans="1:13" x14ac:dyDescent="0.3">
      <c r="A2239" s="1">
        <v>73.526065509220004</v>
      </c>
      <c r="B2239" s="1">
        <v>-70.812437122269998</v>
      </c>
      <c r="C2239" s="1" t="s">
        <v>12</v>
      </c>
      <c r="D2239" s="1" t="s">
        <v>9592</v>
      </c>
      <c r="E2239" s="2" t="s">
        <v>4032</v>
      </c>
      <c r="F2239" s="4">
        <v>3.3404037400000002</v>
      </c>
      <c r="G2239" s="5">
        <v>8.0900000000000005E-6</v>
      </c>
      <c r="H2239" s="3">
        <v>15.808999999999999</v>
      </c>
      <c r="I2239" s="3">
        <v>5.0000000000000001E-4</v>
      </c>
      <c r="J2239" s="3">
        <v>1.3899999999999999E-2</v>
      </c>
      <c r="K2239" s="3">
        <v>3.2399999999999998E-2</v>
      </c>
      <c r="L2239" s="3">
        <f t="shared" si="68"/>
        <v>-3.4759259987295295</v>
      </c>
      <c r="M2239" s="3">
        <f t="shared" si="69"/>
        <v>5.0615656778242561</v>
      </c>
    </row>
    <row r="2240" spans="1:13" x14ac:dyDescent="0.3">
      <c r="A2240" s="1">
        <v>73.368393013299993</v>
      </c>
      <c r="B2240" s="1">
        <v>-70.827669630209996</v>
      </c>
      <c r="C2240" s="1" t="s">
        <v>12</v>
      </c>
      <c r="D2240" s="1" t="s">
        <v>9592</v>
      </c>
      <c r="E2240" s="2" t="s">
        <v>4033</v>
      </c>
      <c r="F2240" s="4">
        <v>3.9533088799999998</v>
      </c>
      <c r="G2240" s="5">
        <v>4.0450000000000001E-5</v>
      </c>
      <c r="H2240" s="3">
        <v>15.750999999999999</v>
      </c>
      <c r="I2240" s="3">
        <v>4.0000000000000002E-4</v>
      </c>
      <c r="J2240" s="3">
        <v>0.46660000000000001</v>
      </c>
      <c r="K2240" s="3">
        <v>5.5E-2</v>
      </c>
      <c r="L2240" s="3">
        <f t="shared" si="68"/>
        <v>4.095723672288667</v>
      </c>
      <c r="M2240" s="3">
        <f t="shared" si="69"/>
        <v>0.25596061784430757</v>
      </c>
    </row>
    <row r="2241" spans="1:13" x14ac:dyDescent="0.3">
      <c r="A2241" s="1">
        <v>72.424039219509993</v>
      </c>
      <c r="B2241" s="1">
        <v>-70.627202313970002</v>
      </c>
      <c r="C2241" s="1" t="s">
        <v>12</v>
      </c>
      <c r="D2241" s="1" t="s">
        <v>9592</v>
      </c>
      <c r="E2241" s="2" t="s">
        <v>4035</v>
      </c>
      <c r="F2241" s="4">
        <v>3.8450463300000002</v>
      </c>
      <c r="G2241" s="5">
        <v>2.69E-5</v>
      </c>
      <c r="H2241" s="3">
        <v>15.850300000000001</v>
      </c>
      <c r="I2241" s="3">
        <v>4.0000000000000002E-4</v>
      </c>
      <c r="J2241" s="3">
        <v>-8.5400000000000004E-2</v>
      </c>
      <c r="K2241" s="3">
        <v>3.6200000000000003E-2</v>
      </c>
      <c r="L2241" s="3" t="e">
        <f t="shared" si="68"/>
        <v>#NUM!</v>
      </c>
      <c r="M2241" s="3">
        <f t="shared" si="69"/>
        <v>0.92046102792445006</v>
      </c>
    </row>
    <row r="2242" spans="1:13" x14ac:dyDescent="0.3">
      <c r="A2242" s="1">
        <v>72.658645409789997</v>
      </c>
      <c r="B2242" s="1">
        <v>-70.57543163535</v>
      </c>
      <c r="C2242" s="1" t="s">
        <v>12</v>
      </c>
      <c r="D2242" s="1" t="s">
        <v>9592</v>
      </c>
      <c r="E2242" s="2" t="s">
        <v>4036</v>
      </c>
      <c r="F2242" s="4">
        <v>3.1484982800000001</v>
      </c>
      <c r="G2242" s="5">
        <v>4.0299999999999997E-5</v>
      </c>
      <c r="H2242" s="3">
        <v>15.8856</v>
      </c>
      <c r="I2242" s="3">
        <v>6.9999999999999999E-4</v>
      </c>
      <c r="J2242" s="3">
        <v>9.9599999999999994E-2</v>
      </c>
      <c r="K2242" s="3">
        <v>4.7800000000000002E-2</v>
      </c>
      <c r="L2242" s="3">
        <f t="shared" si="68"/>
        <v>0.87689669211849619</v>
      </c>
      <c r="M2242" s="3">
        <f t="shared" si="69"/>
        <v>1.0421334132553324</v>
      </c>
    </row>
    <row r="2243" spans="1:13" x14ac:dyDescent="0.3">
      <c r="A2243" s="1">
        <v>70.881089685660001</v>
      </c>
      <c r="B2243" s="1">
        <v>-69.624697083130002</v>
      </c>
      <c r="C2243" s="1" t="s">
        <v>12</v>
      </c>
      <c r="D2243" s="1" t="s">
        <v>9592</v>
      </c>
      <c r="E2243" s="2" t="s">
        <v>4038</v>
      </c>
      <c r="F2243" s="4">
        <v>5.5477948100000001</v>
      </c>
      <c r="G2243" s="5">
        <v>1.8070000000000001E-5</v>
      </c>
      <c r="H2243" s="3">
        <v>15.0314</v>
      </c>
      <c r="I2243" s="3">
        <v>2.9999999999999997E-4</v>
      </c>
      <c r="J2243" s="3">
        <v>-6.0600000000000001E-2</v>
      </c>
      <c r="K2243" s="3">
        <v>2.1899999999999999E-2</v>
      </c>
      <c r="L2243" s="3" t="e">
        <f t="shared" si="68"/>
        <v>#NUM!</v>
      </c>
      <c r="M2243" s="3">
        <f t="shared" si="69"/>
        <v>0.78474071683365731</v>
      </c>
    </row>
    <row r="2244" spans="1:13" x14ac:dyDescent="0.3">
      <c r="A2244" s="1">
        <v>75.46167024044</v>
      </c>
      <c r="B2244" s="1">
        <v>-70.708243848859993</v>
      </c>
      <c r="C2244" s="1" t="s">
        <v>12</v>
      </c>
      <c r="D2244" s="1" t="s">
        <v>9592</v>
      </c>
      <c r="E2244" s="2" t="s">
        <v>4039</v>
      </c>
      <c r="F2244" s="4">
        <v>2.9228447800000001</v>
      </c>
      <c r="G2244" s="5">
        <v>1.06E-5</v>
      </c>
      <c r="H2244" s="3">
        <v>15.9084</v>
      </c>
      <c r="I2244" s="3">
        <v>2.9999999999999997E-4</v>
      </c>
      <c r="J2244" s="3">
        <v>-3.2300000000000002E-2</v>
      </c>
      <c r="K2244" s="3">
        <v>3.2500000000000001E-2</v>
      </c>
      <c r="L2244" s="3" t="e">
        <f t="shared" ref="L2244:L2307" si="70">H2244+5+5*LOG10(J2244/1000)</f>
        <v>#NUM!</v>
      </c>
      <c r="M2244" s="3">
        <f t="shared" ref="M2244:M2307" si="71">SQRT(I2244^2+4.7153*(K2244/J2244)^2)</f>
        <v>2.1849198346467937</v>
      </c>
    </row>
    <row r="2245" spans="1:13" x14ac:dyDescent="0.3">
      <c r="A2245" s="1">
        <v>76.100313669339997</v>
      </c>
      <c r="B2245" s="1">
        <v>-70.663430622069995</v>
      </c>
      <c r="C2245" s="1" t="s">
        <v>12</v>
      </c>
      <c r="D2245" s="1" t="s">
        <v>9592</v>
      </c>
      <c r="E2245" s="2" t="s">
        <v>4040</v>
      </c>
      <c r="F2245" s="4">
        <v>4.4140703200000004</v>
      </c>
      <c r="G2245" s="5">
        <v>3.4369999999999998E-5</v>
      </c>
      <c r="H2245" s="3">
        <v>15.3964</v>
      </c>
      <c r="I2245" s="3">
        <v>6.9999999999999999E-4</v>
      </c>
      <c r="J2245" s="3">
        <v>0.69850000000000001</v>
      </c>
      <c r="K2245" s="3">
        <v>0.13880000000000001</v>
      </c>
      <c r="L2245" s="3">
        <f t="shared" si="70"/>
        <v>4.6172320522510049</v>
      </c>
      <c r="M2245" s="3">
        <f t="shared" si="71"/>
        <v>0.43149750770107942</v>
      </c>
    </row>
    <row r="2246" spans="1:13" x14ac:dyDescent="0.3">
      <c r="A2246" s="1">
        <v>75.276982829950001</v>
      </c>
      <c r="B2246" s="1">
        <v>-70.642617814299996</v>
      </c>
      <c r="C2246" s="1" t="s">
        <v>12</v>
      </c>
      <c r="D2246" s="1" t="s">
        <v>9592</v>
      </c>
      <c r="E2246" s="2" t="s">
        <v>4041</v>
      </c>
      <c r="F2246" s="4">
        <v>3.2187118099999998</v>
      </c>
      <c r="G2246" s="5">
        <v>2.0080000000000001E-5</v>
      </c>
      <c r="H2246" s="3">
        <v>15.9672</v>
      </c>
      <c r="I2246" s="3">
        <v>1.1000000000000001E-3</v>
      </c>
      <c r="J2246" s="3">
        <v>-1.66E-2</v>
      </c>
      <c r="K2246" s="3">
        <v>3.4000000000000002E-2</v>
      </c>
      <c r="L2246" s="3" t="e">
        <f t="shared" si="70"/>
        <v>#NUM!</v>
      </c>
      <c r="M2246" s="3">
        <f t="shared" si="71"/>
        <v>4.4475978001450551</v>
      </c>
    </row>
    <row r="2247" spans="1:13" x14ac:dyDescent="0.3">
      <c r="A2247" s="1">
        <v>75.067047538500006</v>
      </c>
      <c r="B2247" s="1">
        <v>-70.459214171759996</v>
      </c>
      <c r="C2247" s="1" t="s">
        <v>12</v>
      </c>
      <c r="D2247" s="1" t="s">
        <v>9592</v>
      </c>
      <c r="E2247" s="2" t="s">
        <v>4042</v>
      </c>
      <c r="F2247" s="4">
        <v>2.1897178500000001</v>
      </c>
      <c r="G2247" s="5">
        <v>9.1200000000000008E-6</v>
      </c>
      <c r="H2247" s="3">
        <v>16.495999999999999</v>
      </c>
      <c r="I2247" s="3">
        <v>2.9999999999999997E-4</v>
      </c>
      <c r="J2247" s="3">
        <v>-3.2000000000000002E-3</v>
      </c>
      <c r="K2247" s="3">
        <v>4.1799999999999997E-2</v>
      </c>
      <c r="L2247" s="3" t="e">
        <f t="shared" si="70"/>
        <v>#NUM!</v>
      </c>
      <c r="M2247" s="3">
        <f t="shared" si="71"/>
        <v>28.36488113372987</v>
      </c>
    </row>
    <row r="2248" spans="1:13" x14ac:dyDescent="0.3">
      <c r="A2248" s="1">
        <v>75.553279179249998</v>
      </c>
      <c r="B2248" s="1">
        <v>-70.509785389300006</v>
      </c>
      <c r="C2248" s="1" t="s">
        <v>12</v>
      </c>
      <c r="D2248" s="1" t="s">
        <v>9592</v>
      </c>
      <c r="E2248" s="2" t="s">
        <v>4043</v>
      </c>
      <c r="F2248" s="4">
        <v>2.80233299</v>
      </c>
      <c r="G2248" s="5">
        <v>5.3499999999999996E-6</v>
      </c>
      <c r="H2248" s="3">
        <v>16.066600000000001</v>
      </c>
      <c r="I2248" s="3">
        <v>2.9999999999999997E-4</v>
      </c>
      <c r="J2248" s="3">
        <v>4.0000000000000001E-3</v>
      </c>
      <c r="K2248" s="3">
        <v>3.2199999999999999E-2</v>
      </c>
      <c r="L2248" s="3">
        <f t="shared" si="70"/>
        <v>-5.9231000433601864</v>
      </c>
      <c r="M2248" s="3">
        <f t="shared" si="71"/>
        <v>17.48036693951245</v>
      </c>
    </row>
    <row r="2249" spans="1:13" x14ac:dyDescent="0.3">
      <c r="A2249" s="1">
        <v>75.180957755869997</v>
      </c>
      <c r="B2249" s="1">
        <v>-70.345140943589996</v>
      </c>
      <c r="C2249" s="1" t="s">
        <v>12</v>
      </c>
      <c r="D2249" s="1" t="s">
        <v>9592</v>
      </c>
      <c r="E2249" s="2" t="s">
        <v>4045</v>
      </c>
      <c r="F2249" s="4">
        <v>3.1830219899999999</v>
      </c>
      <c r="G2249" s="5">
        <v>1.151E-5</v>
      </c>
      <c r="H2249" s="3">
        <v>15.966100000000001</v>
      </c>
      <c r="I2249" s="3">
        <v>2.0000000000000001E-4</v>
      </c>
      <c r="J2249" s="3">
        <v>2.8799999999999999E-2</v>
      </c>
      <c r="K2249" s="3">
        <v>3.04E-2</v>
      </c>
      <c r="L2249" s="3">
        <f t="shared" si="70"/>
        <v>-1.7369375612038453</v>
      </c>
      <c r="M2249" s="3">
        <f t="shared" si="71"/>
        <v>2.2921116153634298</v>
      </c>
    </row>
    <row r="2250" spans="1:13" x14ac:dyDescent="0.3">
      <c r="A2250" s="1">
        <v>76.103219213109995</v>
      </c>
      <c r="B2250" s="1">
        <v>-70.181116619449995</v>
      </c>
      <c r="C2250" s="1" t="s">
        <v>12</v>
      </c>
      <c r="D2250" s="1" t="s">
        <v>9592</v>
      </c>
      <c r="E2250" s="2" t="s">
        <v>4047</v>
      </c>
      <c r="F2250" s="4">
        <v>4.3348975000000003</v>
      </c>
      <c r="G2250" s="5">
        <v>1.9219999999999999E-5</v>
      </c>
      <c r="H2250" s="3">
        <v>15.4488</v>
      </c>
      <c r="I2250" s="3">
        <v>8.0000000000000004E-4</v>
      </c>
      <c r="J2250" s="3">
        <v>-3.5200000000000002E-2</v>
      </c>
      <c r="K2250" s="3">
        <v>3.15E-2</v>
      </c>
      <c r="L2250" s="3" t="e">
        <f t="shared" si="70"/>
        <v>#NUM!</v>
      </c>
      <c r="M2250" s="3">
        <f t="shared" si="71"/>
        <v>1.9432227737712824</v>
      </c>
    </row>
    <row r="2251" spans="1:13" x14ac:dyDescent="0.3">
      <c r="A2251" s="1">
        <v>74.808547115409993</v>
      </c>
      <c r="B2251" s="1">
        <v>-70.264847130800007</v>
      </c>
      <c r="C2251" s="1" t="s">
        <v>12</v>
      </c>
      <c r="D2251" s="1" t="s">
        <v>9592</v>
      </c>
      <c r="E2251" s="2" t="s">
        <v>4049</v>
      </c>
      <c r="F2251" s="4">
        <v>3.0763112000000001</v>
      </c>
      <c r="G2251" s="5">
        <v>7.17E-6</v>
      </c>
      <c r="H2251" s="3">
        <v>15.7469</v>
      </c>
      <c r="I2251" s="3">
        <v>2.0000000000000001E-4</v>
      </c>
      <c r="J2251" s="3">
        <v>-4.7199999999999999E-2</v>
      </c>
      <c r="K2251" s="3">
        <v>3.0499999999999999E-2</v>
      </c>
      <c r="L2251" s="3" t="e">
        <f t="shared" si="70"/>
        <v>#NUM!</v>
      </c>
      <c r="M2251" s="3">
        <f t="shared" si="71"/>
        <v>1.4031771686291261</v>
      </c>
    </row>
    <row r="2252" spans="1:13" x14ac:dyDescent="0.3">
      <c r="A2252" s="1">
        <v>76.321379627699997</v>
      </c>
      <c r="B2252" s="1">
        <v>-69.905813139949998</v>
      </c>
      <c r="C2252" s="1" t="s">
        <v>12</v>
      </c>
      <c r="D2252" s="1" t="s">
        <v>9592</v>
      </c>
      <c r="E2252" s="2" t="s">
        <v>4051</v>
      </c>
      <c r="F2252" s="4">
        <v>3.16861426</v>
      </c>
      <c r="G2252" s="5">
        <v>1.8580000000000002E-5</v>
      </c>
      <c r="H2252" s="3">
        <v>15.525399999999999</v>
      </c>
      <c r="I2252" s="3">
        <v>6.9999999999999999E-4</v>
      </c>
      <c r="J2252" s="3">
        <v>-2.1499999999999998E-2</v>
      </c>
      <c r="K2252" s="3">
        <v>3.9100000000000003E-2</v>
      </c>
      <c r="L2252" s="3" t="e">
        <f t="shared" si="70"/>
        <v>#NUM!</v>
      </c>
      <c r="M2252" s="3">
        <f t="shared" si="71"/>
        <v>3.9490530577604344</v>
      </c>
    </row>
    <row r="2253" spans="1:13" x14ac:dyDescent="0.3">
      <c r="A2253" s="1">
        <v>74.489654769119994</v>
      </c>
      <c r="B2253" s="1">
        <v>-70.545058628199996</v>
      </c>
      <c r="C2253" s="1" t="s">
        <v>12</v>
      </c>
      <c r="D2253" s="1" t="s">
        <v>9592</v>
      </c>
      <c r="E2253" s="2" t="s">
        <v>4054</v>
      </c>
      <c r="F2253" s="4">
        <v>4.17256216</v>
      </c>
      <c r="G2253" s="5">
        <v>3.8850000000000002E-5</v>
      </c>
      <c r="H2253" s="3">
        <v>15.6013</v>
      </c>
      <c r="I2253" s="3">
        <v>2.9999999999999997E-4</v>
      </c>
      <c r="J2253" s="3">
        <v>-1.5100000000000001E-2</v>
      </c>
      <c r="K2253" s="3">
        <v>6.9099999999999995E-2</v>
      </c>
      <c r="L2253" s="3" t="e">
        <f t="shared" si="70"/>
        <v>#NUM!</v>
      </c>
      <c r="M2253" s="3">
        <f t="shared" si="71"/>
        <v>9.9370108666273698</v>
      </c>
    </row>
    <row r="2254" spans="1:13" x14ac:dyDescent="0.3">
      <c r="A2254" s="1">
        <v>74.092280286649995</v>
      </c>
      <c r="B2254" s="1">
        <v>-70.381508676780001</v>
      </c>
      <c r="C2254" s="1" t="s">
        <v>12</v>
      </c>
      <c r="D2254" s="1" t="s">
        <v>9592</v>
      </c>
      <c r="E2254" s="2" t="s">
        <v>4055</v>
      </c>
      <c r="F2254" s="4">
        <v>2.8666006799999999</v>
      </c>
      <c r="G2254" s="5">
        <v>2.8949999999999999E-5</v>
      </c>
      <c r="H2254" s="3">
        <v>15.988099999999999</v>
      </c>
      <c r="I2254" s="3">
        <v>5.0000000000000001E-4</v>
      </c>
      <c r="J2254" s="3">
        <v>-5.8000000000000003E-2</v>
      </c>
      <c r="K2254" s="3">
        <v>4.1700000000000001E-2</v>
      </c>
      <c r="L2254" s="3" t="e">
        <f t="shared" si="70"/>
        <v>#NUM!</v>
      </c>
      <c r="M2254" s="3">
        <f t="shared" si="71"/>
        <v>1.5612151181260696</v>
      </c>
    </row>
    <row r="2255" spans="1:13" x14ac:dyDescent="0.3">
      <c r="A2255" s="1">
        <v>71.196094039840006</v>
      </c>
      <c r="B2255" s="1">
        <v>-70.230825207090007</v>
      </c>
      <c r="C2255" s="1" t="s">
        <v>12</v>
      </c>
      <c r="D2255" s="1" t="s">
        <v>9592</v>
      </c>
      <c r="E2255" s="2" t="s">
        <v>4056</v>
      </c>
      <c r="F2255" s="4">
        <v>3.66698982</v>
      </c>
      <c r="G2255" s="5">
        <v>1.092E-5</v>
      </c>
      <c r="H2255" s="3">
        <v>16.052</v>
      </c>
      <c r="I2255" s="3">
        <v>1.1000000000000001E-3</v>
      </c>
      <c r="J2255" s="3">
        <v>-0.10299999999999999</v>
      </c>
      <c r="K2255" s="3">
        <v>3.7900000000000003E-2</v>
      </c>
      <c r="L2255" s="3" t="e">
        <f t="shared" si="70"/>
        <v>#NUM!</v>
      </c>
      <c r="M2255" s="3">
        <f t="shared" si="71"/>
        <v>0.79901891663132552</v>
      </c>
    </row>
    <row r="2256" spans="1:13" x14ac:dyDescent="0.3">
      <c r="A2256" s="1">
        <v>76.352550729130002</v>
      </c>
      <c r="B2256" s="1">
        <v>-70.578093895270001</v>
      </c>
      <c r="C2256" s="1" t="s">
        <v>12</v>
      </c>
      <c r="D2256" s="1" t="s">
        <v>9592</v>
      </c>
      <c r="E2256" s="2" t="s">
        <v>4058</v>
      </c>
      <c r="F2256" s="4">
        <v>3.43758959</v>
      </c>
      <c r="G2256" s="5">
        <v>2.9629999999999999E-5</v>
      </c>
      <c r="H2256" s="3">
        <v>15.8184</v>
      </c>
      <c r="I2256" s="3">
        <v>4.0000000000000002E-4</v>
      </c>
      <c r="J2256" s="3">
        <v>-6.4999999999999997E-3</v>
      </c>
      <c r="K2256" s="3">
        <v>3.3399999999999999E-2</v>
      </c>
      <c r="L2256" s="3" t="e">
        <f t="shared" si="70"/>
        <v>#NUM!</v>
      </c>
      <c r="M2256" s="3">
        <f t="shared" si="71"/>
        <v>11.158036427499082</v>
      </c>
    </row>
    <row r="2257" spans="1:13" x14ac:dyDescent="0.3">
      <c r="A2257" s="1">
        <v>75.236354965160004</v>
      </c>
      <c r="B2257" s="1">
        <v>-70.639202676330001</v>
      </c>
      <c r="C2257" s="1" t="s">
        <v>12</v>
      </c>
      <c r="D2257" s="1" t="s">
        <v>9592</v>
      </c>
      <c r="E2257" s="2" t="s">
        <v>4060</v>
      </c>
      <c r="F2257" s="4">
        <v>2.7991362899999999</v>
      </c>
      <c r="G2257" s="5">
        <v>7.7300000000000005E-6</v>
      </c>
      <c r="H2257" s="3">
        <v>16.200299999999999</v>
      </c>
      <c r="I2257" s="3">
        <v>2.9999999999999997E-4</v>
      </c>
      <c r="J2257" s="3">
        <v>2.12E-2</v>
      </c>
      <c r="K2257" s="3">
        <v>4.0599999999999997E-2</v>
      </c>
      <c r="L2257" s="3">
        <f t="shared" si="70"/>
        <v>-2.168020695356244</v>
      </c>
      <c r="M2257" s="3">
        <f t="shared" si="71"/>
        <v>4.1585778711262238</v>
      </c>
    </row>
    <row r="2258" spans="1:13" x14ac:dyDescent="0.3">
      <c r="A2258" s="1">
        <v>75.384902820229996</v>
      </c>
      <c r="B2258" s="1">
        <v>-70.291383133460002</v>
      </c>
      <c r="C2258" s="1" t="s">
        <v>12</v>
      </c>
      <c r="D2258" s="1" t="s">
        <v>9592</v>
      </c>
      <c r="E2258" s="2" t="s">
        <v>4061</v>
      </c>
      <c r="F2258" s="4">
        <v>10.48493478</v>
      </c>
      <c r="G2258" s="5">
        <v>9.5089999999999999E-5</v>
      </c>
      <c r="H2258" s="3">
        <v>14.722099999999999</v>
      </c>
      <c r="I2258" s="3">
        <v>1E-4</v>
      </c>
      <c r="J2258" s="3">
        <v>1.47E-2</v>
      </c>
      <c r="K2258" s="3">
        <v>1.7299999999999999E-2</v>
      </c>
      <c r="L2258" s="3">
        <f t="shared" si="70"/>
        <v>-4.4413133262591202</v>
      </c>
      <c r="M2258" s="3">
        <f t="shared" si="71"/>
        <v>2.5555444140833714</v>
      </c>
    </row>
    <row r="2259" spans="1:13" x14ac:dyDescent="0.3">
      <c r="A2259" s="1">
        <v>73.730735401000004</v>
      </c>
      <c r="B2259" s="1">
        <v>-70.256329766020002</v>
      </c>
      <c r="C2259" s="1" t="s">
        <v>12</v>
      </c>
      <c r="D2259" s="1" t="s">
        <v>9592</v>
      </c>
      <c r="E2259" s="2" t="s">
        <v>4065</v>
      </c>
      <c r="F2259" s="4">
        <v>12.685395529999999</v>
      </c>
      <c r="G2259" s="5">
        <v>1.0689E-4</v>
      </c>
      <c r="H2259" s="3">
        <v>14.314299999999999</v>
      </c>
      <c r="I2259" s="3">
        <v>2.9999999999999997E-4</v>
      </c>
      <c r="J2259" s="3">
        <v>-1.8100000000000002E-2</v>
      </c>
      <c r="K2259" s="3">
        <v>1.8499999999999999E-2</v>
      </c>
      <c r="L2259" s="3" t="e">
        <f t="shared" si="70"/>
        <v>#NUM!</v>
      </c>
      <c r="M2259" s="3">
        <f t="shared" si="71"/>
        <v>2.2194625530184307</v>
      </c>
    </row>
    <row r="2260" spans="1:13" x14ac:dyDescent="0.3">
      <c r="A2260" s="1">
        <v>74.223031287799998</v>
      </c>
      <c r="B2260" s="1">
        <v>-69.631796810479997</v>
      </c>
      <c r="C2260" s="1" t="s">
        <v>12</v>
      </c>
      <c r="D2260" s="1" t="s">
        <v>9592</v>
      </c>
      <c r="E2260" s="2" t="s">
        <v>4067</v>
      </c>
      <c r="F2260" s="4">
        <v>3.0596299500000002</v>
      </c>
      <c r="G2260" s="5">
        <v>1.1909999999999999E-5</v>
      </c>
      <c r="H2260" s="3">
        <v>16.023399999999999</v>
      </c>
      <c r="I2260" s="3">
        <v>3.2000000000000002E-3</v>
      </c>
      <c r="J2260" s="3">
        <v>3.49E-2</v>
      </c>
      <c r="K2260" s="3">
        <v>4.0399999999999998E-2</v>
      </c>
      <c r="L2260" s="3">
        <f t="shared" si="70"/>
        <v>-1.2624728652041028</v>
      </c>
      <c r="M2260" s="3">
        <f t="shared" si="71"/>
        <v>2.5136855843503243</v>
      </c>
    </row>
    <row r="2261" spans="1:13" x14ac:dyDescent="0.3">
      <c r="A2261" s="1">
        <v>74.354787975050002</v>
      </c>
      <c r="B2261" s="1">
        <v>-69.567266607280004</v>
      </c>
      <c r="C2261" s="1" t="s">
        <v>12</v>
      </c>
      <c r="D2261" s="1" t="s">
        <v>9592</v>
      </c>
      <c r="E2261" s="2" t="s">
        <v>4068</v>
      </c>
      <c r="F2261" s="4">
        <v>2.7648498300000002</v>
      </c>
      <c r="G2261" s="5">
        <v>1.012E-5</v>
      </c>
      <c r="H2261" s="3">
        <v>16.031600000000001</v>
      </c>
      <c r="I2261" s="3">
        <v>4.0000000000000002E-4</v>
      </c>
      <c r="J2261" s="3">
        <v>-0.10580000000000001</v>
      </c>
      <c r="K2261" s="3">
        <v>4.2099999999999999E-2</v>
      </c>
      <c r="L2261" s="3" t="e">
        <f t="shared" si="70"/>
        <v>#NUM!</v>
      </c>
      <c r="M2261" s="3">
        <f t="shared" si="71"/>
        <v>0.86407440136492708</v>
      </c>
    </row>
    <row r="2262" spans="1:13" x14ac:dyDescent="0.3">
      <c r="A2262" s="1">
        <v>75.978880680269995</v>
      </c>
      <c r="B2262" s="1">
        <v>-69.823983824229998</v>
      </c>
      <c r="C2262" s="1" t="s">
        <v>12</v>
      </c>
      <c r="D2262" s="1" t="s">
        <v>9592</v>
      </c>
      <c r="E2262" s="2" t="s">
        <v>4069</v>
      </c>
      <c r="F2262" s="4">
        <v>1.58064369</v>
      </c>
      <c r="G2262" s="5">
        <v>4.5000000000000001E-6</v>
      </c>
      <c r="H2262" s="3">
        <v>16.922799999999999</v>
      </c>
      <c r="I2262" s="3">
        <v>5.0000000000000001E-4</v>
      </c>
      <c r="J2262" s="3">
        <v>3.7000000000000002E-3</v>
      </c>
      <c r="K2262" s="3">
        <v>7.0499999999999993E-2</v>
      </c>
      <c r="L2262" s="3">
        <f t="shared" si="70"/>
        <v>-5.2361913796650263</v>
      </c>
      <c r="M2262" s="3">
        <f t="shared" si="71"/>
        <v>41.375385903781186</v>
      </c>
    </row>
    <row r="2263" spans="1:13" x14ac:dyDescent="0.3">
      <c r="A2263" s="1">
        <v>76.140699441709998</v>
      </c>
      <c r="B2263" s="1">
        <v>-69.587185304900004</v>
      </c>
      <c r="C2263" s="1" t="s">
        <v>12</v>
      </c>
      <c r="D2263" s="1" t="s">
        <v>9592</v>
      </c>
      <c r="E2263" s="2" t="s">
        <v>4071</v>
      </c>
      <c r="F2263" s="4">
        <v>1.8306282</v>
      </c>
      <c r="G2263" s="5">
        <v>6.3300000000000004E-6</v>
      </c>
      <c r="H2263" s="3">
        <v>16.597200000000001</v>
      </c>
      <c r="I2263" s="3">
        <v>1.2999999999999999E-3</v>
      </c>
      <c r="J2263" s="3">
        <v>-0.60519999999999996</v>
      </c>
      <c r="K2263" s="3">
        <v>0.152</v>
      </c>
      <c r="L2263" s="3" t="e">
        <f t="shared" si="70"/>
        <v>#NUM!</v>
      </c>
      <c r="M2263" s="3">
        <f t="shared" si="71"/>
        <v>0.54538170693665655</v>
      </c>
    </row>
    <row r="2264" spans="1:13" x14ac:dyDescent="0.3">
      <c r="A2264" s="1">
        <v>73.233410817380005</v>
      </c>
      <c r="B2264" s="1">
        <v>-71.352147894880005</v>
      </c>
      <c r="C2264" s="1" t="s">
        <v>12</v>
      </c>
      <c r="D2264" s="1" t="s">
        <v>9592</v>
      </c>
      <c r="E2264" s="2" t="s">
        <v>4072</v>
      </c>
      <c r="F2264" s="4">
        <v>4.6097821899999998</v>
      </c>
      <c r="G2264" s="5">
        <v>1.1090000000000001E-5</v>
      </c>
      <c r="H2264" s="3">
        <v>15.321999999999999</v>
      </c>
      <c r="I2264" s="3">
        <v>4.0000000000000002E-4</v>
      </c>
      <c r="J2264" s="3">
        <v>-6.9599999999999995E-2</v>
      </c>
      <c r="K2264" s="3">
        <v>2.1499999999999998E-2</v>
      </c>
      <c r="L2264" s="3" t="e">
        <f t="shared" si="70"/>
        <v>#NUM!</v>
      </c>
      <c r="M2264" s="3">
        <f t="shared" si="71"/>
        <v>0.67078595695883314</v>
      </c>
    </row>
    <row r="2265" spans="1:13" x14ac:dyDescent="0.3">
      <c r="A2265" s="1">
        <v>73.10960230869</v>
      </c>
      <c r="B2265" s="1">
        <v>-71.405079272289996</v>
      </c>
      <c r="C2265" s="1" t="s">
        <v>12</v>
      </c>
      <c r="D2265" s="1" t="s">
        <v>9592</v>
      </c>
      <c r="E2265" s="2" t="s">
        <v>4073</v>
      </c>
      <c r="F2265" s="4">
        <v>4.5288486900000002</v>
      </c>
      <c r="G2265" s="5">
        <v>3.3080000000000002E-5</v>
      </c>
      <c r="H2265" s="3">
        <v>15.7067</v>
      </c>
      <c r="I2265" s="3">
        <v>2.9999999999999997E-4</v>
      </c>
      <c r="J2265" s="3">
        <v>-9.4999999999999998E-3</v>
      </c>
      <c r="K2265" s="3">
        <v>2.75E-2</v>
      </c>
      <c r="L2265" s="3" t="e">
        <f t="shared" si="70"/>
        <v>#NUM!</v>
      </c>
      <c r="M2265" s="3">
        <f t="shared" si="71"/>
        <v>6.2858462414289482</v>
      </c>
    </row>
    <row r="2266" spans="1:13" x14ac:dyDescent="0.3">
      <c r="A2266" s="1">
        <v>75.400790777050005</v>
      </c>
      <c r="B2266" s="1">
        <v>-71.327898523510001</v>
      </c>
      <c r="C2266" s="1" t="s">
        <v>12</v>
      </c>
      <c r="D2266" s="1" t="s">
        <v>9592</v>
      </c>
      <c r="E2266" s="2" t="s">
        <v>4074</v>
      </c>
      <c r="F2266" s="4">
        <v>7.4901679799999998</v>
      </c>
      <c r="G2266" s="5">
        <v>8.1130000000000004E-5</v>
      </c>
      <c r="H2266" s="3">
        <v>14.948600000000001</v>
      </c>
      <c r="I2266" s="3">
        <v>2.0000000000000001E-4</v>
      </c>
      <c r="J2266" s="3">
        <v>2.9999999999999997E-4</v>
      </c>
      <c r="K2266" s="3">
        <v>2.0899999999999998E-2</v>
      </c>
      <c r="L2266" s="3">
        <f t="shared" si="70"/>
        <v>-12.665793726401688</v>
      </c>
      <c r="M2266" s="3">
        <f t="shared" si="71"/>
        <v>151.27936603823039</v>
      </c>
    </row>
    <row r="2267" spans="1:13" x14ac:dyDescent="0.3">
      <c r="A2267" s="1">
        <v>73.75600328857</v>
      </c>
      <c r="B2267" s="1">
        <v>-71.037379922620005</v>
      </c>
      <c r="C2267" s="1" t="s">
        <v>12</v>
      </c>
      <c r="D2267" s="1" t="s">
        <v>9592</v>
      </c>
      <c r="E2267" s="2" t="s">
        <v>4076</v>
      </c>
      <c r="F2267" s="4">
        <v>3.0249186699999999</v>
      </c>
      <c r="G2267" s="5">
        <v>1.0380000000000001E-5</v>
      </c>
      <c r="H2267" s="3">
        <v>16.0444</v>
      </c>
      <c r="I2267" s="3">
        <v>4.0000000000000002E-4</v>
      </c>
      <c r="J2267" s="3">
        <v>1.6000000000000001E-3</v>
      </c>
      <c r="K2267" s="3">
        <v>4.24E-2</v>
      </c>
      <c r="L2267" s="3">
        <f t="shared" si="70"/>
        <v>-7.9350000867203754</v>
      </c>
      <c r="M2267" s="3">
        <f t="shared" si="71"/>
        <v>57.544065073298398</v>
      </c>
    </row>
    <row r="2268" spans="1:13" x14ac:dyDescent="0.3">
      <c r="A2268" s="1">
        <v>73.599095434399999</v>
      </c>
      <c r="B2268" s="1">
        <v>-70.9015939465</v>
      </c>
      <c r="C2268" s="1" t="s">
        <v>12</v>
      </c>
      <c r="D2268" s="1" t="s">
        <v>9592</v>
      </c>
      <c r="E2268" s="2" t="s">
        <v>4077</v>
      </c>
      <c r="F2268" s="4">
        <v>34.462365380000001</v>
      </c>
      <c r="G2268" s="5">
        <v>2.1489999999999999E-3</v>
      </c>
      <c r="H2268" s="3">
        <v>12.795400000000001</v>
      </c>
      <c r="I2268" s="3">
        <v>5.0000000000000001E-4</v>
      </c>
      <c r="J2268" s="3">
        <v>7.7999999999999996E-3</v>
      </c>
      <c r="K2268" s="3">
        <v>2.0400000000000001E-2</v>
      </c>
      <c r="L2268" s="3">
        <f t="shared" si="70"/>
        <v>-7.7441269865475952</v>
      </c>
      <c r="M2268" s="3">
        <f t="shared" si="71"/>
        <v>5.679240116189602</v>
      </c>
    </row>
    <row r="2269" spans="1:13" x14ac:dyDescent="0.3">
      <c r="A2269" s="1">
        <v>71.450172165910004</v>
      </c>
      <c r="B2269" s="1">
        <v>-71.04236945273</v>
      </c>
      <c r="C2269" s="1" t="s">
        <v>12</v>
      </c>
      <c r="D2269" s="1" t="s">
        <v>9592</v>
      </c>
      <c r="E2269" s="2" t="s">
        <v>4080</v>
      </c>
      <c r="F2269" s="4">
        <v>1.579348</v>
      </c>
      <c r="G2269" s="5">
        <v>3.3590000000000002E-5</v>
      </c>
      <c r="H2269" s="3">
        <v>17.386900000000001</v>
      </c>
      <c r="I2269" s="3">
        <v>5.9999999999999995E-4</v>
      </c>
      <c r="J2269" s="3">
        <v>-8.43E-2</v>
      </c>
      <c r="K2269" s="3">
        <v>7.7299999999999994E-2</v>
      </c>
      <c r="L2269" s="3" t="e">
        <f t="shared" si="70"/>
        <v>#NUM!</v>
      </c>
      <c r="M2269" s="3">
        <f t="shared" si="71"/>
        <v>1.9911620367539151</v>
      </c>
    </row>
    <row r="2270" spans="1:13" x14ac:dyDescent="0.3">
      <c r="A2270" s="1">
        <v>71.663041494400005</v>
      </c>
      <c r="B2270" s="1">
        <v>-70.266005755129996</v>
      </c>
      <c r="C2270" s="1" t="s">
        <v>12</v>
      </c>
      <c r="D2270" s="1" t="s">
        <v>9592</v>
      </c>
      <c r="E2270" s="2" t="s">
        <v>4082</v>
      </c>
      <c r="F2270" s="4">
        <v>3.4188809500000001</v>
      </c>
      <c r="G2270" s="5">
        <v>5.7100000000000004E-6</v>
      </c>
      <c r="H2270" s="3">
        <v>15.9588</v>
      </c>
      <c r="I2270" s="3">
        <v>2.0000000000000001E-4</v>
      </c>
      <c r="J2270" s="3">
        <v>-2.7699999999999999E-2</v>
      </c>
      <c r="K2270" s="3">
        <v>3.78E-2</v>
      </c>
      <c r="L2270" s="3" t="e">
        <f t="shared" si="70"/>
        <v>#NUM!</v>
      </c>
      <c r="M2270" s="3">
        <f t="shared" si="71"/>
        <v>2.9632391045194524</v>
      </c>
    </row>
    <row r="2271" spans="1:13" x14ac:dyDescent="0.3">
      <c r="A2271" s="1">
        <v>75.249971415069993</v>
      </c>
      <c r="B2271" s="1">
        <v>-70.664390076420005</v>
      </c>
      <c r="C2271" s="1" t="s">
        <v>12</v>
      </c>
      <c r="D2271" s="1" t="s">
        <v>9592</v>
      </c>
      <c r="E2271" s="2" t="s">
        <v>4086</v>
      </c>
      <c r="F2271" s="4">
        <v>3.9385343499999999</v>
      </c>
      <c r="G2271" s="5">
        <v>2.6449999999999999E-5</v>
      </c>
      <c r="H2271" s="3">
        <v>15.6739</v>
      </c>
      <c r="I2271" s="3">
        <v>4.0000000000000002E-4</v>
      </c>
      <c r="J2271" s="3">
        <v>-6.25E-2</v>
      </c>
      <c r="K2271" s="3">
        <v>2.8400000000000002E-2</v>
      </c>
      <c r="L2271" s="3" t="e">
        <f t="shared" si="70"/>
        <v>#NUM!</v>
      </c>
      <c r="M2271" s="3">
        <f t="shared" si="71"/>
        <v>0.98671793649857209</v>
      </c>
    </row>
    <row r="2272" spans="1:13" x14ac:dyDescent="0.3">
      <c r="A2272" s="1">
        <v>74.43143043741</v>
      </c>
      <c r="B2272" s="1">
        <v>-70.05356850826</v>
      </c>
      <c r="C2272" s="1" t="s">
        <v>12</v>
      </c>
      <c r="D2272" s="1" t="s">
        <v>9592</v>
      </c>
      <c r="E2272" s="2" t="s">
        <v>4087</v>
      </c>
      <c r="F2272" s="4">
        <v>3.9795836900000001</v>
      </c>
      <c r="G2272" s="5">
        <v>1.4389999999999999E-5</v>
      </c>
      <c r="H2272" s="3">
        <v>15.132300000000001</v>
      </c>
      <c r="I2272" s="3">
        <v>2.0000000000000001E-4</v>
      </c>
      <c r="J2272" s="3">
        <v>-2.5899999999999999E-2</v>
      </c>
      <c r="K2272" s="3">
        <v>2.69E-2</v>
      </c>
      <c r="L2272" s="3" t="e">
        <f t="shared" si="70"/>
        <v>#NUM!</v>
      </c>
      <c r="M2272" s="3">
        <f t="shared" si="71"/>
        <v>2.2553148634382474</v>
      </c>
    </row>
    <row r="2273" spans="1:13" x14ac:dyDescent="0.3">
      <c r="A2273" s="1">
        <v>74.145143928409993</v>
      </c>
      <c r="B2273" s="1">
        <v>-69.965527285289994</v>
      </c>
      <c r="C2273" s="1" t="s">
        <v>12</v>
      </c>
      <c r="D2273" s="1" t="s">
        <v>9592</v>
      </c>
      <c r="E2273" s="2" t="s">
        <v>4089</v>
      </c>
      <c r="F2273" s="4">
        <v>2.2625504599999999</v>
      </c>
      <c r="G2273" s="5">
        <v>1.844E-5</v>
      </c>
      <c r="H2273" s="3">
        <v>16.54</v>
      </c>
      <c r="I2273" s="3">
        <v>6.9999999999999999E-4</v>
      </c>
      <c r="J2273" s="3">
        <v>-4.3E-3</v>
      </c>
      <c r="K2273" s="3">
        <v>5.1700000000000003E-2</v>
      </c>
      <c r="L2273" s="3" t="e">
        <f t="shared" si="70"/>
        <v>#NUM!</v>
      </c>
      <c r="M2273" s="3">
        <f t="shared" si="71"/>
        <v>26.10818925218922</v>
      </c>
    </row>
    <row r="2274" spans="1:13" x14ac:dyDescent="0.3">
      <c r="A2274" s="1">
        <v>73.755272517959995</v>
      </c>
      <c r="B2274" s="1">
        <v>-69.672247762020007</v>
      </c>
      <c r="C2274" s="1" t="s">
        <v>12</v>
      </c>
      <c r="D2274" s="1" t="s">
        <v>9592</v>
      </c>
      <c r="E2274" s="2" t="s">
        <v>4092</v>
      </c>
      <c r="F2274" s="4">
        <v>22.074911180000001</v>
      </c>
      <c r="G2274" s="5">
        <v>3.7516999999999997E-4</v>
      </c>
      <c r="H2274" s="3">
        <v>14.0747</v>
      </c>
      <c r="I2274" s="3">
        <v>1E-4</v>
      </c>
      <c r="J2274" s="3">
        <v>4.7999999999999996E-3</v>
      </c>
      <c r="K2274" s="3">
        <v>1.9300000000000001E-2</v>
      </c>
      <c r="L2274" s="3">
        <f t="shared" si="70"/>
        <v>-7.5190938131220619</v>
      </c>
      <c r="M2274" s="3">
        <f t="shared" si="71"/>
        <v>8.731135660068162</v>
      </c>
    </row>
    <row r="2275" spans="1:13" x14ac:dyDescent="0.3">
      <c r="A2275" s="1">
        <v>74.413564396870001</v>
      </c>
      <c r="B2275" s="1">
        <v>-69.655416400329997</v>
      </c>
      <c r="C2275" s="1" t="s">
        <v>12</v>
      </c>
      <c r="D2275" s="1" t="s">
        <v>9592</v>
      </c>
      <c r="E2275" s="2" t="s">
        <v>4093</v>
      </c>
      <c r="F2275" s="4">
        <v>4.4160218899999997</v>
      </c>
      <c r="G2275" s="5">
        <v>1.9559999999999999E-5</v>
      </c>
      <c r="H2275" s="3">
        <v>15.4861</v>
      </c>
      <c r="I2275" s="3">
        <v>2.9999999999999997E-4</v>
      </c>
      <c r="J2275" s="3">
        <v>-9.6699999999999994E-2</v>
      </c>
      <c r="K2275" s="3">
        <v>3.3399999999999999E-2</v>
      </c>
      <c r="L2275" s="3" t="e">
        <f t="shared" si="70"/>
        <v>#NUM!</v>
      </c>
      <c r="M2275" s="3">
        <f t="shared" si="71"/>
        <v>0.75002319063042067</v>
      </c>
    </row>
    <row r="2276" spans="1:13" x14ac:dyDescent="0.3">
      <c r="A2276" s="1">
        <v>73.669053525400003</v>
      </c>
      <c r="B2276" s="1">
        <v>-71.196863556010001</v>
      </c>
      <c r="C2276" s="1" t="s">
        <v>12</v>
      </c>
      <c r="D2276" s="1" t="s">
        <v>9592</v>
      </c>
      <c r="E2276" s="2" t="s">
        <v>4096</v>
      </c>
      <c r="F2276" s="4">
        <v>2.8672618499999998</v>
      </c>
      <c r="G2276" s="5">
        <v>1.1409999999999999E-5</v>
      </c>
      <c r="H2276" s="3">
        <v>15.4895</v>
      </c>
      <c r="I2276" s="3">
        <v>2.0000000000000001E-4</v>
      </c>
      <c r="J2276" s="3">
        <v>-5.3E-3</v>
      </c>
      <c r="K2276" s="3">
        <v>2.8199999999999999E-2</v>
      </c>
      <c r="L2276" s="3" t="e">
        <f t="shared" si="70"/>
        <v>#NUM!</v>
      </c>
      <c r="M2276" s="3">
        <f t="shared" si="71"/>
        <v>11.553881347603644</v>
      </c>
    </row>
    <row r="2277" spans="1:13" x14ac:dyDescent="0.3">
      <c r="A2277" s="1">
        <v>74.437937633619995</v>
      </c>
      <c r="B2277" s="1">
        <v>-70.601624241590002</v>
      </c>
      <c r="C2277" s="1" t="s">
        <v>12</v>
      </c>
      <c r="D2277" s="1" t="s">
        <v>9592</v>
      </c>
      <c r="E2277" s="2" t="s">
        <v>4099</v>
      </c>
      <c r="F2277" s="4">
        <v>5.24137407</v>
      </c>
      <c r="G2277" s="5">
        <v>3.146E-5</v>
      </c>
      <c r="H2277" s="3">
        <v>15.1784</v>
      </c>
      <c r="I2277" s="3">
        <v>2.0000000000000001E-4</v>
      </c>
      <c r="J2277" s="3">
        <v>-1.8700000000000001E-2</v>
      </c>
      <c r="K2277" s="3">
        <v>2.7699999999999999E-2</v>
      </c>
      <c r="L2277" s="3" t="e">
        <f t="shared" si="70"/>
        <v>#NUM!</v>
      </c>
      <c r="M2277" s="3">
        <f t="shared" si="71"/>
        <v>3.2165686723299154</v>
      </c>
    </row>
    <row r="2278" spans="1:13" x14ac:dyDescent="0.3">
      <c r="A2278" s="1">
        <v>73.428001401060001</v>
      </c>
      <c r="B2278" s="1">
        <v>-70.386378840960006</v>
      </c>
      <c r="C2278" s="1" t="s">
        <v>12</v>
      </c>
      <c r="D2278" s="1" t="s">
        <v>9592</v>
      </c>
      <c r="E2278" s="2" t="s">
        <v>4100</v>
      </c>
      <c r="F2278" s="4">
        <v>3.4612970299999999</v>
      </c>
      <c r="G2278" s="5">
        <v>2.4239999999999998E-5</v>
      </c>
      <c r="H2278" s="3">
        <v>15.898999999999999</v>
      </c>
      <c r="I2278" s="3">
        <v>5.0000000000000001E-4</v>
      </c>
      <c r="J2278" s="3">
        <v>0.12590000000000001</v>
      </c>
      <c r="K2278" s="3">
        <v>5.2299999999999999E-2</v>
      </c>
      <c r="L2278" s="3">
        <f t="shared" si="70"/>
        <v>1.3991286505393141</v>
      </c>
      <c r="M2278" s="3">
        <f t="shared" si="71"/>
        <v>0.90205016427821105</v>
      </c>
    </row>
    <row r="2279" spans="1:13" x14ac:dyDescent="0.3">
      <c r="A2279" s="1">
        <v>70.508029497560003</v>
      </c>
      <c r="B2279" s="1">
        <v>-70.646945108349996</v>
      </c>
      <c r="C2279" s="1" t="s">
        <v>12</v>
      </c>
      <c r="D2279" s="1" t="s">
        <v>9592</v>
      </c>
      <c r="E2279" s="2" t="s">
        <v>4104</v>
      </c>
      <c r="F2279" s="4">
        <v>11.257479650000001</v>
      </c>
      <c r="G2279" s="5">
        <v>8.5270000000000002E-5</v>
      </c>
      <c r="H2279" s="3">
        <v>14.4642</v>
      </c>
      <c r="I2279" s="3">
        <v>2.0000000000000001E-4</v>
      </c>
      <c r="J2279" s="3">
        <v>5.7999999999999996E-3</v>
      </c>
      <c r="K2279" s="3">
        <v>2.1299999999999999E-2</v>
      </c>
      <c r="L2279" s="3">
        <f t="shared" si="70"/>
        <v>-6.7186600321853192</v>
      </c>
      <c r="M2279" s="3">
        <f t="shared" si="71"/>
        <v>7.9745516357652573</v>
      </c>
    </row>
    <row r="2280" spans="1:13" x14ac:dyDescent="0.3">
      <c r="A2280" s="1">
        <v>72.842679704689999</v>
      </c>
      <c r="B2280" s="1">
        <v>-70.592146279079998</v>
      </c>
      <c r="C2280" s="1" t="s">
        <v>12</v>
      </c>
      <c r="D2280" s="1" t="s">
        <v>9592</v>
      </c>
      <c r="E2280" s="2" t="s">
        <v>4105</v>
      </c>
      <c r="F2280" s="4">
        <v>3.1461827800000002</v>
      </c>
      <c r="G2280" s="5">
        <v>1.685E-5</v>
      </c>
      <c r="H2280" s="3">
        <v>16.078199999999999</v>
      </c>
      <c r="I2280" s="3">
        <v>2.9999999999999997E-4</v>
      </c>
      <c r="J2280" s="3">
        <v>-4.6600000000000003E-2</v>
      </c>
      <c r="K2280" s="3">
        <v>4.6699999999999998E-2</v>
      </c>
      <c r="L2280" s="3" t="e">
        <f t="shared" si="70"/>
        <v>#NUM!</v>
      </c>
      <c r="M2280" s="3">
        <f t="shared" si="71"/>
        <v>2.1761339901161652</v>
      </c>
    </row>
    <row r="2281" spans="1:13" x14ac:dyDescent="0.3">
      <c r="A2281" s="1">
        <v>72.743862358610002</v>
      </c>
      <c r="B2281" s="1">
        <v>-70.152717214670005</v>
      </c>
      <c r="C2281" s="1" t="s">
        <v>12</v>
      </c>
      <c r="D2281" s="1" t="s">
        <v>9592</v>
      </c>
      <c r="E2281" s="2" t="s">
        <v>4108</v>
      </c>
      <c r="F2281" s="4">
        <v>1.09543561</v>
      </c>
      <c r="G2281" s="5">
        <v>2.3980000000000001E-5</v>
      </c>
      <c r="H2281" s="3">
        <v>17.266400000000001</v>
      </c>
      <c r="I2281" s="3">
        <v>5.0000000000000001E-4</v>
      </c>
      <c r="J2281" s="3">
        <v>-0.11119999999999999</v>
      </c>
      <c r="K2281" s="3">
        <v>7.3099999999999998E-2</v>
      </c>
      <c r="L2281" s="3" t="e">
        <f t="shared" si="70"/>
        <v>#NUM!</v>
      </c>
      <c r="M2281" s="3">
        <f t="shared" si="71"/>
        <v>1.427470956563144</v>
      </c>
    </row>
    <row r="2282" spans="1:13" x14ac:dyDescent="0.3">
      <c r="A2282" s="1">
        <v>71.394354717300004</v>
      </c>
      <c r="B2282" s="1">
        <v>-70.370903441050004</v>
      </c>
      <c r="C2282" s="1" t="s">
        <v>12</v>
      </c>
      <c r="D2282" s="1" t="s">
        <v>9592</v>
      </c>
      <c r="E2282" s="2" t="s">
        <v>4109</v>
      </c>
      <c r="F2282" s="4">
        <v>3.4853800399999999</v>
      </c>
      <c r="G2282" s="5">
        <v>3.0849999999999998E-5</v>
      </c>
      <c r="H2282" s="3">
        <v>15.9475</v>
      </c>
      <c r="I2282" s="3">
        <v>6.9999999999999999E-4</v>
      </c>
      <c r="J2282" s="3">
        <v>1.24E-2</v>
      </c>
      <c r="K2282" s="3">
        <v>3.7600000000000001E-2</v>
      </c>
      <c r="L2282" s="3">
        <f t="shared" si="70"/>
        <v>-3.5853915741888294</v>
      </c>
      <c r="M2282" s="3">
        <f t="shared" si="71"/>
        <v>6.5844700515232715</v>
      </c>
    </row>
    <row r="2283" spans="1:13" x14ac:dyDescent="0.3">
      <c r="A2283" s="1">
        <v>75.618362490479996</v>
      </c>
      <c r="B2283" s="1">
        <v>-70.521621101669993</v>
      </c>
      <c r="C2283" s="1" t="s">
        <v>12</v>
      </c>
      <c r="D2283" s="1" t="s">
        <v>9592</v>
      </c>
      <c r="E2283" s="2" t="s">
        <v>4110</v>
      </c>
      <c r="F2283" s="4">
        <v>2.4591821700000001</v>
      </c>
      <c r="G2283" s="5">
        <v>2.0820000000000001E-5</v>
      </c>
      <c r="H2283" s="3">
        <v>16.129100000000001</v>
      </c>
      <c r="I2283" s="3">
        <v>4.0000000000000002E-4</v>
      </c>
      <c r="J2283" s="3">
        <v>-1.4999999999999999E-2</v>
      </c>
      <c r="K2283" s="3">
        <v>3.0800000000000001E-2</v>
      </c>
      <c r="L2283" s="3" t="e">
        <f t="shared" si="70"/>
        <v>#NUM!</v>
      </c>
      <c r="M2283" s="3">
        <f t="shared" si="71"/>
        <v>4.4587602801177324</v>
      </c>
    </row>
    <row r="2284" spans="1:13" x14ac:dyDescent="0.3">
      <c r="A2284" s="1">
        <v>76.007977138260003</v>
      </c>
      <c r="B2284" s="1">
        <v>-70.460447506799994</v>
      </c>
      <c r="C2284" s="1" t="s">
        <v>12</v>
      </c>
      <c r="D2284" s="1" t="s">
        <v>9592</v>
      </c>
      <c r="E2284" s="2" t="s">
        <v>4111</v>
      </c>
      <c r="F2284" s="4">
        <v>3.0022666999999998</v>
      </c>
      <c r="G2284" s="5">
        <v>1.577E-5</v>
      </c>
      <c r="H2284" s="3">
        <v>16.0808</v>
      </c>
      <c r="I2284" s="3">
        <v>2.9999999999999997E-4</v>
      </c>
      <c r="J2284" s="3">
        <v>3.2899999999999999E-2</v>
      </c>
      <c r="K2284" s="3">
        <v>3.5499999999999997E-2</v>
      </c>
      <c r="L2284" s="3">
        <f t="shared" si="70"/>
        <v>-1.3332205102501291</v>
      </c>
      <c r="M2284" s="3">
        <f t="shared" si="71"/>
        <v>2.3430800330298172</v>
      </c>
    </row>
    <row r="2285" spans="1:13" x14ac:dyDescent="0.3">
      <c r="A2285" s="1">
        <v>76.281361017150004</v>
      </c>
      <c r="B2285" s="1">
        <v>-70.139602760260004</v>
      </c>
      <c r="C2285" s="1" t="s">
        <v>12</v>
      </c>
      <c r="D2285" s="1" t="s">
        <v>9592</v>
      </c>
      <c r="E2285" s="2" t="s">
        <v>4113</v>
      </c>
      <c r="F2285" s="4">
        <v>4.7895656100000004</v>
      </c>
      <c r="G2285" s="5">
        <v>2.419E-5</v>
      </c>
      <c r="H2285" s="3">
        <v>15.4765</v>
      </c>
      <c r="I2285" s="3">
        <v>4.0000000000000002E-4</v>
      </c>
      <c r="J2285" s="3">
        <v>0.1087</v>
      </c>
      <c r="K2285" s="3">
        <v>3.7499999999999999E-2</v>
      </c>
      <c r="L2285" s="3">
        <f t="shared" si="70"/>
        <v>0.65764772043147701</v>
      </c>
      <c r="M2285" s="3">
        <f t="shared" si="71"/>
        <v>0.74912872465765279</v>
      </c>
    </row>
    <row r="2286" spans="1:13" x14ac:dyDescent="0.3">
      <c r="A2286" s="1">
        <v>74.794535242210003</v>
      </c>
      <c r="B2286" s="1">
        <v>-70.170629696660001</v>
      </c>
      <c r="C2286" s="1" t="s">
        <v>12</v>
      </c>
      <c r="D2286" s="1" t="s">
        <v>9592</v>
      </c>
      <c r="E2286" s="2" t="s">
        <v>4114</v>
      </c>
      <c r="F2286" s="4">
        <v>3.55602441</v>
      </c>
      <c r="G2286" s="5">
        <v>1.0349999999999999E-5</v>
      </c>
      <c r="H2286" s="3">
        <v>15.827999999999999</v>
      </c>
      <c r="I2286" s="3">
        <v>6.9999999999999999E-4</v>
      </c>
      <c r="J2286" s="3">
        <v>2.2499999999999999E-2</v>
      </c>
      <c r="K2286" s="3">
        <v>3.1399999999999997E-2</v>
      </c>
      <c r="L2286" s="3">
        <f t="shared" si="70"/>
        <v>-2.4110874094431871</v>
      </c>
      <c r="M2286" s="3">
        <f t="shared" si="71"/>
        <v>3.0304128997282702</v>
      </c>
    </row>
    <row r="2287" spans="1:13" x14ac:dyDescent="0.3">
      <c r="A2287" s="1">
        <v>74.139801562599999</v>
      </c>
      <c r="B2287" s="1">
        <v>-70.155753665160006</v>
      </c>
      <c r="C2287" s="1" t="s">
        <v>12</v>
      </c>
      <c r="D2287" s="1" t="s">
        <v>9592</v>
      </c>
      <c r="E2287" s="2" t="s">
        <v>4115</v>
      </c>
      <c r="F2287" s="4">
        <v>3.2148554100000002</v>
      </c>
      <c r="G2287" s="5">
        <v>1.482E-5</v>
      </c>
      <c r="H2287" s="3">
        <v>15.979100000000001</v>
      </c>
      <c r="I2287" s="3">
        <v>2.9999999999999997E-4</v>
      </c>
      <c r="J2287" s="3">
        <v>-0.12479999999999999</v>
      </c>
      <c r="K2287" s="3">
        <v>3.4200000000000001E-2</v>
      </c>
      <c r="L2287" s="3" t="e">
        <f t="shared" si="70"/>
        <v>#NUM!</v>
      </c>
      <c r="M2287" s="3">
        <f t="shared" si="71"/>
        <v>0.59506751196034935</v>
      </c>
    </row>
    <row r="2288" spans="1:13" x14ac:dyDescent="0.3">
      <c r="A2288" s="1">
        <v>75.542820081269994</v>
      </c>
      <c r="B2288" s="1">
        <v>-69.539918623489996</v>
      </c>
      <c r="C2288" s="1" t="s">
        <v>12</v>
      </c>
      <c r="D2288" s="1" t="s">
        <v>9592</v>
      </c>
      <c r="E2288" s="2" t="s">
        <v>4117</v>
      </c>
      <c r="F2288" s="4">
        <v>14.4983117</v>
      </c>
      <c r="G2288" s="5">
        <v>7.674E-5</v>
      </c>
      <c r="H2288" s="3">
        <v>13.9384</v>
      </c>
      <c r="I2288" s="3">
        <v>2.0000000000000001E-4</v>
      </c>
      <c r="J2288" s="3">
        <v>-2.3800000000000002E-2</v>
      </c>
      <c r="K2288" s="3">
        <v>1.6799999999999999E-2</v>
      </c>
      <c r="L2288" s="3" t="e">
        <f t="shared" si="70"/>
        <v>#NUM!</v>
      </c>
      <c r="M2288" s="3">
        <f t="shared" si="71"/>
        <v>1.5328052979822619</v>
      </c>
    </row>
    <row r="2289" spans="1:13" x14ac:dyDescent="0.3">
      <c r="A2289" s="1">
        <v>6.6399135303600003</v>
      </c>
      <c r="B2289" s="1">
        <v>-74.347914056069996</v>
      </c>
      <c r="C2289" s="1" t="s">
        <v>12</v>
      </c>
      <c r="D2289" s="1" t="s">
        <v>9592</v>
      </c>
      <c r="E2289" s="2" t="s">
        <v>4122</v>
      </c>
      <c r="F2289" s="4">
        <v>1.34237126</v>
      </c>
      <c r="G2289" s="5">
        <v>2.57E-6</v>
      </c>
      <c r="H2289" s="3">
        <v>17.752099999999999</v>
      </c>
      <c r="I2289" s="3">
        <v>8.0000000000000004E-4</v>
      </c>
      <c r="J2289" s="3">
        <v>-0.1439</v>
      </c>
      <c r="K2289" s="3">
        <v>0.1048</v>
      </c>
      <c r="L2289" s="3" t="e">
        <f t="shared" si="70"/>
        <v>#NUM!</v>
      </c>
      <c r="M2289" s="3">
        <f t="shared" si="71"/>
        <v>1.5814490647730741</v>
      </c>
    </row>
    <row r="2290" spans="1:13" x14ac:dyDescent="0.3">
      <c r="A2290" s="1">
        <v>12.149481294059999</v>
      </c>
      <c r="B2290" s="1">
        <v>-74.455373011980001</v>
      </c>
      <c r="C2290" s="1" t="s">
        <v>12</v>
      </c>
      <c r="D2290" s="1" t="s">
        <v>9592</v>
      </c>
      <c r="E2290" s="2" t="s">
        <v>4123</v>
      </c>
      <c r="F2290" s="4">
        <v>1.33874278</v>
      </c>
      <c r="G2290" s="5">
        <v>1.8300000000000001E-6</v>
      </c>
      <c r="H2290" s="3">
        <v>17.610499999999998</v>
      </c>
      <c r="I2290" s="3">
        <v>6.9999999999999999E-4</v>
      </c>
      <c r="J2290" s="3">
        <v>-5.2299999999999999E-2</v>
      </c>
      <c r="K2290" s="3">
        <v>0.10489999999999999</v>
      </c>
      <c r="L2290" s="3" t="e">
        <f t="shared" si="70"/>
        <v>#NUM!</v>
      </c>
      <c r="M2290" s="3">
        <f t="shared" si="71"/>
        <v>4.3554042382521461</v>
      </c>
    </row>
    <row r="2291" spans="1:13" x14ac:dyDescent="0.3">
      <c r="A2291" s="1">
        <v>12.4484647531</v>
      </c>
      <c r="B2291" s="1">
        <v>-74.453590383030004</v>
      </c>
      <c r="C2291" s="1" t="s">
        <v>12</v>
      </c>
      <c r="D2291" s="1" t="s">
        <v>9592</v>
      </c>
      <c r="E2291" s="2" t="s">
        <v>4124</v>
      </c>
      <c r="F2291" s="4">
        <v>1.1500739099999999</v>
      </c>
      <c r="G2291" s="5">
        <v>3.5899999999999999E-6</v>
      </c>
      <c r="H2291" s="3">
        <v>17.481000000000002</v>
      </c>
      <c r="I2291" s="3">
        <v>6.9999999999999999E-4</v>
      </c>
      <c r="J2291" s="3">
        <v>0.14230000000000001</v>
      </c>
      <c r="K2291" s="3">
        <v>0.1023</v>
      </c>
      <c r="L2291" s="3">
        <f t="shared" si="70"/>
        <v>3.2470245004214249</v>
      </c>
      <c r="M2291" s="3">
        <f t="shared" si="71"/>
        <v>1.5610810137176727</v>
      </c>
    </row>
    <row r="2292" spans="1:13" x14ac:dyDescent="0.3">
      <c r="A2292" s="1">
        <v>9.9327554757099996</v>
      </c>
      <c r="B2292" s="1">
        <v>-74.345740454540007</v>
      </c>
      <c r="C2292" s="1" t="s">
        <v>12</v>
      </c>
      <c r="D2292" s="1" t="s">
        <v>9592</v>
      </c>
      <c r="E2292" s="2" t="s">
        <v>4126</v>
      </c>
      <c r="F2292" s="4">
        <v>3.5830361100000001</v>
      </c>
      <c r="G2292" s="5">
        <v>2.0190000000000002E-5</v>
      </c>
      <c r="H2292" s="3">
        <v>16.395900000000001</v>
      </c>
      <c r="I2292" s="3">
        <v>8.9999999999999998E-4</v>
      </c>
      <c r="J2292" s="3">
        <v>-3.4299999999999997E-2</v>
      </c>
      <c r="K2292" s="3">
        <v>4.82E-2</v>
      </c>
      <c r="L2292" s="3" t="e">
        <f t="shared" si="70"/>
        <v>#NUM!</v>
      </c>
      <c r="M2292" s="3">
        <f t="shared" si="71"/>
        <v>3.0514594390284273</v>
      </c>
    </row>
    <row r="2293" spans="1:13" x14ac:dyDescent="0.3">
      <c r="A2293" s="1">
        <v>13.192881798849999</v>
      </c>
      <c r="B2293" s="1">
        <v>-74.157674544480003</v>
      </c>
      <c r="C2293" s="1" t="s">
        <v>12</v>
      </c>
      <c r="D2293" s="1" t="s">
        <v>9592</v>
      </c>
      <c r="E2293" s="2" t="s">
        <v>4132</v>
      </c>
      <c r="F2293" s="4">
        <v>1.2573312400000001</v>
      </c>
      <c r="G2293" s="5">
        <v>3.1599999999999998E-6</v>
      </c>
      <c r="H2293" s="3">
        <v>17.236799999999999</v>
      </c>
      <c r="I2293" s="3">
        <v>5.0000000000000001E-4</v>
      </c>
      <c r="J2293" s="3">
        <v>0.1023</v>
      </c>
      <c r="K2293" s="3">
        <v>9.5200000000000007E-2</v>
      </c>
      <c r="L2293" s="3">
        <f t="shared" si="70"/>
        <v>2.2861781685607987</v>
      </c>
      <c r="M2293" s="3">
        <f t="shared" si="71"/>
        <v>2.0207658431689586</v>
      </c>
    </row>
    <row r="2294" spans="1:13" x14ac:dyDescent="0.3">
      <c r="A2294" s="1">
        <v>13.589729553490001</v>
      </c>
      <c r="B2294" s="1">
        <v>-74.216696693350002</v>
      </c>
      <c r="C2294" s="1" t="s">
        <v>12</v>
      </c>
      <c r="D2294" s="1" t="s">
        <v>9592</v>
      </c>
      <c r="E2294" s="2" t="s">
        <v>4133</v>
      </c>
      <c r="F2294" s="4">
        <v>2.4387294499999999</v>
      </c>
      <c r="G2294" s="5">
        <v>8.1000000000000004E-5</v>
      </c>
      <c r="H2294" s="3">
        <v>16.618099999999998</v>
      </c>
      <c r="I2294" s="3">
        <v>4.0000000000000002E-4</v>
      </c>
      <c r="J2294" s="3">
        <v>0.1241</v>
      </c>
      <c r="K2294" s="3">
        <v>6.0699999999999997E-2</v>
      </c>
      <c r="L2294" s="3">
        <f t="shared" si="70"/>
        <v>2.0869589074936492</v>
      </c>
      <c r="M2294" s="3">
        <f t="shared" si="71"/>
        <v>1.0621151528957338</v>
      </c>
    </row>
    <row r="2295" spans="1:13" x14ac:dyDescent="0.3">
      <c r="A2295" s="1">
        <v>14.573813690970001</v>
      </c>
      <c r="B2295" s="1">
        <v>-73.884895085259998</v>
      </c>
      <c r="C2295" s="1" t="s">
        <v>12</v>
      </c>
      <c r="D2295" s="1" t="s">
        <v>9592</v>
      </c>
      <c r="E2295" s="2" t="s">
        <v>4135</v>
      </c>
      <c r="F2295" s="4">
        <v>4.2956235700000001</v>
      </c>
      <c r="G2295" s="5">
        <v>6.8490000000000003E-5</v>
      </c>
      <c r="H2295" s="3">
        <v>16.2667</v>
      </c>
      <c r="I2295" s="3">
        <v>4.0000000000000002E-4</v>
      </c>
      <c r="J2295" s="3">
        <v>-1.6899999999999998E-2</v>
      </c>
      <c r="K2295" s="3">
        <v>3.6499999999999998E-2</v>
      </c>
      <c r="L2295" s="3" t="e">
        <f t="shared" si="70"/>
        <v>#NUM!</v>
      </c>
      <c r="M2295" s="3">
        <f t="shared" si="71"/>
        <v>4.6898702305774069</v>
      </c>
    </row>
    <row r="2296" spans="1:13" x14ac:dyDescent="0.3">
      <c r="A2296" s="1">
        <v>15.88012878829</v>
      </c>
      <c r="B2296" s="1">
        <v>-73.592043368000006</v>
      </c>
      <c r="C2296" s="1" t="s">
        <v>12</v>
      </c>
      <c r="D2296" s="1" t="s">
        <v>9592</v>
      </c>
      <c r="E2296" s="2" t="s">
        <v>4138</v>
      </c>
      <c r="F2296" s="4">
        <v>1.57715687</v>
      </c>
      <c r="G2296" s="5">
        <v>5.8799999999999996E-6</v>
      </c>
      <c r="H2296" s="3">
        <v>17.099</v>
      </c>
      <c r="I2296" s="3">
        <v>3.5999999999999999E-3</v>
      </c>
      <c r="J2296" s="3">
        <v>3.3099999999999997E-2</v>
      </c>
      <c r="K2296" s="3">
        <v>7.7499999999999999E-2</v>
      </c>
      <c r="L2296" s="3">
        <f t="shared" si="70"/>
        <v>-0.30186003112140369</v>
      </c>
      <c r="M2296" s="3">
        <f t="shared" si="71"/>
        <v>5.0842685527194931</v>
      </c>
    </row>
    <row r="2297" spans="1:13" x14ac:dyDescent="0.3">
      <c r="A2297" s="1">
        <v>12.81913133167</v>
      </c>
      <c r="B2297" s="1">
        <v>-73.906793489180004</v>
      </c>
      <c r="C2297" s="1" t="s">
        <v>12</v>
      </c>
      <c r="D2297" s="1" t="s">
        <v>9592</v>
      </c>
      <c r="E2297" s="2" t="s">
        <v>4143</v>
      </c>
      <c r="F2297" s="4">
        <v>1.30416512</v>
      </c>
      <c r="G2297" s="5">
        <v>3.9199999999999997E-6</v>
      </c>
      <c r="H2297" s="3">
        <v>17.660399999999999</v>
      </c>
      <c r="I2297" s="3">
        <v>1.1999999999999999E-3</v>
      </c>
      <c r="J2297" s="3">
        <v>-0.14080000000000001</v>
      </c>
      <c r="K2297" s="3">
        <v>0.1036</v>
      </c>
      <c r="L2297" s="3" t="e">
        <f t="shared" si="70"/>
        <v>#NUM!</v>
      </c>
      <c r="M2297" s="3">
        <f t="shared" si="71"/>
        <v>1.5977612625542841</v>
      </c>
    </row>
    <row r="2298" spans="1:13" x14ac:dyDescent="0.3">
      <c r="A2298" s="1">
        <v>12.87944651992</v>
      </c>
      <c r="B2298" s="1">
        <v>-73.809419956979994</v>
      </c>
      <c r="C2298" s="1" t="s">
        <v>12</v>
      </c>
      <c r="D2298" s="1" t="s">
        <v>9592</v>
      </c>
      <c r="E2298" s="2" t="s">
        <v>4145</v>
      </c>
      <c r="F2298" s="4">
        <v>5.8423688399999998</v>
      </c>
      <c r="G2298" s="5">
        <v>1.1887000000000001E-4</v>
      </c>
      <c r="H2298" s="3">
        <v>15.4025</v>
      </c>
      <c r="I2298" s="3">
        <v>8.9999999999999998E-4</v>
      </c>
      <c r="J2298" s="3">
        <v>-4.65E-2</v>
      </c>
      <c r="K2298" s="3">
        <v>2.8000000000000001E-2</v>
      </c>
      <c r="L2298" s="3" t="e">
        <f t="shared" si="70"/>
        <v>#NUM!</v>
      </c>
      <c r="M2298" s="3">
        <f t="shared" si="71"/>
        <v>1.3075546388222588</v>
      </c>
    </row>
    <row r="2299" spans="1:13" x14ac:dyDescent="0.3">
      <c r="A2299" s="1">
        <v>12.99371834628</v>
      </c>
      <c r="B2299" s="1">
        <v>-73.755182015369996</v>
      </c>
      <c r="C2299" s="1" t="s">
        <v>12</v>
      </c>
      <c r="D2299" s="1" t="s">
        <v>9592</v>
      </c>
      <c r="E2299" s="2" t="s">
        <v>4146</v>
      </c>
      <c r="F2299" s="4">
        <v>1.0876149500000001</v>
      </c>
      <c r="G2299" s="5">
        <v>5.2700000000000004E-6</v>
      </c>
      <c r="H2299" s="3">
        <v>17.148599999999998</v>
      </c>
      <c r="I2299" s="3">
        <v>5.0000000000000001E-4</v>
      </c>
      <c r="J2299" s="3">
        <v>-2.1999999999999999E-2</v>
      </c>
      <c r="K2299" s="3">
        <v>7.6499999999999999E-2</v>
      </c>
      <c r="L2299" s="3" t="e">
        <f t="shared" si="70"/>
        <v>#NUM!</v>
      </c>
      <c r="M2299" s="3">
        <f t="shared" si="71"/>
        <v>7.550807869043326</v>
      </c>
    </row>
    <row r="2300" spans="1:13" x14ac:dyDescent="0.3">
      <c r="A2300" s="1">
        <v>13.537868402739999</v>
      </c>
      <c r="B2300" s="1">
        <v>-73.666567275130006</v>
      </c>
      <c r="C2300" s="1" t="s">
        <v>12</v>
      </c>
      <c r="D2300" s="1" t="s">
        <v>9592</v>
      </c>
      <c r="E2300" s="2" t="s">
        <v>4147</v>
      </c>
      <c r="F2300" s="4">
        <v>6.2091097</v>
      </c>
      <c r="G2300" s="5">
        <v>7.7440000000000004E-5</v>
      </c>
      <c r="H2300" s="3">
        <v>15.7425</v>
      </c>
      <c r="I2300" s="3">
        <v>2.0000000000000001E-4</v>
      </c>
      <c r="J2300" s="3">
        <v>-5.16E-2</v>
      </c>
      <c r="K2300" s="3">
        <v>3.5499999999999997E-2</v>
      </c>
      <c r="L2300" s="3" t="e">
        <f t="shared" si="70"/>
        <v>#NUM!</v>
      </c>
      <c r="M2300" s="3">
        <f t="shared" si="71"/>
        <v>1.4939405648374202</v>
      </c>
    </row>
    <row r="2301" spans="1:13" x14ac:dyDescent="0.3">
      <c r="A2301" s="1">
        <v>14.43992035081</v>
      </c>
      <c r="B2301" s="1">
        <v>-73.676115686360006</v>
      </c>
      <c r="C2301" s="1" t="s">
        <v>12</v>
      </c>
      <c r="D2301" s="1" t="s">
        <v>9592</v>
      </c>
      <c r="E2301" s="2" t="s">
        <v>4148</v>
      </c>
      <c r="F2301" s="4">
        <v>1.7319678999999999</v>
      </c>
      <c r="G2301" s="5">
        <v>1.683E-5</v>
      </c>
      <c r="H2301" s="3">
        <v>17.290099999999999</v>
      </c>
      <c r="I2301" s="3">
        <v>5.9999999999999995E-4</v>
      </c>
      <c r="J2301" s="3">
        <v>5.4899999999999997E-2</v>
      </c>
      <c r="K2301" s="3">
        <v>7.2099999999999997E-2</v>
      </c>
      <c r="L2301" s="3">
        <f t="shared" si="70"/>
        <v>0.98796172225046064</v>
      </c>
      <c r="M2301" s="3">
        <f t="shared" si="71"/>
        <v>2.8517903450611106</v>
      </c>
    </row>
    <row r="2302" spans="1:13" x14ac:dyDescent="0.3">
      <c r="A2302" s="1">
        <v>14.54279930441</v>
      </c>
      <c r="B2302" s="1">
        <v>-73.600704078890004</v>
      </c>
      <c r="C2302" s="1" t="s">
        <v>12</v>
      </c>
      <c r="D2302" s="1" t="s">
        <v>9592</v>
      </c>
      <c r="E2302" s="2" t="s">
        <v>4150</v>
      </c>
      <c r="F2302" s="4">
        <v>1.6200335400000001</v>
      </c>
      <c r="G2302" s="5">
        <v>4.0799999999999999E-6</v>
      </c>
      <c r="H2302" s="3">
        <v>16.834800000000001</v>
      </c>
      <c r="I2302" s="3">
        <v>4.0000000000000002E-4</v>
      </c>
      <c r="J2302" s="3">
        <v>8.4099999999999994E-2</v>
      </c>
      <c r="K2302" s="3">
        <v>5.8000000000000003E-2</v>
      </c>
      <c r="L2302" s="3">
        <f t="shared" si="70"/>
        <v>1.4587799789895612</v>
      </c>
      <c r="M2302" s="3">
        <f t="shared" si="71"/>
        <v>1.4975684352522831</v>
      </c>
    </row>
    <row r="2303" spans="1:13" x14ac:dyDescent="0.3">
      <c r="A2303" s="1">
        <v>15.12338545691</v>
      </c>
      <c r="B2303" s="1">
        <v>-73.51698809653</v>
      </c>
      <c r="C2303" s="1" t="s">
        <v>12</v>
      </c>
      <c r="D2303" s="1" t="s">
        <v>9592</v>
      </c>
      <c r="E2303" s="2" t="s">
        <v>4153</v>
      </c>
      <c r="F2303" s="4">
        <v>1.4425680400000001</v>
      </c>
      <c r="G2303" s="5">
        <v>1.081E-5</v>
      </c>
      <c r="H2303" s="3">
        <v>17.4741</v>
      </c>
      <c r="I2303" s="3">
        <v>1.1000000000000001E-3</v>
      </c>
      <c r="J2303" s="3">
        <v>0.1232</v>
      </c>
      <c r="K2303" s="3">
        <v>7.9699999999999993E-2</v>
      </c>
      <c r="L2303" s="3">
        <f t="shared" si="70"/>
        <v>2.9271535391420329</v>
      </c>
      <c r="M2303" s="3">
        <f t="shared" si="71"/>
        <v>1.404760901834637</v>
      </c>
    </row>
    <row r="2304" spans="1:13" x14ac:dyDescent="0.3">
      <c r="A2304" s="1">
        <v>15.378351027700001</v>
      </c>
      <c r="B2304" s="1">
        <v>-73.417566283040003</v>
      </c>
      <c r="C2304" s="1" t="s">
        <v>12</v>
      </c>
      <c r="D2304" s="1" t="s">
        <v>9592</v>
      </c>
      <c r="E2304" s="2" t="s">
        <v>4154</v>
      </c>
      <c r="F2304" s="4">
        <v>3.69389688</v>
      </c>
      <c r="G2304" s="5">
        <v>5.5800000000000001E-5</v>
      </c>
      <c r="H2304" s="3">
        <v>16.0245</v>
      </c>
      <c r="I2304" s="3">
        <v>5.0000000000000001E-4</v>
      </c>
      <c r="J2304" s="3">
        <v>-5.11E-2</v>
      </c>
      <c r="K2304" s="3">
        <v>4.3099999999999999E-2</v>
      </c>
      <c r="L2304" s="3" t="e">
        <f t="shared" si="70"/>
        <v>#NUM!</v>
      </c>
      <c r="M2304" s="3">
        <f t="shared" si="71"/>
        <v>1.8315174072438023</v>
      </c>
    </row>
    <row r="2305" spans="1:13" x14ac:dyDescent="0.3">
      <c r="A2305" s="1">
        <v>14.234238341579999</v>
      </c>
      <c r="B2305" s="1">
        <v>-73.45188165095</v>
      </c>
      <c r="C2305" s="1" t="s">
        <v>12</v>
      </c>
      <c r="D2305" s="1" t="s">
        <v>9592</v>
      </c>
      <c r="E2305" s="2" t="s">
        <v>4160</v>
      </c>
      <c r="F2305" s="4">
        <v>1.59414451</v>
      </c>
      <c r="G2305" s="5">
        <v>7.61E-6</v>
      </c>
      <c r="H2305" s="3">
        <v>17.4314</v>
      </c>
      <c r="I2305" s="3">
        <v>6.9999999999999999E-4</v>
      </c>
      <c r="J2305" s="3">
        <v>-8.9300000000000004E-2</v>
      </c>
      <c r="K2305" s="3">
        <v>8.7599999999999997E-2</v>
      </c>
      <c r="L2305" s="3" t="e">
        <f t="shared" si="70"/>
        <v>#NUM!</v>
      </c>
      <c r="M2305" s="3">
        <f t="shared" si="71"/>
        <v>2.1301360149080186</v>
      </c>
    </row>
    <row r="2306" spans="1:13" x14ac:dyDescent="0.3">
      <c r="A2306" s="1">
        <v>15.086829327049999</v>
      </c>
      <c r="B2306" s="1">
        <v>-73.422361994569997</v>
      </c>
      <c r="C2306" s="1" t="s">
        <v>12</v>
      </c>
      <c r="D2306" s="1" t="s">
        <v>9592</v>
      </c>
      <c r="E2306" s="2" t="s">
        <v>4162</v>
      </c>
      <c r="F2306" s="4">
        <v>1.28354722</v>
      </c>
      <c r="G2306" s="5">
        <v>9.0599999999999997E-6</v>
      </c>
      <c r="H2306" s="3">
        <v>17.476600000000001</v>
      </c>
      <c r="I2306" s="3">
        <v>5.9999999999999995E-4</v>
      </c>
      <c r="J2306" s="3">
        <v>9.0200000000000002E-2</v>
      </c>
      <c r="K2306" s="3">
        <v>8.48E-2</v>
      </c>
      <c r="L2306" s="3">
        <f t="shared" si="70"/>
        <v>2.2526326877097098</v>
      </c>
      <c r="M2306" s="3">
        <f t="shared" si="71"/>
        <v>2.0414746805230668</v>
      </c>
    </row>
    <row r="2307" spans="1:13" x14ac:dyDescent="0.3">
      <c r="A2307" s="1">
        <v>15.27992465444</v>
      </c>
      <c r="B2307" s="1">
        <v>-73.398800491019998</v>
      </c>
      <c r="C2307" s="1" t="s">
        <v>12</v>
      </c>
      <c r="D2307" s="1" t="s">
        <v>9592</v>
      </c>
      <c r="E2307" s="2" t="s">
        <v>4163</v>
      </c>
      <c r="F2307" s="4">
        <v>3.2761534000000001</v>
      </c>
      <c r="G2307" s="5">
        <v>5.5090000000000003E-5</v>
      </c>
      <c r="H2307" s="3">
        <v>16.5029</v>
      </c>
      <c r="I2307" s="3">
        <v>4.0000000000000002E-4</v>
      </c>
      <c r="J2307" s="3">
        <v>0.34660000000000002</v>
      </c>
      <c r="K2307" s="3">
        <v>9.1700000000000004E-2</v>
      </c>
      <c r="L2307" s="3">
        <f t="shared" si="70"/>
        <v>4.2020427918894896</v>
      </c>
      <c r="M2307" s="3">
        <f t="shared" si="71"/>
        <v>0.57450729415553881</v>
      </c>
    </row>
    <row r="2308" spans="1:13" x14ac:dyDescent="0.3">
      <c r="A2308" s="1">
        <v>15.685832412430001</v>
      </c>
      <c r="B2308" s="1">
        <v>-73.33719378408</v>
      </c>
      <c r="C2308" s="1" t="s">
        <v>12</v>
      </c>
      <c r="D2308" s="1" t="s">
        <v>9592</v>
      </c>
      <c r="E2308" s="2" t="s">
        <v>4165</v>
      </c>
      <c r="F2308" s="4">
        <v>1.2915269700000001</v>
      </c>
      <c r="G2308" s="5">
        <v>1.0742E-4</v>
      </c>
      <c r="H2308" s="3">
        <v>17.393899999999999</v>
      </c>
      <c r="I2308" s="3">
        <v>1.4E-3</v>
      </c>
      <c r="J2308" s="3">
        <v>-0.28149999999999997</v>
      </c>
      <c r="K2308" s="3">
        <v>0.1191</v>
      </c>
      <c r="L2308" s="3" t="e">
        <f t="shared" ref="L2308:L2371" si="72">H2308+5+5*LOG10(J2308/1000)</f>
        <v>#NUM!</v>
      </c>
      <c r="M2308" s="3">
        <f t="shared" ref="M2308:M2371" si="73">SQRT(I2308^2+4.7153*(K2308/J2308)^2)</f>
        <v>0.91873133915977989</v>
      </c>
    </row>
    <row r="2309" spans="1:13" x14ac:dyDescent="0.3">
      <c r="A2309" s="1">
        <v>15.752933580540001</v>
      </c>
      <c r="B2309" s="1">
        <v>-73.304800649750007</v>
      </c>
      <c r="C2309" s="1" t="s">
        <v>12</v>
      </c>
      <c r="D2309" s="1" t="s">
        <v>9592</v>
      </c>
      <c r="E2309" s="2" t="s">
        <v>4166</v>
      </c>
      <c r="F2309" s="4">
        <v>1.65657955</v>
      </c>
      <c r="G2309" s="5">
        <v>6.8499999999999996E-6</v>
      </c>
      <c r="H2309" s="3">
        <v>17.263400000000001</v>
      </c>
      <c r="I2309" s="3">
        <v>1.2999999999999999E-3</v>
      </c>
      <c r="J2309" s="3">
        <v>-0.44159999999999999</v>
      </c>
      <c r="K2309" s="3">
        <v>0.15110000000000001</v>
      </c>
      <c r="L2309" s="3" t="e">
        <f t="shared" si="72"/>
        <v>#NUM!</v>
      </c>
      <c r="M2309" s="3">
        <f t="shared" si="73"/>
        <v>0.74300327635676566</v>
      </c>
    </row>
    <row r="2310" spans="1:13" x14ac:dyDescent="0.3">
      <c r="A2310" s="1">
        <v>15.40139381491</v>
      </c>
      <c r="B2310" s="1">
        <v>-73.307280836459995</v>
      </c>
      <c r="C2310" s="1" t="s">
        <v>12</v>
      </c>
      <c r="D2310" s="1" t="s">
        <v>9592</v>
      </c>
      <c r="E2310" s="2" t="s">
        <v>4168</v>
      </c>
      <c r="F2310" s="4">
        <v>1.62922846</v>
      </c>
      <c r="G2310" s="5">
        <v>1.455E-5</v>
      </c>
      <c r="H2310" s="3">
        <v>17.333400000000001</v>
      </c>
      <c r="I2310" s="3">
        <v>5.0000000000000001E-4</v>
      </c>
      <c r="J2310" s="3">
        <v>0.13780000000000001</v>
      </c>
      <c r="K2310" s="3">
        <v>7.3599999999999999E-2</v>
      </c>
      <c r="L2310" s="3">
        <f t="shared" si="72"/>
        <v>3.0296460878580369</v>
      </c>
      <c r="M2310" s="3">
        <f t="shared" si="73"/>
        <v>1.1598005265663367</v>
      </c>
    </row>
    <row r="2311" spans="1:13" x14ac:dyDescent="0.3">
      <c r="A2311" s="1">
        <v>15.38954732378</v>
      </c>
      <c r="B2311" s="1">
        <v>-73.218940945260002</v>
      </c>
      <c r="C2311" s="1" t="s">
        <v>12</v>
      </c>
      <c r="D2311" s="1" t="s">
        <v>9592</v>
      </c>
      <c r="E2311" s="2" t="s">
        <v>4169</v>
      </c>
      <c r="F2311" s="4">
        <v>1.41880608</v>
      </c>
      <c r="G2311" s="5">
        <v>8.9600000000000006E-6</v>
      </c>
      <c r="H2311" s="3">
        <v>17.439800000000002</v>
      </c>
      <c r="I2311" s="3">
        <v>1.4E-3</v>
      </c>
      <c r="J2311" s="3">
        <v>-0.76249999999999996</v>
      </c>
      <c r="K2311" s="3">
        <v>0.2878</v>
      </c>
      <c r="L2311" s="3" t="e">
        <f t="shared" si="72"/>
        <v>#NUM!</v>
      </c>
      <c r="M2311" s="3">
        <f t="shared" si="73"/>
        <v>0.81960809592045925</v>
      </c>
    </row>
    <row r="2312" spans="1:13" x14ac:dyDescent="0.3">
      <c r="A2312" s="1">
        <v>15.51145910644</v>
      </c>
      <c r="B2312" s="1">
        <v>-73.163157527370004</v>
      </c>
      <c r="C2312" s="1" t="s">
        <v>12</v>
      </c>
      <c r="D2312" s="1" t="s">
        <v>9592</v>
      </c>
      <c r="E2312" s="2" t="s">
        <v>4171</v>
      </c>
      <c r="F2312" s="4">
        <v>3.1036436200000002</v>
      </c>
      <c r="G2312" s="5">
        <v>1.9360000000000001E-5</v>
      </c>
      <c r="H2312" s="3">
        <v>16.311399999999999</v>
      </c>
      <c r="I2312" s="3">
        <v>2.9999999999999997E-4</v>
      </c>
      <c r="J2312" s="3">
        <v>8.6699999999999999E-2</v>
      </c>
      <c r="K2312" s="3">
        <v>5.0200000000000002E-2</v>
      </c>
      <c r="L2312" s="3">
        <f t="shared" si="72"/>
        <v>1.0014954873810495</v>
      </c>
      <c r="M2312" s="3">
        <f t="shared" si="73"/>
        <v>1.2573011028448939</v>
      </c>
    </row>
    <row r="2313" spans="1:13" x14ac:dyDescent="0.3">
      <c r="A2313" s="1">
        <v>8.6191241273599992</v>
      </c>
      <c r="B2313" s="1">
        <v>-74.045893812689997</v>
      </c>
      <c r="C2313" s="1" t="s">
        <v>12</v>
      </c>
      <c r="D2313" s="1" t="s">
        <v>9592</v>
      </c>
      <c r="E2313" s="2" t="s">
        <v>4177</v>
      </c>
      <c r="F2313" s="4">
        <v>1.5504168599999999</v>
      </c>
      <c r="G2313" s="5">
        <v>2.6400000000000001E-6</v>
      </c>
      <c r="H2313" s="3">
        <v>17.4724</v>
      </c>
      <c r="I2313" s="3">
        <v>1.1999999999999999E-3</v>
      </c>
      <c r="J2313" s="3">
        <v>-6.59E-2</v>
      </c>
      <c r="K2313" s="3">
        <v>0.11749999999999999</v>
      </c>
      <c r="L2313" s="3" t="e">
        <f t="shared" si="72"/>
        <v>#NUM!</v>
      </c>
      <c r="M2313" s="3">
        <f t="shared" si="73"/>
        <v>3.8717484872475816</v>
      </c>
    </row>
    <row r="2314" spans="1:13" x14ac:dyDescent="0.3">
      <c r="A2314" s="1">
        <v>9.9512661816199994</v>
      </c>
      <c r="B2314" s="1">
        <v>-73.915404791059999</v>
      </c>
      <c r="C2314" s="1" t="s">
        <v>12</v>
      </c>
      <c r="D2314" s="1" t="s">
        <v>9592</v>
      </c>
      <c r="E2314" s="2" t="s">
        <v>4179</v>
      </c>
      <c r="F2314" s="4">
        <v>1.4798369600000001</v>
      </c>
      <c r="G2314" s="5">
        <v>2.4899999999999999E-6</v>
      </c>
      <c r="H2314" s="3">
        <v>17.2866</v>
      </c>
      <c r="I2314" s="3">
        <v>8.9999999999999998E-4</v>
      </c>
      <c r="J2314" s="3">
        <v>4.3299999999999998E-2</v>
      </c>
      <c r="K2314" s="3">
        <v>9.74E-2</v>
      </c>
      <c r="L2314" s="3">
        <f t="shared" si="72"/>
        <v>0.46903948176682775</v>
      </c>
      <c r="M2314" s="3">
        <f t="shared" si="73"/>
        <v>4.8845631906783185</v>
      </c>
    </row>
    <row r="2315" spans="1:13" x14ac:dyDescent="0.3">
      <c r="A2315" s="1">
        <v>9.8908763948700003</v>
      </c>
      <c r="B2315" s="1">
        <v>-73.748437369719994</v>
      </c>
      <c r="C2315" s="1" t="s">
        <v>12</v>
      </c>
      <c r="D2315" s="1" t="s">
        <v>9592</v>
      </c>
      <c r="E2315" s="2" t="s">
        <v>4180</v>
      </c>
      <c r="F2315" s="4">
        <v>17.94469483</v>
      </c>
      <c r="G2315" s="5">
        <v>3.7699000000000001E-4</v>
      </c>
      <c r="H2315" s="3">
        <v>14.0396</v>
      </c>
      <c r="I2315" s="3">
        <v>1E-4</v>
      </c>
      <c r="J2315" s="3">
        <v>-1.44E-2</v>
      </c>
      <c r="K2315" s="3">
        <v>1.67E-2</v>
      </c>
      <c r="L2315" s="3" t="e">
        <f t="shared" si="72"/>
        <v>#NUM!</v>
      </c>
      <c r="M2315" s="3">
        <f t="shared" si="73"/>
        <v>2.518306832962574</v>
      </c>
    </row>
    <row r="2316" spans="1:13" x14ac:dyDescent="0.3">
      <c r="A2316" s="1">
        <v>9.0466048403099997</v>
      </c>
      <c r="B2316" s="1">
        <v>-73.750642109119994</v>
      </c>
      <c r="C2316" s="1" t="s">
        <v>12</v>
      </c>
      <c r="D2316" s="1" t="s">
        <v>9592</v>
      </c>
      <c r="E2316" s="2" t="s">
        <v>4181</v>
      </c>
      <c r="F2316" s="4">
        <v>1.37242036</v>
      </c>
      <c r="G2316" s="5">
        <v>2.7099999999999999E-6</v>
      </c>
      <c r="H2316" s="3">
        <v>17.415299999999998</v>
      </c>
      <c r="I2316" s="3">
        <v>4.0000000000000002E-4</v>
      </c>
      <c r="J2316" s="3">
        <v>-0.15429999999999999</v>
      </c>
      <c r="K2316" s="3">
        <v>8.0299999999999996E-2</v>
      </c>
      <c r="L2316" s="3" t="e">
        <f t="shared" si="72"/>
        <v>#NUM!</v>
      </c>
      <c r="M2316" s="3">
        <f t="shared" si="73"/>
        <v>1.1300673069468148</v>
      </c>
    </row>
    <row r="2317" spans="1:13" x14ac:dyDescent="0.3">
      <c r="A2317" s="1">
        <v>9.1118333250700001</v>
      </c>
      <c r="B2317" s="1">
        <v>-73.726848250689997</v>
      </c>
      <c r="C2317" s="1" t="s">
        <v>12</v>
      </c>
      <c r="D2317" s="1" t="s">
        <v>9592</v>
      </c>
      <c r="E2317" s="2" t="s">
        <v>4182</v>
      </c>
      <c r="F2317" s="4">
        <v>1.22219839</v>
      </c>
      <c r="G2317" s="5">
        <v>4.1400000000000002E-6</v>
      </c>
      <c r="H2317" s="3">
        <v>17.800799999999999</v>
      </c>
      <c r="I2317" s="3">
        <v>6.9999999999999999E-4</v>
      </c>
      <c r="J2317" s="3">
        <v>-2.3599999999999999E-2</v>
      </c>
      <c r="K2317" s="3">
        <v>0.1012</v>
      </c>
      <c r="L2317" s="3" t="e">
        <f t="shared" si="72"/>
        <v>#NUM!</v>
      </c>
      <c r="M2317" s="3">
        <f t="shared" si="73"/>
        <v>9.3115756343655516</v>
      </c>
    </row>
    <row r="2318" spans="1:13" x14ac:dyDescent="0.3">
      <c r="A2318" s="1">
        <v>10.77162996551</v>
      </c>
      <c r="B2318" s="1">
        <v>-73.566550949320003</v>
      </c>
      <c r="C2318" s="1" t="s">
        <v>12</v>
      </c>
      <c r="D2318" s="1" t="s">
        <v>9592</v>
      </c>
      <c r="E2318" s="2" t="s">
        <v>4186</v>
      </c>
      <c r="F2318" s="4">
        <v>8.3967837299999992</v>
      </c>
      <c r="G2318" s="5">
        <v>1.1561E-4</v>
      </c>
      <c r="H2318" s="3">
        <v>15.122299999999999</v>
      </c>
      <c r="I2318" s="3">
        <v>2.9999999999999997E-4</v>
      </c>
      <c r="J2318" s="3">
        <v>-2.3E-2</v>
      </c>
      <c r="K2318" s="3">
        <v>2.5499999999999998E-2</v>
      </c>
      <c r="L2318" s="3" t="e">
        <f t="shared" si="72"/>
        <v>#NUM!</v>
      </c>
      <c r="M2318" s="3">
        <f t="shared" si="73"/>
        <v>2.4075039716590036</v>
      </c>
    </row>
    <row r="2319" spans="1:13" x14ac:dyDescent="0.3">
      <c r="A2319" s="1">
        <v>11.670235995660001</v>
      </c>
      <c r="B2319" s="1">
        <v>-73.409703950880001</v>
      </c>
      <c r="C2319" s="1" t="s">
        <v>12</v>
      </c>
      <c r="D2319" s="1" t="s">
        <v>9592</v>
      </c>
      <c r="E2319" s="2" t="s">
        <v>4188</v>
      </c>
      <c r="F2319" s="4">
        <v>1.39492818</v>
      </c>
      <c r="G2319" s="5">
        <v>1.2109999999999999E-5</v>
      </c>
      <c r="H2319" s="3">
        <v>17.615400000000001</v>
      </c>
      <c r="I2319" s="3">
        <v>8.9999999999999998E-4</v>
      </c>
      <c r="J2319" s="3">
        <v>-1.29E-2</v>
      </c>
      <c r="K2319" s="3">
        <v>0.1014</v>
      </c>
      <c r="L2319" s="3" t="e">
        <f t="shared" si="72"/>
        <v>#NUM!</v>
      </c>
      <c r="M2319" s="3">
        <f t="shared" si="73"/>
        <v>17.068796859449279</v>
      </c>
    </row>
    <row r="2320" spans="1:13" x14ac:dyDescent="0.3">
      <c r="A2320" s="1">
        <v>11.537408547069999</v>
      </c>
      <c r="B2320" s="1">
        <v>-73.411803270109999</v>
      </c>
      <c r="C2320" s="1" t="s">
        <v>12</v>
      </c>
      <c r="D2320" s="1" t="s">
        <v>9592</v>
      </c>
      <c r="E2320" s="2" t="s">
        <v>4189</v>
      </c>
      <c r="F2320" s="4">
        <v>1.8445571599999999</v>
      </c>
      <c r="G2320" s="5">
        <v>4.0099999999999997E-6</v>
      </c>
      <c r="H2320" s="3">
        <v>17.2761</v>
      </c>
      <c r="I2320" s="3">
        <v>2.9999999999999997E-4</v>
      </c>
      <c r="J2320" s="3">
        <v>-0.1817</v>
      </c>
      <c r="K2320" s="3">
        <v>0.1076</v>
      </c>
      <c r="L2320" s="3" t="e">
        <f t="shared" si="72"/>
        <v>#NUM!</v>
      </c>
      <c r="M2320" s="3">
        <f t="shared" si="73"/>
        <v>1.2859142833901742</v>
      </c>
    </row>
    <row r="2321" spans="1:13" x14ac:dyDescent="0.3">
      <c r="A2321" s="1">
        <v>11.852668223609999</v>
      </c>
      <c r="B2321" s="1">
        <v>-73.337448903410007</v>
      </c>
      <c r="C2321" s="1" t="s">
        <v>12</v>
      </c>
      <c r="D2321" s="1" t="s">
        <v>9592</v>
      </c>
      <c r="E2321" s="2" t="s">
        <v>4190</v>
      </c>
      <c r="F2321" s="4">
        <v>5.8329715799999997</v>
      </c>
      <c r="G2321" s="5">
        <v>3.0559999999999999E-5</v>
      </c>
      <c r="H2321" s="3">
        <v>15.630599999999999</v>
      </c>
      <c r="I2321" s="3">
        <v>2.9999999999999997E-4</v>
      </c>
      <c r="J2321" s="3">
        <v>1.89E-2</v>
      </c>
      <c r="K2321" s="3">
        <v>2.9700000000000001E-2</v>
      </c>
      <c r="L2321" s="3">
        <f t="shared" si="72"/>
        <v>-2.9870909791337787</v>
      </c>
      <c r="M2321" s="3">
        <f t="shared" si="73"/>
        <v>3.4123165403626685</v>
      </c>
    </row>
    <row r="2322" spans="1:13" x14ac:dyDescent="0.3">
      <c r="A2322" s="1">
        <v>10.92608570879</v>
      </c>
      <c r="B2322" s="1">
        <v>-74.180035048370002</v>
      </c>
      <c r="C2322" s="1" t="s">
        <v>12</v>
      </c>
      <c r="D2322" s="1" t="s">
        <v>9592</v>
      </c>
      <c r="E2322" s="2" t="s">
        <v>4199</v>
      </c>
      <c r="F2322" s="4">
        <v>5.7478071000000002</v>
      </c>
      <c r="G2322" s="5">
        <v>1.385E-5</v>
      </c>
      <c r="H2322" s="3">
        <v>15.394</v>
      </c>
      <c r="I2322" s="3">
        <v>2.0000000000000001E-4</v>
      </c>
      <c r="J2322" s="3">
        <v>7.3800000000000004E-2</v>
      </c>
      <c r="K2322" s="3">
        <v>2.87E-2</v>
      </c>
      <c r="L2322" s="3">
        <f t="shared" si="72"/>
        <v>-0.26571819088479032</v>
      </c>
      <c r="M2322" s="3">
        <f t="shared" si="73"/>
        <v>0.84446219455028959</v>
      </c>
    </row>
    <row r="2323" spans="1:13" x14ac:dyDescent="0.3">
      <c r="A2323" s="1">
        <v>11.76470386766</v>
      </c>
      <c r="B2323" s="1">
        <v>-74.033767657319999</v>
      </c>
      <c r="C2323" s="1" t="s">
        <v>12</v>
      </c>
      <c r="D2323" s="1" t="s">
        <v>9592</v>
      </c>
      <c r="E2323" s="2" t="s">
        <v>4200</v>
      </c>
      <c r="F2323" s="4">
        <v>1.49070057</v>
      </c>
      <c r="G2323" s="5">
        <v>7.6000000000000001E-6</v>
      </c>
      <c r="H2323" s="3">
        <v>16.771699999999999</v>
      </c>
      <c r="I2323" s="3">
        <v>5.0000000000000001E-4</v>
      </c>
      <c r="J2323" s="3">
        <v>-5.8400000000000001E-2</v>
      </c>
      <c r="K2323" s="3">
        <v>6.2E-2</v>
      </c>
      <c r="L2323" s="3" t="e">
        <f t="shared" si="72"/>
        <v>#NUM!</v>
      </c>
      <c r="M2323" s="3">
        <f t="shared" si="73"/>
        <v>2.3053322036524038</v>
      </c>
    </row>
    <row r="2324" spans="1:13" x14ac:dyDescent="0.3">
      <c r="A2324" s="1">
        <v>13.62362334378</v>
      </c>
      <c r="B2324" s="1">
        <v>-74.109254565089998</v>
      </c>
      <c r="C2324" s="1" t="s">
        <v>12</v>
      </c>
      <c r="D2324" s="1" t="s">
        <v>9592</v>
      </c>
      <c r="E2324" s="2" t="s">
        <v>4204</v>
      </c>
      <c r="F2324" s="4">
        <v>1.50693886</v>
      </c>
      <c r="G2324" s="5">
        <v>1.4620000000000001E-5</v>
      </c>
      <c r="H2324" s="3">
        <v>17.570499999999999</v>
      </c>
      <c r="I2324" s="3">
        <v>1.1999999999999999E-3</v>
      </c>
      <c r="J2324" s="3">
        <v>0.2364</v>
      </c>
      <c r="K2324" s="3">
        <v>8.4000000000000005E-2</v>
      </c>
      <c r="L2324" s="3">
        <f t="shared" si="72"/>
        <v>4.438737361046087</v>
      </c>
      <c r="M2324" s="3">
        <f t="shared" si="73"/>
        <v>0.77159073392953825</v>
      </c>
    </row>
    <row r="2325" spans="1:13" x14ac:dyDescent="0.3">
      <c r="A2325" s="1">
        <v>16.274393566490001</v>
      </c>
      <c r="B2325" s="1">
        <v>-73.795336968200004</v>
      </c>
      <c r="C2325" s="1" t="s">
        <v>12</v>
      </c>
      <c r="D2325" s="1" t="s">
        <v>9592</v>
      </c>
      <c r="E2325" s="2" t="s">
        <v>4206</v>
      </c>
      <c r="F2325" s="4">
        <v>1.38219515</v>
      </c>
      <c r="G2325" s="5">
        <v>6.2299999999999996E-6</v>
      </c>
      <c r="H2325" s="3">
        <v>17.4589</v>
      </c>
      <c r="I2325" s="3">
        <v>1E-3</v>
      </c>
      <c r="J2325" s="3">
        <v>3.5799999999999998E-2</v>
      </c>
      <c r="K2325" s="3">
        <v>7.7200000000000005E-2</v>
      </c>
      <c r="L2325" s="3">
        <f t="shared" si="72"/>
        <v>0.2283151332193718</v>
      </c>
      <c r="M2325" s="3">
        <f t="shared" si="73"/>
        <v>4.6826203487418887</v>
      </c>
    </row>
    <row r="2326" spans="1:13" x14ac:dyDescent="0.3">
      <c r="A2326" s="1">
        <v>15.2848243145</v>
      </c>
      <c r="B2326" s="1">
        <v>-73.710652022689999</v>
      </c>
      <c r="C2326" s="1" t="s">
        <v>12</v>
      </c>
      <c r="D2326" s="1" t="s">
        <v>9592</v>
      </c>
      <c r="E2326" s="2" t="s">
        <v>4208</v>
      </c>
      <c r="F2326" s="4">
        <v>2.2270530100000001</v>
      </c>
      <c r="G2326" s="5">
        <v>2.6199999999999999E-6</v>
      </c>
      <c r="H2326" s="3">
        <v>16.933700000000002</v>
      </c>
      <c r="I2326" s="3">
        <v>8.0000000000000004E-4</v>
      </c>
      <c r="J2326" s="3">
        <v>-0.30320000000000003</v>
      </c>
      <c r="K2326" s="3">
        <v>7.0599999999999996E-2</v>
      </c>
      <c r="L2326" s="3" t="e">
        <f t="shared" si="72"/>
        <v>#NUM!</v>
      </c>
      <c r="M2326" s="3">
        <f t="shared" si="73"/>
        <v>0.50562753013385164</v>
      </c>
    </row>
    <row r="2327" spans="1:13" x14ac:dyDescent="0.3">
      <c r="A2327" s="1">
        <v>12.695994778439999</v>
      </c>
      <c r="B2327" s="1">
        <v>-74.198195900140007</v>
      </c>
      <c r="C2327" s="1" t="s">
        <v>12</v>
      </c>
      <c r="D2327" s="1" t="s">
        <v>9592</v>
      </c>
      <c r="E2327" s="2" t="s">
        <v>4209</v>
      </c>
      <c r="F2327" s="4">
        <v>1.2652478</v>
      </c>
      <c r="G2327" s="5">
        <v>3.0299999999999998E-6</v>
      </c>
      <c r="H2327" s="3">
        <v>17.615500000000001</v>
      </c>
      <c r="I2327" s="3">
        <v>8.0000000000000004E-4</v>
      </c>
      <c r="J2327" s="3">
        <v>7.9100000000000004E-2</v>
      </c>
      <c r="K2327" s="3">
        <v>8.9200000000000002E-2</v>
      </c>
      <c r="L2327" s="3">
        <f t="shared" si="72"/>
        <v>2.1063824174883869</v>
      </c>
      <c r="M2327" s="3">
        <f t="shared" si="73"/>
        <v>2.4487421598347949</v>
      </c>
    </row>
    <row r="2328" spans="1:13" x14ac:dyDescent="0.3">
      <c r="A2328" s="1">
        <v>13.4601903107</v>
      </c>
      <c r="B2328" s="1">
        <v>-74.026724793539998</v>
      </c>
      <c r="C2328" s="1" t="s">
        <v>12</v>
      </c>
      <c r="D2328" s="1" t="s">
        <v>9592</v>
      </c>
      <c r="E2328" s="2" t="s">
        <v>4210</v>
      </c>
      <c r="F2328" s="4">
        <v>2.70197384</v>
      </c>
      <c r="G2328" s="5">
        <v>4.1999999999999996E-6</v>
      </c>
      <c r="H2328" s="3">
        <v>16.6159</v>
      </c>
      <c r="I2328" s="3">
        <v>4.0000000000000002E-4</v>
      </c>
      <c r="J2328" s="3">
        <v>-5.3E-3</v>
      </c>
      <c r="K2328" s="3">
        <v>5.4300000000000001E-2</v>
      </c>
      <c r="L2328" s="3" t="e">
        <f t="shared" si="72"/>
        <v>#NUM!</v>
      </c>
      <c r="M2328" s="3">
        <f t="shared" si="73"/>
        <v>22.247367275967687</v>
      </c>
    </row>
    <row r="2329" spans="1:13" x14ac:dyDescent="0.3">
      <c r="A2329" s="1">
        <v>13.98155996489</v>
      </c>
      <c r="B2329" s="1">
        <v>-73.859695098550006</v>
      </c>
      <c r="C2329" s="1" t="s">
        <v>12</v>
      </c>
      <c r="D2329" s="1" t="s">
        <v>9592</v>
      </c>
      <c r="E2329" s="2" t="s">
        <v>4211</v>
      </c>
      <c r="F2329" s="4">
        <v>1.5841672200000001</v>
      </c>
      <c r="G2329" s="5">
        <v>8.9600000000000006E-6</v>
      </c>
      <c r="H2329" s="3">
        <v>17.471399999999999</v>
      </c>
      <c r="I2329" s="3">
        <v>6.9999999999999999E-4</v>
      </c>
      <c r="J2329" s="3">
        <v>-0.19109999999999999</v>
      </c>
      <c r="K2329" s="3">
        <v>8.3400000000000002E-2</v>
      </c>
      <c r="L2329" s="3" t="e">
        <f t="shared" si="72"/>
        <v>#NUM!</v>
      </c>
      <c r="M2329" s="3">
        <f t="shared" si="73"/>
        <v>0.94767657676350825</v>
      </c>
    </row>
    <row r="2330" spans="1:13" x14ac:dyDescent="0.3">
      <c r="A2330" s="1">
        <v>13.522043736560001</v>
      </c>
      <c r="B2330" s="1">
        <v>-73.835765772499997</v>
      </c>
      <c r="C2330" s="1" t="s">
        <v>12</v>
      </c>
      <c r="D2330" s="1" t="s">
        <v>9592</v>
      </c>
      <c r="E2330" s="2" t="s">
        <v>4213</v>
      </c>
      <c r="F2330" s="4">
        <v>1.60412763</v>
      </c>
      <c r="G2330" s="5">
        <v>2.6000000000000001E-6</v>
      </c>
      <c r="H2330" s="3">
        <v>17.220600000000001</v>
      </c>
      <c r="I2330" s="3">
        <v>6.9999999999999999E-4</v>
      </c>
      <c r="J2330" s="3">
        <v>5.0000000000000001E-4</v>
      </c>
      <c r="K2330" s="3">
        <v>7.17E-2</v>
      </c>
      <c r="L2330" s="3">
        <f t="shared" si="72"/>
        <v>-9.2845499783199053</v>
      </c>
      <c r="M2330" s="3">
        <f t="shared" si="73"/>
        <v>311.3893936351879</v>
      </c>
    </row>
    <row r="2331" spans="1:13" x14ac:dyDescent="0.3">
      <c r="A2331" s="1">
        <v>13.10928555518</v>
      </c>
      <c r="B2331" s="1">
        <v>-73.75458737017</v>
      </c>
      <c r="C2331" s="1" t="s">
        <v>12</v>
      </c>
      <c r="D2331" s="1" t="s">
        <v>9592</v>
      </c>
      <c r="E2331" s="2" t="s">
        <v>4215</v>
      </c>
      <c r="F2331" s="4">
        <v>1.5112943299999999</v>
      </c>
      <c r="G2331" s="5">
        <v>1.5279999999999999E-5</v>
      </c>
      <c r="H2331" s="3">
        <v>17.136800000000001</v>
      </c>
      <c r="I2331" s="3">
        <v>1.1000000000000001E-3</v>
      </c>
      <c r="J2331" s="3">
        <v>9.4100000000000003E-2</v>
      </c>
      <c r="K2331" s="3">
        <v>7.9200000000000007E-2</v>
      </c>
      <c r="L2331" s="3">
        <f t="shared" si="72"/>
        <v>2.0047481171362875</v>
      </c>
      <c r="M2331" s="3">
        <f t="shared" si="73"/>
        <v>1.8276385134897946</v>
      </c>
    </row>
    <row r="2332" spans="1:13" x14ac:dyDescent="0.3">
      <c r="A2332" s="1">
        <v>12.90117106502</v>
      </c>
      <c r="B2332" s="1">
        <v>-73.733964472820006</v>
      </c>
      <c r="C2332" s="1" t="s">
        <v>12</v>
      </c>
      <c r="D2332" s="1" t="s">
        <v>9592</v>
      </c>
      <c r="E2332" s="2" t="s">
        <v>4216</v>
      </c>
      <c r="F2332" s="4">
        <v>4.2126470600000001</v>
      </c>
      <c r="G2332" s="5">
        <v>3.4610000000000002E-5</v>
      </c>
      <c r="H2332" s="3">
        <v>16.2334</v>
      </c>
      <c r="I2332" s="3">
        <v>8.9999999999999998E-4</v>
      </c>
      <c r="J2332" s="3">
        <v>-0.128</v>
      </c>
      <c r="K2332" s="3">
        <v>3.9800000000000002E-2</v>
      </c>
      <c r="L2332" s="3" t="e">
        <f t="shared" si="72"/>
        <v>#NUM!</v>
      </c>
      <c r="M2332" s="3">
        <f t="shared" si="73"/>
        <v>0.67519334448114987</v>
      </c>
    </row>
    <row r="2333" spans="1:13" x14ac:dyDescent="0.3">
      <c r="A2333" s="1">
        <v>13.955459906550001</v>
      </c>
      <c r="B2333" s="1">
        <v>-73.705098829229996</v>
      </c>
      <c r="C2333" s="1" t="s">
        <v>12</v>
      </c>
      <c r="D2333" s="1" t="s">
        <v>9592</v>
      </c>
      <c r="E2333" s="2" t="s">
        <v>4217</v>
      </c>
      <c r="F2333" s="4">
        <v>1.4357240899999999</v>
      </c>
      <c r="G2333" s="5">
        <v>4.3599999999999998E-6</v>
      </c>
      <c r="H2333" s="3">
        <v>17.581499999999998</v>
      </c>
      <c r="I2333" s="3">
        <v>8.0000000000000004E-4</v>
      </c>
      <c r="J2333" s="3">
        <v>-3.2599999999999997E-2</v>
      </c>
      <c r="K2333" s="3">
        <v>0.10639999999999999</v>
      </c>
      <c r="L2333" s="3" t="e">
        <f t="shared" si="72"/>
        <v>#NUM!</v>
      </c>
      <c r="M2333" s="3">
        <f t="shared" si="73"/>
        <v>7.0872653810132284</v>
      </c>
    </row>
    <row r="2334" spans="1:13" x14ac:dyDescent="0.3">
      <c r="A2334" s="1">
        <v>14.114684197660001</v>
      </c>
      <c r="B2334" s="1">
        <v>-73.684502318930001</v>
      </c>
      <c r="C2334" s="1" t="s">
        <v>12</v>
      </c>
      <c r="D2334" s="1" t="s">
        <v>9592</v>
      </c>
      <c r="E2334" s="2" t="s">
        <v>4218</v>
      </c>
      <c r="F2334" s="4">
        <v>1.2763889399999999</v>
      </c>
      <c r="G2334" s="5">
        <v>4.5000000000000001E-6</v>
      </c>
      <c r="H2334" s="3">
        <v>17.570699999999999</v>
      </c>
      <c r="I2334" s="3">
        <v>5.0000000000000001E-4</v>
      </c>
      <c r="J2334" s="3">
        <v>-8.2100000000000006E-2</v>
      </c>
      <c r="K2334" s="3">
        <v>0.11559999999999999</v>
      </c>
      <c r="L2334" s="3" t="e">
        <f t="shared" si="72"/>
        <v>#NUM!</v>
      </c>
      <c r="M2334" s="3">
        <f t="shared" si="73"/>
        <v>3.0575202864703668</v>
      </c>
    </row>
    <row r="2335" spans="1:13" x14ac:dyDescent="0.3">
      <c r="A2335" s="1">
        <v>15.246366352660001</v>
      </c>
      <c r="B2335" s="1">
        <v>-73.602052647880001</v>
      </c>
      <c r="C2335" s="1" t="s">
        <v>12</v>
      </c>
      <c r="D2335" s="1" t="s">
        <v>9592</v>
      </c>
      <c r="E2335" s="2" t="s">
        <v>4226</v>
      </c>
      <c r="F2335" s="4">
        <v>1.63441463</v>
      </c>
      <c r="G2335" s="5">
        <v>6.9999999999999999E-6</v>
      </c>
      <c r="H2335" s="3">
        <v>17.1616</v>
      </c>
      <c r="I2335" s="3">
        <v>8.9999999999999998E-4</v>
      </c>
      <c r="J2335" s="3">
        <v>4.3900000000000002E-2</v>
      </c>
      <c r="K2335" s="3">
        <v>6.4199999999999993E-2</v>
      </c>
      <c r="L2335" s="3">
        <f t="shared" si="72"/>
        <v>0.37392260121060872</v>
      </c>
      <c r="M2335" s="3">
        <f t="shared" si="73"/>
        <v>3.1755955868693868</v>
      </c>
    </row>
    <row r="2336" spans="1:13" x14ac:dyDescent="0.3">
      <c r="A2336" s="1">
        <v>15.33803201073</v>
      </c>
      <c r="B2336" s="1">
        <v>-73.459796674640003</v>
      </c>
      <c r="C2336" s="1" t="s">
        <v>12</v>
      </c>
      <c r="D2336" s="1" t="s">
        <v>9592</v>
      </c>
      <c r="E2336" s="2" t="s">
        <v>4228</v>
      </c>
      <c r="F2336" s="4">
        <v>3.3843557799999999</v>
      </c>
      <c r="G2336" s="5">
        <v>2.9779999999999999E-5</v>
      </c>
      <c r="H2336" s="3">
        <v>16.270399999999999</v>
      </c>
      <c r="I2336" s="3">
        <v>4.0000000000000002E-4</v>
      </c>
      <c r="J2336" s="3">
        <v>-0.2082</v>
      </c>
      <c r="K2336" s="3">
        <v>9.1600000000000001E-2</v>
      </c>
      <c r="L2336" s="3" t="e">
        <f t="shared" si="72"/>
        <v>#NUM!</v>
      </c>
      <c r="M2336" s="3">
        <f t="shared" si="73"/>
        <v>0.95536527333882448</v>
      </c>
    </row>
    <row r="2337" spans="1:13" x14ac:dyDescent="0.3">
      <c r="A2337" s="1">
        <v>15.614560829869999</v>
      </c>
      <c r="B2337" s="1">
        <v>-73.469695883710003</v>
      </c>
      <c r="C2337" s="1" t="s">
        <v>12</v>
      </c>
      <c r="D2337" s="1" t="s">
        <v>9592</v>
      </c>
      <c r="E2337" s="2" t="s">
        <v>4229</v>
      </c>
      <c r="F2337" s="4">
        <v>2.5034798899999999</v>
      </c>
      <c r="G2337" s="5">
        <v>7.17E-6</v>
      </c>
      <c r="H2337" s="3">
        <v>16.451799999999999</v>
      </c>
      <c r="I2337" s="3">
        <v>2.9999999999999997E-4</v>
      </c>
      <c r="J2337" s="3">
        <v>2.7900000000000001E-2</v>
      </c>
      <c r="K2337" s="3">
        <v>5.3499999999999999E-2</v>
      </c>
      <c r="L2337" s="3">
        <f t="shared" si="72"/>
        <v>-1.3201789836320152</v>
      </c>
      <c r="M2337" s="3">
        <f t="shared" si="73"/>
        <v>4.163937904020151</v>
      </c>
    </row>
    <row r="2338" spans="1:13" x14ac:dyDescent="0.3">
      <c r="A2338" s="1">
        <v>15.690619087330001</v>
      </c>
      <c r="B2338" s="1">
        <v>-73.36088034366</v>
      </c>
      <c r="C2338" s="1" t="s">
        <v>12</v>
      </c>
      <c r="D2338" s="1" t="s">
        <v>9592</v>
      </c>
      <c r="E2338" s="2" t="s">
        <v>4231</v>
      </c>
      <c r="F2338" s="4">
        <v>1.53255177</v>
      </c>
      <c r="G2338" s="5">
        <v>2.8399999999999999E-6</v>
      </c>
      <c r="H2338" s="3">
        <v>17.177700000000002</v>
      </c>
      <c r="I2338" s="3">
        <v>5.0000000000000001E-4</v>
      </c>
      <c r="J2338" s="3">
        <v>0.19650000000000001</v>
      </c>
      <c r="K2338" s="3">
        <v>6.2899999999999998E-2</v>
      </c>
      <c r="L2338" s="3">
        <f t="shared" si="72"/>
        <v>3.6445127735572278</v>
      </c>
      <c r="M2338" s="3">
        <f t="shared" si="73"/>
        <v>0.69509292418333957</v>
      </c>
    </row>
    <row r="2339" spans="1:13" x14ac:dyDescent="0.3">
      <c r="A2339" s="1">
        <v>14.338736930650001</v>
      </c>
      <c r="B2339" s="1">
        <v>-73.580875729019994</v>
      </c>
      <c r="C2339" s="1" t="s">
        <v>12</v>
      </c>
      <c r="D2339" s="1" t="s">
        <v>9592</v>
      </c>
      <c r="E2339" s="2" t="s">
        <v>4232</v>
      </c>
      <c r="F2339" s="4">
        <v>3.80900376</v>
      </c>
      <c r="G2339" s="5">
        <v>8.8200000000000003E-6</v>
      </c>
      <c r="H2339" s="3">
        <v>16.0608</v>
      </c>
      <c r="I2339" s="3">
        <v>4.0000000000000002E-4</v>
      </c>
      <c r="J2339" s="3">
        <v>1.4E-2</v>
      </c>
      <c r="K2339" s="3">
        <v>3.73E-2</v>
      </c>
      <c r="L2339" s="3">
        <f t="shared" si="72"/>
        <v>-3.2085598216088087</v>
      </c>
      <c r="M2339" s="3">
        <f t="shared" si="73"/>
        <v>5.7854275803566173</v>
      </c>
    </row>
    <row r="2340" spans="1:13" x14ac:dyDescent="0.3">
      <c r="A2340" s="1">
        <v>14.95279676543</v>
      </c>
      <c r="B2340" s="1">
        <v>-73.486836842119999</v>
      </c>
      <c r="C2340" s="1" t="s">
        <v>12</v>
      </c>
      <c r="D2340" s="1" t="s">
        <v>9592</v>
      </c>
      <c r="E2340" s="2" t="s">
        <v>4233</v>
      </c>
      <c r="F2340" s="4">
        <v>1.5462793399999999</v>
      </c>
      <c r="G2340" s="5">
        <v>3.9600000000000002E-6</v>
      </c>
      <c r="H2340" s="3">
        <v>17.408799999999999</v>
      </c>
      <c r="I2340" s="3">
        <v>8.0000000000000004E-4</v>
      </c>
      <c r="J2340" s="3">
        <v>-0.25819999999999999</v>
      </c>
      <c r="K2340" s="3">
        <v>7.6899999999999996E-2</v>
      </c>
      <c r="L2340" s="3" t="e">
        <f t="shared" si="72"/>
        <v>#NUM!</v>
      </c>
      <c r="M2340" s="3">
        <f t="shared" si="73"/>
        <v>0.64673311453218452</v>
      </c>
    </row>
    <row r="2341" spans="1:13" x14ac:dyDescent="0.3">
      <c r="A2341" s="1">
        <v>14.76200763275</v>
      </c>
      <c r="B2341" s="1">
        <v>-73.452568961189996</v>
      </c>
      <c r="C2341" s="1" t="s">
        <v>12</v>
      </c>
      <c r="D2341" s="1" t="s">
        <v>9592</v>
      </c>
      <c r="E2341" s="2" t="s">
        <v>4234</v>
      </c>
      <c r="F2341" s="4">
        <v>3.71395198</v>
      </c>
      <c r="G2341" s="5">
        <v>2.8390000000000001E-5</v>
      </c>
      <c r="H2341" s="3">
        <v>16.170999999999999</v>
      </c>
      <c r="I2341" s="3">
        <v>2.9999999999999997E-4</v>
      </c>
      <c r="J2341" s="3">
        <v>1.6999999999999999E-3</v>
      </c>
      <c r="K2341" s="3">
        <v>4.1700000000000001E-2</v>
      </c>
      <c r="L2341" s="3">
        <f t="shared" si="72"/>
        <v>-7.6767553931086283</v>
      </c>
      <c r="M2341" s="3">
        <f t="shared" si="73"/>
        <v>53.264983652311429</v>
      </c>
    </row>
    <row r="2342" spans="1:13" x14ac:dyDescent="0.3">
      <c r="A2342" s="1">
        <v>14.308293875029999</v>
      </c>
      <c r="B2342" s="1">
        <v>-73.467853900899996</v>
      </c>
      <c r="C2342" s="1" t="s">
        <v>12</v>
      </c>
      <c r="D2342" s="1" t="s">
        <v>9592</v>
      </c>
      <c r="E2342" s="2" t="s">
        <v>4236</v>
      </c>
      <c r="F2342" s="4">
        <v>3.26718376</v>
      </c>
      <c r="G2342" s="5">
        <v>1.234E-5</v>
      </c>
      <c r="H2342" s="3">
        <v>16.097000000000001</v>
      </c>
      <c r="I2342" s="3">
        <v>4.0000000000000002E-4</v>
      </c>
      <c r="J2342" s="3">
        <v>-0.1075</v>
      </c>
      <c r="K2342" s="3">
        <v>4.8399999999999999E-2</v>
      </c>
      <c r="L2342" s="3" t="e">
        <f t="shared" si="72"/>
        <v>#NUM!</v>
      </c>
      <c r="M2342" s="3">
        <f t="shared" si="73"/>
        <v>0.97766844496216765</v>
      </c>
    </row>
    <row r="2343" spans="1:13" x14ac:dyDescent="0.3">
      <c r="A2343" s="1">
        <v>14.846818138590001</v>
      </c>
      <c r="B2343" s="1">
        <v>-73.363110877240004</v>
      </c>
      <c r="C2343" s="1" t="s">
        <v>12</v>
      </c>
      <c r="D2343" s="1" t="s">
        <v>9592</v>
      </c>
      <c r="E2343" s="2" t="s">
        <v>4238</v>
      </c>
      <c r="F2343" s="4">
        <v>1.35174997</v>
      </c>
      <c r="G2343" s="5">
        <v>9.7599999999999997E-6</v>
      </c>
      <c r="H2343" s="3">
        <v>17.672699999999999</v>
      </c>
      <c r="I2343" s="3">
        <v>1.9E-3</v>
      </c>
      <c r="J2343" s="3">
        <v>0.18149999999999999</v>
      </c>
      <c r="K2343" s="3">
        <v>0.1123</v>
      </c>
      <c r="L2343" s="3">
        <f t="shared" si="72"/>
        <v>3.9670831468606558</v>
      </c>
      <c r="M2343" s="3">
        <f t="shared" si="73"/>
        <v>1.3435635883776818</v>
      </c>
    </row>
    <row r="2344" spans="1:13" x14ac:dyDescent="0.3">
      <c r="A2344" s="1">
        <v>15.334097464479999</v>
      </c>
      <c r="B2344" s="1">
        <v>-73.405323706499999</v>
      </c>
      <c r="C2344" s="1" t="s">
        <v>12</v>
      </c>
      <c r="D2344" s="1" t="s">
        <v>9592</v>
      </c>
      <c r="E2344" s="2" t="s">
        <v>4239</v>
      </c>
      <c r="F2344" s="4">
        <v>1.53209738</v>
      </c>
      <c r="G2344" s="5">
        <v>1.128E-5</v>
      </c>
      <c r="H2344" s="3">
        <v>17.367599999999999</v>
      </c>
      <c r="I2344" s="3">
        <v>1.8E-3</v>
      </c>
      <c r="J2344" s="3">
        <v>1.9599999999999999E-2</v>
      </c>
      <c r="K2344" s="3">
        <v>9.3399999999999997E-2</v>
      </c>
      <c r="L2344" s="3">
        <f t="shared" si="72"/>
        <v>-1.1711196432176187</v>
      </c>
      <c r="M2344" s="3">
        <f t="shared" si="73"/>
        <v>10.347739235716933</v>
      </c>
    </row>
    <row r="2345" spans="1:13" x14ac:dyDescent="0.3">
      <c r="A2345" s="1">
        <v>15.32322544715</v>
      </c>
      <c r="B2345" s="1">
        <v>-73.317972323839996</v>
      </c>
      <c r="C2345" s="1" t="s">
        <v>12</v>
      </c>
      <c r="D2345" s="1" t="s">
        <v>9592</v>
      </c>
      <c r="E2345" s="2" t="s">
        <v>4240</v>
      </c>
      <c r="F2345" s="4">
        <v>1.27292279</v>
      </c>
      <c r="G2345" s="5">
        <v>4.4599999999999996E-6</v>
      </c>
      <c r="H2345" s="3">
        <v>17.6538</v>
      </c>
      <c r="I2345" s="3">
        <v>5.0000000000000001E-4</v>
      </c>
      <c r="J2345" s="3">
        <v>0.17680000000000001</v>
      </c>
      <c r="K2345" s="3">
        <v>9.35E-2</v>
      </c>
      <c r="L2345" s="3">
        <f t="shared" si="72"/>
        <v>3.8912113033852727</v>
      </c>
      <c r="M2345" s="3">
        <f t="shared" si="73"/>
        <v>1.1483758631871743</v>
      </c>
    </row>
    <row r="2346" spans="1:13" x14ac:dyDescent="0.3">
      <c r="A2346" s="1">
        <v>8.6583434253099991</v>
      </c>
      <c r="B2346" s="1">
        <v>-74.201077194980002</v>
      </c>
      <c r="C2346" s="1" t="s">
        <v>12</v>
      </c>
      <c r="D2346" s="1" t="s">
        <v>9592</v>
      </c>
      <c r="E2346" s="2" t="s">
        <v>4246</v>
      </c>
      <c r="F2346" s="4">
        <v>3.84307818</v>
      </c>
      <c r="G2346" s="5">
        <v>4.1170000000000001E-5</v>
      </c>
      <c r="H2346" s="3">
        <v>16.508299999999998</v>
      </c>
      <c r="I2346" s="3">
        <v>1.1999999999999999E-3</v>
      </c>
      <c r="J2346" s="3">
        <v>6.3E-3</v>
      </c>
      <c r="K2346" s="3">
        <v>6.2300000000000001E-2</v>
      </c>
      <c r="L2346" s="3">
        <f t="shared" si="72"/>
        <v>-4.4949972527320909</v>
      </c>
      <c r="M2346" s="3">
        <f t="shared" si="73"/>
        <v>21.473466664136989</v>
      </c>
    </row>
    <row r="2347" spans="1:13" x14ac:dyDescent="0.3">
      <c r="A2347" s="1">
        <v>9.7431838501599994</v>
      </c>
      <c r="B2347" s="1">
        <v>-73.995115503790004</v>
      </c>
      <c r="C2347" s="1" t="s">
        <v>12</v>
      </c>
      <c r="D2347" s="1" t="s">
        <v>9592</v>
      </c>
      <c r="E2347" s="2" t="s">
        <v>4248</v>
      </c>
      <c r="F2347" s="4">
        <v>2.7700761699999998</v>
      </c>
      <c r="G2347" s="5">
        <v>3.7450000000000002E-5</v>
      </c>
      <c r="H2347" s="3">
        <v>16.741099999999999</v>
      </c>
      <c r="I2347" s="3">
        <v>8.9999999999999998E-4</v>
      </c>
      <c r="J2347" s="3">
        <v>-1.8599999999999998E-2</v>
      </c>
      <c r="K2347" s="3">
        <v>8.6099999999999996E-2</v>
      </c>
      <c r="L2347" s="3" t="e">
        <f t="shared" si="72"/>
        <v>#NUM!</v>
      </c>
      <c r="M2347" s="3">
        <f t="shared" si="73"/>
        <v>10.051823945122383</v>
      </c>
    </row>
    <row r="2348" spans="1:13" x14ac:dyDescent="0.3">
      <c r="A2348" s="1">
        <v>10.89907201838</v>
      </c>
      <c r="B2348" s="1">
        <v>-74.00960511353</v>
      </c>
      <c r="C2348" s="1" t="s">
        <v>12</v>
      </c>
      <c r="D2348" s="1" t="s">
        <v>9592</v>
      </c>
      <c r="E2348" s="2" t="s">
        <v>4250</v>
      </c>
      <c r="F2348" s="4">
        <v>1.7074464899999999</v>
      </c>
      <c r="G2348" s="5">
        <v>3.5099999999999999E-6</v>
      </c>
      <c r="H2348" s="3">
        <v>17.2986</v>
      </c>
      <c r="I2348" s="3">
        <v>6.9999999999999999E-4</v>
      </c>
      <c r="J2348" s="3">
        <v>-6.2E-2</v>
      </c>
      <c r="K2348" s="3">
        <v>7.3099999999999998E-2</v>
      </c>
      <c r="L2348" s="3" t="e">
        <f t="shared" si="72"/>
        <v>#NUM!</v>
      </c>
      <c r="M2348" s="3">
        <f t="shared" si="73"/>
        <v>2.560238170409066</v>
      </c>
    </row>
    <row r="2349" spans="1:13" x14ac:dyDescent="0.3">
      <c r="A2349" s="1">
        <v>11.69934815299</v>
      </c>
      <c r="B2349" s="1">
        <v>-73.920200880869999</v>
      </c>
      <c r="C2349" s="1" t="s">
        <v>12</v>
      </c>
      <c r="D2349" s="1" t="s">
        <v>9592</v>
      </c>
      <c r="E2349" s="2" t="s">
        <v>4251</v>
      </c>
      <c r="F2349" s="4">
        <v>1.58075707</v>
      </c>
      <c r="G2349" s="5">
        <v>1.8470000000000001E-5</v>
      </c>
      <c r="H2349" s="3">
        <v>17.3203</v>
      </c>
      <c r="I2349" s="3">
        <v>2.0999999999999999E-3</v>
      </c>
      <c r="J2349" s="3">
        <v>0.1047</v>
      </c>
      <c r="K2349" s="3">
        <v>8.3400000000000002E-2</v>
      </c>
      <c r="L2349" s="3">
        <f t="shared" si="72"/>
        <v>2.420033408394211</v>
      </c>
      <c r="M2349" s="3">
        <f t="shared" si="73"/>
        <v>1.7297142109283092</v>
      </c>
    </row>
    <row r="2350" spans="1:13" x14ac:dyDescent="0.3">
      <c r="A2350" s="1">
        <v>9.7436403733799999</v>
      </c>
      <c r="B2350" s="1">
        <v>-73.808873707550006</v>
      </c>
      <c r="C2350" s="1" t="s">
        <v>12</v>
      </c>
      <c r="D2350" s="1" t="s">
        <v>9592</v>
      </c>
      <c r="E2350" s="2" t="s">
        <v>4255</v>
      </c>
      <c r="F2350" s="4">
        <v>2.13089795</v>
      </c>
      <c r="G2350" s="5">
        <v>1.039E-5</v>
      </c>
      <c r="H2350" s="3">
        <v>17.0535</v>
      </c>
      <c r="I2350" s="3">
        <v>8.0000000000000004E-4</v>
      </c>
      <c r="J2350" s="3">
        <v>-5.8400000000000001E-2</v>
      </c>
      <c r="K2350" s="3">
        <v>7.3200000000000001E-2</v>
      </c>
      <c r="L2350" s="3" t="e">
        <f t="shared" si="72"/>
        <v>#NUM!</v>
      </c>
      <c r="M2350" s="3">
        <f t="shared" si="73"/>
        <v>2.7217793649620314</v>
      </c>
    </row>
    <row r="2351" spans="1:13" x14ac:dyDescent="0.3">
      <c r="A2351" s="1">
        <v>9.4206574990499998</v>
      </c>
      <c r="B2351" s="1">
        <v>-73.718191935839997</v>
      </c>
      <c r="C2351" s="1" t="s">
        <v>12</v>
      </c>
      <c r="D2351" s="1" t="s">
        <v>9592</v>
      </c>
      <c r="E2351" s="2" t="s">
        <v>4257</v>
      </c>
      <c r="F2351" s="4">
        <v>1.38816305</v>
      </c>
      <c r="G2351" s="5">
        <v>1.049E-5</v>
      </c>
      <c r="H2351" s="3">
        <v>17.8599</v>
      </c>
      <c r="I2351" s="3">
        <v>1E-3</v>
      </c>
      <c r="J2351" s="3">
        <v>5.57E-2</v>
      </c>
      <c r="K2351" s="3">
        <v>0.10630000000000001</v>
      </c>
      <c r="L2351" s="3">
        <f t="shared" si="72"/>
        <v>1.5891759758686419</v>
      </c>
      <c r="M2351" s="3">
        <f t="shared" si="73"/>
        <v>4.1441240440590397</v>
      </c>
    </row>
    <row r="2352" spans="1:13" x14ac:dyDescent="0.3">
      <c r="A2352" s="1">
        <v>9.9033334676999996</v>
      </c>
      <c r="B2352" s="1">
        <v>-73.581802034429998</v>
      </c>
      <c r="C2352" s="1" t="s">
        <v>12</v>
      </c>
      <c r="D2352" s="1" t="s">
        <v>9592</v>
      </c>
      <c r="E2352" s="2" t="s">
        <v>4259</v>
      </c>
      <c r="F2352" s="4">
        <v>1.27424296</v>
      </c>
      <c r="G2352" s="5">
        <v>4.0799999999999999E-6</v>
      </c>
      <c r="H2352" s="3">
        <v>17.893000000000001</v>
      </c>
      <c r="I2352" s="3">
        <v>6.9999999999999999E-4</v>
      </c>
      <c r="J2352" s="3">
        <v>0.17469999999999999</v>
      </c>
      <c r="K2352" s="3">
        <v>0.1104</v>
      </c>
      <c r="L2352" s="3">
        <f t="shared" si="72"/>
        <v>4.1044645249146541</v>
      </c>
      <c r="M2352" s="3">
        <f t="shared" si="73"/>
        <v>1.3722425744398339</v>
      </c>
    </row>
    <row r="2353" spans="1:13" x14ac:dyDescent="0.3">
      <c r="A2353" s="1">
        <v>10.45451177773</v>
      </c>
      <c r="B2353" s="1">
        <v>-73.728388044780004</v>
      </c>
      <c r="C2353" s="1" t="s">
        <v>12</v>
      </c>
      <c r="D2353" s="1" t="s">
        <v>9592</v>
      </c>
      <c r="E2353" s="2" t="s">
        <v>4260</v>
      </c>
      <c r="F2353" s="4">
        <v>12.41411939</v>
      </c>
      <c r="G2353" s="5">
        <v>1.9923E-4</v>
      </c>
      <c r="H2353" s="3">
        <v>14.918799999999999</v>
      </c>
      <c r="I2353" s="3">
        <v>2.0000000000000001E-4</v>
      </c>
      <c r="J2353" s="3">
        <v>-5.0000000000000001E-3</v>
      </c>
      <c r="K2353" s="3">
        <v>2.7300000000000001E-2</v>
      </c>
      <c r="L2353" s="3" t="e">
        <f t="shared" si="72"/>
        <v>#NUM!</v>
      </c>
      <c r="M2353" s="3">
        <f t="shared" si="73"/>
        <v>11.856248880653611</v>
      </c>
    </row>
    <row r="2354" spans="1:13" x14ac:dyDescent="0.3">
      <c r="A2354" s="1">
        <v>10.80896400414</v>
      </c>
      <c r="B2354" s="1">
        <v>-73.601703328940005</v>
      </c>
      <c r="C2354" s="1" t="s">
        <v>12</v>
      </c>
      <c r="D2354" s="1" t="s">
        <v>9592</v>
      </c>
      <c r="E2354" s="2" t="s">
        <v>4262</v>
      </c>
      <c r="F2354" s="4">
        <v>10.72642349</v>
      </c>
      <c r="G2354" s="5">
        <v>4.4115000000000002E-4</v>
      </c>
      <c r="H2354" s="3">
        <v>15.0633</v>
      </c>
      <c r="I2354" s="3">
        <v>4.0000000000000002E-4</v>
      </c>
      <c r="J2354" s="3">
        <v>3.8899999999999997E-2</v>
      </c>
      <c r="K2354" s="3">
        <v>4.5900000000000003E-2</v>
      </c>
      <c r="L2354" s="3">
        <f t="shared" si="72"/>
        <v>-1.9869519933714663</v>
      </c>
      <c r="M2354" s="3">
        <f t="shared" si="73"/>
        <v>2.5622278886226288</v>
      </c>
    </row>
    <row r="2355" spans="1:13" x14ac:dyDescent="0.3">
      <c r="A2355" s="1">
        <v>11.215337260789999</v>
      </c>
      <c r="B2355" s="1">
        <v>-73.565888713280003</v>
      </c>
      <c r="C2355" s="1" t="s">
        <v>12</v>
      </c>
      <c r="D2355" s="1" t="s">
        <v>9592</v>
      </c>
      <c r="E2355" s="2" t="s">
        <v>4264</v>
      </c>
      <c r="F2355" s="4">
        <v>3.0429582900000001</v>
      </c>
      <c r="G2355" s="5">
        <v>3.1350000000000003E-5</v>
      </c>
      <c r="H2355" s="3">
        <v>16.679600000000001</v>
      </c>
      <c r="I2355" s="3">
        <v>5.9999999999999995E-4</v>
      </c>
      <c r="J2355" s="3">
        <v>9.7000000000000003E-2</v>
      </c>
      <c r="K2355" s="3">
        <v>6.4600000000000005E-2</v>
      </c>
      <c r="L2355" s="3">
        <f t="shared" si="72"/>
        <v>1.6134586713312267</v>
      </c>
      <c r="M2355" s="3">
        <f t="shared" si="73"/>
        <v>1.4461571381403482</v>
      </c>
    </row>
    <row r="2356" spans="1:13" x14ac:dyDescent="0.3">
      <c r="A2356" s="1">
        <v>11.11116466581</v>
      </c>
      <c r="B2356" s="1">
        <v>-73.563278053229993</v>
      </c>
      <c r="C2356" s="1" t="s">
        <v>12</v>
      </c>
      <c r="D2356" s="1" t="s">
        <v>9592</v>
      </c>
      <c r="E2356" s="2" t="s">
        <v>4266</v>
      </c>
      <c r="F2356" s="4">
        <v>0.85617843000000005</v>
      </c>
      <c r="G2356" s="5">
        <v>1.19E-5</v>
      </c>
      <c r="H2356" s="3">
        <v>18.010300000000001</v>
      </c>
      <c r="I2356" s="3">
        <v>1.6999999999999999E-3</v>
      </c>
      <c r="J2356" s="3">
        <v>-0.11840000000000001</v>
      </c>
      <c r="K2356" s="3">
        <v>0.1231</v>
      </c>
      <c r="L2356" s="3" t="e">
        <f t="shared" si="72"/>
        <v>#NUM!</v>
      </c>
      <c r="M2356" s="3">
        <f t="shared" si="73"/>
        <v>2.2576735143229847</v>
      </c>
    </row>
    <row r="2357" spans="1:13" x14ac:dyDescent="0.3">
      <c r="A2357" s="1">
        <v>11.551403695759999</v>
      </c>
      <c r="B2357" s="1">
        <v>-73.394999503210002</v>
      </c>
      <c r="C2357" s="1" t="s">
        <v>12</v>
      </c>
      <c r="D2357" s="1" t="s">
        <v>9592</v>
      </c>
      <c r="E2357" s="2" t="s">
        <v>4267</v>
      </c>
      <c r="F2357" s="4">
        <v>8.4922004999999992</v>
      </c>
      <c r="G2357" s="5">
        <v>1.2772E-4</v>
      </c>
      <c r="H2357" s="3">
        <v>15.543900000000001</v>
      </c>
      <c r="I2357" s="3">
        <v>2.9999999999999997E-4</v>
      </c>
      <c r="J2357" s="3">
        <v>-0.1067</v>
      </c>
      <c r="K2357" s="3">
        <v>3.5099999999999999E-2</v>
      </c>
      <c r="L2357" s="3" t="e">
        <f t="shared" si="72"/>
        <v>#NUM!</v>
      </c>
      <c r="M2357" s="3">
        <f t="shared" si="73"/>
        <v>0.71432754934455678</v>
      </c>
    </row>
    <row r="2358" spans="1:13" x14ac:dyDescent="0.3">
      <c r="A2358" s="1">
        <v>6.9886877917000003</v>
      </c>
      <c r="B2358" s="1">
        <v>-76.24706499314</v>
      </c>
      <c r="C2358" s="1" t="s">
        <v>12</v>
      </c>
      <c r="D2358" s="1" t="s">
        <v>9592</v>
      </c>
      <c r="E2358" s="2" t="s">
        <v>4269</v>
      </c>
      <c r="F2358" s="4">
        <v>1.64271951</v>
      </c>
      <c r="G2358" s="5">
        <v>5.6999999999999996E-6</v>
      </c>
      <c r="H2358" s="3">
        <v>17.577400000000001</v>
      </c>
      <c r="I2358" s="3">
        <v>5.9999999999999995E-4</v>
      </c>
      <c r="J2358" s="3">
        <v>0.10780000000000001</v>
      </c>
      <c r="K2358" s="3">
        <v>8.43E-2</v>
      </c>
      <c r="L2358" s="3">
        <f t="shared" si="72"/>
        <v>2.7404938042535996</v>
      </c>
      <c r="M2358" s="3">
        <f t="shared" si="73"/>
        <v>1.6981009515784828</v>
      </c>
    </row>
    <row r="2359" spans="1:13" x14ac:dyDescent="0.3">
      <c r="A2359" s="1">
        <v>14.71714500647</v>
      </c>
      <c r="B2359" s="1">
        <v>-74.337678460939998</v>
      </c>
      <c r="C2359" s="1" t="s">
        <v>12</v>
      </c>
      <c r="D2359" s="1" t="s">
        <v>9592</v>
      </c>
      <c r="E2359" s="2" t="s">
        <v>4271</v>
      </c>
      <c r="F2359" s="4">
        <v>1.74882746</v>
      </c>
      <c r="G2359" s="5">
        <v>9.6700000000000006E-6</v>
      </c>
      <c r="H2359" s="3">
        <v>17.0307</v>
      </c>
      <c r="I2359" s="3">
        <v>5.0000000000000001E-4</v>
      </c>
      <c r="J2359" s="3">
        <v>0.1371</v>
      </c>
      <c r="K2359" s="3">
        <v>7.1900000000000006E-2</v>
      </c>
      <c r="L2359" s="3">
        <f t="shared" si="72"/>
        <v>2.7158872739475619</v>
      </c>
      <c r="M2359" s="3">
        <f t="shared" si="73"/>
        <v>1.1387965477513771</v>
      </c>
    </row>
    <row r="2360" spans="1:13" x14ac:dyDescent="0.3">
      <c r="A2360" s="1">
        <v>2.6003236785100001</v>
      </c>
      <c r="B2360" s="1">
        <v>-75.177056182049995</v>
      </c>
      <c r="C2360" s="1" t="s">
        <v>12</v>
      </c>
      <c r="D2360" s="1" t="s">
        <v>9592</v>
      </c>
      <c r="E2360" s="2" t="s">
        <v>4275</v>
      </c>
      <c r="F2360" s="4">
        <v>10.090039689999999</v>
      </c>
      <c r="G2360" s="5">
        <v>1.3852999999999999E-4</v>
      </c>
      <c r="H2360" s="3">
        <v>14.7104</v>
      </c>
      <c r="I2360" s="3">
        <v>2.9999999999999997E-4</v>
      </c>
      <c r="J2360" s="3">
        <v>-3.7400000000000003E-2</v>
      </c>
      <c r="K2360" s="3">
        <v>2.1700000000000001E-2</v>
      </c>
      <c r="L2360" s="3" t="e">
        <f t="shared" si="72"/>
        <v>#NUM!</v>
      </c>
      <c r="M2360" s="3">
        <f t="shared" si="73"/>
        <v>1.259919531287556</v>
      </c>
    </row>
    <row r="2361" spans="1:13" x14ac:dyDescent="0.3">
      <c r="A2361" s="1">
        <v>10.87244073075</v>
      </c>
      <c r="B2361" s="1">
        <v>-74.623974695970006</v>
      </c>
      <c r="C2361" s="1" t="s">
        <v>12</v>
      </c>
      <c r="D2361" s="1" t="s">
        <v>9592</v>
      </c>
      <c r="E2361" s="2" t="s">
        <v>4279</v>
      </c>
      <c r="F2361" s="4">
        <v>1.1855443000000001</v>
      </c>
      <c r="G2361" s="5">
        <v>3.0900000000000001E-6</v>
      </c>
      <c r="H2361" s="3">
        <v>17.9602</v>
      </c>
      <c r="I2361" s="3">
        <v>1.1000000000000001E-3</v>
      </c>
      <c r="J2361" s="3">
        <v>8.5500000000000007E-2</v>
      </c>
      <c r="K2361" s="3">
        <v>0.1132</v>
      </c>
      <c r="L2361" s="3">
        <f t="shared" si="72"/>
        <v>2.6200305736408644</v>
      </c>
      <c r="M2361" s="3">
        <f t="shared" si="73"/>
        <v>2.8749811951608728</v>
      </c>
    </row>
    <row r="2362" spans="1:13" x14ac:dyDescent="0.3">
      <c r="A2362" s="1">
        <v>13.267703320440001</v>
      </c>
      <c r="B2362" s="1">
        <v>-74.258819067250002</v>
      </c>
      <c r="C2362" s="1" t="s">
        <v>12</v>
      </c>
      <c r="D2362" s="1" t="s">
        <v>9592</v>
      </c>
      <c r="E2362" s="2" t="s">
        <v>4281</v>
      </c>
      <c r="F2362" s="4">
        <v>3.8469848999999998</v>
      </c>
      <c r="G2362" s="5">
        <v>9.4240000000000006E-5</v>
      </c>
      <c r="H2362" s="3">
        <v>16.630299999999998</v>
      </c>
      <c r="I2362" s="3">
        <v>8.9999999999999998E-4</v>
      </c>
      <c r="J2362" s="3">
        <v>-1.95E-2</v>
      </c>
      <c r="K2362" s="3">
        <v>4.8000000000000001E-2</v>
      </c>
      <c r="L2362" s="3" t="e">
        <f t="shared" si="72"/>
        <v>#NUM!</v>
      </c>
      <c r="M2362" s="3">
        <f t="shared" si="73"/>
        <v>5.3451672232325462</v>
      </c>
    </row>
    <row r="2363" spans="1:13" x14ac:dyDescent="0.3">
      <c r="A2363" s="1">
        <v>14.17845320726</v>
      </c>
      <c r="B2363" s="1">
        <v>-73.911710139869996</v>
      </c>
      <c r="C2363" s="1" t="s">
        <v>12</v>
      </c>
      <c r="D2363" s="1" t="s">
        <v>9592</v>
      </c>
      <c r="E2363" s="2" t="s">
        <v>4283</v>
      </c>
      <c r="F2363" s="4">
        <v>3.54739782</v>
      </c>
      <c r="G2363" s="5">
        <v>5.3659999999999998E-5</v>
      </c>
      <c r="H2363" s="3">
        <v>16.687000000000001</v>
      </c>
      <c r="I2363" s="3">
        <v>2.9999999999999997E-4</v>
      </c>
      <c r="J2363" s="3">
        <v>-7.17E-2</v>
      </c>
      <c r="K2363" s="3">
        <v>4.9799999999999997E-2</v>
      </c>
      <c r="L2363" s="3" t="e">
        <f t="shared" si="72"/>
        <v>#NUM!</v>
      </c>
      <c r="M2363" s="3">
        <f t="shared" si="73"/>
        <v>1.5082205717069757</v>
      </c>
    </row>
    <row r="2364" spans="1:13" x14ac:dyDescent="0.3">
      <c r="A2364" s="1">
        <v>15.13328541179</v>
      </c>
      <c r="B2364" s="1">
        <v>-73.897929263880002</v>
      </c>
      <c r="C2364" s="1" t="s">
        <v>12</v>
      </c>
      <c r="D2364" s="1" t="s">
        <v>9592</v>
      </c>
      <c r="E2364" s="2" t="s">
        <v>4285</v>
      </c>
      <c r="F2364" s="4">
        <v>1.09851688</v>
      </c>
      <c r="G2364" s="5">
        <v>3.4000000000000001E-6</v>
      </c>
      <c r="H2364" s="3">
        <v>17.042200000000001</v>
      </c>
      <c r="I2364" s="3">
        <v>5.0000000000000001E-4</v>
      </c>
      <c r="J2364" s="3">
        <v>-2.9100000000000001E-2</v>
      </c>
      <c r="K2364" s="3">
        <v>6.2100000000000002E-2</v>
      </c>
      <c r="L2364" s="3" t="e">
        <f t="shared" si="72"/>
        <v>#NUM!</v>
      </c>
      <c r="M2364" s="3">
        <f t="shared" si="73"/>
        <v>4.6339706435415184</v>
      </c>
    </row>
    <row r="2365" spans="1:13" x14ac:dyDescent="0.3">
      <c r="A2365" s="1">
        <v>15.7385731665</v>
      </c>
      <c r="B2365" s="1">
        <v>-73.767105718010001</v>
      </c>
      <c r="C2365" s="1" t="s">
        <v>12</v>
      </c>
      <c r="D2365" s="1" t="s">
        <v>9592</v>
      </c>
      <c r="E2365" s="2" t="s">
        <v>4287</v>
      </c>
      <c r="F2365" s="4">
        <v>1.4284804600000001</v>
      </c>
      <c r="G2365" s="5">
        <v>6.8299999999999998E-6</v>
      </c>
      <c r="H2365" s="3">
        <v>17.410900000000002</v>
      </c>
      <c r="I2365" s="3">
        <v>5.0000000000000001E-4</v>
      </c>
      <c r="J2365" s="3">
        <v>9.7000000000000003E-2</v>
      </c>
      <c r="K2365" s="3">
        <v>7.9299999999999995E-2</v>
      </c>
      <c r="L2365" s="3">
        <f t="shared" si="72"/>
        <v>2.3447586713312276</v>
      </c>
      <c r="M2365" s="3">
        <f t="shared" si="73"/>
        <v>1.7752361568563959</v>
      </c>
    </row>
    <row r="2366" spans="1:13" x14ac:dyDescent="0.3">
      <c r="A2366" s="1">
        <v>15.672595636</v>
      </c>
      <c r="B2366" s="1">
        <v>-73.572692957870004</v>
      </c>
      <c r="C2366" s="1" t="s">
        <v>12</v>
      </c>
      <c r="D2366" s="1" t="s">
        <v>9592</v>
      </c>
      <c r="E2366" s="2" t="s">
        <v>4289</v>
      </c>
      <c r="F2366" s="4">
        <v>1.8628656299999999</v>
      </c>
      <c r="G2366" s="5">
        <v>7.4599999999999997E-6</v>
      </c>
      <c r="H2366" s="3">
        <v>17.240400000000001</v>
      </c>
      <c r="I2366" s="3">
        <v>2.9999999999999997E-4</v>
      </c>
      <c r="J2366" s="3">
        <v>8.6900000000000005E-2</v>
      </c>
      <c r="K2366" s="3">
        <v>6.8599999999999994E-2</v>
      </c>
      <c r="L2366" s="3">
        <f t="shared" si="72"/>
        <v>1.9354988822433334</v>
      </c>
      <c r="M2366" s="3">
        <f t="shared" si="73"/>
        <v>1.7141902096906354</v>
      </c>
    </row>
    <row r="2367" spans="1:13" x14ac:dyDescent="0.3">
      <c r="A2367" s="1">
        <v>13.15194523886</v>
      </c>
      <c r="B2367" s="1">
        <v>-73.708330809879996</v>
      </c>
      <c r="C2367" s="1" t="s">
        <v>12</v>
      </c>
      <c r="D2367" s="1" t="s">
        <v>9592</v>
      </c>
      <c r="E2367" s="2" t="s">
        <v>4294</v>
      </c>
      <c r="F2367" s="4">
        <v>1.20536914</v>
      </c>
      <c r="G2367" s="5">
        <v>5.3700000000000003E-6</v>
      </c>
      <c r="H2367" s="3">
        <v>17.137699999999999</v>
      </c>
      <c r="I2367" s="3">
        <v>5.9999999999999995E-4</v>
      </c>
      <c r="J2367" s="3">
        <v>8.9200000000000002E-2</v>
      </c>
      <c r="K2367" s="3">
        <v>7.46E-2</v>
      </c>
      <c r="L2367" s="3">
        <f t="shared" si="72"/>
        <v>1.8895242718806138</v>
      </c>
      <c r="M2367" s="3">
        <f t="shared" si="73"/>
        <v>1.8160535953358139</v>
      </c>
    </row>
    <row r="2368" spans="1:13" x14ac:dyDescent="0.3">
      <c r="A2368" s="1">
        <v>13.144969671209999</v>
      </c>
      <c r="B2368" s="1">
        <v>-73.700734115169993</v>
      </c>
      <c r="C2368" s="1" t="s">
        <v>12</v>
      </c>
      <c r="D2368" s="1" t="s">
        <v>9592</v>
      </c>
      <c r="E2368" s="2" t="s">
        <v>4295</v>
      </c>
      <c r="F2368" s="4">
        <v>4.31406885</v>
      </c>
      <c r="G2368" s="5">
        <v>2.658E-5</v>
      </c>
      <c r="H2368" s="3">
        <v>16.356200000000001</v>
      </c>
      <c r="I2368" s="3">
        <v>4.0000000000000002E-4</v>
      </c>
      <c r="J2368" s="3">
        <v>4.9700000000000001E-2</v>
      </c>
      <c r="K2368" s="3">
        <v>5.2699999999999997E-2</v>
      </c>
      <c r="L2368" s="3">
        <f t="shared" si="72"/>
        <v>-0.16201805633333777</v>
      </c>
      <c r="M2368" s="3">
        <f t="shared" si="73"/>
        <v>2.3025490870120944</v>
      </c>
    </row>
    <row r="2369" spans="1:13" x14ac:dyDescent="0.3">
      <c r="A2369" s="1">
        <v>13.853667228859999</v>
      </c>
      <c r="B2369" s="1">
        <v>-73.544139461610001</v>
      </c>
      <c r="C2369" s="1" t="s">
        <v>12</v>
      </c>
      <c r="D2369" s="1" t="s">
        <v>9592</v>
      </c>
      <c r="E2369" s="2" t="s">
        <v>4297</v>
      </c>
      <c r="F2369" s="4">
        <v>7.1037922099999999</v>
      </c>
      <c r="G2369" s="5">
        <v>1.1053E-4</v>
      </c>
      <c r="H2369" s="3">
        <v>15.2928</v>
      </c>
      <c r="I2369" s="3">
        <v>5.0000000000000001E-4</v>
      </c>
      <c r="J2369" s="3">
        <v>0.44819999999999999</v>
      </c>
      <c r="K2369" s="3">
        <v>0.2833</v>
      </c>
      <c r="L2369" s="3">
        <f t="shared" si="72"/>
        <v>3.550159260995212</v>
      </c>
      <c r="M2369" s="3">
        <f t="shared" si="73"/>
        <v>1.3725539235811532</v>
      </c>
    </row>
    <row r="2370" spans="1:13" x14ac:dyDescent="0.3">
      <c r="A2370" s="1">
        <v>14.881162486899999</v>
      </c>
      <c r="B2370" s="1">
        <v>-73.599154967299995</v>
      </c>
      <c r="C2370" s="1" t="s">
        <v>12</v>
      </c>
      <c r="D2370" s="1" t="s">
        <v>9592</v>
      </c>
      <c r="E2370" s="2" t="s">
        <v>4301</v>
      </c>
      <c r="F2370" s="4">
        <v>5.7768022200000004</v>
      </c>
      <c r="G2370" s="5">
        <v>1.1709000000000001E-4</v>
      </c>
      <c r="H2370" s="3">
        <v>15.563000000000001</v>
      </c>
      <c r="I2370" s="3">
        <v>4.0000000000000002E-4</v>
      </c>
      <c r="J2370" s="3">
        <v>6.3E-3</v>
      </c>
      <c r="K2370" s="3">
        <v>3.1099999999999999E-2</v>
      </c>
      <c r="L2370" s="3">
        <f t="shared" si="72"/>
        <v>-5.440297252732087</v>
      </c>
      <c r="M2370" s="3">
        <f t="shared" si="73"/>
        <v>10.719499400912234</v>
      </c>
    </row>
    <row r="2371" spans="1:13" x14ac:dyDescent="0.3">
      <c r="A2371" s="1">
        <v>14.76444629937</v>
      </c>
      <c r="B2371" s="1">
        <v>-73.560754230719994</v>
      </c>
      <c r="C2371" s="1" t="s">
        <v>12</v>
      </c>
      <c r="D2371" s="1" t="s">
        <v>9592</v>
      </c>
      <c r="E2371" s="2" t="s">
        <v>4302</v>
      </c>
      <c r="F2371" s="4">
        <v>1.58567565</v>
      </c>
      <c r="G2371" s="5">
        <v>1.6370000000000001E-5</v>
      </c>
      <c r="H2371" s="3">
        <v>17.268899999999999</v>
      </c>
      <c r="I2371" s="3">
        <v>5.0000000000000001E-4</v>
      </c>
      <c r="J2371" s="3">
        <v>-5.2999999999999999E-2</v>
      </c>
      <c r="K2371" s="3">
        <v>7.3800000000000004E-2</v>
      </c>
      <c r="L2371" s="3" t="e">
        <f t="shared" si="72"/>
        <v>#NUM!</v>
      </c>
      <c r="M2371" s="3">
        <f t="shared" si="73"/>
        <v>3.0236753722815508</v>
      </c>
    </row>
    <row r="2372" spans="1:13" x14ac:dyDescent="0.3">
      <c r="A2372" s="1">
        <v>15.228253540620001</v>
      </c>
      <c r="B2372" s="1">
        <v>-73.646352507659998</v>
      </c>
      <c r="C2372" s="1" t="s">
        <v>12</v>
      </c>
      <c r="D2372" s="1" t="s">
        <v>9592</v>
      </c>
      <c r="E2372" s="2" t="s">
        <v>4303</v>
      </c>
      <c r="F2372" s="4">
        <v>3.3567464199999999</v>
      </c>
      <c r="G2372" s="5">
        <v>1.4579999999999999E-5</v>
      </c>
      <c r="H2372" s="3">
        <v>16.514800000000001</v>
      </c>
      <c r="I2372" s="3">
        <v>5.9999999999999995E-4</v>
      </c>
      <c r="J2372" s="3">
        <v>-9.3200000000000005E-2</v>
      </c>
      <c r="K2372" s="3">
        <v>4.4200000000000003E-2</v>
      </c>
      <c r="L2372" s="3" t="e">
        <f t="shared" ref="L2372:L2435" si="74">H2372+5+5*LOG10(J2372/1000)</f>
        <v>#NUM!</v>
      </c>
      <c r="M2372" s="3">
        <f t="shared" ref="M2372:M2435" si="75">SQRT(I2372^2+4.7153*(K2372/J2372)^2)</f>
        <v>1.0298194622518333</v>
      </c>
    </row>
    <row r="2373" spans="1:13" x14ac:dyDescent="0.3">
      <c r="A2373" s="1">
        <v>15.179535842590001</v>
      </c>
      <c r="B2373" s="1">
        <v>-73.649966913650005</v>
      </c>
      <c r="C2373" s="1" t="s">
        <v>12</v>
      </c>
      <c r="D2373" s="1" t="s">
        <v>9592</v>
      </c>
      <c r="E2373" s="2" t="s">
        <v>4304</v>
      </c>
      <c r="F2373" s="4">
        <v>1.3792233700000001</v>
      </c>
      <c r="G2373" s="5">
        <v>9.9499999999999996E-6</v>
      </c>
      <c r="H2373" s="3">
        <v>17.584299999999999</v>
      </c>
      <c r="I2373" s="3">
        <v>1.4E-3</v>
      </c>
      <c r="J2373" s="3">
        <v>-0.23400000000000001</v>
      </c>
      <c r="K2373" s="3">
        <v>8.0600000000000005E-2</v>
      </c>
      <c r="L2373" s="3" t="e">
        <f t="shared" si="74"/>
        <v>#NUM!</v>
      </c>
      <c r="M2373" s="3">
        <f t="shared" si="75"/>
        <v>0.74795351872481985</v>
      </c>
    </row>
    <row r="2374" spans="1:13" x14ac:dyDescent="0.3">
      <c r="A2374" s="1">
        <v>15.2391951029</v>
      </c>
      <c r="B2374" s="1">
        <v>-73.599164062770001</v>
      </c>
      <c r="C2374" s="1" t="s">
        <v>12</v>
      </c>
      <c r="D2374" s="1" t="s">
        <v>9592</v>
      </c>
      <c r="E2374" s="2" t="s">
        <v>4305</v>
      </c>
      <c r="F2374" s="4">
        <v>2.4375784199999999</v>
      </c>
      <c r="G2374" s="5">
        <v>5.2000000000000002E-6</v>
      </c>
      <c r="H2374" s="3">
        <v>16.271899999999999</v>
      </c>
      <c r="I2374" s="3">
        <v>4.0000000000000002E-4</v>
      </c>
      <c r="J2374" s="3">
        <v>-3.8800000000000001E-2</v>
      </c>
      <c r="K2374" s="3">
        <v>4.1099999999999998E-2</v>
      </c>
      <c r="L2374" s="3" t="e">
        <f t="shared" si="74"/>
        <v>#NUM!</v>
      </c>
      <c r="M2374" s="3">
        <f t="shared" si="75"/>
        <v>2.3001955944523074</v>
      </c>
    </row>
    <row r="2375" spans="1:13" x14ac:dyDescent="0.3">
      <c r="A2375" s="1">
        <v>15.674205756479999</v>
      </c>
      <c r="B2375" s="1">
        <v>-73.38656237296</v>
      </c>
      <c r="C2375" s="1" t="s">
        <v>12</v>
      </c>
      <c r="D2375" s="1" t="s">
        <v>9592</v>
      </c>
      <c r="E2375" s="2" t="s">
        <v>4308</v>
      </c>
      <c r="F2375" s="4">
        <v>1.7328993100000001</v>
      </c>
      <c r="G2375" s="5">
        <v>9.6399999999999992E-6</v>
      </c>
      <c r="H2375" s="3">
        <v>17.291899999999998</v>
      </c>
      <c r="I2375" s="3">
        <v>5.0000000000000001E-4</v>
      </c>
      <c r="J2375" s="3">
        <v>-0.1145</v>
      </c>
      <c r="K2375" s="3">
        <v>8.48E-2</v>
      </c>
      <c r="L2375" s="3" t="e">
        <f t="shared" si="74"/>
        <v>#NUM!</v>
      </c>
      <c r="M2375" s="3">
        <f t="shared" si="75"/>
        <v>1.6082184902157686</v>
      </c>
    </row>
    <row r="2376" spans="1:13" x14ac:dyDescent="0.3">
      <c r="A2376" s="1">
        <v>14.182879847360001</v>
      </c>
      <c r="B2376" s="1">
        <v>-73.654900047959998</v>
      </c>
      <c r="C2376" s="1" t="s">
        <v>12</v>
      </c>
      <c r="D2376" s="1" t="s">
        <v>9592</v>
      </c>
      <c r="E2376" s="2" t="s">
        <v>4310</v>
      </c>
      <c r="F2376" s="4">
        <v>4.9549974099999998</v>
      </c>
      <c r="G2376" s="5">
        <v>6.4640000000000005E-5</v>
      </c>
      <c r="H2376" s="3">
        <v>16.014600000000002</v>
      </c>
      <c r="I2376" s="3">
        <v>2.0000000000000001E-4</v>
      </c>
      <c r="J2376" s="3">
        <v>1.49E-2</v>
      </c>
      <c r="K2376" s="3">
        <v>4.5600000000000002E-2</v>
      </c>
      <c r="L2376" s="3">
        <f t="shared" si="74"/>
        <v>-3.1194686579386293</v>
      </c>
      <c r="M2376" s="3">
        <f t="shared" si="75"/>
        <v>6.6455853323219438</v>
      </c>
    </row>
    <row r="2377" spans="1:13" x14ac:dyDescent="0.3">
      <c r="A2377" s="1">
        <v>14.60276765934</v>
      </c>
      <c r="B2377" s="1">
        <v>-73.473524488739997</v>
      </c>
      <c r="C2377" s="1" t="s">
        <v>12</v>
      </c>
      <c r="D2377" s="1" t="s">
        <v>9592</v>
      </c>
      <c r="E2377" s="2" t="s">
        <v>4314</v>
      </c>
      <c r="F2377" s="4">
        <v>1.14540346</v>
      </c>
      <c r="G2377" s="5">
        <v>4.87E-6</v>
      </c>
      <c r="H2377" s="3">
        <v>17.2697</v>
      </c>
      <c r="I2377" s="3">
        <v>6.9999999999999999E-4</v>
      </c>
      <c r="J2377" s="3">
        <v>-8.4900000000000003E-2</v>
      </c>
      <c r="K2377" s="3">
        <v>8.6400000000000005E-2</v>
      </c>
      <c r="L2377" s="3" t="e">
        <f t="shared" si="74"/>
        <v>#NUM!</v>
      </c>
      <c r="M2377" s="3">
        <f t="shared" si="75"/>
        <v>2.2098395322571474</v>
      </c>
    </row>
    <row r="2378" spans="1:13" x14ac:dyDescent="0.3">
      <c r="A2378" s="1">
        <v>14.68186757396</v>
      </c>
      <c r="B2378" s="1">
        <v>-73.369663039580004</v>
      </c>
      <c r="C2378" s="1" t="s">
        <v>12</v>
      </c>
      <c r="D2378" s="1" t="s">
        <v>9592</v>
      </c>
      <c r="E2378" s="2" t="s">
        <v>4315</v>
      </c>
      <c r="F2378" s="4">
        <v>5.7341544799999999</v>
      </c>
      <c r="G2378" s="5">
        <v>2.3119999999999999E-5</v>
      </c>
      <c r="H2378" s="3">
        <v>15.4656</v>
      </c>
      <c r="I2378" s="3">
        <v>2.0000000000000001E-4</v>
      </c>
      <c r="J2378" s="3">
        <v>-2.63E-2</v>
      </c>
      <c r="K2378" s="3">
        <v>3.2899999999999999E-2</v>
      </c>
      <c r="L2378" s="3" t="e">
        <f t="shared" si="74"/>
        <v>#NUM!</v>
      </c>
      <c r="M2378" s="3">
        <f t="shared" si="75"/>
        <v>2.7164068383631381</v>
      </c>
    </row>
    <row r="2379" spans="1:13" x14ac:dyDescent="0.3">
      <c r="A2379" s="1">
        <v>15.134590394</v>
      </c>
      <c r="B2379" s="1">
        <v>-73.37922253664</v>
      </c>
      <c r="C2379" s="1" t="s">
        <v>12</v>
      </c>
      <c r="D2379" s="1" t="s">
        <v>9592</v>
      </c>
      <c r="E2379" s="2" t="s">
        <v>4316</v>
      </c>
      <c r="F2379" s="4">
        <v>2.0974622599999999</v>
      </c>
      <c r="G2379" s="5">
        <v>1.454E-5</v>
      </c>
      <c r="H2379" s="3">
        <v>16.7957</v>
      </c>
      <c r="I2379" s="3">
        <v>1E-3</v>
      </c>
      <c r="J2379" s="3">
        <v>-0.1081</v>
      </c>
      <c r="K2379" s="3">
        <v>7.6399999999999996E-2</v>
      </c>
      <c r="L2379" s="3" t="e">
        <f t="shared" si="74"/>
        <v>#NUM!</v>
      </c>
      <c r="M2379" s="3">
        <f t="shared" si="75"/>
        <v>1.5346962123782439</v>
      </c>
    </row>
    <row r="2380" spans="1:13" x14ac:dyDescent="0.3">
      <c r="A2380" s="1">
        <v>15.753627352900001</v>
      </c>
      <c r="B2380" s="1">
        <v>-73.304660702939998</v>
      </c>
      <c r="C2380" s="1" t="s">
        <v>12</v>
      </c>
      <c r="D2380" s="1" t="s">
        <v>9592</v>
      </c>
      <c r="E2380" s="2" t="s">
        <v>4317</v>
      </c>
      <c r="F2380" s="4">
        <v>2.0075167700000001</v>
      </c>
      <c r="G2380" s="5">
        <v>1.083E-5</v>
      </c>
      <c r="H2380" s="3">
        <v>17.107500000000002</v>
      </c>
      <c r="I2380" s="3">
        <v>8.0000000000000004E-4</v>
      </c>
      <c r="J2380" s="3">
        <v>-0.3604</v>
      </c>
      <c r="K2380" s="3">
        <v>0.15770000000000001</v>
      </c>
      <c r="L2380" s="3" t="e">
        <f t="shared" si="74"/>
        <v>#NUM!</v>
      </c>
      <c r="M2380" s="3">
        <f t="shared" si="75"/>
        <v>0.95017090845664598</v>
      </c>
    </row>
    <row r="2381" spans="1:13" x14ac:dyDescent="0.3">
      <c r="A2381" s="1">
        <v>15.449782630190001</v>
      </c>
      <c r="B2381" s="1">
        <v>-73.327664931200005</v>
      </c>
      <c r="C2381" s="1" t="s">
        <v>12</v>
      </c>
      <c r="D2381" s="1" t="s">
        <v>9592</v>
      </c>
      <c r="E2381" s="2" t="s">
        <v>4318</v>
      </c>
      <c r="F2381" s="4">
        <v>1.36062985</v>
      </c>
      <c r="G2381" s="5">
        <v>6.1099999999999999E-6</v>
      </c>
      <c r="H2381" s="3">
        <v>17.6434</v>
      </c>
      <c r="I2381" s="3">
        <v>2E-3</v>
      </c>
      <c r="J2381" s="3">
        <v>6.25E-2</v>
      </c>
      <c r="K2381" s="3">
        <v>9.1700000000000004E-2</v>
      </c>
      <c r="L2381" s="3">
        <f t="shared" si="74"/>
        <v>1.6228000867203747</v>
      </c>
      <c r="M2381" s="3">
        <f t="shared" si="75"/>
        <v>3.1859875059943348</v>
      </c>
    </row>
    <row r="2382" spans="1:13" x14ac:dyDescent="0.3">
      <c r="A2382" s="1">
        <v>15.37150770569</v>
      </c>
      <c r="B2382" s="1">
        <v>-73.325281610169995</v>
      </c>
      <c r="C2382" s="1" t="s">
        <v>12</v>
      </c>
      <c r="D2382" s="1" t="s">
        <v>9592</v>
      </c>
      <c r="E2382" s="2" t="s">
        <v>4319</v>
      </c>
      <c r="F2382" s="4">
        <v>1.51327363</v>
      </c>
      <c r="G2382" s="5">
        <v>5.6400000000000002E-6</v>
      </c>
      <c r="H2382" s="3">
        <v>17.618600000000001</v>
      </c>
      <c r="I2382" s="3">
        <v>5.9999999999999995E-4</v>
      </c>
      <c r="J2382" s="3">
        <v>0.15540000000000001</v>
      </c>
      <c r="K2382" s="3">
        <v>8.8200000000000001E-2</v>
      </c>
      <c r="L2382" s="3">
        <f t="shared" si="74"/>
        <v>3.575855072324476</v>
      </c>
      <c r="M2382" s="3">
        <f t="shared" si="75"/>
        <v>1.2324584494764528</v>
      </c>
    </row>
    <row r="2383" spans="1:13" x14ac:dyDescent="0.3">
      <c r="A2383" s="1">
        <v>14.91720355624</v>
      </c>
      <c r="B2383" s="1">
        <v>-73.370598798130004</v>
      </c>
      <c r="C2383" s="1" t="s">
        <v>12</v>
      </c>
      <c r="D2383" s="1" t="s">
        <v>9592</v>
      </c>
      <c r="E2383" s="2" t="s">
        <v>4320</v>
      </c>
      <c r="F2383" s="4">
        <v>7.2779406599999996</v>
      </c>
      <c r="G2383" s="5">
        <v>1.35E-4</v>
      </c>
      <c r="H2383" s="3">
        <v>15.43</v>
      </c>
      <c r="I2383" s="3">
        <v>2.0000000000000001E-4</v>
      </c>
      <c r="J2383" s="3">
        <v>7.5399999999999995E-2</v>
      </c>
      <c r="K2383" s="3">
        <v>3.6499999999999998E-2</v>
      </c>
      <c r="L2383" s="3">
        <f t="shared" si="74"/>
        <v>-0.18314327065112934</v>
      </c>
      <c r="M2383" s="3">
        <f t="shared" si="75"/>
        <v>1.051177825504755</v>
      </c>
    </row>
    <row r="2384" spans="1:13" x14ac:dyDescent="0.3">
      <c r="A2384" s="1">
        <v>9.3842273190899999</v>
      </c>
      <c r="B2384" s="1">
        <v>-74.063754199490006</v>
      </c>
      <c r="C2384" s="1" t="s">
        <v>12</v>
      </c>
      <c r="D2384" s="1" t="s">
        <v>9592</v>
      </c>
      <c r="E2384" s="2" t="s">
        <v>4325</v>
      </c>
      <c r="F2384" s="4">
        <v>1.71820478</v>
      </c>
      <c r="G2384" s="5">
        <v>3.5899999999999999E-6</v>
      </c>
      <c r="H2384" s="3">
        <v>17.084700000000002</v>
      </c>
      <c r="I2384" s="3">
        <v>6.9999999999999999E-4</v>
      </c>
      <c r="J2384" s="3">
        <v>-0.84509999999999996</v>
      </c>
      <c r="K2384" s="3">
        <v>0.26190000000000002</v>
      </c>
      <c r="L2384" s="3" t="e">
        <f t="shared" si="74"/>
        <v>#NUM!</v>
      </c>
      <c r="M2384" s="3">
        <f t="shared" si="75"/>
        <v>0.67294922318968431</v>
      </c>
    </row>
    <row r="2385" spans="1:13" x14ac:dyDescent="0.3">
      <c r="A2385" s="1">
        <v>10.25552668492</v>
      </c>
      <c r="B2385" s="1">
        <v>-73.932405054089998</v>
      </c>
      <c r="C2385" s="1" t="s">
        <v>12</v>
      </c>
      <c r="D2385" s="1" t="s">
        <v>9592</v>
      </c>
      <c r="E2385" s="2" t="s">
        <v>4327</v>
      </c>
      <c r="F2385" s="4">
        <v>1.2841188299999999</v>
      </c>
      <c r="G2385" s="5">
        <v>9.38E-6</v>
      </c>
      <c r="H2385" s="3">
        <v>17.702300000000001</v>
      </c>
      <c r="I2385" s="3">
        <v>6.9999999999999999E-4</v>
      </c>
      <c r="J2385" s="3">
        <v>1.84E-2</v>
      </c>
      <c r="K2385" s="3">
        <v>0.1061</v>
      </c>
      <c r="L2385" s="3">
        <f t="shared" si="74"/>
        <v>-0.97361088495231485</v>
      </c>
      <c r="M2385" s="3">
        <f t="shared" si="75"/>
        <v>12.521380872990353</v>
      </c>
    </row>
    <row r="2386" spans="1:13" x14ac:dyDescent="0.3">
      <c r="A2386" s="1">
        <v>9.9999361355299996</v>
      </c>
      <c r="B2386" s="1">
        <v>-73.926826275229999</v>
      </c>
      <c r="C2386" s="1" t="s">
        <v>12</v>
      </c>
      <c r="D2386" s="1" t="s">
        <v>9592</v>
      </c>
      <c r="E2386" s="2" t="s">
        <v>4328</v>
      </c>
      <c r="F2386" s="4">
        <v>5.97329066</v>
      </c>
      <c r="G2386" s="5">
        <v>1.2341000000000001E-4</v>
      </c>
      <c r="H2386" s="3">
        <v>16.2789</v>
      </c>
      <c r="I2386" s="3">
        <v>2.9999999999999997E-4</v>
      </c>
      <c r="J2386" s="3">
        <v>-1.06E-2</v>
      </c>
      <c r="K2386" s="3">
        <v>4.9399999999999999E-2</v>
      </c>
      <c r="L2386" s="3" t="e">
        <f t="shared" si="74"/>
        <v>#NUM!</v>
      </c>
      <c r="M2386" s="3">
        <f t="shared" si="75"/>
        <v>10.119888984696823</v>
      </c>
    </row>
    <row r="2387" spans="1:13" x14ac:dyDescent="0.3">
      <c r="A2387" s="1">
        <v>10.93642555047</v>
      </c>
      <c r="B2387" s="1">
        <v>-74.097976162999998</v>
      </c>
      <c r="C2387" s="1" t="s">
        <v>12</v>
      </c>
      <c r="D2387" s="1" t="s">
        <v>9592</v>
      </c>
      <c r="E2387" s="2" t="s">
        <v>4330</v>
      </c>
      <c r="F2387" s="4">
        <v>4.0390292199999998</v>
      </c>
      <c r="G2387" s="5">
        <v>2.7670000000000001E-5</v>
      </c>
      <c r="H2387" s="3">
        <v>16.227599999999999</v>
      </c>
      <c r="I2387" s="3">
        <v>2.9999999999999997E-4</v>
      </c>
      <c r="J2387" s="3">
        <v>1.8499999999999999E-2</v>
      </c>
      <c r="K2387" s="3">
        <v>4.1099999999999998E-2</v>
      </c>
      <c r="L2387" s="3">
        <f t="shared" si="74"/>
        <v>-2.4365413579849324</v>
      </c>
      <c r="M2387" s="3">
        <f t="shared" si="75"/>
        <v>4.8241939398846894</v>
      </c>
    </row>
    <row r="2388" spans="1:13" x14ac:dyDescent="0.3">
      <c r="A2388" s="1">
        <v>11.91189565208</v>
      </c>
      <c r="B2388" s="1">
        <v>-73.888343504909997</v>
      </c>
      <c r="C2388" s="1" t="s">
        <v>12</v>
      </c>
      <c r="D2388" s="1" t="s">
        <v>9592</v>
      </c>
      <c r="E2388" s="2" t="s">
        <v>4331</v>
      </c>
      <c r="F2388" s="4">
        <v>1.52608732</v>
      </c>
      <c r="G2388" s="5">
        <v>2.52E-6</v>
      </c>
      <c r="H2388" s="3">
        <v>17.438600000000001</v>
      </c>
      <c r="I2388" s="3">
        <v>6.9999999999999999E-4</v>
      </c>
      <c r="J2388" s="3">
        <v>-4.4299999999999999E-2</v>
      </c>
      <c r="K2388" s="3">
        <v>9.9699999999999997E-2</v>
      </c>
      <c r="L2388" s="3" t="e">
        <f t="shared" si="74"/>
        <v>#NUM!</v>
      </c>
      <c r="M2388" s="3">
        <f t="shared" si="75"/>
        <v>4.8870423327419195</v>
      </c>
    </row>
    <row r="2389" spans="1:13" x14ac:dyDescent="0.3">
      <c r="A2389" s="1">
        <v>11.711812865840001</v>
      </c>
      <c r="B2389" s="1">
        <v>-73.588105375370006</v>
      </c>
      <c r="C2389" s="1" t="s">
        <v>12</v>
      </c>
      <c r="D2389" s="1" t="s">
        <v>9592</v>
      </c>
      <c r="E2389" s="2" t="s">
        <v>4334</v>
      </c>
      <c r="F2389" s="4">
        <v>4.1288722599999996</v>
      </c>
      <c r="G2389" s="5">
        <v>6.3720000000000007E-5</v>
      </c>
      <c r="H2389" s="3">
        <v>16.172499999999999</v>
      </c>
      <c r="I2389" s="3">
        <v>5.9999999999999995E-4</v>
      </c>
      <c r="J2389" s="3">
        <v>6.1999999999999998E-3</v>
      </c>
      <c r="K2389" s="3">
        <v>4.5900000000000003E-2</v>
      </c>
      <c r="L2389" s="3">
        <f t="shared" si="74"/>
        <v>-4.8655415525087342</v>
      </c>
      <c r="M2389" s="3">
        <f t="shared" si="75"/>
        <v>16.0759135035924</v>
      </c>
    </row>
    <row r="2390" spans="1:13" x14ac:dyDescent="0.3">
      <c r="A2390" s="1">
        <v>9.0572944928299997</v>
      </c>
      <c r="B2390" s="1">
        <v>-73.98526899945</v>
      </c>
      <c r="C2390" s="1" t="s">
        <v>12</v>
      </c>
      <c r="D2390" s="1" t="s">
        <v>9592</v>
      </c>
      <c r="E2390" s="2" t="s">
        <v>4336</v>
      </c>
      <c r="F2390" s="4">
        <v>3.2778090299999998</v>
      </c>
      <c r="G2390" s="5">
        <v>2.9280000000000001E-5</v>
      </c>
      <c r="H2390" s="3">
        <v>16.488399999999999</v>
      </c>
      <c r="I2390" s="3">
        <v>1.1000000000000001E-3</v>
      </c>
      <c r="J2390" s="3">
        <v>5.67E-2</v>
      </c>
      <c r="K2390" s="3">
        <v>5.2400000000000002E-2</v>
      </c>
      <c r="L2390" s="3">
        <f t="shared" si="74"/>
        <v>0.25631529446453172</v>
      </c>
      <c r="M2390" s="3">
        <f t="shared" si="75"/>
        <v>2.0067947574126941</v>
      </c>
    </row>
    <row r="2391" spans="1:13" x14ac:dyDescent="0.3">
      <c r="A2391" s="1">
        <v>8.78995333654</v>
      </c>
      <c r="B2391" s="1">
        <v>-73.817743518590007</v>
      </c>
      <c r="C2391" s="1" t="s">
        <v>12</v>
      </c>
      <c r="D2391" s="1" t="s">
        <v>9592</v>
      </c>
      <c r="E2391" s="2" t="s">
        <v>4337</v>
      </c>
      <c r="F2391" s="4">
        <v>1.52182208</v>
      </c>
      <c r="G2391" s="5">
        <v>7.6299999999999998E-6</v>
      </c>
      <c r="H2391" s="3">
        <v>17.648099999999999</v>
      </c>
      <c r="I2391" s="3">
        <v>2.8999999999999998E-3</v>
      </c>
      <c r="J2391" s="3">
        <v>-0.16070000000000001</v>
      </c>
      <c r="K2391" s="3">
        <v>0.17910000000000001</v>
      </c>
      <c r="L2391" s="3" t="e">
        <f t="shared" si="74"/>
        <v>#NUM!</v>
      </c>
      <c r="M2391" s="3">
        <f t="shared" si="75"/>
        <v>2.4201076548878846</v>
      </c>
    </row>
    <row r="2392" spans="1:13" x14ac:dyDescent="0.3">
      <c r="A2392" s="1">
        <v>10.295721515229999</v>
      </c>
      <c r="B2392" s="1">
        <v>-73.828594373990001</v>
      </c>
      <c r="C2392" s="1" t="s">
        <v>12</v>
      </c>
      <c r="D2392" s="1" t="s">
        <v>9592</v>
      </c>
      <c r="E2392" s="2" t="s">
        <v>4339</v>
      </c>
      <c r="F2392" s="4">
        <v>1.20128174</v>
      </c>
      <c r="G2392" s="5">
        <v>3.05E-6</v>
      </c>
      <c r="H2392" s="3">
        <v>17.9222</v>
      </c>
      <c r="I2392" s="3">
        <v>1E-3</v>
      </c>
      <c r="J2392" s="3">
        <v>0.1191</v>
      </c>
      <c r="K2392" s="3">
        <v>0.1178</v>
      </c>
      <c r="L2392" s="3">
        <f t="shared" si="74"/>
        <v>3.3017588074138864</v>
      </c>
      <c r="M2392" s="3">
        <f t="shared" si="75"/>
        <v>2.1477723176086343</v>
      </c>
    </row>
    <row r="2393" spans="1:13" x14ac:dyDescent="0.3">
      <c r="A2393" s="1">
        <v>11.53158642062</v>
      </c>
      <c r="B2393" s="1">
        <v>-73.589468234329999</v>
      </c>
      <c r="C2393" s="1" t="s">
        <v>12</v>
      </c>
      <c r="D2393" s="1" t="s">
        <v>9592</v>
      </c>
      <c r="E2393" s="2" t="s">
        <v>4341</v>
      </c>
      <c r="F2393" s="4">
        <v>3.6824894000000001</v>
      </c>
      <c r="G2393" s="5">
        <v>3.0750000000000002E-5</v>
      </c>
      <c r="H2393" s="3">
        <v>16.2256</v>
      </c>
      <c r="I2393" s="3">
        <v>2.9999999999999997E-4</v>
      </c>
      <c r="J2393" s="3">
        <v>2.24E-2</v>
      </c>
      <c r="K2393" s="3">
        <v>4.5199999999999997E-2</v>
      </c>
      <c r="L2393" s="3">
        <f t="shared" si="74"/>
        <v>-2.023159908329184</v>
      </c>
      <c r="M2393" s="3">
        <f t="shared" si="75"/>
        <v>4.3817246417561968</v>
      </c>
    </row>
    <row r="2394" spans="1:13" x14ac:dyDescent="0.3">
      <c r="A2394" s="1">
        <v>11.44064240871</v>
      </c>
      <c r="B2394" s="1">
        <v>-73.537492810070006</v>
      </c>
      <c r="C2394" s="1" t="s">
        <v>12</v>
      </c>
      <c r="D2394" s="1" t="s">
        <v>9592</v>
      </c>
      <c r="E2394" s="2" t="s">
        <v>4342</v>
      </c>
      <c r="F2394" s="4">
        <v>1.5049366</v>
      </c>
      <c r="G2394" s="5">
        <v>5.8599999999999998E-6</v>
      </c>
      <c r="H2394" s="3">
        <v>17.7227</v>
      </c>
      <c r="I2394" s="3">
        <v>2.8999999999999998E-3</v>
      </c>
      <c r="J2394" s="3">
        <v>-9.2700000000000005E-2</v>
      </c>
      <c r="K2394" s="3">
        <v>0.10489999999999999</v>
      </c>
      <c r="L2394" s="3" t="e">
        <f t="shared" si="74"/>
        <v>#NUM!</v>
      </c>
      <c r="M2394" s="3">
        <f t="shared" si="75"/>
        <v>2.4572577923646635</v>
      </c>
    </row>
    <row r="2395" spans="1:13" x14ac:dyDescent="0.3">
      <c r="A2395" s="1">
        <v>11.87207680164</v>
      </c>
      <c r="B2395" s="1">
        <v>-73.507642329459998</v>
      </c>
      <c r="C2395" s="1" t="s">
        <v>12</v>
      </c>
      <c r="D2395" s="1" t="s">
        <v>9592</v>
      </c>
      <c r="E2395" s="2" t="s">
        <v>4344</v>
      </c>
      <c r="F2395" s="4">
        <v>6.69678051</v>
      </c>
      <c r="G2395" s="5">
        <v>5.3619999999999998E-5</v>
      </c>
      <c r="H2395" s="3">
        <v>15.9795</v>
      </c>
      <c r="I2395" s="3">
        <v>2.9999999999999997E-4</v>
      </c>
      <c r="J2395" s="3">
        <v>1.41E-2</v>
      </c>
      <c r="K2395" s="3">
        <v>3.6900000000000002E-2</v>
      </c>
      <c r="L2395" s="3">
        <f t="shared" si="74"/>
        <v>-3.2744044367230991</v>
      </c>
      <c r="M2395" s="3">
        <f t="shared" si="75"/>
        <v>5.6827940696165147</v>
      </c>
    </row>
    <row r="2396" spans="1:13" x14ac:dyDescent="0.3">
      <c r="A2396" s="1">
        <v>11.531737598699999</v>
      </c>
      <c r="B2396" s="1">
        <v>-73.460224050259995</v>
      </c>
      <c r="C2396" s="1" t="s">
        <v>12</v>
      </c>
      <c r="D2396" s="1" t="s">
        <v>9592</v>
      </c>
      <c r="E2396" s="2" t="s">
        <v>4346</v>
      </c>
      <c r="F2396" s="4">
        <v>2.9658430899999999</v>
      </c>
      <c r="G2396" s="5">
        <v>1.4569999999999999E-5</v>
      </c>
      <c r="H2396" s="3">
        <v>16.898</v>
      </c>
      <c r="I2396" s="3">
        <v>4.0000000000000002E-4</v>
      </c>
      <c r="J2396" s="3">
        <v>5.8700000000000002E-2</v>
      </c>
      <c r="K2396" s="3">
        <v>6.5500000000000003E-2</v>
      </c>
      <c r="L2396" s="3">
        <f t="shared" si="74"/>
        <v>0.74119050623807325</v>
      </c>
      <c r="M2396" s="3">
        <f t="shared" si="75"/>
        <v>2.4230248552402234</v>
      </c>
    </row>
    <row r="2397" spans="1:13" x14ac:dyDescent="0.3">
      <c r="A2397" s="1">
        <v>13.14589806002</v>
      </c>
      <c r="B2397" s="1">
        <v>-75.958766173559994</v>
      </c>
      <c r="C2397" s="1" t="s">
        <v>12</v>
      </c>
      <c r="D2397" s="1" t="s">
        <v>9592</v>
      </c>
      <c r="E2397" s="2" t="s">
        <v>4348</v>
      </c>
      <c r="F2397" s="4">
        <v>1.75281683</v>
      </c>
      <c r="G2397" s="5">
        <v>7.2300000000000002E-6</v>
      </c>
      <c r="H2397" s="3">
        <v>17.347899999999999</v>
      </c>
      <c r="I2397" s="3">
        <v>6.9999999999999999E-4</v>
      </c>
      <c r="J2397" s="3">
        <v>-5.8999999999999999E-3</v>
      </c>
      <c r="K2397" s="3">
        <v>9.5899999999999999E-2</v>
      </c>
      <c r="L2397" s="3" t="e">
        <f t="shared" si="74"/>
        <v>#NUM!</v>
      </c>
      <c r="M2397" s="3">
        <f t="shared" si="75"/>
        <v>35.295656165534218</v>
      </c>
    </row>
    <row r="2398" spans="1:13" x14ac:dyDescent="0.3">
      <c r="A2398" s="1">
        <v>16.578417278730001</v>
      </c>
      <c r="B2398" s="1">
        <v>-74.112827338700001</v>
      </c>
      <c r="C2398" s="1" t="s">
        <v>12</v>
      </c>
      <c r="D2398" s="1" t="s">
        <v>9592</v>
      </c>
      <c r="E2398" s="2" t="s">
        <v>4351</v>
      </c>
      <c r="F2398" s="4">
        <v>5.0484412499999998</v>
      </c>
      <c r="G2398" s="5">
        <v>1.145E-5</v>
      </c>
      <c r="H2398" s="3">
        <v>15.3545</v>
      </c>
      <c r="I2398" s="3">
        <v>2.0000000000000001E-4</v>
      </c>
      <c r="J2398" s="3">
        <v>2.5999999999999999E-3</v>
      </c>
      <c r="K2398" s="3">
        <v>2.5399999999999999E-2</v>
      </c>
      <c r="L2398" s="3">
        <f t="shared" si="74"/>
        <v>-7.5706332601459074</v>
      </c>
      <c r="M2398" s="3">
        <f t="shared" si="75"/>
        <v>21.213632117437236</v>
      </c>
    </row>
    <row r="2399" spans="1:13" x14ac:dyDescent="0.3">
      <c r="A2399" s="1">
        <v>16.204721771909998</v>
      </c>
      <c r="B2399" s="1">
        <v>-74.073283371239995</v>
      </c>
      <c r="C2399" s="1" t="s">
        <v>12</v>
      </c>
      <c r="D2399" s="1" t="s">
        <v>9592</v>
      </c>
      <c r="E2399" s="2" t="s">
        <v>4353</v>
      </c>
      <c r="F2399" s="4">
        <v>2.7824424099999998</v>
      </c>
      <c r="G2399" s="5">
        <v>3.6050000000000002E-5</v>
      </c>
      <c r="H2399" s="3">
        <v>16.179200000000002</v>
      </c>
      <c r="I2399" s="3">
        <v>6.9999999999999999E-4</v>
      </c>
      <c r="J2399" s="3">
        <v>-3.0000000000000001E-3</v>
      </c>
      <c r="K2399" s="3">
        <v>4.1700000000000001E-2</v>
      </c>
      <c r="L2399" s="3" t="e">
        <f t="shared" si="74"/>
        <v>#NUM!</v>
      </c>
      <c r="M2399" s="3">
        <f t="shared" si="75"/>
        <v>30.183490743948092</v>
      </c>
    </row>
    <row r="2400" spans="1:13" x14ac:dyDescent="0.3">
      <c r="A2400" s="1">
        <v>10.03894352481</v>
      </c>
      <c r="B2400" s="1">
        <v>-74.35425837487</v>
      </c>
      <c r="C2400" s="1" t="s">
        <v>12</v>
      </c>
      <c r="D2400" s="1" t="s">
        <v>9592</v>
      </c>
      <c r="E2400" s="2" t="s">
        <v>4356</v>
      </c>
      <c r="F2400" s="4">
        <v>1.38345641</v>
      </c>
      <c r="G2400" s="5">
        <v>7.0999999999999998E-6</v>
      </c>
      <c r="H2400" s="3">
        <v>17.751899999999999</v>
      </c>
      <c r="I2400" s="3">
        <v>8.9999999999999998E-4</v>
      </c>
      <c r="J2400" s="3">
        <v>0.11260000000000001</v>
      </c>
      <c r="K2400" s="3">
        <v>0.108</v>
      </c>
      <c r="L2400" s="3">
        <f t="shared" si="74"/>
        <v>3.0095919525766348</v>
      </c>
      <c r="M2400" s="3">
        <f t="shared" si="75"/>
        <v>2.08276403632656</v>
      </c>
    </row>
    <row r="2401" spans="1:13" x14ac:dyDescent="0.3">
      <c r="A2401" s="1">
        <v>13.984782182669999</v>
      </c>
      <c r="B2401" s="1">
        <v>-73.963246979920001</v>
      </c>
      <c r="C2401" s="1" t="s">
        <v>12</v>
      </c>
      <c r="D2401" s="1" t="s">
        <v>9592</v>
      </c>
      <c r="E2401" s="2" t="s">
        <v>4360</v>
      </c>
      <c r="F2401" s="4">
        <v>0.92025241000000002</v>
      </c>
      <c r="G2401" s="5">
        <v>1.7944E-4</v>
      </c>
      <c r="H2401" s="3">
        <v>17.508500000000002</v>
      </c>
      <c r="I2401" s="3">
        <v>1.8E-3</v>
      </c>
      <c r="J2401" s="3">
        <v>4.9299999999999997E-2</v>
      </c>
      <c r="K2401" s="3">
        <v>8.7499999999999994E-2</v>
      </c>
      <c r="L2401" s="3">
        <f t="shared" si="74"/>
        <v>0.97273459638615023</v>
      </c>
      <c r="M2401" s="3">
        <f t="shared" si="75"/>
        <v>3.8540366971129592</v>
      </c>
    </row>
    <row r="2402" spans="1:13" x14ac:dyDescent="0.3">
      <c r="A2402" s="1">
        <v>15.62193381736</v>
      </c>
      <c r="B2402" s="1">
        <v>-73.721553938089997</v>
      </c>
      <c r="C2402" s="1" t="s">
        <v>12</v>
      </c>
      <c r="D2402" s="1" t="s">
        <v>9592</v>
      </c>
      <c r="E2402" s="2" t="s">
        <v>4364</v>
      </c>
      <c r="F2402" s="4">
        <v>2.8335980699999999</v>
      </c>
      <c r="G2402" s="5">
        <v>1.0149999999999999E-5</v>
      </c>
      <c r="H2402" s="3">
        <v>16.635300000000001</v>
      </c>
      <c r="I2402" s="3">
        <v>4.0000000000000002E-4</v>
      </c>
      <c r="J2402" s="3">
        <v>-8.5699999999999998E-2</v>
      </c>
      <c r="K2402" s="3">
        <v>5.1999999999999998E-2</v>
      </c>
      <c r="L2402" s="3" t="e">
        <f t="shared" si="74"/>
        <v>#NUM!</v>
      </c>
      <c r="M2402" s="3">
        <f t="shared" si="75"/>
        <v>1.3175806440330928</v>
      </c>
    </row>
    <row r="2403" spans="1:13" x14ac:dyDescent="0.3">
      <c r="A2403" s="1">
        <v>15.99631514505</v>
      </c>
      <c r="B2403" s="1">
        <v>-73.555793418030007</v>
      </c>
      <c r="C2403" s="1" t="s">
        <v>12</v>
      </c>
      <c r="D2403" s="1" t="s">
        <v>9592</v>
      </c>
      <c r="E2403" s="2" t="s">
        <v>4366</v>
      </c>
      <c r="F2403" s="4">
        <v>3.2341214100000002</v>
      </c>
      <c r="G2403" s="5">
        <v>1.9150000000000001E-5</v>
      </c>
      <c r="H2403" s="3">
        <v>16.156700000000001</v>
      </c>
      <c r="I2403" s="3">
        <v>5.9999999999999995E-4</v>
      </c>
      <c r="J2403" s="3">
        <v>3.49E-2</v>
      </c>
      <c r="K2403" s="3">
        <v>4.02E-2</v>
      </c>
      <c r="L2403" s="3">
        <f t="shared" si="74"/>
        <v>-1.1291728652041009</v>
      </c>
      <c r="M2403" s="3">
        <f t="shared" si="75"/>
        <v>2.5012396415060887</v>
      </c>
    </row>
    <row r="2404" spans="1:13" x14ac:dyDescent="0.3">
      <c r="A2404" s="1">
        <v>12.672466447550001</v>
      </c>
      <c r="B2404" s="1">
        <v>-73.792354849340001</v>
      </c>
      <c r="C2404" s="1" t="s">
        <v>12</v>
      </c>
      <c r="D2404" s="1" t="s">
        <v>9592</v>
      </c>
      <c r="E2404" s="2" t="s">
        <v>4368</v>
      </c>
      <c r="F2404" s="4">
        <v>1.2550641499999999</v>
      </c>
      <c r="G2404" s="5">
        <v>1.8899999999999999E-6</v>
      </c>
      <c r="H2404" s="3">
        <v>17.5197</v>
      </c>
      <c r="I2404" s="3">
        <v>8.9999999999999998E-4</v>
      </c>
      <c r="J2404" s="3">
        <v>0.14249999999999999</v>
      </c>
      <c r="K2404" s="3">
        <v>8.7400000000000005E-2</v>
      </c>
      <c r="L2404" s="3">
        <f t="shared" si="74"/>
        <v>3.2887743217226451</v>
      </c>
      <c r="M2404" s="3">
        <f t="shared" si="75"/>
        <v>1.3318377850006944</v>
      </c>
    </row>
    <row r="2405" spans="1:13" x14ac:dyDescent="0.3">
      <c r="A2405" s="1">
        <v>13.220351683220001</v>
      </c>
      <c r="B2405" s="1">
        <v>-73.757875939650006</v>
      </c>
      <c r="C2405" s="1" t="s">
        <v>12</v>
      </c>
      <c r="D2405" s="1" t="s">
        <v>9592</v>
      </c>
      <c r="E2405" s="2" t="s">
        <v>4370</v>
      </c>
      <c r="F2405" s="4">
        <v>1.4830100399999999</v>
      </c>
      <c r="G2405" s="5">
        <v>2.9900000000000002E-6</v>
      </c>
      <c r="H2405" s="3">
        <v>17.37</v>
      </c>
      <c r="I2405" s="3">
        <v>8.9999999999999998E-4</v>
      </c>
      <c r="J2405" s="3">
        <v>0.1246</v>
      </c>
      <c r="K2405" s="3">
        <v>8.0299999999999996E-2</v>
      </c>
      <c r="L2405" s="3">
        <f t="shared" si="74"/>
        <v>2.8475902116157563</v>
      </c>
      <c r="M2405" s="3">
        <f t="shared" si="75"/>
        <v>1.3994334718960328</v>
      </c>
    </row>
    <row r="2406" spans="1:13" x14ac:dyDescent="0.3">
      <c r="A2406" s="1">
        <v>13.53153425901</v>
      </c>
      <c r="B2406" s="1">
        <v>-73.62678206855</v>
      </c>
      <c r="C2406" s="1" t="s">
        <v>12</v>
      </c>
      <c r="D2406" s="1" t="s">
        <v>9592</v>
      </c>
      <c r="E2406" s="2" t="s">
        <v>4371</v>
      </c>
      <c r="F2406" s="4">
        <v>1.0789975700000001</v>
      </c>
      <c r="G2406" s="5">
        <v>6.9199999999999998E-6</v>
      </c>
      <c r="H2406" s="3">
        <v>17.746500000000001</v>
      </c>
      <c r="I2406" s="3">
        <v>1.4E-3</v>
      </c>
      <c r="J2406" s="3">
        <v>2.9399999999999999E-2</v>
      </c>
      <c r="K2406" s="3">
        <v>9.2299999999999993E-2</v>
      </c>
      <c r="L2406" s="3">
        <f t="shared" si="74"/>
        <v>8.8236652060789567E-2</v>
      </c>
      <c r="M2406" s="3">
        <f t="shared" si="75"/>
        <v>6.8172472315942949</v>
      </c>
    </row>
    <row r="2407" spans="1:13" x14ac:dyDescent="0.3">
      <c r="A2407" s="1">
        <v>15.08148356141</v>
      </c>
      <c r="B2407" s="1">
        <v>-73.673956465589995</v>
      </c>
      <c r="C2407" s="1" t="s">
        <v>12</v>
      </c>
      <c r="D2407" s="1" t="s">
        <v>9592</v>
      </c>
      <c r="E2407" s="2" t="s">
        <v>4374</v>
      </c>
      <c r="F2407" s="4">
        <v>5.4918542099999996</v>
      </c>
      <c r="G2407" s="5">
        <v>9.3250000000000003E-5</v>
      </c>
      <c r="H2407" s="3">
        <v>15.6363</v>
      </c>
      <c r="I2407" s="3">
        <v>2.9999999999999997E-4</v>
      </c>
      <c r="J2407" s="3">
        <v>0.96360000000000001</v>
      </c>
      <c r="K2407" s="3">
        <v>8.3599999999999994E-2</v>
      </c>
      <c r="L2407" s="3">
        <f t="shared" si="74"/>
        <v>5.5557839566315277</v>
      </c>
      <c r="M2407" s="3">
        <f t="shared" si="75"/>
        <v>0.18839297365471508</v>
      </c>
    </row>
    <row r="2408" spans="1:13" x14ac:dyDescent="0.3">
      <c r="A2408" s="1">
        <v>14.50514293002</v>
      </c>
      <c r="B2408" s="1">
        <v>-73.654356689460002</v>
      </c>
      <c r="C2408" s="1" t="s">
        <v>12</v>
      </c>
      <c r="D2408" s="1" t="s">
        <v>9592</v>
      </c>
      <c r="E2408" s="2" t="s">
        <v>4375</v>
      </c>
      <c r="F2408" s="4">
        <v>1.3651381899999999</v>
      </c>
      <c r="G2408" s="5">
        <v>5.8300000000000001E-6</v>
      </c>
      <c r="H2408" s="3">
        <v>17.6374</v>
      </c>
      <c r="I2408" s="3">
        <v>6.9999999999999999E-4</v>
      </c>
      <c r="J2408" s="3">
        <v>3.5299999999999998E-2</v>
      </c>
      <c r="K2408" s="3">
        <v>9.1200000000000003E-2</v>
      </c>
      <c r="L2408" s="3">
        <f t="shared" si="74"/>
        <v>0.3762735269391122</v>
      </c>
      <c r="M2408" s="3">
        <f t="shared" si="75"/>
        <v>5.6101542310223822</v>
      </c>
    </row>
    <row r="2409" spans="1:13" x14ac:dyDescent="0.3">
      <c r="A2409" s="1">
        <v>14.97142982219</v>
      </c>
      <c r="B2409" s="1">
        <v>-73.536481770240002</v>
      </c>
      <c r="C2409" s="1" t="s">
        <v>12</v>
      </c>
      <c r="D2409" s="1" t="s">
        <v>9592</v>
      </c>
      <c r="E2409" s="2" t="s">
        <v>4376</v>
      </c>
      <c r="F2409" s="4">
        <v>1.3616547400000001</v>
      </c>
      <c r="G2409" s="5">
        <v>5.04E-6</v>
      </c>
      <c r="H2409" s="3">
        <v>17.675999999999998</v>
      </c>
      <c r="I2409" s="3">
        <v>8.9999999999999998E-4</v>
      </c>
      <c r="J2409" s="3">
        <v>-7.1900000000000006E-2</v>
      </c>
      <c r="K2409" s="3">
        <v>8.8400000000000006E-2</v>
      </c>
      <c r="L2409" s="3" t="e">
        <f t="shared" si="74"/>
        <v>#NUM!</v>
      </c>
      <c r="M2409" s="3">
        <f t="shared" si="75"/>
        <v>2.669795912243182</v>
      </c>
    </row>
    <row r="2410" spans="1:13" x14ac:dyDescent="0.3">
      <c r="A2410" s="1">
        <v>15.611738959129999</v>
      </c>
      <c r="B2410" s="1">
        <v>-73.567439597849997</v>
      </c>
      <c r="C2410" s="1" t="s">
        <v>12</v>
      </c>
      <c r="D2410" s="1" t="s">
        <v>9592</v>
      </c>
      <c r="E2410" s="2" t="s">
        <v>4377</v>
      </c>
      <c r="F2410" s="4">
        <v>1.4580638500000001</v>
      </c>
      <c r="G2410" s="5">
        <v>1.029E-5</v>
      </c>
      <c r="H2410" s="3">
        <v>17.384899999999998</v>
      </c>
      <c r="I2410" s="3">
        <v>4.0000000000000002E-4</v>
      </c>
      <c r="J2410" s="3">
        <v>-0.1145</v>
      </c>
      <c r="K2410" s="3">
        <v>7.6499999999999999E-2</v>
      </c>
      <c r="L2410" s="3" t="e">
        <f t="shared" si="74"/>
        <v>#NUM!</v>
      </c>
      <c r="M2410" s="3">
        <f t="shared" si="75"/>
        <v>1.4508102975411961</v>
      </c>
    </row>
    <row r="2411" spans="1:13" x14ac:dyDescent="0.3">
      <c r="A2411" s="1">
        <v>15.89216569899</v>
      </c>
      <c r="B2411" s="1">
        <v>-73.462257752750006</v>
      </c>
      <c r="C2411" s="1" t="s">
        <v>12</v>
      </c>
      <c r="D2411" s="1" t="s">
        <v>9592</v>
      </c>
      <c r="E2411" s="2" t="s">
        <v>4378</v>
      </c>
      <c r="F2411" s="4">
        <v>1.31516806</v>
      </c>
      <c r="G2411" s="5">
        <v>2.2400000000000002E-6</v>
      </c>
      <c r="H2411" s="3">
        <v>17.546500000000002</v>
      </c>
      <c r="I2411" s="3">
        <v>1.1000000000000001E-3</v>
      </c>
      <c r="J2411" s="3">
        <v>-6.2199999999999998E-2</v>
      </c>
      <c r="K2411" s="3">
        <v>8.7400000000000005E-2</v>
      </c>
      <c r="L2411" s="3" t="e">
        <f t="shared" si="74"/>
        <v>#NUM!</v>
      </c>
      <c r="M2411" s="3">
        <f t="shared" si="75"/>
        <v>3.0512355846085377</v>
      </c>
    </row>
    <row r="2412" spans="1:13" x14ac:dyDescent="0.3">
      <c r="A2412" s="1">
        <v>15.40817078041</v>
      </c>
      <c r="B2412" s="1">
        <v>-73.489701013550004</v>
      </c>
      <c r="C2412" s="1" t="s">
        <v>12</v>
      </c>
      <c r="D2412" s="1" t="s">
        <v>9592</v>
      </c>
      <c r="E2412" s="2" t="s">
        <v>4379</v>
      </c>
      <c r="F2412" s="4">
        <v>1.9222784399999999</v>
      </c>
      <c r="G2412" s="5">
        <v>7.4699999999999996E-6</v>
      </c>
      <c r="H2412" s="3">
        <v>17.146899999999999</v>
      </c>
      <c r="I2412" s="3">
        <v>5.9999999999999995E-4</v>
      </c>
      <c r="J2412" s="3">
        <v>-4.9500000000000002E-2</v>
      </c>
      <c r="K2412" s="3">
        <v>7.1499999999999994E-2</v>
      </c>
      <c r="L2412" s="3" t="e">
        <f t="shared" si="74"/>
        <v>#NUM!</v>
      </c>
      <c r="M2412" s="3">
        <f t="shared" si="75"/>
        <v>3.1365738348918861</v>
      </c>
    </row>
    <row r="2413" spans="1:13" x14ac:dyDescent="0.3">
      <c r="A2413" s="1">
        <v>14.76354473696</v>
      </c>
      <c r="B2413" s="1">
        <v>-73.374598414679994</v>
      </c>
      <c r="C2413" s="1" t="s">
        <v>12</v>
      </c>
      <c r="D2413" s="1" t="s">
        <v>9592</v>
      </c>
      <c r="E2413" s="2" t="s">
        <v>4382</v>
      </c>
      <c r="F2413" s="4">
        <v>3.1013065700000002</v>
      </c>
      <c r="G2413" s="5">
        <v>6.9299999999999997E-6</v>
      </c>
      <c r="H2413" s="3">
        <v>15.9979</v>
      </c>
      <c r="I2413" s="3">
        <v>2.9999999999999997E-4</v>
      </c>
      <c r="J2413" s="3">
        <v>5.1000000000000004E-3</v>
      </c>
      <c r="K2413" s="3">
        <v>0.04</v>
      </c>
      <c r="L2413" s="3">
        <f t="shared" si="74"/>
        <v>-5.4642491195103133</v>
      </c>
      <c r="M2413" s="3">
        <f t="shared" si="75"/>
        <v>17.031169835245443</v>
      </c>
    </row>
    <row r="2414" spans="1:13" x14ac:dyDescent="0.3">
      <c r="A2414" s="1">
        <v>15.1663107146</v>
      </c>
      <c r="B2414" s="1">
        <v>-73.396944751909999</v>
      </c>
      <c r="C2414" s="1" t="s">
        <v>12</v>
      </c>
      <c r="D2414" s="1" t="s">
        <v>9592</v>
      </c>
      <c r="E2414" s="2" t="s">
        <v>4383</v>
      </c>
      <c r="F2414" s="4">
        <v>1.6538693499999999</v>
      </c>
      <c r="G2414" s="5">
        <v>7.79E-6</v>
      </c>
      <c r="H2414" s="3">
        <v>17.3307</v>
      </c>
      <c r="I2414" s="3">
        <v>5.0000000000000001E-4</v>
      </c>
      <c r="J2414" s="3">
        <v>-7.8299999999999995E-2</v>
      </c>
      <c r="K2414" s="3">
        <v>8.1100000000000005E-2</v>
      </c>
      <c r="L2414" s="3" t="e">
        <f t="shared" si="74"/>
        <v>#NUM!</v>
      </c>
      <c r="M2414" s="3">
        <f t="shared" si="75"/>
        <v>2.2491259031068482</v>
      </c>
    </row>
    <row r="2415" spans="1:13" x14ac:dyDescent="0.3">
      <c r="A2415" s="1">
        <v>10.583022693909999</v>
      </c>
      <c r="B2415" s="1">
        <v>-74.035843299589999</v>
      </c>
      <c r="C2415" s="1" t="s">
        <v>12</v>
      </c>
      <c r="D2415" s="1" t="s">
        <v>9592</v>
      </c>
      <c r="E2415" s="2" t="s">
        <v>4390</v>
      </c>
      <c r="F2415" s="4">
        <v>1.28336151</v>
      </c>
      <c r="G2415" s="5">
        <v>4.3499999999999999E-6</v>
      </c>
      <c r="H2415" s="3">
        <v>17.232600000000001</v>
      </c>
      <c r="I2415" s="3">
        <v>1.1999999999999999E-3</v>
      </c>
      <c r="J2415" s="3">
        <v>8.1000000000000003E-2</v>
      </c>
      <c r="K2415" s="3">
        <v>7.0999999999999994E-2</v>
      </c>
      <c r="L2415" s="3">
        <f t="shared" si="74"/>
        <v>1.77502509439325</v>
      </c>
      <c r="M2415" s="3">
        <f t="shared" si="75"/>
        <v>1.9033913030826084</v>
      </c>
    </row>
    <row r="2416" spans="1:13" x14ac:dyDescent="0.3">
      <c r="A2416" s="1">
        <v>10.64615691849</v>
      </c>
      <c r="B2416" s="1">
        <v>-73.924153560220006</v>
      </c>
      <c r="C2416" s="1" t="s">
        <v>12</v>
      </c>
      <c r="D2416" s="1" t="s">
        <v>9592</v>
      </c>
      <c r="E2416" s="2" t="s">
        <v>4393</v>
      </c>
      <c r="F2416" s="4">
        <v>1.46011427</v>
      </c>
      <c r="G2416" s="5">
        <v>6.3799999999999999E-6</v>
      </c>
      <c r="H2416" s="3">
        <v>17.690200000000001</v>
      </c>
      <c r="I2416" s="3">
        <v>5.0000000000000001E-4</v>
      </c>
      <c r="J2416" s="3">
        <v>-8.8099999999999998E-2</v>
      </c>
      <c r="K2416" s="3">
        <v>0.1043</v>
      </c>
      <c r="L2416" s="3" t="e">
        <f t="shared" si="74"/>
        <v>#NUM!</v>
      </c>
      <c r="M2416" s="3">
        <f t="shared" si="75"/>
        <v>2.5707691090823315</v>
      </c>
    </row>
    <row r="2417" spans="1:13" x14ac:dyDescent="0.3">
      <c r="A2417" s="1">
        <v>11.512823136950001</v>
      </c>
      <c r="B2417" s="1">
        <v>-73.680725559929996</v>
      </c>
      <c r="C2417" s="1" t="s">
        <v>12</v>
      </c>
      <c r="D2417" s="1" t="s">
        <v>9592</v>
      </c>
      <c r="E2417" s="2" t="s">
        <v>4394</v>
      </c>
      <c r="F2417" s="4">
        <v>3.50083543</v>
      </c>
      <c r="G2417" s="5">
        <v>1.857E-5</v>
      </c>
      <c r="H2417" s="3">
        <v>16.273599999999998</v>
      </c>
      <c r="I2417" s="3">
        <v>5.9999999999999995E-4</v>
      </c>
      <c r="J2417" s="3">
        <v>0.1246</v>
      </c>
      <c r="K2417" s="3">
        <v>4.7800000000000002E-2</v>
      </c>
      <c r="L2417" s="3">
        <f t="shared" si="74"/>
        <v>1.7511902116157536</v>
      </c>
      <c r="M2417" s="3">
        <f t="shared" si="75"/>
        <v>0.83303765223079196</v>
      </c>
    </row>
    <row r="2418" spans="1:13" x14ac:dyDescent="0.3">
      <c r="A2418" s="1">
        <v>11.623828281210001</v>
      </c>
      <c r="B2418" s="1">
        <v>-73.632435349939996</v>
      </c>
      <c r="C2418" s="1" t="s">
        <v>12</v>
      </c>
      <c r="D2418" s="1" t="s">
        <v>9592</v>
      </c>
      <c r="E2418" s="2" t="s">
        <v>4395</v>
      </c>
      <c r="F2418" s="4">
        <v>1.33610381</v>
      </c>
      <c r="G2418" s="5">
        <v>3.6159999999999999E-5</v>
      </c>
      <c r="H2418" s="3">
        <v>16.9984</v>
      </c>
      <c r="I2418" s="3">
        <v>1.1000000000000001E-3</v>
      </c>
      <c r="J2418" s="3">
        <v>-5.4199999999999998E-2</v>
      </c>
      <c r="K2418" s="3">
        <v>0.1525</v>
      </c>
      <c r="L2418" s="3" t="e">
        <f t="shared" si="74"/>
        <v>#NUM!</v>
      </c>
      <c r="M2418" s="3">
        <f t="shared" si="75"/>
        <v>6.1097751623552083</v>
      </c>
    </row>
    <row r="2419" spans="1:13" x14ac:dyDescent="0.3">
      <c r="A2419" s="1">
        <v>12.02060329825</v>
      </c>
      <c r="B2419" s="1">
        <v>-73.54864038321</v>
      </c>
      <c r="C2419" s="1" t="s">
        <v>12</v>
      </c>
      <c r="D2419" s="1" t="s">
        <v>9592</v>
      </c>
      <c r="E2419" s="2" t="s">
        <v>4396</v>
      </c>
      <c r="F2419" s="4">
        <v>1.9119124000000001</v>
      </c>
      <c r="G2419" s="5">
        <v>1.0329999999999999E-5</v>
      </c>
      <c r="H2419" s="3">
        <v>16.836099999999998</v>
      </c>
      <c r="I2419" s="3">
        <v>1.4E-3</v>
      </c>
      <c r="J2419" s="3">
        <v>-8.9899999999999994E-2</v>
      </c>
      <c r="K2419" s="3">
        <v>6.4299999999999996E-2</v>
      </c>
      <c r="L2419" s="3" t="e">
        <f t="shared" si="74"/>
        <v>#NUM!</v>
      </c>
      <c r="M2419" s="3">
        <f t="shared" si="75"/>
        <v>1.5531239689190479</v>
      </c>
    </row>
    <row r="2420" spans="1:13" x14ac:dyDescent="0.3">
      <c r="A2420" s="1">
        <v>8.9651078517199991</v>
      </c>
      <c r="B2420" s="1">
        <v>-74.062188468130003</v>
      </c>
      <c r="C2420" s="1" t="s">
        <v>12</v>
      </c>
      <c r="D2420" s="1" t="s">
        <v>9592</v>
      </c>
      <c r="E2420" s="2" t="s">
        <v>4397</v>
      </c>
      <c r="F2420" s="4">
        <v>1.35834429</v>
      </c>
      <c r="G2420" s="5">
        <v>3.54E-6</v>
      </c>
      <c r="H2420" s="3">
        <v>17.6097</v>
      </c>
      <c r="I2420" s="3">
        <v>1.9E-3</v>
      </c>
      <c r="J2420" s="3">
        <v>2.3900000000000001E-2</v>
      </c>
      <c r="K2420" s="3">
        <v>0.11310000000000001</v>
      </c>
      <c r="L2420" s="3">
        <f t="shared" si="74"/>
        <v>-0.49831049525931093</v>
      </c>
      <c r="M2420" s="3">
        <f t="shared" si="75"/>
        <v>10.275888325385994</v>
      </c>
    </row>
    <row r="2421" spans="1:13" x14ac:dyDescent="0.3">
      <c r="A2421" s="1">
        <v>9.0144297143800003</v>
      </c>
      <c r="B2421" s="1">
        <v>-73.93302369029</v>
      </c>
      <c r="C2421" s="1" t="s">
        <v>12</v>
      </c>
      <c r="D2421" s="1" t="s">
        <v>9592</v>
      </c>
      <c r="E2421" s="2" t="s">
        <v>4398</v>
      </c>
      <c r="F2421" s="4">
        <v>16.371251919999999</v>
      </c>
      <c r="G2421" s="5">
        <v>4.0278999999999998E-4</v>
      </c>
      <c r="H2421" s="3">
        <v>14.4535</v>
      </c>
      <c r="I2421" s="3">
        <v>2.0000000000000001E-4</v>
      </c>
      <c r="J2421" s="3">
        <v>-5.1400000000000001E-2</v>
      </c>
      <c r="K2421" s="3">
        <v>2.5100000000000001E-2</v>
      </c>
      <c r="L2421" s="3" t="e">
        <f t="shared" si="74"/>
        <v>#NUM!</v>
      </c>
      <c r="M2421" s="3">
        <f t="shared" si="75"/>
        <v>1.0603891483705039</v>
      </c>
    </row>
    <row r="2422" spans="1:13" x14ac:dyDescent="0.3">
      <c r="A2422" s="1">
        <v>9.6490319771500008</v>
      </c>
      <c r="B2422" s="1">
        <v>-73.956666702790002</v>
      </c>
      <c r="C2422" s="1" t="s">
        <v>12</v>
      </c>
      <c r="D2422" s="1" t="s">
        <v>9592</v>
      </c>
      <c r="E2422" s="2" t="s">
        <v>4399</v>
      </c>
      <c r="F2422" s="4">
        <v>7.9380452500000001</v>
      </c>
      <c r="G2422" s="5">
        <v>9.1150000000000007E-5</v>
      </c>
      <c r="H2422" s="3">
        <v>15.321999999999999</v>
      </c>
      <c r="I2422" s="3">
        <v>2.9999999999999997E-4</v>
      </c>
      <c r="J2422" s="3">
        <v>-3.15E-2</v>
      </c>
      <c r="K2422" s="3">
        <v>3.1300000000000001E-2</v>
      </c>
      <c r="L2422" s="3" t="e">
        <f t="shared" si="74"/>
        <v>#NUM!</v>
      </c>
      <c r="M2422" s="3">
        <f t="shared" si="75"/>
        <v>2.1576870370290417</v>
      </c>
    </row>
    <row r="2423" spans="1:13" x14ac:dyDescent="0.3">
      <c r="A2423" s="1">
        <v>8.7262670795500004</v>
      </c>
      <c r="B2423" s="1">
        <v>-73.780013269479994</v>
      </c>
      <c r="C2423" s="1" t="s">
        <v>12</v>
      </c>
      <c r="D2423" s="1" t="s">
        <v>9592</v>
      </c>
      <c r="E2423" s="2" t="s">
        <v>4400</v>
      </c>
      <c r="F2423" s="4">
        <v>1.0945882</v>
      </c>
      <c r="G2423" s="5">
        <v>1.5449999999999999E-5</v>
      </c>
      <c r="H2423" s="3">
        <v>17.918800000000001</v>
      </c>
      <c r="I2423" s="3">
        <v>6.9999999999999999E-4</v>
      </c>
      <c r="J2423" s="3">
        <v>-0.50249999999999995</v>
      </c>
      <c r="K2423" s="3">
        <v>0.26390000000000002</v>
      </c>
      <c r="L2423" s="3" t="e">
        <f t="shared" si="74"/>
        <v>#NUM!</v>
      </c>
      <c r="M2423" s="3">
        <f t="shared" si="75"/>
        <v>1.1404022628963122</v>
      </c>
    </row>
    <row r="2424" spans="1:13" x14ac:dyDescent="0.3">
      <c r="A2424" s="1">
        <v>10.09854001641</v>
      </c>
      <c r="B2424" s="1">
        <v>-73.673554609679996</v>
      </c>
      <c r="C2424" s="1" t="s">
        <v>12</v>
      </c>
      <c r="D2424" s="1" t="s">
        <v>9592</v>
      </c>
      <c r="E2424" s="2" t="s">
        <v>4401</v>
      </c>
      <c r="F2424" s="4">
        <v>10.333393320000001</v>
      </c>
      <c r="G2424" s="5">
        <v>5.092E-5</v>
      </c>
      <c r="H2424" s="3">
        <v>14.7681</v>
      </c>
      <c r="I2424" s="3">
        <v>2.0000000000000001E-4</v>
      </c>
      <c r="J2424" s="3">
        <v>-3.0000000000000001E-3</v>
      </c>
      <c r="K2424" s="3">
        <v>2.3E-2</v>
      </c>
      <c r="L2424" s="3" t="e">
        <f t="shared" si="74"/>
        <v>#NUM!</v>
      </c>
      <c r="M2424" s="3">
        <f t="shared" si="75"/>
        <v>16.647968512571001</v>
      </c>
    </row>
    <row r="2425" spans="1:13" x14ac:dyDescent="0.3">
      <c r="A2425" s="1">
        <v>9.9021374707599996</v>
      </c>
      <c r="B2425" s="1">
        <v>-73.651172722569996</v>
      </c>
      <c r="C2425" s="1" t="s">
        <v>12</v>
      </c>
      <c r="D2425" s="1" t="s">
        <v>9592</v>
      </c>
      <c r="E2425" s="2" t="s">
        <v>4402</v>
      </c>
      <c r="F2425" s="4">
        <v>1.2651736899999999</v>
      </c>
      <c r="G2425" s="5">
        <v>2.179E-5</v>
      </c>
      <c r="H2425" s="3">
        <v>17.596299999999999</v>
      </c>
      <c r="I2425" s="3">
        <v>2.2000000000000001E-3</v>
      </c>
      <c r="J2425" s="3">
        <v>0.18090000000000001</v>
      </c>
      <c r="K2425" s="3">
        <v>9.5299999999999996E-2</v>
      </c>
      <c r="L2425" s="3">
        <f t="shared" si="74"/>
        <v>3.8834928342990693</v>
      </c>
      <c r="M2425" s="3">
        <f t="shared" si="75"/>
        <v>1.1439572666181836</v>
      </c>
    </row>
    <row r="2426" spans="1:13" x14ac:dyDescent="0.3">
      <c r="A2426" s="1">
        <v>11.58833090639</v>
      </c>
      <c r="B2426" s="1">
        <v>-73.51752433307</v>
      </c>
      <c r="C2426" s="1" t="s">
        <v>12</v>
      </c>
      <c r="D2426" s="1" t="s">
        <v>9592</v>
      </c>
      <c r="E2426" s="2" t="s">
        <v>4405</v>
      </c>
      <c r="F2426" s="4">
        <v>1.6679258400000001</v>
      </c>
      <c r="G2426" s="5">
        <v>9.5799999999999998E-6</v>
      </c>
      <c r="H2426" s="3">
        <v>17.348099999999999</v>
      </c>
      <c r="I2426" s="3">
        <v>6.9999999999999999E-4</v>
      </c>
      <c r="J2426" s="3">
        <v>-0.12889999999999999</v>
      </c>
      <c r="K2426" s="3">
        <v>8.1000000000000003E-2</v>
      </c>
      <c r="L2426" s="3" t="e">
        <f t="shared" si="74"/>
        <v>#NUM!</v>
      </c>
      <c r="M2426" s="3">
        <f t="shared" si="75"/>
        <v>1.3645417345995248</v>
      </c>
    </row>
    <row r="2427" spans="1:13" x14ac:dyDescent="0.3">
      <c r="A2427" s="1">
        <v>11.31031405897</v>
      </c>
      <c r="B2427" s="1">
        <v>-73.490753582270003</v>
      </c>
      <c r="C2427" s="1" t="s">
        <v>12</v>
      </c>
      <c r="D2427" s="1" t="s">
        <v>9592</v>
      </c>
      <c r="E2427" s="2" t="s">
        <v>4408</v>
      </c>
      <c r="F2427" s="4">
        <v>1.59274614</v>
      </c>
      <c r="G2427" s="5">
        <v>2.7E-6</v>
      </c>
      <c r="H2427" s="3">
        <v>17.444500000000001</v>
      </c>
      <c r="I2427" s="3">
        <v>6.9999999999999999E-4</v>
      </c>
      <c r="J2427" s="3">
        <v>0.15260000000000001</v>
      </c>
      <c r="K2427" s="3">
        <v>9.5200000000000007E-2</v>
      </c>
      <c r="L2427" s="3">
        <f t="shared" si="74"/>
        <v>3.3622726680943096</v>
      </c>
      <c r="M2427" s="3">
        <f t="shared" si="75"/>
        <v>1.3546813042366506</v>
      </c>
    </row>
    <row r="2428" spans="1:13" x14ac:dyDescent="0.3">
      <c r="A2428" s="1">
        <v>11.82011109848</v>
      </c>
      <c r="B2428" s="1">
        <v>-73.329218508300002</v>
      </c>
      <c r="C2428" s="1" t="s">
        <v>12</v>
      </c>
      <c r="D2428" s="1" t="s">
        <v>9592</v>
      </c>
      <c r="E2428" s="2" t="s">
        <v>4409</v>
      </c>
      <c r="F2428" s="4">
        <v>1.4688767</v>
      </c>
      <c r="G2428" s="5">
        <v>2.3750000000000001E-5</v>
      </c>
      <c r="H2428" s="3">
        <v>17.456199999999999</v>
      </c>
      <c r="I2428" s="3">
        <v>2E-3</v>
      </c>
      <c r="J2428" s="3">
        <v>6.4000000000000003E-3</v>
      </c>
      <c r="K2428" s="3">
        <v>8.2799999999999999E-2</v>
      </c>
      <c r="L2428" s="3">
        <f t="shared" si="74"/>
        <v>-3.5129001300805633</v>
      </c>
      <c r="M2428" s="3">
        <f t="shared" si="75"/>
        <v>28.093446934127272</v>
      </c>
    </row>
    <row r="2429" spans="1:13" x14ac:dyDescent="0.3">
      <c r="A2429" s="1">
        <v>13.875301404889999</v>
      </c>
      <c r="B2429" s="1">
        <v>-74.583023365190002</v>
      </c>
      <c r="C2429" s="1" t="s">
        <v>12</v>
      </c>
      <c r="D2429" s="1" t="s">
        <v>9592</v>
      </c>
      <c r="E2429" s="2" t="s">
        <v>4413</v>
      </c>
      <c r="F2429" s="4">
        <v>0.67931593999999995</v>
      </c>
      <c r="G2429" s="5">
        <v>5.4399999999999996E-6</v>
      </c>
      <c r="H2429" s="3">
        <v>17.880199999999999</v>
      </c>
      <c r="I2429" s="3">
        <v>1.5E-3</v>
      </c>
      <c r="J2429" s="3">
        <v>-0.22470000000000001</v>
      </c>
      <c r="K2429" s="3">
        <v>0.107</v>
      </c>
      <c r="L2429" s="3" t="e">
        <f t="shared" si="74"/>
        <v>#NUM!</v>
      </c>
      <c r="M2429" s="3">
        <f t="shared" si="75"/>
        <v>1.0340363992352062</v>
      </c>
    </row>
    <row r="2430" spans="1:13" x14ac:dyDescent="0.3">
      <c r="A2430" s="1">
        <v>16.229588199809999</v>
      </c>
      <c r="B2430" s="1">
        <v>-74.208053623639998</v>
      </c>
      <c r="C2430" s="1" t="s">
        <v>12</v>
      </c>
      <c r="D2430" s="1" t="s">
        <v>9592</v>
      </c>
      <c r="E2430" s="2" t="s">
        <v>4415</v>
      </c>
      <c r="F2430" s="4">
        <v>14.134124180000001</v>
      </c>
      <c r="G2430" s="5">
        <v>2.8153999999999999E-4</v>
      </c>
      <c r="H2430" s="3">
        <v>14.033300000000001</v>
      </c>
      <c r="I2430" s="3">
        <v>2.9999999999999997E-4</v>
      </c>
      <c r="J2430" s="3">
        <v>-5.1999999999999998E-3</v>
      </c>
      <c r="K2430" s="3">
        <v>1.9900000000000001E-2</v>
      </c>
      <c r="L2430" s="3" t="e">
        <f t="shared" si="74"/>
        <v>#NUM!</v>
      </c>
      <c r="M2430" s="3">
        <f t="shared" si="75"/>
        <v>8.3100645549867629</v>
      </c>
    </row>
    <row r="2431" spans="1:13" x14ac:dyDescent="0.3">
      <c r="A2431" s="1">
        <v>6.4895747532400003</v>
      </c>
      <c r="B2431" s="1">
        <v>-74.244877131620001</v>
      </c>
      <c r="C2431" s="1" t="s">
        <v>12</v>
      </c>
      <c r="D2431" s="1" t="s">
        <v>9592</v>
      </c>
      <c r="E2431" s="2" t="s">
        <v>4418</v>
      </c>
      <c r="F2431" s="4">
        <v>3.2128901600000002</v>
      </c>
      <c r="G2431" s="5">
        <v>3.2969999999999998E-5</v>
      </c>
      <c r="H2431" s="3">
        <v>16.403099999999998</v>
      </c>
      <c r="I2431" s="3">
        <v>2.9999999999999997E-4</v>
      </c>
      <c r="J2431" s="3">
        <v>-4.3499999999999997E-2</v>
      </c>
      <c r="K2431" s="3">
        <v>4.9299999999999997E-2</v>
      </c>
      <c r="L2431" s="3" t="e">
        <f t="shared" si="74"/>
        <v>#NUM!</v>
      </c>
      <c r="M2431" s="3">
        <f t="shared" si="75"/>
        <v>2.461004059096386</v>
      </c>
    </row>
    <row r="2432" spans="1:13" x14ac:dyDescent="0.3">
      <c r="A2432" s="1">
        <v>7.10456874661</v>
      </c>
      <c r="B2432" s="1">
        <v>-74.145082791899995</v>
      </c>
      <c r="C2432" s="1" t="s">
        <v>12</v>
      </c>
      <c r="D2432" s="1" t="s">
        <v>9592</v>
      </c>
      <c r="E2432" s="2" t="s">
        <v>4419</v>
      </c>
      <c r="F2432" s="4">
        <v>0.73980292000000003</v>
      </c>
      <c r="G2432" s="5">
        <v>4.0300000000000004E-6</v>
      </c>
      <c r="H2432" s="3">
        <v>18.0212</v>
      </c>
      <c r="I2432" s="3">
        <v>1.4E-3</v>
      </c>
      <c r="J2432" s="3">
        <v>5.2600000000000001E-2</v>
      </c>
      <c r="K2432" s="3">
        <v>0.13950000000000001</v>
      </c>
      <c r="L2432" s="3">
        <f t="shared" si="74"/>
        <v>1.6261287207686976</v>
      </c>
      <c r="M2432" s="3">
        <f t="shared" si="75"/>
        <v>5.7589477830053237</v>
      </c>
    </row>
    <row r="2433" spans="1:13" x14ac:dyDescent="0.3">
      <c r="A2433" s="1">
        <v>7.68862753339</v>
      </c>
      <c r="B2433" s="1">
        <v>-74.014744454829994</v>
      </c>
      <c r="C2433" s="1" t="s">
        <v>12</v>
      </c>
      <c r="D2433" s="1" t="s">
        <v>9592</v>
      </c>
      <c r="E2433" s="2" t="s">
        <v>4420</v>
      </c>
      <c r="F2433" s="4">
        <v>1.3882390099999999</v>
      </c>
      <c r="G2433" s="5">
        <v>5.1900000000000003E-6</v>
      </c>
      <c r="H2433" s="3">
        <v>17.576499999999999</v>
      </c>
      <c r="I2433" s="3">
        <v>1.1000000000000001E-3</v>
      </c>
      <c r="J2433" s="3">
        <v>0.1225</v>
      </c>
      <c r="K2433" s="3">
        <v>0.10050000000000001</v>
      </c>
      <c r="L2433" s="3">
        <f t="shared" si="74"/>
        <v>3.017180443502756</v>
      </c>
      <c r="M2433" s="3">
        <f t="shared" si="75"/>
        <v>1.781495461582109</v>
      </c>
    </row>
    <row r="2434" spans="1:13" x14ac:dyDescent="0.3">
      <c r="A2434" s="1">
        <v>9.9564171237300005</v>
      </c>
      <c r="B2434" s="1">
        <v>-74.518158457780004</v>
      </c>
      <c r="C2434" s="1" t="s">
        <v>12</v>
      </c>
      <c r="D2434" s="1" t="s">
        <v>9592</v>
      </c>
      <c r="E2434" s="2" t="s">
        <v>4424</v>
      </c>
      <c r="F2434" s="4">
        <v>3.6495537900000001</v>
      </c>
      <c r="G2434" s="5">
        <v>5.859E-5</v>
      </c>
      <c r="H2434" s="3">
        <v>16.804300000000001</v>
      </c>
      <c r="I2434" s="3">
        <v>4.0000000000000002E-4</v>
      </c>
      <c r="J2434" s="3">
        <v>8.6800000000000002E-2</v>
      </c>
      <c r="K2434" s="3">
        <v>6.4000000000000001E-2</v>
      </c>
      <c r="L2434" s="3">
        <f t="shared" si="74"/>
        <v>1.4968986258824586</v>
      </c>
      <c r="M2434" s="3">
        <f t="shared" si="75"/>
        <v>1.601086983537972</v>
      </c>
    </row>
    <row r="2435" spans="1:13" x14ac:dyDescent="0.3">
      <c r="A2435" s="1">
        <v>12.02979257138</v>
      </c>
      <c r="B2435" s="1">
        <v>-74.033561143110006</v>
      </c>
      <c r="C2435" s="1" t="s">
        <v>12</v>
      </c>
      <c r="D2435" s="1" t="s">
        <v>9592</v>
      </c>
      <c r="E2435" s="2" t="s">
        <v>4429</v>
      </c>
      <c r="F2435" s="4">
        <v>1.4131874099999999</v>
      </c>
      <c r="G2435" s="5">
        <v>6.8000000000000001E-6</v>
      </c>
      <c r="H2435" s="3">
        <v>17.605399999999999</v>
      </c>
      <c r="I2435" s="3">
        <v>8.9999999999999998E-4</v>
      </c>
      <c r="J2435" s="3">
        <v>5.7999999999999996E-3</v>
      </c>
      <c r="K2435" s="3">
        <v>0.1232</v>
      </c>
      <c r="L2435" s="3">
        <f t="shared" si="74"/>
        <v>-3.5774600321853178</v>
      </c>
      <c r="M2435" s="3">
        <f t="shared" si="75"/>
        <v>46.125106169216934</v>
      </c>
    </row>
    <row r="2436" spans="1:13" x14ac:dyDescent="0.3">
      <c r="A2436" s="1">
        <v>14.553422825729999</v>
      </c>
      <c r="B2436" s="1">
        <v>-74.227763896720006</v>
      </c>
      <c r="C2436" s="1" t="s">
        <v>12</v>
      </c>
      <c r="D2436" s="1" t="s">
        <v>9592</v>
      </c>
      <c r="E2436" s="2" t="s">
        <v>4430</v>
      </c>
      <c r="F2436" s="4">
        <v>1.2841893799999999</v>
      </c>
      <c r="G2436" s="5">
        <v>1.7600000000000001E-6</v>
      </c>
      <c r="H2436" s="3">
        <v>17.751300000000001</v>
      </c>
      <c r="I2436" s="3">
        <v>8.9999999999999998E-4</v>
      </c>
      <c r="J2436" s="3">
        <v>5.9900000000000002E-2</v>
      </c>
      <c r="K2436" s="3">
        <v>0.1066</v>
      </c>
      <c r="L2436" s="3">
        <f t="shared" ref="L2436:L2499" si="76">H2436+5+5*LOG10(J2436/1000)</f>
        <v>1.6384341119465589</v>
      </c>
      <c r="M2436" s="3">
        <f t="shared" ref="M2436:M2499" si="77">SQRT(I2436^2+4.7153*(K2436/J2436)^2)</f>
        <v>3.864426561894363</v>
      </c>
    </row>
    <row r="2437" spans="1:13" x14ac:dyDescent="0.3">
      <c r="A2437" s="1">
        <v>14.9553217345</v>
      </c>
      <c r="B2437" s="1">
        <v>-73.957104248999997</v>
      </c>
      <c r="C2437" s="1" t="s">
        <v>12</v>
      </c>
      <c r="D2437" s="1" t="s">
        <v>9592</v>
      </c>
      <c r="E2437" s="2" t="s">
        <v>4433</v>
      </c>
      <c r="F2437" s="4">
        <v>2.2360125700000002</v>
      </c>
      <c r="G2437" s="5">
        <v>4.07E-6</v>
      </c>
      <c r="H2437" s="3">
        <v>16.183</v>
      </c>
      <c r="I2437" s="3">
        <v>4.0000000000000002E-4</v>
      </c>
      <c r="J2437" s="3">
        <v>-5.5999999999999999E-3</v>
      </c>
      <c r="K2437" s="3">
        <v>0.04</v>
      </c>
      <c r="L2437" s="3" t="e">
        <f t="shared" si="76"/>
        <v>#NUM!</v>
      </c>
      <c r="M2437" s="3">
        <f t="shared" si="77"/>
        <v>15.510529674135727</v>
      </c>
    </row>
    <row r="2438" spans="1:13" x14ac:dyDescent="0.3">
      <c r="A2438" s="1">
        <v>15.29701363717</v>
      </c>
      <c r="B2438" s="1">
        <v>-73.852285411340006</v>
      </c>
      <c r="C2438" s="1" t="s">
        <v>12</v>
      </c>
      <c r="D2438" s="1" t="s">
        <v>9592</v>
      </c>
      <c r="E2438" s="2" t="s">
        <v>4434</v>
      </c>
      <c r="F2438" s="4">
        <v>6.1881269999999997</v>
      </c>
      <c r="G2438" s="5">
        <v>7.9229999999999999E-5</v>
      </c>
      <c r="H2438" s="3">
        <v>15.567399999999999</v>
      </c>
      <c r="I2438" s="3">
        <v>2.9999999999999997E-4</v>
      </c>
      <c r="J2438" s="3">
        <v>-3.8100000000000002E-2</v>
      </c>
      <c r="K2438" s="3">
        <v>3.04E-2</v>
      </c>
      <c r="L2438" s="3" t="e">
        <f t="shared" si="76"/>
        <v>#NUM!</v>
      </c>
      <c r="M2438" s="3">
        <f t="shared" si="77"/>
        <v>1.7326198231158023</v>
      </c>
    </row>
    <row r="2439" spans="1:13" x14ac:dyDescent="0.3">
      <c r="A2439" s="1">
        <v>15.31415679246</v>
      </c>
      <c r="B2439" s="1">
        <v>-73.776874172060005</v>
      </c>
      <c r="C2439" s="1" t="s">
        <v>12</v>
      </c>
      <c r="D2439" s="1" t="s">
        <v>9592</v>
      </c>
      <c r="E2439" s="2" t="s">
        <v>4437</v>
      </c>
      <c r="F2439" s="4">
        <v>1.9441072800000001</v>
      </c>
      <c r="G2439" s="5">
        <v>8.4400000000000005E-6</v>
      </c>
      <c r="H2439" s="3">
        <v>17.136500000000002</v>
      </c>
      <c r="I2439" s="3">
        <v>8.9999999999999998E-4</v>
      </c>
      <c r="J2439" s="3">
        <v>-0.18279999999999999</v>
      </c>
      <c r="K2439" s="3">
        <v>6.6799999999999998E-2</v>
      </c>
      <c r="L2439" s="3" t="e">
        <f t="shared" si="76"/>
        <v>#NUM!</v>
      </c>
      <c r="M2439" s="3">
        <f t="shared" si="77"/>
        <v>0.79351513546553176</v>
      </c>
    </row>
    <row r="2440" spans="1:13" x14ac:dyDescent="0.3">
      <c r="A2440" s="1">
        <v>16.038164445290001</v>
      </c>
      <c r="B2440" s="1">
        <v>-73.596666875820006</v>
      </c>
      <c r="C2440" s="1" t="s">
        <v>12</v>
      </c>
      <c r="D2440" s="1" t="s">
        <v>9592</v>
      </c>
      <c r="E2440" s="2" t="s">
        <v>4438</v>
      </c>
      <c r="F2440" s="4">
        <v>6.2044830600000003</v>
      </c>
      <c r="G2440" s="5">
        <v>8.4690000000000004E-5</v>
      </c>
      <c r="H2440" s="3">
        <v>15.704000000000001</v>
      </c>
      <c r="I2440" s="3">
        <v>2.0000000000000001E-4</v>
      </c>
      <c r="J2440" s="3">
        <v>-4.4699999999999997E-2</v>
      </c>
      <c r="K2440" s="3">
        <v>2.98E-2</v>
      </c>
      <c r="L2440" s="3" t="e">
        <f t="shared" si="76"/>
        <v>#NUM!</v>
      </c>
      <c r="M2440" s="3">
        <f t="shared" si="77"/>
        <v>1.4476494495867738</v>
      </c>
    </row>
    <row r="2441" spans="1:13" x14ac:dyDescent="0.3">
      <c r="A2441" s="1">
        <v>12.830145399299999</v>
      </c>
      <c r="B2441" s="1">
        <v>-74.047464746399996</v>
      </c>
      <c r="C2441" s="1" t="s">
        <v>12</v>
      </c>
      <c r="D2441" s="1" t="s">
        <v>9592</v>
      </c>
      <c r="E2441" s="2" t="s">
        <v>4439</v>
      </c>
      <c r="F2441" s="4">
        <v>1.6620262299999999</v>
      </c>
      <c r="G2441" s="5">
        <v>1.6370000000000001E-5</v>
      </c>
      <c r="H2441" s="3">
        <v>17.453499999999998</v>
      </c>
      <c r="I2441" s="3">
        <v>1.8E-3</v>
      </c>
      <c r="J2441" s="3">
        <v>-2.64E-2</v>
      </c>
      <c r="K2441" s="3">
        <v>9.9500000000000005E-2</v>
      </c>
      <c r="L2441" s="3" t="e">
        <f t="shared" si="76"/>
        <v>#NUM!</v>
      </c>
      <c r="M2441" s="3">
        <f t="shared" si="77"/>
        <v>8.1841546785822139</v>
      </c>
    </row>
    <row r="2442" spans="1:13" x14ac:dyDescent="0.3">
      <c r="A2442" s="1">
        <v>13.87870661427</v>
      </c>
      <c r="B2442" s="1">
        <v>-73.72048668587</v>
      </c>
      <c r="C2442" s="1" t="s">
        <v>12</v>
      </c>
      <c r="D2442" s="1" t="s">
        <v>9592</v>
      </c>
      <c r="E2442" s="2" t="s">
        <v>4441</v>
      </c>
      <c r="F2442" s="4">
        <v>1.8041958899999999</v>
      </c>
      <c r="G2442" s="5">
        <v>9.7200000000000001E-6</v>
      </c>
      <c r="H2442" s="3">
        <v>17.4817</v>
      </c>
      <c r="I2442" s="3">
        <v>5.9999999999999995E-4</v>
      </c>
      <c r="J2442" s="3">
        <v>4.2500000000000003E-2</v>
      </c>
      <c r="K2442" s="3">
        <v>8.8099999999999998E-2</v>
      </c>
      <c r="L2442" s="3">
        <f t="shared" si="76"/>
        <v>0.6236446502515598</v>
      </c>
      <c r="M2442" s="3">
        <f t="shared" si="77"/>
        <v>4.5013382267451414</v>
      </c>
    </row>
    <row r="2443" spans="1:13" x14ac:dyDescent="0.3">
      <c r="A2443" s="1">
        <v>13.502487716879999</v>
      </c>
      <c r="B2443" s="1">
        <v>-73.619361363950006</v>
      </c>
      <c r="C2443" s="1" t="s">
        <v>12</v>
      </c>
      <c r="D2443" s="1" t="s">
        <v>9592</v>
      </c>
      <c r="E2443" s="2" t="s">
        <v>4443</v>
      </c>
      <c r="F2443" s="4">
        <v>4.7357185499999996</v>
      </c>
      <c r="G2443" s="5">
        <v>1.579E-5</v>
      </c>
      <c r="H2443" s="3">
        <v>15.987399999999999</v>
      </c>
      <c r="I2443" s="3">
        <v>2.9999999999999997E-4</v>
      </c>
      <c r="J2443" s="3">
        <v>-3.4599999999999999E-2</v>
      </c>
      <c r="K2443" s="3">
        <v>3.8899999999999997E-2</v>
      </c>
      <c r="L2443" s="3" t="e">
        <f t="shared" si="76"/>
        <v>#NUM!</v>
      </c>
      <c r="M2443" s="3">
        <f t="shared" si="77"/>
        <v>2.4413394570814599</v>
      </c>
    </row>
    <row r="2444" spans="1:13" x14ac:dyDescent="0.3">
      <c r="A2444" s="1">
        <v>14.491690963510001</v>
      </c>
      <c r="B2444" s="1">
        <v>-73.721574167810004</v>
      </c>
      <c r="C2444" s="1" t="s">
        <v>12</v>
      </c>
      <c r="D2444" s="1" t="s">
        <v>9592</v>
      </c>
      <c r="E2444" s="2" t="s">
        <v>4446</v>
      </c>
      <c r="F2444" s="4">
        <v>1.5361966600000001</v>
      </c>
      <c r="G2444" s="5">
        <v>1.5200000000000001E-6</v>
      </c>
      <c r="H2444" s="3">
        <v>17.161000000000001</v>
      </c>
      <c r="I2444" s="3">
        <v>5.0000000000000001E-4</v>
      </c>
      <c r="J2444" s="3">
        <v>3.8300000000000001E-2</v>
      </c>
      <c r="K2444" s="3">
        <v>6.6699999999999995E-2</v>
      </c>
      <c r="L2444" s="3">
        <f t="shared" si="76"/>
        <v>7.6993869843114737E-2</v>
      </c>
      <c r="M2444" s="3">
        <f t="shared" si="77"/>
        <v>3.7816534546970395</v>
      </c>
    </row>
    <row r="2445" spans="1:13" x14ac:dyDescent="0.3">
      <c r="A2445" s="1">
        <v>14.55326231245</v>
      </c>
      <c r="B2445" s="1">
        <v>-73.649471916400003</v>
      </c>
      <c r="C2445" s="1" t="s">
        <v>12</v>
      </c>
      <c r="D2445" s="1" t="s">
        <v>9592</v>
      </c>
      <c r="E2445" s="2" t="s">
        <v>4447</v>
      </c>
      <c r="F2445" s="4">
        <v>1.7543701199999999</v>
      </c>
      <c r="G2445" s="5">
        <v>3.23E-6</v>
      </c>
      <c r="H2445" s="3">
        <v>17.1328</v>
      </c>
      <c r="I2445" s="3">
        <v>4.0000000000000002E-4</v>
      </c>
      <c r="J2445" s="3">
        <v>0.79749999999999999</v>
      </c>
      <c r="K2445" s="3">
        <v>0.30020000000000002</v>
      </c>
      <c r="L2445" s="3">
        <f t="shared" si="76"/>
        <v>6.6414534586460938</v>
      </c>
      <c r="M2445" s="3">
        <f t="shared" si="77"/>
        <v>0.81740014919141879</v>
      </c>
    </row>
    <row r="2446" spans="1:13" x14ac:dyDescent="0.3">
      <c r="A2446" s="1">
        <v>14.64977856626</v>
      </c>
      <c r="B2446" s="1">
        <v>-73.624431070580002</v>
      </c>
      <c r="C2446" s="1" t="s">
        <v>12</v>
      </c>
      <c r="D2446" s="1" t="s">
        <v>9592</v>
      </c>
      <c r="E2446" s="2" t="s">
        <v>4448</v>
      </c>
      <c r="F2446" s="4">
        <v>1.30790999</v>
      </c>
      <c r="G2446" s="5">
        <v>2.2400000000000002E-6</v>
      </c>
      <c r="H2446" s="3">
        <v>16.8703</v>
      </c>
      <c r="I2446" s="3">
        <v>4.0000000000000002E-4</v>
      </c>
      <c r="J2446" s="3">
        <v>-1.6E-2</v>
      </c>
      <c r="K2446" s="3">
        <v>6.0499999999999998E-2</v>
      </c>
      <c r="L2446" s="3" t="e">
        <f t="shared" si="76"/>
        <v>#NUM!</v>
      </c>
      <c r="M2446" s="3">
        <f t="shared" si="77"/>
        <v>8.210886653258358</v>
      </c>
    </row>
    <row r="2447" spans="1:13" x14ac:dyDescent="0.3">
      <c r="A2447" s="1">
        <v>15.36808987643</v>
      </c>
      <c r="B2447" s="1">
        <v>-73.423945419589998</v>
      </c>
      <c r="C2447" s="1" t="s">
        <v>12</v>
      </c>
      <c r="D2447" s="1" t="s">
        <v>9592</v>
      </c>
      <c r="E2447" s="2" t="s">
        <v>4449</v>
      </c>
      <c r="F2447" s="4">
        <v>1.38426654</v>
      </c>
      <c r="G2447" s="5">
        <v>3.8399999999999997E-6</v>
      </c>
      <c r="H2447" s="3">
        <v>17.331900000000001</v>
      </c>
      <c r="I2447" s="3">
        <v>5.9999999999999995E-4</v>
      </c>
      <c r="J2447" s="3">
        <v>-0.32479999999999998</v>
      </c>
      <c r="K2447" s="3">
        <v>9.0399999999999994E-2</v>
      </c>
      <c r="L2447" s="3" t="e">
        <f t="shared" si="76"/>
        <v>#NUM!</v>
      </c>
      <c r="M2447" s="3">
        <f t="shared" si="77"/>
        <v>0.60437610906734707</v>
      </c>
    </row>
    <row r="2448" spans="1:13" x14ac:dyDescent="0.3">
      <c r="A2448" s="1">
        <v>15.5917506522</v>
      </c>
      <c r="B2448" s="1">
        <v>-73.435540570529994</v>
      </c>
      <c r="C2448" s="1" t="s">
        <v>12</v>
      </c>
      <c r="D2448" s="1" t="s">
        <v>9592</v>
      </c>
      <c r="E2448" s="2" t="s">
        <v>4450</v>
      </c>
      <c r="F2448" s="4">
        <v>3.93118313</v>
      </c>
      <c r="G2448" s="5">
        <v>3.8340000000000002E-5</v>
      </c>
      <c r="H2448" s="3">
        <v>16.110600000000002</v>
      </c>
      <c r="I2448" s="3">
        <v>2.9999999999999997E-4</v>
      </c>
      <c r="J2448" s="3">
        <v>0.10440000000000001</v>
      </c>
      <c r="K2448" s="3">
        <v>4.2999999999999997E-2</v>
      </c>
      <c r="L2448" s="3">
        <f t="shared" si="76"/>
        <v>1.2041024933312166</v>
      </c>
      <c r="M2448" s="3">
        <f t="shared" si="77"/>
        <v>0.89438116724177485</v>
      </c>
    </row>
    <row r="2449" spans="1:13" x14ac:dyDescent="0.3">
      <c r="A2449" s="1">
        <v>15.735554112140001</v>
      </c>
      <c r="B2449" s="1">
        <v>-73.41723615782</v>
      </c>
      <c r="C2449" s="1" t="s">
        <v>12</v>
      </c>
      <c r="D2449" s="1" t="s">
        <v>9592</v>
      </c>
      <c r="E2449" s="2" t="s">
        <v>4451</v>
      </c>
      <c r="F2449" s="4">
        <v>5.1977267500000002</v>
      </c>
      <c r="G2449" s="5">
        <v>8.666E-5</v>
      </c>
      <c r="H2449" s="3">
        <v>16.127300000000002</v>
      </c>
      <c r="I2449" s="3">
        <v>2.9999999999999997E-4</v>
      </c>
      <c r="J2449" s="3">
        <v>5.0900000000000001E-2</v>
      </c>
      <c r="K2449" s="3">
        <v>3.8600000000000002E-2</v>
      </c>
      <c r="L2449" s="3">
        <f t="shared" si="76"/>
        <v>-0.3391110883162014</v>
      </c>
      <c r="M2449" s="3">
        <f t="shared" si="77"/>
        <v>1.6467368118288694</v>
      </c>
    </row>
    <row r="2450" spans="1:13" x14ac:dyDescent="0.3">
      <c r="A2450" s="1">
        <v>14.310941850880001</v>
      </c>
      <c r="B2450" s="1">
        <v>-73.597478496860006</v>
      </c>
      <c r="C2450" s="1" t="s">
        <v>12</v>
      </c>
      <c r="D2450" s="1" t="s">
        <v>9592</v>
      </c>
      <c r="E2450" s="2" t="s">
        <v>4452</v>
      </c>
      <c r="F2450" s="4">
        <v>1.2087165499999999</v>
      </c>
      <c r="G2450" s="5">
        <v>3.4400000000000001E-6</v>
      </c>
      <c r="H2450" s="3">
        <v>17.7257</v>
      </c>
      <c r="I2450" s="3">
        <v>1.1000000000000001E-3</v>
      </c>
      <c r="J2450" s="3">
        <v>9.2899999999999996E-2</v>
      </c>
      <c r="K2450" s="3">
        <v>0.14000000000000001</v>
      </c>
      <c r="L2450" s="3">
        <f t="shared" si="76"/>
        <v>2.5657785699682059</v>
      </c>
      <c r="M2450" s="3">
        <f t="shared" si="77"/>
        <v>3.2724047221448664</v>
      </c>
    </row>
    <row r="2451" spans="1:13" x14ac:dyDescent="0.3">
      <c r="A2451" s="1">
        <v>14.352865634540001</v>
      </c>
      <c r="B2451" s="1">
        <v>-73.611137594119995</v>
      </c>
      <c r="C2451" s="1" t="s">
        <v>12</v>
      </c>
      <c r="D2451" s="1" t="s">
        <v>9592</v>
      </c>
      <c r="E2451" s="2" t="s">
        <v>4453</v>
      </c>
      <c r="F2451" s="4">
        <v>1.3407525</v>
      </c>
      <c r="G2451" s="5">
        <v>4.5600000000000004E-6</v>
      </c>
      <c r="H2451" s="3">
        <v>17.836400000000001</v>
      </c>
      <c r="I2451" s="3">
        <v>5.0000000000000001E-4</v>
      </c>
      <c r="J2451" s="3">
        <v>-0.4657</v>
      </c>
      <c r="K2451" s="3">
        <v>0.15379999999999999</v>
      </c>
      <c r="L2451" s="3" t="e">
        <f t="shared" si="76"/>
        <v>#NUM!</v>
      </c>
      <c r="M2451" s="3">
        <f t="shared" si="77"/>
        <v>0.71714152030363532</v>
      </c>
    </row>
    <row r="2452" spans="1:13" x14ac:dyDescent="0.3">
      <c r="A2452" s="1">
        <v>14.533575780990001</v>
      </c>
      <c r="B2452" s="1">
        <v>-73.574779082510005</v>
      </c>
      <c r="C2452" s="1" t="s">
        <v>12</v>
      </c>
      <c r="D2452" s="1" t="s">
        <v>9592</v>
      </c>
      <c r="E2452" s="2" t="s">
        <v>4454</v>
      </c>
      <c r="F2452" s="4">
        <v>2.8518726700000001</v>
      </c>
      <c r="G2452" s="5">
        <v>1.2289999999999999E-5</v>
      </c>
      <c r="H2452" s="3">
        <v>16.782399999999999</v>
      </c>
      <c r="I2452" s="3">
        <v>1E-3</v>
      </c>
      <c r="J2452" s="3">
        <v>8.5000000000000006E-3</v>
      </c>
      <c r="K2452" s="3">
        <v>5.7799999999999997E-2</v>
      </c>
      <c r="L2452" s="3">
        <f t="shared" si="76"/>
        <v>-3.5705053714285349</v>
      </c>
      <c r="M2452" s="3">
        <f t="shared" si="77"/>
        <v>14.766024278728514</v>
      </c>
    </row>
    <row r="2453" spans="1:13" x14ac:dyDescent="0.3">
      <c r="A2453" s="1">
        <v>15.16658488197</v>
      </c>
      <c r="B2453" s="1">
        <v>-73.302110251949998</v>
      </c>
      <c r="C2453" s="1" t="s">
        <v>12</v>
      </c>
      <c r="D2453" s="1" t="s">
        <v>9592</v>
      </c>
      <c r="E2453" s="2" t="s">
        <v>4463</v>
      </c>
      <c r="F2453" s="4">
        <v>1.87307866</v>
      </c>
      <c r="G2453" s="5">
        <v>1.7430000000000001E-5</v>
      </c>
      <c r="H2453" s="3">
        <v>17.236899999999999</v>
      </c>
      <c r="I2453" s="3">
        <v>5.9999999999999995E-4</v>
      </c>
      <c r="J2453" s="3">
        <v>-1.8599999999999998E-2</v>
      </c>
      <c r="K2453" s="3">
        <v>9.0200000000000002E-2</v>
      </c>
      <c r="L2453" s="3" t="e">
        <f t="shared" si="76"/>
        <v>#NUM!</v>
      </c>
      <c r="M2453" s="3">
        <f t="shared" si="77"/>
        <v>10.53048220310686</v>
      </c>
    </row>
    <row r="2454" spans="1:13" x14ac:dyDescent="0.3">
      <c r="A2454" s="1">
        <v>15.06088718643</v>
      </c>
      <c r="B2454" s="1">
        <v>-73.295742721409994</v>
      </c>
      <c r="C2454" s="1" t="s">
        <v>12</v>
      </c>
      <c r="D2454" s="1" t="s">
        <v>9592</v>
      </c>
      <c r="E2454" s="2" t="s">
        <v>4464</v>
      </c>
      <c r="F2454" s="4">
        <v>3.00364517</v>
      </c>
      <c r="G2454" s="5">
        <v>1.436E-5</v>
      </c>
      <c r="H2454" s="3">
        <v>16.097000000000001</v>
      </c>
      <c r="I2454" s="3">
        <v>6.9999999999999999E-4</v>
      </c>
      <c r="J2454" s="3">
        <v>-0.20880000000000001</v>
      </c>
      <c r="K2454" s="3">
        <v>0.1205</v>
      </c>
      <c r="L2454" s="3" t="e">
        <f t="shared" si="76"/>
        <v>#NUM!</v>
      </c>
      <c r="M2454" s="3">
        <f t="shared" si="77"/>
        <v>1.2531737372452898</v>
      </c>
    </row>
    <row r="2455" spans="1:13" x14ac:dyDescent="0.3">
      <c r="A2455" s="1">
        <v>15.5546900061</v>
      </c>
      <c r="B2455" s="1">
        <v>-73.173037025799999</v>
      </c>
      <c r="C2455" s="1" t="s">
        <v>12</v>
      </c>
      <c r="D2455" s="1" t="s">
        <v>9592</v>
      </c>
      <c r="E2455" s="2" t="s">
        <v>4465</v>
      </c>
      <c r="F2455" s="4">
        <v>1.5539710900000001</v>
      </c>
      <c r="G2455" s="5">
        <v>1.5449999999999999E-5</v>
      </c>
      <c r="H2455" s="3">
        <v>17.348199999999999</v>
      </c>
      <c r="I2455" s="3">
        <v>5.9999999999999995E-4</v>
      </c>
      <c r="J2455" s="3">
        <v>3.27E-2</v>
      </c>
      <c r="K2455" s="3">
        <v>9.3399999999999997E-2</v>
      </c>
      <c r="L2455" s="3">
        <f t="shared" si="76"/>
        <v>-7.9061236698571236E-2</v>
      </c>
      <c r="M2455" s="3">
        <f t="shared" si="77"/>
        <v>6.2023145841148652</v>
      </c>
    </row>
    <row r="2456" spans="1:13" x14ac:dyDescent="0.3">
      <c r="A2456" s="1">
        <v>10.226772793149999</v>
      </c>
      <c r="B2456" s="1">
        <v>-74.230379232299995</v>
      </c>
      <c r="C2456" s="1" t="s">
        <v>12</v>
      </c>
      <c r="D2456" s="1" t="s">
        <v>9592</v>
      </c>
      <c r="E2456" s="2" t="s">
        <v>4467</v>
      </c>
      <c r="F2456" s="4">
        <v>1.69155568</v>
      </c>
      <c r="G2456" s="5">
        <v>3.5599999999999998E-6</v>
      </c>
      <c r="H2456" s="3">
        <v>17.213000000000001</v>
      </c>
      <c r="I2456" s="3">
        <v>6.9999999999999999E-4</v>
      </c>
      <c r="J2456" s="3">
        <v>-1.2500000000000001E-2</v>
      </c>
      <c r="K2456" s="3">
        <v>6.7000000000000004E-2</v>
      </c>
      <c r="L2456" s="3" t="e">
        <f t="shared" si="76"/>
        <v>#NUM!</v>
      </c>
      <c r="M2456" s="3">
        <f t="shared" si="77"/>
        <v>11.63910148465078</v>
      </c>
    </row>
    <row r="2457" spans="1:13" x14ac:dyDescent="0.3">
      <c r="A2457" s="1">
        <v>9.4350613926999998</v>
      </c>
      <c r="B2457" s="1">
        <v>-74.246860230560003</v>
      </c>
      <c r="C2457" s="1" t="s">
        <v>12</v>
      </c>
      <c r="D2457" s="1" t="s">
        <v>9592</v>
      </c>
      <c r="E2457" s="2" t="s">
        <v>4468</v>
      </c>
      <c r="F2457" s="4">
        <v>2.6611644000000001</v>
      </c>
      <c r="G2457" s="5">
        <v>9.8500000000000006E-6</v>
      </c>
      <c r="H2457" s="3">
        <v>16.906700000000001</v>
      </c>
      <c r="I2457" s="3">
        <v>4.0000000000000002E-4</v>
      </c>
      <c r="J2457" s="3">
        <v>6.0199999999999997E-2</v>
      </c>
      <c r="K2457" s="3">
        <v>6.0600000000000001E-2</v>
      </c>
      <c r="L2457" s="3">
        <f t="shared" si="76"/>
        <v>0.80468245628912172</v>
      </c>
      <c r="M2457" s="3">
        <f t="shared" si="77"/>
        <v>2.1859025899471383</v>
      </c>
    </row>
    <row r="2458" spans="1:13" x14ac:dyDescent="0.3">
      <c r="A2458" s="1">
        <v>11.25788569747</v>
      </c>
      <c r="B2458" s="1">
        <v>-74.007028888549996</v>
      </c>
      <c r="C2458" s="1" t="s">
        <v>12</v>
      </c>
      <c r="D2458" s="1" t="s">
        <v>9592</v>
      </c>
      <c r="E2458" s="2" t="s">
        <v>4470</v>
      </c>
      <c r="F2458" s="4">
        <v>1.6358815900000001</v>
      </c>
      <c r="G2458" s="5">
        <v>7.1300000000000003E-6</v>
      </c>
      <c r="H2458" s="3">
        <v>17.234999999999999</v>
      </c>
      <c r="I2458" s="3">
        <v>6.9999999999999999E-4</v>
      </c>
      <c r="J2458" s="3">
        <v>8.2000000000000007E-3</v>
      </c>
      <c r="K2458" s="3">
        <v>8.3500000000000005E-2</v>
      </c>
      <c r="L2458" s="3">
        <f t="shared" si="76"/>
        <v>-3.1959307380814153</v>
      </c>
      <c r="M2458" s="3">
        <f t="shared" si="77"/>
        <v>22.111962429415602</v>
      </c>
    </row>
    <row r="2459" spans="1:13" x14ac:dyDescent="0.3">
      <c r="A2459" s="1">
        <v>11.12746087072</v>
      </c>
      <c r="B2459" s="1">
        <v>-73.971940285749994</v>
      </c>
      <c r="C2459" s="1" t="s">
        <v>12</v>
      </c>
      <c r="D2459" s="1" t="s">
        <v>9592</v>
      </c>
      <c r="E2459" s="2" t="s">
        <v>4471</v>
      </c>
      <c r="F2459" s="4">
        <v>10.433284179999999</v>
      </c>
      <c r="G2459" s="5">
        <v>3.7856000000000001E-4</v>
      </c>
      <c r="H2459" s="3">
        <v>15.2905</v>
      </c>
      <c r="I2459" s="3">
        <v>2.0000000000000001E-4</v>
      </c>
      <c r="J2459" s="3">
        <v>-5.0000000000000001E-4</v>
      </c>
      <c r="K2459" s="3">
        <v>2.5000000000000001E-2</v>
      </c>
      <c r="L2459" s="3" t="e">
        <f t="shared" si="76"/>
        <v>#NUM!</v>
      </c>
      <c r="M2459" s="3">
        <f t="shared" si="77"/>
        <v>108.57370768302978</v>
      </c>
    </row>
    <row r="2460" spans="1:13" x14ac:dyDescent="0.3">
      <c r="A2460" s="1">
        <v>11.491095545209999</v>
      </c>
      <c r="B2460" s="1">
        <v>-73.779598025599995</v>
      </c>
      <c r="C2460" s="1" t="s">
        <v>12</v>
      </c>
      <c r="D2460" s="1" t="s">
        <v>9592</v>
      </c>
      <c r="E2460" s="2" t="s">
        <v>4473</v>
      </c>
      <c r="F2460" s="4">
        <v>1.1542381799999999</v>
      </c>
      <c r="G2460" s="5">
        <v>1.2269999999999999E-5</v>
      </c>
      <c r="H2460" s="3">
        <v>17.742899999999999</v>
      </c>
      <c r="I2460" s="3">
        <v>1.6000000000000001E-3</v>
      </c>
      <c r="J2460" s="3">
        <v>-0.47649999999999998</v>
      </c>
      <c r="K2460" s="3">
        <v>0.17480000000000001</v>
      </c>
      <c r="L2460" s="3" t="e">
        <f t="shared" si="76"/>
        <v>#NUM!</v>
      </c>
      <c r="M2460" s="3">
        <f t="shared" si="77"/>
        <v>0.79658855766007974</v>
      </c>
    </row>
    <row r="2461" spans="1:13" x14ac:dyDescent="0.3">
      <c r="A2461" s="1">
        <v>9.8710631191899996</v>
      </c>
      <c r="B2461" s="1">
        <v>-73.699087982129996</v>
      </c>
      <c r="C2461" s="1" t="s">
        <v>12</v>
      </c>
      <c r="D2461" s="1" t="s">
        <v>9592</v>
      </c>
      <c r="E2461" s="2" t="s">
        <v>4476</v>
      </c>
      <c r="F2461" s="4">
        <v>1.2162699299999999</v>
      </c>
      <c r="G2461" s="5">
        <v>4.87E-6</v>
      </c>
      <c r="H2461" s="3">
        <v>17.792300000000001</v>
      </c>
      <c r="I2461" s="3">
        <v>8.0000000000000004E-4</v>
      </c>
      <c r="J2461" s="3">
        <v>-0.26779999999999998</v>
      </c>
      <c r="K2461" s="3">
        <v>9.8199999999999996E-2</v>
      </c>
      <c r="L2461" s="3" t="e">
        <f t="shared" si="76"/>
        <v>#NUM!</v>
      </c>
      <c r="M2461" s="3">
        <f t="shared" si="77"/>
        <v>0.79626164866337268</v>
      </c>
    </row>
    <row r="2462" spans="1:13" x14ac:dyDescent="0.3">
      <c r="A2462" s="1">
        <v>10.9012348554</v>
      </c>
      <c r="B2462" s="1">
        <v>-73.647860912499993</v>
      </c>
      <c r="C2462" s="1" t="s">
        <v>12</v>
      </c>
      <c r="D2462" s="1" t="s">
        <v>9592</v>
      </c>
      <c r="E2462" s="2" t="s">
        <v>4477</v>
      </c>
      <c r="F2462" s="4">
        <v>1.37363345</v>
      </c>
      <c r="G2462" s="5">
        <v>3.3100000000000001E-6</v>
      </c>
      <c r="H2462" s="3">
        <v>17.5016</v>
      </c>
      <c r="I2462" s="3">
        <v>6.9999999999999999E-4</v>
      </c>
      <c r="J2462" s="3">
        <v>-0.1157</v>
      </c>
      <c r="K2462" s="3">
        <v>9.0300000000000005E-2</v>
      </c>
      <c r="L2462" s="3" t="e">
        <f t="shared" si="76"/>
        <v>#NUM!</v>
      </c>
      <c r="M2462" s="3">
        <f t="shared" si="77"/>
        <v>1.6947634641413376</v>
      </c>
    </row>
    <row r="2463" spans="1:13" x14ac:dyDescent="0.3">
      <c r="A2463" s="1">
        <v>11.915000022399999</v>
      </c>
      <c r="B2463" s="1">
        <v>-73.487186628469999</v>
      </c>
      <c r="C2463" s="1" t="s">
        <v>12</v>
      </c>
      <c r="D2463" s="1" t="s">
        <v>9592</v>
      </c>
      <c r="E2463" s="2" t="s">
        <v>4480</v>
      </c>
      <c r="F2463" s="4">
        <v>3.8490746900000001</v>
      </c>
      <c r="G2463" s="5">
        <v>5.2259999999999998E-5</v>
      </c>
      <c r="H2463" s="3">
        <v>16.173300000000001</v>
      </c>
      <c r="I2463" s="3">
        <v>2.7000000000000001E-3</v>
      </c>
      <c r="J2463" s="3">
        <v>-0.08</v>
      </c>
      <c r="K2463" s="3">
        <v>5.6000000000000001E-2</v>
      </c>
      <c r="L2463" s="3" t="e">
        <f t="shared" si="76"/>
        <v>#NUM!</v>
      </c>
      <c r="M2463" s="3">
        <f t="shared" si="77"/>
        <v>1.5200343055339245</v>
      </c>
    </row>
    <row r="2464" spans="1:13" x14ac:dyDescent="0.3">
      <c r="A2464" s="1">
        <v>13.368751737929999</v>
      </c>
      <c r="B2464" s="1">
        <v>-74.514351616029998</v>
      </c>
      <c r="C2464" s="1" t="s">
        <v>12</v>
      </c>
      <c r="D2464" s="1" t="s">
        <v>9592</v>
      </c>
      <c r="E2464" s="2" t="s">
        <v>4484</v>
      </c>
      <c r="F2464" s="4">
        <v>1.1880076500000001</v>
      </c>
      <c r="G2464" s="5">
        <v>2.6299999999999998E-6</v>
      </c>
      <c r="H2464" s="3">
        <v>17.743500000000001</v>
      </c>
      <c r="I2464" s="3">
        <v>8.9999999999999998E-4</v>
      </c>
      <c r="J2464" s="3">
        <v>-0.19769999999999999</v>
      </c>
      <c r="K2464" s="3">
        <v>0.126</v>
      </c>
      <c r="L2464" s="3" t="e">
        <f t="shared" si="76"/>
        <v>#NUM!</v>
      </c>
      <c r="M2464" s="3">
        <f t="shared" si="77"/>
        <v>1.3839443662926914</v>
      </c>
    </row>
    <row r="2465" spans="1:13" x14ac:dyDescent="0.3">
      <c r="A2465" s="1">
        <v>3.7409273442000002</v>
      </c>
      <c r="B2465" s="1">
        <v>-75.323237479919996</v>
      </c>
      <c r="C2465" s="1" t="s">
        <v>12</v>
      </c>
      <c r="D2465" s="1" t="s">
        <v>9592</v>
      </c>
      <c r="E2465" s="2" t="s">
        <v>4487</v>
      </c>
      <c r="F2465" s="4">
        <v>1.5579203500000001</v>
      </c>
      <c r="G2465" s="5">
        <v>4.6299999999999997E-6</v>
      </c>
      <c r="H2465" s="3">
        <v>17.604700000000001</v>
      </c>
      <c r="I2465" s="3">
        <v>5.9999999999999995E-4</v>
      </c>
      <c r="J2465" s="3">
        <v>9.5299999999999996E-2</v>
      </c>
      <c r="K2465" s="3">
        <v>8.0399999999999999E-2</v>
      </c>
      <c r="L2465" s="3">
        <f t="shared" si="76"/>
        <v>2.500164503191634</v>
      </c>
      <c r="M2465" s="3">
        <f t="shared" si="77"/>
        <v>1.8319677997661872</v>
      </c>
    </row>
    <row r="2466" spans="1:13" x14ac:dyDescent="0.3">
      <c r="A2466" s="1">
        <v>7.4550138164500002</v>
      </c>
      <c r="B2466" s="1">
        <v>-74.091722833139997</v>
      </c>
      <c r="C2466" s="1" t="s">
        <v>12</v>
      </c>
      <c r="D2466" s="1" t="s">
        <v>9592</v>
      </c>
      <c r="E2466" s="2" t="s">
        <v>4490</v>
      </c>
      <c r="F2466" s="4">
        <v>2.71079318</v>
      </c>
      <c r="G2466" s="5">
        <v>6.8900000000000001E-6</v>
      </c>
      <c r="H2466" s="3">
        <v>16.403400000000001</v>
      </c>
      <c r="I2466" s="3">
        <v>1.2999999999999999E-3</v>
      </c>
      <c r="J2466" s="3">
        <v>-0.124</v>
      </c>
      <c r="K2466" s="3">
        <v>4.8300000000000003E-2</v>
      </c>
      <c r="L2466" s="3" t="e">
        <f t="shared" si="76"/>
        <v>#NUM!</v>
      </c>
      <c r="M2466" s="3">
        <f t="shared" si="77"/>
        <v>0.84582520565100694</v>
      </c>
    </row>
    <row r="2467" spans="1:13" x14ac:dyDescent="0.3">
      <c r="A2467" s="1">
        <v>7.3318649342400004</v>
      </c>
      <c r="B2467" s="1">
        <v>-74.05033880181</v>
      </c>
      <c r="C2467" s="1" t="s">
        <v>12</v>
      </c>
      <c r="D2467" s="1" t="s">
        <v>9592</v>
      </c>
      <c r="E2467" s="2" t="s">
        <v>4491</v>
      </c>
      <c r="F2467" s="4">
        <v>1.99680094</v>
      </c>
      <c r="G2467" s="5">
        <v>2.7599999999999998E-6</v>
      </c>
      <c r="H2467" s="3">
        <v>17.1218</v>
      </c>
      <c r="I2467" s="3">
        <v>8.9999999999999998E-4</v>
      </c>
      <c r="J2467" s="3">
        <v>0.19239999999999999</v>
      </c>
      <c r="K2467" s="3">
        <v>7.8E-2</v>
      </c>
      <c r="L2467" s="3">
        <f t="shared" si="76"/>
        <v>3.542825338508969</v>
      </c>
      <c r="M2467" s="3">
        <f t="shared" si="77"/>
        <v>0.88032781964665163</v>
      </c>
    </row>
    <row r="2468" spans="1:13" x14ac:dyDescent="0.3">
      <c r="A2468" s="1">
        <v>11.050023877899999</v>
      </c>
      <c r="B2468" s="1">
        <v>-74.362951713840005</v>
      </c>
      <c r="C2468" s="1" t="s">
        <v>12</v>
      </c>
      <c r="D2468" s="1" t="s">
        <v>9592</v>
      </c>
      <c r="E2468" s="2" t="s">
        <v>4494</v>
      </c>
      <c r="F2468" s="4">
        <v>1.61761292</v>
      </c>
      <c r="G2468" s="5">
        <v>1.8500000000000001E-6</v>
      </c>
      <c r="H2468" s="3">
        <v>17.1553</v>
      </c>
      <c r="I2468" s="3">
        <v>4.0000000000000002E-4</v>
      </c>
      <c r="J2468" s="3">
        <v>7.9399999999999998E-2</v>
      </c>
      <c r="K2468" s="3">
        <v>6.6000000000000003E-2</v>
      </c>
      <c r="L2468" s="3">
        <f t="shared" si="76"/>
        <v>1.6544025121354835</v>
      </c>
      <c r="M2468" s="3">
        <f t="shared" si="77"/>
        <v>1.8050037488723234</v>
      </c>
    </row>
    <row r="2469" spans="1:13" x14ac:dyDescent="0.3">
      <c r="A2469" s="1">
        <v>11.98239972084</v>
      </c>
      <c r="B2469" s="1">
        <v>-74.10830872567</v>
      </c>
      <c r="C2469" s="1" t="s">
        <v>12</v>
      </c>
      <c r="D2469" s="1" t="s">
        <v>9592</v>
      </c>
      <c r="E2469" s="2" t="s">
        <v>4495</v>
      </c>
      <c r="F2469" s="4">
        <v>4.7922798699999998</v>
      </c>
      <c r="G2469" s="5">
        <v>3.4270000000000002E-5</v>
      </c>
      <c r="H2469" s="3">
        <v>15.9847</v>
      </c>
      <c r="I2469" s="3">
        <v>4.0000000000000002E-4</v>
      </c>
      <c r="J2469" s="3">
        <v>-1.1900000000000001E-2</v>
      </c>
      <c r="K2469" s="3">
        <v>4.5400000000000003E-2</v>
      </c>
      <c r="L2469" s="3" t="e">
        <f t="shared" si="76"/>
        <v>#NUM!</v>
      </c>
      <c r="M2469" s="3">
        <f t="shared" si="77"/>
        <v>8.2844476210872173</v>
      </c>
    </row>
    <row r="2470" spans="1:13" x14ac:dyDescent="0.3">
      <c r="A2470" s="1">
        <v>14.038430616339999</v>
      </c>
      <c r="B2470" s="1">
        <v>-74.232512529030004</v>
      </c>
      <c r="C2470" s="1" t="s">
        <v>12</v>
      </c>
      <c r="D2470" s="1" t="s">
        <v>9592</v>
      </c>
      <c r="E2470" s="2" t="s">
        <v>4496</v>
      </c>
      <c r="F2470" s="4">
        <v>6.3409378099999998</v>
      </c>
      <c r="G2470" s="5">
        <v>3.0960000000000002E-5</v>
      </c>
      <c r="H2470" s="3">
        <v>15.2402</v>
      </c>
      <c r="I2470" s="3">
        <v>2.9999999999999997E-4</v>
      </c>
      <c r="J2470" s="3">
        <v>5.11E-2</v>
      </c>
      <c r="K2470" s="3">
        <v>2.5399999999999999E-2</v>
      </c>
      <c r="L2470" s="3">
        <f t="shared" si="76"/>
        <v>-1.2176954993264353</v>
      </c>
      <c r="M2470" s="3">
        <f t="shared" si="77"/>
        <v>1.0793629282447936</v>
      </c>
    </row>
    <row r="2471" spans="1:13" x14ac:dyDescent="0.3">
      <c r="A2471" s="1">
        <v>12.81769396336</v>
      </c>
      <c r="B2471" s="1">
        <v>-74.203037236499995</v>
      </c>
      <c r="C2471" s="1" t="s">
        <v>12</v>
      </c>
      <c r="D2471" s="1" t="s">
        <v>9592</v>
      </c>
      <c r="E2471" s="2" t="s">
        <v>4498</v>
      </c>
      <c r="F2471" s="4">
        <v>1.6984151300000001</v>
      </c>
      <c r="G2471" s="5">
        <v>2.9299999999999999E-6</v>
      </c>
      <c r="H2471" s="3">
        <v>17.167100000000001</v>
      </c>
      <c r="I2471" s="3">
        <v>4.0000000000000002E-4</v>
      </c>
      <c r="J2471" s="3">
        <v>6.0900000000000003E-2</v>
      </c>
      <c r="K2471" s="3">
        <v>7.0000000000000007E-2</v>
      </c>
      <c r="L2471" s="3">
        <f t="shared" si="76"/>
        <v>1.0901864631643754</v>
      </c>
      <c r="M2471" s="3">
        <f t="shared" si="77"/>
        <v>2.4959473351058801</v>
      </c>
    </row>
    <row r="2472" spans="1:13" x14ac:dyDescent="0.3">
      <c r="A2472" s="1">
        <v>12.91584653216</v>
      </c>
      <c r="B2472" s="1">
        <v>-73.898813366650003</v>
      </c>
      <c r="C2472" s="1" t="s">
        <v>12</v>
      </c>
      <c r="D2472" s="1" t="s">
        <v>9592</v>
      </c>
      <c r="E2472" s="2" t="s">
        <v>4504</v>
      </c>
      <c r="F2472" s="4">
        <v>1.08236859</v>
      </c>
      <c r="G2472" s="5">
        <v>4.69E-6</v>
      </c>
      <c r="H2472" s="3">
        <v>18.045400000000001</v>
      </c>
      <c r="I2472" s="3">
        <v>6.9999999999999999E-4</v>
      </c>
      <c r="J2472" s="3">
        <v>-6.6500000000000004E-2</v>
      </c>
      <c r="K2472" s="3">
        <v>0.1411</v>
      </c>
      <c r="L2472" s="3" t="e">
        <f t="shared" si="76"/>
        <v>#NUM!</v>
      </c>
      <c r="M2472" s="3">
        <f t="shared" si="77"/>
        <v>4.6074437085280584</v>
      </c>
    </row>
    <row r="2473" spans="1:13" x14ac:dyDescent="0.3">
      <c r="A2473" s="1">
        <v>12.33210538867</v>
      </c>
      <c r="B2473" s="1">
        <v>-73.879170750780006</v>
      </c>
      <c r="C2473" s="1" t="s">
        <v>12</v>
      </c>
      <c r="D2473" s="1" t="s">
        <v>9592</v>
      </c>
      <c r="E2473" s="2" t="s">
        <v>4506</v>
      </c>
      <c r="F2473" s="4">
        <v>1.6416308100000001</v>
      </c>
      <c r="G2473" s="5">
        <v>3.2600000000000001E-6</v>
      </c>
      <c r="H2473" s="3">
        <v>17.371400000000001</v>
      </c>
      <c r="I2473" s="3">
        <v>5.9999999999999995E-4</v>
      </c>
      <c r="J2473" s="3">
        <v>0.28720000000000001</v>
      </c>
      <c r="K2473" s="3">
        <v>9.8400000000000001E-2</v>
      </c>
      <c r="L2473" s="3">
        <f t="shared" si="76"/>
        <v>4.6623221778513155</v>
      </c>
      <c r="M2473" s="3">
        <f t="shared" si="77"/>
        <v>0.7439872082343908</v>
      </c>
    </row>
    <row r="2474" spans="1:13" x14ac:dyDescent="0.3">
      <c r="A2474" s="1">
        <v>13.06059851691</v>
      </c>
      <c r="B2474" s="1">
        <v>-73.725985006610003</v>
      </c>
      <c r="C2474" s="1" t="s">
        <v>12</v>
      </c>
      <c r="D2474" s="1" t="s">
        <v>9592</v>
      </c>
      <c r="E2474" s="2" t="s">
        <v>4507</v>
      </c>
      <c r="F2474" s="4">
        <v>1.90504685</v>
      </c>
      <c r="G2474" s="5">
        <v>2.7670000000000001E-5</v>
      </c>
      <c r="H2474" s="3">
        <v>17.340299999999999</v>
      </c>
      <c r="I2474" s="3">
        <v>1E-3</v>
      </c>
      <c r="J2474" s="3">
        <v>-0.1158</v>
      </c>
      <c r="K2474" s="3">
        <v>7.4999999999999997E-2</v>
      </c>
      <c r="L2474" s="3" t="e">
        <f t="shared" si="76"/>
        <v>#NUM!</v>
      </c>
      <c r="M2474" s="3">
        <f t="shared" si="77"/>
        <v>1.40639553275774</v>
      </c>
    </row>
    <row r="2475" spans="1:13" x14ac:dyDescent="0.3">
      <c r="A2475" s="1">
        <v>14.00997349426</v>
      </c>
      <c r="B2475" s="1">
        <v>-73.616395519080001</v>
      </c>
      <c r="C2475" s="1" t="s">
        <v>12</v>
      </c>
      <c r="D2475" s="1" t="s">
        <v>9592</v>
      </c>
      <c r="E2475" s="2" t="s">
        <v>4508</v>
      </c>
      <c r="F2475" s="4">
        <v>1.5210743200000001</v>
      </c>
      <c r="G2475" s="5">
        <v>1.2330000000000001E-5</v>
      </c>
      <c r="H2475" s="3">
        <v>17.389800000000001</v>
      </c>
      <c r="I2475" s="3">
        <v>8.0000000000000004E-4</v>
      </c>
      <c r="J2475" s="3">
        <v>-0.12470000000000001</v>
      </c>
      <c r="K2475" s="3">
        <v>9.5699999999999993E-2</v>
      </c>
      <c r="L2475" s="3" t="e">
        <f t="shared" si="76"/>
        <v>#NUM!</v>
      </c>
      <c r="M2475" s="3">
        <f t="shared" si="77"/>
        <v>1.6664803564558501</v>
      </c>
    </row>
    <row r="2476" spans="1:13" x14ac:dyDescent="0.3">
      <c r="A2476" s="1">
        <v>15.50888665614</v>
      </c>
      <c r="B2476" s="1">
        <v>-73.567854733019999</v>
      </c>
      <c r="C2476" s="1" t="s">
        <v>12</v>
      </c>
      <c r="D2476" s="1" t="s">
        <v>9592</v>
      </c>
      <c r="E2476" s="2" t="s">
        <v>4514</v>
      </c>
      <c r="F2476" s="4">
        <v>0.98825728000000002</v>
      </c>
      <c r="G2476" s="5">
        <v>1.0329999999999999E-5</v>
      </c>
      <c r="H2476" s="3">
        <v>17.414300000000001</v>
      </c>
      <c r="I2476" s="3">
        <v>1.2999999999999999E-3</v>
      </c>
      <c r="J2476" s="3">
        <v>6.6400000000000001E-2</v>
      </c>
      <c r="K2476" s="3">
        <v>7.3599999999999999E-2</v>
      </c>
      <c r="L2476" s="3">
        <f t="shared" si="76"/>
        <v>1.5251403968400901</v>
      </c>
      <c r="M2476" s="3">
        <f t="shared" si="77"/>
        <v>2.4069355575319173</v>
      </c>
    </row>
    <row r="2477" spans="1:13" x14ac:dyDescent="0.3">
      <c r="A2477" s="1">
        <v>15.40284469833</v>
      </c>
      <c r="B2477" s="1">
        <v>-73.476797043359994</v>
      </c>
      <c r="C2477" s="1" t="s">
        <v>12</v>
      </c>
      <c r="D2477" s="1" t="s">
        <v>9592</v>
      </c>
      <c r="E2477" s="2" t="s">
        <v>4516</v>
      </c>
      <c r="F2477" s="4">
        <v>1.1315178100000001</v>
      </c>
      <c r="G2477" s="5">
        <v>8.4600000000000003E-6</v>
      </c>
      <c r="H2477" s="3">
        <v>17.876799999999999</v>
      </c>
      <c r="I2477" s="3">
        <v>1E-3</v>
      </c>
      <c r="J2477" s="3">
        <v>-6.4000000000000001E-2</v>
      </c>
      <c r="K2477" s="3">
        <v>0.1109</v>
      </c>
      <c r="L2477" s="3" t="e">
        <f t="shared" si="76"/>
        <v>#NUM!</v>
      </c>
      <c r="M2477" s="3">
        <f t="shared" si="77"/>
        <v>3.7627576897648831</v>
      </c>
    </row>
    <row r="2478" spans="1:13" x14ac:dyDescent="0.3">
      <c r="A2478" s="1">
        <v>15.82430801506</v>
      </c>
      <c r="B2478" s="1">
        <v>-73.401076290459997</v>
      </c>
      <c r="C2478" s="1" t="s">
        <v>12</v>
      </c>
      <c r="D2478" s="1" t="s">
        <v>9592</v>
      </c>
      <c r="E2478" s="2" t="s">
        <v>4517</v>
      </c>
      <c r="F2478" s="4">
        <v>4.9490035900000002</v>
      </c>
      <c r="G2478" s="5">
        <v>2.5199999999999999E-5</v>
      </c>
      <c r="H2478" s="3">
        <v>15.426399999999999</v>
      </c>
      <c r="I2478" s="3">
        <v>2.0000000000000001E-4</v>
      </c>
      <c r="J2478" s="3">
        <v>3.2599999999999997E-2</v>
      </c>
      <c r="K2478" s="3">
        <v>3.0099999999999998E-2</v>
      </c>
      <c r="L2478" s="3">
        <f t="shared" si="76"/>
        <v>-2.0075119996603021</v>
      </c>
      <c r="M2478" s="3">
        <f t="shared" si="77"/>
        <v>2.0049500720941156</v>
      </c>
    </row>
    <row r="2479" spans="1:13" x14ac:dyDescent="0.3">
      <c r="A2479" s="1">
        <v>14.28088394427</v>
      </c>
      <c r="B2479" s="1">
        <v>-73.641614187659997</v>
      </c>
      <c r="C2479" s="1" t="s">
        <v>12</v>
      </c>
      <c r="D2479" s="1" t="s">
        <v>9592</v>
      </c>
      <c r="E2479" s="2" t="s">
        <v>4518</v>
      </c>
      <c r="F2479" s="4">
        <v>1.0533540800000001</v>
      </c>
      <c r="G2479" s="5">
        <v>3.19E-6</v>
      </c>
      <c r="H2479" s="3">
        <v>17.979800000000001</v>
      </c>
      <c r="I2479" s="3">
        <v>2.2000000000000001E-3</v>
      </c>
      <c r="J2479" s="3">
        <v>-0.1157</v>
      </c>
      <c r="K2479" s="3">
        <v>0.11609999999999999</v>
      </c>
      <c r="L2479" s="3" t="e">
        <f t="shared" si="76"/>
        <v>#NUM!</v>
      </c>
      <c r="M2479" s="3">
        <f t="shared" si="77"/>
        <v>2.1789825214968794</v>
      </c>
    </row>
    <row r="2480" spans="1:13" x14ac:dyDescent="0.3">
      <c r="A2480" s="1">
        <v>14.609010885109999</v>
      </c>
      <c r="B2480" s="1">
        <v>-73.378025747250007</v>
      </c>
      <c r="C2480" s="1" t="s">
        <v>12</v>
      </c>
      <c r="D2480" s="1" t="s">
        <v>9592</v>
      </c>
      <c r="E2480" s="2" t="s">
        <v>4520</v>
      </c>
      <c r="F2480" s="4">
        <v>1.87663472</v>
      </c>
      <c r="G2480" s="5">
        <v>5.8499999999999999E-6</v>
      </c>
      <c r="H2480" s="3">
        <v>16.998999999999999</v>
      </c>
      <c r="I2480" s="3">
        <v>8.3999999999999995E-3</v>
      </c>
      <c r="J2480" s="3">
        <v>-0.1744</v>
      </c>
      <c r="K2480" s="3">
        <v>7.0999999999999994E-2</v>
      </c>
      <c r="L2480" s="3" t="e">
        <f t="shared" si="76"/>
        <v>#NUM!</v>
      </c>
      <c r="M2480" s="3">
        <f t="shared" si="77"/>
        <v>0.88406894920348478</v>
      </c>
    </row>
    <row r="2481" spans="1:13" x14ac:dyDescent="0.3">
      <c r="A2481" s="1">
        <v>15.53224072631</v>
      </c>
      <c r="B2481" s="1">
        <v>-73.361825128320007</v>
      </c>
      <c r="C2481" s="1" t="s">
        <v>12</v>
      </c>
      <c r="D2481" s="1" t="s">
        <v>9592</v>
      </c>
      <c r="E2481" s="2" t="s">
        <v>4522</v>
      </c>
      <c r="F2481" s="4">
        <v>1.57899068</v>
      </c>
      <c r="G2481" s="5">
        <v>8.0499999999999992E-6</v>
      </c>
      <c r="H2481" s="3">
        <v>17.311</v>
      </c>
      <c r="I2481" s="3">
        <v>1.1000000000000001E-3</v>
      </c>
      <c r="J2481" s="3">
        <v>2.9899999999999999E-2</v>
      </c>
      <c r="K2481" s="3">
        <v>8.3599999999999994E-2</v>
      </c>
      <c r="L2481" s="3">
        <f t="shared" si="76"/>
        <v>-0.31064405837785003</v>
      </c>
      <c r="M2481" s="3">
        <f t="shared" si="77"/>
        <v>6.0714127834505893</v>
      </c>
    </row>
    <row r="2482" spans="1:13" x14ac:dyDescent="0.3">
      <c r="A2482" s="1">
        <v>15.45258386197</v>
      </c>
      <c r="B2482" s="1">
        <v>-73.298185128870003</v>
      </c>
      <c r="C2482" s="1" t="s">
        <v>12</v>
      </c>
      <c r="D2482" s="1" t="s">
        <v>9592</v>
      </c>
      <c r="E2482" s="2" t="s">
        <v>4523</v>
      </c>
      <c r="F2482" s="4">
        <v>1.6487055100000001</v>
      </c>
      <c r="G2482" s="5">
        <v>2.4600000000000002E-6</v>
      </c>
      <c r="H2482" s="3">
        <v>16.7468</v>
      </c>
      <c r="I2482" s="3">
        <v>4.0000000000000002E-4</v>
      </c>
      <c r="J2482" s="3">
        <v>1.4999999999999999E-2</v>
      </c>
      <c r="K2482" s="3">
        <v>5.9900000000000002E-2</v>
      </c>
      <c r="L2482" s="3">
        <f t="shared" si="76"/>
        <v>-2.3727437047215929</v>
      </c>
      <c r="M2482" s="3">
        <f t="shared" si="77"/>
        <v>8.6714201294956421</v>
      </c>
    </row>
    <row r="2483" spans="1:13" x14ac:dyDescent="0.3">
      <c r="A2483" s="1">
        <v>15.07874006161</v>
      </c>
      <c r="B2483" s="1">
        <v>-73.270796855870003</v>
      </c>
      <c r="C2483" s="1" t="s">
        <v>12</v>
      </c>
      <c r="D2483" s="1" t="s">
        <v>9592</v>
      </c>
      <c r="E2483" s="2" t="s">
        <v>4527</v>
      </c>
      <c r="F2483" s="4">
        <v>1.06517825</v>
      </c>
      <c r="G2483" s="5">
        <v>8.0600000000000008E-6</v>
      </c>
      <c r="H2483" s="3">
        <v>17.985199999999999</v>
      </c>
      <c r="I2483" s="3">
        <v>1E-3</v>
      </c>
      <c r="J2483" s="3">
        <v>0.1532</v>
      </c>
      <c r="K2483" s="3">
        <v>0.1285</v>
      </c>
      <c r="L2483" s="3">
        <f t="shared" si="76"/>
        <v>3.9114938264829249</v>
      </c>
      <c r="M2483" s="3">
        <f t="shared" si="77"/>
        <v>1.8213738302942704</v>
      </c>
    </row>
    <row r="2484" spans="1:13" x14ac:dyDescent="0.3">
      <c r="A2484" s="1">
        <v>9.3975900060999997</v>
      </c>
      <c r="B2484" s="1">
        <v>-74.133222547149998</v>
      </c>
      <c r="C2484" s="1" t="s">
        <v>12</v>
      </c>
      <c r="D2484" s="1" t="s">
        <v>9592</v>
      </c>
      <c r="E2484" s="2" t="s">
        <v>4528</v>
      </c>
      <c r="F2484" s="4">
        <v>1.5989859200000001</v>
      </c>
      <c r="G2484" s="5">
        <v>1.026E-5</v>
      </c>
      <c r="H2484" s="3">
        <v>17.669</v>
      </c>
      <c r="I2484" s="3">
        <v>6.9999999999999999E-4</v>
      </c>
      <c r="J2484" s="3">
        <v>-0.11260000000000001</v>
      </c>
      <c r="K2484" s="3">
        <v>8.8400000000000006E-2</v>
      </c>
      <c r="L2484" s="3" t="e">
        <f t="shared" si="76"/>
        <v>#NUM!</v>
      </c>
      <c r="M2484" s="3">
        <f t="shared" si="77"/>
        <v>1.7047809179876521</v>
      </c>
    </row>
    <row r="2485" spans="1:13" x14ac:dyDescent="0.3">
      <c r="A2485" s="1">
        <v>11.15879905477</v>
      </c>
      <c r="B2485" s="1">
        <v>-74.02251350857</v>
      </c>
      <c r="C2485" s="1" t="s">
        <v>12</v>
      </c>
      <c r="D2485" s="1" t="s">
        <v>9592</v>
      </c>
      <c r="E2485" s="2" t="s">
        <v>4529</v>
      </c>
      <c r="F2485" s="4">
        <v>1.09844275</v>
      </c>
      <c r="G2485" s="5">
        <v>6.9800000000000001E-6</v>
      </c>
      <c r="H2485" s="3">
        <v>18.171500000000002</v>
      </c>
      <c r="I2485" s="3">
        <v>1.1000000000000001E-3</v>
      </c>
      <c r="J2485" s="3">
        <v>-0.1041</v>
      </c>
      <c r="K2485" s="3">
        <v>0.12379999999999999</v>
      </c>
      <c r="L2485" s="3" t="e">
        <f t="shared" si="76"/>
        <v>#NUM!</v>
      </c>
      <c r="M2485" s="3">
        <f t="shared" si="77"/>
        <v>2.5824065764747774</v>
      </c>
    </row>
    <row r="2486" spans="1:13" x14ac:dyDescent="0.3">
      <c r="A2486" s="1">
        <v>12.10094797506</v>
      </c>
      <c r="B2486" s="1">
        <v>-73.732180861410001</v>
      </c>
      <c r="C2486" s="1" t="s">
        <v>12</v>
      </c>
      <c r="D2486" s="1" t="s">
        <v>9592</v>
      </c>
      <c r="E2486" s="2" t="s">
        <v>4532</v>
      </c>
      <c r="F2486" s="4">
        <v>1.24064745</v>
      </c>
      <c r="G2486" s="5">
        <v>8.8000000000000004E-6</v>
      </c>
      <c r="H2486" s="3">
        <v>17.6843</v>
      </c>
      <c r="I2486" s="3">
        <v>8.9999999999999998E-4</v>
      </c>
      <c r="J2486" s="3">
        <v>0.1056</v>
      </c>
      <c r="K2486" s="3">
        <v>9.3799999999999994E-2</v>
      </c>
      <c r="L2486" s="3">
        <f t="shared" si="76"/>
        <v>2.802619590988968</v>
      </c>
      <c r="M2486" s="3">
        <f t="shared" si="77"/>
        <v>1.928828577519536</v>
      </c>
    </row>
    <row r="2487" spans="1:13" x14ac:dyDescent="0.3">
      <c r="A2487" s="1">
        <v>10.59198649262</v>
      </c>
      <c r="B2487" s="1">
        <v>-73.852694133089997</v>
      </c>
      <c r="C2487" s="1" t="s">
        <v>12</v>
      </c>
      <c r="D2487" s="1" t="s">
        <v>9592</v>
      </c>
      <c r="E2487" s="2" t="s">
        <v>4534</v>
      </c>
      <c r="F2487" s="4">
        <v>1.4253558399999999</v>
      </c>
      <c r="G2487" s="5">
        <v>8.6580000000000001E-5</v>
      </c>
      <c r="H2487" s="3">
        <v>17.863800000000001</v>
      </c>
      <c r="I2487" s="3">
        <v>8.5000000000000006E-3</v>
      </c>
      <c r="J2487" s="3">
        <v>-8.7900000000000006E-2</v>
      </c>
      <c r="K2487" s="3">
        <v>0.10929999999999999</v>
      </c>
      <c r="L2487" s="3" t="e">
        <f t="shared" si="76"/>
        <v>#NUM!</v>
      </c>
      <c r="M2487" s="3">
        <f t="shared" si="77"/>
        <v>2.7001513196945388</v>
      </c>
    </row>
    <row r="2488" spans="1:13" x14ac:dyDescent="0.3">
      <c r="A2488" s="1">
        <v>9.2320582905900004</v>
      </c>
      <c r="B2488" s="1">
        <v>-73.941131226140001</v>
      </c>
      <c r="C2488" s="1" t="s">
        <v>12</v>
      </c>
      <c r="D2488" s="1" t="s">
        <v>9592</v>
      </c>
      <c r="E2488" s="2" t="s">
        <v>4536</v>
      </c>
      <c r="F2488" s="4">
        <v>14.388795630000001</v>
      </c>
      <c r="G2488" s="5">
        <v>1.4892E-4</v>
      </c>
      <c r="H2488" s="3">
        <v>14.578099999999999</v>
      </c>
      <c r="I2488" s="3">
        <v>2.0000000000000001E-4</v>
      </c>
      <c r="J2488" s="3">
        <v>-7.7100000000000002E-2</v>
      </c>
      <c r="K2488" s="3">
        <v>2.29E-2</v>
      </c>
      <c r="L2488" s="3" t="e">
        <f t="shared" si="76"/>
        <v>#NUM!</v>
      </c>
      <c r="M2488" s="3">
        <f t="shared" si="77"/>
        <v>0.64496446834724652</v>
      </c>
    </row>
    <row r="2489" spans="1:13" x14ac:dyDescent="0.3">
      <c r="A2489" s="1">
        <v>9.7378333888400004</v>
      </c>
      <c r="B2489" s="1">
        <v>-73.813267195419996</v>
      </c>
      <c r="C2489" s="1" t="s">
        <v>12</v>
      </c>
      <c r="D2489" s="1" t="s">
        <v>9592</v>
      </c>
      <c r="E2489" s="2" t="s">
        <v>4537</v>
      </c>
      <c r="F2489" s="4">
        <v>2.1130851000000002</v>
      </c>
      <c r="G2489" s="5">
        <v>8.6100000000000006E-6</v>
      </c>
      <c r="H2489" s="3">
        <v>17.135300000000001</v>
      </c>
      <c r="I2489" s="3">
        <v>1.1999999999999999E-3</v>
      </c>
      <c r="J2489" s="3">
        <v>1.9900000000000001E-2</v>
      </c>
      <c r="K2489" s="3">
        <v>6.6900000000000001E-2</v>
      </c>
      <c r="L2489" s="3">
        <f t="shared" si="76"/>
        <v>-1.3704346179514673</v>
      </c>
      <c r="M2489" s="3">
        <f t="shared" si="77"/>
        <v>7.3000815498675973</v>
      </c>
    </row>
    <row r="2490" spans="1:13" x14ac:dyDescent="0.3">
      <c r="A2490" s="1">
        <v>10.05676416086</v>
      </c>
      <c r="B2490" s="1">
        <v>-73.693726690860004</v>
      </c>
      <c r="C2490" s="1" t="s">
        <v>12</v>
      </c>
      <c r="D2490" s="1" t="s">
        <v>9592</v>
      </c>
      <c r="E2490" s="2" t="s">
        <v>4538</v>
      </c>
      <c r="F2490" s="4">
        <v>3.7623738100000002</v>
      </c>
      <c r="G2490" s="5">
        <v>4.7970000000000003E-5</v>
      </c>
      <c r="H2490" s="3">
        <v>16.601600000000001</v>
      </c>
      <c r="I2490" s="3">
        <v>2.9999999999999997E-4</v>
      </c>
      <c r="J2490" s="3">
        <v>3.2399999999999998E-2</v>
      </c>
      <c r="K2490" s="3">
        <v>5.1400000000000001E-2</v>
      </c>
      <c r="L2490" s="3">
        <f t="shared" si="76"/>
        <v>-0.84567494896693773</v>
      </c>
      <c r="M2490" s="3">
        <f t="shared" si="77"/>
        <v>3.4448695037408443</v>
      </c>
    </row>
    <row r="2491" spans="1:13" x14ac:dyDescent="0.3">
      <c r="A2491" s="1">
        <v>11.33285054629</v>
      </c>
      <c r="B2491" s="1">
        <v>-73.565376522359998</v>
      </c>
      <c r="C2491" s="1" t="s">
        <v>12</v>
      </c>
      <c r="D2491" s="1" t="s">
        <v>9592</v>
      </c>
      <c r="E2491" s="2" t="s">
        <v>4547</v>
      </c>
      <c r="F2491" s="4">
        <v>1.6174227400000001</v>
      </c>
      <c r="G2491" s="5">
        <v>5.2499999999999997E-6</v>
      </c>
      <c r="H2491" s="3">
        <v>17.4329</v>
      </c>
      <c r="I2491" s="3">
        <v>1.8E-3</v>
      </c>
      <c r="J2491" s="3">
        <v>-0.15359999999999999</v>
      </c>
      <c r="K2491" s="3">
        <v>9.3700000000000006E-2</v>
      </c>
      <c r="L2491" s="3" t="e">
        <f t="shared" si="76"/>
        <v>#NUM!</v>
      </c>
      <c r="M2491" s="3">
        <f t="shared" si="77"/>
        <v>1.3246570054954545</v>
      </c>
    </row>
    <row r="2492" spans="1:13" x14ac:dyDescent="0.3">
      <c r="A2492" s="1">
        <v>11.517543161120001</v>
      </c>
      <c r="B2492" s="1">
        <v>-73.453780673950007</v>
      </c>
      <c r="C2492" s="1" t="s">
        <v>12</v>
      </c>
      <c r="D2492" s="1" t="s">
        <v>9592</v>
      </c>
      <c r="E2492" s="2" t="s">
        <v>4550</v>
      </c>
      <c r="F2492" s="4">
        <v>2.1253380100000001</v>
      </c>
      <c r="G2492" s="5">
        <v>2.9009999999999998E-5</v>
      </c>
      <c r="H2492" s="3">
        <v>17.078299999999999</v>
      </c>
      <c r="I2492" s="3">
        <v>1E-3</v>
      </c>
      <c r="J2492" s="3">
        <v>-1.0200000000000001E-2</v>
      </c>
      <c r="K2492" s="3">
        <v>0.1085</v>
      </c>
      <c r="L2492" s="3" t="e">
        <f t="shared" si="76"/>
        <v>#NUM!</v>
      </c>
      <c r="M2492" s="3">
        <f t="shared" si="77"/>
        <v>23.098524107114532</v>
      </c>
    </row>
    <row r="2493" spans="1:13" x14ac:dyDescent="0.3">
      <c r="A2493" s="1">
        <v>16.43353800817</v>
      </c>
      <c r="B2493" s="1">
        <v>-74.99972854488</v>
      </c>
      <c r="C2493" s="1" t="s">
        <v>12</v>
      </c>
      <c r="D2493" s="1" t="s">
        <v>9592</v>
      </c>
      <c r="E2493" s="2" t="s">
        <v>4554</v>
      </c>
      <c r="F2493" s="4">
        <v>1.3210785899999999</v>
      </c>
      <c r="G2493" s="5">
        <v>3.0199999999999999E-6</v>
      </c>
      <c r="H2493" s="3">
        <v>17.3095</v>
      </c>
      <c r="I2493" s="3">
        <v>5.0000000000000001E-4</v>
      </c>
      <c r="J2493" s="3">
        <v>7.3800000000000004E-2</v>
      </c>
      <c r="K2493" s="3">
        <v>8.3199999999999996E-2</v>
      </c>
      <c r="L2493" s="3">
        <f t="shared" si="76"/>
        <v>1.6497818091152112</v>
      </c>
      <c r="M2493" s="3">
        <f t="shared" si="77"/>
        <v>2.4480576335033697</v>
      </c>
    </row>
    <row r="2494" spans="1:13" x14ac:dyDescent="0.3">
      <c r="A2494" s="1">
        <v>12.274133412739999</v>
      </c>
      <c r="B2494" s="1">
        <v>-74.830257905110003</v>
      </c>
      <c r="C2494" s="1" t="s">
        <v>12</v>
      </c>
      <c r="D2494" s="1" t="s">
        <v>9592</v>
      </c>
      <c r="E2494" s="2" t="s">
        <v>4555</v>
      </c>
      <c r="F2494" s="4">
        <v>3.15753628</v>
      </c>
      <c r="G2494" s="5">
        <v>4.2490000000000001E-5</v>
      </c>
      <c r="H2494" s="3">
        <v>16.7439</v>
      </c>
      <c r="I2494" s="3">
        <v>4.0000000000000002E-4</v>
      </c>
      <c r="J2494" s="3">
        <v>-0.1293</v>
      </c>
      <c r="K2494" s="3">
        <v>6.2899999999999998E-2</v>
      </c>
      <c r="L2494" s="3" t="e">
        <f t="shared" si="76"/>
        <v>#NUM!</v>
      </c>
      <c r="M2494" s="3">
        <f t="shared" si="77"/>
        <v>1.0563475178441772</v>
      </c>
    </row>
    <row r="2495" spans="1:13" x14ac:dyDescent="0.3">
      <c r="A2495" s="1">
        <v>16.20011657113</v>
      </c>
      <c r="B2495" s="1">
        <v>-74.17277362307</v>
      </c>
      <c r="C2495" s="1" t="s">
        <v>12</v>
      </c>
      <c r="D2495" s="1" t="s">
        <v>9592</v>
      </c>
      <c r="E2495" s="2" t="s">
        <v>4556</v>
      </c>
      <c r="F2495" s="4">
        <v>1.30908252</v>
      </c>
      <c r="G2495" s="5">
        <v>8.8599999999999999E-6</v>
      </c>
      <c r="H2495" s="3">
        <v>17.4435</v>
      </c>
      <c r="I2495" s="3">
        <v>2E-3</v>
      </c>
      <c r="J2495" s="3">
        <v>-4.8099999999999997E-2</v>
      </c>
      <c r="K2495" s="3">
        <v>9.9699999999999997E-2</v>
      </c>
      <c r="L2495" s="3" t="e">
        <f t="shared" si="76"/>
        <v>#NUM!</v>
      </c>
      <c r="M2495" s="3">
        <f t="shared" si="77"/>
        <v>4.5009562264621881</v>
      </c>
    </row>
    <row r="2496" spans="1:13" x14ac:dyDescent="0.3">
      <c r="A2496" s="1">
        <v>7.1622656294500002</v>
      </c>
      <c r="B2496" s="1">
        <v>-74.124988258079995</v>
      </c>
      <c r="C2496" s="1" t="s">
        <v>12</v>
      </c>
      <c r="D2496" s="1" t="s">
        <v>9592</v>
      </c>
      <c r="E2496" s="2" t="s">
        <v>4559</v>
      </c>
      <c r="F2496" s="4">
        <v>1.31259547</v>
      </c>
      <c r="G2496" s="5">
        <v>4.6600000000000003E-6</v>
      </c>
      <c r="H2496" s="3">
        <v>17.730499999999999</v>
      </c>
      <c r="I2496" s="3">
        <v>8.9999999999999998E-4</v>
      </c>
      <c r="J2496" s="3">
        <v>6.3600000000000004E-2</v>
      </c>
      <c r="K2496" s="3">
        <v>0.12139999999999999</v>
      </c>
      <c r="L2496" s="3">
        <f t="shared" si="76"/>
        <v>1.7477855782420697</v>
      </c>
      <c r="M2496" s="3">
        <f t="shared" si="77"/>
        <v>4.1449208878663795</v>
      </c>
    </row>
    <row r="2497" spans="1:13" x14ac:dyDescent="0.3">
      <c r="A2497" s="1">
        <v>10.42737074787</v>
      </c>
      <c r="B2497" s="1">
        <v>-74.369941925060004</v>
      </c>
      <c r="C2497" s="1" t="s">
        <v>12</v>
      </c>
      <c r="D2497" s="1" t="s">
        <v>9592</v>
      </c>
      <c r="E2497" s="2" t="s">
        <v>4561</v>
      </c>
      <c r="F2497" s="4">
        <v>1.2494753300000001</v>
      </c>
      <c r="G2497" s="5">
        <v>1.9099999999999999E-6</v>
      </c>
      <c r="H2497" s="3">
        <v>17.9573</v>
      </c>
      <c r="I2497" s="3">
        <v>6.9999999999999999E-4</v>
      </c>
      <c r="J2497" s="3">
        <v>0.34029999999999999</v>
      </c>
      <c r="K2497" s="3">
        <v>0.14810000000000001</v>
      </c>
      <c r="L2497" s="3">
        <f t="shared" si="76"/>
        <v>5.616609745479046</v>
      </c>
      <c r="M2497" s="3">
        <f t="shared" si="77"/>
        <v>0.94503499964519311</v>
      </c>
    </row>
    <row r="2498" spans="1:13" x14ac:dyDescent="0.3">
      <c r="A2498" s="1">
        <v>14.223602176949999</v>
      </c>
      <c r="B2498" s="1">
        <v>-74.323813602160001</v>
      </c>
      <c r="C2498" s="1" t="s">
        <v>12</v>
      </c>
      <c r="D2498" s="1" t="s">
        <v>9592</v>
      </c>
      <c r="E2498" s="2" t="s">
        <v>4564</v>
      </c>
      <c r="F2498" s="4">
        <v>1.1432831800000001</v>
      </c>
      <c r="G2498" s="5">
        <v>1.0180000000000001E-5</v>
      </c>
      <c r="H2498" s="3">
        <v>17.384799999999998</v>
      </c>
      <c r="I2498" s="3">
        <v>1.1999999999999999E-3</v>
      </c>
      <c r="J2498" s="3">
        <v>2.52E-2</v>
      </c>
      <c r="K2498" s="3">
        <v>8.8999999999999996E-2</v>
      </c>
      <c r="L2498" s="3">
        <f t="shared" si="76"/>
        <v>-0.6081972960922819</v>
      </c>
      <c r="M2498" s="3">
        <f t="shared" si="77"/>
        <v>7.6690953191001734</v>
      </c>
    </row>
    <row r="2499" spans="1:13" x14ac:dyDescent="0.3">
      <c r="A2499" s="1">
        <v>14.1577768795</v>
      </c>
      <c r="B2499" s="1">
        <v>-74.158264737650001</v>
      </c>
      <c r="C2499" s="1" t="s">
        <v>12</v>
      </c>
      <c r="D2499" s="1" t="s">
        <v>9592</v>
      </c>
      <c r="E2499" s="2" t="s">
        <v>4566</v>
      </c>
      <c r="F2499" s="4">
        <v>2.9294908899999998</v>
      </c>
      <c r="G2499" s="5">
        <v>5.855E-5</v>
      </c>
      <c r="H2499" s="3">
        <v>16.518599999999999</v>
      </c>
      <c r="I2499" s="3">
        <v>6.9999999999999999E-4</v>
      </c>
      <c r="J2499" s="3">
        <v>-8.8300000000000003E-2</v>
      </c>
      <c r="K2499" s="3">
        <v>5.8299999999999998E-2</v>
      </c>
      <c r="L2499" s="3" t="e">
        <f t="shared" si="76"/>
        <v>#NUM!</v>
      </c>
      <c r="M2499" s="3">
        <f t="shared" si="77"/>
        <v>1.4337141364363482</v>
      </c>
    </row>
    <row r="2500" spans="1:13" x14ac:dyDescent="0.3">
      <c r="A2500" s="1">
        <v>15.77674238556</v>
      </c>
      <c r="B2500" s="1">
        <v>-73.887976372089994</v>
      </c>
      <c r="C2500" s="1" t="s">
        <v>12</v>
      </c>
      <c r="D2500" s="1" t="s">
        <v>9592</v>
      </c>
      <c r="E2500" s="2" t="s">
        <v>4569</v>
      </c>
      <c r="F2500" s="4">
        <v>3.4580914100000002</v>
      </c>
      <c r="G2500" s="5">
        <v>8.6000000000000007E-6</v>
      </c>
      <c r="H2500" s="3">
        <v>16.028300000000002</v>
      </c>
      <c r="I2500" s="3">
        <v>4.0000000000000002E-4</v>
      </c>
      <c r="J2500" s="3">
        <v>-7.3499999999999996E-2</v>
      </c>
      <c r="K2500" s="3">
        <v>4.4999999999999998E-2</v>
      </c>
      <c r="L2500" s="3" t="e">
        <f t="shared" ref="L2500:L2563" si="78">H2500+5+5*LOG10(J2500/1000)</f>
        <v>#NUM!</v>
      </c>
      <c r="M2500" s="3">
        <f t="shared" ref="M2500:M2563" si="79">SQRT(I2500^2+4.7153*(K2500/J2500)^2)</f>
        <v>1.3294740318008544</v>
      </c>
    </row>
    <row r="2501" spans="1:13" x14ac:dyDescent="0.3">
      <c r="A2501" s="1">
        <v>14.64561076593</v>
      </c>
      <c r="B2501" s="1">
        <v>-73.920638355090006</v>
      </c>
      <c r="C2501" s="1" t="s">
        <v>12</v>
      </c>
      <c r="D2501" s="1" t="s">
        <v>9592</v>
      </c>
      <c r="E2501" s="2" t="s">
        <v>4571</v>
      </c>
      <c r="F2501" s="4">
        <v>5.51238954</v>
      </c>
      <c r="G2501" s="5">
        <v>1.6746999999999999E-4</v>
      </c>
      <c r="H2501" s="3">
        <v>15.8058</v>
      </c>
      <c r="I2501" s="3">
        <v>2.9999999999999997E-4</v>
      </c>
      <c r="J2501" s="3">
        <v>-1.26E-2</v>
      </c>
      <c r="K2501" s="3">
        <v>2.8199999999999999E-2</v>
      </c>
      <c r="L2501" s="3" t="e">
        <f t="shared" si="78"/>
        <v>#NUM!</v>
      </c>
      <c r="M2501" s="3">
        <f t="shared" si="79"/>
        <v>4.8599659722057451</v>
      </c>
    </row>
    <row r="2502" spans="1:13" x14ac:dyDescent="0.3">
      <c r="A2502" s="1">
        <v>15.48506185384</v>
      </c>
      <c r="B2502" s="1">
        <v>-73.801723135019998</v>
      </c>
      <c r="C2502" s="1" t="s">
        <v>12</v>
      </c>
      <c r="D2502" s="1" t="s">
        <v>9592</v>
      </c>
      <c r="E2502" s="2" t="s">
        <v>4572</v>
      </c>
      <c r="F2502" s="4">
        <v>1.28843778</v>
      </c>
      <c r="G2502" s="5">
        <v>5.8799999999999996E-6</v>
      </c>
      <c r="H2502" s="3">
        <v>17.503299999999999</v>
      </c>
      <c r="I2502" s="3">
        <v>1.1000000000000001E-3</v>
      </c>
      <c r="J2502" s="3">
        <v>5.4000000000000003E-3</v>
      </c>
      <c r="K2502" s="3">
        <v>8.6400000000000005E-2</v>
      </c>
      <c r="L2502" s="3">
        <f t="shared" si="78"/>
        <v>-3.8347312008851588</v>
      </c>
      <c r="M2502" s="3">
        <f t="shared" si="79"/>
        <v>34.74358647592387</v>
      </c>
    </row>
    <row r="2503" spans="1:13" x14ac:dyDescent="0.3">
      <c r="A2503" s="1">
        <v>15.60590779408</v>
      </c>
      <c r="B2503" s="1">
        <v>-73.706467906900002</v>
      </c>
      <c r="C2503" s="1" t="s">
        <v>12</v>
      </c>
      <c r="D2503" s="1" t="s">
        <v>9592</v>
      </c>
      <c r="E2503" s="2" t="s">
        <v>4573</v>
      </c>
      <c r="F2503" s="4">
        <v>3.5148548700000002</v>
      </c>
      <c r="G2503" s="5">
        <v>3.6980000000000002E-5</v>
      </c>
      <c r="H2503" s="3">
        <v>16.054200000000002</v>
      </c>
      <c r="I2503" s="3">
        <v>2.9999999999999997E-4</v>
      </c>
      <c r="J2503" s="3">
        <v>-0.13350000000000001</v>
      </c>
      <c r="K2503" s="3">
        <v>3.7100000000000001E-2</v>
      </c>
      <c r="L2503" s="3" t="e">
        <f t="shared" si="78"/>
        <v>#NUM!</v>
      </c>
      <c r="M2503" s="3">
        <f t="shared" si="79"/>
        <v>0.60345843487483253</v>
      </c>
    </row>
    <row r="2504" spans="1:13" x14ac:dyDescent="0.3">
      <c r="A2504" s="1">
        <v>15.906809459710001</v>
      </c>
      <c r="B2504" s="1">
        <v>-73.713125647059996</v>
      </c>
      <c r="C2504" s="1" t="s">
        <v>12</v>
      </c>
      <c r="D2504" s="1" t="s">
        <v>9592</v>
      </c>
      <c r="E2504" s="2" t="s">
        <v>4574</v>
      </c>
      <c r="F2504" s="4">
        <v>8.0750457099999995</v>
      </c>
      <c r="G2504" s="5">
        <v>4.5972999999999999E-4</v>
      </c>
      <c r="H2504" s="3">
        <v>15.121600000000001</v>
      </c>
      <c r="I2504" s="3">
        <v>2.0000000000000001E-4</v>
      </c>
      <c r="J2504" s="3">
        <v>-1.66E-2</v>
      </c>
      <c r="K2504" s="3">
        <v>2.3099999999999999E-2</v>
      </c>
      <c r="L2504" s="3" t="e">
        <f t="shared" si="78"/>
        <v>#NUM!</v>
      </c>
      <c r="M2504" s="3">
        <f t="shared" si="79"/>
        <v>3.0217501842978769</v>
      </c>
    </row>
    <row r="2505" spans="1:13" x14ac:dyDescent="0.3">
      <c r="A2505" s="1">
        <v>13.46604270121</v>
      </c>
      <c r="B2505" s="1">
        <v>-73.8124840535</v>
      </c>
      <c r="C2505" s="1" t="s">
        <v>12</v>
      </c>
      <c r="D2505" s="1" t="s">
        <v>9592</v>
      </c>
      <c r="E2505" s="2" t="s">
        <v>4580</v>
      </c>
      <c r="F2505" s="4">
        <v>1.6575306299999999</v>
      </c>
      <c r="G2505" s="5">
        <v>2.9500000000000001E-6</v>
      </c>
      <c r="H2505" s="3">
        <v>17.406099999999999</v>
      </c>
      <c r="I2505" s="3">
        <v>5.0000000000000001E-4</v>
      </c>
      <c r="J2505" s="3">
        <v>0.18920000000000001</v>
      </c>
      <c r="K2505" s="3">
        <v>9.3600000000000003E-2</v>
      </c>
      <c r="L2505" s="3">
        <f t="shared" si="78"/>
        <v>3.790705660328868</v>
      </c>
      <c r="M2505" s="3">
        <f t="shared" si="79"/>
        <v>1.07426005706893</v>
      </c>
    </row>
    <row r="2506" spans="1:13" x14ac:dyDescent="0.3">
      <c r="A2506" s="1">
        <v>13.330079990550001</v>
      </c>
      <c r="B2506" s="1">
        <v>-73.728252662909995</v>
      </c>
      <c r="C2506" s="1" t="s">
        <v>12</v>
      </c>
      <c r="D2506" s="1" t="s">
        <v>9592</v>
      </c>
      <c r="E2506" s="2" t="s">
        <v>4581</v>
      </c>
      <c r="F2506" s="4">
        <v>0.76751939999999996</v>
      </c>
      <c r="G2506" s="5">
        <v>1.5400000000000001E-6</v>
      </c>
      <c r="H2506" s="3">
        <v>17.690300000000001</v>
      </c>
      <c r="I2506" s="3">
        <v>5.9999999999999995E-4</v>
      </c>
      <c r="J2506" s="3">
        <v>-0.1084</v>
      </c>
      <c r="K2506" s="3">
        <v>0.1075</v>
      </c>
      <c r="L2506" s="3" t="e">
        <f t="shared" si="78"/>
        <v>#NUM!</v>
      </c>
      <c r="M2506" s="3">
        <f t="shared" si="79"/>
        <v>2.1534453927947137</v>
      </c>
    </row>
    <row r="2507" spans="1:13" x14ac:dyDescent="0.3">
      <c r="A2507" s="1">
        <v>13.454530843780001</v>
      </c>
      <c r="B2507" s="1">
        <v>-73.628851796559999</v>
      </c>
      <c r="C2507" s="1" t="s">
        <v>12</v>
      </c>
      <c r="D2507" s="1" t="s">
        <v>9592</v>
      </c>
      <c r="E2507" s="2" t="s">
        <v>4582</v>
      </c>
      <c r="F2507" s="4">
        <v>1.4201283600000001</v>
      </c>
      <c r="G2507" s="5">
        <v>4.7199999999999997E-6</v>
      </c>
      <c r="H2507" s="3">
        <v>17.254999999999999</v>
      </c>
      <c r="I2507" s="3">
        <v>5.0000000000000001E-4</v>
      </c>
      <c r="J2507" s="3">
        <v>5.5800000000000002E-2</v>
      </c>
      <c r="K2507" s="3">
        <v>8.3400000000000002E-2</v>
      </c>
      <c r="L2507" s="3">
        <f t="shared" si="78"/>
        <v>0.98817099468789138</v>
      </c>
      <c r="M2507" s="3">
        <f t="shared" si="79"/>
        <v>3.2455366767758367</v>
      </c>
    </row>
    <row r="2508" spans="1:13" x14ac:dyDescent="0.3">
      <c r="A2508" s="1">
        <v>14.001056796589999</v>
      </c>
      <c r="B2508" s="1">
        <v>-73.502628004320002</v>
      </c>
      <c r="C2508" s="1" t="s">
        <v>12</v>
      </c>
      <c r="D2508" s="1" t="s">
        <v>9592</v>
      </c>
      <c r="E2508" s="2" t="s">
        <v>4583</v>
      </c>
      <c r="F2508" s="4">
        <v>3.1627601200000002</v>
      </c>
      <c r="G2508" s="5">
        <v>2.0409999999999999E-5</v>
      </c>
      <c r="H2508" s="3">
        <v>16.365200000000002</v>
      </c>
      <c r="I2508" s="3">
        <v>8.9999999999999998E-4</v>
      </c>
      <c r="J2508" s="3">
        <v>0.1986</v>
      </c>
      <c r="K2508" s="3">
        <v>0.1424</v>
      </c>
      <c r="L2508" s="3">
        <f t="shared" si="78"/>
        <v>2.8550962207968134</v>
      </c>
      <c r="M2508" s="3">
        <f t="shared" si="79"/>
        <v>1.5569887771403845</v>
      </c>
    </row>
    <row r="2509" spans="1:13" x14ac:dyDescent="0.3">
      <c r="A2509" s="1">
        <v>14.436802037250001</v>
      </c>
      <c r="B2509" s="1">
        <v>-73.695024951820002</v>
      </c>
      <c r="C2509" s="1" t="s">
        <v>12</v>
      </c>
      <c r="D2509" s="1" t="s">
        <v>9592</v>
      </c>
      <c r="E2509" s="2" t="s">
        <v>4585</v>
      </c>
      <c r="F2509" s="4">
        <v>1.3139868400000001</v>
      </c>
      <c r="G2509" s="5">
        <v>1.543E-5</v>
      </c>
      <c r="H2509" s="3">
        <v>17.351400000000002</v>
      </c>
      <c r="I2509" s="3">
        <v>8.0000000000000004E-4</v>
      </c>
      <c r="J2509" s="3">
        <v>0.1336</v>
      </c>
      <c r="K2509" s="3">
        <v>8.1799999999999998E-2</v>
      </c>
      <c r="L2509" s="3">
        <f t="shared" si="78"/>
        <v>2.9804322906976388</v>
      </c>
      <c r="M2509" s="3">
        <f t="shared" si="79"/>
        <v>1.3295405533278986</v>
      </c>
    </row>
    <row r="2510" spans="1:13" x14ac:dyDescent="0.3">
      <c r="A2510" s="1">
        <v>15.318209854979999</v>
      </c>
      <c r="B2510" s="1">
        <v>-73.629746739669997</v>
      </c>
      <c r="C2510" s="1" t="s">
        <v>12</v>
      </c>
      <c r="D2510" s="1" t="s">
        <v>9592</v>
      </c>
      <c r="E2510" s="2" t="s">
        <v>4586</v>
      </c>
      <c r="F2510" s="4">
        <v>4.7709020999999998</v>
      </c>
      <c r="G2510" s="5">
        <v>4.8059999999999997E-5</v>
      </c>
      <c r="H2510" s="3">
        <v>15.825699999999999</v>
      </c>
      <c r="I2510" s="3">
        <v>4.0000000000000002E-4</v>
      </c>
      <c r="J2510" s="3">
        <v>5.1000000000000004E-3</v>
      </c>
      <c r="K2510" s="3">
        <v>3.3099999999999997E-2</v>
      </c>
      <c r="L2510" s="3">
        <f t="shared" si="78"/>
        <v>-5.636449119510317</v>
      </c>
      <c r="M2510" s="3">
        <f t="shared" si="79"/>
        <v>14.093293042155629</v>
      </c>
    </row>
    <row r="2511" spans="1:13" x14ac:dyDescent="0.3">
      <c r="A2511" s="1">
        <v>15.764479128410001</v>
      </c>
      <c r="B2511" s="1">
        <v>-73.50416183083</v>
      </c>
      <c r="C2511" s="1" t="s">
        <v>12</v>
      </c>
      <c r="D2511" s="1" t="s">
        <v>9592</v>
      </c>
      <c r="E2511" s="2" t="s">
        <v>4588</v>
      </c>
      <c r="F2511" s="4">
        <v>1.6435994700000001</v>
      </c>
      <c r="G2511" s="5">
        <v>3.4199999999999999E-6</v>
      </c>
      <c r="H2511" s="3">
        <v>17.337199999999999</v>
      </c>
      <c r="I2511" s="3">
        <v>8.0000000000000004E-4</v>
      </c>
      <c r="J2511" s="3">
        <v>-2.2499999999999999E-2</v>
      </c>
      <c r="K2511" s="3">
        <v>9.4600000000000004E-2</v>
      </c>
      <c r="L2511" s="3" t="e">
        <f t="shared" si="78"/>
        <v>#NUM!</v>
      </c>
      <c r="M2511" s="3">
        <f t="shared" si="79"/>
        <v>9.1298424766473953</v>
      </c>
    </row>
    <row r="2512" spans="1:13" x14ac:dyDescent="0.3">
      <c r="A2512" s="1">
        <v>15.252644233230001</v>
      </c>
      <c r="B2512" s="1">
        <v>-73.482724801169994</v>
      </c>
      <c r="C2512" s="1" t="s">
        <v>12</v>
      </c>
      <c r="D2512" s="1" t="s">
        <v>9592</v>
      </c>
      <c r="E2512" s="2" t="s">
        <v>4589</v>
      </c>
      <c r="F2512" s="4">
        <v>1.38028547</v>
      </c>
      <c r="G2512" s="5">
        <v>1.097E-5</v>
      </c>
      <c r="H2512" s="3">
        <v>17.663</v>
      </c>
      <c r="I2512" s="3">
        <v>1.2999999999999999E-3</v>
      </c>
      <c r="J2512" s="3">
        <v>0.15640000000000001</v>
      </c>
      <c r="K2512" s="3">
        <v>9.1999999999999998E-2</v>
      </c>
      <c r="L2512" s="3">
        <f t="shared" si="78"/>
        <v>3.6341837436191469</v>
      </c>
      <c r="M2512" s="3">
        <f t="shared" si="79"/>
        <v>1.2773383989772364</v>
      </c>
    </row>
    <row r="2513" spans="1:13" x14ac:dyDescent="0.3">
      <c r="A2513" s="1">
        <v>15.702521056</v>
      </c>
      <c r="B2513" s="1">
        <v>-73.433906424780005</v>
      </c>
      <c r="C2513" s="1" t="s">
        <v>12</v>
      </c>
      <c r="D2513" s="1" t="s">
        <v>9592</v>
      </c>
      <c r="E2513" s="2" t="s">
        <v>4590</v>
      </c>
      <c r="F2513" s="4">
        <v>1.6502113599999999</v>
      </c>
      <c r="G2513" s="5">
        <v>5.4600000000000002E-6</v>
      </c>
      <c r="H2513" s="3">
        <v>17.4283</v>
      </c>
      <c r="I2513" s="3">
        <v>5.9999999999999995E-4</v>
      </c>
      <c r="J2513" s="3">
        <v>-0.1105</v>
      </c>
      <c r="K2513" s="3">
        <v>8.3299999999999999E-2</v>
      </c>
      <c r="L2513" s="3" t="e">
        <f t="shared" si="78"/>
        <v>#NUM!</v>
      </c>
      <c r="M2513" s="3">
        <f t="shared" si="79"/>
        <v>1.6369575488706889</v>
      </c>
    </row>
    <row r="2514" spans="1:13" x14ac:dyDescent="0.3">
      <c r="A2514" s="1">
        <v>15.58024993541</v>
      </c>
      <c r="B2514" s="1">
        <v>-73.372758769200004</v>
      </c>
      <c r="C2514" s="1" t="s">
        <v>12</v>
      </c>
      <c r="D2514" s="1" t="s">
        <v>9592</v>
      </c>
      <c r="E2514" s="2" t="s">
        <v>4592</v>
      </c>
      <c r="F2514" s="4">
        <v>1.4444842600000001</v>
      </c>
      <c r="G2514" s="5">
        <v>9.4599999999999992E-6</v>
      </c>
      <c r="H2514" s="3">
        <v>17.683700000000002</v>
      </c>
      <c r="I2514" s="3">
        <v>8.0000000000000004E-4</v>
      </c>
      <c r="J2514" s="3">
        <v>-6.5799999999999997E-2</v>
      </c>
      <c r="K2514" s="3">
        <v>8.8900000000000007E-2</v>
      </c>
      <c r="L2514" s="3" t="e">
        <f t="shared" si="78"/>
        <v>#NUM!</v>
      </c>
      <c r="M2514" s="3">
        <f t="shared" si="79"/>
        <v>2.9338002953972473</v>
      </c>
    </row>
    <row r="2515" spans="1:13" x14ac:dyDescent="0.3">
      <c r="A2515" s="1">
        <v>14.919674848190001</v>
      </c>
      <c r="B2515" s="1">
        <v>-73.465353892289997</v>
      </c>
      <c r="C2515" s="1" t="s">
        <v>12</v>
      </c>
      <c r="D2515" s="1" t="s">
        <v>9592</v>
      </c>
      <c r="E2515" s="2" t="s">
        <v>4593</v>
      </c>
      <c r="F2515" s="4">
        <v>4.2926498899999999</v>
      </c>
      <c r="G2515" s="5">
        <v>8.7104000000000001E-4</v>
      </c>
      <c r="H2515" s="3">
        <v>15.9948</v>
      </c>
      <c r="I2515" s="3">
        <v>1.5E-3</v>
      </c>
      <c r="J2515" s="3">
        <v>1.5E-3</v>
      </c>
      <c r="K2515" s="3">
        <v>3.8699999999999998E-2</v>
      </c>
      <c r="L2515" s="3">
        <f t="shared" si="78"/>
        <v>-8.1247437047215953</v>
      </c>
      <c r="M2515" s="3">
        <f t="shared" si="79"/>
        <v>56.024033184428973</v>
      </c>
    </row>
    <row r="2516" spans="1:13" x14ac:dyDescent="0.3">
      <c r="A2516" s="1">
        <v>14.86485848463</v>
      </c>
      <c r="B2516" s="1">
        <v>-73.429636267679996</v>
      </c>
      <c r="C2516" s="1" t="s">
        <v>12</v>
      </c>
      <c r="D2516" s="1" t="s">
        <v>9592</v>
      </c>
      <c r="E2516" s="2" t="s">
        <v>4594</v>
      </c>
      <c r="F2516" s="4">
        <v>3.6108624800000002</v>
      </c>
      <c r="G2516" s="5">
        <v>1.7370000000000001E-5</v>
      </c>
      <c r="H2516" s="3">
        <v>15.899100000000001</v>
      </c>
      <c r="I2516" s="3">
        <v>8.0000000000000004E-4</v>
      </c>
      <c r="J2516" s="3">
        <v>7.9500000000000001E-2</v>
      </c>
      <c r="K2516" s="3">
        <v>0.14660000000000001</v>
      </c>
      <c r="L2516" s="3">
        <f t="shared" si="78"/>
        <v>0.40093564328235232</v>
      </c>
      <c r="M2516" s="3">
        <f t="shared" si="79"/>
        <v>4.0042530475389704</v>
      </c>
    </row>
    <row r="2517" spans="1:13" x14ac:dyDescent="0.3">
      <c r="A2517" s="1">
        <v>14.799810841559999</v>
      </c>
      <c r="B2517" s="1">
        <v>-73.424986941870003</v>
      </c>
      <c r="C2517" s="1" t="s">
        <v>12</v>
      </c>
      <c r="D2517" s="1" t="s">
        <v>9592</v>
      </c>
      <c r="E2517" s="2" t="s">
        <v>4597</v>
      </c>
      <c r="F2517" s="4">
        <v>1.3824484699999999</v>
      </c>
      <c r="G2517" s="5">
        <v>5.1499999999999998E-6</v>
      </c>
      <c r="H2517" s="3">
        <v>17.5961</v>
      </c>
      <c r="I2517" s="3">
        <v>8.0000000000000004E-4</v>
      </c>
      <c r="J2517" s="3">
        <v>6.5600000000000006E-2</v>
      </c>
      <c r="K2517" s="3">
        <v>0.11409999999999999</v>
      </c>
      <c r="L2517" s="3">
        <f t="shared" si="78"/>
        <v>1.680619196878304</v>
      </c>
      <c r="M2517" s="3">
        <f t="shared" si="79"/>
        <v>3.7769086355219237</v>
      </c>
    </row>
    <row r="2518" spans="1:13" x14ac:dyDescent="0.3">
      <c r="A2518" s="1">
        <v>15.265557892189999</v>
      </c>
      <c r="B2518" s="1">
        <v>-73.361601866079994</v>
      </c>
      <c r="C2518" s="1" t="s">
        <v>12</v>
      </c>
      <c r="D2518" s="1" t="s">
        <v>9592</v>
      </c>
      <c r="E2518" s="2" t="s">
        <v>4598</v>
      </c>
      <c r="F2518" s="4">
        <v>2.8599467999999999</v>
      </c>
      <c r="G2518" s="5">
        <v>2.7800000000000001E-5</v>
      </c>
      <c r="H2518" s="3">
        <v>16.570399999999999</v>
      </c>
      <c r="I2518" s="3">
        <v>5.0000000000000001E-4</v>
      </c>
      <c r="J2518" s="3">
        <v>-1.6899999999999998E-2</v>
      </c>
      <c r="K2518" s="3">
        <v>4.5999999999999999E-2</v>
      </c>
      <c r="L2518" s="3" t="e">
        <f t="shared" si="78"/>
        <v>#NUM!</v>
      </c>
      <c r="M2518" s="3">
        <f t="shared" si="79"/>
        <v>5.9105213861320358</v>
      </c>
    </row>
    <row r="2519" spans="1:13" x14ac:dyDescent="0.3">
      <c r="A2519" s="1">
        <v>15.66220085552</v>
      </c>
      <c r="B2519" s="1">
        <v>-73.181930879660001</v>
      </c>
      <c r="C2519" s="1" t="s">
        <v>12</v>
      </c>
      <c r="D2519" s="1" t="s">
        <v>9592</v>
      </c>
      <c r="E2519" s="2" t="s">
        <v>4601</v>
      </c>
      <c r="F2519" s="4">
        <v>2.5236735299999999</v>
      </c>
      <c r="G2519" s="5">
        <v>4.4299999999999999E-6</v>
      </c>
      <c r="H2519" s="3">
        <v>17.161799999999999</v>
      </c>
      <c r="I2519" s="3">
        <v>8.9999999999999998E-4</v>
      </c>
      <c r="J2519" s="3">
        <v>0.19889999999999999</v>
      </c>
      <c r="K2519" s="3">
        <v>7.9600000000000004E-2</v>
      </c>
      <c r="L2519" s="3">
        <f t="shared" si="78"/>
        <v>3.6549739156221754</v>
      </c>
      <c r="M2519" s="3">
        <f t="shared" si="79"/>
        <v>0.86902682416381283</v>
      </c>
    </row>
    <row r="2520" spans="1:13" x14ac:dyDescent="0.3">
      <c r="A2520" s="1">
        <v>10.19651377762</v>
      </c>
      <c r="B2520" s="1">
        <v>-74.089974142179997</v>
      </c>
      <c r="C2520" s="1" t="s">
        <v>12</v>
      </c>
      <c r="D2520" s="1" t="s">
        <v>9592</v>
      </c>
      <c r="E2520" s="2" t="s">
        <v>4602</v>
      </c>
      <c r="F2520" s="4">
        <v>3.4911549200000001</v>
      </c>
      <c r="G2520" s="5">
        <v>3.4050000000000001E-5</v>
      </c>
      <c r="H2520" s="3">
        <v>16.597899999999999</v>
      </c>
      <c r="I2520" s="3">
        <v>1.2999999999999999E-3</v>
      </c>
      <c r="J2520" s="3">
        <v>-6.4100000000000004E-2</v>
      </c>
      <c r="K2520" s="3">
        <v>5.6899999999999999E-2</v>
      </c>
      <c r="L2520" s="3" t="e">
        <f t="shared" si="78"/>
        <v>#NUM!</v>
      </c>
      <c r="M2520" s="3">
        <f t="shared" si="79"/>
        <v>1.9275648587058318</v>
      </c>
    </row>
    <row r="2521" spans="1:13" x14ac:dyDescent="0.3">
      <c r="A2521" s="1">
        <v>8.7362834473300008</v>
      </c>
      <c r="B2521" s="1">
        <v>-74.309929145680002</v>
      </c>
      <c r="C2521" s="1" t="s">
        <v>12</v>
      </c>
      <c r="D2521" s="1" t="s">
        <v>9592</v>
      </c>
      <c r="E2521" s="2" t="s">
        <v>4603</v>
      </c>
      <c r="F2521" s="4">
        <v>4.9777018100000001</v>
      </c>
      <c r="G2521" s="5">
        <v>8.6990000000000006E-5</v>
      </c>
      <c r="H2521" s="3">
        <v>16.162700000000001</v>
      </c>
      <c r="I2521" s="3">
        <v>5.0000000000000001E-4</v>
      </c>
      <c r="J2521" s="3">
        <v>-6.7999999999999996E-3</v>
      </c>
      <c r="K2521" s="3">
        <v>4.41E-2</v>
      </c>
      <c r="L2521" s="3" t="e">
        <f t="shared" si="78"/>
        <v>#NUM!</v>
      </c>
      <c r="M2521" s="3">
        <f t="shared" si="79"/>
        <v>14.082648564209965</v>
      </c>
    </row>
    <row r="2522" spans="1:13" x14ac:dyDescent="0.3">
      <c r="A2522" s="1">
        <v>11.10941622422</v>
      </c>
      <c r="B2522" s="1">
        <v>-74.043365387850002</v>
      </c>
      <c r="C2522" s="1" t="s">
        <v>12</v>
      </c>
      <c r="D2522" s="1" t="s">
        <v>9592</v>
      </c>
      <c r="E2522" s="2" t="s">
        <v>4604</v>
      </c>
      <c r="F2522" s="4">
        <v>1.13278016</v>
      </c>
      <c r="G2522" s="5">
        <v>1.28E-6</v>
      </c>
      <c r="H2522" s="3">
        <v>18.035</v>
      </c>
      <c r="I2522" s="3">
        <v>6.9999999999999999E-4</v>
      </c>
      <c r="J2522" s="3">
        <v>-0.1719</v>
      </c>
      <c r="K2522" s="3">
        <v>0.11609999999999999</v>
      </c>
      <c r="L2522" s="3" t="e">
        <f t="shared" si="78"/>
        <v>#NUM!</v>
      </c>
      <c r="M2522" s="3">
        <f t="shared" si="79"/>
        <v>1.4665978938686981</v>
      </c>
    </row>
    <row r="2523" spans="1:13" x14ac:dyDescent="0.3">
      <c r="A2523" s="1">
        <v>10.840957100740001</v>
      </c>
      <c r="B2523" s="1">
        <v>-74.049687970790004</v>
      </c>
      <c r="C2523" s="1" t="s">
        <v>12</v>
      </c>
      <c r="D2523" s="1" t="s">
        <v>9592</v>
      </c>
      <c r="E2523" s="2" t="s">
        <v>4605</v>
      </c>
      <c r="F2523" s="4">
        <v>1.72633733</v>
      </c>
      <c r="G2523" s="5">
        <v>3.4699999999999998E-6</v>
      </c>
      <c r="H2523" s="3">
        <v>17.604299999999999</v>
      </c>
      <c r="I2523" s="3">
        <v>4.0000000000000002E-4</v>
      </c>
      <c r="J2523" s="3">
        <v>0.114</v>
      </c>
      <c r="K2523" s="3">
        <v>7.7600000000000002E-2</v>
      </c>
      <c r="L2523" s="3">
        <f t="shared" si="78"/>
        <v>2.8888242566823621</v>
      </c>
      <c r="M2523" s="3">
        <f t="shared" si="79"/>
        <v>1.4781263201206123</v>
      </c>
    </row>
    <row r="2524" spans="1:13" x14ac:dyDescent="0.3">
      <c r="A2524" s="1">
        <v>11.00076654645</v>
      </c>
      <c r="B2524" s="1">
        <v>-73.991767737149999</v>
      </c>
      <c r="C2524" s="1" t="s">
        <v>12</v>
      </c>
      <c r="D2524" s="1" t="s">
        <v>9592</v>
      </c>
      <c r="E2524" s="2" t="s">
        <v>4606</v>
      </c>
      <c r="F2524" s="4">
        <v>1.44966277</v>
      </c>
      <c r="G2524" s="5">
        <v>5.5400000000000003E-6</v>
      </c>
      <c r="H2524" s="3">
        <v>17.645800000000001</v>
      </c>
      <c r="I2524" s="3">
        <v>5.0000000000000001E-4</v>
      </c>
      <c r="J2524" s="3">
        <v>0.122</v>
      </c>
      <c r="K2524" s="3">
        <v>8.7400000000000005E-2</v>
      </c>
      <c r="L2524" s="3">
        <f t="shared" si="78"/>
        <v>3.0775991533737432</v>
      </c>
      <c r="M2524" s="3">
        <f t="shared" si="79"/>
        <v>1.5556299248583367</v>
      </c>
    </row>
    <row r="2525" spans="1:13" x14ac:dyDescent="0.3">
      <c r="A2525" s="1">
        <v>10.912871460830001</v>
      </c>
      <c r="B2525" s="1">
        <v>-73.984100934620002</v>
      </c>
      <c r="C2525" s="1" t="s">
        <v>12</v>
      </c>
      <c r="D2525" s="1" t="s">
        <v>9592</v>
      </c>
      <c r="E2525" s="2" t="s">
        <v>4607</v>
      </c>
      <c r="F2525" s="4">
        <v>1.66674262</v>
      </c>
      <c r="G2525" s="5">
        <v>7.3000000000000004E-6</v>
      </c>
      <c r="H2525" s="3">
        <v>17.4863</v>
      </c>
      <c r="I2525" s="3">
        <v>1.6999999999999999E-3</v>
      </c>
      <c r="J2525" s="3">
        <v>-2.98E-2</v>
      </c>
      <c r="K2525" s="3">
        <v>8.3299999999999999E-2</v>
      </c>
      <c r="L2525" s="3" t="e">
        <f t="shared" si="78"/>
        <v>#NUM!</v>
      </c>
      <c r="M2525" s="3">
        <f t="shared" si="79"/>
        <v>6.0699263118716837</v>
      </c>
    </row>
    <row r="2526" spans="1:13" x14ac:dyDescent="0.3">
      <c r="A2526" s="1">
        <v>11.12789529934</v>
      </c>
      <c r="B2526" s="1">
        <v>-73.901563247339993</v>
      </c>
      <c r="C2526" s="1" t="s">
        <v>12</v>
      </c>
      <c r="D2526" s="1" t="s">
        <v>9592</v>
      </c>
      <c r="E2526" s="2" t="s">
        <v>4608</v>
      </c>
      <c r="F2526" s="4">
        <v>1.7989628900000001</v>
      </c>
      <c r="G2526" s="5">
        <v>9.5000000000000005E-6</v>
      </c>
      <c r="H2526" s="3">
        <v>17.176200000000001</v>
      </c>
      <c r="I2526" s="3">
        <v>6.9999999999999999E-4</v>
      </c>
      <c r="J2526" s="3">
        <v>-7.6799999999999993E-2</v>
      </c>
      <c r="K2526" s="3">
        <v>7.4899999999999994E-2</v>
      </c>
      <c r="L2526" s="3" t="e">
        <f t="shared" si="78"/>
        <v>#NUM!</v>
      </c>
      <c r="M2526" s="3">
        <f t="shared" si="79"/>
        <v>2.1177529035650018</v>
      </c>
    </row>
    <row r="2527" spans="1:13" x14ac:dyDescent="0.3">
      <c r="A2527" s="1">
        <v>11.92236372432</v>
      </c>
      <c r="B2527" s="1">
        <v>-73.624867027500002</v>
      </c>
      <c r="C2527" s="1" t="s">
        <v>12</v>
      </c>
      <c r="D2527" s="1" t="s">
        <v>9592</v>
      </c>
      <c r="E2527" s="2" t="s">
        <v>4610</v>
      </c>
      <c r="F2527" s="4">
        <v>1.60209695</v>
      </c>
      <c r="G2527" s="5">
        <v>9.9199999999999999E-6</v>
      </c>
      <c r="H2527" s="3">
        <v>17.1235</v>
      </c>
      <c r="I2527" s="3">
        <v>8.0000000000000004E-4</v>
      </c>
      <c r="J2527" s="3">
        <v>-3.8899999999999997E-2</v>
      </c>
      <c r="K2527" s="3">
        <v>7.7799999999999994E-2</v>
      </c>
      <c r="L2527" s="3" t="e">
        <f t="shared" si="78"/>
        <v>#NUM!</v>
      </c>
      <c r="M2527" s="3">
        <f t="shared" si="79"/>
        <v>4.3429483809964857</v>
      </c>
    </row>
    <row r="2528" spans="1:13" x14ac:dyDescent="0.3">
      <c r="A2528" s="1">
        <v>11.775930292390001</v>
      </c>
      <c r="B2528" s="1">
        <v>-73.584018800020004</v>
      </c>
      <c r="C2528" s="1" t="s">
        <v>12</v>
      </c>
      <c r="D2528" s="1" t="s">
        <v>9592</v>
      </c>
      <c r="E2528" s="2" t="s">
        <v>4611</v>
      </c>
      <c r="F2528" s="4">
        <v>1.9935244400000001</v>
      </c>
      <c r="G2528" s="5">
        <v>1.5889999999999999E-5</v>
      </c>
      <c r="H2528" s="3">
        <v>17.117799999999999</v>
      </c>
      <c r="I2528" s="3">
        <v>1.5E-3</v>
      </c>
      <c r="J2528" s="3">
        <v>-9.9299999999999999E-2</v>
      </c>
      <c r="K2528" s="3">
        <v>7.7399999999999997E-2</v>
      </c>
      <c r="L2528" s="3" t="e">
        <f t="shared" si="78"/>
        <v>#NUM!</v>
      </c>
      <c r="M2528" s="3">
        <f t="shared" si="79"/>
        <v>1.692569642444848</v>
      </c>
    </row>
    <row r="2529" spans="1:13" x14ac:dyDescent="0.3">
      <c r="A2529" s="1">
        <v>11.98591490371</v>
      </c>
      <c r="B2529" s="1">
        <v>-73.489329486339997</v>
      </c>
      <c r="C2529" s="1" t="s">
        <v>12</v>
      </c>
      <c r="D2529" s="1" t="s">
        <v>9592</v>
      </c>
      <c r="E2529" s="2" t="s">
        <v>4616</v>
      </c>
      <c r="F2529" s="4">
        <v>1.93626364</v>
      </c>
      <c r="G2529" s="5">
        <v>9.7999999999999993E-6</v>
      </c>
      <c r="H2529" s="3">
        <v>17.059100000000001</v>
      </c>
      <c r="I2529" s="3">
        <v>5.9999999999999995E-4</v>
      </c>
      <c r="J2529" s="3">
        <v>-0.50049999999999994</v>
      </c>
      <c r="K2529" s="3">
        <v>0.24149999999999999</v>
      </c>
      <c r="L2529" s="3" t="e">
        <f t="shared" si="78"/>
        <v>#NUM!</v>
      </c>
      <c r="M2529" s="3">
        <f t="shared" si="79"/>
        <v>1.0477744137670324</v>
      </c>
    </row>
    <row r="2530" spans="1:13" x14ac:dyDescent="0.3">
      <c r="A2530" s="1">
        <v>11.15853611278</v>
      </c>
      <c r="B2530" s="1">
        <v>-73.466788897089998</v>
      </c>
      <c r="C2530" s="1" t="s">
        <v>12</v>
      </c>
      <c r="D2530" s="1" t="s">
        <v>9592</v>
      </c>
      <c r="E2530" s="2" t="s">
        <v>4619</v>
      </c>
      <c r="F2530" s="4">
        <v>1.6385356200000001</v>
      </c>
      <c r="G2530" s="5">
        <v>9.7100000000000002E-6</v>
      </c>
      <c r="H2530" s="3">
        <v>17.546099999999999</v>
      </c>
      <c r="I2530" s="3">
        <v>8.0000000000000004E-4</v>
      </c>
      <c r="J2530" s="3">
        <v>1.1000000000000001E-3</v>
      </c>
      <c r="K2530" s="3">
        <v>9.2399999999999996E-2</v>
      </c>
      <c r="L2530" s="3">
        <f t="shared" si="78"/>
        <v>-7.246936574208874</v>
      </c>
      <c r="M2530" s="3">
        <f t="shared" si="79"/>
        <v>182.40382890893488</v>
      </c>
    </row>
    <row r="2531" spans="1:13" x14ac:dyDescent="0.3">
      <c r="A2531" s="1">
        <v>16.569216235660001</v>
      </c>
      <c r="B2531" s="1">
        <v>-74.932914237749998</v>
      </c>
      <c r="C2531" s="1" t="s">
        <v>12</v>
      </c>
      <c r="D2531" s="1" t="s">
        <v>9592</v>
      </c>
      <c r="E2531" s="2" t="s">
        <v>4624</v>
      </c>
      <c r="F2531" s="4">
        <v>1.5560719199999999</v>
      </c>
      <c r="G2531" s="5">
        <v>1.9029999999999999E-5</v>
      </c>
      <c r="H2531" s="3">
        <v>17.2773</v>
      </c>
      <c r="I2531" s="3">
        <v>5.9999999999999995E-4</v>
      </c>
      <c r="J2531" s="3">
        <v>0.1129</v>
      </c>
      <c r="K2531" s="3">
        <v>7.2599999999999998E-2</v>
      </c>
      <c r="L2531" s="3">
        <f t="shared" si="78"/>
        <v>2.5407697096248398</v>
      </c>
      <c r="M2531" s="3">
        <f t="shared" si="79"/>
        <v>1.3963599478214928</v>
      </c>
    </row>
    <row r="2532" spans="1:13" x14ac:dyDescent="0.3">
      <c r="A2532" s="1">
        <v>12.99161615103</v>
      </c>
      <c r="B2532" s="1">
        <v>-74.588292058679997</v>
      </c>
      <c r="C2532" s="1" t="s">
        <v>12</v>
      </c>
      <c r="D2532" s="1" t="s">
        <v>9592</v>
      </c>
      <c r="E2532" s="2" t="s">
        <v>4628</v>
      </c>
      <c r="F2532" s="4">
        <v>0.90166564999999999</v>
      </c>
      <c r="G2532" s="5">
        <v>2.7700000000000002E-6</v>
      </c>
      <c r="H2532" s="3">
        <v>17.626899999999999</v>
      </c>
      <c r="I2532" s="3">
        <v>6.9999999999999999E-4</v>
      </c>
      <c r="J2532" s="3">
        <v>-0.13769999999999999</v>
      </c>
      <c r="K2532" s="3">
        <v>9.4299999999999995E-2</v>
      </c>
      <c r="L2532" s="3" t="e">
        <f t="shared" si="78"/>
        <v>#NUM!</v>
      </c>
      <c r="M2532" s="3">
        <f t="shared" si="79"/>
        <v>1.4870736047665298</v>
      </c>
    </row>
    <row r="2533" spans="1:13" x14ac:dyDescent="0.3">
      <c r="A2533" s="1">
        <v>4.5750687782500004</v>
      </c>
      <c r="B2533" s="1">
        <v>-74.837512343499995</v>
      </c>
      <c r="C2533" s="1" t="s">
        <v>12</v>
      </c>
      <c r="D2533" s="1" t="s">
        <v>9592</v>
      </c>
      <c r="E2533" s="2" t="s">
        <v>4632</v>
      </c>
      <c r="F2533" s="4">
        <v>1.8775275199999999</v>
      </c>
      <c r="G2533" s="5">
        <v>9.4599999999999992E-6</v>
      </c>
      <c r="H2533" s="3">
        <v>16.977699999999999</v>
      </c>
      <c r="I2533" s="3">
        <v>6.9999999999999999E-4</v>
      </c>
      <c r="J2533" s="3">
        <v>-2.06E-2</v>
      </c>
      <c r="K2533" s="3">
        <v>7.3999999999999996E-2</v>
      </c>
      <c r="L2533" s="3" t="e">
        <f t="shared" si="78"/>
        <v>#NUM!</v>
      </c>
      <c r="M2533" s="3">
        <f t="shared" si="79"/>
        <v>7.8004411659041804</v>
      </c>
    </row>
    <row r="2534" spans="1:13" x14ac:dyDescent="0.3">
      <c r="A2534" s="1">
        <v>12.659806501729999</v>
      </c>
      <c r="B2534" s="1">
        <v>-74.447161464060002</v>
      </c>
      <c r="C2534" s="1" t="s">
        <v>12</v>
      </c>
      <c r="D2534" s="1" t="s">
        <v>9592</v>
      </c>
      <c r="E2534" s="2" t="s">
        <v>4633</v>
      </c>
      <c r="F2534" s="4">
        <v>2.50906545</v>
      </c>
      <c r="G2534" s="5">
        <v>1.361E-5</v>
      </c>
      <c r="H2534" s="3">
        <v>17.3093</v>
      </c>
      <c r="I2534" s="3">
        <v>8.0000000000000004E-4</v>
      </c>
      <c r="J2534" s="3">
        <v>4.6399999999999997E-2</v>
      </c>
      <c r="K2534" s="3">
        <v>8.5400000000000004E-2</v>
      </c>
      <c r="L2534" s="3">
        <f t="shared" si="78"/>
        <v>0.64188990277440183</v>
      </c>
      <c r="M2534" s="3">
        <f t="shared" si="79"/>
        <v>3.996635699082435</v>
      </c>
    </row>
    <row r="2535" spans="1:13" x14ac:dyDescent="0.3">
      <c r="A2535" s="1">
        <v>11.95175936185</v>
      </c>
      <c r="B2535" s="1">
        <v>-74.519426027860007</v>
      </c>
      <c r="C2535" s="1" t="s">
        <v>12</v>
      </c>
      <c r="D2535" s="1" t="s">
        <v>9592</v>
      </c>
      <c r="E2535" s="2" t="s">
        <v>4634</v>
      </c>
      <c r="F2535" s="4">
        <v>0.71148562000000004</v>
      </c>
      <c r="G2535" s="5">
        <v>6.7900000000000002E-6</v>
      </c>
      <c r="H2535" s="3">
        <v>17.572099999999999</v>
      </c>
      <c r="I2535" s="3">
        <v>8.0000000000000004E-4</v>
      </c>
      <c r="J2535" s="3">
        <v>4.53E-2</v>
      </c>
      <c r="K2535" s="3">
        <v>9.8500000000000004E-2</v>
      </c>
      <c r="L2535" s="3">
        <f t="shared" si="78"/>
        <v>0.8525910100641596</v>
      </c>
      <c r="M2535" s="3">
        <f t="shared" si="79"/>
        <v>4.7216381281529083</v>
      </c>
    </row>
    <row r="2536" spans="1:13" x14ac:dyDescent="0.3">
      <c r="A2536" s="1">
        <v>9.6584225791900007</v>
      </c>
      <c r="B2536" s="1">
        <v>-74.458221519320006</v>
      </c>
      <c r="C2536" s="1" t="s">
        <v>12</v>
      </c>
      <c r="D2536" s="1" t="s">
        <v>9592</v>
      </c>
      <c r="E2536" s="2" t="s">
        <v>4635</v>
      </c>
      <c r="F2536" s="4">
        <v>1.54386863</v>
      </c>
      <c r="G2536" s="5">
        <v>5.6899999999999997E-6</v>
      </c>
      <c r="H2536" s="3">
        <v>17.072900000000001</v>
      </c>
      <c r="I2536" s="3">
        <v>6.9999999999999999E-4</v>
      </c>
      <c r="J2536" s="3">
        <v>-9.9599999999999994E-2</v>
      </c>
      <c r="K2536" s="3">
        <v>6.4600000000000005E-2</v>
      </c>
      <c r="L2536" s="3" t="e">
        <f t="shared" si="78"/>
        <v>#NUM!</v>
      </c>
      <c r="M2536" s="3">
        <f t="shared" si="79"/>
        <v>1.4084061009257656</v>
      </c>
    </row>
    <row r="2537" spans="1:13" x14ac:dyDescent="0.3">
      <c r="A2537" s="1">
        <v>11.07145760505</v>
      </c>
      <c r="B2537" s="1">
        <v>-74.232219819090005</v>
      </c>
      <c r="C2537" s="1" t="s">
        <v>12</v>
      </c>
      <c r="D2537" s="1" t="s">
        <v>9592</v>
      </c>
      <c r="E2537" s="2" t="s">
        <v>4636</v>
      </c>
      <c r="F2537" s="4">
        <v>2.0609635900000001</v>
      </c>
      <c r="G2537" s="5">
        <v>7.0899999999999999E-6</v>
      </c>
      <c r="H2537" s="3">
        <v>16.863199999999999</v>
      </c>
      <c r="I2537" s="3">
        <v>5.0000000000000001E-4</v>
      </c>
      <c r="J2537" s="3">
        <v>-0.03</v>
      </c>
      <c r="K2537" s="3">
        <v>6.9699999999999998E-2</v>
      </c>
      <c r="L2537" s="3" t="e">
        <f t="shared" si="78"/>
        <v>#NUM!</v>
      </c>
      <c r="M2537" s="3">
        <f t="shared" si="79"/>
        <v>5.0450583084396117</v>
      </c>
    </row>
    <row r="2538" spans="1:13" x14ac:dyDescent="0.3">
      <c r="A2538" s="1">
        <v>12.04116935503</v>
      </c>
      <c r="B2538" s="1">
        <v>-73.941412189619996</v>
      </c>
      <c r="C2538" s="1" t="s">
        <v>12</v>
      </c>
      <c r="D2538" s="1" t="s">
        <v>9592</v>
      </c>
      <c r="E2538" s="2" t="s">
        <v>4638</v>
      </c>
      <c r="F2538" s="4">
        <v>2.74189836</v>
      </c>
      <c r="G2538" s="5">
        <v>1.01E-5</v>
      </c>
      <c r="H2538" s="3">
        <v>16.849900000000002</v>
      </c>
      <c r="I2538" s="3">
        <v>2.9999999999999997E-4</v>
      </c>
      <c r="J2538" s="3">
        <v>2.0000000000000001E-4</v>
      </c>
      <c r="K2538" s="3">
        <v>6.7400000000000002E-2</v>
      </c>
      <c r="L2538" s="3">
        <f t="shared" si="78"/>
        <v>-11.644950021680092</v>
      </c>
      <c r="M2538" s="3">
        <f t="shared" si="79"/>
        <v>731.78678978244068</v>
      </c>
    </row>
    <row r="2539" spans="1:13" x14ac:dyDescent="0.3">
      <c r="A2539" s="1">
        <v>14.394431883859999</v>
      </c>
      <c r="B2539" s="1">
        <v>-73.995956448279998</v>
      </c>
      <c r="C2539" s="1" t="s">
        <v>12</v>
      </c>
      <c r="D2539" s="1" t="s">
        <v>9592</v>
      </c>
      <c r="E2539" s="2" t="s">
        <v>4640</v>
      </c>
      <c r="F2539" s="4">
        <v>1.72083516</v>
      </c>
      <c r="G2539" s="5">
        <v>1.1049999999999999E-5</v>
      </c>
      <c r="H2539" s="3">
        <v>17.5901</v>
      </c>
      <c r="I2539" s="3">
        <v>6.9999999999999999E-4</v>
      </c>
      <c r="J2539" s="3">
        <v>-8.0100000000000005E-2</v>
      </c>
      <c r="K2539" s="3">
        <v>8.5599999999999996E-2</v>
      </c>
      <c r="L2539" s="3" t="e">
        <f t="shared" si="78"/>
        <v>#NUM!</v>
      </c>
      <c r="M2539" s="3">
        <f t="shared" si="79"/>
        <v>2.3205767292105586</v>
      </c>
    </row>
    <row r="2540" spans="1:13" x14ac:dyDescent="0.3">
      <c r="A2540" s="1">
        <v>15.749714770160001</v>
      </c>
      <c r="B2540" s="1">
        <v>-73.935420850569997</v>
      </c>
      <c r="C2540" s="1" t="s">
        <v>12</v>
      </c>
      <c r="D2540" s="1" t="s">
        <v>9592</v>
      </c>
      <c r="E2540" s="2" t="s">
        <v>4641</v>
      </c>
      <c r="F2540" s="4">
        <v>4.5012351300000004</v>
      </c>
      <c r="G2540" s="5">
        <v>7.2979999999999996E-5</v>
      </c>
      <c r="H2540" s="3">
        <v>15.8987</v>
      </c>
      <c r="I2540" s="3">
        <v>4.0000000000000002E-4</v>
      </c>
      <c r="J2540" s="3">
        <v>9.3200000000000005E-2</v>
      </c>
      <c r="K2540" s="3">
        <v>4.1500000000000002E-2</v>
      </c>
      <c r="L2540" s="3">
        <f t="shared" si="78"/>
        <v>0.74577956176990412</v>
      </c>
      <c r="M2540" s="3">
        <f t="shared" si="79"/>
        <v>0.96691185716641326</v>
      </c>
    </row>
    <row r="2541" spans="1:13" x14ac:dyDescent="0.3">
      <c r="A2541" s="1">
        <v>14.33335170184</v>
      </c>
      <c r="B2541" s="1">
        <v>-73.881840563349996</v>
      </c>
      <c r="C2541" s="1" t="s">
        <v>12</v>
      </c>
      <c r="D2541" s="1" t="s">
        <v>9592</v>
      </c>
      <c r="E2541" s="2" t="s">
        <v>4642</v>
      </c>
      <c r="F2541" s="4">
        <v>1.2294633699999999</v>
      </c>
      <c r="G2541" s="5">
        <v>5.3299999999999998E-6</v>
      </c>
      <c r="H2541" s="3">
        <v>17.920100000000001</v>
      </c>
      <c r="I2541" s="3">
        <v>8.0000000000000004E-4</v>
      </c>
      <c r="J2541" s="3">
        <v>1.3638999999999999</v>
      </c>
      <c r="K2541" s="3">
        <v>0.15820000000000001</v>
      </c>
      <c r="L2541" s="3">
        <f t="shared" si="78"/>
        <v>8.5940126469092792</v>
      </c>
      <c r="M2541" s="3">
        <f t="shared" si="79"/>
        <v>0.2518725301898343</v>
      </c>
    </row>
    <row r="2542" spans="1:13" x14ac:dyDescent="0.3">
      <c r="A2542" s="1">
        <v>14.872698822989999</v>
      </c>
      <c r="B2542" s="1">
        <v>-73.766590166490005</v>
      </c>
      <c r="C2542" s="1" t="s">
        <v>12</v>
      </c>
      <c r="D2542" s="1" t="s">
        <v>9592</v>
      </c>
      <c r="E2542" s="2" t="s">
        <v>4644</v>
      </c>
      <c r="F2542" s="4">
        <v>1.4022637099999999</v>
      </c>
      <c r="G2542" s="5">
        <v>8.1559999999999998E-5</v>
      </c>
      <c r="H2542" s="3">
        <v>17.3322</v>
      </c>
      <c r="I2542" s="3">
        <v>3.3999999999999998E-3</v>
      </c>
      <c r="J2542" s="3">
        <v>3.7400000000000003E-2</v>
      </c>
      <c r="K2542" s="3">
        <v>7.5899999999999995E-2</v>
      </c>
      <c r="L2542" s="3">
        <f t="shared" si="78"/>
        <v>0.19655801100239856</v>
      </c>
      <c r="M2542" s="3">
        <f t="shared" si="79"/>
        <v>4.4068165057906983</v>
      </c>
    </row>
    <row r="2543" spans="1:13" x14ac:dyDescent="0.3">
      <c r="A2543" s="1">
        <v>15.60935139445</v>
      </c>
      <c r="B2543" s="1">
        <v>-73.721084619430002</v>
      </c>
      <c r="C2543" s="1" t="s">
        <v>12</v>
      </c>
      <c r="D2543" s="1" t="s">
        <v>9592</v>
      </c>
      <c r="E2543" s="2" t="s">
        <v>4645</v>
      </c>
      <c r="F2543" s="4">
        <v>4.3619749800000003</v>
      </c>
      <c r="G2543" s="5">
        <v>2.4749999999999999E-5</v>
      </c>
      <c r="H2543" s="3">
        <v>15.8207</v>
      </c>
      <c r="I2543" s="3">
        <v>2.9999999999999997E-4</v>
      </c>
      <c r="J2543" s="3">
        <v>-7.8E-2</v>
      </c>
      <c r="K2543" s="3">
        <v>3.8800000000000001E-2</v>
      </c>
      <c r="L2543" s="3" t="e">
        <f t="shared" si="78"/>
        <v>#NUM!</v>
      </c>
      <c r="M2543" s="3">
        <f t="shared" si="79"/>
        <v>1.0801692360433208</v>
      </c>
    </row>
    <row r="2544" spans="1:13" x14ac:dyDescent="0.3">
      <c r="A2544" s="1">
        <v>15.713335231049999</v>
      </c>
      <c r="B2544" s="1">
        <v>-73.645378059989994</v>
      </c>
      <c r="C2544" s="1" t="s">
        <v>12</v>
      </c>
      <c r="D2544" s="1" t="s">
        <v>9592</v>
      </c>
      <c r="E2544" s="2" t="s">
        <v>4646</v>
      </c>
      <c r="F2544" s="4">
        <v>1.48977407</v>
      </c>
      <c r="G2544" s="5">
        <v>7.96E-6</v>
      </c>
      <c r="H2544" s="3">
        <v>17.3644</v>
      </c>
      <c r="I2544" s="3">
        <v>5.9999999999999995E-4</v>
      </c>
      <c r="J2544" s="3">
        <v>0.16159999999999999</v>
      </c>
      <c r="K2544" s="3">
        <v>7.9799999999999996E-2</v>
      </c>
      <c r="L2544" s="3">
        <f t="shared" si="78"/>
        <v>3.406606782192835</v>
      </c>
      <c r="M2544" s="3">
        <f t="shared" si="79"/>
        <v>1.0722999046321968</v>
      </c>
    </row>
    <row r="2545" spans="1:13" x14ac:dyDescent="0.3">
      <c r="A2545" s="1">
        <v>15.861002476359999</v>
      </c>
      <c r="B2545" s="1">
        <v>-73.613548383180003</v>
      </c>
      <c r="C2545" s="1" t="s">
        <v>12</v>
      </c>
      <c r="D2545" s="1" t="s">
        <v>9592</v>
      </c>
      <c r="E2545" s="2" t="s">
        <v>4647</v>
      </c>
      <c r="F2545" s="4">
        <v>3.0450580700000001</v>
      </c>
      <c r="G2545" s="5">
        <v>6.8800000000000002E-6</v>
      </c>
      <c r="H2545" s="3">
        <v>16.207100000000001</v>
      </c>
      <c r="I2545" s="3">
        <v>4.0000000000000002E-4</v>
      </c>
      <c r="J2545" s="3">
        <v>-5.21E-2</v>
      </c>
      <c r="K2545" s="3">
        <v>4.1399999999999999E-2</v>
      </c>
      <c r="L2545" s="3" t="e">
        <f t="shared" si="78"/>
        <v>#NUM!</v>
      </c>
      <c r="M2545" s="3">
        <f t="shared" si="79"/>
        <v>1.7255092586739911</v>
      </c>
    </row>
    <row r="2546" spans="1:13" x14ac:dyDescent="0.3">
      <c r="A2546" s="1">
        <v>15.73451556507</v>
      </c>
      <c r="B2546" s="1">
        <v>-73.581021021530006</v>
      </c>
      <c r="C2546" s="1" t="s">
        <v>12</v>
      </c>
      <c r="D2546" s="1" t="s">
        <v>9592</v>
      </c>
      <c r="E2546" s="2" t="s">
        <v>4649</v>
      </c>
      <c r="F2546" s="4">
        <v>1.4748126800000001</v>
      </c>
      <c r="G2546" s="5">
        <v>8.3399999999999998E-6</v>
      </c>
      <c r="H2546" s="3">
        <v>16.793199999999999</v>
      </c>
      <c r="I2546" s="3">
        <v>4.0000000000000002E-4</v>
      </c>
      <c r="J2546" s="3">
        <v>6.5199999999999994E-2</v>
      </c>
      <c r="K2546" s="3">
        <v>5.3900000000000003E-2</v>
      </c>
      <c r="L2546" s="3">
        <f t="shared" si="78"/>
        <v>0.86443797865960192</v>
      </c>
      <c r="M2546" s="3">
        <f t="shared" si="79"/>
        <v>1.7951297513458149</v>
      </c>
    </row>
    <row r="2547" spans="1:13" x14ac:dyDescent="0.3">
      <c r="A2547" s="1">
        <v>13.063519197990001</v>
      </c>
      <c r="B2547" s="1">
        <v>-74.122859453480004</v>
      </c>
      <c r="C2547" s="1" t="s">
        <v>12</v>
      </c>
      <c r="D2547" s="1" t="s">
        <v>9592</v>
      </c>
      <c r="E2547" s="2" t="s">
        <v>4650</v>
      </c>
      <c r="F2547" s="4">
        <v>1.4360335500000001</v>
      </c>
      <c r="G2547" s="5">
        <v>7.8800000000000008E-6</v>
      </c>
      <c r="H2547" s="3">
        <v>17.579999999999998</v>
      </c>
      <c r="I2547" s="3">
        <v>8.9999999999999998E-4</v>
      </c>
      <c r="J2547" s="3">
        <v>-0.2135</v>
      </c>
      <c r="K2547" s="3">
        <v>0.1057</v>
      </c>
      <c r="L2547" s="3" t="e">
        <f t="shared" si="78"/>
        <v>#NUM!</v>
      </c>
      <c r="M2547" s="3">
        <f t="shared" si="79"/>
        <v>1.0750580724687984</v>
      </c>
    </row>
    <row r="2548" spans="1:13" x14ac:dyDescent="0.3">
      <c r="A2548" s="1">
        <v>13.46676708239</v>
      </c>
      <c r="B2548" s="1">
        <v>-73.963821668250006</v>
      </c>
      <c r="C2548" s="1" t="s">
        <v>12</v>
      </c>
      <c r="D2548" s="1" t="s">
        <v>9592</v>
      </c>
      <c r="E2548" s="2" t="s">
        <v>4651</v>
      </c>
      <c r="F2548" s="4">
        <v>1.32859441</v>
      </c>
      <c r="G2548" s="5">
        <v>8.8699999999999998E-6</v>
      </c>
      <c r="H2548" s="3">
        <v>16.974900000000002</v>
      </c>
      <c r="I2548" s="3">
        <v>6.9999999999999999E-4</v>
      </c>
      <c r="J2548" s="3">
        <v>-0.191</v>
      </c>
      <c r="K2548" s="3">
        <v>0.1963</v>
      </c>
      <c r="L2548" s="3" t="e">
        <f t="shared" si="78"/>
        <v>#NUM!</v>
      </c>
      <c r="M2548" s="3">
        <f t="shared" si="79"/>
        <v>2.2317298289575502</v>
      </c>
    </row>
    <row r="2549" spans="1:13" x14ac:dyDescent="0.3">
      <c r="A2549" s="1">
        <v>13.66764722127</v>
      </c>
      <c r="B2549" s="1">
        <v>-73.927680154420003</v>
      </c>
      <c r="C2549" s="1" t="s">
        <v>12</v>
      </c>
      <c r="D2549" s="1" t="s">
        <v>9592</v>
      </c>
      <c r="E2549" s="2" t="s">
        <v>4652</v>
      </c>
      <c r="F2549" s="4">
        <v>1.39603232</v>
      </c>
      <c r="G2549" s="5">
        <v>2.5799999999999999E-6</v>
      </c>
      <c r="H2549" s="3">
        <v>16.8108</v>
      </c>
      <c r="I2549" s="3">
        <v>3.3999999999999998E-3</v>
      </c>
      <c r="J2549" s="3">
        <v>7.4099999999999999E-2</v>
      </c>
      <c r="K2549" s="3">
        <v>6.3200000000000006E-2</v>
      </c>
      <c r="L2549" s="3">
        <f t="shared" si="78"/>
        <v>1.1598910398966424</v>
      </c>
      <c r="M2549" s="3">
        <f t="shared" si="79"/>
        <v>1.8520566500223601</v>
      </c>
    </row>
    <row r="2550" spans="1:13" x14ac:dyDescent="0.3">
      <c r="A2550" s="1">
        <v>13.790096603729999</v>
      </c>
      <c r="B2550" s="1">
        <v>-73.786587444290006</v>
      </c>
      <c r="C2550" s="1" t="s">
        <v>12</v>
      </c>
      <c r="D2550" s="1" t="s">
        <v>9592</v>
      </c>
      <c r="E2550" s="2" t="s">
        <v>4653</v>
      </c>
      <c r="F2550" s="4">
        <v>2.6291354500000002</v>
      </c>
      <c r="G2550" s="5">
        <v>9.9499999999999996E-6</v>
      </c>
      <c r="H2550" s="3">
        <v>16.585899999999999</v>
      </c>
      <c r="I2550" s="3">
        <v>6.9999999999999999E-4</v>
      </c>
      <c r="J2550" s="3">
        <v>0.14879999999999999</v>
      </c>
      <c r="K2550" s="3">
        <v>7.1800000000000003E-2</v>
      </c>
      <c r="L2550" s="3">
        <f t="shared" si="78"/>
        <v>2.4489146560492969</v>
      </c>
      <c r="M2550" s="3">
        <f t="shared" si="79"/>
        <v>1.0477948859249957</v>
      </c>
    </row>
    <row r="2551" spans="1:13" x14ac:dyDescent="0.3">
      <c r="A2551" s="1">
        <v>14.7950135938</v>
      </c>
      <c r="B2551" s="1">
        <v>-73.598130959230005</v>
      </c>
      <c r="C2551" s="1" t="s">
        <v>12</v>
      </c>
      <c r="D2551" s="1" t="s">
        <v>9592</v>
      </c>
      <c r="E2551" s="2" t="s">
        <v>4658</v>
      </c>
      <c r="F2551" s="4">
        <v>1.5340309000000001</v>
      </c>
      <c r="G2551" s="5">
        <v>2.0959999999999999E-5</v>
      </c>
      <c r="H2551" s="3">
        <v>17.328900000000001</v>
      </c>
      <c r="I2551" s="3">
        <v>2.3999999999999998E-3</v>
      </c>
      <c r="J2551" s="3">
        <v>5.4899999999999997E-2</v>
      </c>
      <c r="K2551" s="3">
        <v>8.1100000000000005E-2</v>
      </c>
      <c r="L2551" s="3">
        <f t="shared" si="78"/>
        <v>1.0267617222504626</v>
      </c>
      <c r="M2551" s="3">
        <f t="shared" si="79"/>
        <v>3.2077705492147714</v>
      </c>
    </row>
    <row r="2552" spans="1:13" x14ac:dyDescent="0.3">
      <c r="A2552" s="1">
        <v>15.196580390999999</v>
      </c>
      <c r="B2552" s="1">
        <v>-73.530231808379995</v>
      </c>
      <c r="C2552" s="1" t="s">
        <v>12</v>
      </c>
      <c r="D2552" s="1" t="s">
        <v>9592</v>
      </c>
      <c r="E2552" s="2" t="s">
        <v>4659</v>
      </c>
      <c r="F2552" s="4">
        <v>1.33552355</v>
      </c>
      <c r="G2552" s="5">
        <v>2.9699999999999999E-6</v>
      </c>
      <c r="H2552" s="3">
        <v>17.2621</v>
      </c>
      <c r="I2552" s="3">
        <v>6.9999999999999999E-4</v>
      </c>
      <c r="J2552" s="3">
        <v>-0.14430000000000001</v>
      </c>
      <c r="K2552" s="3">
        <v>8.0100000000000005E-2</v>
      </c>
      <c r="L2552" s="3" t="e">
        <f t="shared" si="78"/>
        <v>#NUM!</v>
      </c>
      <c r="M2552" s="3">
        <f t="shared" si="79"/>
        <v>1.2053715110040373</v>
      </c>
    </row>
    <row r="2553" spans="1:13" x14ac:dyDescent="0.3">
      <c r="A2553" s="1">
        <v>15.830505516420001</v>
      </c>
      <c r="B2553" s="1">
        <v>-73.368422779509999</v>
      </c>
      <c r="C2553" s="1" t="s">
        <v>12</v>
      </c>
      <c r="D2553" s="1" t="s">
        <v>9592</v>
      </c>
      <c r="E2553" s="2" t="s">
        <v>4662</v>
      </c>
      <c r="F2553" s="4">
        <v>1.6147376499999999</v>
      </c>
      <c r="G2553" s="5">
        <v>1.5930000000000002E-5</v>
      </c>
      <c r="H2553" s="3">
        <v>17.324000000000002</v>
      </c>
      <c r="I2553" s="3">
        <v>6.9999999999999999E-4</v>
      </c>
      <c r="J2553" s="3">
        <v>-3.7999999999999999E-2</v>
      </c>
      <c r="K2553" s="3">
        <v>8.0799999999999997E-2</v>
      </c>
      <c r="L2553" s="3" t="e">
        <f t="shared" si="78"/>
        <v>#NUM!</v>
      </c>
      <c r="M2553" s="3">
        <f t="shared" si="79"/>
        <v>4.6172398324167006</v>
      </c>
    </row>
    <row r="2554" spans="1:13" x14ac:dyDescent="0.3">
      <c r="A2554" s="1">
        <v>14.65704548185</v>
      </c>
      <c r="B2554" s="1">
        <v>-73.472604662959995</v>
      </c>
      <c r="C2554" s="1" t="s">
        <v>12</v>
      </c>
      <c r="D2554" s="1" t="s">
        <v>9592</v>
      </c>
      <c r="E2554" s="2" t="s">
        <v>4666</v>
      </c>
      <c r="F2554" s="4">
        <v>2.92951827</v>
      </c>
      <c r="G2554" s="5">
        <v>2.6040000000000001E-5</v>
      </c>
      <c r="H2554" s="3">
        <v>15.9924</v>
      </c>
      <c r="I2554" s="3">
        <v>5.0000000000000001E-4</v>
      </c>
      <c r="J2554" s="3">
        <v>0.14249999999999999</v>
      </c>
      <c r="K2554" s="3">
        <v>4.3400000000000001E-2</v>
      </c>
      <c r="L2554" s="3">
        <f t="shared" si="78"/>
        <v>1.7614743217226447</v>
      </c>
      <c r="M2554" s="3">
        <f t="shared" si="79"/>
        <v>0.66134740492887378</v>
      </c>
    </row>
    <row r="2555" spans="1:13" x14ac:dyDescent="0.3">
      <c r="A2555" s="1">
        <v>14.27939675284</v>
      </c>
      <c r="B2555" s="1">
        <v>-73.477209258710005</v>
      </c>
      <c r="C2555" s="1" t="s">
        <v>12</v>
      </c>
      <c r="D2555" s="1" t="s">
        <v>9592</v>
      </c>
      <c r="E2555" s="2" t="s">
        <v>4667</v>
      </c>
      <c r="F2555" s="4">
        <v>7.8956386199999997</v>
      </c>
      <c r="G2555" s="5">
        <v>4.3909999999999998E-5</v>
      </c>
      <c r="H2555" s="3">
        <v>15.066000000000001</v>
      </c>
      <c r="I2555" s="3">
        <v>2.0000000000000001E-4</v>
      </c>
      <c r="J2555" s="3">
        <v>-1.4800000000000001E-2</v>
      </c>
      <c r="K2555" s="3">
        <v>2.7E-2</v>
      </c>
      <c r="L2555" s="3" t="e">
        <f t="shared" si="78"/>
        <v>#NUM!</v>
      </c>
      <c r="M2555" s="3">
        <f t="shared" si="79"/>
        <v>3.9614731232065057</v>
      </c>
    </row>
    <row r="2556" spans="1:13" x14ac:dyDescent="0.3">
      <c r="A2556" s="1">
        <v>14.814236146480001</v>
      </c>
      <c r="B2556" s="1">
        <v>-73.397379250829999</v>
      </c>
      <c r="C2556" s="1" t="s">
        <v>12</v>
      </c>
      <c r="D2556" s="1" t="s">
        <v>9592</v>
      </c>
      <c r="E2556" s="2" t="s">
        <v>4668</v>
      </c>
      <c r="F2556" s="4">
        <v>1.50888146</v>
      </c>
      <c r="G2556" s="5">
        <v>8.1899999999999995E-6</v>
      </c>
      <c r="H2556" s="3">
        <v>17.408300000000001</v>
      </c>
      <c r="I2556" s="3">
        <v>6.9999999999999999E-4</v>
      </c>
      <c r="J2556" s="3">
        <v>3.3094999999999999</v>
      </c>
      <c r="K2556" s="3">
        <v>0.34250000000000003</v>
      </c>
      <c r="L2556" s="3">
        <f t="shared" si="78"/>
        <v>10.007111927121112</v>
      </c>
      <c r="M2556" s="3">
        <f t="shared" si="79"/>
        <v>0.22472684867630324</v>
      </c>
    </row>
    <row r="2557" spans="1:13" x14ac:dyDescent="0.3">
      <c r="A2557" s="1">
        <v>14.60025717213</v>
      </c>
      <c r="B2557" s="1">
        <v>-73.383035223440004</v>
      </c>
      <c r="C2557" s="1" t="s">
        <v>12</v>
      </c>
      <c r="D2557" s="1" t="s">
        <v>9592</v>
      </c>
      <c r="E2557" s="2" t="s">
        <v>4669</v>
      </c>
      <c r="F2557" s="4">
        <v>3.8892924500000001</v>
      </c>
      <c r="G2557" s="5">
        <v>2.1480000000000001E-5</v>
      </c>
      <c r="H2557" s="3">
        <v>15.8576</v>
      </c>
      <c r="I2557" s="3">
        <v>2.9999999999999997E-4</v>
      </c>
      <c r="J2557" s="3">
        <v>-2.5100000000000001E-2</v>
      </c>
      <c r="K2557" s="3">
        <v>3.6299999999999999E-2</v>
      </c>
      <c r="L2557" s="3" t="e">
        <f t="shared" si="78"/>
        <v>#NUM!</v>
      </c>
      <c r="M2557" s="3">
        <f t="shared" si="79"/>
        <v>3.1404188102554293</v>
      </c>
    </row>
    <row r="2558" spans="1:13" x14ac:dyDescent="0.3">
      <c r="A2558" s="1">
        <v>15.11457554265</v>
      </c>
      <c r="B2558" s="1">
        <v>-73.378169435960004</v>
      </c>
      <c r="C2558" s="1" t="s">
        <v>12</v>
      </c>
      <c r="D2558" s="1" t="s">
        <v>9592</v>
      </c>
      <c r="E2558" s="2" t="s">
        <v>4670</v>
      </c>
      <c r="F2558" s="4">
        <v>2.17984212</v>
      </c>
      <c r="G2558" s="5">
        <v>4.0500000000000002E-6</v>
      </c>
      <c r="H2558" s="3">
        <v>16.989799999999999</v>
      </c>
      <c r="I2558" s="3">
        <v>5.0000000000000001E-4</v>
      </c>
      <c r="J2558" s="3">
        <v>0.1099</v>
      </c>
      <c r="K2558" s="3">
        <v>7.7899999999999997E-2</v>
      </c>
      <c r="L2558" s="3">
        <f t="shared" si="78"/>
        <v>2.1947884621174509</v>
      </c>
      <c r="M2558" s="3">
        <f t="shared" si="79"/>
        <v>1.5391978661963326</v>
      </c>
    </row>
    <row r="2559" spans="1:13" x14ac:dyDescent="0.3">
      <c r="A2559" s="1">
        <v>15.33332376327</v>
      </c>
      <c r="B2559" s="1">
        <v>-73.232186280159993</v>
      </c>
      <c r="C2559" s="1" t="s">
        <v>12</v>
      </c>
      <c r="D2559" s="1" t="s">
        <v>9592</v>
      </c>
      <c r="E2559" s="2" t="s">
        <v>4673</v>
      </c>
      <c r="F2559" s="4">
        <v>1.12420944</v>
      </c>
      <c r="G2559" s="5">
        <v>3.23E-6</v>
      </c>
      <c r="H2559" s="3">
        <v>17.689900000000002</v>
      </c>
      <c r="I2559" s="3">
        <v>6.9999999999999999E-4</v>
      </c>
      <c r="J2559" s="3">
        <v>3.1099999999999999E-2</v>
      </c>
      <c r="K2559" s="3">
        <v>0.1376</v>
      </c>
      <c r="L2559" s="3">
        <f t="shared" si="78"/>
        <v>0.15370194513418767</v>
      </c>
      <c r="M2559" s="3">
        <f t="shared" si="79"/>
        <v>9.6075512648316774</v>
      </c>
    </row>
    <row r="2560" spans="1:13" x14ac:dyDescent="0.3">
      <c r="A2560" s="1">
        <v>9.4197691406999997</v>
      </c>
      <c r="B2560" s="1">
        <v>-74.206610216330006</v>
      </c>
      <c r="C2560" s="1" t="s">
        <v>12</v>
      </c>
      <c r="D2560" s="1" t="s">
        <v>9592</v>
      </c>
      <c r="E2560" s="2" t="s">
        <v>4676</v>
      </c>
      <c r="F2560" s="4">
        <v>1.6621705099999999</v>
      </c>
      <c r="G2560" s="5">
        <v>4.7500000000000003E-6</v>
      </c>
      <c r="H2560" s="3">
        <v>17.644300000000001</v>
      </c>
      <c r="I2560" s="3">
        <v>5.9999999999999995E-4</v>
      </c>
      <c r="J2560" s="3">
        <v>-3.7100000000000001E-2</v>
      </c>
      <c r="K2560" s="3">
        <v>9.1499999999999998E-2</v>
      </c>
      <c r="L2560" s="3" t="e">
        <f t="shared" si="78"/>
        <v>#NUM!</v>
      </c>
      <c r="M2560" s="3">
        <f t="shared" si="79"/>
        <v>5.355522541955378</v>
      </c>
    </row>
    <row r="2561" spans="1:13" x14ac:dyDescent="0.3">
      <c r="A2561" s="1">
        <v>9.5039935532200008</v>
      </c>
      <c r="B2561" s="1">
        <v>-74.161655430020005</v>
      </c>
      <c r="C2561" s="1" t="s">
        <v>12</v>
      </c>
      <c r="D2561" s="1" t="s">
        <v>9592</v>
      </c>
      <c r="E2561" s="2" t="s">
        <v>4677</v>
      </c>
      <c r="F2561" s="4">
        <v>1.3571175200000001</v>
      </c>
      <c r="G2561" s="5">
        <v>5.22E-6</v>
      </c>
      <c r="H2561" s="3">
        <v>17.807200000000002</v>
      </c>
      <c r="I2561" s="3">
        <v>8.0000000000000004E-4</v>
      </c>
      <c r="J2561" s="3">
        <v>0.11849999999999999</v>
      </c>
      <c r="K2561" s="3">
        <v>0.1002</v>
      </c>
      <c r="L2561" s="3">
        <f t="shared" si="78"/>
        <v>3.175791751730614</v>
      </c>
      <c r="M2561" s="3">
        <f t="shared" si="79"/>
        <v>1.8361327497765829</v>
      </c>
    </row>
    <row r="2562" spans="1:13" x14ac:dyDescent="0.3">
      <c r="A2562" s="1">
        <v>11.4684500366</v>
      </c>
      <c r="B2562" s="1">
        <v>-73.909593940380006</v>
      </c>
      <c r="C2562" s="1" t="s">
        <v>12</v>
      </c>
      <c r="D2562" s="1" t="s">
        <v>9592</v>
      </c>
      <c r="E2562" s="2" t="s">
        <v>4679</v>
      </c>
      <c r="F2562" s="4">
        <v>1.1802500300000001</v>
      </c>
      <c r="G2562" s="5">
        <v>6.2099999999999998E-6</v>
      </c>
      <c r="H2562" s="3">
        <v>18.037299999999998</v>
      </c>
      <c r="I2562" s="3">
        <v>1.4E-3</v>
      </c>
      <c r="J2562" s="3">
        <v>0.2407</v>
      </c>
      <c r="K2562" s="3">
        <v>0.13650000000000001</v>
      </c>
      <c r="L2562" s="3">
        <f t="shared" si="78"/>
        <v>4.9446804513751488</v>
      </c>
      <c r="M2562" s="3">
        <f t="shared" si="79"/>
        <v>1.231435037507191</v>
      </c>
    </row>
    <row r="2563" spans="1:13" x14ac:dyDescent="0.3">
      <c r="A2563" s="1">
        <v>11.39103982526</v>
      </c>
      <c r="B2563" s="1">
        <v>-73.723991895840001</v>
      </c>
      <c r="C2563" s="1" t="s">
        <v>12</v>
      </c>
      <c r="D2563" s="1" t="s">
        <v>9592</v>
      </c>
      <c r="E2563" s="2" t="s">
        <v>4682</v>
      </c>
      <c r="F2563" s="4">
        <v>6.4634765999999999</v>
      </c>
      <c r="G2563" s="5">
        <v>7.5790000000000005E-5</v>
      </c>
      <c r="H2563" s="3">
        <v>15.740500000000001</v>
      </c>
      <c r="I2563" s="3">
        <v>2.9999999999999997E-4</v>
      </c>
      <c r="J2563" s="3">
        <v>-9.6299999999999997E-2</v>
      </c>
      <c r="K2563" s="3">
        <v>4.0099999999999997E-2</v>
      </c>
      <c r="L2563" s="3" t="e">
        <f t="shared" si="78"/>
        <v>#NUM!</v>
      </c>
      <c r="M2563" s="3">
        <f t="shared" si="79"/>
        <v>0.90421722070805166</v>
      </c>
    </row>
    <row r="2564" spans="1:13" x14ac:dyDescent="0.3">
      <c r="A2564" s="1">
        <v>11.939291244030001</v>
      </c>
      <c r="B2564" s="1">
        <v>-73.545015113209999</v>
      </c>
      <c r="C2564" s="1" t="s">
        <v>12</v>
      </c>
      <c r="D2564" s="1" t="s">
        <v>9592</v>
      </c>
      <c r="E2564" s="2" t="s">
        <v>4683</v>
      </c>
      <c r="F2564" s="4">
        <v>1.6568630600000001</v>
      </c>
      <c r="G2564" s="5">
        <v>6.9600000000000003E-6</v>
      </c>
      <c r="H2564" s="3">
        <v>17.403300000000002</v>
      </c>
      <c r="I2564" s="3">
        <v>8.9999999999999998E-4</v>
      </c>
      <c r="J2564" s="3">
        <v>0.13880000000000001</v>
      </c>
      <c r="K2564" s="3">
        <v>0.12690000000000001</v>
      </c>
      <c r="L2564" s="3">
        <f t="shared" ref="L2564:L2627" si="80">H2564+5+5*LOG10(J2564/1000)</f>
        <v>3.1152473305941832</v>
      </c>
      <c r="M2564" s="3">
        <f t="shared" ref="M2564:M2627" si="81">SQRT(I2564^2+4.7153*(K2564/J2564)^2)</f>
        <v>1.9853033026954794</v>
      </c>
    </row>
    <row r="2565" spans="1:13" x14ac:dyDescent="0.3">
      <c r="A2565" s="1">
        <v>9.1346984316499995</v>
      </c>
      <c r="B2565" s="1">
        <v>-74.075271457300005</v>
      </c>
      <c r="C2565" s="1" t="s">
        <v>12</v>
      </c>
      <c r="D2565" s="1" t="s">
        <v>9592</v>
      </c>
      <c r="E2565" s="2" t="s">
        <v>4685</v>
      </c>
      <c r="F2565" s="4">
        <v>1.4000044199999999</v>
      </c>
      <c r="G2565" s="5">
        <v>5.3499999999999996E-6</v>
      </c>
      <c r="H2565" s="3">
        <v>17.538</v>
      </c>
      <c r="I2565" s="3">
        <v>8.9999999999999998E-4</v>
      </c>
      <c r="J2565" s="3">
        <v>9.1399999999999995E-2</v>
      </c>
      <c r="K2565" s="3">
        <v>8.6199999999999999E-2</v>
      </c>
      <c r="L2565" s="3">
        <f t="shared" si="80"/>
        <v>2.3427309786691595</v>
      </c>
      <c r="M2565" s="3">
        <f t="shared" si="81"/>
        <v>2.0479331523033228</v>
      </c>
    </row>
    <row r="2566" spans="1:13" x14ac:dyDescent="0.3">
      <c r="A2566" s="1">
        <v>9.5707204668500001</v>
      </c>
      <c r="B2566" s="1">
        <v>-73.814706118909996</v>
      </c>
      <c r="C2566" s="1" t="s">
        <v>12</v>
      </c>
      <c r="D2566" s="1" t="s">
        <v>9592</v>
      </c>
      <c r="E2566" s="2" t="s">
        <v>4686</v>
      </c>
      <c r="F2566" s="4">
        <v>8.4968329100000002</v>
      </c>
      <c r="G2566" s="5">
        <v>6.5160000000000006E-5</v>
      </c>
      <c r="H2566" s="3">
        <v>15.0105</v>
      </c>
      <c r="I2566" s="3">
        <v>4.0000000000000002E-4</v>
      </c>
      <c r="J2566" s="3">
        <v>-2.8000000000000001E-2</v>
      </c>
      <c r="K2566" s="3">
        <v>2.3900000000000001E-2</v>
      </c>
      <c r="L2566" s="3" t="e">
        <f t="shared" si="80"/>
        <v>#NUM!</v>
      </c>
      <c r="M2566" s="3">
        <f t="shared" si="81"/>
        <v>1.8535083386042563</v>
      </c>
    </row>
    <row r="2567" spans="1:13" x14ac:dyDescent="0.3">
      <c r="A2567" s="1">
        <v>9.8378033247500003</v>
      </c>
      <c r="B2567" s="1">
        <v>-73.779887285710004</v>
      </c>
      <c r="C2567" s="1" t="s">
        <v>12</v>
      </c>
      <c r="D2567" s="1" t="s">
        <v>9592</v>
      </c>
      <c r="E2567" s="2" t="s">
        <v>4687</v>
      </c>
      <c r="F2567" s="4">
        <v>1.3690249999999999</v>
      </c>
      <c r="G2567" s="5">
        <v>9.3200000000000006E-6</v>
      </c>
      <c r="H2567" s="3">
        <v>17.789300000000001</v>
      </c>
      <c r="I2567" s="3">
        <v>1E-3</v>
      </c>
      <c r="J2567" s="3">
        <v>-0.18990000000000001</v>
      </c>
      <c r="K2567" s="3">
        <v>0.1003</v>
      </c>
      <c r="L2567" s="3" t="e">
        <f t="shared" si="80"/>
        <v>#NUM!</v>
      </c>
      <c r="M2567" s="3">
        <f t="shared" si="81"/>
        <v>1.1469138514965254</v>
      </c>
    </row>
    <row r="2568" spans="1:13" x14ac:dyDescent="0.3">
      <c r="A2568" s="1">
        <v>8.9278734814400007</v>
      </c>
      <c r="B2568" s="1">
        <v>-73.866929523449997</v>
      </c>
      <c r="C2568" s="1" t="s">
        <v>12</v>
      </c>
      <c r="D2568" s="1" t="s">
        <v>9592</v>
      </c>
      <c r="E2568" s="2" t="s">
        <v>4689</v>
      </c>
      <c r="F2568" s="4">
        <v>1.1016145399999999</v>
      </c>
      <c r="G2568" s="5">
        <v>3.3000000000000002E-6</v>
      </c>
      <c r="H2568" s="3">
        <v>17.9025</v>
      </c>
      <c r="I2568" s="3">
        <v>1.2999999999999999E-3</v>
      </c>
      <c r="J2568" s="3">
        <v>-0.10630000000000001</v>
      </c>
      <c r="K2568" s="3">
        <v>0.14610000000000001</v>
      </c>
      <c r="L2568" s="3" t="e">
        <f t="shared" si="80"/>
        <v>#NUM!</v>
      </c>
      <c r="M2568" s="3">
        <f t="shared" si="81"/>
        <v>2.9845005074876498</v>
      </c>
    </row>
    <row r="2569" spans="1:13" x14ac:dyDescent="0.3">
      <c r="A2569" s="1">
        <v>10.000147853910001</v>
      </c>
      <c r="B2569" s="1">
        <v>-73.499083438049993</v>
      </c>
      <c r="C2569" s="1" t="s">
        <v>12</v>
      </c>
      <c r="D2569" s="1" t="s">
        <v>9592</v>
      </c>
      <c r="E2569" s="2" t="s">
        <v>4691</v>
      </c>
      <c r="F2569" s="4">
        <v>1.6525949600000001</v>
      </c>
      <c r="G2569" s="5">
        <v>3.19E-6</v>
      </c>
      <c r="H2569" s="3">
        <v>17.0534</v>
      </c>
      <c r="I2569" s="3">
        <v>6.9999999999999999E-4</v>
      </c>
      <c r="J2569" s="3">
        <v>3.0800000000000001E-2</v>
      </c>
      <c r="K2569" s="3">
        <v>6.7900000000000002E-2</v>
      </c>
      <c r="L2569" s="3">
        <f t="shared" si="80"/>
        <v>-0.5038464174977797</v>
      </c>
      <c r="M2569" s="3">
        <f t="shared" si="81"/>
        <v>4.7871135262863485</v>
      </c>
    </row>
    <row r="2570" spans="1:13" x14ac:dyDescent="0.3">
      <c r="A2570" s="1">
        <v>10.563388171230001</v>
      </c>
      <c r="B2570" s="1">
        <v>-73.711930625939999</v>
      </c>
      <c r="C2570" s="1" t="s">
        <v>12</v>
      </c>
      <c r="D2570" s="1" t="s">
        <v>9592</v>
      </c>
      <c r="E2570" s="2" t="s">
        <v>4692</v>
      </c>
      <c r="F2570" s="4">
        <v>4.3901580300000003</v>
      </c>
      <c r="G2570" s="5">
        <v>5.4969999999999997E-5</v>
      </c>
      <c r="H2570" s="3">
        <v>16.253599999999999</v>
      </c>
      <c r="I2570" s="3">
        <v>2.9999999999999997E-4</v>
      </c>
      <c r="J2570" s="3">
        <v>4.1799999999999997E-2</v>
      </c>
      <c r="K2570" s="3">
        <v>4.9000000000000002E-2</v>
      </c>
      <c r="L2570" s="3">
        <f t="shared" si="80"/>
        <v>-0.6405185911248239</v>
      </c>
      <c r="M2570" s="3">
        <f t="shared" si="81"/>
        <v>2.5455079968453935</v>
      </c>
    </row>
    <row r="2571" spans="1:13" x14ac:dyDescent="0.3">
      <c r="A2571" s="1">
        <v>11.79991508889</v>
      </c>
      <c r="B2571" s="1">
        <v>-73.481722989589997</v>
      </c>
      <c r="C2571" s="1" t="s">
        <v>12</v>
      </c>
      <c r="D2571" s="1" t="s">
        <v>9592</v>
      </c>
      <c r="E2571" s="2" t="s">
        <v>4694</v>
      </c>
      <c r="F2571" s="4">
        <v>2.1268177700000002</v>
      </c>
      <c r="G2571" s="5">
        <v>8.1499999999999999E-6</v>
      </c>
      <c r="H2571" s="3">
        <v>16.998200000000001</v>
      </c>
      <c r="I2571" s="3">
        <v>5.0000000000000001E-4</v>
      </c>
      <c r="J2571" s="3">
        <v>6.3E-2</v>
      </c>
      <c r="K2571" s="3">
        <v>6.7599999999999993E-2</v>
      </c>
      <c r="L2571" s="3">
        <f t="shared" si="80"/>
        <v>0.99490274726791128</v>
      </c>
      <c r="M2571" s="3">
        <f t="shared" si="81"/>
        <v>2.3300262883650387</v>
      </c>
    </row>
    <row r="2572" spans="1:13" x14ac:dyDescent="0.3">
      <c r="A2572" s="1">
        <v>11.327624384909999</v>
      </c>
      <c r="B2572" s="1">
        <v>-73.489577444969996</v>
      </c>
      <c r="C2572" s="1" t="s">
        <v>12</v>
      </c>
      <c r="D2572" s="1" t="s">
        <v>9592</v>
      </c>
      <c r="E2572" s="2" t="s">
        <v>4695</v>
      </c>
      <c r="F2572" s="4">
        <v>2.2983844000000002</v>
      </c>
      <c r="G2572" s="5">
        <v>2.2140000000000001E-5</v>
      </c>
      <c r="H2572" s="3">
        <v>16.9269</v>
      </c>
      <c r="I2572" s="3">
        <v>4.0000000000000002E-4</v>
      </c>
      <c r="J2572" s="3">
        <v>-0.1421</v>
      </c>
      <c r="K2572" s="3">
        <v>7.2999999999999995E-2</v>
      </c>
      <c r="L2572" s="3" t="e">
        <f t="shared" si="80"/>
        <v>#NUM!</v>
      </c>
      <c r="M2572" s="3">
        <f t="shared" si="81"/>
        <v>1.1155357030793416</v>
      </c>
    </row>
    <row r="2573" spans="1:13" x14ac:dyDescent="0.3">
      <c r="A2573" s="1">
        <v>160.13598204768999</v>
      </c>
      <c r="B2573" s="1">
        <v>-36.97445510392</v>
      </c>
      <c r="C2573" s="1" t="s">
        <v>12</v>
      </c>
      <c r="D2573" s="1" t="s">
        <v>9592</v>
      </c>
      <c r="E2573" s="2" t="s">
        <v>4697</v>
      </c>
      <c r="F2573" s="4">
        <v>5.7960224699999996</v>
      </c>
      <c r="G2573" s="5">
        <v>5.93E-6</v>
      </c>
      <c r="H2573" s="3">
        <v>13.5059</v>
      </c>
      <c r="I2573" s="3">
        <v>0</v>
      </c>
      <c r="J2573" s="3">
        <v>0.89710000000000001</v>
      </c>
      <c r="K2573" s="3">
        <v>1.9599999999999999E-2</v>
      </c>
      <c r="L2573" s="3">
        <f t="shared" si="80"/>
        <v>3.2701042833785081</v>
      </c>
      <c r="M2573" s="3">
        <f t="shared" si="81"/>
        <v>4.7442752660434129E-2</v>
      </c>
    </row>
    <row r="2574" spans="1:13" x14ac:dyDescent="0.3">
      <c r="A2574" s="1">
        <v>154.60814737819999</v>
      </c>
      <c r="B2574" s="1">
        <v>-37.119730219189996</v>
      </c>
      <c r="C2574" s="1" t="s">
        <v>12</v>
      </c>
      <c r="D2574" s="1" t="s">
        <v>9592</v>
      </c>
      <c r="E2574" s="2" t="s">
        <v>4699</v>
      </c>
      <c r="F2574" s="4">
        <v>7.2657748399999997</v>
      </c>
      <c r="G2574" s="5">
        <v>1.184E-5</v>
      </c>
      <c r="H2574" s="3">
        <v>14.336600000000001</v>
      </c>
      <c r="I2574" s="3">
        <v>1E-4</v>
      </c>
      <c r="J2574" s="3">
        <v>0.50590000000000002</v>
      </c>
      <c r="K2574" s="3">
        <v>2.3199999999999998E-2</v>
      </c>
      <c r="L2574" s="3">
        <f t="shared" si="80"/>
        <v>2.8569233970428378</v>
      </c>
      <c r="M2574" s="3">
        <f t="shared" si="81"/>
        <v>9.9581391117175289E-2</v>
      </c>
    </row>
    <row r="2575" spans="1:13" x14ac:dyDescent="0.3">
      <c r="A2575" s="1">
        <v>213.78880011648999</v>
      </c>
      <c r="B2575" s="1">
        <v>-67.703924974640003</v>
      </c>
      <c r="C2575" s="1" t="s">
        <v>12</v>
      </c>
      <c r="D2575" s="1" t="s">
        <v>9592</v>
      </c>
      <c r="E2575" s="2" t="s">
        <v>4702</v>
      </c>
      <c r="F2575" s="4">
        <v>14.07733885</v>
      </c>
      <c r="G2575" s="5">
        <v>8.8150000000000001E-5</v>
      </c>
      <c r="H2575" s="3">
        <v>13.2842</v>
      </c>
      <c r="I2575" s="3">
        <v>1E-4</v>
      </c>
      <c r="J2575" s="3">
        <v>8.3699999999999997E-2</v>
      </c>
      <c r="K2575" s="3">
        <v>2.4299999999999999E-2</v>
      </c>
      <c r="L2575" s="3">
        <f t="shared" si="80"/>
        <v>-2.1021727100337024</v>
      </c>
      <c r="M2575" s="3">
        <f t="shared" si="81"/>
        <v>0.63042798802506206</v>
      </c>
    </row>
    <row r="2576" spans="1:13" x14ac:dyDescent="0.3">
      <c r="A2576" s="1">
        <v>198.43814375650001</v>
      </c>
      <c r="B2576" s="1">
        <v>-68.886407926250001</v>
      </c>
      <c r="C2576" s="1" t="s">
        <v>12</v>
      </c>
      <c r="D2576" s="1" t="s">
        <v>9592</v>
      </c>
      <c r="E2576" s="2" t="s">
        <v>4704</v>
      </c>
      <c r="F2576" s="4">
        <v>1.0255786899999999</v>
      </c>
      <c r="G2576" s="5">
        <v>5.9999999999999997E-7</v>
      </c>
      <c r="H2576" s="3">
        <v>14.564500000000001</v>
      </c>
      <c r="I2576" s="3">
        <v>2.0000000000000001E-4</v>
      </c>
      <c r="J2576" s="3">
        <v>5.57E-2</v>
      </c>
      <c r="K2576" s="3">
        <v>2.64E-2</v>
      </c>
      <c r="L2576" s="3">
        <f t="shared" si="80"/>
        <v>-1.7062240241313553</v>
      </c>
      <c r="M2576" s="3">
        <f t="shared" si="81"/>
        <v>1.0292085949538154</v>
      </c>
    </row>
    <row r="2577" spans="1:13" x14ac:dyDescent="0.3">
      <c r="A2577" s="1">
        <v>221.19576982459</v>
      </c>
      <c r="B2577" s="1">
        <v>-78.04003329036</v>
      </c>
      <c r="C2577" s="1" t="s">
        <v>12</v>
      </c>
      <c r="D2577" s="1" t="s">
        <v>9592</v>
      </c>
      <c r="E2577" s="2" t="s">
        <v>4705</v>
      </c>
      <c r="F2577" s="4">
        <v>7.2248507000000002</v>
      </c>
      <c r="G2577" s="5">
        <v>9.2399999999999996E-5</v>
      </c>
      <c r="H2577" s="3">
        <v>13.907999999999999</v>
      </c>
      <c r="I2577" s="3">
        <v>1E-4</v>
      </c>
      <c r="J2577" s="3">
        <v>0.745</v>
      </c>
      <c r="K2577" s="3">
        <v>1.7600000000000001E-2</v>
      </c>
      <c r="L2577" s="3">
        <f t="shared" si="80"/>
        <v>3.2687813637414642</v>
      </c>
      <c r="M2577" s="3">
        <f t="shared" si="81"/>
        <v>5.1299352640849269E-2</v>
      </c>
    </row>
    <row r="2578" spans="1:13" x14ac:dyDescent="0.3">
      <c r="A2578" s="1">
        <v>182.40605770181</v>
      </c>
      <c r="B2578" s="1">
        <v>-78.683916818710003</v>
      </c>
      <c r="C2578" s="1" t="s">
        <v>12</v>
      </c>
      <c r="D2578" s="1" t="s">
        <v>9592</v>
      </c>
      <c r="E2578" s="2" t="s">
        <v>4707</v>
      </c>
      <c r="F2578" s="4">
        <v>1.5135942899999999</v>
      </c>
      <c r="G2578" s="5">
        <v>8.8999999999999995E-7</v>
      </c>
      <c r="H2578" s="3">
        <v>14.4916</v>
      </c>
      <c r="I2578" s="3">
        <v>2.0000000000000001E-4</v>
      </c>
      <c r="J2578" s="3">
        <v>3.6600000000000001E-2</v>
      </c>
      <c r="K2578" s="3">
        <v>1.9400000000000001E-2</v>
      </c>
      <c r="L2578" s="3">
        <f t="shared" si="80"/>
        <v>-2.6909945730279468</v>
      </c>
      <c r="M2578" s="3">
        <f t="shared" si="81"/>
        <v>1.1509999786041756</v>
      </c>
    </row>
    <row r="2579" spans="1:13" x14ac:dyDescent="0.3">
      <c r="A2579" s="1">
        <v>249.37930907256001</v>
      </c>
      <c r="B2579" s="1">
        <v>-78.282166306310003</v>
      </c>
      <c r="C2579" s="1" t="s">
        <v>12</v>
      </c>
      <c r="D2579" s="1" t="s">
        <v>9592</v>
      </c>
      <c r="E2579" s="2" t="s">
        <v>4709</v>
      </c>
      <c r="F2579" s="4">
        <v>5.8819220799999998</v>
      </c>
      <c r="G2579" s="5">
        <v>3.2270000000000001E-5</v>
      </c>
      <c r="H2579" s="3">
        <v>14.4735</v>
      </c>
      <c r="I2579" s="3">
        <v>1E-4</v>
      </c>
      <c r="J2579" s="3">
        <v>0.64739999999999998</v>
      </c>
      <c r="K2579" s="3">
        <v>1.8800000000000001E-2</v>
      </c>
      <c r="L2579" s="3">
        <f t="shared" si="80"/>
        <v>3.5293634753327723</v>
      </c>
      <c r="M2579" s="3">
        <f t="shared" si="81"/>
        <v>6.3058025057853878E-2</v>
      </c>
    </row>
    <row r="2580" spans="1:13" x14ac:dyDescent="0.3">
      <c r="A2580" s="1">
        <v>25.348693898560001</v>
      </c>
      <c r="B2580" s="1">
        <v>-16.384962505219999</v>
      </c>
      <c r="C2580" s="1" t="s">
        <v>12</v>
      </c>
      <c r="D2580" s="1" t="s">
        <v>9592</v>
      </c>
      <c r="E2580" s="2" t="s">
        <v>4713</v>
      </c>
      <c r="F2580" s="4">
        <v>2.0849117499999998</v>
      </c>
      <c r="G2580" s="5">
        <v>6.1199999999999999E-6</v>
      </c>
      <c r="H2580" s="3">
        <v>14.3895</v>
      </c>
      <c r="I2580" s="3">
        <v>1E-4</v>
      </c>
      <c r="J2580" s="3">
        <v>7.5300000000000006E-2</v>
      </c>
      <c r="K2580" s="3">
        <v>3.2399999999999998E-2</v>
      </c>
      <c r="L2580" s="3">
        <f t="shared" si="80"/>
        <v>-1.2265251189964985</v>
      </c>
      <c r="M2580" s="3">
        <f t="shared" si="81"/>
        <v>0.93433948182526416</v>
      </c>
    </row>
    <row r="2581" spans="1:13" x14ac:dyDescent="0.3">
      <c r="A2581" s="1">
        <v>359.50834619489001</v>
      </c>
      <c r="B2581" s="1">
        <v>-13.56539015621</v>
      </c>
      <c r="C2581" s="1" t="s">
        <v>12</v>
      </c>
      <c r="D2581" s="1" t="s">
        <v>9592</v>
      </c>
      <c r="E2581" s="2" t="s">
        <v>4715</v>
      </c>
      <c r="F2581" s="4">
        <v>1.8620181899999999</v>
      </c>
      <c r="G2581" s="5">
        <v>1.325E-5</v>
      </c>
      <c r="H2581" s="3">
        <v>17.923200000000001</v>
      </c>
      <c r="I2581" s="3">
        <v>5.0000000000000001E-4</v>
      </c>
      <c r="J2581" s="3">
        <v>9.5000000000000001E-2</v>
      </c>
      <c r="K2581" s="3">
        <v>0.19850000000000001</v>
      </c>
      <c r="L2581" s="3">
        <f t="shared" si="80"/>
        <v>2.8118180264442394</v>
      </c>
      <c r="M2581" s="3">
        <f t="shared" si="81"/>
        <v>4.5372381275592408</v>
      </c>
    </row>
    <row r="2582" spans="1:13" x14ac:dyDescent="0.3">
      <c r="A2582" s="1">
        <v>336.70444921363998</v>
      </c>
      <c r="B2582" s="1">
        <v>50.815685835959997</v>
      </c>
      <c r="C2582" s="1" t="s">
        <v>12</v>
      </c>
      <c r="D2582" s="1" t="s">
        <v>9592</v>
      </c>
      <c r="E2582" s="2" t="s">
        <v>4716</v>
      </c>
      <c r="F2582" s="4">
        <v>4.7033001700000003</v>
      </c>
      <c r="G2582" s="5">
        <v>1.136E-5</v>
      </c>
      <c r="H2582" s="3">
        <v>14.744899999999999</v>
      </c>
      <c r="I2582" s="3">
        <v>2.0000000000000001E-4</v>
      </c>
      <c r="J2582" s="3">
        <v>8.0000000000000002E-3</v>
      </c>
      <c r="K2582" s="3">
        <v>2.8500000000000001E-2</v>
      </c>
      <c r="L2582" s="3">
        <f t="shared" si="80"/>
        <v>-5.73965006504028</v>
      </c>
      <c r="M2582" s="3">
        <f t="shared" si="81"/>
        <v>7.7358766749881038</v>
      </c>
    </row>
    <row r="2583" spans="1:13" x14ac:dyDescent="0.3">
      <c r="A2583" s="1">
        <v>343.65705797619</v>
      </c>
      <c r="B2583" s="1">
        <v>54.265449612899999</v>
      </c>
      <c r="C2583" s="1" t="s">
        <v>12</v>
      </c>
      <c r="D2583" s="1" t="s">
        <v>9592</v>
      </c>
      <c r="E2583" s="2" t="s">
        <v>4717</v>
      </c>
      <c r="F2583" s="4">
        <v>11.31916382</v>
      </c>
      <c r="G2583" s="5">
        <v>1.0174E-4</v>
      </c>
      <c r="H2583" s="3">
        <v>13.4268</v>
      </c>
      <c r="I2583" s="3">
        <v>1E-4</v>
      </c>
      <c r="J2583" s="3">
        <v>-3.3E-3</v>
      </c>
      <c r="K2583" s="3">
        <v>2.0500000000000001E-2</v>
      </c>
      <c r="L2583" s="3" t="e">
        <f t="shared" si="80"/>
        <v>#NUM!</v>
      </c>
      <c r="M2583" s="3">
        <f t="shared" si="81"/>
        <v>13.489460651875717</v>
      </c>
    </row>
    <row r="2584" spans="1:13" x14ac:dyDescent="0.3">
      <c r="A2584" s="1">
        <v>358.02927537805999</v>
      </c>
      <c r="B2584" s="1">
        <v>58.741719975519999</v>
      </c>
      <c r="C2584" s="1" t="s">
        <v>12</v>
      </c>
      <c r="D2584" s="1" t="s">
        <v>9592</v>
      </c>
      <c r="E2584" s="2" t="s">
        <v>4719</v>
      </c>
      <c r="F2584" s="4">
        <v>12.140612539999999</v>
      </c>
      <c r="G2584" s="5">
        <v>1.0868E-4</v>
      </c>
      <c r="H2584" s="3">
        <v>9.3219999999999992</v>
      </c>
      <c r="I2584" s="3">
        <v>2.0000000000000001E-4</v>
      </c>
      <c r="J2584" s="3">
        <v>0.31929999999999997</v>
      </c>
      <c r="K2584" s="3">
        <v>3.3500000000000002E-2</v>
      </c>
      <c r="L2584" s="3">
        <f t="shared" si="80"/>
        <v>-3.1570054073027762</v>
      </c>
      <c r="M2584" s="3">
        <f t="shared" si="81"/>
        <v>0.22782465448744396</v>
      </c>
    </row>
    <row r="2585" spans="1:13" x14ac:dyDescent="0.3">
      <c r="A2585" s="1">
        <v>354.40810307253997</v>
      </c>
      <c r="B2585" s="1">
        <v>54.847183578109998</v>
      </c>
      <c r="C2585" s="1" t="s">
        <v>12</v>
      </c>
      <c r="D2585" s="1" t="s">
        <v>9592</v>
      </c>
      <c r="E2585" s="2" t="s">
        <v>4722</v>
      </c>
      <c r="F2585" s="4">
        <v>6.3364688500000002</v>
      </c>
      <c r="G2585" s="5">
        <v>4.8819999999999997E-5</v>
      </c>
      <c r="H2585" s="3">
        <v>9.0343</v>
      </c>
      <c r="I2585" s="3">
        <v>1E-4</v>
      </c>
      <c r="J2585" s="3">
        <v>0.38750000000000001</v>
      </c>
      <c r="K2585" s="3">
        <v>3.95E-2</v>
      </c>
      <c r="L2585" s="3">
        <f t="shared" si="80"/>
        <v>-3.0243414657883552</v>
      </c>
      <c r="M2585" s="3">
        <f t="shared" si="81"/>
        <v>0.22135029115494936</v>
      </c>
    </row>
    <row r="2586" spans="1:13" x14ac:dyDescent="0.3">
      <c r="A2586" s="1">
        <v>359.11116338148003</v>
      </c>
      <c r="B2586" s="1">
        <v>58.02685972666</v>
      </c>
      <c r="C2586" s="1" t="s">
        <v>12</v>
      </c>
      <c r="D2586" s="1" t="s">
        <v>9592</v>
      </c>
      <c r="E2586" s="2" t="s">
        <v>4725</v>
      </c>
      <c r="F2586" s="4">
        <v>4.7348077799999997</v>
      </c>
      <c r="G2586" s="5">
        <v>1.269E-5</v>
      </c>
      <c r="H2586" s="3">
        <v>11.713100000000001</v>
      </c>
      <c r="I2586" s="3">
        <v>2.0000000000000001E-4</v>
      </c>
      <c r="J2586" s="3">
        <v>0.25019999999999998</v>
      </c>
      <c r="K2586" s="3">
        <v>2.9600000000000001E-2</v>
      </c>
      <c r="L2586" s="3">
        <f t="shared" si="80"/>
        <v>-1.2954634732129939</v>
      </c>
      <c r="M2586" s="3">
        <f t="shared" si="81"/>
        <v>0.25689710002743282</v>
      </c>
    </row>
    <row r="2587" spans="1:13" x14ac:dyDescent="0.3">
      <c r="A2587" s="1">
        <v>80.580759239640003</v>
      </c>
      <c r="B2587" s="1">
        <v>-69.631871751079998</v>
      </c>
      <c r="C2587" s="1" t="s">
        <v>12</v>
      </c>
      <c r="D2587" s="1" t="s">
        <v>9592</v>
      </c>
      <c r="E2587" s="2" t="s">
        <v>4726</v>
      </c>
      <c r="F2587" s="4">
        <v>6.6323365000000001</v>
      </c>
      <c r="G2587" s="5">
        <v>4.7509999999999997E-5</v>
      </c>
      <c r="H2587" s="3">
        <v>14.867599999999999</v>
      </c>
      <c r="I2587" s="3">
        <v>1E-3</v>
      </c>
      <c r="J2587" s="3">
        <v>-1.83E-2</v>
      </c>
      <c r="K2587" s="3">
        <v>2.4899999999999999E-2</v>
      </c>
      <c r="L2587" s="3" t="e">
        <f t="shared" si="80"/>
        <v>#NUM!</v>
      </c>
      <c r="M2587" s="3">
        <f t="shared" si="81"/>
        <v>2.9546289356771998</v>
      </c>
    </row>
    <row r="2588" spans="1:13" x14ac:dyDescent="0.3">
      <c r="A2588" s="1">
        <v>83.157945506890002</v>
      </c>
      <c r="B2588" s="1">
        <v>-70.082556680490001</v>
      </c>
      <c r="C2588" s="1" t="s">
        <v>12</v>
      </c>
      <c r="D2588" s="1" t="s">
        <v>9592</v>
      </c>
      <c r="E2588" s="2" t="s">
        <v>4728</v>
      </c>
      <c r="F2588" s="4">
        <v>4.0157862299999998</v>
      </c>
      <c r="G2588" s="5">
        <v>1.982E-5</v>
      </c>
      <c r="H2588" s="3">
        <v>15.6753</v>
      </c>
      <c r="I2588" s="3">
        <v>2.9999999999999997E-4</v>
      </c>
      <c r="J2588" s="3">
        <v>-1.5800000000000002E-2</v>
      </c>
      <c r="K2588" s="3">
        <v>4.1000000000000002E-2</v>
      </c>
      <c r="L2588" s="3" t="e">
        <f t="shared" si="80"/>
        <v>#NUM!</v>
      </c>
      <c r="M2588" s="3">
        <f t="shared" si="81"/>
        <v>5.6348380016527013</v>
      </c>
    </row>
    <row r="2589" spans="1:13" x14ac:dyDescent="0.3">
      <c r="A2589" s="1">
        <v>83.137265281850006</v>
      </c>
      <c r="B2589" s="1">
        <v>-69.996951654599997</v>
      </c>
      <c r="C2589" s="1" t="s">
        <v>12</v>
      </c>
      <c r="D2589" s="1" t="s">
        <v>9592</v>
      </c>
      <c r="E2589" s="2" t="s">
        <v>4729</v>
      </c>
      <c r="F2589" s="4">
        <v>4.6546069000000001</v>
      </c>
      <c r="G2589" s="5">
        <v>1.7960000000000001E-5</v>
      </c>
      <c r="H2589" s="3">
        <v>15.4903</v>
      </c>
      <c r="I2589" s="3">
        <v>4.0000000000000002E-4</v>
      </c>
      <c r="J2589" s="3">
        <v>-2.0400000000000001E-2</v>
      </c>
      <c r="K2589" s="3">
        <v>3.4599999999999999E-2</v>
      </c>
      <c r="L2589" s="3" t="e">
        <f t="shared" si="80"/>
        <v>#NUM!</v>
      </c>
      <c r="M2589" s="3">
        <f t="shared" si="81"/>
        <v>3.6829904980219266</v>
      </c>
    </row>
    <row r="2590" spans="1:13" x14ac:dyDescent="0.3">
      <c r="A2590" s="1">
        <v>83.103926051589994</v>
      </c>
      <c r="B2590" s="1">
        <v>-69.97729279731</v>
      </c>
      <c r="C2590" s="1" t="s">
        <v>12</v>
      </c>
      <c r="D2590" s="1" t="s">
        <v>9592</v>
      </c>
      <c r="E2590" s="2" t="s">
        <v>4730</v>
      </c>
      <c r="F2590" s="4">
        <v>5.7367183600000002</v>
      </c>
      <c r="G2590" s="5">
        <v>5.889E-5</v>
      </c>
      <c r="H2590" s="3">
        <v>15.233599999999999</v>
      </c>
      <c r="I2590" s="3">
        <v>4.0000000000000002E-4</v>
      </c>
      <c r="J2590" s="3">
        <v>-3.9E-2</v>
      </c>
      <c r="K2590" s="3">
        <v>2.8500000000000001E-2</v>
      </c>
      <c r="L2590" s="3" t="e">
        <f t="shared" si="80"/>
        <v>#NUM!</v>
      </c>
      <c r="M2590" s="3">
        <f t="shared" si="81"/>
        <v>1.5868465473175812</v>
      </c>
    </row>
    <row r="2591" spans="1:13" x14ac:dyDescent="0.3">
      <c r="A2591" s="1">
        <v>82.743054722279993</v>
      </c>
      <c r="B2591" s="1">
        <v>-69.958793006180002</v>
      </c>
      <c r="C2591" s="1" t="s">
        <v>12</v>
      </c>
      <c r="D2591" s="1" t="s">
        <v>9592</v>
      </c>
      <c r="E2591" s="2" t="s">
        <v>4731</v>
      </c>
      <c r="F2591" s="4">
        <v>7.02513115</v>
      </c>
      <c r="G2591" s="5">
        <v>5.6990000000000002E-5</v>
      </c>
      <c r="H2591" s="3">
        <v>15.023099999999999</v>
      </c>
      <c r="I2591" s="3">
        <v>5.9999999999999995E-4</v>
      </c>
      <c r="J2591" s="3">
        <v>5.7200000000000001E-2</v>
      </c>
      <c r="K2591" s="3">
        <v>2.35E-2</v>
      </c>
      <c r="L2591" s="3">
        <f t="shared" si="80"/>
        <v>-1.18991985603488</v>
      </c>
      <c r="M2591" s="3">
        <f t="shared" si="81"/>
        <v>0.89212682083739125</v>
      </c>
    </row>
    <row r="2592" spans="1:13" x14ac:dyDescent="0.3">
      <c r="A2592" s="1">
        <v>82.909971229939998</v>
      </c>
      <c r="B2592" s="1">
        <v>-69.948229273660004</v>
      </c>
      <c r="C2592" s="1" t="s">
        <v>12</v>
      </c>
      <c r="D2592" s="1" t="s">
        <v>9592</v>
      </c>
      <c r="E2592" s="2" t="s">
        <v>4733</v>
      </c>
      <c r="F2592" s="4">
        <v>3.88056847</v>
      </c>
      <c r="G2592" s="5">
        <v>4.4079999999999998E-5</v>
      </c>
      <c r="H2592" s="3">
        <v>15.933199999999999</v>
      </c>
      <c r="I2592" s="3">
        <v>5.0000000000000001E-4</v>
      </c>
      <c r="J2592" s="3">
        <v>8.1900000000000001E-2</v>
      </c>
      <c r="K2592" s="3">
        <v>4.0300000000000002E-2</v>
      </c>
      <c r="L2592" s="3">
        <f t="shared" si="80"/>
        <v>0.49961950880209116</v>
      </c>
      <c r="M2592" s="3">
        <f t="shared" si="81"/>
        <v>1.0685032719601135</v>
      </c>
    </row>
    <row r="2593" spans="1:13" x14ac:dyDescent="0.3">
      <c r="A2593" s="1">
        <v>83.344972179099997</v>
      </c>
      <c r="B2593" s="1">
        <v>-69.955514951690006</v>
      </c>
      <c r="C2593" s="1" t="s">
        <v>12</v>
      </c>
      <c r="D2593" s="1" t="s">
        <v>9592</v>
      </c>
      <c r="E2593" s="2" t="s">
        <v>4734</v>
      </c>
      <c r="F2593" s="4">
        <v>4.2913371600000003</v>
      </c>
      <c r="G2593" s="5">
        <v>7.4000000000000003E-6</v>
      </c>
      <c r="H2593" s="3">
        <v>15.661</v>
      </c>
      <c r="I2593" s="3">
        <v>8.0000000000000004E-4</v>
      </c>
      <c r="J2593" s="3">
        <v>-0.1333</v>
      </c>
      <c r="K2593" s="3">
        <v>5.21E-2</v>
      </c>
      <c r="L2593" s="3" t="e">
        <f t="shared" si="80"/>
        <v>#NUM!</v>
      </c>
      <c r="M2593" s="3">
        <f t="shared" si="81"/>
        <v>0.84871608150774325</v>
      </c>
    </row>
    <row r="2594" spans="1:13" x14ac:dyDescent="0.3">
      <c r="A2594" s="1">
        <v>82.747846162629997</v>
      </c>
      <c r="B2594" s="1">
        <v>-69.591972186619998</v>
      </c>
      <c r="C2594" s="1" t="s">
        <v>12</v>
      </c>
      <c r="D2594" s="1" t="s">
        <v>9592</v>
      </c>
      <c r="E2594" s="2" t="s">
        <v>4738</v>
      </c>
      <c r="F2594" s="4">
        <v>4.6585222699999997</v>
      </c>
      <c r="G2594" s="5">
        <v>7.8469999999999999E-5</v>
      </c>
      <c r="H2594" s="3">
        <v>15.553100000000001</v>
      </c>
      <c r="I2594" s="3">
        <v>4.0000000000000002E-4</v>
      </c>
      <c r="J2594" s="3">
        <v>-0.14080000000000001</v>
      </c>
      <c r="K2594" s="3">
        <v>3.5299999999999998E-2</v>
      </c>
      <c r="L2594" s="3" t="e">
        <f t="shared" si="80"/>
        <v>#NUM!</v>
      </c>
      <c r="M2594" s="3">
        <f t="shared" si="81"/>
        <v>0.54441092552801951</v>
      </c>
    </row>
    <row r="2595" spans="1:13" x14ac:dyDescent="0.3">
      <c r="A2595" s="1">
        <v>83.115896007209997</v>
      </c>
      <c r="B2595" s="1">
        <v>-69.571460618320003</v>
      </c>
      <c r="C2595" s="1" t="s">
        <v>12</v>
      </c>
      <c r="D2595" s="1" t="s">
        <v>9592</v>
      </c>
      <c r="E2595" s="2" t="s">
        <v>4739</v>
      </c>
      <c r="F2595" s="4">
        <v>1.2713322199999999</v>
      </c>
      <c r="G2595" s="5">
        <v>4.0799999999999999E-6</v>
      </c>
      <c r="H2595" s="3">
        <v>17.0825</v>
      </c>
      <c r="I2595" s="3">
        <v>3.3E-3</v>
      </c>
      <c r="J2595" s="3">
        <v>0.41099999999999998</v>
      </c>
      <c r="K2595" s="3">
        <v>0.1862</v>
      </c>
      <c r="L2595" s="3">
        <f t="shared" si="80"/>
        <v>5.1517091093803451</v>
      </c>
      <c r="M2595" s="3">
        <f t="shared" si="81"/>
        <v>0.98377314410048045</v>
      </c>
    </row>
    <row r="2596" spans="1:13" x14ac:dyDescent="0.3">
      <c r="A2596" s="1">
        <v>82.508278443159995</v>
      </c>
      <c r="B2596" s="1">
        <v>-69.194008206440003</v>
      </c>
      <c r="C2596" s="1" t="s">
        <v>12</v>
      </c>
      <c r="D2596" s="1" t="s">
        <v>9592</v>
      </c>
      <c r="E2596" s="2" t="s">
        <v>4742</v>
      </c>
      <c r="F2596" s="4">
        <v>1.1813503299999999</v>
      </c>
      <c r="G2596" s="5">
        <v>6.8559999999999994E-5</v>
      </c>
      <c r="H2596" s="3">
        <v>17.398099999999999</v>
      </c>
      <c r="I2596" s="3">
        <v>6.9999999999999999E-4</v>
      </c>
      <c r="J2596" s="3">
        <v>-1.8499999999999999E-2</v>
      </c>
      <c r="K2596" s="3">
        <v>8.3099999999999993E-2</v>
      </c>
      <c r="L2596" s="3" t="e">
        <f t="shared" si="80"/>
        <v>#NUM!</v>
      </c>
      <c r="M2596" s="3">
        <f t="shared" si="81"/>
        <v>9.7540271693821197</v>
      </c>
    </row>
    <row r="2597" spans="1:13" x14ac:dyDescent="0.3">
      <c r="A2597" s="1">
        <v>82.138130341839997</v>
      </c>
      <c r="B2597" s="1">
        <v>-69.130371689450001</v>
      </c>
      <c r="C2597" s="1" t="s">
        <v>12</v>
      </c>
      <c r="D2597" s="1" t="s">
        <v>9592</v>
      </c>
      <c r="E2597" s="2" t="s">
        <v>4743</v>
      </c>
      <c r="F2597" s="4">
        <v>5.9719045900000003</v>
      </c>
      <c r="G2597" s="5">
        <v>9.5039999999999998E-5</v>
      </c>
      <c r="H2597" s="3">
        <v>14.7844</v>
      </c>
      <c r="I2597" s="3">
        <v>4.0000000000000002E-4</v>
      </c>
      <c r="J2597" s="3">
        <v>-9.4899999999999998E-2</v>
      </c>
      <c r="K2597" s="3">
        <v>3.4599999999999999E-2</v>
      </c>
      <c r="L2597" s="3" t="e">
        <f t="shared" si="80"/>
        <v>#NUM!</v>
      </c>
      <c r="M2597" s="3">
        <f t="shared" si="81"/>
        <v>0.79170722134808491</v>
      </c>
    </row>
    <row r="2598" spans="1:13" x14ac:dyDescent="0.3">
      <c r="A2598" s="1">
        <v>81.056110027230005</v>
      </c>
      <c r="B2598" s="1">
        <v>-69.500471083449995</v>
      </c>
      <c r="C2598" s="1" t="s">
        <v>12</v>
      </c>
      <c r="D2598" s="1" t="s">
        <v>9592</v>
      </c>
      <c r="E2598" s="2" t="s">
        <v>4744</v>
      </c>
      <c r="F2598" s="4">
        <v>13.116348950000001</v>
      </c>
      <c r="G2598" s="5">
        <v>1.0681E-4</v>
      </c>
      <c r="H2598" s="3">
        <v>14.5207</v>
      </c>
      <c r="I2598" s="3">
        <v>1E-4</v>
      </c>
      <c r="J2598" s="3">
        <v>-6.0000000000000001E-3</v>
      </c>
      <c r="K2598" s="3">
        <v>1.9400000000000001E-2</v>
      </c>
      <c r="L2598" s="3" t="e">
        <f t="shared" si="80"/>
        <v>#NUM!</v>
      </c>
      <c r="M2598" s="3">
        <f t="shared" si="81"/>
        <v>7.0210997642028197</v>
      </c>
    </row>
    <row r="2599" spans="1:13" x14ac:dyDescent="0.3">
      <c r="A2599" s="1">
        <v>80.700089450929994</v>
      </c>
      <c r="B2599" s="1">
        <v>-69.334194440709993</v>
      </c>
      <c r="C2599" s="1" t="s">
        <v>12</v>
      </c>
      <c r="D2599" s="1" t="s">
        <v>9592</v>
      </c>
      <c r="E2599" s="2" t="s">
        <v>4745</v>
      </c>
      <c r="F2599" s="4">
        <v>2.6557727899999999</v>
      </c>
      <c r="G2599" s="5">
        <v>9.4099999999999997E-6</v>
      </c>
      <c r="H2599" s="3">
        <v>16.285900000000002</v>
      </c>
      <c r="I2599" s="3">
        <v>5.0000000000000001E-4</v>
      </c>
      <c r="J2599" s="3">
        <v>-0.16</v>
      </c>
      <c r="K2599" s="3">
        <v>3.8899999999999997E-2</v>
      </c>
      <c r="L2599" s="3" t="e">
        <f t="shared" si="80"/>
        <v>#NUM!</v>
      </c>
      <c r="M2599" s="3">
        <f t="shared" si="81"/>
        <v>0.52793989037726863</v>
      </c>
    </row>
    <row r="2600" spans="1:13" x14ac:dyDescent="0.3">
      <c r="A2600" s="1">
        <v>83.051684457510007</v>
      </c>
      <c r="B2600" s="1">
        <v>-69.976644704570006</v>
      </c>
      <c r="C2600" s="1" t="s">
        <v>12</v>
      </c>
      <c r="D2600" s="1" t="s">
        <v>9592</v>
      </c>
      <c r="E2600" s="2" t="s">
        <v>4746</v>
      </c>
      <c r="F2600" s="4">
        <v>2.9425721</v>
      </c>
      <c r="G2600" s="5">
        <v>2.0169999999999998E-5</v>
      </c>
      <c r="H2600" s="3">
        <v>15.793200000000001</v>
      </c>
      <c r="I2600" s="3">
        <v>2.9999999999999997E-4</v>
      </c>
      <c r="J2600" s="3">
        <v>8.8999999999999999E-3</v>
      </c>
      <c r="K2600" s="3">
        <v>3.4200000000000001E-2</v>
      </c>
      <c r="L2600" s="3">
        <f t="shared" si="80"/>
        <v>-4.4598499667754403</v>
      </c>
      <c r="M2600" s="3">
        <f t="shared" si="81"/>
        <v>8.3443164160745074</v>
      </c>
    </row>
    <row r="2601" spans="1:13" x14ac:dyDescent="0.3">
      <c r="A2601" s="1">
        <v>83.414101639069997</v>
      </c>
      <c r="B2601" s="1">
        <v>-69.915271374140005</v>
      </c>
      <c r="C2601" s="1" t="s">
        <v>12</v>
      </c>
      <c r="D2601" s="1" t="s">
        <v>9592</v>
      </c>
      <c r="E2601" s="2" t="s">
        <v>4748</v>
      </c>
      <c r="F2601" s="4">
        <v>2.9362055900000001</v>
      </c>
      <c r="G2601" s="5">
        <v>9.3300000000000005E-6</v>
      </c>
      <c r="H2601" s="3">
        <v>15.916600000000001</v>
      </c>
      <c r="I2601" s="3">
        <v>2.9999999999999997E-4</v>
      </c>
      <c r="J2601" s="3">
        <v>-9.3600000000000003E-2</v>
      </c>
      <c r="K2601" s="3">
        <v>3.61E-2</v>
      </c>
      <c r="L2601" s="3" t="e">
        <f t="shared" si="80"/>
        <v>#NUM!</v>
      </c>
      <c r="M2601" s="3">
        <f t="shared" si="81"/>
        <v>0.8375023715411769</v>
      </c>
    </row>
    <row r="2602" spans="1:13" x14ac:dyDescent="0.3">
      <c r="A2602" s="1">
        <v>82.669534176639999</v>
      </c>
      <c r="B2602" s="1">
        <v>-69.75249362385</v>
      </c>
      <c r="C2602" s="1" t="s">
        <v>12</v>
      </c>
      <c r="D2602" s="1" t="s">
        <v>9592</v>
      </c>
      <c r="E2602" s="2" t="s">
        <v>4750</v>
      </c>
      <c r="F2602" s="4">
        <v>7.5524439799999996</v>
      </c>
      <c r="G2602" s="5">
        <v>3.8890000000000002E-5</v>
      </c>
      <c r="H2602" s="3">
        <v>14.695499999999999</v>
      </c>
      <c r="I2602" s="3">
        <v>4.0000000000000002E-4</v>
      </c>
      <c r="J2602" s="3">
        <v>4.5400000000000003E-2</v>
      </c>
      <c r="K2602" s="3">
        <v>2.6200000000000001E-2</v>
      </c>
      <c r="L2602" s="3">
        <f t="shared" si="80"/>
        <v>-2.0192207357144802</v>
      </c>
      <c r="M2602" s="3">
        <f t="shared" si="81"/>
        <v>1.2531415357737228</v>
      </c>
    </row>
    <row r="2603" spans="1:13" x14ac:dyDescent="0.3">
      <c r="A2603" s="1">
        <v>82.181466138209998</v>
      </c>
      <c r="B2603" s="1">
        <v>-69.834223636339999</v>
      </c>
      <c r="C2603" s="1" t="s">
        <v>12</v>
      </c>
      <c r="D2603" s="1" t="s">
        <v>9592</v>
      </c>
      <c r="E2603" s="2" t="s">
        <v>4751</v>
      </c>
      <c r="F2603" s="4">
        <v>5.2946139600000004</v>
      </c>
      <c r="G2603" s="5">
        <v>6.5170000000000001E-5</v>
      </c>
      <c r="H2603" s="3">
        <v>15.3371</v>
      </c>
      <c r="I2603" s="3">
        <v>5.0000000000000001E-4</v>
      </c>
      <c r="J2603" s="3">
        <v>-6.3E-3</v>
      </c>
      <c r="K2603" s="3">
        <v>5.5E-2</v>
      </c>
      <c r="L2603" s="3" t="e">
        <f t="shared" si="80"/>
        <v>#NUM!</v>
      </c>
      <c r="M2603" s="3">
        <f t="shared" si="81"/>
        <v>18.957314046455686</v>
      </c>
    </row>
    <row r="2604" spans="1:13" x14ac:dyDescent="0.3">
      <c r="A2604" s="1">
        <v>82.287333828130002</v>
      </c>
      <c r="B2604" s="1">
        <v>-69.403664473630002</v>
      </c>
      <c r="C2604" s="1" t="s">
        <v>12</v>
      </c>
      <c r="D2604" s="1" t="s">
        <v>9592</v>
      </c>
      <c r="E2604" s="2" t="s">
        <v>4754</v>
      </c>
      <c r="F2604" s="4">
        <v>2.57382825</v>
      </c>
      <c r="G2604" s="5">
        <v>2.7440000000000002E-5</v>
      </c>
      <c r="H2604" s="3">
        <v>15.975</v>
      </c>
      <c r="I2604" s="3">
        <v>8.9999999999999998E-4</v>
      </c>
      <c r="J2604" s="3">
        <v>0.25969999999999999</v>
      </c>
      <c r="K2604" s="3">
        <v>0.1298</v>
      </c>
      <c r="L2604" s="3">
        <f t="shared" si="80"/>
        <v>3.0473597481465156</v>
      </c>
      <c r="M2604" s="3">
        <f t="shared" si="81"/>
        <v>1.0853193764145834</v>
      </c>
    </row>
    <row r="2605" spans="1:13" x14ac:dyDescent="0.3">
      <c r="A2605" s="1">
        <v>82.341748237290005</v>
      </c>
      <c r="B2605" s="1">
        <v>-69.31230863287</v>
      </c>
      <c r="C2605" s="1" t="s">
        <v>12</v>
      </c>
      <c r="D2605" s="1" t="s">
        <v>9592</v>
      </c>
      <c r="E2605" s="2" t="s">
        <v>4755</v>
      </c>
      <c r="F2605" s="4">
        <v>11.25732045</v>
      </c>
      <c r="G2605" s="5">
        <v>9.6860000000000004E-5</v>
      </c>
      <c r="H2605" s="3">
        <v>14.569599999999999</v>
      </c>
      <c r="I2605" s="3">
        <v>1E-4</v>
      </c>
      <c r="J2605" s="3">
        <v>4.24E-2</v>
      </c>
      <c r="K2605" s="3">
        <v>2.3400000000000001E-2</v>
      </c>
      <c r="L2605" s="3">
        <f t="shared" si="80"/>
        <v>-2.2935707170363351</v>
      </c>
      <c r="M2605" s="3">
        <f t="shared" si="81"/>
        <v>1.198407909728139</v>
      </c>
    </row>
    <row r="2606" spans="1:13" x14ac:dyDescent="0.3">
      <c r="A2606" s="1">
        <v>81.565661930380003</v>
      </c>
      <c r="B2606" s="1">
        <v>-69.70123826679</v>
      </c>
      <c r="C2606" s="1" t="s">
        <v>12</v>
      </c>
      <c r="D2606" s="1" t="s">
        <v>9592</v>
      </c>
      <c r="E2606" s="2" t="s">
        <v>4756</v>
      </c>
      <c r="F2606" s="4">
        <v>5.0446145800000002</v>
      </c>
      <c r="G2606" s="5">
        <v>6.7520000000000004E-5</v>
      </c>
      <c r="H2606" s="3">
        <v>15.199400000000001</v>
      </c>
      <c r="I2606" s="3">
        <v>1.2999999999999999E-3</v>
      </c>
      <c r="J2606" s="3">
        <v>-0.66990000000000005</v>
      </c>
      <c r="K2606" s="3">
        <v>0.19309999999999999</v>
      </c>
      <c r="L2606" s="3" t="e">
        <f t="shared" si="80"/>
        <v>#NUM!</v>
      </c>
      <c r="M2606" s="3">
        <f t="shared" si="81"/>
        <v>0.6259330697519081</v>
      </c>
    </row>
    <row r="2607" spans="1:13" x14ac:dyDescent="0.3">
      <c r="A2607" s="1">
        <v>80.587205049429997</v>
      </c>
      <c r="B2607" s="1">
        <v>-69.39342203839</v>
      </c>
      <c r="C2607" s="1" t="s">
        <v>12</v>
      </c>
      <c r="D2607" s="1" t="s">
        <v>9592</v>
      </c>
      <c r="E2607" s="2" t="s">
        <v>4758</v>
      </c>
      <c r="F2607" s="4">
        <v>3.71107568</v>
      </c>
      <c r="G2607" s="5">
        <v>2.016E-5</v>
      </c>
      <c r="H2607" s="3">
        <v>15.8287</v>
      </c>
      <c r="I2607" s="3">
        <v>2.0000000000000001E-4</v>
      </c>
      <c r="J2607" s="3">
        <v>-7.8100000000000003E-2</v>
      </c>
      <c r="K2607" s="3">
        <v>3.4200000000000001E-2</v>
      </c>
      <c r="L2607" s="3" t="e">
        <f t="shared" si="80"/>
        <v>#NUM!</v>
      </c>
      <c r="M2607" s="3">
        <f t="shared" si="81"/>
        <v>0.95088883095697829</v>
      </c>
    </row>
    <row r="2608" spans="1:13" x14ac:dyDescent="0.3">
      <c r="A2608" s="1">
        <v>81.946204022220002</v>
      </c>
      <c r="B2608" s="1">
        <v>-69.327389184020006</v>
      </c>
      <c r="C2608" s="1" t="s">
        <v>12</v>
      </c>
      <c r="D2608" s="1" t="s">
        <v>9592</v>
      </c>
      <c r="E2608" s="2" t="s">
        <v>4760</v>
      </c>
      <c r="F2608" s="4">
        <v>4.2820254200000001</v>
      </c>
      <c r="G2608" s="5">
        <v>2.3470000000000001E-5</v>
      </c>
      <c r="H2608" s="3">
        <v>15.6165</v>
      </c>
      <c r="I2608" s="3">
        <v>2.9999999999999997E-4</v>
      </c>
      <c r="J2608" s="3">
        <v>5.96E-2</v>
      </c>
      <c r="K2608" s="3">
        <v>3.1E-2</v>
      </c>
      <c r="L2608" s="3">
        <f t="shared" si="80"/>
        <v>-0.50726870129881618</v>
      </c>
      <c r="M2608" s="3">
        <f t="shared" si="81"/>
        <v>1.1294580727844703</v>
      </c>
    </row>
    <row r="2609" spans="1:13" x14ac:dyDescent="0.3">
      <c r="A2609" s="1">
        <v>80.701214025170003</v>
      </c>
      <c r="B2609" s="1">
        <v>-69.712637223109994</v>
      </c>
      <c r="C2609" s="1" t="s">
        <v>12</v>
      </c>
      <c r="D2609" s="1" t="s">
        <v>9592</v>
      </c>
      <c r="E2609" s="2" t="s">
        <v>4762</v>
      </c>
      <c r="F2609" s="4">
        <v>3.6617513000000002</v>
      </c>
      <c r="G2609" s="5">
        <v>1.59E-5</v>
      </c>
      <c r="H2609" s="3">
        <v>15.619300000000001</v>
      </c>
      <c r="I2609" s="3">
        <v>2.9999999999999997E-4</v>
      </c>
      <c r="J2609" s="3">
        <v>-8.7999999999999995E-2</v>
      </c>
      <c r="K2609" s="3">
        <v>5.2699999999999997E-2</v>
      </c>
      <c r="L2609" s="3" t="e">
        <f t="shared" si="80"/>
        <v>#NUM!</v>
      </c>
      <c r="M2609" s="3">
        <f t="shared" si="81"/>
        <v>1.3004169425329144</v>
      </c>
    </row>
    <row r="2610" spans="1:13" x14ac:dyDescent="0.3">
      <c r="A2610" s="1">
        <v>80.542183587859995</v>
      </c>
      <c r="B2610" s="1">
        <v>-69.571670010060004</v>
      </c>
      <c r="C2610" s="1" t="s">
        <v>12</v>
      </c>
      <c r="D2610" s="1" t="s">
        <v>9592</v>
      </c>
      <c r="E2610" s="2" t="s">
        <v>4764</v>
      </c>
      <c r="F2610" s="4">
        <v>0.83867073999999997</v>
      </c>
      <c r="G2610" s="5">
        <v>1.1998999999999999E-4</v>
      </c>
      <c r="H2610" s="3">
        <v>17.529299999999999</v>
      </c>
      <c r="I2610" s="3">
        <v>1.4E-3</v>
      </c>
      <c r="J2610" s="3">
        <v>0.22239999999999999</v>
      </c>
      <c r="K2610" s="3">
        <v>9.1399999999999995E-2</v>
      </c>
      <c r="L2610" s="3">
        <f t="shared" si="80"/>
        <v>4.2649739145500973</v>
      </c>
      <c r="M2610" s="3">
        <f t="shared" si="81"/>
        <v>0.89241448683324509</v>
      </c>
    </row>
    <row r="2611" spans="1:13" x14ac:dyDescent="0.3">
      <c r="A2611" s="1">
        <v>83.06504850188</v>
      </c>
      <c r="B2611" s="1">
        <v>-70.03284189032</v>
      </c>
      <c r="C2611" s="1" t="s">
        <v>12</v>
      </c>
      <c r="D2611" s="1" t="s">
        <v>9592</v>
      </c>
      <c r="E2611" s="2" t="s">
        <v>4765</v>
      </c>
      <c r="F2611" s="4">
        <v>4.2954231700000003</v>
      </c>
      <c r="G2611" s="5">
        <v>8.263E-5</v>
      </c>
      <c r="H2611" s="3">
        <v>15.6198</v>
      </c>
      <c r="I2611" s="3">
        <v>1.1999999999999999E-3</v>
      </c>
      <c r="J2611" s="3">
        <v>-6.7799999999999999E-2</v>
      </c>
      <c r="K2611" s="3">
        <v>4.9099999999999998E-2</v>
      </c>
      <c r="L2611" s="3" t="e">
        <f t="shared" si="80"/>
        <v>#NUM!</v>
      </c>
      <c r="M2611" s="3">
        <f t="shared" si="81"/>
        <v>1.5725576989230243</v>
      </c>
    </row>
    <row r="2612" spans="1:13" x14ac:dyDescent="0.3">
      <c r="A2612" s="1">
        <v>82.950606661349994</v>
      </c>
      <c r="B2612" s="1">
        <v>-70.024235921530007</v>
      </c>
      <c r="C2612" s="1" t="s">
        <v>12</v>
      </c>
      <c r="D2612" s="1" t="s">
        <v>9592</v>
      </c>
      <c r="E2612" s="2" t="s">
        <v>4766</v>
      </c>
      <c r="F2612" s="4">
        <v>4.1320354699999999</v>
      </c>
      <c r="G2612" s="5">
        <v>3.2360000000000002E-5</v>
      </c>
      <c r="H2612" s="3">
        <v>15.492900000000001</v>
      </c>
      <c r="I2612" s="3">
        <v>4.0000000000000002E-4</v>
      </c>
      <c r="J2612" s="3">
        <v>-2.92E-2</v>
      </c>
      <c r="K2612" s="3">
        <v>3.0499999999999999E-2</v>
      </c>
      <c r="L2612" s="3" t="e">
        <f t="shared" si="80"/>
        <v>#NUM!</v>
      </c>
      <c r="M2612" s="3">
        <f t="shared" si="81"/>
        <v>2.2681494080976137</v>
      </c>
    </row>
    <row r="2613" spans="1:13" x14ac:dyDescent="0.3">
      <c r="A2613" s="1">
        <v>82.761362315070002</v>
      </c>
      <c r="B2613" s="1">
        <v>-69.953343822779999</v>
      </c>
      <c r="C2613" s="1" t="s">
        <v>12</v>
      </c>
      <c r="D2613" s="1" t="s">
        <v>9592</v>
      </c>
      <c r="E2613" s="2" t="s">
        <v>4767</v>
      </c>
      <c r="F2613" s="4">
        <v>3.0478949000000002</v>
      </c>
      <c r="G2613" s="5">
        <v>2.4850000000000001E-5</v>
      </c>
      <c r="H2613" s="3">
        <v>15.3741</v>
      </c>
      <c r="I2613" s="3">
        <v>5.0000000000000001E-4</v>
      </c>
      <c r="J2613" s="3">
        <v>1.52E-2</v>
      </c>
      <c r="K2613" s="3">
        <v>2.7300000000000001E-2</v>
      </c>
      <c r="L2613" s="3">
        <f t="shared" si="80"/>
        <v>-3.7166820602761383</v>
      </c>
      <c r="M2613" s="3">
        <f t="shared" si="81"/>
        <v>3.9000819001317728</v>
      </c>
    </row>
    <row r="2614" spans="1:13" x14ac:dyDescent="0.3">
      <c r="A2614" s="1">
        <v>82.843365444900002</v>
      </c>
      <c r="B2614" s="1">
        <v>-69.889709440100006</v>
      </c>
      <c r="C2614" s="1" t="s">
        <v>12</v>
      </c>
      <c r="D2614" s="1" t="s">
        <v>9592</v>
      </c>
      <c r="E2614" s="2" t="s">
        <v>4769</v>
      </c>
      <c r="F2614" s="4">
        <v>3.4091314499999998</v>
      </c>
      <c r="G2614" s="5">
        <v>4.248E-5</v>
      </c>
      <c r="H2614" s="3">
        <v>15.5524</v>
      </c>
      <c r="I2614" s="3">
        <v>4.0000000000000002E-4</v>
      </c>
      <c r="J2614" s="3">
        <v>0.19719999999999999</v>
      </c>
      <c r="K2614" s="3">
        <v>8.3900000000000002E-2</v>
      </c>
      <c r="L2614" s="3">
        <f t="shared" si="80"/>
        <v>2.0269345530259599</v>
      </c>
      <c r="M2614" s="3">
        <f t="shared" si="81"/>
        <v>0.92386763979642428</v>
      </c>
    </row>
    <row r="2615" spans="1:13" x14ac:dyDescent="0.3">
      <c r="A2615" s="1">
        <v>82.517571704689999</v>
      </c>
      <c r="B2615" s="1">
        <v>-69.946149639089995</v>
      </c>
      <c r="C2615" s="1" t="s">
        <v>12</v>
      </c>
      <c r="D2615" s="1" t="s">
        <v>9592</v>
      </c>
      <c r="E2615" s="2" t="s">
        <v>4770</v>
      </c>
      <c r="F2615" s="4">
        <v>6.2925842899999997</v>
      </c>
      <c r="G2615" s="5">
        <v>3.8600000000000003E-5</v>
      </c>
      <c r="H2615" s="3">
        <v>14.9739</v>
      </c>
      <c r="I2615" s="3">
        <v>2.0000000000000001E-4</v>
      </c>
      <c r="J2615" s="3">
        <v>4.0000000000000001E-3</v>
      </c>
      <c r="K2615" s="3">
        <v>2.3099999999999999E-2</v>
      </c>
      <c r="L2615" s="3">
        <f t="shared" si="80"/>
        <v>-7.015800043360187</v>
      </c>
      <c r="M2615" s="3">
        <f t="shared" si="81"/>
        <v>12.540263238963526</v>
      </c>
    </row>
    <row r="2616" spans="1:13" x14ac:dyDescent="0.3">
      <c r="A2616" s="1">
        <v>82.509363044859995</v>
      </c>
      <c r="B2616" s="1">
        <v>-69.883110529570004</v>
      </c>
      <c r="C2616" s="1" t="s">
        <v>12</v>
      </c>
      <c r="D2616" s="1" t="s">
        <v>9592</v>
      </c>
      <c r="E2616" s="2" t="s">
        <v>4771</v>
      </c>
      <c r="F2616" s="4">
        <v>15.999317680000001</v>
      </c>
      <c r="G2616" s="5">
        <v>1.5163000000000001E-4</v>
      </c>
      <c r="H2616" s="3">
        <v>14.386699999999999</v>
      </c>
      <c r="I2616" s="3">
        <v>2.0000000000000001E-4</v>
      </c>
      <c r="J2616" s="3">
        <v>5.0000000000000001E-4</v>
      </c>
      <c r="K2616" s="3">
        <v>2.0899999999999998E-2</v>
      </c>
      <c r="L2616" s="3">
        <f t="shared" si="80"/>
        <v>-12.118449978319909</v>
      </c>
      <c r="M2616" s="3">
        <f t="shared" si="81"/>
        <v>90.767619623079241</v>
      </c>
    </row>
    <row r="2617" spans="1:13" x14ac:dyDescent="0.3">
      <c r="A2617" s="1">
        <v>82.467529321729998</v>
      </c>
      <c r="B2617" s="1">
        <v>-69.62262668823</v>
      </c>
      <c r="C2617" s="1" t="s">
        <v>12</v>
      </c>
      <c r="D2617" s="1" t="s">
        <v>9592</v>
      </c>
      <c r="E2617" s="2" t="s">
        <v>4773</v>
      </c>
      <c r="F2617" s="4">
        <v>4.4079100999999996</v>
      </c>
      <c r="G2617" s="5">
        <v>3.9690000000000001E-5</v>
      </c>
      <c r="H2617" s="3">
        <v>15.570399999999999</v>
      </c>
      <c r="I2617" s="3">
        <v>5.0000000000000001E-4</v>
      </c>
      <c r="J2617" s="3">
        <v>1.9699999999999999E-2</v>
      </c>
      <c r="K2617" s="3">
        <v>4.6600000000000003E-2</v>
      </c>
      <c r="L2617" s="3">
        <f t="shared" si="80"/>
        <v>-2.9572688691920384</v>
      </c>
      <c r="M2617" s="3">
        <f t="shared" si="81"/>
        <v>5.1365835553206258</v>
      </c>
    </row>
    <row r="2618" spans="1:13" x14ac:dyDescent="0.3">
      <c r="A2618" s="1">
        <v>82.139503046030001</v>
      </c>
      <c r="B2618" s="1">
        <v>-69.596123913629995</v>
      </c>
      <c r="C2618" s="1" t="s">
        <v>12</v>
      </c>
      <c r="D2618" s="1" t="s">
        <v>9592</v>
      </c>
      <c r="E2618" s="2" t="s">
        <v>4774</v>
      </c>
      <c r="F2618" s="4">
        <v>4.0104312999999996</v>
      </c>
      <c r="G2618" s="5">
        <v>2.2459999999999998E-5</v>
      </c>
      <c r="H2618" s="3">
        <v>15.835599999999999</v>
      </c>
      <c r="I2618" s="3">
        <v>2.0000000000000001E-4</v>
      </c>
      <c r="J2618" s="3">
        <v>7.4999999999999997E-3</v>
      </c>
      <c r="K2618" s="3">
        <v>3.39E-2</v>
      </c>
      <c r="L2618" s="3">
        <f t="shared" si="80"/>
        <v>-4.7890936830415001</v>
      </c>
      <c r="M2618" s="3">
        <f t="shared" si="81"/>
        <v>9.815063176566925</v>
      </c>
    </row>
    <row r="2619" spans="1:13" x14ac:dyDescent="0.3">
      <c r="A2619" s="1">
        <v>82.310838577200002</v>
      </c>
      <c r="B2619" s="1">
        <v>-69.518259305930002</v>
      </c>
      <c r="C2619" s="1" t="s">
        <v>12</v>
      </c>
      <c r="D2619" s="1" t="s">
        <v>9592</v>
      </c>
      <c r="E2619" s="2" t="s">
        <v>4775</v>
      </c>
      <c r="F2619" s="4">
        <v>7.4127564399999999</v>
      </c>
      <c r="G2619" s="5">
        <v>1.9279E-4</v>
      </c>
      <c r="H2619" s="3">
        <v>14.957100000000001</v>
      </c>
      <c r="I2619" s="3">
        <v>2.9999999999999997E-4</v>
      </c>
      <c r="J2619" s="3">
        <v>6.0000000000000001E-3</v>
      </c>
      <c r="K2619" s="3">
        <v>2.64E-2</v>
      </c>
      <c r="L2619" s="3">
        <f t="shared" si="80"/>
        <v>-6.1521437480817802</v>
      </c>
      <c r="M2619" s="3">
        <f t="shared" si="81"/>
        <v>9.5544862808002389</v>
      </c>
    </row>
    <row r="2620" spans="1:13" x14ac:dyDescent="0.3">
      <c r="A2620" s="1">
        <v>83.010575310489997</v>
      </c>
      <c r="B2620" s="1">
        <v>-69.637243517170006</v>
      </c>
      <c r="C2620" s="1" t="s">
        <v>12</v>
      </c>
      <c r="D2620" s="1" t="s">
        <v>9592</v>
      </c>
      <c r="E2620" s="2" t="s">
        <v>4777</v>
      </c>
      <c r="F2620" s="4">
        <v>3.7125799100000001</v>
      </c>
      <c r="G2620" s="5">
        <v>1.9919999999999999E-5</v>
      </c>
      <c r="H2620" s="3">
        <v>15.764699999999999</v>
      </c>
      <c r="I2620" s="3">
        <v>5.0000000000000001E-4</v>
      </c>
      <c r="J2620" s="3">
        <v>-0.30819999999999997</v>
      </c>
      <c r="K2620" s="3">
        <v>5.45E-2</v>
      </c>
      <c r="L2620" s="3" t="e">
        <f t="shared" si="80"/>
        <v>#NUM!</v>
      </c>
      <c r="M2620" s="3">
        <f t="shared" si="81"/>
        <v>0.38398910351301752</v>
      </c>
    </row>
    <row r="2621" spans="1:13" x14ac:dyDescent="0.3">
      <c r="A2621" s="1">
        <v>82.339327107849996</v>
      </c>
      <c r="B2621" s="1">
        <v>-69.466547978220007</v>
      </c>
      <c r="C2621" s="1" t="s">
        <v>12</v>
      </c>
      <c r="D2621" s="1" t="s">
        <v>9592</v>
      </c>
      <c r="E2621" s="2" t="s">
        <v>4779</v>
      </c>
      <c r="F2621" s="4">
        <v>4.6853441299999998</v>
      </c>
      <c r="G2621" s="5">
        <v>4.337E-5</v>
      </c>
      <c r="H2621" s="3">
        <v>15.2875</v>
      </c>
      <c r="I2621" s="3">
        <v>5.9999999999999995E-4</v>
      </c>
      <c r="J2621" s="3">
        <v>2.23E-2</v>
      </c>
      <c r="K2621" s="3">
        <v>3.3599999999999998E-2</v>
      </c>
      <c r="L2621" s="3">
        <f t="shared" si="80"/>
        <v>-2.9709756847591962</v>
      </c>
      <c r="M2621" s="3">
        <f t="shared" si="81"/>
        <v>3.2718176138884858</v>
      </c>
    </row>
    <row r="2622" spans="1:13" x14ac:dyDescent="0.3">
      <c r="A2622" s="1">
        <v>82.27708115419</v>
      </c>
      <c r="B2622" s="1">
        <v>-69.176188232770002</v>
      </c>
      <c r="C2622" s="1" t="s">
        <v>12</v>
      </c>
      <c r="D2622" s="1" t="s">
        <v>9592</v>
      </c>
      <c r="E2622" s="2" t="s">
        <v>4781</v>
      </c>
      <c r="F2622" s="4">
        <v>4.6084438700000003</v>
      </c>
      <c r="G2622" s="5">
        <v>7.0339999999999994E-5</v>
      </c>
      <c r="H2622" s="3">
        <v>15.7035</v>
      </c>
      <c r="I2622" s="3">
        <v>4.0000000000000002E-4</v>
      </c>
      <c r="J2622" s="3">
        <v>2.1399999999999999E-2</v>
      </c>
      <c r="K2622" s="3">
        <v>4.02E-2</v>
      </c>
      <c r="L2622" s="3">
        <f t="shared" si="80"/>
        <v>-2.6444311332540451</v>
      </c>
      <c r="M2622" s="3">
        <f t="shared" si="81"/>
        <v>4.0791243643320456</v>
      </c>
    </row>
    <row r="2623" spans="1:13" x14ac:dyDescent="0.3">
      <c r="A2623" s="1">
        <v>81.439274619650007</v>
      </c>
      <c r="B2623" s="1">
        <v>-69.520646092039996</v>
      </c>
      <c r="C2623" s="1" t="s">
        <v>12</v>
      </c>
      <c r="D2623" s="1" t="s">
        <v>9592</v>
      </c>
      <c r="E2623" s="2" t="s">
        <v>4783</v>
      </c>
      <c r="F2623" s="4">
        <v>6.3109010999999997</v>
      </c>
      <c r="G2623" s="5">
        <v>1.2606E-4</v>
      </c>
      <c r="H2623" s="3">
        <v>15.1615</v>
      </c>
      <c r="I2623" s="3">
        <v>2.0000000000000001E-4</v>
      </c>
      <c r="J2623" s="3">
        <v>-3.4599999999999999E-2</v>
      </c>
      <c r="K2623" s="3">
        <v>2.8400000000000002E-2</v>
      </c>
      <c r="L2623" s="3" t="e">
        <f t="shared" si="80"/>
        <v>#NUM!</v>
      </c>
      <c r="M2623" s="3">
        <f t="shared" si="81"/>
        <v>1.7823660795405853</v>
      </c>
    </row>
    <row r="2624" spans="1:13" x14ac:dyDescent="0.3">
      <c r="A2624" s="1">
        <v>81.388749630990006</v>
      </c>
      <c r="B2624" s="1">
        <v>-69.495668493129998</v>
      </c>
      <c r="C2624" s="1" t="s">
        <v>12</v>
      </c>
      <c r="D2624" s="1" t="s">
        <v>9592</v>
      </c>
      <c r="E2624" s="2" t="s">
        <v>4784</v>
      </c>
      <c r="F2624" s="4">
        <v>3.9852150399999999</v>
      </c>
      <c r="G2624" s="5">
        <v>6.5690000000000003E-5</v>
      </c>
      <c r="H2624" s="3">
        <v>15.5314</v>
      </c>
      <c r="I2624" s="3">
        <v>1E-3</v>
      </c>
      <c r="J2624" s="3">
        <v>1.7500000000000002E-2</v>
      </c>
      <c r="K2624" s="3">
        <v>3.4700000000000002E-2</v>
      </c>
      <c r="L2624" s="3">
        <f t="shared" si="80"/>
        <v>-3.25340975656853</v>
      </c>
      <c r="M2624" s="3">
        <f t="shared" si="81"/>
        <v>4.3057231522327895</v>
      </c>
    </row>
    <row r="2625" spans="1:13" x14ac:dyDescent="0.3">
      <c r="A2625" s="1">
        <v>81.549846592039998</v>
      </c>
      <c r="B2625" s="1">
        <v>-69.328262377010006</v>
      </c>
      <c r="C2625" s="1" t="s">
        <v>12</v>
      </c>
      <c r="D2625" s="1" t="s">
        <v>9592</v>
      </c>
      <c r="E2625" s="2" t="s">
        <v>4785</v>
      </c>
      <c r="F2625" s="4">
        <v>2.0250798400000001</v>
      </c>
      <c r="G2625" s="5">
        <v>1.1780000000000001E-5</v>
      </c>
      <c r="H2625" s="3">
        <v>16.873000000000001</v>
      </c>
      <c r="I2625" s="3">
        <v>1.1999999999999999E-3</v>
      </c>
      <c r="J2625" s="3">
        <v>-3.9600000000000003E-2</v>
      </c>
      <c r="K2625" s="3">
        <v>6.1100000000000002E-2</v>
      </c>
      <c r="L2625" s="3" t="e">
        <f t="shared" si="80"/>
        <v>#NUM!</v>
      </c>
      <c r="M2625" s="3">
        <f t="shared" si="81"/>
        <v>3.3504312954138062</v>
      </c>
    </row>
    <row r="2626" spans="1:13" x14ac:dyDescent="0.3">
      <c r="A2626" s="1">
        <v>80.769657127100004</v>
      </c>
      <c r="B2626" s="1">
        <v>-69.28262519431</v>
      </c>
      <c r="C2626" s="1" t="s">
        <v>12</v>
      </c>
      <c r="D2626" s="1" t="s">
        <v>9592</v>
      </c>
      <c r="E2626" s="2" t="s">
        <v>4787</v>
      </c>
      <c r="F2626" s="4">
        <v>5.0628618300000001</v>
      </c>
      <c r="G2626" s="5">
        <v>4.1E-5</v>
      </c>
      <c r="H2626" s="3">
        <v>15.3895</v>
      </c>
      <c r="I2626" s="3">
        <v>2.9999999999999997E-4</v>
      </c>
      <c r="J2626" s="3">
        <v>-4.2799999999999998E-2</v>
      </c>
      <c r="K2626" s="3">
        <v>2.6200000000000001E-2</v>
      </c>
      <c r="L2626" s="3" t="e">
        <f t="shared" si="80"/>
        <v>#NUM!</v>
      </c>
      <c r="M2626" s="3">
        <f t="shared" si="81"/>
        <v>1.3292669223067763</v>
      </c>
    </row>
    <row r="2627" spans="1:13" x14ac:dyDescent="0.3">
      <c r="A2627" s="1">
        <v>83.049929381070001</v>
      </c>
      <c r="B2627" s="1">
        <v>-70.005258648189994</v>
      </c>
      <c r="C2627" s="1" t="s">
        <v>12</v>
      </c>
      <c r="D2627" s="1" t="s">
        <v>9592</v>
      </c>
      <c r="E2627" s="2" t="s">
        <v>4789</v>
      </c>
      <c r="F2627" s="4">
        <v>5.2774807399999997</v>
      </c>
      <c r="G2627" s="5">
        <v>6.3513000000000003E-4</v>
      </c>
      <c r="H2627" s="3">
        <v>15.6157</v>
      </c>
      <c r="I2627" s="3">
        <v>2.8999999999999998E-3</v>
      </c>
      <c r="J2627" s="3">
        <v>-8.0600000000000005E-2</v>
      </c>
      <c r="K2627" s="3">
        <v>4.6100000000000002E-2</v>
      </c>
      <c r="L2627" s="3" t="e">
        <f t="shared" si="80"/>
        <v>#NUM!</v>
      </c>
      <c r="M2627" s="3">
        <f t="shared" si="81"/>
        <v>1.2420003891902378</v>
      </c>
    </row>
    <row r="2628" spans="1:13" x14ac:dyDescent="0.3">
      <c r="A2628" s="1">
        <v>82.615793655069993</v>
      </c>
      <c r="B2628" s="1">
        <v>-69.94461769774</v>
      </c>
      <c r="C2628" s="1" t="s">
        <v>12</v>
      </c>
      <c r="D2628" s="1" t="s">
        <v>9592</v>
      </c>
      <c r="E2628" s="2" t="s">
        <v>4790</v>
      </c>
      <c r="F2628" s="4">
        <v>4.2072632399999996</v>
      </c>
      <c r="G2628" s="5">
        <v>1.7949999999999999E-5</v>
      </c>
      <c r="H2628" s="3">
        <v>15.3713</v>
      </c>
      <c r="I2628" s="3">
        <v>2.9999999999999997E-4</v>
      </c>
      <c r="J2628" s="3">
        <v>7.0999999999999994E-2</v>
      </c>
      <c r="K2628" s="3">
        <v>2.7699999999999999E-2</v>
      </c>
      <c r="L2628" s="3">
        <f t="shared" ref="L2628:L2691" si="82">H2628+5+5*LOG10(J2628/1000)</f>
        <v>-0.3724082564046256</v>
      </c>
      <c r="M2628" s="3">
        <f t="shared" ref="M2628:M2691" si="83">SQRT(I2628^2+4.7153*(K2628/J2628)^2)</f>
        <v>0.84718081447363991</v>
      </c>
    </row>
    <row r="2629" spans="1:13" x14ac:dyDescent="0.3">
      <c r="A2629" s="1">
        <v>83.306854305629997</v>
      </c>
      <c r="B2629" s="1">
        <v>-69.915574354759997</v>
      </c>
      <c r="C2629" s="1" t="s">
        <v>12</v>
      </c>
      <c r="D2629" s="1" t="s">
        <v>9592</v>
      </c>
      <c r="E2629" s="2" t="s">
        <v>4792</v>
      </c>
      <c r="F2629" s="4">
        <v>4.1550541599999997</v>
      </c>
      <c r="G2629" s="5">
        <v>2.8459999999999999E-5</v>
      </c>
      <c r="H2629" s="3">
        <v>15.8545</v>
      </c>
      <c r="I2629" s="3">
        <v>2.9999999999999997E-4</v>
      </c>
      <c r="J2629" s="3">
        <v>1.55E-2</v>
      </c>
      <c r="K2629" s="3">
        <v>3.4799999999999998E-2</v>
      </c>
      <c r="L2629" s="3">
        <f t="shared" si="82"/>
        <v>-3.193841509148541</v>
      </c>
      <c r="M2629" s="3">
        <f t="shared" si="83"/>
        <v>4.8753097219566683</v>
      </c>
    </row>
    <row r="2630" spans="1:13" x14ac:dyDescent="0.3">
      <c r="A2630" s="1">
        <v>83.418607131269994</v>
      </c>
      <c r="B2630" s="1">
        <v>-69.88307754665</v>
      </c>
      <c r="C2630" s="1" t="s">
        <v>12</v>
      </c>
      <c r="D2630" s="1" t="s">
        <v>9592</v>
      </c>
      <c r="E2630" s="2" t="s">
        <v>4793</v>
      </c>
      <c r="F2630" s="4">
        <v>5.2618029000000002</v>
      </c>
      <c r="G2630" s="5">
        <v>1.1637E-4</v>
      </c>
      <c r="H2630" s="3">
        <v>16.721299999999999</v>
      </c>
      <c r="I2630" s="3">
        <v>6.9999999999999999E-4</v>
      </c>
      <c r="J2630" s="3">
        <v>-2.4799999999999999E-2</v>
      </c>
      <c r="K2630" s="3">
        <v>4.9299999999999997E-2</v>
      </c>
      <c r="L2630" s="3" t="e">
        <f t="shared" si="82"/>
        <v>#NUM!</v>
      </c>
      <c r="M2630" s="3">
        <f t="shared" si="83"/>
        <v>4.3166805315664831</v>
      </c>
    </row>
    <row r="2631" spans="1:13" x14ac:dyDescent="0.3">
      <c r="A2631" s="1">
        <v>82.388560078720005</v>
      </c>
      <c r="B2631" s="1">
        <v>-69.35045163465</v>
      </c>
      <c r="C2631" s="1" t="s">
        <v>12</v>
      </c>
      <c r="D2631" s="1" t="s">
        <v>9592</v>
      </c>
      <c r="E2631" s="2" t="s">
        <v>4798</v>
      </c>
      <c r="F2631" s="4">
        <v>6.2263408099999999</v>
      </c>
      <c r="G2631" s="5">
        <v>9.2620000000000004E-5</v>
      </c>
      <c r="H2631" s="3">
        <v>15.159000000000001</v>
      </c>
      <c r="I2631" s="3">
        <v>2.0000000000000001E-4</v>
      </c>
      <c r="J2631" s="3">
        <v>-0.1275</v>
      </c>
      <c r="K2631" s="3">
        <v>2.7E-2</v>
      </c>
      <c r="L2631" s="3" t="e">
        <f t="shared" si="82"/>
        <v>#NUM!</v>
      </c>
      <c r="M2631" s="3">
        <f t="shared" si="83"/>
        <v>0.4598416289735241</v>
      </c>
    </row>
    <row r="2632" spans="1:13" x14ac:dyDescent="0.3">
      <c r="A2632" s="1">
        <v>80.963638595109998</v>
      </c>
      <c r="B2632" s="1">
        <v>-69.232069152039998</v>
      </c>
      <c r="C2632" s="1" t="s">
        <v>12</v>
      </c>
      <c r="D2632" s="1" t="s">
        <v>9592</v>
      </c>
      <c r="E2632" s="2" t="s">
        <v>4800</v>
      </c>
      <c r="F2632" s="4">
        <v>3.3206509199999998</v>
      </c>
      <c r="G2632" s="5">
        <v>1.202E-5</v>
      </c>
      <c r="H2632" s="3">
        <v>16.02</v>
      </c>
      <c r="I2632" s="3">
        <v>2.9999999999999997E-4</v>
      </c>
      <c r="J2632" s="3">
        <v>-4.7800000000000002E-2</v>
      </c>
      <c r="K2632" s="3">
        <v>4.3700000000000003E-2</v>
      </c>
      <c r="L2632" s="3" t="e">
        <f t="shared" si="82"/>
        <v>#NUM!</v>
      </c>
      <c r="M2632" s="3">
        <f t="shared" si="83"/>
        <v>1.9852180250693565</v>
      </c>
    </row>
    <row r="2633" spans="1:13" x14ac:dyDescent="0.3">
      <c r="A2633" s="1">
        <v>82.658903002919999</v>
      </c>
      <c r="B2633" s="1">
        <v>-69.968370665999998</v>
      </c>
      <c r="C2633" s="1" t="s">
        <v>12</v>
      </c>
      <c r="D2633" s="1" t="s">
        <v>9592</v>
      </c>
      <c r="E2633" s="2" t="s">
        <v>4802</v>
      </c>
      <c r="F2633" s="4">
        <v>6.3822893299999999</v>
      </c>
      <c r="G2633" s="5">
        <v>7.0329999999999999E-5</v>
      </c>
      <c r="H2633" s="3">
        <v>15.081099999999999</v>
      </c>
      <c r="I2633" s="3">
        <v>2.0000000000000001E-4</v>
      </c>
      <c r="J2633" s="3">
        <v>2.3599999999999999E-2</v>
      </c>
      <c r="K2633" s="3">
        <v>2.3E-2</v>
      </c>
      <c r="L2633" s="3">
        <f t="shared" si="82"/>
        <v>-3.0543399851494684</v>
      </c>
      <c r="M2633" s="3">
        <f t="shared" si="83"/>
        <v>2.1162671930992873</v>
      </c>
    </row>
    <row r="2634" spans="1:13" x14ac:dyDescent="0.3">
      <c r="A2634" s="1">
        <v>82.720136082330001</v>
      </c>
      <c r="B2634" s="1">
        <v>-69.773792198180004</v>
      </c>
      <c r="C2634" s="1" t="s">
        <v>12</v>
      </c>
      <c r="D2634" s="1" t="s">
        <v>9592</v>
      </c>
      <c r="E2634" s="2" t="s">
        <v>4806</v>
      </c>
      <c r="F2634" s="4">
        <v>5.2723034599999998</v>
      </c>
      <c r="G2634" s="5">
        <v>9.4190000000000005E-5</v>
      </c>
      <c r="H2634" s="3">
        <v>14.603400000000001</v>
      </c>
      <c r="I2634" s="3">
        <v>4.0000000000000002E-4</v>
      </c>
      <c r="J2634" s="3">
        <v>-7.7999999999999996E-3</v>
      </c>
      <c r="K2634" s="3">
        <v>2.4E-2</v>
      </c>
      <c r="L2634" s="3" t="e">
        <f t="shared" si="82"/>
        <v>#NUM!</v>
      </c>
      <c r="M2634" s="3">
        <f t="shared" si="83"/>
        <v>6.6814589463023912</v>
      </c>
    </row>
    <row r="2635" spans="1:13" x14ac:dyDescent="0.3">
      <c r="A2635" s="1">
        <v>81.979167651840001</v>
      </c>
      <c r="B2635" s="1">
        <v>-69.801071813069996</v>
      </c>
      <c r="C2635" s="1" t="s">
        <v>12</v>
      </c>
      <c r="D2635" s="1" t="s">
        <v>9592</v>
      </c>
      <c r="E2635" s="2" t="s">
        <v>4809</v>
      </c>
      <c r="F2635" s="4">
        <v>7.4437918400000003</v>
      </c>
      <c r="G2635" s="5">
        <v>3.8559999999999997E-5</v>
      </c>
      <c r="H2635" s="3">
        <v>14.6761</v>
      </c>
      <c r="I2635" s="3">
        <v>2.9999999999999997E-4</v>
      </c>
      <c r="J2635" s="3">
        <v>-3.27E-2</v>
      </c>
      <c r="K2635" s="3">
        <v>2.4299999999999999E-2</v>
      </c>
      <c r="L2635" s="3" t="e">
        <f t="shared" si="82"/>
        <v>#NUM!</v>
      </c>
      <c r="M2635" s="3">
        <f t="shared" si="83"/>
        <v>1.6136643072098671</v>
      </c>
    </row>
    <row r="2636" spans="1:13" x14ac:dyDescent="0.3">
      <c r="A2636" s="1">
        <v>82.155146303790005</v>
      </c>
      <c r="B2636" s="1">
        <v>-69.683633510269999</v>
      </c>
      <c r="C2636" s="1" t="s">
        <v>12</v>
      </c>
      <c r="D2636" s="1" t="s">
        <v>9592</v>
      </c>
      <c r="E2636" s="2" t="s">
        <v>4810</v>
      </c>
      <c r="F2636" s="4">
        <v>5.8492553999999997</v>
      </c>
      <c r="G2636" s="5">
        <v>1.2010000000000001E-4</v>
      </c>
      <c r="H2636" s="3">
        <v>15.3005</v>
      </c>
      <c r="I2636" s="3">
        <v>4.0000000000000002E-4</v>
      </c>
      <c r="J2636" s="3">
        <v>3.1800000000000002E-2</v>
      </c>
      <c r="K2636" s="3">
        <v>2.7199999999999998E-2</v>
      </c>
      <c r="L2636" s="3">
        <f t="shared" si="82"/>
        <v>-2.1873644000778363</v>
      </c>
      <c r="M2636" s="3">
        <f t="shared" si="83"/>
        <v>1.857361583306693</v>
      </c>
    </row>
    <row r="2637" spans="1:13" x14ac:dyDescent="0.3">
      <c r="A2637" s="1">
        <v>83.452315458179996</v>
      </c>
      <c r="B2637" s="1">
        <v>-69.753508277380007</v>
      </c>
      <c r="C2637" s="1" t="s">
        <v>12</v>
      </c>
      <c r="D2637" s="1" t="s">
        <v>9592</v>
      </c>
      <c r="E2637" s="2" t="s">
        <v>4811</v>
      </c>
      <c r="F2637" s="4">
        <v>3.31051327</v>
      </c>
      <c r="G2637" s="5">
        <v>3.6650000000000003E-5</v>
      </c>
      <c r="H2637" s="3">
        <v>15.8566</v>
      </c>
      <c r="I2637" s="3">
        <v>5.9999999999999995E-4</v>
      </c>
      <c r="J2637" s="3">
        <v>-2.3800000000000002E-2</v>
      </c>
      <c r="K2637" s="3">
        <v>3.8600000000000002E-2</v>
      </c>
      <c r="L2637" s="3" t="e">
        <f t="shared" si="82"/>
        <v>#NUM!</v>
      </c>
      <c r="M2637" s="3">
        <f t="shared" si="83"/>
        <v>3.5218026700663567</v>
      </c>
    </row>
    <row r="2638" spans="1:13" x14ac:dyDescent="0.3">
      <c r="A2638" s="1">
        <v>83.402627826049994</v>
      </c>
      <c r="B2638" s="1">
        <v>-69.754842778319997</v>
      </c>
      <c r="C2638" s="1" t="s">
        <v>12</v>
      </c>
      <c r="D2638" s="1" t="s">
        <v>9592</v>
      </c>
      <c r="E2638" s="2" t="s">
        <v>4812</v>
      </c>
      <c r="F2638" s="4">
        <v>4.2358698199999996</v>
      </c>
      <c r="G2638" s="5">
        <v>2.796E-5</v>
      </c>
      <c r="H2638" s="3">
        <v>15.698499999999999</v>
      </c>
      <c r="I2638" s="3">
        <v>2.0000000000000001E-4</v>
      </c>
      <c r="J2638" s="3">
        <v>0.32290000000000002</v>
      </c>
      <c r="K2638" s="3">
        <v>0.15429999999999999</v>
      </c>
      <c r="L2638" s="3">
        <f t="shared" si="82"/>
        <v>3.2438402250858083</v>
      </c>
      <c r="M2638" s="3">
        <f t="shared" si="83"/>
        <v>1.0376539737779999</v>
      </c>
    </row>
    <row r="2639" spans="1:13" x14ac:dyDescent="0.3">
      <c r="A2639" s="1">
        <v>83.020516122190003</v>
      </c>
      <c r="B2639" s="1">
        <v>-69.349150686670001</v>
      </c>
      <c r="C2639" s="1" t="s">
        <v>12</v>
      </c>
      <c r="D2639" s="1" t="s">
        <v>9592</v>
      </c>
      <c r="E2639" s="2" t="s">
        <v>4813</v>
      </c>
      <c r="F2639" s="4">
        <v>2.91112474</v>
      </c>
      <c r="G2639" s="5">
        <v>1.5310000000000001E-5</v>
      </c>
      <c r="H2639" s="3">
        <v>15.9061</v>
      </c>
      <c r="I2639" s="3">
        <v>2.9999999999999997E-4</v>
      </c>
      <c r="J2639" s="3">
        <v>9.2200000000000004E-2</v>
      </c>
      <c r="K2639" s="3">
        <v>3.1899999999999998E-2</v>
      </c>
      <c r="L2639" s="3">
        <f t="shared" si="82"/>
        <v>0.72975460526814828</v>
      </c>
      <c r="M2639" s="3">
        <f t="shared" si="83"/>
        <v>0.75130185492483559</v>
      </c>
    </row>
    <row r="2640" spans="1:13" x14ac:dyDescent="0.3">
      <c r="A2640" s="1">
        <v>81.708343304280007</v>
      </c>
      <c r="B2640" s="1">
        <v>-69.764680755290001</v>
      </c>
      <c r="C2640" s="1" t="s">
        <v>12</v>
      </c>
      <c r="D2640" s="1" t="s">
        <v>9592</v>
      </c>
      <c r="E2640" s="2" t="s">
        <v>4815</v>
      </c>
      <c r="F2640" s="4">
        <v>7.4584872600000001</v>
      </c>
      <c r="G2640" s="5">
        <v>4.3059999999999998E-5</v>
      </c>
      <c r="H2640" s="3">
        <v>14.796799999999999</v>
      </c>
      <c r="I2640" s="3">
        <v>2.0000000000000001E-4</v>
      </c>
      <c r="J2640" s="3">
        <v>0.1656</v>
      </c>
      <c r="K2640" s="3">
        <v>4.1000000000000002E-2</v>
      </c>
      <c r="L2640" s="3">
        <f t="shared" si="82"/>
        <v>0.89210166224430409</v>
      </c>
      <c r="M2640" s="3">
        <f t="shared" si="83"/>
        <v>0.53762346896364088</v>
      </c>
    </row>
    <row r="2641" spans="1:13" x14ac:dyDescent="0.3">
      <c r="A2641" s="1">
        <v>81.183025756480006</v>
      </c>
      <c r="B2641" s="1">
        <v>-69.507460992410003</v>
      </c>
      <c r="C2641" s="1" t="s">
        <v>12</v>
      </c>
      <c r="D2641" s="1" t="s">
        <v>9592</v>
      </c>
      <c r="E2641" s="2" t="s">
        <v>4817</v>
      </c>
      <c r="F2641" s="4">
        <v>6.6960680300000002</v>
      </c>
      <c r="G2641" s="5">
        <v>4.3789999999999999E-5</v>
      </c>
      <c r="H2641" s="3">
        <v>15.064299999999999</v>
      </c>
      <c r="I2641" s="3">
        <v>2.0000000000000001E-4</v>
      </c>
      <c r="J2641" s="3">
        <v>-5.0299999999999997E-2</v>
      </c>
      <c r="K2641" s="3">
        <v>2.5600000000000001E-2</v>
      </c>
      <c r="L2641" s="3" t="e">
        <f t="shared" si="82"/>
        <v>#NUM!</v>
      </c>
      <c r="M2641" s="3">
        <f t="shared" si="83"/>
        <v>1.1051638020653927</v>
      </c>
    </row>
    <row r="2642" spans="1:13" x14ac:dyDescent="0.3">
      <c r="A2642" s="1">
        <v>81.330431374590006</v>
      </c>
      <c r="B2642" s="1">
        <v>-69.451447826440003</v>
      </c>
      <c r="C2642" s="1" t="s">
        <v>12</v>
      </c>
      <c r="D2642" s="1" t="s">
        <v>9592</v>
      </c>
      <c r="E2642" s="2" t="s">
        <v>4819</v>
      </c>
      <c r="F2642" s="4">
        <v>1.87450425</v>
      </c>
      <c r="G2642" s="5">
        <v>9.1400000000000006E-6</v>
      </c>
      <c r="H2642" s="3">
        <v>16.627300000000002</v>
      </c>
      <c r="I2642" s="3">
        <v>5.9999999999999995E-4</v>
      </c>
      <c r="J2642" s="3">
        <v>-3.7900000000000003E-2</v>
      </c>
      <c r="K2642" s="3">
        <v>5.9299999999999999E-2</v>
      </c>
      <c r="L2642" s="3" t="e">
        <f t="shared" si="82"/>
        <v>#NUM!</v>
      </c>
      <c r="M2642" s="3">
        <f t="shared" si="83"/>
        <v>3.3975836232124657</v>
      </c>
    </row>
    <row r="2643" spans="1:13" x14ac:dyDescent="0.3">
      <c r="A2643" s="1">
        <v>81.245892844769998</v>
      </c>
      <c r="B2643" s="1">
        <v>-69.304262553339996</v>
      </c>
      <c r="C2643" s="1" t="s">
        <v>12</v>
      </c>
      <c r="D2643" s="1" t="s">
        <v>9592</v>
      </c>
      <c r="E2643" s="2" t="s">
        <v>4820</v>
      </c>
      <c r="F2643" s="4">
        <v>0.74855612999999999</v>
      </c>
      <c r="G2643" s="5">
        <v>1.9199999999999998E-6</v>
      </c>
      <c r="H2643" s="3">
        <v>17.209800000000001</v>
      </c>
      <c r="I2643" s="3">
        <v>6.9999999999999999E-4</v>
      </c>
      <c r="J2643" s="3">
        <v>7.5800000000000006E-2</v>
      </c>
      <c r="K2643" s="3">
        <v>7.5899999999999995E-2</v>
      </c>
      <c r="L2643" s="3">
        <f t="shared" si="82"/>
        <v>1.6081460281602702</v>
      </c>
      <c r="M2643" s="3">
        <f t="shared" si="83"/>
        <v>2.1743390079623515</v>
      </c>
    </row>
    <row r="2644" spans="1:13" x14ac:dyDescent="0.3">
      <c r="A2644" s="1">
        <v>80.508218582620003</v>
      </c>
      <c r="B2644" s="1">
        <v>-69.379569770499998</v>
      </c>
      <c r="C2644" s="1" t="s">
        <v>12</v>
      </c>
      <c r="D2644" s="1" t="s">
        <v>9592</v>
      </c>
      <c r="E2644" s="2" t="s">
        <v>4821</v>
      </c>
      <c r="F2644" s="4">
        <v>3.2678158399999999</v>
      </c>
      <c r="G2644" s="5">
        <v>1.836E-5</v>
      </c>
      <c r="H2644" s="3">
        <v>15.958299999999999</v>
      </c>
      <c r="I2644" s="3">
        <v>4.0000000000000002E-4</v>
      </c>
      <c r="J2644" s="3">
        <v>-8.8999999999999996E-2</v>
      </c>
      <c r="K2644" s="3">
        <v>3.7900000000000003E-2</v>
      </c>
      <c r="L2644" s="3" t="e">
        <f t="shared" si="82"/>
        <v>#NUM!</v>
      </c>
      <c r="M2644" s="3">
        <f t="shared" si="83"/>
        <v>0.92470649576784003</v>
      </c>
    </row>
    <row r="2645" spans="1:13" x14ac:dyDescent="0.3">
      <c r="A2645" s="1">
        <v>80.668151874299994</v>
      </c>
      <c r="B2645" s="1">
        <v>-69.508490655369997</v>
      </c>
      <c r="C2645" s="1" t="s">
        <v>12</v>
      </c>
      <c r="D2645" s="1" t="s">
        <v>9592</v>
      </c>
      <c r="E2645" s="2" t="s">
        <v>4822</v>
      </c>
      <c r="F2645" s="4">
        <v>2.44436352</v>
      </c>
      <c r="G2645" s="5">
        <v>6.0800000000000002E-6</v>
      </c>
      <c r="H2645" s="3">
        <v>16.2456</v>
      </c>
      <c r="I2645" s="3">
        <v>6.9999999999999999E-4</v>
      </c>
      <c r="J2645" s="3">
        <v>-0.1174</v>
      </c>
      <c r="K2645" s="3">
        <v>4.7800000000000002E-2</v>
      </c>
      <c r="L2645" s="3" t="e">
        <f t="shared" si="82"/>
        <v>#NUM!</v>
      </c>
      <c r="M2645" s="3">
        <f t="shared" si="83"/>
        <v>0.88412689163088554</v>
      </c>
    </row>
    <row r="2646" spans="1:13" x14ac:dyDescent="0.3">
      <c r="A2646" s="1">
        <v>82.922307870680001</v>
      </c>
      <c r="B2646" s="1">
        <v>-69.953398815599996</v>
      </c>
      <c r="C2646" s="1" t="s">
        <v>12</v>
      </c>
      <c r="D2646" s="1" t="s">
        <v>9592</v>
      </c>
      <c r="E2646" s="2" t="s">
        <v>4823</v>
      </c>
      <c r="F2646" s="4">
        <v>3.3070779699999999</v>
      </c>
      <c r="G2646" s="5">
        <v>1.0869999999999999E-5</v>
      </c>
      <c r="H2646" s="3">
        <v>15.868</v>
      </c>
      <c r="I2646" s="3">
        <v>4.0000000000000002E-4</v>
      </c>
      <c r="J2646" s="3">
        <v>-1.54E-2</v>
      </c>
      <c r="K2646" s="3">
        <v>5.2499999999999998E-2</v>
      </c>
      <c r="L2646" s="3" t="e">
        <f t="shared" si="82"/>
        <v>#NUM!</v>
      </c>
      <c r="M2646" s="3">
        <f t="shared" si="83"/>
        <v>7.4027528073644424</v>
      </c>
    </row>
    <row r="2647" spans="1:13" x14ac:dyDescent="0.3">
      <c r="A2647" s="1">
        <v>82.70293069841</v>
      </c>
      <c r="B2647" s="1">
        <v>-69.813307557520005</v>
      </c>
      <c r="C2647" s="1" t="s">
        <v>12</v>
      </c>
      <c r="D2647" s="1" t="s">
        <v>9592</v>
      </c>
      <c r="E2647" s="2" t="s">
        <v>4824</v>
      </c>
      <c r="F2647" s="4">
        <v>3.2406855700000001</v>
      </c>
      <c r="G2647" s="5">
        <v>2.8070000000000001E-5</v>
      </c>
      <c r="H2647" s="3">
        <v>15.964700000000001</v>
      </c>
      <c r="I2647" s="3">
        <v>5.9999999999999995E-4</v>
      </c>
      <c r="J2647" s="3">
        <v>3.5900000000000001E-2</v>
      </c>
      <c r="K2647" s="3">
        <v>4.5600000000000002E-2</v>
      </c>
      <c r="L2647" s="3">
        <f t="shared" si="82"/>
        <v>-1.259827757108404</v>
      </c>
      <c r="M2647" s="3">
        <f t="shared" si="83"/>
        <v>2.7581956476209237</v>
      </c>
    </row>
    <row r="2648" spans="1:13" x14ac:dyDescent="0.3">
      <c r="A2648" s="1">
        <v>82.656395599069995</v>
      </c>
      <c r="B2648" s="1">
        <v>-69.778420860340006</v>
      </c>
      <c r="C2648" s="1" t="s">
        <v>12</v>
      </c>
      <c r="D2648" s="1" t="s">
        <v>9592</v>
      </c>
      <c r="E2648" s="2" t="s">
        <v>4825</v>
      </c>
      <c r="F2648" s="4">
        <v>7.0916279099999997</v>
      </c>
      <c r="G2648" s="5">
        <v>1.3439999999999999E-4</v>
      </c>
      <c r="H2648" s="3">
        <v>15.0025</v>
      </c>
      <c r="I2648" s="3">
        <v>2.0000000000000001E-4</v>
      </c>
      <c r="J2648" s="3">
        <v>-0.13469999999999999</v>
      </c>
      <c r="K2648" s="3">
        <v>5.7099999999999998E-2</v>
      </c>
      <c r="L2648" s="3" t="e">
        <f t="shared" si="82"/>
        <v>#NUM!</v>
      </c>
      <c r="M2648" s="3">
        <f t="shared" si="83"/>
        <v>0.92049871641042347</v>
      </c>
    </row>
    <row r="2649" spans="1:13" x14ac:dyDescent="0.3">
      <c r="A2649" s="1">
        <v>82.424470473599996</v>
      </c>
      <c r="B2649" s="1">
        <v>-69.865129977530003</v>
      </c>
      <c r="C2649" s="1" t="s">
        <v>12</v>
      </c>
      <c r="D2649" s="1" t="s">
        <v>9592</v>
      </c>
      <c r="E2649" s="2" t="s">
        <v>4826</v>
      </c>
      <c r="F2649" s="4">
        <v>5.93818073</v>
      </c>
      <c r="G2649" s="5">
        <v>4.8919999999999999E-5</v>
      </c>
      <c r="H2649" s="3">
        <v>15.212199999999999</v>
      </c>
      <c r="I2649" s="3">
        <v>2.9999999999999997E-4</v>
      </c>
      <c r="J2649" s="3">
        <v>-3.0000000000000001E-3</v>
      </c>
      <c r="K2649" s="3">
        <v>2.64E-2</v>
      </c>
      <c r="L2649" s="3" t="e">
        <f t="shared" si="82"/>
        <v>#NUM!</v>
      </c>
      <c r="M2649" s="3">
        <f t="shared" si="83"/>
        <v>19.108972554535736</v>
      </c>
    </row>
    <row r="2650" spans="1:13" x14ac:dyDescent="0.3">
      <c r="A2650" s="1">
        <v>82.495603863520003</v>
      </c>
      <c r="B2650" s="1">
        <v>-69.710842308319997</v>
      </c>
      <c r="C2650" s="1" t="s">
        <v>12</v>
      </c>
      <c r="D2650" s="1" t="s">
        <v>9592</v>
      </c>
      <c r="E2650" s="2" t="s">
        <v>4829</v>
      </c>
      <c r="F2650" s="4">
        <v>2.1748753399999998</v>
      </c>
      <c r="G2650" s="5">
        <v>2.3269999999999999E-5</v>
      </c>
      <c r="H2650" s="3">
        <v>15.9038</v>
      </c>
      <c r="I2650" s="3">
        <v>6.9999999999999999E-4</v>
      </c>
      <c r="J2650" s="3">
        <v>5.16E-2</v>
      </c>
      <c r="K2650" s="3">
        <v>4.2900000000000001E-2</v>
      </c>
      <c r="L2650" s="3">
        <f t="shared" si="82"/>
        <v>-0.53295149186394397</v>
      </c>
      <c r="M2650" s="3">
        <f t="shared" si="83"/>
        <v>1.8053536471780602</v>
      </c>
    </row>
    <row r="2651" spans="1:13" x14ac:dyDescent="0.3">
      <c r="A2651" s="1">
        <v>82.762431822370004</v>
      </c>
      <c r="B2651" s="1">
        <v>-69.535316955810003</v>
      </c>
      <c r="C2651" s="1" t="s">
        <v>12</v>
      </c>
      <c r="D2651" s="1" t="s">
        <v>9592</v>
      </c>
      <c r="E2651" s="2" t="s">
        <v>4830</v>
      </c>
      <c r="F2651" s="4">
        <v>4.6415120400000003</v>
      </c>
      <c r="G2651" s="5">
        <v>2.5400000000000001E-5</v>
      </c>
      <c r="H2651" s="3">
        <v>15.3874</v>
      </c>
      <c r="I2651" s="3">
        <v>2.9999999999999997E-4</v>
      </c>
      <c r="J2651" s="3">
        <v>-4.7199999999999999E-2</v>
      </c>
      <c r="K2651" s="3">
        <v>3.3000000000000002E-2</v>
      </c>
      <c r="L2651" s="3" t="e">
        <f t="shared" si="82"/>
        <v>#NUM!</v>
      </c>
      <c r="M2651" s="3">
        <f t="shared" si="83"/>
        <v>1.5181917048667564</v>
      </c>
    </row>
    <row r="2652" spans="1:13" x14ac:dyDescent="0.3">
      <c r="A2652" s="1">
        <v>82.89705948372</v>
      </c>
      <c r="B2652" s="1">
        <v>-69.318523640379993</v>
      </c>
      <c r="C2652" s="1" t="s">
        <v>12</v>
      </c>
      <c r="D2652" s="1" t="s">
        <v>9592</v>
      </c>
      <c r="E2652" s="2" t="s">
        <v>4831</v>
      </c>
      <c r="F2652" s="4">
        <v>7.8091422399999999</v>
      </c>
      <c r="G2652" s="5">
        <v>9.1799999999999995E-5</v>
      </c>
      <c r="H2652" s="3">
        <v>14.864599999999999</v>
      </c>
      <c r="I2652" s="3">
        <v>2.0000000000000001E-4</v>
      </c>
      <c r="J2652" s="3">
        <v>4.4999999999999997E-3</v>
      </c>
      <c r="K2652" s="3">
        <v>2.0299999999999999E-2</v>
      </c>
      <c r="L2652" s="3">
        <f t="shared" si="82"/>
        <v>-6.8693374311232809</v>
      </c>
      <c r="M2652" s="3">
        <f t="shared" si="83"/>
        <v>9.7957611840939887</v>
      </c>
    </row>
    <row r="2653" spans="1:13" x14ac:dyDescent="0.3">
      <c r="A2653" s="1">
        <v>81.230276028239999</v>
      </c>
      <c r="B2653" s="1">
        <v>-69.492334915149996</v>
      </c>
      <c r="C2653" s="1" t="s">
        <v>12</v>
      </c>
      <c r="D2653" s="1" t="s">
        <v>9592</v>
      </c>
      <c r="E2653" s="2" t="s">
        <v>4833</v>
      </c>
      <c r="F2653" s="4">
        <v>1.13065484</v>
      </c>
      <c r="G2653" s="5">
        <v>7.2300000000000002E-6</v>
      </c>
      <c r="H2653" s="3">
        <v>16.549199999999999</v>
      </c>
      <c r="I2653" s="3">
        <v>5.0000000000000001E-4</v>
      </c>
      <c r="J2653" s="3">
        <v>0.13650000000000001</v>
      </c>
      <c r="K2653" s="3">
        <v>0.1081</v>
      </c>
      <c r="L2653" s="3">
        <f t="shared" si="82"/>
        <v>2.2248632568838715</v>
      </c>
      <c r="M2653" s="3">
        <f t="shared" si="83"/>
        <v>1.7196803364997397</v>
      </c>
    </row>
    <row r="2654" spans="1:13" x14ac:dyDescent="0.3">
      <c r="A2654" s="1">
        <v>80.897195867229996</v>
      </c>
      <c r="B2654" s="1">
        <v>-69.460548724419994</v>
      </c>
      <c r="C2654" s="1" t="s">
        <v>12</v>
      </c>
      <c r="D2654" s="1" t="s">
        <v>9592</v>
      </c>
      <c r="E2654" s="2" t="s">
        <v>4834</v>
      </c>
      <c r="F2654" s="4">
        <v>4.9392579799999998</v>
      </c>
      <c r="G2654" s="5">
        <v>4.07E-5</v>
      </c>
      <c r="H2654" s="3">
        <v>15.3467</v>
      </c>
      <c r="I2654" s="3">
        <v>4.0000000000000002E-4</v>
      </c>
      <c r="J2654" s="3">
        <v>-0.1099</v>
      </c>
      <c r="K2654" s="3">
        <v>4.4400000000000002E-2</v>
      </c>
      <c r="L2654" s="3" t="e">
        <f t="shared" si="82"/>
        <v>#NUM!</v>
      </c>
      <c r="M2654" s="3">
        <f t="shared" si="83"/>
        <v>0.87728355272259007</v>
      </c>
    </row>
    <row r="2655" spans="1:13" x14ac:dyDescent="0.3">
      <c r="A2655" s="1">
        <v>80.724752523980001</v>
      </c>
      <c r="B2655" s="1">
        <v>-69.316182253029993</v>
      </c>
      <c r="C2655" s="1" t="s">
        <v>12</v>
      </c>
      <c r="D2655" s="1" t="s">
        <v>9592</v>
      </c>
      <c r="E2655" s="2" t="s">
        <v>4835</v>
      </c>
      <c r="F2655" s="4">
        <v>4.6196828400000003</v>
      </c>
      <c r="G2655" s="5">
        <v>2.1639999999999999E-5</v>
      </c>
      <c r="H2655" s="3">
        <v>15.475300000000001</v>
      </c>
      <c r="I2655" s="3">
        <v>2.0000000000000001E-4</v>
      </c>
      <c r="J2655" s="3">
        <v>-3.1099999999999999E-2</v>
      </c>
      <c r="K2655" s="3">
        <v>2.76E-2</v>
      </c>
      <c r="L2655" s="3" t="e">
        <f t="shared" si="82"/>
        <v>#NUM!</v>
      </c>
      <c r="M2655" s="3">
        <f t="shared" si="83"/>
        <v>1.9270960438487523</v>
      </c>
    </row>
    <row r="2656" spans="1:13" x14ac:dyDescent="0.3">
      <c r="A2656" s="1">
        <v>80.871008777710003</v>
      </c>
      <c r="B2656" s="1">
        <v>-69.310426399769995</v>
      </c>
      <c r="C2656" s="1" t="s">
        <v>12</v>
      </c>
      <c r="D2656" s="1" t="s">
        <v>9592</v>
      </c>
      <c r="E2656" s="2" t="s">
        <v>4836</v>
      </c>
      <c r="F2656" s="4">
        <v>19.114060980000001</v>
      </c>
      <c r="G2656" s="5">
        <v>1.0187E-4</v>
      </c>
      <c r="H2656" s="3">
        <v>13.8286</v>
      </c>
      <c r="I2656" s="3">
        <v>1E-4</v>
      </c>
      <c r="J2656" s="3">
        <v>7.6E-3</v>
      </c>
      <c r="K2656" s="3">
        <v>1.8100000000000002E-2</v>
      </c>
      <c r="L2656" s="3">
        <f t="shared" si="82"/>
        <v>-6.7673320385960416</v>
      </c>
      <c r="M2656" s="3">
        <f t="shared" si="83"/>
        <v>5.1715371300707913</v>
      </c>
    </row>
    <row r="2657" spans="1:13" x14ac:dyDescent="0.3">
      <c r="A2657" s="1">
        <v>80.669285283899995</v>
      </c>
      <c r="B2657" s="1">
        <v>-69.674446819069999</v>
      </c>
      <c r="C2657" s="1" t="s">
        <v>12</v>
      </c>
      <c r="D2657" s="1" t="s">
        <v>9592</v>
      </c>
      <c r="E2657" s="2" t="s">
        <v>4837</v>
      </c>
      <c r="F2657" s="4">
        <v>3.8187196700000001</v>
      </c>
      <c r="G2657" s="5">
        <v>3.171E-5</v>
      </c>
      <c r="H2657" s="3">
        <v>15.6023</v>
      </c>
      <c r="I2657" s="3">
        <v>5.0000000000000001E-4</v>
      </c>
      <c r="J2657" s="3">
        <v>5.3400000000000003E-2</v>
      </c>
      <c r="K2657" s="3">
        <v>3.1399999999999997E-2</v>
      </c>
      <c r="L2657" s="3">
        <f t="shared" si="82"/>
        <v>-0.75999371485722023</v>
      </c>
      <c r="M2657" s="3">
        <f t="shared" si="83"/>
        <v>1.2768594316947079</v>
      </c>
    </row>
    <row r="2658" spans="1:13" x14ac:dyDescent="0.3">
      <c r="A2658" s="1">
        <v>80.752525979400005</v>
      </c>
      <c r="B2658" s="1">
        <v>-69.538199394119999</v>
      </c>
      <c r="C2658" s="1" t="s">
        <v>12</v>
      </c>
      <c r="D2658" s="1" t="s">
        <v>9592</v>
      </c>
      <c r="E2658" s="2" t="s">
        <v>4838</v>
      </c>
      <c r="F2658" s="4">
        <v>3.06640165</v>
      </c>
      <c r="G2658" s="5">
        <v>8.1100000000000003E-6</v>
      </c>
      <c r="H2658" s="3">
        <v>15.707599999999999</v>
      </c>
      <c r="I2658" s="3">
        <v>4.0000000000000002E-4</v>
      </c>
      <c r="J2658" s="3">
        <v>-0.23699999999999999</v>
      </c>
      <c r="K2658" s="3">
        <v>0.1115</v>
      </c>
      <c r="L2658" s="3" t="e">
        <f t="shared" si="82"/>
        <v>#NUM!</v>
      </c>
      <c r="M2658" s="3">
        <f t="shared" si="83"/>
        <v>1.021600787729346</v>
      </c>
    </row>
    <row r="2659" spans="1:13" x14ac:dyDescent="0.3">
      <c r="A2659" s="1">
        <v>82.934540797099999</v>
      </c>
      <c r="B2659" s="1">
        <v>-69.969804582969999</v>
      </c>
      <c r="C2659" s="1" t="s">
        <v>12</v>
      </c>
      <c r="D2659" s="1" t="s">
        <v>9592</v>
      </c>
      <c r="E2659" s="2" t="s">
        <v>4841</v>
      </c>
      <c r="F2659" s="4">
        <v>3.3803413</v>
      </c>
      <c r="G2659" s="5">
        <v>1.243E-5</v>
      </c>
      <c r="H2659" s="3">
        <v>15.754200000000001</v>
      </c>
      <c r="I2659" s="3">
        <v>2.9999999999999997E-4</v>
      </c>
      <c r="J2659" s="3">
        <v>1.8E-3</v>
      </c>
      <c r="K2659" s="3">
        <v>3.4200000000000001E-2</v>
      </c>
      <c r="L2659" s="3">
        <f t="shared" si="82"/>
        <v>-7.9694374744834668</v>
      </c>
      <c r="M2659" s="3">
        <f t="shared" si="83"/>
        <v>41.258008920572017</v>
      </c>
    </row>
    <row r="2660" spans="1:13" x14ac:dyDescent="0.3">
      <c r="A2660" s="1">
        <v>82.911631965620003</v>
      </c>
      <c r="B2660" s="1">
        <v>-69.97829854103</v>
      </c>
      <c r="C2660" s="1" t="s">
        <v>12</v>
      </c>
      <c r="D2660" s="1" t="s">
        <v>9592</v>
      </c>
      <c r="E2660" s="2" t="s">
        <v>4842</v>
      </c>
      <c r="F2660" s="4">
        <v>4.6282522500000001</v>
      </c>
      <c r="G2660" s="5">
        <v>1.946E-5</v>
      </c>
      <c r="H2660" s="3">
        <v>15.3827</v>
      </c>
      <c r="I2660" s="3">
        <v>2.9999999999999997E-4</v>
      </c>
      <c r="J2660" s="3">
        <v>-2.01E-2</v>
      </c>
      <c r="K2660" s="3">
        <v>3.0599999999999999E-2</v>
      </c>
      <c r="L2660" s="3" t="e">
        <f t="shared" si="82"/>
        <v>#NUM!</v>
      </c>
      <c r="M2660" s="3">
        <f t="shared" si="83"/>
        <v>3.3058263370900165</v>
      </c>
    </row>
    <row r="2661" spans="1:13" x14ac:dyDescent="0.3">
      <c r="A2661" s="1">
        <v>82.822871907009997</v>
      </c>
      <c r="B2661" s="1">
        <v>-69.907846388820005</v>
      </c>
      <c r="C2661" s="1" t="s">
        <v>12</v>
      </c>
      <c r="D2661" s="1" t="s">
        <v>9592</v>
      </c>
      <c r="E2661" s="2" t="s">
        <v>4843</v>
      </c>
      <c r="F2661" s="4">
        <v>5.9773507099999996</v>
      </c>
      <c r="G2661" s="5">
        <v>4.2540000000000003E-5</v>
      </c>
      <c r="H2661" s="3">
        <v>14.9734</v>
      </c>
      <c r="I2661" s="3">
        <v>2.0000000000000001E-4</v>
      </c>
      <c r="J2661" s="3">
        <v>2.5399999999999999E-2</v>
      </c>
      <c r="K2661" s="3">
        <v>2.9600000000000001E-2</v>
      </c>
      <c r="L2661" s="3">
        <f t="shared" si="82"/>
        <v>-3.0024314169003148</v>
      </c>
      <c r="M2661" s="3">
        <f t="shared" si="83"/>
        <v>2.5305368168894691</v>
      </c>
    </row>
    <row r="2662" spans="1:13" x14ac:dyDescent="0.3">
      <c r="A2662" s="1">
        <v>82.214306699809995</v>
      </c>
      <c r="B2662" s="1">
        <v>-69.834534728470004</v>
      </c>
      <c r="C2662" s="1" t="s">
        <v>12</v>
      </c>
      <c r="D2662" s="1" t="s">
        <v>9592</v>
      </c>
      <c r="E2662" s="2" t="s">
        <v>4846</v>
      </c>
      <c r="F2662" s="4">
        <v>4.1178548299999997</v>
      </c>
      <c r="G2662" s="5">
        <v>1.395E-5</v>
      </c>
      <c r="H2662" s="3">
        <v>15.320499999999999</v>
      </c>
      <c r="I2662" s="3">
        <v>2.0000000000000001E-4</v>
      </c>
      <c r="J2662" s="3">
        <v>-1.6500000000000001E-2</v>
      </c>
      <c r="K2662" s="3">
        <v>2.8899999999999999E-2</v>
      </c>
      <c r="L2662" s="3" t="e">
        <f t="shared" si="82"/>
        <v>#NUM!</v>
      </c>
      <c r="M2662" s="3">
        <f t="shared" si="83"/>
        <v>3.8033698865121148</v>
      </c>
    </row>
    <row r="2663" spans="1:13" x14ac:dyDescent="0.3">
      <c r="A2663" s="1">
        <v>82.132975088069998</v>
      </c>
      <c r="B2663" s="1">
        <v>-69.848383638580003</v>
      </c>
      <c r="C2663" s="1" t="s">
        <v>12</v>
      </c>
      <c r="D2663" s="1" t="s">
        <v>9592</v>
      </c>
      <c r="E2663" s="2" t="s">
        <v>4848</v>
      </c>
      <c r="F2663" s="4">
        <v>7.5706919700000004</v>
      </c>
      <c r="G2663" s="5">
        <v>9.7919999999999998E-5</v>
      </c>
      <c r="H2663" s="3">
        <v>14.934100000000001</v>
      </c>
      <c r="I2663" s="3">
        <v>2.0000000000000001E-4</v>
      </c>
      <c r="J2663" s="3">
        <v>-3.5999999999999999E-3</v>
      </c>
      <c r="K2663" s="3">
        <v>2.4400000000000002E-2</v>
      </c>
      <c r="L2663" s="3" t="e">
        <f t="shared" si="82"/>
        <v>#NUM!</v>
      </c>
      <c r="M2663" s="3">
        <f t="shared" si="83"/>
        <v>14.717769265033525</v>
      </c>
    </row>
    <row r="2664" spans="1:13" x14ac:dyDescent="0.3">
      <c r="A2664" s="1">
        <v>82.155847244629996</v>
      </c>
      <c r="B2664" s="1">
        <v>-69.681974974659994</v>
      </c>
      <c r="C2664" s="1" t="s">
        <v>12</v>
      </c>
      <c r="D2664" s="1" t="s">
        <v>9592</v>
      </c>
      <c r="E2664" s="2" t="s">
        <v>4849</v>
      </c>
      <c r="F2664" s="4">
        <v>3.5583486199999999</v>
      </c>
      <c r="G2664" s="5">
        <v>2.9289999999999999E-5</v>
      </c>
      <c r="H2664" s="3">
        <v>15.596299999999999</v>
      </c>
      <c r="I2664" s="3">
        <v>4.0000000000000002E-4</v>
      </c>
      <c r="J2664" s="3">
        <v>-4.5999999999999999E-3</v>
      </c>
      <c r="K2664" s="3">
        <v>3.3700000000000001E-2</v>
      </c>
      <c r="L2664" s="3" t="e">
        <f t="shared" si="82"/>
        <v>#NUM!</v>
      </c>
      <c r="M2664" s="3">
        <f t="shared" si="83"/>
        <v>15.908408478558769</v>
      </c>
    </row>
    <row r="2665" spans="1:13" x14ac:dyDescent="0.3">
      <c r="A2665" s="1">
        <v>82.587988909870006</v>
      </c>
      <c r="B2665" s="1">
        <v>-69.573594655619999</v>
      </c>
      <c r="C2665" s="1" t="s">
        <v>12</v>
      </c>
      <c r="D2665" s="1" t="s">
        <v>9592</v>
      </c>
      <c r="E2665" s="2" t="s">
        <v>4851</v>
      </c>
      <c r="F2665" s="4">
        <v>4.1664603900000001</v>
      </c>
      <c r="G2665" s="5">
        <v>6.4460000000000003E-5</v>
      </c>
      <c r="H2665" s="3">
        <v>15.6304</v>
      </c>
      <c r="I2665" s="3">
        <v>5.0000000000000001E-4</v>
      </c>
      <c r="J2665" s="3">
        <v>-7.9000000000000008E-3</v>
      </c>
      <c r="K2665" s="3">
        <v>3.4299999999999997E-2</v>
      </c>
      <c r="L2665" s="3" t="e">
        <f t="shared" si="82"/>
        <v>#NUM!</v>
      </c>
      <c r="M2665" s="3">
        <f t="shared" si="83"/>
        <v>9.4280460221737634</v>
      </c>
    </row>
    <row r="2666" spans="1:13" x14ac:dyDescent="0.3">
      <c r="A2666" s="1">
        <v>82.612505817270005</v>
      </c>
      <c r="B2666" s="1">
        <v>-69.520533703880005</v>
      </c>
      <c r="C2666" s="1" t="s">
        <v>12</v>
      </c>
      <c r="D2666" s="1" t="s">
        <v>9592</v>
      </c>
      <c r="E2666" s="2" t="s">
        <v>4852</v>
      </c>
      <c r="F2666" s="4">
        <v>10.989939939999999</v>
      </c>
      <c r="G2666" s="5">
        <v>2.2544000000000001E-4</v>
      </c>
      <c r="H2666" s="3">
        <v>14.1205</v>
      </c>
      <c r="I2666" s="3">
        <v>2.0000000000000001E-4</v>
      </c>
      <c r="J2666" s="3">
        <v>5.7000000000000002E-3</v>
      </c>
      <c r="K2666" s="3">
        <v>0.02</v>
      </c>
      <c r="L2666" s="3">
        <f t="shared" si="82"/>
        <v>-7.1001257216375429</v>
      </c>
      <c r="M2666" s="3">
        <f t="shared" si="83"/>
        <v>7.6192075593158615</v>
      </c>
    </row>
    <row r="2667" spans="1:13" x14ac:dyDescent="0.3">
      <c r="A2667" s="1">
        <v>82.171240783290003</v>
      </c>
      <c r="B2667" s="1">
        <v>-69.102210089099998</v>
      </c>
      <c r="C2667" s="1" t="s">
        <v>12</v>
      </c>
      <c r="D2667" s="1" t="s">
        <v>9592</v>
      </c>
      <c r="E2667" s="2" t="s">
        <v>4853</v>
      </c>
      <c r="F2667" s="4">
        <v>4.7491547699999996</v>
      </c>
      <c r="G2667" s="5">
        <v>2.6089999999999999E-5</v>
      </c>
      <c r="H2667" s="3">
        <v>15.944699999999999</v>
      </c>
      <c r="I2667" s="3">
        <v>2.9999999999999997E-4</v>
      </c>
      <c r="J2667" s="3">
        <v>6.9999999999999999E-4</v>
      </c>
      <c r="K2667" s="3">
        <v>4.2900000000000001E-2</v>
      </c>
      <c r="L2667" s="3">
        <f t="shared" si="82"/>
        <v>-9.829809799928718</v>
      </c>
      <c r="M2667" s="3">
        <f t="shared" si="83"/>
        <v>133.08034456016887</v>
      </c>
    </row>
    <row r="2668" spans="1:13" x14ac:dyDescent="0.3">
      <c r="A2668" s="1">
        <v>81.620963006650001</v>
      </c>
      <c r="B2668" s="1">
        <v>-69.738338854090003</v>
      </c>
      <c r="C2668" s="1" t="s">
        <v>12</v>
      </c>
      <c r="D2668" s="1" t="s">
        <v>9592</v>
      </c>
      <c r="E2668" s="2" t="s">
        <v>4855</v>
      </c>
      <c r="F2668" s="4">
        <v>4.1551907999999997</v>
      </c>
      <c r="G2668" s="5">
        <v>2.9730000000000002E-5</v>
      </c>
      <c r="H2668" s="3">
        <v>15.4567</v>
      </c>
      <c r="I2668" s="3">
        <v>4.0000000000000002E-4</v>
      </c>
      <c r="J2668" s="3">
        <v>3.5299999999999998E-2</v>
      </c>
      <c r="K2668" s="3">
        <v>2.8799999999999999E-2</v>
      </c>
      <c r="L2668" s="3">
        <f t="shared" si="82"/>
        <v>-1.8044264730608894</v>
      </c>
      <c r="M2668" s="3">
        <f t="shared" si="83"/>
        <v>1.7716276832672364</v>
      </c>
    </row>
    <row r="2669" spans="1:13" x14ac:dyDescent="0.3">
      <c r="A2669" s="1">
        <v>81.505190680910005</v>
      </c>
      <c r="B2669" s="1">
        <v>-69.511575889710002</v>
      </c>
      <c r="C2669" s="1" t="s">
        <v>12</v>
      </c>
      <c r="D2669" s="1" t="s">
        <v>9592</v>
      </c>
      <c r="E2669" s="2" t="s">
        <v>4857</v>
      </c>
      <c r="F2669" s="4">
        <v>0.74090615999999998</v>
      </c>
      <c r="G2669" s="5">
        <v>2.3099999999999999E-6</v>
      </c>
      <c r="H2669" s="3">
        <v>17.2242</v>
      </c>
      <c r="I2669" s="3">
        <v>8.9999999999999998E-4</v>
      </c>
      <c r="J2669" s="3">
        <v>-3.7900000000000003E-2</v>
      </c>
      <c r="K2669" s="3">
        <v>7.7499999999999999E-2</v>
      </c>
      <c r="L2669" s="3" t="e">
        <f t="shared" si="82"/>
        <v>#NUM!</v>
      </c>
      <c r="M2669" s="3">
        <f t="shared" si="83"/>
        <v>4.440349613858392</v>
      </c>
    </row>
    <row r="2670" spans="1:13" x14ac:dyDescent="0.3">
      <c r="A2670" s="1">
        <v>81.052760370770002</v>
      </c>
      <c r="B2670" s="1">
        <v>-69.269054140199998</v>
      </c>
      <c r="C2670" s="1" t="s">
        <v>12</v>
      </c>
      <c r="D2670" s="1" t="s">
        <v>9592</v>
      </c>
      <c r="E2670" s="2" t="s">
        <v>4858</v>
      </c>
      <c r="F2670" s="4">
        <v>0.95756302000000004</v>
      </c>
      <c r="G2670" s="5">
        <v>9.2799999999999992E-6</v>
      </c>
      <c r="H2670" s="3">
        <v>16.938700000000001</v>
      </c>
      <c r="I2670" s="3">
        <v>5.9999999999999995E-4</v>
      </c>
      <c r="J2670" s="3">
        <v>-0.1275</v>
      </c>
      <c r="K2670" s="3">
        <v>6.6500000000000004E-2</v>
      </c>
      <c r="L2670" s="3" t="e">
        <f t="shared" si="82"/>
        <v>#NUM!</v>
      </c>
      <c r="M2670" s="3">
        <f t="shared" si="83"/>
        <v>1.1325729527982853</v>
      </c>
    </row>
    <row r="2671" spans="1:13" x14ac:dyDescent="0.3">
      <c r="A2671" s="1">
        <v>81.429419331800005</v>
      </c>
      <c r="B2671" s="1">
        <v>-69.11678965067</v>
      </c>
      <c r="C2671" s="1" t="s">
        <v>12</v>
      </c>
      <c r="D2671" s="1" t="s">
        <v>9592</v>
      </c>
      <c r="E2671" s="2" t="s">
        <v>4859</v>
      </c>
      <c r="F2671" s="4">
        <v>3.6631941100000001</v>
      </c>
      <c r="G2671" s="5">
        <v>1.27E-5</v>
      </c>
      <c r="H2671" s="3">
        <v>16.2622</v>
      </c>
      <c r="I2671" s="3">
        <v>5.9999999999999995E-4</v>
      </c>
      <c r="J2671" s="3">
        <v>-0.14019999999999999</v>
      </c>
      <c r="K2671" s="3">
        <v>3.9600000000000003E-2</v>
      </c>
      <c r="L2671" s="3" t="e">
        <f t="shared" si="82"/>
        <v>#NUM!</v>
      </c>
      <c r="M2671" s="3">
        <f t="shared" si="83"/>
        <v>0.61334106726074811</v>
      </c>
    </row>
    <row r="2672" spans="1:13" x14ac:dyDescent="0.3">
      <c r="A2672" s="1">
        <v>80.674057141139997</v>
      </c>
      <c r="B2672" s="1">
        <v>-69.58479254321</v>
      </c>
      <c r="C2672" s="1" t="s">
        <v>12</v>
      </c>
      <c r="D2672" s="1" t="s">
        <v>9592</v>
      </c>
      <c r="E2672" s="2" t="s">
        <v>4860</v>
      </c>
      <c r="F2672" s="4">
        <v>7.3931362800000002</v>
      </c>
      <c r="G2672" s="5">
        <v>8.3479999999999994E-5</v>
      </c>
      <c r="H2672" s="3">
        <v>14.9217</v>
      </c>
      <c r="I2672" s="3">
        <v>2.0000000000000001E-4</v>
      </c>
      <c r="J2672" s="3">
        <v>-7.1800000000000003E-2</v>
      </c>
      <c r="K2672" s="3">
        <v>2.0799999999999999E-2</v>
      </c>
      <c r="L2672" s="3" t="e">
        <f t="shared" si="82"/>
        <v>#NUM!</v>
      </c>
      <c r="M2672" s="3">
        <f t="shared" si="83"/>
        <v>0.629062182156365</v>
      </c>
    </row>
    <row r="2673" spans="1:13" x14ac:dyDescent="0.3">
      <c r="A2673" s="1">
        <v>83.243237579669994</v>
      </c>
      <c r="B2673" s="1">
        <v>-69.865492808590005</v>
      </c>
      <c r="C2673" s="1" t="s">
        <v>12</v>
      </c>
      <c r="D2673" s="1" t="s">
        <v>9592</v>
      </c>
      <c r="E2673" s="2" t="s">
        <v>4862</v>
      </c>
      <c r="F2673" s="4">
        <v>4.7999425899999997</v>
      </c>
      <c r="G2673" s="5">
        <v>2.764E-5</v>
      </c>
      <c r="H2673" s="3">
        <v>15.9557</v>
      </c>
      <c r="I2673" s="3">
        <v>2.9999999999999997E-4</v>
      </c>
      <c r="J2673" s="3">
        <v>0.1021</v>
      </c>
      <c r="K2673" s="3">
        <v>3.7499999999999999E-2</v>
      </c>
      <c r="L2673" s="3">
        <f t="shared" si="82"/>
        <v>1.0008287104345541</v>
      </c>
      <c r="M2673" s="3">
        <f t="shared" si="83"/>
        <v>0.79755422647278362</v>
      </c>
    </row>
    <row r="2674" spans="1:13" x14ac:dyDescent="0.3">
      <c r="A2674" s="1">
        <v>82.451909398970002</v>
      </c>
      <c r="B2674" s="1">
        <v>-69.83073214062</v>
      </c>
      <c r="C2674" s="1" t="s">
        <v>12</v>
      </c>
      <c r="D2674" s="1" t="s">
        <v>9592</v>
      </c>
      <c r="E2674" s="2" t="s">
        <v>4864</v>
      </c>
      <c r="F2674" s="4">
        <v>5.3374666099999999</v>
      </c>
      <c r="G2674" s="5">
        <v>6.3730000000000001E-5</v>
      </c>
      <c r="H2674" s="3">
        <v>15.249499999999999</v>
      </c>
      <c r="I2674" s="3">
        <v>2.0000000000000001E-4</v>
      </c>
      <c r="J2674" s="3">
        <v>2.8199999999999999E-2</v>
      </c>
      <c r="K2674" s="3">
        <v>2.7E-2</v>
      </c>
      <c r="L2674" s="3">
        <f t="shared" si="82"/>
        <v>-2.4992544584031968</v>
      </c>
      <c r="M2674" s="3">
        <f t="shared" si="83"/>
        <v>2.0790710078018306</v>
      </c>
    </row>
    <row r="2675" spans="1:13" x14ac:dyDescent="0.3">
      <c r="A2675" s="1">
        <v>82.146265008390003</v>
      </c>
      <c r="B2675" s="1">
        <v>-69.856498061159996</v>
      </c>
      <c r="C2675" s="1" t="s">
        <v>12</v>
      </c>
      <c r="D2675" s="1" t="s">
        <v>9592</v>
      </c>
      <c r="E2675" s="2" t="s">
        <v>4865</v>
      </c>
      <c r="F2675" s="4">
        <v>6.8928191400000003</v>
      </c>
      <c r="G2675" s="5">
        <v>9.3300000000000005E-5</v>
      </c>
      <c r="H2675" s="3">
        <v>14.808199999999999</v>
      </c>
      <c r="I2675" s="3">
        <v>2.0000000000000001E-4</v>
      </c>
      <c r="J2675" s="3">
        <v>1.41E-2</v>
      </c>
      <c r="K2675" s="3">
        <v>2.24E-2</v>
      </c>
      <c r="L2675" s="3">
        <f t="shared" si="82"/>
        <v>-4.4457044367231013</v>
      </c>
      <c r="M2675" s="3">
        <f t="shared" si="83"/>
        <v>3.4497178101886976</v>
      </c>
    </row>
    <row r="2676" spans="1:13" x14ac:dyDescent="0.3">
      <c r="A2676" s="1">
        <v>82.560460284580003</v>
      </c>
      <c r="B2676" s="1">
        <v>-69.739553119220005</v>
      </c>
      <c r="C2676" s="1" t="s">
        <v>12</v>
      </c>
      <c r="D2676" s="1" t="s">
        <v>9592</v>
      </c>
      <c r="E2676" s="2" t="s">
        <v>4866</v>
      </c>
      <c r="F2676" s="4">
        <v>2.5882973100000002</v>
      </c>
      <c r="G2676" s="5">
        <v>1.5150000000000001E-5</v>
      </c>
      <c r="H2676" s="3">
        <v>16.058599999999998</v>
      </c>
      <c r="I2676" s="3">
        <v>5.9999999999999995E-4</v>
      </c>
      <c r="J2676" s="3">
        <v>2.5000000000000001E-3</v>
      </c>
      <c r="K2676" s="3">
        <v>4.4400000000000002E-2</v>
      </c>
      <c r="L2676" s="3">
        <f t="shared" si="82"/>
        <v>-6.9516999566398141</v>
      </c>
      <c r="M2676" s="3">
        <f t="shared" si="83"/>
        <v>38.565380973614147</v>
      </c>
    </row>
    <row r="2677" spans="1:13" x14ac:dyDescent="0.3">
      <c r="A2677" s="1">
        <v>83.489626400719999</v>
      </c>
      <c r="B2677" s="1">
        <v>-69.566218196029993</v>
      </c>
      <c r="C2677" s="1" t="s">
        <v>12</v>
      </c>
      <c r="D2677" s="1" t="s">
        <v>9592</v>
      </c>
      <c r="E2677" s="2" t="s">
        <v>4868</v>
      </c>
      <c r="F2677" s="4">
        <v>6.5316354099999998</v>
      </c>
      <c r="G2677" s="5">
        <v>1.2856E-4</v>
      </c>
      <c r="H2677" s="3">
        <v>15.9123</v>
      </c>
      <c r="I2677" s="3">
        <v>2.0000000000000001E-4</v>
      </c>
      <c r="J2677" s="3">
        <v>-3.0499999999999999E-2</v>
      </c>
      <c r="K2677" s="3">
        <v>3.5700000000000003E-2</v>
      </c>
      <c r="L2677" s="3" t="e">
        <f t="shared" si="82"/>
        <v>#NUM!</v>
      </c>
      <c r="M2677" s="3">
        <f t="shared" si="83"/>
        <v>2.5416927057557142</v>
      </c>
    </row>
    <row r="2678" spans="1:13" x14ac:dyDescent="0.3">
      <c r="A2678" s="1">
        <v>81.822737420180005</v>
      </c>
      <c r="B2678" s="1">
        <v>-69.740473874119999</v>
      </c>
      <c r="C2678" s="1" t="s">
        <v>12</v>
      </c>
      <c r="D2678" s="1" t="s">
        <v>9592</v>
      </c>
      <c r="E2678" s="2" t="s">
        <v>4871</v>
      </c>
      <c r="F2678" s="4">
        <v>2.7366324799999999</v>
      </c>
      <c r="G2678" s="5">
        <v>2.211E-5</v>
      </c>
      <c r="H2678" s="3">
        <v>16.0763</v>
      </c>
      <c r="I2678" s="3">
        <v>4.0000000000000002E-4</v>
      </c>
      <c r="J2678" s="3">
        <v>0.44109999999999999</v>
      </c>
      <c r="K2678" s="3">
        <v>7.9399999999999998E-2</v>
      </c>
      <c r="L2678" s="3">
        <f t="shared" si="82"/>
        <v>4.2989852888920375</v>
      </c>
      <c r="M2678" s="3">
        <f t="shared" si="83"/>
        <v>0.39087539804985627</v>
      </c>
    </row>
    <row r="2679" spans="1:13" x14ac:dyDescent="0.3">
      <c r="A2679" s="1">
        <v>80.734484582600004</v>
      </c>
      <c r="B2679" s="1">
        <v>-69.332993966809994</v>
      </c>
      <c r="C2679" s="1" t="s">
        <v>12</v>
      </c>
      <c r="D2679" s="1" t="s">
        <v>9592</v>
      </c>
      <c r="E2679" s="2" t="s">
        <v>4874</v>
      </c>
      <c r="F2679" s="4">
        <v>3.3456453900000001</v>
      </c>
      <c r="G2679" s="5">
        <v>1.164E-5</v>
      </c>
      <c r="H2679" s="3">
        <v>15.7705</v>
      </c>
      <c r="I2679" s="3">
        <v>2.9999999999999997E-4</v>
      </c>
      <c r="J2679" s="3">
        <v>-4.5199999999999997E-2</v>
      </c>
      <c r="K2679" s="3">
        <v>3.4500000000000003E-2</v>
      </c>
      <c r="L2679" s="3" t="e">
        <f t="shared" si="82"/>
        <v>#NUM!</v>
      </c>
      <c r="M2679" s="3">
        <f t="shared" si="83"/>
        <v>1.6574305205390316</v>
      </c>
    </row>
    <row r="2680" spans="1:13" x14ac:dyDescent="0.3">
      <c r="A2680" s="1">
        <v>129.20515957187001</v>
      </c>
      <c r="B2680" s="1">
        <v>-29.016821644659998</v>
      </c>
      <c r="C2680" s="1" t="s">
        <v>12</v>
      </c>
      <c r="D2680" s="1" t="s">
        <v>9592</v>
      </c>
      <c r="E2680" s="2" t="s">
        <v>4876</v>
      </c>
      <c r="F2680" s="4">
        <v>9.9911737600000006</v>
      </c>
      <c r="G2680" s="5">
        <v>1.5855E-4</v>
      </c>
      <c r="H2680" s="3">
        <v>14.358000000000001</v>
      </c>
      <c r="I2680" s="3">
        <v>2.0000000000000001E-4</v>
      </c>
      <c r="J2680" s="3">
        <v>0.55859999999999999</v>
      </c>
      <c r="K2680" s="3">
        <v>2.3599999999999999E-2</v>
      </c>
      <c r="L2680" s="3">
        <f t="shared" si="82"/>
        <v>3.0935046568249298</v>
      </c>
      <c r="M2680" s="3">
        <f t="shared" si="83"/>
        <v>9.1741696747468682E-2</v>
      </c>
    </row>
    <row r="2681" spans="1:13" x14ac:dyDescent="0.3">
      <c r="A2681" s="1">
        <v>114.47705861299001</v>
      </c>
      <c r="B2681" s="1">
        <v>-29.43804097209</v>
      </c>
      <c r="C2681" s="1" t="s">
        <v>12</v>
      </c>
      <c r="D2681" s="1" t="s">
        <v>9592</v>
      </c>
      <c r="E2681" s="2" t="s">
        <v>4880</v>
      </c>
      <c r="F2681" s="4">
        <v>3.5831692799999999</v>
      </c>
      <c r="G2681" s="5">
        <v>2.4137E-4</v>
      </c>
      <c r="H2681" s="3">
        <v>14.1821</v>
      </c>
      <c r="I2681" s="3">
        <v>5.9999999999999995E-4</v>
      </c>
      <c r="J2681" s="3">
        <v>8.72E-2</v>
      </c>
      <c r="K2681" s="3">
        <v>2.23E-2</v>
      </c>
      <c r="L2681" s="3">
        <f t="shared" si="82"/>
        <v>-1.1153175753371656</v>
      </c>
      <c r="M2681" s="3">
        <f t="shared" si="83"/>
        <v>0.55531997581815218</v>
      </c>
    </row>
    <row r="2682" spans="1:13" x14ac:dyDescent="0.3">
      <c r="A2682" s="1">
        <v>118.49014213808</v>
      </c>
      <c r="B2682" s="1">
        <v>-28.367617969760001</v>
      </c>
      <c r="C2682" s="1" t="s">
        <v>12</v>
      </c>
      <c r="D2682" s="1" t="s">
        <v>9592</v>
      </c>
      <c r="E2682" s="2" t="s">
        <v>4881</v>
      </c>
      <c r="F2682" s="4">
        <v>5.8004672599999996</v>
      </c>
      <c r="G2682" s="5">
        <v>7.6699999999999994E-6</v>
      </c>
      <c r="H2682" s="3">
        <v>12.610200000000001</v>
      </c>
      <c r="I2682" s="3">
        <v>1E-4</v>
      </c>
      <c r="J2682" s="3">
        <v>7.9299999999999995E-2</v>
      </c>
      <c r="K2682" s="3">
        <v>2.7400000000000001E-2</v>
      </c>
      <c r="L2682" s="3">
        <f t="shared" si="82"/>
        <v>-2.8934340634119806</v>
      </c>
      <c r="M2682" s="3">
        <f t="shared" si="83"/>
        <v>0.75029498535508443</v>
      </c>
    </row>
    <row r="2683" spans="1:13" x14ac:dyDescent="0.3">
      <c r="A2683" s="1">
        <v>117.51301111967</v>
      </c>
      <c r="B2683" s="1">
        <v>-28.255141018140002</v>
      </c>
      <c r="C2683" s="1" t="s">
        <v>12</v>
      </c>
      <c r="D2683" s="1" t="s">
        <v>9592</v>
      </c>
      <c r="E2683" s="2" t="s">
        <v>4882</v>
      </c>
      <c r="F2683" s="4">
        <v>7.1986230100000004</v>
      </c>
      <c r="G2683" s="5">
        <v>2.588E-5</v>
      </c>
      <c r="H2683" s="3">
        <v>10.3194</v>
      </c>
      <c r="I2683" s="3">
        <v>2.9999999999999997E-4</v>
      </c>
      <c r="J2683" s="3">
        <v>0.19670000000000001</v>
      </c>
      <c r="K2683" s="3">
        <v>2.7E-2</v>
      </c>
      <c r="L2683" s="3">
        <f t="shared" si="82"/>
        <v>-3.2115782004033182</v>
      </c>
      <c r="M2683" s="3">
        <f t="shared" si="83"/>
        <v>0.2980672691665518</v>
      </c>
    </row>
    <row r="2684" spans="1:13" x14ac:dyDescent="0.3">
      <c r="A2684" s="1">
        <v>110.81312180766</v>
      </c>
      <c r="B2684" s="1">
        <v>-29.722436180039999</v>
      </c>
      <c r="C2684" s="1" t="s">
        <v>12</v>
      </c>
      <c r="D2684" s="1" t="s">
        <v>9592</v>
      </c>
      <c r="E2684" s="2" t="s">
        <v>4883</v>
      </c>
      <c r="F2684" s="4">
        <v>3.3361676600000001</v>
      </c>
      <c r="G2684" s="5">
        <v>6.5100000000000004E-6</v>
      </c>
      <c r="H2684" s="3">
        <v>12.865500000000001</v>
      </c>
      <c r="I2684" s="3">
        <v>2.0000000000000001E-4</v>
      </c>
      <c r="J2684" s="3">
        <v>0.10150000000000001</v>
      </c>
      <c r="K2684" s="3">
        <v>2.7099999999999999E-2</v>
      </c>
      <c r="L2684" s="3">
        <f t="shared" si="82"/>
        <v>-2.1021697887538409</v>
      </c>
      <c r="M2684" s="3">
        <f t="shared" si="83"/>
        <v>0.57977293660564666</v>
      </c>
    </row>
    <row r="2685" spans="1:13" x14ac:dyDescent="0.3">
      <c r="A2685" s="1">
        <v>114.32029155872</v>
      </c>
      <c r="B2685" s="1">
        <v>-29.607729313210001</v>
      </c>
      <c r="C2685" s="1" t="s">
        <v>12</v>
      </c>
      <c r="D2685" s="1" t="s">
        <v>9592</v>
      </c>
      <c r="E2685" s="2" t="s">
        <v>4884</v>
      </c>
      <c r="F2685" s="4">
        <v>3.5916025899999999</v>
      </c>
      <c r="G2685" s="5">
        <v>1.8700000000000001E-5</v>
      </c>
      <c r="H2685" s="3">
        <v>14.168100000000001</v>
      </c>
      <c r="I2685" s="3">
        <v>8.0000000000000004E-4</v>
      </c>
      <c r="J2685" s="3">
        <v>2.1399999999999999E-2</v>
      </c>
      <c r="K2685" s="3">
        <v>2.4400000000000002E-2</v>
      </c>
      <c r="L2685" s="3">
        <f t="shared" si="82"/>
        <v>-4.1798311332540408</v>
      </c>
      <c r="M2685" s="3">
        <f t="shared" si="83"/>
        <v>2.4758865474348908</v>
      </c>
    </row>
    <row r="2686" spans="1:13" x14ac:dyDescent="0.3">
      <c r="A2686" s="1">
        <v>114.64681845518</v>
      </c>
      <c r="B2686" s="1">
        <v>-28.499601177750002</v>
      </c>
      <c r="C2686" s="1" t="s">
        <v>12</v>
      </c>
      <c r="D2686" s="1" t="s">
        <v>9592</v>
      </c>
      <c r="E2686" s="2" t="s">
        <v>4886</v>
      </c>
      <c r="F2686" s="4">
        <v>23.1728436</v>
      </c>
      <c r="G2686" s="5">
        <v>1.3395E-4</v>
      </c>
      <c r="H2686" s="3">
        <v>9.2172000000000001</v>
      </c>
      <c r="I2686" s="3">
        <v>2.0000000000000001E-4</v>
      </c>
      <c r="J2686" s="3">
        <v>0.13819999999999999</v>
      </c>
      <c r="K2686" s="3">
        <v>2.6499999999999999E-2</v>
      </c>
      <c r="L2686" s="3">
        <f t="shared" si="82"/>
        <v>-5.0802597848090993</v>
      </c>
      <c r="M2686" s="3">
        <f t="shared" si="83"/>
        <v>0.41638257387868721</v>
      </c>
    </row>
    <row r="2687" spans="1:13" x14ac:dyDescent="0.3">
      <c r="A2687" s="1">
        <v>115.02581866788</v>
      </c>
      <c r="B2687" s="1">
        <v>-28.976054226740001</v>
      </c>
      <c r="C2687" s="1" t="s">
        <v>12</v>
      </c>
      <c r="D2687" s="1" t="s">
        <v>9592</v>
      </c>
      <c r="E2687" s="2" t="s">
        <v>4891</v>
      </c>
      <c r="F2687" s="4">
        <v>1.97735935</v>
      </c>
      <c r="G2687" s="5">
        <v>3.1749999999999999E-5</v>
      </c>
      <c r="H2687" s="3">
        <v>16.293600000000001</v>
      </c>
      <c r="I2687" s="3">
        <v>2.9999999999999997E-4</v>
      </c>
      <c r="J2687" s="3">
        <v>0.1239</v>
      </c>
      <c r="K2687" s="3">
        <v>4.9299999999999997E-2</v>
      </c>
      <c r="L2687" s="3">
        <f t="shared" si="82"/>
        <v>1.7589565318803189</v>
      </c>
      <c r="M2687" s="3">
        <f t="shared" si="83"/>
        <v>0.86403294776565664</v>
      </c>
    </row>
    <row r="2688" spans="1:13" x14ac:dyDescent="0.3">
      <c r="A2688" s="1">
        <v>119.26546640945</v>
      </c>
      <c r="B2688" s="1">
        <v>-28.16157523855</v>
      </c>
      <c r="C2688" s="1" t="s">
        <v>12</v>
      </c>
      <c r="D2688" s="1" t="s">
        <v>9592</v>
      </c>
      <c r="E2688" s="2" t="s">
        <v>4892</v>
      </c>
      <c r="F2688" s="4">
        <v>3.3309773800000002</v>
      </c>
      <c r="G2688" s="5">
        <v>9.6399999999999992E-6</v>
      </c>
      <c r="H2688" s="3">
        <v>11.606</v>
      </c>
      <c r="I2688" s="3">
        <v>2.0000000000000001E-4</v>
      </c>
      <c r="J2688" s="3">
        <v>0.1527</v>
      </c>
      <c r="K2688" s="3">
        <v>2.87E-2</v>
      </c>
      <c r="L2688" s="3">
        <f t="shared" si="82"/>
        <v>-2.474804814717892</v>
      </c>
      <c r="M2688" s="3">
        <f t="shared" si="83"/>
        <v>0.40812911390229151</v>
      </c>
    </row>
    <row r="2689" spans="1:13" x14ac:dyDescent="0.3">
      <c r="A2689" s="1">
        <v>119.42569126759</v>
      </c>
      <c r="B2689" s="1">
        <v>-27.601891873580001</v>
      </c>
      <c r="C2689" s="1" t="s">
        <v>12</v>
      </c>
      <c r="D2689" s="1" t="s">
        <v>9592</v>
      </c>
      <c r="E2689" s="2" t="s">
        <v>4893</v>
      </c>
      <c r="F2689" s="4">
        <v>13.45979217</v>
      </c>
      <c r="G2689" s="5">
        <v>2.6339000000000001E-4</v>
      </c>
      <c r="H2689" s="3">
        <v>11.494</v>
      </c>
      <c r="I2689" s="3">
        <v>8.9999999999999998E-4</v>
      </c>
      <c r="J2689" s="3">
        <v>6.0299999999999999E-2</v>
      </c>
      <c r="K2689" s="3">
        <v>3.0099999999999998E-2</v>
      </c>
      <c r="L2689" s="3">
        <f t="shared" si="82"/>
        <v>-4.6044134392992433</v>
      </c>
      <c r="M2689" s="3">
        <f t="shared" si="83"/>
        <v>1.0839368914667933</v>
      </c>
    </row>
    <row r="2690" spans="1:13" x14ac:dyDescent="0.3">
      <c r="A2690" s="1">
        <v>109.26953732433</v>
      </c>
      <c r="B2690" s="1">
        <v>-28.823510760369999</v>
      </c>
      <c r="C2690" s="1" t="s">
        <v>12</v>
      </c>
      <c r="D2690" s="1" t="s">
        <v>9592</v>
      </c>
      <c r="E2690" s="2" t="s">
        <v>4894</v>
      </c>
      <c r="F2690" s="4">
        <v>3.9699274600000001</v>
      </c>
      <c r="G2690" s="5">
        <v>2.9660000000000001E-5</v>
      </c>
      <c r="H2690" s="3">
        <v>12.7187</v>
      </c>
      <c r="I2690" s="3">
        <v>1E-4</v>
      </c>
      <c r="J2690" s="3">
        <v>9.1300000000000006E-2</v>
      </c>
      <c r="K2690" s="3">
        <v>2.4899999999999999E-2</v>
      </c>
      <c r="L2690" s="3">
        <f t="shared" si="82"/>
        <v>-2.4789461123285079</v>
      </c>
      <c r="M2690" s="3">
        <f t="shared" si="83"/>
        <v>0.59222023216741737</v>
      </c>
    </row>
    <row r="2691" spans="1:13" x14ac:dyDescent="0.3">
      <c r="A2691" s="1">
        <v>116.00045231659</v>
      </c>
      <c r="B2691" s="1">
        <v>-30.141460931400001</v>
      </c>
      <c r="C2691" s="1" t="s">
        <v>12</v>
      </c>
      <c r="D2691" s="1" t="s">
        <v>9592</v>
      </c>
      <c r="E2691" s="2" t="s">
        <v>4898</v>
      </c>
      <c r="F2691" s="4">
        <v>3.3908182</v>
      </c>
      <c r="G2691" s="5">
        <v>1.1409999999999999E-5</v>
      </c>
      <c r="H2691" s="3">
        <v>13.122</v>
      </c>
      <c r="I2691" s="3">
        <v>2.9999999999999997E-4</v>
      </c>
      <c r="J2691" s="3">
        <v>3.9600000000000003E-2</v>
      </c>
      <c r="K2691" s="3">
        <v>1.9900000000000001E-2</v>
      </c>
      <c r="L2691" s="3">
        <f t="shared" si="82"/>
        <v>-3.8895240703724383</v>
      </c>
      <c r="M2691" s="3">
        <f t="shared" si="83"/>
        <v>1.091220638656722</v>
      </c>
    </row>
    <row r="2692" spans="1:13" x14ac:dyDescent="0.3">
      <c r="A2692" s="1">
        <v>211.16870316393999</v>
      </c>
      <c r="B2692" s="1">
        <v>29.138681356340001</v>
      </c>
      <c r="C2692" s="1" t="s">
        <v>12</v>
      </c>
      <c r="D2692" s="1" t="s">
        <v>9592</v>
      </c>
      <c r="E2692" s="2" t="s">
        <v>4904</v>
      </c>
      <c r="F2692" s="4">
        <v>1.8494835700000001</v>
      </c>
      <c r="G2692" s="5">
        <v>1.026E-5</v>
      </c>
      <c r="H2692" s="3">
        <v>16.775300000000001</v>
      </c>
      <c r="I2692" s="3">
        <v>8.9999999999999998E-4</v>
      </c>
      <c r="J2692" s="3">
        <v>-0.1197</v>
      </c>
      <c r="K2692" s="3">
        <v>7.0099999999999996E-2</v>
      </c>
      <c r="L2692" s="3" t="e">
        <f t="shared" ref="L2692:L2755" si="84">H2692+5+5*LOG10(J2692/1000)</f>
        <v>#NUM!</v>
      </c>
      <c r="M2692" s="3">
        <f t="shared" ref="M2692:M2755" si="85">SQRT(I2692^2+4.7153*(K2692/J2692)^2)</f>
        <v>1.2716823416282599</v>
      </c>
    </row>
    <row r="2693" spans="1:13" x14ac:dyDescent="0.3">
      <c r="A2693" s="1">
        <v>323.22818522727999</v>
      </c>
      <c r="B2693" s="1">
        <v>30.40408067245</v>
      </c>
      <c r="C2693" s="1" t="s">
        <v>12</v>
      </c>
      <c r="D2693" s="1" t="s">
        <v>9592</v>
      </c>
      <c r="E2693" s="2" t="s">
        <v>4907</v>
      </c>
      <c r="F2693" s="4">
        <v>15.50323107</v>
      </c>
      <c r="G2693" s="5">
        <v>4.7319000000000001E-4</v>
      </c>
      <c r="H2693" s="3">
        <v>14.9011</v>
      </c>
      <c r="I2693" s="3">
        <v>1E-4</v>
      </c>
      <c r="J2693" s="3">
        <v>0.63090000000000002</v>
      </c>
      <c r="K2693" s="3">
        <v>3.1800000000000002E-2</v>
      </c>
      <c r="L2693" s="3">
        <f t="shared" si="84"/>
        <v>3.9009026370299154</v>
      </c>
      <c r="M2693" s="3">
        <f t="shared" si="85"/>
        <v>0.10945142955666347</v>
      </c>
    </row>
    <row r="2694" spans="1:13" x14ac:dyDescent="0.3">
      <c r="A2694" s="1">
        <v>321.95005970491002</v>
      </c>
      <c r="B2694" s="1">
        <v>33.443790449170002</v>
      </c>
      <c r="C2694" s="1" t="s">
        <v>12</v>
      </c>
      <c r="D2694" s="1" t="s">
        <v>9592</v>
      </c>
      <c r="E2694" s="2" t="s">
        <v>4909</v>
      </c>
      <c r="F2694" s="4">
        <v>13.220257139999999</v>
      </c>
      <c r="G2694" s="5">
        <v>1.2057000000000001E-4</v>
      </c>
      <c r="H2694" s="3">
        <v>15.811</v>
      </c>
      <c r="I2694" s="3">
        <v>1E-4</v>
      </c>
      <c r="J2694" s="3">
        <v>0.4476</v>
      </c>
      <c r="K2694" s="3">
        <v>3.8100000000000002E-2</v>
      </c>
      <c r="L2694" s="3">
        <f t="shared" si="84"/>
        <v>4.0654503892815619</v>
      </c>
      <c r="M2694" s="3">
        <f t="shared" si="85"/>
        <v>0.18483730420526068</v>
      </c>
    </row>
    <row r="2695" spans="1:13" x14ac:dyDescent="0.3">
      <c r="A2695" s="1">
        <v>94.303453809339999</v>
      </c>
      <c r="B2695" s="1">
        <v>-16.07074367836</v>
      </c>
      <c r="C2695" s="1" t="s">
        <v>12</v>
      </c>
      <c r="D2695" s="1" t="s">
        <v>9592</v>
      </c>
      <c r="E2695" s="2" t="s">
        <v>4913</v>
      </c>
      <c r="F2695" s="4">
        <v>12.52475023</v>
      </c>
      <c r="G2695" s="5">
        <v>1.93641E-3</v>
      </c>
      <c r="H2695" s="3">
        <v>17.236000000000001</v>
      </c>
      <c r="I2695" s="3">
        <v>8.0000000000000004E-4</v>
      </c>
      <c r="J2695" s="3">
        <v>0.27739999999999998</v>
      </c>
      <c r="K2695" s="3">
        <v>0.1014</v>
      </c>
      <c r="L2695" s="3">
        <f t="shared" si="84"/>
        <v>4.4515322836863298</v>
      </c>
      <c r="M2695" s="3">
        <f t="shared" si="85"/>
        <v>0.79375483422443738</v>
      </c>
    </row>
    <row r="2696" spans="1:13" x14ac:dyDescent="0.3">
      <c r="A2696" s="1">
        <v>303.74386824664998</v>
      </c>
      <c r="B2696" s="1">
        <v>-8.0851074817500006</v>
      </c>
      <c r="C2696" s="1" t="s">
        <v>12</v>
      </c>
      <c r="D2696" s="1" t="s">
        <v>9592</v>
      </c>
      <c r="E2696" s="2" t="s">
        <v>4916</v>
      </c>
      <c r="F2696" s="4">
        <v>1.6190891000000001</v>
      </c>
      <c r="G2696" s="5">
        <v>5.66E-6</v>
      </c>
      <c r="H2696" s="3">
        <v>16.678899999999999</v>
      </c>
      <c r="I2696" s="3">
        <v>5.0000000000000001E-4</v>
      </c>
      <c r="J2696" s="3">
        <v>3.7400000000000003E-2</v>
      </c>
      <c r="K2696" s="3">
        <v>0.1106</v>
      </c>
      <c r="L2696" s="3">
        <f t="shared" si="84"/>
        <v>-0.45674198899760299</v>
      </c>
      <c r="M2696" s="3">
        <f t="shared" si="85"/>
        <v>6.4215251904404971</v>
      </c>
    </row>
    <row r="2697" spans="1:13" x14ac:dyDescent="0.3">
      <c r="A2697" s="1">
        <v>300.67696925596999</v>
      </c>
      <c r="B2697" s="1">
        <v>-3.6096227462199999</v>
      </c>
      <c r="C2697" s="1" t="s">
        <v>12</v>
      </c>
      <c r="D2697" s="1" t="s">
        <v>9592</v>
      </c>
      <c r="E2697" s="2" t="s">
        <v>4917</v>
      </c>
      <c r="F2697" s="4">
        <v>1.2101746499999999</v>
      </c>
      <c r="G2697" s="5">
        <v>1.06E-6</v>
      </c>
      <c r="H2697" s="3">
        <v>14.141400000000001</v>
      </c>
      <c r="I2697" s="3">
        <v>2.0000000000000001E-4</v>
      </c>
      <c r="J2697" s="3">
        <v>0.1036</v>
      </c>
      <c r="K2697" s="3">
        <v>3.2899999999999999E-2</v>
      </c>
      <c r="L2697" s="3">
        <f t="shared" si="84"/>
        <v>-0.78180122295392707</v>
      </c>
      <c r="M2697" s="3">
        <f t="shared" si="85"/>
        <v>0.68958979401541776</v>
      </c>
    </row>
    <row r="2698" spans="1:13" x14ac:dyDescent="0.3">
      <c r="A2698" s="1">
        <v>82.928499955320007</v>
      </c>
      <c r="B2698" s="1">
        <v>-70.468628222459998</v>
      </c>
      <c r="C2698" s="1" t="s">
        <v>12</v>
      </c>
      <c r="D2698" s="1" t="s">
        <v>9592</v>
      </c>
      <c r="E2698" s="2" t="s">
        <v>4918</v>
      </c>
      <c r="F2698" s="4">
        <v>6.9773901699999996</v>
      </c>
      <c r="G2698" s="5">
        <v>8.1370000000000002E-5</v>
      </c>
      <c r="H2698" s="3">
        <v>14.9694</v>
      </c>
      <c r="I2698" s="3">
        <v>2.0000000000000001E-4</v>
      </c>
      <c r="J2698" s="3">
        <v>-1.67E-2</v>
      </c>
      <c r="K2698" s="3">
        <v>1.9900000000000001E-2</v>
      </c>
      <c r="L2698" s="3" t="e">
        <f t="shared" si="84"/>
        <v>#NUM!</v>
      </c>
      <c r="M2698" s="3">
        <f t="shared" si="85"/>
        <v>2.5875650171767322</v>
      </c>
    </row>
    <row r="2699" spans="1:13" x14ac:dyDescent="0.3">
      <c r="A2699" s="1">
        <v>82.92758637304</v>
      </c>
      <c r="B2699" s="1">
        <v>-70.435668845539993</v>
      </c>
      <c r="C2699" s="1" t="s">
        <v>12</v>
      </c>
      <c r="D2699" s="1" t="s">
        <v>9592</v>
      </c>
      <c r="E2699" s="2" t="s">
        <v>4919</v>
      </c>
      <c r="F2699" s="4">
        <v>3.1053770200000002</v>
      </c>
      <c r="G2699" s="5">
        <v>1.2629999999999999E-5</v>
      </c>
      <c r="H2699" s="3">
        <v>15.8858</v>
      </c>
      <c r="I2699" s="3">
        <v>4.0000000000000002E-4</v>
      </c>
      <c r="J2699" s="3">
        <v>-0.17929999999999999</v>
      </c>
      <c r="K2699" s="3">
        <v>3.8600000000000002E-2</v>
      </c>
      <c r="L2699" s="3" t="e">
        <f t="shared" si="84"/>
        <v>#NUM!</v>
      </c>
      <c r="M2699" s="3">
        <f t="shared" si="85"/>
        <v>0.46747871173961281</v>
      </c>
    </row>
    <row r="2700" spans="1:13" x14ac:dyDescent="0.3">
      <c r="A2700" s="1">
        <v>83.259217070800005</v>
      </c>
      <c r="B2700" s="1">
        <v>-70.259262839290002</v>
      </c>
      <c r="C2700" s="1" t="s">
        <v>12</v>
      </c>
      <c r="D2700" s="1" t="s">
        <v>9592</v>
      </c>
      <c r="E2700" s="2" t="s">
        <v>4921</v>
      </c>
      <c r="F2700" s="4">
        <v>3.3970261599999998</v>
      </c>
      <c r="G2700" s="5">
        <v>2.83E-5</v>
      </c>
      <c r="H2700" s="3">
        <v>15.9175</v>
      </c>
      <c r="I2700" s="3">
        <v>5.0000000000000001E-4</v>
      </c>
      <c r="J2700" s="3">
        <v>-6.3899999999999998E-2</v>
      </c>
      <c r="K2700" s="3">
        <v>4.41E-2</v>
      </c>
      <c r="L2700" s="3" t="e">
        <f t="shared" si="84"/>
        <v>#NUM!</v>
      </c>
      <c r="M2700" s="3">
        <f t="shared" si="85"/>
        <v>1.4986230908632623</v>
      </c>
    </row>
    <row r="2701" spans="1:13" x14ac:dyDescent="0.3">
      <c r="A2701" s="1">
        <v>83.12394017007</v>
      </c>
      <c r="B2701" s="1">
        <v>-70.215643068579993</v>
      </c>
      <c r="C2701" s="1" t="s">
        <v>12</v>
      </c>
      <c r="D2701" s="1" t="s">
        <v>9592</v>
      </c>
      <c r="E2701" s="2" t="s">
        <v>4922</v>
      </c>
      <c r="F2701" s="4">
        <v>2.7319335699999998</v>
      </c>
      <c r="G2701" s="5">
        <v>2.4870000000000001E-5</v>
      </c>
      <c r="H2701" s="3">
        <v>16.182400000000001</v>
      </c>
      <c r="I2701" s="3">
        <v>4.0000000000000002E-4</v>
      </c>
      <c r="J2701" s="3">
        <v>6.2199999999999998E-2</v>
      </c>
      <c r="K2701" s="3">
        <v>5.2400000000000002E-2</v>
      </c>
      <c r="L2701" s="3">
        <f t="shared" si="84"/>
        <v>0.15135192345409365</v>
      </c>
      <c r="M2701" s="3">
        <f t="shared" si="85"/>
        <v>1.8293448291273589</v>
      </c>
    </row>
    <row r="2702" spans="1:13" x14ac:dyDescent="0.3">
      <c r="A2702" s="1">
        <v>82.427776524869998</v>
      </c>
      <c r="B2702" s="1">
        <v>-70.314038654339996</v>
      </c>
      <c r="C2702" s="1" t="s">
        <v>12</v>
      </c>
      <c r="D2702" s="1" t="s">
        <v>9592</v>
      </c>
      <c r="E2702" s="2" t="s">
        <v>4926</v>
      </c>
      <c r="F2702" s="4">
        <v>4.14546584</v>
      </c>
      <c r="G2702" s="5">
        <v>1.0530000000000001E-5</v>
      </c>
      <c r="H2702" s="3">
        <v>15.447100000000001</v>
      </c>
      <c r="I2702" s="3">
        <v>4.0000000000000002E-4</v>
      </c>
      <c r="J2702" s="3">
        <v>-2.7400000000000001E-2</v>
      </c>
      <c r="K2702" s="3">
        <v>2.8000000000000001E-2</v>
      </c>
      <c r="L2702" s="3" t="e">
        <f t="shared" si="84"/>
        <v>#NUM!</v>
      </c>
      <c r="M2702" s="3">
        <f t="shared" si="85"/>
        <v>2.2190247186209815</v>
      </c>
    </row>
    <row r="2703" spans="1:13" x14ac:dyDescent="0.3">
      <c r="A2703" s="1">
        <v>81.73117157131</v>
      </c>
      <c r="B2703" s="1">
        <v>-70.017767053200004</v>
      </c>
      <c r="C2703" s="1" t="s">
        <v>12</v>
      </c>
      <c r="D2703" s="1" t="s">
        <v>9592</v>
      </c>
      <c r="E2703" s="2" t="s">
        <v>4928</v>
      </c>
      <c r="F2703" s="4">
        <v>4.9402511499999999</v>
      </c>
      <c r="G2703" s="5">
        <v>1.312E-5</v>
      </c>
      <c r="H2703" s="3">
        <v>15.192399999999999</v>
      </c>
      <c r="I2703" s="3">
        <v>2.0000000000000001E-4</v>
      </c>
      <c r="J2703" s="3">
        <v>-8.7999999999999995E-2</v>
      </c>
      <c r="K2703" s="3">
        <v>3.2899999999999999E-2</v>
      </c>
      <c r="L2703" s="3" t="e">
        <f t="shared" si="84"/>
        <v>#NUM!</v>
      </c>
      <c r="M2703" s="3">
        <f t="shared" si="85"/>
        <v>0.81183524799136342</v>
      </c>
    </row>
    <row r="2704" spans="1:13" x14ac:dyDescent="0.3">
      <c r="A2704" s="1">
        <v>81.838663177049995</v>
      </c>
      <c r="B2704" s="1">
        <v>-69.872070765819998</v>
      </c>
      <c r="C2704" s="1" t="s">
        <v>12</v>
      </c>
      <c r="D2704" s="1" t="s">
        <v>9592</v>
      </c>
      <c r="E2704" s="2" t="s">
        <v>4930</v>
      </c>
      <c r="F2704" s="4">
        <v>7.0697259700000004</v>
      </c>
      <c r="G2704" s="5">
        <v>2.968E-5</v>
      </c>
      <c r="H2704" s="3">
        <v>14.8574</v>
      </c>
      <c r="I2704" s="3">
        <v>2.0000000000000001E-4</v>
      </c>
      <c r="J2704" s="3">
        <v>-1.72E-2</v>
      </c>
      <c r="K2704" s="3">
        <v>2.0400000000000001E-2</v>
      </c>
      <c r="L2704" s="3" t="e">
        <f t="shared" si="84"/>
        <v>#NUM!</v>
      </c>
      <c r="M2704" s="3">
        <f t="shared" si="85"/>
        <v>2.5754693528005164</v>
      </c>
    </row>
    <row r="2705" spans="1:13" x14ac:dyDescent="0.3">
      <c r="A2705" s="1">
        <v>80.620507533700007</v>
      </c>
      <c r="B2705" s="1">
        <v>-70.152829451810007</v>
      </c>
      <c r="C2705" s="1" t="s">
        <v>12</v>
      </c>
      <c r="D2705" s="1" t="s">
        <v>9592</v>
      </c>
      <c r="E2705" s="2" t="s">
        <v>4933</v>
      </c>
      <c r="F2705" s="4">
        <v>3.16692201</v>
      </c>
      <c r="G2705" s="5">
        <v>3.2910000000000002E-5</v>
      </c>
      <c r="H2705" s="3">
        <v>15.729799999999999</v>
      </c>
      <c r="I2705" s="3">
        <v>1.6999999999999999E-3</v>
      </c>
      <c r="J2705" s="3">
        <v>-0.17280000000000001</v>
      </c>
      <c r="K2705" s="3">
        <v>0.27900000000000003</v>
      </c>
      <c r="L2705" s="3" t="e">
        <f t="shared" si="84"/>
        <v>#NUM!</v>
      </c>
      <c r="M2705" s="3">
        <f t="shared" si="85"/>
        <v>3.5060263894060761</v>
      </c>
    </row>
    <row r="2706" spans="1:13" x14ac:dyDescent="0.3">
      <c r="A2706" s="1">
        <v>80.621817588390002</v>
      </c>
      <c r="B2706" s="1">
        <v>-70.154710707579994</v>
      </c>
      <c r="C2706" s="1" t="s">
        <v>12</v>
      </c>
      <c r="D2706" s="1" t="s">
        <v>9592</v>
      </c>
      <c r="E2706" s="2" t="s">
        <v>4934</v>
      </c>
      <c r="F2706" s="4">
        <v>4.5290350200000002</v>
      </c>
      <c r="G2706" s="5">
        <v>2.2500000000000001E-5</v>
      </c>
      <c r="H2706" s="3">
        <v>15.602</v>
      </c>
      <c r="I2706" s="3">
        <v>5.9999999999999995E-4</v>
      </c>
      <c r="J2706" s="3">
        <v>0.28179999999999999</v>
      </c>
      <c r="K2706" s="3">
        <v>0.1188</v>
      </c>
      <c r="L2706" s="3">
        <f t="shared" si="84"/>
        <v>2.8517049438666895</v>
      </c>
      <c r="M2706" s="3">
        <f t="shared" si="85"/>
        <v>0.9154406843996673</v>
      </c>
    </row>
    <row r="2707" spans="1:13" x14ac:dyDescent="0.3">
      <c r="A2707" s="1">
        <v>80.318488522370004</v>
      </c>
      <c r="B2707" s="1">
        <v>-70.190350394359996</v>
      </c>
      <c r="C2707" s="1" t="s">
        <v>12</v>
      </c>
      <c r="D2707" s="1" t="s">
        <v>9592</v>
      </c>
      <c r="E2707" s="2" t="s">
        <v>4935</v>
      </c>
      <c r="F2707" s="4">
        <v>4.4980110599999996</v>
      </c>
      <c r="G2707" s="5">
        <v>2.7549999999999999E-5</v>
      </c>
      <c r="H2707" s="3">
        <v>15.6081</v>
      </c>
      <c r="I2707" s="3">
        <v>2.0000000000000001E-4</v>
      </c>
      <c r="J2707" s="3">
        <v>-2.7E-2</v>
      </c>
      <c r="K2707" s="3">
        <v>3.8199999999999998E-2</v>
      </c>
      <c r="L2707" s="3" t="e">
        <f t="shared" si="84"/>
        <v>#NUM!</v>
      </c>
      <c r="M2707" s="3">
        <f t="shared" si="85"/>
        <v>3.0722338090911809</v>
      </c>
    </row>
    <row r="2708" spans="1:13" x14ac:dyDescent="0.3">
      <c r="A2708" s="1">
        <v>80.809643759810001</v>
      </c>
      <c r="B2708" s="1">
        <v>-70.053628163249996</v>
      </c>
      <c r="C2708" s="1" t="s">
        <v>12</v>
      </c>
      <c r="D2708" s="1" t="s">
        <v>9592</v>
      </c>
      <c r="E2708" s="2" t="s">
        <v>4937</v>
      </c>
      <c r="F2708" s="4">
        <v>3.3479858899999999</v>
      </c>
      <c r="G2708" s="5">
        <v>1.43E-5</v>
      </c>
      <c r="H2708" s="3">
        <v>16.005099999999999</v>
      </c>
      <c r="I2708" s="3">
        <v>2.9999999999999997E-4</v>
      </c>
      <c r="J2708" s="3">
        <v>0.20330000000000001</v>
      </c>
      <c r="K2708" s="3">
        <v>4.3099999999999999E-2</v>
      </c>
      <c r="L2708" s="3">
        <f t="shared" si="84"/>
        <v>2.5457868931901899</v>
      </c>
      <c r="M2708" s="3">
        <f t="shared" si="85"/>
        <v>0.46035689077835867</v>
      </c>
    </row>
    <row r="2709" spans="1:13" x14ac:dyDescent="0.3">
      <c r="A2709" s="1">
        <v>80.418426516439993</v>
      </c>
      <c r="B2709" s="1">
        <v>-70.033700500999998</v>
      </c>
      <c r="C2709" s="1" t="s">
        <v>12</v>
      </c>
      <c r="D2709" s="1" t="s">
        <v>9592</v>
      </c>
      <c r="E2709" s="2" t="s">
        <v>4938</v>
      </c>
      <c r="F2709" s="4">
        <v>2.6056721999999999</v>
      </c>
      <c r="G2709" s="5">
        <v>1.324E-5</v>
      </c>
      <c r="H2709" s="3">
        <v>16.5823</v>
      </c>
      <c r="I2709" s="3">
        <v>8.9999999999999998E-4</v>
      </c>
      <c r="J2709" s="3">
        <v>-1.3100000000000001E-2</v>
      </c>
      <c r="K2709" s="3">
        <v>6.2600000000000003E-2</v>
      </c>
      <c r="L2709" s="3" t="e">
        <f t="shared" si="84"/>
        <v>#NUM!</v>
      </c>
      <c r="M2709" s="3">
        <f t="shared" si="85"/>
        <v>10.376662788565969</v>
      </c>
    </row>
    <row r="2710" spans="1:13" x14ac:dyDescent="0.3">
      <c r="A2710" s="1">
        <v>81.658600989009997</v>
      </c>
      <c r="B2710" s="1">
        <v>-70.150414895140003</v>
      </c>
      <c r="C2710" s="1" t="s">
        <v>12</v>
      </c>
      <c r="D2710" s="1" t="s">
        <v>9592</v>
      </c>
      <c r="E2710" s="2" t="s">
        <v>4939</v>
      </c>
      <c r="F2710" s="4">
        <v>3.1322296700000001</v>
      </c>
      <c r="G2710" s="5">
        <v>1.3329999999999999E-5</v>
      </c>
      <c r="H2710" s="3">
        <v>16.043500000000002</v>
      </c>
      <c r="I2710" s="3">
        <v>4.0000000000000002E-4</v>
      </c>
      <c r="J2710" s="3">
        <v>4.6399999999999997E-2</v>
      </c>
      <c r="K2710" s="3">
        <v>3.9800000000000002E-2</v>
      </c>
      <c r="L2710" s="3">
        <f t="shared" si="84"/>
        <v>-0.62391009722559687</v>
      </c>
      <c r="M2710" s="3">
        <f t="shared" si="85"/>
        <v>1.8626007178546868</v>
      </c>
    </row>
    <row r="2711" spans="1:13" x14ac:dyDescent="0.3">
      <c r="A2711" s="1">
        <v>81.496478119170007</v>
      </c>
      <c r="B2711" s="1">
        <v>-69.913659018770005</v>
      </c>
      <c r="C2711" s="1" t="s">
        <v>12</v>
      </c>
      <c r="D2711" s="1" t="s">
        <v>9592</v>
      </c>
      <c r="E2711" s="2" t="s">
        <v>4940</v>
      </c>
      <c r="F2711" s="4">
        <v>12.37122701</v>
      </c>
      <c r="G2711" s="5">
        <v>1.4072999999999999E-4</v>
      </c>
      <c r="H2711" s="3">
        <v>14.5097</v>
      </c>
      <c r="I2711" s="3">
        <v>2.0000000000000001E-4</v>
      </c>
      <c r="J2711" s="3">
        <v>-2.5999999999999999E-3</v>
      </c>
      <c r="K2711" s="3">
        <v>2.0799999999999999E-2</v>
      </c>
      <c r="L2711" s="3" t="e">
        <f t="shared" si="84"/>
        <v>#NUM!</v>
      </c>
      <c r="M2711" s="3">
        <f t="shared" si="85"/>
        <v>17.371793230406581</v>
      </c>
    </row>
    <row r="2712" spans="1:13" x14ac:dyDescent="0.3">
      <c r="A2712" s="1">
        <v>81.747757933380001</v>
      </c>
      <c r="B2712" s="1">
        <v>-69.852899889490004</v>
      </c>
      <c r="C2712" s="1" t="s">
        <v>12</v>
      </c>
      <c r="D2712" s="1" t="s">
        <v>9592</v>
      </c>
      <c r="E2712" s="2" t="s">
        <v>4941</v>
      </c>
      <c r="F2712" s="4">
        <v>5.8829592799999997</v>
      </c>
      <c r="G2712" s="5">
        <v>1.2269999999999999E-5</v>
      </c>
      <c r="H2712" s="3">
        <v>14.9526</v>
      </c>
      <c r="I2712" s="3">
        <v>2.0000000000000001E-4</v>
      </c>
      <c r="J2712" s="3">
        <v>-3.3799999999999997E-2</v>
      </c>
      <c r="K2712" s="3">
        <v>2.46E-2</v>
      </c>
      <c r="L2712" s="3" t="e">
        <f t="shared" si="84"/>
        <v>#NUM!</v>
      </c>
      <c r="M2712" s="3">
        <f t="shared" si="85"/>
        <v>1.5804220298134286</v>
      </c>
    </row>
    <row r="2713" spans="1:13" x14ac:dyDescent="0.3">
      <c r="A2713" s="1">
        <v>81.337995536540006</v>
      </c>
      <c r="B2713" s="1">
        <v>-69.838189970619993</v>
      </c>
      <c r="C2713" s="1" t="s">
        <v>12</v>
      </c>
      <c r="D2713" s="1" t="s">
        <v>9592</v>
      </c>
      <c r="E2713" s="2" t="s">
        <v>4942</v>
      </c>
      <c r="F2713" s="4">
        <v>5.97480075</v>
      </c>
      <c r="G2713" s="5">
        <v>4.863E-5</v>
      </c>
      <c r="H2713" s="3">
        <v>15.3645</v>
      </c>
      <c r="I2713" s="3">
        <v>2.0000000000000001E-4</v>
      </c>
      <c r="J2713" s="3">
        <v>-5.2699999999999997E-2</v>
      </c>
      <c r="K2713" s="3">
        <v>2.7E-2</v>
      </c>
      <c r="L2713" s="3" t="e">
        <f t="shared" si="84"/>
        <v>#NUM!</v>
      </c>
      <c r="M2713" s="3">
        <f t="shared" si="85"/>
        <v>1.1125199828488677</v>
      </c>
    </row>
    <row r="2714" spans="1:13" x14ac:dyDescent="0.3">
      <c r="A2714" s="1">
        <v>81.145348230340005</v>
      </c>
      <c r="B2714" s="1">
        <v>-69.738808968249998</v>
      </c>
      <c r="C2714" s="1" t="s">
        <v>12</v>
      </c>
      <c r="D2714" s="1" t="s">
        <v>9592</v>
      </c>
      <c r="E2714" s="2" t="s">
        <v>4943</v>
      </c>
      <c r="F2714" s="4">
        <v>5.4073036099999996</v>
      </c>
      <c r="G2714" s="5">
        <v>3.2790000000000003E-5</v>
      </c>
      <c r="H2714" s="3">
        <v>15.2035</v>
      </c>
      <c r="I2714" s="3">
        <v>2.0000000000000001E-4</v>
      </c>
      <c r="J2714" s="3">
        <v>-0.03</v>
      </c>
      <c r="K2714" s="3">
        <v>2.4500000000000001E-2</v>
      </c>
      <c r="L2714" s="3" t="e">
        <f t="shared" si="84"/>
        <v>#NUM!</v>
      </c>
      <c r="M2714" s="3">
        <f t="shared" si="85"/>
        <v>1.77337057009777</v>
      </c>
    </row>
    <row r="2715" spans="1:13" x14ac:dyDescent="0.3">
      <c r="A2715" s="1">
        <v>81.321501789549998</v>
      </c>
      <c r="B2715" s="1">
        <v>-69.689113341039999</v>
      </c>
      <c r="C2715" s="1" t="s">
        <v>12</v>
      </c>
      <c r="D2715" s="1" t="s">
        <v>9592</v>
      </c>
      <c r="E2715" s="2" t="s">
        <v>4944</v>
      </c>
      <c r="F2715" s="4">
        <v>2.8669470800000001</v>
      </c>
      <c r="G2715" s="5">
        <v>1.5400000000000002E-5</v>
      </c>
      <c r="H2715" s="3">
        <v>15.9139</v>
      </c>
      <c r="I2715" s="3">
        <v>2.0000000000000001E-4</v>
      </c>
      <c r="J2715" s="3">
        <v>5.3400000000000003E-2</v>
      </c>
      <c r="K2715" s="3">
        <v>3.1399999999999997E-2</v>
      </c>
      <c r="L2715" s="3">
        <f t="shared" si="84"/>
        <v>-0.44839371485722168</v>
      </c>
      <c r="M2715" s="3">
        <f t="shared" si="85"/>
        <v>1.2768593494616909</v>
      </c>
    </row>
    <row r="2716" spans="1:13" x14ac:dyDescent="0.3">
      <c r="A2716" s="1">
        <v>81.102757721160003</v>
      </c>
      <c r="B2716" s="1">
        <v>-69.708418671700002</v>
      </c>
      <c r="C2716" s="1" t="s">
        <v>12</v>
      </c>
      <c r="D2716" s="1" t="s">
        <v>9592</v>
      </c>
      <c r="E2716" s="2" t="s">
        <v>4945</v>
      </c>
      <c r="F2716" s="4">
        <v>6.3761391100000004</v>
      </c>
      <c r="G2716" s="5">
        <v>2.7844000000000002E-4</v>
      </c>
      <c r="H2716" s="3">
        <v>15.1995</v>
      </c>
      <c r="I2716" s="3">
        <v>2.0000000000000001E-4</v>
      </c>
      <c r="J2716" s="3">
        <v>-8.8599999999999998E-2</v>
      </c>
      <c r="K2716" s="3">
        <v>2.3300000000000001E-2</v>
      </c>
      <c r="L2716" s="3" t="e">
        <f t="shared" si="84"/>
        <v>#NUM!</v>
      </c>
      <c r="M2716" s="3">
        <f t="shared" si="85"/>
        <v>0.5710536217070229</v>
      </c>
    </row>
    <row r="2717" spans="1:13" x14ac:dyDescent="0.3">
      <c r="A2717" s="1">
        <v>80.907982208749999</v>
      </c>
      <c r="B2717" s="1">
        <v>-69.964874820489996</v>
      </c>
      <c r="C2717" s="1" t="s">
        <v>12</v>
      </c>
      <c r="D2717" s="1" t="s">
        <v>9592</v>
      </c>
      <c r="E2717" s="2" t="s">
        <v>4946</v>
      </c>
      <c r="F2717" s="4">
        <v>5.4921154400000001</v>
      </c>
      <c r="G2717" s="5">
        <v>4.4350000000000001E-5</v>
      </c>
      <c r="H2717" s="3">
        <v>15.346500000000001</v>
      </c>
      <c r="I2717" s="3">
        <v>2.9999999999999997E-4</v>
      </c>
      <c r="J2717" s="3">
        <v>3.3599999999999998E-2</v>
      </c>
      <c r="K2717" s="3">
        <v>2.6700000000000002E-2</v>
      </c>
      <c r="L2717" s="3">
        <f t="shared" si="84"/>
        <v>-2.0218036130507819</v>
      </c>
      <c r="M2717" s="3">
        <f t="shared" si="85"/>
        <v>1.7255464517524912</v>
      </c>
    </row>
    <row r="2718" spans="1:13" x14ac:dyDescent="0.3">
      <c r="A2718" s="1">
        <v>80.233268966020006</v>
      </c>
      <c r="B2718" s="1">
        <v>-69.805675627379998</v>
      </c>
      <c r="C2718" s="1" t="s">
        <v>12</v>
      </c>
      <c r="D2718" s="1" t="s">
        <v>9592</v>
      </c>
      <c r="E2718" s="2" t="s">
        <v>4948</v>
      </c>
      <c r="F2718" s="4">
        <v>6.3903830399999997</v>
      </c>
      <c r="G2718" s="5">
        <v>5.1520000000000001E-5</v>
      </c>
      <c r="H2718" s="3">
        <v>14.852</v>
      </c>
      <c r="I2718" s="3">
        <v>2.9999999999999997E-4</v>
      </c>
      <c r="J2718" s="3">
        <v>1.06E-2</v>
      </c>
      <c r="K2718" s="3">
        <v>2.8500000000000001E-2</v>
      </c>
      <c r="L2718" s="3">
        <f t="shared" si="84"/>
        <v>-5.0214706736761485</v>
      </c>
      <c r="M2718" s="3">
        <f t="shared" si="85"/>
        <v>5.8383974963134406</v>
      </c>
    </row>
    <row r="2719" spans="1:13" x14ac:dyDescent="0.3">
      <c r="A2719" s="1">
        <v>80.498783009769994</v>
      </c>
      <c r="B2719" s="1">
        <v>-69.718933986069999</v>
      </c>
      <c r="C2719" s="1" t="s">
        <v>12</v>
      </c>
      <c r="D2719" s="1" t="s">
        <v>9592</v>
      </c>
      <c r="E2719" s="2" t="s">
        <v>4950</v>
      </c>
      <c r="F2719" s="4">
        <v>2.9886768300000002</v>
      </c>
      <c r="G2719" s="5">
        <v>9.38E-6</v>
      </c>
      <c r="H2719" s="3">
        <v>15.9221</v>
      </c>
      <c r="I2719" s="3">
        <v>4.0000000000000002E-4</v>
      </c>
      <c r="J2719" s="3">
        <v>-4.9700000000000001E-2</v>
      </c>
      <c r="K2719" s="3">
        <v>3.5799999999999998E-2</v>
      </c>
      <c r="L2719" s="3" t="e">
        <f t="shared" si="84"/>
        <v>#NUM!</v>
      </c>
      <c r="M2719" s="3">
        <f t="shared" si="85"/>
        <v>1.5641605079045489</v>
      </c>
    </row>
    <row r="2720" spans="1:13" x14ac:dyDescent="0.3">
      <c r="A2720" s="1">
        <v>81.578214586369995</v>
      </c>
      <c r="B2720" s="1">
        <v>-70.532164117350007</v>
      </c>
      <c r="C2720" s="1" t="s">
        <v>12</v>
      </c>
      <c r="D2720" s="1" t="s">
        <v>9592</v>
      </c>
      <c r="E2720" s="2" t="s">
        <v>4952</v>
      </c>
      <c r="F2720" s="4">
        <v>2.9369136400000002</v>
      </c>
      <c r="G2720" s="5">
        <v>2.5680000000000001E-5</v>
      </c>
      <c r="H2720" s="3">
        <v>15.834300000000001</v>
      </c>
      <c r="I2720" s="3">
        <v>2.0000000000000001E-4</v>
      </c>
      <c r="J2720" s="3">
        <v>-5.0799999999999998E-2</v>
      </c>
      <c r="K2720" s="3">
        <v>3.78E-2</v>
      </c>
      <c r="L2720" s="3" t="e">
        <f t="shared" si="84"/>
        <v>#NUM!</v>
      </c>
      <c r="M2720" s="3">
        <f t="shared" si="85"/>
        <v>1.615781961358838</v>
      </c>
    </row>
    <row r="2721" spans="1:13" x14ac:dyDescent="0.3">
      <c r="A2721" s="1">
        <v>81.743278238819997</v>
      </c>
      <c r="B2721" s="1">
        <v>-70.263637206799999</v>
      </c>
      <c r="C2721" s="1" t="s">
        <v>12</v>
      </c>
      <c r="D2721" s="1" t="s">
        <v>9592</v>
      </c>
      <c r="E2721" s="2" t="s">
        <v>4954</v>
      </c>
      <c r="F2721" s="4">
        <v>4.1572467599999996</v>
      </c>
      <c r="G2721" s="5">
        <v>2.7949999999999998E-5</v>
      </c>
      <c r="H2721" s="3">
        <v>15.6571</v>
      </c>
      <c r="I2721" s="3">
        <v>2.0000000000000001E-4</v>
      </c>
      <c r="J2721" s="3">
        <v>-3.0300000000000001E-2</v>
      </c>
      <c r="K2721" s="3">
        <v>3.0099999999999998E-2</v>
      </c>
      <c r="L2721" s="3" t="e">
        <f t="shared" si="84"/>
        <v>#NUM!</v>
      </c>
      <c r="M2721" s="3">
        <f t="shared" si="85"/>
        <v>2.1571410001980338</v>
      </c>
    </row>
    <row r="2722" spans="1:13" x14ac:dyDescent="0.3">
      <c r="A2722" s="1">
        <v>83.076618604019998</v>
      </c>
      <c r="B2722" s="1">
        <v>-70.379711396529999</v>
      </c>
      <c r="C2722" s="1" t="s">
        <v>12</v>
      </c>
      <c r="D2722" s="1" t="s">
        <v>9592</v>
      </c>
      <c r="E2722" s="2" t="s">
        <v>4955</v>
      </c>
      <c r="F2722" s="4">
        <v>2.87287669</v>
      </c>
      <c r="G2722" s="5">
        <v>1.8700000000000001E-5</v>
      </c>
      <c r="H2722" s="3">
        <v>15.8507</v>
      </c>
      <c r="I2722" s="3">
        <v>8.0000000000000004E-4</v>
      </c>
      <c r="J2722" s="3">
        <v>-9.1700000000000004E-2</v>
      </c>
      <c r="K2722" s="3">
        <v>4.82E-2</v>
      </c>
      <c r="L2722" s="3" t="e">
        <f t="shared" si="84"/>
        <v>#NUM!</v>
      </c>
      <c r="M2722" s="3">
        <f t="shared" si="85"/>
        <v>1.1413858224140059</v>
      </c>
    </row>
    <row r="2723" spans="1:13" x14ac:dyDescent="0.3">
      <c r="A2723" s="1">
        <v>82.817661085029997</v>
      </c>
      <c r="B2723" s="1">
        <v>-70.32204673759</v>
      </c>
      <c r="C2723" s="1" t="s">
        <v>12</v>
      </c>
      <c r="D2723" s="1" t="s">
        <v>9592</v>
      </c>
      <c r="E2723" s="2" t="s">
        <v>4956</v>
      </c>
      <c r="F2723" s="4">
        <v>2.8933640199999999</v>
      </c>
      <c r="G2723" s="5">
        <v>7.9350000000000004E-5</v>
      </c>
      <c r="H2723" s="3">
        <v>16.210100000000001</v>
      </c>
      <c r="I2723" s="3">
        <v>8.0000000000000004E-4</v>
      </c>
      <c r="J2723" s="3">
        <v>4.8500000000000001E-2</v>
      </c>
      <c r="K2723" s="3">
        <v>4.2099999999999999E-2</v>
      </c>
      <c r="L2723" s="3">
        <f t="shared" si="84"/>
        <v>-0.36119130698867963</v>
      </c>
      <c r="M2723" s="3">
        <f t="shared" si="85"/>
        <v>1.8849292804677731</v>
      </c>
    </row>
    <row r="2724" spans="1:13" x14ac:dyDescent="0.3">
      <c r="A2724" s="1">
        <v>82.802818712260006</v>
      </c>
      <c r="B2724" s="1">
        <v>-70.074242411469996</v>
      </c>
      <c r="C2724" s="1" t="s">
        <v>12</v>
      </c>
      <c r="D2724" s="1" t="s">
        <v>9592</v>
      </c>
      <c r="E2724" s="2" t="s">
        <v>4957</v>
      </c>
      <c r="F2724" s="4">
        <v>4.2268872100000001</v>
      </c>
      <c r="G2724" s="5">
        <v>3.7750000000000003E-5</v>
      </c>
      <c r="H2724" s="3">
        <v>15.544700000000001</v>
      </c>
      <c r="I2724" s="3">
        <v>2.0000000000000001E-4</v>
      </c>
      <c r="J2724" s="3">
        <v>-3.7499999999999999E-2</v>
      </c>
      <c r="K2724" s="3">
        <v>3.0200000000000001E-2</v>
      </c>
      <c r="L2724" s="3" t="e">
        <f t="shared" si="84"/>
        <v>#NUM!</v>
      </c>
      <c r="M2724" s="3">
        <f t="shared" si="85"/>
        <v>1.7487605298483713</v>
      </c>
    </row>
    <row r="2725" spans="1:13" x14ac:dyDescent="0.3">
      <c r="A2725" s="1">
        <v>82.597949623860003</v>
      </c>
      <c r="B2725" s="1">
        <v>-70.002240266780007</v>
      </c>
      <c r="C2725" s="1" t="s">
        <v>12</v>
      </c>
      <c r="D2725" s="1" t="s">
        <v>9592</v>
      </c>
      <c r="E2725" s="2" t="s">
        <v>4958</v>
      </c>
      <c r="F2725" s="4">
        <v>1.70724476</v>
      </c>
      <c r="G2725" s="5">
        <v>4.1400000000000002E-6</v>
      </c>
      <c r="H2725" s="3">
        <v>16.784800000000001</v>
      </c>
      <c r="I2725" s="3">
        <v>4.0000000000000002E-4</v>
      </c>
      <c r="J2725" s="3">
        <v>6.54E-2</v>
      </c>
      <c r="K2725" s="3">
        <v>5.4800000000000001E-2</v>
      </c>
      <c r="L2725" s="3">
        <f t="shared" si="84"/>
        <v>0.86268874162133713</v>
      </c>
      <c r="M2725" s="3">
        <f t="shared" si="85"/>
        <v>1.8195227292947724</v>
      </c>
    </row>
    <row r="2726" spans="1:13" x14ac:dyDescent="0.3">
      <c r="A2726" s="1">
        <v>81.76472963338</v>
      </c>
      <c r="B2726" s="1">
        <v>-70.026103530970005</v>
      </c>
      <c r="C2726" s="1" t="s">
        <v>12</v>
      </c>
      <c r="D2726" s="1" t="s">
        <v>9592</v>
      </c>
      <c r="E2726" s="2" t="s">
        <v>4960</v>
      </c>
      <c r="F2726" s="4">
        <v>4.47546993</v>
      </c>
      <c r="G2726" s="5">
        <v>3.434E-5</v>
      </c>
      <c r="H2726" s="3">
        <v>15.5381</v>
      </c>
      <c r="I2726" s="3">
        <v>4.0000000000000002E-4</v>
      </c>
      <c r="J2726" s="3">
        <v>3.0599999999999999E-2</v>
      </c>
      <c r="K2726" s="3">
        <v>3.4000000000000002E-2</v>
      </c>
      <c r="L2726" s="3">
        <f t="shared" si="84"/>
        <v>-2.0332928675921025</v>
      </c>
      <c r="M2726" s="3">
        <f t="shared" si="85"/>
        <v>2.4127490927759894</v>
      </c>
    </row>
    <row r="2727" spans="1:13" x14ac:dyDescent="0.3">
      <c r="A2727" s="1">
        <v>81.812629816430004</v>
      </c>
      <c r="B2727" s="1">
        <v>-70.012943038510002</v>
      </c>
      <c r="C2727" s="1" t="s">
        <v>12</v>
      </c>
      <c r="D2727" s="1" t="s">
        <v>9592</v>
      </c>
      <c r="E2727" s="2" t="s">
        <v>4961</v>
      </c>
      <c r="F2727" s="4">
        <v>4.4644238400000003</v>
      </c>
      <c r="G2727" s="5">
        <v>3.4520000000000002E-5</v>
      </c>
      <c r="H2727" s="3">
        <v>15.1875</v>
      </c>
      <c r="I2727" s="3">
        <v>8.0000000000000004E-4</v>
      </c>
      <c r="J2727" s="3">
        <v>1.5E-3</v>
      </c>
      <c r="K2727" s="3">
        <v>3.2000000000000001E-2</v>
      </c>
      <c r="L2727" s="3">
        <f t="shared" si="84"/>
        <v>-8.9320437047215933</v>
      </c>
      <c r="M2727" s="3">
        <f t="shared" si="85"/>
        <v>46.324781951588527</v>
      </c>
    </row>
    <row r="2728" spans="1:13" x14ac:dyDescent="0.3">
      <c r="A2728" s="1">
        <v>81.845686141450003</v>
      </c>
      <c r="B2728" s="1">
        <v>-69.84944319713</v>
      </c>
      <c r="C2728" s="1" t="s">
        <v>12</v>
      </c>
      <c r="D2728" s="1" t="s">
        <v>9592</v>
      </c>
      <c r="E2728" s="2" t="s">
        <v>4962</v>
      </c>
      <c r="F2728" s="4">
        <v>7.3730614399999999</v>
      </c>
      <c r="G2728" s="5">
        <v>1.1201000000000001E-4</v>
      </c>
      <c r="H2728" s="3">
        <v>15.0115</v>
      </c>
      <c r="I2728" s="3">
        <v>2.0000000000000001E-4</v>
      </c>
      <c r="J2728" s="3">
        <v>1.8100000000000002E-2</v>
      </c>
      <c r="K2728" s="3">
        <v>2.4400000000000002E-2</v>
      </c>
      <c r="L2728" s="3">
        <f t="shared" si="84"/>
        <v>-3.7001071256540783</v>
      </c>
      <c r="M2728" s="3">
        <f t="shared" si="85"/>
        <v>2.9272911310990306</v>
      </c>
    </row>
    <row r="2729" spans="1:13" x14ac:dyDescent="0.3">
      <c r="A2729" s="1">
        <v>80.896103760719996</v>
      </c>
      <c r="B2729" s="1">
        <v>-70.268355133379998</v>
      </c>
      <c r="C2729" s="1" t="s">
        <v>12</v>
      </c>
      <c r="D2729" s="1" t="s">
        <v>9592</v>
      </c>
      <c r="E2729" s="2" t="s">
        <v>4963</v>
      </c>
      <c r="F2729" s="4">
        <v>4.6802705500000004</v>
      </c>
      <c r="G2729" s="5">
        <v>6.7900000000000002E-6</v>
      </c>
      <c r="H2729" s="3">
        <v>15.1716</v>
      </c>
      <c r="I2729" s="3">
        <v>2.0000000000000001E-4</v>
      </c>
      <c r="J2729" s="3">
        <v>-4.7899999999999998E-2</v>
      </c>
      <c r="K2729" s="3">
        <v>2.6499999999999999E-2</v>
      </c>
      <c r="L2729" s="3" t="e">
        <f t="shared" si="84"/>
        <v>#NUM!</v>
      </c>
      <c r="M2729" s="3">
        <f t="shared" si="85"/>
        <v>1.201337492053292</v>
      </c>
    </row>
    <row r="2730" spans="1:13" x14ac:dyDescent="0.3">
      <c r="A2730" s="1">
        <v>80.825439207079995</v>
      </c>
      <c r="B2730" s="1">
        <v>-70.234763091090002</v>
      </c>
      <c r="C2730" s="1" t="s">
        <v>12</v>
      </c>
      <c r="D2730" s="1" t="s">
        <v>9592</v>
      </c>
      <c r="E2730" s="2" t="s">
        <v>4964</v>
      </c>
      <c r="F2730" s="4">
        <v>3.0248572</v>
      </c>
      <c r="G2730" s="5">
        <v>2.7100000000000001E-5</v>
      </c>
      <c r="H2730" s="3">
        <v>16.049700000000001</v>
      </c>
      <c r="I2730" s="3">
        <v>4.0000000000000002E-4</v>
      </c>
      <c r="J2730" s="3">
        <v>-6.6799999999999998E-2</v>
      </c>
      <c r="K2730" s="3">
        <v>7.8299999999999995E-2</v>
      </c>
      <c r="L2730" s="3" t="e">
        <f t="shared" si="84"/>
        <v>#NUM!</v>
      </c>
      <c r="M2730" s="3">
        <f t="shared" si="85"/>
        <v>2.545305813336638</v>
      </c>
    </row>
    <row r="2731" spans="1:13" x14ac:dyDescent="0.3">
      <c r="A2731" s="1">
        <v>80.626167921109996</v>
      </c>
      <c r="B2731" s="1">
        <v>-70.154805999420006</v>
      </c>
      <c r="C2731" s="1" t="s">
        <v>12</v>
      </c>
      <c r="D2731" s="1" t="s">
        <v>9592</v>
      </c>
      <c r="E2731" s="2" t="s">
        <v>4966</v>
      </c>
      <c r="F2731" s="4">
        <v>3.2797604200000001</v>
      </c>
      <c r="G2731" s="5">
        <v>3.1229999999999997E-5</v>
      </c>
      <c r="H2731" s="3">
        <v>15.8727</v>
      </c>
      <c r="I2731" s="3">
        <v>6.9999999999999999E-4</v>
      </c>
      <c r="J2731" s="3">
        <v>-0.44019999999999998</v>
      </c>
      <c r="K2731" s="3">
        <v>0.1726</v>
      </c>
      <c r="L2731" s="3" t="e">
        <f t="shared" si="84"/>
        <v>#NUM!</v>
      </c>
      <c r="M2731" s="3">
        <f t="shared" si="85"/>
        <v>0.85142336572073474</v>
      </c>
    </row>
    <row r="2732" spans="1:13" x14ac:dyDescent="0.3">
      <c r="A2732" s="1">
        <v>80.78930022726</v>
      </c>
      <c r="B2732" s="1">
        <v>-69.969063023570001</v>
      </c>
      <c r="C2732" s="1" t="s">
        <v>12</v>
      </c>
      <c r="D2732" s="1" t="s">
        <v>9592</v>
      </c>
      <c r="E2732" s="2" t="s">
        <v>4970</v>
      </c>
      <c r="F2732" s="4">
        <v>4.0643276300000002</v>
      </c>
      <c r="G2732" s="5">
        <v>4.0049999999999998E-5</v>
      </c>
      <c r="H2732" s="3">
        <v>15.7905</v>
      </c>
      <c r="I2732" s="3">
        <v>4.0000000000000002E-4</v>
      </c>
      <c r="J2732" s="3">
        <v>-1.26E-2</v>
      </c>
      <c r="K2732" s="3">
        <v>0.03</v>
      </c>
      <c r="L2732" s="3" t="e">
        <f t="shared" si="84"/>
        <v>#NUM!</v>
      </c>
      <c r="M2732" s="3">
        <f t="shared" si="85"/>
        <v>5.1701765717993391</v>
      </c>
    </row>
    <row r="2733" spans="1:13" x14ac:dyDescent="0.3">
      <c r="A2733" s="1">
        <v>80.667462047499995</v>
      </c>
      <c r="B2733" s="1">
        <v>-70.010992943709994</v>
      </c>
      <c r="C2733" s="1" t="s">
        <v>12</v>
      </c>
      <c r="D2733" s="1" t="s">
        <v>9592</v>
      </c>
      <c r="E2733" s="2" t="s">
        <v>4971</v>
      </c>
      <c r="F2733" s="4">
        <v>4.8314300799999996</v>
      </c>
      <c r="G2733" s="5">
        <v>2.959E-5</v>
      </c>
      <c r="H2733" s="3">
        <v>15.501799999999999</v>
      </c>
      <c r="I2733" s="3">
        <v>2.0000000000000001E-4</v>
      </c>
      <c r="J2733" s="3">
        <v>1.9800000000000002E-2</v>
      </c>
      <c r="K2733" s="3">
        <v>3.0800000000000001E-2</v>
      </c>
      <c r="L2733" s="3">
        <f t="shared" si="84"/>
        <v>-3.0148740486923451</v>
      </c>
      <c r="M2733" s="3">
        <f t="shared" si="85"/>
        <v>3.377848689387235</v>
      </c>
    </row>
    <row r="2734" spans="1:13" x14ac:dyDescent="0.3">
      <c r="A2734" s="1">
        <v>80.184337157079995</v>
      </c>
      <c r="B2734" s="1">
        <v>-69.954367203429996</v>
      </c>
      <c r="C2734" s="1" t="s">
        <v>12</v>
      </c>
      <c r="D2734" s="1" t="s">
        <v>9592</v>
      </c>
      <c r="E2734" s="2" t="s">
        <v>4973</v>
      </c>
      <c r="F2734" s="4">
        <v>2.5383529600000001</v>
      </c>
      <c r="G2734" s="5">
        <v>1.8339700000000001E-3</v>
      </c>
      <c r="H2734" s="3">
        <v>16.022099999999998</v>
      </c>
      <c r="I2734" s="3">
        <v>4.0000000000000002E-4</v>
      </c>
      <c r="J2734" s="3">
        <v>2.86E-2</v>
      </c>
      <c r="K2734" s="3">
        <v>5.8000000000000003E-2</v>
      </c>
      <c r="L2734" s="3">
        <f t="shared" si="84"/>
        <v>-1.6960698343547875</v>
      </c>
      <c r="M2734" s="3">
        <f t="shared" si="85"/>
        <v>4.4036888612470371</v>
      </c>
    </row>
    <row r="2735" spans="1:13" x14ac:dyDescent="0.3">
      <c r="A2735" s="1">
        <v>80.322452045000006</v>
      </c>
      <c r="B2735" s="1">
        <v>-69.917825532110001</v>
      </c>
      <c r="C2735" s="1" t="s">
        <v>12</v>
      </c>
      <c r="D2735" s="1" t="s">
        <v>9592</v>
      </c>
      <c r="E2735" s="2" t="s">
        <v>4974</v>
      </c>
      <c r="F2735" s="4">
        <v>5.4799395300000002</v>
      </c>
      <c r="G2735" s="5">
        <v>8.2509999999999994E-5</v>
      </c>
      <c r="H2735" s="3">
        <v>15.8187</v>
      </c>
      <c r="I2735" s="3">
        <v>2.9999999999999997E-4</v>
      </c>
      <c r="J2735" s="3">
        <v>2.87E-2</v>
      </c>
      <c r="K2735" s="3">
        <v>4.5499999999999999E-2</v>
      </c>
      <c r="L2735" s="3">
        <f t="shared" si="84"/>
        <v>-1.8918905163300366</v>
      </c>
      <c r="M2735" s="3">
        <f t="shared" si="85"/>
        <v>3.4425809883813261</v>
      </c>
    </row>
    <row r="2736" spans="1:13" x14ac:dyDescent="0.3">
      <c r="A2736" s="1">
        <v>80.190597955849995</v>
      </c>
      <c r="B2736" s="1">
        <v>-69.837710829819997</v>
      </c>
      <c r="C2736" s="1" t="s">
        <v>12</v>
      </c>
      <c r="D2736" s="1" t="s">
        <v>9592</v>
      </c>
      <c r="E2736" s="2" t="s">
        <v>4975</v>
      </c>
      <c r="F2736" s="4">
        <v>3.1934576400000001</v>
      </c>
      <c r="G2736" s="5">
        <v>1.2799999999999999E-5</v>
      </c>
      <c r="H2736" s="3">
        <v>16.068100000000001</v>
      </c>
      <c r="I2736" s="3">
        <v>5.9999999999999995E-4</v>
      </c>
      <c r="J2736" s="3">
        <v>4.6600000000000003E-2</v>
      </c>
      <c r="K2736" s="3">
        <v>4.2599999999999999E-2</v>
      </c>
      <c r="L2736" s="3">
        <f t="shared" si="84"/>
        <v>-0.58997041654999904</v>
      </c>
      <c r="M2736" s="3">
        <f t="shared" si="85"/>
        <v>1.9850816131181006</v>
      </c>
    </row>
    <row r="2737" spans="1:13" x14ac:dyDescent="0.3">
      <c r="A2737" s="1">
        <v>81.140312040059996</v>
      </c>
      <c r="B2737" s="1">
        <v>-69.939436698009999</v>
      </c>
      <c r="C2737" s="1" t="s">
        <v>12</v>
      </c>
      <c r="D2737" s="1" t="s">
        <v>9592</v>
      </c>
      <c r="E2737" s="2" t="s">
        <v>4976</v>
      </c>
      <c r="F2737" s="4">
        <v>5.8525347500000002</v>
      </c>
      <c r="G2737" s="5">
        <v>4.9310000000000001E-5</v>
      </c>
      <c r="H2737" s="3">
        <v>14.5312</v>
      </c>
      <c r="I2737" s="3">
        <v>1E-4</v>
      </c>
      <c r="J2737" s="3">
        <v>-9.4000000000000004E-3</v>
      </c>
      <c r="K2737" s="3">
        <v>2.1499999999999998E-2</v>
      </c>
      <c r="L2737" s="3" t="e">
        <f t="shared" si="84"/>
        <v>#NUM!</v>
      </c>
      <c r="M2737" s="3">
        <f t="shared" si="85"/>
        <v>4.9666696077751782</v>
      </c>
    </row>
    <row r="2738" spans="1:13" x14ac:dyDescent="0.3">
      <c r="A2738" s="1">
        <v>80.754437035509994</v>
      </c>
      <c r="B2738" s="1">
        <v>-69.749833687559999</v>
      </c>
      <c r="C2738" s="1" t="s">
        <v>12</v>
      </c>
      <c r="D2738" s="1" t="s">
        <v>9592</v>
      </c>
      <c r="E2738" s="2" t="s">
        <v>4979</v>
      </c>
      <c r="F2738" s="4">
        <v>6.0131479499999996</v>
      </c>
      <c r="G2738" s="5">
        <v>1.3960000000000001E-4</v>
      </c>
      <c r="H2738" s="3">
        <v>15.1989</v>
      </c>
      <c r="I2738" s="3">
        <v>2.0000000000000001E-4</v>
      </c>
      <c r="J2738" s="3">
        <v>-7.1599999999999997E-2</v>
      </c>
      <c r="K2738" s="3">
        <v>2.46E-2</v>
      </c>
      <c r="L2738" s="3" t="e">
        <f t="shared" si="84"/>
        <v>#NUM!</v>
      </c>
      <c r="M2738" s="3">
        <f t="shared" si="85"/>
        <v>0.74606516898552266</v>
      </c>
    </row>
    <row r="2739" spans="1:13" x14ac:dyDescent="0.3">
      <c r="A2739" s="1">
        <v>81.774380544810001</v>
      </c>
      <c r="B2739" s="1">
        <v>-70.326673954369994</v>
      </c>
      <c r="C2739" s="1" t="s">
        <v>12</v>
      </c>
      <c r="D2739" s="1" t="s">
        <v>9592</v>
      </c>
      <c r="E2739" s="2" t="s">
        <v>4980</v>
      </c>
      <c r="F2739" s="4">
        <v>2.8477817299999999</v>
      </c>
      <c r="G2739" s="5">
        <v>1.259E-5</v>
      </c>
      <c r="H2739" s="3">
        <v>15.956300000000001</v>
      </c>
      <c r="I2739" s="3">
        <v>2.0000000000000001E-4</v>
      </c>
      <c r="J2739" s="3">
        <v>-6.2799999999999995E-2</v>
      </c>
      <c r="K2739" s="3">
        <v>3.7699999999999997E-2</v>
      </c>
      <c r="L2739" s="3" t="e">
        <f t="shared" si="84"/>
        <v>#NUM!</v>
      </c>
      <c r="M2739" s="3">
        <f t="shared" si="85"/>
        <v>1.303576059814793</v>
      </c>
    </row>
    <row r="2740" spans="1:13" x14ac:dyDescent="0.3">
      <c r="A2740" s="1">
        <v>82.846802440130006</v>
      </c>
      <c r="B2740" s="1">
        <v>-70.217013793109999</v>
      </c>
      <c r="C2740" s="1" t="s">
        <v>12</v>
      </c>
      <c r="D2740" s="1" t="s">
        <v>9592</v>
      </c>
      <c r="E2740" s="2" t="s">
        <v>4981</v>
      </c>
      <c r="F2740" s="4">
        <v>4.6391106000000004</v>
      </c>
      <c r="G2740" s="5">
        <v>7.1359999999999994E-5</v>
      </c>
      <c r="H2740" s="3">
        <v>15.503399999999999</v>
      </c>
      <c r="I2740" s="3">
        <v>6.9999999999999999E-4</v>
      </c>
      <c r="J2740" s="3">
        <v>2.58E-2</v>
      </c>
      <c r="K2740" s="3">
        <v>2.9899999999999999E-2</v>
      </c>
      <c r="L2740" s="3">
        <f t="shared" si="84"/>
        <v>-2.4385014701838514</v>
      </c>
      <c r="M2740" s="3">
        <f t="shared" si="85"/>
        <v>2.5165534769810196</v>
      </c>
    </row>
    <row r="2741" spans="1:13" x14ac:dyDescent="0.3">
      <c r="A2741" s="1">
        <v>81.875950646630002</v>
      </c>
      <c r="B2741" s="1">
        <v>-70.179562615280005</v>
      </c>
      <c r="C2741" s="1" t="s">
        <v>12</v>
      </c>
      <c r="D2741" s="1" t="s">
        <v>9592</v>
      </c>
      <c r="E2741" s="2" t="s">
        <v>4982</v>
      </c>
      <c r="F2741" s="4">
        <v>2.4950362500000001</v>
      </c>
      <c r="G2741" s="5">
        <v>1.8499999999999999E-5</v>
      </c>
      <c r="H2741" s="3">
        <v>16.3855</v>
      </c>
      <c r="I2741" s="3">
        <v>5.0000000000000001E-4</v>
      </c>
      <c r="J2741" s="3">
        <v>-3.32E-2</v>
      </c>
      <c r="K2741" s="3">
        <v>4.9500000000000002E-2</v>
      </c>
      <c r="L2741" s="3" t="e">
        <f t="shared" si="84"/>
        <v>#NUM!</v>
      </c>
      <c r="M2741" s="3">
        <f t="shared" si="85"/>
        <v>3.2375895146938247</v>
      </c>
    </row>
    <row r="2742" spans="1:13" x14ac:dyDescent="0.3">
      <c r="A2742" s="1">
        <v>81.717937761439998</v>
      </c>
      <c r="B2742" s="1">
        <v>-70.141295043889997</v>
      </c>
      <c r="C2742" s="1" t="s">
        <v>12</v>
      </c>
      <c r="D2742" s="1" t="s">
        <v>9592</v>
      </c>
      <c r="E2742" s="2" t="s">
        <v>4983</v>
      </c>
      <c r="F2742" s="4">
        <v>2.7068513799999998</v>
      </c>
      <c r="G2742" s="5">
        <v>2.0869999999999998E-5</v>
      </c>
      <c r="H2742" s="3">
        <v>16.201799999999999</v>
      </c>
      <c r="I2742" s="3">
        <v>5.9999999999999995E-4</v>
      </c>
      <c r="J2742" s="3">
        <v>-7.1400000000000005E-2</v>
      </c>
      <c r="K2742" s="3">
        <v>4.2500000000000003E-2</v>
      </c>
      <c r="L2742" s="3" t="e">
        <f t="shared" si="84"/>
        <v>#NUM!</v>
      </c>
      <c r="M2742" s="3">
        <f t="shared" si="85"/>
        <v>1.292544278341722</v>
      </c>
    </row>
    <row r="2743" spans="1:13" x14ac:dyDescent="0.3">
      <c r="A2743" s="1">
        <v>82.081995250199995</v>
      </c>
      <c r="B2743" s="1">
        <v>-69.966528510190003</v>
      </c>
      <c r="C2743" s="1" t="s">
        <v>12</v>
      </c>
      <c r="D2743" s="1" t="s">
        <v>9592</v>
      </c>
      <c r="E2743" s="2" t="s">
        <v>4984</v>
      </c>
      <c r="F2743" s="4">
        <v>3.4207606899999998</v>
      </c>
      <c r="G2743" s="5">
        <v>3.7440000000000001E-5</v>
      </c>
      <c r="H2743" s="3">
        <v>15.855</v>
      </c>
      <c r="I2743" s="3">
        <v>5.0000000000000001E-4</v>
      </c>
      <c r="J2743" s="3">
        <v>3.3000000000000002E-2</v>
      </c>
      <c r="K2743" s="3">
        <v>4.1099999999999998E-2</v>
      </c>
      <c r="L2743" s="3">
        <f t="shared" si="84"/>
        <v>-1.5524303006105633</v>
      </c>
      <c r="M2743" s="3">
        <f t="shared" si="85"/>
        <v>2.7044724012287986</v>
      </c>
    </row>
    <row r="2744" spans="1:13" x14ac:dyDescent="0.3">
      <c r="A2744" s="1">
        <v>81.891654645149998</v>
      </c>
      <c r="B2744" s="1">
        <v>-69.856246990049996</v>
      </c>
      <c r="C2744" s="1" t="s">
        <v>12</v>
      </c>
      <c r="D2744" s="1" t="s">
        <v>9592</v>
      </c>
      <c r="E2744" s="2" t="s">
        <v>4985</v>
      </c>
      <c r="F2744" s="4">
        <v>7.4945462000000003</v>
      </c>
      <c r="G2744" s="5">
        <v>3.4900000000000001E-5</v>
      </c>
      <c r="H2744" s="3">
        <v>14.539099999999999</v>
      </c>
      <c r="I2744" s="3">
        <v>2.9999999999999997E-4</v>
      </c>
      <c r="J2744" s="3">
        <v>-0.218</v>
      </c>
      <c r="K2744" s="3">
        <v>3.2500000000000001E-2</v>
      </c>
      <c r="L2744" s="3" t="e">
        <f t="shared" si="84"/>
        <v>#NUM!</v>
      </c>
      <c r="M2744" s="3">
        <f t="shared" si="85"/>
        <v>0.32372908393106503</v>
      </c>
    </row>
    <row r="2745" spans="1:13" x14ac:dyDescent="0.3">
      <c r="A2745" s="1">
        <v>81.885935297239996</v>
      </c>
      <c r="B2745" s="1">
        <v>-69.820784689419995</v>
      </c>
      <c r="C2745" s="1" t="s">
        <v>12</v>
      </c>
      <c r="D2745" s="1" t="s">
        <v>9592</v>
      </c>
      <c r="E2745" s="2" t="s">
        <v>4986</v>
      </c>
      <c r="F2745" s="4">
        <v>4.5854337000000003</v>
      </c>
      <c r="G2745" s="5">
        <v>5.9979999999999998E-5</v>
      </c>
      <c r="H2745" s="3">
        <v>14.7049</v>
      </c>
      <c r="I2745" s="3">
        <v>4.0000000000000002E-4</v>
      </c>
      <c r="J2745" s="3">
        <v>1.4800000000000001E-2</v>
      </c>
      <c r="K2745" s="3">
        <v>2.1299999999999999E-2</v>
      </c>
      <c r="L2745" s="3">
        <f t="shared" si="84"/>
        <v>-4.4437914230252105</v>
      </c>
      <c r="M2745" s="3">
        <f t="shared" si="85"/>
        <v>3.1251621521454429</v>
      </c>
    </row>
    <row r="2746" spans="1:13" x14ac:dyDescent="0.3">
      <c r="A2746" s="1">
        <v>81.151310969030007</v>
      </c>
      <c r="B2746" s="1">
        <v>-70.330799752290005</v>
      </c>
      <c r="C2746" s="1" t="s">
        <v>12</v>
      </c>
      <c r="D2746" s="1" t="s">
        <v>9592</v>
      </c>
      <c r="E2746" s="2" t="s">
        <v>4990</v>
      </c>
      <c r="F2746" s="4">
        <v>3.72688686</v>
      </c>
      <c r="G2746" s="5">
        <v>2.7800000000000001E-5</v>
      </c>
      <c r="H2746" s="3">
        <v>15.8378</v>
      </c>
      <c r="I2746" s="3">
        <v>2.9999999999999997E-4</v>
      </c>
      <c r="J2746" s="3">
        <v>8.2000000000000003E-2</v>
      </c>
      <c r="K2746" s="3">
        <v>5.0500000000000003E-2</v>
      </c>
      <c r="L2746" s="3">
        <f t="shared" si="84"/>
        <v>0.40686926191858674</v>
      </c>
      <c r="M2746" s="3">
        <f t="shared" si="85"/>
        <v>1.3373103355968761</v>
      </c>
    </row>
    <row r="2747" spans="1:13" x14ac:dyDescent="0.3">
      <c r="A2747" s="1">
        <v>80.913238915159994</v>
      </c>
      <c r="B2747" s="1">
        <v>-70.003954647079993</v>
      </c>
      <c r="C2747" s="1" t="s">
        <v>12</v>
      </c>
      <c r="D2747" s="1" t="s">
        <v>9592</v>
      </c>
      <c r="E2747" s="2" t="s">
        <v>4993</v>
      </c>
      <c r="F2747" s="4">
        <v>4.4838559800000004</v>
      </c>
      <c r="G2747" s="5">
        <v>4.9660000000000002E-5</v>
      </c>
      <c r="H2747" s="3">
        <v>15.465</v>
      </c>
      <c r="I2747" s="3">
        <v>2.9999999999999997E-4</v>
      </c>
      <c r="J2747" s="3">
        <v>7.8299999999999995E-2</v>
      </c>
      <c r="K2747" s="3">
        <v>4.0899999999999999E-2</v>
      </c>
      <c r="L2747" s="3">
        <f t="shared" si="84"/>
        <v>-6.6191189710284704E-2</v>
      </c>
      <c r="M2747" s="3">
        <f t="shared" si="85"/>
        <v>1.1342694251720631</v>
      </c>
    </row>
    <row r="2748" spans="1:13" x14ac:dyDescent="0.3">
      <c r="A2748" s="1">
        <v>80.622624208670004</v>
      </c>
      <c r="B2748" s="1">
        <v>-70.172876032549993</v>
      </c>
      <c r="C2748" s="1" t="s">
        <v>12</v>
      </c>
      <c r="D2748" s="1" t="s">
        <v>9592</v>
      </c>
      <c r="E2748" s="2" t="s">
        <v>4994</v>
      </c>
      <c r="F2748" s="4">
        <v>3.0706174800000001</v>
      </c>
      <c r="G2748" s="5">
        <v>1.207E-5</v>
      </c>
      <c r="H2748" s="3">
        <v>16.010200000000001</v>
      </c>
      <c r="I2748" s="3">
        <v>2.9999999999999997E-4</v>
      </c>
      <c r="J2748" s="3">
        <v>-2.0299999999999999E-2</v>
      </c>
      <c r="K2748" s="3">
        <v>3.8699999999999998E-2</v>
      </c>
      <c r="L2748" s="3" t="e">
        <f t="shared" si="84"/>
        <v>#NUM!</v>
      </c>
      <c r="M2748" s="3">
        <f t="shared" si="85"/>
        <v>4.1397068949354816</v>
      </c>
    </row>
    <row r="2749" spans="1:13" x14ac:dyDescent="0.3">
      <c r="A2749" s="1">
        <v>80.684910972340006</v>
      </c>
      <c r="B2749" s="1">
        <v>-70.160917297189997</v>
      </c>
      <c r="C2749" s="1" t="s">
        <v>12</v>
      </c>
      <c r="D2749" s="1" t="s">
        <v>9592</v>
      </c>
      <c r="E2749" s="2" t="s">
        <v>4995</v>
      </c>
      <c r="F2749" s="4">
        <v>4.1521264000000002</v>
      </c>
      <c r="G2749" s="5">
        <v>2.5060000000000001E-5</v>
      </c>
      <c r="H2749" s="3">
        <v>15.782400000000001</v>
      </c>
      <c r="I2749" s="3">
        <v>4.0000000000000002E-4</v>
      </c>
      <c r="J2749" s="3">
        <v>-2.2599999999999999E-2</v>
      </c>
      <c r="K2749" s="3">
        <v>3.6999999999999998E-2</v>
      </c>
      <c r="L2749" s="3" t="e">
        <f t="shared" si="84"/>
        <v>#NUM!</v>
      </c>
      <c r="M2749" s="3">
        <f t="shared" si="85"/>
        <v>3.5550683271626293</v>
      </c>
    </row>
    <row r="2750" spans="1:13" x14ac:dyDescent="0.3">
      <c r="A2750" s="1">
        <v>80.625577463699997</v>
      </c>
      <c r="B2750" s="1">
        <v>-70.153829089609999</v>
      </c>
      <c r="C2750" s="1" t="s">
        <v>12</v>
      </c>
      <c r="D2750" s="1" t="s">
        <v>9592</v>
      </c>
      <c r="E2750" s="2" t="s">
        <v>4996</v>
      </c>
      <c r="F2750" s="4">
        <v>3.3546386199999998</v>
      </c>
      <c r="G2750" s="5">
        <v>1.787E-5</v>
      </c>
      <c r="H2750" s="3">
        <v>16.351900000000001</v>
      </c>
      <c r="I2750" s="3">
        <v>5.0000000000000001E-4</v>
      </c>
      <c r="J2750" s="3">
        <v>0.34399999999999997</v>
      </c>
      <c r="K2750" s="3">
        <v>7.85E-2</v>
      </c>
      <c r="L2750" s="3">
        <f t="shared" si="84"/>
        <v>4.0346922128576495</v>
      </c>
      <c r="M2750" s="3">
        <f t="shared" si="85"/>
        <v>0.49552560418207814</v>
      </c>
    </row>
    <row r="2751" spans="1:13" x14ac:dyDescent="0.3">
      <c r="A2751" s="1">
        <v>80.716709094500004</v>
      </c>
      <c r="B2751" s="1">
        <v>-70.129808188129999</v>
      </c>
      <c r="C2751" s="1" t="s">
        <v>12</v>
      </c>
      <c r="D2751" s="1" t="s">
        <v>9592</v>
      </c>
      <c r="E2751" s="2" t="s">
        <v>4997</v>
      </c>
      <c r="F2751" s="4">
        <v>2.75091698</v>
      </c>
      <c r="G2751" s="5">
        <v>1.429E-5</v>
      </c>
      <c r="H2751" s="3">
        <v>16.051400000000001</v>
      </c>
      <c r="I2751" s="3">
        <v>5.9999999999999995E-4</v>
      </c>
      <c r="J2751" s="3">
        <v>2.0500000000000001E-2</v>
      </c>
      <c r="K2751" s="3">
        <v>4.1700000000000001E-2</v>
      </c>
      <c r="L2751" s="3">
        <f t="shared" si="84"/>
        <v>-2.3898306947212262</v>
      </c>
      <c r="M2751" s="3">
        <f t="shared" si="85"/>
        <v>4.4170962459943253</v>
      </c>
    </row>
    <row r="2752" spans="1:13" x14ac:dyDescent="0.3">
      <c r="A2752" s="1">
        <v>80.612123558030007</v>
      </c>
      <c r="B2752" s="1">
        <v>-70.087262515220004</v>
      </c>
      <c r="C2752" s="1" t="s">
        <v>12</v>
      </c>
      <c r="D2752" s="1" t="s">
        <v>9592</v>
      </c>
      <c r="E2752" s="2" t="s">
        <v>4998</v>
      </c>
      <c r="F2752" s="4">
        <v>2.71890645</v>
      </c>
      <c r="G2752" s="5">
        <v>1.789E-5</v>
      </c>
      <c r="H2752" s="3">
        <v>16.2971</v>
      </c>
      <c r="I2752" s="3">
        <v>1E-3</v>
      </c>
      <c r="J2752" s="3">
        <v>-9.6799999999999997E-2</v>
      </c>
      <c r="K2752" s="3">
        <v>7.3099999999999998E-2</v>
      </c>
      <c r="L2752" s="3" t="e">
        <f t="shared" si="84"/>
        <v>#NUM!</v>
      </c>
      <c r="M2752" s="3">
        <f t="shared" si="85"/>
        <v>1.6398222122698116</v>
      </c>
    </row>
    <row r="2753" spans="1:13" x14ac:dyDescent="0.3">
      <c r="A2753" s="1">
        <v>80.509073003500006</v>
      </c>
      <c r="B2753" s="1">
        <v>-69.894704050490006</v>
      </c>
      <c r="C2753" s="1" t="s">
        <v>12</v>
      </c>
      <c r="D2753" s="1" t="s">
        <v>9592</v>
      </c>
      <c r="E2753" s="2" t="s">
        <v>5001</v>
      </c>
      <c r="F2753" s="4">
        <v>3.01132044</v>
      </c>
      <c r="G2753" s="5">
        <v>1.096E-5</v>
      </c>
      <c r="H2753" s="3">
        <v>16.366099999999999</v>
      </c>
      <c r="I2753" s="3">
        <v>4.0000000000000002E-4</v>
      </c>
      <c r="J2753" s="3">
        <v>-2.46E-2</v>
      </c>
      <c r="K2753" s="3">
        <v>4.1200000000000001E-2</v>
      </c>
      <c r="L2753" s="3" t="e">
        <f t="shared" si="84"/>
        <v>#NUM!</v>
      </c>
      <c r="M2753" s="3">
        <f t="shared" si="85"/>
        <v>3.6367778728375248</v>
      </c>
    </row>
    <row r="2754" spans="1:13" x14ac:dyDescent="0.3">
      <c r="A2754" s="1">
        <v>81.686160408129993</v>
      </c>
      <c r="B2754" s="1">
        <v>-69.802672649599998</v>
      </c>
      <c r="C2754" s="1" t="s">
        <v>12</v>
      </c>
      <c r="D2754" s="1" t="s">
        <v>9592</v>
      </c>
      <c r="E2754" s="2" t="s">
        <v>5004</v>
      </c>
      <c r="F2754" s="4">
        <v>7.51889305</v>
      </c>
      <c r="G2754" s="5">
        <v>9.8579999999999995E-5</v>
      </c>
      <c r="H2754" s="3">
        <v>14.791700000000001</v>
      </c>
      <c r="I2754" s="3">
        <v>1E-4</v>
      </c>
      <c r="J2754" s="3">
        <v>-2.87E-2</v>
      </c>
      <c r="K2754" s="3">
        <v>2.0500000000000001E-2</v>
      </c>
      <c r="L2754" s="3" t="e">
        <f t="shared" si="84"/>
        <v>#NUM!</v>
      </c>
      <c r="M2754" s="3">
        <f t="shared" si="85"/>
        <v>1.5510529701214104</v>
      </c>
    </row>
    <row r="2755" spans="1:13" x14ac:dyDescent="0.3">
      <c r="A2755" s="1">
        <v>81.575196779059993</v>
      </c>
      <c r="B2755" s="1">
        <v>-69.809267999330004</v>
      </c>
      <c r="C2755" s="1" t="s">
        <v>12</v>
      </c>
      <c r="D2755" s="1" t="s">
        <v>9592</v>
      </c>
      <c r="E2755" s="2" t="s">
        <v>5005</v>
      </c>
      <c r="F2755" s="4">
        <v>5.2838834500000003</v>
      </c>
      <c r="G2755" s="5">
        <v>5.6379999999999999E-5</v>
      </c>
      <c r="H2755" s="3">
        <v>15.2018</v>
      </c>
      <c r="I2755" s="3">
        <v>5.0000000000000001E-4</v>
      </c>
      <c r="J2755" s="3">
        <v>-0.1009</v>
      </c>
      <c r="K2755" s="3">
        <v>3.3700000000000001E-2</v>
      </c>
      <c r="L2755" s="3" t="e">
        <f t="shared" si="84"/>
        <v>#NUM!</v>
      </c>
      <c r="M2755" s="3">
        <f t="shared" si="85"/>
        <v>0.72525962704226099</v>
      </c>
    </row>
    <row r="2756" spans="1:13" x14ac:dyDescent="0.3">
      <c r="A2756" s="1">
        <v>81.57939360041</v>
      </c>
      <c r="B2756" s="1">
        <v>-69.802406286289994</v>
      </c>
      <c r="C2756" s="1" t="s">
        <v>12</v>
      </c>
      <c r="D2756" s="1" t="s">
        <v>9592</v>
      </c>
      <c r="E2756" s="2" t="s">
        <v>5006</v>
      </c>
      <c r="F2756" s="4">
        <v>4.0443538300000004</v>
      </c>
      <c r="G2756" s="5">
        <v>1.6609999999999999E-5</v>
      </c>
      <c r="H2756" s="3">
        <v>15.5518</v>
      </c>
      <c r="I2756" s="3">
        <v>2.0000000000000001E-4</v>
      </c>
      <c r="J2756" s="3">
        <v>1.23E-2</v>
      </c>
      <c r="K2756" s="3">
        <v>2.9499999999999998E-2</v>
      </c>
      <c r="L2756" s="3">
        <f t="shared" ref="L2756:L2819" si="86">H2756+5+5*LOG10(J2756/1000)</f>
        <v>-3.9986744428030079</v>
      </c>
      <c r="M2756" s="3">
        <f t="shared" ref="M2756:M2819" si="87">SQRT(I2756^2+4.7153*(K2756/J2756)^2)</f>
        <v>5.2080071203344591</v>
      </c>
    </row>
    <row r="2757" spans="1:13" x14ac:dyDescent="0.3">
      <c r="A2757" s="1">
        <v>81.088803890519998</v>
      </c>
      <c r="B2757" s="1">
        <v>-69.808470963109997</v>
      </c>
      <c r="C2757" s="1" t="s">
        <v>12</v>
      </c>
      <c r="D2757" s="1" t="s">
        <v>9592</v>
      </c>
      <c r="E2757" s="2" t="s">
        <v>5007</v>
      </c>
      <c r="F2757" s="4">
        <v>6.0178266999999996</v>
      </c>
      <c r="G2757" s="5">
        <v>4.2880000000000003E-5</v>
      </c>
      <c r="H2757" s="3">
        <v>15.0052</v>
      </c>
      <c r="I2757" s="3">
        <v>4.0000000000000002E-4</v>
      </c>
      <c r="J2757" s="3">
        <v>0.13070000000000001</v>
      </c>
      <c r="K2757" s="3">
        <v>6.4899999999999999E-2</v>
      </c>
      <c r="L2757" s="3">
        <f t="shared" si="86"/>
        <v>0.5865779379027245</v>
      </c>
      <c r="M2757" s="3">
        <f t="shared" si="87"/>
        <v>1.0782607671723914</v>
      </c>
    </row>
    <row r="2758" spans="1:13" x14ac:dyDescent="0.3">
      <c r="A2758" s="1">
        <v>81.795059565810007</v>
      </c>
      <c r="B2758" s="1">
        <v>-70.234215808239995</v>
      </c>
      <c r="C2758" s="1" t="s">
        <v>12</v>
      </c>
      <c r="D2758" s="1" t="s">
        <v>9592</v>
      </c>
      <c r="E2758" s="2" t="s">
        <v>5010</v>
      </c>
      <c r="F2758" s="4">
        <v>3.1662900899999999</v>
      </c>
      <c r="G2758" s="5">
        <v>1.7E-5</v>
      </c>
      <c r="H2758" s="3">
        <v>15.668100000000001</v>
      </c>
      <c r="I2758" s="3">
        <v>8.9999999999999998E-4</v>
      </c>
      <c r="J2758" s="3">
        <v>-2.0199999999999999E-2</v>
      </c>
      <c r="K2758" s="3">
        <v>3.49E-2</v>
      </c>
      <c r="L2758" s="3" t="e">
        <f t="shared" si="86"/>
        <v>#NUM!</v>
      </c>
      <c r="M2758" s="3">
        <f t="shared" si="87"/>
        <v>3.751705452635373</v>
      </c>
    </row>
    <row r="2759" spans="1:13" x14ac:dyDescent="0.3">
      <c r="A2759" s="1">
        <v>82.690849650489994</v>
      </c>
      <c r="B2759" s="1">
        <v>-70.271590102339999</v>
      </c>
      <c r="C2759" s="1" t="s">
        <v>12</v>
      </c>
      <c r="D2759" s="1" t="s">
        <v>9592</v>
      </c>
      <c r="E2759" s="2" t="s">
        <v>5012</v>
      </c>
      <c r="F2759" s="4">
        <v>3.56805437</v>
      </c>
      <c r="G2759" s="5">
        <v>3.8439999999999998E-5</v>
      </c>
      <c r="H2759" s="3">
        <v>14.840199999999999</v>
      </c>
      <c r="I2759" s="3">
        <v>2.0000000000000001E-4</v>
      </c>
      <c r="J2759" s="3">
        <v>-0.1229</v>
      </c>
      <c r="K2759" s="3">
        <v>2.5100000000000001E-2</v>
      </c>
      <c r="L2759" s="3" t="e">
        <f t="shared" si="86"/>
        <v>#NUM!</v>
      </c>
      <c r="M2759" s="3">
        <f t="shared" si="87"/>
        <v>0.44348256142623299</v>
      </c>
    </row>
    <row r="2760" spans="1:13" x14ac:dyDescent="0.3">
      <c r="A2760" s="1">
        <v>82.367688982100006</v>
      </c>
      <c r="B2760" s="1">
        <v>-70.248659459850003</v>
      </c>
      <c r="C2760" s="1" t="s">
        <v>12</v>
      </c>
      <c r="D2760" s="1" t="s">
        <v>9592</v>
      </c>
      <c r="E2760" s="2" t="s">
        <v>5014</v>
      </c>
      <c r="F2760" s="4">
        <v>3.0949142100000002</v>
      </c>
      <c r="G2760" s="5">
        <v>8.4100000000000008E-6</v>
      </c>
      <c r="H2760" s="3">
        <v>15.903499999999999</v>
      </c>
      <c r="I2760" s="3">
        <v>2.0000000000000001E-4</v>
      </c>
      <c r="J2760" s="3">
        <v>-1.5599999999999999E-2</v>
      </c>
      <c r="K2760" s="3">
        <v>3.7600000000000001E-2</v>
      </c>
      <c r="L2760" s="3" t="e">
        <f t="shared" si="86"/>
        <v>#NUM!</v>
      </c>
      <c r="M2760" s="3">
        <f t="shared" si="87"/>
        <v>5.2338095023789935</v>
      </c>
    </row>
    <row r="2761" spans="1:13" x14ac:dyDescent="0.3">
      <c r="A2761" s="1">
        <v>81.82146306336</v>
      </c>
      <c r="B2761" s="1">
        <v>-69.981391475080002</v>
      </c>
      <c r="C2761" s="1" t="s">
        <v>12</v>
      </c>
      <c r="D2761" s="1" t="s">
        <v>9592</v>
      </c>
      <c r="E2761" s="2" t="s">
        <v>5016</v>
      </c>
      <c r="F2761" s="4">
        <v>1.58170338</v>
      </c>
      <c r="G2761" s="5">
        <v>1.0159999999999999E-5</v>
      </c>
      <c r="H2761" s="3">
        <v>16.640999999999998</v>
      </c>
      <c r="I2761" s="3">
        <v>1E-3</v>
      </c>
      <c r="J2761" s="3">
        <v>-2.47E-2</v>
      </c>
      <c r="K2761" s="3">
        <v>5.57E-2</v>
      </c>
      <c r="L2761" s="3" t="e">
        <f t="shared" si="86"/>
        <v>#NUM!</v>
      </c>
      <c r="M2761" s="3">
        <f t="shared" si="87"/>
        <v>4.8968061895037263</v>
      </c>
    </row>
    <row r="2762" spans="1:13" x14ac:dyDescent="0.3">
      <c r="A2762" s="1">
        <v>82.130834981820001</v>
      </c>
      <c r="B2762" s="1">
        <v>-69.969343112679994</v>
      </c>
      <c r="C2762" s="1" t="s">
        <v>12</v>
      </c>
      <c r="D2762" s="1" t="s">
        <v>9592</v>
      </c>
      <c r="E2762" s="2" t="s">
        <v>5019</v>
      </c>
      <c r="F2762" s="4">
        <v>5.0429412500000002</v>
      </c>
      <c r="G2762" s="5">
        <v>2.8030000000000001E-5</v>
      </c>
      <c r="H2762" s="3">
        <v>15.401</v>
      </c>
      <c r="I2762" s="3">
        <v>6.9999999999999999E-4</v>
      </c>
      <c r="J2762" s="3">
        <v>-5.1400000000000001E-2</v>
      </c>
      <c r="K2762" s="3">
        <v>3.2899999999999999E-2</v>
      </c>
      <c r="L2762" s="3" t="e">
        <f t="shared" si="86"/>
        <v>#NUM!</v>
      </c>
      <c r="M2762" s="3">
        <f t="shared" si="87"/>
        <v>1.3899126209259676</v>
      </c>
    </row>
    <row r="2763" spans="1:13" x14ac:dyDescent="0.3">
      <c r="A2763" s="1">
        <v>81.368472079330004</v>
      </c>
      <c r="B2763" s="1">
        <v>-70.199686156829998</v>
      </c>
      <c r="C2763" s="1" t="s">
        <v>12</v>
      </c>
      <c r="D2763" s="1" t="s">
        <v>9592</v>
      </c>
      <c r="E2763" s="2" t="s">
        <v>5021</v>
      </c>
      <c r="F2763" s="4">
        <v>4.0769929300000003</v>
      </c>
      <c r="G2763" s="5">
        <v>2.1610000000000001E-5</v>
      </c>
      <c r="H2763" s="3">
        <v>15.6775</v>
      </c>
      <c r="I2763" s="3">
        <v>2.9999999999999997E-4</v>
      </c>
      <c r="J2763" s="3">
        <v>1.18E-2</v>
      </c>
      <c r="K2763" s="3">
        <v>3.2599999999999997E-2</v>
      </c>
      <c r="L2763" s="3">
        <f t="shared" si="86"/>
        <v>-3.9630899634693719</v>
      </c>
      <c r="M2763" s="3">
        <f t="shared" si="87"/>
        <v>5.9991574150616724</v>
      </c>
    </row>
    <row r="2764" spans="1:13" x14ac:dyDescent="0.3">
      <c r="A2764" s="1">
        <v>81.620311260839998</v>
      </c>
      <c r="B2764" s="1">
        <v>-69.855570979039996</v>
      </c>
      <c r="C2764" s="1" t="s">
        <v>12</v>
      </c>
      <c r="D2764" s="1" t="s">
        <v>9592</v>
      </c>
      <c r="E2764" s="2" t="s">
        <v>5026</v>
      </c>
      <c r="F2764" s="4">
        <v>3.08701684</v>
      </c>
      <c r="G2764" s="5">
        <v>7.1500000000000002E-6</v>
      </c>
      <c r="H2764" s="3">
        <v>15.824299999999999</v>
      </c>
      <c r="I2764" s="3">
        <v>2.0000000000000001E-4</v>
      </c>
      <c r="J2764" s="3">
        <v>-8.2100000000000006E-2</v>
      </c>
      <c r="K2764" s="3">
        <v>3.4099999999999998E-2</v>
      </c>
      <c r="L2764" s="3" t="e">
        <f t="shared" si="86"/>
        <v>#NUM!</v>
      </c>
      <c r="M2764" s="3">
        <f t="shared" si="87"/>
        <v>0.90191559634921026</v>
      </c>
    </row>
    <row r="2765" spans="1:13" x14ac:dyDescent="0.3">
      <c r="A2765" s="1">
        <v>81.770793400109994</v>
      </c>
      <c r="B2765" s="1">
        <v>-69.845686912700003</v>
      </c>
      <c r="C2765" s="1" t="s">
        <v>12</v>
      </c>
      <c r="D2765" s="1" t="s">
        <v>9592</v>
      </c>
      <c r="E2765" s="2" t="s">
        <v>5027</v>
      </c>
      <c r="F2765" s="4">
        <v>8.0752492500000006</v>
      </c>
      <c r="G2765" s="5">
        <v>3.6720000000000001E-5</v>
      </c>
      <c r="H2765" s="3">
        <v>14.662000000000001</v>
      </c>
      <c r="I2765" s="3">
        <v>2.0000000000000001E-4</v>
      </c>
      <c r="J2765" s="3">
        <v>-0.1026</v>
      </c>
      <c r="K2765" s="3">
        <v>2.07E-2</v>
      </c>
      <c r="L2765" s="3" t="e">
        <f t="shared" si="86"/>
        <v>#NUM!</v>
      </c>
      <c r="M2765" s="3">
        <f t="shared" si="87"/>
        <v>0.438104480160941</v>
      </c>
    </row>
    <row r="2766" spans="1:13" x14ac:dyDescent="0.3">
      <c r="A2766" s="1">
        <v>81.685769341080004</v>
      </c>
      <c r="B2766" s="1">
        <v>-69.801285079069999</v>
      </c>
      <c r="C2766" s="1" t="s">
        <v>12</v>
      </c>
      <c r="D2766" s="1" t="s">
        <v>9592</v>
      </c>
      <c r="E2766" s="2" t="s">
        <v>5028</v>
      </c>
      <c r="F2766" s="4">
        <v>5.9927935699999999</v>
      </c>
      <c r="G2766" s="5">
        <v>1.1072E-4</v>
      </c>
      <c r="H2766" s="3">
        <v>15.293699999999999</v>
      </c>
      <c r="I2766" s="3">
        <v>2.0000000000000001E-4</v>
      </c>
      <c r="J2766" s="3">
        <v>-1.9699999999999999E-2</v>
      </c>
      <c r="K2766" s="3">
        <v>2.4899999999999999E-2</v>
      </c>
      <c r="L2766" s="3" t="e">
        <f t="shared" si="86"/>
        <v>#NUM!</v>
      </c>
      <c r="M2766" s="3">
        <f t="shared" si="87"/>
        <v>2.7446551558177066</v>
      </c>
    </row>
    <row r="2767" spans="1:13" x14ac:dyDescent="0.3">
      <c r="A2767" s="1">
        <v>81.106339821920002</v>
      </c>
      <c r="B2767" s="1">
        <v>-69.771956823940002</v>
      </c>
      <c r="C2767" s="1" t="s">
        <v>12</v>
      </c>
      <c r="D2767" s="1" t="s">
        <v>9592</v>
      </c>
      <c r="E2767" s="2" t="s">
        <v>5029</v>
      </c>
      <c r="F2767" s="4">
        <v>2.3750968600000002</v>
      </c>
      <c r="G2767" s="5">
        <v>1.199E-5</v>
      </c>
      <c r="H2767" s="3">
        <v>16.239999999999998</v>
      </c>
      <c r="I2767" s="3">
        <v>4.0000000000000002E-4</v>
      </c>
      <c r="J2767" s="3">
        <v>8.8000000000000005E-3</v>
      </c>
      <c r="K2767" s="3">
        <v>4.0500000000000001E-2</v>
      </c>
      <c r="L2767" s="3">
        <f t="shared" si="86"/>
        <v>-4.0375866392491595</v>
      </c>
      <c r="M2767" s="3">
        <f t="shared" si="87"/>
        <v>9.9937162833578626</v>
      </c>
    </row>
    <row r="2768" spans="1:13" x14ac:dyDescent="0.3">
      <c r="A2768" s="1">
        <v>81.904007113120002</v>
      </c>
      <c r="B2768" s="1">
        <v>-69.940824642880003</v>
      </c>
      <c r="C2768" s="1" t="s">
        <v>12</v>
      </c>
      <c r="D2768" s="1" t="s">
        <v>9592</v>
      </c>
      <c r="E2768" s="2" t="s">
        <v>5034</v>
      </c>
      <c r="F2768" s="4">
        <v>3.7090358399999999</v>
      </c>
      <c r="G2768" s="5">
        <v>5.842E-5</v>
      </c>
      <c r="H2768" s="3">
        <v>15.8888</v>
      </c>
      <c r="I2768" s="3">
        <v>8.0000000000000002E-3</v>
      </c>
      <c r="J2768" s="3">
        <v>-0.1086</v>
      </c>
      <c r="K2768" s="3">
        <v>4.0399999999999998E-2</v>
      </c>
      <c r="L2768" s="3" t="e">
        <f t="shared" si="86"/>
        <v>#NUM!</v>
      </c>
      <c r="M2768" s="3">
        <f t="shared" si="87"/>
        <v>0.80784399386641592</v>
      </c>
    </row>
    <row r="2769" spans="1:13" x14ac:dyDescent="0.3">
      <c r="A2769" s="1">
        <v>80.941617586220005</v>
      </c>
      <c r="B2769" s="1">
        <v>-70.307994111599996</v>
      </c>
      <c r="C2769" s="1" t="s">
        <v>12</v>
      </c>
      <c r="D2769" s="1" t="s">
        <v>9592</v>
      </c>
      <c r="E2769" s="2" t="s">
        <v>5035</v>
      </c>
      <c r="F2769" s="4">
        <v>2.0699352599999998</v>
      </c>
      <c r="G2769" s="5">
        <v>9.7599999999999997E-6</v>
      </c>
      <c r="H2769" s="3">
        <v>16.324300000000001</v>
      </c>
      <c r="I2769" s="3">
        <v>5.0000000000000001E-4</v>
      </c>
      <c r="J2769" s="3">
        <v>-1.35E-2</v>
      </c>
      <c r="K2769" s="3">
        <v>4.5999999999999999E-2</v>
      </c>
      <c r="L2769" s="3" t="e">
        <f t="shared" si="86"/>
        <v>#NUM!</v>
      </c>
      <c r="M2769" s="3">
        <f t="shared" si="87"/>
        <v>7.3990971330582438</v>
      </c>
    </row>
    <row r="2770" spans="1:13" x14ac:dyDescent="0.3">
      <c r="A2770" s="1">
        <v>81.071443475310005</v>
      </c>
      <c r="B2770" s="1">
        <v>-70.202136531459999</v>
      </c>
      <c r="C2770" s="1" t="s">
        <v>12</v>
      </c>
      <c r="D2770" s="1" t="s">
        <v>9592</v>
      </c>
      <c r="E2770" s="2" t="s">
        <v>5037</v>
      </c>
      <c r="F2770" s="4">
        <v>3.2532706400000002</v>
      </c>
      <c r="G2770" s="5">
        <v>2.6449999999999999E-5</v>
      </c>
      <c r="H2770" s="3">
        <v>16.023700000000002</v>
      </c>
      <c r="I2770" s="3">
        <v>4.0000000000000002E-4</v>
      </c>
      <c r="J2770" s="3">
        <v>3.9300000000000002E-2</v>
      </c>
      <c r="K2770" s="3">
        <v>4.2000000000000003E-2</v>
      </c>
      <c r="L2770" s="3">
        <f t="shared" si="86"/>
        <v>-1.0043372481228623</v>
      </c>
      <c r="M2770" s="3">
        <f t="shared" si="87"/>
        <v>2.3206594353276748</v>
      </c>
    </row>
    <row r="2771" spans="1:13" x14ac:dyDescent="0.3">
      <c r="A2771" s="1">
        <v>81.122377305480001</v>
      </c>
      <c r="B2771" s="1">
        <v>-70.166266497790005</v>
      </c>
      <c r="C2771" s="1" t="s">
        <v>12</v>
      </c>
      <c r="D2771" s="1" t="s">
        <v>9592</v>
      </c>
      <c r="E2771" s="2" t="s">
        <v>5038</v>
      </c>
      <c r="F2771" s="4">
        <v>3.60579794</v>
      </c>
      <c r="G2771" s="5">
        <v>1.5420000000000001E-5</v>
      </c>
      <c r="H2771" s="3">
        <v>15.7355</v>
      </c>
      <c r="I2771" s="3">
        <v>4.0000000000000002E-4</v>
      </c>
      <c r="J2771" s="3">
        <v>-3.3799999999999997E-2</v>
      </c>
      <c r="K2771" s="3">
        <v>3.3300000000000003E-2</v>
      </c>
      <c r="L2771" s="3" t="e">
        <f t="shared" si="86"/>
        <v>#NUM!</v>
      </c>
      <c r="M2771" s="3">
        <f t="shared" si="87"/>
        <v>2.1393517923286813</v>
      </c>
    </row>
    <row r="2772" spans="1:13" x14ac:dyDescent="0.3">
      <c r="A2772" s="1">
        <v>80.624695668759998</v>
      </c>
      <c r="B2772" s="1">
        <v>-70.149837678400004</v>
      </c>
      <c r="C2772" s="1" t="s">
        <v>12</v>
      </c>
      <c r="D2772" s="1" t="s">
        <v>9592</v>
      </c>
      <c r="E2772" s="2" t="s">
        <v>5040</v>
      </c>
      <c r="F2772" s="4">
        <v>2.9730499199999998</v>
      </c>
      <c r="G2772" s="5">
        <v>7.17E-6</v>
      </c>
      <c r="H2772" s="3">
        <v>16.216200000000001</v>
      </c>
      <c r="I2772" s="3">
        <v>1.6000000000000001E-3</v>
      </c>
      <c r="J2772" s="3">
        <v>-1.1900000000000001E-2</v>
      </c>
      <c r="K2772" s="3">
        <v>5.5500000000000001E-2</v>
      </c>
      <c r="L2772" s="3" t="e">
        <f t="shared" si="86"/>
        <v>#NUM!</v>
      </c>
      <c r="M2772" s="3">
        <f t="shared" si="87"/>
        <v>10.127463616133419</v>
      </c>
    </row>
    <row r="2773" spans="1:13" x14ac:dyDescent="0.3">
      <c r="A2773" s="1">
        <v>80.456760529779999</v>
      </c>
      <c r="B2773" s="1">
        <v>-70.096116281579995</v>
      </c>
      <c r="C2773" s="1" t="s">
        <v>12</v>
      </c>
      <c r="D2773" s="1" t="s">
        <v>9592</v>
      </c>
      <c r="E2773" s="2" t="s">
        <v>5041</v>
      </c>
      <c r="F2773" s="4">
        <v>2.8834543699999999</v>
      </c>
      <c r="G2773" s="5">
        <v>1.2850000000000001E-5</v>
      </c>
      <c r="H2773" s="3">
        <v>16.224799999999998</v>
      </c>
      <c r="I2773" s="3">
        <v>1.6000000000000001E-3</v>
      </c>
      <c r="J2773" s="3">
        <v>-5.62E-2</v>
      </c>
      <c r="K2773" s="3">
        <v>5.1400000000000001E-2</v>
      </c>
      <c r="L2773" s="3" t="e">
        <f t="shared" si="86"/>
        <v>#NUM!</v>
      </c>
      <c r="M2773" s="3">
        <f t="shared" si="87"/>
        <v>1.986010813511117</v>
      </c>
    </row>
    <row r="2774" spans="1:13" x14ac:dyDescent="0.3">
      <c r="A2774" s="1">
        <v>80.058635185179995</v>
      </c>
      <c r="B2774" s="1">
        <v>-70.107355331869996</v>
      </c>
      <c r="C2774" s="1" t="s">
        <v>12</v>
      </c>
      <c r="D2774" s="1" t="s">
        <v>9592</v>
      </c>
      <c r="E2774" s="2" t="s">
        <v>5042</v>
      </c>
      <c r="F2774" s="4">
        <v>3.9483879499999999</v>
      </c>
      <c r="G2774" s="5">
        <v>4.4240000000000003E-5</v>
      </c>
      <c r="H2774" s="3">
        <v>15.734999999999999</v>
      </c>
      <c r="I2774" s="3">
        <v>4.0000000000000002E-4</v>
      </c>
      <c r="J2774" s="3">
        <v>4.2799999999999998E-2</v>
      </c>
      <c r="K2774" s="3">
        <v>4.1099999999999998E-2</v>
      </c>
      <c r="L2774" s="3">
        <f t="shared" si="86"/>
        <v>-1.1077811549341376</v>
      </c>
      <c r="M2774" s="3">
        <f t="shared" si="87"/>
        <v>2.08522405040488</v>
      </c>
    </row>
    <row r="2775" spans="1:13" x14ac:dyDescent="0.3">
      <c r="A2775" s="1">
        <v>80.787634705339997</v>
      </c>
      <c r="B2775" s="1">
        <v>-70.110449884700003</v>
      </c>
      <c r="C2775" s="1" t="s">
        <v>12</v>
      </c>
      <c r="D2775" s="1" t="s">
        <v>9592</v>
      </c>
      <c r="E2775" s="2" t="s">
        <v>5043</v>
      </c>
      <c r="F2775" s="4">
        <v>2.7863559000000002</v>
      </c>
      <c r="G2775" s="5">
        <v>3.7839999999999997E-5</v>
      </c>
      <c r="H2775" s="3">
        <v>16.111799999999999</v>
      </c>
      <c r="I2775" s="3">
        <v>8.9999999999999998E-4</v>
      </c>
      <c r="J2775" s="3">
        <v>-0.1918</v>
      </c>
      <c r="K2775" s="3">
        <v>0.1444</v>
      </c>
      <c r="L2775" s="3" t="e">
        <f t="shared" si="86"/>
        <v>#NUM!</v>
      </c>
      <c r="M2775" s="3">
        <f t="shared" si="87"/>
        <v>1.6348327179510675</v>
      </c>
    </row>
    <row r="2776" spans="1:13" x14ac:dyDescent="0.3">
      <c r="A2776" s="1">
        <v>80.720217899719998</v>
      </c>
      <c r="B2776" s="1">
        <v>-70.129452358859993</v>
      </c>
      <c r="C2776" s="1" t="s">
        <v>12</v>
      </c>
      <c r="D2776" s="1" t="s">
        <v>9592</v>
      </c>
      <c r="E2776" s="2" t="s">
        <v>5044</v>
      </c>
      <c r="F2776" s="4">
        <v>2.6680874800000001</v>
      </c>
      <c r="G2776" s="5">
        <v>2.6610000000000001E-5</v>
      </c>
      <c r="H2776" s="3">
        <v>15.900399999999999</v>
      </c>
      <c r="I2776" s="3">
        <v>4.0000000000000002E-4</v>
      </c>
      <c r="J2776" s="3">
        <v>0.50919999999999999</v>
      </c>
      <c r="K2776" s="3">
        <v>0.109</v>
      </c>
      <c r="L2776" s="3">
        <f t="shared" si="86"/>
        <v>4.4348419749080854</v>
      </c>
      <c r="M2776" s="3">
        <f t="shared" si="87"/>
        <v>0.46482869282247874</v>
      </c>
    </row>
    <row r="2777" spans="1:13" x14ac:dyDescent="0.3">
      <c r="A2777" s="1">
        <v>80.570027719660004</v>
      </c>
      <c r="B2777" s="1">
        <v>-70.005039757160006</v>
      </c>
      <c r="C2777" s="1" t="s">
        <v>12</v>
      </c>
      <c r="D2777" s="1" t="s">
        <v>9592</v>
      </c>
      <c r="E2777" s="2" t="s">
        <v>5045</v>
      </c>
      <c r="F2777" s="4">
        <v>3.2495187099999998</v>
      </c>
      <c r="G2777" s="5">
        <v>2.7670000000000001E-5</v>
      </c>
      <c r="H2777" s="3">
        <v>16.0519</v>
      </c>
      <c r="I2777" s="3">
        <v>2.9999999999999997E-4</v>
      </c>
      <c r="J2777" s="3">
        <v>-7.8100000000000003E-2</v>
      </c>
      <c r="K2777" s="3">
        <v>4.3200000000000002E-2</v>
      </c>
      <c r="L2777" s="3" t="e">
        <f t="shared" si="86"/>
        <v>#NUM!</v>
      </c>
      <c r="M2777" s="3">
        <f t="shared" si="87"/>
        <v>1.2011227447374007</v>
      </c>
    </row>
    <row r="2778" spans="1:13" x14ac:dyDescent="0.3">
      <c r="A2778" s="1">
        <v>81.478763268829994</v>
      </c>
      <c r="B2778" s="1">
        <v>-69.914283544430006</v>
      </c>
      <c r="C2778" s="1" t="s">
        <v>12</v>
      </c>
      <c r="D2778" s="1" t="s">
        <v>9592</v>
      </c>
      <c r="E2778" s="2" t="s">
        <v>5047</v>
      </c>
      <c r="F2778" s="4">
        <v>4.6796240600000001</v>
      </c>
      <c r="G2778" s="5">
        <v>3.4249999999999999E-5</v>
      </c>
      <c r="H2778" s="3">
        <v>15.5777</v>
      </c>
      <c r="I2778" s="3">
        <v>4.0000000000000002E-4</v>
      </c>
      <c r="J2778" s="3">
        <v>-1.9E-2</v>
      </c>
      <c r="K2778" s="3">
        <v>3.1600000000000003E-2</v>
      </c>
      <c r="L2778" s="3" t="e">
        <f t="shared" si="86"/>
        <v>#NUM!</v>
      </c>
      <c r="M2778" s="3">
        <f t="shared" si="87"/>
        <v>3.6115044040229294</v>
      </c>
    </row>
    <row r="2779" spans="1:13" x14ac:dyDescent="0.3">
      <c r="A2779" s="1">
        <v>81.372050149290004</v>
      </c>
      <c r="B2779" s="1">
        <v>-69.920184030650006</v>
      </c>
      <c r="C2779" s="1" t="s">
        <v>12</v>
      </c>
      <c r="D2779" s="1" t="s">
        <v>9592</v>
      </c>
      <c r="E2779" s="2" t="s">
        <v>5048</v>
      </c>
      <c r="F2779" s="4">
        <v>6.8072036000000002</v>
      </c>
      <c r="G2779" s="5">
        <v>1.3524000000000001E-4</v>
      </c>
      <c r="H2779" s="3">
        <v>15.309799999999999</v>
      </c>
      <c r="I2779" s="3">
        <v>2.9999999999999997E-4</v>
      </c>
      <c r="J2779" s="3">
        <v>-1.95E-2</v>
      </c>
      <c r="K2779" s="3">
        <v>2.5100000000000001E-2</v>
      </c>
      <c r="L2779" s="3" t="e">
        <f t="shared" si="86"/>
        <v>#NUM!</v>
      </c>
      <c r="M2779" s="3">
        <f t="shared" si="87"/>
        <v>2.79507700362735</v>
      </c>
    </row>
    <row r="2780" spans="1:13" x14ac:dyDescent="0.3">
      <c r="A2780" s="1">
        <v>81.141429411139995</v>
      </c>
      <c r="B2780" s="1">
        <v>-69.91353144851</v>
      </c>
      <c r="C2780" s="1" t="s">
        <v>12</v>
      </c>
      <c r="D2780" s="1" t="s">
        <v>9592</v>
      </c>
      <c r="E2780" s="2" t="s">
        <v>5049</v>
      </c>
      <c r="F2780" s="4">
        <v>5.6740751700000001</v>
      </c>
      <c r="G2780" s="5">
        <v>3.557E-5</v>
      </c>
      <c r="H2780" s="3">
        <v>15.2736</v>
      </c>
      <c r="I2780" s="3">
        <v>2.9999999999999997E-4</v>
      </c>
      <c r="J2780" s="3">
        <v>-5.7799999999999997E-2</v>
      </c>
      <c r="K2780" s="3">
        <v>2.7099999999999999E-2</v>
      </c>
      <c r="L2780" s="3" t="e">
        <f t="shared" si="86"/>
        <v>#NUM!</v>
      </c>
      <c r="M2780" s="3">
        <f t="shared" si="87"/>
        <v>1.0181133584572266</v>
      </c>
    </row>
    <row r="2781" spans="1:13" x14ac:dyDescent="0.3">
      <c r="A2781" s="1">
        <v>81.70315390172</v>
      </c>
      <c r="B2781" s="1">
        <v>-69.859344419829995</v>
      </c>
      <c r="C2781" s="1" t="s">
        <v>12</v>
      </c>
      <c r="D2781" s="1" t="s">
        <v>9592</v>
      </c>
      <c r="E2781" s="2" t="s">
        <v>5050</v>
      </c>
      <c r="F2781" s="4">
        <v>4.1670235599999996</v>
      </c>
      <c r="G2781" s="5">
        <v>2.6440000000000001E-5</v>
      </c>
      <c r="H2781" s="3">
        <v>14.8558</v>
      </c>
      <c r="I2781" s="3">
        <v>2.0000000000000001E-4</v>
      </c>
      <c r="J2781" s="3">
        <v>-2E-3</v>
      </c>
      <c r="K2781" s="3">
        <v>2.7799999999999998E-2</v>
      </c>
      <c r="L2781" s="3" t="e">
        <f t="shared" si="86"/>
        <v>#NUM!</v>
      </c>
      <c r="M2781" s="3">
        <f t="shared" si="87"/>
        <v>30.183490736493681</v>
      </c>
    </row>
    <row r="2782" spans="1:13" x14ac:dyDescent="0.3">
      <c r="A2782" s="1">
        <v>81.313617690219999</v>
      </c>
      <c r="B2782" s="1">
        <v>-69.849924246110007</v>
      </c>
      <c r="C2782" s="1" t="s">
        <v>12</v>
      </c>
      <c r="D2782" s="1" t="s">
        <v>9592</v>
      </c>
      <c r="E2782" s="2" t="s">
        <v>5051</v>
      </c>
      <c r="F2782" s="4">
        <v>6.6202808500000003</v>
      </c>
      <c r="G2782" s="5">
        <v>2.421E-5</v>
      </c>
      <c r="H2782" s="3">
        <v>15.1717</v>
      </c>
      <c r="I2782" s="3">
        <v>8.0000000000000004E-4</v>
      </c>
      <c r="J2782" s="3">
        <v>-3.0200000000000001E-2</v>
      </c>
      <c r="K2782" s="3">
        <v>2.4299999999999999E-2</v>
      </c>
      <c r="L2782" s="3" t="e">
        <f t="shared" si="86"/>
        <v>#NUM!</v>
      </c>
      <c r="M2782" s="3">
        <f t="shared" si="87"/>
        <v>1.7472459425448124</v>
      </c>
    </row>
    <row r="2783" spans="1:13" x14ac:dyDescent="0.3">
      <c r="A2783" s="1">
        <v>81.363407698339998</v>
      </c>
      <c r="B2783" s="1">
        <v>-69.824812419319997</v>
      </c>
      <c r="C2783" s="1" t="s">
        <v>12</v>
      </c>
      <c r="D2783" s="1" t="s">
        <v>9592</v>
      </c>
      <c r="E2783" s="2" t="s">
        <v>5052</v>
      </c>
      <c r="F2783" s="4">
        <v>6.4068173899999996</v>
      </c>
      <c r="G2783" s="5">
        <v>6.9779999999999999E-5</v>
      </c>
      <c r="H2783" s="3">
        <v>15.0974</v>
      </c>
      <c r="I2783" s="3">
        <v>2.0000000000000001E-4</v>
      </c>
      <c r="J2783" s="3">
        <v>-6.1100000000000002E-2</v>
      </c>
      <c r="K2783" s="3">
        <v>2.3400000000000001E-2</v>
      </c>
      <c r="L2783" s="3" t="e">
        <f t="shared" si="86"/>
        <v>#NUM!</v>
      </c>
      <c r="M2783" s="3">
        <f t="shared" si="87"/>
        <v>0.8316284233220621</v>
      </c>
    </row>
    <row r="2784" spans="1:13" x14ac:dyDescent="0.3">
      <c r="A2784" s="1">
        <v>81.172559882830001</v>
      </c>
      <c r="B2784" s="1">
        <v>-69.725512612329993</v>
      </c>
      <c r="C2784" s="1" t="s">
        <v>12</v>
      </c>
      <c r="D2784" s="1" t="s">
        <v>9592</v>
      </c>
      <c r="E2784" s="2" t="s">
        <v>5053</v>
      </c>
      <c r="F2784" s="4">
        <v>3.9538356399999999</v>
      </c>
      <c r="G2784" s="5">
        <v>1.096E-5</v>
      </c>
      <c r="H2784" s="3">
        <v>15.487299999999999</v>
      </c>
      <c r="I2784" s="3">
        <v>2.9999999999999997E-4</v>
      </c>
      <c r="J2784" s="3">
        <v>1.4800000000000001E-2</v>
      </c>
      <c r="K2784" s="3">
        <v>2.5700000000000001E-2</v>
      </c>
      <c r="L2784" s="3">
        <f t="shared" si="86"/>
        <v>-3.6613914230252149</v>
      </c>
      <c r="M2784" s="3">
        <f t="shared" si="87"/>
        <v>3.7707355355139183</v>
      </c>
    </row>
    <row r="2785" spans="1:13" x14ac:dyDescent="0.3">
      <c r="A2785" s="1">
        <v>80.710701377660001</v>
      </c>
      <c r="B2785" s="1">
        <v>-69.888918776899999</v>
      </c>
      <c r="C2785" s="1" t="s">
        <v>12</v>
      </c>
      <c r="D2785" s="1" t="s">
        <v>9592</v>
      </c>
      <c r="E2785" s="2" t="s">
        <v>5054</v>
      </c>
      <c r="F2785" s="4">
        <v>5.6252646799999999</v>
      </c>
      <c r="G2785" s="5">
        <v>7.9540000000000001E-5</v>
      </c>
      <c r="H2785" s="3">
        <v>15.5251</v>
      </c>
      <c r="I2785" s="3">
        <v>2.9999999999999997E-4</v>
      </c>
      <c r="J2785" s="3">
        <v>-0.28470000000000001</v>
      </c>
      <c r="K2785" s="3">
        <v>4.0599999999999997E-2</v>
      </c>
      <c r="L2785" s="3" t="e">
        <f t="shared" si="86"/>
        <v>#NUM!</v>
      </c>
      <c r="M2785" s="3">
        <f t="shared" si="87"/>
        <v>0.30966593610988119</v>
      </c>
    </row>
    <row r="2786" spans="1:13" x14ac:dyDescent="0.3">
      <c r="A2786" s="1">
        <v>80.459710975470003</v>
      </c>
      <c r="B2786" s="1">
        <v>-69.766088837810003</v>
      </c>
      <c r="C2786" s="1" t="s">
        <v>12</v>
      </c>
      <c r="D2786" s="1" t="s">
        <v>9592</v>
      </c>
      <c r="E2786" s="2" t="s">
        <v>5055</v>
      </c>
      <c r="F2786" s="4">
        <v>2.9194912500000001</v>
      </c>
      <c r="G2786" s="5">
        <v>3.2950000000000001E-5</v>
      </c>
      <c r="H2786" s="3">
        <v>15.358700000000001</v>
      </c>
      <c r="I2786" s="3">
        <v>2.0000000000000001E-4</v>
      </c>
      <c r="J2786" s="3">
        <v>-4.0599999999999997E-2</v>
      </c>
      <c r="K2786" s="3">
        <v>2.69E-2</v>
      </c>
      <c r="L2786" s="3" t="e">
        <f t="shared" si="86"/>
        <v>#NUM!</v>
      </c>
      <c r="M2786" s="3">
        <f t="shared" si="87"/>
        <v>1.438735352161465</v>
      </c>
    </row>
    <row r="2787" spans="1:13" x14ac:dyDescent="0.3">
      <c r="A2787" s="1">
        <v>80.271194514170006</v>
      </c>
      <c r="B2787" s="1">
        <v>-69.676628885409997</v>
      </c>
      <c r="C2787" s="1" t="s">
        <v>12</v>
      </c>
      <c r="D2787" s="1" t="s">
        <v>9592</v>
      </c>
      <c r="E2787" s="2" t="s">
        <v>5056</v>
      </c>
      <c r="F2787" s="4">
        <v>4.2631123300000002</v>
      </c>
      <c r="G2787" s="5">
        <v>4.3229999999999998E-5</v>
      </c>
      <c r="H2787" s="3">
        <v>15.836600000000001</v>
      </c>
      <c r="I2787" s="3">
        <v>2.9999999999999997E-4</v>
      </c>
      <c r="J2787" s="3">
        <v>-4.8099999999999997E-2</v>
      </c>
      <c r="K2787" s="3">
        <v>3.6900000000000002E-2</v>
      </c>
      <c r="L2787" s="3" t="e">
        <f t="shared" si="86"/>
        <v>#NUM!</v>
      </c>
      <c r="M2787" s="3">
        <f t="shared" si="87"/>
        <v>1.6658502613155202</v>
      </c>
    </row>
    <row r="2788" spans="1:13" x14ac:dyDescent="0.3">
      <c r="A2788" s="1">
        <v>81.717806331960006</v>
      </c>
      <c r="B2788" s="1">
        <v>-70.339452596409998</v>
      </c>
      <c r="C2788" s="1" t="s">
        <v>12</v>
      </c>
      <c r="D2788" s="1" t="s">
        <v>9592</v>
      </c>
      <c r="E2788" s="2" t="s">
        <v>5057</v>
      </c>
      <c r="F2788" s="4">
        <v>3.93132796</v>
      </c>
      <c r="G2788" s="5">
        <v>3.0360000000000001E-5</v>
      </c>
      <c r="H2788" s="3">
        <v>15.591699999999999</v>
      </c>
      <c r="I2788" s="3">
        <v>6.9999999999999999E-4</v>
      </c>
      <c r="J2788" s="3">
        <v>2.3999999999999998E-3</v>
      </c>
      <c r="K2788" s="3">
        <v>3.15E-2</v>
      </c>
      <c r="L2788" s="3">
        <f t="shared" si="86"/>
        <v>-7.5072437914419687</v>
      </c>
      <c r="M2788" s="3">
        <f t="shared" si="87"/>
        <v>28.500598275343279</v>
      </c>
    </row>
    <row r="2789" spans="1:13" x14ac:dyDescent="0.3">
      <c r="A2789" s="1">
        <v>82.749870609360002</v>
      </c>
      <c r="B2789" s="1">
        <v>-70.317267013570003</v>
      </c>
      <c r="C2789" s="1" t="s">
        <v>12</v>
      </c>
      <c r="D2789" s="1" t="s">
        <v>9592</v>
      </c>
      <c r="E2789" s="2" t="s">
        <v>5059</v>
      </c>
      <c r="F2789" s="4">
        <v>3.44854525</v>
      </c>
      <c r="G2789" s="5">
        <v>2.599E-5</v>
      </c>
      <c r="H2789" s="3">
        <v>15.9437</v>
      </c>
      <c r="I2789" s="3">
        <v>5.0000000000000001E-4</v>
      </c>
      <c r="J2789" s="3">
        <v>8.6699999999999999E-2</v>
      </c>
      <c r="K2789" s="3">
        <v>0.04</v>
      </c>
      <c r="L2789" s="3">
        <f t="shared" si="86"/>
        <v>0.63379548738105029</v>
      </c>
      <c r="M2789" s="3">
        <f t="shared" si="87"/>
        <v>1.0018336443361175</v>
      </c>
    </row>
    <row r="2790" spans="1:13" x14ac:dyDescent="0.3">
      <c r="A2790" s="1">
        <v>83.134745553970006</v>
      </c>
      <c r="B2790" s="1">
        <v>-70.190364040470001</v>
      </c>
      <c r="C2790" s="1" t="s">
        <v>12</v>
      </c>
      <c r="D2790" s="1" t="s">
        <v>9592</v>
      </c>
      <c r="E2790" s="2" t="s">
        <v>5061</v>
      </c>
      <c r="F2790" s="4">
        <v>3.28500426</v>
      </c>
      <c r="G2790" s="5">
        <v>2.533E-5</v>
      </c>
      <c r="H2790" s="3">
        <v>16.168299999999999</v>
      </c>
      <c r="I2790" s="3">
        <v>4.0000000000000002E-4</v>
      </c>
      <c r="J2790" s="3">
        <v>6.7900000000000002E-2</v>
      </c>
      <c r="K2790" s="3">
        <v>4.7199999999999999E-2</v>
      </c>
      <c r="L2790" s="3">
        <f t="shared" si="86"/>
        <v>0.32764887140250565</v>
      </c>
      <c r="M2790" s="3">
        <f t="shared" si="87"/>
        <v>1.5094784042886646</v>
      </c>
    </row>
    <row r="2791" spans="1:13" x14ac:dyDescent="0.3">
      <c r="A2791" s="1">
        <v>82.63929008961</v>
      </c>
      <c r="B2791" s="1">
        <v>-70.085910418620003</v>
      </c>
      <c r="C2791" s="1" t="s">
        <v>12</v>
      </c>
      <c r="D2791" s="1" t="s">
        <v>9592</v>
      </c>
      <c r="E2791" s="2" t="s">
        <v>5064</v>
      </c>
      <c r="F2791" s="4">
        <v>5.4904203699999998</v>
      </c>
      <c r="G2791" s="5">
        <v>2.7840000000000001E-5</v>
      </c>
      <c r="H2791" s="3">
        <v>14.9946</v>
      </c>
      <c r="I2791" s="3">
        <v>2.0000000000000001E-4</v>
      </c>
      <c r="J2791" s="3">
        <v>5.5300000000000002E-2</v>
      </c>
      <c r="K2791" s="3">
        <v>2.5999999999999999E-2</v>
      </c>
      <c r="L2791" s="3">
        <f t="shared" si="86"/>
        <v>-1.2917743434765114</v>
      </c>
      <c r="M2791" s="3">
        <f t="shared" si="87"/>
        <v>1.0209462762818884</v>
      </c>
    </row>
    <row r="2792" spans="1:13" x14ac:dyDescent="0.3">
      <c r="A2792" s="1">
        <v>81.931165464139994</v>
      </c>
      <c r="B2792" s="1">
        <v>-70.145143545780002</v>
      </c>
      <c r="C2792" s="1" t="s">
        <v>12</v>
      </c>
      <c r="D2792" s="1" t="s">
        <v>9592</v>
      </c>
      <c r="E2792" s="2" t="s">
        <v>5065</v>
      </c>
      <c r="F2792" s="4">
        <v>2.76204874</v>
      </c>
      <c r="G2792" s="5">
        <v>1.573E-5</v>
      </c>
      <c r="H2792" s="3">
        <v>16.11</v>
      </c>
      <c r="I2792" s="3">
        <v>6.9999999999999999E-4</v>
      </c>
      <c r="J2792" s="3">
        <v>3.2800000000000003E-2</v>
      </c>
      <c r="K2792" s="3">
        <v>4.0800000000000003E-2</v>
      </c>
      <c r="L2792" s="3">
        <f t="shared" si="86"/>
        <v>-1.3106307814416027</v>
      </c>
      <c r="M2792" s="3">
        <f t="shared" si="87"/>
        <v>2.7011020867159745</v>
      </c>
    </row>
    <row r="2793" spans="1:13" x14ac:dyDescent="0.3">
      <c r="A2793" s="1">
        <v>80.176550271310006</v>
      </c>
      <c r="B2793" s="1">
        <v>-70.163926679680003</v>
      </c>
      <c r="C2793" s="1" t="s">
        <v>12</v>
      </c>
      <c r="D2793" s="1" t="s">
        <v>9592</v>
      </c>
      <c r="E2793" s="2" t="s">
        <v>5069</v>
      </c>
      <c r="F2793" s="4">
        <v>2.9875601700000001</v>
      </c>
      <c r="G2793" s="5">
        <v>2.3300000000000001E-5</v>
      </c>
      <c r="H2793" s="3">
        <v>15.968</v>
      </c>
      <c r="I2793" s="3">
        <v>5.0000000000000001E-4</v>
      </c>
      <c r="J2793" s="3">
        <v>5.9999999999999995E-4</v>
      </c>
      <c r="K2793" s="3">
        <v>3.9399999999999998E-2</v>
      </c>
      <c r="L2793" s="3">
        <f t="shared" si="86"/>
        <v>-10.141243748081781</v>
      </c>
      <c r="M2793" s="3">
        <f t="shared" si="87"/>
        <v>142.59346942434712</v>
      </c>
    </row>
    <row r="2794" spans="1:13" x14ac:dyDescent="0.3">
      <c r="A2794" s="1">
        <v>80.095724285919999</v>
      </c>
      <c r="B2794" s="1">
        <v>-70.042509862220001</v>
      </c>
      <c r="C2794" s="1" t="s">
        <v>12</v>
      </c>
      <c r="D2794" s="1" t="s">
        <v>9592</v>
      </c>
      <c r="E2794" s="2" t="s">
        <v>5070</v>
      </c>
      <c r="F2794" s="4">
        <v>6.4819454199999997</v>
      </c>
      <c r="G2794" s="5">
        <v>4.9379999999999998E-5</v>
      </c>
      <c r="H2794" s="3">
        <v>15.0161</v>
      </c>
      <c r="I2794" s="3">
        <v>2.0000000000000001E-4</v>
      </c>
      <c r="J2794" s="3">
        <v>-3.9E-2</v>
      </c>
      <c r="K2794" s="3">
        <v>2.9499999999999998E-2</v>
      </c>
      <c r="L2794" s="3" t="e">
        <f t="shared" si="86"/>
        <v>#NUM!</v>
      </c>
      <c r="M2794" s="3">
        <f t="shared" si="87"/>
        <v>1.6425253335322414</v>
      </c>
    </row>
    <row r="2795" spans="1:13" x14ac:dyDescent="0.3">
      <c r="A2795" s="1">
        <v>80.808600673919997</v>
      </c>
      <c r="B2795" s="1">
        <v>-70.106742381130005</v>
      </c>
      <c r="C2795" s="1" t="s">
        <v>12</v>
      </c>
      <c r="D2795" s="1" t="s">
        <v>9592</v>
      </c>
      <c r="E2795" s="2" t="s">
        <v>5071</v>
      </c>
      <c r="F2795" s="4">
        <v>2.9967524299999999</v>
      </c>
      <c r="G2795" s="5">
        <v>1.6160000000000001E-5</v>
      </c>
      <c r="H2795" s="3">
        <v>16.060700000000001</v>
      </c>
      <c r="I2795" s="3">
        <v>1E-3</v>
      </c>
      <c r="J2795" s="3">
        <v>-9.8199999999999996E-2</v>
      </c>
      <c r="K2795" s="3">
        <v>4.4400000000000002E-2</v>
      </c>
      <c r="L2795" s="3" t="e">
        <f t="shared" si="86"/>
        <v>#NUM!</v>
      </c>
      <c r="M2795" s="3">
        <f t="shared" si="87"/>
        <v>0.98180756040916617</v>
      </c>
    </row>
    <row r="2796" spans="1:13" x14ac:dyDescent="0.3">
      <c r="A2796" s="1">
        <v>80.645174774490002</v>
      </c>
      <c r="B2796" s="1">
        <v>-69.928748457769998</v>
      </c>
      <c r="C2796" s="1" t="s">
        <v>12</v>
      </c>
      <c r="D2796" s="1" t="s">
        <v>9592</v>
      </c>
      <c r="E2796" s="2" t="s">
        <v>5072</v>
      </c>
      <c r="F2796" s="4">
        <v>3.5666950900000001</v>
      </c>
      <c r="G2796" s="5">
        <v>8.8200000000000003E-6</v>
      </c>
      <c r="H2796" s="3">
        <v>15.6798</v>
      </c>
      <c r="I2796" s="3">
        <v>2.9999999999999997E-4</v>
      </c>
      <c r="J2796" s="3">
        <v>6.7999999999999996E-3</v>
      </c>
      <c r="K2796" s="3">
        <v>3.2000000000000001E-2</v>
      </c>
      <c r="L2796" s="3">
        <f t="shared" si="86"/>
        <v>-5.157655436468815</v>
      </c>
      <c r="M2796" s="3">
        <f t="shared" si="87"/>
        <v>10.218701903965627</v>
      </c>
    </row>
    <row r="2797" spans="1:13" x14ac:dyDescent="0.3">
      <c r="A2797" s="1">
        <v>81.370081846299996</v>
      </c>
      <c r="B2797" s="1">
        <v>-69.912377446639994</v>
      </c>
      <c r="C2797" s="1" t="s">
        <v>12</v>
      </c>
      <c r="D2797" s="1" t="s">
        <v>9592</v>
      </c>
      <c r="E2797" s="2" t="s">
        <v>5073</v>
      </c>
      <c r="F2797" s="4">
        <v>6.0573794000000003</v>
      </c>
      <c r="G2797" s="5">
        <v>3.4119999999999999E-5</v>
      </c>
      <c r="H2797" s="3">
        <v>15.2522</v>
      </c>
      <c r="I2797" s="3">
        <v>2.0000000000000001E-4</v>
      </c>
      <c r="J2797" s="3">
        <v>2.47E-2</v>
      </c>
      <c r="K2797" s="3">
        <v>2.5000000000000001E-2</v>
      </c>
      <c r="L2797" s="3">
        <f t="shared" si="86"/>
        <v>-2.784315233701669</v>
      </c>
      <c r="M2797" s="3">
        <f t="shared" si="87"/>
        <v>2.1978483427606506</v>
      </c>
    </row>
    <row r="2798" spans="1:13" x14ac:dyDescent="0.3">
      <c r="A2798" s="1">
        <v>81.026818632940007</v>
      </c>
      <c r="B2798" s="1">
        <v>-69.80616083148</v>
      </c>
      <c r="C2798" s="1" t="s">
        <v>12</v>
      </c>
      <c r="D2798" s="1" t="s">
        <v>9592</v>
      </c>
      <c r="E2798" s="2" t="s">
        <v>5074</v>
      </c>
      <c r="F2798" s="4">
        <v>4.8205313900000002</v>
      </c>
      <c r="G2798" s="5">
        <v>2.4340000000000001E-5</v>
      </c>
      <c r="H2798" s="3">
        <v>15.417</v>
      </c>
      <c r="I2798" s="3">
        <v>2.0000000000000001E-4</v>
      </c>
      <c r="J2798" s="3">
        <v>2.69E-2</v>
      </c>
      <c r="K2798" s="3">
        <v>2.75E-2</v>
      </c>
      <c r="L2798" s="3">
        <f t="shared" si="86"/>
        <v>-2.4342385999879603</v>
      </c>
      <c r="M2798" s="3">
        <f t="shared" si="87"/>
        <v>2.219908530405851</v>
      </c>
    </row>
    <row r="2799" spans="1:13" x14ac:dyDescent="0.3">
      <c r="A2799" s="1">
        <v>81.393543167519994</v>
      </c>
      <c r="B2799" s="1">
        <v>-69.835624722350005</v>
      </c>
      <c r="C2799" s="1" t="s">
        <v>12</v>
      </c>
      <c r="D2799" s="1" t="s">
        <v>9592</v>
      </c>
      <c r="E2799" s="2" t="s">
        <v>5075</v>
      </c>
      <c r="F2799" s="4">
        <v>5.3956229000000002</v>
      </c>
      <c r="G2799" s="5">
        <v>5.6350000000000001E-5</v>
      </c>
      <c r="H2799" s="3">
        <v>15.125299999999999</v>
      </c>
      <c r="I2799" s="3">
        <v>2.9999999999999997E-4</v>
      </c>
      <c r="J2799" s="3">
        <v>-0.28739999999999999</v>
      </c>
      <c r="K2799" s="3">
        <v>6.8199999999999997E-2</v>
      </c>
      <c r="L2799" s="3" t="e">
        <f t="shared" si="86"/>
        <v>#NUM!</v>
      </c>
      <c r="M2799" s="3">
        <f t="shared" si="87"/>
        <v>0.51529075288049775</v>
      </c>
    </row>
    <row r="2800" spans="1:13" x14ac:dyDescent="0.3">
      <c r="A2800" s="1">
        <v>81.376131853979999</v>
      </c>
      <c r="B2800" s="1">
        <v>-69.871011369030001</v>
      </c>
      <c r="C2800" s="1" t="s">
        <v>12</v>
      </c>
      <c r="D2800" s="1" t="s">
        <v>9592</v>
      </c>
      <c r="E2800" s="2" t="s">
        <v>5077</v>
      </c>
      <c r="F2800" s="4">
        <v>7.1893240199999999</v>
      </c>
      <c r="G2800" s="5">
        <v>1.5322999999999999E-4</v>
      </c>
      <c r="H2800" s="3">
        <v>14.771800000000001</v>
      </c>
      <c r="I2800" s="3">
        <v>5.0000000000000001E-4</v>
      </c>
      <c r="J2800" s="3">
        <v>-0.16009999999999999</v>
      </c>
      <c r="K2800" s="3">
        <v>7.0099999999999996E-2</v>
      </c>
      <c r="L2800" s="3" t="e">
        <f t="shared" si="86"/>
        <v>#NUM!</v>
      </c>
      <c r="M2800" s="3">
        <f t="shared" si="87"/>
        <v>0.95078300574510899</v>
      </c>
    </row>
    <row r="2801" spans="1:13" x14ac:dyDescent="0.3">
      <c r="A2801" s="1">
        <v>81.325058332569995</v>
      </c>
      <c r="B2801" s="1">
        <v>-69.827089750439995</v>
      </c>
      <c r="C2801" s="1" t="s">
        <v>12</v>
      </c>
      <c r="D2801" s="1" t="s">
        <v>9592</v>
      </c>
      <c r="E2801" s="2" t="s">
        <v>5078</v>
      </c>
      <c r="F2801" s="4">
        <v>5.9332758700000001</v>
      </c>
      <c r="G2801" s="5">
        <v>2.321E-5</v>
      </c>
      <c r="H2801" s="3">
        <v>15.030799999999999</v>
      </c>
      <c r="I2801" s="3">
        <v>1E-4</v>
      </c>
      <c r="J2801" s="3">
        <v>-7.4499999999999997E-2</v>
      </c>
      <c r="K2801" s="3">
        <v>2.4199999999999999E-2</v>
      </c>
      <c r="L2801" s="3" t="e">
        <f t="shared" si="86"/>
        <v>#NUM!</v>
      </c>
      <c r="M2801" s="3">
        <f t="shared" si="87"/>
        <v>0.70536476572607809</v>
      </c>
    </row>
    <row r="2802" spans="1:13" x14ac:dyDescent="0.3">
      <c r="A2802" s="1">
        <v>81.233094082820003</v>
      </c>
      <c r="B2802" s="1">
        <v>-69.731254531809995</v>
      </c>
      <c r="C2802" s="1" t="s">
        <v>12</v>
      </c>
      <c r="D2802" s="1" t="s">
        <v>9592</v>
      </c>
      <c r="E2802" s="2" t="s">
        <v>5079</v>
      </c>
      <c r="F2802" s="4">
        <v>3.7795584899999999</v>
      </c>
      <c r="G2802" s="5">
        <v>3.3970000000000002E-5</v>
      </c>
      <c r="H2802" s="3">
        <v>15.5656</v>
      </c>
      <c r="I2802" s="3">
        <v>8.0000000000000004E-4</v>
      </c>
      <c r="J2802" s="3">
        <v>-4.7300000000000002E-2</v>
      </c>
      <c r="K2802" s="3">
        <v>3.6799999999999999E-2</v>
      </c>
      <c r="L2802" s="3" t="e">
        <f t="shared" si="86"/>
        <v>#NUM!</v>
      </c>
      <c r="M2802" s="3">
        <f t="shared" si="87"/>
        <v>1.6894346260842512</v>
      </c>
    </row>
    <row r="2803" spans="1:13" x14ac:dyDescent="0.3">
      <c r="A2803" s="1">
        <v>82.974666440479993</v>
      </c>
      <c r="B2803" s="1">
        <v>-70.320523809820003</v>
      </c>
      <c r="C2803" s="1" t="s">
        <v>12</v>
      </c>
      <c r="D2803" s="1" t="s">
        <v>9592</v>
      </c>
      <c r="E2803" s="2" t="s">
        <v>5080</v>
      </c>
      <c r="F2803" s="4">
        <v>1.7739681700000001</v>
      </c>
      <c r="G2803" s="5">
        <v>8.8799999999999997E-6</v>
      </c>
      <c r="H2803" s="3">
        <v>16.735800000000001</v>
      </c>
      <c r="I2803" s="3">
        <v>5.0000000000000001E-4</v>
      </c>
      <c r="J2803" s="3">
        <v>-8.3199999999999996E-2</v>
      </c>
      <c r="K2803" s="3">
        <v>6.5299999999999997E-2</v>
      </c>
      <c r="L2803" s="3" t="e">
        <f t="shared" si="86"/>
        <v>#NUM!</v>
      </c>
      <c r="M2803" s="3">
        <f t="shared" si="87"/>
        <v>1.7042940905772797</v>
      </c>
    </row>
    <row r="2804" spans="1:13" x14ac:dyDescent="0.3">
      <c r="A2804" s="1">
        <v>82.702469727380006</v>
      </c>
      <c r="B2804" s="1">
        <v>-70.174820003350007</v>
      </c>
      <c r="C2804" s="1" t="s">
        <v>12</v>
      </c>
      <c r="D2804" s="1" t="s">
        <v>9592</v>
      </c>
      <c r="E2804" s="2" t="s">
        <v>5082</v>
      </c>
      <c r="F2804" s="4">
        <v>3.5970977999999998</v>
      </c>
      <c r="G2804" s="5">
        <v>3.1890000000000001E-5</v>
      </c>
      <c r="H2804" s="3">
        <v>15.957000000000001</v>
      </c>
      <c r="I2804" s="3">
        <v>1.2999999999999999E-3</v>
      </c>
      <c r="J2804" s="3">
        <v>-5.6800000000000003E-2</v>
      </c>
      <c r="K2804" s="3">
        <v>4.0399999999999998E-2</v>
      </c>
      <c r="L2804" s="3" t="e">
        <f t="shared" si="86"/>
        <v>#NUM!</v>
      </c>
      <c r="M2804" s="3">
        <f t="shared" si="87"/>
        <v>1.5444997690700404</v>
      </c>
    </row>
    <row r="2805" spans="1:13" x14ac:dyDescent="0.3">
      <c r="A2805" s="1">
        <v>81.732598519169997</v>
      </c>
      <c r="B2805" s="1">
        <v>-70.079796840859998</v>
      </c>
      <c r="C2805" s="1" t="s">
        <v>12</v>
      </c>
      <c r="D2805" s="1" t="s">
        <v>9592</v>
      </c>
      <c r="E2805" s="2" t="s">
        <v>5083</v>
      </c>
      <c r="F2805" s="4">
        <v>7.1715494499999997</v>
      </c>
      <c r="G2805" s="5">
        <v>4.7080000000000003E-5</v>
      </c>
      <c r="H2805" s="3">
        <v>15.0245</v>
      </c>
      <c r="I2805" s="3">
        <v>2.9999999999999997E-4</v>
      </c>
      <c r="J2805" s="3">
        <v>0.1027</v>
      </c>
      <c r="K2805" s="3">
        <v>3.1300000000000001E-2</v>
      </c>
      <c r="L2805" s="3">
        <f t="shared" si="86"/>
        <v>8.2352217986390031E-2</v>
      </c>
      <c r="M2805" s="3">
        <f t="shared" si="87"/>
        <v>0.66180280421284965</v>
      </c>
    </row>
    <row r="2806" spans="1:13" x14ac:dyDescent="0.3">
      <c r="A2806" s="1">
        <v>82.390776365809998</v>
      </c>
      <c r="B2806" s="1">
        <v>-70.009111946039994</v>
      </c>
      <c r="C2806" s="1" t="s">
        <v>12</v>
      </c>
      <c r="D2806" s="1" t="s">
        <v>9592</v>
      </c>
      <c r="E2806" s="2" t="s">
        <v>5085</v>
      </c>
      <c r="F2806" s="4">
        <v>4.9195134400000002</v>
      </c>
      <c r="G2806" s="5">
        <v>5.9759999999999997E-5</v>
      </c>
      <c r="H2806" s="3">
        <v>15.451000000000001</v>
      </c>
      <c r="I2806" s="3">
        <v>4.0000000000000002E-4</v>
      </c>
      <c r="J2806" s="3">
        <v>7.7000000000000002E-3</v>
      </c>
      <c r="K2806" s="3">
        <v>3.04E-2</v>
      </c>
      <c r="L2806" s="3">
        <f t="shared" si="86"/>
        <v>-5.1165463741375881</v>
      </c>
      <c r="M2806" s="3">
        <f t="shared" si="87"/>
        <v>8.5730927718211465</v>
      </c>
    </row>
    <row r="2807" spans="1:13" x14ac:dyDescent="0.3">
      <c r="A2807" s="1">
        <v>81.990479750359995</v>
      </c>
      <c r="B2807" s="1">
        <v>-69.89681810383</v>
      </c>
      <c r="C2807" s="1" t="s">
        <v>12</v>
      </c>
      <c r="D2807" s="1" t="s">
        <v>9592</v>
      </c>
      <c r="E2807" s="2" t="s">
        <v>5086</v>
      </c>
      <c r="F2807" s="4">
        <v>2.5407468500000001</v>
      </c>
      <c r="G2807" s="5">
        <v>1.1049999999999999E-5</v>
      </c>
      <c r="H2807" s="3">
        <v>16.377199999999998</v>
      </c>
      <c r="I2807" s="3">
        <v>4.0000000000000002E-4</v>
      </c>
      <c r="J2807" s="3">
        <v>1.03E-2</v>
      </c>
      <c r="K2807" s="3">
        <v>4.6300000000000001E-2</v>
      </c>
      <c r="L2807" s="3">
        <f t="shared" si="86"/>
        <v>-3.5586138764741406</v>
      </c>
      <c r="M2807" s="3">
        <f t="shared" si="87"/>
        <v>9.7610925629836682</v>
      </c>
    </row>
    <row r="2808" spans="1:13" x14ac:dyDescent="0.3">
      <c r="A2808" s="1">
        <v>82.12351107888</v>
      </c>
      <c r="B2808" s="1">
        <v>-69.876852565869996</v>
      </c>
      <c r="C2808" s="1" t="s">
        <v>12</v>
      </c>
      <c r="D2808" s="1" t="s">
        <v>9592</v>
      </c>
      <c r="E2808" s="2" t="s">
        <v>5087</v>
      </c>
      <c r="F2808" s="4">
        <v>7.2264088099999997</v>
      </c>
      <c r="G2808" s="5">
        <v>3.7299999999999999E-5</v>
      </c>
      <c r="H2808" s="3">
        <v>14.780900000000001</v>
      </c>
      <c r="I2808" s="3">
        <v>2.0000000000000001E-4</v>
      </c>
      <c r="J2808" s="3">
        <v>-4.3900000000000002E-2</v>
      </c>
      <c r="K2808" s="3">
        <v>2.24E-2</v>
      </c>
      <c r="L2808" s="3" t="e">
        <f t="shared" si="86"/>
        <v>#NUM!</v>
      </c>
      <c r="M2808" s="3">
        <f t="shared" si="87"/>
        <v>1.1079959415566398</v>
      </c>
    </row>
    <row r="2809" spans="1:13" x14ac:dyDescent="0.3">
      <c r="A2809" s="1">
        <v>81.90285084432</v>
      </c>
      <c r="B2809" s="1">
        <v>-69.895248258509994</v>
      </c>
      <c r="C2809" s="1" t="s">
        <v>12</v>
      </c>
      <c r="D2809" s="1" t="s">
        <v>9592</v>
      </c>
      <c r="E2809" s="2" t="s">
        <v>5088</v>
      </c>
      <c r="F2809" s="4">
        <v>7.3214044600000001</v>
      </c>
      <c r="G2809" s="5">
        <v>2.8569999999999999E-5</v>
      </c>
      <c r="H2809" s="3">
        <v>14.6945</v>
      </c>
      <c r="I2809" s="3">
        <v>2.0000000000000001E-4</v>
      </c>
      <c r="J2809" s="3">
        <v>-1.5599999999999999E-2</v>
      </c>
      <c r="K2809" s="3">
        <v>2.0899999999999998E-2</v>
      </c>
      <c r="L2809" s="3" t="e">
        <f t="shared" si="86"/>
        <v>#NUM!</v>
      </c>
      <c r="M2809" s="3">
        <f t="shared" si="87"/>
        <v>2.9092185845304321</v>
      </c>
    </row>
    <row r="2810" spans="1:13" x14ac:dyDescent="0.3">
      <c r="A2810" s="1">
        <v>81.267283569699998</v>
      </c>
      <c r="B2810" s="1">
        <v>-70.108167092239995</v>
      </c>
      <c r="C2810" s="1" t="s">
        <v>12</v>
      </c>
      <c r="D2810" s="1" t="s">
        <v>9592</v>
      </c>
      <c r="E2810" s="2" t="s">
        <v>5091</v>
      </c>
      <c r="F2810" s="4">
        <v>5.0067107499999999</v>
      </c>
      <c r="G2810" s="5">
        <v>4.5609999999999999E-5</v>
      </c>
      <c r="H2810" s="3">
        <v>15.591200000000001</v>
      </c>
      <c r="I2810" s="3">
        <v>2.9999999999999997E-4</v>
      </c>
      <c r="J2810" s="3">
        <v>-1.5699999999999999E-2</v>
      </c>
      <c r="K2810" s="3">
        <v>3.32E-2</v>
      </c>
      <c r="L2810" s="3" t="e">
        <f t="shared" si="86"/>
        <v>#NUM!</v>
      </c>
      <c r="M2810" s="3">
        <f t="shared" si="87"/>
        <v>4.5919071372781604</v>
      </c>
    </row>
    <row r="2811" spans="1:13" x14ac:dyDescent="0.3">
      <c r="A2811" s="1">
        <v>80.967526905400007</v>
      </c>
      <c r="B2811" s="1">
        <v>-70.058343714339998</v>
      </c>
      <c r="C2811" s="1" t="s">
        <v>12</v>
      </c>
      <c r="D2811" s="1" t="s">
        <v>9592</v>
      </c>
      <c r="E2811" s="2" t="s">
        <v>5092</v>
      </c>
      <c r="F2811" s="4">
        <v>3.4107132</v>
      </c>
      <c r="G2811" s="5">
        <v>1.272E-5</v>
      </c>
      <c r="H2811" s="3">
        <v>15.922700000000001</v>
      </c>
      <c r="I2811" s="3">
        <v>2.9999999999999997E-4</v>
      </c>
      <c r="J2811" s="3">
        <v>2.58E-2</v>
      </c>
      <c r="K2811" s="3">
        <v>3.2199999999999999E-2</v>
      </c>
      <c r="L2811" s="3">
        <f t="shared" si="86"/>
        <v>-2.0192014701838517</v>
      </c>
      <c r="M2811" s="3">
        <f t="shared" si="87"/>
        <v>2.7101344254319608</v>
      </c>
    </row>
    <row r="2812" spans="1:13" x14ac:dyDescent="0.3">
      <c r="A2812" s="1">
        <v>81.533143188129998</v>
      </c>
      <c r="B2812" s="1">
        <v>-69.858818259559996</v>
      </c>
      <c r="C2812" s="1" t="s">
        <v>12</v>
      </c>
      <c r="D2812" s="1" t="s">
        <v>9592</v>
      </c>
      <c r="E2812" s="2" t="s">
        <v>5098</v>
      </c>
      <c r="F2812" s="4">
        <v>5.6009275599999997</v>
      </c>
      <c r="G2812" s="5">
        <v>2.6639999999999999E-5</v>
      </c>
      <c r="H2812" s="3">
        <v>15.251300000000001</v>
      </c>
      <c r="I2812" s="3">
        <v>2.0000000000000001E-4</v>
      </c>
      <c r="J2812" s="3">
        <v>-3.3399999999999999E-2</v>
      </c>
      <c r="K2812" s="3">
        <v>2.6499999999999999E-2</v>
      </c>
      <c r="L2812" s="3" t="e">
        <f t="shared" si="86"/>
        <v>#NUM!</v>
      </c>
      <c r="M2812" s="3">
        <f t="shared" si="87"/>
        <v>1.7228762113662242</v>
      </c>
    </row>
    <row r="2813" spans="1:13" x14ac:dyDescent="0.3">
      <c r="A2813" s="1">
        <v>81.339222819420002</v>
      </c>
      <c r="B2813" s="1">
        <v>-69.81711615687</v>
      </c>
      <c r="C2813" s="1" t="s">
        <v>12</v>
      </c>
      <c r="D2813" s="1" t="s">
        <v>9592</v>
      </c>
      <c r="E2813" s="2" t="s">
        <v>5100</v>
      </c>
      <c r="F2813" s="4">
        <v>5.2258176399999998</v>
      </c>
      <c r="G2813" s="5">
        <v>2.6950000000000001E-5</v>
      </c>
      <c r="H2813" s="3">
        <v>15.1919</v>
      </c>
      <c r="I2813" s="3">
        <v>1E-4</v>
      </c>
      <c r="J2813" s="3">
        <v>-1.7999999999999999E-2</v>
      </c>
      <c r="K2813" s="3">
        <v>2.35E-2</v>
      </c>
      <c r="L2813" s="3" t="e">
        <f t="shared" si="86"/>
        <v>#NUM!</v>
      </c>
      <c r="M2813" s="3">
        <f t="shared" si="87"/>
        <v>2.8349801468157598</v>
      </c>
    </row>
    <row r="2814" spans="1:13" x14ac:dyDescent="0.3">
      <c r="A2814" s="1">
        <v>81.188639728620004</v>
      </c>
      <c r="B2814" s="1">
        <v>-69.700192526440006</v>
      </c>
      <c r="C2814" s="1" t="s">
        <v>12</v>
      </c>
      <c r="D2814" s="1" t="s">
        <v>9592</v>
      </c>
      <c r="E2814" s="2" t="s">
        <v>5101</v>
      </c>
      <c r="F2814" s="4">
        <v>4.0715085200000001</v>
      </c>
      <c r="G2814" s="5">
        <v>6.3799999999999999E-6</v>
      </c>
      <c r="H2814" s="3">
        <v>15.4262</v>
      </c>
      <c r="I2814" s="3">
        <v>2.9999999999999997E-4</v>
      </c>
      <c r="J2814" s="3">
        <v>-5.8200000000000002E-2</v>
      </c>
      <c r="K2814" s="3">
        <v>2.69E-2</v>
      </c>
      <c r="L2814" s="3" t="e">
        <f t="shared" si="86"/>
        <v>#NUM!</v>
      </c>
      <c r="M2814" s="3">
        <f t="shared" si="87"/>
        <v>1.0036539062342995</v>
      </c>
    </row>
    <row r="2815" spans="1:13" x14ac:dyDescent="0.3">
      <c r="A2815" s="1">
        <v>80.245982942360001</v>
      </c>
      <c r="B2815" s="1">
        <v>-69.775520249039999</v>
      </c>
      <c r="C2815" s="1" t="s">
        <v>12</v>
      </c>
      <c r="D2815" s="1" t="s">
        <v>9592</v>
      </c>
      <c r="E2815" s="2" t="s">
        <v>5102</v>
      </c>
      <c r="F2815" s="4">
        <v>3.88601354</v>
      </c>
      <c r="G2815" s="5">
        <v>3.3059999999999999E-5</v>
      </c>
      <c r="H2815" s="3">
        <v>15.664400000000001</v>
      </c>
      <c r="I2815" s="3">
        <v>1.6000000000000001E-3</v>
      </c>
      <c r="J2815" s="3">
        <v>-1.21E-2</v>
      </c>
      <c r="K2815" s="3">
        <v>4.5699999999999998E-2</v>
      </c>
      <c r="L2815" s="3" t="e">
        <f t="shared" si="86"/>
        <v>#NUM!</v>
      </c>
      <c r="M2815" s="3">
        <f t="shared" si="87"/>
        <v>8.2013529512884116</v>
      </c>
    </row>
    <row r="2816" spans="1:13" x14ac:dyDescent="0.3">
      <c r="A2816" s="1">
        <v>82.126985495339994</v>
      </c>
      <c r="B2816" s="1">
        <v>-70.343733502899994</v>
      </c>
      <c r="C2816" s="1" t="s">
        <v>12</v>
      </c>
      <c r="D2816" s="1" t="s">
        <v>9592</v>
      </c>
      <c r="E2816" s="2" t="s">
        <v>5104</v>
      </c>
      <c r="F2816" s="4">
        <v>2.7055292299999998</v>
      </c>
      <c r="G2816" s="5">
        <v>1.4749999999999999E-5</v>
      </c>
      <c r="H2816" s="3">
        <v>15.9184</v>
      </c>
      <c r="I2816" s="3">
        <v>2.9999999999999997E-4</v>
      </c>
      <c r="J2816" s="3">
        <v>-7.5800000000000006E-2</v>
      </c>
      <c r="K2816" s="3">
        <v>3.78E-2</v>
      </c>
      <c r="L2816" s="3" t="e">
        <f t="shared" si="86"/>
        <v>#NUM!</v>
      </c>
      <c r="M2816" s="3">
        <f t="shared" si="87"/>
        <v>1.0828723767570845</v>
      </c>
    </row>
    <row r="2817" spans="1:13" x14ac:dyDescent="0.3">
      <c r="A2817" s="1">
        <v>82.036393148139993</v>
      </c>
      <c r="B2817" s="1">
        <v>-70.309124923870002</v>
      </c>
      <c r="C2817" s="1" t="s">
        <v>12</v>
      </c>
      <c r="D2817" s="1" t="s">
        <v>9592</v>
      </c>
      <c r="E2817" s="2" t="s">
        <v>5105</v>
      </c>
      <c r="F2817" s="4">
        <v>4.16779133</v>
      </c>
      <c r="G2817" s="5">
        <v>1.8029999999999998E-5</v>
      </c>
      <c r="H2817" s="3">
        <v>15.446</v>
      </c>
      <c r="I2817" s="3">
        <v>5.0000000000000001E-4</v>
      </c>
      <c r="J2817" s="3">
        <v>-0.2999</v>
      </c>
      <c r="K2817" s="3">
        <v>8.1000000000000003E-2</v>
      </c>
      <c r="L2817" s="3" t="e">
        <f t="shared" si="86"/>
        <v>#NUM!</v>
      </c>
      <c r="M2817" s="3">
        <f t="shared" si="87"/>
        <v>0.58649373245818803</v>
      </c>
    </row>
    <row r="2818" spans="1:13" x14ac:dyDescent="0.3">
      <c r="A2818" s="1">
        <v>83.011973945530002</v>
      </c>
      <c r="B2818" s="1">
        <v>-70.171492077929997</v>
      </c>
      <c r="C2818" s="1" t="s">
        <v>12</v>
      </c>
      <c r="D2818" s="1" t="s">
        <v>9592</v>
      </c>
      <c r="E2818" s="2" t="s">
        <v>5106</v>
      </c>
      <c r="F2818" s="4">
        <v>3.2948730799999999</v>
      </c>
      <c r="G2818" s="5">
        <v>2.9030000000000002E-5</v>
      </c>
      <c r="H2818" s="3">
        <v>15.9879</v>
      </c>
      <c r="I2818" s="3">
        <v>5.9999999999999995E-4</v>
      </c>
      <c r="J2818" s="3">
        <v>-0.13539999999999999</v>
      </c>
      <c r="K2818" s="3">
        <v>5.0599999999999999E-2</v>
      </c>
      <c r="L2818" s="3" t="e">
        <f t="shared" si="86"/>
        <v>#NUM!</v>
      </c>
      <c r="M2818" s="3">
        <f t="shared" si="87"/>
        <v>0.81149647125883417</v>
      </c>
    </row>
    <row r="2819" spans="1:13" x14ac:dyDescent="0.3">
      <c r="A2819" s="1">
        <v>82.786927581360004</v>
      </c>
      <c r="B2819" s="1">
        <v>-70.087500182910006</v>
      </c>
      <c r="C2819" s="1" t="s">
        <v>12</v>
      </c>
      <c r="D2819" s="1" t="s">
        <v>9592</v>
      </c>
      <c r="E2819" s="2" t="s">
        <v>5108</v>
      </c>
      <c r="F2819" s="4">
        <v>3.4432246200000001</v>
      </c>
      <c r="G2819" s="5">
        <v>1.5529999999999999E-5</v>
      </c>
      <c r="H2819" s="3">
        <v>15.5898</v>
      </c>
      <c r="I2819" s="3">
        <v>8.0000000000000004E-4</v>
      </c>
      <c r="J2819" s="3">
        <v>-0.1081</v>
      </c>
      <c r="K2819" s="3">
        <v>3.44E-2</v>
      </c>
      <c r="L2819" s="3" t="e">
        <f t="shared" si="86"/>
        <v>#NUM!</v>
      </c>
      <c r="M2819" s="3">
        <f t="shared" si="87"/>
        <v>0.69101536489808413</v>
      </c>
    </row>
    <row r="2820" spans="1:13" x14ac:dyDescent="0.3">
      <c r="A2820" s="1">
        <v>81.195549852460005</v>
      </c>
      <c r="B2820" s="1">
        <v>-70.295991160699998</v>
      </c>
      <c r="C2820" s="1" t="s">
        <v>12</v>
      </c>
      <c r="D2820" s="1" t="s">
        <v>9592</v>
      </c>
      <c r="E2820" s="2" t="s">
        <v>5111</v>
      </c>
      <c r="F2820" s="4">
        <v>2.5238409599999998</v>
      </c>
      <c r="G2820" s="5">
        <v>2.6480000000000001E-5</v>
      </c>
      <c r="H2820" s="3">
        <v>16.3096</v>
      </c>
      <c r="I2820" s="3">
        <v>2.9999999999999997E-4</v>
      </c>
      <c r="J2820" s="3">
        <v>6.8199999999999997E-2</v>
      </c>
      <c r="K2820" s="3">
        <v>4.6100000000000002E-2</v>
      </c>
      <c r="L2820" s="3">
        <f t="shared" ref="L2820:L2883" si="88">H2820+5+5*LOG10(J2820/1000)</f>
        <v>0.47852187328239282</v>
      </c>
      <c r="M2820" s="3">
        <f t="shared" ref="M2820:M2883" si="89">SQRT(I2820^2+4.7153*(K2820/J2820)^2)</f>
        <v>1.4678146711795759</v>
      </c>
    </row>
    <row r="2821" spans="1:13" x14ac:dyDescent="0.3">
      <c r="A2821" s="1">
        <v>80.803237712110004</v>
      </c>
      <c r="B2821" s="1">
        <v>-70.280210964120002</v>
      </c>
      <c r="C2821" s="1" t="s">
        <v>12</v>
      </c>
      <c r="D2821" s="1" t="s">
        <v>9592</v>
      </c>
      <c r="E2821" s="2" t="s">
        <v>5112</v>
      </c>
      <c r="F2821" s="4">
        <v>4.6172896999999997</v>
      </c>
      <c r="G2821" s="5">
        <v>4.6699999999999997E-5</v>
      </c>
      <c r="H2821" s="3">
        <v>15.4977</v>
      </c>
      <c r="I2821" s="3">
        <v>2.0000000000000001E-4</v>
      </c>
      <c r="J2821" s="3">
        <v>-5.1700000000000003E-2</v>
      </c>
      <c r="K2821" s="3">
        <v>3.4799999999999998E-2</v>
      </c>
      <c r="L2821" s="3" t="e">
        <f t="shared" si="88"/>
        <v>#NUM!</v>
      </c>
      <c r="M2821" s="3">
        <f t="shared" si="89"/>
        <v>1.4616499275566779</v>
      </c>
    </row>
    <row r="2822" spans="1:13" x14ac:dyDescent="0.3">
      <c r="A2822" s="1">
        <v>81.1045214663</v>
      </c>
      <c r="B2822" s="1">
        <v>-70.173221815049999</v>
      </c>
      <c r="C2822" s="1" t="s">
        <v>12</v>
      </c>
      <c r="D2822" s="1" t="s">
        <v>9592</v>
      </c>
      <c r="E2822" s="2" t="s">
        <v>5114</v>
      </c>
      <c r="F2822" s="4">
        <v>3.0790778799999998</v>
      </c>
      <c r="G2822" s="5">
        <v>1.3339999999999999E-5</v>
      </c>
      <c r="H2822" s="3">
        <v>16.029</v>
      </c>
      <c r="I2822" s="3">
        <v>2.9999999999999997E-4</v>
      </c>
      <c r="J2822" s="3">
        <v>7.0000000000000001E-3</v>
      </c>
      <c r="K2822" s="3">
        <v>3.9899999999999998E-2</v>
      </c>
      <c r="L2822" s="3">
        <f t="shared" si="88"/>
        <v>-4.7455097999287155</v>
      </c>
      <c r="M2822" s="3">
        <f t="shared" si="89"/>
        <v>12.377402679480051</v>
      </c>
    </row>
    <row r="2823" spans="1:13" x14ac:dyDescent="0.3">
      <c r="A2823" s="1">
        <v>80.551086635459995</v>
      </c>
      <c r="B2823" s="1">
        <v>-70.075350373220004</v>
      </c>
      <c r="C2823" s="1" t="s">
        <v>12</v>
      </c>
      <c r="D2823" s="1" t="s">
        <v>9592</v>
      </c>
      <c r="E2823" s="2" t="s">
        <v>5116</v>
      </c>
      <c r="F2823" s="4">
        <v>3.9024116000000002</v>
      </c>
      <c r="G2823" s="5">
        <v>3.6260000000000002E-5</v>
      </c>
      <c r="H2823" s="3">
        <v>15.6943</v>
      </c>
      <c r="I2823" s="3">
        <v>5.0000000000000001E-4</v>
      </c>
      <c r="J2823" s="3">
        <v>-3.6400000000000002E-2</v>
      </c>
      <c r="K2823" s="3">
        <v>3.6200000000000003E-2</v>
      </c>
      <c r="L2823" s="3" t="e">
        <f t="shared" si="88"/>
        <v>#NUM!</v>
      </c>
      <c r="M2823" s="3">
        <f t="shared" si="89"/>
        <v>2.1595430348710836</v>
      </c>
    </row>
    <row r="2824" spans="1:13" x14ac:dyDescent="0.3">
      <c r="A2824" s="1">
        <v>80.671126699859997</v>
      </c>
      <c r="B2824" s="1">
        <v>-69.978661332439998</v>
      </c>
      <c r="C2824" s="1" t="s">
        <v>12</v>
      </c>
      <c r="D2824" s="1" t="s">
        <v>9592</v>
      </c>
      <c r="E2824" s="2" t="s">
        <v>5117</v>
      </c>
      <c r="F2824" s="4">
        <v>2.6559644599999999</v>
      </c>
      <c r="G2824" s="5">
        <v>1.277E-5</v>
      </c>
      <c r="H2824" s="3">
        <v>16.2651</v>
      </c>
      <c r="I2824" s="3">
        <v>5.0000000000000001E-4</v>
      </c>
      <c r="J2824" s="3">
        <v>-5.6399999999999999E-2</v>
      </c>
      <c r="K2824" s="3">
        <v>5.0999999999999997E-2</v>
      </c>
      <c r="L2824" s="3" t="e">
        <f t="shared" si="88"/>
        <v>#NUM!</v>
      </c>
      <c r="M2824" s="3">
        <f t="shared" si="89"/>
        <v>1.9635671174983498</v>
      </c>
    </row>
    <row r="2825" spans="1:13" x14ac:dyDescent="0.3">
      <c r="A2825" s="1">
        <v>80.663276730289994</v>
      </c>
      <c r="B2825" s="1">
        <v>-69.969310859380002</v>
      </c>
      <c r="C2825" s="1" t="s">
        <v>12</v>
      </c>
      <c r="D2825" s="1" t="s">
        <v>9592</v>
      </c>
      <c r="E2825" s="2" t="s">
        <v>5118</v>
      </c>
      <c r="F2825" s="4">
        <v>2.5804857999999999</v>
      </c>
      <c r="G2825" s="5">
        <v>1.005E-5</v>
      </c>
      <c r="H2825" s="3">
        <v>16.2117</v>
      </c>
      <c r="I2825" s="3">
        <v>5.0000000000000001E-4</v>
      </c>
      <c r="J2825" s="3">
        <v>-0.12720000000000001</v>
      </c>
      <c r="K2825" s="3">
        <v>5.0700000000000002E-2</v>
      </c>
      <c r="L2825" s="3" t="e">
        <f t="shared" si="88"/>
        <v>#NUM!</v>
      </c>
      <c r="M2825" s="3">
        <f t="shared" si="89"/>
        <v>0.86551696510165677</v>
      </c>
    </row>
    <row r="2826" spans="1:13" x14ac:dyDescent="0.3">
      <c r="A2826" s="1">
        <v>80.534158226949998</v>
      </c>
      <c r="B2826" s="1">
        <v>-69.926827746330005</v>
      </c>
      <c r="C2826" s="1" t="s">
        <v>12</v>
      </c>
      <c r="D2826" s="1" t="s">
        <v>9592</v>
      </c>
      <c r="E2826" s="2" t="s">
        <v>5119</v>
      </c>
      <c r="F2826" s="4">
        <v>3.0919555999999999</v>
      </c>
      <c r="G2826" s="5">
        <v>1.305E-5</v>
      </c>
      <c r="H2826" s="3">
        <v>16.119499999999999</v>
      </c>
      <c r="I2826" s="3">
        <v>4.0000000000000002E-4</v>
      </c>
      <c r="J2826" s="3">
        <v>4.82E-2</v>
      </c>
      <c r="K2826" s="3">
        <v>4.0300000000000002E-2</v>
      </c>
      <c r="L2826" s="3">
        <f t="shared" si="88"/>
        <v>-0.46526480880575249</v>
      </c>
      <c r="M2826" s="3">
        <f t="shared" si="89"/>
        <v>1.8155686829092532</v>
      </c>
    </row>
    <row r="2827" spans="1:13" x14ac:dyDescent="0.3">
      <c r="A2827" s="1">
        <v>80.351809893240002</v>
      </c>
      <c r="B2827" s="1">
        <v>-69.94282635607</v>
      </c>
      <c r="C2827" s="1" t="s">
        <v>12</v>
      </c>
      <c r="D2827" s="1" t="s">
        <v>9592</v>
      </c>
      <c r="E2827" s="2" t="s">
        <v>5121</v>
      </c>
      <c r="F2827" s="4">
        <v>3.0916765700000002</v>
      </c>
      <c r="G2827" s="5">
        <v>1.7090000000000001E-5</v>
      </c>
      <c r="H2827" s="3">
        <v>16.228200000000001</v>
      </c>
      <c r="I2827" s="3">
        <v>6.9999999999999999E-4</v>
      </c>
      <c r="J2827" s="3">
        <v>-7.1199999999999999E-2</v>
      </c>
      <c r="K2827" s="3">
        <v>6.7199999999999996E-2</v>
      </c>
      <c r="L2827" s="3" t="e">
        <f t="shared" si="88"/>
        <v>#NUM!</v>
      </c>
      <c r="M2827" s="3">
        <f t="shared" si="89"/>
        <v>2.0494813432186292</v>
      </c>
    </row>
    <row r="2828" spans="1:13" x14ac:dyDescent="0.3">
      <c r="A2828" s="1">
        <v>80.374961832319997</v>
      </c>
      <c r="B2828" s="1">
        <v>-69.91998559772</v>
      </c>
      <c r="C2828" s="1" t="s">
        <v>12</v>
      </c>
      <c r="D2828" s="1" t="s">
        <v>9592</v>
      </c>
      <c r="E2828" s="2" t="s">
        <v>5123</v>
      </c>
      <c r="F2828" s="4">
        <v>2.9339847200000002</v>
      </c>
      <c r="G2828" s="5">
        <v>2.177E-5</v>
      </c>
      <c r="H2828" s="3">
        <v>16.555399999999999</v>
      </c>
      <c r="I2828" s="3">
        <v>4.0000000000000002E-4</v>
      </c>
      <c r="J2828" s="3">
        <v>0.1003</v>
      </c>
      <c r="K2828" s="3">
        <v>6.3E-2</v>
      </c>
      <c r="L2828" s="3">
        <f t="shared" si="88"/>
        <v>1.5619046651020874</v>
      </c>
      <c r="M2828" s="3">
        <f t="shared" si="89"/>
        <v>1.3639369647393356</v>
      </c>
    </row>
    <row r="2829" spans="1:13" x14ac:dyDescent="0.3">
      <c r="A2829" s="1">
        <v>80.405063563279995</v>
      </c>
      <c r="B2829" s="1">
        <v>-69.880889569190003</v>
      </c>
      <c r="C2829" s="1" t="s">
        <v>12</v>
      </c>
      <c r="D2829" s="1" t="s">
        <v>9592</v>
      </c>
      <c r="E2829" s="2" t="s">
        <v>5124</v>
      </c>
      <c r="F2829" s="4">
        <v>3.01579401</v>
      </c>
      <c r="G2829" s="5">
        <v>1.399E-5</v>
      </c>
      <c r="H2829" s="3">
        <v>16.093299999999999</v>
      </c>
      <c r="I2829" s="3">
        <v>4.0000000000000002E-4</v>
      </c>
      <c r="J2829" s="3">
        <v>0.1303</v>
      </c>
      <c r="K2829" s="3">
        <v>7.2999999999999995E-2</v>
      </c>
      <c r="L2829" s="3">
        <f t="shared" si="88"/>
        <v>1.6680220785629238</v>
      </c>
      <c r="M2829" s="3">
        <f t="shared" si="89"/>
        <v>1.2165588778617429</v>
      </c>
    </row>
    <row r="2830" spans="1:13" x14ac:dyDescent="0.3">
      <c r="A2830" s="1">
        <v>81.017398392580006</v>
      </c>
      <c r="B2830" s="1">
        <v>-69.972235356810003</v>
      </c>
      <c r="C2830" s="1" t="s">
        <v>12</v>
      </c>
      <c r="D2830" s="1" t="s">
        <v>9592</v>
      </c>
      <c r="E2830" s="2" t="s">
        <v>5126</v>
      </c>
      <c r="F2830" s="4">
        <v>2.0753789600000001</v>
      </c>
      <c r="G2830" s="5">
        <v>8.3100000000000001E-6</v>
      </c>
      <c r="H2830" s="3">
        <v>16.511500000000002</v>
      </c>
      <c r="I2830" s="3">
        <v>1.6000000000000001E-3</v>
      </c>
      <c r="J2830" s="3">
        <v>-8.1799999999999998E-2</v>
      </c>
      <c r="K2830" s="3">
        <v>5.4699999999999999E-2</v>
      </c>
      <c r="L2830" s="3" t="e">
        <f t="shared" si="88"/>
        <v>#NUM!</v>
      </c>
      <c r="M2830" s="3">
        <f t="shared" si="89"/>
        <v>1.4520746737352015</v>
      </c>
    </row>
    <row r="2831" spans="1:13" x14ac:dyDescent="0.3">
      <c r="A2831" s="1">
        <v>81.526095400200006</v>
      </c>
      <c r="B2831" s="1">
        <v>-69.840186123110001</v>
      </c>
      <c r="C2831" s="1" t="s">
        <v>12</v>
      </c>
      <c r="D2831" s="1" t="s">
        <v>9592</v>
      </c>
      <c r="E2831" s="2" t="s">
        <v>5128</v>
      </c>
      <c r="F2831" s="4">
        <v>7.2954649500000004</v>
      </c>
      <c r="G2831" s="5">
        <v>6.3239999999999998E-5</v>
      </c>
      <c r="H2831" s="3">
        <v>14.943099999999999</v>
      </c>
      <c r="I2831" s="3">
        <v>1E-4</v>
      </c>
      <c r="J2831" s="3">
        <v>-1.14E-2</v>
      </c>
      <c r="K2831" s="3">
        <v>2.3400000000000001E-2</v>
      </c>
      <c r="L2831" s="3" t="e">
        <f t="shared" si="88"/>
        <v>#NUM!</v>
      </c>
      <c r="M2831" s="3">
        <f t="shared" si="89"/>
        <v>4.4572364217859581</v>
      </c>
    </row>
    <row r="2832" spans="1:13" x14ac:dyDescent="0.3">
      <c r="A2832" s="1">
        <v>81.632410268239994</v>
      </c>
      <c r="B2832" s="1">
        <v>-69.840816391060002</v>
      </c>
      <c r="C2832" s="1" t="s">
        <v>12</v>
      </c>
      <c r="D2832" s="1" t="s">
        <v>9592</v>
      </c>
      <c r="E2832" s="2" t="s">
        <v>5129</v>
      </c>
      <c r="F2832" s="4">
        <v>4.1331298500000004</v>
      </c>
      <c r="G2832" s="5">
        <v>1.436E-5</v>
      </c>
      <c r="H2832" s="3">
        <v>15.4627</v>
      </c>
      <c r="I2832" s="3">
        <v>2.9999999999999997E-4</v>
      </c>
      <c r="J2832" s="3">
        <v>0.12690000000000001</v>
      </c>
      <c r="K2832" s="3">
        <v>3.56E-2</v>
      </c>
      <c r="L2832" s="3">
        <f t="shared" si="88"/>
        <v>0.98000811047352343</v>
      </c>
      <c r="M2832" s="3">
        <f t="shared" si="89"/>
        <v>0.60917643218532813</v>
      </c>
    </row>
    <row r="2833" spans="1:13" x14ac:dyDescent="0.3">
      <c r="A2833" s="1">
        <v>80.830495972229997</v>
      </c>
      <c r="B2833" s="1">
        <v>-69.893140279500003</v>
      </c>
      <c r="C2833" s="1" t="s">
        <v>12</v>
      </c>
      <c r="D2833" s="1" t="s">
        <v>9592</v>
      </c>
      <c r="E2833" s="2" t="s">
        <v>5130</v>
      </c>
      <c r="F2833" s="4">
        <v>5.73243144</v>
      </c>
      <c r="G2833" s="5">
        <v>1.079E-5</v>
      </c>
      <c r="H2833" s="3">
        <v>14.929600000000001</v>
      </c>
      <c r="I2833" s="3">
        <v>2.0000000000000001E-4</v>
      </c>
      <c r="J2833" s="3">
        <v>-1.5299999999999999E-2</v>
      </c>
      <c r="K2833" s="3">
        <v>2.18E-2</v>
      </c>
      <c r="L2833" s="3" t="e">
        <f t="shared" si="88"/>
        <v>#NUM!</v>
      </c>
      <c r="M2833" s="3">
        <f t="shared" si="89"/>
        <v>3.0939958593870522</v>
      </c>
    </row>
    <row r="2834" spans="1:13" x14ac:dyDescent="0.3">
      <c r="A2834" s="1">
        <v>80.61388118664</v>
      </c>
      <c r="B2834" s="1">
        <v>-69.890106849730003</v>
      </c>
      <c r="C2834" s="1" t="s">
        <v>12</v>
      </c>
      <c r="D2834" s="1" t="s">
        <v>9592</v>
      </c>
      <c r="E2834" s="2" t="s">
        <v>5131</v>
      </c>
      <c r="F2834" s="4">
        <v>5.7386406000000001</v>
      </c>
      <c r="G2834" s="5">
        <v>5.3860000000000003E-5</v>
      </c>
      <c r="H2834" s="3">
        <v>15.3825</v>
      </c>
      <c r="I2834" s="3">
        <v>2.9999999999999997E-4</v>
      </c>
      <c r="J2834" s="3">
        <v>-0.1278</v>
      </c>
      <c r="K2834" s="3">
        <v>3.5999999999999997E-2</v>
      </c>
      <c r="L2834" s="3" t="e">
        <f t="shared" si="88"/>
        <v>#NUM!</v>
      </c>
      <c r="M2834" s="3">
        <f t="shared" si="89"/>
        <v>0.61168293375257565</v>
      </c>
    </row>
    <row r="2835" spans="1:13" x14ac:dyDescent="0.3">
      <c r="A2835" s="1">
        <v>80.312606311850004</v>
      </c>
      <c r="B2835" s="1">
        <v>-69.826060895780003</v>
      </c>
      <c r="C2835" s="1" t="s">
        <v>12</v>
      </c>
      <c r="D2835" s="1" t="s">
        <v>9592</v>
      </c>
      <c r="E2835" s="2" t="s">
        <v>5133</v>
      </c>
      <c r="F2835" s="4">
        <v>6.4137933800000004</v>
      </c>
      <c r="G2835" s="5">
        <v>5.3699999999999997E-5</v>
      </c>
      <c r="H2835" s="3">
        <v>14.863799999999999</v>
      </c>
      <c r="I2835" s="3">
        <v>4.0000000000000002E-4</v>
      </c>
      <c r="J2835" s="3">
        <v>-9.7999999999999997E-3</v>
      </c>
      <c r="K2835" s="3">
        <v>2.7699999999999999E-2</v>
      </c>
      <c r="L2835" s="3" t="e">
        <f t="shared" si="88"/>
        <v>#NUM!</v>
      </c>
      <c r="M2835" s="3">
        <f t="shared" si="89"/>
        <v>6.1377381820439592</v>
      </c>
    </row>
    <row r="2836" spans="1:13" x14ac:dyDescent="0.3">
      <c r="A2836" s="1">
        <v>83.629859434829996</v>
      </c>
      <c r="B2836" s="1">
        <v>-22.541473154929999</v>
      </c>
      <c r="C2836" s="1" t="s">
        <v>12</v>
      </c>
      <c r="D2836" s="1" t="s">
        <v>9592</v>
      </c>
      <c r="E2836" s="2" t="s">
        <v>5136</v>
      </c>
      <c r="F2836" s="4">
        <v>6.78555464</v>
      </c>
      <c r="G2836" s="5">
        <v>4.6109999999999997E-5</v>
      </c>
      <c r="H2836" s="3">
        <v>14.508800000000001</v>
      </c>
      <c r="I2836" s="3">
        <v>1E-4</v>
      </c>
      <c r="J2836" s="3">
        <v>0.81630000000000003</v>
      </c>
      <c r="K2836" s="3">
        <v>2.0500000000000001E-2</v>
      </c>
      <c r="L2836" s="3">
        <f t="shared" si="88"/>
        <v>4.0680489824971033</v>
      </c>
      <c r="M2836" s="3">
        <f t="shared" si="89"/>
        <v>5.453300869117627E-2</v>
      </c>
    </row>
    <row r="2837" spans="1:13" x14ac:dyDescent="0.3">
      <c r="A2837" s="1">
        <v>81.052874196540003</v>
      </c>
      <c r="B2837" s="1">
        <v>-24.52837628959</v>
      </c>
      <c r="C2837" s="1" t="s">
        <v>12</v>
      </c>
      <c r="D2837" s="1" t="s">
        <v>9592</v>
      </c>
      <c r="E2837" s="2" t="s">
        <v>5139</v>
      </c>
      <c r="F2837" s="4">
        <v>14.01673911</v>
      </c>
      <c r="G2837" s="5">
        <v>7.9480000000000005E-5</v>
      </c>
      <c r="H2837" s="3">
        <v>13.504300000000001</v>
      </c>
      <c r="I2837" s="3">
        <v>2.0000000000000001E-4</v>
      </c>
      <c r="J2837" s="3">
        <v>5.5999999999999999E-3</v>
      </c>
      <c r="K2837" s="3">
        <v>1.78E-2</v>
      </c>
      <c r="L2837" s="3">
        <f t="shared" si="88"/>
        <v>-7.7547598649689959</v>
      </c>
      <c r="M2837" s="3">
        <f t="shared" si="89"/>
        <v>6.9021857055928155</v>
      </c>
    </row>
    <row r="2838" spans="1:13" x14ac:dyDescent="0.3">
      <c r="A2838" s="1">
        <v>165.18593756472001</v>
      </c>
      <c r="B2838" s="1">
        <v>-61.874586644799997</v>
      </c>
      <c r="C2838" s="1" t="s">
        <v>12</v>
      </c>
      <c r="D2838" s="1" t="s">
        <v>9592</v>
      </c>
      <c r="E2838" s="2" t="s">
        <v>5140</v>
      </c>
      <c r="F2838" s="4">
        <v>12.21157904</v>
      </c>
      <c r="G2838" s="5">
        <v>3.4486E-4</v>
      </c>
      <c r="H2838" s="3">
        <v>16.701699999999999</v>
      </c>
      <c r="I2838" s="3">
        <v>2.0000000000000001E-4</v>
      </c>
      <c r="J2838" s="3">
        <v>1.21E-2</v>
      </c>
      <c r="K2838" s="3">
        <v>5.5199999999999999E-2</v>
      </c>
      <c r="L2838" s="3">
        <f t="shared" si="88"/>
        <v>-2.8843731484177511</v>
      </c>
      <c r="M2838" s="3">
        <f t="shared" si="89"/>
        <v>9.9062291988669919</v>
      </c>
    </row>
    <row r="2839" spans="1:13" x14ac:dyDescent="0.3">
      <c r="A2839" s="1">
        <v>164.80476328470999</v>
      </c>
      <c r="B2839" s="1">
        <v>-64.813381908889994</v>
      </c>
      <c r="C2839" s="1" t="s">
        <v>12</v>
      </c>
      <c r="D2839" s="1" t="s">
        <v>9592</v>
      </c>
      <c r="E2839" s="2" t="s">
        <v>5141</v>
      </c>
      <c r="F2839" s="4">
        <v>13.25835826</v>
      </c>
      <c r="G2839" s="5">
        <v>1.2184E-4</v>
      </c>
      <c r="H2839" s="3">
        <v>14.8408</v>
      </c>
      <c r="I2839" s="3">
        <v>2.0000000000000001E-4</v>
      </c>
      <c r="J2839" s="3">
        <v>1.4200000000000001E-2</v>
      </c>
      <c r="K2839" s="3">
        <v>2.3900000000000001E-2</v>
      </c>
      <c r="L2839" s="3">
        <f t="shared" si="88"/>
        <v>-4.3977582780847158</v>
      </c>
      <c r="M2839" s="3">
        <f t="shared" si="89"/>
        <v>3.654805095077895</v>
      </c>
    </row>
    <row r="2840" spans="1:13" x14ac:dyDescent="0.3">
      <c r="A2840" s="1">
        <v>165.56688244967</v>
      </c>
      <c r="B2840" s="1">
        <v>-64.262893313779998</v>
      </c>
      <c r="C2840" s="1" t="s">
        <v>12</v>
      </c>
      <c r="D2840" s="1" t="s">
        <v>9592</v>
      </c>
      <c r="E2840" s="2" t="s">
        <v>5142</v>
      </c>
      <c r="F2840" s="4">
        <v>12.43802002</v>
      </c>
      <c r="G2840" s="5">
        <v>8.4250000000000001E-5</v>
      </c>
      <c r="H2840" s="3">
        <v>8.8495000000000008</v>
      </c>
      <c r="I2840" s="3">
        <v>2.9999999999999997E-4</v>
      </c>
      <c r="J2840" s="3">
        <v>0.32950000000000002</v>
      </c>
      <c r="K2840" s="3">
        <v>2.6599999999999999E-2</v>
      </c>
      <c r="L2840" s="3">
        <f t="shared" si="88"/>
        <v>-3.5612229053498563</v>
      </c>
      <c r="M2840" s="3">
        <f t="shared" si="89"/>
        <v>0.17529983936565796</v>
      </c>
    </row>
    <row r="2841" spans="1:13" x14ac:dyDescent="0.3">
      <c r="A2841" s="1">
        <v>162.59092012753999</v>
      </c>
      <c r="B2841" s="1">
        <v>-62.191421880809997</v>
      </c>
      <c r="C2841" s="1" t="s">
        <v>12</v>
      </c>
      <c r="D2841" s="1" t="s">
        <v>9592</v>
      </c>
      <c r="E2841" s="2" t="s">
        <v>5143</v>
      </c>
      <c r="F2841" s="4">
        <v>3.0257413</v>
      </c>
      <c r="G2841" s="5">
        <v>5.3900000000000001E-6</v>
      </c>
      <c r="H2841" s="3">
        <v>15.2094</v>
      </c>
      <c r="I2841" s="3">
        <v>2.0000000000000001E-4</v>
      </c>
      <c r="J2841" s="3">
        <v>3.4500000000000003E-2</v>
      </c>
      <c r="K2841" s="3">
        <v>3.09E-2</v>
      </c>
      <c r="L2841" s="3">
        <f t="shared" si="88"/>
        <v>-2.1015045246336257</v>
      </c>
      <c r="M2841" s="3">
        <f t="shared" si="89"/>
        <v>1.9448855566021803</v>
      </c>
    </row>
    <row r="2842" spans="1:13" x14ac:dyDescent="0.3">
      <c r="A2842" s="1">
        <v>165.37783209067001</v>
      </c>
      <c r="B2842" s="1">
        <v>-62.290788120690003</v>
      </c>
      <c r="C2842" s="1" t="s">
        <v>12</v>
      </c>
      <c r="D2842" s="1" t="s">
        <v>9592</v>
      </c>
      <c r="E2842" s="2" t="s">
        <v>5145</v>
      </c>
      <c r="F2842" s="4">
        <v>10.35487616</v>
      </c>
      <c r="G2842" s="5">
        <v>7.8830000000000002E-5</v>
      </c>
      <c r="H2842" s="3">
        <v>10.3102</v>
      </c>
      <c r="I2842" s="3">
        <v>1E-4</v>
      </c>
      <c r="J2842" s="3">
        <v>0.25490000000000002</v>
      </c>
      <c r="K2842" s="3">
        <v>3.0800000000000001E-2</v>
      </c>
      <c r="L2842" s="3">
        <f t="shared" si="88"/>
        <v>-2.6579508226536621</v>
      </c>
      <c r="M2842" s="3">
        <f t="shared" si="89"/>
        <v>0.26238292973729876</v>
      </c>
    </row>
    <row r="2843" spans="1:13" x14ac:dyDescent="0.3">
      <c r="A2843" s="1">
        <v>162.73299195609999</v>
      </c>
      <c r="B2843" s="1">
        <v>-62.097981621860001</v>
      </c>
      <c r="C2843" s="1" t="s">
        <v>12</v>
      </c>
      <c r="D2843" s="1" t="s">
        <v>9592</v>
      </c>
      <c r="E2843" s="2" t="s">
        <v>5146</v>
      </c>
      <c r="F2843" s="4">
        <v>4.0953022600000004</v>
      </c>
      <c r="G2843" s="5">
        <v>5.0499999999999999E-6</v>
      </c>
      <c r="H2843" s="3">
        <v>14.3218</v>
      </c>
      <c r="I2843" s="3">
        <v>1E-4</v>
      </c>
      <c r="J2843" s="3">
        <v>3.0300000000000001E-2</v>
      </c>
      <c r="K2843" s="3">
        <v>1.8800000000000001E-2</v>
      </c>
      <c r="L2843" s="3">
        <f t="shared" si="88"/>
        <v>-3.2709868574884773</v>
      </c>
      <c r="M2843" s="3">
        <f t="shared" si="89"/>
        <v>1.3473173003694918</v>
      </c>
    </row>
    <row r="2844" spans="1:13" x14ac:dyDescent="0.3">
      <c r="A2844" s="1">
        <v>162.97536401056999</v>
      </c>
      <c r="B2844" s="1">
        <v>-61.467278399409999</v>
      </c>
      <c r="C2844" s="1" t="s">
        <v>12</v>
      </c>
      <c r="D2844" s="1" t="s">
        <v>9592</v>
      </c>
      <c r="E2844" s="2" t="s">
        <v>5147</v>
      </c>
      <c r="F2844" s="4">
        <v>4.0548274600000003</v>
      </c>
      <c r="G2844" s="5">
        <v>1.061E-5</v>
      </c>
      <c r="H2844" s="3">
        <v>12.2296</v>
      </c>
      <c r="I2844" s="3">
        <v>2.0000000000000001E-4</v>
      </c>
      <c r="J2844" s="3">
        <v>0.13900000000000001</v>
      </c>
      <c r="K2844" s="3">
        <v>2.9100000000000001E-2</v>
      </c>
      <c r="L2844" s="3">
        <f t="shared" si="88"/>
        <v>-2.0553259987295291</v>
      </c>
      <c r="M2844" s="3">
        <f t="shared" si="89"/>
        <v>0.45460362580312097</v>
      </c>
    </row>
    <row r="2845" spans="1:13" x14ac:dyDescent="0.3">
      <c r="A2845" s="1">
        <v>163.61189101389999</v>
      </c>
      <c r="B2845" s="1">
        <v>-61.347099605959997</v>
      </c>
      <c r="C2845" s="1" t="s">
        <v>12</v>
      </c>
      <c r="D2845" s="1" t="s">
        <v>9592</v>
      </c>
      <c r="E2845" s="2" t="s">
        <v>5148</v>
      </c>
      <c r="F2845" s="4">
        <v>4.7598420900000002</v>
      </c>
      <c r="G2845" s="5">
        <v>5.4610000000000001E-5</v>
      </c>
      <c r="H2845" s="3">
        <v>11.537599999999999</v>
      </c>
      <c r="I2845" s="3">
        <v>4.0000000000000002E-4</v>
      </c>
      <c r="J2845" s="3">
        <v>0.156</v>
      </c>
      <c r="K2845" s="3">
        <v>2.5899999999999999E-2</v>
      </c>
      <c r="L2845" s="3">
        <f t="shared" si="88"/>
        <v>-2.4967770082276957</v>
      </c>
      <c r="M2845" s="3">
        <f t="shared" si="89"/>
        <v>0.36052061023289028</v>
      </c>
    </row>
    <row r="2846" spans="1:13" x14ac:dyDescent="0.3">
      <c r="A2846" s="1">
        <v>165.52136256124001</v>
      </c>
      <c r="B2846" s="1">
        <v>-62.289893588209999</v>
      </c>
      <c r="C2846" s="1" t="s">
        <v>12</v>
      </c>
      <c r="D2846" s="1" t="s">
        <v>9592</v>
      </c>
      <c r="E2846" s="2" t="s">
        <v>5151</v>
      </c>
      <c r="F2846" s="4">
        <v>3.28898541</v>
      </c>
      <c r="G2846" s="5">
        <v>8.2800000000000003E-6</v>
      </c>
      <c r="H2846" s="3">
        <v>14.537599999999999</v>
      </c>
      <c r="I2846" s="3">
        <v>2.0000000000000001E-4</v>
      </c>
      <c r="J2846" s="3">
        <v>2.3599999999999999E-2</v>
      </c>
      <c r="K2846" s="3">
        <v>2.06E-2</v>
      </c>
      <c r="L2846" s="3">
        <f t="shared" si="88"/>
        <v>-3.59783998514947</v>
      </c>
      <c r="M2846" s="3">
        <f t="shared" si="89"/>
        <v>1.8954393141674224</v>
      </c>
    </row>
    <row r="2847" spans="1:13" x14ac:dyDescent="0.3">
      <c r="A2847" s="1">
        <v>165.39268685997999</v>
      </c>
      <c r="B2847" s="1">
        <v>-62.210224029869998</v>
      </c>
      <c r="C2847" s="1" t="s">
        <v>12</v>
      </c>
      <c r="D2847" s="1" t="s">
        <v>9592</v>
      </c>
      <c r="E2847" s="2" t="s">
        <v>5152</v>
      </c>
      <c r="F2847" s="4">
        <v>9.8408545699999994</v>
      </c>
      <c r="G2847" s="5">
        <v>4.3980000000000002E-5</v>
      </c>
      <c r="H2847" s="3">
        <v>12.2018</v>
      </c>
      <c r="I2847" s="3">
        <v>1E-4</v>
      </c>
      <c r="J2847" s="3">
        <v>4.8599999999999997E-2</v>
      </c>
      <c r="K2847" s="3">
        <v>2.4799999999999999E-2</v>
      </c>
      <c r="L2847" s="3">
        <f t="shared" si="88"/>
        <v>-4.3650186536885336</v>
      </c>
      <c r="M2847" s="3">
        <f t="shared" si="89"/>
        <v>1.1080773504113204</v>
      </c>
    </row>
    <row r="2848" spans="1:13" x14ac:dyDescent="0.3">
      <c r="A2848" s="1">
        <v>162.23992750426001</v>
      </c>
      <c r="B2848" s="1">
        <v>-64.174203983439995</v>
      </c>
      <c r="C2848" s="1" t="s">
        <v>12</v>
      </c>
      <c r="D2848" s="1" t="s">
        <v>9592</v>
      </c>
      <c r="E2848" s="2" t="s">
        <v>5153</v>
      </c>
      <c r="F2848" s="4">
        <v>5.1024870399999998</v>
      </c>
      <c r="G2848" s="5">
        <v>1.6030000000000001E-5</v>
      </c>
      <c r="H2848" s="3">
        <v>13.620200000000001</v>
      </c>
      <c r="I2848" s="3">
        <v>2.0000000000000001E-4</v>
      </c>
      <c r="J2848" s="3">
        <v>6.93E-2</v>
      </c>
      <c r="K2848" s="3">
        <v>1.43E-2</v>
      </c>
      <c r="L2848" s="3">
        <f t="shared" si="88"/>
        <v>-2.1761338269409656</v>
      </c>
      <c r="M2848" s="3">
        <f t="shared" si="89"/>
        <v>0.44808201284960658</v>
      </c>
    </row>
    <row r="2849" spans="1:13" x14ac:dyDescent="0.3">
      <c r="A2849" s="1">
        <v>162.09637259528</v>
      </c>
      <c r="B2849" s="1">
        <v>-60.653943643719998</v>
      </c>
      <c r="C2849" s="1" t="s">
        <v>12</v>
      </c>
      <c r="D2849" s="1" t="s">
        <v>9592</v>
      </c>
      <c r="E2849" s="2" t="s">
        <v>5154</v>
      </c>
      <c r="F2849" s="4">
        <v>5.6641802400000003</v>
      </c>
      <c r="G2849" s="5">
        <v>9.9199999999999999E-6</v>
      </c>
      <c r="H2849" s="3">
        <v>12.1577</v>
      </c>
      <c r="I2849" s="3">
        <v>1E-4</v>
      </c>
      <c r="J2849" s="3">
        <v>0.10050000000000001</v>
      </c>
      <c r="K2849" s="3">
        <v>3.0599999999999999E-2</v>
      </c>
      <c r="L2849" s="3">
        <f t="shared" si="88"/>
        <v>-2.8314696912174639</v>
      </c>
      <c r="M2849" s="3">
        <f t="shared" si="89"/>
        <v>0.66116527225794286</v>
      </c>
    </row>
    <row r="2850" spans="1:13" x14ac:dyDescent="0.3">
      <c r="A2850" s="1">
        <v>165.36850200292</v>
      </c>
      <c r="B2850" s="1">
        <v>-64.290666594279998</v>
      </c>
      <c r="C2850" s="1" t="s">
        <v>12</v>
      </c>
      <c r="D2850" s="1" t="s">
        <v>9592</v>
      </c>
      <c r="E2850" s="2" t="s">
        <v>5155</v>
      </c>
      <c r="F2850" s="4">
        <v>7.1216271899999999</v>
      </c>
      <c r="G2850" s="5">
        <v>1.182E-5</v>
      </c>
      <c r="H2850" s="3">
        <v>13.7097</v>
      </c>
      <c r="I2850" s="3">
        <v>1E-4</v>
      </c>
      <c r="J2850" s="3">
        <v>5.0099999999999999E-2</v>
      </c>
      <c r="K2850" s="3">
        <v>1.66E-2</v>
      </c>
      <c r="L2850" s="3">
        <f t="shared" si="88"/>
        <v>-2.7911113706637707</v>
      </c>
      <c r="M2850" s="3">
        <f t="shared" si="89"/>
        <v>0.71949044508718163</v>
      </c>
    </row>
    <row r="2851" spans="1:13" x14ac:dyDescent="0.3">
      <c r="A2851" s="1">
        <v>148.20235299235</v>
      </c>
      <c r="B2851" s="1">
        <v>-69.016965931550004</v>
      </c>
      <c r="C2851" s="1" t="s">
        <v>12</v>
      </c>
      <c r="D2851" s="1" t="s">
        <v>9592</v>
      </c>
      <c r="E2851" s="2" t="s">
        <v>5157</v>
      </c>
      <c r="F2851" s="4">
        <v>13.568589230000001</v>
      </c>
      <c r="G2851" s="5">
        <v>1.5826999999999999E-4</v>
      </c>
      <c r="H2851" s="3">
        <v>15.4283</v>
      </c>
      <c r="I2851" s="3">
        <v>2.9999999999999997E-4</v>
      </c>
      <c r="J2851" s="3">
        <v>-6.08E-2</v>
      </c>
      <c r="K2851" s="3">
        <v>3.1699999999999999E-2</v>
      </c>
      <c r="L2851" s="3" t="e">
        <f t="shared" si="88"/>
        <v>#NUM!</v>
      </c>
      <c r="M2851" s="3">
        <f t="shared" si="89"/>
        <v>1.1321666626238398</v>
      </c>
    </row>
    <row r="2852" spans="1:13" x14ac:dyDescent="0.3">
      <c r="A2852" s="1">
        <v>169.92421901797999</v>
      </c>
      <c r="B2852" s="1">
        <v>-45.972147649729997</v>
      </c>
      <c r="C2852" s="1" t="s">
        <v>12</v>
      </c>
      <c r="D2852" s="1" t="s">
        <v>9592</v>
      </c>
      <c r="E2852" s="2" t="s">
        <v>5159</v>
      </c>
      <c r="F2852" s="4">
        <v>6.2077343699999998</v>
      </c>
      <c r="G2852" s="5">
        <v>6.8200000000000004E-5</v>
      </c>
      <c r="H2852" s="3">
        <v>12.062099999999999</v>
      </c>
      <c r="I2852" s="3">
        <v>1E-4</v>
      </c>
      <c r="J2852" s="3">
        <v>1.6144000000000001</v>
      </c>
      <c r="K2852" s="3">
        <v>2.8000000000000001E-2</v>
      </c>
      <c r="L2852" s="3">
        <f t="shared" si="88"/>
        <v>3.1021557444641772</v>
      </c>
      <c r="M2852" s="3">
        <f t="shared" si="89"/>
        <v>3.7661973879062637E-2</v>
      </c>
    </row>
    <row r="2853" spans="1:13" x14ac:dyDescent="0.3">
      <c r="A2853" s="1">
        <v>167.90281446169001</v>
      </c>
      <c r="B2853" s="1">
        <v>-48.484296366659997</v>
      </c>
      <c r="C2853" s="1" t="s">
        <v>12</v>
      </c>
      <c r="D2853" s="1" t="s">
        <v>9592</v>
      </c>
      <c r="E2853" s="2" t="s">
        <v>5161</v>
      </c>
      <c r="F2853" s="4">
        <v>22.593557560000001</v>
      </c>
      <c r="G2853" s="5">
        <v>3.4066000000000001E-4</v>
      </c>
      <c r="H2853" s="3">
        <v>12.8446</v>
      </c>
      <c r="I2853" s="3">
        <v>1E-4</v>
      </c>
      <c r="J2853" s="3">
        <v>0.80510000000000004</v>
      </c>
      <c r="K2853" s="3">
        <v>2.7099999999999999E-2</v>
      </c>
      <c r="L2853" s="3">
        <f t="shared" si="88"/>
        <v>2.3738491332115945</v>
      </c>
      <c r="M2853" s="3">
        <f t="shared" si="89"/>
        <v>7.309278926588017E-2</v>
      </c>
    </row>
    <row r="2854" spans="1:13" x14ac:dyDescent="0.3">
      <c r="A2854" s="1">
        <v>220.27661286436</v>
      </c>
      <c r="B2854" s="1">
        <v>-57.040533051319997</v>
      </c>
      <c r="C2854" s="1" t="s">
        <v>12</v>
      </c>
      <c r="D2854" s="1" t="s">
        <v>9592</v>
      </c>
      <c r="E2854" s="2" t="s">
        <v>5162</v>
      </c>
      <c r="F2854" s="4">
        <v>1.2214235499999999</v>
      </c>
      <c r="G2854" s="5">
        <v>2.2330000000000001E-5</v>
      </c>
      <c r="H2854" s="3">
        <v>18.524000000000001</v>
      </c>
      <c r="I2854" s="3">
        <v>1.1000000000000001E-3</v>
      </c>
      <c r="J2854" s="3">
        <v>-0.2636</v>
      </c>
      <c r="K2854" s="3">
        <v>0.22259999999999999</v>
      </c>
      <c r="L2854" s="3" t="e">
        <f t="shared" si="88"/>
        <v>#NUM!</v>
      </c>
      <c r="M2854" s="3">
        <f t="shared" si="89"/>
        <v>1.8337262275166852</v>
      </c>
    </row>
    <row r="2855" spans="1:13" x14ac:dyDescent="0.3">
      <c r="A2855" s="1">
        <v>218.13779457197001</v>
      </c>
      <c r="B2855" s="1">
        <v>-56.887745488</v>
      </c>
      <c r="C2855" s="1" t="s">
        <v>12</v>
      </c>
      <c r="D2855" s="1" t="s">
        <v>9592</v>
      </c>
      <c r="E2855" s="2" t="s">
        <v>5164</v>
      </c>
      <c r="F2855" s="4">
        <v>5.4945697100000004</v>
      </c>
      <c r="G2855" s="5">
        <v>2.2739999999999999E-5</v>
      </c>
      <c r="H2855" s="3">
        <v>6.5518000000000001</v>
      </c>
      <c r="I2855" s="3">
        <v>2.9999999999999997E-4</v>
      </c>
      <c r="J2855" s="3">
        <v>1.3396999999999999</v>
      </c>
      <c r="K2855" s="3">
        <v>4.4699999999999997E-2</v>
      </c>
      <c r="L2855" s="3">
        <f t="shared" si="88"/>
        <v>-2.8131622131433662</v>
      </c>
      <c r="M2855" s="3">
        <f t="shared" si="89"/>
        <v>7.2453330406495903E-2</v>
      </c>
    </row>
    <row r="2856" spans="1:13" x14ac:dyDescent="0.3">
      <c r="A2856" s="1">
        <v>184.39009087811999</v>
      </c>
      <c r="B2856" s="1">
        <v>-65.753991532580002</v>
      </c>
      <c r="C2856" s="1" t="s">
        <v>12</v>
      </c>
      <c r="D2856" s="1" t="s">
        <v>9592</v>
      </c>
      <c r="E2856" s="2" t="s">
        <v>5165</v>
      </c>
      <c r="F2856" s="4">
        <v>7.1345056900000001</v>
      </c>
      <c r="G2856" s="5">
        <v>1.2621E-4</v>
      </c>
      <c r="H2856" s="3">
        <v>13.826000000000001</v>
      </c>
      <c r="I2856" s="3">
        <v>4.0000000000000002E-4</v>
      </c>
      <c r="J2856" s="3">
        <v>8.9999999999999993E-3</v>
      </c>
      <c r="K2856" s="3">
        <v>1.6899999999999998E-2</v>
      </c>
      <c r="L2856" s="3">
        <f t="shared" si="88"/>
        <v>-6.4027874528033735</v>
      </c>
      <c r="M2856" s="3">
        <f t="shared" si="89"/>
        <v>4.0775459303754005</v>
      </c>
    </row>
    <row r="2857" spans="1:13" x14ac:dyDescent="0.3">
      <c r="A2857" s="1">
        <v>193.74819998831001</v>
      </c>
      <c r="B2857" s="1">
        <v>-65.200624846560004</v>
      </c>
      <c r="C2857" s="1" t="s">
        <v>12</v>
      </c>
      <c r="D2857" s="1" t="s">
        <v>9592</v>
      </c>
      <c r="E2857" s="2" t="s">
        <v>5166</v>
      </c>
      <c r="F2857" s="4">
        <v>4.1016697000000004</v>
      </c>
      <c r="G2857" s="5">
        <v>1.08E-5</v>
      </c>
      <c r="H2857" s="3">
        <v>14.6416</v>
      </c>
      <c r="I2857" s="3">
        <v>1E-4</v>
      </c>
      <c r="J2857" s="3">
        <v>6.2100000000000002E-2</v>
      </c>
      <c r="K2857" s="3">
        <v>2.7E-2</v>
      </c>
      <c r="L2857" s="3">
        <f t="shared" si="88"/>
        <v>-1.3929419991170988</v>
      </c>
      <c r="M2857" s="3">
        <f t="shared" si="89"/>
        <v>0.94411920253807691</v>
      </c>
    </row>
    <row r="2858" spans="1:13" x14ac:dyDescent="0.3">
      <c r="A2858" s="1">
        <v>251.89455261135001</v>
      </c>
      <c r="B2858" s="1">
        <v>-29.60347717066</v>
      </c>
      <c r="C2858" s="1" t="s">
        <v>12</v>
      </c>
      <c r="D2858" s="1" t="s">
        <v>9592</v>
      </c>
      <c r="E2858" s="2" t="s">
        <v>5168</v>
      </c>
      <c r="F2858" s="4">
        <v>12.68825766</v>
      </c>
      <c r="G2858" s="5">
        <v>1.5512999999999999E-4</v>
      </c>
      <c r="H2858" s="3">
        <v>13.0548</v>
      </c>
      <c r="I2858" s="3">
        <v>2.0000000000000001E-4</v>
      </c>
      <c r="J2858" s="3">
        <v>-3.49E-2</v>
      </c>
      <c r="K2858" s="3">
        <v>3.9600000000000003E-2</v>
      </c>
      <c r="L2858" s="3" t="e">
        <f t="shared" si="88"/>
        <v>#NUM!</v>
      </c>
      <c r="M2858" s="3">
        <f t="shared" si="89"/>
        <v>2.4639076437852019</v>
      </c>
    </row>
    <row r="2859" spans="1:13" x14ac:dyDescent="0.3">
      <c r="A2859" s="1">
        <v>74.923071010710004</v>
      </c>
      <c r="B2859" s="1">
        <v>40.836028458100003</v>
      </c>
      <c r="C2859" s="1" t="s">
        <v>12</v>
      </c>
      <c r="D2859" s="1" t="s">
        <v>9592</v>
      </c>
      <c r="E2859" s="2" t="s">
        <v>5169</v>
      </c>
      <c r="F2859" s="4">
        <v>10.30572635</v>
      </c>
      <c r="G2859" s="5">
        <v>1.2417E-4</v>
      </c>
      <c r="H2859" s="3">
        <v>9.9179999999999993</v>
      </c>
      <c r="I2859" s="3">
        <v>2.0000000000000001E-4</v>
      </c>
      <c r="J2859" s="3">
        <v>6.9599999999999995E-2</v>
      </c>
      <c r="K2859" s="3">
        <v>4.9700000000000001E-2</v>
      </c>
      <c r="L2859" s="3">
        <f t="shared" si="88"/>
        <v>-5.8689538019471925</v>
      </c>
      <c r="M2859" s="3">
        <f t="shared" si="89"/>
        <v>1.5506072749204214</v>
      </c>
    </row>
    <row r="2860" spans="1:13" x14ac:dyDescent="0.3">
      <c r="A2860" s="1">
        <v>72.853534536279994</v>
      </c>
      <c r="B2860" s="1">
        <v>38.188551012769999</v>
      </c>
      <c r="C2860" s="1" t="s">
        <v>12</v>
      </c>
      <c r="D2860" s="1" t="s">
        <v>9592</v>
      </c>
      <c r="E2860" s="2" t="s">
        <v>5170</v>
      </c>
      <c r="F2860" s="4">
        <v>2.6596339599999999</v>
      </c>
      <c r="G2860" s="5">
        <v>6.8600000000000004E-6</v>
      </c>
      <c r="H2860" s="3">
        <v>13.146000000000001</v>
      </c>
      <c r="I2860" s="3">
        <v>4.0000000000000002E-4</v>
      </c>
      <c r="J2860" s="3">
        <v>0.1782</v>
      </c>
      <c r="K2860" s="3">
        <v>2.9000000000000001E-2</v>
      </c>
      <c r="L2860" s="3">
        <f t="shared" si="88"/>
        <v>-0.59946150149571764</v>
      </c>
      <c r="M2860" s="3">
        <f t="shared" si="89"/>
        <v>0.35338266440853444</v>
      </c>
    </row>
    <row r="2861" spans="1:13" x14ac:dyDescent="0.3">
      <c r="A2861" s="1">
        <v>70.991173179610001</v>
      </c>
      <c r="B2861" s="1">
        <v>40.83477908978</v>
      </c>
      <c r="C2861" s="1" t="s">
        <v>12</v>
      </c>
      <c r="D2861" s="1" t="s">
        <v>9592</v>
      </c>
      <c r="E2861" s="2" t="s">
        <v>5172</v>
      </c>
      <c r="F2861" s="4">
        <v>8.6392522599999992</v>
      </c>
      <c r="G2861" s="5">
        <v>3.1996999999999999E-4</v>
      </c>
      <c r="H2861" s="3">
        <v>11.1288</v>
      </c>
      <c r="I2861" s="3">
        <v>5.9999999999999995E-4</v>
      </c>
      <c r="J2861" s="3">
        <v>0.1069</v>
      </c>
      <c r="K2861" s="3">
        <v>4.9799999999999997E-2</v>
      </c>
      <c r="L2861" s="3">
        <f t="shared" si="88"/>
        <v>-3.7263114739561125</v>
      </c>
      <c r="M2861" s="3">
        <f t="shared" si="89"/>
        <v>1.0115943112588881</v>
      </c>
    </row>
    <row r="2862" spans="1:13" x14ac:dyDescent="0.3">
      <c r="A2862" s="1">
        <v>72.449765657910007</v>
      </c>
      <c r="B2862" s="1">
        <v>42.289704880640002</v>
      </c>
      <c r="C2862" s="1" t="s">
        <v>12</v>
      </c>
      <c r="D2862" s="1" t="s">
        <v>9592</v>
      </c>
      <c r="E2862" s="2" t="s">
        <v>5173</v>
      </c>
      <c r="F2862" s="4">
        <v>11.117314739999999</v>
      </c>
      <c r="G2862" s="5">
        <v>1.6348999999999999E-4</v>
      </c>
      <c r="H2862" s="3">
        <v>8.5990000000000002</v>
      </c>
      <c r="I2862" s="3">
        <v>1E-4</v>
      </c>
      <c r="J2862" s="3">
        <v>3.4000000000000002E-2</v>
      </c>
      <c r="K2862" s="3">
        <v>0.27779999999999999</v>
      </c>
      <c r="L2862" s="3">
        <f t="shared" si="88"/>
        <v>-8.7436054147887212</v>
      </c>
      <c r="M2862" s="3">
        <f t="shared" si="89"/>
        <v>17.742221173396224</v>
      </c>
    </row>
    <row r="2863" spans="1:13" x14ac:dyDescent="0.3">
      <c r="A2863" s="1">
        <v>74.063438608989998</v>
      </c>
      <c r="B2863" s="1">
        <v>44.781850430239999</v>
      </c>
      <c r="C2863" s="1" t="s">
        <v>12</v>
      </c>
      <c r="D2863" s="1" t="s">
        <v>9592</v>
      </c>
      <c r="E2863" s="2" t="s">
        <v>5174</v>
      </c>
      <c r="F2863" s="4">
        <v>3.40680045</v>
      </c>
      <c r="G2863" s="5">
        <v>7.1199999999999996E-6</v>
      </c>
      <c r="H2863" s="3">
        <v>12.544499999999999</v>
      </c>
      <c r="I2863" s="3">
        <v>2.0000000000000001E-4</v>
      </c>
      <c r="J2863" s="3">
        <v>0.1976</v>
      </c>
      <c r="K2863" s="3">
        <v>3.5299999999999998E-2</v>
      </c>
      <c r="L2863" s="3">
        <f t="shared" si="88"/>
        <v>-0.97656529874195641</v>
      </c>
      <c r="M2863" s="3">
        <f t="shared" si="89"/>
        <v>0.38792028244812649</v>
      </c>
    </row>
    <row r="2864" spans="1:13" x14ac:dyDescent="0.3">
      <c r="A2864" s="1">
        <v>78.841595577589999</v>
      </c>
      <c r="B2864" s="1">
        <v>40.078020575159996</v>
      </c>
      <c r="C2864" s="1" t="s">
        <v>12</v>
      </c>
      <c r="D2864" s="1" t="s">
        <v>9592</v>
      </c>
      <c r="E2864" s="2" t="s">
        <v>5175</v>
      </c>
      <c r="F2864" s="4">
        <v>18.190760950000001</v>
      </c>
      <c r="G2864" s="5">
        <v>1.0813000000000001E-3</v>
      </c>
      <c r="H2864" s="3">
        <v>9.7751999999999999</v>
      </c>
      <c r="I2864" s="3">
        <v>5.0000000000000001E-4</v>
      </c>
      <c r="J2864" s="3">
        <v>0.1724</v>
      </c>
      <c r="K2864" s="3">
        <v>4.3099999999999999E-2</v>
      </c>
      <c r="L2864" s="3">
        <f t="shared" si="88"/>
        <v>-4.0421136925565317</v>
      </c>
      <c r="M2864" s="3">
        <f t="shared" si="89"/>
        <v>0.54286876867250333</v>
      </c>
    </row>
    <row r="2865" spans="1:13" x14ac:dyDescent="0.3">
      <c r="A2865" s="1">
        <v>75.346624820309998</v>
      </c>
      <c r="B2865" s="1">
        <v>39.960381505480001</v>
      </c>
      <c r="C2865" s="1" t="s">
        <v>12</v>
      </c>
      <c r="D2865" s="1" t="s">
        <v>9592</v>
      </c>
      <c r="E2865" s="2" t="s">
        <v>5177</v>
      </c>
      <c r="F2865" s="4">
        <v>11.62570318</v>
      </c>
      <c r="G2865" s="5">
        <v>1.105E-4</v>
      </c>
      <c r="H2865" s="3">
        <v>7.3388</v>
      </c>
      <c r="I2865" s="3">
        <v>1E-4</v>
      </c>
      <c r="J2865" s="3">
        <v>0.54300000000000004</v>
      </c>
      <c r="K2865" s="3">
        <v>5.11E-2</v>
      </c>
      <c r="L2865" s="3">
        <f t="shared" si="88"/>
        <v>-3.9872008520557642</v>
      </c>
      <c r="M2865" s="3">
        <f t="shared" si="89"/>
        <v>0.20435053874376208</v>
      </c>
    </row>
    <row r="2866" spans="1:13" x14ac:dyDescent="0.3">
      <c r="A2866" s="1">
        <v>71.395132100889995</v>
      </c>
      <c r="B2866" s="1">
        <v>43.57283572211</v>
      </c>
      <c r="C2866" s="1" t="s">
        <v>12</v>
      </c>
      <c r="D2866" s="1" t="s">
        <v>9592</v>
      </c>
      <c r="E2866" s="2" t="s">
        <v>5178</v>
      </c>
      <c r="F2866" s="4">
        <v>4.3721432599999996</v>
      </c>
      <c r="G2866" s="5">
        <v>1.167E-5</v>
      </c>
      <c r="H2866" s="3">
        <v>13.2226</v>
      </c>
      <c r="I2866" s="3">
        <v>4.0000000000000002E-4</v>
      </c>
      <c r="J2866" s="3">
        <v>4.7999999999999996E-3</v>
      </c>
      <c r="K2866" s="3">
        <v>4.02E-2</v>
      </c>
      <c r="L2866" s="3">
        <f t="shared" si="88"/>
        <v>-8.371193813122062</v>
      </c>
      <c r="M2866" s="3">
        <f t="shared" si="89"/>
        <v>18.186096041275601</v>
      </c>
    </row>
    <row r="2867" spans="1:13" x14ac:dyDescent="0.3">
      <c r="A2867" s="1">
        <v>250.39956800408001</v>
      </c>
      <c r="B2867" s="1">
        <v>36.463465229219999</v>
      </c>
      <c r="C2867" s="1" t="s">
        <v>12</v>
      </c>
      <c r="D2867" s="1" t="s">
        <v>9592</v>
      </c>
      <c r="E2867" s="2" t="s">
        <v>5184</v>
      </c>
      <c r="F2867" s="4">
        <v>5.1114011000000001</v>
      </c>
      <c r="G2867" s="5">
        <v>1.7969999999999999E-5</v>
      </c>
      <c r="H2867" s="3">
        <v>12.864800000000001</v>
      </c>
      <c r="I2867" s="3">
        <v>2.9999999999999997E-4</v>
      </c>
      <c r="J2867" s="3">
        <v>4.0399999999999998E-2</v>
      </c>
      <c r="K2867" s="3">
        <v>1.9599999999999999E-2</v>
      </c>
      <c r="L2867" s="3">
        <f t="shared" si="88"/>
        <v>-4.1032931744469749</v>
      </c>
      <c r="M2867" s="3">
        <f t="shared" si="89"/>
        <v>1.0534875034003039</v>
      </c>
    </row>
    <row r="2868" spans="1:13" x14ac:dyDescent="0.3">
      <c r="A2868" s="1">
        <v>242.4527117554</v>
      </c>
      <c r="B2868" s="1">
        <v>31.982892885599998</v>
      </c>
      <c r="C2868" s="1" t="s">
        <v>12</v>
      </c>
      <c r="D2868" s="1" t="s">
        <v>9592</v>
      </c>
      <c r="E2868" s="2" t="s">
        <v>5185</v>
      </c>
      <c r="F2868" s="4">
        <v>2.66483968</v>
      </c>
      <c r="G2868" s="5">
        <v>6.4500000000000001E-6</v>
      </c>
      <c r="H2868" s="3">
        <v>14.7432</v>
      </c>
      <c r="I2868" s="3">
        <v>2.0000000000000001E-4</v>
      </c>
      <c r="J2868" s="3">
        <v>5.1400000000000001E-2</v>
      </c>
      <c r="K2868" s="3">
        <v>2.24E-2</v>
      </c>
      <c r="L2868" s="3">
        <f t="shared" si="88"/>
        <v>-1.701984405023623</v>
      </c>
      <c r="M2868" s="3">
        <f t="shared" si="89"/>
        <v>0.94632338770864277</v>
      </c>
    </row>
    <row r="2869" spans="1:13" x14ac:dyDescent="0.3">
      <c r="A2869" s="1">
        <v>301.01866483038998</v>
      </c>
      <c r="B2869" s="1">
        <v>39.104209446619997</v>
      </c>
      <c r="C2869" s="1" t="s">
        <v>12</v>
      </c>
      <c r="D2869" s="1" t="s">
        <v>9592</v>
      </c>
      <c r="E2869" s="2" t="s">
        <v>5188</v>
      </c>
      <c r="F2869" s="4">
        <v>11.928206660000001</v>
      </c>
      <c r="G2869" s="5">
        <v>1.7142000000000001E-4</v>
      </c>
      <c r="H2869" s="3">
        <v>12.968400000000001</v>
      </c>
      <c r="I2869" s="3">
        <v>4.0000000000000002E-4</v>
      </c>
      <c r="J2869" s="3">
        <v>9.9000000000000008E-3</v>
      </c>
      <c r="K2869" s="3">
        <v>2.07E-2</v>
      </c>
      <c r="L2869" s="3">
        <f t="shared" si="88"/>
        <v>-7.0534240270122481</v>
      </c>
      <c r="M2869" s="3">
        <f t="shared" si="89"/>
        <v>4.5403550661751275</v>
      </c>
    </row>
    <row r="2870" spans="1:13" x14ac:dyDescent="0.3">
      <c r="A2870" s="1">
        <v>300.89457271708</v>
      </c>
      <c r="B2870" s="1">
        <v>39.15962592252</v>
      </c>
      <c r="C2870" s="1" t="s">
        <v>12</v>
      </c>
      <c r="D2870" s="1" t="s">
        <v>9592</v>
      </c>
      <c r="E2870" s="2" t="s">
        <v>5189</v>
      </c>
      <c r="F2870" s="4">
        <v>3.3703087100000002</v>
      </c>
      <c r="G2870" s="5">
        <v>2.8189999999999999E-5</v>
      </c>
      <c r="H2870" s="3">
        <v>13.224500000000001</v>
      </c>
      <c r="I2870" s="3">
        <v>2.0000000000000001E-4</v>
      </c>
      <c r="J2870" s="3">
        <v>3.3000000000000002E-2</v>
      </c>
      <c r="K2870" s="3">
        <v>1.89E-2</v>
      </c>
      <c r="L2870" s="3">
        <f t="shared" si="88"/>
        <v>-4.1829303006105647</v>
      </c>
      <c r="M2870" s="3">
        <f t="shared" si="89"/>
        <v>1.2436624859032195</v>
      </c>
    </row>
    <row r="2871" spans="1:13" x14ac:dyDescent="0.3">
      <c r="A2871" s="1">
        <v>301.83830026232999</v>
      </c>
      <c r="B2871" s="1">
        <v>40.178093366020001</v>
      </c>
      <c r="C2871" s="1" t="s">
        <v>12</v>
      </c>
      <c r="D2871" s="1" t="s">
        <v>9592</v>
      </c>
      <c r="E2871" s="2" t="s">
        <v>5192</v>
      </c>
      <c r="F2871" s="4">
        <v>4.3269855699999997</v>
      </c>
      <c r="G2871" s="5">
        <v>1.132E-5</v>
      </c>
      <c r="H2871" s="3">
        <v>13.765599999999999</v>
      </c>
      <c r="I2871" s="3">
        <v>2.0000000000000001E-4</v>
      </c>
      <c r="J2871" s="3">
        <v>4.5999999999999999E-2</v>
      </c>
      <c r="K2871" s="3">
        <v>1.7399999999999999E-2</v>
      </c>
      <c r="L2871" s="3">
        <f t="shared" si="88"/>
        <v>-2.9206108415921292</v>
      </c>
      <c r="M2871" s="3">
        <f t="shared" si="89"/>
        <v>0.82138372594981357</v>
      </c>
    </row>
    <row r="2872" spans="1:13" x14ac:dyDescent="0.3">
      <c r="A2872" s="1">
        <v>297.06443350717001</v>
      </c>
      <c r="B2872" s="1">
        <v>43.126917643509998</v>
      </c>
      <c r="C2872" s="1" t="s">
        <v>12</v>
      </c>
      <c r="D2872" s="1" t="s">
        <v>9592</v>
      </c>
      <c r="E2872" s="2" t="s">
        <v>5193</v>
      </c>
      <c r="F2872" s="4">
        <v>4.9254929799999996</v>
      </c>
      <c r="G2872" s="5">
        <v>1.8130000000000001E-5</v>
      </c>
      <c r="H2872" s="3">
        <v>8.9029000000000007</v>
      </c>
      <c r="I2872" s="3">
        <v>2.0000000000000001E-4</v>
      </c>
      <c r="J2872" s="3">
        <v>0.41339999999999999</v>
      </c>
      <c r="K2872" s="3">
        <v>2.3400000000000001E-2</v>
      </c>
      <c r="L2872" s="3">
        <f t="shared" si="88"/>
        <v>-3.0152476385436504</v>
      </c>
      <c r="M2872" s="3">
        <f t="shared" si="89"/>
        <v>0.1229137940548453</v>
      </c>
    </row>
    <row r="2873" spans="1:13" x14ac:dyDescent="0.3">
      <c r="A2873" s="1">
        <v>284.55775779024998</v>
      </c>
      <c r="B2873" s="1">
        <v>33.751390684150003</v>
      </c>
      <c r="C2873" s="1" t="s">
        <v>12</v>
      </c>
      <c r="D2873" s="1" t="s">
        <v>9592</v>
      </c>
      <c r="E2873" s="2" t="s">
        <v>5194</v>
      </c>
      <c r="F2873" s="4">
        <v>15.02944486</v>
      </c>
      <c r="G2873" s="5">
        <v>2.0021000000000001E-4</v>
      </c>
      <c r="H2873" s="3">
        <v>12.0115</v>
      </c>
      <c r="I2873" s="3">
        <v>1E-4</v>
      </c>
      <c r="J2873" s="3">
        <v>1.1399999999999999</v>
      </c>
      <c r="K2873" s="3">
        <v>2.3300000000000001E-2</v>
      </c>
      <c r="L2873" s="3">
        <f t="shared" si="88"/>
        <v>2.2960242566823617</v>
      </c>
      <c r="M2873" s="3">
        <f t="shared" si="89"/>
        <v>4.4381996676160912E-2</v>
      </c>
    </row>
    <row r="2874" spans="1:13" x14ac:dyDescent="0.3">
      <c r="A2874" s="1">
        <v>295.57836596493001</v>
      </c>
      <c r="B2874" s="1">
        <v>42.095749255160001</v>
      </c>
      <c r="C2874" s="1" t="s">
        <v>12</v>
      </c>
      <c r="D2874" s="1" t="s">
        <v>9592</v>
      </c>
      <c r="E2874" s="2" t="s">
        <v>5195</v>
      </c>
      <c r="F2874" s="4">
        <v>1.04471749</v>
      </c>
      <c r="G2874" s="5">
        <v>1.2899999999999999E-6</v>
      </c>
      <c r="H2874" s="3">
        <v>14.8962</v>
      </c>
      <c r="I2874" s="3">
        <v>4.0000000000000002E-4</v>
      </c>
      <c r="J2874" s="3">
        <v>0.4123</v>
      </c>
      <c r="K2874" s="3">
        <v>2.3699999999999999E-2</v>
      </c>
      <c r="L2874" s="3">
        <f t="shared" si="88"/>
        <v>2.9722666740067929</v>
      </c>
      <c r="M2874" s="3">
        <f t="shared" si="89"/>
        <v>0.1248222209317707</v>
      </c>
    </row>
    <row r="2875" spans="1:13" x14ac:dyDescent="0.3">
      <c r="A2875" s="1">
        <v>297.49095331475002</v>
      </c>
      <c r="B2875" s="1">
        <v>44.81308472093</v>
      </c>
      <c r="C2875" s="1" t="s">
        <v>12</v>
      </c>
      <c r="D2875" s="1" t="s">
        <v>9592</v>
      </c>
      <c r="E2875" s="2" t="s">
        <v>5197</v>
      </c>
      <c r="F2875" s="4">
        <v>9.6953649899999998</v>
      </c>
      <c r="G2875" s="5">
        <v>2.1821000000000001E-4</v>
      </c>
      <c r="H2875" s="3">
        <v>16.224399999999999</v>
      </c>
      <c r="I2875" s="3">
        <v>5.9999999999999995E-4</v>
      </c>
      <c r="J2875" s="3">
        <v>0.2717</v>
      </c>
      <c r="K2875" s="3">
        <v>4.1000000000000002E-2</v>
      </c>
      <c r="L2875" s="3">
        <f t="shared" si="88"/>
        <v>3.3948481920894515</v>
      </c>
      <c r="M2875" s="3">
        <f t="shared" si="89"/>
        <v>0.32767975542671124</v>
      </c>
    </row>
    <row r="2876" spans="1:13" x14ac:dyDescent="0.3">
      <c r="A2876" s="1">
        <v>73.99988189151</v>
      </c>
      <c r="B2876" s="1">
        <v>-51.806076813159997</v>
      </c>
      <c r="C2876" s="1" t="s">
        <v>12</v>
      </c>
      <c r="D2876" s="1" t="s">
        <v>9592</v>
      </c>
      <c r="E2876" s="2" t="s">
        <v>5198</v>
      </c>
      <c r="F2876" s="4">
        <v>3.5428756699999999</v>
      </c>
      <c r="G2876" s="5">
        <v>7.0300000000000001E-5</v>
      </c>
      <c r="H2876" s="3">
        <v>15.5518</v>
      </c>
      <c r="I2876" s="3">
        <v>2.9999999999999997E-4</v>
      </c>
      <c r="J2876" s="3">
        <v>0.3347</v>
      </c>
      <c r="K2876" s="3">
        <v>2.6599999999999999E-2</v>
      </c>
      <c r="L2876" s="3">
        <f t="shared" si="88"/>
        <v>3.1750785617888866</v>
      </c>
      <c r="M2876" s="3">
        <f t="shared" si="89"/>
        <v>0.17257633630642893</v>
      </c>
    </row>
    <row r="2877" spans="1:13" x14ac:dyDescent="0.3">
      <c r="A2877" s="1">
        <v>173.37530533700999</v>
      </c>
      <c r="B2877" s="1">
        <v>-52.547345344269999</v>
      </c>
      <c r="C2877" s="1" t="s">
        <v>12</v>
      </c>
      <c r="D2877" s="1" t="s">
        <v>9592</v>
      </c>
      <c r="E2877" s="2" t="s">
        <v>5200</v>
      </c>
      <c r="F2877" s="4">
        <v>5.8785438299999999</v>
      </c>
      <c r="G2877" s="5">
        <v>2.5530000000000001E-5</v>
      </c>
      <c r="H2877" s="3">
        <v>14.1279</v>
      </c>
      <c r="I2877" s="3">
        <v>1E-4</v>
      </c>
      <c r="J2877" s="3">
        <v>0.73560000000000003</v>
      </c>
      <c r="K2877" s="3">
        <v>2.23E-2</v>
      </c>
      <c r="L2877" s="3">
        <f t="shared" si="88"/>
        <v>3.4611086028301994</v>
      </c>
      <c r="M2877" s="3">
        <f t="shared" si="89"/>
        <v>6.5829159187708444E-2</v>
      </c>
    </row>
    <row r="2878" spans="1:13" x14ac:dyDescent="0.3">
      <c r="A2878" s="1">
        <v>172.41924793078999</v>
      </c>
      <c r="B2878" s="1">
        <v>-55.797869981090003</v>
      </c>
      <c r="C2878" s="1" t="s">
        <v>12</v>
      </c>
      <c r="D2878" s="1" t="s">
        <v>9592</v>
      </c>
      <c r="E2878" s="2" t="s">
        <v>5203</v>
      </c>
      <c r="F2878" s="4">
        <v>9.4703307500000005</v>
      </c>
      <c r="G2878" s="5">
        <v>6.5220000000000002E-5</v>
      </c>
      <c r="H2878" s="3">
        <v>14.5273</v>
      </c>
      <c r="I2878" s="3">
        <v>1E-4</v>
      </c>
      <c r="J2878" s="3">
        <v>0.70530000000000004</v>
      </c>
      <c r="K2878" s="3">
        <v>2.23E-2</v>
      </c>
      <c r="L2878" s="3">
        <f t="shared" si="88"/>
        <v>3.7691694192230099</v>
      </c>
      <c r="M2878" s="3">
        <f t="shared" si="89"/>
        <v>6.8657202595281117E-2</v>
      </c>
    </row>
    <row r="2879" spans="1:13" x14ac:dyDescent="0.3">
      <c r="A2879" s="1">
        <v>177.25745996517</v>
      </c>
      <c r="B2879" s="1">
        <v>-54.181575467089999</v>
      </c>
      <c r="C2879" s="1" t="s">
        <v>12</v>
      </c>
      <c r="D2879" s="1" t="s">
        <v>9592</v>
      </c>
      <c r="E2879" s="2" t="s">
        <v>5205</v>
      </c>
      <c r="F2879" s="4">
        <v>4.3235270400000001</v>
      </c>
      <c r="G2879" s="5">
        <v>4.2840000000000003E-5</v>
      </c>
      <c r="H2879" s="3">
        <v>17.093800000000002</v>
      </c>
      <c r="I2879" s="3">
        <v>2.9999999999999997E-4</v>
      </c>
      <c r="J2879" s="3">
        <v>0.3196</v>
      </c>
      <c r="K2879" s="3">
        <v>7.8200000000000006E-2</v>
      </c>
      <c r="L2879" s="3">
        <f t="shared" si="88"/>
        <v>4.6168338532097692</v>
      </c>
      <c r="M2879" s="3">
        <f t="shared" si="89"/>
        <v>0.53131822867489431</v>
      </c>
    </row>
    <row r="2880" spans="1:13" x14ac:dyDescent="0.3">
      <c r="A2880" s="1">
        <v>223.12103496571001</v>
      </c>
      <c r="B2880" s="1">
        <v>-55.15552875553</v>
      </c>
      <c r="C2880" s="1" t="s">
        <v>12</v>
      </c>
      <c r="D2880" s="1" t="s">
        <v>9592</v>
      </c>
      <c r="E2880" s="2" t="s">
        <v>5208</v>
      </c>
      <c r="F2880" s="4">
        <v>1.8463934500000001</v>
      </c>
      <c r="G2880" s="5">
        <v>8.3100000000000001E-6</v>
      </c>
      <c r="H2880" s="3">
        <v>15.8469</v>
      </c>
      <c r="I2880" s="3">
        <v>4.0000000000000002E-4</v>
      </c>
      <c r="J2880" s="3">
        <v>7.2099999999999997E-2</v>
      </c>
      <c r="K2880" s="3">
        <v>4.2799999999999998E-2</v>
      </c>
      <c r="L2880" s="3">
        <f t="shared" si="88"/>
        <v>0.13657632359714356</v>
      </c>
      <c r="M2880" s="3">
        <f t="shared" si="89"/>
        <v>1.2890304889208977</v>
      </c>
    </row>
    <row r="2881" spans="1:13" x14ac:dyDescent="0.3">
      <c r="A2881" s="1">
        <v>310.40766845597</v>
      </c>
      <c r="B2881" s="1">
        <v>-17.881051243889999</v>
      </c>
      <c r="C2881" s="1" t="s">
        <v>12</v>
      </c>
      <c r="D2881" s="1" t="s">
        <v>9592</v>
      </c>
      <c r="E2881" s="2" t="s">
        <v>5209</v>
      </c>
      <c r="F2881" s="4">
        <v>7.8716794999999999</v>
      </c>
      <c r="G2881" s="5">
        <v>7.9480999999999996E-4</v>
      </c>
      <c r="H2881" s="3">
        <v>16.808700000000002</v>
      </c>
      <c r="I2881" s="3">
        <v>1.5800000000000002E-2</v>
      </c>
      <c r="J2881" s="3">
        <v>-2.92E-2</v>
      </c>
      <c r="K2881" s="3">
        <v>0.115</v>
      </c>
      <c r="L2881" s="3" t="e">
        <f t="shared" si="88"/>
        <v>#NUM!</v>
      </c>
      <c r="M2881" s="3">
        <f t="shared" si="89"/>
        <v>8.5520532141921883</v>
      </c>
    </row>
    <row r="2882" spans="1:13" x14ac:dyDescent="0.3">
      <c r="A2882" s="1">
        <v>303.03612490939997</v>
      </c>
      <c r="B2882" s="1">
        <v>-13.55863891569</v>
      </c>
      <c r="C2882" s="1" t="s">
        <v>12</v>
      </c>
      <c r="D2882" s="1" t="s">
        <v>9592</v>
      </c>
      <c r="E2882" s="2" t="s">
        <v>5210</v>
      </c>
      <c r="F2882" s="4">
        <v>13.017429630000001</v>
      </c>
      <c r="G2882" s="5">
        <v>2.9026299999999998E-3</v>
      </c>
      <c r="H2882" s="3">
        <v>17.3706</v>
      </c>
      <c r="I2882" s="3">
        <v>1.1000000000000001E-3</v>
      </c>
      <c r="J2882" s="3">
        <v>0.16159999999999999</v>
      </c>
      <c r="K2882" s="3">
        <v>0.1242</v>
      </c>
      <c r="L2882" s="3">
        <f t="shared" si="88"/>
        <v>3.4128067821928347</v>
      </c>
      <c r="M2882" s="3">
        <f t="shared" si="89"/>
        <v>1.668917997932319</v>
      </c>
    </row>
    <row r="2883" spans="1:13" x14ac:dyDescent="0.3">
      <c r="A2883" s="1">
        <v>312.16946644180001</v>
      </c>
      <c r="B2883" s="1">
        <v>-18.554241173939999</v>
      </c>
      <c r="C2883" s="1" t="s">
        <v>12</v>
      </c>
      <c r="D2883" s="1" t="s">
        <v>9592</v>
      </c>
      <c r="E2883" s="2" t="s">
        <v>5211</v>
      </c>
      <c r="F2883" s="4">
        <v>2.0247251300000002</v>
      </c>
      <c r="G2883" s="5">
        <v>6.8199999999999999E-6</v>
      </c>
      <c r="H2883" s="3">
        <v>17.462499999999999</v>
      </c>
      <c r="I2883" s="3">
        <v>5.9999999999999995E-4</v>
      </c>
      <c r="J2883" s="3">
        <v>1.8100000000000002E-2</v>
      </c>
      <c r="K2883" s="3">
        <v>0.1157</v>
      </c>
      <c r="L2883" s="3">
        <f t="shared" si="88"/>
        <v>-1.2491071256540778</v>
      </c>
      <c r="M2883" s="3">
        <f t="shared" si="89"/>
        <v>13.880638663691718</v>
      </c>
    </row>
    <row r="2884" spans="1:13" x14ac:dyDescent="0.3">
      <c r="A2884" s="1">
        <v>300.46658890830997</v>
      </c>
      <c r="B2884" s="1">
        <v>-17.86710689277</v>
      </c>
      <c r="C2884" s="1" t="s">
        <v>12</v>
      </c>
      <c r="D2884" s="1" t="s">
        <v>9592</v>
      </c>
      <c r="E2884" s="2" t="s">
        <v>5212</v>
      </c>
      <c r="F2884" s="4">
        <v>6.56893875</v>
      </c>
      <c r="G2884" s="5">
        <v>4.1850000000000001E-5</v>
      </c>
      <c r="H2884" s="3">
        <v>12.452</v>
      </c>
      <c r="I2884" s="3">
        <v>1E-4</v>
      </c>
      <c r="J2884" s="3">
        <v>1.8436999999999999</v>
      </c>
      <c r="K2884" s="3">
        <v>3.7400000000000003E-2</v>
      </c>
      <c r="L2884" s="3">
        <f t="shared" ref="L2884:L2947" si="90">H2884+5+5*LOG10(J2884/1000)</f>
        <v>3.7804512784253248</v>
      </c>
      <c r="M2884" s="3">
        <f t="shared" ref="M2884:M2947" si="91">SQRT(I2884^2+4.7153*(K2884/J2884)^2)</f>
        <v>4.4049109196085623E-2</v>
      </c>
    </row>
    <row r="2885" spans="1:13" x14ac:dyDescent="0.3">
      <c r="A2885" s="1">
        <v>304.76245768737999</v>
      </c>
      <c r="B2885" s="1">
        <v>-14.0346148024</v>
      </c>
      <c r="C2885" s="1" t="s">
        <v>12</v>
      </c>
      <c r="D2885" s="1" t="s">
        <v>9592</v>
      </c>
      <c r="E2885" s="2" t="s">
        <v>5214</v>
      </c>
      <c r="F2885" s="4">
        <v>11.79644607</v>
      </c>
      <c r="G2885" s="5">
        <v>1.6885000000000001E-4</v>
      </c>
      <c r="H2885" s="3">
        <v>10.171900000000001</v>
      </c>
      <c r="I2885" s="3">
        <v>5.0000000000000001E-4</v>
      </c>
      <c r="J2885" s="3">
        <v>4.8125</v>
      </c>
      <c r="K2885" s="3">
        <v>3.5900000000000001E-2</v>
      </c>
      <c r="L2885" s="3">
        <f t="shared" si="90"/>
        <v>3.5837537125827872</v>
      </c>
      <c r="M2885" s="3">
        <f t="shared" si="91"/>
        <v>1.6206348030314423E-2</v>
      </c>
    </row>
    <row r="2886" spans="1:13" x14ac:dyDescent="0.3">
      <c r="A2886" s="1">
        <v>178.70976201460999</v>
      </c>
      <c r="B2886" s="1">
        <v>-33.654710547919997</v>
      </c>
      <c r="C2886" s="1" t="s">
        <v>12</v>
      </c>
      <c r="D2886" s="1" t="s">
        <v>9592</v>
      </c>
      <c r="E2886" s="2" t="s">
        <v>5215</v>
      </c>
      <c r="F2886" s="4">
        <v>1.4688140999999999</v>
      </c>
      <c r="G2886" s="5">
        <v>9.4E-7</v>
      </c>
      <c r="H2886" s="3">
        <v>17.246200000000002</v>
      </c>
      <c r="I2886" s="3">
        <v>5.9999999999999995E-4</v>
      </c>
      <c r="J2886" s="3">
        <v>0.17119999999999999</v>
      </c>
      <c r="K2886" s="3">
        <v>9.3299999999999994E-2</v>
      </c>
      <c r="L2886" s="3">
        <f t="shared" si="90"/>
        <v>3.4137188017056737</v>
      </c>
      <c r="M2886" s="3">
        <f t="shared" si="91"/>
        <v>1.1834028304693476</v>
      </c>
    </row>
    <row r="2887" spans="1:13" x14ac:dyDescent="0.3">
      <c r="A2887" s="1">
        <v>173.17916077672001</v>
      </c>
      <c r="B2887" s="1">
        <v>-33.312548013810002</v>
      </c>
      <c r="C2887" s="1" t="s">
        <v>12</v>
      </c>
      <c r="D2887" s="1" t="s">
        <v>9592</v>
      </c>
      <c r="E2887" s="2" t="s">
        <v>5216</v>
      </c>
      <c r="F2887" s="4">
        <v>1.7035719600000001</v>
      </c>
      <c r="G2887" s="5">
        <v>1.9099999999999999E-6</v>
      </c>
      <c r="H2887" s="3">
        <v>14.949</v>
      </c>
      <c r="I2887" s="3">
        <v>1E-4</v>
      </c>
      <c r="J2887" s="3">
        <v>1.01E-2</v>
      </c>
      <c r="K2887" s="3">
        <v>3.3000000000000002E-2</v>
      </c>
      <c r="L2887" s="3">
        <f t="shared" si="90"/>
        <v>-5.0293931310867919</v>
      </c>
      <c r="M2887" s="3">
        <f t="shared" si="91"/>
        <v>7.0949155522570155</v>
      </c>
    </row>
    <row r="2888" spans="1:13" x14ac:dyDescent="0.3">
      <c r="A2888" s="1">
        <v>43.53508430766</v>
      </c>
      <c r="B2888" s="1">
        <v>53.198897441920003</v>
      </c>
      <c r="C2888" s="1" t="s">
        <v>12</v>
      </c>
      <c r="D2888" s="1" t="s">
        <v>9592</v>
      </c>
      <c r="E2888" s="2" t="s">
        <v>5218</v>
      </c>
      <c r="F2888" s="4">
        <v>1.53054947</v>
      </c>
      <c r="G2888" s="5">
        <v>1.381E-5</v>
      </c>
      <c r="H2888" s="3">
        <v>17.392700000000001</v>
      </c>
      <c r="I2888" s="3">
        <v>4.0000000000000002E-4</v>
      </c>
      <c r="J2888" s="3">
        <v>-1.17E-2</v>
      </c>
      <c r="K2888" s="3">
        <v>0.1007</v>
      </c>
      <c r="L2888" s="3" t="e">
        <f t="shared" si="90"/>
        <v>#NUM!</v>
      </c>
      <c r="M2888" s="3">
        <f t="shared" si="91"/>
        <v>18.689525412250642</v>
      </c>
    </row>
    <row r="2889" spans="1:13" x14ac:dyDescent="0.3">
      <c r="A2889" s="1">
        <v>243.72812753743</v>
      </c>
      <c r="B2889" s="1">
        <v>-53.338439178430001</v>
      </c>
      <c r="C2889" s="1" t="s">
        <v>12</v>
      </c>
      <c r="D2889" s="1" t="s">
        <v>9592</v>
      </c>
      <c r="E2889" s="2" t="s">
        <v>5220</v>
      </c>
      <c r="F2889" s="4">
        <v>3.4529129300000001</v>
      </c>
      <c r="G2889" s="5">
        <v>4.7099999999999998E-6</v>
      </c>
      <c r="H2889" s="3">
        <v>9.7894000000000005</v>
      </c>
      <c r="I2889" s="3">
        <v>1E-4</v>
      </c>
      <c r="J2889" s="3">
        <v>0.54649999999999999</v>
      </c>
      <c r="K2889" s="3">
        <v>3.5799999999999998E-2</v>
      </c>
      <c r="L2889" s="3">
        <f t="shared" si="90"/>
        <v>-1.522649168571391</v>
      </c>
      <c r="M2889" s="3">
        <f t="shared" si="91"/>
        <v>0.14224847925025436</v>
      </c>
    </row>
    <row r="2890" spans="1:13" x14ac:dyDescent="0.3">
      <c r="A2890" s="1">
        <v>243.32248385662999</v>
      </c>
      <c r="B2890" s="1">
        <v>-54.234896470110002</v>
      </c>
      <c r="C2890" s="1" t="s">
        <v>12</v>
      </c>
      <c r="D2890" s="1" t="s">
        <v>9592</v>
      </c>
      <c r="E2890" s="2" t="s">
        <v>5222</v>
      </c>
      <c r="F2890" s="4">
        <v>11.287517380000001</v>
      </c>
      <c r="G2890" s="5">
        <v>1.3878999999999999E-4</v>
      </c>
      <c r="H2890" s="3">
        <v>7.9828999999999999</v>
      </c>
      <c r="I2890" s="3">
        <v>1E-4</v>
      </c>
      <c r="J2890" s="3">
        <v>0.48699999999999999</v>
      </c>
      <c r="K2890" s="3">
        <v>5.3400000000000003E-2</v>
      </c>
      <c r="L2890" s="3">
        <f t="shared" si="90"/>
        <v>-3.579455193926826</v>
      </c>
      <c r="M2890" s="3">
        <f t="shared" si="91"/>
        <v>0.23810416844331819</v>
      </c>
    </row>
    <row r="2891" spans="1:13" x14ac:dyDescent="0.3">
      <c r="A2891" s="1">
        <v>241.29146853831</v>
      </c>
      <c r="B2891" s="1">
        <v>-53.919428192449999</v>
      </c>
      <c r="C2891" s="1" t="s">
        <v>12</v>
      </c>
      <c r="D2891" s="1" t="s">
        <v>9592</v>
      </c>
      <c r="E2891" s="2" t="s">
        <v>5223</v>
      </c>
      <c r="F2891" s="4">
        <v>6.1993269299999998</v>
      </c>
      <c r="G2891" s="5">
        <v>4.4150000000000003E-5</v>
      </c>
      <c r="H2891" s="3">
        <v>9.4850999999999992</v>
      </c>
      <c r="I2891" s="3">
        <v>5.0000000000000001E-4</v>
      </c>
      <c r="J2891" s="3">
        <v>0.4214</v>
      </c>
      <c r="K2891" s="3">
        <v>4.5900000000000003E-2</v>
      </c>
      <c r="L2891" s="3">
        <f t="shared" si="90"/>
        <v>-2.3914273436395952</v>
      </c>
      <c r="M2891" s="3">
        <f t="shared" si="91"/>
        <v>0.23652322344210944</v>
      </c>
    </row>
    <row r="2892" spans="1:13" x14ac:dyDescent="0.3">
      <c r="A2892" s="1">
        <v>125.36086744232</v>
      </c>
      <c r="B2892" s="1">
        <v>-38.421699972059997</v>
      </c>
      <c r="C2892" s="1" t="s">
        <v>12</v>
      </c>
      <c r="D2892" s="1" t="s">
        <v>9592</v>
      </c>
      <c r="E2892" s="2" t="s">
        <v>5224</v>
      </c>
      <c r="F2892" s="4">
        <v>3.9609779299999999</v>
      </c>
      <c r="G2892" s="5">
        <v>1.45E-5</v>
      </c>
      <c r="H2892" s="3">
        <v>12.5465</v>
      </c>
      <c r="I2892" s="3">
        <v>1E-4</v>
      </c>
      <c r="J2892" s="3">
        <v>0.20910000000000001</v>
      </c>
      <c r="K2892" s="3">
        <v>2.3800000000000002E-2</v>
      </c>
      <c r="L2892" s="3">
        <f t="shared" si="90"/>
        <v>-0.85172983591164098</v>
      </c>
      <c r="M2892" s="3">
        <f t="shared" si="91"/>
        <v>0.24715967999566502</v>
      </c>
    </row>
    <row r="2893" spans="1:13" x14ac:dyDescent="0.3">
      <c r="A2893" s="1">
        <v>119.73892900186</v>
      </c>
      <c r="B2893" s="1">
        <v>-36.897327141849999</v>
      </c>
      <c r="C2893" s="1" t="s">
        <v>12</v>
      </c>
      <c r="D2893" s="1" t="s">
        <v>9592</v>
      </c>
      <c r="E2893" s="2" t="s">
        <v>5225</v>
      </c>
      <c r="F2893" s="4">
        <v>2.7751361999999999</v>
      </c>
      <c r="G2893" s="5">
        <v>9.73E-6</v>
      </c>
      <c r="H2893" s="3">
        <v>15.0701</v>
      </c>
      <c r="I2893" s="3">
        <v>2.0000000000000001E-4</v>
      </c>
      <c r="J2893" s="3">
        <v>1.52E-2</v>
      </c>
      <c r="K2893" s="3">
        <v>2.69E-2</v>
      </c>
      <c r="L2893" s="3">
        <f t="shared" si="90"/>
        <v>-4.0206820602761368</v>
      </c>
      <c r="M2893" s="3">
        <f t="shared" si="91"/>
        <v>3.8429378166103332</v>
      </c>
    </row>
    <row r="2894" spans="1:13" x14ac:dyDescent="0.3">
      <c r="A2894" s="1">
        <v>122.36345979252</v>
      </c>
      <c r="B2894" s="1">
        <v>-33.262115025050001</v>
      </c>
      <c r="C2894" s="1" t="s">
        <v>12</v>
      </c>
      <c r="D2894" s="1" t="s">
        <v>9592</v>
      </c>
      <c r="E2894" s="2" t="s">
        <v>5226</v>
      </c>
      <c r="F2894" s="4">
        <v>3.56310305</v>
      </c>
      <c r="G2894" s="5">
        <v>1.1749999999999999E-5</v>
      </c>
      <c r="H2894" s="3">
        <v>11.8249</v>
      </c>
      <c r="I2894" s="3">
        <v>2.0000000000000001E-4</v>
      </c>
      <c r="J2894" s="3">
        <v>0.16520000000000001</v>
      </c>
      <c r="K2894" s="3">
        <v>2.8799999999999999E-2</v>
      </c>
      <c r="L2894" s="3">
        <f t="shared" si="90"/>
        <v>-2.0850497850781835</v>
      </c>
      <c r="M2894" s="3">
        <f t="shared" si="91"/>
        <v>0.3785621328879003</v>
      </c>
    </row>
    <row r="2895" spans="1:13" x14ac:dyDescent="0.3">
      <c r="A2895" s="1">
        <v>123.701067952</v>
      </c>
      <c r="B2895" s="1">
        <v>-37.651895576880001</v>
      </c>
      <c r="C2895" s="1" t="s">
        <v>12</v>
      </c>
      <c r="D2895" s="1" t="s">
        <v>9592</v>
      </c>
      <c r="E2895" s="2" t="s">
        <v>5229</v>
      </c>
      <c r="F2895" s="4">
        <v>4.7807001299999996</v>
      </c>
      <c r="G2895" s="5">
        <v>4.7139999999999999E-5</v>
      </c>
      <c r="H2895" s="3">
        <v>13.803599999999999</v>
      </c>
      <c r="I2895" s="3">
        <v>4.0000000000000002E-4</v>
      </c>
      <c r="J2895" s="3">
        <v>5.2900000000000003E-2</v>
      </c>
      <c r="K2895" s="3">
        <v>1.6899999999999998E-2</v>
      </c>
      <c r="L2895" s="3">
        <f t="shared" si="90"/>
        <v>-2.5791216398240699</v>
      </c>
      <c r="M2895" s="3">
        <f t="shared" si="91"/>
        <v>0.69372248198912034</v>
      </c>
    </row>
    <row r="2896" spans="1:13" x14ac:dyDescent="0.3">
      <c r="A2896" s="1">
        <v>125.44981766538</v>
      </c>
      <c r="B2896" s="1">
        <v>-37.468157398439999</v>
      </c>
      <c r="C2896" s="1" t="s">
        <v>12</v>
      </c>
      <c r="D2896" s="1" t="s">
        <v>9592</v>
      </c>
      <c r="E2896" s="2" t="s">
        <v>5231</v>
      </c>
      <c r="F2896" s="4">
        <v>1.5833296800000001</v>
      </c>
      <c r="G2896" s="5">
        <v>2.5280000000000002E-4</v>
      </c>
      <c r="H2896" s="3">
        <v>16.2972</v>
      </c>
      <c r="I2896" s="3">
        <v>2.0999999999999999E-3</v>
      </c>
      <c r="J2896" s="3">
        <v>6.8999999999999999E-3</v>
      </c>
      <c r="K2896" s="3">
        <v>4.9000000000000002E-2</v>
      </c>
      <c r="L2896" s="3">
        <f t="shared" si="90"/>
        <v>-4.5085545463137215</v>
      </c>
      <c r="M2896" s="3">
        <f t="shared" si="91"/>
        <v>15.420613697945299</v>
      </c>
    </row>
    <row r="2897" spans="1:13" x14ac:dyDescent="0.3">
      <c r="A2897" s="1">
        <v>121.32197655372001</v>
      </c>
      <c r="B2897" s="1">
        <v>-37.580194582099999</v>
      </c>
      <c r="C2897" s="1" t="s">
        <v>12</v>
      </c>
      <c r="D2897" s="1" t="s">
        <v>9592</v>
      </c>
      <c r="E2897" s="2" t="s">
        <v>5232</v>
      </c>
      <c r="F2897" s="4">
        <v>6.0213449299999997</v>
      </c>
      <c r="G2897" s="5">
        <v>7.7979999999999995E-5</v>
      </c>
      <c r="H2897" s="3">
        <v>13.521599999999999</v>
      </c>
      <c r="I2897" s="3">
        <v>2.0000000000000001E-4</v>
      </c>
      <c r="J2897" s="3">
        <v>5.5599999999999997E-2</v>
      </c>
      <c r="K2897" s="3">
        <v>2.0799999999999999E-2</v>
      </c>
      <c r="L2897" s="3">
        <f t="shared" si="90"/>
        <v>-2.753026042089715</v>
      </c>
      <c r="M2897" s="3">
        <f t="shared" si="91"/>
        <v>0.81235006771460005</v>
      </c>
    </row>
    <row r="2898" spans="1:13" x14ac:dyDescent="0.3">
      <c r="A2898" s="1">
        <v>117.35518288337001</v>
      </c>
      <c r="B2898" s="1">
        <v>-38.23934956395</v>
      </c>
      <c r="C2898" s="1" t="s">
        <v>12</v>
      </c>
      <c r="D2898" s="1" t="s">
        <v>9592</v>
      </c>
      <c r="E2898" s="2" t="s">
        <v>5236</v>
      </c>
      <c r="F2898" s="4">
        <v>10.50593911</v>
      </c>
      <c r="G2898" s="5">
        <v>3.7570000000000001E-5</v>
      </c>
      <c r="H2898" s="3">
        <v>12.6181</v>
      </c>
      <c r="I2898" s="3">
        <v>2.0000000000000001E-4</v>
      </c>
      <c r="J2898" s="3">
        <v>4.53E-2</v>
      </c>
      <c r="K2898" s="3">
        <v>2.8199999999999999E-2</v>
      </c>
      <c r="L2898" s="3">
        <f t="shared" si="90"/>
        <v>-4.101408989935841</v>
      </c>
      <c r="M2898" s="3">
        <f t="shared" si="91"/>
        <v>1.3517786270055847</v>
      </c>
    </row>
    <row r="2899" spans="1:13" x14ac:dyDescent="0.3">
      <c r="A2899" s="1">
        <v>123.09332212717</v>
      </c>
      <c r="B2899" s="1">
        <v>-36.943742272759998</v>
      </c>
      <c r="C2899" s="1" t="s">
        <v>12</v>
      </c>
      <c r="D2899" s="1" t="s">
        <v>9592</v>
      </c>
      <c r="E2899" s="2" t="s">
        <v>5237</v>
      </c>
      <c r="F2899" s="4">
        <v>6.6642286200000003</v>
      </c>
      <c r="G2899" s="5">
        <v>1.0271E-4</v>
      </c>
      <c r="H2899" s="3">
        <v>7.7084999999999999</v>
      </c>
      <c r="I2899" s="3">
        <v>8.0000000000000004E-4</v>
      </c>
      <c r="J2899" s="3">
        <v>0.56759999999999999</v>
      </c>
      <c r="K2899" s="3">
        <v>2.9600000000000001E-2</v>
      </c>
      <c r="L2899" s="3">
        <f t="shared" si="90"/>
        <v>-3.5212880660728167</v>
      </c>
      <c r="M2899" s="3">
        <f t="shared" si="91"/>
        <v>0.11324390216558498</v>
      </c>
    </row>
    <row r="2900" spans="1:13" x14ac:dyDescent="0.3">
      <c r="A2900" s="1">
        <v>124.03649097096</v>
      </c>
      <c r="B2900" s="1">
        <v>-33.737453487449997</v>
      </c>
      <c r="C2900" s="1" t="s">
        <v>12</v>
      </c>
      <c r="D2900" s="1" t="s">
        <v>9592</v>
      </c>
      <c r="E2900" s="2" t="s">
        <v>5238</v>
      </c>
      <c r="F2900" s="4">
        <v>20.98609699</v>
      </c>
      <c r="G2900" s="5">
        <v>1.0735300000000001E-3</v>
      </c>
      <c r="H2900" s="3">
        <v>16.1632</v>
      </c>
      <c r="I2900" s="3">
        <v>2.9999999999999997E-4</v>
      </c>
      <c r="J2900" s="3">
        <v>0.38740000000000002</v>
      </c>
      <c r="K2900" s="3">
        <v>4.2200000000000001E-2</v>
      </c>
      <c r="L2900" s="3">
        <f t="shared" si="90"/>
        <v>4.10399808191546</v>
      </c>
      <c r="M2900" s="3">
        <f t="shared" si="91"/>
        <v>0.23654177331906875</v>
      </c>
    </row>
    <row r="2901" spans="1:13" x14ac:dyDescent="0.3">
      <c r="A2901" s="1">
        <v>120.85675317118999</v>
      </c>
      <c r="B2901" s="1">
        <v>-37.199982309790002</v>
      </c>
      <c r="C2901" s="1" t="s">
        <v>12</v>
      </c>
      <c r="D2901" s="1" t="s">
        <v>9592</v>
      </c>
      <c r="E2901" s="2" t="s">
        <v>5239</v>
      </c>
      <c r="F2901" s="4">
        <v>2.8552857</v>
      </c>
      <c r="G2901" s="5">
        <v>4.4000000000000002E-6</v>
      </c>
      <c r="H2901" s="3">
        <v>14.088200000000001</v>
      </c>
      <c r="I2901" s="3">
        <v>1E-4</v>
      </c>
      <c r="J2901" s="3">
        <v>1.7100000000000001E-2</v>
      </c>
      <c r="K2901" s="3">
        <v>2.0899999999999998E-2</v>
      </c>
      <c r="L2901" s="3">
        <f t="shared" si="90"/>
        <v>-4.7468194480392292</v>
      </c>
      <c r="M2901" s="3">
        <f t="shared" si="91"/>
        <v>2.6540239674646009</v>
      </c>
    </row>
    <row r="2902" spans="1:13" x14ac:dyDescent="0.3">
      <c r="A2902" s="1">
        <v>120.43284026105</v>
      </c>
      <c r="B2902" s="1">
        <v>-36.400536891100003</v>
      </c>
      <c r="C2902" s="1" t="s">
        <v>12</v>
      </c>
      <c r="D2902" s="1" t="s">
        <v>9592</v>
      </c>
      <c r="E2902" s="2" t="s">
        <v>5240</v>
      </c>
      <c r="F2902" s="4">
        <v>1.8777054099999999</v>
      </c>
      <c r="G2902" s="5">
        <v>4.3499999999999999E-6</v>
      </c>
      <c r="H2902" s="3">
        <v>12.8287</v>
      </c>
      <c r="I2902" s="3">
        <v>1E-4</v>
      </c>
      <c r="J2902" s="3">
        <v>0.13489999999999999</v>
      </c>
      <c r="K2902" s="3">
        <v>2.6800000000000001E-2</v>
      </c>
      <c r="L2902" s="3">
        <f t="shared" si="90"/>
        <v>-1.5212402516404815</v>
      </c>
      <c r="M2902" s="3">
        <f t="shared" si="91"/>
        <v>0.43139739719443165</v>
      </c>
    </row>
    <row r="2903" spans="1:13" x14ac:dyDescent="0.3">
      <c r="A2903" s="1">
        <v>121.29596591436</v>
      </c>
      <c r="B2903" s="1">
        <v>-34.360266838260003</v>
      </c>
      <c r="C2903" s="1" t="s">
        <v>12</v>
      </c>
      <c r="D2903" s="1" t="s">
        <v>9592</v>
      </c>
      <c r="E2903" s="2" t="s">
        <v>5241</v>
      </c>
      <c r="F2903" s="4">
        <v>4.0885966299999996</v>
      </c>
      <c r="G2903" s="5">
        <v>1.261E-5</v>
      </c>
      <c r="H2903" s="3">
        <v>11.727399999999999</v>
      </c>
      <c r="I2903" s="3">
        <v>1E-4</v>
      </c>
      <c r="J2903" s="3">
        <v>0.18</v>
      </c>
      <c r="K2903" s="3">
        <v>2.69E-2</v>
      </c>
      <c r="L2903" s="3">
        <f t="shared" si="90"/>
        <v>-1.9962374744834719</v>
      </c>
      <c r="M2903" s="3">
        <f t="shared" si="91"/>
        <v>0.32451476392634721</v>
      </c>
    </row>
    <row r="2904" spans="1:13" x14ac:dyDescent="0.3">
      <c r="A2904" s="1">
        <v>122.79503270309</v>
      </c>
      <c r="B2904" s="1">
        <v>-33.515860734390003</v>
      </c>
      <c r="C2904" s="1" t="s">
        <v>12</v>
      </c>
      <c r="D2904" s="1" t="s">
        <v>9592</v>
      </c>
      <c r="E2904" s="2" t="s">
        <v>5242</v>
      </c>
      <c r="F2904" s="4">
        <v>3.48217687</v>
      </c>
      <c r="G2904" s="5">
        <v>1.3869999999999999E-5</v>
      </c>
      <c r="H2904" s="3">
        <v>10.444000000000001</v>
      </c>
      <c r="I2904" s="3">
        <v>1E-4</v>
      </c>
      <c r="J2904" s="3">
        <v>0.25679999999999997</v>
      </c>
      <c r="K2904" s="3">
        <v>3.61E-2</v>
      </c>
      <c r="L2904" s="3">
        <f t="shared" si="90"/>
        <v>-2.5080249030159205</v>
      </c>
      <c r="M2904" s="3">
        <f t="shared" si="91"/>
        <v>0.30525787053463538</v>
      </c>
    </row>
    <row r="2905" spans="1:13" x14ac:dyDescent="0.3">
      <c r="A2905" s="1">
        <v>118.43777799996001</v>
      </c>
      <c r="B2905" s="1">
        <v>-36.970384835430004</v>
      </c>
      <c r="C2905" s="1" t="s">
        <v>12</v>
      </c>
      <c r="D2905" s="1" t="s">
        <v>9592</v>
      </c>
      <c r="E2905" s="2" t="s">
        <v>5243</v>
      </c>
      <c r="F2905" s="4">
        <v>17.891655910000001</v>
      </c>
      <c r="G2905" s="5">
        <v>1.3831999999999999E-4</v>
      </c>
      <c r="H2905" s="3">
        <v>10.589</v>
      </c>
      <c r="I2905" s="3">
        <v>1E-4</v>
      </c>
      <c r="J2905" s="3">
        <v>0.25769999999999998</v>
      </c>
      <c r="K2905" s="3">
        <v>2.47E-2</v>
      </c>
      <c r="L2905" s="3">
        <f t="shared" si="90"/>
        <v>-2.3554279072454758</v>
      </c>
      <c r="M2905" s="3">
        <f t="shared" si="91"/>
        <v>0.20813122928262232</v>
      </c>
    </row>
    <row r="2906" spans="1:13" x14ac:dyDescent="0.3">
      <c r="A2906" s="1">
        <v>127.24359820204</v>
      </c>
      <c r="B2906" s="1">
        <v>-36.23207195925</v>
      </c>
      <c r="C2906" s="1" t="s">
        <v>12</v>
      </c>
      <c r="D2906" s="1" t="s">
        <v>9592</v>
      </c>
      <c r="E2906" s="2" t="s">
        <v>5244</v>
      </c>
      <c r="F2906" s="4">
        <v>3.7053550799999999</v>
      </c>
      <c r="G2906" s="5">
        <v>1.149E-5</v>
      </c>
      <c r="H2906" s="3">
        <v>11.327400000000001</v>
      </c>
      <c r="I2906" s="3">
        <v>2.0000000000000001E-4</v>
      </c>
      <c r="J2906" s="3">
        <v>0.20180000000000001</v>
      </c>
      <c r="K2906" s="3">
        <v>2.9100000000000001E-2</v>
      </c>
      <c r="L2906" s="3">
        <f t="shared" si="90"/>
        <v>-2.1479941904955417</v>
      </c>
      <c r="M2906" s="3">
        <f t="shared" si="91"/>
        <v>0.31313137145974396</v>
      </c>
    </row>
    <row r="2907" spans="1:13" x14ac:dyDescent="0.3">
      <c r="A2907" s="1">
        <v>120.20159539226</v>
      </c>
      <c r="B2907" s="1">
        <v>-37.82794439005</v>
      </c>
      <c r="C2907" s="1" t="s">
        <v>12</v>
      </c>
      <c r="D2907" s="1" t="s">
        <v>9592</v>
      </c>
      <c r="E2907" s="2" t="s">
        <v>5245</v>
      </c>
      <c r="F2907" s="4">
        <v>5.8847587399999997</v>
      </c>
      <c r="G2907" s="5">
        <v>3.6350000000000003E-5</v>
      </c>
      <c r="H2907" s="3">
        <v>10.6343</v>
      </c>
      <c r="I2907" s="3">
        <v>1E-4</v>
      </c>
      <c r="J2907" s="3">
        <v>0.31030000000000002</v>
      </c>
      <c r="K2907" s="3">
        <v>3.1600000000000003E-2</v>
      </c>
      <c r="L2907" s="3">
        <f t="shared" si="90"/>
        <v>-1.90679112207917</v>
      </c>
      <c r="M2907" s="3">
        <f t="shared" si="91"/>
        <v>0.22113628833900756</v>
      </c>
    </row>
    <row r="2908" spans="1:13" x14ac:dyDescent="0.3">
      <c r="A2908" s="1">
        <v>123.26754705672001</v>
      </c>
      <c r="B2908" s="1">
        <v>-34.578513353289999</v>
      </c>
      <c r="C2908" s="1" t="s">
        <v>12</v>
      </c>
      <c r="D2908" s="1" t="s">
        <v>9592</v>
      </c>
      <c r="E2908" s="2" t="s">
        <v>5247</v>
      </c>
      <c r="F2908" s="4">
        <v>41.464114199999997</v>
      </c>
      <c r="G2908" s="5">
        <v>9.9755999999999998E-4</v>
      </c>
      <c r="H2908" s="3">
        <v>6.4593999999999996</v>
      </c>
      <c r="I2908" s="3">
        <v>2.9999999999999997E-4</v>
      </c>
      <c r="J2908" s="3">
        <v>0.58440000000000003</v>
      </c>
      <c r="K2908" s="3">
        <v>2.5999999999999999E-2</v>
      </c>
      <c r="L2908" s="3">
        <f t="shared" si="90"/>
        <v>-4.7070489636887061</v>
      </c>
      <c r="M2908" s="3">
        <f t="shared" si="91"/>
        <v>9.660951438218715E-2</v>
      </c>
    </row>
    <row r="2909" spans="1:13" x14ac:dyDescent="0.3">
      <c r="A2909" s="1">
        <v>122.56081515267</v>
      </c>
      <c r="B2909" s="1">
        <v>-32.892042902070003</v>
      </c>
      <c r="C2909" s="1" t="s">
        <v>12</v>
      </c>
      <c r="D2909" s="1" t="s">
        <v>9592</v>
      </c>
      <c r="E2909" s="2" t="s">
        <v>5248</v>
      </c>
      <c r="F2909" s="4">
        <v>2.7193451</v>
      </c>
      <c r="G2909" s="5">
        <v>6.46E-6</v>
      </c>
      <c r="H2909" s="3">
        <v>12.798</v>
      </c>
      <c r="I2909" s="3">
        <v>1E-4</v>
      </c>
      <c r="J2909" s="3">
        <v>0.1237</v>
      </c>
      <c r="K2909" s="3">
        <v>2.5100000000000001E-2</v>
      </c>
      <c r="L2909" s="3">
        <f t="shared" si="90"/>
        <v>-1.7401515018543954</v>
      </c>
      <c r="M2909" s="3">
        <f t="shared" si="91"/>
        <v>0.44061441116014688</v>
      </c>
    </row>
    <row r="2910" spans="1:13" x14ac:dyDescent="0.3">
      <c r="A2910" s="1">
        <v>122.60782289779</v>
      </c>
      <c r="B2910" s="1">
        <v>-32.521361846520001</v>
      </c>
      <c r="C2910" s="1" t="s">
        <v>12</v>
      </c>
      <c r="D2910" s="1" t="s">
        <v>9592</v>
      </c>
      <c r="E2910" s="2" t="s">
        <v>5249</v>
      </c>
      <c r="F2910" s="4">
        <v>5.4646042499999998</v>
      </c>
      <c r="G2910" s="5">
        <v>3.0540000000000002E-5</v>
      </c>
      <c r="H2910" s="3">
        <v>10.991199999999999</v>
      </c>
      <c r="I2910" s="3">
        <v>2.9999999999999997E-4</v>
      </c>
      <c r="J2910" s="3">
        <v>0.20810000000000001</v>
      </c>
      <c r="K2910" s="3">
        <v>2.5999999999999999E-2</v>
      </c>
      <c r="L2910" s="3">
        <f t="shared" si="90"/>
        <v>-2.4174395989418649</v>
      </c>
      <c r="M2910" s="3">
        <f t="shared" si="91"/>
        <v>0.27130400053686193</v>
      </c>
    </row>
    <row r="2911" spans="1:13" x14ac:dyDescent="0.3">
      <c r="A2911" s="1">
        <v>190.51664457229001</v>
      </c>
      <c r="B2911" s="1">
        <v>-34.33846326135</v>
      </c>
      <c r="C2911" s="1" t="s">
        <v>12</v>
      </c>
      <c r="D2911" s="1" t="s">
        <v>9592</v>
      </c>
      <c r="E2911" s="2" t="s">
        <v>5251</v>
      </c>
      <c r="F2911" s="4">
        <v>4.3526579600000002</v>
      </c>
      <c r="G2911" s="5">
        <v>2.567E-5</v>
      </c>
      <c r="H2911" s="3">
        <v>13.1974</v>
      </c>
      <c r="I2911" s="3">
        <v>2.9999999999999997E-4</v>
      </c>
      <c r="J2911" s="3">
        <v>0.78259999999999996</v>
      </c>
      <c r="K2911" s="3">
        <v>2.8000000000000001E-2</v>
      </c>
      <c r="L2911" s="3">
        <f t="shared" si="90"/>
        <v>2.6650992178233075</v>
      </c>
      <c r="M2911" s="3">
        <f t="shared" si="91"/>
        <v>7.7691962169969292E-2</v>
      </c>
    </row>
    <row r="2912" spans="1:13" x14ac:dyDescent="0.3">
      <c r="A2912" s="1">
        <v>190.92033567734001</v>
      </c>
      <c r="B2912" s="1">
        <v>-37.746571621759998</v>
      </c>
      <c r="C2912" s="1" t="s">
        <v>12</v>
      </c>
      <c r="D2912" s="1" t="s">
        <v>9592</v>
      </c>
      <c r="E2912" s="2" t="s">
        <v>5255</v>
      </c>
      <c r="F2912" s="4">
        <v>12.28434661</v>
      </c>
      <c r="G2912" s="5">
        <v>2.8770999999999999E-4</v>
      </c>
      <c r="H2912" s="3">
        <v>14.4467</v>
      </c>
      <c r="I2912" s="3">
        <v>2.0000000000000001E-4</v>
      </c>
      <c r="J2912" s="3">
        <v>0.36680000000000001</v>
      </c>
      <c r="K2912" s="3">
        <v>2.8299999999999999E-2</v>
      </c>
      <c r="L2912" s="3">
        <f t="shared" si="90"/>
        <v>2.2688466349899166</v>
      </c>
      <c r="M2912" s="3">
        <f t="shared" si="91"/>
        <v>0.16753751999921696</v>
      </c>
    </row>
    <row r="2913" spans="1:13" x14ac:dyDescent="0.3">
      <c r="A2913" s="1">
        <v>224.05115718633999</v>
      </c>
      <c r="B2913" s="1">
        <v>-30.375893100990002</v>
      </c>
      <c r="C2913" s="1" t="s">
        <v>12</v>
      </c>
      <c r="D2913" s="1" t="s">
        <v>9592</v>
      </c>
      <c r="E2913" s="2" t="s">
        <v>5256</v>
      </c>
      <c r="F2913" s="4">
        <v>1.4238818</v>
      </c>
      <c r="G2913" s="5">
        <v>3.1300000000000001E-6</v>
      </c>
      <c r="H2913" s="3">
        <v>16.187200000000001</v>
      </c>
      <c r="I2913" s="3">
        <v>4.0000000000000002E-4</v>
      </c>
      <c r="J2913" s="3">
        <v>-7.1999999999999995E-2</v>
      </c>
      <c r="K2913" s="3">
        <v>5.8500000000000003E-2</v>
      </c>
      <c r="L2913" s="3" t="e">
        <f t="shared" si="90"/>
        <v>#NUM!</v>
      </c>
      <c r="M2913" s="3">
        <f t="shared" si="91"/>
        <v>1.764322795189418</v>
      </c>
    </row>
    <row r="2914" spans="1:13" x14ac:dyDescent="0.3">
      <c r="A2914" s="1">
        <v>305.16950668113998</v>
      </c>
      <c r="B2914" s="1">
        <v>16.073301956040002</v>
      </c>
      <c r="C2914" s="1" t="s">
        <v>12</v>
      </c>
      <c r="D2914" s="1" t="s">
        <v>9592</v>
      </c>
      <c r="E2914" s="2" t="s">
        <v>5258</v>
      </c>
      <c r="F2914" s="4">
        <v>14.89894934</v>
      </c>
      <c r="G2914" s="5">
        <v>4.2143999999999998E-4</v>
      </c>
      <c r="H2914" s="3">
        <v>15.6835</v>
      </c>
      <c r="I2914" s="3">
        <v>2.9999999999999997E-4</v>
      </c>
      <c r="J2914" s="3">
        <v>0.40250000000000002</v>
      </c>
      <c r="K2914" s="3">
        <v>4.1700000000000001E-2</v>
      </c>
      <c r="L2914" s="3">
        <f t="shared" si="90"/>
        <v>3.7073294235194396</v>
      </c>
      <c r="M2914" s="3">
        <f t="shared" si="91"/>
        <v>0.22497031731217443</v>
      </c>
    </row>
    <row r="2915" spans="1:13" x14ac:dyDescent="0.3">
      <c r="A2915" s="1">
        <v>300.29090347613999</v>
      </c>
      <c r="B2915" s="1">
        <v>15.803501797579999</v>
      </c>
      <c r="C2915" s="1" t="s">
        <v>12</v>
      </c>
      <c r="D2915" s="1" t="s">
        <v>9592</v>
      </c>
      <c r="E2915" s="2" t="s">
        <v>5259</v>
      </c>
      <c r="F2915" s="4">
        <v>6.1082021500000003</v>
      </c>
      <c r="G2915" s="5">
        <v>3.0380000000000001E-5</v>
      </c>
      <c r="H2915" s="3">
        <v>9.8977000000000004</v>
      </c>
      <c r="I2915" s="3">
        <v>1E-4</v>
      </c>
      <c r="J2915" s="3">
        <v>0.2283</v>
      </c>
      <c r="K2915" s="3">
        <v>3.6200000000000003E-2</v>
      </c>
      <c r="L2915" s="3">
        <f t="shared" si="90"/>
        <v>-3.3097704425488246</v>
      </c>
      <c r="M2915" s="3">
        <f t="shared" si="91"/>
        <v>0.34431610896910975</v>
      </c>
    </row>
    <row r="2916" spans="1:13" x14ac:dyDescent="0.3">
      <c r="A2916" s="1">
        <v>302.25972703247999</v>
      </c>
      <c r="B2916" s="1">
        <v>15.768968722109999</v>
      </c>
      <c r="C2916" s="1" t="s">
        <v>12</v>
      </c>
      <c r="D2916" s="1" t="s">
        <v>9592</v>
      </c>
      <c r="E2916" s="2" t="s">
        <v>5260</v>
      </c>
      <c r="F2916" s="4">
        <v>4.09143671</v>
      </c>
      <c r="G2916" s="5">
        <v>5.435E-5</v>
      </c>
      <c r="H2916" s="3">
        <v>17.2087</v>
      </c>
      <c r="I2916" s="3">
        <v>5.0000000000000001E-4</v>
      </c>
      <c r="J2916" s="3">
        <v>0.46989999999999998</v>
      </c>
      <c r="K2916" s="3">
        <v>9.3600000000000003E-2</v>
      </c>
      <c r="L2916" s="3">
        <f t="shared" si="90"/>
        <v>5.5687272251147597</v>
      </c>
      <c r="M2916" s="3">
        <f t="shared" si="91"/>
        <v>0.43253908614451697</v>
      </c>
    </row>
    <row r="2917" spans="1:13" x14ac:dyDescent="0.3">
      <c r="A2917" s="1">
        <v>301.88284413207998</v>
      </c>
      <c r="B2917" s="1">
        <v>16.43627647564</v>
      </c>
      <c r="C2917" s="1" t="s">
        <v>12</v>
      </c>
      <c r="D2917" s="1" t="s">
        <v>9592</v>
      </c>
      <c r="E2917" s="2" t="s">
        <v>5261</v>
      </c>
      <c r="F2917" s="4">
        <v>5.21295807</v>
      </c>
      <c r="G2917" s="5">
        <v>3.061E-5</v>
      </c>
      <c r="H2917" s="3">
        <v>15.424200000000001</v>
      </c>
      <c r="I2917" s="3">
        <v>1E-4</v>
      </c>
      <c r="J2917" s="3">
        <v>0.50290000000000001</v>
      </c>
      <c r="K2917" s="3">
        <v>4.3799999999999999E-2</v>
      </c>
      <c r="L2917" s="3">
        <f t="shared" si="90"/>
        <v>3.9316081781046357</v>
      </c>
      <c r="M2917" s="3">
        <f t="shared" si="91"/>
        <v>0.18912424184861099</v>
      </c>
    </row>
    <row r="2918" spans="1:13" x14ac:dyDescent="0.3">
      <c r="A2918" s="1">
        <v>289.14904802528002</v>
      </c>
      <c r="B2918" s="1">
        <v>30.194129211130001</v>
      </c>
      <c r="C2918" s="1" t="s">
        <v>12</v>
      </c>
      <c r="D2918" s="1" t="s">
        <v>9592</v>
      </c>
      <c r="E2918" s="2" t="s">
        <v>5265</v>
      </c>
      <c r="F2918" s="4">
        <v>45.138599509999999</v>
      </c>
      <c r="G2918" s="5">
        <v>8.5021000000000001E-4</v>
      </c>
      <c r="H2918" s="3">
        <v>12.4529</v>
      </c>
      <c r="I2918" s="3">
        <v>1E-4</v>
      </c>
      <c r="J2918" s="3">
        <v>3.8600000000000002E-2</v>
      </c>
      <c r="K2918" s="3">
        <v>2.3900000000000001E-2</v>
      </c>
      <c r="L2918" s="3">
        <f t="shared" si="90"/>
        <v>-4.6141634766412238</v>
      </c>
      <c r="M2918" s="3">
        <f t="shared" si="91"/>
        <v>1.3445137931592357</v>
      </c>
    </row>
    <row r="2919" spans="1:13" x14ac:dyDescent="0.3">
      <c r="A2919" s="1">
        <v>284.25677891765997</v>
      </c>
      <c r="B2919" s="1">
        <v>30.626461902310002</v>
      </c>
      <c r="C2919" s="1" t="s">
        <v>12</v>
      </c>
      <c r="D2919" s="1" t="s">
        <v>9592</v>
      </c>
      <c r="E2919" s="2" t="s">
        <v>5266</v>
      </c>
      <c r="F2919" s="4">
        <v>5.1771403899999999</v>
      </c>
      <c r="G2919" s="5">
        <v>3.6690000000000003E-5</v>
      </c>
      <c r="H2919" s="3">
        <v>13.504099999999999</v>
      </c>
      <c r="I2919" s="3">
        <v>1E-4</v>
      </c>
      <c r="J2919" s="3">
        <v>1.0822000000000001</v>
      </c>
      <c r="K2919" s="3">
        <v>1.43E-2</v>
      </c>
      <c r="L2919" s="3">
        <f t="shared" si="90"/>
        <v>3.6756376479828177</v>
      </c>
      <c r="M2919" s="3">
        <f t="shared" si="91"/>
        <v>2.8693650874302201E-2</v>
      </c>
    </row>
    <row r="2920" spans="1:13" x14ac:dyDescent="0.3">
      <c r="A2920" s="1">
        <v>294.54825140628998</v>
      </c>
      <c r="B2920" s="1">
        <v>32.489549860449998</v>
      </c>
      <c r="C2920" s="1" t="s">
        <v>12</v>
      </c>
      <c r="D2920" s="1" t="s">
        <v>9592</v>
      </c>
      <c r="E2920" s="2" t="s">
        <v>5267</v>
      </c>
      <c r="F2920" s="4">
        <v>5.5714751299999996</v>
      </c>
      <c r="G2920" s="5">
        <v>6.1359999999999995E-5</v>
      </c>
      <c r="H2920" s="3">
        <v>10.453200000000001</v>
      </c>
      <c r="I2920" s="3">
        <v>1E-4</v>
      </c>
      <c r="J2920" s="3">
        <v>4.8000000000000001E-2</v>
      </c>
      <c r="K2920" s="3">
        <v>2.9700000000000001E-2</v>
      </c>
      <c r="L2920" s="3">
        <f t="shared" si="90"/>
        <v>-6.1405938131220612</v>
      </c>
      <c r="M2920" s="3">
        <f t="shared" si="91"/>
        <v>1.3435996362965608</v>
      </c>
    </row>
    <row r="2921" spans="1:13" x14ac:dyDescent="0.3">
      <c r="A2921" s="1">
        <v>288.18337479834003</v>
      </c>
      <c r="B2921" s="1">
        <v>26.954929102289999</v>
      </c>
      <c r="C2921" s="1" t="s">
        <v>12</v>
      </c>
      <c r="D2921" s="1" t="s">
        <v>9592</v>
      </c>
      <c r="E2921" s="2" t="s">
        <v>5270</v>
      </c>
      <c r="F2921" s="4">
        <v>11.37496382</v>
      </c>
      <c r="G2921" s="5">
        <v>4.4779999999999999E-4</v>
      </c>
      <c r="H2921" s="3">
        <v>16.102900000000002</v>
      </c>
      <c r="I2921" s="3">
        <v>2.0000000000000001E-4</v>
      </c>
      <c r="J2921" s="3">
        <v>0.31469999999999998</v>
      </c>
      <c r="K2921" s="3">
        <v>6.25E-2</v>
      </c>
      <c r="L2921" s="3">
        <f t="shared" si="90"/>
        <v>3.5923837145661039</v>
      </c>
      <c r="M2921" s="3">
        <f t="shared" si="91"/>
        <v>0.43125881537350502</v>
      </c>
    </row>
    <row r="2922" spans="1:13" x14ac:dyDescent="0.3">
      <c r="A2922" s="1">
        <v>290.92642700536999</v>
      </c>
      <c r="B2922" s="1">
        <v>32.132224352329999</v>
      </c>
      <c r="C2922" s="1" t="s">
        <v>12</v>
      </c>
      <c r="D2922" s="1" t="s">
        <v>9592</v>
      </c>
      <c r="E2922" s="2" t="s">
        <v>5273</v>
      </c>
      <c r="F2922" s="4">
        <v>2.50981684</v>
      </c>
      <c r="G2922" s="5">
        <v>8.9500000000000007E-6</v>
      </c>
      <c r="H2922" s="3">
        <v>15.3049</v>
      </c>
      <c r="I2922" s="3">
        <v>2.0000000000000001E-4</v>
      </c>
      <c r="J2922" s="3">
        <v>3.6799999999999999E-2</v>
      </c>
      <c r="K2922" s="3">
        <v>2.7699999999999999E-2</v>
      </c>
      <c r="L2922" s="3">
        <f t="shared" si="90"/>
        <v>-1.8658609066324097</v>
      </c>
      <c r="M2922" s="3">
        <f t="shared" si="91"/>
        <v>1.6345063724615569</v>
      </c>
    </row>
    <row r="2923" spans="1:13" x14ac:dyDescent="0.3">
      <c r="A2923" s="1">
        <v>6.9155099902300003</v>
      </c>
      <c r="B2923" s="1">
        <v>-58.610235070350001</v>
      </c>
      <c r="C2923" s="1" t="s">
        <v>12</v>
      </c>
      <c r="D2923" s="1" t="s">
        <v>9592</v>
      </c>
      <c r="E2923" s="2" t="s">
        <v>5274</v>
      </c>
      <c r="F2923" s="4">
        <v>5.04148803</v>
      </c>
      <c r="G2923" s="5">
        <v>2.2390000000000001E-5</v>
      </c>
      <c r="H2923" s="3">
        <v>14.0702</v>
      </c>
      <c r="I2923" s="3">
        <v>1E-4</v>
      </c>
      <c r="J2923" s="3">
        <v>0.68789999999999996</v>
      </c>
      <c r="K2923" s="3">
        <v>1.9E-2</v>
      </c>
      <c r="L2923" s="3">
        <f t="shared" si="90"/>
        <v>3.2578265472480066</v>
      </c>
      <c r="M2923" s="3">
        <f t="shared" si="91"/>
        <v>5.997683713717096E-2</v>
      </c>
    </row>
    <row r="2924" spans="1:13" x14ac:dyDescent="0.3">
      <c r="A2924" s="1">
        <v>19.208114008780001</v>
      </c>
      <c r="B2924" s="1">
        <v>-59.234678637499997</v>
      </c>
      <c r="C2924" s="1" t="s">
        <v>12</v>
      </c>
      <c r="D2924" s="1" t="s">
        <v>9592</v>
      </c>
      <c r="E2924" s="2" t="s">
        <v>5275</v>
      </c>
      <c r="F2924" s="4">
        <v>1.1165902999999999</v>
      </c>
      <c r="G2924" s="5">
        <v>9.5999999999999991E-7</v>
      </c>
      <c r="H2924" s="3">
        <v>14.2219</v>
      </c>
      <c r="I2924" s="3">
        <v>2.0000000000000001E-4</v>
      </c>
      <c r="J2924" s="3">
        <v>5.3800000000000001E-2</v>
      </c>
      <c r="K2924" s="3">
        <v>1.78E-2</v>
      </c>
      <c r="L2924" s="3">
        <f t="shared" si="90"/>
        <v>-2.1241886216680577</v>
      </c>
      <c r="M2924" s="3">
        <f t="shared" si="91"/>
        <v>0.71844314930810271</v>
      </c>
    </row>
    <row r="2925" spans="1:13" x14ac:dyDescent="0.3">
      <c r="A2925" s="1">
        <v>178.07378275455</v>
      </c>
      <c r="B2925" s="1">
        <v>-65.404182107560004</v>
      </c>
      <c r="C2925" s="1" t="s">
        <v>12</v>
      </c>
      <c r="D2925" s="1" t="s">
        <v>9592</v>
      </c>
      <c r="E2925" s="2" t="s">
        <v>5278</v>
      </c>
      <c r="F2925" s="4">
        <v>11.63734638</v>
      </c>
      <c r="G2925" s="5">
        <v>4.2559999999999999E-5</v>
      </c>
      <c r="H2925" s="3">
        <v>9.3343000000000007</v>
      </c>
      <c r="I2925" s="3">
        <v>5.0000000000000001E-4</v>
      </c>
      <c r="J2925" s="3">
        <v>0.26419999999999999</v>
      </c>
      <c r="K2925" s="3">
        <v>2.64E-2</v>
      </c>
      <c r="L2925" s="3">
        <f t="shared" si="90"/>
        <v>-3.5560359336074558</v>
      </c>
      <c r="M2925" s="3">
        <f t="shared" si="91"/>
        <v>0.21698361036025751</v>
      </c>
    </row>
    <row r="2926" spans="1:13" x14ac:dyDescent="0.3">
      <c r="A2926" s="1">
        <v>130.36480076222</v>
      </c>
      <c r="B2926" s="1">
        <v>-47.649664027749999</v>
      </c>
      <c r="C2926" s="1" t="s">
        <v>12</v>
      </c>
      <c r="D2926" s="1" t="s">
        <v>9592</v>
      </c>
      <c r="E2926" s="2" t="s">
        <v>5280</v>
      </c>
      <c r="F2926" s="4">
        <v>3.1757348200000002</v>
      </c>
      <c r="G2926" s="5">
        <v>1.556E-5</v>
      </c>
      <c r="H2926" s="3">
        <v>14.0512</v>
      </c>
      <c r="I2926" s="3">
        <v>2.0000000000000001E-4</v>
      </c>
      <c r="J2926" s="3">
        <v>8.2699999999999996E-2</v>
      </c>
      <c r="K2926" s="3">
        <v>2.0400000000000001E-2</v>
      </c>
      <c r="L2926" s="3">
        <f t="shared" si="90"/>
        <v>-1.3612724522372623</v>
      </c>
      <c r="M2926" s="3">
        <f t="shared" si="91"/>
        <v>0.53564783340327449</v>
      </c>
    </row>
    <row r="2927" spans="1:13" x14ac:dyDescent="0.3">
      <c r="A2927" s="1">
        <v>137.06554687899001</v>
      </c>
      <c r="B2927" s="1">
        <v>-51.43625487437</v>
      </c>
      <c r="C2927" s="1" t="s">
        <v>12</v>
      </c>
      <c r="D2927" s="1" t="s">
        <v>9592</v>
      </c>
      <c r="E2927" s="2" t="s">
        <v>5281</v>
      </c>
      <c r="F2927" s="4">
        <v>6.9243625599999996</v>
      </c>
      <c r="G2927" s="5">
        <v>4.7530000000000001E-5</v>
      </c>
      <c r="H2927" s="3">
        <v>7.2225000000000001</v>
      </c>
      <c r="I2927" s="3">
        <v>1E-4</v>
      </c>
      <c r="J2927" s="3">
        <v>1.0074000000000001</v>
      </c>
      <c r="K2927" s="3">
        <v>3.73E-2</v>
      </c>
      <c r="L2927" s="3">
        <f t="shared" si="90"/>
        <v>-2.7614902673915385</v>
      </c>
      <c r="M2927" s="3">
        <f t="shared" si="91"/>
        <v>8.0401080583520704E-2</v>
      </c>
    </row>
    <row r="2928" spans="1:13" x14ac:dyDescent="0.3">
      <c r="A2928" s="1">
        <v>130.00863843009</v>
      </c>
      <c r="B2928" s="1">
        <v>-47.198417939880002</v>
      </c>
      <c r="C2928" s="1" t="s">
        <v>12</v>
      </c>
      <c r="D2928" s="1" t="s">
        <v>9592</v>
      </c>
      <c r="E2928" s="2" t="s">
        <v>5282</v>
      </c>
      <c r="F2928" s="4">
        <v>3.6708002999999998</v>
      </c>
      <c r="G2928" s="5">
        <v>9.6099999999999995E-6</v>
      </c>
      <c r="H2928" s="3">
        <v>13.9793</v>
      </c>
      <c r="I2928" s="3">
        <v>1E-4</v>
      </c>
      <c r="J2928" s="3">
        <v>8.0699999999999994E-2</v>
      </c>
      <c r="K2928" s="3">
        <v>1.78E-2</v>
      </c>
      <c r="L2928" s="3">
        <f t="shared" si="90"/>
        <v>-1.4863323263896469</v>
      </c>
      <c r="M2928" s="3">
        <f t="shared" si="91"/>
        <v>0.47896209141932672</v>
      </c>
    </row>
    <row r="2929" spans="1:13" x14ac:dyDescent="0.3">
      <c r="A2929" s="1">
        <v>129.73193934448</v>
      </c>
      <c r="B2929" s="1">
        <v>-49.770157876139997</v>
      </c>
      <c r="C2929" s="1" t="s">
        <v>12</v>
      </c>
      <c r="D2929" s="1" t="s">
        <v>9592</v>
      </c>
      <c r="E2929" s="2" t="s">
        <v>5283</v>
      </c>
      <c r="F2929" s="4">
        <v>3.1847430499999998</v>
      </c>
      <c r="G2929" s="5">
        <v>1.1039999999999999E-5</v>
      </c>
      <c r="H2929" s="3">
        <v>14.6228</v>
      </c>
      <c r="I2929" s="3">
        <v>2.9999999999999997E-4</v>
      </c>
      <c r="J2929" s="3">
        <v>3.0000000000000001E-3</v>
      </c>
      <c r="K2929" s="3">
        <v>2.12E-2</v>
      </c>
      <c r="L2929" s="3">
        <f t="shared" si="90"/>
        <v>-7.991593726401689</v>
      </c>
      <c r="M2929" s="3">
        <f t="shared" si="91"/>
        <v>15.345084022108042</v>
      </c>
    </row>
    <row r="2930" spans="1:13" x14ac:dyDescent="0.3">
      <c r="A2930" s="1">
        <v>129.02739835151999</v>
      </c>
      <c r="B2930" s="1">
        <v>-49.265271120690002</v>
      </c>
      <c r="C2930" s="1" t="s">
        <v>12</v>
      </c>
      <c r="D2930" s="1" t="s">
        <v>9592</v>
      </c>
      <c r="E2930" s="2" t="s">
        <v>5287</v>
      </c>
      <c r="F2930" s="4">
        <v>2.66635103</v>
      </c>
      <c r="G2930" s="5">
        <v>6.0700000000000003E-6</v>
      </c>
      <c r="H2930" s="3">
        <v>14.824999999999999</v>
      </c>
      <c r="I2930" s="3">
        <v>2.0000000000000001E-4</v>
      </c>
      <c r="J2930" s="3">
        <v>1.4999999999999999E-2</v>
      </c>
      <c r="K2930" s="3">
        <v>2.7400000000000001E-2</v>
      </c>
      <c r="L2930" s="3">
        <f t="shared" si="90"/>
        <v>-4.294543704721594</v>
      </c>
      <c r="M2930" s="3">
        <f t="shared" si="91"/>
        <v>3.9665594590554454</v>
      </c>
    </row>
    <row r="2931" spans="1:13" x14ac:dyDescent="0.3">
      <c r="A2931" s="1">
        <v>131.2328554449</v>
      </c>
      <c r="B2931" s="1">
        <v>-50.560020096700001</v>
      </c>
      <c r="C2931" s="1" t="s">
        <v>12</v>
      </c>
      <c r="D2931" s="1" t="s">
        <v>9592</v>
      </c>
      <c r="E2931" s="2" t="s">
        <v>5288</v>
      </c>
      <c r="F2931" s="4">
        <v>5.8593510200000001</v>
      </c>
      <c r="G2931" s="5">
        <v>1.3329999999999999E-5</v>
      </c>
      <c r="H2931" s="3">
        <v>9.2050000000000001</v>
      </c>
      <c r="I2931" s="3">
        <v>1E-4</v>
      </c>
      <c r="J2931" s="3">
        <v>0.40739999999999998</v>
      </c>
      <c r="K2931" s="3">
        <v>2.93E-2</v>
      </c>
      <c r="L2931" s="3">
        <f t="shared" si="90"/>
        <v>-2.7448948766792736</v>
      </c>
      <c r="M2931" s="3">
        <f t="shared" si="91"/>
        <v>0.15617134449070894</v>
      </c>
    </row>
    <row r="2932" spans="1:13" x14ac:dyDescent="0.3">
      <c r="A2932" s="1">
        <v>130.0583213763</v>
      </c>
      <c r="B2932" s="1">
        <v>-47.55156126256</v>
      </c>
      <c r="C2932" s="1" t="s">
        <v>12</v>
      </c>
      <c r="D2932" s="1" t="s">
        <v>9592</v>
      </c>
      <c r="E2932" s="2" t="s">
        <v>5289</v>
      </c>
      <c r="F2932" s="4">
        <v>4.82751266</v>
      </c>
      <c r="G2932" s="5">
        <v>2.4409999999999998E-5</v>
      </c>
      <c r="H2932" s="3">
        <v>13.2376</v>
      </c>
      <c r="I2932" s="3">
        <v>1E-4</v>
      </c>
      <c r="J2932" s="3">
        <v>0.1235</v>
      </c>
      <c r="K2932" s="3">
        <v>1.83E-2</v>
      </c>
      <c r="L2932" s="3">
        <f t="shared" si="90"/>
        <v>-1.3040652120215768</v>
      </c>
      <c r="M2932" s="3">
        <f t="shared" si="91"/>
        <v>0.32176501158723814</v>
      </c>
    </row>
    <row r="2933" spans="1:13" x14ac:dyDescent="0.3">
      <c r="A2933" s="1">
        <v>132.18974719657999</v>
      </c>
      <c r="B2933" s="1">
        <v>-46.08594162779</v>
      </c>
      <c r="C2933" s="1" t="s">
        <v>12</v>
      </c>
      <c r="D2933" s="1" t="s">
        <v>9592</v>
      </c>
      <c r="E2933" s="2" t="s">
        <v>5292</v>
      </c>
      <c r="F2933" s="4">
        <v>16.125348500000001</v>
      </c>
      <c r="G2933" s="5">
        <v>1.0705E-4</v>
      </c>
      <c r="H2933" s="3">
        <v>12.867599999999999</v>
      </c>
      <c r="I2933" s="3">
        <v>1E-4</v>
      </c>
      <c r="J2933" s="3">
        <v>9.3799999999999994E-2</v>
      </c>
      <c r="K2933" s="3">
        <v>2.52E-2</v>
      </c>
      <c r="L2933" s="3">
        <f t="shared" si="90"/>
        <v>-2.2713858081046787</v>
      </c>
      <c r="M2933" s="3">
        <f t="shared" si="91"/>
        <v>0.58338112447855339</v>
      </c>
    </row>
    <row r="2934" spans="1:13" x14ac:dyDescent="0.3">
      <c r="A2934" s="1">
        <v>131.22275869686001</v>
      </c>
      <c r="B2934" s="1">
        <v>-46.342961201409999</v>
      </c>
      <c r="C2934" s="1" t="s">
        <v>12</v>
      </c>
      <c r="D2934" s="1" t="s">
        <v>9592</v>
      </c>
      <c r="E2934" s="2" t="s">
        <v>5294</v>
      </c>
      <c r="F2934" s="4">
        <v>9.5611283999999994</v>
      </c>
      <c r="G2934" s="5">
        <v>4.4339999999999999E-4</v>
      </c>
      <c r="H2934" s="3">
        <v>7.9729999999999999</v>
      </c>
      <c r="I2934" s="3">
        <v>2.9999999999999997E-4</v>
      </c>
      <c r="J2934" s="3">
        <v>0.40870000000000001</v>
      </c>
      <c r="K2934" s="3">
        <v>4.1099999999999998E-2</v>
      </c>
      <c r="L2934" s="3">
        <f t="shared" si="90"/>
        <v>-3.9699768114420344</v>
      </c>
      <c r="M2934" s="3">
        <f t="shared" si="91"/>
        <v>0.21836964016934507</v>
      </c>
    </row>
    <row r="2935" spans="1:13" x14ac:dyDescent="0.3">
      <c r="A2935" s="1">
        <v>128.76427953031001</v>
      </c>
      <c r="B2935" s="1">
        <v>-52.477572382939996</v>
      </c>
      <c r="C2935" s="1" t="s">
        <v>12</v>
      </c>
      <c r="D2935" s="1" t="s">
        <v>9592</v>
      </c>
      <c r="E2935" s="2" t="s">
        <v>5295</v>
      </c>
      <c r="F2935" s="4">
        <v>4.1581250000000001</v>
      </c>
      <c r="G2935" s="5">
        <v>3.3349999999999997E-5</v>
      </c>
      <c r="H2935" s="3">
        <v>14.506399999999999</v>
      </c>
      <c r="I2935" s="3">
        <v>2.0000000000000001E-4</v>
      </c>
      <c r="J2935" s="3">
        <v>-1.9E-3</v>
      </c>
      <c r="K2935" s="3">
        <v>2.1499999999999998E-2</v>
      </c>
      <c r="L2935" s="3" t="e">
        <f t="shared" si="90"/>
        <v>#NUM!</v>
      </c>
      <c r="M2935" s="3">
        <f t="shared" si="91"/>
        <v>24.571944371142141</v>
      </c>
    </row>
    <row r="2936" spans="1:13" x14ac:dyDescent="0.3">
      <c r="A2936" s="1">
        <v>193.30159423082</v>
      </c>
      <c r="B2936" s="1">
        <v>-67.964264334440003</v>
      </c>
      <c r="C2936" s="1" t="s">
        <v>12</v>
      </c>
      <c r="D2936" s="1" t="s">
        <v>9592</v>
      </c>
      <c r="E2936" s="2" t="s">
        <v>5297</v>
      </c>
      <c r="F2936" s="4">
        <v>3.4011674200000002</v>
      </c>
      <c r="G2936" s="5">
        <v>9.8800000000000003E-6</v>
      </c>
      <c r="H2936" s="3">
        <v>14.4077</v>
      </c>
      <c r="I2936" s="3">
        <v>2.9999999999999997E-4</v>
      </c>
      <c r="J2936" s="3">
        <v>-1.1299999999999999E-2</v>
      </c>
      <c r="K2936" s="3">
        <v>2.0400000000000001E-2</v>
      </c>
      <c r="L2936" s="3" t="e">
        <f t="shared" si="90"/>
        <v>#NUM!</v>
      </c>
      <c r="M2936" s="3">
        <f t="shared" si="91"/>
        <v>3.9201834393198514</v>
      </c>
    </row>
    <row r="2937" spans="1:13" x14ac:dyDescent="0.3">
      <c r="A2937" s="1">
        <v>195.97407373678001</v>
      </c>
      <c r="B2937" s="1">
        <v>-66.332920657190002</v>
      </c>
      <c r="C2937" s="1" t="s">
        <v>12</v>
      </c>
      <c r="D2937" s="1" t="s">
        <v>9592</v>
      </c>
      <c r="E2937" s="2" t="s">
        <v>5299</v>
      </c>
      <c r="F2937" s="4">
        <v>3.0839424800000002</v>
      </c>
      <c r="G2937" s="5">
        <v>7.2200000000000003E-6</v>
      </c>
      <c r="H2937" s="3">
        <v>15.3735</v>
      </c>
      <c r="I2937" s="3">
        <v>2.9999999999999997E-4</v>
      </c>
      <c r="J2937" s="3">
        <v>1.8599999999999998E-2</v>
      </c>
      <c r="K2937" s="3">
        <v>3.04E-2</v>
      </c>
      <c r="L2937" s="3">
        <f t="shared" si="90"/>
        <v>-3.2789352789104207</v>
      </c>
      <c r="M2937" s="3">
        <f t="shared" si="91"/>
        <v>3.5490760487637711</v>
      </c>
    </row>
    <row r="2938" spans="1:13" x14ac:dyDescent="0.3">
      <c r="A2938" s="1">
        <v>193.43278932453001</v>
      </c>
      <c r="B2938" s="1">
        <v>-65.899710273810001</v>
      </c>
      <c r="C2938" s="1" t="s">
        <v>12</v>
      </c>
      <c r="D2938" s="1" t="s">
        <v>9592</v>
      </c>
      <c r="E2938" s="2" t="s">
        <v>5300</v>
      </c>
      <c r="F2938" s="4">
        <v>26.463916260000001</v>
      </c>
      <c r="G2938" s="5">
        <v>4.3802000000000001E-4</v>
      </c>
      <c r="H2938" s="3">
        <v>11.9331</v>
      </c>
      <c r="I2938" s="3">
        <v>1E-4</v>
      </c>
      <c r="J2938" s="3">
        <v>-1.5100000000000001E-2</v>
      </c>
      <c r="K2938" s="3">
        <v>2.93E-2</v>
      </c>
      <c r="L2938" s="3" t="e">
        <f t="shared" si="90"/>
        <v>#NUM!</v>
      </c>
      <c r="M2938" s="3">
        <f t="shared" si="91"/>
        <v>4.2135226966931132</v>
      </c>
    </row>
    <row r="2939" spans="1:13" x14ac:dyDescent="0.3">
      <c r="A2939" s="1">
        <v>199.32908636942</v>
      </c>
      <c r="B2939" s="1">
        <v>-66.11713581811</v>
      </c>
      <c r="C2939" s="1" t="s">
        <v>12</v>
      </c>
      <c r="D2939" s="1" t="s">
        <v>9592</v>
      </c>
      <c r="E2939" s="2" t="s">
        <v>5301</v>
      </c>
      <c r="F2939" s="4">
        <v>2.65755009</v>
      </c>
      <c r="G2939" s="5">
        <v>1.078E-5</v>
      </c>
      <c r="H2939" s="3">
        <v>15.595499999999999</v>
      </c>
      <c r="I2939" s="3">
        <v>2.0000000000000001E-4</v>
      </c>
      <c r="J2939" s="3">
        <v>2.3E-3</v>
      </c>
      <c r="K2939" s="3">
        <v>3.5999999999999997E-2</v>
      </c>
      <c r="L2939" s="3">
        <f t="shared" si="90"/>
        <v>-7.5958608199120334</v>
      </c>
      <c r="M2939" s="3">
        <f t="shared" si="91"/>
        <v>33.988291101305308</v>
      </c>
    </row>
    <row r="2940" spans="1:13" x14ac:dyDescent="0.3">
      <c r="A2940" s="1">
        <v>251.95680218383001</v>
      </c>
      <c r="B2940" s="1">
        <v>-22.77607691999</v>
      </c>
      <c r="C2940" s="1" t="s">
        <v>12</v>
      </c>
      <c r="D2940" s="1" t="s">
        <v>9592</v>
      </c>
      <c r="E2940" s="2" t="s">
        <v>5307</v>
      </c>
      <c r="F2940" s="4">
        <v>1.2487481899999999</v>
      </c>
      <c r="G2940" s="5">
        <v>7.8000000000000005E-7</v>
      </c>
      <c r="H2940" s="3">
        <v>13.5809</v>
      </c>
      <c r="I2940" s="3">
        <v>2.0000000000000001E-4</v>
      </c>
      <c r="J2940" s="3">
        <v>0.18990000000000001</v>
      </c>
      <c r="K2940" s="3">
        <v>3.1E-2</v>
      </c>
      <c r="L2940" s="3">
        <f t="shared" si="90"/>
        <v>-2.647517631491425E-2</v>
      </c>
      <c r="M2940" s="3">
        <f t="shared" si="91"/>
        <v>0.35447977608034537</v>
      </c>
    </row>
    <row r="2941" spans="1:13" x14ac:dyDescent="0.3">
      <c r="A2941" s="1">
        <v>110.39023080388</v>
      </c>
      <c r="B2941" s="1">
        <v>-17.503992462639999</v>
      </c>
      <c r="C2941" s="1" t="s">
        <v>12</v>
      </c>
      <c r="D2941" s="1" t="s">
        <v>9592</v>
      </c>
      <c r="E2941" s="2" t="s">
        <v>5311</v>
      </c>
      <c r="F2941" s="4">
        <v>2.61803586</v>
      </c>
      <c r="G2941" s="5">
        <v>2.9499999999999999E-5</v>
      </c>
      <c r="H2941" s="3">
        <v>14.840400000000001</v>
      </c>
      <c r="I2941" s="3">
        <v>2.9999999999999997E-4</v>
      </c>
      <c r="J2941" s="3">
        <v>0.3342</v>
      </c>
      <c r="K2941" s="3">
        <v>3.3700000000000001E-2</v>
      </c>
      <c r="L2941" s="3">
        <f t="shared" si="90"/>
        <v>2.460432227786864</v>
      </c>
      <c r="M2941" s="3">
        <f t="shared" si="91"/>
        <v>0.21896692896431655</v>
      </c>
    </row>
    <row r="2942" spans="1:13" x14ac:dyDescent="0.3">
      <c r="A2942" s="1">
        <v>113.05896277689</v>
      </c>
      <c r="B2942" s="1">
        <v>-18.73161325805</v>
      </c>
      <c r="C2942" s="1" t="s">
        <v>12</v>
      </c>
      <c r="D2942" s="1" t="s">
        <v>9592</v>
      </c>
      <c r="E2942" s="2" t="s">
        <v>5315</v>
      </c>
      <c r="F2942" s="4">
        <v>2.2098056399999999</v>
      </c>
      <c r="G2942" s="5">
        <v>1.4409999999999999E-5</v>
      </c>
      <c r="H2942" s="3">
        <v>11.2311</v>
      </c>
      <c r="I2942" s="3">
        <v>1E-4</v>
      </c>
      <c r="J2942" s="3">
        <v>0.77310000000000001</v>
      </c>
      <c r="K2942" s="3">
        <v>6.3799999999999996E-2</v>
      </c>
      <c r="L2942" s="3">
        <f t="shared" si="90"/>
        <v>0.67227836635283467</v>
      </c>
      <c r="M2942" s="3">
        <f t="shared" si="91"/>
        <v>0.17920071475112809</v>
      </c>
    </row>
    <row r="2943" spans="1:13" x14ac:dyDescent="0.3">
      <c r="A2943" s="1">
        <v>113.41167402396999</v>
      </c>
      <c r="B2943" s="1">
        <v>-16.31709573709</v>
      </c>
      <c r="C2943" s="1" t="s">
        <v>12</v>
      </c>
      <c r="D2943" s="1" t="s">
        <v>9592</v>
      </c>
      <c r="E2943" s="2" t="s">
        <v>5316</v>
      </c>
      <c r="F2943" s="4">
        <v>10.982476650000001</v>
      </c>
      <c r="G2943" s="5">
        <v>2.3152000000000001E-4</v>
      </c>
      <c r="H2943" s="3">
        <v>11.045199999999999</v>
      </c>
      <c r="I2943" s="3">
        <v>4.0000000000000002E-4</v>
      </c>
      <c r="J2943" s="3">
        <v>0.113</v>
      </c>
      <c r="K2943" s="3">
        <v>3.8100000000000002E-2</v>
      </c>
      <c r="L2943" s="3">
        <f t="shared" si="90"/>
        <v>-3.6894077825828973</v>
      </c>
      <c r="M2943" s="3">
        <f t="shared" si="91"/>
        <v>0.73215201417249465</v>
      </c>
    </row>
    <row r="2944" spans="1:13" x14ac:dyDescent="0.3">
      <c r="A2944" s="1">
        <v>110.38689840991999</v>
      </c>
      <c r="B2944" s="1">
        <v>-16.687217877969999</v>
      </c>
      <c r="C2944" s="1" t="s">
        <v>12</v>
      </c>
      <c r="D2944" s="1" t="s">
        <v>9592</v>
      </c>
      <c r="E2944" s="2" t="s">
        <v>5317</v>
      </c>
      <c r="F2944" s="4">
        <v>4.2568901400000003</v>
      </c>
      <c r="G2944" s="5">
        <v>1.5610000000000001E-5</v>
      </c>
      <c r="H2944" s="3">
        <v>9.3164999999999996</v>
      </c>
      <c r="I2944" s="3">
        <v>1E-4</v>
      </c>
      <c r="J2944" s="3">
        <v>0.49170000000000003</v>
      </c>
      <c r="K2944" s="3">
        <v>3.9600000000000003E-2</v>
      </c>
      <c r="L2944" s="3">
        <f t="shared" si="90"/>
        <v>-2.2249989585491914</v>
      </c>
      <c r="M2944" s="3">
        <f t="shared" si="91"/>
        <v>0.17488385304599646</v>
      </c>
    </row>
    <row r="2945" spans="1:13" x14ac:dyDescent="0.3">
      <c r="A2945" s="1">
        <v>116.13257531168</v>
      </c>
      <c r="B2945" s="1">
        <v>-14.850100761229999</v>
      </c>
      <c r="C2945" s="1" t="s">
        <v>12</v>
      </c>
      <c r="D2945" s="1" t="s">
        <v>9592</v>
      </c>
      <c r="E2945" s="2" t="s">
        <v>5318</v>
      </c>
      <c r="F2945" s="4">
        <v>6.0276962000000003</v>
      </c>
      <c r="G2945" s="5">
        <v>6.1950000000000001E-5</v>
      </c>
      <c r="H2945" s="3">
        <v>14.58</v>
      </c>
      <c r="I2945" s="3">
        <v>2.0000000000000001E-4</v>
      </c>
      <c r="J2945" s="3">
        <v>0.4768</v>
      </c>
      <c r="K2945" s="3">
        <v>2.53E-2</v>
      </c>
      <c r="L2945" s="3">
        <f t="shared" si="90"/>
        <v>2.9716812336608989</v>
      </c>
      <c r="M2945" s="3">
        <f t="shared" si="91"/>
        <v>0.11522311000158859</v>
      </c>
    </row>
    <row r="2946" spans="1:13" x14ac:dyDescent="0.3">
      <c r="A2946" s="1">
        <v>15.01874154539</v>
      </c>
      <c r="B2946" s="1">
        <v>-72.793455291399994</v>
      </c>
      <c r="C2946" s="1" t="s">
        <v>12</v>
      </c>
      <c r="D2946" s="1" t="s">
        <v>9592</v>
      </c>
      <c r="E2946" s="2" t="s">
        <v>5319</v>
      </c>
      <c r="F2946" s="4">
        <v>2.0425900100000001</v>
      </c>
      <c r="G2946" s="5">
        <v>3.72E-6</v>
      </c>
      <c r="H2946" s="3">
        <v>16.851900000000001</v>
      </c>
      <c r="I2946" s="3">
        <v>2.9999999999999997E-4</v>
      </c>
      <c r="J2946" s="3">
        <v>-1.0800000000000001E-2</v>
      </c>
      <c r="K2946" s="3">
        <v>5.3900000000000003E-2</v>
      </c>
      <c r="L2946" s="3" t="e">
        <f t="shared" si="90"/>
        <v>#NUM!</v>
      </c>
      <c r="M2946" s="3">
        <f t="shared" si="91"/>
        <v>10.837264530273407</v>
      </c>
    </row>
    <row r="2947" spans="1:13" x14ac:dyDescent="0.3">
      <c r="A2947" s="1">
        <v>14.392015827990001</v>
      </c>
      <c r="B2947" s="1">
        <v>-72.752827084640003</v>
      </c>
      <c r="C2947" s="1" t="s">
        <v>12</v>
      </c>
      <c r="D2947" s="1" t="s">
        <v>9592</v>
      </c>
      <c r="E2947" s="2" t="s">
        <v>5322</v>
      </c>
      <c r="F2947" s="4">
        <v>6.0693024900000001</v>
      </c>
      <c r="G2947" s="5">
        <v>2.4980000000000001E-5</v>
      </c>
      <c r="H2947" s="3">
        <v>15.869</v>
      </c>
      <c r="I2947" s="3">
        <v>4.0000000000000002E-4</v>
      </c>
      <c r="J2947" s="3">
        <v>4.53E-2</v>
      </c>
      <c r="K2947" s="3">
        <v>3.4599999999999999E-2</v>
      </c>
      <c r="L2947" s="3">
        <f t="shared" si="90"/>
        <v>-0.85050898993583957</v>
      </c>
      <c r="M2947" s="3">
        <f t="shared" si="91"/>
        <v>1.6585652958399597</v>
      </c>
    </row>
    <row r="2948" spans="1:13" x14ac:dyDescent="0.3">
      <c r="A2948" s="1">
        <v>14.704559562429999</v>
      </c>
      <c r="B2948" s="1">
        <v>-72.68464952043</v>
      </c>
      <c r="C2948" s="1" t="s">
        <v>12</v>
      </c>
      <c r="D2948" s="1" t="s">
        <v>9592</v>
      </c>
      <c r="E2948" s="2" t="s">
        <v>5323</v>
      </c>
      <c r="F2948" s="4">
        <v>3.74963501</v>
      </c>
      <c r="G2948" s="5">
        <v>2.3099999999999999E-5</v>
      </c>
      <c r="H2948" s="3">
        <v>16.011700000000001</v>
      </c>
      <c r="I2948" s="3">
        <v>5.0000000000000001E-4</v>
      </c>
      <c r="J2948" s="3">
        <v>-2.0799999999999999E-2</v>
      </c>
      <c r="K2948" s="3">
        <v>3.4599999999999999E-2</v>
      </c>
      <c r="L2948" s="3" t="e">
        <f t="shared" ref="L2948:L3011" si="92">H2948+5+5*LOG10(J2948/1000)</f>
        <v>#NUM!</v>
      </c>
      <c r="M2948" s="3">
        <f t="shared" ref="M2948:M3011" si="93">SQRT(I2948^2+4.7153*(K2948/J2948)^2)</f>
        <v>3.6121637709768901</v>
      </c>
    </row>
    <row r="2949" spans="1:13" x14ac:dyDescent="0.3">
      <c r="A2949" s="1">
        <v>15.0821674334</v>
      </c>
      <c r="B2949" s="1">
        <v>-72.643960923180003</v>
      </c>
      <c r="C2949" s="1" t="s">
        <v>12</v>
      </c>
      <c r="D2949" s="1" t="s">
        <v>9592</v>
      </c>
      <c r="E2949" s="2" t="s">
        <v>5324</v>
      </c>
      <c r="F2949" s="4">
        <v>4.2912050700000002</v>
      </c>
      <c r="G2949" s="5">
        <v>2.6290000000000001E-5</v>
      </c>
      <c r="H2949" s="3">
        <v>15.779400000000001</v>
      </c>
      <c r="I2949" s="3">
        <v>4.0000000000000002E-4</v>
      </c>
      <c r="J2949" s="3">
        <v>-8.2199999999999995E-2</v>
      </c>
      <c r="K2949" s="3">
        <v>3.5900000000000001E-2</v>
      </c>
      <c r="L2949" s="3" t="e">
        <f t="shared" si="92"/>
        <v>#NUM!</v>
      </c>
      <c r="M2949" s="3">
        <f t="shared" si="93"/>
        <v>0.94836896654858327</v>
      </c>
    </row>
    <row r="2950" spans="1:13" x14ac:dyDescent="0.3">
      <c r="A2950" s="1">
        <v>15.068679514619999</v>
      </c>
      <c r="B2950" s="1">
        <v>-72.641187102570001</v>
      </c>
      <c r="C2950" s="1" t="s">
        <v>12</v>
      </c>
      <c r="D2950" s="1" t="s">
        <v>9592</v>
      </c>
      <c r="E2950" s="2" t="s">
        <v>5325</v>
      </c>
      <c r="F2950" s="4">
        <v>2.9110710200000001</v>
      </c>
      <c r="G2950" s="5">
        <v>2.1180000000000001E-5</v>
      </c>
      <c r="H2950" s="3">
        <v>16.805399999999999</v>
      </c>
      <c r="I2950" s="3">
        <v>2.9999999999999997E-4</v>
      </c>
      <c r="J2950" s="3">
        <v>-0.10050000000000001</v>
      </c>
      <c r="K2950" s="3">
        <v>5.4899999999999997E-2</v>
      </c>
      <c r="L2950" s="3" t="e">
        <f t="shared" si="92"/>
        <v>#NUM!</v>
      </c>
      <c r="M2950" s="3">
        <f t="shared" si="93"/>
        <v>1.1862083069485836</v>
      </c>
    </row>
    <row r="2951" spans="1:13" x14ac:dyDescent="0.3">
      <c r="A2951" s="1">
        <v>13.807240402490001</v>
      </c>
      <c r="B2951" s="1">
        <v>-72.851284100749993</v>
      </c>
      <c r="C2951" s="1" t="s">
        <v>12</v>
      </c>
      <c r="D2951" s="1" t="s">
        <v>9592</v>
      </c>
      <c r="E2951" s="2" t="s">
        <v>5326</v>
      </c>
      <c r="F2951" s="4">
        <v>1.96149573</v>
      </c>
      <c r="G2951" s="5">
        <v>1.146E-5</v>
      </c>
      <c r="H2951" s="3">
        <v>17.134399999999999</v>
      </c>
      <c r="I2951" s="3">
        <v>4.0000000000000002E-4</v>
      </c>
      <c r="J2951" s="3">
        <v>1.1000000000000001E-3</v>
      </c>
      <c r="K2951" s="3">
        <v>7.0400000000000004E-2</v>
      </c>
      <c r="L2951" s="3">
        <f t="shared" si="92"/>
        <v>-7.6586365742088738</v>
      </c>
      <c r="M2951" s="3">
        <f t="shared" si="93"/>
        <v>138.97434583461796</v>
      </c>
    </row>
    <row r="2952" spans="1:13" x14ac:dyDescent="0.3">
      <c r="A2952" s="1">
        <v>14.12958919561</v>
      </c>
      <c r="B2952" s="1">
        <v>-72.765774231720002</v>
      </c>
      <c r="C2952" s="1" t="s">
        <v>12</v>
      </c>
      <c r="D2952" s="1" t="s">
        <v>9592</v>
      </c>
      <c r="E2952" s="2" t="s">
        <v>5327</v>
      </c>
      <c r="F2952" s="4">
        <v>1.67920205</v>
      </c>
      <c r="G2952" s="5">
        <v>1.9490000000000001E-5</v>
      </c>
      <c r="H2952" s="3">
        <v>17.47</v>
      </c>
      <c r="I2952" s="3">
        <v>1E-3</v>
      </c>
      <c r="J2952" s="3">
        <v>-1.1000000000000001E-3</v>
      </c>
      <c r="K2952" s="3">
        <v>7.4999999999999997E-2</v>
      </c>
      <c r="L2952" s="3" t="e">
        <f t="shared" si="92"/>
        <v>#NUM!</v>
      </c>
      <c r="M2952" s="3">
        <f t="shared" si="93"/>
        <v>148.05505593453017</v>
      </c>
    </row>
    <row r="2953" spans="1:13" x14ac:dyDescent="0.3">
      <c r="A2953" s="1">
        <v>13.98167021579</v>
      </c>
      <c r="B2953" s="1">
        <v>-72.772271058130002</v>
      </c>
      <c r="C2953" s="1" t="s">
        <v>12</v>
      </c>
      <c r="D2953" s="1" t="s">
        <v>9592</v>
      </c>
      <c r="E2953" s="2" t="s">
        <v>5328</v>
      </c>
      <c r="F2953" s="4">
        <v>1.73594705</v>
      </c>
      <c r="G2953" s="5">
        <v>6.9600000000000003E-6</v>
      </c>
      <c r="H2953" s="3">
        <v>17.512</v>
      </c>
      <c r="I2953" s="3">
        <v>8.0000000000000004E-4</v>
      </c>
      <c r="J2953" s="3">
        <v>0.45519999999999999</v>
      </c>
      <c r="K2953" s="3">
        <v>0.1153</v>
      </c>
      <c r="L2953" s="3">
        <f t="shared" si="92"/>
        <v>5.8030112669350729</v>
      </c>
      <c r="M2953" s="3">
        <f t="shared" si="93"/>
        <v>0.55002468090627021</v>
      </c>
    </row>
    <row r="2954" spans="1:13" x14ac:dyDescent="0.3">
      <c r="A2954" s="1">
        <v>13.581516367040001</v>
      </c>
      <c r="B2954" s="1">
        <v>-72.754545587989995</v>
      </c>
      <c r="C2954" s="1" t="s">
        <v>12</v>
      </c>
      <c r="D2954" s="1" t="s">
        <v>9592</v>
      </c>
      <c r="E2954" s="2" t="s">
        <v>5329</v>
      </c>
      <c r="F2954" s="4">
        <v>1.20864043</v>
      </c>
      <c r="G2954" s="5">
        <v>3.4400000000000001E-6</v>
      </c>
      <c r="H2954" s="3">
        <v>17.628799999999998</v>
      </c>
      <c r="I2954" s="3">
        <v>8.0000000000000004E-4</v>
      </c>
      <c r="J2954" s="3">
        <v>0.27610000000000001</v>
      </c>
      <c r="K2954" s="3">
        <v>0.14430000000000001</v>
      </c>
      <c r="L2954" s="3">
        <f t="shared" si="92"/>
        <v>4.8341320331963153</v>
      </c>
      <c r="M2954" s="3">
        <f t="shared" si="93"/>
        <v>1.1348924238437252</v>
      </c>
    </row>
    <row r="2955" spans="1:13" x14ac:dyDescent="0.3">
      <c r="A2955" s="1">
        <v>14.80308367069</v>
      </c>
      <c r="B2955" s="1">
        <v>-72.581462498630003</v>
      </c>
      <c r="C2955" s="1" t="s">
        <v>12</v>
      </c>
      <c r="D2955" s="1" t="s">
        <v>9592</v>
      </c>
      <c r="E2955" s="2" t="s">
        <v>5330</v>
      </c>
      <c r="F2955" s="4">
        <v>1.0919288700000001</v>
      </c>
      <c r="G2955" s="5">
        <v>4.4700000000000004E-6</v>
      </c>
      <c r="H2955" s="3">
        <v>18.088999999999999</v>
      </c>
      <c r="I2955" s="3">
        <v>8.0000000000000004E-4</v>
      </c>
      <c r="J2955" s="3">
        <v>0.15770000000000001</v>
      </c>
      <c r="K2955" s="3">
        <v>0.10929999999999999</v>
      </c>
      <c r="L2955" s="3">
        <f t="shared" si="92"/>
        <v>4.0781584666445134</v>
      </c>
      <c r="M2955" s="3">
        <f t="shared" si="93"/>
        <v>1.5050231992712932</v>
      </c>
    </row>
    <row r="2956" spans="1:13" x14ac:dyDescent="0.3">
      <c r="A2956" s="1">
        <v>14.898121249360001</v>
      </c>
      <c r="B2956" s="1">
        <v>-72.565836939370001</v>
      </c>
      <c r="C2956" s="1" t="s">
        <v>12</v>
      </c>
      <c r="D2956" s="1" t="s">
        <v>9592</v>
      </c>
      <c r="E2956" s="2" t="s">
        <v>5331</v>
      </c>
      <c r="F2956" s="4">
        <v>1.5955078700000001</v>
      </c>
      <c r="G2956" s="5">
        <v>5.8999999999999996E-7</v>
      </c>
      <c r="H2956" s="3">
        <v>16.859500000000001</v>
      </c>
      <c r="I2956" s="3">
        <v>1.8E-3</v>
      </c>
      <c r="J2956" s="3">
        <v>9.2700000000000005E-2</v>
      </c>
      <c r="K2956" s="3">
        <v>6.2199999999999998E-2</v>
      </c>
      <c r="L2956" s="3">
        <f t="shared" si="92"/>
        <v>1.6948986707224876</v>
      </c>
      <c r="M2956" s="3">
        <f t="shared" si="93"/>
        <v>1.4570204468904637</v>
      </c>
    </row>
    <row r="2957" spans="1:13" x14ac:dyDescent="0.3">
      <c r="A2957" s="1">
        <v>14.90464245745</v>
      </c>
      <c r="B2957" s="1">
        <v>-72.551585275289995</v>
      </c>
      <c r="C2957" s="1" t="s">
        <v>12</v>
      </c>
      <c r="D2957" s="1" t="s">
        <v>9592</v>
      </c>
      <c r="E2957" s="2" t="s">
        <v>5332</v>
      </c>
      <c r="F2957" s="4">
        <v>3.6661689100000001</v>
      </c>
      <c r="G2957" s="5">
        <v>1.256E-5</v>
      </c>
      <c r="H2957" s="3">
        <v>15.685700000000001</v>
      </c>
      <c r="I2957" s="3">
        <v>1E-3</v>
      </c>
      <c r="J2957" s="3">
        <v>-1.46E-2</v>
      </c>
      <c r="K2957" s="3">
        <v>3.15E-2</v>
      </c>
      <c r="L2957" s="3" t="e">
        <f t="shared" si="92"/>
        <v>#NUM!</v>
      </c>
      <c r="M2957" s="3">
        <f t="shared" si="93"/>
        <v>4.6850299587908983</v>
      </c>
    </row>
    <row r="2958" spans="1:13" x14ac:dyDescent="0.3">
      <c r="A2958" s="1">
        <v>15.05004805179</v>
      </c>
      <c r="B2958" s="1">
        <v>-72.514508323059999</v>
      </c>
      <c r="C2958" s="1" t="s">
        <v>12</v>
      </c>
      <c r="D2958" s="1" t="s">
        <v>9592</v>
      </c>
      <c r="E2958" s="2" t="s">
        <v>5333</v>
      </c>
      <c r="F2958" s="4">
        <v>1.51654785</v>
      </c>
      <c r="G2958" s="5">
        <v>4.8500000000000002E-6</v>
      </c>
      <c r="H2958" s="3">
        <v>17.1966</v>
      </c>
      <c r="I2958" s="3">
        <v>4.0000000000000002E-4</v>
      </c>
      <c r="J2958" s="3">
        <v>-4.02E-2</v>
      </c>
      <c r="K2958" s="3">
        <v>5.8900000000000001E-2</v>
      </c>
      <c r="L2958" s="3" t="e">
        <f t="shared" si="92"/>
        <v>#NUM!</v>
      </c>
      <c r="M2958" s="3">
        <f t="shared" si="93"/>
        <v>3.1815877776419939</v>
      </c>
    </row>
    <row r="2959" spans="1:13" x14ac:dyDescent="0.3">
      <c r="A2959" s="1">
        <v>14.97363804491</v>
      </c>
      <c r="B2959" s="1">
        <v>-72.511268049549997</v>
      </c>
      <c r="C2959" s="1" t="s">
        <v>12</v>
      </c>
      <c r="D2959" s="1" t="s">
        <v>9592</v>
      </c>
      <c r="E2959" s="2" t="s">
        <v>5334</v>
      </c>
      <c r="F2959" s="4">
        <v>2.0023718499999998</v>
      </c>
      <c r="G2959" s="5">
        <v>7.9799999999999998E-6</v>
      </c>
      <c r="H2959" s="3">
        <v>17.0914</v>
      </c>
      <c r="I2959" s="3">
        <v>1E-3</v>
      </c>
      <c r="J2959" s="3">
        <v>-0.2175</v>
      </c>
      <c r="K2959" s="3">
        <v>7.3099999999999998E-2</v>
      </c>
      <c r="L2959" s="3" t="e">
        <f t="shared" si="92"/>
        <v>#NUM!</v>
      </c>
      <c r="M2959" s="3">
        <f t="shared" si="93"/>
        <v>0.72981567651778256</v>
      </c>
    </row>
    <row r="2960" spans="1:13" x14ac:dyDescent="0.3">
      <c r="A2960" s="1">
        <v>14.729493848320001</v>
      </c>
      <c r="B2960" s="1">
        <v>-72.552078419110003</v>
      </c>
      <c r="C2960" s="1" t="s">
        <v>12</v>
      </c>
      <c r="D2960" s="1" t="s">
        <v>9592</v>
      </c>
      <c r="E2960" s="2" t="s">
        <v>5336</v>
      </c>
      <c r="F2960" s="4">
        <v>38.059684580000003</v>
      </c>
      <c r="G2960" s="5">
        <v>1.8653599999999999E-3</v>
      </c>
      <c r="H2960" s="3">
        <v>13.7363</v>
      </c>
      <c r="I2960" s="3">
        <v>2.9999999999999997E-4</v>
      </c>
      <c r="J2960" s="3">
        <v>-2.9499999999999998E-2</v>
      </c>
      <c r="K2960" s="3">
        <v>1.44E-2</v>
      </c>
      <c r="L2960" s="3" t="e">
        <f t="shared" si="92"/>
        <v>#NUM!</v>
      </c>
      <c r="M2960" s="3">
        <f t="shared" si="93"/>
        <v>1.0599738666118277</v>
      </c>
    </row>
    <row r="2961" spans="1:13" x14ac:dyDescent="0.3">
      <c r="A2961" s="1">
        <v>24.058154186140001</v>
      </c>
      <c r="B2961" s="1">
        <v>-73.778625556760005</v>
      </c>
      <c r="C2961" s="1" t="s">
        <v>12</v>
      </c>
      <c r="D2961" s="1" t="s">
        <v>9592</v>
      </c>
      <c r="E2961" s="2" t="s">
        <v>5339</v>
      </c>
      <c r="F2961" s="4">
        <v>1.28123659</v>
      </c>
      <c r="G2961" s="5">
        <v>1.5799999999999999E-6</v>
      </c>
      <c r="H2961" s="3">
        <v>17.1785</v>
      </c>
      <c r="I2961" s="3">
        <v>4.0000000000000002E-4</v>
      </c>
      <c r="J2961" s="3">
        <v>5.0700000000000002E-2</v>
      </c>
      <c r="K2961" s="3">
        <v>7.4700000000000003E-2</v>
      </c>
      <c r="L2961" s="3">
        <f t="shared" si="92"/>
        <v>0.70353979666667854</v>
      </c>
      <c r="M2961" s="3">
        <f t="shared" si="93"/>
        <v>3.1993909377892029</v>
      </c>
    </row>
    <row r="2962" spans="1:13" x14ac:dyDescent="0.3">
      <c r="A2962" s="1">
        <v>22.259433765739999</v>
      </c>
      <c r="B2962" s="1">
        <v>-73.480144010990003</v>
      </c>
      <c r="C2962" s="1" t="s">
        <v>12</v>
      </c>
      <c r="D2962" s="1" t="s">
        <v>9592</v>
      </c>
      <c r="E2962" s="2" t="s">
        <v>5341</v>
      </c>
      <c r="F2962" s="4">
        <v>1.03104935</v>
      </c>
      <c r="G2962" s="5">
        <v>2.96E-6</v>
      </c>
      <c r="H2962" s="3">
        <v>17.873799999999999</v>
      </c>
      <c r="I2962" s="3">
        <v>1E-3</v>
      </c>
      <c r="J2962" s="3">
        <v>-0.15429999999999999</v>
      </c>
      <c r="K2962" s="3">
        <v>9.6699999999999994E-2</v>
      </c>
      <c r="L2962" s="3" t="e">
        <f t="shared" si="92"/>
        <v>#NUM!</v>
      </c>
      <c r="M2962" s="3">
        <f t="shared" si="93"/>
        <v>1.3608658933925939</v>
      </c>
    </row>
    <row r="2963" spans="1:13" x14ac:dyDescent="0.3">
      <c r="A2963" s="1">
        <v>18.201953803119999</v>
      </c>
      <c r="B2963" s="1">
        <v>-74.372150154590003</v>
      </c>
      <c r="C2963" s="1" t="s">
        <v>12</v>
      </c>
      <c r="D2963" s="1" t="s">
        <v>9592</v>
      </c>
      <c r="E2963" s="2" t="s">
        <v>5343</v>
      </c>
      <c r="F2963" s="4">
        <v>8.1135303099999998</v>
      </c>
      <c r="G2963" s="5">
        <v>4.3590000000000001E-5</v>
      </c>
      <c r="H2963" s="3">
        <v>14.805300000000001</v>
      </c>
      <c r="I2963" s="3">
        <v>1E-4</v>
      </c>
      <c r="J2963" s="3">
        <v>-3.0499999999999999E-2</v>
      </c>
      <c r="K2963" s="3">
        <v>1.9699999999999999E-2</v>
      </c>
      <c r="L2963" s="3" t="e">
        <f t="shared" si="92"/>
        <v>#NUM!</v>
      </c>
      <c r="M2963" s="3">
        <f t="shared" si="93"/>
        <v>1.4025587192056066</v>
      </c>
    </row>
    <row r="2964" spans="1:13" x14ac:dyDescent="0.3">
      <c r="A2964" s="1">
        <v>19.68200465688</v>
      </c>
      <c r="B2964" s="1">
        <v>-73.695146961099994</v>
      </c>
      <c r="C2964" s="1" t="s">
        <v>12</v>
      </c>
      <c r="D2964" s="1" t="s">
        <v>9592</v>
      </c>
      <c r="E2964" s="2" t="s">
        <v>5344</v>
      </c>
      <c r="F2964" s="4">
        <v>1.58946637</v>
      </c>
      <c r="G2964" s="5">
        <v>5.2399999999999998E-6</v>
      </c>
      <c r="H2964" s="3">
        <v>17.220800000000001</v>
      </c>
      <c r="I2964" s="3">
        <v>5.9999999999999995E-4</v>
      </c>
      <c r="J2964" s="3">
        <v>5.57E-2</v>
      </c>
      <c r="K2964" s="3">
        <v>7.85E-2</v>
      </c>
      <c r="L2964" s="3">
        <f t="shared" si="92"/>
        <v>0.95007597586864279</v>
      </c>
      <c r="M2964" s="3">
        <f t="shared" si="93"/>
        <v>3.0603361640606508</v>
      </c>
    </row>
    <row r="2965" spans="1:13" x14ac:dyDescent="0.3">
      <c r="A2965" s="1">
        <v>16.843588992899999</v>
      </c>
      <c r="B2965" s="1">
        <v>-74.022935541059994</v>
      </c>
      <c r="C2965" s="1" t="s">
        <v>12</v>
      </c>
      <c r="D2965" s="1" t="s">
        <v>9592</v>
      </c>
      <c r="E2965" s="2" t="s">
        <v>5345</v>
      </c>
      <c r="F2965" s="4">
        <v>1.6621067</v>
      </c>
      <c r="G2965" s="5">
        <v>4.0799999999999999E-6</v>
      </c>
      <c r="H2965" s="3">
        <v>16.982700000000001</v>
      </c>
      <c r="I2965" s="3">
        <v>8.0000000000000004E-4</v>
      </c>
      <c r="J2965" s="3">
        <v>-0.1164</v>
      </c>
      <c r="K2965" s="3">
        <v>7.6700000000000004E-2</v>
      </c>
      <c r="L2965" s="3" t="e">
        <f t="shared" si="92"/>
        <v>#NUM!</v>
      </c>
      <c r="M2965" s="3">
        <f t="shared" si="93"/>
        <v>1.4308599108022824</v>
      </c>
    </row>
    <row r="2966" spans="1:13" x14ac:dyDescent="0.3">
      <c r="A2966" s="1">
        <v>20.663447292130002</v>
      </c>
      <c r="B2966" s="1">
        <v>-73.211328035289995</v>
      </c>
      <c r="C2966" s="1" t="s">
        <v>12</v>
      </c>
      <c r="D2966" s="1" t="s">
        <v>9592</v>
      </c>
      <c r="E2966" s="2" t="s">
        <v>5353</v>
      </c>
      <c r="F2966" s="4">
        <v>2.3939660300000001</v>
      </c>
      <c r="G2966" s="5">
        <v>9.1800000000000002E-6</v>
      </c>
      <c r="H2966" s="3">
        <v>16.580100000000002</v>
      </c>
      <c r="I2966" s="3">
        <v>4.0000000000000002E-4</v>
      </c>
      <c r="J2966" s="3">
        <v>0.1971</v>
      </c>
      <c r="K2966" s="3">
        <v>6.1699999999999998E-2</v>
      </c>
      <c r="L2966" s="3">
        <f t="shared" si="92"/>
        <v>3.0535331213972192</v>
      </c>
      <c r="M2966" s="3">
        <f t="shared" si="93"/>
        <v>0.67975635960010117</v>
      </c>
    </row>
    <row r="2967" spans="1:13" x14ac:dyDescent="0.3">
      <c r="A2967" s="1">
        <v>20.37077584331</v>
      </c>
      <c r="B2967" s="1">
        <v>-72.985185546729994</v>
      </c>
      <c r="C2967" s="1" t="s">
        <v>12</v>
      </c>
      <c r="D2967" s="1" t="s">
        <v>9592</v>
      </c>
      <c r="E2967" s="2" t="s">
        <v>5355</v>
      </c>
      <c r="F2967" s="4">
        <v>1.7472447900000001</v>
      </c>
      <c r="G2967" s="5">
        <v>3.0800000000000002E-6</v>
      </c>
      <c r="H2967" s="3">
        <v>16.888999999999999</v>
      </c>
      <c r="I2967" s="3">
        <v>4.0000000000000002E-4</v>
      </c>
      <c r="J2967" s="3">
        <v>-1.89E-2</v>
      </c>
      <c r="K2967" s="3">
        <v>6.5100000000000005E-2</v>
      </c>
      <c r="L2967" s="3" t="e">
        <f t="shared" si="92"/>
        <v>#NUM!</v>
      </c>
      <c r="M2967" s="3">
        <f t="shared" si="93"/>
        <v>7.4795220955141213</v>
      </c>
    </row>
    <row r="2968" spans="1:13" x14ac:dyDescent="0.3">
      <c r="A2968" s="1">
        <v>20.533556404940001</v>
      </c>
      <c r="B2968" s="1">
        <v>-72.964992775040002</v>
      </c>
      <c r="C2968" s="1" t="s">
        <v>12</v>
      </c>
      <c r="D2968" s="1" t="s">
        <v>9592</v>
      </c>
      <c r="E2968" s="2" t="s">
        <v>5357</v>
      </c>
      <c r="F2968" s="4">
        <v>4.4908239200000004</v>
      </c>
      <c r="G2968" s="5">
        <v>3.1890000000000001E-5</v>
      </c>
      <c r="H2968" s="3">
        <v>15.7346</v>
      </c>
      <c r="I2968" s="3">
        <v>2.9999999999999997E-4</v>
      </c>
      <c r="J2968" s="3">
        <v>6.1999999999999998E-3</v>
      </c>
      <c r="K2968" s="3">
        <v>3.4599999999999999E-2</v>
      </c>
      <c r="L2968" s="3">
        <f t="shared" si="92"/>
        <v>-5.3034415525087333</v>
      </c>
      <c r="M2968" s="3">
        <f t="shared" si="93"/>
        <v>12.118226732185857</v>
      </c>
    </row>
    <row r="2969" spans="1:13" x14ac:dyDescent="0.3">
      <c r="A2969" s="1">
        <v>16.475358142409998</v>
      </c>
      <c r="B2969" s="1">
        <v>-73.433907702089996</v>
      </c>
      <c r="C2969" s="1" t="s">
        <v>12</v>
      </c>
      <c r="D2969" s="1" t="s">
        <v>9592</v>
      </c>
      <c r="E2969" s="2" t="s">
        <v>5359</v>
      </c>
      <c r="F2969" s="4">
        <v>1.56047906</v>
      </c>
      <c r="G2969" s="5">
        <v>7.8099999999999998E-6</v>
      </c>
      <c r="H2969" s="3">
        <v>17.553100000000001</v>
      </c>
      <c r="I2969" s="3">
        <v>5.9999999999999995E-4</v>
      </c>
      <c r="J2969" s="3">
        <v>-5.6000000000000001E-2</v>
      </c>
      <c r="K2969" s="3">
        <v>8.6800000000000002E-2</v>
      </c>
      <c r="L2969" s="3" t="e">
        <f t="shared" si="92"/>
        <v>#NUM!</v>
      </c>
      <c r="M2969" s="3">
        <f t="shared" si="93"/>
        <v>3.3657849916475655</v>
      </c>
    </row>
    <row r="2970" spans="1:13" x14ac:dyDescent="0.3">
      <c r="A2970" s="1">
        <v>17.478959112249999</v>
      </c>
      <c r="B2970" s="1">
        <v>-73.269519956490001</v>
      </c>
      <c r="C2970" s="1" t="s">
        <v>12</v>
      </c>
      <c r="D2970" s="1" t="s">
        <v>9592</v>
      </c>
      <c r="E2970" s="2" t="s">
        <v>5360</v>
      </c>
      <c r="F2970" s="4">
        <v>1.2789691000000001</v>
      </c>
      <c r="G2970" s="5">
        <v>4.3800000000000004E-6</v>
      </c>
      <c r="H2970" s="3">
        <v>17.019200000000001</v>
      </c>
      <c r="I2970" s="3">
        <v>1.2999999999999999E-3</v>
      </c>
      <c r="J2970" s="3">
        <v>-1.06E-2</v>
      </c>
      <c r="K2970" s="3">
        <v>6.1800000000000001E-2</v>
      </c>
      <c r="L2970" s="3" t="e">
        <f t="shared" si="92"/>
        <v>#NUM!</v>
      </c>
      <c r="M2970" s="3">
        <f t="shared" si="93"/>
        <v>12.660104094669364</v>
      </c>
    </row>
    <row r="2971" spans="1:13" x14ac:dyDescent="0.3">
      <c r="A2971" s="1">
        <v>18.456062090140001</v>
      </c>
      <c r="B2971" s="1">
        <v>-73.103134456380005</v>
      </c>
      <c r="C2971" s="1" t="s">
        <v>12</v>
      </c>
      <c r="D2971" s="1" t="s">
        <v>9592</v>
      </c>
      <c r="E2971" s="2" t="s">
        <v>5364</v>
      </c>
      <c r="F2971" s="4">
        <v>1.9201056000000001</v>
      </c>
      <c r="G2971" s="5">
        <v>7.4100000000000002E-6</v>
      </c>
      <c r="H2971" s="3">
        <v>17.378399999999999</v>
      </c>
      <c r="I2971" s="3">
        <v>8.0000000000000004E-4</v>
      </c>
      <c r="J2971" s="3">
        <v>-0.17630000000000001</v>
      </c>
      <c r="K2971" s="3">
        <v>7.6799999999999993E-2</v>
      </c>
      <c r="L2971" s="3" t="e">
        <f t="shared" si="92"/>
        <v>#NUM!</v>
      </c>
      <c r="M2971" s="3">
        <f t="shared" si="93"/>
        <v>0.94594029858757189</v>
      </c>
    </row>
    <row r="2972" spans="1:13" x14ac:dyDescent="0.3">
      <c r="A2972" s="1">
        <v>18.240258904579999</v>
      </c>
      <c r="B2972" s="1">
        <v>-73.083534767060002</v>
      </c>
      <c r="C2972" s="1" t="s">
        <v>12</v>
      </c>
      <c r="D2972" s="1" t="s">
        <v>9592</v>
      </c>
      <c r="E2972" s="2" t="s">
        <v>5365</v>
      </c>
      <c r="F2972" s="4">
        <v>3.0458934599999998</v>
      </c>
      <c r="G2972" s="5">
        <v>1.677E-5</v>
      </c>
      <c r="H2972" s="3">
        <v>16.243200000000002</v>
      </c>
      <c r="I2972" s="3">
        <v>2.9999999999999997E-4</v>
      </c>
      <c r="J2972" s="3">
        <v>3.5499999999999997E-2</v>
      </c>
      <c r="K2972" s="3">
        <v>4.0599999999999997E-2</v>
      </c>
      <c r="L2972" s="3">
        <f t="shared" si="92"/>
        <v>-1.0056582347245282</v>
      </c>
      <c r="M2972" s="3">
        <f t="shared" si="93"/>
        <v>2.4834324304713671</v>
      </c>
    </row>
    <row r="2973" spans="1:13" x14ac:dyDescent="0.3">
      <c r="A2973" s="1">
        <v>16.285043505899999</v>
      </c>
      <c r="B2973" s="1">
        <v>-73.220331201299999</v>
      </c>
      <c r="C2973" s="1" t="s">
        <v>12</v>
      </c>
      <c r="D2973" s="1" t="s">
        <v>9592</v>
      </c>
      <c r="E2973" s="2" t="s">
        <v>5367</v>
      </c>
      <c r="F2973" s="4">
        <v>1.9911686399999999</v>
      </c>
      <c r="G2973" s="5">
        <v>5.8699999999999997E-6</v>
      </c>
      <c r="H2973" s="3">
        <v>17.2315</v>
      </c>
      <c r="I2973" s="3">
        <v>5.0000000000000001E-4</v>
      </c>
      <c r="J2973" s="3">
        <v>-9.4700000000000006E-2</v>
      </c>
      <c r="K2973" s="3">
        <v>7.2900000000000006E-2</v>
      </c>
      <c r="L2973" s="3" t="e">
        <f t="shared" si="92"/>
        <v>#NUM!</v>
      </c>
      <c r="M2973" s="3">
        <f t="shared" si="93"/>
        <v>1.6715995024617714</v>
      </c>
    </row>
    <row r="2974" spans="1:13" x14ac:dyDescent="0.3">
      <c r="A2974" s="1">
        <v>17.40398164374</v>
      </c>
      <c r="B2974" s="1">
        <v>-72.961589163330004</v>
      </c>
      <c r="C2974" s="1" t="s">
        <v>12</v>
      </c>
      <c r="D2974" s="1" t="s">
        <v>9592</v>
      </c>
      <c r="E2974" s="2" t="s">
        <v>5370</v>
      </c>
      <c r="F2974" s="4">
        <v>3.8254238800000002</v>
      </c>
      <c r="G2974" s="5">
        <v>6.4670000000000003E-5</v>
      </c>
      <c r="H2974" s="3">
        <v>16.2087</v>
      </c>
      <c r="I2974" s="3">
        <v>5.0000000000000001E-4</v>
      </c>
      <c r="J2974" s="3">
        <v>-8.48E-2</v>
      </c>
      <c r="K2974" s="3">
        <v>3.95E-2</v>
      </c>
      <c r="L2974" s="3" t="e">
        <f t="shared" si="92"/>
        <v>#NUM!</v>
      </c>
      <c r="M2974" s="3">
        <f t="shared" si="93"/>
        <v>1.0114768814761095</v>
      </c>
    </row>
    <row r="2975" spans="1:13" x14ac:dyDescent="0.3">
      <c r="A2975" s="1">
        <v>16.360927282750001</v>
      </c>
      <c r="B2975" s="1">
        <v>-73.137034878989994</v>
      </c>
      <c r="C2975" s="1" t="s">
        <v>12</v>
      </c>
      <c r="D2975" s="1" t="s">
        <v>9592</v>
      </c>
      <c r="E2975" s="2" t="s">
        <v>5371</v>
      </c>
      <c r="F2975" s="4">
        <v>1.8789567700000001</v>
      </c>
      <c r="G2975" s="5">
        <v>1.8309999999999999E-5</v>
      </c>
      <c r="H2975" s="3">
        <v>16.788599999999999</v>
      </c>
      <c r="I2975" s="3">
        <v>4.0000000000000002E-4</v>
      </c>
      <c r="J2975" s="3">
        <v>1.2200000000000001E-2</v>
      </c>
      <c r="K2975" s="3">
        <v>6.1199999999999997E-2</v>
      </c>
      <c r="L2975" s="3">
        <f t="shared" si="92"/>
        <v>-2.7796008466262592</v>
      </c>
      <c r="M2975" s="3">
        <f t="shared" si="93"/>
        <v>10.892968712573939</v>
      </c>
    </row>
    <row r="2976" spans="1:13" x14ac:dyDescent="0.3">
      <c r="A2976" s="1">
        <v>15.872024176869999</v>
      </c>
      <c r="B2976" s="1">
        <v>-73.141444913040004</v>
      </c>
      <c r="C2976" s="1" t="s">
        <v>12</v>
      </c>
      <c r="D2976" s="1" t="s">
        <v>9592</v>
      </c>
      <c r="E2976" s="2" t="s">
        <v>5372</v>
      </c>
      <c r="F2976" s="4">
        <v>1.69658829</v>
      </c>
      <c r="G2976" s="5">
        <v>3.5700000000000001E-6</v>
      </c>
      <c r="H2976" s="3">
        <v>16.962499999999999</v>
      </c>
      <c r="I2976" s="3">
        <v>8.0000000000000004E-4</v>
      </c>
      <c r="J2976" s="3">
        <v>1.4200000000000001E-2</v>
      </c>
      <c r="K2976" s="3">
        <v>5.3800000000000001E-2</v>
      </c>
      <c r="L2976" s="3">
        <f t="shared" si="92"/>
        <v>-2.2760582780847187</v>
      </c>
      <c r="M2976" s="3">
        <f t="shared" si="93"/>
        <v>8.2271345083845429</v>
      </c>
    </row>
    <row r="2977" spans="1:13" x14ac:dyDescent="0.3">
      <c r="A2977" s="1">
        <v>16.218175148549999</v>
      </c>
      <c r="B2977" s="1">
        <v>-73.027251120420004</v>
      </c>
      <c r="C2977" s="1" t="s">
        <v>12</v>
      </c>
      <c r="D2977" s="1" t="s">
        <v>9592</v>
      </c>
      <c r="E2977" s="2" t="s">
        <v>5374</v>
      </c>
      <c r="F2977" s="4">
        <v>1.6448081699999999</v>
      </c>
      <c r="G2977" s="5">
        <v>9.5899999999999997E-6</v>
      </c>
      <c r="H2977" s="3">
        <v>16.892399999999999</v>
      </c>
      <c r="I2977" s="3">
        <v>1E-3</v>
      </c>
      <c r="J2977" s="3" t="s">
        <v>9598</v>
      </c>
      <c r="L2977" s="3" t="e">
        <f t="shared" si="92"/>
        <v>#VALUE!</v>
      </c>
      <c r="M2977" s="3" t="e">
        <f t="shared" si="93"/>
        <v>#VALUE!</v>
      </c>
    </row>
    <row r="2978" spans="1:13" x14ac:dyDescent="0.3">
      <c r="A2978" s="1">
        <v>16.855790298110001</v>
      </c>
      <c r="B2978" s="1">
        <v>-73.041272208250007</v>
      </c>
      <c r="C2978" s="1" t="s">
        <v>12</v>
      </c>
      <c r="D2978" s="1" t="s">
        <v>9592</v>
      </c>
      <c r="E2978" s="2" t="s">
        <v>5375</v>
      </c>
      <c r="F2978" s="4">
        <v>1.2226059499999999</v>
      </c>
      <c r="G2978" s="5">
        <v>1.8660000000000001E-5</v>
      </c>
      <c r="H2978" s="3">
        <v>18.003799999999998</v>
      </c>
      <c r="I2978" s="3">
        <v>1.4E-3</v>
      </c>
      <c r="J2978" s="3">
        <v>-0.3206</v>
      </c>
      <c r="K2978" s="3">
        <v>0.1192</v>
      </c>
      <c r="L2978" s="3" t="e">
        <f t="shared" si="92"/>
        <v>#NUM!</v>
      </c>
      <c r="M2978" s="3">
        <f t="shared" si="93"/>
        <v>0.80736153546547829</v>
      </c>
    </row>
    <row r="2979" spans="1:13" x14ac:dyDescent="0.3">
      <c r="A2979" s="1">
        <v>16.745830851009998</v>
      </c>
      <c r="B2979" s="1">
        <v>-73.036332832970004</v>
      </c>
      <c r="C2979" s="1" t="s">
        <v>12</v>
      </c>
      <c r="D2979" s="1" t="s">
        <v>9592</v>
      </c>
      <c r="E2979" s="2" t="s">
        <v>5376</v>
      </c>
      <c r="F2979" s="4">
        <v>4.7436574699999996</v>
      </c>
      <c r="G2979" s="5">
        <v>7.3250000000000005E-5</v>
      </c>
      <c r="H2979" s="3">
        <v>16.030999999999999</v>
      </c>
      <c r="I2979" s="3">
        <v>2.9999999999999997E-4</v>
      </c>
      <c r="J2979" s="3">
        <v>7.0199999999999999E-2</v>
      </c>
      <c r="K2979" s="3">
        <v>3.9899999999999998E-2</v>
      </c>
      <c r="L2979" s="3">
        <f t="shared" si="92"/>
        <v>0.26268556064902526</v>
      </c>
      <c r="M2979" s="3">
        <f t="shared" si="93"/>
        <v>1.2342139784962187</v>
      </c>
    </row>
    <row r="2980" spans="1:13" x14ac:dyDescent="0.3">
      <c r="A2980" s="1">
        <v>16.796572275470002</v>
      </c>
      <c r="B2980" s="1">
        <v>-72.999651635649997</v>
      </c>
      <c r="C2980" s="1" t="s">
        <v>12</v>
      </c>
      <c r="D2980" s="1" t="s">
        <v>9592</v>
      </c>
      <c r="E2980" s="2" t="s">
        <v>5377</v>
      </c>
      <c r="F2980" s="4">
        <v>1.2916127399999999</v>
      </c>
      <c r="G2980" s="5">
        <v>3.7100000000000001E-6</v>
      </c>
      <c r="H2980" s="3">
        <v>16.8003</v>
      </c>
      <c r="I2980" s="3">
        <v>4.0000000000000002E-4</v>
      </c>
      <c r="J2980" s="3">
        <v>-9.4999999999999998E-3</v>
      </c>
      <c r="K2980" s="3">
        <v>5.8200000000000002E-2</v>
      </c>
      <c r="L2980" s="3" t="e">
        <f t="shared" si="92"/>
        <v>#NUM!</v>
      </c>
      <c r="M2980" s="3">
        <f t="shared" si="93"/>
        <v>13.303136399995962</v>
      </c>
    </row>
    <row r="2981" spans="1:13" x14ac:dyDescent="0.3">
      <c r="A2981" s="1">
        <v>17.281347986019998</v>
      </c>
      <c r="B2981" s="1">
        <v>-72.918282179439998</v>
      </c>
      <c r="C2981" s="1" t="s">
        <v>12</v>
      </c>
      <c r="D2981" s="1" t="s">
        <v>9592</v>
      </c>
      <c r="E2981" s="2" t="s">
        <v>5378</v>
      </c>
      <c r="F2981" s="4">
        <v>1.39592578</v>
      </c>
      <c r="G2981" s="5">
        <v>9.2999999999999999E-7</v>
      </c>
      <c r="H2981" s="3">
        <v>16.992000000000001</v>
      </c>
      <c r="I2981" s="3">
        <v>4.0000000000000002E-4</v>
      </c>
      <c r="J2981" s="3">
        <v>0.1053</v>
      </c>
      <c r="K2981" s="3">
        <v>6.59E-2</v>
      </c>
      <c r="L2981" s="3">
        <f t="shared" si="92"/>
        <v>2.1041418559274341</v>
      </c>
      <c r="M2981" s="3">
        <f t="shared" si="93"/>
        <v>1.3589758112514378</v>
      </c>
    </row>
    <row r="2982" spans="1:13" x14ac:dyDescent="0.3">
      <c r="A2982" s="1">
        <v>17.186364974420002</v>
      </c>
      <c r="B2982" s="1">
        <v>-72.894642334500006</v>
      </c>
      <c r="C2982" s="1" t="s">
        <v>12</v>
      </c>
      <c r="D2982" s="1" t="s">
        <v>9592</v>
      </c>
      <c r="E2982" s="2" t="s">
        <v>5379</v>
      </c>
      <c r="F2982" s="4">
        <v>1.8316057100000001</v>
      </c>
      <c r="G2982" s="5">
        <v>6.8299999999999998E-6</v>
      </c>
      <c r="H2982" s="3">
        <v>16.8264</v>
      </c>
      <c r="I2982" s="3">
        <v>6.9999999999999999E-4</v>
      </c>
      <c r="J2982" s="3">
        <v>-5.04E-2</v>
      </c>
      <c r="K2982" s="3">
        <v>5.3699999999999998E-2</v>
      </c>
      <c r="L2982" s="3" t="e">
        <f t="shared" si="92"/>
        <v>#NUM!</v>
      </c>
      <c r="M2982" s="3">
        <f t="shared" si="93"/>
        <v>2.3136541148489753</v>
      </c>
    </row>
    <row r="2983" spans="1:13" x14ac:dyDescent="0.3">
      <c r="A2983" s="1">
        <v>16.6457150751</v>
      </c>
      <c r="B2983" s="1">
        <v>-72.950603137109994</v>
      </c>
      <c r="C2983" s="1" t="s">
        <v>12</v>
      </c>
      <c r="D2983" s="1" t="s">
        <v>9592</v>
      </c>
      <c r="E2983" s="2" t="s">
        <v>5380</v>
      </c>
      <c r="F2983" s="4">
        <v>1.52664293</v>
      </c>
      <c r="G2983" s="5">
        <v>6.6800000000000004E-6</v>
      </c>
      <c r="H2983" s="3">
        <v>17.339400000000001</v>
      </c>
      <c r="I2983" s="3">
        <v>4.0000000000000002E-4</v>
      </c>
      <c r="J2983" s="3">
        <v>1.1900000000000001E-2</v>
      </c>
      <c r="K2983" s="3">
        <v>8.1100000000000005E-2</v>
      </c>
      <c r="L2983" s="3">
        <f t="shared" si="92"/>
        <v>-2.2828651930373418</v>
      </c>
      <c r="M2983" s="3">
        <f t="shared" si="93"/>
        <v>14.798870077807122</v>
      </c>
    </row>
    <row r="2984" spans="1:13" x14ac:dyDescent="0.3">
      <c r="A2984" s="1">
        <v>17.80933981938</v>
      </c>
      <c r="B2984" s="1">
        <v>-72.902520878679994</v>
      </c>
      <c r="C2984" s="1" t="s">
        <v>12</v>
      </c>
      <c r="D2984" s="1" t="s">
        <v>9592</v>
      </c>
      <c r="E2984" s="2" t="s">
        <v>5382</v>
      </c>
      <c r="F2984" s="4">
        <v>1.44563942</v>
      </c>
      <c r="G2984" s="5">
        <v>3.5099999999999999E-6</v>
      </c>
      <c r="H2984" s="3">
        <v>17.4678</v>
      </c>
      <c r="I2984" s="3">
        <v>5.0000000000000001E-4</v>
      </c>
      <c r="J2984" s="3">
        <v>-6.4000000000000003E-3</v>
      </c>
      <c r="K2984" s="3">
        <v>8.72E-2</v>
      </c>
      <c r="L2984" s="3" t="e">
        <f t="shared" si="92"/>
        <v>#NUM!</v>
      </c>
      <c r="M2984" s="3">
        <f t="shared" si="93"/>
        <v>29.586335347800343</v>
      </c>
    </row>
    <row r="2985" spans="1:13" x14ac:dyDescent="0.3">
      <c r="A2985" s="1">
        <v>17.911353871599999</v>
      </c>
      <c r="B2985" s="1">
        <v>-72.908596183870003</v>
      </c>
      <c r="C2985" s="1" t="s">
        <v>12</v>
      </c>
      <c r="D2985" s="1" t="s">
        <v>9592</v>
      </c>
      <c r="E2985" s="2" t="s">
        <v>5383</v>
      </c>
      <c r="F2985" s="4">
        <v>3.3166710699999999</v>
      </c>
      <c r="G2985" s="5">
        <v>2.0270000000000001E-5</v>
      </c>
      <c r="H2985" s="3">
        <v>16.0947</v>
      </c>
      <c r="I2985" s="3">
        <v>4.0000000000000002E-4</v>
      </c>
      <c r="J2985" s="3">
        <v>9.1000000000000004E-3</v>
      </c>
      <c r="K2985" s="3">
        <v>4.0599999999999997E-2</v>
      </c>
      <c r="L2985" s="3">
        <f t="shared" si="92"/>
        <v>-4.1100930383945311</v>
      </c>
      <c r="M2985" s="3">
        <f t="shared" si="93"/>
        <v>9.6881154630345279</v>
      </c>
    </row>
    <row r="2986" spans="1:13" x14ac:dyDescent="0.3">
      <c r="A2986" s="1">
        <v>18.855514902780001</v>
      </c>
      <c r="B2986" s="1">
        <v>-72.677254565870001</v>
      </c>
      <c r="C2986" s="1" t="s">
        <v>12</v>
      </c>
      <c r="D2986" s="1" t="s">
        <v>9592</v>
      </c>
      <c r="E2986" s="2" t="s">
        <v>5386</v>
      </c>
      <c r="F2986" s="4">
        <v>1.48685182</v>
      </c>
      <c r="G2986" s="5">
        <v>9.9499999999999996E-6</v>
      </c>
      <c r="H2986" s="3">
        <v>17.1434</v>
      </c>
      <c r="I2986" s="3">
        <v>5.9999999999999995E-4</v>
      </c>
      <c r="J2986" s="3">
        <v>-7.7700000000000005E-2</v>
      </c>
      <c r="K2986" s="3">
        <v>6.0699999999999997E-2</v>
      </c>
      <c r="L2986" s="3" t="e">
        <f t="shared" si="92"/>
        <v>#NUM!</v>
      </c>
      <c r="M2986" s="3">
        <f t="shared" si="93"/>
        <v>1.6963769545895055</v>
      </c>
    </row>
    <row r="2987" spans="1:13" x14ac:dyDescent="0.3">
      <c r="A2987" s="1">
        <v>17.662529960259999</v>
      </c>
      <c r="B2987" s="1">
        <v>-72.802765368259998</v>
      </c>
      <c r="C2987" s="1" t="s">
        <v>12</v>
      </c>
      <c r="D2987" s="1" t="s">
        <v>9592</v>
      </c>
      <c r="E2987" s="2" t="s">
        <v>5388</v>
      </c>
      <c r="F2987" s="4">
        <v>3.9881893399999999</v>
      </c>
      <c r="G2987" s="5">
        <v>3.0519999999999999E-5</v>
      </c>
      <c r="H2987" s="3">
        <v>16.1251</v>
      </c>
      <c r="I2987" s="3">
        <v>4.0000000000000002E-4</v>
      </c>
      <c r="J2987" s="3">
        <v>-3.7400000000000003E-2</v>
      </c>
      <c r="K2987" s="3">
        <v>4.02E-2</v>
      </c>
      <c r="L2987" s="3" t="e">
        <f t="shared" si="92"/>
        <v>#NUM!</v>
      </c>
      <c r="M2987" s="3">
        <f t="shared" si="93"/>
        <v>2.3340444454252105</v>
      </c>
    </row>
    <row r="2988" spans="1:13" x14ac:dyDescent="0.3">
      <c r="A2988" s="1">
        <v>17.982265570959999</v>
      </c>
      <c r="B2988" s="1">
        <v>-72.721658059559999</v>
      </c>
      <c r="C2988" s="1" t="s">
        <v>12</v>
      </c>
      <c r="D2988" s="1" t="s">
        <v>9592</v>
      </c>
      <c r="E2988" s="2" t="s">
        <v>5389</v>
      </c>
      <c r="F2988" s="4">
        <v>3.1925213000000001</v>
      </c>
      <c r="G2988" s="5">
        <v>1.1800000000000001E-5</v>
      </c>
      <c r="H2988" s="3">
        <v>16.2271</v>
      </c>
      <c r="I2988" s="3">
        <v>5.9999999999999995E-4</v>
      </c>
      <c r="J2988" s="3">
        <v>0.13200000000000001</v>
      </c>
      <c r="K2988" s="3">
        <v>4.5900000000000003E-2</v>
      </c>
      <c r="L2988" s="3">
        <f t="shared" si="92"/>
        <v>1.8299696560292489</v>
      </c>
      <c r="M2988" s="3">
        <f t="shared" si="93"/>
        <v>0.7550810236339317</v>
      </c>
    </row>
    <row r="2989" spans="1:13" x14ac:dyDescent="0.3">
      <c r="A2989" s="1">
        <v>18.363707893440001</v>
      </c>
      <c r="B2989" s="1">
        <v>-72.610599328809997</v>
      </c>
      <c r="C2989" s="1" t="s">
        <v>12</v>
      </c>
      <c r="D2989" s="1" t="s">
        <v>9592</v>
      </c>
      <c r="E2989" s="2" t="s">
        <v>5390</v>
      </c>
      <c r="F2989" s="4">
        <v>1.6262285599999999</v>
      </c>
      <c r="G2989" s="5">
        <v>2.6800000000000002E-6</v>
      </c>
      <c r="H2989" s="3">
        <v>17.2483</v>
      </c>
      <c r="I2989" s="3">
        <v>6.9999999999999999E-4</v>
      </c>
      <c r="J2989" s="3">
        <v>-0.1009</v>
      </c>
      <c r="K2989" s="3">
        <v>7.2999999999999995E-2</v>
      </c>
      <c r="L2989" s="3" t="e">
        <f t="shared" si="92"/>
        <v>#NUM!</v>
      </c>
      <c r="M2989" s="3">
        <f t="shared" si="93"/>
        <v>1.5710369569088596</v>
      </c>
    </row>
    <row r="2990" spans="1:13" x14ac:dyDescent="0.3">
      <c r="A2990" s="1">
        <v>18.10423749868</v>
      </c>
      <c r="B2990" s="1">
        <v>-72.629760185790005</v>
      </c>
      <c r="C2990" s="1" t="s">
        <v>12</v>
      </c>
      <c r="D2990" s="1" t="s">
        <v>9592</v>
      </c>
      <c r="E2990" s="2" t="s">
        <v>5391</v>
      </c>
      <c r="F2990" s="4">
        <v>2.2735824400000002</v>
      </c>
      <c r="G2990" s="5">
        <v>7.6599999999999995E-6</v>
      </c>
      <c r="H2990" s="3">
        <v>16.186299999999999</v>
      </c>
      <c r="I2990" s="3">
        <v>5.9999999999999995E-4</v>
      </c>
      <c r="J2990" s="3">
        <v>7.3000000000000001E-3</v>
      </c>
      <c r="K2990" s="3">
        <v>3.7699999999999997E-2</v>
      </c>
      <c r="L2990" s="3">
        <f t="shared" si="92"/>
        <v>-4.4970856993977222</v>
      </c>
      <c r="M2990" s="3">
        <f t="shared" si="93"/>
        <v>11.214325439731113</v>
      </c>
    </row>
    <row r="2991" spans="1:13" x14ac:dyDescent="0.3">
      <c r="A2991" s="1">
        <v>19.881065940709998</v>
      </c>
      <c r="B2991" s="1">
        <v>-72.604613560079997</v>
      </c>
      <c r="C2991" s="1" t="s">
        <v>12</v>
      </c>
      <c r="D2991" s="1" t="s">
        <v>9592</v>
      </c>
      <c r="E2991" s="2" t="s">
        <v>5393</v>
      </c>
      <c r="F2991" s="4">
        <v>1.97224859</v>
      </c>
      <c r="G2991" s="5">
        <v>1.5099999999999999E-5</v>
      </c>
      <c r="H2991" s="3">
        <v>16.455500000000001</v>
      </c>
      <c r="I2991" s="3">
        <v>2.0999999999999999E-3</v>
      </c>
      <c r="J2991" s="3">
        <v>1.06E-2</v>
      </c>
      <c r="K2991" s="3">
        <v>0.06</v>
      </c>
      <c r="L2991" s="3">
        <f t="shared" si="92"/>
        <v>-3.4179706736761482</v>
      </c>
      <c r="M2991" s="3">
        <f t="shared" si="93"/>
        <v>12.291363313301305</v>
      </c>
    </row>
    <row r="2992" spans="1:13" x14ac:dyDescent="0.3">
      <c r="A2992" s="1">
        <v>19.638004714160001</v>
      </c>
      <c r="B2992" s="1">
        <v>-72.462413705909995</v>
      </c>
      <c r="C2992" s="1" t="s">
        <v>12</v>
      </c>
      <c r="D2992" s="1" t="s">
        <v>9592</v>
      </c>
      <c r="E2992" s="2" t="s">
        <v>5395</v>
      </c>
      <c r="F2992" s="4">
        <v>2.1146656799999999</v>
      </c>
      <c r="G2992" s="5">
        <v>5.2000000000000002E-6</v>
      </c>
      <c r="H2992" s="3">
        <v>16.5473</v>
      </c>
      <c r="I2992" s="3">
        <v>1.5E-3</v>
      </c>
      <c r="J2992" s="3">
        <v>-7.7999999999999996E-3</v>
      </c>
      <c r="K2992" s="3">
        <v>4.4400000000000002E-2</v>
      </c>
      <c r="L2992" s="3" t="e">
        <f t="shared" si="92"/>
        <v>#NUM!</v>
      </c>
      <c r="M2992" s="3">
        <f t="shared" si="93"/>
        <v>12.360699119522844</v>
      </c>
    </row>
    <row r="2993" spans="1:13" x14ac:dyDescent="0.3">
      <c r="A2993" s="1">
        <v>15.5755041718</v>
      </c>
      <c r="B2993" s="1">
        <v>-72.944080627830004</v>
      </c>
      <c r="C2993" s="1" t="s">
        <v>12</v>
      </c>
      <c r="D2993" s="1" t="s">
        <v>9592</v>
      </c>
      <c r="E2993" s="2" t="s">
        <v>5399</v>
      </c>
      <c r="F2993" s="4">
        <v>1.3229290499999999</v>
      </c>
      <c r="G2993" s="5">
        <v>9.9000000000000001E-6</v>
      </c>
      <c r="H2993" s="3">
        <v>17.302800000000001</v>
      </c>
      <c r="I2993" s="3">
        <v>2.5999999999999999E-3</v>
      </c>
      <c r="J2993" s="3">
        <v>-3.8399999999999997E-2</v>
      </c>
      <c r="K2993" s="3">
        <v>8.6300000000000002E-2</v>
      </c>
      <c r="L2993" s="3" t="e">
        <f t="shared" si="92"/>
        <v>#NUM!</v>
      </c>
      <c r="M2993" s="3">
        <f t="shared" si="93"/>
        <v>4.8801626577194845</v>
      </c>
    </row>
    <row r="2994" spans="1:13" x14ac:dyDescent="0.3">
      <c r="A2994" s="1">
        <v>16.988727066399999</v>
      </c>
      <c r="B2994" s="1">
        <v>-72.715522892780001</v>
      </c>
      <c r="C2994" s="1" t="s">
        <v>12</v>
      </c>
      <c r="D2994" s="1" t="s">
        <v>9592</v>
      </c>
      <c r="E2994" s="2" t="s">
        <v>5403</v>
      </c>
      <c r="F2994" s="4">
        <v>1.5328539400000001</v>
      </c>
      <c r="G2994" s="5">
        <v>7.43E-6</v>
      </c>
      <c r="H2994" s="3">
        <v>17.165700000000001</v>
      </c>
      <c r="I2994" s="3">
        <v>6.9999999999999999E-4</v>
      </c>
      <c r="J2994" s="3">
        <v>8.1900000000000001E-2</v>
      </c>
      <c r="K2994" s="3">
        <v>8.2299999999999998E-2</v>
      </c>
      <c r="L2994" s="3">
        <f t="shared" si="92"/>
        <v>1.7321195088020929</v>
      </c>
      <c r="M2994" s="3">
        <f t="shared" si="93"/>
        <v>2.1820797563070706</v>
      </c>
    </row>
    <row r="2995" spans="1:13" x14ac:dyDescent="0.3">
      <c r="A2995" s="1">
        <v>16.287571000229999</v>
      </c>
      <c r="B2995" s="1">
        <v>-72.668878696129994</v>
      </c>
      <c r="C2995" s="1" t="s">
        <v>12</v>
      </c>
      <c r="D2995" s="1" t="s">
        <v>9592</v>
      </c>
      <c r="E2995" s="2" t="s">
        <v>5406</v>
      </c>
      <c r="F2995" s="4">
        <v>6.2963293</v>
      </c>
      <c r="G2995" s="5">
        <v>5.8850000000000001E-5</v>
      </c>
      <c r="H2995" s="3">
        <v>15.5616</v>
      </c>
      <c r="I2995" s="3">
        <v>2.9999999999999997E-4</v>
      </c>
      <c r="J2995" s="3">
        <v>4.8899999999999999E-2</v>
      </c>
      <c r="K2995" s="3">
        <v>3.56E-2</v>
      </c>
      <c r="L2995" s="3">
        <f t="shared" si="92"/>
        <v>-0.9918557043819014</v>
      </c>
      <c r="M2995" s="3">
        <f t="shared" si="93"/>
        <v>1.5808687374671213</v>
      </c>
    </row>
    <row r="2996" spans="1:13" x14ac:dyDescent="0.3">
      <c r="A2996" s="1">
        <v>16.85309831328</v>
      </c>
      <c r="B2996" s="1">
        <v>-72.522441206590003</v>
      </c>
      <c r="C2996" s="1" t="s">
        <v>12</v>
      </c>
      <c r="D2996" s="1" t="s">
        <v>9592</v>
      </c>
      <c r="E2996" s="2" t="s">
        <v>5408</v>
      </c>
      <c r="F2996" s="4">
        <v>6.1122737699999998</v>
      </c>
      <c r="G2996" s="5">
        <v>4.0000000000000003E-5</v>
      </c>
      <c r="H2996" s="3">
        <v>15.346399999999999</v>
      </c>
      <c r="I2996" s="3">
        <v>2.9999999999999997E-4</v>
      </c>
      <c r="J2996" s="3">
        <v>-3.3000000000000002E-2</v>
      </c>
      <c r="K2996" s="3">
        <v>3.1699999999999999E-2</v>
      </c>
      <c r="L2996" s="3" t="e">
        <f t="shared" si="92"/>
        <v>#NUM!</v>
      </c>
      <c r="M2996" s="3">
        <f t="shared" si="93"/>
        <v>2.0859312540253439</v>
      </c>
    </row>
    <row r="2997" spans="1:13" x14ac:dyDescent="0.3">
      <c r="A2997" s="1">
        <v>17.183763325899999</v>
      </c>
      <c r="B2997" s="1">
        <v>-72.692495490979994</v>
      </c>
      <c r="C2997" s="1" t="s">
        <v>12</v>
      </c>
      <c r="D2997" s="1" t="s">
        <v>9592</v>
      </c>
      <c r="E2997" s="2" t="s">
        <v>5409</v>
      </c>
      <c r="F2997" s="4">
        <v>3.7113684299999998</v>
      </c>
      <c r="G2997" s="5">
        <v>1.4450000000000001E-5</v>
      </c>
      <c r="H2997" s="3">
        <v>16.143000000000001</v>
      </c>
      <c r="I2997" s="3">
        <v>8.0000000000000004E-4</v>
      </c>
      <c r="J2997" s="3">
        <v>7.8700000000000006E-2</v>
      </c>
      <c r="K2997" s="3">
        <v>3.8199999999999998E-2</v>
      </c>
      <c r="L2997" s="3">
        <f t="shared" si="92"/>
        <v>0.62287366179532455</v>
      </c>
      <c r="M2997" s="3">
        <f t="shared" si="93"/>
        <v>1.0540068178307629</v>
      </c>
    </row>
    <row r="2998" spans="1:13" x14ac:dyDescent="0.3">
      <c r="A2998" s="1">
        <v>18.45197097985</v>
      </c>
      <c r="B2998" s="1">
        <v>-72.409855125990006</v>
      </c>
      <c r="C2998" s="1" t="s">
        <v>12</v>
      </c>
      <c r="D2998" s="1" t="s">
        <v>9592</v>
      </c>
      <c r="E2998" s="2" t="s">
        <v>5411</v>
      </c>
      <c r="F2998" s="4">
        <v>1.34108943</v>
      </c>
      <c r="G2998" s="5">
        <v>6.6000000000000003E-6</v>
      </c>
      <c r="H2998" s="3">
        <v>17.430399999999999</v>
      </c>
      <c r="I2998" s="3">
        <v>2.3999999999999998E-3</v>
      </c>
      <c r="J2998" s="3">
        <v>-1.9E-3</v>
      </c>
      <c r="K2998" s="3">
        <v>8.2000000000000003E-2</v>
      </c>
      <c r="L2998" s="3" t="e">
        <f t="shared" si="92"/>
        <v>#NUM!</v>
      </c>
      <c r="M2998" s="3">
        <f t="shared" si="93"/>
        <v>93.716252978029345</v>
      </c>
    </row>
    <row r="2999" spans="1:13" x14ac:dyDescent="0.3">
      <c r="A2999" s="1">
        <v>18.239210640060001</v>
      </c>
      <c r="B2999" s="1">
        <v>-72.341799525940004</v>
      </c>
      <c r="C2999" s="1" t="s">
        <v>12</v>
      </c>
      <c r="D2999" s="1" t="s">
        <v>9592</v>
      </c>
      <c r="E2999" s="2" t="s">
        <v>5412</v>
      </c>
      <c r="F2999" s="4">
        <v>2.8119991</v>
      </c>
      <c r="G2999" s="5">
        <v>1.06E-5</v>
      </c>
      <c r="H2999" s="3">
        <v>16.168299999999999</v>
      </c>
      <c r="I2999" s="3">
        <v>5.0000000000000001E-4</v>
      </c>
      <c r="J2999" s="3">
        <v>1.0500000000000001E-2</v>
      </c>
      <c r="K2999" s="3">
        <v>4.4299999999999999E-2</v>
      </c>
      <c r="L2999" s="3">
        <f t="shared" si="92"/>
        <v>-3.7257535046503101</v>
      </c>
      <c r="M2999" s="3">
        <f t="shared" si="93"/>
        <v>9.1615528714536101</v>
      </c>
    </row>
    <row r="3000" spans="1:13" x14ac:dyDescent="0.3">
      <c r="A3000" s="1">
        <v>16.983888664590001</v>
      </c>
      <c r="B3000" s="1">
        <v>-72.369595514720004</v>
      </c>
      <c r="C3000" s="1" t="s">
        <v>12</v>
      </c>
      <c r="D3000" s="1" t="s">
        <v>9592</v>
      </c>
      <c r="E3000" s="2" t="s">
        <v>5413</v>
      </c>
      <c r="F3000" s="4">
        <v>3.19941093</v>
      </c>
      <c r="G3000" s="5">
        <v>1.1759999999999999E-5</v>
      </c>
      <c r="H3000" s="3">
        <v>16.168399999999998</v>
      </c>
      <c r="I3000" s="3">
        <v>5.9999999999999995E-4</v>
      </c>
      <c r="J3000" s="3">
        <v>-7.1000000000000004E-3</v>
      </c>
      <c r="K3000" s="3">
        <v>4.58E-2</v>
      </c>
      <c r="L3000" s="3" t="e">
        <f t="shared" si="92"/>
        <v>#NUM!</v>
      </c>
      <c r="M3000" s="3">
        <f t="shared" si="93"/>
        <v>14.007537511087765</v>
      </c>
    </row>
    <row r="3001" spans="1:13" x14ac:dyDescent="0.3">
      <c r="A3001" s="1">
        <v>18.11531216289</v>
      </c>
      <c r="B3001" s="1">
        <v>-72.167271207210007</v>
      </c>
      <c r="C3001" s="1" t="s">
        <v>12</v>
      </c>
      <c r="D3001" s="1" t="s">
        <v>9592</v>
      </c>
      <c r="E3001" s="2" t="s">
        <v>5414</v>
      </c>
      <c r="F3001" s="4">
        <v>5.7312320400000001</v>
      </c>
      <c r="G3001" s="5">
        <v>3.6579999999999999E-5</v>
      </c>
      <c r="H3001" s="3">
        <v>15.5832</v>
      </c>
      <c r="I3001" s="3">
        <v>2.0000000000000001E-4</v>
      </c>
      <c r="J3001" s="3">
        <v>4.8599999999999997E-2</v>
      </c>
      <c r="K3001" s="3">
        <v>3.0599999999999999E-2</v>
      </c>
      <c r="L3001" s="3">
        <f t="shared" si="92"/>
        <v>-0.98361865368853429</v>
      </c>
      <c r="M3001" s="3">
        <f t="shared" si="93"/>
        <v>1.3672244817454906</v>
      </c>
    </row>
    <row r="3002" spans="1:13" x14ac:dyDescent="0.3">
      <c r="A3002" s="1">
        <v>16.482595607109999</v>
      </c>
      <c r="B3002" s="1">
        <v>-72.439755056400003</v>
      </c>
      <c r="C3002" s="1" t="s">
        <v>12</v>
      </c>
      <c r="D3002" s="1" t="s">
        <v>9592</v>
      </c>
      <c r="E3002" s="2" t="s">
        <v>5417</v>
      </c>
      <c r="F3002" s="4">
        <v>4.9682202699999998</v>
      </c>
      <c r="G3002" s="5">
        <v>2.4649999999999999E-5</v>
      </c>
      <c r="H3002" s="3">
        <v>15.387700000000001</v>
      </c>
      <c r="I3002" s="3">
        <v>2.9999999999999997E-4</v>
      </c>
      <c r="J3002" s="3">
        <v>7.4000000000000003E-3</v>
      </c>
      <c r="K3002" s="3">
        <v>2.69E-2</v>
      </c>
      <c r="L3002" s="3">
        <f t="shared" si="92"/>
        <v>-5.2661414013451164</v>
      </c>
      <c r="M3002" s="3">
        <f t="shared" si="93"/>
        <v>7.8936019966968898</v>
      </c>
    </row>
    <row r="3003" spans="1:13" x14ac:dyDescent="0.3">
      <c r="A3003" s="1">
        <v>16.246729226429999</v>
      </c>
      <c r="B3003" s="1">
        <v>-72.416104190479999</v>
      </c>
      <c r="C3003" s="1" t="s">
        <v>12</v>
      </c>
      <c r="D3003" s="1" t="s">
        <v>9592</v>
      </c>
      <c r="E3003" s="2" t="s">
        <v>5419</v>
      </c>
      <c r="F3003" s="4">
        <v>3.3545478100000001</v>
      </c>
      <c r="G3003" s="5">
        <v>3.0239999999999998E-5</v>
      </c>
      <c r="H3003" s="3">
        <v>16.268999999999998</v>
      </c>
      <c r="I3003" s="3">
        <v>2.0000000000000001E-4</v>
      </c>
      <c r="J3003" s="3">
        <v>3.7199999999999997E-2</v>
      </c>
      <c r="K3003" s="3">
        <v>4.0800000000000003E-2</v>
      </c>
      <c r="L3003" s="3">
        <f t="shared" si="92"/>
        <v>-0.87828530059051602</v>
      </c>
      <c r="M3003" s="3">
        <f t="shared" si="93"/>
        <v>2.3816168220858822</v>
      </c>
    </row>
    <row r="3004" spans="1:13" x14ac:dyDescent="0.3">
      <c r="A3004" s="1">
        <v>16.183348130260001</v>
      </c>
      <c r="B3004" s="1">
        <v>-72.346545852610006</v>
      </c>
      <c r="C3004" s="1" t="s">
        <v>12</v>
      </c>
      <c r="D3004" s="1" t="s">
        <v>9592</v>
      </c>
      <c r="E3004" s="2" t="s">
        <v>5420</v>
      </c>
      <c r="F3004" s="4">
        <v>2.8934577099999998</v>
      </c>
      <c r="G3004" s="5">
        <v>5.2499999999999997E-6</v>
      </c>
      <c r="H3004" s="3">
        <v>16.058800000000002</v>
      </c>
      <c r="I3004" s="3">
        <v>4.0000000000000002E-4</v>
      </c>
      <c r="J3004" s="3">
        <v>4.4999999999999997E-3</v>
      </c>
      <c r="K3004" s="3">
        <v>4.3099999999999999E-2</v>
      </c>
      <c r="L3004" s="3">
        <f t="shared" si="92"/>
        <v>-5.6751374311232787</v>
      </c>
      <c r="M3004" s="3">
        <f t="shared" si="93"/>
        <v>20.797896897760516</v>
      </c>
    </row>
    <row r="3005" spans="1:13" x14ac:dyDescent="0.3">
      <c r="A3005" s="1">
        <v>15.35267074749</v>
      </c>
      <c r="B3005" s="1">
        <v>-72.456500332849998</v>
      </c>
      <c r="C3005" s="1" t="s">
        <v>12</v>
      </c>
      <c r="D3005" s="1" t="s">
        <v>9592</v>
      </c>
      <c r="E3005" s="2" t="s">
        <v>5421</v>
      </c>
      <c r="F3005" s="4">
        <v>1.6265139799999999</v>
      </c>
      <c r="G3005" s="5">
        <v>7.7400000000000004E-6</v>
      </c>
      <c r="H3005" s="3">
        <v>17.113299999999999</v>
      </c>
      <c r="I3005" s="3">
        <v>4.0000000000000002E-4</v>
      </c>
      <c r="J3005" s="3">
        <v>-3.04E-2</v>
      </c>
      <c r="K3005" s="3">
        <v>6.6100000000000006E-2</v>
      </c>
      <c r="L3005" s="3" t="e">
        <f t="shared" si="92"/>
        <v>#NUM!</v>
      </c>
      <c r="M3005" s="3">
        <f t="shared" si="93"/>
        <v>4.7215276997305713</v>
      </c>
    </row>
    <row r="3006" spans="1:13" x14ac:dyDescent="0.3">
      <c r="A3006" s="1">
        <v>16.048687267199998</v>
      </c>
      <c r="B3006" s="1">
        <v>-72.266651964410002</v>
      </c>
      <c r="C3006" s="1" t="s">
        <v>12</v>
      </c>
      <c r="D3006" s="1" t="s">
        <v>9592</v>
      </c>
      <c r="E3006" s="2" t="s">
        <v>5425</v>
      </c>
      <c r="F3006" s="4">
        <v>2.0888243100000001</v>
      </c>
      <c r="G3006" s="5">
        <v>2.9799999999999998E-6</v>
      </c>
      <c r="H3006" s="3">
        <v>16.595199999999998</v>
      </c>
      <c r="I3006" s="3">
        <v>5.0000000000000001E-4</v>
      </c>
      <c r="J3006" s="3">
        <v>-5.6899999999999999E-2</v>
      </c>
      <c r="K3006" s="3">
        <v>5.5599999999999997E-2</v>
      </c>
      <c r="L3006" s="3" t="e">
        <f t="shared" si="92"/>
        <v>#NUM!</v>
      </c>
      <c r="M3006" s="3">
        <f t="shared" si="93"/>
        <v>2.1218623250497815</v>
      </c>
    </row>
    <row r="3007" spans="1:13" x14ac:dyDescent="0.3">
      <c r="A3007" s="1">
        <v>17.524415854090002</v>
      </c>
      <c r="B3007" s="1">
        <v>-72.091156806770002</v>
      </c>
      <c r="C3007" s="1" t="s">
        <v>12</v>
      </c>
      <c r="D3007" s="1" t="s">
        <v>9592</v>
      </c>
      <c r="E3007" s="2" t="s">
        <v>5427</v>
      </c>
      <c r="F3007" s="4">
        <v>2.2687258099999998</v>
      </c>
      <c r="G3007" s="5">
        <v>5.2800000000000003E-6</v>
      </c>
      <c r="H3007" s="3">
        <v>16.215499999999999</v>
      </c>
      <c r="I3007" s="3">
        <v>1.6999999999999999E-3</v>
      </c>
      <c r="J3007" s="3">
        <v>4.2000000000000003E-2</v>
      </c>
      <c r="K3007" s="3">
        <v>5.1799999999999999E-2</v>
      </c>
      <c r="L3007" s="3">
        <f t="shared" si="92"/>
        <v>-0.66825354801049741</v>
      </c>
      <c r="M3007" s="3">
        <f t="shared" si="93"/>
        <v>2.6781519957280655</v>
      </c>
    </row>
    <row r="3008" spans="1:13" x14ac:dyDescent="0.3">
      <c r="A3008" s="1">
        <v>17.065407491630001</v>
      </c>
      <c r="B3008" s="1">
        <v>-72.06873088111</v>
      </c>
      <c r="C3008" s="1" t="s">
        <v>12</v>
      </c>
      <c r="D3008" s="1" t="s">
        <v>9592</v>
      </c>
      <c r="E3008" s="2" t="s">
        <v>5428</v>
      </c>
      <c r="F3008" s="4">
        <v>7.1810193800000004</v>
      </c>
      <c r="G3008" s="5">
        <v>8.1169999999999997E-5</v>
      </c>
      <c r="H3008" s="3">
        <v>14.7843</v>
      </c>
      <c r="I3008" s="3">
        <v>2.0000000000000001E-4</v>
      </c>
      <c r="J3008" s="3">
        <v>-3.39E-2</v>
      </c>
      <c r="K3008" s="3">
        <v>2.46E-2</v>
      </c>
      <c r="L3008" s="3" t="e">
        <f t="shared" si="92"/>
        <v>#NUM!</v>
      </c>
      <c r="M3008" s="3">
        <f t="shared" si="93"/>
        <v>1.5757600180008433</v>
      </c>
    </row>
    <row r="3009" spans="1:13" x14ac:dyDescent="0.3">
      <c r="A3009" s="1">
        <v>18.071788684129999</v>
      </c>
      <c r="B3009" s="1">
        <v>-71.752437303410005</v>
      </c>
      <c r="C3009" s="1" t="s">
        <v>12</v>
      </c>
      <c r="D3009" s="1" t="s">
        <v>9592</v>
      </c>
      <c r="E3009" s="2" t="s">
        <v>5429</v>
      </c>
      <c r="F3009" s="4">
        <v>0.74456781000000005</v>
      </c>
      <c r="G3009" s="5">
        <v>9.4700000000000008E-6</v>
      </c>
      <c r="H3009" s="3">
        <v>16.962900000000001</v>
      </c>
      <c r="I3009" s="3">
        <v>6.9999999999999999E-4</v>
      </c>
      <c r="J3009" s="3">
        <v>-1.5599999999999999E-2</v>
      </c>
      <c r="K3009" s="3">
        <v>5.9299999999999999E-2</v>
      </c>
      <c r="L3009" s="3" t="e">
        <f t="shared" si="92"/>
        <v>#NUM!</v>
      </c>
      <c r="M3009" s="3">
        <f t="shared" si="93"/>
        <v>8.2543857548000936</v>
      </c>
    </row>
    <row r="3010" spans="1:13" x14ac:dyDescent="0.3">
      <c r="A3010" s="1">
        <v>19.057286757309999</v>
      </c>
      <c r="B3010" s="1">
        <v>-71.686176939480006</v>
      </c>
      <c r="C3010" s="1" t="s">
        <v>12</v>
      </c>
      <c r="D3010" s="1" t="s">
        <v>9592</v>
      </c>
      <c r="E3010" s="2" t="s">
        <v>5433</v>
      </c>
      <c r="F3010" s="4">
        <v>3.7872529799999999</v>
      </c>
      <c r="G3010" s="5">
        <v>1.483E-5</v>
      </c>
      <c r="H3010" s="3">
        <v>15.871700000000001</v>
      </c>
      <c r="I3010" s="3">
        <v>2.9999999999999997E-4</v>
      </c>
      <c r="J3010" s="3">
        <v>4.53E-2</v>
      </c>
      <c r="K3010" s="3">
        <v>3.8899999999999997E-2</v>
      </c>
      <c r="L3010" s="3">
        <f t="shared" si="92"/>
        <v>-0.84780898993583875</v>
      </c>
      <c r="M3010" s="3">
        <f t="shared" si="93"/>
        <v>1.864687542394404</v>
      </c>
    </row>
    <row r="3011" spans="1:13" x14ac:dyDescent="0.3">
      <c r="A3011" s="1">
        <v>18.18277421222</v>
      </c>
      <c r="B3011" s="1">
        <v>-71.662081994529998</v>
      </c>
      <c r="C3011" s="1" t="s">
        <v>12</v>
      </c>
      <c r="D3011" s="1" t="s">
        <v>9592</v>
      </c>
      <c r="E3011" s="2" t="s">
        <v>5434</v>
      </c>
      <c r="F3011" s="4">
        <v>2.37751599</v>
      </c>
      <c r="G3011" s="5">
        <v>2.408E-5</v>
      </c>
      <c r="H3011" s="3">
        <v>16.838200000000001</v>
      </c>
      <c r="I3011" s="3">
        <v>1.1999999999999999E-3</v>
      </c>
      <c r="J3011" s="3">
        <v>0.15809999999999999</v>
      </c>
      <c r="K3011" s="3">
        <v>5.57E-2</v>
      </c>
      <c r="L3011" s="3">
        <f t="shared" si="92"/>
        <v>2.8328593496610459</v>
      </c>
      <c r="M3011" s="3">
        <f t="shared" si="93"/>
        <v>0.76503010216904854</v>
      </c>
    </row>
    <row r="3012" spans="1:13" x14ac:dyDescent="0.3">
      <c r="A3012" s="1">
        <v>18.477839301980001</v>
      </c>
      <c r="B3012" s="1">
        <v>-71.621845303689994</v>
      </c>
      <c r="C3012" s="1" t="s">
        <v>12</v>
      </c>
      <c r="D3012" s="1" t="s">
        <v>9592</v>
      </c>
      <c r="E3012" s="2" t="s">
        <v>5435</v>
      </c>
      <c r="F3012" s="4">
        <v>6.0637224099999996</v>
      </c>
      <c r="G3012" s="5">
        <v>2.561E-5</v>
      </c>
      <c r="H3012" s="3">
        <v>15.4542</v>
      </c>
      <c r="I3012" s="3">
        <v>2.9999999999999997E-4</v>
      </c>
      <c r="J3012" s="3">
        <v>8.6300000000000002E-2</v>
      </c>
      <c r="K3012" s="3">
        <v>3.1E-2</v>
      </c>
      <c r="L3012" s="3">
        <f t="shared" ref="L3012:L3075" si="94">H3012+5+5*LOG10(J3012/1000)</f>
        <v>0.13425397857604793</v>
      </c>
      <c r="M3012" s="3">
        <f t="shared" ref="M3012:M3075" si="95">SQRT(I3012^2+4.7153*(K3012/J3012)^2)</f>
        <v>0.78001974208672742</v>
      </c>
    </row>
    <row r="3013" spans="1:13" x14ac:dyDescent="0.3">
      <c r="A3013" s="1">
        <v>24.524352044370001</v>
      </c>
      <c r="B3013" s="1">
        <v>-70.618404112470003</v>
      </c>
      <c r="C3013" s="1" t="s">
        <v>12</v>
      </c>
      <c r="D3013" s="1" t="s">
        <v>9592</v>
      </c>
      <c r="E3013" s="2" t="s">
        <v>5437</v>
      </c>
      <c r="F3013" s="4">
        <v>2.8802083199999999</v>
      </c>
      <c r="G3013" s="5">
        <v>1.004E-5</v>
      </c>
      <c r="H3013" s="3">
        <v>16.3841</v>
      </c>
      <c r="I3013" s="3">
        <v>2.9999999999999997E-4</v>
      </c>
      <c r="J3013" s="3">
        <v>-4.7699999999999999E-2</v>
      </c>
      <c r="K3013" s="3">
        <v>4.8099999999999997E-2</v>
      </c>
      <c r="L3013" s="3" t="e">
        <f t="shared" si="94"/>
        <v>#NUM!</v>
      </c>
      <c r="M3013" s="3">
        <f t="shared" si="95"/>
        <v>2.1896836010728733</v>
      </c>
    </row>
    <row r="3014" spans="1:13" x14ac:dyDescent="0.3">
      <c r="A3014" s="1">
        <v>15.166057081090001</v>
      </c>
      <c r="B3014" s="1">
        <v>-72.734183335159997</v>
      </c>
      <c r="C3014" s="1" t="s">
        <v>12</v>
      </c>
      <c r="D3014" s="1" t="s">
        <v>9592</v>
      </c>
      <c r="E3014" s="2" t="s">
        <v>5441</v>
      </c>
      <c r="F3014" s="4">
        <v>2.86715338</v>
      </c>
      <c r="G3014" s="5">
        <v>6.0399999999999998E-6</v>
      </c>
      <c r="H3014" s="3">
        <v>16.437000000000001</v>
      </c>
      <c r="I3014" s="3">
        <v>6.9999999999999999E-4</v>
      </c>
      <c r="J3014" s="3">
        <v>-0.1192</v>
      </c>
      <c r="K3014" s="3">
        <v>4.6600000000000003E-2</v>
      </c>
      <c r="L3014" s="3" t="e">
        <f t="shared" si="94"/>
        <v>#NUM!</v>
      </c>
      <c r="M3014" s="3">
        <f t="shared" si="95"/>
        <v>0.84891551981507141</v>
      </c>
    </row>
    <row r="3015" spans="1:13" x14ac:dyDescent="0.3">
      <c r="A3015" s="1">
        <v>14.875780607719999</v>
      </c>
      <c r="B3015" s="1">
        <v>-72.649009332800006</v>
      </c>
      <c r="C3015" s="1" t="s">
        <v>12</v>
      </c>
      <c r="D3015" s="1" t="s">
        <v>9592</v>
      </c>
      <c r="E3015" s="2" t="s">
        <v>5444</v>
      </c>
      <c r="F3015" s="4">
        <v>1.7963264699999999</v>
      </c>
      <c r="G3015" s="5">
        <v>8.3000000000000002E-6</v>
      </c>
      <c r="H3015" s="3">
        <v>17.1341</v>
      </c>
      <c r="I3015" s="3">
        <v>2E-3</v>
      </c>
      <c r="J3015" s="3">
        <v>-2.1600000000000001E-2</v>
      </c>
      <c r="K3015" s="3">
        <v>7.4300000000000005E-2</v>
      </c>
      <c r="L3015" s="3" t="e">
        <f t="shared" si="94"/>
        <v>#NUM!</v>
      </c>
      <c r="M3015" s="3">
        <f t="shared" si="95"/>
        <v>7.4694692314931528</v>
      </c>
    </row>
    <row r="3016" spans="1:13" x14ac:dyDescent="0.3">
      <c r="A3016" s="1">
        <v>14.20670945597</v>
      </c>
      <c r="B3016" s="1">
        <v>-72.679561072129999</v>
      </c>
      <c r="C3016" s="1" t="s">
        <v>12</v>
      </c>
      <c r="D3016" s="1" t="s">
        <v>9592</v>
      </c>
      <c r="E3016" s="2" t="s">
        <v>5447</v>
      </c>
      <c r="F3016" s="4">
        <v>1.59819768</v>
      </c>
      <c r="G3016" s="5">
        <v>1.1430000000000001E-5</v>
      </c>
      <c r="H3016" s="3">
        <v>17.465800000000002</v>
      </c>
      <c r="I3016" s="3">
        <v>1E-3</v>
      </c>
      <c r="J3016" s="3">
        <v>0.1862</v>
      </c>
      <c r="K3016" s="3">
        <v>9.1399999999999995E-2</v>
      </c>
      <c r="L3016" s="3">
        <f t="shared" si="94"/>
        <v>3.8156983832266214</v>
      </c>
      <c r="M3016" s="3">
        <f t="shared" si="95"/>
        <v>1.0659120568598359</v>
      </c>
    </row>
    <row r="3017" spans="1:13" x14ac:dyDescent="0.3">
      <c r="A3017" s="1">
        <v>14.62025157749</v>
      </c>
      <c r="B3017" s="1">
        <v>-72.597071581630004</v>
      </c>
      <c r="C3017" s="1" t="s">
        <v>12</v>
      </c>
      <c r="D3017" s="1" t="s">
        <v>9592</v>
      </c>
      <c r="E3017" s="2" t="s">
        <v>5452</v>
      </c>
      <c r="F3017" s="4">
        <v>2.10766645</v>
      </c>
      <c r="G3017" s="5">
        <v>4.25E-6</v>
      </c>
      <c r="H3017" s="3">
        <v>16.939900000000002</v>
      </c>
      <c r="I3017" s="3">
        <v>5.9999999999999995E-4</v>
      </c>
      <c r="J3017" s="3">
        <v>-7.0999999999999994E-2</v>
      </c>
      <c r="K3017" s="3">
        <v>6.3700000000000007E-2</v>
      </c>
      <c r="L3017" s="3" t="e">
        <f t="shared" si="94"/>
        <v>#NUM!</v>
      </c>
      <c r="M3017" s="3">
        <f t="shared" si="95"/>
        <v>1.948210002081876</v>
      </c>
    </row>
    <row r="3018" spans="1:13" x14ac:dyDescent="0.3">
      <c r="A3018" s="1">
        <v>14.849680350210001</v>
      </c>
      <c r="B3018" s="1">
        <v>-72.61497171792</v>
      </c>
      <c r="C3018" s="1" t="s">
        <v>12</v>
      </c>
      <c r="D3018" s="1" t="s">
        <v>9592</v>
      </c>
      <c r="E3018" s="2" t="s">
        <v>5453</v>
      </c>
      <c r="F3018" s="4">
        <v>1.6751406799999999</v>
      </c>
      <c r="G3018" s="5">
        <v>3.76E-6</v>
      </c>
      <c r="H3018" s="3">
        <v>17.575800000000001</v>
      </c>
      <c r="I3018" s="3">
        <v>1.1000000000000001E-3</v>
      </c>
      <c r="J3018" s="3">
        <v>-3.8999999999999998E-3</v>
      </c>
      <c r="K3018" s="3">
        <v>7.5800000000000006E-2</v>
      </c>
      <c r="L3018" s="3" t="e">
        <f t="shared" si="94"/>
        <v>#NUM!</v>
      </c>
      <c r="M3018" s="3">
        <f t="shared" si="95"/>
        <v>42.204548949512869</v>
      </c>
    </row>
    <row r="3019" spans="1:13" x14ac:dyDescent="0.3">
      <c r="A3019" s="1">
        <v>15.08771643197</v>
      </c>
      <c r="B3019" s="1">
        <v>-72.542025259919996</v>
      </c>
      <c r="C3019" s="1" t="s">
        <v>12</v>
      </c>
      <c r="D3019" s="1" t="s">
        <v>9592</v>
      </c>
      <c r="E3019" s="2" t="s">
        <v>5454</v>
      </c>
      <c r="F3019" s="4">
        <v>1.4674084300000001</v>
      </c>
      <c r="G3019" s="5">
        <v>2.5000000000000002E-6</v>
      </c>
      <c r="H3019" s="3">
        <v>17.663900000000002</v>
      </c>
      <c r="I3019" s="3">
        <v>5.9999999999999995E-4</v>
      </c>
      <c r="J3019" s="3">
        <v>-0.1024</v>
      </c>
      <c r="K3019" s="3">
        <v>9.7699999999999995E-2</v>
      </c>
      <c r="L3019" s="3" t="e">
        <f t="shared" si="94"/>
        <v>#NUM!</v>
      </c>
      <c r="M3019" s="3">
        <f t="shared" si="95"/>
        <v>2.0718069698131067</v>
      </c>
    </row>
    <row r="3020" spans="1:13" x14ac:dyDescent="0.3">
      <c r="A3020" s="1">
        <v>21.105724800400001</v>
      </c>
      <c r="B3020" s="1">
        <v>-74.280686749690005</v>
      </c>
      <c r="C3020" s="1" t="s">
        <v>12</v>
      </c>
      <c r="D3020" s="1" t="s">
        <v>9592</v>
      </c>
      <c r="E3020" s="2" t="s">
        <v>5456</v>
      </c>
      <c r="F3020" s="4">
        <v>13.148844670000001</v>
      </c>
      <c r="G3020" s="5">
        <v>3.5803000000000001E-4</v>
      </c>
      <c r="H3020" s="3">
        <v>14.5838</v>
      </c>
      <c r="I3020" s="3">
        <v>5.0000000000000001E-3</v>
      </c>
      <c r="J3020" s="3">
        <v>3.0700000000000002E-2</v>
      </c>
      <c r="K3020" s="3">
        <v>1.9E-2</v>
      </c>
      <c r="L3020" s="3">
        <f t="shared" si="94"/>
        <v>-2.9805081226140686</v>
      </c>
      <c r="M3020" s="3">
        <f t="shared" si="95"/>
        <v>1.3439183865173556</v>
      </c>
    </row>
    <row r="3021" spans="1:13" x14ac:dyDescent="0.3">
      <c r="A3021" s="1">
        <v>18.88269009339</v>
      </c>
      <c r="B3021" s="1">
        <v>-74.098792456430004</v>
      </c>
      <c r="C3021" s="1" t="s">
        <v>12</v>
      </c>
      <c r="D3021" s="1" t="s">
        <v>9592</v>
      </c>
      <c r="E3021" s="2" t="s">
        <v>5458</v>
      </c>
      <c r="F3021" s="4">
        <v>1.2995348099999999</v>
      </c>
      <c r="G3021" s="5">
        <v>5.7899999999999996E-6</v>
      </c>
      <c r="H3021" s="3">
        <v>17.4742</v>
      </c>
      <c r="I3021" s="3">
        <v>6.9999999999999999E-4</v>
      </c>
      <c r="J3021" s="3">
        <v>0.1331</v>
      </c>
      <c r="K3021" s="3">
        <v>7.4700000000000003E-2</v>
      </c>
      <c r="L3021" s="3">
        <f t="shared" si="94"/>
        <v>3.0950902773733766</v>
      </c>
      <c r="M3021" s="3">
        <f t="shared" si="95"/>
        <v>1.2187013225826824</v>
      </c>
    </row>
    <row r="3022" spans="1:13" x14ac:dyDescent="0.3">
      <c r="A3022" s="1">
        <v>17.369093594190002</v>
      </c>
      <c r="B3022" s="1">
        <v>-73.986806453599996</v>
      </c>
      <c r="C3022" s="1" t="s">
        <v>12</v>
      </c>
      <c r="D3022" s="1" t="s">
        <v>9592</v>
      </c>
      <c r="E3022" s="2" t="s">
        <v>5459</v>
      </c>
      <c r="F3022" s="4">
        <v>3.1817369700000002</v>
      </c>
      <c r="G3022" s="5">
        <v>1.5970000000000001E-5</v>
      </c>
      <c r="H3022" s="3">
        <v>16.308700000000002</v>
      </c>
      <c r="I3022" s="3">
        <v>1.4E-3</v>
      </c>
      <c r="J3022" s="3">
        <v>-1.44E-2</v>
      </c>
      <c r="K3022" s="3">
        <v>4.58E-2</v>
      </c>
      <c r="L3022" s="3" t="e">
        <f t="shared" si="94"/>
        <v>#NUM!</v>
      </c>
      <c r="M3022" s="3">
        <f t="shared" si="95"/>
        <v>6.906494325054223</v>
      </c>
    </row>
    <row r="3023" spans="1:13" x14ac:dyDescent="0.3">
      <c r="A3023" s="1">
        <v>17.49350425215</v>
      </c>
      <c r="B3023" s="1">
        <v>-73.696314259260006</v>
      </c>
      <c r="C3023" s="1" t="s">
        <v>12</v>
      </c>
      <c r="D3023" s="1" t="s">
        <v>9592</v>
      </c>
      <c r="E3023" s="2" t="s">
        <v>5461</v>
      </c>
      <c r="F3023" s="4">
        <v>1.5136141599999999</v>
      </c>
      <c r="G3023" s="5">
        <v>3.8800000000000001E-6</v>
      </c>
      <c r="H3023" s="3">
        <v>17.165299999999998</v>
      </c>
      <c r="I3023" s="3">
        <v>8.0000000000000004E-4</v>
      </c>
      <c r="J3023" s="3">
        <v>-1.9199999999999998E-2</v>
      </c>
      <c r="K3023" s="3">
        <v>8.2400000000000001E-2</v>
      </c>
      <c r="L3023" s="3" t="e">
        <f t="shared" si="94"/>
        <v>#NUM!</v>
      </c>
      <c r="M3023" s="3">
        <f t="shared" si="95"/>
        <v>9.319243277115131</v>
      </c>
    </row>
    <row r="3024" spans="1:13" x14ac:dyDescent="0.3">
      <c r="A3024" s="1">
        <v>19.05476630111</v>
      </c>
      <c r="B3024" s="1">
        <v>-73.614070699470005</v>
      </c>
      <c r="C3024" s="1" t="s">
        <v>12</v>
      </c>
      <c r="D3024" s="1" t="s">
        <v>9592</v>
      </c>
      <c r="E3024" s="2" t="s">
        <v>5462</v>
      </c>
      <c r="F3024" s="4">
        <v>1.9888502699999999</v>
      </c>
      <c r="G3024" s="5">
        <v>1.0190000000000001E-5</v>
      </c>
      <c r="H3024" s="3">
        <v>16.905200000000001</v>
      </c>
      <c r="I3024" s="3">
        <v>5.0000000000000001E-4</v>
      </c>
      <c r="J3024" s="3">
        <v>-2.3800000000000002E-2</v>
      </c>
      <c r="K3024" s="3">
        <v>7.4999999999999997E-2</v>
      </c>
      <c r="L3024" s="3" t="e">
        <f t="shared" si="94"/>
        <v>#NUM!</v>
      </c>
      <c r="M3024" s="3">
        <f t="shared" si="95"/>
        <v>6.842880754580956</v>
      </c>
    </row>
    <row r="3025" spans="1:13" x14ac:dyDescent="0.3">
      <c r="A3025" s="1">
        <v>18.29998630767</v>
      </c>
      <c r="B3025" s="1">
        <v>-73.728087729120006</v>
      </c>
      <c r="C3025" s="1" t="s">
        <v>12</v>
      </c>
      <c r="D3025" s="1" t="s">
        <v>9592</v>
      </c>
      <c r="E3025" s="2" t="s">
        <v>5463</v>
      </c>
      <c r="F3025" s="4">
        <v>1.69895555</v>
      </c>
      <c r="G3025" s="5">
        <v>5.49E-6</v>
      </c>
      <c r="H3025" s="3">
        <v>17.398299999999999</v>
      </c>
      <c r="I3025" s="3">
        <v>5.9999999999999995E-4</v>
      </c>
      <c r="J3025" s="3">
        <v>0.14610000000000001</v>
      </c>
      <c r="K3025" s="3">
        <v>9.0200000000000002E-2</v>
      </c>
      <c r="L3025" s="3">
        <f t="shared" si="94"/>
        <v>3.2215510796714817</v>
      </c>
      <c r="M3025" s="3">
        <f t="shared" si="95"/>
        <v>1.3406364700609881</v>
      </c>
    </row>
    <row r="3026" spans="1:13" x14ac:dyDescent="0.3">
      <c r="A3026" s="1">
        <v>18.427407485989999</v>
      </c>
      <c r="B3026" s="1">
        <v>-73.48252374482</v>
      </c>
      <c r="C3026" s="1" t="s">
        <v>12</v>
      </c>
      <c r="D3026" s="1" t="s">
        <v>9592</v>
      </c>
      <c r="E3026" s="2" t="s">
        <v>5465</v>
      </c>
      <c r="F3026" s="4">
        <v>2.28226029</v>
      </c>
      <c r="G3026" s="5">
        <v>4.6E-6</v>
      </c>
      <c r="H3026" s="3">
        <v>16.4603</v>
      </c>
      <c r="I3026" s="3">
        <v>5.9999999999999995E-4</v>
      </c>
      <c r="J3026" s="3">
        <v>-2.1100000000000001E-2</v>
      </c>
      <c r="K3026" s="3">
        <v>5.7000000000000002E-2</v>
      </c>
      <c r="L3026" s="3" t="e">
        <f t="shared" si="94"/>
        <v>#NUM!</v>
      </c>
      <c r="M3026" s="3">
        <f t="shared" si="95"/>
        <v>5.866067649568552</v>
      </c>
    </row>
    <row r="3027" spans="1:13" x14ac:dyDescent="0.3">
      <c r="A3027" s="1">
        <v>18.617977710240002</v>
      </c>
      <c r="B3027" s="1">
        <v>-73.409575528489995</v>
      </c>
      <c r="C3027" s="1" t="s">
        <v>12</v>
      </c>
      <c r="D3027" s="1" t="s">
        <v>9592</v>
      </c>
      <c r="E3027" s="2" t="s">
        <v>5466</v>
      </c>
      <c r="F3027" s="4">
        <v>1.5758618600000001</v>
      </c>
      <c r="G3027" s="5">
        <v>1.9E-6</v>
      </c>
      <c r="H3027" s="3">
        <v>17.396000000000001</v>
      </c>
      <c r="I3027" s="3">
        <v>3.8E-3</v>
      </c>
      <c r="J3027" s="3">
        <v>-6.1000000000000004E-3</v>
      </c>
      <c r="K3027" s="3">
        <v>9.4399999999999998E-2</v>
      </c>
      <c r="L3027" s="3" t="e">
        <f t="shared" si="94"/>
        <v>#NUM!</v>
      </c>
      <c r="M3027" s="3">
        <f t="shared" si="95"/>
        <v>33.604452691116819</v>
      </c>
    </row>
    <row r="3028" spans="1:13" x14ac:dyDescent="0.3">
      <c r="A3028" s="1">
        <v>17.028141262750001</v>
      </c>
      <c r="B3028" s="1">
        <v>-73.526557160999999</v>
      </c>
      <c r="C3028" s="1" t="s">
        <v>12</v>
      </c>
      <c r="D3028" s="1" t="s">
        <v>9592</v>
      </c>
      <c r="E3028" s="2" t="s">
        <v>5468</v>
      </c>
      <c r="F3028" s="4">
        <v>1.7703125399999999</v>
      </c>
      <c r="G3028" s="5">
        <v>1.5270000000000001E-5</v>
      </c>
      <c r="H3028" s="3">
        <v>17.229900000000001</v>
      </c>
      <c r="I3028" s="3">
        <v>4.0000000000000002E-4</v>
      </c>
      <c r="J3028" s="3">
        <v>-7.5200000000000003E-2</v>
      </c>
      <c r="K3028" s="3">
        <v>6.6500000000000004E-2</v>
      </c>
      <c r="L3028" s="3" t="e">
        <f t="shared" si="94"/>
        <v>#NUM!</v>
      </c>
      <c r="M3028" s="3">
        <f t="shared" si="95"/>
        <v>1.9202531163710765</v>
      </c>
    </row>
    <row r="3029" spans="1:13" x14ac:dyDescent="0.3">
      <c r="A3029" s="1">
        <v>16.49019881089</v>
      </c>
      <c r="B3029" s="1">
        <v>-73.584725372060007</v>
      </c>
      <c r="C3029" s="1" t="s">
        <v>12</v>
      </c>
      <c r="D3029" s="1" t="s">
        <v>9592</v>
      </c>
      <c r="E3029" s="2" t="s">
        <v>5470</v>
      </c>
      <c r="F3029" s="4">
        <v>6.5608909500000001</v>
      </c>
      <c r="G3029" s="5">
        <v>2.9830000000000001E-5</v>
      </c>
      <c r="H3029" s="3">
        <v>15.2682</v>
      </c>
      <c r="I3029" s="3">
        <v>2.9999999999999997E-4</v>
      </c>
      <c r="J3029" s="3">
        <v>-3.1099999999999999E-2</v>
      </c>
      <c r="K3029" s="3">
        <v>2.4199999999999999E-2</v>
      </c>
      <c r="L3029" s="3" t="e">
        <f t="shared" si="94"/>
        <v>#NUM!</v>
      </c>
      <c r="M3029" s="3">
        <f t="shared" si="95"/>
        <v>1.6897001719212448</v>
      </c>
    </row>
    <row r="3030" spans="1:13" x14ac:dyDescent="0.3">
      <c r="A3030" s="1">
        <v>16.220456330659999</v>
      </c>
      <c r="B3030" s="1">
        <v>-73.461066241810002</v>
      </c>
      <c r="C3030" s="1" t="s">
        <v>12</v>
      </c>
      <c r="D3030" s="1" t="s">
        <v>9592</v>
      </c>
      <c r="E3030" s="2" t="s">
        <v>5472</v>
      </c>
      <c r="F3030" s="4">
        <v>1.32093503</v>
      </c>
      <c r="G3030" s="5">
        <v>2.34E-6</v>
      </c>
      <c r="H3030" s="3">
        <v>17.4739</v>
      </c>
      <c r="I3030" s="3">
        <v>5.9999999999999995E-4</v>
      </c>
      <c r="J3030" s="3">
        <v>1.9800000000000002E-2</v>
      </c>
      <c r="K3030" s="3">
        <v>7.4999999999999997E-2</v>
      </c>
      <c r="L3030" s="3">
        <f t="shared" si="94"/>
        <v>-1.042774048692344</v>
      </c>
      <c r="M3030" s="3">
        <f t="shared" si="95"/>
        <v>8.225280906947809</v>
      </c>
    </row>
    <row r="3031" spans="1:13" x14ac:dyDescent="0.3">
      <c r="A3031" s="1">
        <v>16.69018487908</v>
      </c>
      <c r="B3031" s="1">
        <v>-73.350998707909994</v>
      </c>
      <c r="C3031" s="1" t="s">
        <v>12</v>
      </c>
      <c r="D3031" s="1" t="s">
        <v>9592</v>
      </c>
      <c r="E3031" s="2" t="s">
        <v>5474</v>
      </c>
      <c r="F3031" s="4">
        <v>1.67062084</v>
      </c>
      <c r="G3031" s="5">
        <v>6.7900000000000002E-6</v>
      </c>
      <c r="H3031" s="3">
        <v>17.313099999999999</v>
      </c>
      <c r="I3031" s="3">
        <v>4.0000000000000001E-3</v>
      </c>
      <c r="J3031" s="3">
        <v>-0.2026</v>
      </c>
      <c r="K3031" s="3">
        <v>8.6999999999999994E-2</v>
      </c>
      <c r="L3031" s="3" t="e">
        <f t="shared" si="94"/>
        <v>#NUM!</v>
      </c>
      <c r="M3031" s="3">
        <f t="shared" si="95"/>
        <v>0.93247773712225768</v>
      </c>
    </row>
    <row r="3032" spans="1:13" x14ac:dyDescent="0.3">
      <c r="A3032" s="1">
        <v>17.26746228511</v>
      </c>
      <c r="B3032" s="1">
        <v>-73.307169663530004</v>
      </c>
      <c r="C3032" s="1" t="s">
        <v>12</v>
      </c>
      <c r="D3032" s="1" t="s">
        <v>9592</v>
      </c>
      <c r="E3032" s="2" t="s">
        <v>5476</v>
      </c>
      <c r="F3032" s="4">
        <v>1.2926609</v>
      </c>
      <c r="G3032" s="5">
        <v>1.257E-5</v>
      </c>
      <c r="H3032" s="3">
        <v>17.6952</v>
      </c>
      <c r="I3032" s="3">
        <v>1.8E-3</v>
      </c>
      <c r="J3032" s="3">
        <v>-0.29620000000000002</v>
      </c>
      <c r="K3032" s="3">
        <v>9.6600000000000005E-2</v>
      </c>
      <c r="L3032" s="3" t="e">
        <f t="shared" si="94"/>
        <v>#NUM!</v>
      </c>
      <c r="M3032" s="3">
        <f t="shared" si="95"/>
        <v>0.70818730861194312</v>
      </c>
    </row>
    <row r="3033" spans="1:13" x14ac:dyDescent="0.3">
      <c r="A3033" s="1">
        <v>19.311748438910001</v>
      </c>
      <c r="B3033" s="1">
        <v>-73.080965184790003</v>
      </c>
      <c r="C3033" s="1" t="s">
        <v>12</v>
      </c>
      <c r="D3033" s="1" t="s">
        <v>9592</v>
      </c>
      <c r="E3033" s="2" t="s">
        <v>5478</v>
      </c>
      <c r="F3033" s="4">
        <v>1.5414055099999999</v>
      </c>
      <c r="G3033" s="5">
        <v>5.0900000000000004E-6</v>
      </c>
      <c r="H3033" s="3">
        <v>17.055499999999999</v>
      </c>
      <c r="I3033" s="3">
        <v>5.0000000000000001E-4</v>
      </c>
      <c r="J3033" s="3">
        <v>0.107</v>
      </c>
      <c r="K3033" s="3">
        <v>6.7900000000000002E-2</v>
      </c>
      <c r="L3033" s="3">
        <f t="shared" si="94"/>
        <v>2.2024188884260489</v>
      </c>
      <c r="M3033" s="3">
        <f t="shared" si="95"/>
        <v>1.3779729414915047</v>
      </c>
    </row>
    <row r="3034" spans="1:13" x14ac:dyDescent="0.3">
      <c r="A3034" s="1">
        <v>16.114344319499999</v>
      </c>
      <c r="B3034" s="1">
        <v>-73.359442055260004</v>
      </c>
      <c r="C3034" s="1" t="s">
        <v>12</v>
      </c>
      <c r="D3034" s="1" t="s">
        <v>9592</v>
      </c>
      <c r="E3034" s="2" t="s">
        <v>5480</v>
      </c>
      <c r="F3034" s="4">
        <v>2.8183102099999999</v>
      </c>
      <c r="G3034" s="5">
        <v>2.2240000000000001E-5</v>
      </c>
      <c r="H3034" s="3">
        <v>16.005700000000001</v>
      </c>
      <c r="I3034" s="3">
        <v>2.9999999999999997E-4</v>
      </c>
      <c r="J3034" s="3">
        <v>3.95E-2</v>
      </c>
      <c r="K3034" s="3">
        <v>3.7699999999999997E-2</v>
      </c>
      <c r="L3034" s="3">
        <f t="shared" si="94"/>
        <v>-1.0113145218676962</v>
      </c>
      <c r="M3034" s="3">
        <f t="shared" si="95"/>
        <v>2.0725209227978922</v>
      </c>
    </row>
    <row r="3035" spans="1:13" x14ac:dyDescent="0.3">
      <c r="A3035" s="1">
        <v>16.66241922743</v>
      </c>
      <c r="B3035" s="1">
        <v>-73.199768938369999</v>
      </c>
      <c r="C3035" s="1" t="s">
        <v>12</v>
      </c>
      <c r="D3035" s="1" t="s">
        <v>9592</v>
      </c>
      <c r="E3035" s="2" t="s">
        <v>5483</v>
      </c>
      <c r="F3035" s="4">
        <v>4.7082180100000004</v>
      </c>
      <c r="G3035" s="5">
        <v>1.11E-5</v>
      </c>
      <c r="H3035" s="3">
        <v>15.977499999999999</v>
      </c>
      <c r="I3035" s="3">
        <v>4.0000000000000002E-4</v>
      </c>
      <c r="J3035" s="3">
        <v>5.2900000000000003E-2</v>
      </c>
      <c r="K3035" s="3">
        <v>3.5200000000000002E-2</v>
      </c>
      <c r="L3035" s="3">
        <f t="shared" si="94"/>
        <v>-0.40522163982407022</v>
      </c>
      <c r="M3035" s="3">
        <f t="shared" si="95"/>
        <v>1.4449129137546235</v>
      </c>
    </row>
    <row r="3036" spans="1:13" x14ac:dyDescent="0.3">
      <c r="A3036" s="1">
        <v>16.5582833882</v>
      </c>
      <c r="B3036" s="1">
        <v>-73.150258800510002</v>
      </c>
      <c r="C3036" s="1" t="s">
        <v>12</v>
      </c>
      <c r="D3036" s="1" t="s">
        <v>9592</v>
      </c>
      <c r="E3036" s="2" t="s">
        <v>5485</v>
      </c>
      <c r="F3036" s="4">
        <v>5.1444444000000003</v>
      </c>
      <c r="G3036" s="5">
        <v>7.0240000000000005E-5</v>
      </c>
      <c r="H3036" s="3">
        <v>15.728999999999999</v>
      </c>
      <c r="I3036" s="3">
        <v>2.9999999999999997E-4</v>
      </c>
      <c r="J3036" s="3">
        <v>-3.8800000000000001E-2</v>
      </c>
      <c r="K3036" s="3">
        <v>3.1600000000000003E-2</v>
      </c>
      <c r="L3036" s="3" t="e">
        <f t="shared" si="94"/>
        <v>#NUM!</v>
      </c>
      <c r="M3036" s="3">
        <f t="shared" si="95"/>
        <v>1.7685202124439301</v>
      </c>
    </row>
    <row r="3037" spans="1:13" x14ac:dyDescent="0.3">
      <c r="A3037" s="1">
        <v>16.83692621426</v>
      </c>
      <c r="B3037" s="1">
        <v>-73.212039748750001</v>
      </c>
      <c r="C3037" s="1" t="s">
        <v>12</v>
      </c>
      <c r="D3037" s="1" t="s">
        <v>9592</v>
      </c>
      <c r="E3037" s="2" t="s">
        <v>5486</v>
      </c>
      <c r="F3037" s="4">
        <v>3.6910836599999999</v>
      </c>
      <c r="G3037" s="5">
        <v>1.379E-5</v>
      </c>
      <c r="H3037" s="3">
        <v>16.257000000000001</v>
      </c>
      <c r="I3037" s="3">
        <v>2.9999999999999997E-4</v>
      </c>
      <c r="J3037" s="3">
        <v>9.7699999999999995E-2</v>
      </c>
      <c r="K3037" s="3">
        <v>5.62E-2</v>
      </c>
      <c r="L3037" s="3">
        <f t="shared" si="94"/>
        <v>1.2064728185938627</v>
      </c>
      <c r="M3037" s="3">
        <f t="shared" si="95"/>
        <v>1.2490977579862743</v>
      </c>
    </row>
    <row r="3038" spans="1:13" x14ac:dyDescent="0.3">
      <c r="A3038" s="1">
        <v>17.39090844195</v>
      </c>
      <c r="B3038" s="1">
        <v>-73.150055522770003</v>
      </c>
      <c r="C3038" s="1" t="s">
        <v>12</v>
      </c>
      <c r="D3038" s="1" t="s">
        <v>9592</v>
      </c>
      <c r="E3038" s="2" t="s">
        <v>5487</v>
      </c>
      <c r="F3038" s="4">
        <v>3.7889672600000002</v>
      </c>
      <c r="G3038" s="5">
        <v>4.8380000000000001E-5</v>
      </c>
      <c r="H3038" s="3">
        <v>15.760199999999999</v>
      </c>
      <c r="I3038" s="3">
        <v>8.0000000000000004E-4</v>
      </c>
      <c r="J3038" s="3">
        <v>1.9599999999999999E-2</v>
      </c>
      <c r="K3038" s="3">
        <v>2.98E-2</v>
      </c>
      <c r="L3038" s="3">
        <f t="shared" si="94"/>
        <v>-2.7785196432176207</v>
      </c>
      <c r="M3038" s="3">
        <f t="shared" si="95"/>
        <v>3.3015271264644346</v>
      </c>
    </row>
    <row r="3039" spans="1:13" x14ac:dyDescent="0.3">
      <c r="A3039" s="1">
        <v>17.525226807469998</v>
      </c>
      <c r="B3039" s="1">
        <v>-73.07123245935</v>
      </c>
      <c r="C3039" s="1" t="s">
        <v>12</v>
      </c>
      <c r="D3039" s="1" t="s">
        <v>9592</v>
      </c>
      <c r="E3039" s="2" t="s">
        <v>5488</v>
      </c>
      <c r="F3039" s="4">
        <v>1.32591115</v>
      </c>
      <c r="G3039" s="5">
        <v>2.4899999999999999E-6</v>
      </c>
      <c r="H3039" s="3">
        <v>16.956600000000002</v>
      </c>
      <c r="I3039" s="3">
        <v>4.0000000000000002E-4</v>
      </c>
      <c r="J3039" s="3">
        <v>1.8E-3</v>
      </c>
      <c r="K3039" s="3">
        <v>6.6299999999999998E-2</v>
      </c>
      <c r="L3039" s="3">
        <f t="shared" si="94"/>
        <v>-6.767037474483466</v>
      </c>
      <c r="M3039" s="3">
        <f t="shared" si="95"/>
        <v>79.982631327363123</v>
      </c>
    </row>
    <row r="3040" spans="1:13" x14ac:dyDescent="0.3">
      <c r="A3040" s="1">
        <v>17.446862947989999</v>
      </c>
      <c r="B3040" s="1">
        <v>-73.024303739809994</v>
      </c>
      <c r="C3040" s="1" t="s">
        <v>12</v>
      </c>
      <c r="D3040" s="1" t="s">
        <v>9592</v>
      </c>
      <c r="E3040" s="2" t="s">
        <v>5489</v>
      </c>
      <c r="F3040" s="4">
        <v>1.38932619</v>
      </c>
      <c r="G3040" s="5">
        <v>5.49E-6</v>
      </c>
      <c r="H3040" s="3">
        <v>17.019200000000001</v>
      </c>
      <c r="I3040" s="3">
        <v>1E-3</v>
      </c>
      <c r="J3040" s="3">
        <v>-5.9799999999999999E-2</v>
      </c>
      <c r="K3040" s="3">
        <v>6.3100000000000003E-2</v>
      </c>
      <c r="L3040" s="3" t="e">
        <f t="shared" si="94"/>
        <v>#NUM!</v>
      </c>
      <c r="M3040" s="3">
        <f t="shared" si="95"/>
        <v>2.291304885369307</v>
      </c>
    </row>
    <row r="3041" spans="1:13" x14ac:dyDescent="0.3">
      <c r="A3041" s="1">
        <v>17.32562879188</v>
      </c>
      <c r="B3041" s="1">
        <v>-73.028529548319995</v>
      </c>
      <c r="C3041" s="1" t="s">
        <v>12</v>
      </c>
      <c r="D3041" s="1" t="s">
        <v>9592</v>
      </c>
      <c r="E3041" s="2" t="s">
        <v>5490</v>
      </c>
      <c r="F3041" s="4">
        <v>2.77917309</v>
      </c>
      <c r="G3041" s="5">
        <v>7.0199999999999997E-6</v>
      </c>
      <c r="H3041" s="3">
        <v>16.613600000000002</v>
      </c>
      <c r="I3041" s="3">
        <v>4.0000000000000002E-4</v>
      </c>
      <c r="J3041" s="3">
        <v>3.5499999999999997E-2</v>
      </c>
      <c r="K3041" s="3">
        <v>5.7000000000000002E-2</v>
      </c>
      <c r="L3041" s="3">
        <f t="shared" si="94"/>
        <v>-0.63525823472452814</v>
      </c>
      <c r="M3041" s="3">
        <f t="shared" si="95"/>
        <v>3.4865923259998</v>
      </c>
    </row>
    <row r="3042" spans="1:13" x14ac:dyDescent="0.3">
      <c r="A3042" s="1">
        <v>16.024743173139999</v>
      </c>
      <c r="B3042" s="1">
        <v>-73.067541712030007</v>
      </c>
      <c r="C3042" s="1" t="s">
        <v>12</v>
      </c>
      <c r="D3042" s="1" t="s">
        <v>9592</v>
      </c>
      <c r="E3042" s="2" t="s">
        <v>5493</v>
      </c>
      <c r="F3042" s="4">
        <v>1.93660886</v>
      </c>
      <c r="G3042" s="5">
        <v>2.3499999999999999E-5</v>
      </c>
      <c r="H3042" s="3">
        <v>17.273199999999999</v>
      </c>
      <c r="I3042" s="3">
        <v>5.9999999999999995E-4</v>
      </c>
      <c r="J3042" s="3">
        <v>-2.8000000000000001E-2</v>
      </c>
      <c r="K3042" s="3">
        <v>8.3500000000000005E-2</v>
      </c>
      <c r="L3042" s="3" t="e">
        <f t="shared" si="94"/>
        <v>#NUM!</v>
      </c>
      <c r="M3042" s="3">
        <f t="shared" si="95"/>
        <v>6.4756461645947443</v>
      </c>
    </row>
    <row r="3043" spans="1:13" x14ac:dyDescent="0.3">
      <c r="A3043" s="1">
        <v>16.894536416449998</v>
      </c>
      <c r="B3043" s="1">
        <v>-72.883899736339998</v>
      </c>
      <c r="C3043" s="1" t="s">
        <v>12</v>
      </c>
      <c r="D3043" s="1" t="s">
        <v>9592</v>
      </c>
      <c r="E3043" s="2" t="s">
        <v>5495</v>
      </c>
      <c r="F3043" s="4">
        <v>1.2714848400000001</v>
      </c>
      <c r="G3043" s="5">
        <v>1.8700000000000001E-6</v>
      </c>
      <c r="H3043" s="3">
        <v>17.4833</v>
      </c>
      <c r="I3043" s="3">
        <v>1E-3</v>
      </c>
      <c r="J3043" s="3">
        <v>6.88E-2</v>
      </c>
      <c r="K3043" s="3">
        <v>8.3699999999999997E-2</v>
      </c>
      <c r="L3043" s="3">
        <f t="shared" si="94"/>
        <v>1.671242191177555</v>
      </c>
      <c r="M3043" s="3">
        <f t="shared" si="95"/>
        <v>2.6417499953888841</v>
      </c>
    </row>
    <row r="3044" spans="1:13" x14ac:dyDescent="0.3">
      <c r="A3044" s="1">
        <v>18.723517927650001</v>
      </c>
      <c r="B3044" s="1">
        <v>-72.787458456829995</v>
      </c>
      <c r="C3044" s="1" t="s">
        <v>12</v>
      </c>
      <c r="D3044" s="1" t="s">
        <v>9592</v>
      </c>
      <c r="E3044" s="2" t="s">
        <v>5497</v>
      </c>
      <c r="F3044" s="4">
        <v>1.69700662</v>
      </c>
      <c r="G3044" s="5">
        <v>5.5400000000000003E-6</v>
      </c>
      <c r="H3044" s="3">
        <v>17.3733</v>
      </c>
      <c r="I3044" s="3">
        <v>8.0000000000000004E-4</v>
      </c>
      <c r="J3044" s="3">
        <v>0.15659999999999999</v>
      </c>
      <c r="K3044" s="3">
        <v>8.1000000000000003E-2</v>
      </c>
      <c r="L3044" s="3">
        <f t="shared" si="94"/>
        <v>3.3472587886096221</v>
      </c>
      <c r="M3044" s="3">
        <f t="shared" si="95"/>
        <v>1.1231765712805286</v>
      </c>
    </row>
    <row r="3045" spans="1:13" x14ac:dyDescent="0.3">
      <c r="A3045" s="1">
        <v>18.82845761426</v>
      </c>
      <c r="B3045" s="1">
        <v>-72.695641009479999</v>
      </c>
      <c r="C3045" s="1" t="s">
        <v>12</v>
      </c>
      <c r="D3045" s="1" t="s">
        <v>9592</v>
      </c>
      <c r="E3045" s="2" t="s">
        <v>5498</v>
      </c>
      <c r="F3045" s="4">
        <v>13.188725209999999</v>
      </c>
      <c r="G3045" s="5">
        <v>8.8579999999999996E-5</v>
      </c>
      <c r="H3045" s="3">
        <v>14.2597</v>
      </c>
      <c r="I3045" s="3">
        <v>1E-4</v>
      </c>
      <c r="J3045" s="3">
        <v>2.3999999999999998E-3</v>
      </c>
      <c r="K3045" s="3">
        <v>1.6500000000000001E-2</v>
      </c>
      <c r="L3045" s="3">
        <f t="shared" si="94"/>
        <v>-8.8392437914419659</v>
      </c>
      <c r="M3045" s="3">
        <f t="shared" si="95"/>
        <v>14.92888480672619</v>
      </c>
    </row>
    <row r="3046" spans="1:13" x14ac:dyDescent="0.3">
      <c r="A3046" s="1">
        <v>18.763663221209999</v>
      </c>
      <c r="B3046" s="1">
        <v>-72.68901531278</v>
      </c>
      <c r="C3046" s="1" t="s">
        <v>12</v>
      </c>
      <c r="D3046" s="1" t="s">
        <v>9592</v>
      </c>
      <c r="E3046" s="2" t="s">
        <v>5499</v>
      </c>
      <c r="F3046" s="4">
        <v>1.5787007500000001</v>
      </c>
      <c r="G3046" s="5">
        <v>2.5399999999999998E-6</v>
      </c>
      <c r="H3046" s="3">
        <v>17.291599999999999</v>
      </c>
      <c r="I3046" s="3">
        <v>5.9999999999999995E-4</v>
      </c>
      <c r="J3046" s="3">
        <v>-3.4500000000000003E-2</v>
      </c>
      <c r="K3046" s="3">
        <v>6.7900000000000002E-2</v>
      </c>
      <c r="L3046" s="3" t="e">
        <f t="shared" si="94"/>
        <v>#NUM!</v>
      </c>
      <c r="M3046" s="3">
        <f t="shared" si="95"/>
        <v>4.2737129416340096</v>
      </c>
    </row>
    <row r="3047" spans="1:13" x14ac:dyDescent="0.3">
      <c r="A3047" s="1">
        <v>17.767970496770001</v>
      </c>
      <c r="B3047" s="1">
        <v>-72.740521358869998</v>
      </c>
      <c r="C3047" s="1" t="s">
        <v>12</v>
      </c>
      <c r="D3047" s="1" t="s">
        <v>9592</v>
      </c>
      <c r="E3047" s="2" t="s">
        <v>5500</v>
      </c>
      <c r="F3047" s="4">
        <v>1.1263231199999999</v>
      </c>
      <c r="G3047" s="5">
        <v>1.6300000000000001E-6</v>
      </c>
      <c r="H3047" s="3">
        <v>17.6309</v>
      </c>
      <c r="I3047" s="3">
        <v>1.4E-3</v>
      </c>
      <c r="J3047" s="3">
        <v>1.3299999999999999E-2</v>
      </c>
      <c r="K3047" s="3">
        <v>0.1</v>
      </c>
      <c r="L3047" s="3">
        <f t="shared" si="94"/>
        <v>-1.7498417951645706</v>
      </c>
      <c r="M3047" s="3">
        <f t="shared" si="95"/>
        <v>16.326873395789995</v>
      </c>
    </row>
    <row r="3048" spans="1:13" x14ac:dyDescent="0.3">
      <c r="A3048" s="1">
        <v>18.297532279879999</v>
      </c>
      <c r="B3048" s="1">
        <v>-72.514356269109996</v>
      </c>
      <c r="C3048" s="1" t="s">
        <v>12</v>
      </c>
      <c r="D3048" s="1" t="s">
        <v>9592</v>
      </c>
      <c r="E3048" s="2" t="s">
        <v>5503</v>
      </c>
      <c r="F3048" s="4">
        <v>4.41626998</v>
      </c>
      <c r="G3048" s="5">
        <v>3.1590000000000001E-5</v>
      </c>
      <c r="H3048" s="3">
        <v>15.433</v>
      </c>
      <c r="I3048" s="3">
        <v>2.9999999999999997E-4</v>
      </c>
      <c r="J3048" s="3">
        <v>-4.1399999999999999E-2</v>
      </c>
      <c r="K3048" s="3">
        <v>2.7099999999999999E-2</v>
      </c>
      <c r="L3048" s="3" t="e">
        <f t="shared" si="94"/>
        <v>#NUM!</v>
      </c>
      <c r="M3048" s="3">
        <f t="shared" si="95"/>
        <v>1.4214239341729433</v>
      </c>
    </row>
    <row r="3049" spans="1:13" x14ac:dyDescent="0.3">
      <c r="A3049" s="1">
        <v>18.3836495175</v>
      </c>
      <c r="B3049" s="1">
        <v>-72.500544675420002</v>
      </c>
      <c r="C3049" s="1" t="s">
        <v>12</v>
      </c>
      <c r="D3049" s="1" t="s">
        <v>9592</v>
      </c>
      <c r="E3049" s="2" t="s">
        <v>5504</v>
      </c>
      <c r="F3049" s="4">
        <v>2.57400311</v>
      </c>
      <c r="G3049" s="5">
        <v>8.4100000000000008E-6</v>
      </c>
      <c r="H3049" s="3">
        <v>16.244599999999998</v>
      </c>
      <c r="I3049" s="3">
        <v>1E-3</v>
      </c>
      <c r="J3049" s="3">
        <v>-7.9000000000000008E-3</v>
      </c>
      <c r="K3049" s="3">
        <v>5.5E-2</v>
      </c>
      <c r="L3049" s="3" t="e">
        <f t="shared" si="94"/>
        <v>#NUM!</v>
      </c>
      <c r="M3049" s="3">
        <f t="shared" si="95"/>
        <v>15.117858064862093</v>
      </c>
    </row>
    <row r="3050" spans="1:13" x14ac:dyDescent="0.3">
      <c r="A3050" s="1">
        <v>19.203221098069999</v>
      </c>
      <c r="B3050" s="1">
        <v>-72.502237233770003</v>
      </c>
      <c r="C3050" s="1" t="s">
        <v>12</v>
      </c>
      <c r="D3050" s="1" t="s">
        <v>9592</v>
      </c>
      <c r="E3050" s="2" t="s">
        <v>5506</v>
      </c>
      <c r="F3050" s="4">
        <v>5.0950102599999996</v>
      </c>
      <c r="G3050" s="5">
        <v>5.3560000000000002E-5</v>
      </c>
      <c r="H3050" s="3">
        <v>15.6379</v>
      </c>
      <c r="I3050" s="3">
        <v>2.0000000000000001E-4</v>
      </c>
      <c r="J3050" s="3">
        <v>3.4000000000000002E-2</v>
      </c>
      <c r="K3050" s="3">
        <v>3.0700000000000002E-2</v>
      </c>
      <c r="L3050" s="3">
        <f t="shared" si="94"/>
        <v>-1.7047054147887195</v>
      </c>
      <c r="M3050" s="3">
        <f t="shared" si="95"/>
        <v>1.9607134371788155</v>
      </c>
    </row>
    <row r="3051" spans="1:13" x14ac:dyDescent="0.3">
      <c r="A3051" s="1">
        <v>15.90285357662</v>
      </c>
      <c r="B3051" s="1">
        <v>-72.987748685080007</v>
      </c>
      <c r="C3051" s="1" t="s">
        <v>12</v>
      </c>
      <c r="D3051" s="1" t="s">
        <v>9592</v>
      </c>
      <c r="E3051" s="2" t="s">
        <v>5507</v>
      </c>
      <c r="F3051" s="4">
        <v>1.66237133</v>
      </c>
      <c r="G3051" s="5">
        <v>5.1100000000000002E-6</v>
      </c>
      <c r="H3051" s="3">
        <v>17.272300000000001</v>
      </c>
      <c r="I3051" s="3">
        <v>1.6999999999999999E-3</v>
      </c>
      <c r="J3051" s="3">
        <v>-0.04</v>
      </c>
      <c r="K3051" s="3">
        <v>9.3399999999999997E-2</v>
      </c>
      <c r="L3051" s="3" t="e">
        <f t="shared" si="94"/>
        <v>#NUM!</v>
      </c>
      <c r="M3051" s="3">
        <f t="shared" si="95"/>
        <v>5.070392433776699</v>
      </c>
    </row>
    <row r="3052" spans="1:13" x14ac:dyDescent="0.3">
      <c r="A3052" s="1">
        <v>15.81421825474</v>
      </c>
      <c r="B3052" s="1">
        <v>-72.943921429689993</v>
      </c>
      <c r="C3052" s="1" t="s">
        <v>12</v>
      </c>
      <c r="D3052" s="1" t="s">
        <v>9592</v>
      </c>
      <c r="E3052" s="2" t="s">
        <v>5508</v>
      </c>
      <c r="F3052" s="4">
        <v>2.6442289799999998</v>
      </c>
      <c r="G3052" s="5">
        <v>1.29E-5</v>
      </c>
      <c r="H3052" s="3">
        <v>16.551100000000002</v>
      </c>
      <c r="I3052" s="3">
        <v>4.0000000000000002E-4</v>
      </c>
      <c r="J3052" s="3">
        <v>5.1700000000000003E-2</v>
      </c>
      <c r="K3052" s="3">
        <v>5.2600000000000001E-2</v>
      </c>
      <c r="L3052" s="3">
        <f t="shared" si="94"/>
        <v>0.1185527154697148</v>
      </c>
      <c r="M3052" s="3">
        <f t="shared" si="95"/>
        <v>2.2092754807439174</v>
      </c>
    </row>
    <row r="3053" spans="1:13" x14ac:dyDescent="0.3">
      <c r="A3053" s="1">
        <v>16.900562635659998</v>
      </c>
      <c r="B3053" s="1">
        <v>-72.778612506939993</v>
      </c>
      <c r="C3053" s="1" t="s">
        <v>12</v>
      </c>
      <c r="D3053" s="1" t="s">
        <v>9592</v>
      </c>
      <c r="E3053" s="2" t="s">
        <v>5510</v>
      </c>
      <c r="F3053" s="4">
        <v>1.6557226599999999</v>
      </c>
      <c r="G3053" s="5">
        <v>4.1999999999999996E-6</v>
      </c>
      <c r="H3053" s="3">
        <v>17.1403</v>
      </c>
      <c r="I3053" s="3">
        <v>8.9999999999999998E-4</v>
      </c>
      <c r="J3053" s="3">
        <v>-2.07E-2</v>
      </c>
      <c r="K3053" s="3">
        <v>7.5200000000000003E-2</v>
      </c>
      <c r="L3053" s="3" t="e">
        <f t="shared" si="94"/>
        <v>#NUM!</v>
      </c>
      <c r="M3053" s="3">
        <f t="shared" si="95"/>
        <v>7.8886404549628217</v>
      </c>
    </row>
    <row r="3054" spans="1:13" x14ac:dyDescent="0.3">
      <c r="A3054" s="1">
        <v>16.89148194561</v>
      </c>
      <c r="B3054" s="1">
        <v>-72.722068134750003</v>
      </c>
      <c r="C3054" s="1" t="s">
        <v>12</v>
      </c>
      <c r="D3054" s="1" t="s">
        <v>9592</v>
      </c>
      <c r="E3054" s="2" t="s">
        <v>5512</v>
      </c>
      <c r="F3054" s="4">
        <v>24.278530079999999</v>
      </c>
      <c r="G3054" s="5">
        <v>6.1390999999999995E-4</v>
      </c>
      <c r="H3054" s="3">
        <v>13.699400000000001</v>
      </c>
      <c r="I3054" s="3">
        <v>1E-4</v>
      </c>
      <c r="J3054" s="3">
        <v>-6.6299999999999998E-2</v>
      </c>
      <c r="K3054" s="3">
        <v>1.84E-2</v>
      </c>
      <c r="L3054" s="3" t="e">
        <f t="shared" si="94"/>
        <v>#NUM!</v>
      </c>
      <c r="M3054" s="3">
        <f t="shared" si="95"/>
        <v>0.60264140237353769</v>
      </c>
    </row>
    <row r="3055" spans="1:13" x14ac:dyDescent="0.3">
      <c r="A3055" s="1">
        <v>15.98198281655</v>
      </c>
      <c r="B3055" s="1">
        <v>-72.775931507569993</v>
      </c>
      <c r="C3055" s="1" t="s">
        <v>12</v>
      </c>
      <c r="D3055" s="1" t="s">
        <v>9592</v>
      </c>
      <c r="E3055" s="2" t="s">
        <v>5513</v>
      </c>
      <c r="F3055" s="4">
        <v>1.7871123</v>
      </c>
      <c r="G3055" s="5">
        <v>6.4999999999999996E-6</v>
      </c>
      <c r="H3055" s="3">
        <v>17.223700000000001</v>
      </c>
      <c r="I3055" s="3">
        <v>5.9999999999999995E-4</v>
      </c>
      <c r="J3055" s="3">
        <v>5.91E-2</v>
      </c>
      <c r="K3055" s="3">
        <v>8.5800000000000001E-2</v>
      </c>
      <c r="L3055" s="3">
        <f t="shared" si="94"/>
        <v>1.0816374044062762</v>
      </c>
      <c r="M3055" s="3">
        <f t="shared" si="95"/>
        <v>3.1524955289041041</v>
      </c>
    </row>
    <row r="3056" spans="1:13" x14ac:dyDescent="0.3">
      <c r="A3056" s="1">
        <v>16.131323611949998</v>
      </c>
      <c r="B3056" s="1">
        <v>-72.619209545670003</v>
      </c>
      <c r="C3056" s="1" t="s">
        <v>12</v>
      </c>
      <c r="D3056" s="1" t="s">
        <v>9592</v>
      </c>
      <c r="E3056" s="2" t="s">
        <v>5516</v>
      </c>
      <c r="F3056" s="4">
        <v>2.35618587</v>
      </c>
      <c r="G3056" s="5">
        <v>1.324E-5</v>
      </c>
      <c r="H3056" s="3">
        <v>17.0351</v>
      </c>
      <c r="I3056" s="3">
        <v>8.0000000000000004E-4</v>
      </c>
      <c r="J3056" s="3">
        <v>0.1196</v>
      </c>
      <c r="K3056" s="3">
        <v>7.8700000000000006E-2</v>
      </c>
      <c r="L3056" s="3">
        <f t="shared" si="94"/>
        <v>2.4237558982619589</v>
      </c>
      <c r="M3056" s="3">
        <f t="shared" si="95"/>
        <v>1.4288883166994957</v>
      </c>
    </row>
    <row r="3057" spans="1:13" x14ac:dyDescent="0.3">
      <c r="A3057" s="1">
        <v>16.629533675409998</v>
      </c>
      <c r="B3057" s="1">
        <v>-72.662991295789993</v>
      </c>
      <c r="C3057" s="1" t="s">
        <v>12</v>
      </c>
      <c r="D3057" s="1" t="s">
        <v>9592</v>
      </c>
      <c r="E3057" s="2" t="s">
        <v>5517</v>
      </c>
      <c r="F3057" s="4">
        <v>7.3909853600000002</v>
      </c>
      <c r="G3057" s="5">
        <v>7.0850000000000001E-5</v>
      </c>
      <c r="H3057" s="3">
        <v>15.471500000000001</v>
      </c>
      <c r="I3057" s="3">
        <v>2.9999999999999997E-4</v>
      </c>
      <c r="J3057" s="3">
        <v>-1.8200000000000001E-2</v>
      </c>
      <c r="K3057" s="3">
        <v>3.3099999999999997E-2</v>
      </c>
      <c r="L3057" s="3" t="e">
        <f t="shared" si="94"/>
        <v>#NUM!</v>
      </c>
      <c r="M3057" s="3">
        <f t="shared" si="95"/>
        <v>3.9492194886498084</v>
      </c>
    </row>
    <row r="3058" spans="1:13" x14ac:dyDescent="0.3">
      <c r="A3058" s="1">
        <v>17.2501524963</v>
      </c>
      <c r="B3058" s="1">
        <v>-72.608454629340002</v>
      </c>
      <c r="C3058" s="1" t="s">
        <v>12</v>
      </c>
      <c r="D3058" s="1" t="s">
        <v>9592</v>
      </c>
      <c r="E3058" s="2" t="s">
        <v>5520</v>
      </c>
      <c r="F3058" s="4">
        <v>7.6080800999999996</v>
      </c>
      <c r="G3058" s="5">
        <v>9.7540000000000005E-5</v>
      </c>
      <c r="H3058" s="3">
        <v>14.5215</v>
      </c>
      <c r="I3058" s="3">
        <v>1E-4</v>
      </c>
      <c r="J3058" s="3">
        <v>-0.1181</v>
      </c>
      <c r="K3058" s="3">
        <v>2.2700000000000001E-2</v>
      </c>
      <c r="L3058" s="3" t="e">
        <f t="shared" si="94"/>
        <v>#NUM!</v>
      </c>
      <c r="M3058" s="3">
        <f t="shared" si="95"/>
        <v>0.41737904066717246</v>
      </c>
    </row>
    <row r="3059" spans="1:13" x14ac:dyDescent="0.3">
      <c r="A3059" s="1">
        <v>16.502777732190001</v>
      </c>
      <c r="B3059" s="1">
        <v>-72.448429630690001</v>
      </c>
      <c r="C3059" s="1" t="s">
        <v>12</v>
      </c>
      <c r="D3059" s="1" t="s">
        <v>9592</v>
      </c>
      <c r="E3059" s="2" t="s">
        <v>5526</v>
      </c>
      <c r="F3059" s="4">
        <v>1.64210977</v>
      </c>
      <c r="G3059" s="5">
        <v>8.32E-6</v>
      </c>
      <c r="H3059" s="3">
        <v>17.224599999999999</v>
      </c>
      <c r="I3059" s="3">
        <v>4.0000000000000002E-4</v>
      </c>
      <c r="J3059" s="3">
        <v>9.1000000000000004E-3</v>
      </c>
      <c r="K3059" s="3">
        <v>7.7499999999999999E-2</v>
      </c>
      <c r="L3059" s="3">
        <f t="shared" si="94"/>
        <v>-2.9801930383945319</v>
      </c>
      <c r="M3059" s="3">
        <f t="shared" si="95"/>
        <v>18.493323840414966</v>
      </c>
    </row>
    <row r="3060" spans="1:13" x14ac:dyDescent="0.3">
      <c r="A3060" s="1">
        <v>16.029649153969999</v>
      </c>
      <c r="B3060" s="1">
        <v>-72.330740062770005</v>
      </c>
      <c r="C3060" s="1" t="s">
        <v>12</v>
      </c>
      <c r="D3060" s="1" t="s">
        <v>9592</v>
      </c>
      <c r="E3060" s="2" t="s">
        <v>5528</v>
      </c>
      <c r="F3060" s="4">
        <v>10.355419789999999</v>
      </c>
      <c r="G3060" s="5">
        <v>4.0318E-4</v>
      </c>
      <c r="H3060" s="3">
        <v>14.8369</v>
      </c>
      <c r="I3060" s="3">
        <v>1E-4</v>
      </c>
      <c r="J3060" s="3">
        <v>2.9700000000000001E-2</v>
      </c>
      <c r="K3060" s="3">
        <v>2.12E-2</v>
      </c>
      <c r="L3060" s="3">
        <f t="shared" si="94"/>
        <v>-2.7993177534139377</v>
      </c>
      <c r="M3060" s="3">
        <f t="shared" si="95"/>
        <v>1.5500084900111937</v>
      </c>
    </row>
    <row r="3061" spans="1:13" x14ac:dyDescent="0.3">
      <c r="A3061" s="1">
        <v>16.986079767740002</v>
      </c>
      <c r="B3061" s="1">
        <v>-72.341624728919996</v>
      </c>
      <c r="C3061" s="1" t="s">
        <v>12</v>
      </c>
      <c r="D3061" s="1" t="s">
        <v>9592</v>
      </c>
      <c r="E3061" s="2" t="s">
        <v>5531</v>
      </c>
      <c r="F3061" s="4">
        <v>3.0755170600000001</v>
      </c>
      <c r="G3061" s="5">
        <v>1.278E-5</v>
      </c>
      <c r="H3061" s="3">
        <v>15.957100000000001</v>
      </c>
      <c r="I3061" s="3">
        <v>4.0000000000000002E-4</v>
      </c>
      <c r="J3061" s="3">
        <v>0.43769999999999998</v>
      </c>
      <c r="K3061" s="3">
        <v>6.8400000000000002E-2</v>
      </c>
      <c r="L3061" s="3">
        <f t="shared" si="94"/>
        <v>4.1629827330655722</v>
      </c>
      <c r="M3061" s="3">
        <f t="shared" si="95"/>
        <v>0.33933958258816083</v>
      </c>
    </row>
    <row r="3062" spans="1:13" x14ac:dyDescent="0.3">
      <c r="A3062" s="1">
        <v>17.263786836880001</v>
      </c>
      <c r="B3062" s="1">
        <v>-72.116056693830004</v>
      </c>
      <c r="C3062" s="1" t="s">
        <v>12</v>
      </c>
      <c r="D3062" s="1" t="s">
        <v>9592</v>
      </c>
      <c r="E3062" s="2" t="s">
        <v>5532</v>
      </c>
      <c r="F3062" s="4">
        <v>2.1273444800000001</v>
      </c>
      <c r="G3062" s="5">
        <v>7.9300000000000003E-6</v>
      </c>
      <c r="H3062" s="3">
        <v>16.892299999999999</v>
      </c>
      <c r="I3062" s="3">
        <v>5.9999999999999995E-4</v>
      </c>
      <c r="J3062" s="3">
        <v>-5.62E-2</v>
      </c>
      <c r="K3062" s="3">
        <v>7.0199999999999999E-2</v>
      </c>
      <c r="L3062" s="3" t="e">
        <f t="shared" si="94"/>
        <v>#NUM!</v>
      </c>
      <c r="M3062" s="3">
        <f t="shared" si="95"/>
        <v>2.7124108419259558</v>
      </c>
    </row>
    <row r="3063" spans="1:13" x14ac:dyDescent="0.3">
      <c r="A3063" s="1">
        <v>17.796363012320001</v>
      </c>
      <c r="B3063" s="1">
        <v>-72.080147768179998</v>
      </c>
      <c r="C3063" s="1" t="s">
        <v>12</v>
      </c>
      <c r="D3063" s="1" t="s">
        <v>9592</v>
      </c>
      <c r="E3063" s="2" t="s">
        <v>5534</v>
      </c>
      <c r="F3063" s="4">
        <v>1.38023148</v>
      </c>
      <c r="G3063" s="5">
        <v>5.0200000000000002E-6</v>
      </c>
      <c r="H3063" s="3">
        <v>16.970300000000002</v>
      </c>
      <c r="I3063" s="3">
        <v>1.1000000000000001E-3</v>
      </c>
      <c r="J3063" s="3">
        <v>0.1145</v>
      </c>
      <c r="K3063" s="3">
        <v>6.6400000000000001E-2</v>
      </c>
      <c r="L3063" s="3">
        <f t="shared" si="94"/>
        <v>2.2643274333795347</v>
      </c>
      <c r="M3063" s="3">
        <f t="shared" si="95"/>
        <v>1.2592658411620661</v>
      </c>
    </row>
    <row r="3064" spans="1:13" x14ac:dyDescent="0.3">
      <c r="A3064" s="1">
        <v>18.206036737110001</v>
      </c>
      <c r="B3064" s="1">
        <v>-72.01418415677</v>
      </c>
      <c r="C3064" s="1" t="s">
        <v>12</v>
      </c>
      <c r="D3064" s="1" t="s">
        <v>9592</v>
      </c>
      <c r="E3064" s="2" t="s">
        <v>5535</v>
      </c>
      <c r="F3064" s="4">
        <v>1.3574168499999999</v>
      </c>
      <c r="G3064" s="5">
        <v>3.1E-6</v>
      </c>
      <c r="H3064" s="3">
        <v>17.323599999999999</v>
      </c>
      <c r="I3064" s="3">
        <v>8.9999999999999998E-4</v>
      </c>
      <c r="J3064" s="3">
        <v>-5.5199999999999999E-2</v>
      </c>
      <c r="K3064" s="3">
        <v>8.1699999999999995E-2</v>
      </c>
      <c r="L3064" s="3" t="e">
        <f t="shared" si="94"/>
        <v>#NUM!</v>
      </c>
      <c r="M3064" s="3">
        <f t="shared" si="95"/>
        <v>3.2139392266253557</v>
      </c>
    </row>
    <row r="3065" spans="1:13" x14ac:dyDescent="0.3">
      <c r="A3065" s="1">
        <v>16.65202033461</v>
      </c>
      <c r="B3065" s="1">
        <v>-72.110843344290004</v>
      </c>
      <c r="C3065" s="1" t="s">
        <v>12</v>
      </c>
      <c r="D3065" s="1" t="s">
        <v>9592</v>
      </c>
      <c r="E3065" s="2" t="s">
        <v>5536</v>
      </c>
      <c r="F3065" s="4">
        <v>1.3492932799999999</v>
      </c>
      <c r="G3065" s="5">
        <v>1.9400000000000001E-6</v>
      </c>
      <c r="H3065" s="3">
        <v>17.1906</v>
      </c>
      <c r="I3065" s="3">
        <v>5.9999999999999995E-4</v>
      </c>
      <c r="J3065" s="3">
        <v>-0.22259999999999999</v>
      </c>
      <c r="K3065" s="3">
        <v>7.5700000000000003E-2</v>
      </c>
      <c r="L3065" s="3" t="e">
        <f t="shared" si="94"/>
        <v>#NUM!</v>
      </c>
      <c r="M3065" s="3">
        <f t="shared" si="95"/>
        <v>0.73845753679641157</v>
      </c>
    </row>
    <row r="3066" spans="1:13" x14ac:dyDescent="0.3">
      <c r="A3066" s="1">
        <v>18.669725188649998</v>
      </c>
      <c r="B3066" s="1">
        <v>-71.790194483830007</v>
      </c>
      <c r="C3066" s="1" t="s">
        <v>12</v>
      </c>
      <c r="D3066" s="1" t="s">
        <v>9592</v>
      </c>
      <c r="E3066" s="2" t="s">
        <v>5538</v>
      </c>
      <c r="F3066" s="4">
        <v>2.57894829</v>
      </c>
      <c r="G3066" s="5">
        <v>7.4800000000000004E-6</v>
      </c>
      <c r="H3066" s="3">
        <v>16.402999999999999</v>
      </c>
      <c r="I3066" s="3">
        <v>6.9999999999999999E-4</v>
      </c>
      <c r="J3066" s="3">
        <v>2.4400000000000002E-2</v>
      </c>
      <c r="K3066" s="3">
        <v>4.7899999999999998E-2</v>
      </c>
      <c r="L3066" s="3">
        <f t="shared" si="94"/>
        <v>-1.6600508683063531</v>
      </c>
      <c r="M3066" s="3">
        <f t="shared" si="95"/>
        <v>4.2628530066603796</v>
      </c>
    </row>
    <row r="3067" spans="1:13" x14ac:dyDescent="0.3">
      <c r="A3067" s="1">
        <v>18.641935536359998</v>
      </c>
      <c r="B3067" s="1">
        <v>-71.743744613019999</v>
      </c>
      <c r="C3067" s="1" t="s">
        <v>12</v>
      </c>
      <c r="D3067" s="1" t="s">
        <v>9592</v>
      </c>
      <c r="E3067" s="2" t="s">
        <v>5539</v>
      </c>
      <c r="F3067" s="4">
        <v>4.5935327199999998</v>
      </c>
      <c r="G3067" s="5">
        <v>3.5809999999999998E-5</v>
      </c>
      <c r="H3067" s="3">
        <v>15.8794</v>
      </c>
      <c r="I3067" s="3">
        <v>2.9999999999999997E-4</v>
      </c>
      <c r="J3067" s="3">
        <v>-6.9999999999999999E-4</v>
      </c>
      <c r="K3067" s="3">
        <v>3.7699999999999997E-2</v>
      </c>
      <c r="L3067" s="3" t="e">
        <f t="shared" si="94"/>
        <v>#NUM!</v>
      </c>
      <c r="M3067" s="3">
        <f t="shared" si="95"/>
        <v>116.94939370447844</v>
      </c>
    </row>
    <row r="3068" spans="1:13" x14ac:dyDescent="0.3">
      <c r="A3068" s="1">
        <v>18.56716995279</v>
      </c>
      <c r="B3068" s="1">
        <v>-71.514661542799999</v>
      </c>
      <c r="C3068" s="1" t="s">
        <v>12</v>
      </c>
      <c r="D3068" s="1" t="s">
        <v>9592</v>
      </c>
      <c r="E3068" s="2" t="s">
        <v>5543</v>
      </c>
      <c r="F3068" s="4">
        <v>6.7834221499999998</v>
      </c>
      <c r="G3068" s="5">
        <v>1.7587000000000001E-4</v>
      </c>
      <c r="H3068" s="3">
        <v>15.535500000000001</v>
      </c>
      <c r="I3068" s="3">
        <v>2.9999999999999997E-4</v>
      </c>
      <c r="J3068" s="3">
        <v>-4.7999999999999996E-3</v>
      </c>
      <c r="K3068" s="3">
        <v>2.9399999999999999E-2</v>
      </c>
      <c r="L3068" s="3" t="e">
        <f t="shared" si="94"/>
        <v>#NUM!</v>
      </c>
      <c r="M3068" s="3">
        <f t="shared" si="95"/>
        <v>13.300279194531971</v>
      </c>
    </row>
    <row r="3069" spans="1:13" x14ac:dyDescent="0.3">
      <c r="A3069" s="1">
        <v>19.298722637920001</v>
      </c>
      <c r="B3069" s="1">
        <v>-71.518882002889995</v>
      </c>
      <c r="C3069" s="1" t="s">
        <v>12</v>
      </c>
      <c r="D3069" s="1" t="s">
        <v>9592</v>
      </c>
      <c r="E3069" s="2" t="s">
        <v>5544</v>
      </c>
      <c r="F3069" s="4">
        <v>1.6089773700000001</v>
      </c>
      <c r="G3069" s="5">
        <v>5.7400000000000001E-6</v>
      </c>
      <c r="H3069" s="3">
        <v>17.205300000000001</v>
      </c>
      <c r="I3069" s="3">
        <v>5.0000000000000001E-4</v>
      </c>
      <c r="J3069" s="3">
        <v>0.12620000000000001</v>
      </c>
      <c r="K3069" s="3">
        <v>7.51E-2</v>
      </c>
      <c r="L3069" s="3">
        <f t="shared" si="94"/>
        <v>2.7105967745405799</v>
      </c>
      <c r="M3069" s="3">
        <f t="shared" si="95"/>
        <v>1.2922164908664127</v>
      </c>
    </row>
    <row r="3070" spans="1:13" x14ac:dyDescent="0.3">
      <c r="A3070" s="1">
        <v>19.207101686040001</v>
      </c>
      <c r="B3070" s="1">
        <v>-71.434533176330007</v>
      </c>
      <c r="C3070" s="1" t="s">
        <v>12</v>
      </c>
      <c r="D3070" s="1" t="s">
        <v>9592</v>
      </c>
      <c r="E3070" s="2" t="s">
        <v>5545</v>
      </c>
      <c r="F3070" s="4">
        <v>3.3327548400000002</v>
      </c>
      <c r="G3070" s="5">
        <v>4.0580000000000001E-5</v>
      </c>
      <c r="H3070" s="3">
        <v>16.3201</v>
      </c>
      <c r="I3070" s="3">
        <v>2.9999999999999997E-4</v>
      </c>
      <c r="J3070" s="3">
        <v>-0.1137</v>
      </c>
      <c r="K3070" s="3">
        <v>4.7800000000000002E-2</v>
      </c>
      <c r="L3070" s="3" t="e">
        <f t="shared" si="94"/>
        <v>#NUM!</v>
      </c>
      <c r="M3070" s="3">
        <f t="shared" si="95"/>
        <v>0.91289771459525948</v>
      </c>
    </row>
    <row r="3071" spans="1:13" x14ac:dyDescent="0.3">
      <c r="A3071" s="1">
        <v>3.80234241974</v>
      </c>
      <c r="B3071" s="1">
        <v>-74.00453737654</v>
      </c>
      <c r="C3071" s="1" t="s">
        <v>12</v>
      </c>
      <c r="D3071" s="1" t="s">
        <v>9592</v>
      </c>
      <c r="E3071" s="2" t="s">
        <v>5548</v>
      </c>
      <c r="F3071" s="4">
        <v>1.5740121300000001</v>
      </c>
      <c r="G3071" s="5">
        <v>4.2699999999999998E-6</v>
      </c>
      <c r="H3071" s="3">
        <v>17.321400000000001</v>
      </c>
      <c r="I3071" s="3">
        <v>6.9999999999999999E-4</v>
      </c>
      <c r="J3071" s="3">
        <v>-1.6299999999999999E-2</v>
      </c>
      <c r="K3071" s="3">
        <v>7.51E-2</v>
      </c>
      <c r="L3071" s="3" t="e">
        <f t="shared" si="94"/>
        <v>#NUM!</v>
      </c>
      <c r="M3071" s="3">
        <f t="shared" si="95"/>
        <v>10.004767444097778</v>
      </c>
    </row>
    <row r="3072" spans="1:13" x14ac:dyDescent="0.3">
      <c r="A3072" s="1">
        <v>14.945742140189999</v>
      </c>
      <c r="B3072" s="1">
        <v>-72.764416403460004</v>
      </c>
      <c r="C3072" s="1" t="s">
        <v>12</v>
      </c>
      <c r="D3072" s="1" t="s">
        <v>9592</v>
      </c>
      <c r="E3072" s="2" t="s">
        <v>5550</v>
      </c>
      <c r="F3072" s="4">
        <v>7.7552947999999997</v>
      </c>
      <c r="G3072" s="5">
        <v>1.0733E-4</v>
      </c>
      <c r="H3072" s="3">
        <v>15.3651</v>
      </c>
      <c r="I3072" s="3">
        <v>2.0000000000000001E-4</v>
      </c>
      <c r="J3072" s="3">
        <v>1.3599999999999999E-2</v>
      </c>
      <c r="K3072" s="3">
        <v>2.6599999999999999E-2</v>
      </c>
      <c r="L3072" s="3">
        <f t="shared" si="94"/>
        <v>-3.9672054581489107</v>
      </c>
      <c r="M3072" s="3">
        <f t="shared" si="95"/>
        <v>4.2471479817144724</v>
      </c>
    </row>
    <row r="3073" spans="1:13" x14ac:dyDescent="0.3">
      <c r="A3073" s="1">
        <v>14.45893380605</v>
      </c>
      <c r="B3073" s="1">
        <v>-72.796487466779993</v>
      </c>
      <c r="C3073" s="1" t="s">
        <v>12</v>
      </c>
      <c r="D3073" s="1" t="s">
        <v>9592</v>
      </c>
      <c r="E3073" s="2" t="s">
        <v>5551</v>
      </c>
      <c r="F3073" s="4">
        <v>4.5620122299999997</v>
      </c>
      <c r="G3073" s="5">
        <v>3.8720000000000002E-5</v>
      </c>
      <c r="H3073" s="3">
        <v>15.8291</v>
      </c>
      <c r="I3073" s="3">
        <v>6.9999999999999999E-4</v>
      </c>
      <c r="J3073" s="3">
        <v>-3.5999999999999997E-2</v>
      </c>
      <c r="K3073" s="3">
        <v>3.15E-2</v>
      </c>
      <c r="L3073" s="3" t="e">
        <f t="shared" si="94"/>
        <v>#NUM!</v>
      </c>
      <c r="M3073" s="3">
        <f t="shared" si="95"/>
        <v>1.9000400133944551</v>
      </c>
    </row>
    <row r="3074" spans="1:13" x14ac:dyDescent="0.3">
      <c r="A3074" s="1">
        <v>14.434964534080001</v>
      </c>
      <c r="B3074" s="1">
        <v>-72.771244943639999</v>
      </c>
      <c r="C3074" s="1" t="s">
        <v>12</v>
      </c>
      <c r="D3074" s="1" t="s">
        <v>9592</v>
      </c>
      <c r="E3074" s="2" t="s">
        <v>5552</v>
      </c>
      <c r="F3074" s="4">
        <v>1.4538480300000001</v>
      </c>
      <c r="G3074" s="5">
        <v>3.4599999999999999E-6</v>
      </c>
      <c r="H3074" s="3">
        <v>17.472300000000001</v>
      </c>
      <c r="I3074" s="3">
        <v>8.9999999999999998E-4</v>
      </c>
      <c r="J3074" s="3">
        <v>0.1295</v>
      </c>
      <c r="K3074" s="3">
        <v>7.7399999999999997E-2</v>
      </c>
      <c r="L3074" s="3">
        <f t="shared" si="94"/>
        <v>3.0336488420863539</v>
      </c>
      <c r="M3074" s="3">
        <f t="shared" si="95"/>
        <v>1.2978543621928835</v>
      </c>
    </row>
    <row r="3075" spans="1:13" x14ac:dyDescent="0.3">
      <c r="A3075" s="1">
        <v>13.70368617403</v>
      </c>
      <c r="B3075" s="1">
        <v>-72.853345061050007</v>
      </c>
      <c r="C3075" s="1" t="s">
        <v>12</v>
      </c>
      <c r="D3075" s="1" t="s">
        <v>9592</v>
      </c>
      <c r="E3075" s="2" t="s">
        <v>5553</v>
      </c>
      <c r="F3075" s="4">
        <v>4.4387091500000002</v>
      </c>
      <c r="G3075" s="5">
        <v>4.2450000000000002E-5</v>
      </c>
      <c r="H3075" s="3">
        <v>15.340299999999999</v>
      </c>
      <c r="I3075" s="3">
        <v>2.9999999999999997E-4</v>
      </c>
      <c r="J3075" s="3">
        <v>-1.7399999999999999E-2</v>
      </c>
      <c r="K3075" s="3">
        <v>2.69E-2</v>
      </c>
      <c r="L3075" s="3" t="e">
        <f t="shared" si="94"/>
        <v>#NUM!</v>
      </c>
      <c r="M3075" s="3">
        <f t="shared" si="95"/>
        <v>3.3570491360121539</v>
      </c>
    </row>
    <row r="3076" spans="1:13" x14ac:dyDescent="0.3">
      <c r="A3076" s="1">
        <v>13.761697851079999</v>
      </c>
      <c r="B3076" s="1">
        <v>-72.768091557450006</v>
      </c>
      <c r="C3076" s="1" t="s">
        <v>12</v>
      </c>
      <c r="D3076" s="1" t="s">
        <v>9592</v>
      </c>
      <c r="E3076" s="2" t="s">
        <v>5556</v>
      </c>
      <c r="F3076" s="4">
        <v>32.723381529999997</v>
      </c>
      <c r="G3076" s="5">
        <v>1.25245E-3</v>
      </c>
      <c r="H3076" s="3">
        <v>13.764900000000001</v>
      </c>
      <c r="I3076" s="3">
        <v>4.0000000000000002E-4</v>
      </c>
      <c r="J3076" s="3">
        <v>-3.5000000000000001E-3</v>
      </c>
      <c r="K3076" s="3">
        <v>1.8100000000000002E-2</v>
      </c>
      <c r="L3076" s="3" t="e">
        <f t="shared" ref="L3076:L3139" si="96">H3076+5+5*LOG10(J3076/1000)</f>
        <v>#NUM!</v>
      </c>
      <c r="M3076" s="3">
        <f t="shared" ref="M3076:M3139" si="97">SQRT(I3076^2+4.7153*(K3076/J3076)^2)</f>
        <v>11.229623487464043</v>
      </c>
    </row>
    <row r="3077" spans="1:13" x14ac:dyDescent="0.3">
      <c r="A3077" s="1">
        <v>13.63215274513</v>
      </c>
      <c r="B3077" s="1">
        <v>-72.757527469319996</v>
      </c>
      <c r="C3077" s="1" t="s">
        <v>12</v>
      </c>
      <c r="D3077" s="1" t="s">
        <v>9592</v>
      </c>
      <c r="E3077" s="2" t="s">
        <v>5558</v>
      </c>
      <c r="F3077" s="4">
        <v>2.7691438499999999</v>
      </c>
      <c r="G3077" s="5">
        <v>7.3200000000000002E-6</v>
      </c>
      <c r="H3077" s="3">
        <v>16.394500000000001</v>
      </c>
      <c r="I3077" s="3">
        <v>4.0000000000000002E-4</v>
      </c>
      <c r="J3077" s="3">
        <v>0.25390000000000001</v>
      </c>
      <c r="K3077" s="3">
        <v>7.0099999999999996E-2</v>
      </c>
      <c r="L3077" s="3">
        <f t="shared" si="96"/>
        <v>3.4178135043686133</v>
      </c>
      <c r="M3077" s="3">
        <f t="shared" si="97"/>
        <v>0.59952883832726067</v>
      </c>
    </row>
    <row r="3078" spans="1:13" x14ac:dyDescent="0.3">
      <c r="A3078" s="1">
        <v>13.73175494747</v>
      </c>
      <c r="B3078" s="1">
        <v>-72.734537617859999</v>
      </c>
      <c r="C3078" s="1" t="s">
        <v>12</v>
      </c>
      <c r="D3078" s="1" t="s">
        <v>9592</v>
      </c>
      <c r="E3078" s="2" t="s">
        <v>5559</v>
      </c>
      <c r="F3078" s="4">
        <v>1.0343668100000001</v>
      </c>
      <c r="G3078" s="5">
        <v>1.3532999999999999E-4</v>
      </c>
      <c r="H3078" s="3">
        <v>17.380299999999998</v>
      </c>
      <c r="I3078" s="3">
        <v>4.0000000000000002E-4</v>
      </c>
      <c r="J3078" s="3">
        <v>2.1899999999999999E-2</v>
      </c>
      <c r="K3078" s="3">
        <v>7.7700000000000005E-2</v>
      </c>
      <c r="L3078" s="3">
        <f t="shared" si="96"/>
        <v>-0.91747942579941011</v>
      </c>
      <c r="M3078" s="3">
        <f t="shared" si="97"/>
        <v>7.7042713226734412</v>
      </c>
    </row>
    <row r="3079" spans="1:13" x14ac:dyDescent="0.3">
      <c r="A3079" s="1">
        <v>13.79737655323</v>
      </c>
      <c r="B3079" s="1">
        <v>-72.706872245040003</v>
      </c>
      <c r="C3079" s="1" t="s">
        <v>12</v>
      </c>
      <c r="D3079" s="1" t="s">
        <v>9592</v>
      </c>
      <c r="E3079" s="2" t="s">
        <v>5560</v>
      </c>
      <c r="F3079" s="4">
        <v>3.0159601700000001</v>
      </c>
      <c r="G3079" s="5">
        <v>2.3450000000000001E-5</v>
      </c>
      <c r="H3079" s="3">
        <v>15.955500000000001</v>
      </c>
      <c r="I3079" s="3">
        <v>8.0000000000000004E-4</v>
      </c>
      <c r="J3079" s="3">
        <v>-0.1046</v>
      </c>
      <c r="K3079" s="3">
        <v>3.4799999999999998E-2</v>
      </c>
      <c r="L3079" s="3" t="e">
        <f t="shared" si="96"/>
        <v>#NUM!</v>
      </c>
      <c r="M3079" s="3">
        <f t="shared" si="97"/>
        <v>0.72244117475214809</v>
      </c>
    </row>
    <row r="3080" spans="1:13" x14ac:dyDescent="0.3">
      <c r="A3080" s="1">
        <v>13.8446658238</v>
      </c>
      <c r="B3080" s="1">
        <v>-72.704288892609995</v>
      </c>
      <c r="C3080" s="1" t="s">
        <v>12</v>
      </c>
      <c r="D3080" s="1" t="s">
        <v>9592</v>
      </c>
      <c r="E3080" s="2" t="s">
        <v>5561</v>
      </c>
      <c r="F3080" s="4">
        <v>5.3235435999999998</v>
      </c>
      <c r="G3080" s="5">
        <v>2.376E-5</v>
      </c>
      <c r="H3080" s="3">
        <v>15.5525</v>
      </c>
      <c r="I3080" s="3">
        <v>2.9999999999999997E-4</v>
      </c>
      <c r="J3080" s="3">
        <v>-6.9500000000000006E-2</v>
      </c>
      <c r="K3080" s="3">
        <v>3.2899999999999999E-2</v>
      </c>
      <c r="L3080" s="3" t="e">
        <f t="shared" si="96"/>
        <v>#NUM!</v>
      </c>
      <c r="M3080" s="3">
        <f t="shared" si="97"/>
        <v>1.0279352906161026</v>
      </c>
    </row>
    <row r="3081" spans="1:13" x14ac:dyDescent="0.3">
      <c r="A3081" s="1">
        <v>14.69670369909</v>
      </c>
      <c r="B3081" s="1">
        <v>-72.574341348480004</v>
      </c>
      <c r="C3081" s="1" t="s">
        <v>12</v>
      </c>
      <c r="D3081" s="1" t="s">
        <v>9592</v>
      </c>
      <c r="E3081" s="2" t="s">
        <v>5563</v>
      </c>
      <c r="F3081" s="4">
        <v>2.5021736899999998</v>
      </c>
      <c r="G3081" s="5">
        <v>6.6365E-4</v>
      </c>
      <c r="H3081" s="3">
        <v>16.934899999999999</v>
      </c>
      <c r="I3081" s="3">
        <v>5.0000000000000001E-4</v>
      </c>
      <c r="J3081" s="3">
        <v>0.10829999999999999</v>
      </c>
      <c r="K3081" s="3">
        <v>5.3699999999999998E-2</v>
      </c>
      <c r="L3081" s="3">
        <f t="shared" si="96"/>
        <v>2.1080422831266006</v>
      </c>
      <c r="M3081" s="3">
        <f t="shared" si="97"/>
        <v>1.0767144471315628</v>
      </c>
    </row>
    <row r="3082" spans="1:13" x14ac:dyDescent="0.3">
      <c r="A3082" s="1">
        <v>14.27137389974</v>
      </c>
      <c r="B3082" s="1">
        <v>-72.607573908169996</v>
      </c>
      <c r="C3082" s="1" t="s">
        <v>12</v>
      </c>
      <c r="D3082" s="1" t="s">
        <v>9592</v>
      </c>
      <c r="E3082" s="2" t="s">
        <v>5564</v>
      </c>
      <c r="F3082" s="4">
        <v>3.82388013</v>
      </c>
      <c r="G3082" s="5">
        <v>1.3890000000000001E-5</v>
      </c>
      <c r="H3082" s="3">
        <v>16.046299999999999</v>
      </c>
      <c r="I3082" s="3">
        <v>2.9999999999999997E-4</v>
      </c>
      <c r="J3082" s="3">
        <v>-8.6199999999999999E-2</v>
      </c>
      <c r="K3082" s="3">
        <v>3.8399999999999997E-2</v>
      </c>
      <c r="L3082" s="3" t="e">
        <f t="shared" si="96"/>
        <v>#NUM!</v>
      </c>
      <c r="M3082" s="3">
        <f t="shared" si="97"/>
        <v>0.96733888063103945</v>
      </c>
    </row>
    <row r="3083" spans="1:13" x14ac:dyDescent="0.3">
      <c r="A3083" s="1">
        <v>14.860969810789999</v>
      </c>
      <c r="B3083" s="1">
        <v>-72.446938864299995</v>
      </c>
      <c r="C3083" s="1" t="s">
        <v>12</v>
      </c>
      <c r="D3083" s="1" t="s">
        <v>9592</v>
      </c>
      <c r="E3083" s="2" t="s">
        <v>5567</v>
      </c>
      <c r="F3083" s="4">
        <v>1.96046572</v>
      </c>
      <c r="G3083" s="5">
        <v>4.9200000000000003E-6</v>
      </c>
      <c r="H3083" s="3">
        <v>16.8733</v>
      </c>
      <c r="I3083" s="3">
        <v>1.1999999999999999E-3</v>
      </c>
      <c r="J3083" s="3">
        <v>-6.6500000000000004E-2</v>
      </c>
      <c r="K3083" s="3">
        <v>5.5500000000000001E-2</v>
      </c>
      <c r="L3083" s="3" t="e">
        <f t="shared" si="96"/>
        <v>#NUM!</v>
      </c>
      <c r="M3083" s="3">
        <f t="shared" si="97"/>
        <v>1.812283337558968</v>
      </c>
    </row>
    <row r="3084" spans="1:13" x14ac:dyDescent="0.3">
      <c r="A3084" s="1">
        <v>20.752440654730002</v>
      </c>
      <c r="B3084" s="1">
        <v>-74.371337238750002</v>
      </c>
      <c r="C3084" s="1" t="s">
        <v>12</v>
      </c>
      <c r="D3084" s="1" t="s">
        <v>9592</v>
      </c>
      <c r="E3084" s="2" t="s">
        <v>5568</v>
      </c>
      <c r="F3084" s="4">
        <v>9.7566126000000004</v>
      </c>
      <c r="G3084" s="5">
        <v>1.0708E-4</v>
      </c>
      <c r="H3084" s="3">
        <v>14.8233</v>
      </c>
      <c r="I3084" s="3">
        <v>2.0000000000000001E-4</v>
      </c>
      <c r="J3084" s="3">
        <v>-2.0899999999999998E-2</v>
      </c>
      <c r="K3084" s="3">
        <v>2.4E-2</v>
      </c>
      <c r="L3084" s="3" t="e">
        <f t="shared" si="96"/>
        <v>#NUM!</v>
      </c>
      <c r="M3084" s="3">
        <f t="shared" si="97"/>
        <v>2.4935588447558747</v>
      </c>
    </row>
    <row r="3085" spans="1:13" x14ac:dyDescent="0.3">
      <c r="A3085" s="1">
        <v>19.388287325219999</v>
      </c>
      <c r="B3085" s="1">
        <v>-74.347952221910006</v>
      </c>
      <c r="C3085" s="1" t="s">
        <v>12</v>
      </c>
      <c r="D3085" s="1" t="s">
        <v>9592</v>
      </c>
      <c r="E3085" s="2" t="s">
        <v>5570</v>
      </c>
      <c r="F3085" s="4">
        <v>2.2519315099999999</v>
      </c>
      <c r="G3085" s="5">
        <v>9.0699999999999996E-6</v>
      </c>
      <c r="H3085" s="3">
        <v>16.671900000000001</v>
      </c>
      <c r="I3085" s="3">
        <v>1.1999999999999999E-3</v>
      </c>
      <c r="J3085" s="3">
        <v>-3.0800000000000001E-2</v>
      </c>
      <c r="K3085" s="3">
        <v>5.2299999999999999E-2</v>
      </c>
      <c r="L3085" s="3" t="e">
        <f t="shared" si="96"/>
        <v>#NUM!</v>
      </c>
      <c r="M3085" s="3">
        <f t="shared" si="97"/>
        <v>3.6872761120276718</v>
      </c>
    </row>
    <row r="3086" spans="1:13" x14ac:dyDescent="0.3">
      <c r="A3086" s="1">
        <v>19.962591691979998</v>
      </c>
      <c r="B3086" s="1">
        <v>-74.020738093320006</v>
      </c>
      <c r="C3086" s="1" t="s">
        <v>12</v>
      </c>
      <c r="D3086" s="1" t="s">
        <v>9592</v>
      </c>
      <c r="E3086" s="2" t="s">
        <v>5571</v>
      </c>
      <c r="F3086" s="4">
        <v>9.1711697700000006</v>
      </c>
      <c r="G3086" s="5">
        <v>5.2960000000000001E-5</v>
      </c>
      <c r="H3086" s="3">
        <v>14.713800000000001</v>
      </c>
      <c r="I3086" s="3">
        <v>1E-4</v>
      </c>
      <c r="J3086" s="3">
        <v>4.4999999999999997E-3</v>
      </c>
      <c r="K3086" s="3">
        <v>1.7899999999999999E-2</v>
      </c>
      <c r="L3086" s="3">
        <f t="shared" si="96"/>
        <v>-7.0201374311232811</v>
      </c>
      <c r="M3086" s="3">
        <f t="shared" si="97"/>
        <v>8.6376416340141304</v>
      </c>
    </row>
    <row r="3087" spans="1:13" x14ac:dyDescent="0.3">
      <c r="A3087" s="1">
        <v>21.554198552919999</v>
      </c>
      <c r="B3087" s="1">
        <v>-74.134472238019995</v>
      </c>
      <c r="C3087" s="1" t="s">
        <v>12</v>
      </c>
      <c r="D3087" s="1" t="s">
        <v>9592</v>
      </c>
      <c r="E3087" s="2" t="s">
        <v>5572</v>
      </c>
      <c r="F3087" s="4">
        <v>12.47865751</v>
      </c>
      <c r="G3087" s="5">
        <v>9.3750000000000002E-5</v>
      </c>
      <c r="H3087" s="3">
        <v>14.5936</v>
      </c>
      <c r="I3087" s="3">
        <v>1E-4</v>
      </c>
      <c r="J3087" s="3">
        <v>-1.52E-2</v>
      </c>
      <c r="K3087" s="3">
        <v>2.0299999999999999E-2</v>
      </c>
      <c r="L3087" s="3" t="e">
        <f t="shared" si="96"/>
        <v>#NUM!</v>
      </c>
      <c r="M3087" s="3">
        <f t="shared" si="97"/>
        <v>2.9000608779895822</v>
      </c>
    </row>
    <row r="3088" spans="1:13" x14ac:dyDescent="0.3">
      <c r="A3088" s="1">
        <v>18.427795556549999</v>
      </c>
      <c r="B3088" s="1">
        <v>-74.19593656843</v>
      </c>
      <c r="C3088" s="1" t="s">
        <v>12</v>
      </c>
      <c r="D3088" s="1" t="s">
        <v>9592</v>
      </c>
      <c r="E3088" s="2" t="s">
        <v>5575</v>
      </c>
      <c r="F3088" s="4">
        <v>1.4373731999999999</v>
      </c>
      <c r="G3088" s="5">
        <v>8.5599999999999994E-6</v>
      </c>
      <c r="H3088" s="3">
        <v>17.356000000000002</v>
      </c>
      <c r="I3088" s="3">
        <v>5.0000000000000001E-4</v>
      </c>
      <c r="J3088" s="3">
        <v>-0.1081</v>
      </c>
      <c r="K3088" s="3">
        <v>7.3300000000000004E-2</v>
      </c>
      <c r="L3088" s="3" t="e">
        <f t="shared" si="96"/>
        <v>#NUM!</v>
      </c>
      <c r="M3088" s="3">
        <f t="shared" si="97"/>
        <v>1.4724242797418525</v>
      </c>
    </row>
    <row r="3089" spans="1:13" x14ac:dyDescent="0.3">
      <c r="A3089" s="1">
        <v>19.47083824621</v>
      </c>
      <c r="B3089" s="1">
        <v>-73.623658754589997</v>
      </c>
      <c r="C3089" s="1" t="s">
        <v>12</v>
      </c>
      <c r="D3089" s="1" t="s">
        <v>9592</v>
      </c>
      <c r="E3089" s="2" t="s">
        <v>5577</v>
      </c>
      <c r="F3089" s="4">
        <v>22.636988049999999</v>
      </c>
      <c r="G3089" s="5">
        <v>2.6070999999999999E-4</v>
      </c>
      <c r="H3089" s="3">
        <v>13.3948</v>
      </c>
      <c r="I3089" s="3">
        <v>1E-4</v>
      </c>
      <c r="J3089" s="3">
        <v>-5.2900000000000003E-2</v>
      </c>
      <c r="K3089" s="3">
        <v>1.3899999999999999E-2</v>
      </c>
      <c r="L3089" s="3" t="e">
        <f t="shared" si="96"/>
        <v>#NUM!</v>
      </c>
      <c r="M3089" s="3">
        <f t="shared" si="97"/>
        <v>0.57057639318331554</v>
      </c>
    </row>
    <row r="3090" spans="1:13" x14ac:dyDescent="0.3">
      <c r="A3090" s="1">
        <v>16.55103497875</v>
      </c>
      <c r="B3090" s="1">
        <v>-73.871005520210005</v>
      </c>
      <c r="C3090" s="1" t="s">
        <v>12</v>
      </c>
      <c r="D3090" s="1" t="s">
        <v>9592</v>
      </c>
      <c r="E3090" s="2" t="s">
        <v>5579</v>
      </c>
      <c r="F3090" s="4">
        <v>1.6045716999999999</v>
      </c>
      <c r="G3090" s="5">
        <v>1.9800000000000001E-6</v>
      </c>
      <c r="H3090" s="3">
        <v>16.730399999999999</v>
      </c>
      <c r="I3090" s="3">
        <v>4.0000000000000002E-4</v>
      </c>
      <c r="J3090" s="3">
        <v>-0.31909999999999999</v>
      </c>
      <c r="K3090" s="3">
        <v>8.3299999999999999E-2</v>
      </c>
      <c r="L3090" s="3" t="e">
        <f t="shared" si="96"/>
        <v>#NUM!</v>
      </c>
      <c r="M3090" s="3">
        <f t="shared" si="97"/>
        <v>0.56685628967085033</v>
      </c>
    </row>
    <row r="3091" spans="1:13" x14ac:dyDescent="0.3">
      <c r="A3091" s="1">
        <v>17.938376369349999</v>
      </c>
      <c r="B3091" s="1">
        <v>-73.658624858349995</v>
      </c>
      <c r="C3091" s="1" t="s">
        <v>12</v>
      </c>
      <c r="D3091" s="1" t="s">
        <v>9592</v>
      </c>
      <c r="E3091" s="2" t="s">
        <v>5580</v>
      </c>
      <c r="F3091" s="4">
        <v>2.0305285400000002</v>
      </c>
      <c r="G3091" s="5">
        <v>1.3599999999999999E-6</v>
      </c>
      <c r="H3091" s="3">
        <v>16.456700000000001</v>
      </c>
      <c r="I3091" s="3">
        <v>4.0000000000000002E-4</v>
      </c>
      <c r="J3091" s="3">
        <v>3.6799999999999999E-2</v>
      </c>
      <c r="K3091" s="3">
        <v>4.99E-2</v>
      </c>
      <c r="L3091" s="3">
        <f t="shared" si="96"/>
        <v>-0.71406090663240818</v>
      </c>
      <c r="M3091" s="3">
        <f t="shared" si="97"/>
        <v>2.9444717735684693</v>
      </c>
    </row>
    <row r="3092" spans="1:13" x14ac:dyDescent="0.3">
      <c r="A3092" s="1">
        <v>16.900513077399999</v>
      </c>
      <c r="B3092" s="1">
        <v>-73.692697911829995</v>
      </c>
      <c r="C3092" s="1" t="s">
        <v>12</v>
      </c>
      <c r="D3092" s="1" t="s">
        <v>9592</v>
      </c>
      <c r="E3092" s="2" t="s">
        <v>5584</v>
      </c>
      <c r="F3092" s="4">
        <v>1.2215349</v>
      </c>
      <c r="G3092" s="5">
        <v>2.65E-6</v>
      </c>
      <c r="H3092" s="3">
        <v>17.5535</v>
      </c>
      <c r="I3092" s="3">
        <v>5.0000000000000001E-4</v>
      </c>
      <c r="J3092" s="3">
        <v>7.0699999999999999E-2</v>
      </c>
      <c r="K3092" s="3">
        <v>8.8300000000000003E-2</v>
      </c>
      <c r="L3092" s="3">
        <f t="shared" si="96"/>
        <v>1.8005970689844943</v>
      </c>
      <c r="M3092" s="3">
        <f t="shared" si="97"/>
        <v>2.712039194151675</v>
      </c>
    </row>
    <row r="3093" spans="1:13" x14ac:dyDescent="0.3">
      <c r="A3093" s="1">
        <v>16.413131612650002</v>
      </c>
      <c r="B3093" s="1">
        <v>-73.668812498329999</v>
      </c>
      <c r="C3093" s="1" t="s">
        <v>12</v>
      </c>
      <c r="D3093" s="1" t="s">
        <v>9592</v>
      </c>
      <c r="E3093" s="2" t="s">
        <v>5585</v>
      </c>
      <c r="F3093" s="4">
        <v>7.3298626999999996</v>
      </c>
      <c r="G3093" s="5">
        <v>2.739E-5</v>
      </c>
      <c r="H3093" s="3">
        <v>14.7598</v>
      </c>
      <c r="I3093" s="3">
        <v>1E-4</v>
      </c>
      <c r="J3093" s="3">
        <v>-3.49E-2</v>
      </c>
      <c r="K3093" s="3">
        <v>1.8200000000000001E-2</v>
      </c>
      <c r="L3093" s="3" t="e">
        <f t="shared" si="96"/>
        <v>#NUM!</v>
      </c>
      <c r="M3093" s="3">
        <f t="shared" si="97"/>
        <v>1.1324019985860463</v>
      </c>
    </row>
    <row r="3094" spans="1:13" x14ac:dyDescent="0.3">
      <c r="A3094" s="1">
        <v>16.750377346659999</v>
      </c>
      <c r="B3094" s="1">
        <v>-73.638433181089994</v>
      </c>
      <c r="C3094" s="1" t="s">
        <v>12</v>
      </c>
      <c r="D3094" s="1" t="s">
        <v>9592</v>
      </c>
      <c r="E3094" s="2" t="s">
        <v>5586</v>
      </c>
      <c r="F3094" s="4">
        <v>1.40157954</v>
      </c>
      <c r="G3094" s="5">
        <v>2.48E-6</v>
      </c>
      <c r="H3094" s="3">
        <v>16.931999999999999</v>
      </c>
      <c r="I3094" s="3">
        <v>4.0000000000000002E-4</v>
      </c>
      <c r="J3094" s="3">
        <v>7.0599999999999996E-2</v>
      </c>
      <c r="K3094" s="3">
        <v>6.0400000000000002E-2</v>
      </c>
      <c r="L3094" s="3">
        <f t="shared" si="96"/>
        <v>1.1760235052590176</v>
      </c>
      <c r="M3094" s="3">
        <f t="shared" si="97"/>
        <v>1.8577484691376327</v>
      </c>
    </row>
    <row r="3095" spans="1:13" x14ac:dyDescent="0.3">
      <c r="A3095" s="1">
        <v>16.932674741820001</v>
      </c>
      <c r="B3095" s="1">
        <v>-73.510820500340003</v>
      </c>
      <c r="C3095" s="1" t="s">
        <v>12</v>
      </c>
      <c r="D3095" s="1" t="s">
        <v>9592</v>
      </c>
      <c r="E3095" s="2" t="s">
        <v>5588</v>
      </c>
      <c r="F3095" s="4">
        <v>3.1559796499999999</v>
      </c>
      <c r="G3095" s="5">
        <v>3.7299999999999999E-6</v>
      </c>
      <c r="H3095" s="3">
        <v>16.132200000000001</v>
      </c>
      <c r="I3095" s="3">
        <v>8.0000000000000004E-4</v>
      </c>
      <c r="J3095" s="3">
        <v>-4.0000000000000001E-3</v>
      </c>
      <c r="K3095" s="3">
        <v>4.0899999999999999E-2</v>
      </c>
      <c r="L3095" s="3" t="e">
        <f t="shared" si="96"/>
        <v>#NUM!</v>
      </c>
      <c r="M3095" s="3">
        <f t="shared" si="97"/>
        <v>22.203323235554176</v>
      </c>
    </row>
    <row r="3096" spans="1:13" x14ac:dyDescent="0.3">
      <c r="A3096" s="1">
        <v>16.865552716100002</v>
      </c>
      <c r="B3096" s="1">
        <v>-73.373074221989995</v>
      </c>
      <c r="C3096" s="1" t="s">
        <v>12</v>
      </c>
      <c r="D3096" s="1" t="s">
        <v>9592</v>
      </c>
      <c r="E3096" s="2" t="s">
        <v>5589</v>
      </c>
      <c r="F3096" s="4">
        <v>1.28427574</v>
      </c>
      <c r="G3096" s="5">
        <v>5.93E-6</v>
      </c>
      <c r="H3096" s="3">
        <v>17.447399999999998</v>
      </c>
      <c r="I3096" s="3">
        <v>8.0000000000000004E-4</v>
      </c>
      <c r="J3096" s="3">
        <v>5.9200000000000003E-2</v>
      </c>
      <c r="K3096" s="3">
        <v>7.4200000000000002E-2</v>
      </c>
      <c r="L3096" s="3">
        <f t="shared" si="96"/>
        <v>1.3090085336145982</v>
      </c>
      <c r="M3096" s="3">
        <f t="shared" si="97"/>
        <v>2.7216788709755519</v>
      </c>
    </row>
    <row r="3097" spans="1:13" x14ac:dyDescent="0.3">
      <c r="A3097" s="1">
        <v>18.91043041224</v>
      </c>
      <c r="B3097" s="1">
        <v>-73.076972387439994</v>
      </c>
      <c r="C3097" s="1" t="s">
        <v>12</v>
      </c>
      <c r="D3097" s="1" t="s">
        <v>9592</v>
      </c>
      <c r="E3097" s="2" t="s">
        <v>5591</v>
      </c>
      <c r="F3097" s="4">
        <v>6.6093447300000001</v>
      </c>
      <c r="G3097" s="5">
        <v>1.5556000000000001E-4</v>
      </c>
      <c r="H3097" s="3">
        <v>15.3216</v>
      </c>
      <c r="I3097" s="3">
        <v>5.0000000000000001E-4</v>
      </c>
      <c r="J3097" s="3">
        <v>-8.6300000000000002E-2</v>
      </c>
      <c r="K3097" s="3">
        <v>8.9800000000000005E-2</v>
      </c>
      <c r="L3097" s="3" t="e">
        <f t="shared" si="96"/>
        <v>#NUM!</v>
      </c>
      <c r="M3097" s="3">
        <f t="shared" si="97"/>
        <v>2.2595409475387087</v>
      </c>
    </row>
    <row r="3098" spans="1:13" x14ac:dyDescent="0.3">
      <c r="A3098" s="1">
        <v>16.823195925229999</v>
      </c>
      <c r="B3098" s="1">
        <v>-73.223946292670007</v>
      </c>
      <c r="C3098" s="1" t="s">
        <v>12</v>
      </c>
      <c r="D3098" s="1" t="s">
        <v>9592</v>
      </c>
      <c r="E3098" s="2" t="s">
        <v>5596</v>
      </c>
      <c r="F3098" s="4">
        <v>32.942007580000002</v>
      </c>
      <c r="G3098" s="5">
        <v>7.5542999999999997E-4</v>
      </c>
      <c r="H3098" s="3">
        <v>13.5405</v>
      </c>
      <c r="I3098" s="3">
        <v>5.0000000000000001E-4</v>
      </c>
      <c r="J3098" s="3">
        <v>-1.5599999999999999E-2</v>
      </c>
      <c r="K3098" s="3">
        <v>1.5100000000000001E-2</v>
      </c>
      <c r="L3098" s="3" t="e">
        <f t="shared" si="96"/>
        <v>#NUM!</v>
      </c>
      <c r="M3098" s="3">
        <f t="shared" si="97"/>
        <v>2.1018756825616771</v>
      </c>
    </row>
    <row r="3099" spans="1:13" x14ac:dyDescent="0.3">
      <c r="A3099" s="1">
        <v>17.419209945199999</v>
      </c>
      <c r="B3099" s="1">
        <v>-73.064125522820007</v>
      </c>
      <c r="C3099" s="1" t="s">
        <v>12</v>
      </c>
      <c r="D3099" s="1" t="s">
        <v>9592</v>
      </c>
      <c r="E3099" s="2" t="s">
        <v>5597</v>
      </c>
      <c r="F3099" s="4">
        <v>1.7290271100000001</v>
      </c>
      <c r="G3099" s="5">
        <v>1.9279999999999998E-5</v>
      </c>
      <c r="H3099" s="3">
        <v>17.135000000000002</v>
      </c>
      <c r="I3099" s="3">
        <v>5.9999999999999995E-4</v>
      </c>
      <c r="J3099" s="3">
        <v>1E-3</v>
      </c>
      <c r="K3099" s="3">
        <v>6.4600000000000005E-2</v>
      </c>
      <c r="L3099" s="3">
        <f t="shared" si="96"/>
        <v>-7.8649999999999984</v>
      </c>
      <c r="M3099" s="3">
        <f t="shared" si="97"/>
        <v>140.27723032751967</v>
      </c>
    </row>
    <row r="3100" spans="1:13" x14ac:dyDescent="0.3">
      <c r="A3100" s="1">
        <v>15.84684120851</v>
      </c>
      <c r="B3100" s="1">
        <v>-73.173058310619993</v>
      </c>
      <c r="C3100" s="1" t="s">
        <v>12</v>
      </c>
      <c r="D3100" s="1" t="s">
        <v>9592</v>
      </c>
      <c r="E3100" s="2" t="s">
        <v>5598</v>
      </c>
      <c r="F3100" s="4">
        <v>2.1706461300000002</v>
      </c>
      <c r="G3100" s="5">
        <v>4.33E-6</v>
      </c>
      <c r="H3100" s="3">
        <v>16.9663</v>
      </c>
      <c r="I3100" s="3">
        <v>4.0000000000000002E-4</v>
      </c>
      <c r="J3100" s="3">
        <v>0.10150000000000001</v>
      </c>
      <c r="K3100" s="3">
        <v>6.1199999999999997E-2</v>
      </c>
      <c r="L3100" s="3">
        <f t="shared" si="96"/>
        <v>1.9986302112461587</v>
      </c>
      <c r="M3100" s="3">
        <f t="shared" si="97"/>
        <v>1.309302703503227</v>
      </c>
    </row>
    <row r="3101" spans="1:13" x14ac:dyDescent="0.3">
      <c r="A3101" s="1">
        <v>16.00885386509</v>
      </c>
      <c r="B3101" s="1">
        <v>-73.098310915170003</v>
      </c>
      <c r="C3101" s="1" t="s">
        <v>12</v>
      </c>
      <c r="D3101" s="1" t="s">
        <v>9592</v>
      </c>
      <c r="E3101" s="2" t="s">
        <v>5599</v>
      </c>
      <c r="F3101" s="4">
        <v>5.2347883299999998</v>
      </c>
      <c r="G3101" s="5">
        <v>7.996E-5</v>
      </c>
      <c r="H3101" s="3">
        <v>15.762</v>
      </c>
      <c r="I3101" s="3">
        <v>1.4E-3</v>
      </c>
      <c r="J3101" s="3">
        <v>-9.2999999999999992E-3</v>
      </c>
      <c r="K3101" s="3">
        <v>3.39E-2</v>
      </c>
      <c r="L3101" s="3" t="e">
        <f t="shared" si="96"/>
        <v>#NUM!</v>
      </c>
      <c r="M3101" s="3">
        <f t="shared" si="97"/>
        <v>7.9153736516558579</v>
      </c>
    </row>
    <row r="3102" spans="1:13" x14ac:dyDescent="0.3">
      <c r="A3102" s="1">
        <v>16.053747124139999</v>
      </c>
      <c r="B3102" s="1">
        <v>-73.037707436229994</v>
      </c>
      <c r="C3102" s="1" t="s">
        <v>12</v>
      </c>
      <c r="D3102" s="1" t="s">
        <v>9592</v>
      </c>
      <c r="E3102" s="2" t="s">
        <v>5601</v>
      </c>
      <c r="F3102" s="4">
        <v>1.1935182799999999</v>
      </c>
      <c r="G3102" s="5">
        <v>4.78E-6</v>
      </c>
      <c r="H3102" s="3">
        <v>17.825700000000001</v>
      </c>
      <c r="I3102" s="3">
        <v>6.9999999999999999E-4</v>
      </c>
      <c r="J3102" s="3">
        <v>1.1706000000000001</v>
      </c>
      <c r="K3102" s="3">
        <v>0.21909999999999999</v>
      </c>
      <c r="L3102" s="3">
        <f t="shared" si="96"/>
        <v>8.1677425988908094</v>
      </c>
      <c r="M3102" s="3">
        <f t="shared" si="97"/>
        <v>0.40643319042405823</v>
      </c>
    </row>
    <row r="3103" spans="1:13" x14ac:dyDescent="0.3">
      <c r="A3103" s="1">
        <v>16.429721334269999</v>
      </c>
      <c r="B3103" s="1">
        <v>-73.051424361960002</v>
      </c>
      <c r="C3103" s="1" t="s">
        <v>12</v>
      </c>
      <c r="D3103" s="1" t="s">
        <v>9592</v>
      </c>
      <c r="E3103" s="2" t="s">
        <v>5603</v>
      </c>
      <c r="F3103" s="4">
        <v>3.49288044</v>
      </c>
      <c r="G3103" s="5">
        <v>4.5688E-4</v>
      </c>
      <c r="H3103" s="3">
        <v>15.991300000000001</v>
      </c>
      <c r="I3103" s="3">
        <v>3.8999999999999998E-3</v>
      </c>
      <c r="J3103" s="3">
        <v>6.4799999999999996E-2</v>
      </c>
      <c r="K3103" s="3">
        <v>4.0099999999999997E-2</v>
      </c>
      <c r="L3103" s="3">
        <f t="shared" si="96"/>
        <v>4.9175029352969801E-2</v>
      </c>
      <c r="M3103" s="3">
        <f t="shared" si="97"/>
        <v>1.3437728440438328</v>
      </c>
    </row>
    <row r="3104" spans="1:13" x14ac:dyDescent="0.3">
      <c r="A3104" s="1">
        <v>17.046220854400001</v>
      </c>
      <c r="B3104" s="1">
        <v>-73.008464473250001</v>
      </c>
      <c r="C3104" s="1" t="s">
        <v>12</v>
      </c>
      <c r="D3104" s="1" t="s">
        <v>9592</v>
      </c>
      <c r="E3104" s="2" t="s">
        <v>5605</v>
      </c>
      <c r="F3104" s="4">
        <v>3.79717569</v>
      </c>
      <c r="G3104" s="5">
        <v>1.099E-5</v>
      </c>
      <c r="H3104" s="3">
        <v>15.942399999999999</v>
      </c>
      <c r="I3104" s="3">
        <v>2.9999999999999997E-4</v>
      </c>
      <c r="J3104" s="3">
        <v>7.6799999999999993E-2</v>
      </c>
      <c r="K3104" s="3">
        <v>3.49E-2</v>
      </c>
      <c r="L3104" s="3">
        <f t="shared" si="96"/>
        <v>0.36920610015755884</v>
      </c>
      <c r="M3104" s="3">
        <f t="shared" si="97"/>
        <v>0.98677671178305182</v>
      </c>
    </row>
    <row r="3105" spans="1:13" x14ac:dyDescent="0.3">
      <c r="A3105" s="1">
        <v>17.907940333509998</v>
      </c>
      <c r="B3105" s="1">
        <v>-72.967405786399993</v>
      </c>
      <c r="C3105" s="1" t="s">
        <v>12</v>
      </c>
      <c r="D3105" s="1" t="s">
        <v>9592</v>
      </c>
      <c r="E3105" s="2" t="s">
        <v>5607</v>
      </c>
      <c r="F3105" s="4">
        <v>4.94075182</v>
      </c>
      <c r="G3105" s="5">
        <v>1.9919999999999999E-5</v>
      </c>
      <c r="H3105" s="3">
        <v>15.8597</v>
      </c>
      <c r="I3105" s="3">
        <v>2.9999999999999997E-4</v>
      </c>
      <c r="J3105" s="3">
        <v>-9.5699999999999993E-2</v>
      </c>
      <c r="K3105" s="3">
        <v>3.8100000000000002E-2</v>
      </c>
      <c r="L3105" s="3" t="e">
        <f t="shared" si="96"/>
        <v>#NUM!</v>
      </c>
      <c r="M3105" s="3">
        <f t="shared" si="97"/>
        <v>0.86450543611065145</v>
      </c>
    </row>
    <row r="3106" spans="1:13" x14ac:dyDescent="0.3">
      <c r="A3106" s="1">
        <v>18.30056657379</v>
      </c>
      <c r="B3106" s="1">
        <v>-72.87540597313</v>
      </c>
      <c r="C3106" s="1" t="s">
        <v>12</v>
      </c>
      <c r="D3106" s="1" t="s">
        <v>9592</v>
      </c>
      <c r="E3106" s="2" t="s">
        <v>5608</v>
      </c>
      <c r="F3106" s="4">
        <v>2.9921737799999999</v>
      </c>
      <c r="G3106" s="5">
        <v>9.6299999999999993E-6</v>
      </c>
      <c r="H3106" s="3">
        <v>16.177099999999999</v>
      </c>
      <c r="I3106" s="3">
        <v>2.9999999999999997E-4</v>
      </c>
      <c r="J3106" s="3">
        <v>1.0500000000000001E-2</v>
      </c>
      <c r="K3106" s="3">
        <v>3.9199999999999999E-2</v>
      </c>
      <c r="L3106" s="3">
        <f t="shared" si="96"/>
        <v>-3.7169535046503093</v>
      </c>
      <c r="M3106" s="3">
        <f t="shared" si="97"/>
        <v>8.1068368458700064</v>
      </c>
    </row>
    <row r="3107" spans="1:13" x14ac:dyDescent="0.3">
      <c r="A3107" s="1">
        <v>17.649404578519999</v>
      </c>
      <c r="B3107" s="1">
        <v>-72.932337319650003</v>
      </c>
      <c r="C3107" s="1" t="s">
        <v>12</v>
      </c>
      <c r="D3107" s="1" t="s">
        <v>9592</v>
      </c>
      <c r="E3107" s="2" t="s">
        <v>5609</v>
      </c>
      <c r="F3107" s="4">
        <v>2.04138514</v>
      </c>
      <c r="G3107" s="5">
        <v>1.063E-5</v>
      </c>
      <c r="H3107" s="3">
        <v>17.138300000000001</v>
      </c>
      <c r="I3107" s="3">
        <v>5.9999999999999995E-4</v>
      </c>
      <c r="J3107" s="3">
        <v>0.14299999999999999</v>
      </c>
      <c r="K3107" s="3">
        <v>6.88E-2</v>
      </c>
      <c r="L3107" s="3">
        <f t="shared" si="96"/>
        <v>2.9149801873253089</v>
      </c>
      <c r="M3107" s="3">
        <f t="shared" si="97"/>
        <v>1.0447373874780985</v>
      </c>
    </row>
    <row r="3108" spans="1:13" x14ac:dyDescent="0.3">
      <c r="A3108" s="1">
        <v>18.657045957249998</v>
      </c>
      <c r="B3108" s="1">
        <v>-72.805735383539997</v>
      </c>
      <c r="C3108" s="1" t="s">
        <v>12</v>
      </c>
      <c r="D3108" s="1" t="s">
        <v>9592</v>
      </c>
      <c r="E3108" s="2" t="s">
        <v>5611</v>
      </c>
      <c r="F3108" s="4">
        <v>1.5766554100000001</v>
      </c>
      <c r="G3108" s="5">
        <v>6.2600000000000002E-6</v>
      </c>
      <c r="H3108" s="3">
        <v>17.111899999999999</v>
      </c>
      <c r="I3108" s="3">
        <v>4.0000000000000002E-4</v>
      </c>
      <c r="J3108" s="3">
        <v>-0.1125</v>
      </c>
      <c r="K3108" s="3">
        <v>6.13E-2</v>
      </c>
      <c r="L3108" s="3" t="e">
        <f t="shared" si="96"/>
        <v>#NUM!</v>
      </c>
      <c r="M3108" s="3">
        <f t="shared" si="97"/>
        <v>1.1832122064496116</v>
      </c>
    </row>
    <row r="3109" spans="1:13" x14ac:dyDescent="0.3">
      <c r="A3109" s="1">
        <v>18.738018714300001</v>
      </c>
      <c r="B3109" s="1">
        <v>-72.666990540949996</v>
      </c>
      <c r="C3109" s="1" t="s">
        <v>12</v>
      </c>
      <c r="D3109" s="1" t="s">
        <v>9592</v>
      </c>
      <c r="E3109" s="2" t="s">
        <v>5612</v>
      </c>
      <c r="F3109" s="4">
        <v>0.42166960999999997</v>
      </c>
      <c r="G3109" s="5">
        <v>1.37E-6</v>
      </c>
      <c r="H3109" s="3">
        <v>18.540400000000002</v>
      </c>
      <c r="I3109" s="3">
        <v>1.2999999999999999E-3</v>
      </c>
      <c r="J3109" s="3">
        <v>-2.9700000000000001E-2</v>
      </c>
      <c r="K3109" s="3">
        <v>0.1447</v>
      </c>
      <c r="L3109" s="3" t="e">
        <f t="shared" si="96"/>
        <v>#NUM!</v>
      </c>
      <c r="M3109" s="3">
        <f t="shared" si="97"/>
        <v>10.579539138260214</v>
      </c>
    </row>
    <row r="3110" spans="1:13" x14ac:dyDescent="0.3">
      <c r="A3110" s="1">
        <v>17.644200347249999</v>
      </c>
      <c r="B3110" s="1">
        <v>-72.664810046089997</v>
      </c>
      <c r="C3110" s="1" t="s">
        <v>12</v>
      </c>
      <c r="D3110" s="1" t="s">
        <v>9592</v>
      </c>
      <c r="E3110" s="2" t="s">
        <v>5617</v>
      </c>
      <c r="F3110" s="4">
        <v>1.99731134</v>
      </c>
      <c r="G3110" s="5">
        <v>3.8700000000000002E-6</v>
      </c>
      <c r="H3110" s="3">
        <v>16.610499999999998</v>
      </c>
      <c r="I3110" s="3">
        <v>4.0000000000000002E-4</v>
      </c>
      <c r="J3110" s="3">
        <v>-7.3899999999999993E-2</v>
      </c>
      <c r="K3110" s="3">
        <v>5.57E-2</v>
      </c>
      <c r="L3110" s="3" t="e">
        <f t="shared" si="96"/>
        <v>#NUM!</v>
      </c>
      <c r="M3110" s="3">
        <f t="shared" si="97"/>
        <v>1.6366862512972498</v>
      </c>
    </row>
    <row r="3111" spans="1:13" x14ac:dyDescent="0.3">
      <c r="A3111" s="1">
        <v>17.788657543109998</v>
      </c>
      <c r="B3111" s="1">
        <v>-72.626426508220007</v>
      </c>
      <c r="C3111" s="1" t="s">
        <v>12</v>
      </c>
      <c r="D3111" s="1" t="s">
        <v>9592</v>
      </c>
      <c r="E3111" s="2" t="s">
        <v>5618</v>
      </c>
      <c r="F3111" s="4">
        <v>3.1141762599999998</v>
      </c>
      <c r="G3111" s="5">
        <v>1.523E-5</v>
      </c>
      <c r="H3111" s="3">
        <v>16.301100000000002</v>
      </c>
      <c r="I3111" s="3">
        <v>5.0000000000000001E-4</v>
      </c>
      <c r="J3111" s="3">
        <v>-6.6900000000000001E-2</v>
      </c>
      <c r="K3111" s="3">
        <v>4.2799999999999998E-2</v>
      </c>
      <c r="L3111" s="3" t="e">
        <f t="shared" si="96"/>
        <v>#NUM!</v>
      </c>
      <c r="M3111" s="3">
        <f t="shared" si="97"/>
        <v>1.3892242121982465</v>
      </c>
    </row>
    <row r="3112" spans="1:13" x14ac:dyDescent="0.3">
      <c r="A3112" s="1">
        <v>20.450310108850001</v>
      </c>
      <c r="B3112" s="1">
        <v>-72.633527306709993</v>
      </c>
      <c r="C3112" s="1" t="s">
        <v>12</v>
      </c>
      <c r="D3112" s="1" t="s">
        <v>9592</v>
      </c>
      <c r="E3112" s="2" t="s">
        <v>5622</v>
      </c>
      <c r="F3112" s="4">
        <v>1.19911612</v>
      </c>
      <c r="G3112" s="5">
        <v>3.01E-6</v>
      </c>
      <c r="H3112" s="3">
        <v>17.2422</v>
      </c>
      <c r="I3112" s="3">
        <v>5.9999999999999995E-4</v>
      </c>
      <c r="J3112" s="3">
        <v>-7.8600000000000003E-2</v>
      </c>
      <c r="K3112" s="3">
        <v>7.6899999999999996E-2</v>
      </c>
      <c r="L3112" s="3" t="e">
        <f t="shared" si="96"/>
        <v>#NUM!</v>
      </c>
      <c r="M3112" s="3">
        <f t="shared" si="97"/>
        <v>2.1245085124127128</v>
      </c>
    </row>
    <row r="3113" spans="1:13" x14ac:dyDescent="0.3">
      <c r="A3113" s="1">
        <v>20.705245552680001</v>
      </c>
      <c r="B3113" s="1">
        <v>-72.416548131509998</v>
      </c>
      <c r="C3113" s="1" t="s">
        <v>12</v>
      </c>
      <c r="D3113" s="1" t="s">
        <v>9592</v>
      </c>
      <c r="E3113" s="2" t="s">
        <v>5623</v>
      </c>
      <c r="F3113" s="4">
        <v>1.25503528</v>
      </c>
      <c r="G3113" s="5">
        <v>1.6500000000000001E-6</v>
      </c>
      <c r="H3113" s="3">
        <v>17.324999999999999</v>
      </c>
      <c r="I3113" s="3">
        <v>5.9999999999999995E-4</v>
      </c>
      <c r="J3113" s="3">
        <v>0.1149</v>
      </c>
      <c r="K3113" s="3">
        <v>7.7700000000000005E-2</v>
      </c>
      <c r="L3113" s="3">
        <f t="shared" si="96"/>
        <v>2.6266001434414257</v>
      </c>
      <c r="M3113" s="3">
        <f t="shared" si="97"/>
        <v>1.4684382578197888</v>
      </c>
    </row>
    <row r="3114" spans="1:13" x14ac:dyDescent="0.3">
      <c r="A3114" s="1">
        <v>19.423957009759999</v>
      </c>
      <c r="B3114" s="1">
        <v>-72.387369894870005</v>
      </c>
      <c r="C3114" s="1" t="s">
        <v>12</v>
      </c>
      <c r="D3114" s="1" t="s">
        <v>9592</v>
      </c>
      <c r="E3114" s="2" t="s">
        <v>5625</v>
      </c>
      <c r="F3114" s="4">
        <v>1.62895272</v>
      </c>
      <c r="G3114" s="5">
        <v>6.8800000000000002E-6</v>
      </c>
      <c r="H3114" s="3">
        <v>17.1584</v>
      </c>
      <c r="I3114" s="3">
        <v>3.2000000000000002E-3</v>
      </c>
      <c r="J3114" s="3">
        <v>-0.1273</v>
      </c>
      <c r="K3114" s="3">
        <v>7.5499999999999998E-2</v>
      </c>
      <c r="L3114" s="3" t="e">
        <f t="shared" si="96"/>
        <v>#NUM!</v>
      </c>
      <c r="M3114" s="3">
        <f t="shared" si="97"/>
        <v>1.2878774916518572</v>
      </c>
    </row>
    <row r="3115" spans="1:13" x14ac:dyDescent="0.3">
      <c r="A3115" s="1">
        <v>15.79597737926</v>
      </c>
      <c r="B3115" s="1">
        <v>-72.929400137019996</v>
      </c>
      <c r="C3115" s="1" t="s">
        <v>12</v>
      </c>
      <c r="D3115" s="1" t="s">
        <v>9592</v>
      </c>
      <c r="E3115" s="2" t="s">
        <v>5628</v>
      </c>
      <c r="F3115" s="4">
        <v>3.9716135700000001</v>
      </c>
      <c r="G3115" s="5">
        <v>1.33E-5</v>
      </c>
      <c r="H3115" s="3">
        <v>16.16</v>
      </c>
      <c r="I3115" s="3">
        <v>2.9999999999999997E-4</v>
      </c>
      <c r="J3115" s="3">
        <v>0.1023</v>
      </c>
      <c r="K3115" s="3">
        <v>4.6100000000000002E-2</v>
      </c>
      <c r="L3115" s="3">
        <f t="shared" si="96"/>
        <v>1.2093781685608</v>
      </c>
      <c r="M3115" s="3">
        <f t="shared" si="97"/>
        <v>0.97854313966790119</v>
      </c>
    </row>
    <row r="3116" spans="1:13" x14ac:dyDescent="0.3">
      <c r="A3116" s="1">
        <v>16.397553902390001</v>
      </c>
      <c r="B3116" s="1">
        <v>-72.770247816739996</v>
      </c>
      <c r="C3116" s="1" t="s">
        <v>12</v>
      </c>
      <c r="D3116" s="1" t="s">
        <v>9592</v>
      </c>
      <c r="E3116" s="2" t="s">
        <v>5632</v>
      </c>
      <c r="F3116" s="4">
        <v>1.6119101499999999</v>
      </c>
      <c r="G3116" s="5">
        <v>8.7700000000000007E-6</v>
      </c>
      <c r="H3116" s="3">
        <v>17.3002</v>
      </c>
      <c r="I3116" s="3">
        <v>8.0000000000000004E-4</v>
      </c>
      <c r="J3116" s="3">
        <v>0.14419999999999999</v>
      </c>
      <c r="K3116" s="3">
        <v>9.9699999999999997E-2</v>
      </c>
      <c r="L3116" s="3">
        <f t="shared" si="96"/>
        <v>3.0950263019170521</v>
      </c>
      <c r="M3116" s="3">
        <f t="shared" si="97"/>
        <v>1.501359250030597</v>
      </c>
    </row>
    <row r="3117" spans="1:13" x14ac:dyDescent="0.3">
      <c r="A3117" s="1">
        <v>16.084585333389999</v>
      </c>
      <c r="B3117" s="1">
        <v>-72.729368741889999</v>
      </c>
      <c r="C3117" s="1" t="s">
        <v>12</v>
      </c>
      <c r="D3117" s="1" t="s">
        <v>9592</v>
      </c>
      <c r="E3117" s="2" t="s">
        <v>5636</v>
      </c>
      <c r="F3117" s="4">
        <v>1.21109464</v>
      </c>
      <c r="G3117" s="5">
        <v>2.48E-6</v>
      </c>
      <c r="H3117" s="3">
        <v>17.331900000000001</v>
      </c>
      <c r="I3117" s="3">
        <v>4.0000000000000002E-4</v>
      </c>
      <c r="J3117" s="3">
        <v>-1.0999999999999999E-2</v>
      </c>
      <c r="K3117" s="3">
        <v>8.2799999999999999E-2</v>
      </c>
      <c r="L3117" s="3" t="e">
        <f t="shared" si="96"/>
        <v>#NUM!</v>
      </c>
      <c r="M3117" s="3">
        <f t="shared" si="97"/>
        <v>16.345278179693679</v>
      </c>
    </row>
    <row r="3118" spans="1:13" x14ac:dyDescent="0.3">
      <c r="A3118" s="1">
        <v>15.533101267019999</v>
      </c>
      <c r="B3118" s="1">
        <v>-72.807902182350006</v>
      </c>
      <c r="C3118" s="1" t="s">
        <v>12</v>
      </c>
      <c r="D3118" s="1" t="s">
        <v>9592</v>
      </c>
      <c r="E3118" s="2" t="s">
        <v>5638</v>
      </c>
      <c r="F3118" s="4">
        <v>2.2257698600000002</v>
      </c>
      <c r="G3118" s="5">
        <v>3.7699999999999999E-6</v>
      </c>
      <c r="H3118" s="3">
        <v>16.712</v>
      </c>
      <c r="I3118" s="3">
        <v>5.0000000000000001E-4</v>
      </c>
      <c r="J3118" s="3">
        <v>-3.7199999999999997E-2</v>
      </c>
      <c r="K3118" s="3">
        <v>6.0499999999999998E-2</v>
      </c>
      <c r="L3118" s="3" t="e">
        <f t="shared" si="96"/>
        <v>#NUM!</v>
      </c>
      <c r="M3118" s="3">
        <f t="shared" si="97"/>
        <v>3.5315641831435531</v>
      </c>
    </row>
    <row r="3119" spans="1:13" x14ac:dyDescent="0.3">
      <c r="A3119" s="1">
        <v>15.92031729746</v>
      </c>
      <c r="B3119" s="1">
        <v>-72.685284291070005</v>
      </c>
      <c r="C3119" s="1" t="s">
        <v>12</v>
      </c>
      <c r="D3119" s="1" t="s">
        <v>9592</v>
      </c>
      <c r="E3119" s="2" t="s">
        <v>5641</v>
      </c>
      <c r="F3119" s="4">
        <v>1.8828687</v>
      </c>
      <c r="G3119" s="5">
        <v>4.3499999999999999E-6</v>
      </c>
      <c r="H3119" s="3">
        <v>17.178000000000001</v>
      </c>
      <c r="I3119" s="3">
        <v>5.0000000000000001E-4</v>
      </c>
      <c r="J3119" s="3">
        <v>-0.19650000000000001</v>
      </c>
      <c r="K3119" s="3">
        <v>8.3000000000000004E-2</v>
      </c>
      <c r="L3119" s="3" t="e">
        <f t="shared" si="96"/>
        <v>#NUM!</v>
      </c>
      <c r="M3119" s="3">
        <f t="shared" si="97"/>
        <v>0.91721313757259848</v>
      </c>
    </row>
    <row r="3120" spans="1:13" x14ac:dyDescent="0.3">
      <c r="A3120" s="1">
        <v>16.510109543740001</v>
      </c>
      <c r="B3120" s="1">
        <v>-72.586937546200005</v>
      </c>
      <c r="C3120" s="1" t="s">
        <v>12</v>
      </c>
      <c r="D3120" s="1" t="s">
        <v>9592</v>
      </c>
      <c r="E3120" s="2" t="s">
        <v>5643</v>
      </c>
      <c r="F3120" s="4">
        <v>1.89831163</v>
      </c>
      <c r="G3120" s="5">
        <v>1.6969999999999998E-5</v>
      </c>
      <c r="H3120" s="3">
        <v>16.819299999999998</v>
      </c>
      <c r="I3120" s="3">
        <v>5.0000000000000001E-4</v>
      </c>
      <c r="J3120" s="3">
        <v>1.77E-2</v>
      </c>
      <c r="K3120" s="3">
        <v>6.0100000000000001E-2</v>
      </c>
      <c r="L3120" s="3">
        <f t="shared" si="96"/>
        <v>-1.9408336681909688</v>
      </c>
      <c r="M3120" s="3">
        <f t="shared" si="97"/>
        <v>7.3731975669408882</v>
      </c>
    </row>
    <row r="3121" spans="1:13" x14ac:dyDescent="0.3">
      <c r="A3121" s="1">
        <v>16.594740909670001</v>
      </c>
      <c r="B3121" s="1">
        <v>-72.532079467879996</v>
      </c>
      <c r="C3121" s="1" t="s">
        <v>12</v>
      </c>
      <c r="D3121" s="1" t="s">
        <v>9592</v>
      </c>
      <c r="E3121" s="2" t="s">
        <v>5644</v>
      </c>
      <c r="F3121" s="4">
        <v>1.50177805</v>
      </c>
      <c r="G3121" s="5">
        <v>7.8499999999999994E-6</v>
      </c>
      <c r="H3121" s="3">
        <v>17.543199999999999</v>
      </c>
      <c r="I3121" s="3">
        <v>6.9999999999999999E-4</v>
      </c>
      <c r="J3121" s="3">
        <v>-5.8000000000000003E-2</v>
      </c>
      <c r="K3121" s="3">
        <v>0.1026</v>
      </c>
      <c r="L3121" s="3" t="e">
        <f t="shared" si="96"/>
        <v>#NUM!</v>
      </c>
      <c r="M3121" s="3">
        <f t="shared" si="97"/>
        <v>3.8412629631810908</v>
      </c>
    </row>
    <row r="3122" spans="1:13" x14ac:dyDescent="0.3">
      <c r="A3122" s="1">
        <v>17.29650721734</v>
      </c>
      <c r="B3122" s="1">
        <v>-72.696404324390002</v>
      </c>
      <c r="C3122" s="1" t="s">
        <v>12</v>
      </c>
      <c r="D3122" s="1" t="s">
        <v>9592</v>
      </c>
      <c r="E3122" s="2" t="s">
        <v>5646</v>
      </c>
      <c r="F3122" s="4">
        <v>1.2813430800000001</v>
      </c>
      <c r="G3122" s="5">
        <v>3.0000000000000001E-6</v>
      </c>
      <c r="H3122" s="3">
        <v>17.595600000000001</v>
      </c>
      <c r="I3122" s="3">
        <v>5.9999999999999995E-4</v>
      </c>
      <c r="J3122" s="3">
        <v>-1.7600000000000001E-2</v>
      </c>
      <c r="K3122" s="3">
        <v>8.3400000000000002E-2</v>
      </c>
      <c r="L3122" s="3" t="e">
        <f t="shared" si="96"/>
        <v>#NUM!</v>
      </c>
      <c r="M3122" s="3">
        <f t="shared" si="97"/>
        <v>10.289826404708142</v>
      </c>
    </row>
    <row r="3123" spans="1:13" x14ac:dyDescent="0.3">
      <c r="A3123" s="1">
        <v>16.457488043790001</v>
      </c>
      <c r="B3123" s="1">
        <v>-72.397932993460003</v>
      </c>
      <c r="C3123" s="1" t="s">
        <v>12</v>
      </c>
      <c r="D3123" s="1" t="s">
        <v>9592</v>
      </c>
      <c r="E3123" s="2" t="s">
        <v>5655</v>
      </c>
      <c r="F3123" s="4">
        <v>1.2587812300000001</v>
      </c>
      <c r="G3123" s="5">
        <v>1.66E-6</v>
      </c>
      <c r="H3123" s="3">
        <v>17.1265</v>
      </c>
      <c r="I3123" s="3">
        <v>5.0000000000000001E-4</v>
      </c>
      <c r="J3123" s="3">
        <v>3.0800000000000001E-2</v>
      </c>
      <c r="K3123" s="3">
        <v>7.4899999999999994E-2</v>
      </c>
      <c r="L3123" s="3">
        <f t="shared" si="96"/>
        <v>-0.43074641749777953</v>
      </c>
      <c r="M3123" s="3">
        <f t="shared" si="97"/>
        <v>5.2806303518825413</v>
      </c>
    </row>
    <row r="3124" spans="1:13" x14ac:dyDescent="0.3">
      <c r="A3124" s="1">
        <v>16.69396906663</v>
      </c>
      <c r="B3124" s="1">
        <v>-72.288082240809999</v>
      </c>
      <c r="C3124" s="1" t="s">
        <v>12</v>
      </c>
      <c r="D3124" s="1" t="s">
        <v>9592</v>
      </c>
      <c r="E3124" s="2" t="s">
        <v>5656</v>
      </c>
      <c r="F3124" s="4">
        <v>2.98317641</v>
      </c>
      <c r="G3124" s="5">
        <v>5.1200000000000001E-6</v>
      </c>
      <c r="H3124" s="3">
        <v>16.2226</v>
      </c>
      <c r="I3124" s="3">
        <v>1.5E-3</v>
      </c>
      <c r="J3124" s="3">
        <v>-4.7399999999999998E-2</v>
      </c>
      <c r="K3124" s="3">
        <v>4.0500000000000001E-2</v>
      </c>
      <c r="L3124" s="3" t="e">
        <f t="shared" si="96"/>
        <v>#NUM!</v>
      </c>
      <c r="M3124" s="3">
        <f t="shared" si="97"/>
        <v>1.8553740920663351</v>
      </c>
    </row>
    <row r="3125" spans="1:13" x14ac:dyDescent="0.3">
      <c r="A3125" s="1">
        <v>16.16673214519</v>
      </c>
      <c r="B3125" s="1">
        <v>-72.319678062869997</v>
      </c>
      <c r="C3125" s="1" t="s">
        <v>12</v>
      </c>
      <c r="D3125" s="1" t="s">
        <v>9592</v>
      </c>
      <c r="E3125" s="2" t="s">
        <v>5657</v>
      </c>
      <c r="F3125" s="4">
        <v>3.3520211999999998</v>
      </c>
      <c r="G3125" s="5">
        <v>1.925E-5</v>
      </c>
      <c r="H3125" s="3">
        <v>15.9903</v>
      </c>
      <c r="I3125" s="3">
        <v>8.0000000000000004E-4</v>
      </c>
      <c r="J3125" s="3">
        <v>-1.2999999999999999E-3</v>
      </c>
      <c r="K3125" s="3">
        <v>3.5499999999999997E-2</v>
      </c>
      <c r="L3125" s="3" t="e">
        <f t="shared" si="96"/>
        <v>#NUM!</v>
      </c>
      <c r="M3125" s="3">
        <f t="shared" si="97"/>
        <v>59.297948047565981</v>
      </c>
    </row>
    <row r="3126" spans="1:13" x14ac:dyDescent="0.3">
      <c r="A3126" s="1">
        <v>16.00132465814</v>
      </c>
      <c r="B3126" s="1">
        <v>-72.233300553009997</v>
      </c>
      <c r="C3126" s="1" t="s">
        <v>12</v>
      </c>
      <c r="D3126" s="1" t="s">
        <v>9592</v>
      </c>
      <c r="E3126" s="2" t="s">
        <v>5660</v>
      </c>
      <c r="F3126" s="4">
        <v>16.69570259</v>
      </c>
      <c r="G3126" s="5">
        <v>2.3984000000000001E-4</v>
      </c>
      <c r="H3126" s="3">
        <v>13.8231</v>
      </c>
      <c r="I3126" s="3">
        <v>2.9999999999999997E-4</v>
      </c>
      <c r="J3126" s="3">
        <v>-2.47E-2</v>
      </c>
      <c r="K3126" s="3">
        <v>1.7100000000000001E-2</v>
      </c>
      <c r="L3126" s="3" t="e">
        <f t="shared" si="96"/>
        <v>#NUM!</v>
      </c>
      <c r="M3126" s="3">
        <f t="shared" si="97"/>
        <v>1.5033282901575973</v>
      </c>
    </row>
    <row r="3127" spans="1:13" x14ac:dyDescent="0.3">
      <c r="A3127" s="1">
        <v>16.74737976071</v>
      </c>
      <c r="B3127" s="1">
        <v>-72.232991098810004</v>
      </c>
      <c r="C3127" s="1" t="s">
        <v>12</v>
      </c>
      <c r="D3127" s="1" t="s">
        <v>9592</v>
      </c>
      <c r="E3127" s="2" t="s">
        <v>5661</v>
      </c>
      <c r="F3127" s="4">
        <v>1.97944575</v>
      </c>
      <c r="G3127" s="5">
        <v>1.279E-5</v>
      </c>
      <c r="H3127" s="3">
        <v>16.6022</v>
      </c>
      <c r="I3127" s="3">
        <v>1.1000000000000001E-3</v>
      </c>
      <c r="J3127" s="3">
        <v>6.7799999999999999E-2</v>
      </c>
      <c r="K3127" s="3">
        <v>5.6300000000000003E-2</v>
      </c>
      <c r="L3127" s="3">
        <f t="shared" si="96"/>
        <v>0.75834846933531352</v>
      </c>
      <c r="M3127" s="3">
        <f t="shared" si="97"/>
        <v>1.8031566017599763</v>
      </c>
    </row>
    <row r="3128" spans="1:13" x14ac:dyDescent="0.3">
      <c r="A3128" s="1">
        <v>17.9227619244</v>
      </c>
      <c r="B3128" s="1">
        <v>-71.844871727159997</v>
      </c>
      <c r="C3128" s="1" t="s">
        <v>12</v>
      </c>
      <c r="D3128" s="1" t="s">
        <v>9592</v>
      </c>
      <c r="E3128" s="2" t="s">
        <v>5663</v>
      </c>
      <c r="F3128" s="4">
        <v>1.24154488</v>
      </c>
      <c r="G3128" s="5">
        <v>3.4999999999999999E-6</v>
      </c>
      <c r="H3128" s="3">
        <v>17.596299999999999</v>
      </c>
      <c r="I3128" s="3">
        <v>5.0000000000000001E-4</v>
      </c>
      <c r="J3128" s="3">
        <v>0.1202</v>
      </c>
      <c r="K3128" s="3">
        <v>8.2600000000000007E-2</v>
      </c>
      <c r="L3128" s="3">
        <f t="shared" si="96"/>
        <v>2.9958223383336033</v>
      </c>
      <c r="M3128" s="3">
        <f t="shared" si="97"/>
        <v>1.4922111078287175</v>
      </c>
    </row>
    <row r="3129" spans="1:13" x14ac:dyDescent="0.3">
      <c r="A3129" s="1">
        <v>18.098895344870002</v>
      </c>
      <c r="B3129" s="1">
        <v>-71.829098616760007</v>
      </c>
      <c r="C3129" s="1" t="s">
        <v>12</v>
      </c>
      <c r="D3129" s="1" t="s">
        <v>9592</v>
      </c>
      <c r="E3129" s="2" t="s">
        <v>5664</v>
      </c>
      <c r="F3129" s="4">
        <v>1.5800137000000001</v>
      </c>
      <c r="G3129" s="5">
        <v>7.8199999999999997E-6</v>
      </c>
      <c r="H3129" s="3">
        <v>17.283100000000001</v>
      </c>
      <c r="I3129" s="3">
        <v>6.9999999999999999E-4</v>
      </c>
      <c r="J3129" s="3">
        <v>-2.7E-2</v>
      </c>
      <c r="K3129" s="3">
        <v>7.17E-2</v>
      </c>
      <c r="L3129" s="3" t="e">
        <f t="shared" si="96"/>
        <v>#NUM!</v>
      </c>
      <c r="M3129" s="3">
        <f t="shared" si="97"/>
        <v>5.766470294975905</v>
      </c>
    </row>
    <row r="3130" spans="1:13" x14ac:dyDescent="0.3">
      <c r="A3130" s="1">
        <v>18.036444429589999</v>
      </c>
      <c r="B3130" s="1">
        <v>-71.786428791000006</v>
      </c>
      <c r="C3130" s="1" t="s">
        <v>12</v>
      </c>
      <c r="D3130" s="1" t="s">
        <v>9592</v>
      </c>
      <c r="E3130" s="2" t="s">
        <v>5665</v>
      </c>
      <c r="F3130" s="4">
        <v>1.27895585</v>
      </c>
      <c r="G3130" s="5">
        <v>2.9799999999999998E-6</v>
      </c>
      <c r="H3130" s="3">
        <v>17.332100000000001</v>
      </c>
      <c r="I3130" s="3">
        <v>8.9999999999999998E-4</v>
      </c>
      <c r="J3130" s="3">
        <v>4.0800000000000003E-2</v>
      </c>
      <c r="K3130" s="3">
        <v>8.2699999999999996E-2</v>
      </c>
      <c r="L3130" s="3">
        <f t="shared" si="96"/>
        <v>0.38540081544939753</v>
      </c>
      <c r="M3130" s="3">
        <f t="shared" si="97"/>
        <v>4.4014930456276291</v>
      </c>
    </row>
    <row r="3131" spans="1:13" x14ac:dyDescent="0.3">
      <c r="A3131" s="1">
        <v>18.9549034562</v>
      </c>
      <c r="B3131" s="1">
        <v>-72.234257994979998</v>
      </c>
      <c r="C3131" s="1" t="s">
        <v>12</v>
      </c>
      <c r="D3131" s="1" t="s">
        <v>9592</v>
      </c>
      <c r="E3131" s="2" t="s">
        <v>5667</v>
      </c>
      <c r="F3131" s="4">
        <v>1.3240420799999999</v>
      </c>
      <c r="G3131" s="5">
        <v>2.8600000000000001E-6</v>
      </c>
      <c r="H3131" s="3">
        <v>17.328900000000001</v>
      </c>
      <c r="I3131" s="3">
        <v>1.9E-3</v>
      </c>
      <c r="J3131" s="3">
        <v>0.1638</v>
      </c>
      <c r="K3131" s="3">
        <v>8.7300000000000003E-2</v>
      </c>
      <c r="L3131" s="3">
        <f t="shared" si="96"/>
        <v>3.4004694871219989</v>
      </c>
      <c r="M3131" s="3">
        <f t="shared" si="97"/>
        <v>1.1573256964702812</v>
      </c>
    </row>
    <row r="3132" spans="1:13" x14ac:dyDescent="0.3">
      <c r="A3132" s="1">
        <v>19.13683586146</v>
      </c>
      <c r="B3132" s="1">
        <v>-72.088307931369997</v>
      </c>
      <c r="C3132" s="1" t="s">
        <v>12</v>
      </c>
      <c r="D3132" s="1" t="s">
        <v>9592</v>
      </c>
      <c r="E3132" s="2" t="s">
        <v>5671</v>
      </c>
      <c r="F3132" s="4">
        <v>1.5089857200000001</v>
      </c>
      <c r="G3132" s="5">
        <v>1.42E-6</v>
      </c>
      <c r="H3132" s="3">
        <v>17.113600000000002</v>
      </c>
      <c r="I3132" s="3">
        <v>5.0000000000000001E-4</v>
      </c>
      <c r="J3132" s="3">
        <v>8.4099999999999994E-2</v>
      </c>
      <c r="K3132" s="3">
        <v>8.6499999999999994E-2</v>
      </c>
      <c r="L3132" s="3">
        <f t="shared" si="96"/>
        <v>1.7375799789895616</v>
      </c>
      <c r="M3132" s="3">
        <f t="shared" si="97"/>
        <v>2.2334425564587668</v>
      </c>
    </row>
    <row r="3133" spans="1:13" x14ac:dyDescent="0.3">
      <c r="A3133" s="1">
        <v>19.782627382489999</v>
      </c>
      <c r="B3133" s="1">
        <v>-72.07569643878</v>
      </c>
      <c r="C3133" s="1" t="s">
        <v>12</v>
      </c>
      <c r="D3133" s="1" t="s">
        <v>9592</v>
      </c>
      <c r="E3133" s="2" t="s">
        <v>5672</v>
      </c>
      <c r="F3133" s="4">
        <v>3.4719415699999998</v>
      </c>
      <c r="G3133" s="5">
        <v>2.4150000000000001E-5</v>
      </c>
      <c r="H3133" s="3">
        <v>15.817600000000001</v>
      </c>
      <c r="I3133" s="3">
        <v>5.9999999999999995E-4</v>
      </c>
      <c r="J3133" s="3">
        <v>3.9800000000000002E-2</v>
      </c>
      <c r="K3133" s="3">
        <v>3.09E-2</v>
      </c>
      <c r="L3133" s="3">
        <f t="shared" si="96"/>
        <v>-1.1829846396315631</v>
      </c>
      <c r="M3133" s="3">
        <f t="shared" si="97"/>
        <v>1.6858933567180352</v>
      </c>
    </row>
    <row r="3134" spans="1:13" x14ac:dyDescent="0.3">
      <c r="A3134" s="1">
        <v>18.593730570470001</v>
      </c>
      <c r="B3134" s="1">
        <v>-71.772443838840005</v>
      </c>
      <c r="C3134" s="1" t="s">
        <v>12</v>
      </c>
      <c r="D3134" s="1" t="s">
        <v>9592</v>
      </c>
      <c r="E3134" s="2" t="s">
        <v>5674</v>
      </c>
      <c r="F3134" s="4">
        <v>5.96106626</v>
      </c>
      <c r="G3134" s="5">
        <v>4.0779999999999999E-5</v>
      </c>
      <c r="H3134" s="3">
        <v>15.4785</v>
      </c>
      <c r="I3134" s="3">
        <v>2.9999999999999997E-4</v>
      </c>
      <c r="J3134" s="3">
        <v>-4.6399999999999997E-2</v>
      </c>
      <c r="K3134" s="3">
        <v>3.1600000000000003E-2</v>
      </c>
      <c r="L3134" s="3" t="e">
        <f t="shared" si="96"/>
        <v>#NUM!</v>
      </c>
      <c r="M3134" s="3">
        <f t="shared" si="97"/>
        <v>1.4788488074885229</v>
      </c>
    </row>
    <row r="3135" spans="1:13" x14ac:dyDescent="0.3">
      <c r="A3135" s="1">
        <v>18.19357735286</v>
      </c>
      <c r="B3135" s="1">
        <v>-71.70088052813</v>
      </c>
      <c r="C3135" s="1" t="s">
        <v>12</v>
      </c>
      <c r="D3135" s="1" t="s">
        <v>9592</v>
      </c>
      <c r="E3135" s="2" t="s">
        <v>5676</v>
      </c>
      <c r="F3135" s="4">
        <v>1.5615381100000001</v>
      </c>
      <c r="G3135" s="5">
        <v>7.7999999999999999E-6</v>
      </c>
      <c r="H3135" s="3">
        <v>17.370200000000001</v>
      </c>
      <c r="I3135" s="3">
        <v>8.9999999999999998E-4</v>
      </c>
      <c r="J3135" s="3">
        <v>-6.5299999999999997E-2</v>
      </c>
      <c r="K3135" s="3">
        <v>7.8700000000000006E-2</v>
      </c>
      <c r="L3135" s="3" t="e">
        <f t="shared" si="96"/>
        <v>#NUM!</v>
      </c>
      <c r="M3135" s="3">
        <f t="shared" si="97"/>
        <v>2.6170754364190398</v>
      </c>
    </row>
    <row r="3136" spans="1:13" x14ac:dyDescent="0.3">
      <c r="A3136" s="1">
        <v>18.20918096047</v>
      </c>
      <c r="B3136" s="1">
        <v>-71.599344427610006</v>
      </c>
      <c r="C3136" s="1" t="s">
        <v>12</v>
      </c>
      <c r="D3136" s="1" t="s">
        <v>9592</v>
      </c>
      <c r="E3136" s="2" t="s">
        <v>5677</v>
      </c>
      <c r="F3136" s="4">
        <v>3.05651677</v>
      </c>
      <c r="G3136" s="5">
        <v>1.889E-5</v>
      </c>
      <c r="H3136" s="3">
        <v>16.070699999999999</v>
      </c>
      <c r="I3136" s="3">
        <v>1.1000000000000001E-3</v>
      </c>
      <c r="J3136" s="3">
        <v>-3.7199999999999997E-2</v>
      </c>
      <c r="K3136" s="3">
        <v>3.85E-2</v>
      </c>
      <c r="L3136" s="3" t="e">
        <f t="shared" si="96"/>
        <v>#NUM!</v>
      </c>
      <c r="M3136" s="3">
        <f t="shared" si="97"/>
        <v>2.2473592723175226</v>
      </c>
    </row>
    <row r="3137" spans="1:13" x14ac:dyDescent="0.3">
      <c r="A3137" s="1">
        <v>3.9451561310800001</v>
      </c>
      <c r="B3137" s="1">
        <v>-73.93267737843</v>
      </c>
      <c r="C3137" s="1" t="s">
        <v>12</v>
      </c>
      <c r="D3137" s="1" t="s">
        <v>9592</v>
      </c>
      <c r="E3137" s="2" t="s">
        <v>5685</v>
      </c>
      <c r="F3137" s="4">
        <v>1.4093329999999999</v>
      </c>
      <c r="G3137" s="5">
        <v>6.1199999999999999E-6</v>
      </c>
      <c r="H3137" s="3">
        <v>17.627500000000001</v>
      </c>
      <c r="I3137" s="3">
        <v>6.9999999999999999E-4</v>
      </c>
      <c r="J3137" s="3">
        <v>7.9799999999999996E-2</v>
      </c>
      <c r="K3137" s="3">
        <v>9.1499999999999998E-2</v>
      </c>
      <c r="L3137" s="3">
        <f t="shared" si="96"/>
        <v>2.1375144567536495</v>
      </c>
      <c r="M3137" s="3">
        <f t="shared" si="97"/>
        <v>2.4898482821039254</v>
      </c>
    </row>
    <row r="3138" spans="1:13" x14ac:dyDescent="0.3">
      <c r="A3138" s="1">
        <v>5.7050109495900001</v>
      </c>
      <c r="B3138" s="1">
        <v>-74.223102239699998</v>
      </c>
      <c r="C3138" s="1" t="s">
        <v>12</v>
      </c>
      <c r="D3138" s="1" t="s">
        <v>9592</v>
      </c>
      <c r="E3138" s="2" t="s">
        <v>5686</v>
      </c>
      <c r="F3138" s="4">
        <v>1.8281235300000001</v>
      </c>
      <c r="G3138" s="5">
        <v>5.2800000000000003E-6</v>
      </c>
      <c r="H3138" s="3">
        <v>17.198599999999999</v>
      </c>
      <c r="I3138" s="3">
        <v>5.9999999999999995E-4</v>
      </c>
      <c r="J3138" s="3">
        <v>-0.55449999999999999</v>
      </c>
      <c r="K3138" s="3">
        <v>8.3500000000000005E-2</v>
      </c>
      <c r="L3138" s="3" t="e">
        <f t="shared" si="96"/>
        <v>#NUM!</v>
      </c>
      <c r="M3138" s="3">
        <f t="shared" si="97"/>
        <v>0.32699440408510422</v>
      </c>
    </row>
    <row r="3139" spans="1:13" x14ac:dyDescent="0.3">
      <c r="A3139" s="1">
        <v>14.630200134120001</v>
      </c>
      <c r="B3139" s="1">
        <v>-72.783856314779996</v>
      </c>
      <c r="C3139" s="1" t="s">
        <v>12</v>
      </c>
      <c r="D3139" s="1" t="s">
        <v>9592</v>
      </c>
      <c r="E3139" s="2" t="s">
        <v>5687</v>
      </c>
      <c r="F3139" s="4">
        <v>1.88750697</v>
      </c>
      <c r="G3139" s="5">
        <v>1.117E-5</v>
      </c>
      <c r="H3139" s="3">
        <v>17.226600000000001</v>
      </c>
      <c r="I3139" s="3">
        <v>5.9999999999999995E-4</v>
      </c>
      <c r="J3139" s="3">
        <v>0.1048</v>
      </c>
      <c r="K3139" s="3">
        <v>6.7500000000000004E-2</v>
      </c>
      <c r="L3139" s="3">
        <f t="shared" si="96"/>
        <v>2.3284064132385396</v>
      </c>
      <c r="M3139" s="3">
        <f t="shared" si="97"/>
        <v>1.3986118211784506</v>
      </c>
    </row>
    <row r="3140" spans="1:13" x14ac:dyDescent="0.3">
      <c r="A3140" s="1">
        <v>14.98203812711</v>
      </c>
      <c r="B3140" s="1">
        <v>-72.722671355939994</v>
      </c>
      <c r="C3140" s="1" t="s">
        <v>12</v>
      </c>
      <c r="D3140" s="1" t="s">
        <v>9592</v>
      </c>
      <c r="E3140" s="2" t="s">
        <v>5688</v>
      </c>
      <c r="F3140" s="4">
        <v>2.5408011899999998</v>
      </c>
      <c r="G3140" s="5">
        <v>6.1199999999999999E-6</v>
      </c>
      <c r="H3140" s="3">
        <v>16.2361</v>
      </c>
      <c r="I3140" s="3">
        <v>2.9999999999999997E-4</v>
      </c>
      <c r="J3140" s="3">
        <v>3.0200000000000001E-2</v>
      </c>
      <c r="K3140" s="3">
        <v>4.2200000000000001E-2</v>
      </c>
      <c r="L3140" s="3">
        <f t="shared" ref="L3140:L3203" si="98">H3140+5+5*LOG10(J3140/1000)</f>
        <v>-1.3638652852142457</v>
      </c>
      <c r="M3140" s="3">
        <f t="shared" ref="M3140:M3203" si="99">SQRT(I3140^2+4.7153*(K3140/J3140)^2)</f>
        <v>3.0343115805363974</v>
      </c>
    </row>
    <row r="3141" spans="1:13" x14ac:dyDescent="0.3">
      <c r="A3141" s="1">
        <v>14.971682205920001</v>
      </c>
      <c r="B3141" s="1">
        <v>-72.640404461320003</v>
      </c>
      <c r="C3141" s="1" t="s">
        <v>12</v>
      </c>
      <c r="D3141" s="1" t="s">
        <v>9592</v>
      </c>
      <c r="E3141" s="2" t="s">
        <v>5689</v>
      </c>
      <c r="F3141" s="4">
        <v>3.1337252100000001</v>
      </c>
      <c r="G3141" s="5">
        <v>1.1590000000000001E-5</v>
      </c>
      <c r="H3141" s="3">
        <v>16.2349</v>
      </c>
      <c r="I3141" s="3">
        <v>2.9999999999999997E-4</v>
      </c>
      <c r="J3141" s="3">
        <v>-7.9000000000000008E-3</v>
      </c>
      <c r="K3141" s="3">
        <v>3.8399999999999997E-2</v>
      </c>
      <c r="L3141" s="3" t="e">
        <f t="shared" si="98"/>
        <v>#NUM!</v>
      </c>
      <c r="M3141" s="3">
        <f t="shared" si="99"/>
        <v>10.555013611912161</v>
      </c>
    </row>
    <row r="3142" spans="1:13" x14ac:dyDescent="0.3">
      <c r="A3142" s="1">
        <v>13.750273054319999</v>
      </c>
      <c r="B3142" s="1">
        <v>-72.825213096140004</v>
      </c>
      <c r="C3142" s="1" t="s">
        <v>12</v>
      </c>
      <c r="D3142" s="1" t="s">
        <v>9592</v>
      </c>
      <c r="E3142" s="2" t="s">
        <v>5691</v>
      </c>
      <c r="F3142" s="4">
        <v>1.99776917</v>
      </c>
      <c r="G3142" s="5">
        <v>5.6899999999999997E-6</v>
      </c>
      <c r="H3142" s="3">
        <v>16.705400000000001</v>
      </c>
      <c r="I3142" s="3">
        <v>4.0000000000000002E-4</v>
      </c>
      <c r="J3142" s="3">
        <v>6.3E-3</v>
      </c>
      <c r="K3142" s="3">
        <v>5.5800000000000002E-2</v>
      </c>
      <c r="L3142" s="3">
        <f t="shared" si="98"/>
        <v>-4.2978972527320884</v>
      </c>
      <c r="M3142" s="3">
        <f t="shared" si="99"/>
        <v>19.23305679369215</v>
      </c>
    </row>
    <row r="3143" spans="1:13" x14ac:dyDescent="0.3">
      <c r="A3143" s="1">
        <v>13.95710407864</v>
      </c>
      <c r="B3143" s="1">
        <v>-72.750879836310006</v>
      </c>
      <c r="C3143" s="1" t="s">
        <v>12</v>
      </c>
      <c r="D3143" s="1" t="s">
        <v>9592</v>
      </c>
      <c r="E3143" s="2" t="s">
        <v>5692</v>
      </c>
      <c r="F3143" s="4">
        <v>4.2518592499999999</v>
      </c>
      <c r="G3143" s="5">
        <v>1.9700000000000001E-5</v>
      </c>
      <c r="H3143" s="3">
        <v>15.633599999999999</v>
      </c>
      <c r="I3143" s="3">
        <v>2.9999999999999997E-4</v>
      </c>
      <c r="J3143" s="3">
        <v>-2.1700000000000001E-2</v>
      </c>
      <c r="K3143" s="3">
        <v>2.93E-2</v>
      </c>
      <c r="L3143" s="3" t="e">
        <f t="shared" si="98"/>
        <v>#NUM!</v>
      </c>
      <c r="M3143" s="3">
        <f t="shared" si="99"/>
        <v>2.9319904624515072</v>
      </c>
    </row>
    <row r="3144" spans="1:13" x14ac:dyDescent="0.3">
      <c r="A3144" s="1">
        <v>14.00568681667</v>
      </c>
      <c r="B3144" s="1">
        <v>-72.731113369140004</v>
      </c>
      <c r="C3144" s="1" t="s">
        <v>12</v>
      </c>
      <c r="D3144" s="1" t="s">
        <v>9592</v>
      </c>
      <c r="E3144" s="2" t="s">
        <v>5693</v>
      </c>
      <c r="F3144" s="4">
        <v>2.0774123499999999</v>
      </c>
      <c r="G3144" s="5">
        <v>1.2999999999999999E-5</v>
      </c>
      <c r="H3144" s="3">
        <v>16.9892</v>
      </c>
      <c r="I3144" s="3">
        <v>5.0000000000000001E-4</v>
      </c>
      <c r="J3144" s="3">
        <v>-5.5500000000000001E-2</v>
      </c>
      <c r="K3144" s="3">
        <v>6.1600000000000002E-2</v>
      </c>
      <c r="L3144" s="3" t="e">
        <f t="shared" si="98"/>
        <v>#NUM!</v>
      </c>
      <c r="M3144" s="3">
        <f t="shared" si="99"/>
        <v>2.4101407341212324</v>
      </c>
    </row>
    <row r="3145" spans="1:13" x14ac:dyDescent="0.3">
      <c r="A3145" s="1">
        <v>13.540247329730001</v>
      </c>
      <c r="B3145" s="1">
        <v>-72.727297825080001</v>
      </c>
      <c r="C3145" s="1" t="s">
        <v>12</v>
      </c>
      <c r="D3145" s="1" t="s">
        <v>9592</v>
      </c>
      <c r="E3145" s="2" t="s">
        <v>5695</v>
      </c>
      <c r="F3145" s="4">
        <v>3.4591946199999999</v>
      </c>
      <c r="G3145" s="5">
        <v>2.495E-5</v>
      </c>
      <c r="H3145" s="3">
        <v>16.499500000000001</v>
      </c>
      <c r="I3145" s="3">
        <v>1.1000000000000001E-3</v>
      </c>
      <c r="J3145" s="3">
        <v>-8.6099999999999996E-2</v>
      </c>
      <c r="K3145" s="3">
        <v>5.16E-2</v>
      </c>
      <c r="L3145" s="3" t="e">
        <f t="shared" si="98"/>
        <v>#NUM!</v>
      </c>
      <c r="M3145" s="3">
        <f t="shared" si="99"/>
        <v>1.3013717346815687</v>
      </c>
    </row>
    <row r="3146" spans="1:13" x14ac:dyDescent="0.3">
      <c r="A3146" s="1">
        <v>14.040275349690001</v>
      </c>
      <c r="B3146" s="1">
        <v>-72.710018560060007</v>
      </c>
      <c r="C3146" s="1" t="s">
        <v>12</v>
      </c>
      <c r="D3146" s="1" t="s">
        <v>9592</v>
      </c>
      <c r="E3146" s="2" t="s">
        <v>5697</v>
      </c>
      <c r="F3146" s="4">
        <v>1.72751648</v>
      </c>
      <c r="G3146" s="5">
        <v>1.6880000000000001E-5</v>
      </c>
      <c r="H3146" s="3">
        <v>17.362400000000001</v>
      </c>
      <c r="I3146" s="3">
        <v>2.3E-3</v>
      </c>
      <c r="J3146" s="3">
        <v>0.114</v>
      </c>
      <c r="K3146" s="3">
        <v>8.3199999999999996E-2</v>
      </c>
      <c r="L3146" s="3">
        <f t="shared" si="98"/>
        <v>2.6469242566823645</v>
      </c>
      <c r="M3146" s="3">
        <f t="shared" si="99"/>
        <v>1.5847968407762296</v>
      </c>
    </row>
    <row r="3147" spans="1:13" x14ac:dyDescent="0.3">
      <c r="A3147" s="1">
        <v>13.837635974279999</v>
      </c>
      <c r="B3147" s="1">
        <v>-72.675083653100003</v>
      </c>
      <c r="C3147" s="1" t="s">
        <v>12</v>
      </c>
      <c r="D3147" s="1" t="s">
        <v>9592</v>
      </c>
      <c r="E3147" s="2" t="s">
        <v>5699</v>
      </c>
      <c r="F3147" s="4">
        <v>5.2336202199999997</v>
      </c>
      <c r="G3147" s="5">
        <v>2.4239999999999998E-5</v>
      </c>
      <c r="H3147" s="3">
        <v>15.444699999999999</v>
      </c>
      <c r="I3147" s="3">
        <v>5.9999999999999995E-4</v>
      </c>
      <c r="J3147" s="3">
        <v>-2.9100000000000001E-2</v>
      </c>
      <c r="K3147" s="3">
        <v>2.7E-2</v>
      </c>
      <c r="L3147" s="3" t="e">
        <f t="shared" si="98"/>
        <v>#NUM!</v>
      </c>
      <c r="M3147" s="3">
        <f t="shared" si="99"/>
        <v>2.0147699226301454</v>
      </c>
    </row>
    <row r="3148" spans="1:13" x14ac:dyDescent="0.3">
      <c r="A3148" s="1">
        <v>21.943450954940001</v>
      </c>
      <c r="B3148" s="1">
        <v>-74.080746023060001</v>
      </c>
      <c r="C3148" s="1" t="s">
        <v>12</v>
      </c>
      <c r="D3148" s="1" t="s">
        <v>9592</v>
      </c>
      <c r="E3148" s="2" t="s">
        <v>5703</v>
      </c>
      <c r="F3148" s="4">
        <v>1.4206227600000001</v>
      </c>
      <c r="G3148" s="5">
        <v>3.3500000000000001E-6</v>
      </c>
      <c r="H3148" s="3">
        <v>17.2529</v>
      </c>
      <c r="I3148" s="3">
        <v>8.0000000000000004E-4</v>
      </c>
      <c r="J3148" s="3">
        <v>0.14480000000000001</v>
      </c>
      <c r="K3148" s="3">
        <v>8.77E-2</v>
      </c>
      <c r="L3148" s="3">
        <f t="shared" si="98"/>
        <v>3.0567428093056428</v>
      </c>
      <c r="M3148" s="3">
        <f t="shared" si="99"/>
        <v>1.3151817576474214</v>
      </c>
    </row>
    <row r="3149" spans="1:13" x14ac:dyDescent="0.3">
      <c r="A3149" s="1">
        <v>23.96947611969</v>
      </c>
      <c r="B3149" s="1">
        <v>-73.88923005318</v>
      </c>
      <c r="C3149" s="1" t="s">
        <v>12</v>
      </c>
      <c r="D3149" s="1" t="s">
        <v>9592</v>
      </c>
      <c r="E3149" s="2" t="s">
        <v>5704</v>
      </c>
      <c r="F3149" s="4">
        <v>15.16148727</v>
      </c>
      <c r="G3149" s="5">
        <v>1.7993999999999999E-4</v>
      </c>
      <c r="H3149" s="3">
        <v>13.7986</v>
      </c>
      <c r="I3149" s="3">
        <v>2.0000000000000001E-4</v>
      </c>
      <c r="J3149" s="3">
        <v>-2.9399999999999999E-2</v>
      </c>
      <c r="K3149" s="3">
        <v>1.3599999999999999E-2</v>
      </c>
      <c r="L3149" s="3" t="e">
        <f t="shared" si="98"/>
        <v>#NUM!</v>
      </c>
      <c r="M3149" s="3">
        <f t="shared" si="99"/>
        <v>1.0044914651396202</v>
      </c>
    </row>
    <row r="3150" spans="1:13" x14ac:dyDescent="0.3">
      <c r="A3150" s="1">
        <v>21.768294699790001</v>
      </c>
      <c r="B3150" s="1">
        <v>-73.818928894219994</v>
      </c>
      <c r="C3150" s="1" t="s">
        <v>12</v>
      </c>
      <c r="D3150" s="1" t="s">
        <v>9592</v>
      </c>
      <c r="E3150" s="2" t="s">
        <v>5705</v>
      </c>
      <c r="F3150" s="4">
        <v>10.44881897</v>
      </c>
      <c r="G3150" s="5">
        <v>4.2759999999999997E-5</v>
      </c>
      <c r="H3150" s="3">
        <v>14.327</v>
      </c>
      <c r="I3150" s="3">
        <v>2.0000000000000001E-4</v>
      </c>
      <c r="J3150" s="3">
        <v>-4.8899999999999999E-2</v>
      </c>
      <c r="K3150" s="3">
        <v>2.1700000000000001E-2</v>
      </c>
      <c r="L3150" s="3" t="e">
        <f t="shared" si="98"/>
        <v>#NUM!</v>
      </c>
      <c r="M3150" s="3">
        <f t="shared" si="99"/>
        <v>0.96361943045559273</v>
      </c>
    </row>
    <row r="3151" spans="1:13" x14ac:dyDescent="0.3">
      <c r="A3151" s="1">
        <v>18.79746231791</v>
      </c>
      <c r="B3151" s="1">
        <v>-74.108582168509997</v>
      </c>
      <c r="C3151" s="1" t="s">
        <v>12</v>
      </c>
      <c r="D3151" s="1" t="s">
        <v>9592</v>
      </c>
      <c r="E3151" s="2" t="s">
        <v>5708</v>
      </c>
      <c r="F3151" s="4">
        <v>2.43452651</v>
      </c>
      <c r="G3151" s="5">
        <v>7.3200000000000002E-6</v>
      </c>
      <c r="H3151" s="3">
        <v>16.5015</v>
      </c>
      <c r="I3151" s="3">
        <v>4.0000000000000002E-4</v>
      </c>
      <c r="J3151" s="3">
        <v>-8.3199999999999996E-2</v>
      </c>
      <c r="K3151" s="3">
        <v>4.3799999999999999E-2</v>
      </c>
      <c r="L3151" s="3" t="e">
        <f t="shared" si="98"/>
        <v>#NUM!</v>
      </c>
      <c r="M3151" s="3">
        <f t="shared" si="99"/>
        <v>1.143155934527051</v>
      </c>
    </row>
    <row r="3152" spans="1:13" x14ac:dyDescent="0.3">
      <c r="A3152" s="1">
        <v>18.92679931771</v>
      </c>
      <c r="B3152" s="1">
        <v>-73.806858845619999</v>
      </c>
      <c r="C3152" s="1" t="s">
        <v>12</v>
      </c>
      <c r="D3152" s="1" t="s">
        <v>9592</v>
      </c>
      <c r="E3152" s="2" t="s">
        <v>5709</v>
      </c>
      <c r="F3152" s="4">
        <v>1.4650628699999999</v>
      </c>
      <c r="G3152" s="5">
        <v>3.5099999999999999E-6</v>
      </c>
      <c r="H3152" s="3">
        <v>17.3567</v>
      </c>
      <c r="I3152" s="3">
        <v>5.0000000000000001E-4</v>
      </c>
      <c r="J3152" s="3">
        <v>7.0099999999999996E-2</v>
      </c>
      <c r="K3152" s="3">
        <v>7.4800000000000005E-2</v>
      </c>
      <c r="L3152" s="3">
        <f t="shared" si="98"/>
        <v>1.5852900898332969</v>
      </c>
      <c r="M3152" s="3">
        <f t="shared" si="99"/>
        <v>2.3170651993617772</v>
      </c>
    </row>
    <row r="3153" spans="1:13" x14ac:dyDescent="0.3">
      <c r="A3153" s="1">
        <v>19.827285052530002</v>
      </c>
      <c r="B3153" s="1">
        <v>-73.636813946079997</v>
      </c>
      <c r="C3153" s="1" t="s">
        <v>12</v>
      </c>
      <c r="D3153" s="1" t="s">
        <v>9592</v>
      </c>
      <c r="E3153" s="2" t="s">
        <v>5712</v>
      </c>
      <c r="F3153" s="4">
        <v>1.7362278499999999</v>
      </c>
      <c r="G3153" s="5">
        <v>2.0190000000000002E-5</v>
      </c>
      <c r="H3153" s="3">
        <v>17.226600000000001</v>
      </c>
      <c r="I3153" s="3">
        <v>1.8E-3</v>
      </c>
      <c r="J3153" s="3">
        <v>6.3500000000000001E-2</v>
      </c>
      <c r="K3153" s="3">
        <v>7.3099999999999998E-2</v>
      </c>
      <c r="L3153" s="3">
        <f t="shared" si="98"/>
        <v>1.240468626459883</v>
      </c>
      <c r="M3153" s="3">
        <f t="shared" si="99"/>
        <v>2.4997606580199263</v>
      </c>
    </row>
    <row r="3154" spans="1:13" x14ac:dyDescent="0.3">
      <c r="A3154" s="1">
        <v>16.939426021319999</v>
      </c>
      <c r="B3154" s="1">
        <v>-73.741820391280001</v>
      </c>
      <c r="C3154" s="1" t="s">
        <v>12</v>
      </c>
      <c r="D3154" s="1" t="s">
        <v>9592</v>
      </c>
      <c r="E3154" s="2" t="s">
        <v>5714</v>
      </c>
      <c r="F3154" s="4">
        <v>11.98317275</v>
      </c>
      <c r="G3154" s="5">
        <v>7.852E-5</v>
      </c>
      <c r="H3154" s="3">
        <v>14.3752</v>
      </c>
      <c r="I3154" s="3">
        <v>5.0000000000000001E-4</v>
      </c>
      <c r="J3154" s="3">
        <v>2.8199999999999999E-2</v>
      </c>
      <c r="K3154" s="3">
        <v>1.78E-2</v>
      </c>
      <c r="L3154" s="3">
        <f t="shared" si="98"/>
        <v>-3.3735544584031949</v>
      </c>
      <c r="M3154" s="3">
        <f t="shared" si="99"/>
        <v>1.3706468974067889</v>
      </c>
    </row>
    <row r="3155" spans="1:13" x14ac:dyDescent="0.3">
      <c r="A3155" s="1">
        <v>17.76166040751</v>
      </c>
      <c r="B3155" s="1">
        <v>-73.697314981299996</v>
      </c>
      <c r="C3155" s="1" t="s">
        <v>12</v>
      </c>
      <c r="D3155" s="1" t="s">
        <v>9592</v>
      </c>
      <c r="E3155" s="2" t="s">
        <v>5716</v>
      </c>
      <c r="F3155" s="4">
        <v>3.7515420900000001</v>
      </c>
      <c r="G3155" s="5">
        <v>3.4910000000000003E-5</v>
      </c>
      <c r="H3155" s="3">
        <v>15.8188</v>
      </c>
      <c r="I3155" s="3">
        <v>2.9999999999999997E-4</v>
      </c>
      <c r="J3155" s="3">
        <v>-7.0999999999999994E-2</v>
      </c>
      <c r="K3155" s="3">
        <v>3.85E-2</v>
      </c>
      <c r="L3155" s="3" t="e">
        <f t="shared" si="98"/>
        <v>#NUM!</v>
      </c>
      <c r="M3155" s="3">
        <f t="shared" si="99"/>
        <v>1.1774895440731132</v>
      </c>
    </row>
    <row r="3156" spans="1:13" x14ac:dyDescent="0.3">
      <c r="A3156" s="1">
        <v>18.932507188150002</v>
      </c>
      <c r="B3156" s="1">
        <v>-73.666172969659996</v>
      </c>
      <c r="C3156" s="1" t="s">
        <v>12</v>
      </c>
      <c r="D3156" s="1" t="s">
        <v>9592</v>
      </c>
      <c r="E3156" s="2" t="s">
        <v>5717</v>
      </c>
      <c r="F3156" s="4">
        <v>2.4756687400000001</v>
      </c>
      <c r="G3156" s="5">
        <v>9.8900000000000002E-6</v>
      </c>
      <c r="H3156" s="3">
        <v>16.357600000000001</v>
      </c>
      <c r="I3156" s="3">
        <v>4.0000000000000002E-4</v>
      </c>
      <c r="J3156" s="3">
        <v>9.5500000000000002E-2</v>
      </c>
      <c r="K3156" s="3">
        <v>5.2200000000000003E-2</v>
      </c>
      <c r="L3156" s="3">
        <f t="shared" si="98"/>
        <v>1.2576168579187303</v>
      </c>
      <c r="M3156" s="3">
        <f t="shared" si="99"/>
        <v>1.1869210184053773</v>
      </c>
    </row>
    <row r="3157" spans="1:13" x14ac:dyDescent="0.3">
      <c r="A3157" s="1">
        <v>18.500359827320001</v>
      </c>
      <c r="B3157" s="1">
        <v>-73.700469072459995</v>
      </c>
      <c r="C3157" s="1" t="s">
        <v>12</v>
      </c>
      <c r="D3157" s="1" t="s">
        <v>9592</v>
      </c>
      <c r="E3157" s="2" t="s">
        <v>5718</v>
      </c>
      <c r="F3157" s="4">
        <v>1.36423078</v>
      </c>
      <c r="G3157" s="5">
        <v>4.2799999999999997E-6</v>
      </c>
      <c r="H3157" s="3">
        <v>17.295200000000001</v>
      </c>
      <c r="I3157" s="3">
        <v>5.0000000000000001E-4</v>
      </c>
      <c r="J3157" s="3">
        <v>2.7300000000000001E-2</v>
      </c>
      <c r="K3157" s="3">
        <v>8.8599999999999998E-2</v>
      </c>
      <c r="L3157" s="3">
        <f t="shared" si="98"/>
        <v>-0.52398676479621642</v>
      </c>
      <c r="M3157" s="3">
        <f t="shared" si="99"/>
        <v>7.0473483698984252</v>
      </c>
    </row>
    <row r="3158" spans="1:13" x14ac:dyDescent="0.3">
      <c r="A3158" s="1">
        <v>18.236250562479999</v>
      </c>
      <c r="B3158" s="1">
        <v>-73.518176840730007</v>
      </c>
      <c r="C3158" s="1" t="s">
        <v>12</v>
      </c>
      <c r="D3158" s="1" t="s">
        <v>9592</v>
      </c>
      <c r="E3158" s="2" t="s">
        <v>5719</v>
      </c>
      <c r="F3158" s="4">
        <v>1.43399287</v>
      </c>
      <c r="G3158" s="5">
        <v>5.2800000000000003E-6</v>
      </c>
      <c r="H3158" s="3">
        <v>16.8552</v>
      </c>
      <c r="I3158" s="3">
        <v>5.0000000000000001E-4</v>
      </c>
      <c r="J3158" s="3">
        <v>5.7799999999999997E-2</v>
      </c>
      <c r="K3158" s="3">
        <v>7.7399999999999997E-2</v>
      </c>
      <c r="L3158" s="3">
        <f t="shared" si="98"/>
        <v>0.66483919210264375</v>
      </c>
      <c r="M3158" s="3">
        <f t="shared" si="99"/>
        <v>2.9078218335246135</v>
      </c>
    </row>
    <row r="3159" spans="1:13" x14ac:dyDescent="0.3">
      <c r="A3159" s="1">
        <v>20.83449461711</v>
      </c>
      <c r="B3159" s="1">
        <v>-73.270354694299996</v>
      </c>
      <c r="C3159" s="1" t="s">
        <v>12</v>
      </c>
      <c r="D3159" s="1" t="s">
        <v>9592</v>
      </c>
      <c r="E3159" s="2" t="s">
        <v>5721</v>
      </c>
      <c r="F3159" s="4">
        <v>5.1262249600000001</v>
      </c>
      <c r="G3159" s="5">
        <v>1.1088E-4</v>
      </c>
      <c r="H3159" s="3">
        <v>15.651899999999999</v>
      </c>
      <c r="I3159" s="3">
        <v>2.9999999999999997E-4</v>
      </c>
      <c r="J3159" s="3">
        <v>-5.0000000000000001E-4</v>
      </c>
      <c r="K3159" s="3">
        <v>3.1600000000000003E-2</v>
      </c>
      <c r="L3159" s="3" t="e">
        <f t="shared" si="98"/>
        <v>#NUM!</v>
      </c>
      <c r="M3159" s="3">
        <f t="shared" si="99"/>
        <v>137.23716651144471</v>
      </c>
    </row>
    <row r="3160" spans="1:13" x14ac:dyDescent="0.3">
      <c r="A3160" s="1">
        <v>21.162415384319999</v>
      </c>
      <c r="B3160" s="1">
        <v>-73.045576139779996</v>
      </c>
      <c r="C3160" s="1" t="s">
        <v>12</v>
      </c>
      <c r="D3160" s="1" t="s">
        <v>9592</v>
      </c>
      <c r="E3160" s="2" t="s">
        <v>5722</v>
      </c>
      <c r="F3160" s="4">
        <v>1.28300584</v>
      </c>
      <c r="G3160" s="5">
        <v>5.0599999999999998E-6</v>
      </c>
      <c r="H3160" s="3">
        <v>17.317900000000002</v>
      </c>
      <c r="I3160" s="3">
        <v>5.9999999999999995E-4</v>
      </c>
      <c r="J3160" s="3">
        <v>-3.1899999999999998E-2</v>
      </c>
      <c r="K3160" s="3">
        <v>7.5499999999999998E-2</v>
      </c>
      <c r="L3160" s="3" t="e">
        <f t="shared" si="98"/>
        <v>#NUM!</v>
      </c>
      <c r="M3160" s="3">
        <f t="shared" si="99"/>
        <v>5.1393824363119656</v>
      </c>
    </row>
    <row r="3161" spans="1:13" x14ac:dyDescent="0.3">
      <c r="A3161" s="1">
        <v>23.93334696993</v>
      </c>
      <c r="B3161" s="1">
        <v>-73.075417707880007</v>
      </c>
      <c r="C3161" s="1" t="s">
        <v>12</v>
      </c>
      <c r="D3161" s="1" t="s">
        <v>9592</v>
      </c>
      <c r="E3161" s="2" t="s">
        <v>5724</v>
      </c>
      <c r="F3161" s="4">
        <v>1.54733722</v>
      </c>
      <c r="G3161" s="5">
        <v>5.2499999999999997E-6</v>
      </c>
      <c r="H3161" s="3">
        <v>16.970199999999998</v>
      </c>
      <c r="I3161" s="3">
        <v>8.0000000000000004E-4</v>
      </c>
      <c r="J3161" s="3">
        <v>-5.0000000000000001E-4</v>
      </c>
      <c r="K3161" s="3">
        <v>6.9400000000000003E-2</v>
      </c>
      <c r="L3161" s="3" t="e">
        <f t="shared" si="98"/>
        <v>#NUM!</v>
      </c>
      <c r="M3161" s="3">
        <f t="shared" si="99"/>
        <v>301.40061252864103</v>
      </c>
    </row>
    <row r="3162" spans="1:13" x14ac:dyDescent="0.3">
      <c r="A3162" s="1">
        <v>27.525593074700001</v>
      </c>
      <c r="B3162" s="1">
        <v>-72.699474044669998</v>
      </c>
      <c r="C3162" s="1" t="s">
        <v>12</v>
      </c>
      <c r="D3162" s="1" t="s">
        <v>9592</v>
      </c>
      <c r="E3162" s="2" t="s">
        <v>5725</v>
      </c>
      <c r="F3162" s="4">
        <v>1.2333732799999999</v>
      </c>
      <c r="G3162" s="5">
        <v>2.1600000000000001E-6</v>
      </c>
      <c r="H3162" s="3">
        <v>17.0746</v>
      </c>
      <c r="I3162" s="3">
        <v>5.9999999999999995E-4</v>
      </c>
      <c r="J3162" s="3">
        <v>-5.1000000000000004E-3</v>
      </c>
      <c r="K3162" s="3">
        <v>7.51E-2</v>
      </c>
      <c r="L3162" s="3" t="e">
        <f t="shared" si="98"/>
        <v>#NUM!</v>
      </c>
      <c r="M3162" s="3">
        <f t="shared" si="99"/>
        <v>31.976021366341776</v>
      </c>
    </row>
    <row r="3163" spans="1:13" x14ac:dyDescent="0.3">
      <c r="A3163" s="1">
        <v>16.596543384229999</v>
      </c>
      <c r="B3163" s="1">
        <v>-73.687578685960005</v>
      </c>
      <c r="C3163" s="1" t="s">
        <v>12</v>
      </c>
      <c r="D3163" s="1" t="s">
        <v>9592</v>
      </c>
      <c r="E3163" s="2" t="s">
        <v>5729</v>
      </c>
      <c r="F3163" s="4">
        <v>1.61205215</v>
      </c>
      <c r="G3163" s="5">
        <v>1.44E-6</v>
      </c>
      <c r="H3163" s="3">
        <v>16.916499999999999</v>
      </c>
      <c r="I3163" s="3">
        <v>4.0000000000000002E-4</v>
      </c>
      <c r="J3163" s="3">
        <v>-6.2899999999999998E-2</v>
      </c>
      <c r="K3163" s="3">
        <v>5.5E-2</v>
      </c>
      <c r="L3163" s="3" t="e">
        <f t="shared" si="98"/>
        <v>#NUM!</v>
      </c>
      <c r="M3163" s="3">
        <f t="shared" si="99"/>
        <v>1.8987453275246626</v>
      </c>
    </row>
    <row r="3164" spans="1:13" x14ac:dyDescent="0.3">
      <c r="A3164" s="1">
        <v>17.5468664397</v>
      </c>
      <c r="B3164" s="1">
        <v>-73.373575754729998</v>
      </c>
      <c r="C3164" s="1" t="s">
        <v>12</v>
      </c>
      <c r="D3164" s="1" t="s">
        <v>9592</v>
      </c>
      <c r="E3164" s="2" t="s">
        <v>5730</v>
      </c>
      <c r="F3164" s="4">
        <v>2.1600809999999999</v>
      </c>
      <c r="G3164" s="5">
        <v>7.3799999999999996E-6</v>
      </c>
      <c r="H3164" s="3">
        <v>16.666899999999998</v>
      </c>
      <c r="I3164" s="3">
        <v>8.9999999999999998E-4</v>
      </c>
      <c r="J3164" s="3">
        <v>-7.7999999999999996E-3</v>
      </c>
      <c r="K3164" s="3">
        <v>5.6599999999999998E-2</v>
      </c>
      <c r="L3164" s="3" t="e">
        <f t="shared" si="98"/>
        <v>#NUM!</v>
      </c>
      <c r="M3164" s="3">
        <f t="shared" si="99"/>
        <v>15.75710734582848</v>
      </c>
    </row>
    <row r="3165" spans="1:13" x14ac:dyDescent="0.3">
      <c r="A3165" s="1">
        <v>16.039083330490001</v>
      </c>
      <c r="B3165" s="1">
        <v>-73.49849585362</v>
      </c>
      <c r="C3165" s="1" t="s">
        <v>12</v>
      </c>
      <c r="D3165" s="1" t="s">
        <v>9592</v>
      </c>
      <c r="E3165" s="2" t="s">
        <v>5733</v>
      </c>
      <c r="F3165" s="4">
        <v>2.7945284799999999</v>
      </c>
      <c r="G3165" s="5">
        <v>1.5379999999999998E-5</v>
      </c>
      <c r="H3165" s="3">
        <v>16.607500000000002</v>
      </c>
      <c r="I3165" s="3">
        <v>4.0000000000000002E-4</v>
      </c>
      <c r="J3165" s="3">
        <v>-5.0000000000000001E-4</v>
      </c>
      <c r="K3165" s="3">
        <v>4.9299999999999997E-2</v>
      </c>
      <c r="L3165" s="3" t="e">
        <f t="shared" si="98"/>
        <v>#NUM!</v>
      </c>
      <c r="M3165" s="3">
        <f t="shared" si="99"/>
        <v>214.10735155094511</v>
      </c>
    </row>
    <row r="3166" spans="1:13" x14ac:dyDescent="0.3">
      <c r="A3166" s="1">
        <v>16.825882947389999</v>
      </c>
      <c r="B3166" s="1">
        <v>-73.375661701620004</v>
      </c>
      <c r="C3166" s="1" t="s">
        <v>12</v>
      </c>
      <c r="D3166" s="1" t="s">
        <v>9592</v>
      </c>
      <c r="E3166" s="2" t="s">
        <v>5734</v>
      </c>
      <c r="F3166" s="4">
        <v>1.9327379600000001</v>
      </c>
      <c r="G3166" s="5">
        <v>4.1300000000000003E-6</v>
      </c>
      <c r="H3166" s="3">
        <v>16.7697</v>
      </c>
      <c r="I3166" s="3">
        <v>5.0000000000000001E-4</v>
      </c>
      <c r="J3166" s="3">
        <v>-8.77E-2</v>
      </c>
      <c r="K3166" s="3">
        <v>5.2900000000000003E-2</v>
      </c>
      <c r="L3166" s="3" t="e">
        <f t="shared" si="98"/>
        <v>#NUM!</v>
      </c>
      <c r="M3166" s="3">
        <f t="shared" si="99"/>
        <v>1.3098174583573294</v>
      </c>
    </row>
    <row r="3167" spans="1:13" x14ac:dyDescent="0.3">
      <c r="A3167" s="1">
        <v>17.238397465399999</v>
      </c>
      <c r="B3167" s="1">
        <v>-73.224897775970007</v>
      </c>
      <c r="C3167" s="1" t="s">
        <v>12</v>
      </c>
      <c r="D3167" s="1" t="s">
        <v>9592</v>
      </c>
      <c r="E3167" s="2" t="s">
        <v>5736</v>
      </c>
      <c r="F3167" s="4">
        <v>1.06308147</v>
      </c>
      <c r="G3167" s="5">
        <v>3.3439E-4</v>
      </c>
      <c r="H3167" s="3">
        <v>17.737300000000001</v>
      </c>
      <c r="I3167" s="3">
        <v>1E-3</v>
      </c>
      <c r="J3167" s="3">
        <v>5.91E-2</v>
      </c>
      <c r="K3167" s="3">
        <v>8.5800000000000001E-2</v>
      </c>
      <c r="L3167" s="3">
        <f t="shared" si="98"/>
        <v>1.5952374044062765</v>
      </c>
      <c r="M3167" s="3">
        <f t="shared" si="99"/>
        <v>3.152495630410987</v>
      </c>
    </row>
    <row r="3168" spans="1:13" x14ac:dyDescent="0.3">
      <c r="A3168" s="1">
        <v>17.57225286037</v>
      </c>
      <c r="B3168" s="1">
        <v>-73.184385964179995</v>
      </c>
      <c r="C3168" s="1" t="s">
        <v>12</v>
      </c>
      <c r="D3168" s="1" t="s">
        <v>9592</v>
      </c>
      <c r="E3168" s="2" t="s">
        <v>5737</v>
      </c>
      <c r="F3168" s="4">
        <v>1.8090274500000001</v>
      </c>
      <c r="G3168" s="5">
        <v>3.4599999999999999E-6</v>
      </c>
      <c r="H3168" s="3">
        <v>16.831099999999999</v>
      </c>
      <c r="I3168" s="3">
        <v>6.9999999999999999E-4</v>
      </c>
      <c r="J3168" s="3">
        <v>7.4700000000000003E-2</v>
      </c>
      <c r="K3168" s="3">
        <v>5.96E-2</v>
      </c>
      <c r="L3168" s="3">
        <f t="shared" si="98"/>
        <v>1.1977030090769958</v>
      </c>
      <c r="M3168" s="3">
        <f t="shared" si="99"/>
        <v>1.7325283818127932</v>
      </c>
    </row>
    <row r="3169" spans="1:13" x14ac:dyDescent="0.3">
      <c r="A3169" s="1">
        <v>17.547456898029999</v>
      </c>
      <c r="B3169" s="1">
        <v>-73.176846885939995</v>
      </c>
      <c r="C3169" s="1" t="s">
        <v>12</v>
      </c>
      <c r="D3169" s="1" t="s">
        <v>9592</v>
      </c>
      <c r="E3169" s="2" t="s">
        <v>5738</v>
      </c>
      <c r="F3169" s="4">
        <v>8.9893246500000004</v>
      </c>
      <c r="G3169" s="5">
        <v>1.4085000000000001E-4</v>
      </c>
      <c r="H3169" s="3">
        <v>14.9529</v>
      </c>
      <c r="I3169" s="3">
        <v>8.0000000000000004E-4</v>
      </c>
      <c r="J3169" s="3">
        <v>-1.2699999999999999E-2</v>
      </c>
      <c r="K3169" s="3">
        <v>2.2800000000000001E-2</v>
      </c>
      <c r="L3169" s="3" t="e">
        <f t="shared" si="98"/>
        <v>#NUM!</v>
      </c>
      <c r="M3169" s="3">
        <f t="shared" si="99"/>
        <v>3.8983946256581103</v>
      </c>
    </row>
    <row r="3170" spans="1:13" x14ac:dyDescent="0.3">
      <c r="A3170" s="1">
        <v>18.50958809258</v>
      </c>
      <c r="B3170" s="1">
        <v>-73.177109480050007</v>
      </c>
      <c r="C3170" s="1" t="s">
        <v>12</v>
      </c>
      <c r="D3170" s="1" t="s">
        <v>9592</v>
      </c>
      <c r="E3170" s="2" t="s">
        <v>5739</v>
      </c>
      <c r="F3170" s="4">
        <v>1.5031434100000001</v>
      </c>
      <c r="G3170" s="5">
        <v>2.357E-5</v>
      </c>
      <c r="H3170" s="3">
        <v>17.2577</v>
      </c>
      <c r="I3170" s="3">
        <v>1.1000000000000001E-3</v>
      </c>
      <c r="J3170" s="3">
        <v>0.97019999999999995</v>
      </c>
      <c r="K3170" s="3">
        <v>0.1535</v>
      </c>
      <c r="L3170" s="3">
        <f t="shared" si="98"/>
        <v>7.1920063514502246</v>
      </c>
      <c r="M3170" s="3">
        <f t="shared" si="99"/>
        <v>0.34356111222584623</v>
      </c>
    </row>
    <row r="3171" spans="1:13" x14ac:dyDescent="0.3">
      <c r="A3171" s="1">
        <v>19.357013395669998</v>
      </c>
      <c r="B3171" s="1">
        <v>-73.157570134409994</v>
      </c>
      <c r="C3171" s="1" t="s">
        <v>12</v>
      </c>
      <c r="D3171" s="1" t="s">
        <v>9592</v>
      </c>
      <c r="E3171" s="2" t="s">
        <v>5740</v>
      </c>
      <c r="F3171" s="4">
        <v>1.28631351</v>
      </c>
      <c r="G3171" s="5">
        <v>8.1000000000000004E-6</v>
      </c>
      <c r="H3171" s="3">
        <v>17.577300000000001</v>
      </c>
      <c r="I3171" s="3">
        <v>2.5999999999999999E-3</v>
      </c>
      <c r="J3171" s="3">
        <v>2.4899999999999999E-2</v>
      </c>
      <c r="K3171" s="3">
        <v>9.8699999999999996E-2</v>
      </c>
      <c r="L3171" s="3">
        <f t="shared" si="98"/>
        <v>-0.44170326452131548</v>
      </c>
      <c r="M3171" s="3">
        <f t="shared" si="99"/>
        <v>8.6074099897105061</v>
      </c>
    </row>
    <row r="3172" spans="1:13" x14ac:dyDescent="0.3">
      <c r="A3172" s="1">
        <v>18.160037516140001</v>
      </c>
      <c r="B3172" s="1">
        <v>-73.031003681949997</v>
      </c>
      <c r="C3172" s="1" t="s">
        <v>12</v>
      </c>
      <c r="D3172" s="1" t="s">
        <v>9592</v>
      </c>
      <c r="E3172" s="2" t="s">
        <v>5744</v>
      </c>
      <c r="F3172" s="4">
        <v>6.69302697</v>
      </c>
      <c r="G3172" s="5">
        <v>3.1690000000000003E-5</v>
      </c>
      <c r="H3172" s="3">
        <v>15.433199999999999</v>
      </c>
      <c r="I3172" s="3">
        <v>2.0000000000000001E-4</v>
      </c>
      <c r="J3172" s="3">
        <v>-2.9999999999999997E-4</v>
      </c>
      <c r="K3172" s="3">
        <v>2.53E-2</v>
      </c>
      <c r="L3172" s="3" t="e">
        <f t="shared" si="98"/>
        <v>#NUM!</v>
      </c>
      <c r="M3172" s="3">
        <f t="shared" si="99"/>
        <v>183.12765362517544</v>
      </c>
    </row>
    <row r="3173" spans="1:13" x14ac:dyDescent="0.3">
      <c r="A3173" s="1">
        <v>19.32208169483</v>
      </c>
      <c r="B3173" s="1">
        <v>-72.945974644309999</v>
      </c>
      <c r="C3173" s="1" t="s">
        <v>12</v>
      </c>
      <c r="D3173" s="1" t="s">
        <v>9592</v>
      </c>
      <c r="E3173" s="2" t="s">
        <v>5745</v>
      </c>
      <c r="F3173" s="4">
        <v>3.3773033699999999</v>
      </c>
      <c r="G3173" s="5">
        <v>2.3110000000000001E-5</v>
      </c>
      <c r="H3173" s="3">
        <v>16.186</v>
      </c>
      <c r="I3173" s="3">
        <v>8.0000000000000004E-4</v>
      </c>
      <c r="J3173" s="3">
        <v>-2.35E-2</v>
      </c>
      <c r="K3173" s="3">
        <v>3.8300000000000001E-2</v>
      </c>
      <c r="L3173" s="3" t="e">
        <f t="shared" si="98"/>
        <v>#NUM!</v>
      </c>
      <c r="M3173" s="3">
        <f t="shared" si="99"/>
        <v>3.5390409451033698</v>
      </c>
    </row>
    <row r="3174" spans="1:13" x14ac:dyDescent="0.3">
      <c r="A3174" s="1">
        <v>16.690395008799999</v>
      </c>
      <c r="B3174" s="1">
        <v>-73.273186790500006</v>
      </c>
      <c r="C3174" s="1" t="s">
        <v>12</v>
      </c>
      <c r="D3174" s="1" t="s">
        <v>9592</v>
      </c>
      <c r="E3174" s="2" t="s">
        <v>5746</v>
      </c>
      <c r="F3174" s="4">
        <v>15.99769774</v>
      </c>
      <c r="G3174" s="5">
        <v>1.4228E-4</v>
      </c>
      <c r="H3174" s="3">
        <v>14.1188</v>
      </c>
      <c r="I3174" s="3">
        <v>2.0000000000000001E-4</v>
      </c>
      <c r="J3174" s="3">
        <v>-3.5700000000000003E-2</v>
      </c>
      <c r="K3174" s="3">
        <v>1.7000000000000001E-2</v>
      </c>
      <c r="L3174" s="3" t="e">
        <f t="shared" si="98"/>
        <v>#NUM!</v>
      </c>
      <c r="M3174" s="3">
        <f t="shared" si="99"/>
        <v>1.034035330606895</v>
      </c>
    </row>
    <row r="3175" spans="1:13" x14ac:dyDescent="0.3">
      <c r="A3175" s="1">
        <v>16.026460377149998</v>
      </c>
      <c r="B3175" s="1">
        <v>-73.334446873009995</v>
      </c>
      <c r="C3175" s="1" t="s">
        <v>12</v>
      </c>
      <c r="D3175" s="1" t="s">
        <v>9592</v>
      </c>
      <c r="E3175" s="2" t="s">
        <v>5748</v>
      </c>
      <c r="F3175" s="4">
        <v>1.5497177799999999</v>
      </c>
      <c r="G3175" s="5">
        <v>5.1399999999999999E-6</v>
      </c>
      <c r="H3175" s="3">
        <v>16.974699999999999</v>
      </c>
      <c r="I3175" s="3">
        <v>5.9999999999999995E-4</v>
      </c>
      <c r="J3175" s="3">
        <v>-6.88E-2</v>
      </c>
      <c r="K3175" s="3">
        <v>7.5399999999999995E-2</v>
      </c>
      <c r="L3175" s="3" t="e">
        <f t="shared" si="98"/>
        <v>#NUM!</v>
      </c>
      <c r="M3175" s="3">
        <f t="shared" si="99"/>
        <v>2.3797842498483179</v>
      </c>
    </row>
    <row r="3176" spans="1:13" x14ac:dyDescent="0.3">
      <c r="A3176" s="1">
        <v>17.030393040460002</v>
      </c>
      <c r="B3176" s="1">
        <v>-73.057510778099996</v>
      </c>
      <c r="C3176" s="1" t="s">
        <v>12</v>
      </c>
      <c r="D3176" s="1" t="s">
        <v>9592</v>
      </c>
      <c r="E3176" s="2" t="s">
        <v>5751</v>
      </c>
      <c r="F3176" s="4">
        <v>12.57563622</v>
      </c>
      <c r="G3176" s="5">
        <v>6.4599999999999998E-5</v>
      </c>
      <c r="H3176" s="3">
        <v>14.122</v>
      </c>
      <c r="I3176" s="3">
        <v>6.9999999999999999E-4</v>
      </c>
      <c r="J3176" s="3">
        <v>2.2000000000000001E-3</v>
      </c>
      <c r="K3176" s="3">
        <v>1.4999999999999999E-2</v>
      </c>
      <c r="L3176" s="3">
        <f t="shared" si="98"/>
        <v>-9.165886595888967</v>
      </c>
      <c r="M3176" s="3">
        <f t="shared" si="99"/>
        <v>14.805505609663202</v>
      </c>
    </row>
    <row r="3177" spans="1:13" x14ac:dyDescent="0.3">
      <c r="A3177" s="1">
        <v>15.993194214720001</v>
      </c>
      <c r="B3177" s="1">
        <v>-73.162362650000006</v>
      </c>
      <c r="C3177" s="1" t="s">
        <v>12</v>
      </c>
      <c r="D3177" s="1" t="s">
        <v>9592</v>
      </c>
      <c r="E3177" s="2" t="s">
        <v>5752</v>
      </c>
      <c r="F3177" s="4">
        <v>1.66821398</v>
      </c>
      <c r="G3177" s="5">
        <v>2.9500000000000001E-6</v>
      </c>
      <c r="H3177" s="3">
        <v>16.774999999999999</v>
      </c>
      <c r="I3177" s="3">
        <v>4.0000000000000002E-4</v>
      </c>
      <c r="J3177" s="3">
        <v>-8.7999999999999995E-2</v>
      </c>
      <c r="K3177" s="3">
        <v>6.9400000000000003E-2</v>
      </c>
      <c r="L3177" s="3" t="e">
        <f t="shared" si="98"/>
        <v>#NUM!</v>
      </c>
      <c r="M3177" s="3">
        <f t="shared" si="99"/>
        <v>1.71250352698557</v>
      </c>
    </row>
    <row r="3178" spans="1:13" x14ac:dyDescent="0.3">
      <c r="A3178" s="1">
        <v>16.188814946680001</v>
      </c>
      <c r="B3178" s="1">
        <v>-73.079428339399996</v>
      </c>
      <c r="C3178" s="1" t="s">
        <v>12</v>
      </c>
      <c r="D3178" s="1" t="s">
        <v>9592</v>
      </c>
      <c r="E3178" s="2" t="s">
        <v>5753</v>
      </c>
      <c r="F3178" s="4">
        <v>2.0927375600000002</v>
      </c>
      <c r="G3178" s="5">
        <v>5.5799999999999999E-6</v>
      </c>
      <c r="H3178" s="3">
        <v>16.864799999999999</v>
      </c>
      <c r="I3178" s="3">
        <v>2.9999999999999997E-4</v>
      </c>
      <c r="J3178" s="3">
        <v>-0.13270000000000001</v>
      </c>
      <c r="K3178" s="3">
        <v>6.4000000000000001E-2</v>
      </c>
      <c r="L3178" s="3" t="e">
        <f t="shared" si="98"/>
        <v>#NUM!</v>
      </c>
      <c r="M3178" s="3">
        <f t="shared" si="99"/>
        <v>1.0472822270982958</v>
      </c>
    </row>
    <row r="3179" spans="1:13" x14ac:dyDescent="0.3">
      <c r="A3179" s="1">
        <v>16.763854870989999</v>
      </c>
      <c r="B3179" s="1">
        <v>-72.985243799840006</v>
      </c>
      <c r="C3179" s="1" t="s">
        <v>12</v>
      </c>
      <c r="D3179" s="1" t="s">
        <v>9592</v>
      </c>
      <c r="E3179" s="2" t="s">
        <v>5754</v>
      </c>
      <c r="F3179" s="4">
        <v>3.9076654099999999</v>
      </c>
      <c r="G3179" s="5">
        <v>1.874E-5</v>
      </c>
      <c r="H3179" s="3">
        <v>16.019500000000001</v>
      </c>
      <c r="I3179" s="3">
        <v>4.0000000000000002E-4</v>
      </c>
      <c r="J3179" s="3">
        <v>-4.2000000000000003E-2</v>
      </c>
      <c r="K3179" s="3">
        <v>4.0300000000000002E-2</v>
      </c>
      <c r="L3179" s="3" t="e">
        <f t="shared" si="98"/>
        <v>#NUM!</v>
      </c>
      <c r="M3179" s="3">
        <f t="shared" si="99"/>
        <v>2.0835811905948023</v>
      </c>
    </row>
    <row r="3180" spans="1:13" x14ac:dyDescent="0.3">
      <c r="A3180" s="1">
        <v>17.90435876946</v>
      </c>
      <c r="B3180" s="1">
        <v>-72.896851258059996</v>
      </c>
      <c r="C3180" s="1" t="s">
        <v>12</v>
      </c>
      <c r="D3180" s="1" t="s">
        <v>9592</v>
      </c>
      <c r="E3180" s="2" t="s">
        <v>5757</v>
      </c>
      <c r="F3180" s="4">
        <v>1.43067637</v>
      </c>
      <c r="G3180" s="5">
        <v>3.01E-6</v>
      </c>
      <c r="H3180" s="3">
        <v>17.1798</v>
      </c>
      <c r="I3180" s="3">
        <v>2.5999999999999999E-3</v>
      </c>
      <c r="J3180" s="3">
        <v>7.8100000000000003E-2</v>
      </c>
      <c r="K3180" s="3">
        <v>7.2900000000000006E-2</v>
      </c>
      <c r="L3180" s="3">
        <f t="shared" si="98"/>
        <v>1.6430551693864999</v>
      </c>
      <c r="M3180" s="3">
        <f t="shared" si="99"/>
        <v>2.0268962360972149</v>
      </c>
    </row>
    <row r="3181" spans="1:13" x14ac:dyDescent="0.3">
      <c r="A3181" s="1">
        <v>17.952035117779999</v>
      </c>
      <c r="B3181" s="1">
        <v>-72.841644157809995</v>
      </c>
      <c r="C3181" s="1" t="s">
        <v>12</v>
      </c>
      <c r="D3181" s="1" t="s">
        <v>9592</v>
      </c>
      <c r="E3181" s="2" t="s">
        <v>5758</v>
      </c>
      <c r="F3181" s="4">
        <v>1.51488267</v>
      </c>
      <c r="G3181" s="5">
        <v>7.7400000000000004E-6</v>
      </c>
      <c r="H3181" s="3">
        <v>17.434699999999999</v>
      </c>
      <c r="I3181" s="3">
        <v>1E-3</v>
      </c>
      <c r="J3181" s="3">
        <v>8.3299999999999999E-2</v>
      </c>
      <c r="K3181" s="3">
        <v>8.7300000000000003E-2</v>
      </c>
      <c r="L3181" s="3">
        <f t="shared" si="98"/>
        <v>2.037925007033941</v>
      </c>
      <c r="M3181" s="3">
        <f t="shared" si="99"/>
        <v>2.2757468417278925</v>
      </c>
    </row>
    <row r="3182" spans="1:13" x14ac:dyDescent="0.3">
      <c r="A3182" s="1">
        <v>17.945569137389999</v>
      </c>
      <c r="B3182" s="1">
        <v>-72.746776677819994</v>
      </c>
      <c r="C3182" s="1" t="s">
        <v>12</v>
      </c>
      <c r="D3182" s="1" t="s">
        <v>9592</v>
      </c>
      <c r="E3182" s="2" t="s">
        <v>5762</v>
      </c>
      <c r="F3182" s="4">
        <v>1.3575818399999999</v>
      </c>
      <c r="G3182" s="5">
        <v>2.4099999999999998E-6</v>
      </c>
      <c r="H3182" s="3">
        <v>17.4541</v>
      </c>
      <c r="I3182" s="3">
        <v>5.9999999999999995E-4</v>
      </c>
      <c r="J3182" s="3">
        <v>5.1700000000000003E-2</v>
      </c>
      <c r="K3182" s="3">
        <v>8.6199999999999999E-2</v>
      </c>
      <c r="L3182" s="3">
        <f t="shared" si="98"/>
        <v>1.0215527154697135</v>
      </c>
      <c r="M3182" s="3">
        <f t="shared" si="99"/>
        <v>3.6205236869549742</v>
      </c>
    </row>
    <row r="3183" spans="1:13" x14ac:dyDescent="0.3">
      <c r="A3183" s="1">
        <v>17.703056619950001</v>
      </c>
      <c r="B3183" s="1">
        <v>-72.678568875799996</v>
      </c>
      <c r="C3183" s="1" t="s">
        <v>12</v>
      </c>
      <c r="D3183" s="1" t="s">
        <v>9592</v>
      </c>
      <c r="E3183" s="2" t="s">
        <v>5764</v>
      </c>
      <c r="F3183" s="4">
        <v>3.41702716</v>
      </c>
      <c r="G3183" s="5">
        <v>5.7799999999999997E-6</v>
      </c>
      <c r="H3183" s="3">
        <v>16.227399999999999</v>
      </c>
      <c r="I3183" s="3">
        <v>2.9999999999999997E-4</v>
      </c>
      <c r="J3183" s="3">
        <v>-0.14779999999999999</v>
      </c>
      <c r="K3183" s="3">
        <v>4.7800000000000002E-2</v>
      </c>
      <c r="L3183" s="3" t="e">
        <f t="shared" si="98"/>
        <v>#NUM!</v>
      </c>
      <c r="M3183" s="3">
        <f t="shared" si="99"/>
        <v>0.70227654949545926</v>
      </c>
    </row>
    <row r="3184" spans="1:13" x14ac:dyDescent="0.3">
      <c r="A3184" s="1">
        <v>17.69850843315</v>
      </c>
      <c r="B3184" s="1">
        <v>-72.662300755139995</v>
      </c>
      <c r="C3184" s="1" t="s">
        <v>12</v>
      </c>
      <c r="D3184" s="1" t="s">
        <v>9592</v>
      </c>
      <c r="E3184" s="2" t="s">
        <v>5765</v>
      </c>
      <c r="F3184" s="4">
        <v>3.2292679</v>
      </c>
      <c r="G3184" s="5">
        <v>5.1900000000000003E-6</v>
      </c>
      <c r="H3184" s="3">
        <v>15.798299999999999</v>
      </c>
      <c r="I3184" s="3">
        <v>2.0000000000000001E-4</v>
      </c>
      <c r="J3184" s="3">
        <v>3.4000000000000002E-2</v>
      </c>
      <c r="K3184" s="3">
        <v>3.5499999999999997E-2</v>
      </c>
      <c r="L3184" s="3">
        <f t="shared" si="98"/>
        <v>-1.5443054147887239</v>
      </c>
      <c r="M3184" s="3">
        <f t="shared" si="99"/>
        <v>2.2672744927864685</v>
      </c>
    </row>
    <row r="3185" spans="1:13" x14ac:dyDescent="0.3">
      <c r="A3185" s="1">
        <v>18.31458988036</v>
      </c>
      <c r="B3185" s="1">
        <v>-72.551815309869994</v>
      </c>
      <c r="C3185" s="1" t="s">
        <v>12</v>
      </c>
      <c r="D3185" s="1" t="s">
        <v>9592</v>
      </c>
      <c r="E3185" s="2" t="s">
        <v>5766</v>
      </c>
      <c r="F3185" s="4">
        <v>2.9688446399999999</v>
      </c>
      <c r="G3185" s="5">
        <v>5.0499999999999999E-6</v>
      </c>
      <c r="H3185" s="3">
        <v>16.077500000000001</v>
      </c>
      <c r="I3185" s="3">
        <v>5.9999999999999995E-4</v>
      </c>
      <c r="J3185" s="3">
        <v>8.0999999999999996E-3</v>
      </c>
      <c r="K3185" s="3">
        <v>3.7100000000000001E-2</v>
      </c>
      <c r="L3185" s="3">
        <f t="shared" si="98"/>
        <v>-4.3800749056067509</v>
      </c>
      <c r="M3185" s="3">
        <f t="shared" si="99"/>
        <v>9.9458878083042812</v>
      </c>
    </row>
    <row r="3186" spans="1:13" x14ac:dyDescent="0.3">
      <c r="A3186" s="1">
        <v>20.038781978509999</v>
      </c>
      <c r="B3186" s="1">
        <v>-72.848973620250007</v>
      </c>
      <c r="C3186" s="1" t="s">
        <v>12</v>
      </c>
      <c r="D3186" s="1" t="s">
        <v>9592</v>
      </c>
      <c r="E3186" s="2" t="s">
        <v>5768</v>
      </c>
      <c r="F3186" s="4">
        <v>1.2619156</v>
      </c>
      <c r="G3186" s="5">
        <v>3.5300000000000001E-6</v>
      </c>
      <c r="H3186" s="3">
        <v>17.245999999999999</v>
      </c>
      <c r="I3186" s="3">
        <v>4.0000000000000002E-4</v>
      </c>
      <c r="J3186" s="3">
        <v>1.24E-2</v>
      </c>
      <c r="K3186" s="3">
        <v>7.4999999999999997E-2</v>
      </c>
      <c r="L3186" s="3">
        <f t="shared" si="98"/>
        <v>-2.2868915741888287</v>
      </c>
      <c r="M3186" s="3">
        <f t="shared" si="99"/>
        <v>13.133916258048227</v>
      </c>
    </row>
    <row r="3187" spans="1:13" x14ac:dyDescent="0.3">
      <c r="A3187" s="1">
        <v>18.958799839480001</v>
      </c>
      <c r="B3187" s="1">
        <v>-72.539164653699999</v>
      </c>
      <c r="C3187" s="1" t="s">
        <v>12</v>
      </c>
      <c r="D3187" s="1" t="s">
        <v>9592</v>
      </c>
      <c r="E3187" s="2" t="s">
        <v>5769</v>
      </c>
      <c r="F3187" s="4">
        <v>1.7716645600000001</v>
      </c>
      <c r="G3187" s="5">
        <v>5.5500000000000002E-6</v>
      </c>
      <c r="H3187" s="3">
        <v>17.0852</v>
      </c>
      <c r="I3187" s="3">
        <v>5.0000000000000001E-4</v>
      </c>
      <c r="J3187" s="3">
        <v>-3.6200000000000003E-2</v>
      </c>
      <c r="K3187" s="3">
        <v>6.93E-2</v>
      </c>
      <c r="L3187" s="3" t="e">
        <f t="shared" si="98"/>
        <v>#NUM!</v>
      </c>
      <c r="M3187" s="3">
        <f t="shared" si="99"/>
        <v>4.1569933684240628</v>
      </c>
    </row>
    <row r="3188" spans="1:13" x14ac:dyDescent="0.3">
      <c r="A3188" s="1">
        <v>16.10564603613</v>
      </c>
      <c r="B3188" s="1">
        <v>-72.888343403739995</v>
      </c>
      <c r="C3188" s="1" t="s">
        <v>12</v>
      </c>
      <c r="D3188" s="1" t="s">
        <v>9592</v>
      </c>
      <c r="E3188" s="2" t="s">
        <v>5774</v>
      </c>
      <c r="F3188" s="4">
        <v>2.2512683600000001</v>
      </c>
      <c r="G3188" s="5">
        <v>8.32E-6</v>
      </c>
      <c r="H3188" s="3">
        <v>17.239699999999999</v>
      </c>
      <c r="I3188" s="3">
        <v>1.2999999999999999E-3</v>
      </c>
      <c r="J3188" s="3">
        <v>7.8399999999999997E-2</v>
      </c>
      <c r="K3188" s="3">
        <v>8.0799999999999997E-2</v>
      </c>
      <c r="L3188" s="3">
        <f t="shared" si="98"/>
        <v>1.7112803134221899</v>
      </c>
      <c r="M3188" s="3">
        <f t="shared" si="99"/>
        <v>2.2379482298162698</v>
      </c>
    </row>
    <row r="3189" spans="1:13" x14ac:dyDescent="0.3">
      <c r="A3189" s="1">
        <v>16.436657080020002</v>
      </c>
      <c r="B3189" s="1">
        <v>-72.896793675500007</v>
      </c>
      <c r="C3189" s="1" t="s">
        <v>12</v>
      </c>
      <c r="D3189" s="1" t="s">
        <v>9592</v>
      </c>
      <c r="E3189" s="2" t="s">
        <v>5775</v>
      </c>
      <c r="F3189" s="4">
        <v>2.9299527300000001</v>
      </c>
      <c r="G3189" s="5">
        <v>2.2650000000000002E-5</v>
      </c>
      <c r="H3189" s="3">
        <v>16.612300000000001</v>
      </c>
      <c r="I3189" s="3">
        <v>5.9999999999999995E-4</v>
      </c>
      <c r="J3189" s="3">
        <v>-4.8099999999999997E-2</v>
      </c>
      <c r="K3189" s="3">
        <v>0.05</v>
      </c>
      <c r="L3189" s="3" t="e">
        <f t="shared" si="98"/>
        <v>#NUM!</v>
      </c>
      <c r="M3189" s="3">
        <f t="shared" si="99"/>
        <v>2.2572497197190611</v>
      </c>
    </row>
    <row r="3190" spans="1:13" x14ac:dyDescent="0.3">
      <c r="A3190" s="1">
        <v>17.074107530860001</v>
      </c>
      <c r="B3190" s="1">
        <v>-72.738476966760004</v>
      </c>
      <c r="C3190" s="1" t="s">
        <v>12</v>
      </c>
      <c r="D3190" s="1" t="s">
        <v>9592</v>
      </c>
      <c r="E3190" s="2" t="s">
        <v>5776</v>
      </c>
      <c r="F3190" s="4">
        <v>1.5673036</v>
      </c>
      <c r="G3190" s="5">
        <v>4.0799999999999999E-6</v>
      </c>
      <c r="H3190" s="3">
        <v>17.275600000000001</v>
      </c>
      <c r="I3190" s="3">
        <v>5.9999999999999995E-4</v>
      </c>
      <c r="J3190" s="3">
        <v>7.2999999999999995E-2</v>
      </c>
      <c r="K3190" s="3">
        <v>7.8899999999999998E-2</v>
      </c>
      <c r="L3190" s="3">
        <f t="shared" si="98"/>
        <v>1.5922143006022793</v>
      </c>
      <c r="M3190" s="3">
        <f t="shared" si="99"/>
        <v>2.346976935920849</v>
      </c>
    </row>
    <row r="3191" spans="1:13" x14ac:dyDescent="0.3">
      <c r="A3191" s="1">
        <v>15.439268513469999</v>
      </c>
      <c r="B3191" s="1">
        <v>-72.752655617550005</v>
      </c>
      <c r="C3191" s="1" t="s">
        <v>12</v>
      </c>
      <c r="D3191" s="1" t="s">
        <v>9592</v>
      </c>
      <c r="E3191" s="2" t="s">
        <v>5777</v>
      </c>
      <c r="F3191" s="4">
        <v>1.39002537</v>
      </c>
      <c r="G3191" s="5">
        <v>3.3000000000000002E-6</v>
      </c>
      <c r="H3191" s="3">
        <v>17.524000000000001</v>
      </c>
      <c r="I3191" s="3">
        <v>6.9999999999999999E-4</v>
      </c>
      <c r="J3191" s="3">
        <v>4.3200000000000002E-2</v>
      </c>
      <c r="K3191" s="3">
        <v>8.6900000000000005E-2</v>
      </c>
      <c r="L3191" s="3">
        <f t="shared" si="98"/>
        <v>0.70141873407456146</v>
      </c>
      <c r="M3191" s="3">
        <f t="shared" si="99"/>
        <v>4.3680811661068866</v>
      </c>
    </row>
    <row r="3192" spans="1:13" x14ac:dyDescent="0.3">
      <c r="A3192" s="1">
        <v>16.013708686889998</v>
      </c>
      <c r="B3192" s="1">
        <v>-72.637852082329999</v>
      </c>
      <c r="C3192" s="1" t="s">
        <v>12</v>
      </c>
      <c r="D3192" s="1" t="s">
        <v>9592</v>
      </c>
      <c r="E3192" s="2" t="s">
        <v>5778</v>
      </c>
      <c r="F3192" s="4">
        <v>1.5228568600000001</v>
      </c>
      <c r="G3192" s="5">
        <v>1.3190000000000001E-5</v>
      </c>
      <c r="H3192" s="3">
        <v>17.4436</v>
      </c>
      <c r="I3192" s="3">
        <v>1.2999999999999999E-3</v>
      </c>
      <c r="J3192" s="3">
        <v>0.14510000000000001</v>
      </c>
      <c r="K3192" s="3">
        <v>0.1125</v>
      </c>
      <c r="L3192" s="3">
        <f t="shared" si="98"/>
        <v>3.2519370621886807</v>
      </c>
      <c r="M3192" s="3">
        <f t="shared" si="99"/>
        <v>1.683603825720454</v>
      </c>
    </row>
    <row r="3193" spans="1:13" x14ac:dyDescent="0.3">
      <c r="A3193" s="1">
        <v>16.33318445406</v>
      </c>
      <c r="B3193" s="1">
        <v>-72.688129352770005</v>
      </c>
      <c r="C3193" s="1" t="s">
        <v>12</v>
      </c>
      <c r="D3193" s="1" t="s">
        <v>9592</v>
      </c>
      <c r="E3193" s="2" t="s">
        <v>5780</v>
      </c>
      <c r="F3193" s="4">
        <v>2.81509096</v>
      </c>
      <c r="G3193" s="5">
        <v>3.1649999999999997E-5</v>
      </c>
      <c r="H3193" s="3">
        <v>16.789899999999999</v>
      </c>
      <c r="I3193" s="3">
        <v>1.1000000000000001E-3</v>
      </c>
      <c r="J3193" s="3">
        <v>0.62109999999999999</v>
      </c>
      <c r="K3193" s="3">
        <v>0.1183</v>
      </c>
      <c r="L3193" s="3">
        <f t="shared" si="98"/>
        <v>5.7557076462277514</v>
      </c>
      <c r="M3193" s="3">
        <f t="shared" si="99"/>
        <v>0.41359893882705911</v>
      </c>
    </row>
    <row r="3194" spans="1:13" x14ac:dyDescent="0.3">
      <c r="A3194" s="1">
        <v>16.832644436590002</v>
      </c>
      <c r="B3194" s="1">
        <v>-72.595363399619998</v>
      </c>
      <c r="C3194" s="1" t="s">
        <v>12</v>
      </c>
      <c r="D3194" s="1" t="s">
        <v>9592</v>
      </c>
      <c r="E3194" s="2" t="s">
        <v>5781</v>
      </c>
      <c r="F3194" s="4">
        <v>3.5157649399999999</v>
      </c>
      <c r="G3194" s="5">
        <v>2.8269999999999999E-5</v>
      </c>
      <c r="H3194" s="3">
        <v>16.3583</v>
      </c>
      <c r="I3194" s="3">
        <v>5.9999999999999995E-4</v>
      </c>
      <c r="J3194" s="3">
        <v>-2.0999999999999999E-3</v>
      </c>
      <c r="K3194" s="3">
        <v>5.1499999999999997E-2</v>
      </c>
      <c r="L3194" s="3" t="e">
        <f t="shared" si="98"/>
        <v>#NUM!</v>
      </c>
      <c r="M3194" s="3">
        <f t="shared" si="99"/>
        <v>53.252818533537699</v>
      </c>
    </row>
    <row r="3195" spans="1:13" x14ac:dyDescent="0.3">
      <c r="A3195" s="1">
        <v>16.7078661221</v>
      </c>
      <c r="B3195" s="1">
        <v>-72.498411121909996</v>
      </c>
      <c r="C3195" s="1" t="s">
        <v>12</v>
      </c>
      <c r="D3195" s="1" t="s">
        <v>9592</v>
      </c>
      <c r="E3195" s="2" t="s">
        <v>5783</v>
      </c>
      <c r="F3195" s="4">
        <v>2.05549706</v>
      </c>
      <c r="G3195" s="5">
        <v>5.9000000000000003E-6</v>
      </c>
      <c r="H3195" s="3">
        <v>16.736599999999999</v>
      </c>
      <c r="I3195" s="3">
        <v>5.9999999999999995E-4</v>
      </c>
      <c r="J3195" s="3">
        <v>1.06E-2</v>
      </c>
      <c r="K3195" s="3">
        <v>6.0199999999999997E-2</v>
      </c>
      <c r="L3195" s="3">
        <f t="shared" si="98"/>
        <v>-3.1368706736761496</v>
      </c>
      <c r="M3195" s="3">
        <f t="shared" si="99"/>
        <v>12.332334358949181</v>
      </c>
    </row>
    <row r="3196" spans="1:13" x14ac:dyDescent="0.3">
      <c r="A3196" s="1">
        <v>17.14480165026</v>
      </c>
      <c r="B3196" s="1">
        <v>-72.600745576639994</v>
      </c>
      <c r="C3196" s="1" t="s">
        <v>12</v>
      </c>
      <c r="D3196" s="1" t="s">
        <v>9592</v>
      </c>
      <c r="E3196" s="2" t="s">
        <v>5785</v>
      </c>
      <c r="F3196" s="4">
        <v>2.4498277900000001</v>
      </c>
      <c r="G3196" s="5">
        <v>1.296E-5</v>
      </c>
      <c r="H3196" s="3">
        <v>16.926500000000001</v>
      </c>
      <c r="I3196" s="3">
        <v>5.0000000000000001E-4</v>
      </c>
      <c r="J3196" s="3">
        <v>-1.78E-2</v>
      </c>
      <c r="K3196" s="3">
        <v>6.6799999999999998E-2</v>
      </c>
      <c r="L3196" s="3" t="e">
        <f t="shared" si="98"/>
        <v>#NUM!</v>
      </c>
      <c r="M3196" s="3">
        <f t="shared" si="99"/>
        <v>8.1491277380515186</v>
      </c>
    </row>
    <row r="3197" spans="1:13" x14ac:dyDescent="0.3">
      <c r="A3197" s="1">
        <v>18.323299439989999</v>
      </c>
      <c r="B3197" s="1">
        <v>-72.462779722720001</v>
      </c>
      <c r="C3197" s="1" t="s">
        <v>12</v>
      </c>
      <c r="D3197" s="1" t="s">
        <v>9592</v>
      </c>
      <c r="E3197" s="2" t="s">
        <v>5787</v>
      </c>
      <c r="F3197" s="4">
        <v>2.3714498599999998</v>
      </c>
      <c r="G3197" s="5">
        <v>9.8200000000000008E-6</v>
      </c>
      <c r="H3197" s="3">
        <v>16.690200000000001</v>
      </c>
      <c r="I3197" s="3">
        <v>4.0000000000000002E-4</v>
      </c>
      <c r="J3197" s="3">
        <v>8.1900000000000001E-2</v>
      </c>
      <c r="K3197" s="3">
        <v>5.45E-2</v>
      </c>
      <c r="L3197" s="3">
        <f t="shared" si="98"/>
        <v>1.2566195088020926</v>
      </c>
      <c r="M3197" s="3">
        <f t="shared" si="99"/>
        <v>1.4449981185416816</v>
      </c>
    </row>
    <row r="3198" spans="1:13" x14ac:dyDescent="0.3">
      <c r="A3198" s="1">
        <v>17.04109650306</v>
      </c>
      <c r="B3198" s="1">
        <v>-72.430307812240002</v>
      </c>
      <c r="C3198" s="1" t="s">
        <v>12</v>
      </c>
      <c r="D3198" s="1" t="s">
        <v>9592</v>
      </c>
      <c r="E3198" s="2" t="s">
        <v>5789</v>
      </c>
      <c r="F3198" s="4">
        <v>5.4620729299999997</v>
      </c>
      <c r="G3198" s="5">
        <v>8.8159999999999996E-5</v>
      </c>
      <c r="H3198" s="3">
        <v>15.7125</v>
      </c>
      <c r="I3198" s="3">
        <v>2.9999999999999997E-4</v>
      </c>
      <c r="J3198" s="3">
        <v>-2.8199999999999999E-2</v>
      </c>
      <c r="K3198" s="3">
        <v>3.5400000000000001E-2</v>
      </c>
      <c r="L3198" s="3" t="e">
        <f t="shared" si="98"/>
        <v>#NUM!</v>
      </c>
      <c r="M3198" s="3">
        <f t="shared" si="99"/>
        <v>2.7258931030138358</v>
      </c>
    </row>
    <row r="3199" spans="1:13" x14ac:dyDescent="0.3">
      <c r="A3199" s="1">
        <v>17.941633142120001</v>
      </c>
      <c r="B3199" s="1">
        <v>-72.21495544762</v>
      </c>
      <c r="C3199" s="1" t="s">
        <v>12</v>
      </c>
      <c r="D3199" s="1" t="s">
        <v>9592</v>
      </c>
      <c r="E3199" s="2" t="s">
        <v>5790</v>
      </c>
      <c r="F3199" s="4">
        <v>3.34614061</v>
      </c>
      <c r="G3199" s="5">
        <v>2.247E-5</v>
      </c>
      <c r="H3199" s="3">
        <v>16.085999999999999</v>
      </c>
      <c r="I3199" s="3">
        <v>5.0000000000000001E-4</v>
      </c>
      <c r="J3199" s="3">
        <v>-6.0999999999999999E-2</v>
      </c>
      <c r="K3199" s="3">
        <v>4.3499999999999997E-2</v>
      </c>
      <c r="L3199" s="3" t="e">
        <f t="shared" si="98"/>
        <v>#NUM!</v>
      </c>
      <c r="M3199" s="3">
        <f t="shared" si="99"/>
        <v>1.5485103378387379</v>
      </c>
    </row>
    <row r="3200" spans="1:13" x14ac:dyDescent="0.3">
      <c r="A3200" s="1">
        <v>15.269180121590001</v>
      </c>
      <c r="B3200" s="1">
        <v>-72.697079632029997</v>
      </c>
      <c r="C3200" s="1" t="s">
        <v>12</v>
      </c>
      <c r="D3200" s="1" t="s">
        <v>9592</v>
      </c>
      <c r="E3200" s="2" t="s">
        <v>5792</v>
      </c>
      <c r="F3200" s="4">
        <v>5.7504774799999998</v>
      </c>
      <c r="G3200" s="5">
        <v>2.2949999999999999E-5</v>
      </c>
      <c r="H3200" s="3">
        <v>15.473100000000001</v>
      </c>
      <c r="I3200" s="3">
        <v>2.9999999999999997E-4</v>
      </c>
      <c r="J3200" s="3">
        <v>-8.0500000000000002E-2</v>
      </c>
      <c r="K3200" s="3">
        <v>2.8500000000000001E-2</v>
      </c>
      <c r="L3200" s="3" t="e">
        <f t="shared" si="98"/>
        <v>#NUM!</v>
      </c>
      <c r="M3200" s="3">
        <f t="shared" si="99"/>
        <v>0.76878283343125509</v>
      </c>
    </row>
    <row r="3201" spans="1:13" x14ac:dyDescent="0.3">
      <c r="A3201" s="1">
        <v>15.8236729582</v>
      </c>
      <c r="B3201" s="1">
        <v>-72.551281091579995</v>
      </c>
      <c r="C3201" s="1" t="s">
        <v>12</v>
      </c>
      <c r="D3201" s="1" t="s">
        <v>9592</v>
      </c>
      <c r="E3201" s="2" t="s">
        <v>5793</v>
      </c>
      <c r="F3201" s="4">
        <v>17.199795080000001</v>
      </c>
      <c r="G3201" s="5">
        <v>2.2625E-4</v>
      </c>
      <c r="H3201" s="3">
        <v>13.860900000000001</v>
      </c>
      <c r="I3201" s="3">
        <v>1E-4</v>
      </c>
      <c r="J3201" s="3">
        <v>-3.5799999999999998E-2</v>
      </c>
      <c r="K3201" s="3">
        <v>1.7100000000000001E-2</v>
      </c>
      <c r="L3201" s="3" t="e">
        <f t="shared" si="98"/>
        <v>#NUM!</v>
      </c>
      <c r="M3201" s="3">
        <f t="shared" si="99"/>
        <v>1.0372125195561768</v>
      </c>
    </row>
    <row r="3202" spans="1:13" x14ac:dyDescent="0.3">
      <c r="A3202" s="1">
        <v>15.446389830379999</v>
      </c>
      <c r="B3202" s="1">
        <v>-72.48625275082</v>
      </c>
      <c r="C3202" s="1" t="s">
        <v>12</v>
      </c>
      <c r="D3202" s="1" t="s">
        <v>9592</v>
      </c>
      <c r="E3202" s="2" t="s">
        <v>5798</v>
      </c>
      <c r="F3202" s="4">
        <v>12.917293129999999</v>
      </c>
      <c r="G3202" s="5">
        <v>5.9490000000000001E-5</v>
      </c>
      <c r="H3202" s="3">
        <v>14.663</v>
      </c>
      <c r="I3202" s="3">
        <v>1E-4</v>
      </c>
      <c r="J3202" s="3">
        <v>-1.32E-2</v>
      </c>
      <c r="K3202" s="3">
        <v>0.02</v>
      </c>
      <c r="L3202" s="3" t="e">
        <f t="shared" si="98"/>
        <v>#NUM!</v>
      </c>
      <c r="M3202" s="3">
        <f t="shared" si="99"/>
        <v>3.2901123555453284</v>
      </c>
    </row>
    <row r="3203" spans="1:13" x14ac:dyDescent="0.3">
      <c r="A3203" s="1">
        <v>16.149066409980001</v>
      </c>
      <c r="B3203" s="1">
        <v>-72.322243953360001</v>
      </c>
      <c r="C3203" s="1" t="s">
        <v>12</v>
      </c>
      <c r="D3203" s="1" t="s">
        <v>9592</v>
      </c>
      <c r="E3203" s="2" t="s">
        <v>5802</v>
      </c>
      <c r="F3203" s="4">
        <v>6.3582975900000003</v>
      </c>
      <c r="G3203" s="5">
        <v>6.6290000000000004E-5</v>
      </c>
      <c r="H3203" s="3">
        <v>15.1629</v>
      </c>
      <c r="I3203" s="3">
        <v>2.9999999999999997E-4</v>
      </c>
      <c r="J3203" s="3">
        <v>1.4500000000000001E-2</v>
      </c>
      <c r="K3203" s="3">
        <v>2.4299999999999999E-2</v>
      </c>
      <c r="L3203" s="3">
        <f t="shared" si="98"/>
        <v>-4.0302599888251223</v>
      </c>
      <c r="M3203" s="3">
        <f t="shared" si="99"/>
        <v>3.6390911802183417</v>
      </c>
    </row>
    <row r="3204" spans="1:13" x14ac:dyDescent="0.3">
      <c r="A3204" s="1">
        <v>16.98877721597</v>
      </c>
      <c r="B3204" s="1">
        <v>-72.281596159450004</v>
      </c>
      <c r="C3204" s="1" t="s">
        <v>12</v>
      </c>
      <c r="D3204" s="1" t="s">
        <v>9592</v>
      </c>
      <c r="E3204" s="2" t="s">
        <v>5805</v>
      </c>
      <c r="F3204" s="4">
        <v>10.18164541</v>
      </c>
      <c r="G3204" s="5">
        <v>1.2486999999999999E-4</v>
      </c>
      <c r="H3204" s="3">
        <v>14.2455</v>
      </c>
      <c r="I3204" s="3">
        <v>2.0000000000000001E-4</v>
      </c>
      <c r="J3204" s="3">
        <v>-5.0000000000000001E-3</v>
      </c>
      <c r="K3204" s="3">
        <v>2.2200000000000001E-2</v>
      </c>
      <c r="L3204" s="3" t="e">
        <f t="shared" ref="L3204:L3267" si="100">H3204+5+5*LOG10(J3204/1000)</f>
        <v>#NUM!</v>
      </c>
      <c r="M3204" s="3">
        <f t="shared" ref="M3204:M3267" si="101">SQRT(I3204^2+4.7153*(K3204/J3204)^2)</f>
        <v>9.6413452443110863</v>
      </c>
    </row>
    <row r="3205" spans="1:13" x14ac:dyDescent="0.3">
      <c r="A3205" s="1">
        <v>17.21662903627</v>
      </c>
      <c r="B3205" s="1">
        <v>-72.122341265719996</v>
      </c>
      <c r="C3205" s="1" t="s">
        <v>12</v>
      </c>
      <c r="D3205" s="1" t="s">
        <v>9592</v>
      </c>
      <c r="E3205" s="2" t="s">
        <v>5807</v>
      </c>
      <c r="F3205" s="4">
        <v>1.3010206</v>
      </c>
      <c r="G3205" s="5">
        <v>1.402E-5</v>
      </c>
      <c r="H3205" s="3">
        <v>17.1021</v>
      </c>
      <c r="I3205" s="3">
        <v>6.9999999999999999E-4</v>
      </c>
      <c r="J3205" s="3">
        <v>0.1915</v>
      </c>
      <c r="K3205" s="3">
        <v>9.0700000000000003E-2</v>
      </c>
      <c r="L3205" s="3">
        <f t="shared" si="100"/>
        <v>3.5129438915232072</v>
      </c>
      <c r="M3205" s="3">
        <f t="shared" si="101"/>
        <v>1.0284738974164434</v>
      </c>
    </row>
    <row r="3206" spans="1:13" x14ac:dyDescent="0.3">
      <c r="A3206" s="1">
        <v>17.509305145279999</v>
      </c>
      <c r="B3206" s="1">
        <v>-71.995047118000002</v>
      </c>
      <c r="C3206" s="1" t="s">
        <v>12</v>
      </c>
      <c r="D3206" s="1" t="s">
        <v>9592</v>
      </c>
      <c r="E3206" s="2" t="s">
        <v>5809</v>
      </c>
      <c r="F3206" s="4">
        <v>3.6378267900000001</v>
      </c>
      <c r="G3206" s="5">
        <v>3.7360000000000001E-5</v>
      </c>
      <c r="H3206" s="3">
        <v>15.909000000000001</v>
      </c>
      <c r="I3206" s="3">
        <v>4.0000000000000002E-4</v>
      </c>
      <c r="J3206" s="3">
        <v>2.07E-2</v>
      </c>
      <c r="K3206" s="3">
        <v>3.6900000000000002E-2</v>
      </c>
      <c r="L3206" s="3">
        <f t="shared" si="100"/>
        <v>-2.5111482727154133</v>
      </c>
      <c r="M3206" s="3">
        <f t="shared" si="101"/>
        <v>3.8708887293598444</v>
      </c>
    </row>
    <row r="3207" spans="1:13" x14ac:dyDescent="0.3">
      <c r="A3207" s="1">
        <v>19.507911923070001</v>
      </c>
      <c r="B3207" s="1">
        <v>-72.103780135700006</v>
      </c>
      <c r="C3207" s="1" t="s">
        <v>12</v>
      </c>
      <c r="D3207" s="1" t="s">
        <v>9592</v>
      </c>
      <c r="E3207" s="2" t="s">
        <v>5812</v>
      </c>
      <c r="F3207" s="4">
        <v>1.7382710100000001</v>
      </c>
      <c r="G3207" s="5">
        <v>3.8199999999999998E-6</v>
      </c>
      <c r="H3207" s="3">
        <v>16.883500000000002</v>
      </c>
      <c r="I3207" s="3">
        <v>4.0000000000000002E-4</v>
      </c>
      <c r="J3207" s="3">
        <v>-1.3599999999999999E-2</v>
      </c>
      <c r="K3207" s="3">
        <v>6.7599999999999993E-2</v>
      </c>
      <c r="L3207" s="3" t="e">
        <f t="shared" si="100"/>
        <v>#NUM!</v>
      </c>
      <c r="M3207" s="3">
        <f t="shared" si="101"/>
        <v>10.79350388882416</v>
      </c>
    </row>
    <row r="3208" spans="1:13" x14ac:dyDescent="0.3">
      <c r="A3208" s="1">
        <v>18.67770612656</v>
      </c>
      <c r="B3208" s="1">
        <v>-71.738741630220005</v>
      </c>
      <c r="C3208" s="1" t="s">
        <v>12</v>
      </c>
      <c r="D3208" s="1" t="s">
        <v>9592</v>
      </c>
      <c r="E3208" s="2" t="s">
        <v>5813</v>
      </c>
      <c r="F3208" s="4">
        <v>9.4830140899999993</v>
      </c>
      <c r="G3208" s="5">
        <v>2.4569000000000001E-4</v>
      </c>
      <c r="H3208" s="3">
        <v>15.002800000000001</v>
      </c>
      <c r="I3208" s="3">
        <v>2.0000000000000001E-4</v>
      </c>
      <c r="J3208" s="3">
        <v>5.67E-2</v>
      </c>
      <c r="K3208" s="3">
        <v>2.5899999999999999E-2</v>
      </c>
      <c r="L3208" s="3">
        <f t="shared" si="100"/>
        <v>-1.2292847055354663</v>
      </c>
      <c r="M3208" s="3">
        <f t="shared" si="101"/>
        <v>0.99190796689533056</v>
      </c>
    </row>
    <row r="3209" spans="1:13" x14ac:dyDescent="0.3">
      <c r="A3209" s="1">
        <v>18.374656718259999</v>
      </c>
      <c r="B3209" s="1">
        <v>-71.664466498039999</v>
      </c>
      <c r="C3209" s="1" t="s">
        <v>12</v>
      </c>
      <c r="D3209" s="1" t="s">
        <v>9592</v>
      </c>
      <c r="E3209" s="2" t="s">
        <v>5814</v>
      </c>
      <c r="F3209" s="4">
        <v>1.33191901</v>
      </c>
      <c r="G3209" s="5">
        <v>3.9899999999999999E-6</v>
      </c>
      <c r="H3209" s="3">
        <v>17.397300000000001</v>
      </c>
      <c r="I3209" s="3">
        <v>6.9999999999999999E-4</v>
      </c>
      <c r="J3209" s="3">
        <v>3.6799999999999999E-2</v>
      </c>
      <c r="K3209" s="3">
        <v>7.46E-2</v>
      </c>
      <c r="L3209" s="3">
        <f t="shared" si="100"/>
        <v>0.2265390933675917</v>
      </c>
      <c r="M3209" s="3">
        <f t="shared" si="101"/>
        <v>4.4019558127985361</v>
      </c>
    </row>
    <row r="3210" spans="1:13" x14ac:dyDescent="0.3">
      <c r="A3210" s="1">
        <v>18.888116253100002</v>
      </c>
      <c r="B3210" s="1">
        <v>-71.599607921089998</v>
      </c>
      <c r="C3210" s="1" t="s">
        <v>12</v>
      </c>
      <c r="D3210" s="1" t="s">
        <v>9592</v>
      </c>
      <c r="E3210" s="2" t="s">
        <v>5815</v>
      </c>
      <c r="F3210" s="4">
        <v>1.7875927199999999</v>
      </c>
      <c r="G3210" s="5">
        <v>8.5900000000000008E-6</v>
      </c>
      <c r="H3210" s="3">
        <v>17.1538</v>
      </c>
      <c r="I3210" s="3">
        <v>2.9999999999999997E-4</v>
      </c>
      <c r="J3210" s="3">
        <v>-0.1137</v>
      </c>
      <c r="K3210" s="3">
        <v>6.9699999999999998E-2</v>
      </c>
      <c r="L3210" s="3" t="e">
        <f t="shared" si="100"/>
        <v>#NUM!</v>
      </c>
      <c r="M3210" s="3">
        <f t="shared" si="101"/>
        <v>1.3311499767243258</v>
      </c>
    </row>
    <row r="3211" spans="1:13" x14ac:dyDescent="0.3">
      <c r="A3211" s="1">
        <v>24.621731127290001</v>
      </c>
      <c r="B3211" s="1">
        <v>-71.129187187979994</v>
      </c>
      <c r="C3211" s="1" t="s">
        <v>12</v>
      </c>
      <c r="D3211" s="1" t="s">
        <v>9592</v>
      </c>
      <c r="E3211" s="2" t="s">
        <v>5817</v>
      </c>
      <c r="F3211" s="4">
        <v>1.40779137</v>
      </c>
      <c r="G3211" s="5">
        <v>1.5E-6</v>
      </c>
      <c r="H3211" s="3">
        <v>17.027000000000001</v>
      </c>
      <c r="I3211" s="3">
        <v>5.9999999999999995E-4</v>
      </c>
      <c r="J3211" s="3">
        <v>1.9E-3</v>
      </c>
      <c r="K3211" s="3">
        <v>5.9700000000000003E-2</v>
      </c>
      <c r="L3211" s="3">
        <f t="shared" si="100"/>
        <v>-6.5792319952358547</v>
      </c>
      <c r="M3211" s="3">
        <f t="shared" si="101"/>
        <v>68.23000367280531</v>
      </c>
    </row>
    <row r="3212" spans="1:13" x14ac:dyDescent="0.3">
      <c r="A3212" s="1">
        <v>23.362677157869999</v>
      </c>
      <c r="B3212" s="1">
        <v>-70.670973318020003</v>
      </c>
      <c r="C3212" s="1" t="s">
        <v>12</v>
      </c>
      <c r="D3212" s="1" t="s">
        <v>9592</v>
      </c>
      <c r="E3212" s="2" t="s">
        <v>5818</v>
      </c>
      <c r="F3212" s="4">
        <v>2.7440788700000001</v>
      </c>
      <c r="G3212" s="5">
        <v>8.4999999999999999E-6</v>
      </c>
      <c r="H3212" s="3">
        <v>16.446999999999999</v>
      </c>
      <c r="I3212" s="3">
        <v>2.9999999999999997E-4</v>
      </c>
      <c r="J3212" s="3">
        <v>-1.4999999999999999E-2</v>
      </c>
      <c r="K3212" s="3">
        <v>4.3099999999999999E-2</v>
      </c>
      <c r="L3212" s="3" t="e">
        <f t="shared" si="100"/>
        <v>#NUM!</v>
      </c>
      <c r="M3212" s="3">
        <f t="shared" si="101"/>
        <v>6.2393690753864606</v>
      </c>
    </row>
    <row r="3213" spans="1:13" x14ac:dyDescent="0.3">
      <c r="A3213" s="1">
        <v>14.42654597716</v>
      </c>
      <c r="B3213" s="1">
        <v>-72.765539370479999</v>
      </c>
      <c r="C3213" s="1" t="s">
        <v>12</v>
      </c>
      <c r="D3213" s="1" t="s">
        <v>9592</v>
      </c>
      <c r="E3213" s="2" t="s">
        <v>5820</v>
      </c>
      <c r="F3213" s="4">
        <v>1.74942039</v>
      </c>
      <c r="G3213" s="5">
        <v>7.1799999999999999E-6</v>
      </c>
      <c r="H3213" s="3">
        <v>17.455300000000001</v>
      </c>
      <c r="I3213" s="3">
        <v>5.9999999999999995E-4</v>
      </c>
      <c r="J3213" s="3">
        <v>0.13919999999999999</v>
      </c>
      <c r="K3213" s="3">
        <v>8.3799999999999999E-2</v>
      </c>
      <c r="L3213" s="3">
        <f t="shared" si="100"/>
        <v>3.1734961763727156</v>
      </c>
      <c r="M3213" s="3">
        <f t="shared" si="101"/>
        <v>1.307252537667863</v>
      </c>
    </row>
    <row r="3214" spans="1:13" x14ac:dyDescent="0.3">
      <c r="A3214" s="1">
        <v>14.747696697349999</v>
      </c>
      <c r="B3214" s="1">
        <v>-72.715744883780005</v>
      </c>
      <c r="C3214" s="1" t="s">
        <v>12</v>
      </c>
      <c r="D3214" s="1" t="s">
        <v>9592</v>
      </c>
      <c r="E3214" s="2" t="s">
        <v>5821</v>
      </c>
      <c r="F3214" s="4">
        <v>1.3462438999999999</v>
      </c>
      <c r="G3214" s="5">
        <v>4.4599999999999996E-6</v>
      </c>
      <c r="H3214" s="3">
        <v>17.689699999999998</v>
      </c>
      <c r="I3214" s="3">
        <v>3.0000000000000001E-3</v>
      </c>
      <c r="J3214" s="3">
        <v>-0.11070000000000001</v>
      </c>
      <c r="K3214" s="3">
        <v>9.7500000000000003E-2</v>
      </c>
      <c r="L3214" s="3" t="e">
        <f t="shared" si="100"/>
        <v>#NUM!</v>
      </c>
      <c r="M3214" s="3">
        <f t="shared" si="101"/>
        <v>1.9125473391675716</v>
      </c>
    </row>
    <row r="3215" spans="1:13" x14ac:dyDescent="0.3">
      <c r="A3215" s="1">
        <v>14.610347834360001</v>
      </c>
      <c r="B3215" s="1">
        <v>-72.713764423179995</v>
      </c>
      <c r="C3215" s="1" t="s">
        <v>12</v>
      </c>
      <c r="D3215" s="1" t="s">
        <v>9592</v>
      </c>
      <c r="E3215" s="2" t="s">
        <v>5822</v>
      </c>
      <c r="F3215" s="4">
        <v>1.3972124299999999</v>
      </c>
      <c r="G3215" s="5">
        <v>4.2699999999999998E-6</v>
      </c>
      <c r="H3215" s="3">
        <v>17.580100000000002</v>
      </c>
      <c r="I3215" s="3">
        <v>6.9999999999999999E-4</v>
      </c>
      <c r="J3215" s="3">
        <v>-3.5900000000000001E-2</v>
      </c>
      <c r="K3215" s="3">
        <v>8.5400000000000004E-2</v>
      </c>
      <c r="L3215" s="3" t="e">
        <f t="shared" si="100"/>
        <v>#NUM!</v>
      </c>
      <c r="M3215" s="3">
        <f t="shared" si="101"/>
        <v>5.1655680898333465</v>
      </c>
    </row>
    <row r="3216" spans="1:13" x14ac:dyDescent="0.3">
      <c r="A3216" s="1">
        <v>14.881129126179999</v>
      </c>
      <c r="B3216" s="1">
        <v>-72.666188875070006</v>
      </c>
      <c r="C3216" s="1" t="s">
        <v>12</v>
      </c>
      <c r="D3216" s="1" t="s">
        <v>9592</v>
      </c>
      <c r="E3216" s="2" t="s">
        <v>5824</v>
      </c>
      <c r="F3216" s="4">
        <v>2.0381892000000001</v>
      </c>
      <c r="G3216" s="5">
        <v>3.8500000000000004E-6</v>
      </c>
      <c r="H3216" s="3">
        <v>16.852900000000002</v>
      </c>
      <c r="I3216" s="3">
        <v>2.9999999999999997E-4</v>
      </c>
      <c r="J3216" s="3">
        <v>-2.2800000000000001E-2</v>
      </c>
      <c r="K3216" s="3">
        <v>5.33E-2</v>
      </c>
      <c r="L3216" s="3" t="e">
        <f t="shared" si="100"/>
        <v>#NUM!</v>
      </c>
      <c r="M3216" s="3">
        <f t="shared" si="101"/>
        <v>5.0762970435100527</v>
      </c>
    </row>
    <row r="3217" spans="1:13" x14ac:dyDescent="0.3">
      <c r="A3217" s="1">
        <v>13.98894019782</v>
      </c>
      <c r="B3217" s="1">
        <v>-72.752373354759996</v>
      </c>
      <c r="C3217" s="1" t="s">
        <v>12</v>
      </c>
      <c r="D3217" s="1" t="s">
        <v>9592</v>
      </c>
      <c r="E3217" s="2" t="s">
        <v>5826</v>
      </c>
      <c r="F3217" s="4">
        <v>1.8605887000000001</v>
      </c>
      <c r="G3217" s="5">
        <v>1.509E-5</v>
      </c>
      <c r="H3217" s="3">
        <v>16.947800000000001</v>
      </c>
      <c r="I3217" s="3">
        <v>5.9999999999999995E-4</v>
      </c>
      <c r="J3217" s="3">
        <v>1.01E-2</v>
      </c>
      <c r="K3217" s="3">
        <v>5.96E-2</v>
      </c>
      <c r="L3217" s="3">
        <f t="shared" si="100"/>
        <v>-3.0305931310867891</v>
      </c>
      <c r="M3217" s="3">
        <f t="shared" si="101"/>
        <v>12.813847495032642</v>
      </c>
    </row>
    <row r="3218" spans="1:13" x14ac:dyDescent="0.3">
      <c r="A3218" s="1">
        <v>14.50976757784</v>
      </c>
      <c r="B3218" s="1">
        <v>-72.702882914900002</v>
      </c>
      <c r="C3218" s="1" t="s">
        <v>12</v>
      </c>
      <c r="D3218" s="1" t="s">
        <v>9592</v>
      </c>
      <c r="E3218" s="2" t="s">
        <v>5829</v>
      </c>
      <c r="F3218" s="4">
        <v>1.8067341299999999</v>
      </c>
      <c r="G3218" s="5">
        <v>5.6500000000000001E-6</v>
      </c>
      <c r="H3218" s="3">
        <v>17.4069</v>
      </c>
      <c r="I3218" s="3">
        <v>8.0000000000000004E-4</v>
      </c>
      <c r="J3218" s="3">
        <v>6.0499999999999998E-2</v>
      </c>
      <c r="K3218" s="3">
        <v>8.6300000000000002E-2</v>
      </c>
      <c r="L3218" s="3">
        <f t="shared" si="100"/>
        <v>1.3156768732623441</v>
      </c>
      <c r="M3218" s="3">
        <f t="shared" si="101"/>
        <v>3.0974913340629886</v>
      </c>
    </row>
    <row r="3219" spans="1:13" x14ac:dyDescent="0.3">
      <c r="A3219" s="1">
        <v>14.35412424537</v>
      </c>
      <c r="B3219" s="1">
        <v>-72.689566232779995</v>
      </c>
      <c r="C3219" s="1" t="s">
        <v>12</v>
      </c>
      <c r="D3219" s="1" t="s">
        <v>9592</v>
      </c>
      <c r="E3219" s="2" t="s">
        <v>5830</v>
      </c>
      <c r="F3219" s="4">
        <v>1.7788918300000001</v>
      </c>
      <c r="G3219" s="5">
        <v>2.2670000000000001E-5</v>
      </c>
      <c r="H3219" s="3">
        <v>16.607500000000002</v>
      </c>
      <c r="I3219" s="3">
        <v>6.9999999999999999E-4</v>
      </c>
      <c r="J3219" s="3">
        <v>-0.1777</v>
      </c>
      <c r="K3219" s="3">
        <v>5.6300000000000003E-2</v>
      </c>
      <c r="L3219" s="3" t="e">
        <f t="shared" si="100"/>
        <v>#NUM!</v>
      </c>
      <c r="M3219" s="3">
        <f t="shared" si="101"/>
        <v>0.68798006827535352</v>
      </c>
    </row>
    <row r="3220" spans="1:13" x14ac:dyDescent="0.3">
      <c r="A3220" s="1">
        <v>14.917855896780001</v>
      </c>
      <c r="B3220" s="1">
        <v>-72.416357292750007</v>
      </c>
      <c r="C3220" s="1" t="s">
        <v>12</v>
      </c>
      <c r="D3220" s="1" t="s">
        <v>9592</v>
      </c>
      <c r="E3220" s="2" t="s">
        <v>5835</v>
      </c>
      <c r="F3220" s="4">
        <v>2.9345896300000001</v>
      </c>
      <c r="G3220" s="5">
        <v>1.242E-5</v>
      </c>
      <c r="H3220" s="3">
        <v>16.7194</v>
      </c>
      <c r="I3220" s="3">
        <v>4.0000000000000002E-4</v>
      </c>
      <c r="J3220" s="3">
        <v>-0.1019</v>
      </c>
      <c r="K3220" s="3">
        <v>5.3999999999999999E-2</v>
      </c>
      <c r="L3220" s="3" t="e">
        <f t="shared" si="100"/>
        <v>#NUM!</v>
      </c>
      <c r="M3220" s="3">
        <f t="shared" si="101"/>
        <v>1.1507322019789852</v>
      </c>
    </row>
    <row r="3221" spans="1:13" x14ac:dyDescent="0.3">
      <c r="A3221" s="1">
        <v>17.58411487479</v>
      </c>
      <c r="B3221" s="1">
        <v>-74.535421815510006</v>
      </c>
      <c r="C3221" s="1" t="s">
        <v>12</v>
      </c>
      <c r="D3221" s="1" t="s">
        <v>9592</v>
      </c>
      <c r="E3221" s="2" t="s">
        <v>5837</v>
      </c>
      <c r="F3221" s="4">
        <v>1.15835964</v>
      </c>
      <c r="G3221" s="5">
        <v>8.2999999999999999E-7</v>
      </c>
      <c r="H3221" s="3">
        <v>17.174700000000001</v>
      </c>
      <c r="I3221" s="3">
        <v>6.9999999999999999E-4</v>
      </c>
      <c r="J3221" s="3">
        <v>-0.1071</v>
      </c>
      <c r="K3221" s="3">
        <v>6.3399999999999998E-2</v>
      </c>
      <c r="L3221" s="3" t="e">
        <f t="shared" si="100"/>
        <v>#NUM!</v>
      </c>
      <c r="M3221" s="3">
        <f t="shared" si="101"/>
        <v>1.285448008912953</v>
      </c>
    </row>
    <row r="3222" spans="1:13" x14ac:dyDescent="0.3">
      <c r="A3222" s="1">
        <v>18.017946599630001</v>
      </c>
      <c r="B3222" s="1">
        <v>-73.84177625241</v>
      </c>
      <c r="C3222" s="1" t="s">
        <v>12</v>
      </c>
      <c r="D3222" s="1" t="s">
        <v>9592</v>
      </c>
      <c r="E3222" s="2" t="s">
        <v>5840</v>
      </c>
      <c r="F3222" s="4">
        <v>1.1315642400000001</v>
      </c>
      <c r="G3222" s="5">
        <v>3.19E-6</v>
      </c>
      <c r="H3222" s="3">
        <v>16.568899999999999</v>
      </c>
      <c r="I3222" s="3">
        <v>5.0000000000000001E-4</v>
      </c>
      <c r="J3222" s="3">
        <v>5.4699999999999999E-2</v>
      </c>
      <c r="K3222" s="3">
        <v>5.4800000000000001E-2</v>
      </c>
      <c r="L3222" s="3">
        <f t="shared" si="100"/>
        <v>0.25883663166715465</v>
      </c>
      <c r="M3222" s="3">
        <f t="shared" si="101"/>
        <v>2.175443999331542</v>
      </c>
    </row>
    <row r="3223" spans="1:13" x14ac:dyDescent="0.3">
      <c r="A3223" s="1">
        <v>17.02364382875</v>
      </c>
      <c r="B3223" s="1">
        <v>-73.733501779310004</v>
      </c>
      <c r="C3223" s="1" t="s">
        <v>12</v>
      </c>
      <c r="D3223" s="1" t="s">
        <v>9592</v>
      </c>
      <c r="E3223" s="2" t="s">
        <v>5841</v>
      </c>
      <c r="F3223" s="4">
        <v>1.5975537399999999</v>
      </c>
      <c r="G3223" s="5">
        <v>6.7599999999999997E-6</v>
      </c>
      <c r="H3223" s="3">
        <v>16.3887</v>
      </c>
      <c r="I3223" s="3">
        <v>5.0000000000000001E-4</v>
      </c>
      <c r="J3223" s="3">
        <v>-1.7999999999999999E-2</v>
      </c>
      <c r="K3223" s="3">
        <v>4.5900000000000003E-2</v>
      </c>
      <c r="L3223" s="3" t="e">
        <f t="shared" si="100"/>
        <v>#NUM!</v>
      </c>
      <c r="M3223" s="3">
        <f t="shared" si="101"/>
        <v>5.5372591143994701</v>
      </c>
    </row>
    <row r="3224" spans="1:13" x14ac:dyDescent="0.3">
      <c r="A3224" s="1">
        <v>23.627112864760001</v>
      </c>
      <c r="B3224" s="1">
        <v>-72.683716215610005</v>
      </c>
      <c r="C3224" s="1" t="s">
        <v>12</v>
      </c>
      <c r="D3224" s="1" t="s">
        <v>9592</v>
      </c>
      <c r="E3224" s="2" t="s">
        <v>5847</v>
      </c>
      <c r="F3224" s="4">
        <v>7.0384534299999997</v>
      </c>
      <c r="G3224" s="5">
        <v>5.2450000000000001E-5</v>
      </c>
      <c r="H3224" s="3">
        <v>15.256399999999999</v>
      </c>
      <c r="I3224" s="3">
        <v>2.9999999999999997E-4</v>
      </c>
      <c r="J3224" s="3">
        <v>2.0799999999999999E-2</v>
      </c>
      <c r="K3224" s="3">
        <v>3.1E-2</v>
      </c>
      <c r="L3224" s="3">
        <f t="shared" si="100"/>
        <v>-3.1532833251861945</v>
      </c>
      <c r="M3224" s="3">
        <f t="shared" si="101"/>
        <v>3.2363316852202209</v>
      </c>
    </row>
    <row r="3225" spans="1:13" x14ac:dyDescent="0.3">
      <c r="A3225" s="1">
        <v>16.915163796409999</v>
      </c>
      <c r="B3225" s="1">
        <v>-73.567440339539999</v>
      </c>
      <c r="C3225" s="1" t="s">
        <v>12</v>
      </c>
      <c r="D3225" s="1" t="s">
        <v>9592</v>
      </c>
      <c r="E3225" s="2" t="s">
        <v>5848</v>
      </c>
      <c r="F3225" s="4">
        <v>1.1188804699999999</v>
      </c>
      <c r="G3225" s="5">
        <v>1.28E-6</v>
      </c>
      <c r="H3225" s="3">
        <v>17.513000000000002</v>
      </c>
      <c r="I3225" s="3">
        <v>5.9999999999999995E-4</v>
      </c>
      <c r="J3225" s="3">
        <v>-0.14810000000000001</v>
      </c>
      <c r="K3225" s="3">
        <v>8.5999999999999993E-2</v>
      </c>
      <c r="L3225" s="3" t="e">
        <f t="shared" si="100"/>
        <v>#NUM!</v>
      </c>
      <c r="M3225" s="3">
        <f t="shared" si="101"/>
        <v>1.260950697877697</v>
      </c>
    </row>
    <row r="3226" spans="1:13" x14ac:dyDescent="0.3">
      <c r="A3226" s="1">
        <v>16.705811709630002</v>
      </c>
      <c r="B3226" s="1">
        <v>-73.460736537459994</v>
      </c>
      <c r="C3226" s="1" t="s">
        <v>12</v>
      </c>
      <c r="D3226" s="1" t="s">
        <v>9592</v>
      </c>
      <c r="E3226" s="2" t="s">
        <v>5851</v>
      </c>
      <c r="F3226" s="4">
        <v>1.9775093699999999</v>
      </c>
      <c r="G3226" s="5">
        <v>3.63E-6</v>
      </c>
      <c r="H3226" s="3">
        <v>17.02</v>
      </c>
      <c r="I3226" s="3">
        <v>5.0000000000000001E-4</v>
      </c>
      <c r="J3226" s="3">
        <v>-1.0999999999999999E-2</v>
      </c>
      <c r="K3226" s="3">
        <v>0.06</v>
      </c>
      <c r="L3226" s="3" t="e">
        <f t="shared" si="100"/>
        <v>#NUM!</v>
      </c>
      <c r="M3226" s="3">
        <f t="shared" si="101"/>
        <v>11.844404485045752</v>
      </c>
    </row>
    <row r="3227" spans="1:13" x14ac:dyDescent="0.3">
      <c r="A3227" s="1">
        <v>17.39679976563</v>
      </c>
      <c r="B3227" s="1">
        <v>-73.341566602819995</v>
      </c>
      <c r="C3227" s="1" t="s">
        <v>12</v>
      </c>
      <c r="D3227" s="1" t="s">
        <v>9592</v>
      </c>
      <c r="E3227" s="2" t="s">
        <v>5855</v>
      </c>
      <c r="F3227" s="4">
        <v>2.7113368200000001</v>
      </c>
      <c r="G3227" s="5">
        <v>1.31E-5</v>
      </c>
      <c r="H3227" s="3">
        <v>16.321000000000002</v>
      </c>
      <c r="I3227" s="3">
        <v>4.0000000000000002E-4</v>
      </c>
      <c r="J3227" s="3">
        <v>1.0200000000000001E-2</v>
      </c>
      <c r="K3227" s="3">
        <v>4.9200000000000001E-2</v>
      </c>
      <c r="L3227" s="3">
        <f t="shared" si="100"/>
        <v>-3.6359991411904069</v>
      </c>
      <c r="M3227" s="3">
        <f t="shared" si="101"/>
        <v>10.474169454688822</v>
      </c>
    </row>
    <row r="3228" spans="1:13" x14ac:dyDescent="0.3">
      <c r="A3228" s="1">
        <v>17.562545264240001</v>
      </c>
      <c r="B3228" s="1">
        <v>-73.146860352760001</v>
      </c>
      <c r="C3228" s="1" t="s">
        <v>12</v>
      </c>
      <c r="D3228" s="1" t="s">
        <v>9592</v>
      </c>
      <c r="E3228" s="2" t="s">
        <v>5856</v>
      </c>
      <c r="F3228" s="4">
        <v>2.5816421100000002</v>
      </c>
      <c r="G3228" s="5">
        <v>1.5639999999999999E-5</v>
      </c>
      <c r="H3228" s="3">
        <v>16.574200000000001</v>
      </c>
      <c r="I3228" s="3">
        <v>1.2999999999999999E-3</v>
      </c>
      <c r="J3228" s="3">
        <v>1.5800000000000002E-2</v>
      </c>
      <c r="K3228" s="3">
        <v>4.8500000000000001E-2</v>
      </c>
      <c r="L3228" s="3">
        <f t="shared" si="100"/>
        <v>-2.4325145652278835</v>
      </c>
      <c r="M3228" s="3">
        <f t="shared" si="101"/>
        <v>6.6656011680588829</v>
      </c>
    </row>
    <row r="3229" spans="1:13" x14ac:dyDescent="0.3">
      <c r="A3229" s="1">
        <v>18.316750578520001</v>
      </c>
      <c r="B3229" s="1">
        <v>-73.402345778050005</v>
      </c>
      <c r="C3229" s="1" t="s">
        <v>12</v>
      </c>
      <c r="D3229" s="1" t="s">
        <v>9592</v>
      </c>
      <c r="E3229" s="2" t="s">
        <v>5857</v>
      </c>
      <c r="F3229" s="4">
        <v>1.02492223</v>
      </c>
      <c r="G3229" s="5">
        <v>1.3999999999999999E-6</v>
      </c>
      <c r="H3229" s="3">
        <v>17.4282</v>
      </c>
      <c r="I3229" s="3">
        <v>5.0000000000000001E-4</v>
      </c>
      <c r="J3229" s="3">
        <v>2.9700000000000001E-2</v>
      </c>
      <c r="K3229" s="3">
        <v>9.0399999999999994E-2</v>
      </c>
      <c r="L3229" s="3">
        <f t="shared" si="100"/>
        <v>-0.20801775341393736</v>
      </c>
      <c r="M3229" s="3">
        <f t="shared" si="101"/>
        <v>6.6094701701103986</v>
      </c>
    </row>
    <row r="3230" spans="1:13" x14ac:dyDescent="0.3">
      <c r="A3230" s="1">
        <v>17.743428440550002</v>
      </c>
      <c r="B3230" s="1">
        <v>-73.157299275089997</v>
      </c>
      <c r="C3230" s="1" t="s">
        <v>12</v>
      </c>
      <c r="D3230" s="1" t="s">
        <v>9592</v>
      </c>
      <c r="E3230" s="2" t="s">
        <v>5860</v>
      </c>
      <c r="F3230" s="4">
        <v>1.4014483900000001</v>
      </c>
      <c r="G3230" s="5">
        <v>3.36E-6</v>
      </c>
      <c r="H3230" s="3">
        <v>17.791799999999999</v>
      </c>
      <c r="I3230" s="3">
        <v>5.0000000000000001E-4</v>
      </c>
      <c r="J3230" s="3">
        <v>8.72E-2</v>
      </c>
      <c r="K3230" s="3">
        <v>0.1041</v>
      </c>
      <c r="L3230" s="3">
        <f t="shared" si="100"/>
        <v>2.4943824246628346</v>
      </c>
      <c r="M3230" s="3">
        <f t="shared" si="101"/>
        <v>2.592321830279924</v>
      </c>
    </row>
    <row r="3231" spans="1:13" x14ac:dyDescent="0.3">
      <c r="A3231" s="1">
        <v>16.31205627273</v>
      </c>
      <c r="B3231" s="1">
        <v>-73.394519523659994</v>
      </c>
      <c r="C3231" s="1" t="s">
        <v>12</v>
      </c>
      <c r="D3231" s="1" t="s">
        <v>9592</v>
      </c>
      <c r="E3231" s="2" t="s">
        <v>5862</v>
      </c>
      <c r="F3231" s="4">
        <v>7.4794128100000004</v>
      </c>
      <c r="G3231" s="5">
        <v>6.1309999999999994E-5</v>
      </c>
      <c r="H3231" s="3">
        <v>15.144600000000001</v>
      </c>
      <c r="I3231" s="3">
        <v>2.0000000000000001E-4</v>
      </c>
      <c r="J3231" s="3">
        <v>-1.78E-2</v>
      </c>
      <c r="K3231" s="3">
        <v>2.1700000000000001E-2</v>
      </c>
      <c r="L3231" s="3" t="e">
        <f t="shared" si="100"/>
        <v>#NUM!</v>
      </c>
      <c r="M3231" s="3">
        <f t="shared" si="101"/>
        <v>2.6472465881367602</v>
      </c>
    </row>
    <row r="3232" spans="1:13" x14ac:dyDescent="0.3">
      <c r="A3232" s="1">
        <v>16.025676654769999</v>
      </c>
      <c r="B3232" s="1">
        <v>-73.402754225570007</v>
      </c>
      <c r="C3232" s="1" t="s">
        <v>12</v>
      </c>
      <c r="D3232" s="1" t="s">
        <v>9592</v>
      </c>
      <c r="E3232" s="2" t="s">
        <v>5863</v>
      </c>
      <c r="F3232" s="4">
        <v>1.5132721499999999</v>
      </c>
      <c r="G3232" s="5">
        <v>1.768E-5</v>
      </c>
      <c r="H3232" s="3">
        <v>17.6891</v>
      </c>
      <c r="I3232" s="3">
        <v>1.1999999999999999E-3</v>
      </c>
      <c r="J3232" s="3">
        <v>7.0599999999999996E-2</v>
      </c>
      <c r="K3232" s="3">
        <v>9.1700000000000004E-2</v>
      </c>
      <c r="L3232" s="3">
        <f t="shared" si="100"/>
        <v>1.9331235052590188</v>
      </c>
      <c r="M3232" s="3">
        <f t="shared" si="101"/>
        <v>2.8204560610900402</v>
      </c>
    </row>
    <row r="3233" spans="1:13" x14ac:dyDescent="0.3">
      <c r="A3233" s="1">
        <v>17.472696773460001</v>
      </c>
      <c r="B3233" s="1">
        <v>-73.120465000319996</v>
      </c>
      <c r="C3233" s="1" t="s">
        <v>12</v>
      </c>
      <c r="D3233" s="1" t="s">
        <v>9592</v>
      </c>
      <c r="E3233" s="2" t="s">
        <v>5869</v>
      </c>
      <c r="F3233" s="4">
        <v>1.1986683899999999</v>
      </c>
      <c r="G3233" s="5">
        <v>1.31E-6</v>
      </c>
      <c r="H3233" s="3">
        <v>17.0976</v>
      </c>
      <c r="I3233" s="3">
        <v>3.8999999999999998E-3</v>
      </c>
      <c r="J3233" s="3">
        <v>8.3999999999999995E-3</v>
      </c>
      <c r="K3233" s="3">
        <v>6.4600000000000005E-2</v>
      </c>
      <c r="L3233" s="3">
        <f t="shared" si="100"/>
        <v>-3.2810035696905899</v>
      </c>
      <c r="M3233" s="3">
        <f t="shared" si="101"/>
        <v>16.699670732331125</v>
      </c>
    </row>
    <row r="3234" spans="1:13" x14ac:dyDescent="0.3">
      <c r="A3234" s="1">
        <v>16.008667590240002</v>
      </c>
      <c r="B3234" s="1">
        <v>-73.214400674890001</v>
      </c>
      <c r="C3234" s="1" t="s">
        <v>12</v>
      </c>
      <c r="D3234" s="1" t="s">
        <v>9592</v>
      </c>
      <c r="E3234" s="2" t="s">
        <v>5871</v>
      </c>
      <c r="F3234" s="4">
        <v>1.4524204300000001</v>
      </c>
      <c r="G3234" s="5">
        <v>2.74E-6</v>
      </c>
      <c r="H3234" s="3">
        <v>17.387699999999999</v>
      </c>
      <c r="I3234" s="3">
        <v>5.9999999999999995E-4</v>
      </c>
      <c r="J3234" s="3">
        <v>-5.0000000000000001E-3</v>
      </c>
      <c r="K3234" s="3">
        <v>7.6700000000000004E-2</v>
      </c>
      <c r="L3234" s="3" t="e">
        <f t="shared" si="100"/>
        <v>#NUM!</v>
      </c>
      <c r="M3234" s="3">
        <f t="shared" si="101"/>
        <v>33.310413522500738</v>
      </c>
    </row>
    <row r="3235" spans="1:13" x14ac:dyDescent="0.3">
      <c r="A3235" s="1">
        <v>16.055500377369999</v>
      </c>
      <c r="B3235" s="1">
        <v>-73.198672251869993</v>
      </c>
      <c r="C3235" s="1" t="s">
        <v>12</v>
      </c>
      <c r="D3235" s="1" t="s">
        <v>9592</v>
      </c>
      <c r="E3235" s="2" t="s">
        <v>5872</v>
      </c>
      <c r="F3235" s="4">
        <v>1.3687364799999999</v>
      </c>
      <c r="G3235" s="5">
        <v>4.3000000000000003E-6</v>
      </c>
      <c r="H3235" s="3">
        <v>17.646599999999999</v>
      </c>
      <c r="I3235" s="3">
        <v>1.1999999999999999E-3</v>
      </c>
      <c r="J3235" s="3">
        <v>-0.34920000000000001</v>
      </c>
      <c r="K3235" s="3">
        <v>9.2899999999999996E-2</v>
      </c>
      <c r="L3235" s="3" t="e">
        <f t="shared" si="100"/>
        <v>#NUM!</v>
      </c>
      <c r="M3235" s="3">
        <f t="shared" si="101"/>
        <v>0.57769296705614182</v>
      </c>
    </row>
    <row r="3236" spans="1:13" x14ac:dyDescent="0.3">
      <c r="A3236" s="1">
        <v>17.24030183771</v>
      </c>
      <c r="B3236" s="1">
        <v>-72.851496104150002</v>
      </c>
      <c r="C3236" s="1" t="s">
        <v>12</v>
      </c>
      <c r="D3236" s="1" t="s">
        <v>9592</v>
      </c>
      <c r="E3236" s="2" t="s">
        <v>5874</v>
      </c>
      <c r="F3236" s="4">
        <v>4.0274610700000002</v>
      </c>
      <c r="G3236" s="5">
        <v>3.0519999999999999E-5</v>
      </c>
      <c r="H3236" s="3">
        <v>16.229099999999999</v>
      </c>
      <c r="I3236" s="3">
        <v>5.9999999999999995E-4</v>
      </c>
      <c r="J3236" s="3">
        <v>-9.2399999999999996E-2</v>
      </c>
      <c r="K3236" s="3">
        <v>4.1500000000000002E-2</v>
      </c>
      <c r="L3236" s="3" t="e">
        <f t="shared" si="100"/>
        <v>#NUM!</v>
      </c>
      <c r="M3236" s="3">
        <f t="shared" si="101"/>
        <v>0.97528348950504906</v>
      </c>
    </row>
    <row r="3237" spans="1:13" x14ac:dyDescent="0.3">
      <c r="A3237" s="1">
        <v>17.761657923710001</v>
      </c>
      <c r="B3237" s="1">
        <v>-72.902789581259995</v>
      </c>
      <c r="C3237" s="1" t="s">
        <v>12</v>
      </c>
      <c r="D3237" s="1" t="s">
        <v>9592</v>
      </c>
      <c r="E3237" s="2" t="s">
        <v>5876</v>
      </c>
      <c r="F3237" s="4">
        <v>2.85484706</v>
      </c>
      <c r="G3237" s="5">
        <v>1.221E-5</v>
      </c>
      <c r="H3237" s="3">
        <v>16.467500000000001</v>
      </c>
      <c r="I3237" s="3">
        <v>2.9999999999999997E-4</v>
      </c>
      <c r="J3237" s="3">
        <v>1.6799999999999999E-2</v>
      </c>
      <c r="K3237" s="3">
        <v>4.5600000000000002E-2</v>
      </c>
      <c r="L3237" s="3">
        <f t="shared" si="100"/>
        <v>-2.405953591370686</v>
      </c>
      <c r="M3237" s="3">
        <f t="shared" si="101"/>
        <v>5.8940012818464984</v>
      </c>
    </row>
    <row r="3238" spans="1:13" x14ac:dyDescent="0.3">
      <c r="A3238" s="1">
        <v>18.61695017984</v>
      </c>
      <c r="B3238" s="1">
        <v>-72.664875311659998</v>
      </c>
      <c r="C3238" s="1" t="s">
        <v>12</v>
      </c>
      <c r="D3238" s="1" t="s">
        <v>9592</v>
      </c>
      <c r="E3238" s="2" t="s">
        <v>5878</v>
      </c>
      <c r="F3238" s="4">
        <v>41.838119740000003</v>
      </c>
      <c r="G3238" s="5">
        <v>2.1397500000000002E-3</v>
      </c>
      <c r="H3238" s="3">
        <v>12.843400000000001</v>
      </c>
      <c r="I3238" s="3">
        <v>2.0000000000000001E-4</v>
      </c>
      <c r="J3238" s="3">
        <v>-2.4299999999999999E-2</v>
      </c>
      <c r="K3238" s="3">
        <v>1.7299999999999999E-2</v>
      </c>
      <c r="L3238" s="3" t="e">
        <f t="shared" si="100"/>
        <v>#NUM!</v>
      </c>
      <c r="M3238" s="3">
        <f t="shared" si="101"/>
        <v>1.5459466326187268</v>
      </c>
    </row>
    <row r="3239" spans="1:13" x14ac:dyDescent="0.3">
      <c r="A3239" s="1">
        <v>18.090630355209999</v>
      </c>
      <c r="B3239" s="1">
        <v>-72.742872953469998</v>
      </c>
      <c r="C3239" s="1" t="s">
        <v>12</v>
      </c>
      <c r="D3239" s="1" t="s">
        <v>9592</v>
      </c>
      <c r="E3239" s="2" t="s">
        <v>5881</v>
      </c>
      <c r="F3239" s="4">
        <v>5.6324456500000002</v>
      </c>
      <c r="G3239" s="5">
        <v>3.8229999999999998E-5</v>
      </c>
      <c r="H3239" s="3">
        <v>15.6684</v>
      </c>
      <c r="I3239" s="3">
        <v>4.0000000000000002E-4</v>
      </c>
      <c r="J3239" s="3">
        <v>-3.0700000000000002E-2</v>
      </c>
      <c r="K3239" s="3">
        <v>2.75E-2</v>
      </c>
      <c r="L3239" s="3" t="e">
        <f t="shared" si="100"/>
        <v>#NUM!</v>
      </c>
      <c r="M3239" s="3">
        <f t="shared" si="101"/>
        <v>1.9451316119936344</v>
      </c>
    </row>
    <row r="3240" spans="1:13" x14ac:dyDescent="0.3">
      <c r="A3240" s="1">
        <v>17.495747386470001</v>
      </c>
      <c r="B3240" s="1">
        <v>-72.727965748849996</v>
      </c>
      <c r="C3240" s="1" t="s">
        <v>12</v>
      </c>
      <c r="D3240" s="1" t="s">
        <v>9592</v>
      </c>
      <c r="E3240" s="2" t="s">
        <v>5883</v>
      </c>
      <c r="F3240" s="4">
        <v>1.9623975</v>
      </c>
      <c r="G3240" s="5">
        <v>3.27E-6</v>
      </c>
      <c r="H3240" s="3">
        <v>16.756399999999999</v>
      </c>
      <c r="I3240" s="3">
        <v>5.0000000000000001E-4</v>
      </c>
      <c r="J3240" s="3">
        <v>-0.11260000000000001</v>
      </c>
      <c r="K3240" s="3">
        <v>5.74E-2</v>
      </c>
      <c r="L3240" s="3" t="e">
        <f t="shared" si="100"/>
        <v>#NUM!</v>
      </c>
      <c r="M3240" s="3">
        <f t="shared" si="101"/>
        <v>1.1069505251777925</v>
      </c>
    </row>
    <row r="3241" spans="1:13" x14ac:dyDescent="0.3">
      <c r="A3241" s="1">
        <v>18.767794281840001</v>
      </c>
      <c r="B3241" s="1">
        <v>-72.576514335710002</v>
      </c>
      <c r="C3241" s="1" t="s">
        <v>12</v>
      </c>
      <c r="D3241" s="1" t="s">
        <v>9592</v>
      </c>
      <c r="E3241" s="2" t="s">
        <v>5886</v>
      </c>
      <c r="F3241" s="4">
        <v>2.2913812500000001</v>
      </c>
      <c r="G3241" s="5">
        <v>1.95E-5</v>
      </c>
      <c r="H3241" s="3">
        <v>16.685500000000001</v>
      </c>
      <c r="I3241" s="3">
        <v>6.9999999999999999E-4</v>
      </c>
      <c r="J3241" s="3">
        <v>8.3000000000000004E-2</v>
      </c>
      <c r="K3241" s="3">
        <v>4.6800000000000001E-2</v>
      </c>
      <c r="L3241" s="3">
        <f t="shared" si="100"/>
        <v>1.2808904618803716</v>
      </c>
      <c r="M3241" s="3">
        <f t="shared" si="101"/>
        <v>1.2243976746904932</v>
      </c>
    </row>
    <row r="3242" spans="1:13" x14ac:dyDescent="0.3">
      <c r="A3242" s="1">
        <v>18.56645078955</v>
      </c>
      <c r="B3242" s="1">
        <v>-72.518329856880001</v>
      </c>
      <c r="C3242" s="1" t="s">
        <v>12</v>
      </c>
      <c r="D3242" s="1" t="s">
        <v>9592</v>
      </c>
      <c r="E3242" s="2" t="s">
        <v>5887</v>
      </c>
      <c r="F3242" s="4">
        <v>2.26496276</v>
      </c>
      <c r="G3242" s="5">
        <v>1.969E-5</v>
      </c>
      <c r="H3242" s="3">
        <v>16.7273</v>
      </c>
      <c r="I3242" s="3">
        <v>1E-3</v>
      </c>
      <c r="J3242" s="3">
        <v>6.9999999999999999E-4</v>
      </c>
      <c r="K3242" s="3">
        <v>5.2600000000000001E-2</v>
      </c>
      <c r="L3242" s="3">
        <f t="shared" si="100"/>
        <v>-9.0472097999287158</v>
      </c>
      <c r="M3242" s="3">
        <f t="shared" si="101"/>
        <v>163.17077212071217</v>
      </c>
    </row>
    <row r="3243" spans="1:13" x14ac:dyDescent="0.3">
      <c r="A3243" s="1">
        <v>19.537173430429998</v>
      </c>
      <c r="B3243" s="1">
        <v>-72.523831076470003</v>
      </c>
      <c r="C3243" s="1" t="s">
        <v>12</v>
      </c>
      <c r="D3243" s="1" t="s">
        <v>9592</v>
      </c>
      <c r="E3243" s="2" t="s">
        <v>5889</v>
      </c>
      <c r="F3243" s="4">
        <v>5.2860968799999997</v>
      </c>
      <c r="G3243" s="5">
        <v>6.2910000000000006E-5</v>
      </c>
      <c r="H3243" s="3">
        <v>15.6646</v>
      </c>
      <c r="I3243" s="3">
        <v>2.9999999999999997E-4</v>
      </c>
      <c r="J3243" s="3">
        <v>5.9900000000000002E-2</v>
      </c>
      <c r="K3243" s="3">
        <v>3.5200000000000002E-2</v>
      </c>
      <c r="L3243" s="3">
        <f t="shared" si="100"/>
        <v>-0.44826588805344159</v>
      </c>
      <c r="M3243" s="3">
        <f t="shared" si="101"/>
        <v>1.2760583025223307</v>
      </c>
    </row>
    <row r="3244" spans="1:13" x14ac:dyDescent="0.3">
      <c r="A3244" s="1">
        <v>16.022893363560001</v>
      </c>
      <c r="B3244" s="1">
        <v>-73.01145451539</v>
      </c>
      <c r="C3244" s="1" t="s">
        <v>12</v>
      </c>
      <c r="D3244" s="1" t="s">
        <v>9592</v>
      </c>
      <c r="E3244" s="2" t="s">
        <v>5891</v>
      </c>
      <c r="F3244" s="4">
        <v>1.62203195</v>
      </c>
      <c r="G3244" s="5">
        <v>9.73E-6</v>
      </c>
      <c r="H3244" s="3">
        <v>17.470199999999998</v>
      </c>
      <c r="I3244" s="3">
        <v>1.1000000000000001E-3</v>
      </c>
      <c r="J3244" s="3">
        <v>-0.20680000000000001</v>
      </c>
      <c r="K3244" s="3">
        <v>0.1137</v>
      </c>
      <c r="L3244" s="3" t="e">
        <f t="shared" si="100"/>
        <v>#NUM!</v>
      </c>
      <c r="M3244" s="3">
        <f t="shared" si="101"/>
        <v>1.1938912769146524</v>
      </c>
    </row>
    <row r="3245" spans="1:13" x14ac:dyDescent="0.3">
      <c r="A3245" s="1">
        <v>16.039477937369998</v>
      </c>
      <c r="B3245" s="1">
        <v>-72.941804939510007</v>
      </c>
      <c r="C3245" s="1" t="s">
        <v>12</v>
      </c>
      <c r="D3245" s="1" t="s">
        <v>9592</v>
      </c>
      <c r="E3245" s="2" t="s">
        <v>5892</v>
      </c>
      <c r="F3245" s="4">
        <v>1.4019570699999999</v>
      </c>
      <c r="G3245" s="5">
        <v>1.37E-6</v>
      </c>
      <c r="H3245" s="3">
        <v>17.235299999999999</v>
      </c>
      <c r="I3245" s="3">
        <v>8.0000000000000004E-4</v>
      </c>
      <c r="J3245" s="3">
        <v>9.3299999999999994E-2</v>
      </c>
      <c r="K3245" s="3">
        <v>8.4400000000000003E-2</v>
      </c>
      <c r="L3245" s="3">
        <f t="shared" si="100"/>
        <v>2.0847082187324979</v>
      </c>
      <c r="M3245" s="3">
        <f t="shared" si="101"/>
        <v>1.9643347670705531</v>
      </c>
    </row>
    <row r="3246" spans="1:13" x14ac:dyDescent="0.3">
      <c r="A3246" s="1">
        <v>15.595839033920001</v>
      </c>
      <c r="B3246" s="1">
        <v>-73.008749060720007</v>
      </c>
      <c r="C3246" s="1" t="s">
        <v>12</v>
      </c>
      <c r="D3246" s="1" t="s">
        <v>9592</v>
      </c>
      <c r="E3246" s="2" t="s">
        <v>5893</v>
      </c>
      <c r="F3246" s="4">
        <v>3.32929458</v>
      </c>
      <c r="G3246" s="5">
        <v>1.401E-5</v>
      </c>
      <c r="H3246" s="3">
        <v>16.575700000000001</v>
      </c>
      <c r="I3246" s="3">
        <v>4.0000000000000002E-4</v>
      </c>
      <c r="J3246" s="3">
        <v>-0.1087</v>
      </c>
      <c r="K3246" s="3">
        <v>6.0199999999999997E-2</v>
      </c>
      <c r="L3246" s="3" t="e">
        <f t="shared" si="100"/>
        <v>#NUM!</v>
      </c>
      <c r="M3246" s="3">
        <f t="shared" si="101"/>
        <v>1.2026012077381645</v>
      </c>
    </row>
    <row r="3247" spans="1:13" x14ac:dyDescent="0.3">
      <c r="A3247" s="1">
        <v>15.85353244083</v>
      </c>
      <c r="B3247" s="1">
        <v>-72.952256622060005</v>
      </c>
      <c r="C3247" s="1" t="s">
        <v>12</v>
      </c>
      <c r="D3247" s="1" t="s">
        <v>9592</v>
      </c>
      <c r="E3247" s="2" t="s">
        <v>5894</v>
      </c>
      <c r="F3247" s="4">
        <v>2.27785825</v>
      </c>
      <c r="G3247" s="5">
        <v>5.4700000000000001E-6</v>
      </c>
      <c r="H3247" s="3">
        <v>16.917899999999999</v>
      </c>
      <c r="I3247" s="3">
        <v>6.9999999999999999E-4</v>
      </c>
      <c r="J3247" s="3">
        <v>8.2500000000000004E-2</v>
      </c>
      <c r="K3247" s="3">
        <v>7.4200000000000002E-2</v>
      </c>
      <c r="L3247" s="3">
        <f t="shared" si="100"/>
        <v>1.5001697427496268</v>
      </c>
      <c r="M3247" s="3">
        <f t="shared" si="101"/>
        <v>1.9530108187969479</v>
      </c>
    </row>
    <row r="3248" spans="1:13" x14ac:dyDescent="0.3">
      <c r="A3248" s="1">
        <v>16.332110710590001</v>
      </c>
      <c r="B3248" s="1">
        <v>-72.550913859600001</v>
      </c>
      <c r="C3248" s="1" t="s">
        <v>12</v>
      </c>
      <c r="D3248" s="1" t="s">
        <v>9592</v>
      </c>
      <c r="E3248" s="2" t="s">
        <v>5897</v>
      </c>
      <c r="F3248" s="4">
        <v>4.6019399400000003</v>
      </c>
      <c r="G3248" s="5">
        <v>5.3199999999999999E-5</v>
      </c>
      <c r="H3248" s="3">
        <v>16.0578</v>
      </c>
      <c r="I3248" s="3">
        <v>5.0000000000000001E-4</v>
      </c>
      <c r="J3248" s="3">
        <v>1.37E-2</v>
      </c>
      <c r="K3248" s="3">
        <v>4.24E-2</v>
      </c>
      <c r="L3248" s="3">
        <f t="shared" si="100"/>
        <v>-3.2585971642179672</v>
      </c>
      <c r="M3248" s="3">
        <f t="shared" si="101"/>
        <v>6.7204747715234561</v>
      </c>
    </row>
    <row r="3249" spans="1:13" x14ac:dyDescent="0.3">
      <c r="A3249" s="1">
        <v>16.850764267710002</v>
      </c>
      <c r="B3249" s="1">
        <v>-72.494105662899997</v>
      </c>
      <c r="C3249" s="1" t="s">
        <v>12</v>
      </c>
      <c r="D3249" s="1" t="s">
        <v>9592</v>
      </c>
      <c r="E3249" s="2" t="s">
        <v>5898</v>
      </c>
      <c r="F3249" s="4">
        <v>5.9127311799999998</v>
      </c>
      <c r="G3249" s="5">
        <v>3.977E-5</v>
      </c>
      <c r="H3249" s="3">
        <v>15.2944</v>
      </c>
      <c r="I3249" s="3">
        <v>4.0000000000000002E-4</v>
      </c>
      <c r="J3249" s="3">
        <v>-2.64E-2</v>
      </c>
      <c r="K3249" s="3">
        <v>2.87E-2</v>
      </c>
      <c r="L3249" s="3" t="e">
        <f t="shared" si="100"/>
        <v>#NUM!</v>
      </c>
      <c r="M3249" s="3">
        <f t="shared" si="101"/>
        <v>2.3606556479022753</v>
      </c>
    </row>
    <row r="3250" spans="1:13" x14ac:dyDescent="0.3">
      <c r="A3250" s="1">
        <v>17.292701118450001</v>
      </c>
      <c r="B3250" s="1">
        <v>-72.645191504690004</v>
      </c>
      <c r="C3250" s="1" t="s">
        <v>12</v>
      </c>
      <c r="D3250" s="1" t="s">
        <v>9592</v>
      </c>
      <c r="E3250" s="2" t="s">
        <v>5900</v>
      </c>
      <c r="F3250" s="4">
        <v>1.4651657600000001</v>
      </c>
      <c r="G3250" s="5">
        <v>2.0979999999999999E-5</v>
      </c>
      <c r="H3250" s="3">
        <v>17.3552</v>
      </c>
      <c r="I3250" s="3">
        <v>3.0999999999999999E-3</v>
      </c>
      <c r="J3250" s="3">
        <v>-3.0000000000000001E-3</v>
      </c>
      <c r="K3250" s="3">
        <v>8.1500000000000003E-2</v>
      </c>
      <c r="L3250" s="3" t="e">
        <f t="shared" si="100"/>
        <v>#NUM!</v>
      </c>
      <c r="M3250" s="3">
        <f t="shared" si="101"/>
        <v>58.991714589131547</v>
      </c>
    </row>
    <row r="3251" spans="1:13" x14ac:dyDescent="0.3">
      <c r="A3251" s="1">
        <v>17.167041108189999</v>
      </c>
      <c r="B3251" s="1">
        <v>-72.590616146919999</v>
      </c>
      <c r="C3251" s="1" t="s">
        <v>12</v>
      </c>
      <c r="D3251" s="1" t="s">
        <v>9592</v>
      </c>
      <c r="E3251" s="2" t="s">
        <v>5901</v>
      </c>
      <c r="F3251" s="4">
        <v>2.7776424099999999</v>
      </c>
      <c r="G3251" s="5">
        <v>2.2989999999999998E-5</v>
      </c>
      <c r="H3251" s="3">
        <v>16.379899999999999</v>
      </c>
      <c r="I3251" s="3">
        <v>6.9999999999999999E-4</v>
      </c>
      <c r="J3251" s="3">
        <v>-4.4400000000000002E-2</v>
      </c>
      <c r="K3251" s="3">
        <v>5.4699999999999999E-2</v>
      </c>
      <c r="L3251" s="3" t="e">
        <f t="shared" si="100"/>
        <v>#NUM!</v>
      </c>
      <c r="M3251" s="3">
        <f t="shared" si="101"/>
        <v>2.6752171232262416</v>
      </c>
    </row>
    <row r="3252" spans="1:13" x14ac:dyDescent="0.3">
      <c r="A3252" s="1">
        <v>17.152406660640001</v>
      </c>
      <c r="B3252" s="1">
        <v>-72.580589853340001</v>
      </c>
      <c r="C3252" s="1" t="s">
        <v>12</v>
      </c>
      <c r="D3252" s="1" t="s">
        <v>9592</v>
      </c>
      <c r="E3252" s="2" t="s">
        <v>5902</v>
      </c>
      <c r="F3252" s="4">
        <v>2.8735533499999999</v>
      </c>
      <c r="G3252" s="5">
        <v>6.2299999999999996E-6</v>
      </c>
      <c r="H3252" s="3">
        <v>16.2669</v>
      </c>
      <c r="I3252" s="3">
        <v>5.0000000000000001E-4</v>
      </c>
      <c r="J3252" s="3">
        <v>-0.14319999999999999</v>
      </c>
      <c r="K3252" s="3">
        <v>5.0500000000000003E-2</v>
      </c>
      <c r="L3252" s="3" t="e">
        <f t="shared" si="100"/>
        <v>#NUM!</v>
      </c>
      <c r="M3252" s="3">
        <f t="shared" si="101"/>
        <v>0.76577840876106651</v>
      </c>
    </row>
    <row r="3253" spans="1:13" x14ac:dyDescent="0.3">
      <c r="A3253" s="1">
        <v>17.616275733049999</v>
      </c>
      <c r="B3253" s="1">
        <v>-72.445410288950001</v>
      </c>
      <c r="C3253" s="1" t="s">
        <v>12</v>
      </c>
      <c r="D3253" s="1" t="s">
        <v>9592</v>
      </c>
      <c r="E3253" s="2" t="s">
        <v>5903</v>
      </c>
      <c r="F3253" s="4">
        <v>1.9698404599999999</v>
      </c>
      <c r="G3253" s="5">
        <v>4.7899999999999999E-6</v>
      </c>
      <c r="H3253" s="3">
        <v>16.792899999999999</v>
      </c>
      <c r="I3253" s="3">
        <v>8.0000000000000004E-4</v>
      </c>
      <c r="J3253" s="3">
        <v>8.2600000000000007E-2</v>
      </c>
      <c r="K3253" s="3">
        <v>0.14949999999999999</v>
      </c>
      <c r="L3253" s="3">
        <f t="shared" si="100"/>
        <v>1.3778002366019102</v>
      </c>
      <c r="M3253" s="3">
        <f t="shared" si="101"/>
        <v>3.9302105653395603</v>
      </c>
    </row>
    <row r="3254" spans="1:13" x14ac:dyDescent="0.3">
      <c r="A3254" s="1">
        <v>18.36559344182</v>
      </c>
      <c r="B3254" s="1">
        <v>-72.472819877079999</v>
      </c>
      <c r="C3254" s="1" t="s">
        <v>12</v>
      </c>
      <c r="D3254" s="1" t="s">
        <v>9592</v>
      </c>
      <c r="E3254" s="2" t="s">
        <v>5904</v>
      </c>
      <c r="F3254" s="4">
        <v>13.455746919999999</v>
      </c>
      <c r="G3254" s="5">
        <v>1.3436000000000001E-4</v>
      </c>
      <c r="H3254" s="3">
        <v>14.482100000000001</v>
      </c>
      <c r="I3254" s="3">
        <v>1E-4</v>
      </c>
      <c r="J3254" s="3">
        <v>-2.6200000000000001E-2</v>
      </c>
      <c r="K3254" s="3">
        <v>1.9E-2</v>
      </c>
      <c r="L3254" s="3" t="e">
        <f t="shared" si="100"/>
        <v>#NUM!</v>
      </c>
      <c r="M3254" s="3">
        <f t="shared" si="101"/>
        <v>1.5747331680408403</v>
      </c>
    </row>
    <row r="3255" spans="1:13" x14ac:dyDescent="0.3">
      <c r="A3255" s="1">
        <v>17.426896730380001</v>
      </c>
      <c r="B3255" s="1">
        <v>-72.29338502713</v>
      </c>
      <c r="C3255" s="1" t="s">
        <v>12</v>
      </c>
      <c r="D3255" s="1" t="s">
        <v>9592</v>
      </c>
      <c r="E3255" s="2" t="s">
        <v>5909</v>
      </c>
      <c r="F3255" s="4">
        <v>2.5067443200000001</v>
      </c>
      <c r="G3255" s="5">
        <v>6.7100000000000001E-6</v>
      </c>
      <c r="H3255" s="3">
        <v>16.3446</v>
      </c>
      <c r="I3255" s="3">
        <v>4.0000000000000002E-4</v>
      </c>
      <c r="J3255" s="3">
        <v>1.67E-2</v>
      </c>
      <c r="K3255" s="3">
        <v>5.3999999999999999E-2</v>
      </c>
      <c r="L3255" s="3">
        <f t="shared" si="100"/>
        <v>-2.5418176442620819</v>
      </c>
      <c r="M3255" s="3">
        <f t="shared" si="101"/>
        <v>7.0215332028589863</v>
      </c>
    </row>
    <row r="3256" spans="1:13" x14ac:dyDescent="0.3">
      <c r="A3256" s="1">
        <v>16.26436591833</v>
      </c>
      <c r="B3256" s="1">
        <v>-72.343806730720004</v>
      </c>
      <c r="C3256" s="1" t="s">
        <v>12</v>
      </c>
      <c r="D3256" s="1" t="s">
        <v>9592</v>
      </c>
      <c r="E3256" s="2" t="s">
        <v>5914</v>
      </c>
      <c r="F3256" s="4">
        <v>2.722709</v>
      </c>
      <c r="G3256" s="5">
        <v>1.1209999999999999E-5</v>
      </c>
      <c r="H3256" s="3">
        <v>16.5504</v>
      </c>
      <c r="I3256" s="3">
        <v>6.9999999999999999E-4</v>
      </c>
      <c r="J3256" s="3">
        <v>-4.7E-2</v>
      </c>
      <c r="K3256" s="3">
        <v>5.3600000000000002E-2</v>
      </c>
      <c r="L3256" s="3" t="e">
        <f t="shared" si="100"/>
        <v>#NUM!</v>
      </c>
      <c r="M3256" s="3">
        <f t="shared" si="101"/>
        <v>2.4764046656573786</v>
      </c>
    </row>
    <row r="3257" spans="1:13" x14ac:dyDescent="0.3">
      <c r="A3257" s="1">
        <v>15.67576438581</v>
      </c>
      <c r="B3257" s="1">
        <v>-72.399736579220004</v>
      </c>
      <c r="C3257" s="1" t="s">
        <v>12</v>
      </c>
      <c r="D3257" s="1" t="s">
        <v>9592</v>
      </c>
      <c r="E3257" s="2" t="s">
        <v>5916</v>
      </c>
      <c r="F3257" s="4">
        <v>5.0943063400000002</v>
      </c>
      <c r="G3257" s="5">
        <v>1.2831E-4</v>
      </c>
      <c r="H3257" s="3">
        <v>15.7653</v>
      </c>
      <c r="I3257" s="3">
        <v>4.0000000000000002E-4</v>
      </c>
      <c r="J3257" s="3">
        <v>1.0156000000000001</v>
      </c>
      <c r="K3257" s="3">
        <v>0.19270000000000001</v>
      </c>
      <c r="L3257" s="3">
        <f t="shared" si="100"/>
        <v>5.7989134610084232</v>
      </c>
      <c r="M3257" s="3">
        <f t="shared" si="101"/>
        <v>0.41201581981690122</v>
      </c>
    </row>
    <row r="3258" spans="1:13" x14ac:dyDescent="0.3">
      <c r="A3258" s="1">
        <v>15.673920972539999</v>
      </c>
      <c r="B3258" s="1">
        <v>-72.286416518980005</v>
      </c>
      <c r="C3258" s="1" t="s">
        <v>12</v>
      </c>
      <c r="D3258" s="1" t="s">
        <v>9592</v>
      </c>
      <c r="E3258" s="2" t="s">
        <v>5917</v>
      </c>
      <c r="F3258" s="4">
        <v>3.3557044999999999</v>
      </c>
      <c r="G3258" s="5">
        <v>1.721E-5</v>
      </c>
      <c r="H3258" s="3">
        <v>15.9739</v>
      </c>
      <c r="I3258" s="3">
        <v>4.0000000000000002E-4</v>
      </c>
      <c r="J3258" s="3">
        <v>-5.9999999999999995E-4</v>
      </c>
      <c r="K3258" s="3">
        <v>3.4299999999999997E-2</v>
      </c>
      <c r="L3258" s="3" t="e">
        <f t="shared" si="100"/>
        <v>#NUM!</v>
      </c>
      <c r="M3258" s="3">
        <f t="shared" si="101"/>
        <v>124.13593911803122</v>
      </c>
    </row>
    <row r="3259" spans="1:13" x14ac:dyDescent="0.3">
      <c r="A3259" s="1">
        <v>16.640377322669998</v>
      </c>
      <c r="B3259" s="1">
        <v>-72.154684619159994</v>
      </c>
      <c r="C3259" s="1" t="s">
        <v>12</v>
      </c>
      <c r="D3259" s="1" t="s">
        <v>9592</v>
      </c>
      <c r="E3259" s="2" t="s">
        <v>5918</v>
      </c>
      <c r="F3259" s="4">
        <v>2.4891557299999998</v>
      </c>
      <c r="G3259" s="5">
        <v>6.8700000000000003E-6</v>
      </c>
      <c r="H3259" s="3">
        <v>16.467300000000002</v>
      </c>
      <c r="I3259" s="3">
        <v>1E-3</v>
      </c>
      <c r="J3259" s="3">
        <v>-8.2500000000000004E-2</v>
      </c>
      <c r="K3259" s="3">
        <v>5.4199999999999998E-2</v>
      </c>
      <c r="L3259" s="3" t="e">
        <f t="shared" si="100"/>
        <v>#NUM!</v>
      </c>
      <c r="M3259" s="3">
        <f t="shared" si="101"/>
        <v>1.4265930671909239</v>
      </c>
    </row>
    <row r="3260" spans="1:13" x14ac:dyDescent="0.3">
      <c r="A3260" s="1">
        <v>18.017042394770002</v>
      </c>
      <c r="B3260" s="1">
        <v>-72.041283278039998</v>
      </c>
      <c r="C3260" s="1" t="s">
        <v>12</v>
      </c>
      <c r="D3260" s="1" t="s">
        <v>9592</v>
      </c>
      <c r="E3260" s="2" t="s">
        <v>5922</v>
      </c>
      <c r="F3260" s="4">
        <v>2.56219851</v>
      </c>
      <c r="G3260" s="5">
        <v>1.0159999999999999E-5</v>
      </c>
      <c r="H3260" s="3">
        <v>16.3064</v>
      </c>
      <c r="I3260" s="3">
        <v>8.0000000000000004E-4</v>
      </c>
      <c r="J3260" s="3">
        <v>2.0400000000000001E-2</v>
      </c>
      <c r="K3260" s="3">
        <v>5.91E-2</v>
      </c>
      <c r="L3260" s="3">
        <f t="shared" si="100"/>
        <v>-2.1454491628705021</v>
      </c>
      <c r="M3260" s="3">
        <f t="shared" si="101"/>
        <v>6.2908884077850376</v>
      </c>
    </row>
    <row r="3261" spans="1:13" x14ac:dyDescent="0.3">
      <c r="A3261" s="1">
        <v>17.865295617080001</v>
      </c>
      <c r="B3261" s="1">
        <v>-71.956672377169994</v>
      </c>
      <c r="C3261" s="1" t="s">
        <v>12</v>
      </c>
      <c r="D3261" s="1" t="s">
        <v>9592</v>
      </c>
      <c r="E3261" s="2" t="s">
        <v>5925</v>
      </c>
      <c r="F3261" s="4">
        <v>1.41380526</v>
      </c>
      <c r="G3261" s="5">
        <v>4.3100000000000002E-6</v>
      </c>
      <c r="H3261" s="3">
        <v>17.2486</v>
      </c>
      <c r="I3261" s="3">
        <v>5.9999999999999995E-4</v>
      </c>
      <c r="J3261" s="3">
        <v>5.5100000000000003E-2</v>
      </c>
      <c r="K3261" s="3">
        <v>6.6199999999999995E-2</v>
      </c>
      <c r="L3261" s="3">
        <f t="shared" si="100"/>
        <v>0.95435799425892753</v>
      </c>
      <c r="M3261" s="3">
        <f t="shared" si="101"/>
        <v>2.6089218289230121</v>
      </c>
    </row>
    <row r="3262" spans="1:13" x14ac:dyDescent="0.3">
      <c r="A3262" s="1">
        <v>17.238725665099999</v>
      </c>
      <c r="B3262" s="1">
        <v>-72.060315587580007</v>
      </c>
      <c r="C3262" s="1" t="s">
        <v>12</v>
      </c>
      <c r="D3262" s="1" t="s">
        <v>9592</v>
      </c>
      <c r="E3262" s="2" t="s">
        <v>5926</v>
      </c>
      <c r="F3262" s="4">
        <v>3.83662196</v>
      </c>
      <c r="G3262" s="5">
        <v>1.5109999999999999E-5</v>
      </c>
      <c r="H3262" s="3">
        <v>15.7875</v>
      </c>
      <c r="I3262" s="3">
        <v>2.9999999999999997E-4</v>
      </c>
      <c r="J3262" s="3">
        <v>3.5400000000000001E-2</v>
      </c>
      <c r="K3262" s="3">
        <v>4.3099999999999999E-2</v>
      </c>
      <c r="L3262" s="3">
        <f t="shared" si="100"/>
        <v>-1.4674836898710595</v>
      </c>
      <c r="M3262" s="3">
        <f t="shared" si="101"/>
        <v>2.6438004696371347</v>
      </c>
    </row>
    <row r="3263" spans="1:13" x14ac:dyDescent="0.3">
      <c r="A3263" s="1">
        <v>16.831963623530001</v>
      </c>
      <c r="B3263" s="1">
        <v>-71.958047988540002</v>
      </c>
      <c r="C3263" s="1" t="s">
        <v>12</v>
      </c>
      <c r="D3263" s="1" t="s">
        <v>9592</v>
      </c>
      <c r="E3263" s="2" t="s">
        <v>5928</v>
      </c>
      <c r="F3263" s="4">
        <v>2.8006005799999998</v>
      </c>
      <c r="G3263" s="5">
        <v>1.1739999999999999E-5</v>
      </c>
      <c r="H3263" s="3">
        <v>16.3126</v>
      </c>
      <c r="I3263" s="3">
        <v>6.9999999999999999E-4</v>
      </c>
      <c r="J3263" s="3">
        <v>-7.1300000000000002E-2</v>
      </c>
      <c r="K3263" s="3">
        <v>5.67E-2</v>
      </c>
      <c r="L3263" s="3" t="e">
        <f t="shared" si="100"/>
        <v>#NUM!</v>
      </c>
      <c r="M3263" s="3">
        <f t="shared" si="101"/>
        <v>1.7268246090927608</v>
      </c>
    </row>
    <row r="3264" spans="1:13" x14ac:dyDescent="0.3">
      <c r="A3264" s="1">
        <v>17.637442145609999</v>
      </c>
      <c r="B3264" s="1">
        <v>-71.959504870019998</v>
      </c>
      <c r="C3264" s="1" t="s">
        <v>12</v>
      </c>
      <c r="D3264" s="1" t="s">
        <v>9592</v>
      </c>
      <c r="E3264" s="2" t="s">
        <v>5929</v>
      </c>
      <c r="F3264" s="4">
        <v>2.8804629899999998</v>
      </c>
      <c r="G3264" s="5">
        <v>5.0799999999999996E-6</v>
      </c>
      <c r="H3264" s="3">
        <v>16.118300000000001</v>
      </c>
      <c r="I3264" s="3">
        <v>6.9999999999999999E-4</v>
      </c>
      <c r="J3264" s="3">
        <v>-5.4399999999999997E-2</v>
      </c>
      <c r="K3264" s="3">
        <v>4.1500000000000002E-2</v>
      </c>
      <c r="L3264" s="3" t="e">
        <f t="shared" si="100"/>
        <v>#NUM!</v>
      </c>
      <c r="M3264" s="3">
        <f t="shared" si="101"/>
        <v>1.6565475261472653</v>
      </c>
    </row>
    <row r="3265" spans="1:13" x14ac:dyDescent="0.3">
      <c r="A3265" s="1">
        <v>17.428215922429999</v>
      </c>
      <c r="B3265" s="1">
        <v>-71.824959947110003</v>
      </c>
      <c r="C3265" s="1" t="s">
        <v>12</v>
      </c>
      <c r="D3265" s="1" t="s">
        <v>9592</v>
      </c>
      <c r="E3265" s="2" t="s">
        <v>5932</v>
      </c>
      <c r="F3265" s="4">
        <v>2.6105403599999999</v>
      </c>
      <c r="G3265" s="5">
        <v>1.24E-5</v>
      </c>
      <c r="H3265" s="3">
        <v>16.587700000000002</v>
      </c>
      <c r="I3265" s="3">
        <v>1.1000000000000001E-3</v>
      </c>
      <c r="J3265" s="3">
        <v>-4.0500000000000001E-2</v>
      </c>
      <c r="K3265" s="3">
        <v>5.1700000000000003E-2</v>
      </c>
      <c r="L3265" s="3" t="e">
        <f t="shared" si="100"/>
        <v>#NUM!</v>
      </c>
      <c r="M3265" s="3">
        <f t="shared" si="101"/>
        <v>2.7719808045286318</v>
      </c>
    </row>
    <row r="3266" spans="1:13" x14ac:dyDescent="0.3">
      <c r="A3266" s="1">
        <v>18.59779743528</v>
      </c>
      <c r="B3266" s="1">
        <v>-71.962587452760005</v>
      </c>
      <c r="C3266" s="1" t="s">
        <v>12</v>
      </c>
      <c r="D3266" s="1" t="s">
        <v>9592</v>
      </c>
      <c r="E3266" s="2" t="s">
        <v>5934</v>
      </c>
      <c r="F3266" s="4">
        <v>11.25195254</v>
      </c>
      <c r="G3266" s="5">
        <v>1.2478000000000001E-4</v>
      </c>
      <c r="H3266" s="3">
        <v>14.271000000000001</v>
      </c>
      <c r="I3266" s="3">
        <v>4.0000000000000002E-4</v>
      </c>
      <c r="J3266" s="3">
        <v>1.09E-2</v>
      </c>
      <c r="K3266" s="3">
        <v>1.9800000000000002E-2</v>
      </c>
      <c r="L3266" s="3">
        <f t="shared" si="100"/>
        <v>-5.541867510296882</v>
      </c>
      <c r="M3266" s="3">
        <f t="shared" si="101"/>
        <v>3.9445127030709588</v>
      </c>
    </row>
    <row r="3267" spans="1:13" x14ac:dyDescent="0.3">
      <c r="A3267" s="1">
        <v>14.92392592333</v>
      </c>
      <c r="B3267" s="1">
        <v>-72.792477448119996</v>
      </c>
      <c r="C3267" s="1" t="s">
        <v>12</v>
      </c>
      <c r="D3267" s="1" t="s">
        <v>9592</v>
      </c>
      <c r="E3267" s="2" t="s">
        <v>5938</v>
      </c>
      <c r="F3267" s="4">
        <v>2.2788673799999999</v>
      </c>
      <c r="G3267" s="5">
        <v>1.3859999999999999E-5</v>
      </c>
      <c r="H3267" s="3">
        <v>16.908000000000001</v>
      </c>
      <c r="I3267" s="3">
        <v>4.0000000000000002E-4</v>
      </c>
      <c r="J3267" s="3">
        <v>3.8699999999999998E-2</v>
      </c>
      <c r="K3267" s="3">
        <v>5.9400000000000001E-2</v>
      </c>
      <c r="L3267" s="3">
        <f t="shared" si="100"/>
        <v>-0.15344517490544263</v>
      </c>
      <c r="M3267" s="3">
        <f t="shared" si="101"/>
        <v>3.3329603528714338</v>
      </c>
    </row>
    <row r="3268" spans="1:13" x14ac:dyDescent="0.3">
      <c r="A3268" s="1">
        <v>13.887938896890001</v>
      </c>
      <c r="B3268" s="1">
        <v>-72.848213070439996</v>
      </c>
      <c r="C3268" s="1" t="s">
        <v>12</v>
      </c>
      <c r="D3268" s="1" t="s">
        <v>9592</v>
      </c>
      <c r="E3268" s="2" t="s">
        <v>5943</v>
      </c>
      <c r="F3268" s="4">
        <v>1.3114688800000001</v>
      </c>
      <c r="G3268" s="5">
        <v>5.1900000000000003E-6</v>
      </c>
      <c r="H3268" s="3">
        <v>16.915400000000002</v>
      </c>
      <c r="I3268" s="3">
        <v>1.5E-3</v>
      </c>
      <c r="J3268" s="3">
        <v>-0.22289999999999999</v>
      </c>
      <c r="K3268" s="3">
        <v>6.6199999999999995E-2</v>
      </c>
      <c r="L3268" s="3" t="e">
        <f t="shared" ref="L3268:L3331" si="102">H3268+5+5*LOG10(J3268/1000)</f>
        <v>#NUM!</v>
      </c>
      <c r="M3268" s="3">
        <f t="shared" ref="M3268:M3331" si="103">SQRT(I3268^2+4.7153*(K3268/J3268)^2)</f>
        <v>0.64491690355216102</v>
      </c>
    </row>
    <row r="3269" spans="1:13" x14ac:dyDescent="0.3">
      <c r="A3269" s="1">
        <v>13.66574948773</v>
      </c>
      <c r="B3269" s="1">
        <v>-72.825870117799994</v>
      </c>
      <c r="C3269" s="1" t="s">
        <v>12</v>
      </c>
      <c r="D3269" s="1" t="s">
        <v>9592</v>
      </c>
      <c r="E3269" s="2" t="s">
        <v>5945</v>
      </c>
      <c r="F3269" s="4">
        <v>1.84716843</v>
      </c>
      <c r="G3269" s="5">
        <v>1.173E-5</v>
      </c>
      <c r="H3269" s="3">
        <v>17.459800000000001</v>
      </c>
      <c r="I3269" s="3">
        <v>8.9999999999999998E-4</v>
      </c>
      <c r="J3269" s="3">
        <v>-0.31619999999999998</v>
      </c>
      <c r="K3269" s="3">
        <v>9.1200000000000003E-2</v>
      </c>
      <c r="L3269" s="3" t="e">
        <f t="shared" si="102"/>
        <v>#NUM!</v>
      </c>
      <c r="M3269" s="3">
        <f t="shared" si="103"/>
        <v>0.62630818242644593</v>
      </c>
    </row>
    <row r="3270" spans="1:13" x14ac:dyDescent="0.3">
      <c r="A3270" s="1">
        <v>14.240835050959999</v>
      </c>
      <c r="B3270" s="1">
        <v>-72.722738792119998</v>
      </c>
      <c r="C3270" s="1" t="s">
        <v>12</v>
      </c>
      <c r="D3270" s="1" t="s">
        <v>9592</v>
      </c>
      <c r="E3270" s="2" t="s">
        <v>5946</v>
      </c>
      <c r="F3270" s="4">
        <v>5.6774854299999999</v>
      </c>
      <c r="G3270" s="5">
        <v>5.0569999999999999E-5</v>
      </c>
      <c r="H3270" s="3">
        <v>15.747999999999999</v>
      </c>
      <c r="I3270" s="3">
        <v>2.9999999999999997E-4</v>
      </c>
      <c r="J3270" s="3">
        <v>-3.61E-2</v>
      </c>
      <c r="K3270" s="3">
        <v>3.1399999999999997E-2</v>
      </c>
      <c r="L3270" s="3" t="e">
        <f t="shared" si="102"/>
        <v>#NUM!</v>
      </c>
      <c r="M3270" s="3">
        <f t="shared" si="103"/>
        <v>1.8887614760364113</v>
      </c>
    </row>
    <row r="3271" spans="1:13" x14ac:dyDescent="0.3">
      <c r="A3271" s="1">
        <v>14.154291041820001</v>
      </c>
      <c r="B3271" s="1">
        <v>-72.706668830390001</v>
      </c>
      <c r="C3271" s="1" t="s">
        <v>12</v>
      </c>
      <c r="D3271" s="1" t="s">
        <v>9592</v>
      </c>
      <c r="E3271" s="2" t="s">
        <v>5947</v>
      </c>
      <c r="F3271" s="4">
        <v>1.73799291</v>
      </c>
      <c r="G3271" s="5">
        <v>8.7099999999999996E-6</v>
      </c>
      <c r="H3271" s="3">
        <v>17.1751</v>
      </c>
      <c r="I3271" s="3">
        <v>6.9999999999999999E-4</v>
      </c>
      <c r="J3271" s="3">
        <v>-1.2111000000000001</v>
      </c>
      <c r="K3271" s="3">
        <v>0.1943</v>
      </c>
      <c r="L3271" s="3" t="e">
        <f t="shared" si="102"/>
        <v>#NUM!</v>
      </c>
      <c r="M3271" s="3">
        <f t="shared" si="103"/>
        <v>0.34837608767085559</v>
      </c>
    </row>
    <row r="3272" spans="1:13" x14ac:dyDescent="0.3">
      <c r="A3272" s="1">
        <v>13.59034946769</v>
      </c>
      <c r="B3272" s="1">
        <v>-72.737615553789993</v>
      </c>
      <c r="C3272" s="1" t="s">
        <v>12</v>
      </c>
      <c r="D3272" s="1" t="s">
        <v>9592</v>
      </c>
      <c r="E3272" s="2" t="s">
        <v>5951</v>
      </c>
      <c r="F3272" s="4">
        <v>1.4592482499999999</v>
      </c>
      <c r="G3272" s="5">
        <v>4.1899999999999997E-6</v>
      </c>
      <c r="H3272" s="3">
        <v>17.577500000000001</v>
      </c>
      <c r="I3272" s="3">
        <v>1.9E-3</v>
      </c>
      <c r="J3272" s="3">
        <v>-6.25E-2</v>
      </c>
      <c r="K3272" s="3">
        <v>8.6300000000000002E-2</v>
      </c>
      <c r="L3272" s="3" t="e">
        <f t="shared" si="102"/>
        <v>#NUM!</v>
      </c>
      <c r="M3272" s="3">
        <f t="shared" si="103"/>
        <v>2.9983721133628496</v>
      </c>
    </row>
    <row r="3273" spans="1:13" x14ac:dyDescent="0.3">
      <c r="A3273" s="1">
        <v>13.746407994169999</v>
      </c>
      <c r="B3273" s="1">
        <v>-72.704955406790006</v>
      </c>
      <c r="C3273" s="1" t="s">
        <v>12</v>
      </c>
      <c r="D3273" s="1" t="s">
        <v>9592</v>
      </c>
      <c r="E3273" s="2" t="s">
        <v>5952</v>
      </c>
      <c r="F3273" s="4">
        <v>1.63569863</v>
      </c>
      <c r="G3273" s="5">
        <v>3.2140000000000001E-5</v>
      </c>
      <c r="H3273" s="3">
        <v>17.611799999999999</v>
      </c>
      <c r="I3273" s="3">
        <v>1E-3</v>
      </c>
      <c r="J3273" s="3">
        <v>-0.11310000000000001</v>
      </c>
      <c r="K3273" s="3">
        <v>8.7800000000000003E-2</v>
      </c>
      <c r="L3273" s="3" t="e">
        <f t="shared" si="102"/>
        <v>#NUM!</v>
      </c>
      <c r="M3273" s="3">
        <f t="shared" si="103"/>
        <v>1.6857247059017029</v>
      </c>
    </row>
    <row r="3274" spans="1:13" x14ac:dyDescent="0.3">
      <c r="A3274" s="1">
        <v>13.950879620729999</v>
      </c>
      <c r="B3274" s="1">
        <v>-72.643894055870007</v>
      </c>
      <c r="C3274" s="1" t="s">
        <v>12</v>
      </c>
      <c r="D3274" s="1" t="s">
        <v>9592</v>
      </c>
      <c r="E3274" s="2" t="s">
        <v>5953</v>
      </c>
      <c r="F3274" s="4">
        <v>1.1152403500000001</v>
      </c>
      <c r="G3274" s="5">
        <v>3.9899999999999999E-6</v>
      </c>
      <c r="H3274" s="3">
        <v>17.750299999999999</v>
      </c>
      <c r="I3274" s="3">
        <v>1.1999999999999999E-3</v>
      </c>
      <c r="J3274" s="3">
        <v>2.9000000000000001E-2</v>
      </c>
      <c r="K3274" s="3">
        <v>9.7600000000000006E-2</v>
      </c>
      <c r="L3274" s="3">
        <f t="shared" si="102"/>
        <v>6.2289989494782816E-2</v>
      </c>
      <c r="M3274" s="3">
        <f t="shared" si="103"/>
        <v>7.3081338018622457</v>
      </c>
    </row>
    <row r="3275" spans="1:13" x14ac:dyDescent="0.3">
      <c r="A3275" s="1">
        <v>14.86816565603</v>
      </c>
      <c r="B3275" s="1">
        <v>-72.639141745200007</v>
      </c>
      <c r="C3275" s="1" t="s">
        <v>12</v>
      </c>
      <c r="D3275" s="1" t="s">
        <v>9592</v>
      </c>
      <c r="E3275" s="2" t="s">
        <v>5954</v>
      </c>
      <c r="F3275" s="4">
        <v>3.86076994</v>
      </c>
      <c r="G3275" s="5">
        <v>3.7410000000000003E-5</v>
      </c>
      <c r="H3275" s="3">
        <v>16.3978</v>
      </c>
      <c r="I3275" s="3">
        <v>1.1000000000000001E-3</v>
      </c>
      <c r="J3275" s="3">
        <v>5.1999999999999998E-2</v>
      </c>
      <c r="K3275" s="3">
        <v>3.8199999999999998E-2</v>
      </c>
      <c r="L3275" s="3">
        <f t="shared" si="102"/>
        <v>-2.2183281826002599E-2</v>
      </c>
      <c r="M3275" s="3">
        <f t="shared" si="103"/>
        <v>1.5951986998341814</v>
      </c>
    </row>
    <row r="3276" spans="1:13" x14ac:dyDescent="0.3">
      <c r="A3276" s="1">
        <v>15.045640048499999</v>
      </c>
      <c r="B3276" s="1">
        <v>-72.476730968309994</v>
      </c>
      <c r="C3276" s="1" t="s">
        <v>12</v>
      </c>
      <c r="D3276" s="1" t="s">
        <v>9592</v>
      </c>
      <c r="E3276" s="2" t="s">
        <v>5956</v>
      </c>
      <c r="F3276" s="4">
        <v>1.5570212000000001</v>
      </c>
      <c r="G3276" s="5">
        <v>5.1699999999999996E-6</v>
      </c>
      <c r="H3276" s="3">
        <v>17.290700000000001</v>
      </c>
      <c r="I3276" s="3">
        <v>2.3E-3</v>
      </c>
      <c r="J3276" s="3">
        <v>4.6600000000000003E-2</v>
      </c>
      <c r="K3276" s="3">
        <v>6.6500000000000004E-2</v>
      </c>
      <c r="L3276" s="3">
        <f t="shared" si="102"/>
        <v>0.63262958345000087</v>
      </c>
      <c r="M3276" s="3">
        <f t="shared" si="103"/>
        <v>3.0987783475147568</v>
      </c>
    </row>
    <row r="3277" spans="1:13" x14ac:dyDescent="0.3">
      <c r="A3277" s="1">
        <v>23.71962014703</v>
      </c>
      <c r="B3277" s="1">
        <v>-73.30089737326</v>
      </c>
      <c r="C3277" s="1" t="s">
        <v>12</v>
      </c>
      <c r="D3277" s="1" t="s">
        <v>9592</v>
      </c>
      <c r="E3277" s="2" t="s">
        <v>5959</v>
      </c>
      <c r="F3277" s="4">
        <v>1.42039246</v>
      </c>
      <c r="G3277" s="5">
        <v>2.08E-6</v>
      </c>
      <c r="H3277" s="3">
        <v>17.154699999999998</v>
      </c>
      <c r="I3277" s="3">
        <v>4.0000000000000002E-4</v>
      </c>
      <c r="J3277" s="3">
        <v>0.1124</v>
      </c>
      <c r="K3277" s="3">
        <v>8.48E-2</v>
      </c>
      <c r="L3277" s="3">
        <f t="shared" si="102"/>
        <v>2.4085315561652081</v>
      </c>
      <c r="M3277" s="3">
        <f t="shared" si="103"/>
        <v>1.6382652466088867</v>
      </c>
    </row>
    <row r="3278" spans="1:13" x14ac:dyDescent="0.3">
      <c r="A3278" s="1">
        <v>18.40837353553</v>
      </c>
      <c r="B3278" s="1">
        <v>-73.981002643790006</v>
      </c>
      <c r="C3278" s="1" t="s">
        <v>12</v>
      </c>
      <c r="D3278" s="1" t="s">
        <v>9592</v>
      </c>
      <c r="E3278" s="2" t="s">
        <v>5960</v>
      </c>
      <c r="F3278" s="4">
        <v>2.1203761700000001</v>
      </c>
      <c r="G3278" s="5">
        <v>2.092E-5</v>
      </c>
      <c r="H3278" s="3">
        <v>16.982800000000001</v>
      </c>
      <c r="I3278" s="3">
        <v>5.0000000000000001E-4</v>
      </c>
      <c r="J3278" s="3">
        <v>-6.93E-2</v>
      </c>
      <c r="K3278" s="3">
        <v>6.6500000000000004E-2</v>
      </c>
      <c r="L3278" s="3" t="e">
        <f t="shared" si="102"/>
        <v>#NUM!</v>
      </c>
      <c r="M3278" s="3">
        <f t="shared" si="103"/>
        <v>2.0837378842045804</v>
      </c>
    </row>
    <row r="3279" spans="1:13" x14ac:dyDescent="0.3">
      <c r="A3279" s="1">
        <v>16.763993566210001</v>
      </c>
      <c r="B3279" s="1">
        <v>-74.006008706009993</v>
      </c>
      <c r="C3279" s="1" t="s">
        <v>12</v>
      </c>
      <c r="D3279" s="1" t="s">
        <v>9592</v>
      </c>
      <c r="E3279" s="2" t="s">
        <v>5962</v>
      </c>
      <c r="F3279" s="4">
        <v>0.95461697999999995</v>
      </c>
      <c r="G3279" s="5">
        <v>3.3900000000000002E-6</v>
      </c>
      <c r="H3279" s="3">
        <v>16.952500000000001</v>
      </c>
      <c r="I3279" s="3">
        <v>5.0000000000000001E-4</v>
      </c>
      <c r="J3279" s="3">
        <v>-3.9199999999999999E-2</v>
      </c>
      <c r="K3279" s="3">
        <v>6.7699999999999996E-2</v>
      </c>
      <c r="L3279" s="3" t="e">
        <f t="shared" si="102"/>
        <v>#NUM!</v>
      </c>
      <c r="M3279" s="3">
        <f t="shared" si="103"/>
        <v>3.750224528294932</v>
      </c>
    </row>
    <row r="3280" spans="1:13" x14ac:dyDescent="0.3">
      <c r="A3280" s="1">
        <v>17.08808449324</v>
      </c>
      <c r="B3280" s="1">
        <v>-73.939996754779997</v>
      </c>
      <c r="C3280" s="1" t="s">
        <v>12</v>
      </c>
      <c r="D3280" s="1" t="s">
        <v>9592</v>
      </c>
      <c r="E3280" s="2" t="s">
        <v>5963</v>
      </c>
      <c r="F3280" s="4">
        <v>2.3150896699999999</v>
      </c>
      <c r="G3280" s="5">
        <v>6.9999999999999999E-6</v>
      </c>
      <c r="H3280" s="3">
        <v>16.6556</v>
      </c>
      <c r="I3280" s="3">
        <v>2.9999999999999997E-4</v>
      </c>
      <c r="J3280" s="3">
        <v>-8.2299999999999998E-2</v>
      </c>
      <c r="K3280" s="3">
        <v>5.3199999999999997E-2</v>
      </c>
      <c r="L3280" s="3" t="e">
        <f t="shared" si="102"/>
        <v>#NUM!</v>
      </c>
      <c r="M3280" s="3">
        <f t="shared" si="103"/>
        <v>1.4036746976060699</v>
      </c>
    </row>
    <row r="3281" spans="1:13" x14ac:dyDescent="0.3">
      <c r="A3281" s="1">
        <v>18.070282408440001</v>
      </c>
      <c r="B3281" s="1">
        <v>-73.91725409819</v>
      </c>
      <c r="C3281" s="1" t="s">
        <v>12</v>
      </c>
      <c r="D3281" s="1" t="s">
        <v>9592</v>
      </c>
      <c r="E3281" s="2" t="s">
        <v>5964</v>
      </c>
      <c r="F3281" s="4">
        <v>1.3951482799999999</v>
      </c>
      <c r="G3281" s="5">
        <v>2.2299999999999998E-6</v>
      </c>
      <c r="H3281" s="3">
        <v>16.910399999999999</v>
      </c>
      <c r="I3281" s="3">
        <v>8.9999999999999998E-4</v>
      </c>
      <c r="J3281" s="3">
        <v>2.7799999999999998E-2</v>
      </c>
      <c r="K3281" s="3">
        <v>7.2900000000000006E-2</v>
      </c>
      <c r="L3281" s="3">
        <f t="shared" si="102"/>
        <v>-0.86937602040962147</v>
      </c>
      <c r="M3281" s="3">
        <f t="shared" si="103"/>
        <v>5.6942614308936221</v>
      </c>
    </row>
    <row r="3282" spans="1:13" x14ac:dyDescent="0.3">
      <c r="A3282" s="1">
        <v>17.62096684718</v>
      </c>
      <c r="B3282" s="1">
        <v>-73.922218094749994</v>
      </c>
      <c r="C3282" s="1" t="s">
        <v>12</v>
      </c>
      <c r="D3282" s="1" t="s">
        <v>9592</v>
      </c>
      <c r="E3282" s="2" t="s">
        <v>5965</v>
      </c>
      <c r="F3282" s="4">
        <v>1.74085333</v>
      </c>
      <c r="G3282" s="5">
        <v>6.7399999999999998E-6</v>
      </c>
      <c r="H3282" s="3">
        <v>16.904299999999999</v>
      </c>
      <c r="I3282" s="3">
        <v>4.0000000000000002E-4</v>
      </c>
      <c r="J3282" s="3">
        <v>-2.5600000000000001E-2</v>
      </c>
      <c r="K3282" s="3">
        <v>6.5299999999999997E-2</v>
      </c>
      <c r="L3282" s="3" t="e">
        <f t="shared" si="102"/>
        <v>#NUM!</v>
      </c>
      <c r="M3282" s="3">
        <f t="shared" si="103"/>
        <v>5.538955570450824</v>
      </c>
    </row>
    <row r="3283" spans="1:13" x14ac:dyDescent="0.3">
      <c r="A3283" s="1">
        <v>18.35747631337</v>
      </c>
      <c r="B3283" s="1">
        <v>-73.627710158840003</v>
      </c>
      <c r="C3283" s="1" t="s">
        <v>12</v>
      </c>
      <c r="D3283" s="1" t="s">
        <v>9592</v>
      </c>
      <c r="E3283" s="2" t="s">
        <v>5970</v>
      </c>
      <c r="F3283" s="4">
        <v>3.0088059899999999</v>
      </c>
      <c r="G3283" s="5">
        <v>1.203E-5</v>
      </c>
      <c r="H3283" s="3">
        <v>16.189299999999999</v>
      </c>
      <c r="I3283" s="3">
        <v>2.9999999999999997E-4</v>
      </c>
      <c r="J3283" s="3">
        <v>1.11E-2</v>
      </c>
      <c r="K3283" s="3">
        <v>4.65E-2</v>
      </c>
      <c r="L3283" s="3">
        <f t="shared" si="102"/>
        <v>-3.5840851060667127</v>
      </c>
      <c r="M3283" s="3">
        <f t="shared" si="103"/>
        <v>9.0967160540501162</v>
      </c>
    </row>
    <row r="3284" spans="1:13" x14ac:dyDescent="0.3">
      <c r="A3284" s="1">
        <v>24.611677030679999</v>
      </c>
      <c r="B3284" s="1">
        <v>-72.428482316360004</v>
      </c>
      <c r="C3284" s="1" t="s">
        <v>12</v>
      </c>
      <c r="D3284" s="1" t="s">
        <v>9592</v>
      </c>
      <c r="E3284" s="2" t="s">
        <v>5977</v>
      </c>
      <c r="F3284" s="4">
        <v>1.06640063</v>
      </c>
      <c r="G3284" s="5">
        <v>5.1599999999999997E-6</v>
      </c>
      <c r="H3284" s="3">
        <v>17.461500000000001</v>
      </c>
      <c r="I3284" s="3">
        <v>1.1999999999999999E-3</v>
      </c>
      <c r="J3284" s="3">
        <v>0.1744</v>
      </c>
      <c r="K3284" s="3">
        <v>8.9300000000000004E-2</v>
      </c>
      <c r="L3284" s="3">
        <f t="shared" si="102"/>
        <v>3.6692324029827432</v>
      </c>
      <c r="M3284" s="3">
        <f t="shared" si="103"/>
        <v>1.1118850622369911</v>
      </c>
    </row>
    <row r="3285" spans="1:13" x14ac:dyDescent="0.3">
      <c r="A3285" s="1">
        <v>16.58512642853</v>
      </c>
      <c r="B3285" s="1">
        <v>-73.645219099429994</v>
      </c>
      <c r="C3285" s="1" t="s">
        <v>12</v>
      </c>
      <c r="D3285" s="1" t="s">
        <v>9592</v>
      </c>
      <c r="E3285" s="2" t="s">
        <v>5978</v>
      </c>
      <c r="F3285" s="4">
        <v>1.26151944</v>
      </c>
      <c r="G3285" s="5">
        <v>4.0400000000000003E-6</v>
      </c>
      <c r="H3285" s="3">
        <v>17.6983</v>
      </c>
      <c r="I3285" s="3">
        <v>1.2999999999999999E-3</v>
      </c>
      <c r="J3285" s="3">
        <v>0.11559999999999999</v>
      </c>
      <c r="K3285" s="3">
        <v>8.3000000000000004E-2</v>
      </c>
      <c r="L3285" s="3">
        <f t="shared" si="102"/>
        <v>3.0130891704225498</v>
      </c>
      <c r="M3285" s="3">
        <f t="shared" si="103"/>
        <v>1.5591039568009351</v>
      </c>
    </row>
    <row r="3286" spans="1:13" x14ac:dyDescent="0.3">
      <c r="A3286" s="1">
        <v>17.21574218816</v>
      </c>
      <c r="B3286" s="1">
        <v>-73.638869613419999</v>
      </c>
      <c r="C3286" s="1" t="s">
        <v>12</v>
      </c>
      <c r="D3286" s="1" t="s">
        <v>9592</v>
      </c>
      <c r="E3286" s="2" t="s">
        <v>5979</v>
      </c>
      <c r="F3286" s="4">
        <v>3.2136441599999999</v>
      </c>
      <c r="G3286" s="5">
        <v>1.9279999999999998E-5</v>
      </c>
      <c r="H3286" s="3">
        <v>15.3834</v>
      </c>
      <c r="I3286" s="3">
        <v>4.0000000000000002E-4</v>
      </c>
      <c r="J3286" s="3">
        <v>1.0699999999999999E-2</v>
      </c>
      <c r="K3286" s="3">
        <v>3.2399999999999998E-2</v>
      </c>
      <c r="L3286" s="3">
        <f t="shared" si="102"/>
        <v>-4.4696811115739479</v>
      </c>
      <c r="M3286" s="3">
        <f t="shared" si="103"/>
        <v>6.5753049260437386</v>
      </c>
    </row>
    <row r="3287" spans="1:13" x14ac:dyDescent="0.3">
      <c r="A3287" s="1">
        <v>16.294534684350001</v>
      </c>
      <c r="B3287" s="1">
        <v>-73.514757532990004</v>
      </c>
      <c r="C3287" s="1" t="s">
        <v>12</v>
      </c>
      <c r="D3287" s="1" t="s">
        <v>9592</v>
      </c>
      <c r="E3287" s="2" t="s">
        <v>5981</v>
      </c>
      <c r="F3287" s="4">
        <v>2.5704415799999998</v>
      </c>
      <c r="G3287" s="5">
        <v>7.9799999999999998E-6</v>
      </c>
      <c r="H3287" s="3">
        <v>16.562799999999999</v>
      </c>
      <c r="I3287" s="3">
        <v>2.9999999999999997E-4</v>
      </c>
      <c r="J3287" s="3">
        <v>-2.5499999999999998E-2</v>
      </c>
      <c r="K3287" s="3">
        <v>4.6699999999999998E-2</v>
      </c>
      <c r="L3287" s="3" t="e">
        <f t="shared" si="102"/>
        <v>#NUM!</v>
      </c>
      <c r="M3287" s="3">
        <f t="shared" si="103"/>
        <v>3.9767781672285469</v>
      </c>
    </row>
    <row r="3288" spans="1:13" x14ac:dyDescent="0.3">
      <c r="A3288" s="1">
        <v>16.81507139751</v>
      </c>
      <c r="B3288" s="1">
        <v>-73.377425670540006</v>
      </c>
      <c r="C3288" s="1" t="s">
        <v>12</v>
      </c>
      <c r="D3288" s="1" t="s">
        <v>9592</v>
      </c>
      <c r="E3288" s="2" t="s">
        <v>5982</v>
      </c>
      <c r="F3288" s="4">
        <v>1.60733112</v>
      </c>
      <c r="G3288" s="5">
        <v>4.9699999999999998E-6</v>
      </c>
      <c r="H3288" s="3">
        <v>17.228899999999999</v>
      </c>
      <c r="I3288" s="3">
        <v>5.0000000000000001E-4</v>
      </c>
      <c r="J3288" s="3">
        <v>-1.15E-2</v>
      </c>
      <c r="K3288" s="3">
        <v>6.8000000000000005E-2</v>
      </c>
      <c r="L3288" s="3" t="e">
        <f t="shared" si="102"/>
        <v>#NUM!</v>
      </c>
      <c r="M3288" s="3">
        <f t="shared" si="103"/>
        <v>12.840021092228229</v>
      </c>
    </row>
    <row r="3289" spans="1:13" x14ac:dyDescent="0.3">
      <c r="A3289" s="1">
        <v>16.950820312849999</v>
      </c>
      <c r="B3289" s="1">
        <v>-73.44002260693</v>
      </c>
      <c r="C3289" s="1" t="s">
        <v>12</v>
      </c>
      <c r="D3289" s="1" t="s">
        <v>9592</v>
      </c>
      <c r="E3289" s="2" t="s">
        <v>5983</v>
      </c>
      <c r="F3289" s="4">
        <v>1.8883460400000001</v>
      </c>
      <c r="G3289" s="5">
        <v>7.1799999999999999E-6</v>
      </c>
      <c r="H3289" s="3">
        <v>16.980399999999999</v>
      </c>
      <c r="I3289" s="3">
        <v>6.9999999999999999E-4</v>
      </c>
      <c r="J3289" s="3">
        <v>2.5600000000000001E-2</v>
      </c>
      <c r="K3289" s="3">
        <v>6.2600000000000003E-2</v>
      </c>
      <c r="L3289" s="3">
        <f t="shared" si="102"/>
        <v>-0.97840017344075036</v>
      </c>
      <c r="M3289" s="3">
        <f t="shared" si="103"/>
        <v>5.3099329375041089</v>
      </c>
    </row>
    <row r="3290" spans="1:13" x14ac:dyDescent="0.3">
      <c r="A3290" s="1">
        <v>16.990271172330001</v>
      </c>
      <c r="B3290" s="1">
        <v>-73.308919128629995</v>
      </c>
      <c r="C3290" s="1" t="s">
        <v>12</v>
      </c>
      <c r="D3290" s="1" t="s">
        <v>9592</v>
      </c>
      <c r="E3290" s="2" t="s">
        <v>5984</v>
      </c>
      <c r="F3290" s="4">
        <v>1.85051516</v>
      </c>
      <c r="G3290" s="5">
        <v>8.6000000000000007E-6</v>
      </c>
      <c r="H3290" s="3">
        <v>16.900200000000002</v>
      </c>
      <c r="I3290" s="3">
        <v>4.0000000000000002E-4</v>
      </c>
      <c r="J3290" s="3">
        <v>0.12690000000000001</v>
      </c>
      <c r="K3290" s="3">
        <v>0.1072</v>
      </c>
      <c r="L3290" s="3">
        <f t="shared" si="102"/>
        <v>2.417508110473527</v>
      </c>
      <c r="M3290" s="3">
        <f t="shared" si="103"/>
        <v>1.8343737967402258</v>
      </c>
    </row>
    <row r="3291" spans="1:13" x14ac:dyDescent="0.3">
      <c r="A3291" s="1">
        <v>18.275650336289999</v>
      </c>
      <c r="B3291" s="1">
        <v>-73.031261158839996</v>
      </c>
      <c r="C3291" s="1" t="s">
        <v>12</v>
      </c>
      <c r="D3291" s="1" t="s">
        <v>9592</v>
      </c>
      <c r="E3291" s="2" t="s">
        <v>5988</v>
      </c>
      <c r="F3291" s="4">
        <v>2.3434518500000001</v>
      </c>
      <c r="G3291" s="5">
        <v>1.6079999999999999E-5</v>
      </c>
      <c r="H3291" s="3">
        <v>16.422999999999998</v>
      </c>
      <c r="I3291" s="3">
        <v>1.1000000000000001E-3</v>
      </c>
      <c r="J3291" s="3">
        <v>-5.3E-3</v>
      </c>
      <c r="K3291" s="3">
        <v>4.4999999999999998E-2</v>
      </c>
      <c r="L3291" s="3" t="e">
        <f t="shared" si="102"/>
        <v>#NUM!</v>
      </c>
      <c r="M3291" s="3">
        <f t="shared" si="103"/>
        <v>18.437044733674938</v>
      </c>
    </row>
    <row r="3292" spans="1:13" x14ac:dyDescent="0.3">
      <c r="A3292" s="1">
        <v>18.66190584532</v>
      </c>
      <c r="B3292" s="1">
        <v>-72.913675947300007</v>
      </c>
      <c r="C3292" s="1" t="s">
        <v>12</v>
      </c>
      <c r="D3292" s="1" t="s">
        <v>9592</v>
      </c>
      <c r="E3292" s="2" t="s">
        <v>5989</v>
      </c>
      <c r="F3292" s="4">
        <v>2.02294967</v>
      </c>
      <c r="G3292" s="5">
        <v>1.061E-5</v>
      </c>
      <c r="H3292" s="3">
        <v>16.888100000000001</v>
      </c>
      <c r="I3292" s="3">
        <v>5.0000000000000001E-4</v>
      </c>
      <c r="J3292" s="3">
        <v>5.28E-2</v>
      </c>
      <c r="K3292" s="3">
        <v>5.8799999999999998E-2</v>
      </c>
      <c r="L3292" s="3">
        <f t="shared" si="102"/>
        <v>0.50126961266906278</v>
      </c>
      <c r="M3292" s="3">
        <f t="shared" si="103"/>
        <v>2.4182326318994769</v>
      </c>
    </row>
    <row r="3293" spans="1:13" x14ac:dyDescent="0.3">
      <c r="A3293" s="1">
        <v>16.08108307446</v>
      </c>
      <c r="B3293" s="1">
        <v>-73.438323927010003</v>
      </c>
      <c r="C3293" s="1" t="s">
        <v>12</v>
      </c>
      <c r="D3293" s="1" t="s">
        <v>9592</v>
      </c>
      <c r="E3293" s="2" t="s">
        <v>5990</v>
      </c>
      <c r="F3293" s="4">
        <v>2.4640464799999999</v>
      </c>
      <c r="G3293" s="5">
        <v>1.022E-5</v>
      </c>
      <c r="H3293" s="3">
        <v>16.294599999999999</v>
      </c>
      <c r="I3293" s="3">
        <v>5.9999999999999995E-4</v>
      </c>
      <c r="J3293" s="3">
        <v>5.4999999999999997E-3</v>
      </c>
      <c r="K3293" s="3">
        <v>3.8699999999999998E-2</v>
      </c>
      <c r="L3293" s="3">
        <f t="shared" si="102"/>
        <v>-5.0035865525287804</v>
      </c>
      <c r="M3293" s="3">
        <f t="shared" si="103"/>
        <v>15.279281783875653</v>
      </c>
    </row>
    <row r="3294" spans="1:13" x14ac:dyDescent="0.3">
      <c r="A3294" s="1">
        <v>16.517483797840001</v>
      </c>
      <c r="B3294" s="1">
        <v>-73.314029905710001</v>
      </c>
      <c r="C3294" s="1" t="s">
        <v>12</v>
      </c>
      <c r="D3294" s="1" t="s">
        <v>9592</v>
      </c>
      <c r="E3294" s="2" t="s">
        <v>5992</v>
      </c>
      <c r="F3294" s="4">
        <v>1.7189058699999999</v>
      </c>
      <c r="G3294" s="5">
        <v>2.4600000000000002E-6</v>
      </c>
      <c r="H3294" s="3">
        <v>17.115100000000002</v>
      </c>
      <c r="I3294" s="3">
        <v>2.0999999999999999E-3</v>
      </c>
      <c r="J3294" s="3">
        <v>-3.8399999999999997E-2</v>
      </c>
      <c r="K3294" s="3">
        <v>6.7799999999999999E-2</v>
      </c>
      <c r="L3294" s="3" t="e">
        <f t="shared" si="102"/>
        <v>#NUM!</v>
      </c>
      <c r="M3294" s="3">
        <f t="shared" si="103"/>
        <v>3.8340096276664548</v>
      </c>
    </row>
    <row r="3295" spans="1:13" x14ac:dyDescent="0.3">
      <c r="A3295" s="1">
        <v>16.02311454837</v>
      </c>
      <c r="B3295" s="1">
        <v>-73.369614635730002</v>
      </c>
      <c r="C3295" s="1" t="s">
        <v>12</v>
      </c>
      <c r="D3295" s="1" t="s">
        <v>9592</v>
      </c>
      <c r="E3295" s="2" t="s">
        <v>5994</v>
      </c>
      <c r="F3295" s="4">
        <v>1.25309296</v>
      </c>
      <c r="G3295" s="5">
        <v>2.7700000000000002E-6</v>
      </c>
      <c r="H3295" s="3">
        <v>17.363399999999999</v>
      </c>
      <c r="I3295" s="3">
        <v>5.0000000000000001E-4</v>
      </c>
      <c r="J3295" s="3">
        <v>0.13539999999999999</v>
      </c>
      <c r="K3295" s="3">
        <v>7.0499999999999993E-2</v>
      </c>
      <c r="L3295" s="3">
        <f t="shared" si="102"/>
        <v>3.021493321745627</v>
      </c>
      <c r="M3295" s="3">
        <f t="shared" si="103"/>
        <v>1.1306421181845112</v>
      </c>
    </row>
    <row r="3296" spans="1:13" x14ac:dyDescent="0.3">
      <c r="A3296" s="1">
        <v>15.99985735856</v>
      </c>
      <c r="B3296" s="1">
        <v>-73.361926180240005</v>
      </c>
      <c r="C3296" s="1" t="s">
        <v>12</v>
      </c>
      <c r="D3296" s="1" t="s">
        <v>9592</v>
      </c>
      <c r="E3296" s="2" t="s">
        <v>5995</v>
      </c>
      <c r="F3296" s="4">
        <v>1.6651620600000001</v>
      </c>
      <c r="G3296" s="5">
        <v>4.7299999999999996E-6</v>
      </c>
      <c r="H3296" s="3">
        <v>17.320699999999999</v>
      </c>
      <c r="I3296" s="3">
        <v>5.9999999999999995E-4</v>
      </c>
      <c r="J3296" s="3">
        <v>-0.31369999999999998</v>
      </c>
      <c r="K3296" s="3">
        <v>0.12139999999999999</v>
      </c>
      <c r="L3296" s="3" t="e">
        <f t="shared" si="102"/>
        <v>#NUM!</v>
      </c>
      <c r="M3296" s="3">
        <f t="shared" si="103"/>
        <v>0.84034755960339202</v>
      </c>
    </row>
    <row r="3297" spans="1:13" x14ac:dyDescent="0.3">
      <c r="A3297" s="1">
        <v>17.36821384588</v>
      </c>
      <c r="B3297" s="1">
        <v>-73.092159026459996</v>
      </c>
      <c r="C3297" s="1" t="s">
        <v>12</v>
      </c>
      <c r="D3297" s="1" t="s">
        <v>9592</v>
      </c>
      <c r="E3297" s="2" t="s">
        <v>5998</v>
      </c>
      <c r="F3297" s="4">
        <v>1.9459281900000001</v>
      </c>
      <c r="G3297" s="5">
        <v>1.151E-5</v>
      </c>
      <c r="H3297" s="3">
        <v>16.812000000000001</v>
      </c>
      <c r="I3297" s="3">
        <v>4.0000000000000002E-4</v>
      </c>
      <c r="J3297" s="3">
        <v>2.7000000000000001E-3</v>
      </c>
      <c r="K3297" s="3">
        <v>5.2699999999999997E-2</v>
      </c>
      <c r="L3297" s="3">
        <f t="shared" si="102"/>
        <v>-6.0311811792050634</v>
      </c>
      <c r="M3297" s="3">
        <f t="shared" si="103"/>
        <v>42.383958482524257</v>
      </c>
    </row>
    <row r="3298" spans="1:13" x14ac:dyDescent="0.3">
      <c r="A3298" s="1">
        <v>16.891872484090001</v>
      </c>
      <c r="B3298" s="1">
        <v>-73.120880177800004</v>
      </c>
      <c r="C3298" s="1" t="s">
        <v>12</v>
      </c>
      <c r="D3298" s="1" t="s">
        <v>9592</v>
      </c>
      <c r="E3298" s="2" t="s">
        <v>6000</v>
      </c>
      <c r="F3298" s="4">
        <v>1.1751493500000001</v>
      </c>
      <c r="G3298" s="5">
        <v>2.6199999999999999E-6</v>
      </c>
      <c r="H3298" s="3">
        <v>17.665099999999999</v>
      </c>
      <c r="I3298" s="3">
        <v>5.0000000000000001E-4</v>
      </c>
      <c r="J3298" s="3">
        <v>-3.5999999999999999E-3</v>
      </c>
      <c r="K3298" s="3">
        <v>9.64E-2</v>
      </c>
      <c r="L3298" s="3" t="e">
        <f t="shared" si="102"/>
        <v>#NUM!</v>
      </c>
      <c r="M3298" s="3">
        <f t="shared" si="103"/>
        <v>58.147252338962566</v>
      </c>
    </row>
    <row r="3299" spans="1:13" x14ac:dyDescent="0.3">
      <c r="A3299" s="1">
        <v>16.299667266139998</v>
      </c>
      <c r="B3299" s="1">
        <v>-73.106040245879996</v>
      </c>
      <c r="C3299" s="1" t="s">
        <v>12</v>
      </c>
      <c r="D3299" s="1" t="s">
        <v>9592</v>
      </c>
      <c r="E3299" s="2" t="s">
        <v>6002</v>
      </c>
      <c r="F3299" s="4">
        <v>1.50592295</v>
      </c>
      <c r="G3299" s="5">
        <v>8.2199999999999992E-6</v>
      </c>
      <c r="H3299" s="3">
        <v>17.285499999999999</v>
      </c>
      <c r="I3299" s="3">
        <v>1.6000000000000001E-3</v>
      </c>
      <c r="J3299" s="3">
        <v>4.1500000000000002E-2</v>
      </c>
      <c r="K3299" s="3">
        <v>8.7099999999999997E-2</v>
      </c>
      <c r="L3299" s="3">
        <f t="shared" si="102"/>
        <v>0.37574048356046319</v>
      </c>
      <c r="M3299" s="3">
        <f t="shared" si="103"/>
        <v>4.5574797696164326</v>
      </c>
    </row>
    <row r="3300" spans="1:13" x14ac:dyDescent="0.3">
      <c r="A3300" s="1">
        <v>16.433345231299999</v>
      </c>
      <c r="B3300" s="1">
        <v>-73.055890471919994</v>
      </c>
      <c r="C3300" s="1" t="s">
        <v>12</v>
      </c>
      <c r="D3300" s="1" t="s">
        <v>9592</v>
      </c>
      <c r="E3300" s="2" t="s">
        <v>6003</v>
      </c>
      <c r="F3300" s="4">
        <v>1.59118056</v>
      </c>
      <c r="G3300" s="5">
        <v>3.45E-6</v>
      </c>
      <c r="H3300" s="3">
        <v>17.497599999999998</v>
      </c>
      <c r="I3300" s="3">
        <v>5.9999999999999995E-4</v>
      </c>
      <c r="J3300" s="3">
        <v>-2.47E-2</v>
      </c>
      <c r="K3300" s="3">
        <v>9.3600000000000003E-2</v>
      </c>
      <c r="L3300" s="3" t="e">
        <f t="shared" si="102"/>
        <v>#NUM!</v>
      </c>
      <c r="M3300" s="3">
        <f t="shared" si="103"/>
        <v>8.2287441831007317</v>
      </c>
    </row>
    <row r="3301" spans="1:13" x14ac:dyDescent="0.3">
      <c r="A3301" s="1">
        <v>16.688178350649999</v>
      </c>
      <c r="B3301" s="1">
        <v>-73.068739640290005</v>
      </c>
      <c r="C3301" s="1" t="s">
        <v>12</v>
      </c>
      <c r="D3301" s="1" t="s">
        <v>9592</v>
      </c>
      <c r="E3301" s="2" t="s">
        <v>6004</v>
      </c>
      <c r="F3301" s="4">
        <v>2.5908783500000001</v>
      </c>
      <c r="G3301" s="5">
        <v>1.9899999999999999E-5</v>
      </c>
      <c r="H3301" s="3">
        <v>16.793099999999999</v>
      </c>
      <c r="I3301" s="3">
        <v>6.9999999999999999E-4</v>
      </c>
      <c r="J3301" s="3">
        <v>4.6600000000000003E-2</v>
      </c>
      <c r="K3301" s="3">
        <v>5.7799999999999997E-2</v>
      </c>
      <c r="L3301" s="3">
        <f t="shared" si="102"/>
        <v>0.13502958344999882</v>
      </c>
      <c r="M3301" s="3">
        <f t="shared" si="103"/>
        <v>2.6933736120234189</v>
      </c>
    </row>
    <row r="3302" spans="1:13" x14ac:dyDescent="0.3">
      <c r="A3302" s="1">
        <v>16.646884786680001</v>
      </c>
      <c r="B3302" s="1">
        <v>-72.979721778089996</v>
      </c>
      <c r="C3302" s="1" t="s">
        <v>12</v>
      </c>
      <c r="D3302" s="1" t="s">
        <v>9592</v>
      </c>
      <c r="E3302" s="2" t="s">
        <v>6005</v>
      </c>
      <c r="F3302" s="4">
        <v>2.2617136800000002</v>
      </c>
      <c r="G3302" s="5">
        <v>3.63E-6</v>
      </c>
      <c r="H3302" s="3">
        <v>16.6021</v>
      </c>
      <c r="I3302" s="3">
        <v>5.0000000000000001E-4</v>
      </c>
      <c r="J3302" s="3">
        <v>0.1017</v>
      </c>
      <c r="K3302" s="3">
        <v>5.2200000000000003E-2</v>
      </c>
      <c r="L3302" s="3">
        <f t="shared" si="102"/>
        <v>1.6387047646137241</v>
      </c>
      <c r="M3302" s="3">
        <f t="shared" si="103"/>
        <v>1.1145620671260223</v>
      </c>
    </row>
    <row r="3303" spans="1:13" x14ac:dyDescent="0.3">
      <c r="A3303" s="1">
        <v>17.857186174310002</v>
      </c>
      <c r="B3303" s="1">
        <v>-72.885478050290004</v>
      </c>
      <c r="C3303" s="1" t="s">
        <v>12</v>
      </c>
      <c r="D3303" s="1" t="s">
        <v>9592</v>
      </c>
      <c r="E3303" s="2" t="s">
        <v>6007</v>
      </c>
      <c r="F3303" s="4">
        <v>2.42129715</v>
      </c>
      <c r="G3303" s="5">
        <v>1.487E-5</v>
      </c>
      <c r="H3303" s="3">
        <v>16.210999999999999</v>
      </c>
      <c r="I3303" s="3">
        <v>5.0000000000000001E-4</v>
      </c>
      <c r="J3303" s="3">
        <v>-5.3600000000000002E-2</v>
      </c>
      <c r="K3303" s="3">
        <v>4.8899999999999999E-2</v>
      </c>
      <c r="L3303" s="3" t="e">
        <f t="shared" si="102"/>
        <v>#NUM!</v>
      </c>
      <c r="M3303" s="3">
        <f t="shared" si="103"/>
        <v>1.9810651025343677</v>
      </c>
    </row>
    <row r="3304" spans="1:13" x14ac:dyDescent="0.3">
      <c r="A3304" s="1">
        <v>18.77301345827</v>
      </c>
      <c r="B3304" s="1">
        <v>-72.770390680760002</v>
      </c>
      <c r="C3304" s="1" t="s">
        <v>12</v>
      </c>
      <c r="D3304" s="1" t="s">
        <v>9592</v>
      </c>
      <c r="E3304" s="2" t="s">
        <v>6008</v>
      </c>
      <c r="F3304" s="4">
        <v>2.33777692</v>
      </c>
      <c r="G3304" s="5">
        <v>2.1270000000000001E-5</v>
      </c>
      <c r="H3304" s="3">
        <v>16.693999999999999</v>
      </c>
      <c r="I3304" s="3">
        <v>5.9999999999999995E-4</v>
      </c>
      <c r="J3304" s="3">
        <v>1.4999999999999999E-2</v>
      </c>
      <c r="K3304" s="3">
        <v>4.7199999999999999E-2</v>
      </c>
      <c r="L3304" s="3">
        <f t="shared" si="102"/>
        <v>-2.4255437047215942</v>
      </c>
      <c r="M3304" s="3">
        <f t="shared" si="103"/>
        <v>6.8329053631835279</v>
      </c>
    </row>
    <row r="3305" spans="1:13" x14ac:dyDescent="0.3">
      <c r="A3305" s="1">
        <v>18.578301730629999</v>
      </c>
      <c r="B3305" s="1">
        <v>-72.763456529839999</v>
      </c>
      <c r="C3305" s="1" t="s">
        <v>12</v>
      </c>
      <c r="D3305" s="1" t="s">
        <v>9592</v>
      </c>
      <c r="E3305" s="2" t="s">
        <v>6010</v>
      </c>
      <c r="F3305" s="4">
        <v>3.00801819</v>
      </c>
      <c r="G3305" s="5">
        <v>2.2650000000000002E-5</v>
      </c>
      <c r="H3305" s="3">
        <v>16.168500000000002</v>
      </c>
      <c r="I3305" s="3">
        <v>4.0000000000000002E-4</v>
      </c>
      <c r="J3305" s="3">
        <v>1E-3</v>
      </c>
      <c r="K3305" s="3">
        <v>3.8399999999999997E-2</v>
      </c>
      <c r="L3305" s="3">
        <f t="shared" si="102"/>
        <v>-8.8314999999999984</v>
      </c>
      <c r="M3305" s="3">
        <f t="shared" si="103"/>
        <v>83.384607501384806</v>
      </c>
    </row>
    <row r="3306" spans="1:13" x14ac:dyDescent="0.3">
      <c r="A3306" s="1">
        <v>18.279227839490002</v>
      </c>
      <c r="B3306" s="1">
        <v>-72.768093887129993</v>
      </c>
      <c r="C3306" s="1" t="s">
        <v>12</v>
      </c>
      <c r="D3306" s="1" t="s">
        <v>9592</v>
      </c>
      <c r="E3306" s="2" t="s">
        <v>6011</v>
      </c>
      <c r="F3306" s="4">
        <v>1.03816895</v>
      </c>
      <c r="G3306" s="5">
        <v>2.57E-6</v>
      </c>
      <c r="H3306" s="3">
        <v>17.379799999999999</v>
      </c>
      <c r="I3306" s="3">
        <v>5.9999999999999995E-4</v>
      </c>
      <c r="J3306" s="3">
        <v>0.22109999999999999</v>
      </c>
      <c r="K3306" s="3">
        <v>7.6799999999999993E-2</v>
      </c>
      <c r="L3306" s="3">
        <f t="shared" si="102"/>
        <v>4.1027437128935702</v>
      </c>
      <c r="M3306" s="3">
        <f t="shared" si="103"/>
        <v>0.75427077234013729</v>
      </c>
    </row>
    <row r="3307" spans="1:13" x14ac:dyDescent="0.3">
      <c r="A3307" s="1">
        <v>18.806993564870002</v>
      </c>
      <c r="B3307" s="1">
        <v>-72.69078064979</v>
      </c>
      <c r="C3307" s="1" t="s">
        <v>12</v>
      </c>
      <c r="D3307" s="1" t="s">
        <v>9592</v>
      </c>
      <c r="E3307" s="2" t="s">
        <v>6012</v>
      </c>
      <c r="F3307" s="4">
        <v>1.17968103</v>
      </c>
      <c r="G3307" s="5">
        <v>1.096E-5</v>
      </c>
      <c r="H3307" s="3">
        <v>16.555299999999999</v>
      </c>
      <c r="I3307" s="3">
        <v>1.2999999999999999E-3</v>
      </c>
      <c r="J3307" s="3">
        <v>-5.1499999999999997E-2</v>
      </c>
      <c r="K3307" s="3">
        <v>4.6899999999999997E-2</v>
      </c>
      <c r="L3307" s="3" t="e">
        <f t="shared" si="102"/>
        <v>#NUM!</v>
      </c>
      <c r="M3307" s="3">
        <f t="shared" si="103"/>
        <v>1.9775176662647775</v>
      </c>
    </row>
    <row r="3308" spans="1:13" x14ac:dyDescent="0.3">
      <c r="A3308" s="1">
        <v>17.837665043840001</v>
      </c>
      <c r="B3308" s="1">
        <v>-72.771808888820004</v>
      </c>
      <c r="C3308" s="1" t="s">
        <v>12</v>
      </c>
      <c r="D3308" s="1" t="s">
        <v>9592</v>
      </c>
      <c r="E3308" s="2" t="s">
        <v>6013</v>
      </c>
      <c r="F3308" s="4">
        <v>2.5468308099999999</v>
      </c>
      <c r="G3308" s="5">
        <v>8.1300000000000001E-6</v>
      </c>
      <c r="H3308" s="3">
        <v>15.921900000000001</v>
      </c>
      <c r="I3308" s="3">
        <v>2.0000000000000001E-4</v>
      </c>
      <c r="J3308" s="3">
        <v>-6.13E-2</v>
      </c>
      <c r="K3308" s="3">
        <v>3.6200000000000003E-2</v>
      </c>
      <c r="L3308" s="3" t="e">
        <f t="shared" si="102"/>
        <v>#NUM!</v>
      </c>
      <c r="M3308" s="3">
        <f t="shared" si="103"/>
        <v>1.2823387490774196</v>
      </c>
    </row>
    <row r="3309" spans="1:13" x14ac:dyDescent="0.3">
      <c r="A3309" s="1">
        <v>18.168092685969999</v>
      </c>
      <c r="B3309" s="1">
        <v>-72.597785566010003</v>
      </c>
      <c r="C3309" s="1" t="s">
        <v>12</v>
      </c>
      <c r="D3309" s="1" t="s">
        <v>9592</v>
      </c>
      <c r="E3309" s="2" t="s">
        <v>6016</v>
      </c>
      <c r="F3309" s="4">
        <v>3.0616613300000002</v>
      </c>
      <c r="G3309" s="5">
        <v>1.6079999999999999E-5</v>
      </c>
      <c r="H3309" s="3">
        <v>16.453600000000002</v>
      </c>
      <c r="I3309" s="3">
        <v>8.0000000000000004E-4</v>
      </c>
      <c r="J3309" s="3">
        <v>8.1799999999999998E-2</v>
      </c>
      <c r="K3309" s="3">
        <v>4.5199999999999997E-2</v>
      </c>
      <c r="L3309" s="3">
        <f t="shared" si="102"/>
        <v>1.0173665183566172</v>
      </c>
      <c r="M3309" s="3">
        <f t="shared" si="103"/>
        <v>1.1998857403509211</v>
      </c>
    </row>
    <row r="3310" spans="1:13" x14ac:dyDescent="0.3">
      <c r="A3310" s="1">
        <v>19.129142558440002</v>
      </c>
      <c r="B3310" s="1">
        <v>-72.401860434019994</v>
      </c>
      <c r="C3310" s="1" t="s">
        <v>12</v>
      </c>
      <c r="D3310" s="1" t="s">
        <v>9592</v>
      </c>
      <c r="E3310" s="2" t="s">
        <v>6020</v>
      </c>
      <c r="F3310" s="4">
        <v>1.73385721</v>
      </c>
      <c r="G3310" s="5">
        <v>1.5150000000000001E-5</v>
      </c>
      <c r="H3310" s="3">
        <v>17.137699999999999</v>
      </c>
      <c r="I3310" s="3">
        <v>8.0000000000000004E-4</v>
      </c>
      <c r="J3310" s="3">
        <v>-3.7600000000000001E-2</v>
      </c>
      <c r="K3310" s="3">
        <v>6.5000000000000002E-2</v>
      </c>
      <c r="L3310" s="3" t="e">
        <f t="shared" si="102"/>
        <v>#NUM!</v>
      </c>
      <c r="M3310" s="3">
        <f t="shared" si="103"/>
        <v>3.753878276407387</v>
      </c>
    </row>
    <row r="3311" spans="1:13" x14ac:dyDescent="0.3">
      <c r="A3311" s="1">
        <v>21.616726330300001</v>
      </c>
      <c r="B3311" s="1">
        <v>-71.754333418040005</v>
      </c>
      <c r="C3311" s="1" t="s">
        <v>12</v>
      </c>
      <c r="D3311" s="1" t="s">
        <v>9592</v>
      </c>
      <c r="E3311" s="2" t="s">
        <v>6021</v>
      </c>
      <c r="F3311" s="4">
        <v>1.3868096599999999</v>
      </c>
      <c r="G3311" s="5">
        <v>1.092E-5</v>
      </c>
      <c r="H3311" s="3">
        <v>16.8613</v>
      </c>
      <c r="I3311" s="3">
        <v>4.0000000000000002E-4</v>
      </c>
      <c r="J3311" s="3">
        <v>-0.1198</v>
      </c>
      <c r="K3311" s="3">
        <v>6.1400000000000003E-2</v>
      </c>
      <c r="L3311" s="3" t="e">
        <f t="shared" si="102"/>
        <v>#NUM!</v>
      </c>
      <c r="M3311" s="3">
        <f t="shared" si="103"/>
        <v>1.1129258902009134</v>
      </c>
    </row>
    <row r="3312" spans="1:13" x14ac:dyDescent="0.3">
      <c r="A3312" s="1">
        <v>16.226078409519999</v>
      </c>
      <c r="B3312" s="1">
        <v>-72.928155327659994</v>
      </c>
      <c r="C3312" s="1" t="s">
        <v>12</v>
      </c>
      <c r="D3312" s="1" t="s">
        <v>9592</v>
      </c>
      <c r="E3312" s="2" t="s">
        <v>6022</v>
      </c>
      <c r="F3312" s="4">
        <v>1.47279961</v>
      </c>
      <c r="G3312" s="5">
        <v>2.3300000000000001E-6</v>
      </c>
      <c r="H3312" s="3">
        <v>17.023299999999999</v>
      </c>
      <c r="I3312" s="3">
        <v>5.0000000000000001E-4</v>
      </c>
      <c r="J3312" s="3">
        <v>-0.3044</v>
      </c>
      <c r="K3312" s="3">
        <v>0.1193</v>
      </c>
      <c r="L3312" s="3" t="e">
        <f t="shared" si="102"/>
        <v>#NUM!</v>
      </c>
      <c r="M3312" s="3">
        <f t="shared" si="103"/>
        <v>0.85104110131805988</v>
      </c>
    </row>
    <row r="3313" spans="1:13" x14ac:dyDescent="0.3">
      <c r="A3313" s="1">
        <v>15.876902163860001</v>
      </c>
      <c r="B3313" s="1">
        <v>-72.852590611129997</v>
      </c>
      <c r="C3313" s="1" t="s">
        <v>12</v>
      </c>
      <c r="D3313" s="1" t="s">
        <v>9592</v>
      </c>
      <c r="E3313" s="2" t="s">
        <v>6026</v>
      </c>
      <c r="F3313" s="4">
        <v>5.0847357899999999</v>
      </c>
      <c r="G3313" s="5">
        <v>2.652E-5</v>
      </c>
      <c r="H3313" s="3">
        <v>15.8744</v>
      </c>
      <c r="I3313" s="3">
        <v>2.0000000000000001E-4</v>
      </c>
      <c r="J3313" s="3">
        <v>3.0999999999999999E-3</v>
      </c>
      <c r="K3313" s="3">
        <v>3.5999999999999997E-2</v>
      </c>
      <c r="L3313" s="3">
        <f t="shared" si="102"/>
        <v>-6.668791530828635</v>
      </c>
      <c r="M3313" s="3">
        <f t="shared" si="103"/>
        <v>25.217119204550794</v>
      </c>
    </row>
    <row r="3314" spans="1:13" x14ac:dyDescent="0.3">
      <c r="A3314" s="1">
        <v>16.472968771120001</v>
      </c>
      <c r="B3314" s="1">
        <v>-72.844773736129994</v>
      </c>
      <c r="C3314" s="1" t="s">
        <v>12</v>
      </c>
      <c r="D3314" s="1" t="s">
        <v>9592</v>
      </c>
      <c r="E3314" s="2" t="s">
        <v>6027</v>
      </c>
      <c r="F3314" s="4">
        <v>14.24768697</v>
      </c>
      <c r="G3314" s="5">
        <v>1.9462E-4</v>
      </c>
      <c r="H3314" s="3">
        <v>14.83</v>
      </c>
      <c r="I3314" s="3">
        <v>6.9999999999999999E-4</v>
      </c>
      <c r="J3314" s="3">
        <v>-5.0900000000000001E-2</v>
      </c>
      <c r="K3314" s="3">
        <v>2.24E-2</v>
      </c>
      <c r="L3314" s="3" t="e">
        <f t="shared" si="102"/>
        <v>#NUM!</v>
      </c>
      <c r="M3314" s="3">
        <f t="shared" si="103"/>
        <v>0.95561953028617186</v>
      </c>
    </row>
    <row r="3315" spans="1:13" x14ac:dyDescent="0.3">
      <c r="A3315" s="1">
        <v>16.907014500460001</v>
      </c>
      <c r="B3315" s="1">
        <v>-72.802296170109997</v>
      </c>
      <c r="C3315" s="1" t="s">
        <v>12</v>
      </c>
      <c r="D3315" s="1" t="s">
        <v>9592</v>
      </c>
      <c r="E3315" s="2" t="s">
        <v>6028</v>
      </c>
      <c r="F3315" s="4">
        <v>1.9427612299999999</v>
      </c>
      <c r="G3315" s="5">
        <v>6.3199999999999996E-6</v>
      </c>
      <c r="H3315" s="3">
        <v>16.907</v>
      </c>
      <c r="I3315" s="3">
        <v>1.1999999999999999E-3</v>
      </c>
      <c r="J3315" s="3">
        <v>-6.9599999999999995E-2</v>
      </c>
      <c r="K3315" s="3">
        <v>6.0400000000000002E-2</v>
      </c>
      <c r="L3315" s="3" t="e">
        <f t="shared" si="102"/>
        <v>#NUM!</v>
      </c>
      <c r="M3315" s="3">
        <f t="shared" si="103"/>
        <v>1.8844405958820016</v>
      </c>
    </row>
    <row r="3316" spans="1:13" x14ac:dyDescent="0.3">
      <c r="A3316" s="1">
        <v>17.076921833610001</v>
      </c>
      <c r="B3316" s="1">
        <v>-72.676591706319996</v>
      </c>
      <c r="C3316" s="1" t="s">
        <v>12</v>
      </c>
      <c r="D3316" s="1" t="s">
        <v>9592</v>
      </c>
      <c r="E3316" s="2" t="s">
        <v>6031</v>
      </c>
      <c r="F3316" s="4">
        <v>3.04401929</v>
      </c>
      <c r="G3316" s="5">
        <v>1.3900000000000001E-5</v>
      </c>
      <c r="H3316" s="3">
        <v>15.887499999999999</v>
      </c>
      <c r="I3316" s="3">
        <v>2.9999999999999997E-4</v>
      </c>
      <c r="J3316" s="3">
        <v>3.3000000000000002E-2</v>
      </c>
      <c r="K3316" s="3">
        <v>4.1000000000000002E-2</v>
      </c>
      <c r="L3316" s="3">
        <f t="shared" si="102"/>
        <v>-1.5199303006105644</v>
      </c>
      <c r="M3316" s="3">
        <f t="shared" si="103"/>
        <v>2.6978921469806996</v>
      </c>
    </row>
    <row r="3317" spans="1:13" x14ac:dyDescent="0.3">
      <c r="A3317" s="1">
        <v>16.83993804727</v>
      </c>
      <c r="B3317" s="1">
        <v>-72.649674553669996</v>
      </c>
      <c r="C3317" s="1" t="s">
        <v>12</v>
      </c>
      <c r="D3317" s="1" t="s">
        <v>9592</v>
      </c>
      <c r="E3317" s="2" t="s">
        <v>6033</v>
      </c>
      <c r="F3317" s="4">
        <v>6.5871769799999997</v>
      </c>
      <c r="G3317" s="5">
        <v>9.0290000000000005E-5</v>
      </c>
      <c r="H3317" s="3">
        <v>15.7197</v>
      </c>
      <c r="I3317" s="3">
        <v>5.0000000000000001E-4</v>
      </c>
      <c r="J3317" s="3">
        <v>-2.3800000000000002E-2</v>
      </c>
      <c r="K3317" s="3">
        <v>3.61E-2</v>
      </c>
      <c r="L3317" s="3" t="e">
        <f t="shared" si="102"/>
        <v>#NUM!</v>
      </c>
      <c r="M3317" s="3">
        <f t="shared" si="103"/>
        <v>3.2937066323635378</v>
      </c>
    </row>
    <row r="3318" spans="1:13" x14ac:dyDescent="0.3">
      <c r="A3318" s="1">
        <v>15.756248446320001</v>
      </c>
      <c r="B3318" s="1">
        <v>-72.772190566809996</v>
      </c>
      <c r="C3318" s="1" t="s">
        <v>12</v>
      </c>
      <c r="D3318" s="1" t="s">
        <v>9592</v>
      </c>
      <c r="E3318" s="2" t="s">
        <v>6034</v>
      </c>
      <c r="F3318" s="4">
        <v>6.9111237299999999</v>
      </c>
      <c r="G3318" s="5">
        <v>9.3850000000000004E-5</v>
      </c>
      <c r="H3318" s="3">
        <v>15.3146</v>
      </c>
      <c r="I3318" s="3">
        <v>5.0000000000000001E-4</v>
      </c>
      <c r="J3318" s="3">
        <v>-1.7100000000000001E-2</v>
      </c>
      <c r="K3318" s="3">
        <v>3.1899999999999998E-2</v>
      </c>
      <c r="L3318" s="3" t="e">
        <f t="shared" si="102"/>
        <v>#NUM!</v>
      </c>
      <c r="M3318" s="3">
        <f t="shared" si="103"/>
        <v>4.0508787151648402</v>
      </c>
    </row>
    <row r="3319" spans="1:13" x14ac:dyDescent="0.3">
      <c r="A3319" s="1">
        <v>15.911458601390001</v>
      </c>
      <c r="B3319" s="1">
        <v>-72.734913949599999</v>
      </c>
      <c r="C3319" s="1" t="s">
        <v>12</v>
      </c>
      <c r="D3319" s="1" t="s">
        <v>9592</v>
      </c>
      <c r="E3319" s="2" t="s">
        <v>6036</v>
      </c>
      <c r="F3319" s="4">
        <v>1.5492094199999999</v>
      </c>
      <c r="G3319" s="5">
        <v>5.4700000000000001E-6</v>
      </c>
      <c r="H3319" s="3">
        <v>17.4221</v>
      </c>
      <c r="I3319" s="3">
        <v>6.9999999999999999E-4</v>
      </c>
      <c r="J3319" s="3">
        <v>-6.54E-2</v>
      </c>
      <c r="K3319" s="3">
        <v>9.3700000000000006E-2</v>
      </c>
      <c r="L3319" s="3" t="e">
        <f t="shared" si="102"/>
        <v>#NUM!</v>
      </c>
      <c r="M3319" s="3">
        <f t="shared" si="103"/>
        <v>3.1111182469096463</v>
      </c>
    </row>
    <row r="3320" spans="1:13" x14ac:dyDescent="0.3">
      <c r="A3320" s="1">
        <v>15.78534822042</v>
      </c>
      <c r="B3320" s="1">
        <v>-72.706940544909997</v>
      </c>
      <c r="C3320" s="1" t="s">
        <v>12</v>
      </c>
      <c r="D3320" s="1" t="s">
        <v>9592</v>
      </c>
      <c r="E3320" s="2" t="s">
        <v>6037</v>
      </c>
      <c r="F3320" s="4">
        <v>2.9725901600000002</v>
      </c>
      <c r="G3320" s="5">
        <v>1.681E-5</v>
      </c>
      <c r="H3320" s="3">
        <v>16.619399999999999</v>
      </c>
      <c r="I3320" s="3">
        <v>4.0000000000000002E-4</v>
      </c>
      <c r="J3320" s="3">
        <v>8.9999999999999993E-3</v>
      </c>
      <c r="K3320" s="3">
        <v>5.3199999999999997E-2</v>
      </c>
      <c r="L3320" s="3">
        <f t="shared" si="102"/>
        <v>-3.6093874528033751</v>
      </c>
      <c r="M3320" s="3">
        <f t="shared" si="103"/>
        <v>12.835825003404523</v>
      </c>
    </row>
    <row r="3321" spans="1:13" x14ac:dyDescent="0.3">
      <c r="A3321" s="1">
        <v>15.88897933842</v>
      </c>
      <c r="B3321" s="1">
        <v>-72.679167055459999</v>
      </c>
      <c r="C3321" s="1" t="s">
        <v>12</v>
      </c>
      <c r="D3321" s="1" t="s">
        <v>9592</v>
      </c>
      <c r="E3321" s="2" t="s">
        <v>6038</v>
      </c>
      <c r="F3321" s="4">
        <v>1.4555532600000001</v>
      </c>
      <c r="G3321" s="5">
        <v>2.7300000000000001E-6</v>
      </c>
      <c r="H3321" s="3">
        <v>16.612100000000002</v>
      </c>
      <c r="I3321" s="3">
        <v>5.0000000000000001E-4</v>
      </c>
      <c r="J3321" s="3">
        <v>0.14710000000000001</v>
      </c>
      <c r="K3321" s="3">
        <v>6.0499999999999998E-2</v>
      </c>
      <c r="L3321" s="3">
        <f t="shared" si="102"/>
        <v>2.4501633636376532</v>
      </c>
      <c r="M3321" s="3">
        <f t="shared" si="103"/>
        <v>0.89309454034514324</v>
      </c>
    </row>
    <row r="3322" spans="1:13" x14ac:dyDescent="0.3">
      <c r="A3322" s="1">
        <v>16.391804242469998</v>
      </c>
      <c r="B3322" s="1">
        <v>-72.707964219499999</v>
      </c>
      <c r="C3322" s="1" t="s">
        <v>12</v>
      </c>
      <c r="D3322" s="1" t="s">
        <v>9592</v>
      </c>
      <c r="E3322" s="2" t="s">
        <v>6040</v>
      </c>
      <c r="F3322" s="4">
        <v>2.7863560299999999</v>
      </c>
      <c r="G3322" s="5">
        <v>8.6300000000000004E-6</v>
      </c>
      <c r="H3322" s="3">
        <v>16.2957</v>
      </c>
      <c r="I3322" s="3">
        <v>2.9999999999999997E-4</v>
      </c>
      <c r="J3322" s="3">
        <v>1.9400000000000001E-2</v>
      </c>
      <c r="K3322" s="3">
        <v>5.0999999999999997E-2</v>
      </c>
      <c r="L3322" s="3">
        <f t="shared" si="102"/>
        <v>-2.2652913503488676</v>
      </c>
      <c r="M3322" s="3">
        <f t="shared" si="103"/>
        <v>5.708514535537728</v>
      </c>
    </row>
    <row r="3323" spans="1:13" x14ac:dyDescent="0.3">
      <c r="A3323" s="1">
        <v>16.258943088340001</v>
      </c>
      <c r="B3323" s="1">
        <v>-72.712326258589997</v>
      </c>
      <c r="C3323" s="1" t="s">
        <v>12</v>
      </c>
      <c r="D3323" s="1" t="s">
        <v>9592</v>
      </c>
      <c r="E3323" s="2" t="s">
        <v>6041</v>
      </c>
      <c r="F3323" s="4">
        <v>1.32095326</v>
      </c>
      <c r="G3323" s="5">
        <v>3.9500000000000003E-6</v>
      </c>
      <c r="H3323" s="3">
        <v>17.409099999999999</v>
      </c>
      <c r="I3323" s="3">
        <v>8.9999999999999998E-4</v>
      </c>
      <c r="J3323" s="3">
        <v>0.1048</v>
      </c>
      <c r="K3323" s="3">
        <v>9.4299999999999995E-2</v>
      </c>
      <c r="L3323" s="3">
        <f t="shared" si="102"/>
        <v>2.510906413238537</v>
      </c>
      <c r="M3323" s="3">
        <f t="shared" si="103"/>
        <v>1.9539125421032144</v>
      </c>
    </row>
    <row r="3324" spans="1:13" x14ac:dyDescent="0.3">
      <c r="A3324" s="1">
        <v>16.77310672786</v>
      </c>
      <c r="B3324" s="1">
        <v>-72.633839341309994</v>
      </c>
      <c r="C3324" s="1" t="s">
        <v>12</v>
      </c>
      <c r="D3324" s="1" t="s">
        <v>9592</v>
      </c>
      <c r="E3324" s="2" t="s">
        <v>6042</v>
      </c>
      <c r="F3324" s="4">
        <v>2.9366793200000001</v>
      </c>
      <c r="G3324" s="5">
        <v>1.044E-5</v>
      </c>
      <c r="H3324" s="3">
        <v>16.040299999999998</v>
      </c>
      <c r="I3324" s="3">
        <v>5.9999999999999995E-4</v>
      </c>
      <c r="J3324" s="3">
        <v>0.1308</v>
      </c>
      <c r="K3324" s="3">
        <v>4.6199999999999998E-2</v>
      </c>
      <c r="L3324" s="3">
        <f t="shared" si="102"/>
        <v>1.6233387199412412</v>
      </c>
      <c r="M3324" s="3">
        <f t="shared" si="103"/>
        <v>0.76698881189312551</v>
      </c>
    </row>
    <row r="3325" spans="1:13" x14ac:dyDescent="0.3">
      <c r="A3325" s="1">
        <v>16.794721508529999</v>
      </c>
      <c r="B3325" s="1">
        <v>-72.5575908908</v>
      </c>
      <c r="C3325" s="1" t="s">
        <v>12</v>
      </c>
      <c r="D3325" s="1" t="s">
        <v>9592</v>
      </c>
      <c r="E3325" s="2" t="s">
        <v>6043</v>
      </c>
      <c r="F3325" s="4">
        <v>1.17297908</v>
      </c>
      <c r="G3325" s="5">
        <v>1.1070000000000001E-5</v>
      </c>
      <c r="H3325" s="3">
        <v>17.0779</v>
      </c>
      <c r="I3325" s="3">
        <v>5.9999999999999995E-4</v>
      </c>
      <c r="J3325" s="3">
        <v>4.9399999999999999E-2</v>
      </c>
      <c r="K3325" s="3">
        <v>7.7799999999999994E-2</v>
      </c>
      <c r="L3325" s="3">
        <f t="shared" si="102"/>
        <v>0.54653474461823492</v>
      </c>
      <c r="M3325" s="3">
        <f t="shared" si="103"/>
        <v>3.4198520598101254</v>
      </c>
    </row>
    <row r="3326" spans="1:13" x14ac:dyDescent="0.3">
      <c r="A3326" s="1">
        <v>16.771110557170001</v>
      </c>
      <c r="B3326" s="1">
        <v>-72.519612013249997</v>
      </c>
      <c r="C3326" s="1" t="s">
        <v>12</v>
      </c>
      <c r="D3326" s="1" t="s">
        <v>9592</v>
      </c>
      <c r="E3326" s="2" t="s">
        <v>6044</v>
      </c>
      <c r="F3326" s="4">
        <v>1.83021352</v>
      </c>
      <c r="G3326" s="5">
        <v>6.46E-6</v>
      </c>
      <c r="H3326" s="3">
        <v>17.317499999999999</v>
      </c>
      <c r="I3326" s="3">
        <v>1.4E-3</v>
      </c>
      <c r="J3326" s="3">
        <v>6.4399999999999999E-2</v>
      </c>
      <c r="K3326" s="3">
        <v>7.8600000000000003E-2</v>
      </c>
      <c r="L3326" s="3">
        <f t="shared" si="102"/>
        <v>1.3619293367990615</v>
      </c>
      <c r="M3326" s="3">
        <f t="shared" si="103"/>
        <v>2.6502778306022878</v>
      </c>
    </row>
    <row r="3327" spans="1:13" x14ac:dyDescent="0.3">
      <c r="A3327" s="1">
        <v>17.353198007869999</v>
      </c>
      <c r="B3327" s="1">
        <v>-72.558832097960007</v>
      </c>
      <c r="C3327" s="1" t="s">
        <v>12</v>
      </c>
      <c r="D3327" s="1" t="s">
        <v>9592</v>
      </c>
      <c r="E3327" s="2" t="s">
        <v>6046</v>
      </c>
      <c r="F3327" s="4">
        <v>2.2230847100000002</v>
      </c>
      <c r="G3327" s="5">
        <v>1.2480000000000001E-5</v>
      </c>
      <c r="H3327" s="3">
        <v>16.5106</v>
      </c>
      <c r="I3327" s="3">
        <v>5.0000000000000001E-4</v>
      </c>
      <c r="J3327" s="3">
        <v>6.0000000000000001E-3</v>
      </c>
      <c r="K3327" s="3">
        <v>6.0499999999999998E-2</v>
      </c>
      <c r="L3327" s="3">
        <f t="shared" si="102"/>
        <v>-4.5986437480817806</v>
      </c>
      <c r="M3327" s="3">
        <f t="shared" si="103"/>
        <v>21.895697721749407</v>
      </c>
    </row>
    <row r="3328" spans="1:13" x14ac:dyDescent="0.3">
      <c r="A3328" s="1">
        <v>17.511751367799999</v>
      </c>
      <c r="B3328" s="1">
        <v>-72.535351120130002</v>
      </c>
      <c r="C3328" s="1" t="s">
        <v>12</v>
      </c>
      <c r="D3328" s="1" t="s">
        <v>9592</v>
      </c>
      <c r="E3328" s="2" t="s">
        <v>6047</v>
      </c>
      <c r="F3328" s="4">
        <v>5.6613015600000001</v>
      </c>
      <c r="G3328" s="5">
        <v>1.3035E-4</v>
      </c>
      <c r="H3328" s="3">
        <v>15.807399999999999</v>
      </c>
      <c r="I3328" s="3">
        <v>4.0000000000000002E-4</v>
      </c>
      <c r="J3328" s="3">
        <v>3.44E-2</v>
      </c>
      <c r="K3328" s="3">
        <v>4.0500000000000001E-2</v>
      </c>
      <c r="L3328" s="3">
        <f t="shared" si="102"/>
        <v>-1.5098077871423499</v>
      </c>
      <c r="M3328" s="3">
        <f t="shared" si="103"/>
        <v>2.5565321017314866</v>
      </c>
    </row>
    <row r="3329" spans="1:13" x14ac:dyDescent="0.3">
      <c r="A3329" s="1">
        <v>17.739760592690001</v>
      </c>
      <c r="B3329" s="1">
        <v>-72.502087373509994</v>
      </c>
      <c r="C3329" s="1" t="s">
        <v>12</v>
      </c>
      <c r="D3329" s="1" t="s">
        <v>9592</v>
      </c>
      <c r="E3329" s="2" t="s">
        <v>6048</v>
      </c>
      <c r="F3329" s="4">
        <v>3.4384691100000002</v>
      </c>
      <c r="G3329" s="5">
        <v>2.76E-5</v>
      </c>
      <c r="H3329" s="3">
        <v>16.1572</v>
      </c>
      <c r="I3329" s="3">
        <v>2.9999999999999997E-4</v>
      </c>
      <c r="J3329" s="3">
        <v>-6.9199999999999998E-2</v>
      </c>
      <c r="K3329" s="3">
        <v>4.4699999999999997E-2</v>
      </c>
      <c r="L3329" s="3" t="e">
        <f t="shared" si="102"/>
        <v>#NUM!</v>
      </c>
      <c r="M3329" s="3">
        <f t="shared" si="103"/>
        <v>1.4026719203542293</v>
      </c>
    </row>
    <row r="3330" spans="1:13" x14ac:dyDescent="0.3">
      <c r="A3330" s="1">
        <v>17.063214786260001</v>
      </c>
      <c r="B3330" s="1">
        <v>-72.50320359378</v>
      </c>
      <c r="C3330" s="1" t="s">
        <v>12</v>
      </c>
      <c r="D3330" s="1" t="s">
        <v>9592</v>
      </c>
      <c r="E3330" s="2" t="s">
        <v>6051</v>
      </c>
      <c r="F3330" s="4">
        <v>30.018149730000001</v>
      </c>
      <c r="G3330" s="5">
        <v>5.9993000000000004E-4</v>
      </c>
      <c r="H3330" s="3">
        <v>13.791</v>
      </c>
      <c r="I3330" s="3">
        <v>1E-4</v>
      </c>
      <c r="J3330" s="3">
        <v>-3.5299999999999998E-2</v>
      </c>
      <c r="K3330" s="3">
        <v>2.1700000000000001E-2</v>
      </c>
      <c r="L3330" s="3" t="e">
        <f t="shared" si="102"/>
        <v>#NUM!</v>
      </c>
      <c r="M3330" s="3">
        <f t="shared" si="103"/>
        <v>1.334872217183495</v>
      </c>
    </row>
    <row r="3331" spans="1:13" x14ac:dyDescent="0.3">
      <c r="A3331" s="1">
        <v>17.995704454390001</v>
      </c>
      <c r="B3331" s="1">
        <v>-72.22009087152</v>
      </c>
      <c r="C3331" s="1" t="s">
        <v>12</v>
      </c>
      <c r="D3331" s="1" t="s">
        <v>9592</v>
      </c>
      <c r="E3331" s="2" t="s">
        <v>6054</v>
      </c>
      <c r="F3331" s="4">
        <v>5.8239758899999998</v>
      </c>
      <c r="G3331" s="5">
        <v>1.0388E-4</v>
      </c>
      <c r="H3331" s="3">
        <v>15.5924</v>
      </c>
      <c r="I3331" s="3">
        <v>2.9999999999999997E-4</v>
      </c>
      <c r="J3331" s="3">
        <v>1.4500000000000001E-2</v>
      </c>
      <c r="K3331" s="3">
        <v>3.4700000000000002E-2</v>
      </c>
      <c r="L3331" s="3">
        <f t="shared" si="102"/>
        <v>-3.6007599888251249</v>
      </c>
      <c r="M3331" s="3">
        <f t="shared" si="103"/>
        <v>5.1965622936178351</v>
      </c>
    </row>
    <row r="3332" spans="1:13" x14ac:dyDescent="0.3">
      <c r="A3332" s="1">
        <v>16.126214158709999</v>
      </c>
      <c r="B3332" s="1">
        <v>-72.507056854379996</v>
      </c>
      <c r="C3332" s="1" t="s">
        <v>12</v>
      </c>
      <c r="D3332" s="1" t="s">
        <v>9592</v>
      </c>
      <c r="E3332" s="2" t="s">
        <v>6056</v>
      </c>
      <c r="F3332" s="4">
        <v>2.5243534799999998</v>
      </c>
      <c r="G3332" s="5">
        <v>8.1100000000000003E-6</v>
      </c>
      <c r="H3332" s="3">
        <v>16.1692</v>
      </c>
      <c r="I3332" s="3">
        <v>4.0000000000000002E-4</v>
      </c>
      <c r="J3332" s="3">
        <v>-7.5600000000000001E-2</v>
      </c>
      <c r="K3332" s="3">
        <v>4.9799999999999997E-2</v>
      </c>
      <c r="L3332" s="3" t="e">
        <f t="shared" ref="L3332:L3395" si="104">H3332+5+5*LOG10(J3332/1000)</f>
        <v>#NUM!</v>
      </c>
      <c r="M3332" s="3">
        <f t="shared" ref="M3332:M3395" si="105">SQRT(I3332^2+4.7153*(K3332/J3332)^2)</f>
        <v>1.4304155698446583</v>
      </c>
    </row>
    <row r="3333" spans="1:13" x14ac:dyDescent="0.3">
      <c r="A3333" s="1">
        <v>16.377310068740002</v>
      </c>
      <c r="B3333" s="1">
        <v>-72.398988625710004</v>
      </c>
      <c r="C3333" s="1" t="s">
        <v>12</v>
      </c>
      <c r="D3333" s="1" t="s">
        <v>9592</v>
      </c>
      <c r="E3333" s="2" t="s">
        <v>6057</v>
      </c>
      <c r="F3333" s="4">
        <v>3.1965070500000001</v>
      </c>
      <c r="G3333" s="5">
        <v>1.173E-5</v>
      </c>
      <c r="H3333" s="3">
        <v>16.04</v>
      </c>
      <c r="I3333" s="3">
        <v>2.9999999999999997E-4</v>
      </c>
      <c r="J3333" s="3">
        <v>2.7300000000000001E-2</v>
      </c>
      <c r="K3333" s="3">
        <v>3.7900000000000003E-2</v>
      </c>
      <c r="L3333" s="3">
        <f t="shared" si="104"/>
        <v>-1.7791867647962185</v>
      </c>
      <c r="M3333" s="3">
        <f t="shared" si="105"/>
        <v>3.0146106531542953</v>
      </c>
    </row>
    <row r="3334" spans="1:13" x14ac:dyDescent="0.3">
      <c r="A3334" s="1">
        <v>16.28468513564</v>
      </c>
      <c r="B3334" s="1">
        <v>-72.360383905700004</v>
      </c>
      <c r="C3334" s="1" t="s">
        <v>12</v>
      </c>
      <c r="D3334" s="1" t="s">
        <v>9592</v>
      </c>
      <c r="E3334" s="2" t="s">
        <v>6060</v>
      </c>
      <c r="F3334" s="4">
        <v>5.4610335599999997</v>
      </c>
      <c r="G3334" s="5">
        <v>7.75E-5</v>
      </c>
      <c r="H3334" s="3">
        <v>15.5983</v>
      </c>
      <c r="I3334" s="3">
        <v>2.0000000000000001E-4</v>
      </c>
      <c r="J3334" s="3">
        <v>1.03E-2</v>
      </c>
      <c r="K3334" s="3">
        <v>3.15E-2</v>
      </c>
      <c r="L3334" s="3">
        <f t="shared" si="104"/>
        <v>-4.3375138764741372</v>
      </c>
      <c r="M3334" s="3">
        <f t="shared" si="105"/>
        <v>6.6409161040012163</v>
      </c>
    </row>
    <row r="3335" spans="1:13" x14ac:dyDescent="0.3">
      <c r="A3335" s="1">
        <v>15.38295896408</v>
      </c>
      <c r="B3335" s="1">
        <v>-72.322385509379998</v>
      </c>
      <c r="C3335" s="1" t="s">
        <v>12</v>
      </c>
      <c r="D3335" s="1" t="s">
        <v>9592</v>
      </c>
      <c r="E3335" s="2" t="s">
        <v>6065</v>
      </c>
      <c r="F3335" s="4">
        <v>2.8611291599999999</v>
      </c>
      <c r="G3335" s="5">
        <v>2.1909999999999999E-5</v>
      </c>
      <c r="H3335" s="3">
        <v>16.404800000000002</v>
      </c>
      <c r="I3335" s="3">
        <v>5.9999999999999995E-4</v>
      </c>
      <c r="J3335" s="3">
        <v>5.4999999999999997E-3</v>
      </c>
      <c r="K3335" s="3">
        <v>4.8599999999999997E-2</v>
      </c>
      <c r="L3335" s="3">
        <f t="shared" si="104"/>
        <v>-4.8933865525287779</v>
      </c>
      <c r="M3335" s="3">
        <f t="shared" si="105"/>
        <v>19.187935258058332</v>
      </c>
    </row>
    <row r="3336" spans="1:13" x14ac:dyDescent="0.3">
      <c r="A3336" s="1">
        <v>16.769830452080001</v>
      </c>
      <c r="B3336" s="1">
        <v>-72.222189251930004</v>
      </c>
      <c r="C3336" s="1" t="s">
        <v>12</v>
      </c>
      <c r="D3336" s="1" t="s">
        <v>9592</v>
      </c>
      <c r="E3336" s="2" t="s">
        <v>6067</v>
      </c>
      <c r="F3336" s="4">
        <v>1.3993453499999999</v>
      </c>
      <c r="G3336" s="5">
        <v>2.3300000000000001E-6</v>
      </c>
      <c r="H3336" s="3">
        <v>16.848299999999998</v>
      </c>
      <c r="I3336" s="3">
        <v>1.2999999999999999E-3</v>
      </c>
      <c r="J3336" s="3">
        <v>5.3400000000000003E-2</v>
      </c>
      <c r="K3336" s="3">
        <v>6.2100000000000002E-2</v>
      </c>
      <c r="L3336" s="3">
        <f t="shared" si="104"/>
        <v>0.48600628514277844</v>
      </c>
      <c r="M3336" s="3">
        <f t="shared" si="105"/>
        <v>2.5252539852208442</v>
      </c>
    </row>
    <row r="3337" spans="1:13" x14ac:dyDescent="0.3">
      <c r="A3337" s="1">
        <v>16.821620951060002</v>
      </c>
      <c r="B3337" s="1">
        <v>-71.950401015790007</v>
      </c>
      <c r="C3337" s="1" t="s">
        <v>12</v>
      </c>
      <c r="D3337" s="1" t="s">
        <v>9592</v>
      </c>
      <c r="E3337" s="2" t="s">
        <v>6069</v>
      </c>
      <c r="F3337" s="4">
        <v>1.6061311599999999</v>
      </c>
      <c r="G3337" s="5">
        <v>7.1600000000000001E-6</v>
      </c>
      <c r="H3337" s="3">
        <v>17.084800000000001</v>
      </c>
      <c r="I3337" s="3">
        <v>5.0000000000000001E-4</v>
      </c>
      <c r="J3337" s="3">
        <v>4.6600000000000003E-2</v>
      </c>
      <c r="K3337" s="3">
        <v>7.9899999999999999E-2</v>
      </c>
      <c r="L3337" s="3">
        <f t="shared" si="104"/>
        <v>0.42672958345000112</v>
      </c>
      <c r="M3337" s="3">
        <f t="shared" si="105"/>
        <v>3.7231928420966658</v>
      </c>
    </row>
    <row r="3338" spans="1:13" x14ac:dyDescent="0.3">
      <c r="A3338" s="1">
        <v>17.249912664490001</v>
      </c>
      <c r="B3338" s="1">
        <v>-71.870523811859996</v>
      </c>
      <c r="C3338" s="1" t="s">
        <v>12</v>
      </c>
      <c r="D3338" s="1" t="s">
        <v>9592</v>
      </c>
      <c r="E3338" s="2" t="s">
        <v>6070</v>
      </c>
      <c r="F3338" s="4">
        <v>3.1633893</v>
      </c>
      <c r="G3338" s="5">
        <v>9.0799999999999995E-6</v>
      </c>
      <c r="H3338" s="3">
        <v>16.277100000000001</v>
      </c>
      <c r="I3338" s="3">
        <v>4.0000000000000002E-4</v>
      </c>
      <c r="J3338" s="3">
        <v>-3.6900000000000002E-2</v>
      </c>
      <c r="K3338" s="3">
        <v>5.3600000000000002E-2</v>
      </c>
      <c r="L3338" s="3" t="e">
        <f t="shared" si="104"/>
        <v>#NUM!</v>
      </c>
      <c r="M3338" s="3">
        <f t="shared" si="105"/>
        <v>3.1542280642790552</v>
      </c>
    </row>
    <row r="3339" spans="1:13" x14ac:dyDescent="0.3">
      <c r="A3339" s="1">
        <v>19.922819685099999</v>
      </c>
      <c r="B3339" s="1">
        <v>-72.000059621610006</v>
      </c>
      <c r="C3339" s="1" t="s">
        <v>12</v>
      </c>
      <c r="D3339" s="1" t="s">
        <v>9592</v>
      </c>
      <c r="E3339" s="2" t="s">
        <v>6072</v>
      </c>
      <c r="F3339" s="4">
        <v>1.3842524199999999</v>
      </c>
      <c r="G3339" s="5">
        <v>3.7100000000000001E-6</v>
      </c>
      <c r="H3339" s="3">
        <v>17.141400000000001</v>
      </c>
      <c r="I3339" s="3">
        <v>2.2000000000000001E-3</v>
      </c>
      <c r="J3339" s="3">
        <v>0.22370000000000001</v>
      </c>
      <c r="K3339" s="3">
        <v>9.4399999999999998E-2</v>
      </c>
      <c r="L3339" s="3">
        <f t="shared" si="104"/>
        <v>3.8897299204831519</v>
      </c>
      <c r="M3339" s="3">
        <f t="shared" si="105"/>
        <v>0.91635114384180238</v>
      </c>
    </row>
    <row r="3340" spans="1:13" x14ac:dyDescent="0.3">
      <c r="A3340" s="1">
        <v>20.32680792335</v>
      </c>
      <c r="B3340" s="1">
        <v>-71.830142693040003</v>
      </c>
      <c r="C3340" s="1" t="s">
        <v>12</v>
      </c>
      <c r="D3340" s="1" t="s">
        <v>9592</v>
      </c>
      <c r="E3340" s="2" t="s">
        <v>6074</v>
      </c>
      <c r="F3340" s="4">
        <v>1.4145747200000001</v>
      </c>
      <c r="G3340" s="5">
        <v>2.9699999999999999E-6</v>
      </c>
      <c r="H3340" s="3">
        <v>17.280799999999999</v>
      </c>
      <c r="I3340" s="3">
        <v>5.9999999999999995E-4</v>
      </c>
      <c r="J3340" s="3">
        <v>-9.5799999999999996E-2</v>
      </c>
      <c r="K3340" s="3">
        <v>0.1021</v>
      </c>
      <c r="L3340" s="3" t="e">
        <f t="shared" si="104"/>
        <v>#NUM!</v>
      </c>
      <c r="M3340" s="3">
        <f t="shared" si="105"/>
        <v>2.3142747237945436</v>
      </c>
    </row>
    <row r="3341" spans="1:13" x14ac:dyDescent="0.3">
      <c r="A3341" s="1">
        <v>18.777703723369999</v>
      </c>
      <c r="B3341" s="1">
        <v>-71.694220651189994</v>
      </c>
      <c r="C3341" s="1" t="s">
        <v>12</v>
      </c>
      <c r="D3341" s="1" t="s">
        <v>9592</v>
      </c>
      <c r="E3341" s="2" t="s">
        <v>6076</v>
      </c>
      <c r="F3341" s="4">
        <v>4.8147455600000004</v>
      </c>
      <c r="G3341" s="5">
        <v>4.5170000000000003E-5</v>
      </c>
      <c r="H3341" s="3">
        <v>15.912800000000001</v>
      </c>
      <c r="I3341" s="3">
        <v>2.0000000000000001E-4</v>
      </c>
      <c r="J3341" s="3">
        <v>1.2E-2</v>
      </c>
      <c r="K3341" s="3">
        <v>4.1099999999999998E-2</v>
      </c>
      <c r="L3341" s="3">
        <f t="shared" si="104"/>
        <v>-3.6912937697618737</v>
      </c>
      <c r="M3341" s="3">
        <f t="shared" si="105"/>
        <v>7.43729897896407</v>
      </c>
    </row>
    <row r="3342" spans="1:13" x14ac:dyDescent="0.3">
      <c r="A3342" s="1">
        <v>18.46210662507</v>
      </c>
      <c r="B3342" s="1">
        <v>-71.534048865149998</v>
      </c>
      <c r="C3342" s="1" t="s">
        <v>12</v>
      </c>
      <c r="D3342" s="1" t="s">
        <v>9592</v>
      </c>
      <c r="E3342" s="2" t="s">
        <v>6077</v>
      </c>
      <c r="F3342" s="4">
        <v>4.5773019799999997</v>
      </c>
      <c r="G3342" s="5">
        <v>2.5899999999999999E-5</v>
      </c>
      <c r="H3342" s="3">
        <v>15.789899999999999</v>
      </c>
      <c r="I3342" s="3">
        <v>4.0000000000000002E-4</v>
      </c>
      <c r="J3342" s="3">
        <v>2.9100000000000001E-2</v>
      </c>
      <c r="K3342" s="3">
        <v>3.6900000000000002E-2</v>
      </c>
      <c r="L3342" s="3">
        <f t="shared" si="104"/>
        <v>-1.8906350550704651</v>
      </c>
      <c r="M3342" s="3">
        <f t="shared" si="105"/>
        <v>2.7535188012166207</v>
      </c>
    </row>
    <row r="3343" spans="1:13" x14ac:dyDescent="0.3">
      <c r="A3343" s="1">
        <v>18.65506936645</v>
      </c>
      <c r="B3343" s="1">
        <v>-71.500172591679998</v>
      </c>
      <c r="C3343" s="1" t="s">
        <v>12</v>
      </c>
      <c r="D3343" s="1" t="s">
        <v>9592</v>
      </c>
      <c r="E3343" s="2" t="s">
        <v>6078</v>
      </c>
      <c r="F3343" s="4">
        <v>2.9497154399999999</v>
      </c>
      <c r="G3343" s="5">
        <v>1.8009999999999999E-5</v>
      </c>
      <c r="H3343" s="3">
        <v>16.438600000000001</v>
      </c>
      <c r="I3343" s="3">
        <v>5.0000000000000001E-4</v>
      </c>
      <c r="J3343" s="3">
        <v>3.1300000000000001E-2</v>
      </c>
      <c r="K3343" s="3">
        <v>4.7600000000000003E-2</v>
      </c>
      <c r="L3343" s="3">
        <f t="shared" si="104"/>
        <v>-1.0836783122677573</v>
      </c>
      <c r="M3343" s="3">
        <f t="shared" si="105"/>
        <v>3.3023057795158857</v>
      </c>
    </row>
    <row r="3344" spans="1:13" x14ac:dyDescent="0.3">
      <c r="A3344" s="1">
        <v>19.20160381929</v>
      </c>
      <c r="B3344" s="1">
        <v>-71.562543452859998</v>
      </c>
      <c r="C3344" s="1" t="s">
        <v>12</v>
      </c>
      <c r="D3344" s="1" t="s">
        <v>9592</v>
      </c>
      <c r="E3344" s="2" t="s">
        <v>6079</v>
      </c>
      <c r="F3344" s="4">
        <v>2.6802893499999998</v>
      </c>
      <c r="G3344" s="5">
        <v>7.3300000000000001E-6</v>
      </c>
      <c r="H3344" s="3">
        <v>16.417300000000001</v>
      </c>
      <c r="I3344" s="3">
        <v>2.0000000000000001E-4</v>
      </c>
      <c r="J3344" s="3">
        <v>-3.9399999999999998E-2</v>
      </c>
      <c r="K3344" s="3">
        <v>4.8300000000000003E-2</v>
      </c>
      <c r="L3344" s="3" t="e">
        <f t="shared" si="104"/>
        <v>#NUM!</v>
      </c>
      <c r="M3344" s="3">
        <f t="shared" si="105"/>
        <v>2.661984820244887</v>
      </c>
    </row>
    <row r="3345" spans="1:13" x14ac:dyDescent="0.3">
      <c r="A3345" s="1">
        <v>15.139440110460001</v>
      </c>
      <c r="B3345" s="1">
        <v>-72.789265836789994</v>
      </c>
      <c r="C3345" s="1" t="s">
        <v>12</v>
      </c>
      <c r="D3345" s="1" t="s">
        <v>9592</v>
      </c>
      <c r="E3345" s="2" t="s">
        <v>6081</v>
      </c>
      <c r="F3345" s="4">
        <v>16.211836900000002</v>
      </c>
      <c r="G3345" s="5">
        <v>1.5966E-4</v>
      </c>
      <c r="H3345" s="3">
        <v>14.4068</v>
      </c>
      <c r="I3345" s="3">
        <v>1E-4</v>
      </c>
      <c r="J3345" s="3">
        <v>-2.8000000000000001E-2</v>
      </c>
      <c r="K3345" s="3">
        <v>1.9199999999999998E-2</v>
      </c>
      <c r="L3345" s="3" t="e">
        <f t="shared" si="104"/>
        <v>#NUM!</v>
      </c>
      <c r="M3345" s="3">
        <f t="shared" si="105"/>
        <v>1.4890108515798159</v>
      </c>
    </row>
    <row r="3346" spans="1:13" x14ac:dyDescent="0.3">
      <c r="A3346" s="1">
        <v>13.89578015887</v>
      </c>
      <c r="B3346" s="1">
        <v>-72.779733148069994</v>
      </c>
      <c r="C3346" s="1" t="s">
        <v>12</v>
      </c>
      <c r="D3346" s="1" t="s">
        <v>9592</v>
      </c>
      <c r="E3346" s="2" t="s">
        <v>6083</v>
      </c>
      <c r="F3346" s="4">
        <v>4.6665377899999996</v>
      </c>
      <c r="G3346" s="5">
        <v>2.5780000000000001E-5</v>
      </c>
      <c r="H3346" s="3">
        <v>16.043099999999999</v>
      </c>
      <c r="I3346" s="3">
        <v>8.9999999999999998E-4</v>
      </c>
      <c r="J3346" s="3">
        <v>-3.8899999999999997E-2</v>
      </c>
      <c r="K3346" s="3">
        <v>3.8800000000000001E-2</v>
      </c>
      <c r="L3346" s="3" t="e">
        <f t="shared" si="104"/>
        <v>#NUM!</v>
      </c>
      <c r="M3346" s="3">
        <f t="shared" si="105"/>
        <v>2.1658921448790847</v>
      </c>
    </row>
    <row r="3347" spans="1:13" x14ac:dyDescent="0.3">
      <c r="A3347" s="1">
        <v>13.975375961499999</v>
      </c>
      <c r="B3347" s="1">
        <v>-72.769804506720007</v>
      </c>
      <c r="C3347" s="1" t="s">
        <v>12</v>
      </c>
      <c r="D3347" s="1" t="s">
        <v>9592</v>
      </c>
      <c r="E3347" s="2" t="s">
        <v>6084</v>
      </c>
      <c r="F3347" s="4">
        <v>1.9058254100000001</v>
      </c>
      <c r="G3347" s="5">
        <v>1.453E-5</v>
      </c>
      <c r="H3347" s="3">
        <v>17.485099999999999</v>
      </c>
      <c r="I3347" s="3">
        <v>2.3E-3</v>
      </c>
      <c r="J3347" s="3">
        <v>-0.44309999999999999</v>
      </c>
      <c r="K3347" s="3">
        <v>9.9099999999999994E-2</v>
      </c>
      <c r="L3347" s="3" t="e">
        <f t="shared" si="104"/>
        <v>#NUM!</v>
      </c>
      <c r="M3347" s="3">
        <f t="shared" si="105"/>
        <v>0.48565899764335463</v>
      </c>
    </row>
    <row r="3348" spans="1:13" x14ac:dyDescent="0.3">
      <c r="A3348" s="1">
        <v>14.268016466620001</v>
      </c>
      <c r="B3348" s="1">
        <v>-72.676111655059998</v>
      </c>
      <c r="C3348" s="1" t="s">
        <v>12</v>
      </c>
      <c r="D3348" s="1" t="s">
        <v>9592</v>
      </c>
      <c r="E3348" s="2" t="s">
        <v>6085</v>
      </c>
      <c r="F3348" s="4">
        <v>1.7776146500000001</v>
      </c>
      <c r="G3348" s="5">
        <v>3.5700000000000001E-6</v>
      </c>
      <c r="H3348" s="3">
        <v>17.296099999999999</v>
      </c>
      <c r="I3348" s="3">
        <v>2.9999999999999997E-4</v>
      </c>
      <c r="J3348" s="3">
        <v>-5.1799999999999999E-2</v>
      </c>
      <c r="K3348" s="3">
        <v>6.93E-2</v>
      </c>
      <c r="L3348" s="3" t="e">
        <f t="shared" si="104"/>
        <v>#NUM!</v>
      </c>
      <c r="M3348" s="3">
        <f t="shared" si="105"/>
        <v>2.9050803021392171</v>
      </c>
    </row>
    <row r="3349" spans="1:13" x14ac:dyDescent="0.3">
      <c r="A3349" s="1">
        <v>13.53640300058</v>
      </c>
      <c r="B3349" s="1">
        <v>-72.783914478759996</v>
      </c>
      <c r="C3349" s="1" t="s">
        <v>12</v>
      </c>
      <c r="D3349" s="1" t="s">
        <v>9592</v>
      </c>
      <c r="E3349" s="2" t="s">
        <v>6086</v>
      </c>
      <c r="F3349" s="4">
        <v>1.64185917</v>
      </c>
      <c r="G3349" s="5">
        <v>3.1180000000000003E-5</v>
      </c>
      <c r="H3349" s="3">
        <v>17.055399999999999</v>
      </c>
      <c r="I3349" s="3">
        <v>1.6000000000000001E-3</v>
      </c>
      <c r="J3349" s="3" t="s">
        <v>9598</v>
      </c>
      <c r="L3349" s="3" t="e">
        <f t="shared" si="104"/>
        <v>#VALUE!</v>
      </c>
      <c r="M3349" s="3" t="e">
        <f t="shared" si="105"/>
        <v>#VALUE!</v>
      </c>
    </row>
    <row r="3350" spans="1:13" x14ac:dyDescent="0.3">
      <c r="A3350" s="1">
        <v>14.402109902819999</v>
      </c>
      <c r="B3350" s="1">
        <v>-72.675325777240005</v>
      </c>
      <c r="C3350" s="1" t="s">
        <v>12</v>
      </c>
      <c r="D3350" s="1" t="s">
        <v>9592</v>
      </c>
      <c r="E3350" s="2" t="s">
        <v>6087</v>
      </c>
      <c r="F3350" s="4">
        <v>3.9731136500000002</v>
      </c>
      <c r="G3350" s="5">
        <v>1.3740000000000001E-5</v>
      </c>
      <c r="H3350" s="3">
        <v>16.012499999999999</v>
      </c>
      <c r="I3350" s="3">
        <v>2.9999999999999997E-4</v>
      </c>
      <c r="J3350" s="3">
        <v>-0.25740000000000002</v>
      </c>
      <c r="K3350" s="3">
        <v>5.5399999999999998E-2</v>
      </c>
      <c r="L3350" s="3" t="e">
        <f t="shared" si="104"/>
        <v>#NUM!</v>
      </c>
      <c r="M3350" s="3">
        <f t="shared" si="105"/>
        <v>0.46736477426664635</v>
      </c>
    </row>
    <row r="3351" spans="1:13" x14ac:dyDescent="0.3">
      <c r="A3351" s="1">
        <v>15.047619290909999</v>
      </c>
      <c r="B3351" s="1">
        <v>-72.551712501599994</v>
      </c>
      <c r="C3351" s="1" t="s">
        <v>12</v>
      </c>
      <c r="D3351" s="1" t="s">
        <v>9592</v>
      </c>
      <c r="E3351" s="2" t="s">
        <v>6088</v>
      </c>
      <c r="F3351" s="4">
        <v>1.5159299900000001</v>
      </c>
      <c r="G3351" s="5">
        <v>4.8899999999999998E-6</v>
      </c>
      <c r="H3351" s="3">
        <v>17.8172</v>
      </c>
      <c r="I3351" s="3">
        <v>8.9999999999999998E-4</v>
      </c>
      <c r="J3351" s="3">
        <v>0.46010000000000001</v>
      </c>
      <c r="K3351" s="3">
        <v>8.77E-2</v>
      </c>
      <c r="L3351" s="3">
        <f t="shared" si="104"/>
        <v>6.1314611663239802</v>
      </c>
      <c r="M3351" s="3">
        <f t="shared" si="105"/>
        <v>0.41390726684397044</v>
      </c>
    </row>
    <row r="3352" spans="1:13" x14ac:dyDescent="0.3">
      <c r="A3352" s="1">
        <v>14.626541539</v>
      </c>
      <c r="B3352" s="1">
        <v>-72.542815525660004</v>
      </c>
      <c r="C3352" s="1" t="s">
        <v>12</v>
      </c>
      <c r="D3352" s="1" t="s">
        <v>9592</v>
      </c>
      <c r="E3352" s="2" t="s">
        <v>6090</v>
      </c>
      <c r="F3352" s="4">
        <v>1.8600393</v>
      </c>
      <c r="G3352" s="5">
        <v>7.7700000000000001E-6</v>
      </c>
      <c r="H3352" s="3">
        <v>17.331600000000002</v>
      </c>
      <c r="I3352" s="3">
        <v>8.0000000000000004E-4</v>
      </c>
      <c r="J3352" s="3">
        <v>0.17879999999999999</v>
      </c>
      <c r="K3352" s="3">
        <v>7.46E-2</v>
      </c>
      <c r="L3352" s="3">
        <f t="shared" si="104"/>
        <v>3.5934375722994965</v>
      </c>
      <c r="M3352" s="3">
        <f t="shared" si="105"/>
        <v>0.90599572156283015</v>
      </c>
    </row>
    <row r="3353" spans="1:13" x14ac:dyDescent="0.3">
      <c r="A3353" s="1">
        <v>17.196095381159999</v>
      </c>
      <c r="B3353" s="1">
        <v>-74.157087660680006</v>
      </c>
      <c r="C3353" s="1" t="s">
        <v>12</v>
      </c>
      <c r="D3353" s="1" t="s">
        <v>9592</v>
      </c>
      <c r="E3353" s="2" t="s">
        <v>6094</v>
      </c>
      <c r="F3353" s="4">
        <v>1.2304401599999999</v>
      </c>
      <c r="G3353" s="5">
        <v>3.3400000000000002E-6</v>
      </c>
      <c r="H3353" s="3">
        <v>17.555199999999999</v>
      </c>
      <c r="I3353" s="3">
        <v>8.0000000000000004E-4</v>
      </c>
      <c r="J3353" s="3">
        <v>1.2200000000000001E-2</v>
      </c>
      <c r="K3353" s="3">
        <v>8.5199999999999998E-2</v>
      </c>
      <c r="L3353" s="3">
        <f t="shared" si="104"/>
        <v>-2.0130008466262588</v>
      </c>
      <c r="M3353" s="3">
        <f t="shared" si="105"/>
        <v>15.164721159754791</v>
      </c>
    </row>
    <row r="3354" spans="1:13" x14ac:dyDescent="0.3">
      <c r="A3354" s="1">
        <v>16.735743378839999</v>
      </c>
      <c r="B3354" s="1">
        <v>-74.125670115209999</v>
      </c>
      <c r="C3354" s="1" t="s">
        <v>12</v>
      </c>
      <c r="D3354" s="1" t="s">
        <v>9592</v>
      </c>
      <c r="E3354" s="2" t="s">
        <v>6098</v>
      </c>
      <c r="F3354" s="4">
        <v>1.1827443099999999</v>
      </c>
      <c r="G3354" s="5">
        <v>2.4099999999999998E-6</v>
      </c>
      <c r="H3354" s="3">
        <v>17.077200000000001</v>
      </c>
      <c r="I3354" s="3">
        <v>4.0000000000000002E-4</v>
      </c>
      <c r="J3354" s="3">
        <v>-0.14030000000000001</v>
      </c>
      <c r="K3354" s="3">
        <v>7.2300000000000003E-2</v>
      </c>
      <c r="L3354" s="3" t="e">
        <f t="shared" si="104"/>
        <v>#NUM!</v>
      </c>
      <c r="M3354" s="3">
        <f t="shared" si="105"/>
        <v>1.1190134806818135</v>
      </c>
    </row>
    <row r="3355" spans="1:13" x14ac:dyDescent="0.3">
      <c r="A3355" s="1">
        <v>17.832117015169999</v>
      </c>
      <c r="B3355" s="1">
        <v>-73.727104576939993</v>
      </c>
      <c r="C3355" s="1" t="s">
        <v>12</v>
      </c>
      <c r="D3355" s="1" t="s">
        <v>9592</v>
      </c>
      <c r="E3355" s="2" t="s">
        <v>6100</v>
      </c>
      <c r="F3355" s="4">
        <v>1.56921804</v>
      </c>
      <c r="G3355" s="5">
        <v>1.411E-5</v>
      </c>
      <c r="H3355" s="3">
        <v>17.492899999999999</v>
      </c>
      <c r="I3355" s="3">
        <v>6.9999999999999999E-4</v>
      </c>
      <c r="J3355" s="3">
        <v>-0.13769999999999999</v>
      </c>
      <c r="K3355" s="3">
        <v>9.8900000000000002E-2</v>
      </c>
      <c r="L3355" s="3" t="e">
        <f t="shared" si="104"/>
        <v>#NUM!</v>
      </c>
      <c r="M3355" s="3">
        <f t="shared" si="105"/>
        <v>1.5596137649091273</v>
      </c>
    </row>
    <row r="3356" spans="1:13" x14ac:dyDescent="0.3">
      <c r="A3356" s="1">
        <v>17.419810041120002</v>
      </c>
      <c r="B3356" s="1">
        <v>-73.71825493499</v>
      </c>
      <c r="C3356" s="1" t="s">
        <v>12</v>
      </c>
      <c r="D3356" s="1" t="s">
        <v>9592</v>
      </c>
      <c r="E3356" s="2" t="s">
        <v>6101</v>
      </c>
      <c r="F3356" s="4">
        <v>9.6366669999999992</v>
      </c>
      <c r="G3356" s="5">
        <v>1.2760000000000001E-4</v>
      </c>
      <c r="H3356" s="3">
        <v>15.023300000000001</v>
      </c>
      <c r="I3356" s="3">
        <v>2.0000000000000001E-4</v>
      </c>
      <c r="J3356" s="3">
        <v>-1.6500000000000001E-2</v>
      </c>
      <c r="K3356" s="3">
        <v>2.5700000000000001E-2</v>
      </c>
      <c r="L3356" s="3" t="e">
        <f t="shared" si="104"/>
        <v>#NUM!</v>
      </c>
      <c r="M3356" s="3">
        <f t="shared" si="105"/>
        <v>3.3822355058515901</v>
      </c>
    </row>
    <row r="3357" spans="1:13" x14ac:dyDescent="0.3">
      <c r="A3357" s="1">
        <v>20.031469956359999</v>
      </c>
      <c r="B3357" s="1">
        <v>-73.056875428070001</v>
      </c>
      <c r="C3357" s="1" t="s">
        <v>12</v>
      </c>
      <c r="D3357" s="1" t="s">
        <v>9592</v>
      </c>
      <c r="E3357" s="2" t="s">
        <v>6105</v>
      </c>
      <c r="F3357" s="4">
        <v>1.1091864199999999</v>
      </c>
      <c r="G3357" s="5">
        <v>2.6800000000000002E-6</v>
      </c>
      <c r="H3357" s="3">
        <v>17.459099999999999</v>
      </c>
      <c r="I3357" s="3">
        <v>5.9999999999999995E-4</v>
      </c>
      <c r="J3357" s="3">
        <v>1.77E-2</v>
      </c>
      <c r="K3357" s="3">
        <v>9.74E-2</v>
      </c>
      <c r="L3357" s="3">
        <f t="shared" si="104"/>
        <v>-1.3010336681909678</v>
      </c>
      <c r="M3357" s="3">
        <f t="shared" si="105"/>
        <v>11.949241967955421</v>
      </c>
    </row>
    <row r="3358" spans="1:13" x14ac:dyDescent="0.3">
      <c r="A3358" s="1">
        <v>27.07657561976</v>
      </c>
      <c r="B3358" s="1">
        <v>-73.058468694149994</v>
      </c>
      <c r="C3358" s="1" t="s">
        <v>12</v>
      </c>
      <c r="D3358" s="1" t="s">
        <v>9592</v>
      </c>
      <c r="E3358" s="2" t="s">
        <v>6107</v>
      </c>
      <c r="F3358" s="4">
        <v>17.7222078</v>
      </c>
      <c r="G3358" s="5">
        <v>1.0467E-4</v>
      </c>
      <c r="H3358" s="3">
        <v>14.0275</v>
      </c>
      <c r="I3358" s="3">
        <v>1E-4</v>
      </c>
      <c r="J3358" s="3">
        <v>-2.75E-2</v>
      </c>
      <c r="K3358" s="3">
        <v>1.4500000000000001E-2</v>
      </c>
      <c r="L3358" s="3" t="e">
        <f t="shared" si="104"/>
        <v>#NUM!</v>
      </c>
      <c r="M3358" s="3">
        <f t="shared" si="105"/>
        <v>1.1449591035678852</v>
      </c>
    </row>
    <row r="3359" spans="1:13" x14ac:dyDescent="0.3">
      <c r="A3359" s="1">
        <v>16.338668297649999</v>
      </c>
      <c r="B3359" s="1">
        <v>-73.707956187549996</v>
      </c>
      <c r="C3359" s="1" t="s">
        <v>12</v>
      </c>
      <c r="D3359" s="1" t="s">
        <v>9592</v>
      </c>
      <c r="E3359" s="2" t="s">
        <v>6109</v>
      </c>
      <c r="F3359" s="4">
        <v>1.20186295</v>
      </c>
      <c r="G3359" s="5">
        <v>2.04E-6</v>
      </c>
      <c r="H3359" s="3">
        <v>17.5304</v>
      </c>
      <c r="I3359" s="3">
        <v>5.9999999999999995E-4</v>
      </c>
      <c r="J3359" s="3">
        <v>-0.2412</v>
      </c>
      <c r="K3359" s="3">
        <v>9.2999999999999999E-2</v>
      </c>
      <c r="L3359" s="3" t="e">
        <f t="shared" si="104"/>
        <v>#NUM!</v>
      </c>
      <c r="M3359" s="3">
        <f t="shared" si="105"/>
        <v>0.83726014985468522</v>
      </c>
    </row>
    <row r="3360" spans="1:13" x14ac:dyDescent="0.3">
      <c r="A3360" s="1">
        <v>17.610862343769998</v>
      </c>
      <c r="B3360" s="1">
        <v>-73.487747566590002</v>
      </c>
      <c r="C3360" s="1" t="s">
        <v>12</v>
      </c>
      <c r="D3360" s="1" t="s">
        <v>9592</v>
      </c>
      <c r="E3360" s="2" t="s">
        <v>6110</v>
      </c>
      <c r="F3360" s="4">
        <v>1.46423817</v>
      </c>
      <c r="G3360" s="5">
        <v>2.5799999999999999E-6</v>
      </c>
      <c r="H3360" s="3">
        <v>17.163499999999999</v>
      </c>
      <c r="I3360" s="3">
        <v>5.0000000000000001E-4</v>
      </c>
      <c r="J3360" s="3">
        <v>-8.8400000000000006E-2</v>
      </c>
      <c r="K3360" s="3">
        <v>7.7700000000000005E-2</v>
      </c>
      <c r="L3360" s="3" t="e">
        <f t="shared" si="104"/>
        <v>#NUM!</v>
      </c>
      <c r="M3360" s="3">
        <f t="shared" si="105"/>
        <v>1.9086374154820431</v>
      </c>
    </row>
    <row r="3361" spans="1:13" x14ac:dyDescent="0.3">
      <c r="A3361" s="1">
        <v>16.08116454732</v>
      </c>
      <c r="B3361" s="1">
        <v>-73.550529316199999</v>
      </c>
      <c r="C3361" s="1" t="s">
        <v>12</v>
      </c>
      <c r="D3361" s="1" t="s">
        <v>9592</v>
      </c>
      <c r="E3361" s="2" t="s">
        <v>6112</v>
      </c>
      <c r="F3361" s="4">
        <v>4.2782101399999997</v>
      </c>
      <c r="G3361" s="5">
        <v>2.7929999999999999E-5</v>
      </c>
      <c r="H3361" s="3">
        <v>16.0913</v>
      </c>
      <c r="I3361" s="3">
        <v>2.0000000000000001E-4</v>
      </c>
      <c r="J3361" s="3">
        <v>-2.2200000000000001E-2</v>
      </c>
      <c r="K3361" s="3">
        <v>3.7100000000000001E-2</v>
      </c>
      <c r="L3361" s="3" t="e">
        <f t="shared" si="104"/>
        <v>#NUM!</v>
      </c>
      <c r="M3361" s="3">
        <f t="shared" si="105"/>
        <v>3.6289050100460525</v>
      </c>
    </row>
    <row r="3362" spans="1:13" x14ac:dyDescent="0.3">
      <c r="A3362" s="1">
        <v>16.70092136333</v>
      </c>
      <c r="B3362" s="1">
        <v>-73.429168278670005</v>
      </c>
      <c r="C3362" s="1" t="s">
        <v>12</v>
      </c>
      <c r="D3362" s="1" t="s">
        <v>9592</v>
      </c>
      <c r="E3362" s="2" t="s">
        <v>6113</v>
      </c>
      <c r="F3362" s="4">
        <v>1.44268814</v>
      </c>
      <c r="G3362" s="5">
        <v>7.6199999999999999E-6</v>
      </c>
      <c r="H3362" s="3">
        <v>17.543800000000001</v>
      </c>
      <c r="I3362" s="3">
        <v>1E-3</v>
      </c>
      <c r="J3362" s="3">
        <v>6.0699999999999997E-2</v>
      </c>
      <c r="K3362" s="3">
        <v>7.8399999999999997E-2</v>
      </c>
      <c r="L3362" s="3">
        <f t="shared" si="104"/>
        <v>1.4597434553762874</v>
      </c>
      <c r="M3362" s="3">
        <f t="shared" si="105"/>
        <v>2.8046719022723607</v>
      </c>
    </row>
    <row r="3363" spans="1:13" x14ac:dyDescent="0.3">
      <c r="A3363" s="1">
        <v>16.44112492196</v>
      </c>
      <c r="B3363" s="1">
        <v>-73.399813875190006</v>
      </c>
      <c r="C3363" s="1" t="s">
        <v>12</v>
      </c>
      <c r="D3363" s="1" t="s">
        <v>9592</v>
      </c>
      <c r="E3363" s="2" t="s">
        <v>6114</v>
      </c>
      <c r="F3363" s="4">
        <v>2.5453747</v>
      </c>
      <c r="G3363" s="5">
        <v>7.7300000000000005E-6</v>
      </c>
      <c r="H3363" s="3">
        <v>16.3017</v>
      </c>
      <c r="I3363" s="3">
        <v>2.9999999999999997E-4</v>
      </c>
      <c r="J3363" s="3">
        <v>-0.14180000000000001</v>
      </c>
      <c r="K3363" s="3">
        <v>4.2200000000000001E-2</v>
      </c>
      <c r="L3363" s="3" t="e">
        <f t="shared" si="104"/>
        <v>#NUM!</v>
      </c>
      <c r="M3363" s="3">
        <f t="shared" si="105"/>
        <v>0.64623567812714267</v>
      </c>
    </row>
    <row r="3364" spans="1:13" x14ac:dyDescent="0.3">
      <c r="A3364" s="1">
        <v>17.293253783400001</v>
      </c>
      <c r="B3364" s="1">
        <v>-73.425130047880003</v>
      </c>
      <c r="C3364" s="1" t="s">
        <v>12</v>
      </c>
      <c r="D3364" s="1" t="s">
        <v>9592</v>
      </c>
      <c r="E3364" s="2" t="s">
        <v>6115</v>
      </c>
      <c r="F3364" s="4">
        <v>1.544276</v>
      </c>
      <c r="G3364" s="5">
        <v>6.0800000000000002E-6</v>
      </c>
      <c r="H3364" s="3">
        <v>17.3735</v>
      </c>
      <c r="I3364" s="3">
        <v>5.0000000000000001E-4</v>
      </c>
      <c r="J3364" s="3">
        <v>0.10349999999999999</v>
      </c>
      <c r="K3364" s="3">
        <v>8.0399999999999999E-2</v>
      </c>
      <c r="L3364" s="3">
        <f t="shared" si="104"/>
        <v>2.4482017489646815</v>
      </c>
      <c r="M3364" s="3">
        <f t="shared" si="105"/>
        <v>1.6868263731762723</v>
      </c>
    </row>
    <row r="3365" spans="1:13" x14ac:dyDescent="0.3">
      <c r="A3365" s="1">
        <v>17.582627982950001</v>
      </c>
      <c r="B3365" s="1">
        <v>-73.218014288749998</v>
      </c>
      <c r="C3365" s="1" t="s">
        <v>12</v>
      </c>
      <c r="D3365" s="1" t="s">
        <v>9592</v>
      </c>
      <c r="E3365" s="2" t="s">
        <v>6118</v>
      </c>
      <c r="F3365" s="4">
        <v>1.5901121499999999</v>
      </c>
      <c r="G3365" s="5">
        <v>1.203E-5</v>
      </c>
      <c r="H3365" s="3">
        <v>16.9846</v>
      </c>
      <c r="I3365" s="3">
        <v>1E-3</v>
      </c>
      <c r="J3365" s="3">
        <v>-8.2000000000000007E-3</v>
      </c>
      <c r="K3365" s="3">
        <v>6.7699999999999996E-2</v>
      </c>
      <c r="L3365" s="3" t="e">
        <f t="shared" si="104"/>
        <v>#NUM!</v>
      </c>
      <c r="M3365" s="3">
        <f t="shared" si="105"/>
        <v>17.927902491617886</v>
      </c>
    </row>
    <row r="3366" spans="1:13" x14ac:dyDescent="0.3">
      <c r="A3366" s="1">
        <v>17.96589676332</v>
      </c>
      <c r="B3366" s="1">
        <v>-73.246558374380001</v>
      </c>
      <c r="C3366" s="1" t="s">
        <v>12</v>
      </c>
      <c r="D3366" s="1" t="s">
        <v>9592</v>
      </c>
      <c r="E3366" s="2" t="s">
        <v>6120</v>
      </c>
      <c r="F3366" s="4">
        <v>5.9455851300000004</v>
      </c>
      <c r="G3366" s="5">
        <v>6.9690000000000005E-5</v>
      </c>
      <c r="H3366" s="3">
        <v>15.5528</v>
      </c>
      <c r="I3366" s="3">
        <v>2.0000000000000001E-4</v>
      </c>
      <c r="J3366" s="3">
        <v>-1.21E-2</v>
      </c>
      <c r="K3366" s="3">
        <v>3.4299999999999997E-2</v>
      </c>
      <c r="L3366" s="3" t="e">
        <f t="shared" si="104"/>
        <v>#NUM!</v>
      </c>
      <c r="M3366" s="3">
        <f t="shared" si="105"/>
        <v>6.155501116507974</v>
      </c>
    </row>
    <row r="3367" spans="1:13" x14ac:dyDescent="0.3">
      <c r="A3367" s="1">
        <v>18.994148933400002</v>
      </c>
      <c r="B3367" s="1">
        <v>-73.009529011059996</v>
      </c>
      <c r="C3367" s="1" t="s">
        <v>12</v>
      </c>
      <c r="D3367" s="1" t="s">
        <v>9592</v>
      </c>
      <c r="E3367" s="2" t="s">
        <v>6122</v>
      </c>
      <c r="F3367" s="4">
        <v>2.2193456999999999</v>
      </c>
      <c r="G3367" s="5">
        <v>6.4859999999999999E-5</v>
      </c>
      <c r="H3367" s="3">
        <v>16.895399999999999</v>
      </c>
      <c r="I3367" s="3">
        <v>1.4E-3</v>
      </c>
      <c r="J3367" s="3">
        <v>-5.8599999999999999E-2</v>
      </c>
      <c r="K3367" s="3">
        <v>6.3200000000000006E-2</v>
      </c>
      <c r="L3367" s="3" t="e">
        <f t="shared" si="104"/>
        <v>#NUM!</v>
      </c>
      <c r="M3367" s="3">
        <f t="shared" si="105"/>
        <v>2.3419315875897202</v>
      </c>
    </row>
    <row r="3368" spans="1:13" x14ac:dyDescent="0.3">
      <c r="A3368" s="1">
        <v>16.6278037662</v>
      </c>
      <c r="B3368" s="1">
        <v>-73.265572025520001</v>
      </c>
      <c r="C3368" s="1" t="s">
        <v>12</v>
      </c>
      <c r="D3368" s="1" t="s">
        <v>9592</v>
      </c>
      <c r="E3368" s="2" t="s">
        <v>6123</v>
      </c>
      <c r="F3368" s="4">
        <v>1.11204218</v>
      </c>
      <c r="G3368" s="5">
        <v>3.63E-6</v>
      </c>
      <c r="H3368" s="3">
        <v>17.567</v>
      </c>
      <c r="I3368" s="3">
        <v>4.0000000000000002E-4</v>
      </c>
      <c r="J3368" s="3">
        <v>-7.46E-2</v>
      </c>
      <c r="K3368" s="3">
        <v>8.7599999999999997E-2</v>
      </c>
      <c r="L3368" s="3" t="e">
        <f t="shared" si="104"/>
        <v>#NUM!</v>
      </c>
      <c r="M3368" s="3">
        <f t="shared" si="105"/>
        <v>2.5498812091266303</v>
      </c>
    </row>
    <row r="3369" spans="1:13" x14ac:dyDescent="0.3">
      <c r="A3369" s="1">
        <v>16.421372945720002</v>
      </c>
      <c r="B3369" s="1">
        <v>-73.260356306090003</v>
      </c>
      <c r="C3369" s="1" t="s">
        <v>12</v>
      </c>
      <c r="D3369" s="1" t="s">
        <v>9592</v>
      </c>
      <c r="E3369" s="2" t="s">
        <v>6124</v>
      </c>
      <c r="F3369" s="4">
        <v>4.2308743499999997</v>
      </c>
      <c r="G3369" s="5">
        <v>4.9580000000000003E-5</v>
      </c>
      <c r="H3369" s="3">
        <v>16.0488</v>
      </c>
      <c r="I3369" s="3">
        <v>4.0000000000000002E-4</v>
      </c>
      <c r="J3369" s="3">
        <v>-0.24859999999999999</v>
      </c>
      <c r="K3369" s="3">
        <v>0.15210000000000001</v>
      </c>
      <c r="L3369" s="3" t="e">
        <f t="shared" si="104"/>
        <v>#NUM!</v>
      </c>
      <c r="M3369" s="3">
        <f t="shared" si="105"/>
        <v>1.3285648983940166</v>
      </c>
    </row>
    <row r="3370" spans="1:13" x14ac:dyDescent="0.3">
      <c r="A3370" s="1">
        <v>17.04640437218</v>
      </c>
      <c r="B3370" s="1">
        <v>-73.072240217140006</v>
      </c>
      <c r="C3370" s="1" t="s">
        <v>12</v>
      </c>
      <c r="D3370" s="1" t="s">
        <v>9592</v>
      </c>
      <c r="E3370" s="2" t="s">
        <v>6126</v>
      </c>
      <c r="F3370" s="4">
        <v>1.86308078</v>
      </c>
      <c r="G3370" s="5">
        <v>3.6399999999999999E-6</v>
      </c>
      <c r="H3370" s="3">
        <v>16.4161</v>
      </c>
      <c r="I3370" s="3">
        <v>2.9999999999999997E-4</v>
      </c>
      <c r="J3370" s="3">
        <v>-0.15570000000000001</v>
      </c>
      <c r="K3370" s="3">
        <v>4.1599999999999998E-2</v>
      </c>
      <c r="L3370" s="3" t="e">
        <f t="shared" si="104"/>
        <v>#NUM!</v>
      </c>
      <c r="M3370" s="3">
        <f t="shared" si="105"/>
        <v>0.58017557397973663</v>
      </c>
    </row>
    <row r="3371" spans="1:13" x14ac:dyDescent="0.3">
      <c r="A3371" s="1">
        <v>16.076540773520001</v>
      </c>
      <c r="B3371" s="1">
        <v>-73.231983401220006</v>
      </c>
      <c r="C3371" s="1" t="s">
        <v>12</v>
      </c>
      <c r="D3371" s="1" t="s">
        <v>9592</v>
      </c>
      <c r="E3371" s="2" t="s">
        <v>6127</v>
      </c>
      <c r="F3371" s="4">
        <v>5.0817178500000004</v>
      </c>
      <c r="G3371" s="5">
        <v>2.497E-5</v>
      </c>
      <c r="H3371" s="3">
        <v>15.385400000000001</v>
      </c>
      <c r="I3371" s="3">
        <v>2.0000000000000001E-4</v>
      </c>
      <c r="J3371" s="3">
        <v>-0.13089999999999999</v>
      </c>
      <c r="K3371" s="3">
        <v>6.1899999999999997E-2</v>
      </c>
      <c r="L3371" s="3" t="e">
        <f t="shared" si="104"/>
        <v>#NUM!</v>
      </c>
      <c r="M3371" s="3">
        <f t="shared" si="105"/>
        <v>1.0268468499687959</v>
      </c>
    </row>
    <row r="3372" spans="1:13" x14ac:dyDescent="0.3">
      <c r="A3372" s="1">
        <v>16.125222802340001</v>
      </c>
      <c r="B3372" s="1">
        <v>-73.218944759699994</v>
      </c>
      <c r="C3372" s="1" t="s">
        <v>12</v>
      </c>
      <c r="D3372" s="1" t="s">
        <v>9592</v>
      </c>
      <c r="E3372" s="2" t="s">
        <v>6128</v>
      </c>
      <c r="F3372" s="4">
        <v>1.46915252</v>
      </c>
      <c r="G3372" s="5">
        <v>4.7500000000000003E-6</v>
      </c>
      <c r="H3372" s="3">
        <v>17.3337</v>
      </c>
      <c r="I3372" s="3">
        <v>5.9999999999999995E-4</v>
      </c>
      <c r="J3372" s="3">
        <v>-0.50980000000000003</v>
      </c>
      <c r="K3372" s="3">
        <v>0.11260000000000001</v>
      </c>
      <c r="L3372" s="3" t="e">
        <f t="shared" si="104"/>
        <v>#NUM!</v>
      </c>
      <c r="M3372" s="3">
        <f t="shared" si="105"/>
        <v>0.47961589060405879</v>
      </c>
    </row>
    <row r="3373" spans="1:13" x14ac:dyDescent="0.3">
      <c r="A3373" s="1">
        <v>17.106129719919998</v>
      </c>
      <c r="B3373" s="1">
        <v>-72.864981297659995</v>
      </c>
      <c r="C3373" s="1" t="s">
        <v>12</v>
      </c>
      <c r="D3373" s="1" t="s">
        <v>9592</v>
      </c>
      <c r="E3373" s="2" t="s">
        <v>6131</v>
      </c>
      <c r="F3373" s="4">
        <v>1.42404617</v>
      </c>
      <c r="G3373" s="5">
        <v>3.2799999999999999E-6</v>
      </c>
      <c r="H3373" s="3">
        <v>16.133299999999998</v>
      </c>
      <c r="I3373" s="3">
        <v>2.9999999999999997E-4</v>
      </c>
      <c r="J3373" s="3">
        <v>1.35E-2</v>
      </c>
      <c r="K3373" s="3">
        <v>3.7600000000000001E-2</v>
      </c>
      <c r="L3373" s="3">
        <f t="shared" si="104"/>
        <v>-3.2150311575249724</v>
      </c>
      <c r="M3373" s="3">
        <f t="shared" si="105"/>
        <v>6.0479576502182972</v>
      </c>
    </row>
    <row r="3374" spans="1:13" x14ac:dyDescent="0.3">
      <c r="A3374" s="1">
        <v>17.628463540719999</v>
      </c>
      <c r="B3374" s="1">
        <v>-72.910786221310005</v>
      </c>
      <c r="C3374" s="1" t="s">
        <v>12</v>
      </c>
      <c r="D3374" s="1" t="s">
        <v>9592</v>
      </c>
      <c r="E3374" s="2" t="s">
        <v>6134</v>
      </c>
      <c r="F3374" s="4">
        <v>2.9876868399999998</v>
      </c>
      <c r="G3374" s="5">
        <v>1.7569999999999999E-5</v>
      </c>
      <c r="H3374" s="3">
        <v>16.2361</v>
      </c>
      <c r="I3374" s="3">
        <v>5.0000000000000001E-4</v>
      </c>
      <c r="J3374" s="3">
        <v>4.5999999999999999E-2</v>
      </c>
      <c r="K3374" s="3">
        <v>4.0399999999999998E-2</v>
      </c>
      <c r="L3374" s="3">
        <f t="shared" si="104"/>
        <v>-0.450110841592128</v>
      </c>
      <c r="M3374" s="3">
        <f t="shared" si="105"/>
        <v>1.9071208439729421</v>
      </c>
    </row>
    <row r="3375" spans="1:13" x14ac:dyDescent="0.3">
      <c r="A3375" s="1">
        <v>17.650790780769999</v>
      </c>
      <c r="B3375" s="1">
        <v>-72.920501129569999</v>
      </c>
      <c r="C3375" s="1" t="s">
        <v>12</v>
      </c>
      <c r="D3375" s="1" t="s">
        <v>9592</v>
      </c>
      <c r="E3375" s="2" t="s">
        <v>6135</v>
      </c>
      <c r="F3375" s="4">
        <v>2.0349865500000002</v>
      </c>
      <c r="G3375" s="5">
        <v>1.027E-5</v>
      </c>
      <c r="H3375" s="3">
        <v>16.7133</v>
      </c>
      <c r="I3375" s="3">
        <v>5.0000000000000001E-4</v>
      </c>
      <c r="J3375" s="3">
        <v>2.12E-2</v>
      </c>
      <c r="K3375" s="3">
        <v>5.5199999999999999E-2</v>
      </c>
      <c r="L3375" s="3">
        <f t="shared" si="104"/>
        <v>-1.6550206953562423</v>
      </c>
      <c r="M3375" s="3">
        <f t="shared" si="105"/>
        <v>5.6540270637053771</v>
      </c>
    </row>
    <row r="3376" spans="1:13" x14ac:dyDescent="0.3">
      <c r="A3376" s="1">
        <v>17.723507804210001</v>
      </c>
      <c r="B3376" s="1">
        <v>-72.903872671399995</v>
      </c>
      <c r="C3376" s="1" t="s">
        <v>12</v>
      </c>
      <c r="D3376" s="1" t="s">
        <v>9592</v>
      </c>
      <c r="E3376" s="2" t="s">
        <v>6136</v>
      </c>
      <c r="F3376" s="4">
        <v>4.0061589</v>
      </c>
      <c r="G3376" s="5">
        <v>1.9559999999999999E-5</v>
      </c>
      <c r="H3376" s="3">
        <v>16.206600000000002</v>
      </c>
      <c r="I3376" s="3">
        <v>2.9999999999999997E-4</v>
      </c>
      <c r="J3376" s="3">
        <v>5.8700000000000002E-2</v>
      </c>
      <c r="K3376" s="3">
        <v>3.8199999999999998E-2</v>
      </c>
      <c r="L3376" s="3">
        <f t="shared" si="104"/>
        <v>4.9790506238075238E-2</v>
      </c>
      <c r="M3376" s="3">
        <f t="shared" si="105"/>
        <v>1.4131229052633423</v>
      </c>
    </row>
    <row r="3377" spans="1:13" x14ac:dyDescent="0.3">
      <c r="A3377" s="1">
        <v>17.670681455499999</v>
      </c>
      <c r="B3377" s="1">
        <v>-72.768562375170006</v>
      </c>
      <c r="C3377" s="1" t="s">
        <v>12</v>
      </c>
      <c r="D3377" s="1" t="s">
        <v>9592</v>
      </c>
      <c r="E3377" s="2" t="s">
        <v>6138</v>
      </c>
      <c r="F3377" s="4">
        <v>1.6509255599999999</v>
      </c>
      <c r="G3377" s="5">
        <v>5.8200000000000002E-6</v>
      </c>
      <c r="H3377" s="3">
        <v>16.999600000000001</v>
      </c>
      <c r="I3377" s="3">
        <v>8.9999999999999998E-4</v>
      </c>
      <c r="J3377" s="3">
        <v>2.06E-2</v>
      </c>
      <c r="K3377" s="3">
        <v>6.7100000000000007E-2</v>
      </c>
      <c r="L3377" s="3">
        <f t="shared" si="104"/>
        <v>-1.4310638981542319</v>
      </c>
      <c r="M3377" s="3">
        <f t="shared" si="105"/>
        <v>7.0731027616464903</v>
      </c>
    </row>
    <row r="3378" spans="1:13" x14ac:dyDescent="0.3">
      <c r="A3378" s="1">
        <v>17.508688652459998</v>
      </c>
      <c r="B3378" s="1">
        <v>-72.693706228920007</v>
      </c>
      <c r="C3378" s="1" t="s">
        <v>12</v>
      </c>
      <c r="D3378" s="1" t="s">
        <v>9592</v>
      </c>
      <c r="E3378" s="2" t="s">
        <v>6140</v>
      </c>
      <c r="F3378" s="4">
        <v>1.5750772200000001</v>
      </c>
      <c r="G3378" s="5">
        <v>3.5499999999999999E-6</v>
      </c>
      <c r="H3378" s="3">
        <v>17.409800000000001</v>
      </c>
      <c r="I3378" s="3">
        <v>6.9999999999999999E-4</v>
      </c>
      <c r="J3378" s="3">
        <v>-0.1724</v>
      </c>
      <c r="K3378" s="3">
        <v>8.4000000000000005E-2</v>
      </c>
      <c r="L3378" s="3" t="e">
        <f t="shared" si="104"/>
        <v>#NUM!</v>
      </c>
      <c r="M3378" s="3">
        <f t="shared" si="105"/>
        <v>1.0580270813727284</v>
      </c>
    </row>
    <row r="3379" spans="1:13" x14ac:dyDescent="0.3">
      <c r="A3379" s="1">
        <v>18.664994378260001</v>
      </c>
      <c r="B3379" s="1">
        <v>-72.627605527689994</v>
      </c>
      <c r="C3379" s="1" t="s">
        <v>12</v>
      </c>
      <c r="D3379" s="1" t="s">
        <v>9592</v>
      </c>
      <c r="E3379" s="2" t="s">
        <v>6141</v>
      </c>
      <c r="F3379" s="4">
        <v>3.4083313899999998</v>
      </c>
      <c r="G3379" s="5">
        <v>6.4899999999999997E-6</v>
      </c>
      <c r="H3379" s="3">
        <v>16.081099999999999</v>
      </c>
      <c r="I3379" s="3">
        <v>5.0000000000000001E-4</v>
      </c>
      <c r="J3379" s="3">
        <v>1.0699999999999999E-2</v>
      </c>
      <c r="K3379" s="3">
        <v>3.2599999999999997E-2</v>
      </c>
      <c r="L3379" s="3">
        <f t="shared" si="104"/>
        <v>-3.7719811115739503</v>
      </c>
      <c r="M3379" s="3">
        <f t="shared" si="105"/>
        <v>6.6158932347084107</v>
      </c>
    </row>
    <row r="3380" spans="1:13" x14ac:dyDescent="0.3">
      <c r="A3380" s="1">
        <v>20.213590391469999</v>
      </c>
      <c r="B3380" s="1">
        <v>-72.505995304769996</v>
      </c>
      <c r="C3380" s="1" t="s">
        <v>12</v>
      </c>
      <c r="D3380" s="1" t="s">
        <v>9592</v>
      </c>
      <c r="E3380" s="2" t="s">
        <v>6144</v>
      </c>
      <c r="F3380" s="4">
        <v>4.7044048700000003</v>
      </c>
      <c r="G3380" s="5">
        <v>1.1970000000000001E-5</v>
      </c>
      <c r="H3380" s="3">
        <v>15.549300000000001</v>
      </c>
      <c r="I3380" s="3">
        <v>2.9999999999999997E-4</v>
      </c>
      <c r="J3380" s="3">
        <v>-2.8500000000000001E-2</v>
      </c>
      <c r="K3380" s="3">
        <v>2.8199999999999999E-2</v>
      </c>
      <c r="L3380" s="3" t="e">
        <f t="shared" si="104"/>
        <v>#NUM!</v>
      </c>
      <c r="M3380" s="3">
        <f t="shared" si="105"/>
        <v>2.148616551930548</v>
      </c>
    </row>
    <row r="3381" spans="1:13" x14ac:dyDescent="0.3">
      <c r="A3381" s="1">
        <v>20.025881757610001</v>
      </c>
      <c r="B3381" s="1">
        <v>-72.528512359250001</v>
      </c>
      <c r="C3381" s="1" t="s">
        <v>12</v>
      </c>
      <c r="D3381" s="1" t="s">
        <v>9592</v>
      </c>
      <c r="E3381" s="2" t="s">
        <v>6146</v>
      </c>
      <c r="F3381" s="4">
        <v>1.7472681699999999</v>
      </c>
      <c r="G3381" s="5">
        <v>6.3600000000000001E-6</v>
      </c>
      <c r="H3381" s="3">
        <v>16.626899999999999</v>
      </c>
      <c r="I3381" s="3">
        <v>5.0000000000000001E-4</v>
      </c>
      <c r="J3381" s="3">
        <v>-0.1062</v>
      </c>
      <c r="K3381" s="3">
        <v>5.3199999999999997E-2</v>
      </c>
      <c r="L3381" s="3" t="e">
        <f t="shared" si="104"/>
        <v>#NUM!</v>
      </c>
      <c r="M3381" s="3">
        <f t="shared" si="105"/>
        <v>1.0877818943341009</v>
      </c>
    </row>
    <row r="3382" spans="1:13" x14ac:dyDescent="0.3">
      <c r="A3382" s="1">
        <v>15.719622122580001</v>
      </c>
      <c r="B3382" s="1">
        <v>-73.072193674350004</v>
      </c>
      <c r="C3382" s="1" t="s">
        <v>12</v>
      </c>
      <c r="D3382" s="1" t="s">
        <v>9592</v>
      </c>
      <c r="E3382" s="2" t="s">
        <v>6147</v>
      </c>
      <c r="F3382" s="4">
        <v>3.2117395800000001</v>
      </c>
      <c r="G3382" s="5">
        <v>1.2629999999999999E-5</v>
      </c>
      <c r="H3382" s="3">
        <v>16.222799999999999</v>
      </c>
      <c r="I3382" s="3">
        <v>2.9999999999999997E-4</v>
      </c>
      <c r="J3382" s="3">
        <v>8.3000000000000001E-3</v>
      </c>
      <c r="K3382" s="3">
        <v>4.99E-2</v>
      </c>
      <c r="L3382" s="3">
        <f t="shared" si="104"/>
        <v>-4.1818095381196301</v>
      </c>
      <c r="M3382" s="3">
        <f t="shared" si="105"/>
        <v>13.055007264589108</v>
      </c>
    </row>
    <row r="3383" spans="1:13" x14ac:dyDescent="0.3">
      <c r="A3383" s="1">
        <v>15.67901462721</v>
      </c>
      <c r="B3383" s="1">
        <v>-73.050861824959995</v>
      </c>
      <c r="C3383" s="1" t="s">
        <v>12</v>
      </c>
      <c r="D3383" s="1" t="s">
        <v>9592</v>
      </c>
      <c r="E3383" s="2" t="s">
        <v>6149</v>
      </c>
      <c r="F3383" s="4">
        <v>3.3727990399999999</v>
      </c>
      <c r="G3383" s="5">
        <v>6.5380000000000001E-5</v>
      </c>
      <c r="H3383" s="3">
        <v>16.646699999999999</v>
      </c>
      <c r="I3383" s="3">
        <v>8.9999999999999998E-4</v>
      </c>
      <c r="J3383" s="3">
        <v>-5.3900000000000003E-2</v>
      </c>
      <c r="K3383" s="3">
        <v>6.3500000000000001E-2</v>
      </c>
      <c r="L3383" s="3" t="e">
        <f t="shared" si="104"/>
        <v>#NUM!</v>
      </c>
      <c r="M3383" s="3">
        <f t="shared" si="105"/>
        <v>2.5582303764426926</v>
      </c>
    </row>
    <row r="3384" spans="1:13" x14ac:dyDescent="0.3">
      <c r="A3384" s="1">
        <v>15.7262964574</v>
      </c>
      <c r="B3384" s="1">
        <v>-72.980468273330004</v>
      </c>
      <c r="C3384" s="1" t="s">
        <v>12</v>
      </c>
      <c r="D3384" s="1" t="s">
        <v>9592</v>
      </c>
      <c r="E3384" s="2" t="s">
        <v>6150</v>
      </c>
      <c r="F3384" s="4">
        <v>1.7713030700000001</v>
      </c>
      <c r="G3384" s="5">
        <v>1.235E-5</v>
      </c>
      <c r="H3384" s="3">
        <v>16.923400000000001</v>
      </c>
      <c r="I3384" s="3">
        <v>2.7000000000000001E-3</v>
      </c>
      <c r="J3384" s="3">
        <v>9.7699999999999995E-2</v>
      </c>
      <c r="K3384" s="3">
        <v>7.4700000000000003E-2</v>
      </c>
      <c r="L3384" s="3">
        <f t="shared" si="104"/>
        <v>1.8728728185938621</v>
      </c>
      <c r="M3384" s="3">
        <f t="shared" si="105"/>
        <v>1.6602797724685283</v>
      </c>
    </row>
    <row r="3385" spans="1:13" x14ac:dyDescent="0.3">
      <c r="A3385" s="1">
        <v>16.897390728129999</v>
      </c>
      <c r="B3385" s="1">
        <v>-72.728973439970005</v>
      </c>
      <c r="C3385" s="1" t="s">
        <v>12</v>
      </c>
      <c r="D3385" s="1" t="s">
        <v>9592</v>
      </c>
      <c r="E3385" s="2" t="s">
        <v>6154</v>
      </c>
      <c r="F3385" s="4">
        <v>3.5896761000000001</v>
      </c>
      <c r="G3385" s="5">
        <v>3.7620000000000002E-5</v>
      </c>
      <c r="H3385" s="3">
        <v>16.533200000000001</v>
      </c>
      <c r="I3385" s="3">
        <v>1.9E-3</v>
      </c>
      <c r="J3385" s="3">
        <v>-0.1047</v>
      </c>
      <c r="K3385" s="3">
        <v>5.0599999999999999E-2</v>
      </c>
      <c r="L3385" s="3" t="e">
        <f t="shared" si="104"/>
        <v>#NUM!</v>
      </c>
      <c r="M3385" s="3">
        <f t="shared" si="105"/>
        <v>1.0494438610778729</v>
      </c>
    </row>
    <row r="3386" spans="1:13" x14ac:dyDescent="0.3">
      <c r="A3386" s="1">
        <v>16.48441351536</v>
      </c>
      <c r="B3386" s="1">
        <v>-72.798907734310006</v>
      </c>
      <c r="C3386" s="1" t="s">
        <v>12</v>
      </c>
      <c r="D3386" s="1" t="s">
        <v>9592</v>
      </c>
      <c r="E3386" s="2" t="s">
        <v>6155</v>
      </c>
      <c r="F3386" s="4">
        <v>1.40065423</v>
      </c>
      <c r="G3386" s="5">
        <v>4.2400000000000001E-6</v>
      </c>
      <c r="H3386" s="3">
        <v>17.461400000000001</v>
      </c>
      <c r="I3386" s="3">
        <v>5.0000000000000001E-4</v>
      </c>
      <c r="J3386" s="3">
        <v>-3.85E-2</v>
      </c>
      <c r="K3386" s="3">
        <v>9.3399999999999997E-2</v>
      </c>
      <c r="L3386" s="3" t="e">
        <f t="shared" si="104"/>
        <v>#NUM!</v>
      </c>
      <c r="M3386" s="3">
        <f t="shared" si="105"/>
        <v>5.2679399185740392</v>
      </c>
    </row>
    <row r="3387" spans="1:13" x14ac:dyDescent="0.3">
      <c r="A3387" s="1">
        <v>15.58257378759</v>
      </c>
      <c r="B3387" s="1">
        <v>-72.863943875410001</v>
      </c>
      <c r="C3387" s="1" t="s">
        <v>12</v>
      </c>
      <c r="D3387" s="1" t="s">
        <v>9592</v>
      </c>
      <c r="E3387" s="2" t="s">
        <v>6156</v>
      </c>
      <c r="F3387" s="4">
        <v>0.61122171000000003</v>
      </c>
      <c r="G3387" s="5">
        <v>7.1400000000000002E-6</v>
      </c>
      <c r="H3387" s="3">
        <v>17.946899999999999</v>
      </c>
      <c r="I3387" s="3">
        <v>1.2999999999999999E-3</v>
      </c>
      <c r="J3387" s="3">
        <v>-0.2321</v>
      </c>
      <c r="K3387" s="3">
        <v>0.1419</v>
      </c>
      <c r="L3387" s="3" t="e">
        <f t="shared" si="104"/>
        <v>#NUM!</v>
      </c>
      <c r="M3387" s="3">
        <f t="shared" si="105"/>
        <v>1.327584360768201</v>
      </c>
    </row>
    <row r="3388" spans="1:13" x14ac:dyDescent="0.3">
      <c r="A3388" s="1">
        <v>16.05749827584</v>
      </c>
      <c r="B3388" s="1">
        <v>-72.779416968600003</v>
      </c>
      <c r="C3388" s="1" t="s">
        <v>12</v>
      </c>
      <c r="D3388" s="1" t="s">
        <v>9592</v>
      </c>
      <c r="E3388" s="2" t="s">
        <v>6157</v>
      </c>
      <c r="F3388" s="4">
        <v>4.1879705500000002</v>
      </c>
      <c r="G3388" s="5">
        <v>1.2449999999999999E-5</v>
      </c>
      <c r="H3388" s="3">
        <v>15.952</v>
      </c>
      <c r="I3388" s="3">
        <v>5.9999999999999995E-4</v>
      </c>
      <c r="J3388" s="3">
        <v>6.1999999999999998E-3</v>
      </c>
      <c r="K3388" s="3">
        <v>3.9800000000000002E-2</v>
      </c>
      <c r="L3388" s="3">
        <f t="shared" si="104"/>
        <v>-5.0860415525087355</v>
      </c>
      <c r="M3388" s="3">
        <f t="shared" si="105"/>
        <v>13.939463128323478</v>
      </c>
    </row>
    <row r="3389" spans="1:13" x14ac:dyDescent="0.3">
      <c r="A3389" s="1">
        <v>15.544948607809999</v>
      </c>
      <c r="B3389" s="1">
        <v>-72.783970584819997</v>
      </c>
      <c r="C3389" s="1" t="s">
        <v>12</v>
      </c>
      <c r="D3389" s="1" t="s">
        <v>9592</v>
      </c>
      <c r="E3389" s="2" t="s">
        <v>6158</v>
      </c>
      <c r="F3389" s="4">
        <v>2.80220782</v>
      </c>
      <c r="G3389" s="5">
        <v>1.0540000000000001E-5</v>
      </c>
      <c r="H3389" s="3">
        <v>16.3705</v>
      </c>
      <c r="I3389" s="3">
        <v>2.9999999999999997E-4</v>
      </c>
      <c r="J3389" s="3">
        <v>8.1199999999999994E-2</v>
      </c>
      <c r="K3389" s="3">
        <v>5.1200000000000002E-2</v>
      </c>
      <c r="L3389" s="3">
        <f t="shared" si="104"/>
        <v>0.91828014620587339</v>
      </c>
      <c r="M3389" s="3">
        <f t="shared" si="105"/>
        <v>1.3692054105410718</v>
      </c>
    </row>
    <row r="3390" spans="1:13" x14ac:dyDescent="0.3">
      <c r="A3390" s="1">
        <v>15.901652998739999</v>
      </c>
      <c r="B3390" s="1">
        <v>-72.649773097220006</v>
      </c>
      <c r="C3390" s="1" t="s">
        <v>12</v>
      </c>
      <c r="D3390" s="1" t="s">
        <v>9592</v>
      </c>
      <c r="E3390" s="2" t="s">
        <v>6159</v>
      </c>
      <c r="F3390" s="4">
        <v>2.4654127899999998</v>
      </c>
      <c r="G3390" s="5">
        <v>6.1399999999999997E-6</v>
      </c>
      <c r="H3390" s="3">
        <v>16.502400000000002</v>
      </c>
      <c r="I3390" s="3">
        <v>4.0000000000000002E-4</v>
      </c>
      <c r="J3390" s="3">
        <v>-4.5699999999999998E-2</v>
      </c>
      <c r="K3390" s="3">
        <v>5.8500000000000003E-2</v>
      </c>
      <c r="L3390" s="3" t="e">
        <f t="shared" si="104"/>
        <v>#NUM!</v>
      </c>
      <c r="M3390" s="3">
        <f t="shared" si="105"/>
        <v>2.7796770088444216</v>
      </c>
    </row>
    <row r="3391" spans="1:13" x14ac:dyDescent="0.3">
      <c r="A3391" s="1">
        <v>17.182745117650001</v>
      </c>
      <c r="B3391" s="1">
        <v>-72.511781916179999</v>
      </c>
      <c r="C3391" s="1" t="s">
        <v>12</v>
      </c>
      <c r="D3391" s="1" t="s">
        <v>9592</v>
      </c>
      <c r="E3391" s="2" t="s">
        <v>6161</v>
      </c>
      <c r="F3391" s="4">
        <v>3.1242524</v>
      </c>
      <c r="G3391" s="5">
        <v>4.2788E-4</v>
      </c>
      <c r="H3391" s="3">
        <v>16.060600000000001</v>
      </c>
      <c r="I3391" s="3">
        <v>5.9999999999999995E-4</v>
      </c>
      <c r="J3391" s="3">
        <v>4.5999999999999999E-3</v>
      </c>
      <c r="K3391" s="3">
        <v>4.7800000000000002E-2</v>
      </c>
      <c r="L3391" s="3">
        <f t="shared" si="104"/>
        <v>-5.6256108415921275</v>
      </c>
      <c r="M3391" s="3">
        <f t="shared" si="105"/>
        <v>22.56444882206419</v>
      </c>
    </row>
    <row r="3392" spans="1:13" x14ac:dyDescent="0.3">
      <c r="A3392" s="1">
        <v>18.375085845249998</v>
      </c>
      <c r="B3392" s="1">
        <v>-72.241865579649996</v>
      </c>
      <c r="C3392" s="1" t="s">
        <v>12</v>
      </c>
      <c r="D3392" s="1" t="s">
        <v>9592</v>
      </c>
      <c r="E3392" s="2" t="s">
        <v>6163</v>
      </c>
      <c r="F3392" s="4">
        <v>2.0533503899999999</v>
      </c>
      <c r="G3392" s="5">
        <v>1.0859999999999999E-5</v>
      </c>
      <c r="H3392" s="3">
        <v>17.042100000000001</v>
      </c>
      <c r="I3392" s="3">
        <v>6.9999999999999999E-4</v>
      </c>
      <c r="J3392" s="3">
        <v>2.3999999999999998E-3</v>
      </c>
      <c r="K3392" s="3">
        <v>7.7700000000000005E-2</v>
      </c>
      <c r="L3392" s="3">
        <f t="shared" si="104"/>
        <v>-6.0568437914419668</v>
      </c>
      <c r="M3392" s="3">
        <f t="shared" si="105"/>
        <v>70.301475728127514</v>
      </c>
    </row>
    <row r="3393" spans="1:13" x14ac:dyDescent="0.3">
      <c r="A3393" s="1">
        <v>15.97455856979</v>
      </c>
      <c r="B3393" s="1">
        <v>-72.583611074429996</v>
      </c>
      <c r="C3393" s="1" t="s">
        <v>12</v>
      </c>
      <c r="D3393" s="1" t="s">
        <v>9592</v>
      </c>
      <c r="E3393" s="2" t="s">
        <v>6164</v>
      </c>
      <c r="F3393" s="4">
        <v>4.68568111</v>
      </c>
      <c r="G3393" s="5">
        <v>4.2209999999999997E-5</v>
      </c>
      <c r="H3393" s="3">
        <v>15.725</v>
      </c>
      <c r="I3393" s="3">
        <v>1E-3</v>
      </c>
      <c r="J3393" s="3">
        <v>-0.38400000000000001</v>
      </c>
      <c r="K3393" s="3">
        <v>8.5900000000000004E-2</v>
      </c>
      <c r="L3393" s="3" t="e">
        <f t="shared" si="104"/>
        <v>#NUM!</v>
      </c>
      <c r="M3393" s="3">
        <f t="shared" si="105"/>
        <v>0.48575527359455817</v>
      </c>
    </row>
    <row r="3394" spans="1:13" x14ac:dyDescent="0.3">
      <c r="A3394" s="1">
        <v>15.18106144365</v>
      </c>
      <c r="B3394" s="1">
        <v>-72.558261388990005</v>
      </c>
      <c r="C3394" s="1" t="s">
        <v>12</v>
      </c>
      <c r="D3394" s="1" t="s">
        <v>9592</v>
      </c>
      <c r="E3394" s="2" t="s">
        <v>6165</v>
      </c>
      <c r="F3394" s="4">
        <v>1.1151199300000001</v>
      </c>
      <c r="G3394" s="5">
        <v>1.8500000000000001E-6</v>
      </c>
      <c r="H3394" s="3">
        <v>17.888000000000002</v>
      </c>
      <c r="I3394" s="3">
        <v>5.9999999999999995E-4</v>
      </c>
      <c r="J3394" s="3">
        <v>-1.9099999999999999E-2</v>
      </c>
      <c r="K3394" s="3">
        <v>9.8299999999999998E-2</v>
      </c>
      <c r="L3394" s="3" t="e">
        <f t="shared" si="104"/>
        <v>#NUM!</v>
      </c>
      <c r="M3394" s="3">
        <f t="shared" si="105"/>
        <v>11.175702073932257</v>
      </c>
    </row>
    <row r="3395" spans="1:13" x14ac:dyDescent="0.3">
      <c r="A3395" s="1">
        <v>15.202346118299999</v>
      </c>
      <c r="B3395" s="1">
        <v>-72.41544105413</v>
      </c>
      <c r="C3395" s="1" t="s">
        <v>12</v>
      </c>
      <c r="D3395" s="1" t="s">
        <v>9592</v>
      </c>
      <c r="E3395" s="2" t="s">
        <v>6167</v>
      </c>
      <c r="F3395" s="4">
        <v>1.3888009299999999</v>
      </c>
      <c r="G3395" s="5">
        <v>1.1080000000000001E-5</v>
      </c>
      <c r="H3395" s="3">
        <v>17.677</v>
      </c>
      <c r="I3395" s="3">
        <v>2.7000000000000001E-3</v>
      </c>
      <c r="J3395" s="3">
        <v>3.8100000000000002E-2</v>
      </c>
      <c r="K3395" s="3">
        <v>9.3899999999999997E-2</v>
      </c>
      <c r="L3395" s="3">
        <f t="shared" si="104"/>
        <v>0.58162487837809351</v>
      </c>
      <c r="M3395" s="3">
        <f t="shared" si="105"/>
        <v>5.3517440676581822</v>
      </c>
    </row>
    <row r="3396" spans="1:13" x14ac:dyDescent="0.3">
      <c r="A3396" s="1">
        <v>15.19753774654</v>
      </c>
      <c r="B3396" s="1">
        <v>-72.345964171679995</v>
      </c>
      <c r="C3396" s="1" t="s">
        <v>12</v>
      </c>
      <c r="D3396" s="1" t="s">
        <v>9592</v>
      </c>
      <c r="E3396" s="2" t="s">
        <v>6168</v>
      </c>
      <c r="F3396" s="4">
        <v>1.83351167</v>
      </c>
      <c r="G3396" s="5">
        <v>4.4100000000000001E-6</v>
      </c>
      <c r="H3396" s="3">
        <v>17.1234</v>
      </c>
      <c r="I3396" s="3">
        <v>5.0000000000000001E-4</v>
      </c>
      <c r="J3396" s="3">
        <v>1.3899999999999999E-2</v>
      </c>
      <c r="K3396" s="3">
        <v>6.59E-2</v>
      </c>
      <c r="L3396" s="3">
        <f t="shared" ref="L3396:L3459" si="106">H3396+5+5*LOG10(J3396/1000)</f>
        <v>-2.1615259987295268</v>
      </c>
      <c r="M3396" s="3">
        <f t="shared" ref="M3396:M3459" si="107">SQRT(I3396^2+4.7153*(K3396/J3396)^2)</f>
        <v>10.29497459674548</v>
      </c>
    </row>
    <row r="3397" spans="1:13" x14ac:dyDescent="0.3">
      <c r="A3397" s="1">
        <v>15.36983509267</v>
      </c>
      <c r="B3397" s="1">
        <v>-72.304738347500006</v>
      </c>
      <c r="C3397" s="1" t="s">
        <v>12</v>
      </c>
      <c r="D3397" s="1" t="s">
        <v>9592</v>
      </c>
      <c r="E3397" s="2" t="s">
        <v>6169</v>
      </c>
      <c r="F3397" s="4">
        <v>3.7230928200000002</v>
      </c>
      <c r="G3397" s="5">
        <v>2.2480000000000002E-5</v>
      </c>
      <c r="H3397" s="3">
        <v>16.103300000000001</v>
      </c>
      <c r="I3397" s="3">
        <v>2.9999999999999997E-4</v>
      </c>
      <c r="J3397" s="3">
        <v>-4.9000000000000002E-2</v>
      </c>
      <c r="K3397" s="3">
        <v>4.48E-2</v>
      </c>
      <c r="L3397" s="3" t="e">
        <f t="shared" si="106"/>
        <v>#NUM!</v>
      </c>
      <c r="M3397" s="3">
        <f t="shared" si="107"/>
        <v>1.9853478202952297</v>
      </c>
    </row>
    <row r="3398" spans="1:13" x14ac:dyDescent="0.3">
      <c r="A3398" s="1">
        <v>15.709558650270001</v>
      </c>
      <c r="B3398" s="1">
        <v>-72.224247738230005</v>
      </c>
      <c r="C3398" s="1" t="s">
        <v>12</v>
      </c>
      <c r="D3398" s="1" t="s">
        <v>9592</v>
      </c>
      <c r="E3398" s="2" t="s">
        <v>6170</v>
      </c>
      <c r="F3398" s="4">
        <v>5.0495514699999999</v>
      </c>
      <c r="G3398" s="5">
        <v>1.3210000000000001E-5</v>
      </c>
      <c r="H3398" s="3">
        <v>15.602600000000001</v>
      </c>
      <c r="I3398" s="3">
        <v>5.0000000000000001E-4</v>
      </c>
      <c r="J3398" s="3">
        <v>4.2299999999999997E-2</v>
      </c>
      <c r="K3398" s="3">
        <v>3.1399999999999997E-2</v>
      </c>
      <c r="L3398" s="3">
        <f t="shared" si="106"/>
        <v>-1.2656981631247852</v>
      </c>
      <c r="M3398" s="3">
        <f t="shared" si="107"/>
        <v>1.61192178971804</v>
      </c>
    </row>
    <row r="3399" spans="1:13" x14ac:dyDescent="0.3">
      <c r="A3399" s="1">
        <v>16.013447766350001</v>
      </c>
      <c r="B3399" s="1">
        <v>-72.246675582560002</v>
      </c>
      <c r="C3399" s="1" t="s">
        <v>12</v>
      </c>
      <c r="D3399" s="1" t="s">
        <v>9592</v>
      </c>
      <c r="E3399" s="2" t="s">
        <v>6171</v>
      </c>
      <c r="F3399" s="4">
        <v>1.8767217199999999</v>
      </c>
      <c r="G3399" s="5">
        <v>4.9200000000000003E-6</v>
      </c>
      <c r="H3399" s="3">
        <v>17.039899999999999</v>
      </c>
      <c r="I3399" s="3">
        <v>1.1000000000000001E-3</v>
      </c>
      <c r="J3399" s="3">
        <v>0.11749999999999999</v>
      </c>
      <c r="K3399" s="3">
        <v>7.3599999999999999E-2</v>
      </c>
      <c r="L3399" s="3">
        <f t="shared" si="106"/>
        <v>2.3900893330387731</v>
      </c>
      <c r="M3399" s="3">
        <f t="shared" si="107"/>
        <v>1.3601748933843136</v>
      </c>
    </row>
    <row r="3400" spans="1:13" x14ac:dyDescent="0.3">
      <c r="A3400" s="1">
        <v>16.395063148990001</v>
      </c>
      <c r="B3400" s="1">
        <v>-72.122828888940006</v>
      </c>
      <c r="C3400" s="1" t="s">
        <v>12</v>
      </c>
      <c r="D3400" s="1" t="s">
        <v>9592</v>
      </c>
      <c r="E3400" s="2" t="s">
        <v>6173</v>
      </c>
      <c r="F3400" s="4">
        <v>3.5050806200000002</v>
      </c>
      <c r="G3400" s="5">
        <v>6.3590000000000006E-5</v>
      </c>
      <c r="H3400" s="3">
        <v>16.1981</v>
      </c>
      <c r="I3400" s="3">
        <v>4.0000000000000002E-4</v>
      </c>
      <c r="J3400" s="3">
        <v>-2.8799999999999999E-2</v>
      </c>
      <c r="K3400" s="3">
        <v>4.1599999999999998E-2</v>
      </c>
      <c r="L3400" s="3" t="e">
        <f t="shared" si="106"/>
        <v>#NUM!</v>
      </c>
      <c r="M3400" s="3">
        <f t="shared" si="107"/>
        <v>3.1365738030099655</v>
      </c>
    </row>
    <row r="3401" spans="1:13" x14ac:dyDescent="0.3">
      <c r="A3401" s="1">
        <v>16.848500078699999</v>
      </c>
      <c r="B3401" s="1">
        <v>-72.225692300969996</v>
      </c>
      <c r="C3401" s="1" t="s">
        <v>12</v>
      </c>
      <c r="D3401" s="1" t="s">
        <v>9592</v>
      </c>
      <c r="E3401" s="2" t="s">
        <v>6174</v>
      </c>
      <c r="F3401" s="4">
        <v>2.4593311099999999</v>
      </c>
      <c r="G3401" s="5">
        <v>1.4E-5</v>
      </c>
      <c r="H3401" s="3">
        <v>16.598800000000001</v>
      </c>
      <c r="I3401" s="3">
        <v>5.0000000000000001E-4</v>
      </c>
      <c r="J3401" s="3">
        <v>6.8999999999999999E-3</v>
      </c>
      <c r="K3401" s="3">
        <v>5.3699999999999998E-2</v>
      </c>
      <c r="L3401" s="3">
        <f t="shared" si="106"/>
        <v>-4.206954546313721</v>
      </c>
      <c r="M3401" s="3">
        <f t="shared" si="107"/>
        <v>16.899733638030792</v>
      </c>
    </row>
    <row r="3402" spans="1:13" x14ac:dyDescent="0.3">
      <c r="A3402" s="1">
        <v>17.258231314020001</v>
      </c>
      <c r="B3402" s="1">
        <v>-71.979296184790002</v>
      </c>
      <c r="C3402" s="1" t="s">
        <v>12</v>
      </c>
      <c r="D3402" s="1" t="s">
        <v>9592</v>
      </c>
      <c r="E3402" s="2" t="s">
        <v>6176</v>
      </c>
      <c r="F3402" s="4">
        <v>7.1247963800000003</v>
      </c>
      <c r="G3402" s="5">
        <v>1.2637E-4</v>
      </c>
      <c r="H3402" s="3">
        <v>15.375999999999999</v>
      </c>
      <c r="I3402" s="3">
        <v>2.9999999999999997E-4</v>
      </c>
      <c r="J3402" s="3">
        <v>-1.24E-2</v>
      </c>
      <c r="K3402" s="3">
        <v>2.92E-2</v>
      </c>
      <c r="L3402" s="3" t="e">
        <f t="shared" si="106"/>
        <v>#NUM!</v>
      </c>
      <c r="M3402" s="3">
        <f t="shared" si="107"/>
        <v>5.1134714028955921</v>
      </c>
    </row>
    <row r="3403" spans="1:13" x14ac:dyDescent="0.3">
      <c r="A3403" s="1">
        <v>17.488709107039998</v>
      </c>
      <c r="B3403" s="1">
        <v>-71.981923024490001</v>
      </c>
      <c r="C3403" s="1" t="s">
        <v>12</v>
      </c>
      <c r="D3403" s="1" t="s">
        <v>9592</v>
      </c>
      <c r="E3403" s="2" t="s">
        <v>6177</v>
      </c>
      <c r="F3403" s="4">
        <v>1.28743585</v>
      </c>
      <c r="G3403" s="5">
        <v>4.5000000000000001E-6</v>
      </c>
      <c r="H3403" s="3">
        <v>17.317799999999998</v>
      </c>
      <c r="I3403" s="3">
        <v>6.9999999999999999E-4</v>
      </c>
      <c r="J3403" s="3">
        <v>0.1169</v>
      </c>
      <c r="K3403" s="3">
        <v>8.8200000000000001E-2</v>
      </c>
      <c r="L3403" s="3">
        <f t="shared" si="106"/>
        <v>2.6568725558092012</v>
      </c>
      <c r="M3403" s="3">
        <f t="shared" si="107"/>
        <v>1.6383578942152572</v>
      </c>
    </row>
    <row r="3404" spans="1:13" x14ac:dyDescent="0.3">
      <c r="A3404" s="1">
        <v>17.914661998060001</v>
      </c>
      <c r="B3404" s="1">
        <v>-71.691245777299997</v>
      </c>
      <c r="C3404" s="1" t="s">
        <v>12</v>
      </c>
      <c r="D3404" s="1" t="s">
        <v>9592</v>
      </c>
      <c r="E3404" s="2" t="s">
        <v>6180</v>
      </c>
      <c r="F3404" s="4">
        <v>3.0472355499999999</v>
      </c>
      <c r="G3404" s="5">
        <v>1.6759999999999999E-5</v>
      </c>
      <c r="H3404" s="3">
        <v>16.124199999999998</v>
      </c>
      <c r="I3404" s="3">
        <v>4.0000000000000002E-4</v>
      </c>
      <c r="J3404" s="3">
        <v>-7.6700000000000004E-2</v>
      </c>
      <c r="K3404" s="3">
        <v>3.56E-2</v>
      </c>
      <c r="L3404" s="3" t="e">
        <f t="shared" si="106"/>
        <v>#NUM!</v>
      </c>
      <c r="M3404" s="3">
        <f t="shared" si="107"/>
        <v>1.0078811728579602</v>
      </c>
    </row>
    <row r="3405" spans="1:13" x14ac:dyDescent="0.3">
      <c r="A3405" s="1">
        <v>21.073735850649999</v>
      </c>
      <c r="B3405" s="1">
        <v>-71.488705239880005</v>
      </c>
      <c r="C3405" s="1" t="s">
        <v>12</v>
      </c>
      <c r="D3405" s="1" t="s">
        <v>9592</v>
      </c>
      <c r="E3405" s="2" t="s">
        <v>6186</v>
      </c>
      <c r="F3405" s="4">
        <v>2.5042186399999999</v>
      </c>
      <c r="G3405" s="5">
        <v>2.5939999999999999E-5</v>
      </c>
      <c r="H3405" s="3">
        <v>17.0779</v>
      </c>
      <c r="I3405" s="3">
        <v>1.8E-3</v>
      </c>
      <c r="J3405" s="3">
        <v>-1.24E-2</v>
      </c>
      <c r="K3405" s="3">
        <v>6.4000000000000001E-2</v>
      </c>
      <c r="L3405" s="3" t="e">
        <f t="shared" si="106"/>
        <v>#NUM!</v>
      </c>
      <c r="M3405" s="3">
        <f t="shared" si="107"/>
        <v>11.207608679548075</v>
      </c>
    </row>
    <row r="3406" spans="1:13" x14ac:dyDescent="0.3">
      <c r="A3406" s="1">
        <v>18.917813355620002</v>
      </c>
      <c r="B3406" s="1">
        <v>-71.692066054340003</v>
      </c>
      <c r="C3406" s="1" t="s">
        <v>12</v>
      </c>
      <c r="D3406" s="1" t="s">
        <v>9592</v>
      </c>
      <c r="E3406" s="2" t="s">
        <v>6188</v>
      </c>
      <c r="F3406" s="4">
        <v>2.91877348</v>
      </c>
      <c r="G3406" s="5">
        <v>1.2490000000000001E-5</v>
      </c>
      <c r="H3406" s="3">
        <v>16.204799999999999</v>
      </c>
      <c r="I3406" s="3">
        <v>2.9999999999999997E-4</v>
      </c>
      <c r="J3406" s="3">
        <v>0.10059999999999999</v>
      </c>
      <c r="K3406" s="3">
        <v>4.41E-2</v>
      </c>
      <c r="L3406" s="3">
        <f t="shared" si="106"/>
        <v>1.2177899035995416</v>
      </c>
      <c r="M3406" s="3">
        <f t="shared" si="107"/>
        <v>0.95190869713695947</v>
      </c>
    </row>
    <row r="3407" spans="1:13" x14ac:dyDescent="0.3">
      <c r="A3407" s="1">
        <v>18.18155934</v>
      </c>
      <c r="B3407" s="1">
        <v>-71.743978484020005</v>
      </c>
      <c r="C3407" s="1" t="s">
        <v>12</v>
      </c>
      <c r="D3407" s="1" t="s">
        <v>9592</v>
      </c>
      <c r="E3407" s="2" t="s">
        <v>6189</v>
      </c>
      <c r="F3407" s="4">
        <v>3.71201267</v>
      </c>
      <c r="G3407" s="5">
        <v>3.4239999999999997E-5</v>
      </c>
      <c r="H3407" s="3">
        <v>16.2959</v>
      </c>
      <c r="I3407" s="3">
        <v>4.0000000000000002E-4</v>
      </c>
      <c r="J3407" s="3">
        <v>7.3000000000000001E-3</v>
      </c>
      <c r="K3407" s="3">
        <v>3.7400000000000003E-2</v>
      </c>
      <c r="L3407" s="3">
        <f t="shared" si="106"/>
        <v>-4.3874856993977218</v>
      </c>
      <c r="M3407" s="3">
        <f t="shared" si="107"/>
        <v>11.125086767022255</v>
      </c>
    </row>
    <row r="3408" spans="1:13" x14ac:dyDescent="0.3">
      <c r="A3408" s="1">
        <v>15.188863808260001</v>
      </c>
      <c r="B3408" s="1">
        <v>-72.759419756629995</v>
      </c>
      <c r="C3408" s="1" t="s">
        <v>12</v>
      </c>
      <c r="D3408" s="1" t="s">
        <v>9592</v>
      </c>
      <c r="E3408" s="2" t="s">
        <v>6195</v>
      </c>
      <c r="F3408" s="4">
        <v>2.3587378800000001</v>
      </c>
      <c r="G3408" s="5">
        <v>4.5930000000000002E-5</v>
      </c>
      <c r="H3408" s="3">
        <v>16.822199999999999</v>
      </c>
      <c r="I3408" s="3">
        <v>1.8E-3</v>
      </c>
      <c r="J3408" s="3">
        <v>5.3600000000000002E-2</v>
      </c>
      <c r="K3408" s="3">
        <v>5.7200000000000001E-2</v>
      </c>
      <c r="L3408" s="3">
        <f t="shared" si="106"/>
        <v>0.46802394846384843</v>
      </c>
      <c r="M3408" s="3">
        <f t="shared" si="107"/>
        <v>2.317320131717358</v>
      </c>
    </row>
    <row r="3409" spans="1:13" x14ac:dyDescent="0.3">
      <c r="A3409" s="1">
        <v>14.96587567623</v>
      </c>
      <c r="B3409" s="1">
        <v>-72.70197111825</v>
      </c>
      <c r="C3409" s="1" t="s">
        <v>12</v>
      </c>
      <c r="D3409" s="1" t="s">
        <v>9592</v>
      </c>
      <c r="E3409" s="2" t="s">
        <v>6198</v>
      </c>
      <c r="F3409" s="4">
        <v>1.5403366000000001</v>
      </c>
      <c r="G3409" s="5">
        <v>4.4399999999999998E-6</v>
      </c>
      <c r="H3409" s="3">
        <v>17.1769</v>
      </c>
      <c r="I3409" s="3">
        <v>6.9999999999999999E-4</v>
      </c>
      <c r="J3409" s="3">
        <v>0.1565</v>
      </c>
      <c r="K3409" s="3">
        <v>6.8699999999999997E-2</v>
      </c>
      <c r="L3409" s="3">
        <f t="shared" si="106"/>
        <v>3.1494717094123388</v>
      </c>
      <c r="M3409" s="3">
        <f t="shared" si="107"/>
        <v>0.95322884715686518</v>
      </c>
    </row>
    <row r="3410" spans="1:13" x14ac:dyDescent="0.3">
      <c r="A3410" s="1">
        <v>13.721619438399999</v>
      </c>
      <c r="B3410" s="1">
        <v>-72.872418750630004</v>
      </c>
      <c r="C3410" s="1" t="s">
        <v>12</v>
      </c>
      <c r="D3410" s="1" t="s">
        <v>9592</v>
      </c>
      <c r="E3410" s="2" t="s">
        <v>6200</v>
      </c>
      <c r="F3410" s="4">
        <v>1.50806927</v>
      </c>
      <c r="G3410" s="5">
        <v>4.0899999999999998E-6</v>
      </c>
      <c r="H3410" s="3">
        <v>17.658100000000001</v>
      </c>
      <c r="I3410" s="3">
        <v>6.9999999999999999E-4</v>
      </c>
      <c r="J3410" s="3">
        <v>-0.26540000000000002</v>
      </c>
      <c r="K3410" s="3">
        <v>9.9299999999999999E-2</v>
      </c>
      <c r="L3410" s="3" t="e">
        <f t="shared" si="106"/>
        <v>#NUM!</v>
      </c>
      <c r="M3410" s="3">
        <f t="shared" si="107"/>
        <v>0.81246218345960364</v>
      </c>
    </row>
    <row r="3411" spans="1:13" x14ac:dyDescent="0.3">
      <c r="A3411" s="1">
        <v>13.828458262270001</v>
      </c>
      <c r="B3411" s="1">
        <v>-72.813197926360004</v>
      </c>
      <c r="C3411" s="1" t="s">
        <v>12</v>
      </c>
      <c r="D3411" s="1" t="s">
        <v>9592</v>
      </c>
      <c r="E3411" s="2" t="s">
        <v>6202</v>
      </c>
      <c r="F3411" s="4">
        <v>1.4909416099999999</v>
      </c>
      <c r="G3411" s="5">
        <v>4.9300000000000002E-6</v>
      </c>
      <c r="H3411" s="3">
        <v>17.320399999999999</v>
      </c>
      <c r="I3411" s="3">
        <v>8.0000000000000004E-4</v>
      </c>
      <c r="J3411" s="3">
        <v>-0.12820000000000001</v>
      </c>
      <c r="K3411" s="3">
        <v>0.15359999999999999</v>
      </c>
      <c r="L3411" s="3" t="e">
        <f t="shared" si="106"/>
        <v>#NUM!</v>
      </c>
      <c r="M3411" s="3">
        <f t="shared" si="107"/>
        <v>2.6017039451624773</v>
      </c>
    </row>
    <row r="3412" spans="1:13" x14ac:dyDescent="0.3">
      <c r="A3412" s="1">
        <v>13.88505876254</v>
      </c>
      <c r="B3412" s="1">
        <v>-72.782780138519996</v>
      </c>
      <c r="C3412" s="1" t="s">
        <v>12</v>
      </c>
      <c r="D3412" s="1" t="s">
        <v>9592</v>
      </c>
      <c r="E3412" s="2" t="s">
        <v>6203</v>
      </c>
      <c r="F3412" s="4">
        <v>1.6115763299999999</v>
      </c>
      <c r="G3412" s="5">
        <v>3.4999999999999999E-6</v>
      </c>
      <c r="H3412" s="3">
        <v>17.434200000000001</v>
      </c>
      <c r="I3412" s="3">
        <v>8.9999999999999998E-4</v>
      </c>
      <c r="J3412" s="3">
        <v>0.1138</v>
      </c>
      <c r="K3412" s="3">
        <v>0.25769999999999998</v>
      </c>
      <c r="L3412" s="3">
        <f t="shared" si="106"/>
        <v>2.714911310295264</v>
      </c>
      <c r="M3412" s="3">
        <f t="shared" si="107"/>
        <v>4.9173013951688054</v>
      </c>
    </row>
    <row r="3413" spans="1:13" x14ac:dyDescent="0.3">
      <c r="A3413" s="1">
        <v>14.127055124030001</v>
      </c>
      <c r="B3413" s="1">
        <v>-72.736555093320007</v>
      </c>
      <c r="C3413" s="1" t="s">
        <v>12</v>
      </c>
      <c r="D3413" s="1" t="s">
        <v>9592</v>
      </c>
      <c r="E3413" s="2" t="s">
        <v>6204</v>
      </c>
      <c r="F3413" s="4">
        <v>1.49540362</v>
      </c>
      <c r="G3413" s="5">
        <v>7.6599999999999995E-6</v>
      </c>
      <c r="H3413" s="3">
        <v>17.6068</v>
      </c>
      <c r="I3413" s="3">
        <v>5.0000000000000001E-4</v>
      </c>
      <c r="J3413" s="3">
        <v>-0.3972</v>
      </c>
      <c r="K3413" s="3">
        <v>9.4500000000000001E-2</v>
      </c>
      <c r="L3413" s="3" t="e">
        <f t="shared" si="106"/>
        <v>#NUM!</v>
      </c>
      <c r="M3413" s="3">
        <f t="shared" si="107"/>
        <v>0.51662740086777081</v>
      </c>
    </row>
    <row r="3414" spans="1:13" x14ac:dyDescent="0.3">
      <c r="A3414" s="1">
        <v>13.746686498640001</v>
      </c>
      <c r="B3414" s="1">
        <v>-72.787643061340006</v>
      </c>
      <c r="C3414" s="1" t="s">
        <v>12</v>
      </c>
      <c r="D3414" s="1" t="s">
        <v>9592</v>
      </c>
      <c r="E3414" s="2" t="s">
        <v>6207</v>
      </c>
      <c r="F3414" s="4">
        <v>0.84804225</v>
      </c>
      <c r="G3414" s="5">
        <v>7.9400000000000002E-6</v>
      </c>
      <c r="H3414" s="3">
        <v>17.777999999999999</v>
      </c>
      <c r="I3414" s="3">
        <v>1E-3</v>
      </c>
      <c r="J3414" s="3">
        <v>0.31280000000000002</v>
      </c>
      <c r="K3414" s="3">
        <v>0.104</v>
      </c>
      <c r="L3414" s="3">
        <f t="shared" si="106"/>
        <v>5.2543337219390516</v>
      </c>
      <c r="M3414" s="3">
        <f t="shared" si="107"/>
        <v>0.72197419631925641</v>
      </c>
    </row>
    <row r="3415" spans="1:13" x14ac:dyDescent="0.3">
      <c r="A3415" s="1">
        <v>13.90888542021</v>
      </c>
      <c r="B3415" s="1">
        <v>-72.721054005080006</v>
      </c>
      <c r="C3415" s="1" t="s">
        <v>12</v>
      </c>
      <c r="D3415" s="1" t="s">
        <v>9592</v>
      </c>
      <c r="E3415" s="2" t="s">
        <v>6208</v>
      </c>
      <c r="F3415" s="4">
        <v>9.7662506699999998</v>
      </c>
      <c r="G3415" s="5">
        <v>2.3997999999999999E-4</v>
      </c>
      <c r="H3415" s="3">
        <v>15.079000000000001</v>
      </c>
      <c r="I3415" s="3">
        <v>1E-4</v>
      </c>
      <c r="J3415" s="3">
        <v>4.5999999999999999E-3</v>
      </c>
      <c r="K3415" s="3">
        <v>2.2200000000000001E-2</v>
      </c>
      <c r="L3415" s="3">
        <f t="shared" si="106"/>
        <v>-6.6072108415921278</v>
      </c>
      <c r="M3415" s="3">
        <f t="shared" si="107"/>
        <v>10.479723089864814</v>
      </c>
    </row>
    <row r="3416" spans="1:13" x14ac:dyDescent="0.3">
      <c r="A3416" s="1">
        <v>13.987874368809999</v>
      </c>
      <c r="B3416" s="1">
        <v>-72.670367465020007</v>
      </c>
      <c r="C3416" s="1" t="s">
        <v>12</v>
      </c>
      <c r="D3416" s="1" t="s">
        <v>9592</v>
      </c>
      <c r="E3416" s="2" t="s">
        <v>6209</v>
      </c>
      <c r="F3416" s="4">
        <v>1.3882428</v>
      </c>
      <c r="G3416" s="5">
        <v>3.3500000000000001E-6</v>
      </c>
      <c r="H3416" s="3">
        <v>17.151700000000002</v>
      </c>
      <c r="I3416" s="3">
        <v>8.0000000000000004E-4</v>
      </c>
      <c r="J3416" s="3">
        <v>-0.29709999999999998</v>
      </c>
      <c r="K3416" s="3">
        <v>7.9100000000000004E-2</v>
      </c>
      <c r="L3416" s="3" t="e">
        <f t="shared" si="106"/>
        <v>#NUM!</v>
      </c>
      <c r="M3416" s="3">
        <f t="shared" si="107"/>
        <v>0.5781345338286551</v>
      </c>
    </row>
    <row r="3417" spans="1:13" x14ac:dyDescent="0.3">
      <c r="A3417" s="1">
        <v>14.5111349796</v>
      </c>
      <c r="B3417" s="1">
        <v>-72.673073355710002</v>
      </c>
      <c r="C3417" s="1" t="s">
        <v>12</v>
      </c>
      <c r="D3417" s="1" t="s">
        <v>9592</v>
      </c>
      <c r="E3417" s="2" t="s">
        <v>6210</v>
      </c>
      <c r="F3417" s="4">
        <v>4.7697511500000003</v>
      </c>
      <c r="G3417" s="5">
        <v>1.328E-5</v>
      </c>
      <c r="H3417" s="3">
        <v>15.9694</v>
      </c>
      <c r="I3417" s="3">
        <v>4.0000000000000002E-4</v>
      </c>
      <c r="J3417" s="3">
        <v>-8.2000000000000003E-2</v>
      </c>
      <c r="K3417" s="3">
        <v>3.3300000000000003E-2</v>
      </c>
      <c r="L3417" s="3" t="e">
        <f t="shared" si="106"/>
        <v>#NUM!</v>
      </c>
      <c r="M3417" s="3">
        <f t="shared" si="107"/>
        <v>0.88183044824204049</v>
      </c>
    </row>
    <row r="3418" spans="1:13" x14ac:dyDescent="0.3">
      <c r="A3418" s="1">
        <v>14.933328168819999</v>
      </c>
      <c r="B3418" s="1">
        <v>-72.485990313939993</v>
      </c>
      <c r="C3418" s="1" t="s">
        <v>12</v>
      </c>
      <c r="D3418" s="1" t="s">
        <v>9592</v>
      </c>
      <c r="E3418" s="2" t="s">
        <v>6212</v>
      </c>
      <c r="F3418" s="4">
        <v>1.62482186</v>
      </c>
      <c r="G3418" s="5">
        <v>9.8900000000000002E-6</v>
      </c>
      <c r="H3418" s="3">
        <v>17.387</v>
      </c>
      <c r="I3418" s="3">
        <v>6.9999999999999999E-4</v>
      </c>
      <c r="J3418" s="3">
        <v>-7.1099999999999997E-2</v>
      </c>
      <c r="K3418" s="3">
        <v>7.0499999999999993E-2</v>
      </c>
      <c r="L3418" s="3" t="e">
        <f t="shared" si="106"/>
        <v>#NUM!</v>
      </c>
      <c r="M3418" s="3">
        <f t="shared" si="107"/>
        <v>2.1531495910415455</v>
      </c>
    </row>
    <row r="3419" spans="1:13" x14ac:dyDescent="0.3">
      <c r="A3419" s="1">
        <v>22.70742595311</v>
      </c>
      <c r="B3419" s="1">
        <v>-73.956537457609997</v>
      </c>
      <c r="C3419" s="1" t="s">
        <v>12</v>
      </c>
      <c r="D3419" s="1" t="s">
        <v>9592</v>
      </c>
      <c r="E3419" s="2" t="s">
        <v>6214</v>
      </c>
      <c r="F3419" s="4">
        <v>2.8979826100000001</v>
      </c>
      <c r="G3419" s="5">
        <v>1.6370000000000001E-5</v>
      </c>
      <c r="H3419" s="3">
        <v>16.4832</v>
      </c>
      <c r="I3419" s="3">
        <v>4.0000000000000002E-4</v>
      </c>
      <c r="J3419" s="3">
        <v>2.0500000000000001E-2</v>
      </c>
      <c r="K3419" s="3">
        <v>4.8399999999999999E-2</v>
      </c>
      <c r="L3419" s="3">
        <f t="shared" si="106"/>
        <v>-1.9580306947212271</v>
      </c>
      <c r="M3419" s="3">
        <f t="shared" si="107"/>
        <v>5.1267975296040156</v>
      </c>
    </row>
    <row r="3420" spans="1:13" x14ac:dyDescent="0.3">
      <c r="A3420" s="1">
        <v>19.8457510066</v>
      </c>
      <c r="B3420" s="1">
        <v>-73.917255482100003</v>
      </c>
      <c r="C3420" s="1" t="s">
        <v>12</v>
      </c>
      <c r="D3420" s="1" t="s">
        <v>9592</v>
      </c>
      <c r="E3420" s="2" t="s">
        <v>6218</v>
      </c>
      <c r="F3420" s="4">
        <v>1.70251898</v>
      </c>
      <c r="G3420" s="5">
        <v>2.57E-6</v>
      </c>
      <c r="H3420" s="3">
        <v>17.008600000000001</v>
      </c>
      <c r="I3420" s="3">
        <v>6.9999999999999999E-4</v>
      </c>
      <c r="J3420" s="3">
        <v>-2.1399999999999999E-2</v>
      </c>
      <c r="K3420" s="3">
        <v>6.25E-2</v>
      </c>
      <c r="L3420" s="3" t="e">
        <f t="shared" si="106"/>
        <v>#NUM!</v>
      </c>
      <c r="M3420" s="3">
        <f t="shared" si="107"/>
        <v>6.3419222163681281</v>
      </c>
    </row>
    <row r="3421" spans="1:13" x14ac:dyDescent="0.3">
      <c r="A3421" s="1">
        <v>18.593732507870001</v>
      </c>
      <c r="B3421" s="1">
        <v>-73.932642803009998</v>
      </c>
      <c r="C3421" s="1" t="s">
        <v>12</v>
      </c>
      <c r="D3421" s="1" t="s">
        <v>9592</v>
      </c>
      <c r="E3421" s="2" t="s">
        <v>6219</v>
      </c>
      <c r="F3421" s="4">
        <v>1.6345451099999999</v>
      </c>
      <c r="G3421" s="5">
        <v>9.7699999999999996E-6</v>
      </c>
      <c r="H3421" s="3">
        <v>17.191400000000002</v>
      </c>
      <c r="I3421" s="3">
        <v>6.9999999999999999E-4</v>
      </c>
      <c r="J3421" s="3">
        <v>0.12870000000000001</v>
      </c>
      <c r="K3421" s="3">
        <v>7.1999999999999995E-2</v>
      </c>
      <c r="L3421" s="3">
        <f t="shared" si="106"/>
        <v>2.7392927345219356</v>
      </c>
      <c r="M3421" s="3">
        <f t="shared" si="107"/>
        <v>1.2148109170100307</v>
      </c>
    </row>
    <row r="3422" spans="1:13" x14ac:dyDescent="0.3">
      <c r="A3422" s="1">
        <v>18.183085071530002</v>
      </c>
      <c r="B3422" s="1">
        <v>-73.916489094529993</v>
      </c>
      <c r="C3422" s="1" t="s">
        <v>12</v>
      </c>
      <c r="D3422" s="1" t="s">
        <v>9592</v>
      </c>
      <c r="E3422" s="2" t="s">
        <v>6221</v>
      </c>
      <c r="F3422" s="4">
        <v>1.4179019399999999</v>
      </c>
      <c r="G3422" s="5">
        <v>2.5799999999999999E-6</v>
      </c>
      <c r="H3422" s="3">
        <v>17.319500000000001</v>
      </c>
      <c r="I3422" s="3">
        <v>8.0000000000000004E-4</v>
      </c>
      <c r="J3422" s="3">
        <v>7.2400000000000006E-2</v>
      </c>
      <c r="K3422" s="3">
        <v>9.2200000000000004E-2</v>
      </c>
      <c r="L3422" s="3">
        <f t="shared" si="106"/>
        <v>1.6181928309857376</v>
      </c>
      <c r="M3422" s="3">
        <f t="shared" si="107"/>
        <v>2.7653304605689173</v>
      </c>
    </row>
    <row r="3423" spans="1:13" x14ac:dyDescent="0.3">
      <c r="A3423" s="1">
        <v>17.075054555800001</v>
      </c>
      <c r="B3423" s="1">
        <v>-73.842669713299998</v>
      </c>
      <c r="C3423" s="1" t="s">
        <v>12</v>
      </c>
      <c r="D3423" s="1" t="s">
        <v>9592</v>
      </c>
      <c r="E3423" s="2" t="s">
        <v>6223</v>
      </c>
      <c r="F3423" s="4">
        <v>2.71044712</v>
      </c>
      <c r="G3423" s="5">
        <v>1.0540000000000001E-5</v>
      </c>
      <c r="H3423" s="3">
        <v>16.465199999999999</v>
      </c>
      <c r="I3423" s="3">
        <v>4.0000000000000002E-4</v>
      </c>
      <c r="J3423" s="3">
        <v>2.8199999999999999E-2</v>
      </c>
      <c r="K3423" s="3">
        <v>4.9700000000000001E-2</v>
      </c>
      <c r="L3423" s="3">
        <f t="shared" si="106"/>
        <v>-1.283554458403195</v>
      </c>
      <c r="M3423" s="3">
        <f t="shared" si="107"/>
        <v>3.8270307101503356</v>
      </c>
    </row>
    <row r="3424" spans="1:13" x14ac:dyDescent="0.3">
      <c r="A3424" s="1">
        <v>17.527628465759999</v>
      </c>
      <c r="B3424" s="1">
        <v>-73.651355026090002</v>
      </c>
      <c r="C3424" s="1" t="s">
        <v>12</v>
      </c>
      <c r="D3424" s="1" t="s">
        <v>9592</v>
      </c>
      <c r="E3424" s="2" t="s">
        <v>6224</v>
      </c>
      <c r="F3424" s="4">
        <v>8.8251073299999998</v>
      </c>
      <c r="G3424" s="5">
        <v>1.0361000000000001E-4</v>
      </c>
      <c r="H3424" s="3">
        <v>14.948499999999999</v>
      </c>
      <c r="I3424" s="3">
        <v>2.0000000000000001E-4</v>
      </c>
      <c r="J3424" s="3">
        <v>-1.7899999999999999E-2</v>
      </c>
      <c r="K3424" s="3">
        <v>2.8899999999999999E-2</v>
      </c>
      <c r="L3424" s="3" t="e">
        <f t="shared" si="106"/>
        <v>#NUM!</v>
      </c>
      <c r="M3424" s="3">
        <f t="shared" si="107"/>
        <v>3.5058996169161079</v>
      </c>
    </row>
    <row r="3425" spans="1:13" x14ac:dyDescent="0.3">
      <c r="A3425" s="1">
        <v>19.059984289719999</v>
      </c>
      <c r="B3425" s="1">
        <v>-73.642688438329998</v>
      </c>
      <c r="C3425" s="1" t="s">
        <v>12</v>
      </c>
      <c r="D3425" s="1" t="s">
        <v>9592</v>
      </c>
      <c r="E3425" s="2" t="s">
        <v>6225</v>
      </c>
      <c r="F3425" s="4">
        <v>1.2006394899999999</v>
      </c>
      <c r="G3425" s="5">
        <v>1.59E-6</v>
      </c>
      <c r="H3425" s="3">
        <v>17.235199999999999</v>
      </c>
      <c r="I3425" s="3">
        <v>4.0000000000000002E-4</v>
      </c>
      <c r="J3425" s="3">
        <v>0.13719999999999999</v>
      </c>
      <c r="K3425" s="3">
        <v>8.3599999999999994E-2</v>
      </c>
      <c r="L3425" s="3">
        <f t="shared" si="106"/>
        <v>2.9219705568536618</v>
      </c>
      <c r="M3425" s="3">
        <f t="shared" si="107"/>
        <v>1.3231432036524517</v>
      </c>
    </row>
    <row r="3426" spans="1:13" x14ac:dyDescent="0.3">
      <c r="A3426" s="1">
        <v>21.080777593570001</v>
      </c>
      <c r="B3426" s="1">
        <v>-72.967018554980001</v>
      </c>
      <c r="C3426" s="1" t="s">
        <v>12</v>
      </c>
      <c r="D3426" s="1" t="s">
        <v>9592</v>
      </c>
      <c r="E3426" s="2" t="s">
        <v>6229</v>
      </c>
      <c r="F3426" s="4">
        <v>1.3562785500000001</v>
      </c>
      <c r="G3426" s="5">
        <v>3.4300000000000002E-6</v>
      </c>
      <c r="H3426" s="3">
        <v>17.032499999999999</v>
      </c>
      <c r="I3426" s="3">
        <v>8.9999999999999998E-4</v>
      </c>
      <c r="J3426" s="3">
        <v>0.11459999999999999</v>
      </c>
      <c r="K3426" s="3">
        <v>7.0599999999999996E-2</v>
      </c>
      <c r="L3426" s="3">
        <f t="shared" si="106"/>
        <v>2.3284230881568533</v>
      </c>
      <c r="M3426" s="3">
        <f t="shared" si="107"/>
        <v>1.3377496504626034</v>
      </c>
    </row>
    <row r="3427" spans="1:13" x14ac:dyDescent="0.3">
      <c r="A3427" s="1">
        <v>21.70857574299</v>
      </c>
      <c r="B3427" s="1">
        <v>-72.684345586139997</v>
      </c>
      <c r="C3427" s="1" t="s">
        <v>12</v>
      </c>
      <c r="D3427" s="1" t="s">
        <v>9592</v>
      </c>
      <c r="E3427" s="2" t="s">
        <v>6231</v>
      </c>
      <c r="F3427" s="4">
        <v>1.2499473299999999</v>
      </c>
      <c r="G3427" s="5">
        <v>2.43E-6</v>
      </c>
      <c r="H3427" s="3">
        <v>17.2746</v>
      </c>
      <c r="I3427" s="3">
        <v>2.3E-3</v>
      </c>
      <c r="J3427" s="3">
        <v>-7.4800000000000005E-2</v>
      </c>
      <c r="K3427" s="3">
        <v>7.3800000000000004E-2</v>
      </c>
      <c r="L3427" s="3" t="e">
        <f t="shared" si="106"/>
        <v>#NUM!</v>
      </c>
      <c r="M3427" s="3">
        <f t="shared" si="107"/>
        <v>2.1424449851043024</v>
      </c>
    </row>
    <row r="3428" spans="1:13" x14ac:dyDescent="0.3">
      <c r="A3428" s="1">
        <v>17.908058472050001</v>
      </c>
      <c r="B3428" s="1">
        <v>-73.416223158099996</v>
      </c>
      <c r="C3428" s="1" t="s">
        <v>12</v>
      </c>
      <c r="D3428" s="1" t="s">
        <v>9592</v>
      </c>
      <c r="E3428" s="2" t="s">
        <v>6235</v>
      </c>
      <c r="F3428" s="4">
        <v>1.67578037</v>
      </c>
      <c r="G3428" s="5">
        <v>1.363E-5</v>
      </c>
      <c r="H3428" s="3">
        <v>17.241800000000001</v>
      </c>
      <c r="I3428" s="3">
        <v>8.9999999999999998E-4</v>
      </c>
      <c r="J3428" s="3">
        <v>0.26250000000000001</v>
      </c>
      <c r="K3428" s="3">
        <v>8.5500000000000007E-2</v>
      </c>
      <c r="L3428" s="3">
        <f t="shared" si="106"/>
        <v>4.3374465387098802</v>
      </c>
      <c r="M3428" s="3">
        <f t="shared" si="107"/>
        <v>0.70728072552125831</v>
      </c>
    </row>
    <row r="3429" spans="1:13" x14ac:dyDescent="0.3">
      <c r="A3429" s="1">
        <v>16.367851991199998</v>
      </c>
      <c r="B3429" s="1">
        <v>-73.627399213459995</v>
      </c>
      <c r="C3429" s="1" t="s">
        <v>12</v>
      </c>
      <c r="D3429" s="1" t="s">
        <v>9592</v>
      </c>
      <c r="E3429" s="2" t="s">
        <v>6237</v>
      </c>
      <c r="F3429" s="4">
        <v>4.7007922799999999</v>
      </c>
      <c r="G3429" s="5">
        <v>3.3019999999999999E-5</v>
      </c>
      <c r="H3429" s="3">
        <v>15.903600000000001</v>
      </c>
      <c r="I3429" s="3">
        <v>5.9999999999999995E-4</v>
      </c>
      <c r="J3429" s="3">
        <v>-5.0500000000000003E-2</v>
      </c>
      <c r="K3429" s="3">
        <v>2.9700000000000001E-2</v>
      </c>
      <c r="L3429" s="3" t="e">
        <f t="shared" si="106"/>
        <v>#NUM!</v>
      </c>
      <c r="M3429" s="3">
        <f t="shared" si="107"/>
        <v>1.2770849402254081</v>
      </c>
    </row>
    <row r="3430" spans="1:13" x14ac:dyDescent="0.3">
      <c r="A3430" s="1">
        <v>16.50031098266</v>
      </c>
      <c r="B3430" s="1">
        <v>-73.577624730590003</v>
      </c>
      <c r="C3430" s="1" t="s">
        <v>12</v>
      </c>
      <c r="D3430" s="1" t="s">
        <v>9592</v>
      </c>
      <c r="E3430" s="2" t="s">
        <v>6238</v>
      </c>
      <c r="F3430" s="4">
        <v>1.8423476400000001</v>
      </c>
      <c r="G3430" s="5">
        <v>2.57E-6</v>
      </c>
      <c r="H3430" s="3">
        <v>16.920100000000001</v>
      </c>
      <c r="I3430" s="3">
        <v>1.4E-3</v>
      </c>
      <c r="J3430" s="3">
        <v>0.12720000000000001</v>
      </c>
      <c r="K3430" s="3">
        <v>5.7599999999999998E-2</v>
      </c>
      <c r="L3430" s="3">
        <f t="shared" si="106"/>
        <v>2.4425355565619782</v>
      </c>
      <c r="M3430" s="3">
        <f t="shared" si="107"/>
        <v>0.98331004734683902</v>
      </c>
    </row>
    <row r="3431" spans="1:13" x14ac:dyDescent="0.3">
      <c r="A3431" s="1">
        <v>16.22484494279</v>
      </c>
      <c r="B3431" s="1">
        <v>-73.574476631769997</v>
      </c>
      <c r="C3431" s="1" t="s">
        <v>12</v>
      </c>
      <c r="D3431" s="1" t="s">
        <v>9592</v>
      </c>
      <c r="E3431" s="2" t="s">
        <v>6239</v>
      </c>
      <c r="F3431" s="4">
        <v>1.7089105099999999</v>
      </c>
      <c r="G3431" s="5">
        <v>8.0499999999999992E-6</v>
      </c>
      <c r="H3431" s="3">
        <v>17.236799999999999</v>
      </c>
      <c r="I3431" s="3">
        <v>5.9999999999999995E-4</v>
      </c>
      <c r="J3431" s="3">
        <v>0.1734</v>
      </c>
      <c r="K3431" s="3">
        <v>8.1100000000000005E-2</v>
      </c>
      <c r="L3431" s="3">
        <f t="shared" si="106"/>
        <v>3.4320454657009556</v>
      </c>
      <c r="M3431" s="3">
        <f t="shared" si="107"/>
        <v>1.0156089076925059</v>
      </c>
    </row>
    <row r="3432" spans="1:13" x14ac:dyDescent="0.3">
      <c r="A3432" s="1">
        <v>16.695891298669999</v>
      </c>
      <c r="B3432" s="1">
        <v>-73.488778318140007</v>
      </c>
      <c r="C3432" s="1" t="s">
        <v>12</v>
      </c>
      <c r="D3432" s="1" t="s">
        <v>9592</v>
      </c>
      <c r="E3432" s="2" t="s">
        <v>6240</v>
      </c>
      <c r="F3432" s="4">
        <v>1.36491352</v>
      </c>
      <c r="G3432" s="5">
        <v>2.61E-6</v>
      </c>
      <c r="H3432" s="3">
        <v>17.1357</v>
      </c>
      <c r="I3432" s="3">
        <v>4.0000000000000002E-4</v>
      </c>
      <c r="J3432" s="3">
        <v>-2.6700000000000002E-2</v>
      </c>
      <c r="K3432" s="3">
        <v>6.0199999999999997E-2</v>
      </c>
      <c r="L3432" s="3" t="e">
        <f t="shared" si="106"/>
        <v>#NUM!</v>
      </c>
      <c r="M3432" s="3">
        <f t="shared" si="107"/>
        <v>4.8959829395663705</v>
      </c>
    </row>
    <row r="3433" spans="1:13" x14ac:dyDescent="0.3">
      <c r="A3433" s="1">
        <v>17.2716177563</v>
      </c>
      <c r="B3433" s="1">
        <v>-73.307272570500004</v>
      </c>
      <c r="C3433" s="1" t="s">
        <v>12</v>
      </c>
      <c r="D3433" s="1" t="s">
        <v>9592</v>
      </c>
      <c r="E3433" s="2" t="s">
        <v>6241</v>
      </c>
      <c r="F3433" s="4">
        <v>1.0409583499999999</v>
      </c>
      <c r="G3433" s="5">
        <v>2.39E-6</v>
      </c>
      <c r="H3433" s="3">
        <v>16.831499999999998</v>
      </c>
      <c r="I3433" s="3">
        <v>8.0000000000000004E-4</v>
      </c>
      <c r="J3433" s="3">
        <v>-5.4300000000000001E-2</v>
      </c>
      <c r="K3433" s="3">
        <v>5.2200000000000003E-2</v>
      </c>
      <c r="L3433" s="3" t="e">
        <f t="shared" si="106"/>
        <v>#NUM!</v>
      </c>
      <c r="M3433" s="3">
        <f t="shared" si="107"/>
        <v>2.0874946435496278</v>
      </c>
    </row>
    <row r="3434" spans="1:13" x14ac:dyDescent="0.3">
      <c r="A3434" s="1">
        <v>17.013255087009998</v>
      </c>
      <c r="B3434" s="1">
        <v>-73.319762424060002</v>
      </c>
      <c r="C3434" s="1" t="s">
        <v>12</v>
      </c>
      <c r="D3434" s="1" t="s">
        <v>9592</v>
      </c>
      <c r="E3434" s="2" t="s">
        <v>6242</v>
      </c>
      <c r="F3434" s="4">
        <v>1.7952573599999999</v>
      </c>
      <c r="G3434" s="5">
        <v>1.437E-5</v>
      </c>
      <c r="H3434" s="3">
        <v>17.441500000000001</v>
      </c>
      <c r="I3434" s="3">
        <v>8.9999999999999998E-4</v>
      </c>
      <c r="J3434" s="3">
        <v>5.3199999999999997E-2</v>
      </c>
      <c r="K3434" s="3">
        <v>8.2400000000000001E-2</v>
      </c>
      <c r="L3434" s="3">
        <f t="shared" si="106"/>
        <v>1.0710581614752428</v>
      </c>
      <c r="M3434" s="3">
        <f t="shared" si="107"/>
        <v>3.363336027584007</v>
      </c>
    </row>
    <row r="3435" spans="1:13" x14ac:dyDescent="0.3">
      <c r="A3435" s="1">
        <v>17.31205653</v>
      </c>
      <c r="B3435" s="1">
        <v>-73.280464823789998</v>
      </c>
      <c r="C3435" s="1" t="s">
        <v>12</v>
      </c>
      <c r="D3435" s="1" t="s">
        <v>9592</v>
      </c>
      <c r="E3435" s="2" t="s">
        <v>6243</v>
      </c>
      <c r="F3435" s="4">
        <v>1.77185642</v>
      </c>
      <c r="G3435" s="5">
        <v>7.2699999999999999E-6</v>
      </c>
      <c r="H3435" s="3">
        <v>17.132200000000001</v>
      </c>
      <c r="I3435" s="3">
        <v>1.2999999999999999E-3</v>
      </c>
      <c r="J3435" s="3">
        <v>-0.14280000000000001</v>
      </c>
      <c r="K3435" s="3">
        <v>6.4000000000000001E-2</v>
      </c>
      <c r="L3435" s="3" t="e">
        <f t="shared" si="106"/>
        <v>#NUM!</v>
      </c>
      <c r="M3435" s="3">
        <f t="shared" si="107"/>
        <v>0.97321057298076474</v>
      </c>
    </row>
    <row r="3436" spans="1:13" x14ac:dyDescent="0.3">
      <c r="A3436" s="1">
        <v>18.065473812050001</v>
      </c>
      <c r="B3436" s="1">
        <v>-73.065742892529997</v>
      </c>
      <c r="C3436" s="1" t="s">
        <v>12</v>
      </c>
      <c r="D3436" s="1" t="s">
        <v>9592</v>
      </c>
      <c r="E3436" s="2" t="s">
        <v>6244</v>
      </c>
      <c r="F3436" s="4">
        <v>5.0135194199999997</v>
      </c>
      <c r="G3436" s="5">
        <v>1.2087E-4</v>
      </c>
      <c r="H3436" s="3">
        <v>16.261099999999999</v>
      </c>
      <c r="I3436" s="3">
        <v>2E-3</v>
      </c>
      <c r="J3436" s="3">
        <v>5.0000000000000001E-3</v>
      </c>
      <c r="K3436" s="3">
        <v>3.95E-2</v>
      </c>
      <c r="L3436" s="3">
        <f t="shared" si="106"/>
        <v>-5.2440499783199073</v>
      </c>
      <c r="M3436" s="3">
        <f t="shared" si="107"/>
        <v>17.154645930476093</v>
      </c>
    </row>
    <row r="3437" spans="1:13" x14ac:dyDescent="0.3">
      <c r="A3437" s="1">
        <v>18.325844159439999</v>
      </c>
      <c r="B3437" s="1">
        <v>-72.998127182800005</v>
      </c>
      <c r="C3437" s="1" t="s">
        <v>12</v>
      </c>
      <c r="D3437" s="1" t="s">
        <v>9592</v>
      </c>
      <c r="E3437" s="2" t="s">
        <v>6245</v>
      </c>
      <c r="F3437" s="4">
        <v>1.8479905400000001</v>
      </c>
      <c r="G3437" s="5">
        <v>7.4399999999999999E-6</v>
      </c>
      <c r="H3437" s="3">
        <v>16.808800000000002</v>
      </c>
      <c r="I3437" s="3">
        <v>1.1000000000000001E-3</v>
      </c>
      <c r="J3437" s="3">
        <v>-9.3799999999999994E-2</v>
      </c>
      <c r="K3437" s="3">
        <v>5.8999999999999997E-2</v>
      </c>
      <c r="L3437" s="3" t="e">
        <f t="shared" si="106"/>
        <v>#NUM!</v>
      </c>
      <c r="M3437" s="3">
        <f t="shared" si="107"/>
        <v>1.3658530555880368</v>
      </c>
    </row>
    <row r="3438" spans="1:13" x14ac:dyDescent="0.3">
      <c r="A3438" s="1">
        <v>19.129498260070001</v>
      </c>
      <c r="B3438" s="1">
        <v>-72.881861882470005</v>
      </c>
      <c r="C3438" s="1" t="s">
        <v>12</v>
      </c>
      <c r="D3438" s="1" t="s">
        <v>9592</v>
      </c>
      <c r="E3438" s="2" t="s">
        <v>6246</v>
      </c>
      <c r="F3438" s="4">
        <v>3.6725002199999999</v>
      </c>
      <c r="G3438" s="5">
        <v>2.6570000000000001E-5</v>
      </c>
      <c r="H3438" s="3">
        <v>16.044499999999999</v>
      </c>
      <c r="I3438" s="3">
        <v>2.0000000000000001E-4</v>
      </c>
      <c r="J3438" s="3">
        <v>-2.29E-2</v>
      </c>
      <c r="K3438" s="3">
        <v>3.4000000000000002E-2</v>
      </c>
      <c r="L3438" s="3" t="e">
        <f t="shared" si="106"/>
        <v>#NUM!</v>
      </c>
      <c r="M3438" s="3">
        <f t="shared" si="107"/>
        <v>3.2240227670914217</v>
      </c>
    </row>
    <row r="3439" spans="1:13" x14ac:dyDescent="0.3">
      <c r="A3439" s="1">
        <v>16.175255969849999</v>
      </c>
      <c r="B3439" s="1">
        <v>-73.433372283970002</v>
      </c>
      <c r="C3439" s="1" t="s">
        <v>12</v>
      </c>
      <c r="D3439" s="1" t="s">
        <v>9592</v>
      </c>
      <c r="E3439" s="2" t="s">
        <v>6247</v>
      </c>
      <c r="F3439" s="4">
        <v>4.4291959600000004</v>
      </c>
      <c r="G3439" s="5">
        <v>2.19E-5</v>
      </c>
      <c r="H3439" s="3">
        <v>15.650600000000001</v>
      </c>
      <c r="I3439" s="3">
        <v>2.5000000000000001E-3</v>
      </c>
      <c r="J3439" s="3">
        <v>-1E-4</v>
      </c>
      <c r="K3439" s="3">
        <v>2.7E-2</v>
      </c>
      <c r="L3439" s="3" t="e">
        <f t="shared" si="106"/>
        <v>#NUM!</v>
      </c>
      <c r="M3439" s="3">
        <f t="shared" si="107"/>
        <v>586.29802149269619</v>
      </c>
    </row>
    <row r="3440" spans="1:13" x14ac:dyDescent="0.3">
      <c r="A3440" s="1">
        <v>16.002849411700002</v>
      </c>
      <c r="B3440" s="1">
        <v>-73.454642819669999</v>
      </c>
      <c r="C3440" s="1" t="s">
        <v>12</v>
      </c>
      <c r="D3440" s="1" t="s">
        <v>9592</v>
      </c>
      <c r="E3440" s="2" t="s">
        <v>6248</v>
      </c>
      <c r="F3440" s="4">
        <v>1.4069226500000001</v>
      </c>
      <c r="G3440" s="5">
        <v>2.1299999999999999E-6</v>
      </c>
      <c r="H3440" s="3">
        <v>17.4069</v>
      </c>
      <c r="I3440" s="3">
        <v>5.0000000000000001E-4</v>
      </c>
      <c r="J3440" s="3">
        <v>3.8999999999999998E-3</v>
      </c>
      <c r="K3440" s="3">
        <v>8.1000000000000003E-2</v>
      </c>
      <c r="L3440" s="3">
        <f t="shared" si="106"/>
        <v>-4.637776964867502</v>
      </c>
      <c r="M3440" s="3">
        <f t="shared" si="107"/>
        <v>45.099847809492104</v>
      </c>
    </row>
    <row r="3441" spans="1:13" x14ac:dyDescent="0.3">
      <c r="A3441" s="1">
        <v>17.021969408699999</v>
      </c>
      <c r="B3441" s="1">
        <v>-73.211609510610003</v>
      </c>
      <c r="C3441" s="1" t="s">
        <v>12</v>
      </c>
      <c r="D3441" s="1" t="s">
        <v>9592</v>
      </c>
      <c r="E3441" s="2" t="s">
        <v>6254</v>
      </c>
      <c r="F3441" s="4">
        <v>3.4523637699999998</v>
      </c>
      <c r="G3441" s="5">
        <v>2.283E-5</v>
      </c>
      <c r="H3441" s="3">
        <v>16.022300000000001</v>
      </c>
      <c r="I3441" s="3">
        <v>2.9999999999999997E-4</v>
      </c>
      <c r="J3441" s="3">
        <v>-2.8299999999999999E-2</v>
      </c>
      <c r="K3441" s="3">
        <v>3.3700000000000001E-2</v>
      </c>
      <c r="L3441" s="3" t="e">
        <f t="shared" si="106"/>
        <v>#NUM!</v>
      </c>
      <c r="M3441" s="3">
        <f t="shared" si="107"/>
        <v>2.5858190625700277</v>
      </c>
    </row>
    <row r="3442" spans="1:13" x14ac:dyDescent="0.3">
      <c r="A3442" s="1">
        <v>17.089382953699999</v>
      </c>
      <c r="B3442" s="1">
        <v>-73.207537233470006</v>
      </c>
      <c r="C3442" s="1" t="s">
        <v>12</v>
      </c>
      <c r="D3442" s="1" t="s">
        <v>9592</v>
      </c>
      <c r="E3442" s="2" t="s">
        <v>6255</v>
      </c>
      <c r="F3442" s="4">
        <v>1.34570488</v>
      </c>
      <c r="G3442" s="5">
        <v>4.6399999999999996E-6</v>
      </c>
      <c r="H3442" s="3">
        <v>17.1782</v>
      </c>
      <c r="I3442" s="3">
        <v>8.0000000000000004E-4</v>
      </c>
      <c r="J3442" s="3">
        <v>5.8999999999999999E-3</v>
      </c>
      <c r="K3442" s="3">
        <v>7.2700000000000001E-2</v>
      </c>
      <c r="L3442" s="3">
        <f t="shared" si="106"/>
        <v>-3.9675399417892798</v>
      </c>
      <c r="M3442" s="3">
        <f t="shared" si="107"/>
        <v>26.756978142613306</v>
      </c>
    </row>
    <row r="3443" spans="1:13" x14ac:dyDescent="0.3">
      <c r="A3443" s="1">
        <v>16.864395240170001</v>
      </c>
      <c r="B3443" s="1">
        <v>-73.112908678650001</v>
      </c>
      <c r="C3443" s="1" t="s">
        <v>12</v>
      </c>
      <c r="D3443" s="1" t="s">
        <v>9592</v>
      </c>
      <c r="E3443" s="2" t="s">
        <v>6257</v>
      </c>
      <c r="F3443" s="4">
        <v>1.93394109</v>
      </c>
      <c r="G3443" s="5">
        <v>3.76E-6</v>
      </c>
      <c r="H3443" s="3">
        <v>16.579899999999999</v>
      </c>
      <c r="I3443" s="3">
        <v>2.9999999999999997E-4</v>
      </c>
      <c r="J3443" s="3">
        <v>-5.0700000000000002E-2</v>
      </c>
      <c r="K3443" s="3">
        <v>4.99E-2</v>
      </c>
      <c r="L3443" s="3" t="e">
        <f t="shared" si="106"/>
        <v>#NUM!</v>
      </c>
      <c r="M3443" s="3">
        <f t="shared" si="107"/>
        <v>2.1372102827414792</v>
      </c>
    </row>
    <row r="3444" spans="1:13" x14ac:dyDescent="0.3">
      <c r="A3444" s="1">
        <v>16.84873648384</v>
      </c>
      <c r="B3444" s="1">
        <v>-73.090351264749998</v>
      </c>
      <c r="C3444" s="1" t="s">
        <v>12</v>
      </c>
      <c r="D3444" s="1" t="s">
        <v>9592</v>
      </c>
      <c r="E3444" s="2" t="s">
        <v>6258</v>
      </c>
      <c r="F3444" s="4">
        <v>2.7943954500000001</v>
      </c>
      <c r="G3444" s="5">
        <v>7.1600000000000001E-6</v>
      </c>
      <c r="H3444" s="3">
        <v>16.432400000000001</v>
      </c>
      <c r="I3444" s="3">
        <v>4.0000000000000002E-4</v>
      </c>
      <c r="J3444" s="3">
        <v>-8.1199999999999994E-2</v>
      </c>
      <c r="K3444" s="3">
        <v>4.8399999999999999E-2</v>
      </c>
      <c r="L3444" s="3" t="e">
        <f t="shared" si="106"/>
        <v>#NUM!</v>
      </c>
      <c r="M3444" s="3">
        <f t="shared" si="107"/>
        <v>1.2943270203918598</v>
      </c>
    </row>
    <row r="3445" spans="1:13" x14ac:dyDescent="0.3">
      <c r="A3445" s="1">
        <v>16.437843717090001</v>
      </c>
      <c r="B3445" s="1">
        <v>-73.105381081839994</v>
      </c>
      <c r="C3445" s="1" t="s">
        <v>12</v>
      </c>
      <c r="D3445" s="1" t="s">
        <v>9592</v>
      </c>
      <c r="E3445" s="2" t="s">
        <v>6259</v>
      </c>
      <c r="F3445" s="4">
        <v>0.83596024000000002</v>
      </c>
      <c r="G3445" s="5">
        <v>3.45E-6</v>
      </c>
      <c r="H3445" s="3">
        <v>17.515699999999999</v>
      </c>
      <c r="I3445" s="3">
        <v>8.9999999999999998E-4</v>
      </c>
      <c r="J3445" s="3">
        <v>-0.20349999999999999</v>
      </c>
      <c r="K3445" s="3">
        <v>0.1061</v>
      </c>
      <c r="L3445" s="3" t="e">
        <f t="shared" si="106"/>
        <v>#NUM!</v>
      </c>
      <c r="M3445" s="3">
        <f t="shared" si="107"/>
        <v>1.1321546953318939</v>
      </c>
    </row>
    <row r="3446" spans="1:13" x14ac:dyDescent="0.3">
      <c r="A3446" s="1">
        <v>15.99129701072</v>
      </c>
      <c r="B3446" s="1">
        <v>-73.061803394799995</v>
      </c>
      <c r="C3446" s="1" t="s">
        <v>12</v>
      </c>
      <c r="D3446" s="1" t="s">
        <v>9592</v>
      </c>
      <c r="E3446" s="2" t="s">
        <v>6260</v>
      </c>
      <c r="F3446" s="4">
        <v>1.2771061699999999</v>
      </c>
      <c r="G3446" s="5">
        <v>3.5499999999999999E-6</v>
      </c>
      <c r="H3446" s="3">
        <v>17.575600000000001</v>
      </c>
      <c r="I3446" s="3">
        <v>1.1000000000000001E-3</v>
      </c>
      <c r="J3446" s="3">
        <v>8.72E-2</v>
      </c>
      <c r="K3446" s="3">
        <v>0.1075</v>
      </c>
      <c r="L3446" s="3">
        <f t="shared" si="106"/>
        <v>2.2781824246628375</v>
      </c>
      <c r="M3446" s="3">
        <f t="shared" si="107"/>
        <v>2.6769895782721376</v>
      </c>
    </row>
    <row r="3447" spans="1:13" x14ac:dyDescent="0.3">
      <c r="A3447" s="1">
        <v>16.964434045939999</v>
      </c>
      <c r="B3447" s="1">
        <v>-72.957661639549997</v>
      </c>
      <c r="C3447" s="1" t="s">
        <v>12</v>
      </c>
      <c r="D3447" s="1" t="s">
        <v>9592</v>
      </c>
      <c r="E3447" s="2" t="s">
        <v>6261</v>
      </c>
      <c r="F3447" s="4">
        <v>1.63974234</v>
      </c>
      <c r="G3447" s="5">
        <v>1.0499999999999999E-5</v>
      </c>
      <c r="H3447" s="3">
        <v>17.3719</v>
      </c>
      <c r="I3447" s="3">
        <v>4.0000000000000002E-4</v>
      </c>
      <c r="J3447" s="3">
        <v>0.1976</v>
      </c>
      <c r="K3447" s="3">
        <v>7.2900000000000006E-2</v>
      </c>
      <c r="L3447" s="3">
        <f t="shared" si="106"/>
        <v>3.8508347012580444</v>
      </c>
      <c r="M3447" s="3">
        <f t="shared" si="107"/>
        <v>0.80111581748010019</v>
      </c>
    </row>
    <row r="3448" spans="1:13" x14ac:dyDescent="0.3">
      <c r="A3448" s="1">
        <v>17.705412272389999</v>
      </c>
      <c r="B3448" s="1">
        <v>-72.79272820189</v>
      </c>
      <c r="C3448" s="1" t="s">
        <v>12</v>
      </c>
      <c r="D3448" s="1" t="s">
        <v>9592</v>
      </c>
      <c r="E3448" s="2" t="s">
        <v>6267</v>
      </c>
      <c r="F3448" s="4">
        <v>4.4194089999999999</v>
      </c>
      <c r="G3448" s="5">
        <v>3.4329999999999998E-5</v>
      </c>
      <c r="H3448" s="3">
        <v>15.9901</v>
      </c>
      <c r="I3448" s="3">
        <v>2.9999999999999997E-4</v>
      </c>
      <c r="J3448" s="3">
        <v>-4.8599999999999997E-2</v>
      </c>
      <c r="K3448" s="3">
        <v>4.4999999999999998E-2</v>
      </c>
      <c r="L3448" s="3" t="e">
        <f t="shared" si="106"/>
        <v>#NUM!</v>
      </c>
      <c r="M3448" s="3">
        <f t="shared" si="107"/>
        <v>2.010624238730101</v>
      </c>
    </row>
    <row r="3449" spans="1:13" x14ac:dyDescent="0.3">
      <c r="A3449" s="1">
        <v>17.92614392278</v>
      </c>
      <c r="B3449" s="1">
        <v>-72.6068877278</v>
      </c>
      <c r="C3449" s="1" t="s">
        <v>12</v>
      </c>
      <c r="D3449" s="1" t="s">
        <v>9592</v>
      </c>
      <c r="E3449" s="2" t="s">
        <v>6270</v>
      </c>
      <c r="F3449" s="4">
        <v>1.1491824100000001</v>
      </c>
      <c r="G3449" s="5">
        <v>1.787E-5</v>
      </c>
      <c r="H3449" s="3">
        <v>18.0318</v>
      </c>
      <c r="I3449" s="3">
        <v>8.9999999999999998E-4</v>
      </c>
      <c r="J3449" s="3">
        <v>-3.5000000000000001E-3</v>
      </c>
      <c r="K3449" s="3">
        <v>0.1236</v>
      </c>
      <c r="L3449" s="3" t="e">
        <f t="shared" si="106"/>
        <v>#NUM!</v>
      </c>
      <c r="M3449" s="3">
        <f t="shared" si="107"/>
        <v>76.684058688708348</v>
      </c>
    </row>
    <row r="3450" spans="1:13" x14ac:dyDescent="0.3">
      <c r="A3450" s="1">
        <v>19.60948118916</v>
      </c>
      <c r="B3450" s="1">
        <v>-72.850393011799994</v>
      </c>
      <c r="C3450" s="1" t="s">
        <v>12</v>
      </c>
      <c r="D3450" s="1" t="s">
        <v>9592</v>
      </c>
      <c r="E3450" s="2" t="s">
        <v>6272</v>
      </c>
      <c r="F3450" s="4">
        <v>1.08852645</v>
      </c>
      <c r="G3450" s="5">
        <v>1.8500000000000001E-6</v>
      </c>
      <c r="H3450" s="3">
        <v>17.308800000000002</v>
      </c>
      <c r="I3450" s="3">
        <v>5.9999999999999995E-4</v>
      </c>
      <c r="J3450" s="3">
        <v>0.152</v>
      </c>
      <c r="K3450" s="3">
        <v>7.5200000000000003E-2</v>
      </c>
      <c r="L3450" s="3">
        <f t="shared" si="106"/>
        <v>3.2180179397238646</v>
      </c>
      <c r="M3450" s="3">
        <f t="shared" si="107"/>
        <v>1.0743084330430808</v>
      </c>
    </row>
    <row r="3451" spans="1:13" x14ac:dyDescent="0.3">
      <c r="A3451" s="1">
        <v>19.022978858079998</v>
      </c>
      <c r="B3451" s="1">
        <v>-72.347364319709996</v>
      </c>
      <c r="C3451" s="1" t="s">
        <v>12</v>
      </c>
      <c r="D3451" s="1" t="s">
        <v>9592</v>
      </c>
      <c r="E3451" s="2" t="s">
        <v>6274</v>
      </c>
      <c r="F3451" s="4">
        <v>1.6500143199999999</v>
      </c>
      <c r="G3451" s="5">
        <v>3.6399999999999999E-6</v>
      </c>
      <c r="H3451" s="3">
        <v>17.182300000000001</v>
      </c>
      <c r="I3451" s="3">
        <v>6.9999999999999999E-4</v>
      </c>
      <c r="J3451" s="3">
        <v>7.3300000000000004E-2</v>
      </c>
      <c r="K3451" s="3">
        <v>7.3099999999999998E-2</v>
      </c>
      <c r="L3451" s="3">
        <f t="shared" si="106"/>
        <v>1.5078198732056443</v>
      </c>
      <c r="M3451" s="3">
        <f t="shared" si="107"/>
        <v>2.1655493714206724</v>
      </c>
    </row>
    <row r="3452" spans="1:13" x14ac:dyDescent="0.3">
      <c r="A3452" s="1">
        <v>16.46523173161</v>
      </c>
      <c r="B3452" s="1">
        <v>-72.892669746419998</v>
      </c>
      <c r="C3452" s="1" t="s">
        <v>12</v>
      </c>
      <c r="D3452" s="1" t="s">
        <v>9592</v>
      </c>
      <c r="E3452" s="2" t="s">
        <v>6276</v>
      </c>
      <c r="F3452" s="4">
        <v>5.0101479400000004</v>
      </c>
      <c r="G3452" s="5">
        <v>3.8569999999999998E-5</v>
      </c>
      <c r="H3452" s="3">
        <v>15.9275</v>
      </c>
      <c r="I3452" s="3">
        <v>2.9999999999999997E-4</v>
      </c>
      <c r="J3452" s="3">
        <v>-7.3000000000000001E-3</v>
      </c>
      <c r="K3452" s="3">
        <v>4.2099999999999999E-2</v>
      </c>
      <c r="L3452" s="3" t="e">
        <f t="shared" si="106"/>
        <v>#NUM!</v>
      </c>
      <c r="M3452" s="3">
        <f t="shared" si="107"/>
        <v>12.523159163724296</v>
      </c>
    </row>
    <row r="3453" spans="1:13" x14ac:dyDescent="0.3">
      <c r="A3453" s="1">
        <v>15.988545089580001</v>
      </c>
      <c r="B3453" s="1">
        <v>-72.735747815340005</v>
      </c>
      <c r="C3453" s="1" t="s">
        <v>12</v>
      </c>
      <c r="D3453" s="1" t="s">
        <v>9592</v>
      </c>
      <c r="E3453" s="2" t="s">
        <v>6278</v>
      </c>
      <c r="F3453" s="4">
        <v>3.70023648</v>
      </c>
      <c r="G3453" s="5">
        <v>1.415E-5</v>
      </c>
      <c r="H3453" s="3">
        <v>16.1145</v>
      </c>
      <c r="I3453" s="3">
        <v>2.0000000000000001E-4</v>
      </c>
      <c r="J3453" s="3">
        <v>-9.1000000000000004E-3</v>
      </c>
      <c r="K3453" s="3">
        <v>4.4400000000000002E-2</v>
      </c>
      <c r="L3453" s="3" t="e">
        <f t="shared" si="106"/>
        <v>#NUM!</v>
      </c>
      <c r="M3453" s="3">
        <f t="shared" si="107"/>
        <v>10.594884883466479</v>
      </c>
    </row>
    <row r="3454" spans="1:13" x14ac:dyDescent="0.3">
      <c r="A3454" s="1">
        <v>16.366668010280002</v>
      </c>
      <c r="B3454" s="1">
        <v>-72.677385900440001</v>
      </c>
      <c r="C3454" s="1" t="s">
        <v>12</v>
      </c>
      <c r="D3454" s="1" t="s">
        <v>9592</v>
      </c>
      <c r="E3454" s="2" t="s">
        <v>6279</v>
      </c>
      <c r="F3454" s="4">
        <v>1.39819578</v>
      </c>
      <c r="G3454" s="5">
        <v>6.9E-6</v>
      </c>
      <c r="H3454" s="3">
        <v>17.618600000000001</v>
      </c>
      <c r="I3454" s="3">
        <v>1.2999999999999999E-3</v>
      </c>
      <c r="J3454" s="3">
        <v>0.1613</v>
      </c>
      <c r="K3454" s="3">
        <v>0.1106</v>
      </c>
      <c r="L3454" s="3">
        <f t="shared" si="106"/>
        <v>3.6567718369448095</v>
      </c>
      <c r="M3454" s="3">
        <f t="shared" si="107"/>
        <v>1.4889344881304214</v>
      </c>
    </row>
    <row r="3455" spans="1:13" x14ac:dyDescent="0.3">
      <c r="A3455" s="1">
        <v>16.537159012229999</v>
      </c>
      <c r="B3455" s="1">
        <v>-72.514590177629998</v>
      </c>
      <c r="C3455" s="1" t="s">
        <v>12</v>
      </c>
      <c r="D3455" s="1" t="s">
        <v>9592</v>
      </c>
      <c r="E3455" s="2" t="s">
        <v>6282</v>
      </c>
      <c r="F3455" s="4">
        <v>1.50735435</v>
      </c>
      <c r="G3455" s="5">
        <v>4.2200000000000003E-6</v>
      </c>
      <c r="H3455" s="3">
        <v>17.0562</v>
      </c>
      <c r="I3455" s="3">
        <v>2.9999999999999997E-4</v>
      </c>
      <c r="J3455" s="3">
        <v>-2.01E-2</v>
      </c>
      <c r="K3455" s="3">
        <v>6.7299999999999999E-2</v>
      </c>
      <c r="L3455" s="3" t="e">
        <f t="shared" si="106"/>
        <v>#NUM!</v>
      </c>
      <c r="M3455" s="3">
        <f t="shared" si="107"/>
        <v>7.2706572470405124</v>
      </c>
    </row>
    <row r="3456" spans="1:13" x14ac:dyDescent="0.3">
      <c r="A3456" s="1">
        <v>17.60123975966</v>
      </c>
      <c r="B3456" s="1">
        <v>-72.575024002320006</v>
      </c>
      <c r="C3456" s="1" t="s">
        <v>12</v>
      </c>
      <c r="D3456" s="1" t="s">
        <v>9592</v>
      </c>
      <c r="E3456" s="2" t="s">
        <v>6283</v>
      </c>
      <c r="F3456" s="4">
        <v>2.9028643199999999</v>
      </c>
      <c r="G3456" s="5">
        <v>2.938E-5</v>
      </c>
      <c r="H3456" s="3">
        <v>16.3995</v>
      </c>
      <c r="I3456" s="3">
        <v>5.9999999999999995E-4</v>
      </c>
      <c r="J3456" s="3">
        <v>-2.9100000000000001E-2</v>
      </c>
      <c r="K3456" s="3">
        <v>4.9700000000000001E-2</v>
      </c>
      <c r="L3456" s="3" t="e">
        <f t="shared" si="106"/>
        <v>#NUM!</v>
      </c>
      <c r="M3456" s="3">
        <f t="shared" si="107"/>
        <v>3.7086689638871153</v>
      </c>
    </row>
    <row r="3457" spans="1:13" x14ac:dyDescent="0.3">
      <c r="A3457" s="1">
        <v>17.552580292159998</v>
      </c>
      <c r="B3457" s="1">
        <v>-72.489745637780004</v>
      </c>
      <c r="C3457" s="1" t="s">
        <v>12</v>
      </c>
      <c r="D3457" s="1" t="s">
        <v>9592</v>
      </c>
      <c r="E3457" s="2" t="s">
        <v>6284</v>
      </c>
      <c r="F3457" s="4">
        <v>7.2733302399999999</v>
      </c>
      <c r="G3457" s="5">
        <v>9.4939999999999996E-5</v>
      </c>
      <c r="H3457" s="3">
        <v>15.3004</v>
      </c>
      <c r="I3457" s="3">
        <v>2.0000000000000001E-4</v>
      </c>
      <c r="J3457" s="3">
        <v>1.03E-2</v>
      </c>
      <c r="K3457" s="3">
        <v>3.4299999999999997E-2</v>
      </c>
      <c r="L3457" s="3">
        <f t="shared" si="106"/>
        <v>-4.6354138764741393</v>
      </c>
      <c r="M3457" s="3">
        <f t="shared" si="107"/>
        <v>7.2312197571766648</v>
      </c>
    </row>
    <row r="3458" spans="1:13" x14ac:dyDescent="0.3">
      <c r="A3458" s="1">
        <v>17.048268330380001</v>
      </c>
      <c r="B3458" s="1">
        <v>-72.521768542320004</v>
      </c>
      <c r="C3458" s="1" t="s">
        <v>12</v>
      </c>
      <c r="D3458" s="1" t="s">
        <v>9592</v>
      </c>
      <c r="E3458" s="2" t="s">
        <v>6286</v>
      </c>
      <c r="F3458" s="4">
        <v>33.711862199999999</v>
      </c>
      <c r="G3458" s="5">
        <v>3.6825999999999997E-4</v>
      </c>
      <c r="H3458" s="3">
        <v>13.522500000000001</v>
      </c>
      <c r="I3458" s="3">
        <v>1E-4</v>
      </c>
      <c r="J3458" s="3">
        <v>-7.0000000000000001E-3</v>
      </c>
      <c r="K3458" s="3">
        <v>1.7999999999999999E-2</v>
      </c>
      <c r="L3458" s="3" t="e">
        <f t="shared" si="106"/>
        <v>#NUM!</v>
      </c>
      <c r="M3458" s="3">
        <f t="shared" si="107"/>
        <v>5.5837906817275069</v>
      </c>
    </row>
    <row r="3459" spans="1:13" x14ac:dyDescent="0.3">
      <c r="A3459" s="1">
        <v>17.270202500549999</v>
      </c>
      <c r="B3459" s="1">
        <v>-72.337488715449993</v>
      </c>
      <c r="C3459" s="1" t="s">
        <v>12</v>
      </c>
      <c r="D3459" s="1" t="s">
        <v>9592</v>
      </c>
      <c r="E3459" s="2" t="s">
        <v>6288</v>
      </c>
      <c r="F3459" s="4">
        <v>9.1597096199999992</v>
      </c>
      <c r="G3459" s="5">
        <v>5.4540000000000003E-5</v>
      </c>
      <c r="H3459" s="3">
        <v>15.0982</v>
      </c>
      <c r="I3459" s="3">
        <v>2.0000000000000001E-4</v>
      </c>
      <c r="J3459" s="3">
        <v>2.9499999999999998E-2</v>
      </c>
      <c r="K3459" s="3">
        <v>3.1099999999999999E-2</v>
      </c>
      <c r="L3459" s="3">
        <f t="shared" si="106"/>
        <v>-2.5526899201091844</v>
      </c>
      <c r="M3459" s="3">
        <f t="shared" si="107"/>
        <v>2.2892490317442844</v>
      </c>
    </row>
    <row r="3460" spans="1:13" x14ac:dyDescent="0.3">
      <c r="A3460" s="1">
        <v>18.44398314112</v>
      </c>
      <c r="B3460" s="1">
        <v>-72.195262741240001</v>
      </c>
      <c r="C3460" s="1" t="s">
        <v>12</v>
      </c>
      <c r="D3460" s="1" t="s">
        <v>9592</v>
      </c>
      <c r="E3460" s="2" t="s">
        <v>6289</v>
      </c>
      <c r="F3460" s="4">
        <v>1.36777869</v>
      </c>
      <c r="G3460" s="5">
        <v>4.6299999999999997E-6</v>
      </c>
      <c r="H3460" s="3">
        <v>17.3918</v>
      </c>
      <c r="I3460" s="3">
        <v>5.9999999999999995E-4</v>
      </c>
      <c r="J3460" s="3">
        <v>-9.1800000000000007E-2</v>
      </c>
      <c r="K3460" s="3">
        <v>8.6300000000000002E-2</v>
      </c>
      <c r="L3460" s="3" t="e">
        <f t="shared" ref="L3460:L3523" si="108">H3460+5+5*LOG10(J3460/1000)</f>
        <v>#NUM!</v>
      </c>
      <c r="M3460" s="3">
        <f t="shared" ref="M3460:M3523" si="109">SQRT(I3460^2+4.7153*(K3460/J3460)^2)</f>
        <v>2.0413750278337215</v>
      </c>
    </row>
    <row r="3461" spans="1:13" x14ac:dyDescent="0.3">
      <c r="A3461" s="1">
        <v>15.503866250430001</v>
      </c>
      <c r="B3461" s="1">
        <v>-72.544635003750003</v>
      </c>
      <c r="C3461" s="1" t="s">
        <v>12</v>
      </c>
      <c r="D3461" s="1" t="s">
        <v>9592</v>
      </c>
      <c r="E3461" s="2" t="s">
        <v>6292</v>
      </c>
      <c r="F3461" s="4">
        <v>1.57709732</v>
      </c>
      <c r="G3461" s="5">
        <v>1.6899999999999999E-6</v>
      </c>
      <c r="H3461" s="3">
        <v>17.2317</v>
      </c>
      <c r="I3461" s="3">
        <v>5.0000000000000001E-4</v>
      </c>
      <c r="J3461" s="3">
        <v>-4.7300000000000002E-2</v>
      </c>
      <c r="K3461" s="3">
        <v>7.8299999999999995E-2</v>
      </c>
      <c r="L3461" s="3" t="e">
        <f t="shared" si="108"/>
        <v>#NUM!</v>
      </c>
      <c r="M3461" s="3">
        <f t="shared" si="109"/>
        <v>3.5946390671489774</v>
      </c>
    </row>
    <row r="3462" spans="1:13" x14ac:dyDescent="0.3">
      <c r="A3462" s="1">
        <v>16.03761991663</v>
      </c>
      <c r="B3462" s="1">
        <v>-72.494389779550005</v>
      </c>
      <c r="C3462" s="1" t="s">
        <v>12</v>
      </c>
      <c r="D3462" s="1" t="s">
        <v>9592</v>
      </c>
      <c r="E3462" s="2" t="s">
        <v>6293</v>
      </c>
      <c r="F3462" s="4">
        <v>5.3198266700000003</v>
      </c>
      <c r="G3462" s="5">
        <v>4.0899999999999998E-5</v>
      </c>
      <c r="H3462" s="3">
        <v>15.551399999999999</v>
      </c>
      <c r="I3462" s="3">
        <v>4.0000000000000002E-4</v>
      </c>
      <c r="J3462" s="3">
        <v>-9.4999999999999998E-3</v>
      </c>
      <c r="K3462" s="3">
        <v>3.2099999999999997E-2</v>
      </c>
      <c r="L3462" s="3" t="e">
        <f t="shared" si="108"/>
        <v>#NUM!</v>
      </c>
      <c r="M3462" s="3">
        <f t="shared" si="109"/>
        <v>7.3372968879965512</v>
      </c>
    </row>
    <row r="3463" spans="1:13" x14ac:dyDescent="0.3">
      <c r="A3463" s="1">
        <v>16.354049970670001</v>
      </c>
      <c r="B3463" s="1">
        <v>-72.247544710880007</v>
      </c>
      <c r="C3463" s="1" t="s">
        <v>12</v>
      </c>
      <c r="D3463" s="1" t="s">
        <v>9592</v>
      </c>
      <c r="E3463" s="2" t="s">
        <v>6298</v>
      </c>
      <c r="F3463" s="4">
        <v>4.2124935299999997</v>
      </c>
      <c r="G3463" s="5">
        <v>1.802E-5</v>
      </c>
      <c r="H3463" s="3">
        <v>15.7393</v>
      </c>
      <c r="I3463" s="3">
        <v>2.0000000000000001E-4</v>
      </c>
      <c r="J3463" s="3">
        <v>2.5600000000000001E-2</v>
      </c>
      <c r="K3463" s="3">
        <v>3.4000000000000002E-2</v>
      </c>
      <c r="L3463" s="3">
        <f t="shared" si="108"/>
        <v>-2.2195001734407498</v>
      </c>
      <c r="M3463" s="3">
        <f t="shared" si="109"/>
        <v>2.8839891172604246</v>
      </c>
    </row>
    <row r="3464" spans="1:13" x14ac:dyDescent="0.3">
      <c r="A3464" s="1">
        <v>16.638513665760001</v>
      </c>
      <c r="B3464" s="1">
        <v>-72.202889067620006</v>
      </c>
      <c r="C3464" s="1" t="s">
        <v>12</v>
      </c>
      <c r="D3464" s="1" t="s">
        <v>9592</v>
      </c>
      <c r="E3464" s="2" t="s">
        <v>6299</v>
      </c>
      <c r="F3464" s="4">
        <v>1.62915235</v>
      </c>
      <c r="G3464" s="5">
        <v>9.3999999999999998E-6</v>
      </c>
      <c r="H3464" s="3">
        <v>16.868200000000002</v>
      </c>
      <c r="I3464" s="3">
        <v>1E-3</v>
      </c>
      <c r="J3464" s="3">
        <v>4.8599999999999997E-2</v>
      </c>
      <c r="K3464" s="3">
        <v>7.6100000000000001E-2</v>
      </c>
      <c r="L3464" s="3">
        <f t="shared" si="108"/>
        <v>0.3013813463114694</v>
      </c>
      <c r="M3464" s="3">
        <f t="shared" si="109"/>
        <v>3.4001890995874993</v>
      </c>
    </row>
    <row r="3465" spans="1:13" x14ac:dyDescent="0.3">
      <c r="A3465" s="1">
        <v>16.429943135129999</v>
      </c>
      <c r="B3465" s="1">
        <v>-72.187773567489998</v>
      </c>
      <c r="C3465" s="1" t="s">
        <v>12</v>
      </c>
      <c r="D3465" s="1" t="s">
        <v>9592</v>
      </c>
      <c r="E3465" s="2" t="s">
        <v>6300</v>
      </c>
      <c r="F3465" s="4">
        <v>2.8841383299999999</v>
      </c>
      <c r="G3465" s="5">
        <v>2.1929999999999998E-5</v>
      </c>
      <c r="H3465" s="3">
        <v>16.166499999999999</v>
      </c>
      <c r="I3465" s="3">
        <v>1E-3</v>
      </c>
      <c r="J3465" s="3">
        <v>-0.17369999999999999</v>
      </c>
      <c r="K3465" s="3">
        <v>4.2900000000000001E-2</v>
      </c>
      <c r="L3465" s="3" t="e">
        <f t="shared" si="108"/>
        <v>#NUM!</v>
      </c>
      <c r="M3465" s="3">
        <f t="shared" si="109"/>
        <v>0.53630629322431977</v>
      </c>
    </row>
    <row r="3466" spans="1:13" x14ac:dyDescent="0.3">
      <c r="A3466" s="1">
        <v>16.751922154319999</v>
      </c>
      <c r="B3466" s="1">
        <v>-72.06477301068</v>
      </c>
      <c r="C3466" s="1" t="s">
        <v>12</v>
      </c>
      <c r="D3466" s="1" t="s">
        <v>9592</v>
      </c>
      <c r="E3466" s="2" t="s">
        <v>6302</v>
      </c>
      <c r="F3466" s="4">
        <v>1.34523605</v>
      </c>
      <c r="G3466" s="5">
        <v>1.4500000000000001E-6</v>
      </c>
      <c r="H3466" s="3">
        <v>17.039899999999999</v>
      </c>
      <c r="I3466" s="3">
        <v>5.0000000000000001E-4</v>
      </c>
      <c r="J3466" s="3">
        <v>-0.11600000000000001</v>
      </c>
      <c r="K3466" s="3">
        <v>6.9099999999999995E-2</v>
      </c>
      <c r="L3466" s="3" t="e">
        <f t="shared" si="108"/>
        <v>#NUM!</v>
      </c>
      <c r="M3466" s="3">
        <f t="shared" si="109"/>
        <v>1.2935247864428776</v>
      </c>
    </row>
    <row r="3467" spans="1:13" x14ac:dyDescent="0.3">
      <c r="A3467" s="1">
        <v>19.102115072059998</v>
      </c>
      <c r="B3467" s="1">
        <v>-72.034413141729999</v>
      </c>
      <c r="C3467" s="1" t="s">
        <v>12</v>
      </c>
      <c r="D3467" s="1" t="s">
        <v>9592</v>
      </c>
      <c r="E3467" s="2" t="s">
        <v>6304</v>
      </c>
      <c r="F3467" s="4">
        <v>1.3702970999999999</v>
      </c>
      <c r="G3467" s="5">
        <v>2.0700000000000001E-6</v>
      </c>
      <c r="H3467" s="3">
        <v>17.327999999999999</v>
      </c>
      <c r="I3467" s="3">
        <v>5.9999999999999995E-4</v>
      </c>
      <c r="J3467" s="3">
        <v>-9.7600000000000006E-2</v>
      </c>
      <c r="K3467" s="3">
        <v>7.0900000000000005E-2</v>
      </c>
      <c r="L3467" s="3" t="e">
        <f t="shared" si="108"/>
        <v>#NUM!</v>
      </c>
      <c r="M3467" s="3">
        <f t="shared" si="109"/>
        <v>1.5774336949933616</v>
      </c>
    </row>
    <row r="3468" spans="1:13" x14ac:dyDescent="0.3">
      <c r="A3468" s="1">
        <v>19.41023023008</v>
      </c>
      <c r="B3468" s="1">
        <v>-71.763089448619994</v>
      </c>
      <c r="C3468" s="1" t="s">
        <v>12</v>
      </c>
      <c r="D3468" s="1" t="s">
        <v>9592</v>
      </c>
      <c r="E3468" s="2" t="s">
        <v>6305</v>
      </c>
      <c r="F3468" s="4">
        <v>1.8671480899999999</v>
      </c>
      <c r="G3468" s="5">
        <v>5.5099999999999998E-6</v>
      </c>
      <c r="H3468" s="3">
        <v>16.8749</v>
      </c>
      <c r="I3468" s="3">
        <v>5.9999999999999995E-4</v>
      </c>
      <c r="J3468" s="3">
        <v>5.1999999999999998E-2</v>
      </c>
      <c r="K3468" s="3">
        <v>6.9000000000000006E-2</v>
      </c>
      <c r="L3468" s="3">
        <f t="shared" si="108"/>
        <v>0.45491671817399748</v>
      </c>
      <c r="M3468" s="3">
        <f t="shared" si="109"/>
        <v>2.8813792278994477</v>
      </c>
    </row>
    <row r="3469" spans="1:13" x14ac:dyDescent="0.3">
      <c r="A3469" s="1">
        <v>18.71804446418</v>
      </c>
      <c r="B3469" s="1">
        <v>-71.548362986110007</v>
      </c>
      <c r="C3469" s="1" t="s">
        <v>12</v>
      </c>
      <c r="D3469" s="1" t="s">
        <v>9592</v>
      </c>
      <c r="E3469" s="2" t="s">
        <v>6306</v>
      </c>
      <c r="F3469" s="4">
        <v>4.0994351900000003</v>
      </c>
      <c r="G3469" s="5">
        <v>2.1039999999999998E-5</v>
      </c>
      <c r="H3469" s="3">
        <v>15.7887</v>
      </c>
      <c r="I3469" s="3">
        <v>3.3999999999999998E-3</v>
      </c>
      <c r="J3469" s="3">
        <v>-6.2700000000000006E-2</v>
      </c>
      <c r="K3469" s="3">
        <v>5.3199999999999997E-2</v>
      </c>
      <c r="L3469" s="3" t="e">
        <f t="shared" si="108"/>
        <v>#NUM!</v>
      </c>
      <c r="M3469" s="3">
        <f t="shared" si="109"/>
        <v>1.8424660553568772</v>
      </c>
    </row>
    <row r="3470" spans="1:13" x14ac:dyDescent="0.3">
      <c r="A3470" s="1">
        <v>4.1328068480900004</v>
      </c>
      <c r="B3470" s="1">
        <v>-74.250035238319995</v>
      </c>
      <c r="C3470" s="1" t="s">
        <v>12</v>
      </c>
      <c r="D3470" s="1" t="s">
        <v>9592</v>
      </c>
      <c r="E3470" s="2" t="s">
        <v>6307</v>
      </c>
      <c r="F3470" s="4">
        <v>1.8266885900000001</v>
      </c>
      <c r="G3470" s="5">
        <v>1.102E-5</v>
      </c>
      <c r="H3470" s="3">
        <v>17.366900000000001</v>
      </c>
      <c r="I3470" s="3">
        <v>8.0000000000000004E-4</v>
      </c>
      <c r="J3470" s="3">
        <v>-4.02E-2</v>
      </c>
      <c r="K3470" s="3">
        <v>8.5099999999999995E-2</v>
      </c>
      <c r="L3470" s="3" t="e">
        <f t="shared" si="108"/>
        <v>#NUM!</v>
      </c>
      <c r="M3470" s="3">
        <f t="shared" si="109"/>
        <v>4.5968271958869433</v>
      </c>
    </row>
    <row r="3471" spans="1:13" x14ac:dyDescent="0.3">
      <c r="A3471" s="1">
        <v>204.15366012057001</v>
      </c>
      <c r="B3471" s="1">
        <v>-64.558315669660004</v>
      </c>
      <c r="C3471" s="1" t="s">
        <v>12</v>
      </c>
      <c r="D3471" s="1" t="s">
        <v>9592</v>
      </c>
      <c r="E3471" s="2" t="s">
        <v>6309</v>
      </c>
      <c r="F3471" s="4">
        <v>34.050968750000003</v>
      </c>
      <c r="G3471" s="5">
        <v>1.09195E-3</v>
      </c>
      <c r="H3471" s="3">
        <v>9.1003000000000007</v>
      </c>
      <c r="I3471" s="3">
        <v>2.0000000000000001E-4</v>
      </c>
      <c r="J3471" s="3">
        <v>0.1895</v>
      </c>
      <c r="K3471" s="3">
        <v>3.56E-2</v>
      </c>
      <c r="L3471" s="3">
        <f t="shared" si="108"/>
        <v>-4.5116539284795429</v>
      </c>
      <c r="M3471" s="3">
        <f t="shared" si="109"/>
        <v>0.4079392567851477</v>
      </c>
    </row>
    <row r="3472" spans="1:13" x14ac:dyDescent="0.3">
      <c r="A3472" s="1">
        <v>202.8655160454</v>
      </c>
      <c r="B3472" s="1">
        <v>-65.327202093810001</v>
      </c>
      <c r="C3472" s="1" t="s">
        <v>12</v>
      </c>
      <c r="D3472" s="1" t="s">
        <v>9592</v>
      </c>
      <c r="E3472" s="2" t="s">
        <v>6310</v>
      </c>
      <c r="F3472" s="4">
        <v>3.0622113500000001</v>
      </c>
      <c r="G3472" s="5">
        <v>8.8400000000000001E-6</v>
      </c>
      <c r="H3472" s="3">
        <v>15.683999999999999</v>
      </c>
      <c r="I3472" s="3">
        <v>4.0000000000000002E-4</v>
      </c>
      <c r="J3472" s="3">
        <v>-3.4599999999999999E-2</v>
      </c>
      <c r="K3472" s="3">
        <v>3.8300000000000001E-2</v>
      </c>
      <c r="L3472" s="3" t="e">
        <f t="shared" si="108"/>
        <v>#NUM!</v>
      </c>
      <c r="M3472" s="3">
        <f t="shared" si="109"/>
        <v>2.4036838507695224</v>
      </c>
    </row>
    <row r="3473" spans="1:13" x14ac:dyDescent="0.3">
      <c r="A3473" s="1">
        <v>192.85427185256</v>
      </c>
      <c r="B3473" s="1">
        <v>-55.366801924660002</v>
      </c>
      <c r="C3473" s="1" t="s">
        <v>12</v>
      </c>
      <c r="D3473" s="1" t="s">
        <v>9592</v>
      </c>
      <c r="E3473" s="2" t="s">
        <v>6311</v>
      </c>
      <c r="F3473" s="4">
        <v>4.0033379699999996</v>
      </c>
      <c r="G3473" s="5">
        <v>4.7519999999999999E-5</v>
      </c>
      <c r="H3473" s="3">
        <v>16.7941</v>
      </c>
      <c r="I3473" s="3">
        <v>1E-4</v>
      </c>
      <c r="J3473" s="3">
        <v>0.25230000000000002</v>
      </c>
      <c r="K3473" s="3">
        <v>8.4699999999999998E-2</v>
      </c>
      <c r="L3473" s="3">
        <f t="shared" si="108"/>
        <v>3.8036862525878732</v>
      </c>
      <c r="M3473" s="3">
        <f t="shared" si="109"/>
        <v>0.72898875364732374</v>
      </c>
    </row>
    <row r="3474" spans="1:13" x14ac:dyDescent="0.3">
      <c r="A3474" s="1">
        <v>193.94151935713001</v>
      </c>
      <c r="B3474" s="1">
        <v>-55.576157009760003</v>
      </c>
      <c r="C3474" s="1" t="s">
        <v>12</v>
      </c>
      <c r="D3474" s="1" t="s">
        <v>9592</v>
      </c>
      <c r="E3474" s="2" t="s">
        <v>6312</v>
      </c>
      <c r="F3474" s="4">
        <v>0.64893798000000003</v>
      </c>
      <c r="G3474" s="5">
        <v>5.7999999999999995E-7</v>
      </c>
      <c r="H3474" s="3">
        <v>17.097200000000001</v>
      </c>
      <c r="I3474" s="3">
        <v>1E-4</v>
      </c>
      <c r="J3474" s="3">
        <v>-1.5E-3</v>
      </c>
      <c r="K3474" s="3">
        <v>9.7199999999999995E-2</v>
      </c>
      <c r="L3474" s="3" t="e">
        <f t="shared" si="108"/>
        <v>#NUM!</v>
      </c>
      <c r="M3474" s="3">
        <f t="shared" si="109"/>
        <v>140.71152515700339</v>
      </c>
    </row>
    <row r="3475" spans="1:13" x14ac:dyDescent="0.3">
      <c r="A3475" s="1">
        <v>293.01968987004</v>
      </c>
      <c r="B3475" s="1">
        <v>11.54975942894</v>
      </c>
      <c r="C3475" s="1" t="s">
        <v>12</v>
      </c>
      <c r="D3475" s="1" t="s">
        <v>9592</v>
      </c>
      <c r="E3475" s="2" t="s">
        <v>6313</v>
      </c>
      <c r="F3475" s="4">
        <v>6.6972921999999997</v>
      </c>
      <c r="G3475" s="5">
        <v>1.577E-5</v>
      </c>
      <c r="H3475" s="3">
        <v>12.540100000000001</v>
      </c>
      <c r="I3475" s="3">
        <v>1E-4</v>
      </c>
      <c r="J3475" s="3">
        <v>2.35E-2</v>
      </c>
      <c r="K3475" s="3">
        <v>3.6499999999999998E-2</v>
      </c>
      <c r="L3475" s="3">
        <f t="shared" si="108"/>
        <v>-5.6045606886413175</v>
      </c>
      <c r="M3475" s="3">
        <f t="shared" si="109"/>
        <v>3.372715176311305</v>
      </c>
    </row>
    <row r="3476" spans="1:13" x14ac:dyDescent="0.3">
      <c r="A3476" s="1">
        <v>294.54671124705999</v>
      </c>
      <c r="B3476" s="1">
        <v>12.34089001327</v>
      </c>
      <c r="C3476" s="1" t="s">
        <v>12</v>
      </c>
      <c r="D3476" s="1" t="s">
        <v>9592</v>
      </c>
      <c r="E3476" s="2" t="s">
        <v>6314</v>
      </c>
      <c r="F3476" s="4">
        <v>5.31272316</v>
      </c>
      <c r="G3476" s="5">
        <v>1.2527E-4</v>
      </c>
      <c r="H3476" s="3">
        <v>16.9071</v>
      </c>
      <c r="I3476" s="3">
        <v>4.0000000000000002E-4</v>
      </c>
      <c r="J3476" s="3">
        <v>0.25769999999999998</v>
      </c>
      <c r="K3476" s="3">
        <v>7.5300000000000006E-2</v>
      </c>
      <c r="L3476" s="3">
        <f t="shared" si="108"/>
        <v>3.9626720927545236</v>
      </c>
      <c r="M3476" s="3">
        <f t="shared" si="109"/>
        <v>0.63450537936289864</v>
      </c>
    </row>
    <row r="3477" spans="1:13" x14ac:dyDescent="0.3">
      <c r="A3477" s="1">
        <v>292.75298273058002</v>
      </c>
      <c r="B3477" s="1">
        <v>10.6889983255</v>
      </c>
      <c r="C3477" s="1" t="s">
        <v>12</v>
      </c>
      <c r="D3477" s="1" t="s">
        <v>9592</v>
      </c>
      <c r="E3477" s="2" t="s">
        <v>6315</v>
      </c>
      <c r="F3477" s="4">
        <v>14.603924660000001</v>
      </c>
      <c r="G3477" s="5">
        <v>2.7137999999999999E-4</v>
      </c>
      <c r="H3477" s="3">
        <v>14.7517</v>
      </c>
      <c r="I3477" s="3">
        <v>2.9999999999999997E-4</v>
      </c>
      <c r="J3477" s="3">
        <v>3.5099999999999999E-2</v>
      </c>
      <c r="K3477" s="3">
        <v>3.0599999999999999E-2</v>
      </c>
      <c r="L3477" s="3">
        <f t="shared" si="108"/>
        <v>-2.5217644176708802</v>
      </c>
      <c r="M3477" s="3">
        <f t="shared" si="109"/>
        <v>1.8930800551639906</v>
      </c>
    </row>
    <row r="3478" spans="1:13" x14ac:dyDescent="0.3">
      <c r="A3478" s="1">
        <v>78.027359016299997</v>
      </c>
      <c r="B3478" s="1">
        <v>-69.21843559717</v>
      </c>
      <c r="C3478" s="1" t="s">
        <v>12</v>
      </c>
      <c r="D3478" s="1" t="s">
        <v>9592</v>
      </c>
      <c r="E3478" s="2" t="s">
        <v>6316</v>
      </c>
      <c r="F3478" s="4">
        <v>3.96575319</v>
      </c>
      <c r="G3478" s="5">
        <v>3.659E-5</v>
      </c>
      <c r="H3478" s="3">
        <v>15.3902</v>
      </c>
      <c r="I3478" s="3">
        <v>1.1000000000000001E-3</v>
      </c>
      <c r="J3478" s="3">
        <v>-3.6999999999999998E-2</v>
      </c>
      <c r="K3478" s="3">
        <v>3.2199999999999999E-2</v>
      </c>
      <c r="L3478" s="3" t="e">
        <f t="shared" si="108"/>
        <v>#NUM!</v>
      </c>
      <c r="M3478" s="3">
        <f t="shared" si="109"/>
        <v>1.8897697187327611</v>
      </c>
    </row>
    <row r="3479" spans="1:13" x14ac:dyDescent="0.3">
      <c r="A3479" s="1">
        <v>77.734602439029999</v>
      </c>
      <c r="B3479" s="1">
        <v>-69.032123843310004</v>
      </c>
      <c r="C3479" s="1" t="s">
        <v>12</v>
      </c>
      <c r="D3479" s="1" t="s">
        <v>9592</v>
      </c>
      <c r="E3479" s="2" t="s">
        <v>6317</v>
      </c>
      <c r="F3479" s="4">
        <v>15.132005599999999</v>
      </c>
      <c r="G3479" s="5">
        <v>1.2068E-4</v>
      </c>
      <c r="H3479" s="3">
        <v>14.032299999999999</v>
      </c>
      <c r="I3479" s="3">
        <v>2.0000000000000001E-4</v>
      </c>
      <c r="J3479" s="3">
        <v>4.4299999999999999E-2</v>
      </c>
      <c r="K3479" s="3">
        <v>4.5199999999999997E-2</v>
      </c>
      <c r="L3479" s="3">
        <f t="shared" si="108"/>
        <v>-2.7356813688846522</v>
      </c>
      <c r="M3479" s="3">
        <f t="shared" si="109"/>
        <v>2.2155898904105169</v>
      </c>
    </row>
    <row r="3480" spans="1:13" x14ac:dyDescent="0.3">
      <c r="A3480" s="1">
        <v>78.033040867750003</v>
      </c>
      <c r="B3480" s="1">
        <v>-68.867352920800002</v>
      </c>
      <c r="C3480" s="1" t="s">
        <v>12</v>
      </c>
      <c r="D3480" s="1" t="s">
        <v>9592</v>
      </c>
      <c r="E3480" s="2" t="s">
        <v>6318</v>
      </c>
      <c r="F3480" s="4">
        <v>1.79454676</v>
      </c>
      <c r="G3480" s="5">
        <v>8.2099999999999993E-6</v>
      </c>
      <c r="H3480" s="3">
        <v>16.560099999999998</v>
      </c>
      <c r="I3480" s="3">
        <v>5.0000000000000001E-4</v>
      </c>
      <c r="J3480" s="3">
        <v>-2.2700000000000001E-2</v>
      </c>
      <c r="K3480" s="3">
        <v>6.1699999999999998E-2</v>
      </c>
      <c r="L3480" s="3" t="e">
        <f t="shared" si="108"/>
        <v>#NUM!</v>
      </c>
      <c r="M3480" s="3">
        <f t="shared" si="109"/>
        <v>5.9022006943341108</v>
      </c>
    </row>
    <row r="3481" spans="1:13" x14ac:dyDescent="0.3">
      <c r="A3481" s="1">
        <v>80.405304907249999</v>
      </c>
      <c r="B3481" s="1">
        <v>-69.279590402660006</v>
      </c>
      <c r="C3481" s="1" t="s">
        <v>12</v>
      </c>
      <c r="D3481" s="1" t="s">
        <v>9592</v>
      </c>
      <c r="E3481" s="2" t="s">
        <v>6320</v>
      </c>
      <c r="F3481" s="4">
        <v>2.1697544299999998</v>
      </c>
      <c r="G3481" s="5">
        <v>1.0836999999999999E-4</v>
      </c>
      <c r="H3481" s="3">
        <v>16.401700000000002</v>
      </c>
      <c r="I3481" s="3">
        <v>4.0000000000000002E-4</v>
      </c>
      <c r="J3481" s="3">
        <v>-5.6300000000000003E-2</v>
      </c>
      <c r="K3481" s="3">
        <v>4.5999999999999999E-2</v>
      </c>
      <c r="L3481" s="3" t="e">
        <f t="shared" si="108"/>
        <v>#NUM!</v>
      </c>
      <c r="M3481" s="3">
        <f t="shared" si="109"/>
        <v>1.7742062807605314</v>
      </c>
    </row>
    <row r="3482" spans="1:13" x14ac:dyDescent="0.3">
      <c r="A3482" s="1">
        <v>79.10554342671</v>
      </c>
      <c r="B3482" s="1">
        <v>-68.830860766179995</v>
      </c>
      <c r="C3482" s="1" t="s">
        <v>12</v>
      </c>
      <c r="D3482" s="1" t="s">
        <v>9592</v>
      </c>
      <c r="E3482" s="2" t="s">
        <v>6322</v>
      </c>
      <c r="F3482" s="4">
        <v>4.0451143600000004</v>
      </c>
      <c r="G3482" s="5">
        <v>9.4099999999999997E-6</v>
      </c>
      <c r="H3482" s="3">
        <v>15.883900000000001</v>
      </c>
      <c r="I3482" s="3">
        <v>5.0000000000000001E-4</v>
      </c>
      <c r="J3482" s="3">
        <v>2.69E-2</v>
      </c>
      <c r="K3482" s="3">
        <v>4.2700000000000002E-2</v>
      </c>
      <c r="L3482" s="3">
        <f t="shared" si="108"/>
        <v>-1.9673385999879613</v>
      </c>
      <c r="M3482" s="3">
        <f t="shared" si="109"/>
        <v>3.4469125403963128</v>
      </c>
    </row>
    <row r="3483" spans="1:13" x14ac:dyDescent="0.3">
      <c r="A3483" s="1">
        <v>80.50473371404</v>
      </c>
      <c r="B3483" s="1">
        <v>-68.858970736930004</v>
      </c>
      <c r="C3483" s="1" t="s">
        <v>12</v>
      </c>
      <c r="D3483" s="1" t="s">
        <v>9592</v>
      </c>
      <c r="E3483" s="2" t="s">
        <v>6323</v>
      </c>
      <c r="F3483" s="4">
        <v>6.3172847599999997</v>
      </c>
      <c r="G3483" s="5">
        <v>3.8930000000000002E-5</v>
      </c>
      <c r="H3483" s="3">
        <v>15.074</v>
      </c>
      <c r="I3483" s="3">
        <v>2.9999999999999997E-4</v>
      </c>
      <c r="J3483" s="3">
        <v>6.0499999999999998E-2</v>
      </c>
      <c r="K3483" s="3">
        <v>2.5600000000000001E-2</v>
      </c>
      <c r="L3483" s="3">
        <f t="shared" si="108"/>
        <v>-1.0172231267376581</v>
      </c>
      <c r="M3483" s="3">
        <f t="shared" si="109"/>
        <v>0.91883869911729377</v>
      </c>
    </row>
    <row r="3484" spans="1:13" x14ac:dyDescent="0.3">
      <c r="A3484" s="1">
        <v>78.545516305899994</v>
      </c>
      <c r="B3484" s="1">
        <v>-68.908755915149996</v>
      </c>
      <c r="C3484" s="1" t="s">
        <v>12</v>
      </c>
      <c r="D3484" s="1" t="s">
        <v>9592</v>
      </c>
      <c r="E3484" s="2" t="s">
        <v>6328</v>
      </c>
      <c r="F3484" s="4">
        <v>3.7138277300000002</v>
      </c>
      <c r="G3484" s="5">
        <v>1.7260000000000001E-5</v>
      </c>
      <c r="H3484" s="3">
        <v>15.817500000000001</v>
      </c>
      <c r="I3484" s="3">
        <v>2.9999999999999997E-4</v>
      </c>
      <c r="J3484" s="3">
        <v>4.87E-2</v>
      </c>
      <c r="K3484" s="3">
        <v>3.73E-2</v>
      </c>
      <c r="L3484" s="3">
        <f t="shared" si="108"/>
        <v>-0.7448551939268242</v>
      </c>
      <c r="M3484" s="3">
        <f t="shared" si="109"/>
        <v>1.6631619558331341</v>
      </c>
    </row>
    <row r="3485" spans="1:13" x14ac:dyDescent="0.3">
      <c r="A3485" s="1">
        <v>82.757045399739994</v>
      </c>
      <c r="B3485" s="1">
        <v>-69.105973595709997</v>
      </c>
      <c r="C3485" s="1" t="s">
        <v>12</v>
      </c>
      <c r="D3485" s="1" t="s">
        <v>9592</v>
      </c>
      <c r="E3485" s="2" t="s">
        <v>6331</v>
      </c>
      <c r="F3485" s="4">
        <v>2.9082102700000001</v>
      </c>
      <c r="G3485" s="5">
        <v>6.3559999999999995E-5</v>
      </c>
      <c r="H3485" s="3">
        <v>16.753</v>
      </c>
      <c r="I3485" s="3">
        <v>6.9999999999999999E-4</v>
      </c>
      <c r="J3485" s="3">
        <v>4.2200000000000001E-2</v>
      </c>
      <c r="K3485" s="3">
        <v>5.8900000000000001E-2</v>
      </c>
      <c r="L3485" s="3">
        <f t="shared" si="108"/>
        <v>-0.12043774519163009</v>
      </c>
      <c r="M3485" s="3">
        <f t="shared" si="109"/>
        <v>3.0308016839265588</v>
      </c>
    </row>
    <row r="3486" spans="1:13" x14ac:dyDescent="0.3">
      <c r="A3486" s="1">
        <v>82.556682196500006</v>
      </c>
      <c r="B3486" s="1">
        <v>-68.851920720080003</v>
      </c>
      <c r="C3486" s="1" t="s">
        <v>12</v>
      </c>
      <c r="D3486" s="1" t="s">
        <v>9592</v>
      </c>
      <c r="E3486" s="2" t="s">
        <v>6333</v>
      </c>
      <c r="F3486" s="4">
        <v>3.7066589900000002</v>
      </c>
      <c r="G3486" s="5">
        <v>1.0849999999999999E-5</v>
      </c>
      <c r="H3486" s="3">
        <v>15.6709</v>
      </c>
      <c r="I3486" s="3">
        <v>2.9999999999999997E-4</v>
      </c>
      <c r="J3486" s="3">
        <v>-2.6499999999999999E-2</v>
      </c>
      <c r="K3486" s="3">
        <v>3.0700000000000002E-2</v>
      </c>
      <c r="L3486" s="3" t="e">
        <f t="shared" si="108"/>
        <v>#NUM!</v>
      </c>
      <c r="M3486" s="3">
        <f t="shared" si="109"/>
        <v>2.5156323392944557</v>
      </c>
    </row>
    <row r="3487" spans="1:13" x14ac:dyDescent="0.3">
      <c r="A3487" s="1">
        <v>78.526276585420007</v>
      </c>
      <c r="B3487" s="1">
        <v>-69.073906440619993</v>
      </c>
      <c r="C3487" s="1" t="s">
        <v>12</v>
      </c>
      <c r="D3487" s="1" t="s">
        <v>9592</v>
      </c>
      <c r="E3487" s="2" t="s">
        <v>6335</v>
      </c>
      <c r="F3487" s="4">
        <v>4.9100129700000004</v>
      </c>
      <c r="G3487" s="5">
        <v>4.6140000000000002E-5</v>
      </c>
      <c r="H3487" s="3">
        <v>15.1485</v>
      </c>
      <c r="I3487" s="3">
        <v>2.9999999999999997E-4</v>
      </c>
      <c r="J3487" s="3">
        <v>0.15049999999999999</v>
      </c>
      <c r="K3487" s="3">
        <v>2.76E-2</v>
      </c>
      <c r="L3487" s="3">
        <f t="shared" si="108"/>
        <v>1.0361824996493105</v>
      </c>
      <c r="M3487" s="3">
        <f t="shared" si="109"/>
        <v>0.3982239445029605</v>
      </c>
    </row>
    <row r="3488" spans="1:13" x14ac:dyDescent="0.3">
      <c r="A3488" s="1">
        <v>78.207454705999993</v>
      </c>
      <c r="B3488" s="1">
        <v>-69.013966369399995</v>
      </c>
      <c r="C3488" s="1" t="s">
        <v>12</v>
      </c>
      <c r="D3488" s="1" t="s">
        <v>9592</v>
      </c>
      <c r="E3488" s="2" t="s">
        <v>6336</v>
      </c>
      <c r="F3488" s="4">
        <v>9.9968886599999998</v>
      </c>
      <c r="G3488" s="5">
        <v>5.1879999999999998E-5</v>
      </c>
      <c r="H3488" s="3">
        <v>14.379099999999999</v>
      </c>
      <c r="I3488" s="3">
        <v>2.0000000000000001E-4</v>
      </c>
      <c r="J3488" s="3">
        <v>-8.8099999999999998E-2</v>
      </c>
      <c r="K3488" s="3">
        <v>2.3199999999999998E-2</v>
      </c>
      <c r="L3488" s="3" t="e">
        <f t="shared" si="108"/>
        <v>#NUM!</v>
      </c>
      <c r="M3488" s="3">
        <f t="shared" si="109"/>
        <v>0.57182977804968216</v>
      </c>
    </row>
    <row r="3489" spans="1:13" x14ac:dyDescent="0.3">
      <c r="A3489" s="1">
        <v>78.234310874719995</v>
      </c>
      <c r="B3489" s="1">
        <v>-68.964504980520005</v>
      </c>
      <c r="C3489" s="1" t="s">
        <v>12</v>
      </c>
      <c r="D3489" s="1" t="s">
        <v>9592</v>
      </c>
      <c r="E3489" s="2" t="s">
        <v>6337</v>
      </c>
      <c r="F3489" s="4">
        <v>3.4872582099999998</v>
      </c>
      <c r="G3489" s="5">
        <v>1.876E-5</v>
      </c>
      <c r="H3489" s="3">
        <v>15.8508</v>
      </c>
      <c r="I3489" s="3">
        <v>8.9999999999999998E-4</v>
      </c>
      <c r="J3489" s="3">
        <v>-4.1000000000000002E-2</v>
      </c>
      <c r="K3489" s="3">
        <v>4.4499999999999998E-2</v>
      </c>
      <c r="L3489" s="3" t="e">
        <f t="shared" si="108"/>
        <v>#NUM!</v>
      </c>
      <c r="M3489" s="3">
        <f t="shared" si="109"/>
        <v>2.3568440703212516</v>
      </c>
    </row>
    <row r="3490" spans="1:13" x14ac:dyDescent="0.3">
      <c r="A3490" s="1">
        <v>79.87648583747</v>
      </c>
      <c r="B3490" s="1">
        <v>-68.960228898029996</v>
      </c>
      <c r="C3490" s="1" t="s">
        <v>12</v>
      </c>
      <c r="D3490" s="1" t="s">
        <v>9592</v>
      </c>
      <c r="E3490" s="2" t="s">
        <v>6341</v>
      </c>
      <c r="F3490" s="4">
        <v>5.10373214</v>
      </c>
      <c r="G3490" s="5">
        <v>9.2199999999999998E-6</v>
      </c>
      <c r="H3490" s="3">
        <v>15.2585</v>
      </c>
      <c r="I3490" s="3">
        <v>2.0000000000000001E-4</v>
      </c>
      <c r="J3490" s="3">
        <v>3.8E-3</v>
      </c>
      <c r="K3490" s="3">
        <v>2.6800000000000001E-2</v>
      </c>
      <c r="L3490" s="3">
        <f t="shared" si="108"/>
        <v>-6.8425820169159515</v>
      </c>
      <c r="M3490" s="3">
        <f t="shared" si="109"/>
        <v>15.314607190254689</v>
      </c>
    </row>
    <row r="3491" spans="1:13" x14ac:dyDescent="0.3">
      <c r="A3491" s="1">
        <v>79.001806400419994</v>
      </c>
      <c r="B3491" s="1">
        <v>-68.951984801229997</v>
      </c>
      <c r="C3491" s="1" t="s">
        <v>12</v>
      </c>
      <c r="D3491" s="1" t="s">
        <v>9592</v>
      </c>
      <c r="E3491" s="2" t="s">
        <v>6343</v>
      </c>
      <c r="F3491" s="4">
        <v>2.89570851</v>
      </c>
      <c r="G3491" s="5">
        <v>2.0950000000000001E-5</v>
      </c>
      <c r="H3491" s="3">
        <v>16.118099999999998</v>
      </c>
      <c r="I3491" s="3">
        <v>4.0000000000000002E-4</v>
      </c>
      <c r="J3491" s="3">
        <v>6.8500000000000005E-2</v>
      </c>
      <c r="K3491" s="3">
        <v>4.3799999999999999E-2</v>
      </c>
      <c r="L3491" s="3">
        <f t="shared" si="108"/>
        <v>0.29655285746212456</v>
      </c>
      <c r="M3491" s="3">
        <f t="shared" si="109"/>
        <v>1.3884755018532482</v>
      </c>
    </row>
    <row r="3492" spans="1:13" x14ac:dyDescent="0.3">
      <c r="A3492" s="1">
        <v>82.98449502199</v>
      </c>
      <c r="B3492" s="1">
        <v>-69.242746103160002</v>
      </c>
      <c r="C3492" s="1" t="s">
        <v>12</v>
      </c>
      <c r="D3492" s="1" t="s">
        <v>9592</v>
      </c>
      <c r="E3492" s="2" t="s">
        <v>6346</v>
      </c>
      <c r="F3492" s="4">
        <v>9.2176880800000003</v>
      </c>
      <c r="G3492" s="5">
        <v>3.3940000000000001E-4</v>
      </c>
      <c r="H3492" s="3">
        <v>14.6426</v>
      </c>
      <c r="I3492" s="3">
        <v>1E-4</v>
      </c>
      <c r="J3492" s="3">
        <v>2.7400000000000001E-2</v>
      </c>
      <c r="K3492" s="3">
        <v>1.9699999999999999E-2</v>
      </c>
      <c r="L3492" s="3">
        <f t="shared" si="108"/>
        <v>-3.1686471858980596</v>
      </c>
      <c r="M3492" s="3">
        <f t="shared" si="109"/>
        <v>1.5612423691529846</v>
      </c>
    </row>
    <row r="3493" spans="1:13" x14ac:dyDescent="0.3">
      <c r="A3493" s="1">
        <v>79.884093139780006</v>
      </c>
      <c r="B3493" s="1">
        <v>-69.079757763949999</v>
      </c>
      <c r="C3493" s="1" t="s">
        <v>12</v>
      </c>
      <c r="D3493" s="1" t="s">
        <v>9592</v>
      </c>
      <c r="E3493" s="2" t="s">
        <v>6351</v>
      </c>
      <c r="F3493" s="4">
        <v>1.2749255900000001</v>
      </c>
      <c r="G3493" s="5">
        <v>8.5199999999999997E-6</v>
      </c>
      <c r="H3493" s="3">
        <v>17.223400000000002</v>
      </c>
      <c r="I3493" s="3">
        <v>6.9999999999999999E-4</v>
      </c>
      <c r="J3493" s="3">
        <v>0.29759999999999998</v>
      </c>
      <c r="K3493" s="3">
        <v>9.7500000000000003E-2</v>
      </c>
      <c r="L3493" s="3">
        <f t="shared" si="108"/>
        <v>4.591564634369206</v>
      </c>
      <c r="M3493" s="3">
        <f t="shared" si="109"/>
        <v>0.71142080802902918</v>
      </c>
    </row>
    <row r="3494" spans="1:13" x14ac:dyDescent="0.3">
      <c r="A3494" s="1">
        <v>78.965148703509996</v>
      </c>
      <c r="B3494" s="1">
        <v>-68.678889151830006</v>
      </c>
      <c r="C3494" s="1" t="s">
        <v>12</v>
      </c>
      <c r="D3494" s="1" t="s">
        <v>9592</v>
      </c>
      <c r="E3494" s="2" t="s">
        <v>6356</v>
      </c>
      <c r="F3494" s="4">
        <v>3.0295334199999999</v>
      </c>
      <c r="G3494" s="5">
        <v>2.5789999999999999E-5</v>
      </c>
      <c r="H3494" s="3">
        <v>16.2182</v>
      </c>
      <c r="I3494" s="3">
        <v>5.9999999999999995E-4</v>
      </c>
      <c r="J3494" s="3">
        <v>1.9800000000000002E-2</v>
      </c>
      <c r="K3494" s="3">
        <v>4.3999999999999997E-2</v>
      </c>
      <c r="L3494" s="3">
        <f t="shared" si="108"/>
        <v>-2.298474048692345</v>
      </c>
      <c r="M3494" s="3">
        <f t="shared" si="109"/>
        <v>4.825498156539429</v>
      </c>
    </row>
    <row r="3495" spans="1:13" x14ac:dyDescent="0.3">
      <c r="A3495" s="1">
        <v>78.302470966930002</v>
      </c>
      <c r="B3495" s="1">
        <v>-68.547569673479998</v>
      </c>
      <c r="C3495" s="1" t="s">
        <v>12</v>
      </c>
      <c r="D3495" s="1" t="s">
        <v>9592</v>
      </c>
      <c r="E3495" s="2" t="s">
        <v>6358</v>
      </c>
      <c r="F3495" s="4">
        <v>2.7454016000000001</v>
      </c>
      <c r="G3495" s="5">
        <v>8.6000000000000007E-6</v>
      </c>
      <c r="H3495" s="3">
        <v>15.968</v>
      </c>
      <c r="I3495" s="3">
        <v>2.9999999999999997E-4</v>
      </c>
      <c r="J3495" s="3">
        <v>1.5599999999999999E-2</v>
      </c>
      <c r="K3495" s="3">
        <v>3.9399999999999998E-2</v>
      </c>
      <c r="L3495" s="3">
        <f t="shared" si="108"/>
        <v>-3.0663770082276933</v>
      </c>
      <c r="M3495" s="3">
        <f t="shared" si="109"/>
        <v>5.4843642168001638</v>
      </c>
    </row>
    <row r="3496" spans="1:13" x14ac:dyDescent="0.3">
      <c r="A3496" s="1">
        <v>82.343193395759997</v>
      </c>
      <c r="B3496" s="1">
        <v>-68.844069030989999</v>
      </c>
      <c r="C3496" s="1" t="s">
        <v>12</v>
      </c>
      <c r="D3496" s="1" t="s">
        <v>9592</v>
      </c>
      <c r="E3496" s="2" t="s">
        <v>6361</v>
      </c>
      <c r="F3496" s="4">
        <v>4.4842474599999997</v>
      </c>
      <c r="G3496" s="5">
        <v>4.0049999999999998E-5</v>
      </c>
      <c r="H3496" s="3">
        <v>15.6432</v>
      </c>
      <c r="I3496" s="3">
        <v>4.0000000000000002E-4</v>
      </c>
      <c r="J3496" s="3">
        <v>0.1085</v>
      </c>
      <c r="K3496" s="3">
        <v>3.0099999999999998E-2</v>
      </c>
      <c r="L3496" s="3">
        <f t="shared" si="108"/>
        <v>0.82034869092274221</v>
      </c>
      <c r="M3496" s="3">
        <f t="shared" si="109"/>
        <v>0.60240909155656874</v>
      </c>
    </row>
    <row r="3497" spans="1:13" x14ac:dyDescent="0.3">
      <c r="A3497" s="1">
        <v>78.562206972479999</v>
      </c>
      <c r="B3497" s="1">
        <v>-69.038776845480001</v>
      </c>
      <c r="C3497" s="1" t="s">
        <v>12</v>
      </c>
      <c r="D3497" s="1" t="s">
        <v>9592</v>
      </c>
      <c r="E3497" s="2" t="s">
        <v>6362</v>
      </c>
      <c r="F3497" s="4">
        <v>5.1498374399999998</v>
      </c>
      <c r="G3497" s="5">
        <v>5.0420000000000002E-5</v>
      </c>
      <c r="H3497" s="3">
        <v>15.4961</v>
      </c>
      <c r="I3497" s="3">
        <v>2.9999999999999997E-4</v>
      </c>
      <c r="J3497" s="3">
        <v>-9.6500000000000002E-2</v>
      </c>
      <c r="K3497" s="3">
        <v>3.2300000000000002E-2</v>
      </c>
      <c r="L3497" s="3" t="e">
        <f t="shared" si="108"/>
        <v>#NUM!</v>
      </c>
      <c r="M3497" s="3">
        <f t="shared" si="109"/>
        <v>0.72682508951019054</v>
      </c>
    </row>
    <row r="3498" spans="1:13" x14ac:dyDescent="0.3">
      <c r="A3498" s="1">
        <v>78.485020502379996</v>
      </c>
      <c r="B3498" s="1">
        <v>-69.015472243239998</v>
      </c>
      <c r="C3498" s="1" t="s">
        <v>12</v>
      </c>
      <c r="D3498" s="1" t="s">
        <v>9592</v>
      </c>
      <c r="E3498" s="2" t="s">
        <v>6363</v>
      </c>
      <c r="F3498" s="4">
        <v>2.91611091</v>
      </c>
      <c r="G3498" s="5">
        <v>8.8999999999999995E-6</v>
      </c>
      <c r="H3498" s="3">
        <v>16.146899999999999</v>
      </c>
      <c r="I3498" s="3">
        <v>2.9999999999999997E-4</v>
      </c>
      <c r="J3498" s="3">
        <v>1.0999999999999999E-2</v>
      </c>
      <c r="K3498" s="3">
        <v>4.2099999999999999E-2</v>
      </c>
      <c r="L3498" s="3">
        <f t="shared" si="108"/>
        <v>-3.6461365742088745</v>
      </c>
      <c r="M3498" s="3">
        <f t="shared" si="109"/>
        <v>8.3108238116833508</v>
      </c>
    </row>
    <row r="3499" spans="1:13" x14ac:dyDescent="0.3">
      <c r="A3499" s="1">
        <v>79.033437195800005</v>
      </c>
      <c r="B3499" s="1">
        <v>-69.031087916610005</v>
      </c>
      <c r="C3499" s="1" t="s">
        <v>12</v>
      </c>
      <c r="D3499" s="1" t="s">
        <v>9592</v>
      </c>
      <c r="E3499" s="2" t="s">
        <v>6364</v>
      </c>
      <c r="F3499" s="4">
        <v>3.4861647200000001</v>
      </c>
      <c r="G3499" s="5">
        <v>2.548E-5</v>
      </c>
      <c r="H3499" s="3">
        <v>15.8102</v>
      </c>
      <c r="I3499" s="3">
        <v>6.9999999999999999E-4</v>
      </c>
      <c r="J3499" s="3">
        <v>0.10879999999999999</v>
      </c>
      <c r="K3499" s="3">
        <v>6.59E-2</v>
      </c>
      <c r="L3499" s="3">
        <f t="shared" si="108"/>
        <v>0.99334447681080817</v>
      </c>
      <c r="M3499" s="3">
        <f t="shared" si="109"/>
        <v>1.3152588878007754</v>
      </c>
    </row>
    <row r="3500" spans="1:13" x14ac:dyDescent="0.3">
      <c r="A3500" s="1">
        <v>79.065640745310006</v>
      </c>
      <c r="B3500" s="1">
        <v>-68.961897311450002</v>
      </c>
      <c r="C3500" s="1" t="s">
        <v>12</v>
      </c>
      <c r="D3500" s="1" t="s">
        <v>9592</v>
      </c>
      <c r="E3500" s="2" t="s">
        <v>6365</v>
      </c>
      <c r="F3500" s="4">
        <v>3.0879268600000001</v>
      </c>
      <c r="G3500" s="5">
        <v>6.7299999999999999E-6</v>
      </c>
      <c r="H3500" s="3">
        <v>15.801</v>
      </c>
      <c r="I3500" s="3">
        <v>2.0000000000000001E-4</v>
      </c>
      <c r="J3500" s="3">
        <v>5.9400000000000001E-2</v>
      </c>
      <c r="K3500" s="3">
        <v>5.4399999999999997E-2</v>
      </c>
      <c r="L3500" s="3">
        <f t="shared" si="108"/>
        <v>-0.33006777509402951</v>
      </c>
      <c r="M3500" s="3">
        <f t="shared" si="109"/>
        <v>1.9886901440456921</v>
      </c>
    </row>
    <row r="3501" spans="1:13" x14ac:dyDescent="0.3">
      <c r="A3501" s="1">
        <v>79.52672535037</v>
      </c>
      <c r="B3501" s="1">
        <v>-68.954169880250006</v>
      </c>
      <c r="C3501" s="1" t="s">
        <v>12</v>
      </c>
      <c r="D3501" s="1" t="s">
        <v>9592</v>
      </c>
      <c r="E3501" s="2" t="s">
        <v>6366</v>
      </c>
      <c r="F3501" s="4">
        <v>1.4920940600000001</v>
      </c>
      <c r="G3501" s="5">
        <v>9.8400000000000007E-6</v>
      </c>
      <c r="H3501" s="3">
        <v>16.389299999999999</v>
      </c>
      <c r="I3501" s="3">
        <v>5.0000000000000001E-4</v>
      </c>
      <c r="J3501" s="3">
        <v>-0.11269999999999999</v>
      </c>
      <c r="K3501" s="3">
        <v>7.9200000000000007E-2</v>
      </c>
      <c r="L3501" s="3" t="e">
        <f t="shared" si="108"/>
        <v>#NUM!</v>
      </c>
      <c r="M3501" s="3">
        <f t="shared" si="109"/>
        <v>1.5260049884760323</v>
      </c>
    </row>
    <row r="3502" spans="1:13" x14ac:dyDescent="0.3">
      <c r="A3502" s="1">
        <v>80.568228632450001</v>
      </c>
      <c r="B3502" s="1">
        <v>-68.873674056780004</v>
      </c>
      <c r="C3502" s="1" t="s">
        <v>12</v>
      </c>
      <c r="D3502" s="1" t="s">
        <v>9592</v>
      </c>
      <c r="E3502" s="2" t="s">
        <v>6367</v>
      </c>
      <c r="F3502" s="4">
        <v>3.21435549</v>
      </c>
      <c r="G3502" s="5">
        <v>1.5319999999999999E-5</v>
      </c>
      <c r="H3502" s="3">
        <v>15.8909</v>
      </c>
      <c r="I3502" s="3">
        <v>2.0000000000000001E-4</v>
      </c>
      <c r="J3502" s="3">
        <v>3.0000000000000001E-3</v>
      </c>
      <c r="K3502" s="3">
        <v>3.6499999999999998E-2</v>
      </c>
      <c r="L3502" s="3">
        <f t="shared" si="108"/>
        <v>-6.723493726401685</v>
      </c>
      <c r="M3502" s="3">
        <f t="shared" si="109"/>
        <v>26.41960220358277</v>
      </c>
    </row>
    <row r="3503" spans="1:13" x14ac:dyDescent="0.3">
      <c r="A3503" s="1">
        <v>79.944765043039993</v>
      </c>
      <c r="B3503" s="1">
        <v>-68.577336965729998</v>
      </c>
      <c r="C3503" s="1" t="s">
        <v>12</v>
      </c>
      <c r="D3503" s="1" t="s">
        <v>9592</v>
      </c>
      <c r="E3503" s="2" t="s">
        <v>6369</v>
      </c>
      <c r="F3503" s="4">
        <v>3.0301934400000001</v>
      </c>
      <c r="G3503" s="5">
        <v>1.5869999999999999E-5</v>
      </c>
      <c r="H3503" s="3">
        <v>16.486899999999999</v>
      </c>
      <c r="I3503" s="3">
        <v>2.0000000000000001E-4</v>
      </c>
      <c r="J3503" s="3">
        <v>8.0600000000000005E-2</v>
      </c>
      <c r="K3503" s="3">
        <v>4.7399999999999998E-2</v>
      </c>
      <c r="L3503" s="3">
        <f t="shared" si="108"/>
        <v>1.0185752090254496</v>
      </c>
      <c r="M3503" s="3">
        <f t="shared" si="109"/>
        <v>1.2770207958517448</v>
      </c>
    </row>
    <row r="3504" spans="1:13" x14ac:dyDescent="0.3">
      <c r="A3504" s="1">
        <v>78.717374098310003</v>
      </c>
      <c r="B3504" s="1">
        <v>-68.817749411709997</v>
      </c>
      <c r="C3504" s="1" t="s">
        <v>12</v>
      </c>
      <c r="D3504" s="1" t="s">
        <v>9592</v>
      </c>
      <c r="E3504" s="2" t="s">
        <v>6370</v>
      </c>
      <c r="F3504" s="4">
        <v>4.1522027100000001</v>
      </c>
      <c r="G3504" s="5">
        <v>2.402E-5</v>
      </c>
      <c r="H3504" s="3">
        <v>15.555999999999999</v>
      </c>
      <c r="I3504" s="3">
        <v>5.9999999999999995E-4</v>
      </c>
      <c r="J3504" s="3">
        <v>0.1139</v>
      </c>
      <c r="K3504" s="3">
        <v>4.4299999999999999E-2</v>
      </c>
      <c r="L3504" s="3">
        <f t="shared" si="108"/>
        <v>0.83861862039550061</v>
      </c>
      <c r="M3504" s="3">
        <f t="shared" si="109"/>
        <v>0.84456829922851639</v>
      </c>
    </row>
    <row r="3505" spans="1:13" x14ac:dyDescent="0.3">
      <c r="A3505" s="1">
        <v>82.754257818699998</v>
      </c>
      <c r="B3505" s="1">
        <v>-69.108405386640001</v>
      </c>
      <c r="C3505" s="1" t="s">
        <v>12</v>
      </c>
      <c r="D3505" s="1" t="s">
        <v>9592</v>
      </c>
      <c r="E3505" s="2" t="s">
        <v>6371</v>
      </c>
      <c r="F3505" s="4">
        <v>3.1308197199999999</v>
      </c>
      <c r="G3505" s="5">
        <v>3.311E-5</v>
      </c>
      <c r="H3505" s="3">
        <v>16.497599999999998</v>
      </c>
      <c r="I3505" s="3">
        <v>5.0000000000000001E-4</v>
      </c>
      <c r="J3505" s="3">
        <v>1.5E-3</v>
      </c>
      <c r="K3505" s="3">
        <v>4.4400000000000002E-2</v>
      </c>
      <c r="L3505" s="3">
        <f t="shared" si="108"/>
        <v>-7.6219437047215948</v>
      </c>
      <c r="M3505" s="3">
        <f t="shared" si="109"/>
        <v>64.275634950189328</v>
      </c>
    </row>
    <row r="3506" spans="1:13" x14ac:dyDescent="0.3">
      <c r="A3506" s="1">
        <v>82.398913444800002</v>
      </c>
      <c r="B3506" s="1">
        <v>-69.005979903229999</v>
      </c>
      <c r="C3506" s="1" t="s">
        <v>12</v>
      </c>
      <c r="D3506" s="1" t="s">
        <v>9592</v>
      </c>
      <c r="E3506" s="2" t="s">
        <v>6372</v>
      </c>
      <c r="F3506" s="4">
        <v>3.2362684700000002</v>
      </c>
      <c r="G3506" s="5">
        <v>3.8729999999999997E-5</v>
      </c>
      <c r="H3506" s="3">
        <v>15.9556</v>
      </c>
      <c r="I3506" s="3">
        <v>8.0000000000000004E-4</v>
      </c>
      <c r="J3506" s="3">
        <v>-1.4200000000000001E-2</v>
      </c>
      <c r="K3506" s="3">
        <v>4.1099999999999998E-2</v>
      </c>
      <c r="L3506" s="3" t="e">
        <f t="shared" si="108"/>
        <v>#NUM!</v>
      </c>
      <c r="M3506" s="3">
        <f t="shared" si="109"/>
        <v>6.2850414393158829</v>
      </c>
    </row>
    <row r="3507" spans="1:13" x14ac:dyDescent="0.3">
      <c r="A3507" s="1">
        <v>77.518527764400005</v>
      </c>
      <c r="B3507" s="1">
        <v>-68.891511487000002</v>
      </c>
      <c r="C3507" s="1" t="s">
        <v>12</v>
      </c>
      <c r="D3507" s="1" t="s">
        <v>9592</v>
      </c>
      <c r="E3507" s="2" t="s">
        <v>6376</v>
      </c>
      <c r="F3507" s="4">
        <v>2.7135479899999999</v>
      </c>
      <c r="G3507" s="5">
        <v>3.5800000000000003E-5</v>
      </c>
      <c r="H3507" s="3">
        <v>16.120699999999999</v>
      </c>
      <c r="I3507" s="3">
        <v>2.3999999999999998E-3</v>
      </c>
      <c r="J3507" s="3">
        <v>-4.1700000000000001E-2</v>
      </c>
      <c r="K3507" s="3">
        <v>4.2799999999999998E-2</v>
      </c>
      <c r="L3507" s="3" t="e">
        <f t="shared" si="108"/>
        <v>#NUM!</v>
      </c>
      <c r="M3507" s="3">
        <f t="shared" si="109"/>
        <v>2.2287565386399617</v>
      </c>
    </row>
    <row r="3508" spans="1:13" x14ac:dyDescent="0.3">
      <c r="A3508" s="1">
        <v>79.994753171710002</v>
      </c>
      <c r="B3508" s="1">
        <v>-69.320931859289999</v>
      </c>
      <c r="C3508" s="1" t="s">
        <v>12</v>
      </c>
      <c r="D3508" s="1" t="s">
        <v>9592</v>
      </c>
      <c r="E3508" s="2" t="s">
        <v>6378</v>
      </c>
      <c r="F3508" s="4">
        <v>4.7968389499999997</v>
      </c>
      <c r="G3508" s="5">
        <v>5.2830000000000001E-5</v>
      </c>
      <c r="H3508" s="3">
        <v>15.167</v>
      </c>
      <c r="I3508" s="3">
        <v>4.0000000000000002E-4</v>
      </c>
      <c r="J3508" s="3">
        <v>-4.3900000000000002E-2</v>
      </c>
      <c r="K3508" s="3">
        <v>3.3000000000000002E-2</v>
      </c>
      <c r="L3508" s="3" t="e">
        <f t="shared" si="108"/>
        <v>#NUM!</v>
      </c>
      <c r="M3508" s="3">
        <f t="shared" si="109"/>
        <v>1.6323154720324144</v>
      </c>
    </row>
    <row r="3509" spans="1:13" x14ac:dyDescent="0.3">
      <c r="A3509" s="1">
        <v>79.846975419640003</v>
      </c>
      <c r="B3509" s="1">
        <v>-69.165052402859999</v>
      </c>
      <c r="C3509" s="1" t="s">
        <v>12</v>
      </c>
      <c r="D3509" s="1" t="s">
        <v>9592</v>
      </c>
      <c r="E3509" s="2" t="s">
        <v>6379</v>
      </c>
      <c r="F3509" s="4">
        <v>3.2990034600000002</v>
      </c>
      <c r="G3509" s="5">
        <v>1.3740000000000001E-5</v>
      </c>
      <c r="H3509" s="3">
        <v>16.128</v>
      </c>
      <c r="I3509" s="3">
        <v>2.9999999999999997E-4</v>
      </c>
      <c r="J3509" s="3">
        <v>-5.5999999999999999E-3</v>
      </c>
      <c r="K3509" s="3">
        <v>5.4399999999999997E-2</v>
      </c>
      <c r="L3509" s="3" t="e">
        <f t="shared" si="108"/>
        <v>#NUM!</v>
      </c>
      <c r="M3509" s="3">
        <f t="shared" si="109"/>
        <v>21.094320351943271</v>
      </c>
    </row>
    <row r="3510" spans="1:13" x14ac:dyDescent="0.3">
      <c r="A3510" s="1">
        <v>79.744939299530003</v>
      </c>
      <c r="B3510" s="1">
        <v>-69.109039972510004</v>
      </c>
      <c r="C3510" s="1" t="s">
        <v>12</v>
      </c>
      <c r="D3510" s="1" t="s">
        <v>9592</v>
      </c>
      <c r="E3510" s="2" t="s">
        <v>6380</v>
      </c>
      <c r="F3510" s="4">
        <v>2.9388332199999998</v>
      </c>
      <c r="G3510" s="5">
        <v>2.34E-5</v>
      </c>
      <c r="H3510" s="3">
        <v>16.572600000000001</v>
      </c>
      <c r="I3510" s="3">
        <v>8.0000000000000004E-4</v>
      </c>
      <c r="J3510" s="3">
        <v>-0.13780000000000001</v>
      </c>
      <c r="K3510" s="3">
        <v>6.2399999999999997E-2</v>
      </c>
      <c r="L3510" s="3" t="e">
        <f t="shared" si="108"/>
        <v>#NUM!</v>
      </c>
      <c r="M3510" s="3">
        <f t="shared" si="109"/>
        <v>0.98330937614427483</v>
      </c>
    </row>
    <row r="3511" spans="1:13" x14ac:dyDescent="0.3">
      <c r="A3511" s="1">
        <v>80.095873157829999</v>
      </c>
      <c r="B3511" s="1">
        <v>-69.038202392640002</v>
      </c>
      <c r="C3511" s="1" t="s">
        <v>12</v>
      </c>
      <c r="D3511" s="1" t="s">
        <v>9592</v>
      </c>
      <c r="E3511" s="2" t="s">
        <v>6382</v>
      </c>
      <c r="F3511" s="4">
        <v>31.941188969999999</v>
      </c>
      <c r="G3511" s="5">
        <v>8.3978000000000004E-4</v>
      </c>
      <c r="H3511" s="3">
        <v>12.9511</v>
      </c>
      <c r="I3511" s="3">
        <v>1.4E-3</v>
      </c>
      <c r="J3511" s="3">
        <v>-6.0299999999999999E-2</v>
      </c>
      <c r="K3511" s="3">
        <v>1.7999999999999999E-2</v>
      </c>
      <c r="L3511" s="3" t="e">
        <f t="shared" si="108"/>
        <v>#NUM!</v>
      </c>
      <c r="M3511" s="3">
        <f t="shared" si="109"/>
        <v>0.64820275177198006</v>
      </c>
    </row>
    <row r="3512" spans="1:13" x14ac:dyDescent="0.3">
      <c r="A3512" s="1">
        <v>80.11934015109</v>
      </c>
      <c r="B3512" s="1">
        <v>-69.025503910599994</v>
      </c>
      <c r="C3512" s="1" t="s">
        <v>12</v>
      </c>
      <c r="D3512" s="1" t="s">
        <v>9592</v>
      </c>
      <c r="E3512" s="2" t="s">
        <v>6383</v>
      </c>
      <c r="F3512" s="4">
        <v>13.967582309999999</v>
      </c>
      <c r="G3512" s="5">
        <v>7.1219999999999999E-5</v>
      </c>
      <c r="H3512" s="3">
        <v>13.961399999999999</v>
      </c>
      <c r="I3512" s="3">
        <v>2.9999999999999997E-4</v>
      </c>
      <c r="J3512" s="3">
        <v>-5.7500000000000002E-2</v>
      </c>
      <c r="K3512" s="3">
        <v>1.6799999999999999E-2</v>
      </c>
      <c r="L3512" s="3" t="e">
        <f t="shared" si="108"/>
        <v>#NUM!</v>
      </c>
      <c r="M3512" s="3">
        <f t="shared" si="109"/>
        <v>0.63444817147449839</v>
      </c>
    </row>
    <row r="3513" spans="1:13" x14ac:dyDescent="0.3">
      <c r="A3513" s="1">
        <v>79.397059862579994</v>
      </c>
      <c r="B3513" s="1">
        <v>-69.154852921970004</v>
      </c>
      <c r="C3513" s="1" t="s">
        <v>12</v>
      </c>
      <c r="D3513" s="1" t="s">
        <v>9592</v>
      </c>
      <c r="E3513" s="2" t="s">
        <v>6384</v>
      </c>
      <c r="F3513" s="4">
        <v>3.42043879</v>
      </c>
      <c r="G3513" s="5">
        <v>1.3550000000000001E-5</v>
      </c>
      <c r="H3513" s="3">
        <v>15.7994</v>
      </c>
      <c r="I3513" s="3">
        <v>2.9999999999999997E-4</v>
      </c>
      <c r="J3513" s="3">
        <v>-4.19E-2</v>
      </c>
      <c r="K3513" s="3">
        <v>9.8699999999999996E-2</v>
      </c>
      <c r="L3513" s="3" t="e">
        <f t="shared" si="108"/>
        <v>#NUM!</v>
      </c>
      <c r="M3513" s="3">
        <f t="shared" si="109"/>
        <v>5.1151431822087954</v>
      </c>
    </row>
    <row r="3514" spans="1:13" x14ac:dyDescent="0.3">
      <c r="A3514" s="1">
        <v>80.10984082969</v>
      </c>
      <c r="B3514" s="1">
        <v>-68.78828200241</v>
      </c>
      <c r="C3514" s="1" t="s">
        <v>12</v>
      </c>
      <c r="D3514" s="1" t="s">
        <v>9592</v>
      </c>
      <c r="E3514" s="2" t="s">
        <v>6387</v>
      </c>
      <c r="F3514" s="4">
        <v>3.1172505799999999</v>
      </c>
      <c r="G3514" s="5">
        <v>2.2480000000000002E-5</v>
      </c>
      <c r="H3514" s="3">
        <v>16.5962</v>
      </c>
      <c r="I3514" s="3">
        <v>5.0000000000000001E-4</v>
      </c>
      <c r="J3514" s="3">
        <v>2.06E-2</v>
      </c>
      <c r="K3514" s="3">
        <v>4.8099999999999997E-2</v>
      </c>
      <c r="L3514" s="3">
        <f t="shared" si="108"/>
        <v>-1.8344638981542332</v>
      </c>
      <c r="M3514" s="3">
        <f t="shared" si="109"/>
        <v>5.0702867620756438</v>
      </c>
    </row>
    <row r="3515" spans="1:13" x14ac:dyDescent="0.3">
      <c r="A3515" s="1">
        <v>79.910326599849995</v>
      </c>
      <c r="B3515" s="1">
        <v>-68.515727113840001</v>
      </c>
      <c r="C3515" s="1" t="s">
        <v>12</v>
      </c>
      <c r="D3515" s="1" t="s">
        <v>9592</v>
      </c>
      <c r="E3515" s="2" t="s">
        <v>6388</v>
      </c>
      <c r="F3515" s="4">
        <v>2.94962758</v>
      </c>
      <c r="G3515" s="5">
        <v>1.506E-5</v>
      </c>
      <c r="H3515" s="3">
        <v>16.061499999999999</v>
      </c>
      <c r="I3515" s="3">
        <v>2.9999999999999997E-4</v>
      </c>
      <c r="J3515" s="3">
        <v>-7.4300000000000005E-2</v>
      </c>
      <c r="K3515" s="3">
        <v>4.2200000000000001E-2</v>
      </c>
      <c r="L3515" s="3" t="e">
        <f t="shared" si="108"/>
        <v>#NUM!</v>
      </c>
      <c r="M3515" s="3">
        <f t="shared" si="109"/>
        <v>1.2333272139337967</v>
      </c>
    </row>
    <row r="3516" spans="1:13" x14ac:dyDescent="0.3">
      <c r="A3516" s="1">
        <v>78.623215858829994</v>
      </c>
      <c r="B3516" s="1">
        <v>-68.90984323728</v>
      </c>
      <c r="C3516" s="1" t="s">
        <v>12</v>
      </c>
      <c r="D3516" s="1" t="s">
        <v>9592</v>
      </c>
      <c r="E3516" s="2" t="s">
        <v>6390</v>
      </c>
      <c r="F3516" s="4">
        <v>3.8363042900000002</v>
      </c>
      <c r="G3516" s="5">
        <v>5.5099999999999998E-5</v>
      </c>
      <c r="H3516" s="3">
        <v>15.8504</v>
      </c>
      <c r="I3516" s="3">
        <v>2.9999999999999997E-4</v>
      </c>
      <c r="J3516" s="3">
        <v>-5.5E-2</v>
      </c>
      <c r="K3516" s="3">
        <v>3.5299999999999998E-2</v>
      </c>
      <c r="L3516" s="3" t="e">
        <f t="shared" si="108"/>
        <v>#NUM!</v>
      </c>
      <c r="M3516" s="3">
        <f t="shared" si="109"/>
        <v>1.393691625453602</v>
      </c>
    </row>
    <row r="3517" spans="1:13" x14ac:dyDescent="0.3">
      <c r="A3517" s="1">
        <v>77.880784477130007</v>
      </c>
      <c r="B3517" s="1">
        <v>-68.591422514840005</v>
      </c>
      <c r="C3517" s="1" t="s">
        <v>12</v>
      </c>
      <c r="D3517" s="1" t="s">
        <v>9592</v>
      </c>
      <c r="E3517" s="2" t="s">
        <v>6391</v>
      </c>
      <c r="F3517" s="4">
        <v>6.6774729199999996</v>
      </c>
      <c r="G3517" s="5">
        <v>4.2379999999999997E-5</v>
      </c>
      <c r="H3517" s="3">
        <v>15.129899999999999</v>
      </c>
      <c r="I3517" s="3">
        <v>2.9999999999999997E-4</v>
      </c>
      <c r="J3517" s="3">
        <v>-8.2000000000000007E-3</v>
      </c>
      <c r="K3517" s="3">
        <v>2.8299999999999999E-2</v>
      </c>
      <c r="L3517" s="3" t="e">
        <f t="shared" si="108"/>
        <v>#NUM!</v>
      </c>
      <c r="M3517" s="3">
        <f t="shared" si="109"/>
        <v>7.4942339753327367</v>
      </c>
    </row>
    <row r="3518" spans="1:13" x14ac:dyDescent="0.3">
      <c r="A3518" s="1">
        <v>77.832644161459996</v>
      </c>
      <c r="B3518" s="1">
        <v>-68.552031683029995</v>
      </c>
      <c r="C3518" s="1" t="s">
        <v>12</v>
      </c>
      <c r="D3518" s="1" t="s">
        <v>9592</v>
      </c>
      <c r="E3518" s="2" t="s">
        <v>6392</v>
      </c>
      <c r="F3518" s="4">
        <v>4.9562423899999999</v>
      </c>
      <c r="G3518" s="5">
        <v>1.5849999999999999E-5</v>
      </c>
      <c r="H3518" s="3">
        <v>15.592499999999999</v>
      </c>
      <c r="I3518" s="3">
        <v>2.9999999999999997E-4</v>
      </c>
      <c r="J3518" s="3">
        <v>-5.0299999999999997E-2</v>
      </c>
      <c r="K3518" s="3">
        <v>3.7100000000000001E-2</v>
      </c>
      <c r="L3518" s="3" t="e">
        <f t="shared" si="108"/>
        <v>#NUM!</v>
      </c>
      <c r="M3518" s="3">
        <f t="shared" si="109"/>
        <v>1.6016241056446201</v>
      </c>
    </row>
    <row r="3519" spans="1:13" x14ac:dyDescent="0.3">
      <c r="A3519" s="1">
        <v>78.336634031909995</v>
      </c>
      <c r="B3519" s="1">
        <v>-68.637719689099995</v>
      </c>
      <c r="C3519" s="1" t="s">
        <v>12</v>
      </c>
      <c r="D3519" s="1" t="s">
        <v>9592</v>
      </c>
      <c r="E3519" s="2" t="s">
        <v>6393</v>
      </c>
      <c r="F3519" s="4">
        <v>3.57232897</v>
      </c>
      <c r="G3519" s="5">
        <v>1.19E-5</v>
      </c>
      <c r="H3519" s="3">
        <v>15.796099999999999</v>
      </c>
      <c r="I3519" s="3">
        <v>5.9999999999999995E-4</v>
      </c>
      <c r="J3519" s="3">
        <v>-7.0800000000000002E-2</v>
      </c>
      <c r="K3519" s="3">
        <v>3.7400000000000003E-2</v>
      </c>
      <c r="L3519" s="3" t="e">
        <f t="shared" si="108"/>
        <v>#NUM!</v>
      </c>
      <c r="M3519" s="3">
        <f t="shared" si="109"/>
        <v>1.1470783115357961</v>
      </c>
    </row>
    <row r="3520" spans="1:13" x14ac:dyDescent="0.3">
      <c r="A3520" s="1">
        <v>77.995887342220001</v>
      </c>
      <c r="B3520" s="1">
        <v>-69.057313851309999</v>
      </c>
      <c r="C3520" s="1" t="s">
        <v>12</v>
      </c>
      <c r="D3520" s="1" t="s">
        <v>9592</v>
      </c>
      <c r="E3520" s="2" t="s">
        <v>6399</v>
      </c>
      <c r="F3520" s="4">
        <v>5.0748793699999997</v>
      </c>
      <c r="G3520" s="5">
        <v>6.9460000000000002E-5</v>
      </c>
      <c r="H3520" s="3">
        <v>14.540100000000001</v>
      </c>
      <c r="I3520" s="3">
        <v>2.9999999999999997E-4</v>
      </c>
      <c r="J3520" s="3">
        <v>-8.1500000000000003E-2</v>
      </c>
      <c r="K3520" s="3">
        <v>3.0800000000000001E-2</v>
      </c>
      <c r="L3520" s="3" t="e">
        <f t="shared" si="108"/>
        <v>#NUM!</v>
      </c>
      <c r="M3520" s="3">
        <f t="shared" si="109"/>
        <v>0.82063077793565842</v>
      </c>
    </row>
    <row r="3521" spans="1:13" x14ac:dyDescent="0.3">
      <c r="A3521" s="1">
        <v>80.018861280600007</v>
      </c>
      <c r="B3521" s="1">
        <v>-69.280789442209993</v>
      </c>
      <c r="C3521" s="1" t="s">
        <v>12</v>
      </c>
      <c r="D3521" s="1" t="s">
        <v>9592</v>
      </c>
      <c r="E3521" s="2" t="s">
        <v>6400</v>
      </c>
      <c r="F3521" s="4">
        <v>3.35861615</v>
      </c>
      <c r="G3521" s="5">
        <v>2.8379999999999999E-5</v>
      </c>
      <c r="H3521" s="3">
        <v>15.7066</v>
      </c>
      <c r="I3521" s="3">
        <v>1E-3</v>
      </c>
      <c r="J3521" s="3">
        <v>5.9400000000000001E-2</v>
      </c>
      <c r="K3521" s="3">
        <v>5.3499999999999999E-2</v>
      </c>
      <c r="L3521" s="3">
        <f t="shared" si="108"/>
        <v>-0.42446777509402978</v>
      </c>
      <c r="M3521" s="3">
        <f t="shared" si="109"/>
        <v>1.9557892660998468</v>
      </c>
    </row>
    <row r="3522" spans="1:13" x14ac:dyDescent="0.3">
      <c r="A3522" s="1">
        <v>80.28444544752</v>
      </c>
      <c r="B3522" s="1">
        <v>-69.141658869620002</v>
      </c>
      <c r="C3522" s="1" t="s">
        <v>12</v>
      </c>
      <c r="D3522" s="1" t="s">
        <v>9592</v>
      </c>
      <c r="E3522" s="2" t="s">
        <v>6402</v>
      </c>
      <c r="F3522" s="4">
        <v>3.3718837800000001</v>
      </c>
      <c r="G3522" s="5">
        <v>3.0700000000000001E-5</v>
      </c>
      <c r="H3522" s="3">
        <v>15.9842</v>
      </c>
      <c r="I3522" s="3">
        <v>6.9999999999999999E-4</v>
      </c>
      <c r="J3522" s="3">
        <v>-0.1074</v>
      </c>
      <c r="K3522" s="3">
        <v>3.6700000000000003E-2</v>
      </c>
      <c r="L3522" s="3" t="e">
        <f t="shared" si="108"/>
        <v>#NUM!</v>
      </c>
      <c r="M3522" s="3">
        <f t="shared" si="109"/>
        <v>0.74202175884954213</v>
      </c>
    </row>
    <row r="3523" spans="1:13" x14ac:dyDescent="0.3">
      <c r="A3523" s="1">
        <v>79.219644997969993</v>
      </c>
      <c r="B3523" s="1">
        <v>-69.032355136600003</v>
      </c>
      <c r="C3523" s="1" t="s">
        <v>12</v>
      </c>
      <c r="D3523" s="1" t="s">
        <v>9592</v>
      </c>
      <c r="E3523" s="2" t="s">
        <v>6404</v>
      </c>
      <c r="F3523" s="4">
        <v>9.2013367299999995</v>
      </c>
      <c r="G3523" s="5">
        <v>1.8246000000000001E-4</v>
      </c>
      <c r="H3523" s="3">
        <v>14.673</v>
      </c>
      <c r="I3523" s="3">
        <v>2.0000000000000001E-4</v>
      </c>
      <c r="J3523" s="3">
        <v>-4.6899999999999997E-2</v>
      </c>
      <c r="K3523" s="3">
        <v>2.5700000000000001E-2</v>
      </c>
      <c r="L3523" s="3" t="e">
        <f t="shared" si="108"/>
        <v>#NUM!</v>
      </c>
      <c r="M3523" s="3">
        <f t="shared" si="109"/>
        <v>1.1899122929056722</v>
      </c>
    </row>
    <row r="3524" spans="1:13" x14ac:dyDescent="0.3">
      <c r="A3524" s="1">
        <v>80.053222353829995</v>
      </c>
      <c r="B3524" s="1">
        <v>-68.742526095330007</v>
      </c>
      <c r="C3524" s="1" t="s">
        <v>12</v>
      </c>
      <c r="D3524" s="1" t="s">
        <v>9592</v>
      </c>
      <c r="E3524" s="2" t="s">
        <v>6405</v>
      </c>
      <c r="F3524" s="4">
        <v>4.9726167300000004</v>
      </c>
      <c r="G3524" s="5">
        <v>5.6100000000000002E-5</v>
      </c>
      <c r="H3524" s="3">
        <v>15.6822</v>
      </c>
      <c r="I3524" s="3">
        <v>4.0000000000000002E-4</v>
      </c>
      <c r="J3524" s="3">
        <v>-2.1499999999999998E-2</v>
      </c>
      <c r="K3524" s="3">
        <v>2.8299999999999999E-2</v>
      </c>
      <c r="L3524" s="3" t="e">
        <f t="shared" ref="L3524:L3587" si="110">H3524+5+5*LOG10(J3524/1000)</f>
        <v>#NUM!</v>
      </c>
      <c r="M3524" s="3">
        <f t="shared" ref="M3524:M3587" si="111">SQRT(I3524^2+4.7153*(K3524/J3524)^2)</f>
        <v>2.8582660069885604</v>
      </c>
    </row>
    <row r="3525" spans="1:13" x14ac:dyDescent="0.3">
      <c r="A3525" s="1">
        <v>80.149336574589995</v>
      </c>
      <c r="B3525" s="1">
        <v>-68.653559751649993</v>
      </c>
      <c r="C3525" s="1" t="s">
        <v>12</v>
      </c>
      <c r="D3525" s="1" t="s">
        <v>9592</v>
      </c>
      <c r="E3525" s="2" t="s">
        <v>6406</v>
      </c>
      <c r="F3525" s="4">
        <v>3.2191013900000001</v>
      </c>
      <c r="G3525" s="5">
        <v>3.8489999999999999E-5</v>
      </c>
      <c r="H3525" s="3">
        <v>16.296900000000001</v>
      </c>
      <c r="I3525" s="3">
        <v>5.0000000000000001E-4</v>
      </c>
      <c r="J3525" s="3">
        <v>-2.5600000000000001E-2</v>
      </c>
      <c r="K3525" s="3">
        <v>5.5100000000000003E-2</v>
      </c>
      <c r="L3525" s="3" t="e">
        <f t="shared" si="110"/>
        <v>#NUM!</v>
      </c>
      <c r="M3525" s="3">
        <f t="shared" si="111"/>
        <v>4.6737588496550613</v>
      </c>
    </row>
    <row r="3526" spans="1:13" x14ac:dyDescent="0.3">
      <c r="A3526" s="1">
        <v>78.858979868700004</v>
      </c>
      <c r="B3526" s="1">
        <v>-68.717321918569993</v>
      </c>
      <c r="C3526" s="1" t="s">
        <v>12</v>
      </c>
      <c r="D3526" s="1" t="s">
        <v>9592</v>
      </c>
      <c r="E3526" s="2" t="s">
        <v>6408</v>
      </c>
      <c r="F3526" s="4">
        <v>2.98933684</v>
      </c>
      <c r="G3526" s="5">
        <v>1.3570000000000001E-5</v>
      </c>
      <c r="H3526" s="3">
        <v>16.0838</v>
      </c>
      <c r="I3526" s="3">
        <v>6.9999999999999999E-4</v>
      </c>
      <c r="J3526" s="3">
        <v>-0.22459999999999999</v>
      </c>
      <c r="K3526" s="3">
        <v>5.28E-2</v>
      </c>
      <c r="L3526" s="3" t="e">
        <f t="shared" si="110"/>
        <v>#NUM!</v>
      </c>
      <c r="M3526" s="3">
        <f t="shared" si="111"/>
        <v>0.51048060154778829</v>
      </c>
    </row>
    <row r="3527" spans="1:13" x14ac:dyDescent="0.3">
      <c r="A3527" s="1">
        <v>78.078317476289996</v>
      </c>
      <c r="B3527" s="1">
        <v>-68.879174448680004</v>
      </c>
      <c r="C3527" s="1" t="s">
        <v>12</v>
      </c>
      <c r="D3527" s="1" t="s">
        <v>9592</v>
      </c>
      <c r="E3527" s="2" t="s">
        <v>6411</v>
      </c>
      <c r="F3527" s="4">
        <v>8.2098868300000003</v>
      </c>
      <c r="G3527" s="5">
        <v>3.468E-5</v>
      </c>
      <c r="H3527" s="3">
        <v>14.495799999999999</v>
      </c>
      <c r="I3527" s="3">
        <v>2.0000000000000001E-4</v>
      </c>
      <c r="J3527" s="3">
        <v>-7.0999999999999994E-2</v>
      </c>
      <c r="K3527" s="3">
        <v>2.1499999999999998E-2</v>
      </c>
      <c r="L3527" s="3" t="e">
        <f t="shared" si="110"/>
        <v>#NUM!</v>
      </c>
      <c r="M3527" s="3">
        <f t="shared" si="111"/>
        <v>0.65755910511444127</v>
      </c>
    </row>
    <row r="3528" spans="1:13" x14ac:dyDescent="0.3">
      <c r="A3528" s="1">
        <v>79.866700991409999</v>
      </c>
      <c r="B3528" s="1">
        <v>-69.192047926559994</v>
      </c>
      <c r="C3528" s="1" t="s">
        <v>12</v>
      </c>
      <c r="D3528" s="1" t="s">
        <v>9592</v>
      </c>
      <c r="E3528" s="2" t="s">
        <v>6413</v>
      </c>
      <c r="F3528" s="4">
        <v>4.50972974</v>
      </c>
      <c r="G3528" s="5">
        <v>1.0103E-4</v>
      </c>
      <c r="H3528" s="3">
        <v>16.020099999999999</v>
      </c>
      <c r="I3528" s="3">
        <v>2.9999999999999997E-4</v>
      </c>
      <c r="J3528" s="3">
        <v>0.13189999999999999</v>
      </c>
      <c r="K3528" s="3">
        <v>4.1500000000000002E-2</v>
      </c>
      <c r="L3528" s="3">
        <f t="shared" si="110"/>
        <v>1.6213239777318265</v>
      </c>
      <c r="M3528" s="3">
        <f t="shared" si="111"/>
        <v>0.68321596712927946</v>
      </c>
    </row>
    <row r="3529" spans="1:13" x14ac:dyDescent="0.3">
      <c r="A3529" s="1">
        <v>78.267008700630001</v>
      </c>
      <c r="B3529" s="1">
        <v>-68.771599072680004</v>
      </c>
      <c r="C3529" s="1" t="s">
        <v>12</v>
      </c>
      <c r="D3529" s="1" t="s">
        <v>9592</v>
      </c>
      <c r="E3529" s="2" t="s">
        <v>6423</v>
      </c>
      <c r="F3529" s="4">
        <v>3.19704276</v>
      </c>
      <c r="G3529" s="5">
        <v>2.2240000000000001E-5</v>
      </c>
      <c r="H3529" s="3">
        <v>15.9741</v>
      </c>
      <c r="I3529" s="3">
        <v>5.0000000000000001E-4</v>
      </c>
      <c r="J3529" s="3">
        <v>-0.1966</v>
      </c>
      <c r="K3529" s="3">
        <v>9.1999999999999998E-2</v>
      </c>
      <c r="L3529" s="3" t="e">
        <f t="shared" si="110"/>
        <v>#NUM!</v>
      </c>
      <c r="M3529" s="3">
        <f t="shared" si="111"/>
        <v>1.016152829709011</v>
      </c>
    </row>
    <row r="3530" spans="1:13" x14ac:dyDescent="0.3">
      <c r="A3530" s="1">
        <v>77.966073456740006</v>
      </c>
      <c r="B3530" s="1">
        <v>-68.112415586340006</v>
      </c>
      <c r="C3530" s="1" t="s">
        <v>12</v>
      </c>
      <c r="D3530" s="1" t="s">
        <v>9592</v>
      </c>
      <c r="E3530" s="2" t="s">
        <v>6424</v>
      </c>
      <c r="F3530" s="4">
        <v>1.8296569300000001</v>
      </c>
      <c r="G3530" s="5">
        <v>8.7800000000000006E-6</v>
      </c>
      <c r="H3530" s="3">
        <v>16.566099999999999</v>
      </c>
      <c r="I3530" s="3">
        <v>5.9999999999999995E-4</v>
      </c>
      <c r="J3530" s="3">
        <v>0.1056</v>
      </c>
      <c r="K3530" s="3">
        <v>5.3400000000000003E-2</v>
      </c>
      <c r="L3530" s="3">
        <f t="shared" si="110"/>
        <v>1.6844195909889663</v>
      </c>
      <c r="M3530" s="3">
        <f t="shared" si="111"/>
        <v>1.0980751620792693</v>
      </c>
    </row>
    <row r="3531" spans="1:13" x14ac:dyDescent="0.3">
      <c r="A3531" s="1">
        <v>78.460138389220006</v>
      </c>
      <c r="B3531" s="1">
        <v>-69.083691279939998</v>
      </c>
      <c r="C3531" s="1" t="s">
        <v>12</v>
      </c>
      <c r="D3531" s="1" t="s">
        <v>9592</v>
      </c>
      <c r="E3531" s="2" t="s">
        <v>6426</v>
      </c>
      <c r="F3531" s="4">
        <v>3.3602647800000001</v>
      </c>
      <c r="G3531" s="5">
        <v>2.783E-5</v>
      </c>
      <c r="H3531" s="3">
        <v>15.8172</v>
      </c>
      <c r="I3531" s="3">
        <v>8.0000000000000004E-4</v>
      </c>
      <c r="J3531" s="3">
        <v>-4.8999999999999998E-3</v>
      </c>
      <c r="K3531" s="3">
        <v>4.0099999999999997E-2</v>
      </c>
      <c r="L3531" s="3" t="e">
        <f t="shared" si="110"/>
        <v>#NUM!</v>
      </c>
      <c r="M3531" s="3">
        <f t="shared" si="111"/>
        <v>17.770635438750528</v>
      </c>
    </row>
    <row r="3532" spans="1:13" x14ac:dyDescent="0.3">
      <c r="A3532" s="1">
        <v>78.282794565320003</v>
      </c>
      <c r="B3532" s="1">
        <v>-69.052579971460005</v>
      </c>
      <c r="C3532" s="1" t="s">
        <v>12</v>
      </c>
      <c r="D3532" s="1" t="s">
        <v>9592</v>
      </c>
      <c r="E3532" s="2" t="s">
        <v>6427</v>
      </c>
      <c r="F3532" s="4">
        <v>9.3026080699999998</v>
      </c>
      <c r="G3532" s="5">
        <v>1.7474999999999999E-4</v>
      </c>
      <c r="H3532" s="3">
        <v>14.6853</v>
      </c>
      <c r="I3532" s="3">
        <v>1E-4</v>
      </c>
      <c r="J3532" s="3">
        <v>-0.52780000000000005</v>
      </c>
      <c r="K3532" s="3">
        <v>0.1231</v>
      </c>
      <c r="L3532" s="3" t="e">
        <f t="shared" si="110"/>
        <v>#NUM!</v>
      </c>
      <c r="M3532" s="3">
        <f t="shared" si="111"/>
        <v>0.50645788845370521</v>
      </c>
    </row>
    <row r="3533" spans="1:13" x14ac:dyDescent="0.3">
      <c r="A3533" s="1">
        <v>78.00818575449</v>
      </c>
      <c r="B3533" s="1">
        <v>-68.844166501320004</v>
      </c>
      <c r="C3533" s="1" t="s">
        <v>12</v>
      </c>
      <c r="D3533" s="1" t="s">
        <v>9592</v>
      </c>
      <c r="E3533" s="2" t="s">
        <v>6428</v>
      </c>
      <c r="F3533" s="4">
        <v>2.9975730399999998</v>
      </c>
      <c r="G3533" s="5">
        <v>9.5799999999999998E-6</v>
      </c>
      <c r="H3533" s="3">
        <v>15.848100000000001</v>
      </c>
      <c r="I3533" s="3">
        <v>2.9999999999999997E-4</v>
      </c>
      <c r="J3533" s="3">
        <v>2.3E-3</v>
      </c>
      <c r="K3533" s="3">
        <v>4.24E-2</v>
      </c>
      <c r="L3533" s="3">
        <f t="shared" si="110"/>
        <v>-7.3432608199120324</v>
      </c>
      <c r="M3533" s="3">
        <f t="shared" si="111"/>
        <v>40.030653964190684</v>
      </c>
    </row>
    <row r="3534" spans="1:13" x14ac:dyDescent="0.3">
      <c r="A3534" s="1">
        <v>79.815932933010004</v>
      </c>
      <c r="B3534" s="1">
        <v>-69.246027381120001</v>
      </c>
      <c r="C3534" s="1" t="s">
        <v>12</v>
      </c>
      <c r="D3534" s="1" t="s">
        <v>9592</v>
      </c>
      <c r="E3534" s="2" t="s">
        <v>6429</v>
      </c>
      <c r="F3534" s="4">
        <v>5.5725976299999997</v>
      </c>
      <c r="G3534" s="5">
        <v>4.4650000000000001E-5</v>
      </c>
      <c r="H3534" s="3">
        <v>15.2364</v>
      </c>
      <c r="I3534" s="3">
        <v>4.0000000000000002E-4</v>
      </c>
      <c r="J3534" s="3">
        <v>-0.1187</v>
      </c>
      <c r="K3534" s="3">
        <v>3.4700000000000002E-2</v>
      </c>
      <c r="L3534" s="3" t="e">
        <f t="shared" si="110"/>
        <v>#NUM!</v>
      </c>
      <c r="M3534" s="3">
        <f t="shared" si="111"/>
        <v>0.63479501340401057</v>
      </c>
    </row>
    <row r="3535" spans="1:13" x14ac:dyDescent="0.3">
      <c r="A3535" s="1">
        <v>79.752124410920004</v>
      </c>
      <c r="B3535" s="1">
        <v>-69.191738385660003</v>
      </c>
      <c r="C3535" s="1" t="s">
        <v>12</v>
      </c>
      <c r="D3535" s="1" t="s">
        <v>9592</v>
      </c>
      <c r="E3535" s="2" t="s">
        <v>6430</v>
      </c>
      <c r="F3535" s="4">
        <v>2.64982366</v>
      </c>
      <c r="G3535" s="5">
        <v>1.3720000000000001E-5</v>
      </c>
      <c r="H3535" s="3">
        <v>16.214600000000001</v>
      </c>
      <c r="I3535" s="3">
        <v>2.9999999999999997E-4</v>
      </c>
      <c r="J3535" s="3">
        <v>0.10009999999999999</v>
      </c>
      <c r="K3535" s="3">
        <v>0.05</v>
      </c>
      <c r="L3535" s="3">
        <f t="shared" si="110"/>
        <v>1.2167703873965934</v>
      </c>
      <c r="M3535" s="3">
        <f t="shared" si="111"/>
        <v>1.0846524658919958</v>
      </c>
    </row>
    <row r="3536" spans="1:13" x14ac:dyDescent="0.3">
      <c r="A3536" s="1">
        <v>79.945948750720007</v>
      </c>
      <c r="B3536" s="1">
        <v>-69.208114652329996</v>
      </c>
      <c r="C3536" s="1" t="s">
        <v>12</v>
      </c>
      <c r="D3536" s="1" t="s">
        <v>9592</v>
      </c>
      <c r="E3536" s="2" t="s">
        <v>6431</v>
      </c>
      <c r="F3536" s="4">
        <v>4.7350857499999996</v>
      </c>
      <c r="G3536" s="5">
        <v>3.985E-5</v>
      </c>
      <c r="H3536" s="3">
        <v>15.5306</v>
      </c>
      <c r="I3536" s="3">
        <v>2.9999999999999997E-4</v>
      </c>
      <c r="J3536" s="3">
        <v>-7.9600000000000004E-2</v>
      </c>
      <c r="K3536" s="3">
        <v>3.4599999999999999E-2</v>
      </c>
      <c r="L3536" s="3" t="e">
        <f t="shared" si="110"/>
        <v>#NUM!</v>
      </c>
      <c r="M3536" s="3">
        <f t="shared" si="111"/>
        <v>0.94388202903888196</v>
      </c>
    </row>
    <row r="3537" spans="1:13" x14ac:dyDescent="0.3">
      <c r="A3537" s="1">
        <v>78.703903380499995</v>
      </c>
      <c r="B3537" s="1">
        <v>-68.933830142869994</v>
      </c>
      <c r="C3537" s="1" t="s">
        <v>12</v>
      </c>
      <c r="D3537" s="1" t="s">
        <v>9592</v>
      </c>
      <c r="E3537" s="2" t="s">
        <v>6435</v>
      </c>
      <c r="F3537" s="4">
        <v>3.3384531599999998</v>
      </c>
      <c r="G3537" s="5">
        <v>2.1109999999999999E-5</v>
      </c>
      <c r="H3537" s="3">
        <v>15.994</v>
      </c>
      <c r="I3537" s="3">
        <v>2.9999999999999997E-4</v>
      </c>
      <c r="J3537" s="3">
        <v>6.9099999999999995E-2</v>
      </c>
      <c r="K3537" s="3">
        <v>3.8699999999999998E-2</v>
      </c>
      <c r="L3537" s="3">
        <f t="shared" si="110"/>
        <v>0.1913902368709941</v>
      </c>
      <c r="M3537" s="3">
        <f t="shared" si="111"/>
        <v>1.2161512634350082</v>
      </c>
    </row>
    <row r="3538" spans="1:13" x14ac:dyDescent="0.3">
      <c r="A3538" s="1">
        <v>78.667936089570006</v>
      </c>
      <c r="B3538" s="1">
        <v>-68.909260498389997</v>
      </c>
      <c r="C3538" s="1" t="s">
        <v>12</v>
      </c>
      <c r="D3538" s="1" t="s">
        <v>9592</v>
      </c>
      <c r="E3538" s="2" t="s">
        <v>6436</v>
      </c>
      <c r="F3538" s="4">
        <v>3.6166568099999998</v>
      </c>
      <c r="G3538" s="5">
        <v>6.6660000000000002E-5</v>
      </c>
      <c r="H3538" s="3">
        <v>15.858499999999999</v>
      </c>
      <c r="I3538" s="3">
        <v>4.0000000000000002E-4</v>
      </c>
      <c r="J3538" s="3">
        <v>-2.0400000000000001E-2</v>
      </c>
      <c r="K3538" s="3">
        <v>4.2599999999999999E-2</v>
      </c>
      <c r="L3538" s="3" t="e">
        <f t="shared" si="110"/>
        <v>#NUM!</v>
      </c>
      <c r="M3538" s="3">
        <f t="shared" si="111"/>
        <v>4.5345489855729371</v>
      </c>
    </row>
    <row r="3539" spans="1:13" x14ac:dyDescent="0.3">
      <c r="A3539" s="1">
        <v>83.243908879220001</v>
      </c>
      <c r="B3539" s="1">
        <v>-69.084550232620003</v>
      </c>
      <c r="C3539" s="1" t="s">
        <v>12</v>
      </c>
      <c r="D3539" s="1" t="s">
        <v>9592</v>
      </c>
      <c r="E3539" s="2" t="s">
        <v>6439</v>
      </c>
      <c r="F3539" s="4">
        <v>7.6706962900000004</v>
      </c>
      <c r="G3539" s="5">
        <v>9.2529999999999997E-5</v>
      </c>
      <c r="H3539" s="3">
        <v>15.330399999999999</v>
      </c>
      <c r="I3539" s="3">
        <v>2.0000000000000001E-4</v>
      </c>
      <c r="J3539" s="3">
        <v>-5.7999999999999996E-3</v>
      </c>
      <c r="K3539" s="3">
        <v>2.7300000000000001E-2</v>
      </c>
      <c r="L3539" s="3" t="e">
        <f t="shared" si="110"/>
        <v>#NUM!</v>
      </c>
      <c r="M3539" s="3">
        <f t="shared" si="111"/>
        <v>10.220904207962583</v>
      </c>
    </row>
    <row r="3540" spans="1:13" x14ac:dyDescent="0.3">
      <c r="A3540" s="1">
        <v>83.094586972510001</v>
      </c>
      <c r="B3540" s="1">
        <v>-69.034993845019997</v>
      </c>
      <c r="C3540" s="1" t="s">
        <v>12</v>
      </c>
      <c r="D3540" s="1" t="s">
        <v>9592</v>
      </c>
      <c r="E3540" s="2" t="s">
        <v>6440</v>
      </c>
      <c r="F3540" s="4">
        <v>4.9376966900000001</v>
      </c>
      <c r="G3540" s="5">
        <v>1.5930000000000002E-5</v>
      </c>
      <c r="H3540" s="3">
        <v>15.7057</v>
      </c>
      <c r="I3540" s="3">
        <v>2.9999999999999997E-4</v>
      </c>
      <c r="J3540" s="3">
        <v>1.77E-2</v>
      </c>
      <c r="K3540" s="3">
        <v>3.1E-2</v>
      </c>
      <c r="L3540" s="3">
        <f t="shared" si="110"/>
        <v>-3.054433668190967</v>
      </c>
      <c r="M3540" s="3">
        <f t="shared" si="111"/>
        <v>3.8031468346212476</v>
      </c>
    </row>
    <row r="3541" spans="1:13" x14ac:dyDescent="0.3">
      <c r="A3541" s="1">
        <v>69.137810858380007</v>
      </c>
      <c r="B3541" s="1">
        <v>-69.312104128689995</v>
      </c>
      <c r="C3541" s="1" t="s">
        <v>12</v>
      </c>
      <c r="D3541" s="1" t="s">
        <v>9592</v>
      </c>
      <c r="E3541" s="2" t="s">
        <v>6441</v>
      </c>
      <c r="F3541" s="4">
        <v>0.97290167999999999</v>
      </c>
      <c r="G3541" s="5">
        <v>2.6699999999999998E-6</v>
      </c>
      <c r="H3541" s="3">
        <v>16.845400000000001</v>
      </c>
      <c r="I3541" s="3">
        <v>2.9999999999999997E-4</v>
      </c>
      <c r="J3541" s="3">
        <v>8.1699999999999995E-2</v>
      </c>
      <c r="K3541" s="3">
        <v>5.3499999999999999E-2</v>
      </c>
      <c r="L3541" s="3">
        <f t="shared" si="110"/>
        <v>1.4065102826620759</v>
      </c>
      <c r="M3541" s="3">
        <f t="shared" si="111"/>
        <v>1.4219567907731505</v>
      </c>
    </row>
    <row r="3542" spans="1:13" x14ac:dyDescent="0.3">
      <c r="A3542" s="1">
        <v>69.453109269389998</v>
      </c>
      <c r="B3542" s="1">
        <v>-67.214411807389993</v>
      </c>
      <c r="C3542" s="1" t="s">
        <v>12</v>
      </c>
      <c r="D3542" s="1" t="s">
        <v>9592</v>
      </c>
      <c r="E3542" s="2" t="s">
        <v>6443</v>
      </c>
      <c r="F3542" s="4">
        <v>2.6598409099999998</v>
      </c>
      <c r="G3542" s="5">
        <v>7.0899999999999999E-6</v>
      </c>
      <c r="H3542" s="3">
        <v>15.9505</v>
      </c>
      <c r="I3542" s="3">
        <v>5.0000000000000001E-4</v>
      </c>
      <c r="J3542" s="3">
        <v>-4.3400000000000001E-2</v>
      </c>
      <c r="K3542" s="3">
        <v>4.36E-2</v>
      </c>
      <c r="L3542" s="3" t="e">
        <f t="shared" si="110"/>
        <v>#NUM!</v>
      </c>
      <c r="M3542" s="3">
        <f t="shared" si="111"/>
        <v>2.1814810042922583</v>
      </c>
    </row>
    <row r="3543" spans="1:13" x14ac:dyDescent="0.3">
      <c r="A3543" s="1">
        <v>87.995094540910003</v>
      </c>
      <c r="B3543" s="1">
        <v>-70.986757510000004</v>
      </c>
      <c r="C3543" s="1" t="s">
        <v>12</v>
      </c>
      <c r="D3543" s="1" t="s">
        <v>9592</v>
      </c>
      <c r="E3543" s="2" t="s">
        <v>6445</v>
      </c>
      <c r="F3543" s="4">
        <v>3.1009645300000002</v>
      </c>
      <c r="G3543" s="5">
        <v>1.751E-5</v>
      </c>
      <c r="H3543" s="3">
        <v>15.921099999999999</v>
      </c>
      <c r="I3543" s="3">
        <v>5.0000000000000001E-4</v>
      </c>
      <c r="J3543" s="3">
        <v>1.7299999999999999E-2</v>
      </c>
      <c r="K3543" s="3">
        <v>3.7499999999999999E-2</v>
      </c>
      <c r="L3543" s="3">
        <f t="shared" si="110"/>
        <v>-2.8886694843560257</v>
      </c>
      <c r="M3543" s="3">
        <f t="shared" si="111"/>
        <v>4.706952671766528</v>
      </c>
    </row>
    <row r="3544" spans="1:13" x14ac:dyDescent="0.3">
      <c r="A3544" s="1">
        <v>86.753337262979997</v>
      </c>
      <c r="B3544" s="1">
        <v>-70.772150109539993</v>
      </c>
      <c r="C3544" s="1" t="s">
        <v>12</v>
      </c>
      <c r="D3544" s="1" t="s">
        <v>9592</v>
      </c>
      <c r="E3544" s="2" t="s">
        <v>6446</v>
      </c>
      <c r="F3544" s="4">
        <v>2.70744096</v>
      </c>
      <c r="G3544" s="5">
        <v>1.224E-5</v>
      </c>
      <c r="H3544" s="3">
        <v>16.2851</v>
      </c>
      <c r="I3544" s="3">
        <v>2.9999999999999997E-4</v>
      </c>
      <c r="J3544" s="3">
        <v>4.6300000000000001E-2</v>
      </c>
      <c r="K3544" s="3">
        <v>4.7E-2</v>
      </c>
      <c r="L3544" s="3">
        <f t="shared" si="110"/>
        <v>-0.38699504491023262</v>
      </c>
      <c r="M3544" s="3">
        <f t="shared" si="111"/>
        <v>2.2043042368697852</v>
      </c>
    </row>
    <row r="3545" spans="1:13" x14ac:dyDescent="0.3">
      <c r="A3545" s="1">
        <v>86.886634753029995</v>
      </c>
      <c r="B3545" s="1">
        <v>-70.674926656810001</v>
      </c>
      <c r="C3545" s="1" t="s">
        <v>12</v>
      </c>
      <c r="D3545" s="1" t="s">
        <v>9592</v>
      </c>
      <c r="E3545" s="2" t="s">
        <v>6447</v>
      </c>
      <c r="F3545" s="4">
        <v>3.21250393</v>
      </c>
      <c r="G3545" s="5">
        <v>2.3E-5</v>
      </c>
      <c r="H3545" s="3">
        <v>16.166</v>
      </c>
      <c r="I3545" s="3">
        <v>2.0000000000000001E-4</v>
      </c>
      <c r="J3545" s="3">
        <v>-4.8599999999999997E-2</v>
      </c>
      <c r="K3545" s="3">
        <v>3.9300000000000002E-2</v>
      </c>
      <c r="L3545" s="3" t="e">
        <f t="shared" si="110"/>
        <v>#NUM!</v>
      </c>
      <c r="M3545" s="3">
        <f t="shared" si="111"/>
        <v>1.7559451603346639</v>
      </c>
    </row>
    <row r="3546" spans="1:13" x14ac:dyDescent="0.3">
      <c r="A3546" s="1">
        <v>86.692852136200003</v>
      </c>
      <c r="B3546" s="1">
        <v>-70.512802396070001</v>
      </c>
      <c r="C3546" s="1" t="s">
        <v>12</v>
      </c>
      <c r="D3546" s="1" t="s">
        <v>9592</v>
      </c>
      <c r="E3546" s="2" t="s">
        <v>6448</v>
      </c>
      <c r="F3546" s="4">
        <v>2.6644957599999999</v>
      </c>
      <c r="G3546" s="5">
        <v>1.098E-5</v>
      </c>
      <c r="H3546" s="3">
        <v>16.195399999999999</v>
      </c>
      <c r="I3546" s="3">
        <v>5.0000000000000001E-4</v>
      </c>
      <c r="J3546" s="3">
        <v>-7.4999999999999997E-3</v>
      </c>
      <c r="K3546" s="3">
        <v>4.1599999999999998E-2</v>
      </c>
      <c r="L3546" s="3" t="e">
        <f t="shared" si="110"/>
        <v>#NUM!</v>
      </c>
      <c r="M3546" s="3">
        <f t="shared" si="111"/>
        <v>12.044443315995233</v>
      </c>
    </row>
    <row r="3547" spans="1:13" x14ac:dyDescent="0.3">
      <c r="A3547" s="1">
        <v>87.282306727999995</v>
      </c>
      <c r="B3547" s="1">
        <v>-70.433725875609994</v>
      </c>
      <c r="C3547" s="1" t="s">
        <v>12</v>
      </c>
      <c r="D3547" s="1" t="s">
        <v>9592</v>
      </c>
      <c r="E3547" s="2" t="s">
        <v>6450</v>
      </c>
      <c r="F3547" s="4">
        <v>2.8729654899999999</v>
      </c>
      <c r="G3547" s="5">
        <v>1.362E-5</v>
      </c>
      <c r="H3547" s="3">
        <v>16.039300000000001</v>
      </c>
      <c r="I3547" s="3">
        <v>4.0000000000000002E-4</v>
      </c>
      <c r="J3547" s="3">
        <v>2.07E-2</v>
      </c>
      <c r="K3547" s="3">
        <v>2.93E-2</v>
      </c>
      <c r="L3547" s="3">
        <f t="shared" si="110"/>
        <v>-2.3808482727154114</v>
      </c>
      <c r="M3547" s="3">
        <f t="shared" si="111"/>
        <v>3.0736325237161206</v>
      </c>
    </row>
    <row r="3548" spans="1:13" x14ac:dyDescent="0.3">
      <c r="A3548" s="1">
        <v>87.031062658389999</v>
      </c>
      <c r="B3548" s="1">
        <v>-70.421639262319999</v>
      </c>
      <c r="C3548" s="1" t="s">
        <v>12</v>
      </c>
      <c r="D3548" s="1" t="s">
        <v>9592</v>
      </c>
      <c r="E3548" s="2" t="s">
        <v>6451</v>
      </c>
      <c r="F3548" s="4">
        <v>3.25782463</v>
      </c>
      <c r="G3548" s="5">
        <v>8.7600000000000008E-6</v>
      </c>
      <c r="H3548" s="3">
        <v>15.8802</v>
      </c>
      <c r="I3548" s="3">
        <v>2.9999999999999997E-4</v>
      </c>
      <c r="J3548" s="3">
        <v>-0.1158</v>
      </c>
      <c r="K3548" s="3">
        <v>3.5900000000000001E-2</v>
      </c>
      <c r="L3548" s="3" t="e">
        <f t="shared" si="110"/>
        <v>#NUM!</v>
      </c>
      <c r="M3548" s="3">
        <f t="shared" si="111"/>
        <v>0.67319455835049902</v>
      </c>
    </row>
    <row r="3549" spans="1:13" x14ac:dyDescent="0.3">
      <c r="A3549" s="1">
        <v>85.920912664900001</v>
      </c>
      <c r="B3549" s="1">
        <v>-71.253431648789999</v>
      </c>
      <c r="C3549" s="1" t="s">
        <v>12</v>
      </c>
      <c r="D3549" s="1" t="s">
        <v>9592</v>
      </c>
      <c r="E3549" s="2" t="s">
        <v>6453</v>
      </c>
      <c r="F3549" s="4">
        <v>4.0689486800000001</v>
      </c>
      <c r="G3549" s="5">
        <v>1.4389999999999999E-5</v>
      </c>
      <c r="H3549" s="3">
        <v>15.9878</v>
      </c>
      <c r="I3549" s="3">
        <v>2.9999999999999997E-4</v>
      </c>
      <c r="J3549" s="3">
        <v>-1.6199999999999999E-2</v>
      </c>
      <c r="K3549" s="3">
        <v>3.2500000000000001E-2</v>
      </c>
      <c r="L3549" s="3" t="e">
        <f t="shared" si="110"/>
        <v>#NUM!</v>
      </c>
      <c r="M3549" s="3">
        <f t="shared" si="111"/>
        <v>4.3563524790858921</v>
      </c>
    </row>
    <row r="3550" spans="1:13" x14ac:dyDescent="0.3">
      <c r="A3550" s="1">
        <v>85.169531743299999</v>
      </c>
      <c r="B3550" s="1">
        <v>-71.222458330419997</v>
      </c>
      <c r="C3550" s="1" t="s">
        <v>12</v>
      </c>
      <c r="D3550" s="1" t="s">
        <v>9592</v>
      </c>
      <c r="E3550" s="2" t="s">
        <v>6456</v>
      </c>
      <c r="F3550" s="4">
        <v>3.3208476299999998</v>
      </c>
      <c r="G3550" s="5">
        <v>5.7939999999999998E-5</v>
      </c>
      <c r="H3550" s="3">
        <v>16.326599999999999</v>
      </c>
      <c r="I3550" s="3">
        <v>5.0000000000000001E-4</v>
      </c>
      <c r="J3550" s="3">
        <v>-4.2200000000000001E-2</v>
      </c>
      <c r="K3550" s="3">
        <v>4.0099999999999997E-2</v>
      </c>
      <c r="L3550" s="3" t="e">
        <f t="shared" si="110"/>
        <v>#NUM!</v>
      </c>
      <c r="M3550" s="3">
        <f t="shared" si="111"/>
        <v>2.0634150738882395</v>
      </c>
    </row>
    <row r="3551" spans="1:13" x14ac:dyDescent="0.3">
      <c r="A3551" s="1">
        <v>85.707070666990006</v>
      </c>
      <c r="B3551" s="1">
        <v>-70.911141783120001</v>
      </c>
      <c r="C3551" s="1" t="s">
        <v>12</v>
      </c>
      <c r="D3551" s="1" t="s">
        <v>9592</v>
      </c>
      <c r="E3551" s="2" t="s">
        <v>6457</v>
      </c>
      <c r="F3551" s="4">
        <v>2.6747342299999999</v>
      </c>
      <c r="G3551" s="5">
        <v>2.6290000000000001E-5</v>
      </c>
      <c r="H3551" s="3">
        <v>16.540700000000001</v>
      </c>
      <c r="I3551" s="3">
        <v>8.9999999999999998E-4</v>
      </c>
      <c r="J3551" s="3">
        <v>2.7799999999999998E-2</v>
      </c>
      <c r="K3551" s="3">
        <v>5.7000000000000002E-2</v>
      </c>
      <c r="L3551" s="3">
        <f t="shared" si="110"/>
        <v>-1.2390760204096196</v>
      </c>
      <c r="M3551" s="3">
        <f t="shared" si="111"/>
        <v>4.4523032117714925</v>
      </c>
    </row>
    <row r="3552" spans="1:13" x14ac:dyDescent="0.3">
      <c r="A3552" s="1">
        <v>85.165022488199995</v>
      </c>
      <c r="B3552" s="1">
        <v>-70.767490750690001</v>
      </c>
      <c r="C3552" s="1" t="s">
        <v>12</v>
      </c>
      <c r="D3552" s="1" t="s">
        <v>9592</v>
      </c>
      <c r="E3552" s="2" t="s">
        <v>6460</v>
      </c>
      <c r="F3552" s="4">
        <v>9.7342566999999995</v>
      </c>
      <c r="G3552" s="5">
        <v>2.0107999999999999E-4</v>
      </c>
      <c r="H3552" s="3">
        <v>14.8255</v>
      </c>
      <c r="I3552" s="3">
        <v>2.0000000000000001E-4</v>
      </c>
      <c r="J3552" s="3">
        <v>-1.72E-2</v>
      </c>
      <c r="K3552" s="3">
        <v>2.1000000000000001E-2</v>
      </c>
      <c r="L3552" s="3" t="e">
        <f t="shared" si="110"/>
        <v>#NUM!</v>
      </c>
      <c r="M3552" s="3">
        <f t="shared" si="111"/>
        <v>2.6512184509620238</v>
      </c>
    </row>
    <row r="3553" spans="1:13" x14ac:dyDescent="0.3">
      <c r="A3553" s="1">
        <v>84.244505168169994</v>
      </c>
      <c r="B3553" s="1">
        <v>-71.092689163749995</v>
      </c>
      <c r="C3553" s="1" t="s">
        <v>12</v>
      </c>
      <c r="D3553" s="1" t="s">
        <v>9592</v>
      </c>
      <c r="E3553" s="2" t="s">
        <v>6461</v>
      </c>
      <c r="F3553" s="4">
        <v>6.2164190000000001</v>
      </c>
      <c r="G3553" s="5">
        <v>3.9310000000000001E-5</v>
      </c>
      <c r="H3553" s="3">
        <v>15.136699999999999</v>
      </c>
      <c r="I3553" s="3">
        <v>2.0000000000000001E-4</v>
      </c>
      <c r="J3553" s="3">
        <v>4.8500000000000001E-2</v>
      </c>
      <c r="K3553" s="3">
        <v>2.47E-2</v>
      </c>
      <c r="L3553" s="3">
        <f t="shared" si="110"/>
        <v>-1.4345913069886826</v>
      </c>
      <c r="M3553" s="3">
        <f t="shared" si="111"/>
        <v>1.1058847932464215</v>
      </c>
    </row>
    <row r="3554" spans="1:13" x14ac:dyDescent="0.3">
      <c r="A3554" s="1">
        <v>87.075584703420006</v>
      </c>
      <c r="B3554" s="1">
        <v>-71.45885248962</v>
      </c>
      <c r="C3554" s="1" t="s">
        <v>12</v>
      </c>
      <c r="D3554" s="1" t="s">
        <v>9592</v>
      </c>
      <c r="E3554" s="2" t="s">
        <v>6466</v>
      </c>
      <c r="F3554" s="4">
        <v>5.6977817100000001</v>
      </c>
      <c r="G3554" s="5">
        <v>5.5800000000000001E-5</v>
      </c>
      <c r="H3554" s="3">
        <v>15.353</v>
      </c>
      <c r="I3554" s="3">
        <v>2.9999999999999997E-4</v>
      </c>
      <c r="J3554" s="3">
        <v>2.7099999999999999E-2</v>
      </c>
      <c r="K3554" s="3">
        <v>2.5600000000000001E-2</v>
      </c>
      <c r="L3554" s="3">
        <f t="shared" si="110"/>
        <v>-2.4821535456279733</v>
      </c>
      <c r="M3554" s="3">
        <f t="shared" si="111"/>
        <v>2.0512818792665404</v>
      </c>
    </row>
    <row r="3555" spans="1:13" x14ac:dyDescent="0.3">
      <c r="A3555" s="1">
        <v>87.969502263229998</v>
      </c>
      <c r="B3555" s="1">
        <v>-71.107821595459995</v>
      </c>
      <c r="C3555" s="1" t="s">
        <v>12</v>
      </c>
      <c r="D3555" s="1" t="s">
        <v>9592</v>
      </c>
      <c r="E3555" s="2" t="s">
        <v>6467</v>
      </c>
      <c r="F3555" s="4">
        <v>3.4171748700000002</v>
      </c>
      <c r="G3555" s="5">
        <v>1.5950000000000001E-5</v>
      </c>
      <c r="H3555" s="3">
        <v>15.937799999999999</v>
      </c>
      <c r="I3555" s="3">
        <v>2.9999999999999997E-4</v>
      </c>
      <c r="J3555" s="3">
        <v>-7.3999999999999996E-2</v>
      </c>
      <c r="K3555" s="3">
        <v>7.1099999999999997E-2</v>
      </c>
      <c r="L3555" s="3" t="e">
        <f t="shared" si="110"/>
        <v>#NUM!</v>
      </c>
      <c r="M3555" s="3">
        <f t="shared" si="111"/>
        <v>2.0863758637983172</v>
      </c>
    </row>
    <row r="3556" spans="1:13" x14ac:dyDescent="0.3">
      <c r="A3556" s="1">
        <v>86.628657355620007</v>
      </c>
      <c r="B3556" s="1">
        <v>-70.923536789769997</v>
      </c>
      <c r="C3556" s="1" t="s">
        <v>12</v>
      </c>
      <c r="D3556" s="1" t="s">
        <v>9592</v>
      </c>
      <c r="E3556" s="2" t="s">
        <v>6468</v>
      </c>
      <c r="F3556" s="4">
        <v>3.0271000799999999</v>
      </c>
      <c r="G3556" s="5">
        <v>1.485E-5</v>
      </c>
      <c r="H3556" s="3">
        <v>16.159600000000001</v>
      </c>
      <c r="I3556" s="3">
        <v>6.9999999999999999E-4</v>
      </c>
      <c r="J3556" s="3">
        <v>-3.3799999999999997E-2</v>
      </c>
      <c r="K3556" s="3">
        <v>4.1099999999999998E-2</v>
      </c>
      <c r="L3556" s="3" t="e">
        <f t="shared" si="110"/>
        <v>#NUM!</v>
      </c>
      <c r="M3556" s="3">
        <f t="shared" si="111"/>
        <v>2.640461267795668</v>
      </c>
    </row>
    <row r="3557" spans="1:13" x14ac:dyDescent="0.3">
      <c r="A3557" s="1">
        <v>86.854966020280003</v>
      </c>
      <c r="B3557" s="1">
        <v>-70.706076167990005</v>
      </c>
      <c r="C3557" s="1" t="s">
        <v>12</v>
      </c>
      <c r="D3557" s="1" t="s">
        <v>9592</v>
      </c>
      <c r="E3557" s="2" t="s">
        <v>6470</v>
      </c>
      <c r="F3557" s="4">
        <v>2.7992179099999999</v>
      </c>
      <c r="G3557" s="5">
        <v>2.8540000000000001E-5</v>
      </c>
      <c r="H3557" s="3">
        <v>16.285699999999999</v>
      </c>
      <c r="I3557" s="3">
        <v>2.9999999999999997E-4</v>
      </c>
      <c r="J3557" s="3">
        <v>-4.3999999999999997E-2</v>
      </c>
      <c r="K3557" s="3">
        <v>6.0100000000000001E-2</v>
      </c>
      <c r="L3557" s="3" t="e">
        <f t="shared" si="110"/>
        <v>#NUM!</v>
      </c>
      <c r="M3557" s="3">
        <f t="shared" si="111"/>
        <v>2.9660363023258629</v>
      </c>
    </row>
    <row r="3558" spans="1:13" x14ac:dyDescent="0.3">
      <c r="A3558" s="1">
        <v>86.653502445469996</v>
      </c>
      <c r="B3558" s="1">
        <v>-70.733504853409997</v>
      </c>
      <c r="C3558" s="1" t="s">
        <v>12</v>
      </c>
      <c r="D3558" s="1" t="s">
        <v>9592</v>
      </c>
      <c r="E3558" s="2" t="s">
        <v>6471</v>
      </c>
      <c r="F3558" s="4">
        <v>3.09445295</v>
      </c>
      <c r="G3558" s="5">
        <v>1.186E-5</v>
      </c>
      <c r="H3558" s="3">
        <v>16.029699999999998</v>
      </c>
      <c r="I3558" s="3">
        <v>4.0000000000000002E-4</v>
      </c>
      <c r="J3558" s="3">
        <v>2.0999999999999999E-3</v>
      </c>
      <c r="K3558" s="3">
        <v>3.5900000000000001E-2</v>
      </c>
      <c r="L3558" s="3">
        <f t="shared" si="110"/>
        <v>-7.3592035263304041</v>
      </c>
      <c r="M3558" s="3">
        <f t="shared" si="111"/>
        <v>37.121867676575604</v>
      </c>
    </row>
    <row r="3559" spans="1:13" x14ac:dyDescent="0.3">
      <c r="A3559" s="1">
        <v>86.870887317829997</v>
      </c>
      <c r="B3559" s="1">
        <v>-70.679125719200002</v>
      </c>
      <c r="C3559" s="1" t="s">
        <v>12</v>
      </c>
      <c r="D3559" s="1" t="s">
        <v>9592</v>
      </c>
      <c r="E3559" s="2" t="s">
        <v>6472</v>
      </c>
      <c r="F3559" s="4">
        <v>3.2111316900000002</v>
      </c>
      <c r="G3559" s="5">
        <v>7.3499999999999999E-6</v>
      </c>
      <c r="H3559" s="3">
        <v>16.156099999999999</v>
      </c>
      <c r="I3559" s="3">
        <v>5.0000000000000001E-4</v>
      </c>
      <c r="J3559" s="3">
        <v>-1.1599999999999999E-2</v>
      </c>
      <c r="K3559" s="3">
        <v>3.7699999999999997E-2</v>
      </c>
      <c r="L3559" s="3" t="e">
        <f t="shared" si="110"/>
        <v>#NUM!</v>
      </c>
      <c r="M3559" s="3">
        <f t="shared" si="111"/>
        <v>7.0572910170971408</v>
      </c>
    </row>
    <row r="3560" spans="1:13" x14ac:dyDescent="0.3">
      <c r="A3560" s="1">
        <v>88.024502824370003</v>
      </c>
      <c r="B3560" s="1">
        <v>-70.750910603419996</v>
      </c>
      <c r="C3560" s="1" t="s">
        <v>12</v>
      </c>
      <c r="D3560" s="1" t="s">
        <v>9592</v>
      </c>
      <c r="E3560" s="2" t="s">
        <v>6473</v>
      </c>
      <c r="F3560" s="4">
        <v>1.6855598199999999</v>
      </c>
      <c r="G3560" s="5">
        <v>5.1619999999999997E-5</v>
      </c>
      <c r="H3560" s="3">
        <v>16.5824</v>
      </c>
      <c r="I3560" s="3">
        <v>5.4999999999999997E-3</v>
      </c>
      <c r="J3560" s="3">
        <v>1.23E-2</v>
      </c>
      <c r="K3560" s="3">
        <v>4.9000000000000002E-2</v>
      </c>
      <c r="L3560" s="3">
        <f t="shared" si="110"/>
        <v>-2.9680744428030081</v>
      </c>
      <c r="M3560" s="3">
        <f t="shared" si="111"/>
        <v>8.6505898402398209</v>
      </c>
    </row>
    <row r="3561" spans="1:13" x14ac:dyDescent="0.3">
      <c r="A3561" s="1">
        <v>86.894591755540006</v>
      </c>
      <c r="B3561" s="1">
        <v>-70.520622035779994</v>
      </c>
      <c r="C3561" s="1" t="s">
        <v>12</v>
      </c>
      <c r="D3561" s="1" t="s">
        <v>9592</v>
      </c>
      <c r="E3561" s="2" t="s">
        <v>6474</v>
      </c>
      <c r="F3561" s="4">
        <v>2.47247189</v>
      </c>
      <c r="G3561" s="5">
        <v>5.842E-5</v>
      </c>
      <c r="H3561" s="3">
        <v>16.720400000000001</v>
      </c>
      <c r="I3561" s="3">
        <v>5.0000000000000001E-4</v>
      </c>
      <c r="J3561" s="3">
        <v>0.41220000000000001</v>
      </c>
      <c r="K3561" s="3">
        <v>0.15620000000000001</v>
      </c>
      <c r="L3561" s="3">
        <f t="shared" si="110"/>
        <v>4.795939937215973</v>
      </c>
      <c r="M3561" s="3">
        <f t="shared" si="111"/>
        <v>0.82286347748161282</v>
      </c>
    </row>
    <row r="3562" spans="1:13" x14ac:dyDescent="0.3">
      <c r="A3562" s="1">
        <v>84.931455910829996</v>
      </c>
      <c r="B3562" s="1">
        <v>-71.146970851350005</v>
      </c>
      <c r="C3562" s="1" t="s">
        <v>12</v>
      </c>
      <c r="D3562" s="1" t="s">
        <v>9592</v>
      </c>
      <c r="E3562" s="2" t="s">
        <v>6476</v>
      </c>
      <c r="F3562" s="4">
        <v>3.2881198999999999</v>
      </c>
      <c r="G3562" s="5">
        <v>4.672E-5</v>
      </c>
      <c r="H3562" s="3">
        <v>16.064399999999999</v>
      </c>
      <c r="I3562" s="3">
        <v>5.0000000000000001E-4</v>
      </c>
      <c r="J3562" s="3">
        <v>7.1999999999999995E-2</v>
      </c>
      <c r="K3562" s="3">
        <v>4.2900000000000001E-2</v>
      </c>
      <c r="L3562" s="3">
        <f t="shared" si="110"/>
        <v>0.35106248215634039</v>
      </c>
      <c r="M3562" s="3">
        <f t="shared" si="111"/>
        <v>1.2938367798324573</v>
      </c>
    </row>
    <row r="3563" spans="1:13" x14ac:dyDescent="0.3">
      <c r="A3563" s="1">
        <v>85.761634303509993</v>
      </c>
      <c r="B3563" s="1">
        <v>-71.105258120030001</v>
      </c>
      <c r="C3563" s="1" t="s">
        <v>12</v>
      </c>
      <c r="D3563" s="1" t="s">
        <v>9592</v>
      </c>
      <c r="E3563" s="2" t="s">
        <v>6478</v>
      </c>
      <c r="F3563" s="4">
        <v>2.6143708499999998</v>
      </c>
      <c r="G3563" s="5">
        <v>8.3699999999999995E-6</v>
      </c>
      <c r="H3563" s="3">
        <v>16.480699999999999</v>
      </c>
      <c r="I3563" s="3">
        <v>2.9999999999999997E-4</v>
      </c>
      <c r="J3563" s="3">
        <v>1.2200000000000001E-2</v>
      </c>
      <c r="K3563" s="3">
        <v>4.1200000000000001E-2</v>
      </c>
      <c r="L3563" s="3">
        <f t="shared" si="110"/>
        <v>-3.0875008466262592</v>
      </c>
      <c r="M3563" s="3">
        <f t="shared" si="111"/>
        <v>7.333175016846722</v>
      </c>
    </row>
    <row r="3564" spans="1:13" x14ac:dyDescent="0.3">
      <c r="A3564" s="1">
        <v>86.158562739190003</v>
      </c>
      <c r="B3564" s="1">
        <v>-71.001699583399997</v>
      </c>
      <c r="C3564" s="1" t="s">
        <v>12</v>
      </c>
      <c r="D3564" s="1" t="s">
        <v>9592</v>
      </c>
      <c r="E3564" s="2" t="s">
        <v>6479</v>
      </c>
      <c r="F3564" s="4">
        <v>2.85547555</v>
      </c>
      <c r="G3564" s="5">
        <v>2.4939999999999998E-5</v>
      </c>
      <c r="H3564" s="3">
        <v>16.276700000000002</v>
      </c>
      <c r="I3564" s="3">
        <v>5.9999999999999995E-4</v>
      </c>
      <c r="J3564" s="3">
        <v>-2.6700000000000002E-2</v>
      </c>
      <c r="K3564" s="3">
        <v>4.2900000000000001E-2</v>
      </c>
      <c r="L3564" s="3" t="e">
        <f t="shared" si="110"/>
        <v>#NUM!</v>
      </c>
      <c r="M3564" s="3">
        <f t="shared" si="111"/>
        <v>3.4889978490394911</v>
      </c>
    </row>
    <row r="3565" spans="1:13" x14ac:dyDescent="0.3">
      <c r="A3565" s="1">
        <v>85.39414469402</v>
      </c>
      <c r="B3565" s="1">
        <v>-70.848192666230005</v>
      </c>
      <c r="C3565" s="1" t="s">
        <v>12</v>
      </c>
      <c r="D3565" s="1" t="s">
        <v>9592</v>
      </c>
      <c r="E3565" s="2" t="s">
        <v>6480</v>
      </c>
      <c r="F3565" s="4">
        <v>3.7178555200000001</v>
      </c>
      <c r="G3565" s="5">
        <v>1.5820000000000001E-5</v>
      </c>
      <c r="H3565" s="3">
        <v>15.863899999999999</v>
      </c>
      <c r="I3565" s="3">
        <v>4.0000000000000002E-4</v>
      </c>
      <c r="J3565" s="3">
        <v>-2.8000000000000001E-2</v>
      </c>
      <c r="K3565" s="3">
        <v>3.6400000000000002E-2</v>
      </c>
      <c r="L3565" s="3" t="e">
        <f t="shared" si="110"/>
        <v>#NUM!</v>
      </c>
      <c r="M3565" s="3">
        <f t="shared" si="111"/>
        <v>2.8229164280934711</v>
      </c>
    </row>
    <row r="3566" spans="1:13" x14ac:dyDescent="0.3">
      <c r="A3566" s="1">
        <v>84.996144900809995</v>
      </c>
      <c r="B3566" s="1">
        <v>-70.778115849049996</v>
      </c>
      <c r="C3566" s="1" t="s">
        <v>12</v>
      </c>
      <c r="D3566" s="1" t="s">
        <v>9592</v>
      </c>
      <c r="E3566" s="2" t="s">
        <v>6481</v>
      </c>
      <c r="F3566" s="4">
        <v>3.5409273699999999</v>
      </c>
      <c r="G3566" s="5">
        <v>3.8149999999999999E-5</v>
      </c>
      <c r="H3566" s="3">
        <v>16.259</v>
      </c>
      <c r="I3566" s="3">
        <v>5.0000000000000001E-4</v>
      </c>
      <c r="J3566" s="3">
        <v>3.0200000000000001E-2</v>
      </c>
      <c r="K3566" s="3">
        <v>4.4999999999999998E-2</v>
      </c>
      <c r="L3566" s="3">
        <f t="shared" si="110"/>
        <v>-1.3409652852142457</v>
      </c>
      <c r="M3566" s="3">
        <f t="shared" si="111"/>
        <v>3.2356403338163688</v>
      </c>
    </row>
    <row r="3567" spans="1:13" x14ac:dyDescent="0.3">
      <c r="A3567" s="1">
        <v>85.003129717159993</v>
      </c>
      <c r="B3567" s="1">
        <v>-70.709967231530001</v>
      </c>
      <c r="C3567" s="1" t="s">
        <v>12</v>
      </c>
      <c r="D3567" s="1" t="s">
        <v>9592</v>
      </c>
      <c r="E3567" s="2" t="s">
        <v>6482</v>
      </c>
      <c r="F3567" s="4">
        <v>2.79242802</v>
      </c>
      <c r="G3567" s="5">
        <v>9.3899999999999999E-6</v>
      </c>
      <c r="H3567" s="3">
        <v>16.7041</v>
      </c>
      <c r="I3567" s="3">
        <v>5.0000000000000001E-4</v>
      </c>
      <c r="J3567" s="3">
        <v>2.5399999999999999E-2</v>
      </c>
      <c r="K3567" s="3">
        <v>4.5699999999999998E-2</v>
      </c>
      <c r="L3567" s="3">
        <f t="shared" si="110"/>
        <v>-1.2717314169003124</v>
      </c>
      <c r="M3567" s="3">
        <f t="shared" si="111"/>
        <v>3.9069436864085252</v>
      </c>
    </row>
    <row r="3568" spans="1:13" x14ac:dyDescent="0.3">
      <c r="A3568" s="1">
        <v>83.510626242000001</v>
      </c>
      <c r="B3568" s="1">
        <v>-70.994117729609997</v>
      </c>
      <c r="C3568" s="1" t="s">
        <v>12</v>
      </c>
      <c r="D3568" s="1" t="s">
        <v>9592</v>
      </c>
      <c r="E3568" s="2" t="s">
        <v>6483</v>
      </c>
      <c r="F3568" s="4">
        <v>3.30172877</v>
      </c>
      <c r="G3568" s="5">
        <v>6.5870000000000005E-5</v>
      </c>
      <c r="H3568" s="3">
        <v>15.9604</v>
      </c>
      <c r="I3568" s="3">
        <v>5.9999999999999995E-4</v>
      </c>
      <c r="J3568" s="3">
        <v>0.05</v>
      </c>
      <c r="K3568" s="3">
        <v>3.5400000000000001E-2</v>
      </c>
      <c r="L3568" s="3">
        <f t="shared" si="110"/>
        <v>-0.54474997831990635</v>
      </c>
      <c r="M3568" s="3">
        <f t="shared" si="111"/>
        <v>1.5374038178695926</v>
      </c>
    </row>
    <row r="3569" spans="1:13" x14ac:dyDescent="0.3">
      <c r="A3569" s="1">
        <v>83.737989976769995</v>
      </c>
      <c r="B3569" s="1">
        <v>-70.916837988200001</v>
      </c>
      <c r="C3569" s="1" t="s">
        <v>12</v>
      </c>
      <c r="D3569" s="1" t="s">
        <v>9592</v>
      </c>
      <c r="E3569" s="2" t="s">
        <v>6484</v>
      </c>
      <c r="F3569" s="4">
        <v>3.1829116100000001</v>
      </c>
      <c r="G3569" s="5">
        <v>2.022E-5</v>
      </c>
      <c r="H3569" s="3">
        <v>16.067</v>
      </c>
      <c r="I3569" s="3">
        <v>5.9999999999999995E-4</v>
      </c>
      <c r="J3569" s="3">
        <v>-1.4200000000000001E-2</v>
      </c>
      <c r="K3569" s="3">
        <v>4.6899999999999997E-2</v>
      </c>
      <c r="L3569" s="3" t="e">
        <f t="shared" si="110"/>
        <v>#NUM!</v>
      </c>
      <c r="M3569" s="3">
        <f t="shared" si="111"/>
        <v>7.1719815607673247</v>
      </c>
    </row>
    <row r="3570" spans="1:13" x14ac:dyDescent="0.3">
      <c r="A3570" s="1">
        <v>83.396842929800002</v>
      </c>
      <c r="B3570" s="1">
        <v>-70.975122798269993</v>
      </c>
      <c r="C3570" s="1" t="s">
        <v>12</v>
      </c>
      <c r="D3570" s="1" t="s">
        <v>9592</v>
      </c>
      <c r="E3570" s="2" t="s">
        <v>6486</v>
      </c>
      <c r="F3570" s="4">
        <v>3.95404059</v>
      </c>
      <c r="G3570" s="5">
        <v>5.0019999999999999E-5</v>
      </c>
      <c r="H3570" s="3">
        <v>15.79</v>
      </c>
      <c r="I3570" s="3">
        <v>2.9999999999999997E-4</v>
      </c>
      <c r="J3570" s="3">
        <v>-2.1000000000000001E-2</v>
      </c>
      <c r="K3570" s="3">
        <v>3.3300000000000003E-2</v>
      </c>
      <c r="L3570" s="3" t="e">
        <f t="shared" si="110"/>
        <v>#NUM!</v>
      </c>
      <c r="M3570" s="3">
        <f t="shared" si="111"/>
        <v>3.4433375995818185</v>
      </c>
    </row>
    <row r="3571" spans="1:13" x14ac:dyDescent="0.3">
      <c r="A3571" s="1">
        <v>83.459244091529996</v>
      </c>
      <c r="B3571" s="1">
        <v>-70.599726045119994</v>
      </c>
      <c r="C3571" s="1" t="s">
        <v>12</v>
      </c>
      <c r="D3571" s="1" t="s">
        <v>9592</v>
      </c>
      <c r="E3571" s="2" t="s">
        <v>6488</v>
      </c>
      <c r="F3571" s="4">
        <v>3.0921886299999999</v>
      </c>
      <c r="G3571" s="5">
        <v>2.9730000000000002E-5</v>
      </c>
      <c r="H3571" s="3">
        <v>15.9396</v>
      </c>
      <c r="I3571" s="3">
        <v>2.9999999999999997E-4</v>
      </c>
      <c r="J3571" s="3">
        <v>-6.9500000000000006E-2</v>
      </c>
      <c r="K3571" s="3">
        <v>3.6499999999999998E-2</v>
      </c>
      <c r="L3571" s="3" t="e">
        <f t="shared" si="110"/>
        <v>#NUM!</v>
      </c>
      <c r="M3571" s="3">
        <f t="shared" si="111"/>
        <v>1.140414523034549</v>
      </c>
    </row>
    <row r="3572" spans="1:13" x14ac:dyDescent="0.3">
      <c r="A3572" s="1">
        <v>69.635608136089999</v>
      </c>
      <c r="B3572" s="1">
        <v>-67.646313745759997</v>
      </c>
      <c r="C3572" s="1" t="s">
        <v>12</v>
      </c>
      <c r="D3572" s="1" t="s">
        <v>9592</v>
      </c>
      <c r="E3572" s="2" t="s">
        <v>6492</v>
      </c>
      <c r="F3572" s="4">
        <v>10.62809873</v>
      </c>
      <c r="G3572" s="5">
        <v>5.2722999999999995E-4</v>
      </c>
      <c r="H3572" s="3">
        <v>14.742100000000001</v>
      </c>
      <c r="I3572" s="3">
        <v>1E-4</v>
      </c>
      <c r="J3572" s="3">
        <v>0.37780000000000002</v>
      </c>
      <c r="K3572" s="3">
        <v>1.89E-2</v>
      </c>
      <c r="L3572" s="3">
        <f t="shared" si="110"/>
        <v>2.6284097679290745</v>
      </c>
      <c r="M3572" s="3">
        <f t="shared" si="111"/>
        <v>0.10863123052733052</v>
      </c>
    </row>
    <row r="3573" spans="1:13" x14ac:dyDescent="0.3">
      <c r="A3573" s="1">
        <v>87.028866664069994</v>
      </c>
      <c r="B3573" s="1">
        <v>-71.505943123839998</v>
      </c>
      <c r="C3573" s="1" t="s">
        <v>12</v>
      </c>
      <c r="D3573" s="1" t="s">
        <v>9592</v>
      </c>
      <c r="E3573" s="2" t="s">
        <v>6493</v>
      </c>
      <c r="F3573" s="4">
        <v>13.398405690000001</v>
      </c>
      <c r="G3573" s="5">
        <v>1.5703000000000001E-4</v>
      </c>
      <c r="H3573" s="3">
        <v>14.024900000000001</v>
      </c>
      <c r="I3573" s="3">
        <v>1E-4</v>
      </c>
      <c r="J3573" s="3">
        <v>1.6999999999999999E-3</v>
      </c>
      <c r="K3573" s="3">
        <v>1.67E-2</v>
      </c>
      <c r="L3573" s="3">
        <f t="shared" si="110"/>
        <v>-9.8228553931086253</v>
      </c>
      <c r="M3573" s="3">
        <f t="shared" si="111"/>
        <v>21.331540215569937</v>
      </c>
    </row>
    <row r="3574" spans="1:13" x14ac:dyDescent="0.3">
      <c r="A3574" s="1">
        <v>86.575613298690001</v>
      </c>
      <c r="B3574" s="1">
        <v>-71.155389486879997</v>
      </c>
      <c r="C3574" s="1" t="s">
        <v>12</v>
      </c>
      <c r="D3574" s="1" t="s">
        <v>9592</v>
      </c>
      <c r="E3574" s="2" t="s">
        <v>6494</v>
      </c>
      <c r="F3574" s="4">
        <v>4.7278362300000003</v>
      </c>
      <c r="G3574" s="5">
        <v>3.8729999999999997E-5</v>
      </c>
      <c r="H3574" s="3">
        <v>15.523400000000001</v>
      </c>
      <c r="I3574" s="3">
        <v>4.0000000000000002E-4</v>
      </c>
      <c r="J3574" s="3">
        <v>-5.1700000000000003E-2</v>
      </c>
      <c r="K3574" s="3">
        <v>3.4000000000000002E-2</v>
      </c>
      <c r="L3574" s="3" t="e">
        <f t="shared" si="110"/>
        <v>#NUM!</v>
      </c>
      <c r="M3574" s="3">
        <f t="shared" si="111"/>
        <v>1.4280488224486378</v>
      </c>
    </row>
    <row r="3575" spans="1:13" x14ac:dyDescent="0.3">
      <c r="A3575" s="1">
        <v>87.053268128740001</v>
      </c>
      <c r="B3575" s="1">
        <v>-70.714781208760002</v>
      </c>
      <c r="C3575" s="1" t="s">
        <v>12</v>
      </c>
      <c r="D3575" s="1" t="s">
        <v>9592</v>
      </c>
      <c r="E3575" s="2" t="s">
        <v>6496</v>
      </c>
      <c r="F3575" s="4">
        <v>2.50412152</v>
      </c>
      <c r="G3575" s="5">
        <v>1.133E-5</v>
      </c>
      <c r="H3575" s="3">
        <v>16.247699999999998</v>
      </c>
      <c r="I3575" s="3">
        <v>5.9999999999999995E-4</v>
      </c>
      <c r="J3575" s="3">
        <v>2.93E-2</v>
      </c>
      <c r="K3575" s="3">
        <v>4.4600000000000001E-2</v>
      </c>
      <c r="L3575" s="3">
        <f t="shared" si="110"/>
        <v>-1.4179618982294571</v>
      </c>
      <c r="M3575" s="3">
        <f t="shared" si="111"/>
        <v>3.305383919750065</v>
      </c>
    </row>
    <row r="3576" spans="1:13" x14ac:dyDescent="0.3">
      <c r="A3576" s="1">
        <v>86.655248983370001</v>
      </c>
      <c r="B3576" s="1">
        <v>-70.701481892890001</v>
      </c>
      <c r="C3576" s="1" t="s">
        <v>12</v>
      </c>
      <c r="D3576" s="1" t="s">
        <v>9592</v>
      </c>
      <c r="E3576" s="2" t="s">
        <v>6498</v>
      </c>
      <c r="F3576" s="4">
        <v>2.7661032300000001</v>
      </c>
      <c r="G3576" s="5">
        <v>2.2719999999999999E-5</v>
      </c>
      <c r="H3576" s="3">
        <v>16.244199999999999</v>
      </c>
      <c r="I3576" s="3">
        <v>5.9999999999999995E-4</v>
      </c>
      <c r="J3576" s="3">
        <v>3.6700000000000003E-2</v>
      </c>
      <c r="K3576" s="3">
        <v>4.7399999999999998E-2</v>
      </c>
      <c r="L3576" s="3">
        <f t="shared" si="110"/>
        <v>-0.932469678739551</v>
      </c>
      <c r="M3576" s="3">
        <f t="shared" si="111"/>
        <v>2.80457431168325</v>
      </c>
    </row>
    <row r="3577" spans="1:13" x14ac:dyDescent="0.3">
      <c r="A3577" s="1">
        <v>87.456882976930004</v>
      </c>
      <c r="B3577" s="1">
        <v>-70.428788744550005</v>
      </c>
      <c r="C3577" s="1" t="s">
        <v>12</v>
      </c>
      <c r="D3577" s="1" t="s">
        <v>9592</v>
      </c>
      <c r="E3577" s="2" t="s">
        <v>6500</v>
      </c>
      <c r="F3577" s="4">
        <v>3.38801979</v>
      </c>
      <c r="G3577" s="5">
        <v>2.0169999999999998E-5</v>
      </c>
      <c r="H3577" s="3">
        <v>15.965400000000001</v>
      </c>
      <c r="I3577" s="3">
        <v>8.0000000000000004E-4</v>
      </c>
      <c r="J3577" s="3">
        <v>-5.2299999999999999E-2</v>
      </c>
      <c r="K3577" s="3">
        <v>3.3799999999999997E-2</v>
      </c>
      <c r="L3577" s="3" t="e">
        <f t="shared" si="110"/>
        <v>#NUM!</v>
      </c>
      <c r="M3577" s="3">
        <f t="shared" si="111"/>
        <v>1.4033621093546993</v>
      </c>
    </row>
    <row r="3578" spans="1:13" x14ac:dyDescent="0.3">
      <c r="A3578" s="1">
        <v>85.142721831030002</v>
      </c>
      <c r="B3578" s="1">
        <v>-71.141540040430002</v>
      </c>
      <c r="C3578" s="1" t="s">
        <v>12</v>
      </c>
      <c r="D3578" s="1" t="s">
        <v>9592</v>
      </c>
      <c r="E3578" s="2" t="s">
        <v>6502</v>
      </c>
      <c r="F3578" s="4">
        <v>2.9566944300000002</v>
      </c>
      <c r="G3578" s="5">
        <v>1.5150000000000001E-5</v>
      </c>
      <c r="H3578" s="3">
        <v>16.446400000000001</v>
      </c>
      <c r="I3578" s="3">
        <v>2.9999999999999997E-4</v>
      </c>
      <c r="J3578" s="3">
        <v>0.12529999999999999</v>
      </c>
      <c r="K3578" s="3">
        <v>4.8399999999999999E-2</v>
      </c>
      <c r="L3578" s="3">
        <f t="shared" si="110"/>
        <v>1.9361553549707509</v>
      </c>
      <c r="M3578" s="3">
        <f t="shared" si="111"/>
        <v>0.83878176982636732</v>
      </c>
    </row>
    <row r="3579" spans="1:13" x14ac:dyDescent="0.3">
      <c r="A3579" s="1">
        <v>84.847457632580003</v>
      </c>
      <c r="B3579" s="1">
        <v>-71.012671882630002</v>
      </c>
      <c r="C3579" s="1" t="s">
        <v>12</v>
      </c>
      <c r="D3579" s="1" t="s">
        <v>9592</v>
      </c>
      <c r="E3579" s="2" t="s">
        <v>6503</v>
      </c>
      <c r="F3579" s="4">
        <v>2.7016146000000001</v>
      </c>
      <c r="G3579" s="5">
        <v>8.4400000000000005E-6</v>
      </c>
      <c r="H3579" s="3">
        <v>16.232900000000001</v>
      </c>
      <c r="I3579" s="3">
        <v>4.0000000000000002E-4</v>
      </c>
      <c r="J3579" s="3">
        <v>4.1399999999999999E-2</v>
      </c>
      <c r="K3579" s="3">
        <v>3.9800000000000002E-2</v>
      </c>
      <c r="L3579" s="3">
        <f t="shared" si="110"/>
        <v>-0.68209829439550518</v>
      </c>
      <c r="M3579" s="3">
        <f t="shared" si="111"/>
        <v>2.0875524855577785</v>
      </c>
    </row>
    <row r="3580" spans="1:13" x14ac:dyDescent="0.3">
      <c r="A3580" s="1">
        <v>85.631109601969996</v>
      </c>
      <c r="B3580" s="1">
        <v>-71.075827817499999</v>
      </c>
      <c r="C3580" s="1" t="s">
        <v>12</v>
      </c>
      <c r="D3580" s="1" t="s">
        <v>9592</v>
      </c>
      <c r="E3580" s="2" t="s">
        <v>6505</v>
      </c>
      <c r="F3580" s="4">
        <v>3.7034947900000001</v>
      </c>
      <c r="G3580" s="5">
        <v>2.8039999999999999E-5</v>
      </c>
      <c r="H3580" s="3">
        <v>15.2864</v>
      </c>
      <c r="I3580" s="3">
        <v>2.0000000000000001E-4</v>
      </c>
      <c r="J3580" s="3">
        <v>1.47E-2</v>
      </c>
      <c r="K3580" s="3">
        <v>2.3900000000000001E-2</v>
      </c>
      <c r="L3580" s="3">
        <f t="shared" si="110"/>
        <v>-3.8770133262591173</v>
      </c>
      <c r="M3580" s="3">
        <f t="shared" si="111"/>
        <v>3.5304919969846731</v>
      </c>
    </row>
    <row r="3581" spans="1:13" x14ac:dyDescent="0.3">
      <c r="A3581" s="1">
        <v>85.628455746079993</v>
      </c>
      <c r="B3581" s="1">
        <v>-71.000120278609998</v>
      </c>
      <c r="C3581" s="1" t="s">
        <v>12</v>
      </c>
      <c r="D3581" s="1" t="s">
        <v>9592</v>
      </c>
      <c r="E3581" s="2" t="s">
        <v>6506</v>
      </c>
      <c r="F3581" s="4">
        <v>3.21499801</v>
      </c>
      <c r="G3581" s="5">
        <v>1.9020000000000001E-5</v>
      </c>
      <c r="H3581" s="3">
        <v>16.301200000000001</v>
      </c>
      <c r="I3581" s="3">
        <v>4.0000000000000002E-4</v>
      </c>
      <c r="J3581" s="3">
        <v>7.6E-3</v>
      </c>
      <c r="K3581" s="3">
        <v>3.9800000000000002E-2</v>
      </c>
      <c r="L3581" s="3">
        <f t="shared" si="110"/>
        <v>-4.2947320385960417</v>
      </c>
      <c r="M3581" s="3">
        <f t="shared" si="111"/>
        <v>11.371667285396224</v>
      </c>
    </row>
    <row r="3582" spans="1:13" x14ac:dyDescent="0.3">
      <c r="A3582" s="1">
        <v>84.031571019270004</v>
      </c>
      <c r="B3582" s="1">
        <v>-71.010039786999997</v>
      </c>
      <c r="C3582" s="1" t="s">
        <v>12</v>
      </c>
      <c r="D3582" s="1" t="s">
        <v>9592</v>
      </c>
      <c r="E3582" s="2" t="s">
        <v>6508</v>
      </c>
      <c r="F3582" s="4">
        <v>5.1095282400000004</v>
      </c>
      <c r="G3582" s="5">
        <v>1.0467E-4</v>
      </c>
      <c r="H3582" s="3">
        <v>15.348599999999999</v>
      </c>
      <c r="I3582" s="3">
        <v>8.0000000000000004E-4</v>
      </c>
      <c r="J3582" s="3">
        <v>-0.1918</v>
      </c>
      <c r="K3582" s="3">
        <v>0.1079</v>
      </c>
      <c r="L3582" s="3" t="e">
        <f t="shared" si="110"/>
        <v>#NUM!</v>
      </c>
      <c r="M3582" s="3">
        <f t="shared" si="111"/>
        <v>1.2215959928157254</v>
      </c>
    </row>
    <row r="3583" spans="1:13" x14ac:dyDescent="0.3">
      <c r="A3583" s="1">
        <v>83.426799780080003</v>
      </c>
      <c r="B3583" s="1">
        <v>-70.981337788529999</v>
      </c>
      <c r="C3583" s="1" t="s">
        <v>12</v>
      </c>
      <c r="D3583" s="1" t="s">
        <v>9592</v>
      </c>
      <c r="E3583" s="2" t="s">
        <v>6510</v>
      </c>
      <c r="F3583" s="4">
        <v>2.9700756799999999</v>
      </c>
      <c r="G3583" s="5">
        <v>2.1100000000000001E-5</v>
      </c>
      <c r="H3583" s="3">
        <v>15.9635</v>
      </c>
      <c r="I3583" s="3">
        <v>4.0000000000000002E-4</v>
      </c>
      <c r="J3583" s="3">
        <v>8.3299999999999999E-2</v>
      </c>
      <c r="K3583" s="3">
        <v>7.9699999999999993E-2</v>
      </c>
      <c r="L3583" s="3">
        <f t="shared" si="110"/>
        <v>0.56672500703394135</v>
      </c>
      <c r="M3583" s="3">
        <f t="shared" si="111"/>
        <v>2.0776289706357538</v>
      </c>
    </row>
    <row r="3584" spans="1:13" x14ac:dyDescent="0.3">
      <c r="A3584" s="1">
        <v>83.28038654273</v>
      </c>
      <c r="B3584" s="1">
        <v>-70.923558050029996</v>
      </c>
      <c r="C3584" s="1" t="s">
        <v>12</v>
      </c>
      <c r="D3584" s="1" t="s">
        <v>9592</v>
      </c>
      <c r="E3584" s="2" t="s">
        <v>6511</v>
      </c>
      <c r="F3584" s="4">
        <v>2.93933219</v>
      </c>
      <c r="G3584" s="5">
        <v>1.6799999999999998E-5</v>
      </c>
      <c r="H3584" s="3">
        <v>16.001999999999999</v>
      </c>
      <c r="I3584" s="3">
        <v>5.9999999999999995E-4</v>
      </c>
      <c r="J3584" s="3">
        <v>-0.1002</v>
      </c>
      <c r="K3584" s="3">
        <v>3.9399999999999998E-2</v>
      </c>
      <c r="L3584" s="3" t="e">
        <f t="shared" si="110"/>
        <v>#NUM!</v>
      </c>
      <c r="M3584" s="3">
        <f t="shared" si="111"/>
        <v>0.85385332112925005</v>
      </c>
    </row>
    <row r="3585" spans="1:13" x14ac:dyDescent="0.3">
      <c r="A3585" s="1">
        <v>83.157672712890005</v>
      </c>
      <c r="B3585" s="1">
        <v>-70.793973269920002</v>
      </c>
      <c r="C3585" s="1" t="s">
        <v>12</v>
      </c>
      <c r="D3585" s="1" t="s">
        <v>9592</v>
      </c>
      <c r="E3585" s="2" t="s">
        <v>6513</v>
      </c>
      <c r="F3585" s="4">
        <v>4.3197238599999999</v>
      </c>
      <c r="G3585" s="5">
        <v>6.4839999999999996E-5</v>
      </c>
      <c r="H3585" s="3">
        <v>15.5107</v>
      </c>
      <c r="I3585" s="3">
        <v>5.0000000000000001E-4</v>
      </c>
      <c r="J3585" s="3">
        <v>4.3299999999999998E-2</v>
      </c>
      <c r="K3585" s="3">
        <v>2.9899999999999999E-2</v>
      </c>
      <c r="L3585" s="3">
        <f t="shared" si="110"/>
        <v>-1.3068605182331723</v>
      </c>
      <c r="M3585" s="3">
        <f t="shared" si="111"/>
        <v>1.4994706883129061</v>
      </c>
    </row>
    <row r="3586" spans="1:13" x14ac:dyDescent="0.3">
      <c r="A3586" s="1">
        <v>84.729907687479994</v>
      </c>
      <c r="B3586" s="1">
        <v>-70.772586021760006</v>
      </c>
      <c r="C3586" s="1" t="s">
        <v>12</v>
      </c>
      <c r="D3586" s="1" t="s">
        <v>9592</v>
      </c>
      <c r="E3586" s="2" t="s">
        <v>6514</v>
      </c>
      <c r="F3586" s="4">
        <v>4.0143537299999998</v>
      </c>
      <c r="G3586" s="5">
        <v>2.4000000000000001E-5</v>
      </c>
      <c r="H3586" s="3">
        <v>15.4171</v>
      </c>
      <c r="I3586" s="3">
        <v>2.9999999999999997E-4</v>
      </c>
      <c r="J3586" s="3">
        <v>3.8100000000000002E-2</v>
      </c>
      <c r="K3586" s="3">
        <v>2.7699999999999999E-2</v>
      </c>
      <c r="L3586" s="3">
        <f t="shared" si="110"/>
        <v>-1.6782751216219083</v>
      </c>
      <c r="M3586" s="3">
        <f t="shared" si="111"/>
        <v>1.5787358305063504</v>
      </c>
    </row>
    <row r="3587" spans="1:13" x14ac:dyDescent="0.3">
      <c r="A3587" s="1">
        <v>69.745738827249994</v>
      </c>
      <c r="B3587" s="1">
        <v>-68.956903510459995</v>
      </c>
      <c r="C3587" s="1" t="s">
        <v>12</v>
      </c>
      <c r="D3587" s="1" t="s">
        <v>9592</v>
      </c>
      <c r="E3587" s="2" t="s">
        <v>6515</v>
      </c>
      <c r="F3587" s="4">
        <v>4.0478708900000004</v>
      </c>
      <c r="G3587" s="5">
        <v>8.3679999999999998E-5</v>
      </c>
      <c r="H3587" s="3">
        <v>15.842700000000001</v>
      </c>
      <c r="I3587" s="3">
        <v>5.0000000000000001E-4</v>
      </c>
      <c r="J3587" s="3">
        <v>-4.7800000000000002E-2</v>
      </c>
      <c r="K3587" s="3">
        <v>4.0500000000000001E-2</v>
      </c>
      <c r="L3587" s="3" t="e">
        <f t="shared" si="110"/>
        <v>#NUM!</v>
      </c>
      <c r="M3587" s="3">
        <f t="shared" si="111"/>
        <v>1.8398474157041189</v>
      </c>
    </row>
    <row r="3588" spans="1:13" x14ac:dyDescent="0.3">
      <c r="A3588" s="1">
        <v>87.013862737370005</v>
      </c>
      <c r="B3588" s="1">
        <v>-70.586046357360004</v>
      </c>
      <c r="C3588" s="1" t="s">
        <v>12</v>
      </c>
      <c r="D3588" s="1" t="s">
        <v>9592</v>
      </c>
      <c r="E3588" s="2" t="s">
        <v>6518</v>
      </c>
      <c r="F3588" s="4">
        <v>5.1406061200000002</v>
      </c>
      <c r="G3588" s="5">
        <v>1.7940000000000001E-5</v>
      </c>
      <c r="H3588" s="3">
        <v>15.900700000000001</v>
      </c>
      <c r="I3588" s="3">
        <v>2.9999999999999997E-4</v>
      </c>
      <c r="J3588" s="3">
        <v>3.3399999999999999E-2</v>
      </c>
      <c r="K3588" s="3">
        <v>3.6299999999999999E-2</v>
      </c>
      <c r="L3588" s="3">
        <f t="shared" ref="L3588:L3651" si="112">H3588+5+5*LOG10(J3588/1000)</f>
        <v>-1.4805676659421749</v>
      </c>
      <c r="M3588" s="3">
        <f t="shared" ref="M3588:M3651" si="113">SQRT(I3588^2+4.7153*(K3588/J3588)^2)</f>
        <v>2.3600153417546754</v>
      </c>
    </row>
    <row r="3589" spans="1:13" x14ac:dyDescent="0.3">
      <c r="A3589" s="1">
        <v>87.134235242870005</v>
      </c>
      <c r="B3589" s="1">
        <v>-70.413864248319996</v>
      </c>
      <c r="C3589" s="1" t="s">
        <v>12</v>
      </c>
      <c r="D3589" s="1" t="s">
        <v>9592</v>
      </c>
      <c r="E3589" s="2" t="s">
        <v>6520</v>
      </c>
      <c r="F3589" s="4">
        <v>2.6544059600000001</v>
      </c>
      <c r="G3589" s="5">
        <v>1.7010000000000001E-5</v>
      </c>
      <c r="H3589" s="3">
        <v>16.175599999999999</v>
      </c>
      <c r="I3589" s="3">
        <v>4.0000000000000002E-4</v>
      </c>
      <c r="J3589" s="3">
        <v>8.43E-2</v>
      </c>
      <c r="K3589" s="3">
        <v>4.1799999999999997E-2</v>
      </c>
      <c r="L3589" s="3">
        <f t="shared" si="112"/>
        <v>0.80473787312370959</v>
      </c>
      <c r="M3589" s="3">
        <f t="shared" si="113"/>
        <v>1.0767215407629533</v>
      </c>
    </row>
    <row r="3590" spans="1:13" x14ac:dyDescent="0.3">
      <c r="A3590" s="1">
        <v>84.858089146249995</v>
      </c>
      <c r="B3590" s="1">
        <v>-71.087866856060003</v>
      </c>
      <c r="C3590" s="1" t="s">
        <v>12</v>
      </c>
      <c r="D3590" s="1" t="s">
        <v>9592</v>
      </c>
      <c r="E3590" s="2" t="s">
        <v>6523</v>
      </c>
      <c r="F3590" s="4">
        <v>3.8904500099999999</v>
      </c>
      <c r="G3590" s="5">
        <v>3.4659999999999997E-5</v>
      </c>
      <c r="H3590" s="3">
        <v>15.8725</v>
      </c>
      <c r="I3590" s="3">
        <v>2.9999999999999997E-4</v>
      </c>
      <c r="J3590" s="3">
        <v>7.6399999999999996E-2</v>
      </c>
      <c r="K3590" s="3">
        <v>3.1099999999999999E-2</v>
      </c>
      <c r="L3590" s="3">
        <f t="shared" si="112"/>
        <v>0.28796679287844995</v>
      </c>
      <c r="M3590" s="3">
        <f t="shared" si="113"/>
        <v>0.88393782811706645</v>
      </c>
    </row>
    <row r="3591" spans="1:13" x14ac:dyDescent="0.3">
      <c r="A3591" s="1">
        <v>85.364573452569999</v>
      </c>
      <c r="B3591" s="1">
        <v>-70.795891356769999</v>
      </c>
      <c r="C3591" s="1" t="s">
        <v>12</v>
      </c>
      <c r="D3591" s="1" t="s">
        <v>9592</v>
      </c>
      <c r="E3591" s="2" t="s">
        <v>6524</v>
      </c>
      <c r="F3591" s="4">
        <v>16.144385889999999</v>
      </c>
      <c r="G3591" s="5">
        <v>1.4557E-4</v>
      </c>
      <c r="H3591" s="3">
        <v>14.4953</v>
      </c>
      <c r="I3591" s="3">
        <v>2.0000000000000001E-4</v>
      </c>
      <c r="J3591" s="3">
        <v>-5.1999999999999998E-3</v>
      </c>
      <c r="K3591" s="3">
        <v>1.8700000000000001E-2</v>
      </c>
      <c r="L3591" s="3" t="e">
        <f t="shared" si="112"/>
        <v>#NUM!</v>
      </c>
      <c r="M3591" s="3">
        <f t="shared" si="113"/>
        <v>7.8089551320581334</v>
      </c>
    </row>
    <row r="3592" spans="1:13" x14ac:dyDescent="0.3">
      <c r="A3592" s="1">
        <v>86.973459623780002</v>
      </c>
      <c r="B3592" s="1">
        <v>-70.877749032080004</v>
      </c>
      <c r="C3592" s="1" t="s">
        <v>12</v>
      </c>
      <c r="D3592" s="1" t="s">
        <v>9592</v>
      </c>
      <c r="E3592" s="2" t="s">
        <v>6529</v>
      </c>
      <c r="F3592" s="4">
        <v>2.9105812700000002</v>
      </c>
      <c r="G3592" s="5">
        <v>3.0689999999999999E-5</v>
      </c>
      <c r="H3592" s="3">
        <v>16.1586</v>
      </c>
      <c r="I3592" s="3">
        <v>1.6000000000000001E-3</v>
      </c>
      <c r="J3592" s="3">
        <v>-3.4000000000000002E-2</v>
      </c>
      <c r="K3592" s="3">
        <v>4.07E-2</v>
      </c>
      <c r="L3592" s="3" t="e">
        <f t="shared" si="112"/>
        <v>#NUM!</v>
      </c>
      <c r="M3592" s="3">
        <f t="shared" si="113"/>
        <v>2.5993827881257028</v>
      </c>
    </row>
    <row r="3593" spans="1:13" x14ac:dyDescent="0.3">
      <c r="A3593" s="1">
        <v>86.972628267969995</v>
      </c>
      <c r="B3593" s="1">
        <v>-70.643909118920007</v>
      </c>
      <c r="C3593" s="1" t="s">
        <v>12</v>
      </c>
      <c r="D3593" s="1" t="s">
        <v>9592</v>
      </c>
      <c r="E3593" s="2" t="s">
        <v>6530</v>
      </c>
      <c r="F3593" s="4">
        <v>0.53213809999999995</v>
      </c>
      <c r="G3593" s="5">
        <v>2.6599999999999999E-6</v>
      </c>
      <c r="H3593" s="3">
        <v>17.764900000000001</v>
      </c>
      <c r="I3593" s="3">
        <v>8.9999999999999998E-4</v>
      </c>
      <c r="J3593" s="3">
        <v>-0.12540000000000001</v>
      </c>
      <c r="K3593" s="3">
        <v>9.5200000000000007E-2</v>
      </c>
      <c r="L3593" s="3" t="e">
        <f t="shared" si="112"/>
        <v>#NUM!</v>
      </c>
      <c r="M3593" s="3">
        <f t="shared" si="113"/>
        <v>1.6485196988499156</v>
      </c>
    </row>
    <row r="3594" spans="1:13" x14ac:dyDescent="0.3">
      <c r="A3594" s="1">
        <v>87.524386445399998</v>
      </c>
      <c r="B3594" s="1">
        <v>-70.591833503610005</v>
      </c>
      <c r="C3594" s="1" t="s">
        <v>12</v>
      </c>
      <c r="D3594" s="1" t="s">
        <v>9592</v>
      </c>
      <c r="E3594" s="2" t="s">
        <v>6531</v>
      </c>
      <c r="F3594" s="4">
        <v>2.1489073400000001</v>
      </c>
      <c r="G3594" s="5">
        <v>7.0700000000000001E-6</v>
      </c>
      <c r="H3594" s="3">
        <v>16.4772</v>
      </c>
      <c r="I3594" s="3">
        <v>4.0000000000000002E-4</v>
      </c>
      <c r="J3594" s="3">
        <v>-0.13750000000000001</v>
      </c>
      <c r="K3594" s="3">
        <v>4.3200000000000002E-2</v>
      </c>
      <c r="L3594" s="3" t="e">
        <f t="shared" si="112"/>
        <v>#NUM!</v>
      </c>
      <c r="M3594" s="3">
        <f t="shared" si="113"/>
        <v>0.68223781499192693</v>
      </c>
    </row>
    <row r="3595" spans="1:13" x14ac:dyDescent="0.3">
      <c r="A3595" s="1">
        <v>87.064002810090003</v>
      </c>
      <c r="B3595" s="1">
        <v>-70.472115028450006</v>
      </c>
      <c r="C3595" s="1" t="s">
        <v>12</v>
      </c>
      <c r="D3595" s="1" t="s">
        <v>9592</v>
      </c>
      <c r="E3595" s="2" t="s">
        <v>6532</v>
      </c>
      <c r="F3595" s="4">
        <v>3.91481017</v>
      </c>
      <c r="G3595" s="5">
        <v>1.4124E-4</v>
      </c>
      <c r="H3595" s="3">
        <v>15.3972</v>
      </c>
      <c r="I3595" s="3">
        <v>5.0000000000000001E-4</v>
      </c>
      <c r="J3595" s="3">
        <v>4.53E-2</v>
      </c>
      <c r="K3595" s="3">
        <v>3.0700000000000002E-2</v>
      </c>
      <c r="L3595" s="3">
        <f t="shared" si="112"/>
        <v>-1.3223089899358413</v>
      </c>
      <c r="M3595" s="3">
        <f t="shared" si="113"/>
        <v>1.4716172266020955</v>
      </c>
    </row>
    <row r="3596" spans="1:13" x14ac:dyDescent="0.3">
      <c r="A3596" s="1">
        <v>86.099977148880001</v>
      </c>
      <c r="B3596" s="1">
        <v>-71.093672813910004</v>
      </c>
      <c r="C3596" s="1" t="s">
        <v>12</v>
      </c>
      <c r="D3596" s="1" t="s">
        <v>9592</v>
      </c>
      <c r="E3596" s="2" t="s">
        <v>6533</v>
      </c>
      <c r="F3596" s="4">
        <v>2.5135871299999999</v>
      </c>
      <c r="G3596" s="5">
        <v>1.1420000000000001E-5</v>
      </c>
      <c r="H3596" s="3">
        <v>16.447299999999998</v>
      </c>
      <c r="I3596" s="3">
        <v>8.0000000000000004E-4</v>
      </c>
      <c r="J3596" s="3">
        <v>2.1600000000000001E-2</v>
      </c>
      <c r="K3596" s="3">
        <v>4.4600000000000001E-2</v>
      </c>
      <c r="L3596" s="3">
        <f t="shared" si="112"/>
        <v>-1.8804312442453472</v>
      </c>
      <c r="M3596" s="3">
        <f t="shared" si="113"/>
        <v>4.4836920738280073</v>
      </c>
    </row>
    <row r="3597" spans="1:13" x14ac:dyDescent="0.3">
      <c r="A3597" s="1">
        <v>83.889909925949993</v>
      </c>
      <c r="B3597" s="1">
        <v>-70.991389114740002</v>
      </c>
      <c r="C3597" s="1" t="s">
        <v>12</v>
      </c>
      <c r="D3597" s="1" t="s">
        <v>9592</v>
      </c>
      <c r="E3597" s="2" t="s">
        <v>6536</v>
      </c>
      <c r="F3597" s="4">
        <v>3.7889748399999998</v>
      </c>
      <c r="G3597" s="5">
        <v>2.8940000000000001E-5</v>
      </c>
      <c r="H3597" s="3">
        <v>15.6416</v>
      </c>
      <c r="I3597" s="3">
        <v>2.9999999999999997E-4</v>
      </c>
      <c r="J3597" s="3">
        <v>-1.09E-2</v>
      </c>
      <c r="K3597" s="3">
        <v>3.27E-2</v>
      </c>
      <c r="L3597" s="3" t="e">
        <f t="shared" si="112"/>
        <v>#NUM!</v>
      </c>
      <c r="M3597" s="3">
        <f t="shared" si="113"/>
        <v>6.5144224678784841</v>
      </c>
    </row>
    <row r="3598" spans="1:13" x14ac:dyDescent="0.3">
      <c r="A3598" s="1">
        <v>84.275288459099997</v>
      </c>
      <c r="B3598" s="1">
        <v>-70.652416152930002</v>
      </c>
      <c r="C3598" s="1" t="s">
        <v>12</v>
      </c>
      <c r="D3598" s="1" t="s">
        <v>9592</v>
      </c>
      <c r="E3598" s="2" t="s">
        <v>6539</v>
      </c>
      <c r="F3598" s="4">
        <v>2.6302433600000001</v>
      </c>
      <c r="G3598" s="5">
        <v>2.1160000000000001E-5</v>
      </c>
      <c r="H3598" s="3">
        <v>16.221399999999999</v>
      </c>
      <c r="I3598" s="3">
        <v>5.0000000000000001E-4</v>
      </c>
      <c r="J3598" s="3">
        <v>3.5299999999999998E-2</v>
      </c>
      <c r="K3598" s="3">
        <v>4.1200000000000001E-2</v>
      </c>
      <c r="L3598" s="3">
        <f t="shared" si="112"/>
        <v>-1.0397264730608882</v>
      </c>
      <c r="M3598" s="3">
        <f t="shared" si="113"/>
        <v>2.5344118093965982</v>
      </c>
    </row>
    <row r="3599" spans="1:13" x14ac:dyDescent="0.3">
      <c r="A3599" s="1">
        <v>86.852297776110007</v>
      </c>
      <c r="B3599" s="1">
        <v>-70.759316521350001</v>
      </c>
      <c r="C3599" s="1" t="s">
        <v>12</v>
      </c>
      <c r="D3599" s="1" t="s">
        <v>9592</v>
      </c>
      <c r="E3599" s="2" t="s">
        <v>6541</v>
      </c>
      <c r="F3599" s="4">
        <v>2.8124023999999999</v>
      </c>
      <c r="G3599" s="5">
        <v>1.277E-5</v>
      </c>
      <c r="H3599" s="3">
        <v>16.219899999999999</v>
      </c>
      <c r="I3599" s="3">
        <v>4.0000000000000002E-4</v>
      </c>
      <c r="J3599" s="3">
        <v>-9.4399999999999998E-2</v>
      </c>
      <c r="K3599" s="3">
        <v>4.0399999999999998E-2</v>
      </c>
      <c r="L3599" s="3" t="e">
        <f t="shared" si="112"/>
        <v>#NUM!</v>
      </c>
      <c r="M3599" s="3">
        <f t="shared" si="113"/>
        <v>0.92931741455650607</v>
      </c>
    </row>
    <row r="3600" spans="1:13" x14ac:dyDescent="0.3">
      <c r="A3600" s="1">
        <v>86.617205879509996</v>
      </c>
      <c r="B3600" s="1">
        <v>-70.636194378460004</v>
      </c>
      <c r="C3600" s="1" t="s">
        <v>12</v>
      </c>
      <c r="D3600" s="1" t="s">
        <v>9592</v>
      </c>
      <c r="E3600" s="2" t="s">
        <v>6542</v>
      </c>
      <c r="F3600" s="4">
        <v>3.3985024400000001</v>
      </c>
      <c r="G3600" s="5">
        <v>4.5989999999999998E-5</v>
      </c>
      <c r="H3600" s="3">
        <v>16.074000000000002</v>
      </c>
      <c r="I3600" s="3">
        <v>2.9999999999999997E-4</v>
      </c>
      <c r="J3600" s="3">
        <v>-4.1399999999999999E-2</v>
      </c>
      <c r="K3600" s="3">
        <v>3.6799999999999999E-2</v>
      </c>
      <c r="L3600" s="3" t="e">
        <f t="shared" si="112"/>
        <v>#NUM!</v>
      </c>
      <c r="M3600" s="3">
        <f t="shared" si="113"/>
        <v>1.9301992710086877</v>
      </c>
    </row>
    <row r="3601" spans="1:13" x14ac:dyDescent="0.3">
      <c r="A3601" s="1">
        <v>86.815463960629998</v>
      </c>
      <c r="B3601" s="1">
        <v>-70.65472707424</v>
      </c>
      <c r="C3601" s="1" t="s">
        <v>12</v>
      </c>
      <c r="D3601" s="1" t="s">
        <v>9592</v>
      </c>
      <c r="E3601" s="2" t="s">
        <v>6543</v>
      </c>
      <c r="F3601" s="4">
        <v>4.7977100999999998</v>
      </c>
      <c r="G3601" s="5">
        <v>2.6239999999999999E-5</v>
      </c>
      <c r="H3601" s="3">
        <v>15.428800000000001</v>
      </c>
      <c r="I3601" s="3">
        <v>2.0000000000000001E-4</v>
      </c>
      <c r="J3601" s="3">
        <v>-2.46E-2</v>
      </c>
      <c r="K3601" s="3">
        <v>3.2000000000000001E-2</v>
      </c>
      <c r="L3601" s="3" t="e">
        <f t="shared" si="112"/>
        <v>#NUM!</v>
      </c>
      <c r="M3601" s="3">
        <f t="shared" si="113"/>
        <v>2.8246818329756125</v>
      </c>
    </row>
    <row r="3602" spans="1:13" x14ac:dyDescent="0.3">
      <c r="A3602" s="1">
        <v>87.099575861700004</v>
      </c>
      <c r="B3602" s="1">
        <v>-70.475600672149994</v>
      </c>
      <c r="C3602" s="1" t="s">
        <v>12</v>
      </c>
      <c r="D3602" s="1" t="s">
        <v>9592</v>
      </c>
      <c r="E3602" s="2" t="s">
        <v>6544</v>
      </c>
      <c r="F3602" s="4">
        <v>2.4420704400000002</v>
      </c>
      <c r="G3602" s="5">
        <v>6.1600000000000003E-6</v>
      </c>
      <c r="H3602" s="3">
        <v>16.084199999999999</v>
      </c>
      <c r="I3602" s="3">
        <v>2.0000000000000001E-4</v>
      </c>
      <c r="J3602" s="3">
        <v>5.4999999999999997E-3</v>
      </c>
      <c r="K3602" s="3">
        <v>3.5900000000000001E-2</v>
      </c>
      <c r="L3602" s="3">
        <f t="shared" si="112"/>
        <v>-5.2139865525287803</v>
      </c>
      <c r="M3602" s="3">
        <f t="shared" si="113"/>
        <v>14.173804022553442</v>
      </c>
    </row>
    <row r="3603" spans="1:13" x14ac:dyDescent="0.3">
      <c r="A3603" s="1">
        <v>86.870660859859996</v>
      </c>
      <c r="B3603" s="1">
        <v>-70.381055515930001</v>
      </c>
      <c r="C3603" s="1" t="s">
        <v>12</v>
      </c>
      <c r="D3603" s="1" t="s">
        <v>9592</v>
      </c>
      <c r="E3603" s="2" t="s">
        <v>6545</v>
      </c>
      <c r="F3603" s="4">
        <v>4.42479932</v>
      </c>
      <c r="G3603" s="5">
        <v>3.3420000000000002E-5</v>
      </c>
      <c r="H3603" s="3">
        <v>15.837300000000001</v>
      </c>
      <c r="I3603" s="3">
        <v>5.0000000000000001E-4</v>
      </c>
      <c r="J3603" s="3">
        <v>4.8999999999999998E-3</v>
      </c>
      <c r="K3603" s="3">
        <v>3.3599999999999998E-2</v>
      </c>
      <c r="L3603" s="3">
        <f t="shared" si="112"/>
        <v>-5.7117195998574317</v>
      </c>
      <c r="M3603" s="3">
        <f t="shared" si="113"/>
        <v>14.890108490613656</v>
      </c>
    </row>
    <row r="3604" spans="1:13" x14ac:dyDescent="0.3">
      <c r="A3604" s="1">
        <v>86.414868111589996</v>
      </c>
      <c r="B3604" s="1">
        <v>-71.387591627500001</v>
      </c>
      <c r="C3604" s="1" t="s">
        <v>12</v>
      </c>
      <c r="D3604" s="1" t="s">
        <v>9592</v>
      </c>
      <c r="E3604" s="2" t="s">
        <v>6546</v>
      </c>
      <c r="F3604" s="4">
        <v>1.74120933</v>
      </c>
      <c r="G3604" s="5">
        <v>6.7280000000000006E-5</v>
      </c>
      <c r="H3604" s="3">
        <v>16.552600000000002</v>
      </c>
      <c r="I3604" s="3">
        <v>5.9999999999999995E-4</v>
      </c>
      <c r="J3604" s="3">
        <v>1.01E-2</v>
      </c>
      <c r="K3604" s="3">
        <v>4.9099999999999998E-2</v>
      </c>
      <c r="L3604" s="3">
        <f t="shared" si="112"/>
        <v>-3.4257931310867882</v>
      </c>
      <c r="M3604" s="3">
        <f t="shared" si="113"/>
        <v>10.556374367997284</v>
      </c>
    </row>
    <row r="3605" spans="1:13" x14ac:dyDescent="0.3">
      <c r="A3605" s="1">
        <v>85.443471637429994</v>
      </c>
      <c r="B3605" s="1">
        <v>-71.316675669090003</v>
      </c>
      <c r="C3605" s="1" t="s">
        <v>12</v>
      </c>
      <c r="D3605" s="1" t="s">
        <v>9592</v>
      </c>
      <c r="E3605" s="2" t="s">
        <v>6547</v>
      </c>
      <c r="F3605" s="4">
        <v>2.7047458199999999</v>
      </c>
      <c r="G3605" s="5">
        <v>2.2160000000000001E-5</v>
      </c>
      <c r="H3605" s="3">
        <v>16.215900000000001</v>
      </c>
      <c r="I3605" s="3">
        <v>4.0000000000000002E-4</v>
      </c>
      <c r="J3605" s="3">
        <v>-5.7700000000000001E-2</v>
      </c>
      <c r="K3605" s="3">
        <v>3.9199999999999999E-2</v>
      </c>
      <c r="L3605" s="3" t="e">
        <f t="shared" si="112"/>
        <v>#NUM!</v>
      </c>
      <c r="M3605" s="3">
        <f t="shared" si="113"/>
        <v>1.4752476594855655</v>
      </c>
    </row>
    <row r="3606" spans="1:13" x14ac:dyDescent="0.3">
      <c r="A3606" s="1">
        <v>84.893271844210005</v>
      </c>
      <c r="B3606" s="1">
        <v>-71.139900170090002</v>
      </c>
      <c r="C3606" s="1" t="s">
        <v>12</v>
      </c>
      <c r="D3606" s="1" t="s">
        <v>9592</v>
      </c>
      <c r="E3606" s="2" t="s">
        <v>6548</v>
      </c>
      <c r="F3606" s="4">
        <v>4.6802891200000003</v>
      </c>
      <c r="G3606" s="5">
        <v>3.15E-5</v>
      </c>
      <c r="H3606" s="3">
        <v>16.792300000000001</v>
      </c>
      <c r="I3606" s="3">
        <v>5.9999999999999995E-4</v>
      </c>
      <c r="J3606" s="3">
        <v>4.8399999999999999E-2</v>
      </c>
      <c r="K3606" s="3">
        <v>6.2399999999999997E-2</v>
      </c>
      <c r="L3606" s="3">
        <f t="shared" si="112"/>
        <v>0.21652680822206349</v>
      </c>
      <c r="M3606" s="3">
        <f t="shared" si="113"/>
        <v>2.7995865764479206</v>
      </c>
    </row>
    <row r="3607" spans="1:13" x14ac:dyDescent="0.3">
      <c r="A3607" s="1">
        <v>85.487881084769995</v>
      </c>
      <c r="B3607" s="1">
        <v>-71.097788995339997</v>
      </c>
      <c r="C3607" s="1" t="s">
        <v>12</v>
      </c>
      <c r="D3607" s="1" t="s">
        <v>9592</v>
      </c>
      <c r="E3607" s="2" t="s">
        <v>6549</v>
      </c>
      <c r="F3607" s="4">
        <v>2.73935065</v>
      </c>
      <c r="G3607" s="5">
        <v>3.7299999999999999E-5</v>
      </c>
      <c r="H3607" s="3">
        <v>16.431699999999999</v>
      </c>
      <c r="I3607" s="3">
        <v>5.8999999999999999E-3</v>
      </c>
      <c r="J3607" s="3">
        <v>-9.06E-2</v>
      </c>
      <c r="K3607" s="3">
        <v>4.65E-2</v>
      </c>
      <c r="L3607" s="3" t="e">
        <f t="shared" si="112"/>
        <v>#NUM!</v>
      </c>
      <c r="M3607" s="3">
        <f t="shared" si="113"/>
        <v>1.1145139406793823</v>
      </c>
    </row>
    <row r="3608" spans="1:13" x14ac:dyDescent="0.3">
      <c r="A3608" s="1">
        <v>85.013921965509994</v>
      </c>
      <c r="B3608" s="1">
        <v>-71.036035763559994</v>
      </c>
      <c r="C3608" s="1" t="s">
        <v>12</v>
      </c>
      <c r="D3608" s="1" t="s">
        <v>9592</v>
      </c>
      <c r="E3608" s="2" t="s">
        <v>6550</v>
      </c>
      <c r="F3608" s="4">
        <v>3.0976346700000001</v>
      </c>
      <c r="G3608" s="5">
        <v>1.5379999999999998E-5</v>
      </c>
      <c r="H3608" s="3">
        <v>16.2118</v>
      </c>
      <c r="I3608" s="3">
        <v>6.9999999999999999E-4</v>
      </c>
      <c r="J3608" s="3">
        <v>2.5999999999999999E-2</v>
      </c>
      <c r="K3608" s="3">
        <v>4.0899999999999999E-2</v>
      </c>
      <c r="L3608" s="3">
        <f t="shared" si="112"/>
        <v>-1.7133332601459088</v>
      </c>
      <c r="M3608" s="3">
        <f t="shared" si="113"/>
        <v>3.4158959518991767</v>
      </c>
    </row>
    <row r="3609" spans="1:13" x14ac:dyDescent="0.3">
      <c r="A3609" s="1">
        <v>85.733835565660002</v>
      </c>
      <c r="B3609" s="1">
        <v>-71.078710394159998</v>
      </c>
      <c r="C3609" s="1" t="s">
        <v>12</v>
      </c>
      <c r="D3609" s="1" t="s">
        <v>9592</v>
      </c>
      <c r="E3609" s="2" t="s">
        <v>6551</v>
      </c>
      <c r="F3609" s="4">
        <v>5.7631765899999996</v>
      </c>
      <c r="G3609" s="5">
        <v>1.3337000000000001E-4</v>
      </c>
      <c r="H3609" s="3">
        <v>15.6318</v>
      </c>
      <c r="I3609" s="3">
        <v>5.0000000000000001E-4</v>
      </c>
      <c r="J3609" s="3">
        <v>-3.2000000000000002E-3</v>
      </c>
      <c r="K3609" s="3">
        <v>2.81E-2</v>
      </c>
      <c r="L3609" s="3" t="e">
        <f t="shared" si="112"/>
        <v>#NUM!</v>
      </c>
      <c r="M3609" s="3">
        <f t="shared" si="113"/>
        <v>19.068257418355152</v>
      </c>
    </row>
    <row r="3610" spans="1:13" x14ac:dyDescent="0.3">
      <c r="A3610" s="1">
        <v>85.807940992330003</v>
      </c>
      <c r="B3610" s="1">
        <v>-71.053728298709999</v>
      </c>
      <c r="C3610" s="1" t="s">
        <v>12</v>
      </c>
      <c r="D3610" s="1" t="s">
        <v>9592</v>
      </c>
      <c r="E3610" s="2" t="s">
        <v>6552</v>
      </c>
      <c r="F3610" s="4">
        <v>2.7193313699999999</v>
      </c>
      <c r="G3610" s="5">
        <v>2.1650000000000001E-5</v>
      </c>
      <c r="H3610" s="3">
        <v>16.556799999999999</v>
      </c>
      <c r="I3610" s="3">
        <v>2.9999999999999997E-4</v>
      </c>
      <c r="J3610" s="3">
        <v>6.5699999999999995E-2</v>
      </c>
      <c r="K3610" s="3">
        <v>7.6899999999999996E-2</v>
      </c>
      <c r="L3610" s="3">
        <f t="shared" si="112"/>
        <v>0.64462684779890367</v>
      </c>
      <c r="M3610" s="3">
        <f t="shared" si="113"/>
        <v>2.5416493695500386</v>
      </c>
    </row>
    <row r="3611" spans="1:13" x14ac:dyDescent="0.3">
      <c r="A3611" s="1">
        <v>85.805882040539998</v>
      </c>
      <c r="B3611" s="1">
        <v>-71.039443580370005</v>
      </c>
      <c r="C3611" s="1" t="s">
        <v>12</v>
      </c>
      <c r="D3611" s="1" t="s">
        <v>9592</v>
      </c>
      <c r="E3611" s="2" t="s">
        <v>6553</v>
      </c>
      <c r="F3611" s="4">
        <v>2.67345823</v>
      </c>
      <c r="G3611" s="5">
        <v>1.5290000000000001E-5</v>
      </c>
      <c r="H3611" s="3">
        <v>16.372299999999999</v>
      </c>
      <c r="I3611" s="3">
        <v>6.9999999999999999E-4</v>
      </c>
      <c r="J3611" s="3">
        <v>1.15E-2</v>
      </c>
      <c r="K3611" s="3">
        <v>4.2599999999999999E-2</v>
      </c>
      <c r="L3611" s="3">
        <f t="shared" si="112"/>
        <v>-3.3242107982319418</v>
      </c>
      <c r="M3611" s="3">
        <f t="shared" si="113"/>
        <v>8.043895590960874</v>
      </c>
    </row>
    <row r="3612" spans="1:13" x14ac:dyDescent="0.3">
      <c r="A3612" s="1">
        <v>85.218739656259999</v>
      </c>
      <c r="B3612" s="1">
        <v>-70.975112171289993</v>
      </c>
      <c r="C3612" s="1" t="s">
        <v>12</v>
      </c>
      <c r="D3612" s="1" t="s">
        <v>9592</v>
      </c>
      <c r="E3612" s="2" t="s">
        <v>6555</v>
      </c>
      <c r="F3612" s="4">
        <v>2.1084919599999998</v>
      </c>
      <c r="G3612" s="5">
        <v>8.3999999999999992E-6</v>
      </c>
      <c r="H3612" s="3">
        <v>16.374700000000001</v>
      </c>
      <c r="I3612" s="3">
        <v>5.9999999999999995E-4</v>
      </c>
      <c r="J3612" s="3">
        <v>7.9000000000000001E-2</v>
      </c>
      <c r="K3612" s="3">
        <v>4.5900000000000003E-2</v>
      </c>
      <c r="L3612" s="3">
        <f t="shared" si="112"/>
        <v>0.86283545645220983</v>
      </c>
      <c r="M3612" s="3">
        <f t="shared" si="113"/>
        <v>1.2616541129591246</v>
      </c>
    </row>
    <row r="3613" spans="1:13" x14ac:dyDescent="0.3">
      <c r="A3613" s="1">
        <v>84.820554528369996</v>
      </c>
      <c r="B3613" s="1">
        <v>-70.897207611219997</v>
      </c>
      <c r="C3613" s="1" t="s">
        <v>12</v>
      </c>
      <c r="D3613" s="1" t="s">
        <v>9592</v>
      </c>
      <c r="E3613" s="2" t="s">
        <v>6556</v>
      </c>
      <c r="F3613" s="4">
        <v>3.2242219900000002</v>
      </c>
      <c r="G3613" s="5">
        <v>1.273E-5</v>
      </c>
      <c r="H3613" s="3">
        <v>15.9618</v>
      </c>
      <c r="I3613" s="3">
        <v>5.0000000000000001E-4</v>
      </c>
      <c r="J3613" s="3">
        <v>0.1217</v>
      </c>
      <c r="K3613" s="3">
        <v>5.3100000000000001E-2</v>
      </c>
      <c r="L3613" s="3">
        <f t="shared" si="112"/>
        <v>1.3882528911503229</v>
      </c>
      <c r="M3613" s="3">
        <f t="shared" si="113"/>
        <v>0.94745516528637519</v>
      </c>
    </row>
    <row r="3614" spans="1:13" x14ac:dyDescent="0.3">
      <c r="A3614" s="1">
        <v>85.489848431349998</v>
      </c>
      <c r="B3614" s="1">
        <v>-70.84870573133</v>
      </c>
      <c r="C3614" s="1" t="s">
        <v>12</v>
      </c>
      <c r="D3614" s="1" t="s">
        <v>9592</v>
      </c>
      <c r="E3614" s="2" t="s">
        <v>6558</v>
      </c>
      <c r="F3614" s="4">
        <v>3.08562007</v>
      </c>
      <c r="G3614" s="5">
        <v>1.133E-5</v>
      </c>
      <c r="H3614" s="3">
        <v>16.361499999999999</v>
      </c>
      <c r="I3614" s="3">
        <v>2.9999999999999997E-4</v>
      </c>
      <c r="J3614" s="3">
        <v>0.13289999999999999</v>
      </c>
      <c r="K3614" s="3">
        <v>5.0099999999999999E-2</v>
      </c>
      <c r="L3614" s="3">
        <f t="shared" si="112"/>
        <v>1.979124904713661</v>
      </c>
      <c r="M3614" s="3">
        <f t="shared" si="113"/>
        <v>0.81859189167832813</v>
      </c>
    </row>
    <row r="3615" spans="1:13" x14ac:dyDescent="0.3">
      <c r="A3615" s="1">
        <v>85.165675035280003</v>
      </c>
      <c r="B3615" s="1">
        <v>-70.641260789919997</v>
      </c>
      <c r="C3615" s="1" t="s">
        <v>12</v>
      </c>
      <c r="D3615" s="1" t="s">
        <v>9592</v>
      </c>
      <c r="E3615" s="2" t="s">
        <v>6559</v>
      </c>
      <c r="F3615" s="4">
        <v>4.1882429400000003</v>
      </c>
      <c r="G3615" s="5">
        <v>5.5260000000000003E-5</v>
      </c>
      <c r="H3615" s="3">
        <v>16.1343</v>
      </c>
      <c r="I3615" s="3">
        <v>4.0000000000000002E-4</v>
      </c>
      <c r="J3615" s="3">
        <v>-5.4999999999999997E-3</v>
      </c>
      <c r="K3615" s="3">
        <v>3.3500000000000002E-2</v>
      </c>
      <c r="L3615" s="3" t="e">
        <f t="shared" si="112"/>
        <v>#NUM!</v>
      </c>
      <c r="M3615" s="3">
        <f t="shared" si="113"/>
        <v>13.226251669231585</v>
      </c>
    </row>
    <row r="3616" spans="1:13" x14ac:dyDescent="0.3">
      <c r="A3616" s="1">
        <v>83.558631114479994</v>
      </c>
      <c r="B3616" s="1">
        <v>-70.998747746459998</v>
      </c>
      <c r="C3616" s="1" t="s">
        <v>12</v>
      </c>
      <c r="D3616" s="1" t="s">
        <v>9592</v>
      </c>
      <c r="E3616" s="2" t="s">
        <v>6560</v>
      </c>
      <c r="F3616" s="4">
        <v>3.3042612</v>
      </c>
      <c r="G3616" s="5">
        <v>1.4610000000000001E-5</v>
      </c>
      <c r="H3616" s="3">
        <v>15.7616</v>
      </c>
      <c r="I3616" s="3">
        <v>2.9999999999999997E-4</v>
      </c>
      <c r="J3616" s="3">
        <v>2.8299999999999999E-2</v>
      </c>
      <c r="K3616" s="3">
        <v>4.6100000000000002E-2</v>
      </c>
      <c r="L3616" s="3">
        <f t="shared" si="112"/>
        <v>-1.9794678223785453</v>
      </c>
      <c r="M3616" s="3">
        <f t="shared" si="113"/>
        <v>3.5372776976539315</v>
      </c>
    </row>
    <row r="3617" spans="1:13" x14ac:dyDescent="0.3">
      <c r="A3617" s="1">
        <v>83.426722509870004</v>
      </c>
      <c r="B3617" s="1">
        <v>-70.980911191160004</v>
      </c>
      <c r="C3617" s="1" t="s">
        <v>12</v>
      </c>
      <c r="D3617" s="1" t="s">
        <v>9592</v>
      </c>
      <c r="E3617" s="2" t="s">
        <v>6561</v>
      </c>
      <c r="F3617" s="4">
        <v>3.1931793700000002</v>
      </c>
      <c r="G3617" s="5">
        <v>6.9E-6</v>
      </c>
      <c r="H3617" s="3">
        <v>15.891400000000001</v>
      </c>
      <c r="I3617" s="3">
        <v>4.0000000000000002E-4</v>
      </c>
      <c r="J3617" s="3">
        <v>-0.31709999999999999</v>
      </c>
      <c r="K3617" s="3">
        <v>7.3300000000000004E-2</v>
      </c>
      <c r="L3617" s="3" t="e">
        <f t="shared" si="112"/>
        <v>#NUM!</v>
      </c>
      <c r="M3617" s="3">
        <f t="shared" si="113"/>
        <v>0.50195239987926943</v>
      </c>
    </row>
    <row r="3618" spans="1:13" x14ac:dyDescent="0.3">
      <c r="A3618" s="1">
        <v>70.836886808659997</v>
      </c>
      <c r="B3618" s="1">
        <v>-69.229948569079994</v>
      </c>
      <c r="C3618" s="1" t="s">
        <v>12</v>
      </c>
      <c r="D3618" s="1" t="s">
        <v>9592</v>
      </c>
      <c r="E3618" s="2" t="s">
        <v>6562</v>
      </c>
      <c r="F3618" s="4">
        <v>8.8444278500000006</v>
      </c>
      <c r="G3618" s="5">
        <v>1.3205000000000001E-4</v>
      </c>
      <c r="H3618" s="3">
        <v>14.5695</v>
      </c>
      <c r="I3618" s="3">
        <v>1.9E-3</v>
      </c>
      <c r="J3618" s="3">
        <v>3.8399999999999997E-2</v>
      </c>
      <c r="K3618" s="3">
        <v>2.3300000000000001E-2</v>
      </c>
      <c r="L3618" s="3">
        <f t="shared" si="112"/>
        <v>-2.5088438781623488</v>
      </c>
      <c r="M3618" s="3">
        <f t="shared" si="113"/>
        <v>1.3175885517038111</v>
      </c>
    </row>
    <row r="3619" spans="1:13" x14ac:dyDescent="0.3">
      <c r="A3619" s="1">
        <v>86.940619944540003</v>
      </c>
      <c r="B3619" s="1">
        <v>-70.689144332710001</v>
      </c>
      <c r="C3619" s="1" t="s">
        <v>12</v>
      </c>
      <c r="D3619" s="1" t="s">
        <v>9592</v>
      </c>
      <c r="E3619" s="2" t="s">
        <v>6563</v>
      </c>
      <c r="F3619" s="4">
        <v>2.92416505</v>
      </c>
      <c r="G3619" s="5">
        <v>4.7999999999999998E-6</v>
      </c>
      <c r="H3619" s="3">
        <v>16.084199999999999</v>
      </c>
      <c r="I3619" s="3">
        <v>5.0000000000000001E-4</v>
      </c>
      <c r="J3619" s="3">
        <v>4.0599999999999997E-2</v>
      </c>
      <c r="K3619" s="3">
        <v>3.5999999999999997E-2</v>
      </c>
      <c r="L3619" s="3">
        <f t="shared" si="112"/>
        <v>-0.87316983211403354</v>
      </c>
      <c r="M3619" s="3">
        <f t="shared" si="113"/>
        <v>1.9254451272759363</v>
      </c>
    </row>
    <row r="3620" spans="1:13" x14ac:dyDescent="0.3">
      <c r="A3620" s="1">
        <v>85.564575861609995</v>
      </c>
      <c r="B3620" s="1">
        <v>-71.181511301379999</v>
      </c>
      <c r="C3620" s="1" t="s">
        <v>12</v>
      </c>
      <c r="D3620" s="1" t="s">
        <v>9592</v>
      </c>
      <c r="E3620" s="2" t="s">
        <v>6566</v>
      </c>
      <c r="F3620" s="4">
        <v>2.9254234700000001</v>
      </c>
      <c r="G3620" s="5">
        <v>3.7419999999999997E-5</v>
      </c>
      <c r="H3620" s="3">
        <v>16.537800000000001</v>
      </c>
      <c r="I3620" s="3">
        <v>2.9999999999999997E-4</v>
      </c>
      <c r="J3620" s="3">
        <v>-4.5400000000000003E-2</v>
      </c>
      <c r="K3620" s="3">
        <v>4.2200000000000001E-2</v>
      </c>
      <c r="L3620" s="3" t="e">
        <f t="shared" si="112"/>
        <v>#NUM!</v>
      </c>
      <c r="M3620" s="3">
        <f t="shared" si="113"/>
        <v>2.0184187289978008</v>
      </c>
    </row>
    <row r="3621" spans="1:13" x14ac:dyDescent="0.3">
      <c r="A3621" s="1">
        <v>84.328072788529994</v>
      </c>
      <c r="B3621" s="1">
        <v>-71.112677866430005</v>
      </c>
      <c r="C3621" s="1" t="s">
        <v>12</v>
      </c>
      <c r="D3621" s="1" t="s">
        <v>9592</v>
      </c>
      <c r="E3621" s="2" t="s">
        <v>6567</v>
      </c>
      <c r="F3621" s="4">
        <v>3.35821324</v>
      </c>
      <c r="G3621" s="5">
        <v>2.444E-5</v>
      </c>
      <c r="H3621" s="3">
        <v>16.081</v>
      </c>
      <c r="I3621" s="3">
        <v>2.9999999999999997E-4</v>
      </c>
      <c r="J3621" s="3">
        <v>4.8099999999999997E-2</v>
      </c>
      <c r="K3621" s="3">
        <v>4.3700000000000003E-2</v>
      </c>
      <c r="L3621" s="3">
        <f t="shared" si="112"/>
        <v>-0.50827461813084085</v>
      </c>
      <c r="M3621" s="3">
        <f t="shared" si="113"/>
        <v>1.9728362081488242</v>
      </c>
    </row>
    <row r="3622" spans="1:13" x14ac:dyDescent="0.3">
      <c r="A3622" s="1">
        <v>84.221613614079999</v>
      </c>
      <c r="B3622" s="1">
        <v>-71.135621944939999</v>
      </c>
      <c r="C3622" s="1" t="s">
        <v>12</v>
      </c>
      <c r="D3622" s="1" t="s">
        <v>9592</v>
      </c>
      <c r="E3622" s="2" t="s">
        <v>6568</v>
      </c>
      <c r="F3622" s="4">
        <v>3.6052113299999999</v>
      </c>
      <c r="G3622" s="5">
        <v>2.103E-5</v>
      </c>
      <c r="H3622" s="3">
        <v>15.9773</v>
      </c>
      <c r="I3622" s="3">
        <v>4.0000000000000002E-4</v>
      </c>
      <c r="J3622" s="3">
        <v>-9.5999999999999992E-3</v>
      </c>
      <c r="K3622" s="3">
        <v>3.5299999999999998E-2</v>
      </c>
      <c r="L3622" s="3" t="e">
        <f t="shared" si="112"/>
        <v>#NUM!</v>
      </c>
      <c r="M3622" s="3">
        <f t="shared" si="113"/>
        <v>7.9846914291951077</v>
      </c>
    </row>
    <row r="3623" spans="1:13" x14ac:dyDescent="0.3">
      <c r="A3623" s="1">
        <v>70.526338851939997</v>
      </c>
      <c r="B3623" s="1">
        <v>-67.969905144479995</v>
      </c>
      <c r="C3623" s="1" t="s">
        <v>12</v>
      </c>
      <c r="D3623" s="1" t="s">
        <v>9592</v>
      </c>
      <c r="E3623" s="2" t="s">
        <v>6574</v>
      </c>
      <c r="F3623" s="4">
        <v>6.9438728699999999</v>
      </c>
      <c r="G3623" s="5">
        <v>3.5939999999999998E-5</v>
      </c>
      <c r="H3623" s="3">
        <v>15.0115</v>
      </c>
      <c r="I3623" s="3">
        <v>1E-4</v>
      </c>
      <c r="J3623" s="3">
        <v>-5.2200000000000003E-2</v>
      </c>
      <c r="K3623" s="3">
        <v>2.0899999999999998E-2</v>
      </c>
      <c r="L3623" s="3" t="e">
        <f t="shared" si="112"/>
        <v>#NUM!</v>
      </c>
      <c r="M3623" s="3">
        <f t="shared" si="113"/>
        <v>0.86942164964806534</v>
      </c>
    </row>
    <row r="3624" spans="1:13" x14ac:dyDescent="0.3">
      <c r="A3624" s="1">
        <v>86.545063646550005</v>
      </c>
      <c r="B3624" s="1">
        <v>-71.001621735949996</v>
      </c>
      <c r="C3624" s="1" t="s">
        <v>12</v>
      </c>
      <c r="D3624" s="1" t="s">
        <v>9592</v>
      </c>
      <c r="E3624" s="2" t="s">
        <v>6577</v>
      </c>
      <c r="F3624" s="4">
        <v>2.4334110199999999</v>
      </c>
      <c r="G3624" s="5">
        <v>9.0299999999999999E-6</v>
      </c>
      <c r="H3624" s="3">
        <v>16.431799999999999</v>
      </c>
      <c r="I3624" s="3">
        <v>1.5E-3</v>
      </c>
      <c r="J3624" s="3">
        <v>-3.2599999999999997E-2</v>
      </c>
      <c r="K3624" s="3">
        <v>4.9200000000000001E-2</v>
      </c>
      <c r="L3624" s="3" t="e">
        <f t="shared" si="112"/>
        <v>#NUM!</v>
      </c>
      <c r="M3624" s="3">
        <f t="shared" si="113"/>
        <v>3.2771944647513873</v>
      </c>
    </row>
    <row r="3625" spans="1:13" x14ac:dyDescent="0.3">
      <c r="A3625" s="1">
        <v>87.391272533600002</v>
      </c>
      <c r="B3625" s="1">
        <v>-71.025144178410002</v>
      </c>
      <c r="C3625" s="1" t="s">
        <v>12</v>
      </c>
      <c r="D3625" s="1" t="s">
        <v>9592</v>
      </c>
      <c r="E3625" s="2" t="s">
        <v>6578</v>
      </c>
      <c r="F3625" s="4">
        <v>0.55391427999999998</v>
      </c>
      <c r="G3625" s="5">
        <v>4.34E-6</v>
      </c>
      <c r="H3625" s="3">
        <v>17.5442</v>
      </c>
      <c r="I3625" s="3">
        <v>1E-3</v>
      </c>
      <c r="J3625" s="3">
        <v>0.1479</v>
      </c>
      <c r="K3625" s="3">
        <v>0.10349999999999999</v>
      </c>
      <c r="L3625" s="3">
        <f t="shared" si="112"/>
        <v>3.3940408699844618</v>
      </c>
      <c r="M3625" s="3">
        <f t="shared" si="113"/>
        <v>1.5195917753068366</v>
      </c>
    </row>
    <row r="3626" spans="1:13" x14ac:dyDescent="0.3">
      <c r="A3626" s="1">
        <v>86.896806635190003</v>
      </c>
      <c r="B3626" s="1">
        <v>-70.857633104000001</v>
      </c>
      <c r="C3626" s="1" t="s">
        <v>12</v>
      </c>
      <c r="D3626" s="1" t="s">
        <v>9592</v>
      </c>
      <c r="E3626" s="2" t="s">
        <v>6579</v>
      </c>
      <c r="F3626" s="4">
        <v>1.6156885000000001</v>
      </c>
      <c r="G3626" s="5">
        <v>4.6600000000000003E-6</v>
      </c>
      <c r="H3626" s="3">
        <v>16.7881</v>
      </c>
      <c r="I3626" s="3">
        <v>5.0000000000000001E-4</v>
      </c>
      <c r="J3626" s="3">
        <v>-0.11609999999999999</v>
      </c>
      <c r="K3626" s="3">
        <v>6.2700000000000006E-2</v>
      </c>
      <c r="L3626" s="3" t="e">
        <f t="shared" si="112"/>
        <v>#NUM!</v>
      </c>
      <c r="M3626" s="3">
        <f t="shared" si="113"/>
        <v>1.1727083704520966</v>
      </c>
    </row>
    <row r="3627" spans="1:13" x14ac:dyDescent="0.3">
      <c r="A3627" s="1">
        <v>85.440541877919998</v>
      </c>
      <c r="B3627" s="1">
        <v>-71.213927015189995</v>
      </c>
      <c r="C3627" s="1" t="s">
        <v>12</v>
      </c>
      <c r="D3627" s="1" t="s">
        <v>9592</v>
      </c>
      <c r="E3627" s="2" t="s">
        <v>6581</v>
      </c>
      <c r="F3627" s="4">
        <v>1.9861239399999999</v>
      </c>
      <c r="G3627" s="5">
        <v>1.093E-5</v>
      </c>
      <c r="H3627" s="3">
        <v>16.541699999999999</v>
      </c>
      <c r="I3627" s="3">
        <v>5.9999999999999995E-4</v>
      </c>
      <c r="J3627" s="3">
        <v>-4.4600000000000001E-2</v>
      </c>
      <c r="K3627" s="3">
        <v>4.3099999999999999E-2</v>
      </c>
      <c r="L3627" s="3" t="e">
        <f t="shared" si="112"/>
        <v>#NUM!</v>
      </c>
      <c r="M3627" s="3">
        <f t="shared" si="113"/>
        <v>2.09844259749568</v>
      </c>
    </row>
    <row r="3628" spans="1:13" x14ac:dyDescent="0.3">
      <c r="A3628" s="1">
        <v>84.925480596829999</v>
      </c>
      <c r="B3628" s="1">
        <v>-71.020418821510006</v>
      </c>
      <c r="C3628" s="1" t="s">
        <v>12</v>
      </c>
      <c r="D3628" s="1" t="s">
        <v>9592</v>
      </c>
      <c r="E3628" s="2" t="s">
        <v>6582</v>
      </c>
      <c r="F3628" s="4">
        <v>4.1832668599999998</v>
      </c>
      <c r="G3628" s="5">
        <v>4.2419999999999997E-5</v>
      </c>
      <c r="H3628" s="3">
        <v>15.772</v>
      </c>
      <c r="I3628" s="3">
        <v>2.9999999999999997E-4</v>
      </c>
      <c r="J3628" s="3">
        <v>2.0899999999999998E-2</v>
      </c>
      <c r="K3628" s="3">
        <v>3.5999999999999997E-2</v>
      </c>
      <c r="L3628" s="3">
        <f t="shared" si="112"/>
        <v>-2.6272685694447304</v>
      </c>
      <c r="M3628" s="3">
        <f t="shared" si="113"/>
        <v>3.7403382671338115</v>
      </c>
    </row>
    <row r="3629" spans="1:13" x14ac:dyDescent="0.3">
      <c r="A3629" s="1">
        <v>86.141874986519994</v>
      </c>
      <c r="B3629" s="1">
        <v>-70.992356697239998</v>
      </c>
      <c r="C3629" s="1" t="s">
        <v>12</v>
      </c>
      <c r="D3629" s="1" t="s">
        <v>9592</v>
      </c>
      <c r="E3629" s="2" t="s">
        <v>6584</v>
      </c>
      <c r="F3629" s="4">
        <v>2.9745979400000002</v>
      </c>
      <c r="G3629" s="5">
        <v>4.4400000000000002E-5</v>
      </c>
      <c r="H3629" s="3">
        <v>16.1416</v>
      </c>
      <c r="I3629" s="3">
        <v>1E-3</v>
      </c>
      <c r="J3629" s="3">
        <v>-0.11360000000000001</v>
      </c>
      <c r="K3629" s="3">
        <v>5.1299999999999998E-2</v>
      </c>
      <c r="L3629" s="3" t="e">
        <f t="shared" si="112"/>
        <v>#NUM!</v>
      </c>
      <c r="M3629" s="3">
        <f t="shared" si="113"/>
        <v>0.98060459512379716</v>
      </c>
    </row>
    <row r="3630" spans="1:13" x14ac:dyDescent="0.3">
      <c r="A3630" s="1">
        <v>85.324672768119996</v>
      </c>
      <c r="B3630" s="1">
        <v>-70.7398703625</v>
      </c>
      <c r="C3630" s="1" t="s">
        <v>12</v>
      </c>
      <c r="D3630" s="1" t="s">
        <v>9592</v>
      </c>
      <c r="E3630" s="2" t="s">
        <v>6585</v>
      </c>
      <c r="F3630" s="4">
        <v>2.51129523</v>
      </c>
      <c r="G3630" s="5">
        <v>7.5399999999999998E-6</v>
      </c>
      <c r="H3630" s="3">
        <v>16.4589</v>
      </c>
      <c r="I3630" s="3">
        <v>1E-3</v>
      </c>
      <c r="J3630" s="3">
        <v>0.1179</v>
      </c>
      <c r="K3630" s="3">
        <v>0.05</v>
      </c>
      <c r="L3630" s="3">
        <f t="shared" si="112"/>
        <v>1.8164690254754454</v>
      </c>
      <c r="M3630" s="3">
        <f t="shared" si="113"/>
        <v>0.92089713058972855</v>
      </c>
    </row>
    <row r="3631" spans="1:13" x14ac:dyDescent="0.3">
      <c r="A3631" s="1">
        <v>83.580501625739998</v>
      </c>
      <c r="B3631" s="1">
        <v>-70.978935979780005</v>
      </c>
      <c r="C3631" s="1" t="s">
        <v>12</v>
      </c>
      <c r="D3631" s="1" t="s">
        <v>9592</v>
      </c>
      <c r="E3631" s="2" t="s">
        <v>6586</v>
      </c>
      <c r="F3631" s="4">
        <v>3.0814451900000002</v>
      </c>
      <c r="G3631" s="5">
        <v>1.8620000000000001E-5</v>
      </c>
      <c r="H3631" s="3">
        <v>16.0046</v>
      </c>
      <c r="I3631" s="3">
        <v>4.0000000000000002E-4</v>
      </c>
      <c r="J3631" s="3">
        <v>-8.6099999999999996E-2</v>
      </c>
      <c r="K3631" s="3">
        <v>4.07E-2</v>
      </c>
      <c r="L3631" s="3" t="e">
        <f t="shared" si="112"/>
        <v>#NUM!</v>
      </c>
      <c r="M3631" s="3">
        <f t="shared" si="113"/>
        <v>1.0264692771686132</v>
      </c>
    </row>
    <row r="3632" spans="1:13" x14ac:dyDescent="0.3">
      <c r="A3632" s="1">
        <v>83.418649388079999</v>
      </c>
      <c r="B3632" s="1">
        <v>-70.98241943072</v>
      </c>
      <c r="C3632" s="1" t="s">
        <v>12</v>
      </c>
      <c r="D3632" s="1" t="s">
        <v>9592</v>
      </c>
      <c r="E3632" s="2" t="s">
        <v>6587</v>
      </c>
      <c r="F3632" s="4">
        <v>2.94829959</v>
      </c>
      <c r="G3632" s="5">
        <v>3.0729999999999999E-5</v>
      </c>
      <c r="H3632" s="3">
        <v>15.994999999999999</v>
      </c>
      <c r="I3632" s="3">
        <v>8.9999999999999998E-4</v>
      </c>
      <c r="J3632" s="3">
        <v>0.25629999999999997</v>
      </c>
      <c r="K3632" s="3">
        <v>9.4700000000000006E-2</v>
      </c>
      <c r="L3632" s="3">
        <f t="shared" si="112"/>
        <v>3.0387430309212178</v>
      </c>
      <c r="M3632" s="3">
        <f t="shared" si="113"/>
        <v>0.80233605823427023</v>
      </c>
    </row>
    <row r="3633" spans="1:13" x14ac:dyDescent="0.3">
      <c r="A3633" s="1">
        <v>83.37496885729</v>
      </c>
      <c r="B3633" s="1">
        <v>-70.672770689550006</v>
      </c>
      <c r="C3633" s="1" t="s">
        <v>12</v>
      </c>
      <c r="D3633" s="1" t="s">
        <v>9592</v>
      </c>
      <c r="E3633" s="2" t="s">
        <v>6588</v>
      </c>
      <c r="F3633" s="4">
        <v>5.34482648</v>
      </c>
      <c r="G3633" s="5">
        <v>3.4700000000000003E-5</v>
      </c>
      <c r="H3633" s="3">
        <v>15.353899999999999</v>
      </c>
      <c r="I3633" s="3">
        <v>2.0000000000000001E-4</v>
      </c>
      <c r="J3633" s="3">
        <v>-0.2001</v>
      </c>
      <c r="K3633" s="3">
        <v>0.1037</v>
      </c>
      <c r="L3633" s="3" t="e">
        <f t="shared" si="112"/>
        <v>#NUM!</v>
      </c>
      <c r="M3633" s="3">
        <f t="shared" si="113"/>
        <v>1.125346693105743</v>
      </c>
    </row>
    <row r="3634" spans="1:13" x14ac:dyDescent="0.3">
      <c r="A3634" s="1">
        <v>159.03578277207001</v>
      </c>
      <c r="B3634" s="1">
        <v>-56.043226294459998</v>
      </c>
      <c r="C3634" s="1" t="s">
        <v>12</v>
      </c>
      <c r="D3634" s="1" t="s">
        <v>9592</v>
      </c>
      <c r="E3634" s="2" t="s">
        <v>6589</v>
      </c>
      <c r="F3634" s="4">
        <v>6.9847655700000004</v>
      </c>
      <c r="G3634" s="5">
        <v>3.6130000000000001E-5</v>
      </c>
      <c r="H3634" s="3">
        <v>10.2173</v>
      </c>
      <c r="I3634" s="3">
        <v>5.9999999999999995E-4</v>
      </c>
      <c r="J3634" s="3">
        <v>0.2298</v>
      </c>
      <c r="K3634" s="3">
        <v>3.3599999999999998E-2</v>
      </c>
      <c r="L3634" s="3">
        <f t="shared" si="112"/>
        <v>-2.9759498782386675</v>
      </c>
      <c r="M3634" s="3">
        <f t="shared" si="113"/>
        <v>0.31750070427769583</v>
      </c>
    </row>
    <row r="3635" spans="1:13" x14ac:dyDescent="0.3">
      <c r="A3635" s="1">
        <v>163.05937675044001</v>
      </c>
      <c r="B3635" s="1">
        <v>-54.913366764979997</v>
      </c>
      <c r="C3635" s="1" t="s">
        <v>12</v>
      </c>
      <c r="D3635" s="1" t="s">
        <v>9592</v>
      </c>
      <c r="E3635" s="2" t="s">
        <v>6590</v>
      </c>
      <c r="F3635" s="4">
        <v>11.42500965</v>
      </c>
      <c r="G3635" s="5">
        <v>1.4657E-4</v>
      </c>
      <c r="H3635" s="3">
        <v>12.750999999999999</v>
      </c>
      <c r="I3635" s="3">
        <v>1E-4</v>
      </c>
      <c r="J3635" s="3">
        <v>0.86950000000000005</v>
      </c>
      <c r="K3635" s="3">
        <v>3.2899999999999999E-2</v>
      </c>
      <c r="L3635" s="3">
        <f t="shared" si="112"/>
        <v>2.4473479316936544</v>
      </c>
      <c r="M3635" s="3">
        <f t="shared" si="113"/>
        <v>8.2163947749089555E-2</v>
      </c>
    </row>
    <row r="3636" spans="1:13" x14ac:dyDescent="0.3">
      <c r="A3636" s="1">
        <v>155.17091344825999</v>
      </c>
      <c r="B3636" s="1">
        <v>-55.321380898599998</v>
      </c>
      <c r="C3636" s="1" t="s">
        <v>12</v>
      </c>
      <c r="D3636" s="1" t="s">
        <v>9592</v>
      </c>
      <c r="E3636" s="2" t="s">
        <v>6591</v>
      </c>
      <c r="F3636" s="4">
        <v>28.166158500000002</v>
      </c>
      <c r="G3636" s="5">
        <v>3.8627000000000003E-4</v>
      </c>
      <c r="H3636" s="3">
        <v>7.8238000000000003</v>
      </c>
      <c r="I3636" s="3">
        <v>2.9999999999999997E-4</v>
      </c>
      <c r="J3636" s="3">
        <v>-0.80940000000000001</v>
      </c>
      <c r="K3636" s="3">
        <v>0.17699999999999999</v>
      </c>
      <c r="L3636" s="3" t="e">
        <f t="shared" si="112"/>
        <v>#NUM!</v>
      </c>
      <c r="M3636" s="3">
        <f t="shared" si="113"/>
        <v>0.47485915727702516</v>
      </c>
    </row>
    <row r="3637" spans="1:13" x14ac:dyDescent="0.3">
      <c r="A3637" s="1">
        <v>215.82226496761001</v>
      </c>
      <c r="B3637" s="1">
        <v>-54.959837748379996</v>
      </c>
      <c r="C3637" s="1" t="s">
        <v>12</v>
      </c>
      <c r="D3637" s="1" t="s">
        <v>9592</v>
      </c>
      <c r="E3637" s="2" t="s">
        <v>6592</v>
      </c>
      <c r="F3637" s="4">
        <v>3.1580622800000002</v>
      </c>
      <c r="G3637" s="5">
        <v>1.3865000000000001E-4</v>
      </c>
      <c r="H3637" s="3">
        <v>16.080200000000001</v>
      </c>
      <c r="I3637" s="3">
        <v>2.9999999999999997E-4</v>
      </c>
      <c r="J3637" s="3">
        <v>0.77370000000000005</v>
      </c>
      <c r="K3637" s="3">
        <v>8.5300000000000001E-2</v>
      </c>
      <c r="L3637" s="3">
        <f t="shared" si="112"/>
        <v>5.5230629842880017</v>
      </c>
      <c r="M3637" s="3">
        <f t="shared" si="113"/>
        <v>0.23940402059826812</v>
      </c>
    </row>
    <row r="3638" spans="1:13" x14ac:dyDescent="0.3">
      <c r="A3638" s="1">
        <v>253.41732252681999</v>
      </c>
      <c r="B3638" s="1">
        <v>-33.345107619719997</v>
      </c>
      <c r="C3638" s="1" t="s">
        <v>12</v>
      </c>
      <c r="D3638" s="1" t="s">
        <v>9592</v>
      </c>
      <c r="E3638" s="2" t="s">
        <v>6593</v>
      </c>
      <c r="F3638" s="4">
        <v>16.40369188</v>
      </c>
      <c r="G3638" s="5">
        <v>4.3281E-4</v>
      </c>
      <c r="H3638" s="3">
        <v>12.9915</v>
      </c>
      <c r="I3638" s="3">
        <v>2.9999999999999997E-4</v>
      </c>
      <c r="J3638" s="3">
        <v>6.6199999999999995E-2</v>
      </c>
      <c r="K3638" s="3">
        <v>3.56E-2</v>
      </c>
      <c r="L3638" s="3">
        <f t="shared" si="112"/>
        <v>-2.9042100528014956</v>
      </c>
      <c r="M3638" s="3">
        <f t="shared" si="113"/>
        <v>1.1677414263030901</v>
      </c>
    </row>
    <row r="3639" spans="1:13" x14ac:dyDescent="0.3">
      <c r="A3639" s="1">
        <v>251.47115538546001</v>
      </c>
      <c r="B3639" s="1">
        <v>-33.165853827399999</v>
      </c>
      <c r="C3639" s="1" t="s">
        <v>12</v>
      </c>
      <c r="D3639" s="1" t="s">
        <v>9592</v>
      </c>
      <c r="E3639" s="2" t="s">
        <v>6595</v>
      </c>
      <c r="F3639" s="4">
        <v>1.4559396099999999</v>
      </c>
      <c r="G3639" s="5">
        <v>9.1999999999999998E-7</v>
      </c>
      <c r="H3639" s="3">
        <v>13.885999999999999</v>
      </c>
      <c r="I3639" s="3">
        <v>1E-4</v>
      </c>
      <c r="J3639" s="3">
        <v>0.16209999999999999</v>
      </c>
      <c r="K3639" s="3">
        <v>3.1E-2</v>
      </c>
      <c r="L3639" s="3">
        <f t="shared" si="112"/>
        <v>-6.5084925757428636E-2</v>
      </c>
      <c r="M3639" s="3">
        <f t="shared" si="113"/>
        <v>0.41527267560206016</v>
      </c>
    </row>
    <row r="3640" spans="1:13" x14ac:dyDescent="0.3">
      <c r="A3640" s="1">
        <v>254.58229262955001</v>
      </c>
      <c r="B3640" s="1">
        <v>-33.609129070999998</v>
      </c>
      <c r="C3640" s="1" t="s">
        <v>12</v>
      </c>
      <c r="D3640" s="1" t="s">
        <v>9592</v>
      </c>
      <c r="E3640" s="2" t="s">
        <v>6596</v>
      </c>
      <c r="F3640" s="4">
        <v>14.597655939999999</v>
      </c>
      <c r="G3640" s="5">
        <v>8.5169999999999999E-5</v>
      </c>
      <c r="H3640" s="3">
        <v>6.6707000000000001</v>
      </c>
      <c r="I3640" s="3">
        <v>1E-4</v>
      </c>
      <c r="J3640" s="3">
        <v>1.1306</v>
      </c>
      <c r="K3640" s="3">
        <v>5.5199999999999999E-2</v>
      </c>
      <c r="L3640" s="3">
        <f t="shared" si="112"/>
        <v>-3.062755094379499</v>
      </c>
      <c r="M3640" s="3">
        <f t="shared" si="113"/>
        <v>0.10601930532668584</v>
      </c>
    </row>
    <row r="3641" spans="1:13" x14ac:dyDescent="0.3">
      <c r="A3641" s="1">
        <v>254.65831026405999</v>
      </c>
      <c r="B3641" s="1">
        <v>-32.703463267159997</v>
      </c>
      <c r="C3641" s="1" t="s">
        <v>12</v>
      </c>
      <c r="D3641" s="1" t="s">
        <v>9592</v>
      </c>
      <c r="E3641" s="2" t="s">
        <v>6597</v>
      </c>
      <c r="F3641" s="4">
        <v>14.92625106</v>
      </c>
      <c r="G3641" s="5">
        <v>1.3196E-4</v>
      </c>
      <c r="H3641" s="3">
        <v>14.273099999999999</v>
      </c>
      <c r="I3641" s="3">
        <v>1E-4</v>
      </c>
      <c r="J3641" s="3">
        <v>5.2200000000000003E-2</v>
      </c>
      <c r="K3641" s="3">
        <v>4.2299999999999997E-2</v>
      </c>
      <c r="L3641" s="3">
        <f t="shared" si="112"/>
        <v>-2.1385474849886918</v>
      </c>
      <c r="M3641" s="3">
        <f t="shared" si="113"/>
        <v>1.7596428514944997</v>
      </c>
    </row>
    <row r="3642" spans="1:13" x14ac:dyDescent="0.3">
      <c r="A3642" s="1">
        <v>307.33355192688998</v>
      </c>
      <c r="B3642" s="1">
        <v>-42.745392630159998</v>
      </c>
      <c r="C3642" s="1" t="s">
        <v>12</v>
      </c>
      <c r="D3642" s="1" t="s">
        <v>9592</v>
      </c>
      <c r="E3642" s="2" t="s">
        <v>6598</v>
      </c>
      <c r="F3642" s="4">
        <v>8.07026763</v>
      </c>
      <c r="G3642" s="5">
        <v>3.2950000000000001E-5</v>
      </c>
      <c r="H3642" s="3">
        <v>15.132</v>
      </c>
      <c r="I3642" s="3">
        <v>2.0000000000000001E-4</v>
      </c>
      <c r="J3642" s="3">
        <v>-1E-3</v>
      </c>
      <c r="K3642" s="3">
        <v>4.2000000000000003E-2</v>
      </c>
      <c r="L3642" s="3" t="e">
        <f t="shared" si="112"/>
        <v>#NUM!</v>
      </c>
      <c r="M3642" s="3">
        <f t="shared" si="113"/>
        <v>91.201914453809565</v>
      </c>
    </row>
    <row r="3643" spans="1:13" x14ac:dyDescent="0.3">
      <c r="A3643" s="1">
        <v>299.05055224094002</v>
      </c>
      <c r="B3643" s="1">
        <v>-36.144429239380003</v>
      </c>
      <c r="C3643" s="1" t="s">
        <v>12</v>
      </c>
      <c r="D3643" s="1" t="s">
        <v>9592</v>
      </c>
      <c r="E3643" s="2" t="s">
        <v>6599</v>
      </c>
      <c r="F3643" s="4">
        <v>2.4643964700000001</v>
      </c>
      <c r="G3643" s="5">
        <v>4.9230000000000001E-5</v>
      </c>
      <c r="H3643" s="3">
        <v>15.1248</v>
      </c>
      <c r="I3643" s="3">
        <v>1E-3</v>
      </c>
      <c r="J3643" s="3">
        <v>0.72</v>
      </c>
      <c r="K3643" s="3">
        <v>3.5200000000000002E-2</v>
      </c>
      <c r="L3643" s="3">
        <f t="shared" si="112"/>
        <v>4.4114624821563435</v>
      </c>
      <c r="M3643" s="3">
        <f t="shared" si="113"/>
        <v>0.10616566834811746</v>
      </c>
    </row>
    <row r="3644" spans="1:13" x14ac:dyDescent="0.3">
      <c r="A3644" s="1">
        <v>261.82363996558001</v>
      </c>
      <c r="B3644" s="1">
        <v>-25.639930049419998</v>
      </c>
      <c r="C3644" s="1" t="s">
        <v>12</v>
      </c>
      <c r="D3644" s="1" t="s">
        <v>9592</v>
      </c>
      <c r="E3644" s="2" t="s">
        <v>6602</v>
      </c>
      <c r="F3644" s="4">
        <v>14.214273009999999</v>
      </c>
      <c r="G3644" s="5">
        <v>1.3542E-4</v>
      </c>
      <c r="H3644" s="3">
        <v>14.681800000000001</v>
      </c>
      <c r="I3644" s="3">
        <v>5.0000000000000001E-4</v>
      </c>
      <c r="J3644" s="3">
        <v>5.8999999999999997E-2</v>
      </c>
      <c r="K3644" s="3">
        <v>4.3900000000000002E-2</v>
      </c>
      <c r="L3644" s="3">
        <f t="shared" si="112"/>
        <v>-1.4639399417892776</v>
      </c>
      <c r="M3644" s="3">
        <f t="shared" si="113"/>
        <v>1.6157240662721279</v>
      </c>
    </row>
    <row r="3645" spans="1:13" x14ac:dyDescent="0.3">
      <c r="A3645" s="1">
        <v>264.33781804454998</v>
      </c>
      <c r="B3645" s="1">
        <v>-3.21251501274</v>
      </c>
      <c r="C3645" s="1" t="s">
        <v>12</v>
      </c>
      <c r="D3645" s="1" t="s">
        <v>9592</v>
      </c>
      <c r="E3645" s="2" t="s">
        <v>6604</v>
      </c>
      <c r="F3645" s="4">
        <v>12.087886299999999</v>
      </c>
      <c r="G3645" s="5">
        <v>1.3291999999999999E-4</v>
      </c>
      <c r="H3645" s="3">
        <v>14.184200000000001</v>
      </c>
      <c r="I3645" s="3">
        <v>1E-4</v>
      </c>
      <c r="J3645" s="3">
        <v>-1.89E-2</v>
      </c>
      <c r="K3645" s="3">
        <v>3.0099999999999998E-2</v>
      </c>
      <c r="L3645" s="3" t="e">
        <f t="shared" si="112"/>
        <v>#NUM!</v>
      </c>
      <c r="M3645" s="3">
        <f t="shared" si="113"/>
        <v>3.4582736535660747</v>
      </c>
    </row>
    <row r="3646" spans="1:13" x14ac:dyDescent="0.3">
      <c r="A3646" s="1">
        <v>238.79550886326001</v>
      </c>
      <c r="B3646" s="1">
        <v>-8.5249487763400005</v>
      </c>
      <c r="C3646" s="1" t="s">
        <v>12</v>
      </c>
      <c r="D3646" s="1" t="s">
        <v>9592</v>
      </c>
      <c r="E3646" s="2" t="s">
        <v>6608</v>
      </c>
      <c r="F3646" s="4">
        <v>28.424300290000001</v>
      </c>
      <c r="G3646" s="5">
        <v>6.5574000000000003E-4</v>
      </c>
      <c r="H3646" s="3">
        <v>15.8931</v>
      </c>
      <c r="I3646" s="3">
        <v>2.0000000000000001E-4</v>
      </c>
      <c r="J3646" s="3">
        <v>-0.1211</v>
      </c>
      <c r="K3646" s="3">
        <v>6.3299999999999995E-2</v>
      </c>
      <c r="L3646" s="3" t="e">
        <f t="shared" si="112"/>
        <v>#NUM!</v>
      </c>
      <c r="M3646" s="3">
        <f t="shared" si="113"/>
        <v>1.1350480269224847</v>
      </c>
    </row>
    <row r="3647" spans="1:13" x14ac:dyDescent="0.3">
      <c r="A3647" s="1">
        <v>249.62237982824001</v>
      </c>
      <c r="B3647" s="1">
        <v>-12.12482926367</v>
      </c>
      <c r="C3647" s="1" t="s">
        <v>12</v>
      </c>
      <c r="D3647" s="1" t="s">
        <v>9592</v>
      </c>
      <c r="E3647" s="2" t="s">
        <v>6610</v>
      </c>
      <c r="F3647" s="4">
        <v>2.4043220500000002</v>
      </c>
      <c r="G3647" s="5">
        <v>2.6400000000000001E-6</v>
      </c>
      <c r="H3647" s="3">
        <v>16.0001</v>
      </c>
      <c r="I3647" s="3">
        <v>2.0000000000000001E-4</v>
      </c>
      <c r="J3647" s="3">
        <v>5.7000000000000002E-3</v>
      </c>
      <c r="K3647" s="3">
        <v>5.7000000000000002E-2</v>
      </c>
      <c r="L3647" s="3">
        <f t="shared" si="112"/>
        <v>-5.2205257216375429</v>
      </c>
      <c r="M3647" s="3">
        <f t="shared" si="113"/>
        <v>21.714741537490148</v>
      </c>
    </row>
    <row r="3648" spans="1:13" x14ac:dyDescent="0.3">
      <c r="A3648" s="1">
        <v>296.95436083513999</v>
      </c>
      <c r="B3648" s="1">
        <v>14.55199921252</v>
      </c>
      <c r="C3648" s="1" t="s">
        <v>12</v>
      </c>
      <c r="D3648" s="1" t="s">
        <v>9592</v>
      </c>
      <c r="E3648" s="2" t="s">
        <v>6612</v>
      </c>
      <c r="F3648" s="4">
        <v>15.48498345</v>
      </c>
      <c r="G3648" s="5">
        <v>1.7096E-4</v>
      </c>
      <c r="H3648" s="3">
        <v>9.577</v>
      </c>
      <c r="I3648" s="3">
        <v>2.0000000000000001E-4</v>
      </c>
      <c r="J3648" s="3">
        <v>0.3478</v>
      </c>
      <c r="K3648" s="3">
        <v>3.61E-2</v>
      </c>
      <c r="L3648" s="3">
        <f t="shared" si="112"/>
        <v>-2.7163521116665326</v>
      </c>
      <c r="M3648" s="3">
        <f t="shared" si="113"/>
        <v>0.22538886661655286</v>
      </c>
    </row>
    <row r="3649" spans="1:13" x14ac:dyDescent="0.3">
      <c r="A3649" s="1">
        <v>257.59190725517999</v>
      </c>
      <c r="B3649" s="1">
        <v>-4.0600563212300003</v>
      </c>
      <c r="C3649" s="1" t="s">
        <v>12</v>
      </c>
      <c r="D3649" s="1" t="s">
        <v>9592</v>
      </c>
      <c r="E3649" s="2" t="s">
        <v>6613</v>
      </c>
      <c r="F3649" s="4">
        <v>15.215588629999999</v>
      </c>
      <c r="G3649" s="5">
        <v>1.7471000000000001E-4</v>
      </c>
      <c r="H3649" s="3">
        <v>11.8619</v>
      </c>
      <c r="I3649" s="3">
        <v>1E-4</v>
      </c>
      <c r="J3649" s="3">
        <v>0.20380000000000001</v>
      </c>
      <c r="K3649" s="3">
        <v>4.1099999999999998E-2</v>
      </c>
      <c r="L3649" s="3">
        <f t="shared" si="112"/>
        <v>-1.5920791016479612</v>
      </c>
      <c r="M3649" s="3">
        <f t="shared" si="113"/>
        <v>0.43791751738086993</v>
      </c>
    </row>
    <row r="3650" spans="1:13" x14ac:dyDescent="0.3">
      <c r="A3650" s="1">
        <v>290.25978278462998</v>
      </c>
      <c r="B3650" s="1">
        <v>8.5163278016500001</v>
      </c>
      <c r="C3650" s="1" t="s">
        <v>12</v>
      </c>
      <c r="D3650" s="1" t="s">
        <v>9592</v>
      </c>
      <c r="E3650" s="2" t="s">
        <v>6614</v>
      </c>
      <c r="F3650" s="4">
        <v>7.2399579599999999</v>
      </c>
      <c r="G3650" s="5">
        <v>9.2349999999999995E-5</v>
      </c>
      <c r="H3650" s="3">
        <v>9.3491</v>
      </c>
      <c r="I3650" s="3">
        <v>2.9999999999999997E-4</v>
      </c>
      <c r="J3650" s="3">
        <v>0.55400000000000005</v>
      </c>
      <c r="K3650" s="3">
        <v>5.5100000000000003E-2</v>
      </c>
      <c r="L3650" s="3">
        <f t="shared" si="112"/>
        <v>-1.9333511763578493</v>
      </c>
      <c r="M3650" s="3">
        <f t="shared" si="113"/>
        <v>0.21597173519552901</v>
      </c>
    </row>
    <row r="3651" spans="1:13" x14ac:dyDescent="0.3">
      <c r="A3651" s="1">
        <v>264.41842249731002</v>
      </c>
      <c r="B3651" s="1">
        <v>-3.2723651734999999</v>
      </c>
      <c r="C3651" s="1" t="s">
        <v>12</v>
      </c>
      <c r="D3651" s="1" t="s">
        <v>9592</v>
      </c>
      <c r="E3651" s="2" t="s">
        <v>6616</v>
      </c>
      <c r="F3651" s="4">
        <v>13.61081974</v>
      </c>
      <c r="G3651" s="5">
        <v>1.2412999999999999E-4</v>
      </c>
      <c r="H3651" s="3">
        <v>14.1233</v>
      </c>
      <c r="I3651" s="3">
        <v>1E-4</v>
      </c>
      <c r="J3651" s="3">
        <v>4.36E-2</v>
      </c>
      <c r="K3651" s="3">
        <v>3.44E-2</v>
      </c>
      <c r="L3651" s="3">
        <f t="shared" si="112"/>
        <v>-2.6792675536570698</v>
      </c>
      <c r="M3651" s="3">
        <f t="shared" si="113"/>
        <v>1.7132731883724674</v>
      </c>
    </row>
    <row r="3652" spans="1:13" x14ac:dyDescent="0.3">
      <c r="A3652" s="1">
        <v>287.50172458624002</v>
      </c>
      <c r="B3652" s="1">
        <v>12.536536305029999</v>
      </c>
      <c r="C3652" s="1" t="s">
        <v>12</v>
      </c>
      <c r="D3652" s="1" t="s">
        <v>9592</v>
      </c>
      <c r="E3652" s="2" t="s">
        <v>6617</v>
      </c>
      <c r="F3652" s="4">
        <v>13.43999288</v>
      </c>
      <c r="G3652" s="5">
        <v>2.1458999999999999E-4</v>
      </c>
      <c r="H3652" s="3">
        <v>10.083500000000001</v>
      </c>
      <c r="I3652" s="3">
        <v>1.4E-3</v>
      </c>
      <c r="J3652" s="3">
        <v>0.47749999999999998</v>
      </c>
      <c r="K3652" s="3">
        <v>5.0299999999999997E-2</v>
      </c>
      <c r="L3652" s="3">
        <f t="shared" ref="L3652:L3715" si="114">H3652+5+5*LOG10(J3652/1000)</f>
        <v>-1.521633120401173</v>
      </c>
      <c r="M3652" s="3">
        <f t="shared" ref="M3652:M3715" si="115">SQRT(I3652^2+4.7153*(K3652/J3652)^2)</f>
        <v>0.22874805371427323</v>
      </c>
    </row>
    <row r="3653" spans="1:13" x14ac:dyDescent="0.3">
      <c r="A3653" s="1">
        <v>248.84935924703001</v>
      </c>
      <c r="B3653" s="1">
        <v>-11.54888605473</v>
      </c>
      <c r="C3653" s="1" t="s">
        <v>12</v>
      </c>
      <c r="D3653" s="1" t="s">
        <v>9592</v>
      </c>
      <c r="E3653" s="2" t="s">
        <v>6619</v>
      </c>
      <c r="F3653" s="4">
        <v>2.2012801899999999</v>
      </c>
      <c r="G3653" s="5">
        <v>2.4099999999999998E-6</v>
      </c>
      <c r="H3653" s="3">
        <v>14.845599999999999</v>
      </c>
      <c r="I3653" s="3">
        <v>1E-4</v>
      </c>
      <c r="J3653" s="3">
        <v>0.10059999999999999</v>
      </c>
      <c r="K3653" s="3">
        <v>3.5900000000000001E-2</v>
      </c>
      <c r="L3653" s="3">
        <f t="shared" si="114"/>
        <v>-0.14141009640045965</v>
      </c>
      <c r="M3653" s="3">
        <f t="shared" si="115"/>
        <v>0.77490976903967157</v>
      </c>
    </row>
    <row r="3654" spans="1:13" x14ac:dyDescent="0.3">
      <c r="A3654" s="1">
        <v>230.00625513719001</v>
      </c>
      <c r="B3654" s="1">
        <v>-52.684977258250001</v>
      </c>
      <c r="C3654" s="1" t="s">
        <v>12</v>
      </c>
      <c r="D3654" s="1" t="s">
        <v>9592</v>
      </c>
      <c r="E3654" s="2" t="s">
        <v>6621</v>
      </c>
      <c r="F3654" s="4">
        <v>3.0728159700000002</v>
      </c>
      <c r="G3654" s="5">
        <v>2.4000000000000001E-5</v>
      </c>
      <c r="H3654" s="3">
        <v>16.0562</v>
      </c>
      <c r="I3654" s="3">
        <v>2E-3</v>
      </c>
      <c r="J3654" s="3">
        <v>-5.8700000000000002E-2</v>
      </c>
      <c r="K3654" s="3">
        <v>5.5399999999999998E-2</v>
      </c>
      <c r="L3654" s="3" t="e">
        <f t="shared" si="114"/>
        <v>#NUM!</v>
      </c>
      <c r="M3654" s="3">
        <f t="shared" si="115"/>
        <v>2.0493990698073521</v>
      </c>
    </row>
    <row r="3655" spans="1:13" x14ac:dyDescent="0.3">
      <c r="A3655" s="1">
        <v>201.62523157203</v>
      </c>
      <c r="B3655" s="1">
        <v>-63.162625467369999</v>
      </c>
      <c r="C3655" s="1" t="s">
        <v>12</v>
      </c>
      <c r="D3655" s="1" t="s">
        <v>9592</v>
      </c>
      <c r="E3655" s="2" t="s">
        <v>6622</v>
      </c>
      <c r="F3655" s="4">
        <v>12.887866519999999</v>
      </c>
      <c r="G3655" s="5">
        <v>1.2744000000000001E-4</v>
      </c>
      <c r="H3655" s="3">
        <v>11.054</v>
      </c>
      <c r="I3655" s="3">
        <v>2.9999999999999997E-4</v>
      </c>
      <c r="J3655" s="3">
        <v>0.12540000000000001</v>
      </c>
      <c r="K3655" s="3">
        <v>5.5399999999999998E-2</v>
      </c>
      <c r="L3655" s="3">
        <f t="shared" si="114"/>
        <v>-3.4545123175265111</v>
      </c>
      <c r="M3655" s="3">
        <f t="shared" si="115"/>
        <v>0.95932754381848806</v>
      </c>
    </row>
    <row r="3656" spans="1:13" x14ac:dyDescent="0.3">
      <c r="A3656" s="1">
        <v>218.79934861882001</v>
      </c>
      <c r="B3656" s="1">
        <v>-60.997983015510002</v>
      </c>
      <c r="C3656" s="1" t="s">
        <v>12</v>
      </c>
      <c r="D3656" s="1" t="s">
        <v>9592</v>
      </c>
      <c r="E3656" s="2" t="s">
        <v>6625</v>
      </c>
      <c r="F3656" s="4">
        <v>17.110247269999999</v>
      </c>
      <c r="G3656" s="5">
        <v>5.4069000000000003E-4</v>
      </c>
      <c r="H3656" s="3">
        <v>9.8510000000000009</v>
      </c>
      <c r="I3656" s="3">
        <v>2E-3</v>
      </c>
      <c r="J3656" s="3">
        <v>0.34339999999999998</v>
      </c>
      <c r="K3656" s="3">
        <v>4.7600000000000003E-2</v>
      </c>
      <c r="L3656" s="3">
        <f t="shared" si="114"/>
        <v>-2.4699985458755105</v>
      </c>
      <c r="M3656" s="3">
        <f t="shared" si="115"/>
        <v>0.30100306186260256</v>
      </c>
    </row>
    <row r="3657" spans="1:13" x14ac:dyDescent="0.3">
      <c r="A3657" s="1">
        <v>71.942980418459996</v>
      </c>
      <c r="B3657" s="1">
        <v>36.722781277919999</v>
      </c>
      <c r="C3657" s="1" t="s">
        <v>12</v>
      </c>
      <c r="D3657" s="1" t="s">
        <v>9592</v>
      </c>
      <c r="E3657" s="2" t="s">
        <v>6627</v>
      </c>
      <c r="F3657" s="4">
        <v>6.4646631899999996</v>
      </c>
      <c r="G3657" s="5">
        <v>1.9012E-4</v>
      </c>
      <c r="H3657" s="3">
        <v>7.0476999999999999</v>
      </c>
      <c r="I3657" s="3">
        <v>1.1000000000000001E-3</v>
      </c>
      <c r="J3657" s="3">
        <v>1.042</v>
      </c>
      <c r="K3657" s="3">
        <v>6.3700000000000007E-2</v>
      </c>
      <c r="L3657" s="3">
        <f t="shared" si="114"/>
        <v>-2.8629614051824746</v>
      </c>
      <c r="M3657" s="3">
        <f t="shared" si="115"/>
        <v>0.13275206568789855</v>
      </c>
    </row>
    <row r="3658" spans="1:13" x14ac:dyDescent="0.3">
      <c r="A3658" s="1">
        <v>65.859910145300006</v>
      </c>
      <c r="B3658" s="1">
        <v>36.238317704000004</v>
      </c>
      <c r="C3658" s="1" t="s">
        <v>12</v>
      </c>
      <c r="D3658" s="1" t="s">
        <v>9592</v>
      </c>
      <c r="E3658" s="2" t="s">
        <v>6628</v>
      </c>
      <c r="F3658" s="4">
        <v>5.2047579700000002</v>
      </c>
      <c r="G3658" s="5">
        <v>3.5139999999999999E-5</v>
      </c>
      <c r="H3658" s="3">
        <v>15.914099999999999</v>
      </c>
      <c r="I3658" s="3">
        <v>4.0000000000000002E-4</v>
      </c>
      <c r="J3658" s="3">
        <v>0.42199999999999999</v>
      </c>
      <c r="K3658" s="3">
        <v>5.9799999999999999E-2</v>
      </c>
      <c r="L3658" s="3">
        <f t="shared" si="114"/>
        <v>4.0406622548083675</v>
      </c>
      <c r="M3658" s="3">
        <f t="shared" si="115"/>
        <v>0.30771152630776516</v>
      </c>
    </row>
    <row r="3659" spans="1:13" x14ac:dyDescent="0.3">
      <c r="A3659" s="1">
        <v>76.981622780999999</v>
      </c>
      <c r="B3659" s="1">
        <v>33.05658759264</v>
      </c>
      <c r="C3659" s="1" t="s">
        <v>12</v>
      </c>
      <c r="D3659" s="1" t="s">
        <v>9592</v>
      </c>
      <c r="E3659" s="2" t="s">
        <v>6629</v>
      </c>
      <c r="F3659" s="4">
        <v>1.6680533</v>
      </c>
      <c r="G3659" s="5">
        <v>1.66E-6</v>
      </c>
      <c r="H3659" s="3">
        <v>14.609</v>
      </c>
      <c r="I3659" s="3">
        <v>1E-4</v>
      </c>
      <c r="J3659" s="3">
        <v>8.1000000000000003E-2</v>
      </c>
      <c r="K3659" s="3">
        <v>3.1800000000000002E-2</v>
      </c>
      <c r="L3659" s="3">
        <f t="shared" si="114"/>
        <v>-0.84857490560674975</v>
      </c>
      <c r="M3659" s="3">
        <f t="shared" si="115"/>
        <v>0.85250467359704318</v>
      </c>
    </row>
    <row r="3660" spans="1:13" x14ac:dyDescent="0.3">
      <c r="A3660" s="1">
        <v>33.603150504459997</v>
      </c>
      <c r="B3660" s="1">
        <v>65.599447694939997</v>
      </c>
      <c r="C3660" s="1" t="s">
        <v>12</v>
      </c>
      <c r="D3660" s="1" t="s">
        <v>9592</v>
      </c>
      <c r="E3660" s="2" t="s">
        <v>6631</v>
      </c>
      <c r="F3660" s="4">
        <v>5.0294236699999999</v>
      </c>
      <c r="G3660" s="5">
        <v>8.4500000000000004E-6</v>
      </c>
      <c r="H3660" s="3">
        <v>11.901</v>
      </c>
      <c r="I3660" s="3">
        <v>1E-4</v>
      </c>
      <c r="J3660" s="3">
        <v>0.1215</v>
      </c>
      <c r="K3660" s="3">
        <v>2.7099999999999999E-2</v>
      </c>
      <c r="L3660" s="3">
        <f t="shared" si="114"/>
        <v>-2.676118610328345</v>
      </c>
      <c r="M3660" s="3">
        <f t="shared" si="115"/>
        <v>0.48433704377279135</v>
      </c>
    </row>
    <row r="3661" spans="1:13" x14ac:dyDescent="0.3">
      <c r="A3661" s="1">
        <v>18.171504373649999</v>
      </c>
      <c r="B3661" s="1">
        <v>61.213353188379998</v>
      </c>
      <c r="C3661" s="1" t="s">
        <v>12</v>
      </c>
      <c r="D3661" s="1" t="s">
        <v>9592</v>
      </c>
      <c r="E3661" s="2" t="s">
        <v>6632</v>
      </c>
      <c r="F3661" s="4">
        <v>4.2592526399999997</v>
      </c>
      <c r="G3661" s="5">
        <v>1.863E-5</v>
      </c>
      <c r="H3661" s="3">
        <v>10.962999999999999</v>
      </c>
      <c r="I3661" s="3">
        <v>2.9999999999999997E-4</v>
      </c>
      <c r="J3661" s="3">
        <v>0.14860000000000001</v>
      </c>
      <c r="K3661" s="3">
        <v>2.9600000000000001E-2</v>
      </c>
      <c r="L3661" s="3">
        <f t="shared" si="114"/>
        <v>-3.1769059528772186</v>
      </c>
      <c r="M3661" s="3">
        <f t="shared" si="115"/>
        <v>0.43254138901775679</v>
      </c>
    </row>
    <row r="3662" spans="1:13" x14ac:dyDescent="0.3">
      <c r="A3662" s="1">
        <v>41.080821103310001</v>
      </c>
      <c r="B3662" s="1">
        <v>64.765923041679997</v>
      </c>
      <c r="C3662" s="1" t="s">
        <v>12</v>
      </c>
      <c r="D3662" s="1" t="s">
        <v>9592</v>
      </c>
      <c r="E3662" s="2" t="s">
        <v>6633</v>
      </c>
      <c r="F3662" s="4">
        <v>4.2384120000000003</v>
      </c>
      <c r="G3662" s="5">
        <v>1.3869999999999999E-5</v>
      </c>
      <c r="H3662" s="3">
        <v>10.959199999999999</v>
      </c>
      <c r="I3662" s="3">
        <v>1E-4</v>
      </c>
      <c r="J3662" s="3">
        <v>0.22550000000000001</v>
      </c>
      <c r="K3662" s="3">
        <v>3.0499999999999999E-2</v>
      </c>
      <c r="L3662" s="3">
        <f t="shared" si="114"/>
        <v>-2.2750672689301048</v>
      </c>
      <c r="M3662" s="3">
        <f t="shared" si="115"/>
        <v>0.29370272960288929</v>
      </c>
    </row>
    <row r="3663" spans="1:13" x14ac:dyDescent="0.3">
      <c r="A3663" s="1">
        <v>18.754555809620001</v>
      </c>
      <c r="B3663" s="1">
        <v>65.599404709340007</v>
      </c>
      <c r="C3663" s="1" t="s">
        <v>12</v>
      </c>
      <c r="D3663" s="1" t="s">
        <v>9592</v>
      </c>
      <c r="E3663" s="2" t="s">
        <v>6636</v>
      </c>
      <c r="F3663" s="4">
        <v>6.27278527</v>
      </c>
      <c r="G3663" s="5">
        <v>6.1409999999999996E-5</v>
      </c>
      <c r="H3663" s="3">
        <v>10.2332</v>
      </c>
      <c r="I3663" s="3">
        <v>2.0000000000000001E-4</v>
      </c>
      <c r="J3663" s="3">
        <v>0.37390000000000001</v>
      </c>
      <c r="K3663" s="3">
        <v>2.76E-2</v>
      </c>
      <c r="L3663" s="3">
        <f t="shared" si="114"/>
        <v>-1.9030226742289038</v>
      </c>
      <c r="M3663" s="3">
        <f t="shared" si="115"/>
        <v>0.16029080848797844</v>
      </c>
    </row>
    <row r="3664" spans="1:13" x14ac:dyDescent="0.3">
      <c r="A3664" s="1">
        <v>34.149853738189996</v>
      </c>
      <c r="B3664" s="1">
        <v>65.176551927749998</v>
      </c>
      <c r="C3664" s="1" t="s">
        <v>12</v>
      </c>
      <c r="D3664" s="1" t="s">
        <v>9592</v>
      </c>
      <c r="E3664" s="2" t="s">
        <v>6637</v>
      </c>
      <c r="F3664" s="4">
        <v>3.52190293</v>
      </c>
      <c r="G3664" s="5">
        <v>7.6299999999999998E-6</v>
      </c>
      <c r="H3664" s="3">
        <v>12.692399999999999</v>
      </c>
      <c r="I3664" s="3">
        <v>1E-4</v>
      </c>
      <c r="J3664" s="3">
        <v>7.5700000000000003E-2</v>
      </c>
      <c r="K3664" s="3">
        <v>2.8400000000000002E-2</v>
      </c>
      <c r="L3664" s="3">
        <f t="shared" si="114"/>
        <v>-2.912120602499634</v>
      </c>
      <c r="M3664" s="3">
        <f t="shared" si="115"/>
        <v>0.81466137950418116</v>
      </c>
    </row>
    <row r="3665" spans="1:13" x14ac:dyDescent="0.3">
      <c r="A3665" s="1">
        <v>14.385453842960001</v>
      </c>
      <c r="B3665" s="1">
        <v>63.156433809280003</v>
      </c>
      <c r="C3665" s="1" t="s">
        <v>12</v>
      </c>
      <c r="D3665" s="1" t="s">
        <v>9592</v>
      </c>
      <c r="E3665" s="2" t="s">
        <v>6639</v>
      </c>
      <c r="F3665" s="4">
        <v>2.48836732</v>
      </c>
      <c r="G3665" s="5">
        <v>2.9000000000000002E-6</v>
      </c>
      <c r="H3665" s="3">
        <v>13.9594</v>
      </c>
      <c r="I3665" s="3">
        <v>1E-4</v>
      </c>
      <c r="J3665" s="3">
        <v>0.14610000000000001</v>
      </c>
      <c r="K3665" s="3">
        <v>2.0199999999999999E-2</v>
      </c>
      <c r="L3665" s="3">
        <f t="shared" si="114"/>
        <v>-0.21734892032851505</v>
      </c>
      <c r="M3665" s="3">
        <f t="shared" si="115"/>
        <v>0.30023121380557449</v>
      </c>
    </row>
    <row r="3666" spans="1:13" x14ac:dyDescent="0.3">
      <c r="A3666" s="1">
        <v>297.11039805171998</v>
      </c>
      <c r="B3666" s="1">
        <v>21.537360068990001</v>
      </c>
      <c r="C3666" s="1" t="s">
        <v>12</v>
      </c>
      <c r="D3666" s="1" t="s">
        <v>9592</v>
      </c>
      <c r="E3666" s="2" t="s">
        <v>6640</v>
      </c>
      <c r="F3666" s="4">
        <v>1.91064342</v>
      </c>
      <c r="G3666" s="5">
        <v>1.59E-6</v>
      </c>
      <c r="H3666" s="3">
        <v>14.930999999999999</v>
      </c>
      <c r="I3666" s="3">
        <v>2.9999999999999997E-4</v>
      </c>
      <c r="J3666" s="3">
        <v>0.1396</v>
      </c>
      <c r="K3666" s="3">
        <v>3.1399999999999997E-2</v>
      </c>
      <c r="L3666" s="3">
        <f t="shared" si="114"/>
        <v>0.65542709143570832</v>
      </c>
      <c r="M3666" s="3">
        <f t="shared" si="115"/>
        <v>0.48842622698098431</v>
      </c>
    </row>
    <row r="3667" spans="1:13" x14ac:dyDescent="0.3">
      <c r="A3667" s="1">
        <v>296.64660063366</v>
      </c>
      <c r="B3667" s="1">
        <v>22.889754208429999</v>
      </c>
      <c r="C3667" s="1" t="s">
        <v>12</v>
      </c>
      <c r="D3667" s="1" t="s">
        <v>9592</v>
      </c>
      <c r="E3667" s="2" t="s">
        <v>6643</v>
      </c>
      <c r="F3667" s="4">
        <v>5.1972521299999999</v>
      </c>
      <c r="G3667" s="5">
        <v>2.7820000000000001E-5</v>
      </c>
      <c r="H3667" s="3">
        <v>10.0274</v>
      </c>
      <c r="I3667" s="3">
        <v>2.0000000000000001E-4</v>
      </c>
      <c r="J3667" s="3">
        <v>0.41860000000000003</v>
      </c>
      <c r="K3667" s="3">
        <v>3.4099999999999998E-2</v>
      </c>
      <c r="L3667" s="3">
        <f t="shared" si="114"/>
        <v>-1.8636038799866625</v>
      </c>
      <c r="M3667" s="3">
        <f t="shared" si="115"/>
        <v>0.17689277584286084</v>
      </c>
    </row>
    <row r="3668" spans="1:13" x14ac:dyDescent="0.3">
      <c r="A3668" s="1">
        <v>350.77524569162</v>
      </c>
      <c r="B3668" s="1">
        <v>33.56856509619</v>
      </c>
      <c r="C3668" s="1" t="s">
        <v>12</v>
      </c>
      <c r="D3668" s="1" t="s">
        <v>9592</v>
      </c>
      <c r="E3668" s="2" t="s">
        <v>6644</v>
      </c>
      <c r="F3668" s="4">
        <v>2.87457903</v>
      </c>
      <c r="G3668" s="5">
        <v>5.3329999999999999E-5</v>
      </c>
      <c r="H3668" s="3">
        <v>17.230799999999999</v>
      </c>
      <c r="I3668" s="3">
        <v>2.9999999999999997E-4</v>
      </c>
      <c r="J3668" s="3">
        <v>0.28289999999999998</v>
      </c>
      <c r="K3668" s="3">
        <v>9.7000000000000003E-2</v>
      </c>
      <c r="L3668" s="3">
        <f t="shared" si="114"/>
        <v>4.4889647372849524</v>
      </c>
      <c r="M3668" s="3">
        <f t="shared" si="115"/>
        <v>0.74454934606922374</v>
      </c>
    </row>
    <row r="3669" spans="1:13" x14ac:dyDescent="0.3">
      <c r="A3669" s="1">
        <v>337.85565760920002</v>
      </c>
      <c r="B3669" s="1">
        <v>40.025684048359999</v>
      </c>
      <c r="C3669" s="1" t="s">
        <v>12</v>
      </c>
      <c r="D3669" s="1" t="s">
        <v>9592</v>
      </c>
      <c r="E3669" s="2" t="s">
        <v>6645</v>
      </c>
      <c r="F3669" s="4">
        <v>5.7877259800000003</v>
      </c>
      <c r="G3669" s="5">
        <v>3.3729999999999997E-5</v>
      </c>
      <c r="H3669" s="3">
        <v>15.4069</v>
      </c>
      <c r="I3669" s="3">
        <v>2.0000000000000001E-4</v>
      </c>
      <c r="J3669" s="3">
        <v>0.57130000000000003</v>
      </c>
      <c r="K3669" s="3">
        <v>3.8399999999999997E-2</v>
      </c>
      <c r="L3669" s="3">
        <f t="shared" si="114"/>
        <v>4.1912211203027461</v>
      </c>
      <c r="M3669" s="3">
        <f t="shared" si="115"/>
        <v>0.14595604023158923</v>
      </c>
    </row>
    <row r="3670" spans="1:13" x14ac:dyDescent="0.3">
      <c r="A3670" s="1">
        <v>352.40567021705999</v>
      </c>
      <c r="B3670" s="1">
        <v>33.454319750789999</v>
      </c>
      <c r="C3670" s="1" t="s">
        <v>12</v>
      </c>
      <c r="D3670" s="1" t="s">
        <v>9592</v>
      </c>
      <c r="E3670" s="2" t="s">
        <v>6646</v>
      </c>
      <c r="F3670" s="4">
        <v>3.3446249099999998</v>
      </c>
      <c r="G3670" s="5">
        <v>8.9900000000000003E-6</v>
      </c>
      <c r="H3670" s="3">
        <v>12.364599999999999</v>
      </c>
      <c r="I3670" s="3">
        <v>1E-4</v>
      </c>
      <c r="J3670" s="3">
        <v>0.34200000000000003</v>
      </c>
      <c r="K3670" s="3">
        <v>0.15620000000000001</v>
      </c>
      <c r="L3670" s="3">
        <f t="shared" si="114"/>
        <v>3.4730530280672411E-2</v>
      </c>
      <c r="M3670" s="3">
        <f t="shared" si="115"/>
        <v>0.99176685533744191</v>
      </c>
    </row>
    <row r="3671" spans="1:13" x14ac:dyDescent="0.3">
      <c r="A3671" s="1">
        <v>258.20782844824998</v>
      </c>
      <c r="B3671" s="1">
        <v>-0.38708501867</v>
      </c>
      <c r="C3671" s="1" t="s">
        <v>12</v>
      </c>
      <c r="D3671" s="1" t="s">
        <v>9592</v>
      </c>
      <c r="E3671" s="2" t="s">
        <v>6647</v>
      </c>
      <c r="F3671" s="4">
        <v>1.3068241199999999</v>
      </c>
      <c r="G3671" s="5">
        <v>1.8500000000000001E-6</v>
      </c>
      <c r="H3671" s="3">
        <v>15.927899999999999</v>
      </c>
      <c r="I3671" s="3">
        <v>6.9999999999999999E-4</v>
      </c>
      <c r="J3671" s="3">
        <v>6.5699999999999995E-2</v>
      </c>
      <c r="K3671" s="3">
        <v>5.5800000000000002E-2</v>
      </c>
      <c r="L3671" s="3">
        <f t="shared" si="114"/>
        <v>1.5726847798905652E-2</v>
      </c>
      <c r="M3671" s="3">
        <f t="shared" si="115"/>
        <v>1.8442658523884194</v>
      </c>
    </row>
    <row r="3672" spans="1:13" x14ac:dyDescent="0.3">
      <c r="A3672" s="1">
        <v>237.94412459668001</v>
      </c>
      <c r="B3672" s="1">
        <v>-6.9062203485099998</v>
      </c>
      <c r="C3672" s="1" t="s">
        <v>12</v>
      </c>
      <c r="D3672" s="1" t="s">
        <v>9592</v>
      </c>
      <c r="E3672" s="2" t="s">
        <v>6648</v>
      </c>
      <c r="F3672" s="4">
        <v>1.17999678</v>
      </c>
      <c r="G3672" s="5">
        <v>1.1799999999999999E-6</v>
      </c>
      <c r="H3672" s="3">
        <v>15.171799999999999</v>
      </c>
      <c r="I3672" s="3">
        <v>1E-4</v>
      </c>
      <c r="J3672" s="3">
        <v>-8.3999999999999995E-3</v>
      </c>
      <c r="K3672" s="3">
        <v>4.3400000000000001E-2</v>
      </c>
      <c r="L3672" s="3" t="e">
        <f t="shared" si="114"/>
        <v>#NUM!</v>
      </c>
      <c r="M3672" s="3">
        <f t="shared" si="115"/>
        <v>11.219283127673037</v>
      </c>
    </row>
    <row r="3673" spans="1:13" x14ac:dyDescent="0.3">
      <c r="A3673" s="1">
        <v>260.18445938828</v>
      </c>
      <c r="B3673" s="1">
        <v>3.6432355841700002</v>
      </c>
      <c r="C3673" s="1" t="s">
        <v>12</v>
      </c>
      <c r="D3673" s="1" t="s">
        <v>9592</v>
      </c>
      <c r="E3673" s="2" t="s">
        <v>6649</v>
      </c>
      <c r="F3673" s="4">
        <v>2.39966575</v>
      </c>
      <c r="G3673" s="5">
        <v>2.9399999999999998E-6</v>
      </c>
      <c r="H3673" s="3">
        <v>13.1614</v>
      </c>
      <c r="I3673" s="3">
        <v>1E-4</v>
      </c>
      <c r="J3673" s="3">
        <v>2.1999999999999999E-2</v>
      </c>
      <c r="K3673" s="3">
        <v>2.5999999999999999E-2</v>
      </c>
      <c r="L3673" s="3">
        <f t="shared" si="114"/>
        <v>-5.1264865958889665</v>
      </c>
      <c r="M3673" s="3">
        <f t="shared" si="115"/>
        <v>2.5662876380883262</v>
      </c>
    </row>
    <row r="3674" spans="1:13" x14ac:dyDescent="0.3">
      <c r="A3674" s="1">
        <v>254.76077028783999</v>
      </c>
      <c r="B3674" s="1">
        <v>4.7916943277000001</v>
      </c>
      <c r="C3674" s="1" t="s">
        <v>12</v>
      </c>
      <c r="D3674" s="1" t="s">
        <v>9592</v>
      </c>
      <c r="E3674" s="2" t="s">
        <v>6650</v>
      </c>
      <c r="F3674" s="4">
        <v>1.77575711</v>
      </c>
      <c r="G3674" s="5">
        <v>2.7199999999999998E-6</v>
      </c>
      <c r="H3674" s="3">
        <v>14.8954</v>
      </c>
      <c r="I3674" s="3">
        <v>1E-4</v>
      </c>
      <c r="J3674" s="3">
        <v>2.1100000000000001E-2</v>
      </c>
      <c r="K3674" s="3">
        <v>3.6299999999999999E-2</v>
      </c>
      <c r="L3674" s="3">
        <f t="shared" si="114"/>
        <v>-3.4831877235115343</v>
      </c>
      <c r="M3674" s="3">
        <f t="shared" si="115"/>
        <v>3.7357588533642874</v>
      </c>
    </row>
    <row r="3675" spans="1:13" x14ac:dyDescent="0.3">
      <c r="A3675" s="1">
        <v>253.81619967082</v>
      </c>
      <c r="B3675" s="1">
        <v>0.16462517166000001</v>
      </c>
      <c r="C3675" s="1" t="s">
        <v>12</v>
      </c>
      <c r="D3675" s="1" t="s">
        <v>9592</v>
      </c>
      <c r="E3675" s="2" t="s">
        <v>6651</v>
      </c>
      <c r="F3675" s="4">
        <v>1.5868081599999999</v>
      </c>
      <c r="G3675" s="5">
        <v>2.83E-6</v>
      </c>
      <c r="H3675" s="3">
        <v>17.744299999999999</v>
      </c>
      <c r="I3675" s="3">
        <v>5.0000000000000001E-4</v>
      </c>
      <c r="J3675" s="3">
        <v>-2.7900000000000001E-2</v>
      </c>
      <c r="K3675" s="3">
        <v>0.12570000000000001</v>
      </c>
      <c r="L3675" s="3" t="e">
        <f t="shared" si="114"/>
        <v>#NUM!</v>
      </c>
      <c r="M3675" s="3">
        <f t="shared" si="115"/>
        <v>9.7833082964569282</v>
      </c>
    </row>
    <row r="3676" spans="1:13" x14ac:dyDescent="0.3">
      <c r="A3676" s="1">
        <v>254.40351615218</v>
      </c>
      <c r="B3676" s="1">
        <v>3.5722159929999999</v>
      </c>
      <c r="C3676" s="1" t="s">
        <v>12</v>
      </c>
      <c r="D3676" s="1" t="s">
        <v>9592</v>
      </c>
      <c r="E3676" s="2" t="s">
        <v>6652</v>
      </c>
      <c r="F3676" s="4">
        <v>3.93411431</v>
      </c>
      <c r="G3676" s="5">
        <v>1.679E-5</v>
      </c>
      <c r="H3676" s="3">
        <v>15.2995</v>
      </c>
      <c r="I3676" s="3">
        <v>1E-4</v>
      </c>
      <c r="J3676" s="3">
        <v>0.48720000000000002</v>
      </c>
      <c r="K3676" s="3">
        <v>4.0500000000000001E-2</v>
      </c>
      <c r="L3676" s="3">
        <f t="shared" si="114"/>
        <v>3.7380363981240947</v>
      </c>
      <c r="M3676" s="3">
        <f t="shared" si="115"/>
        <v>0.18051050229508542</v>
      </c>
    </row>
    <row r="3677" spans="1:13" x14ac:dyDescent="0.3">
      <c r="A3677" s="1">
        <v>12.414627676149999</v>
      </c>
      <c r="B3677" s="1">
        <v>-72.303352098860003</v>
      </c>
      <c r="C3677" s="1" t="s">
        <v>12</v>
      </c>
      <c r="D3677" s="1" t="s">
        <v>9592</v>
      </c>
      <c r="E3677" s="2" t="s">
        <v>6653</v>
      </c>
      <c r="F3677" s="4">
        <v>1.8678069799999999</v>
      </c>
      <c r="G3677" s="5">
        <v>8.2300000000000008E-6</v>
      </c>
      <c r="H3677" s="3">
        <v>16.797999999999998</v>
      </c>
      <c r="I3677" s="3">
        <v>2.9999999999999997E-4</v>
      </c>
      <c r="J3677" s="3">
        <v>3.7999999999999999E-2</v>
      </c>
      <c r="K3677" s="3">
        <v>6.9900000000000004E-2</v>
      </c>
      <c r="L3677" s="3">
        <f t="shared" si="114"/>
        <v>-0.30308201691595116</v>
      </c>
      <c r="M3677" s="3">
        <f t="shared" si="115"/>
        <v>3.9943695728610717</v>
      </c>
    </row>
    <row r="3678" spans="1:13" x14ac:dyDescent="0.3">
      <c r="A3678" s="1">
        <v>13.439202110249999</v>
      </c>
      <c r="B3678" s="1">
        <v>-72.271962554690006</v>
      </c>
      <c r="C3678" s="1" t="s">
        <v>12</v>
      </c>
      <c r="D3678" s="1" t="s">
        <v>9592</v>
      </c>
      <c r="E3678" s="2" t="s">
        <v>6654</v>
      </c>
      <c r="F3678" s="4">
        <v>1.9867691599999999</v>
      </c>
      <c r="G3678" s="5">
        <v>3.0900000000000001E-6</v>
      </c>
      <c r="H3678" s="3">
        <v>16.699000000000002</v>
      </c>
      <c r="I3678" s="3">
        <v>8.0000000000000004E-4</v>
      </c>
      <c r="J3678" s="3">
        <v>-7.4399999999999994E-2</v>
      </c>
      <c r="K3678" s="3">
        <v>6.5000000000000002E-2</v>
      </c>
      <c r="L3678" s="3" t="e">
        <f t="shared" si="114"/>
        <v>#NUM!</v>
      </c>
      <c r="M3678" s="3">
        <f t="shared" si="115"/>
        <v>1.8971214050704208</v>
      </c>
    </row>
    <row r="3679" spans="1:13" x14ac:dyDescent="0.3">
      <c r="A3679" s="1">
        <v>13.603499171679999</v>
      </c>
      <c r="B3679" s="1">
        <v>-72.235411183880004</v>
      </c>
      <c r="C3679" s="1" t="s">
        <v>12</v>
      </c>
      <c r="D3679" s="1" t="s">
        <v>9592</v>
      </c>
      <c r="E3679" s="2" t="s">
        <v>6655</v>
      </c>
      <c r="F3679" s="4">
        <v>1.5381515299999999</v>
      </c>
      <c r="G3679" s="5">
        <v>5.9399999999999999E-6</v>
      </c>
      <c r="H3679" s="3">
        <v>17.5092</v>
      </c>
      <c r="I3679" s="3">
        <v>4.5999999999999999E-3</v>
      </c>
      <c r="J3679" s="3">
        <v>-7.0400000000000004E-2</v>
      </c>
      <c r="K3679" s="3">
        <v>8.7999999999999995E-2</v>
      </c>
      <c r="L3679" s="3" t="e">
        <f t="shared" si="114"/>
        <v>#NUM!</v>
      </c>
      <c r="M3679" s="3">
        <f t="shared" si="115"/>
        <v>2.7143465898812549</v>
      </c>
    </row>
    <row r="3680" spans="1:13" x14ac:dyDescent="0.3">
      <c r="A3680" s="1">
        <v>14.067564111499999</v>
      </c>
      <c r="B3680" s="1">
        <v>-72.092170895709998</v>
      </c>
      <c r="C3680" s="1" t="s">
        <v>12</v>
      </c>
      <c r="D3680" s="1" t="s">
        <v>9592</v>
      </c>
      <c r="E3680" s="2" t="s">
        <v>6656</v>
      </c>
      <c r="F3680" s="4">
        <v>1.6700019699999999</v>
      </c>
      <c r="G3680" s="5">
        <v>9.1700000000000003E-6</v>
      </c>
      <c r="H3680" s="3">
        <v>17.058199999999999</v>
      </c>
      <c r="I3680" s="3">
        <v>2E-3</v>
      </c>
      <c r="J3680" s="3">
        <v>-0.2</v>
      </c>
      <c r="K3680" s="3">
        <v>8.5199999999999998E-2</v>
      </c>
      <c r="L3680" s="3" t="e">
        <f t="shared" si="114"/>
        <v>#NUM!</v>
      </c>
      <c r="M3680" s="3">
        <f t="shared" si="115"/>
        <v>0.92505015150531167</v>
      </c>
    </row>
    <row r="3681" spans="1:13" x14ac:dyDescent="0.3">
      <c r="A3681" s="1">
        <v>14.42824352931</v>
      </c>
      <c r="B3681" s="1">
        <v>-72.051850116289998</v>
      </c>
      <c r="C3681" s="1" t="s">
        <v>12</v>
      </c>
      <c r="D3681" s="1" t="s">
        <v>9592</v>
      </c>
      <c r="E3681" s="2" t="s">
        <v>6657</v>
      </c>
      <c r="F3681" s="4">
        <v>2.4416528400000002</v>
      </c>
      <c r="G3681" s="5">
        <v>1.0679999999999999E-5</v>
      </c>
      <c r="H3681" s="3">
        <v>16.723299999999998</v>
      </c>
      <c r="I3681" s="3">
        <v>2.9999999999999997E-4</v>
      </c>
      <c r="J3681" s="3">
        <v>-4.4600000000000001E-2</v>
      </c>
      <c r="K3681" s="3">
        <v>5.6099999999999997E-2</v>
      </c>
      <c r="L3681" s="3" t="e">
        <f t="shared" si="114"/>
        <v>#NUM!</v>
      </c>
      <c r="M3681" s="3">
        <f t="shared" si="115"/>
        <v>2.7313834249987718</v>
      </c>
    </row>
    <row r="3682" spans="1:13" x14ac:dyDescent="0.3">
      <c r="A3682" s="1">
        <v>13.98358218397</v>
      </c>
      <c r="B3682" s="1">
        <v>-71.984086657250003</v>
      </c>
      <c r="C3682" s="1" t="s">
        <v>12</v>
      </c>
      <c r="D3682" s="1" t="s">
        <v>9592</v>
      </c>
      <c r="E3682" s="2" t="s">
        <v>6658</v>
      </c>
      <c r="F3682" s="4">
        <v>42.642160250000003</v>
      </c>
      <c r="G3682" s="5">
        <v>3.3234999999999997E-4</v>
      </c>
      <c r="H3682" s="3">
        <v>13.0093</v>
      </c>
      <c r="I3682" s="3">
        <v>1E-4</v>
      </c>
      <c r="J3682" s="3">
        <v>2.87E-2</v>
      </c>
      <c r="K3682" s="3">
        <v>2.6599999999999999E-2</v>
      </c>
      <c r="L3682" s="3">
        <f t="shared" si="114"/>
        <v>-4.7012905163300367</v>
      </c>
      <c r="M3682" s="3">
        <f t="shared" si="115"/>
        <v>2.012585803434674</v>
      </c>
    </row>
    <row r="3683" spans="1:13" x14ac:dyDescent="0.3">
      <c r="A3683" s="1">
        <v>13.564456160260001</v>
      </c>
      <c r="B3683" s="1">
        <v>-71.937391941429993</v>
      </c>
      <c r="C3683" s="1" t="s">
        <v>12</v>
      </c>
      <c r="D3683" s="1" t="s">
        <v>9592</v>
      </c>
      <c r="E3683" s="2" t="s">
        <v>6660</v>
      </c>
      <c r="F3683" s="4">
        <v>2.07200293</v>
      </c>
      <c r="G3683" s="5">
        <v>5.75E-6</v>
      </c>
      <c r="H3683" s="3">
        <v>16.878499999999999</v>
      </c>
      <c r="I3683" s="3">
        <v>6.9999999999999999E-4</v>
      </c>
      <c r="J3683" s="3">
        <v>2.93E-2</v>
      </c>
      <c r="K3683" s="3">
        <v>9.2700000000000005E-2</v>
      </c>
      <c r="L3683" s="3">
        <f t="shared" si="114"/>
        <v>-0.78716189822945637</v>
      </c>
      <c r="M3683" s="3">
        <f t="shared" si="115"/>
        <v>6.8701588767534787</v>
      </c>
    </row>
    <row r="3684" spans="1:13" x14ac:dyDescent="0.3">
      <c r="A3684" s="1">
        <v>13.47321590632</v>
      </c>
      <c r="B3684" s="1">
        <v>-71.888873179580003</v>
      </c>
      <c r="C3684" s="1" t="s">
        <v>12</v>
      </c>
      <c r="D3684" s="1" t="s">
        <v>9592</v>
      </c>
      <c r="E3684" s="2" t="s">
        <v>6661</v>
      </c>
      <c r="F3684" s="4">
        <v>2.3424776399999998</v>
      </c>
      <c r="G3684" s="5">
        <v>1.3720000000000001E-5</v>
      </c>
      <c r="H3684" s="3">
        <v>16.691199999999998</v>
      </c>
      <c r="I3684" s="3">
        <v>6.9999999999999999E-4</v>
      </c>
      <c r="J3684" s="3">
        <v>9.5600000000000004E-2</v>
      </c>
      <c r="K3684" s="3">
        <v>7.4800000000000005E-2</v>
      </c>
      <c r="L3684" s="3">
        <f t="shared" si="114"/>
        <v>1.5934894613805</v>
      </c>
      <c r="M3684" s="3">
        <f t="shared" si="115"/>
        <v>1.6990196702838316</v>
      </c>
    </row>
    <row r="3685" spans="1:13" x14ac:dyDescent="0.3">
      <c r="A3685" s="1">
        <v>14.190919784889999</v>
      </c>
      <c r="B3685" s="1">
        <v>-71.803101781050003</v>
      </c>
      <c r="C3685" s="1" t="s">
        <v>12</v>
      </c>
      <c r="D3685" s="1" t="s">
        <v>9592</v>
      </c>
      <c r="E3685" s="2" t="s">
        <v>6662</v>
      </c>
      <c r="F3685" s="4">
        <v>1.4462249199999999</v>
      </c>
      <c r="G3685" s="5">
        <v>3.6600000000000001E-6</v>
      </c>
      <c r="H3685" s="3">
        <v>17.23</v>
      </c>
      <c r="I3685" s="3">
        <v>5.9999999999999995E-4</v>
      </c>
      <c r="J3685" s="3">
        <v>-1.4200000000000001E-2</v>
      </c>
      <c r="K3685" s="3">
        <v>9.7000000000000003E-2</v>
      </c>
      <c r="L3685" s="3" t="e">
        <f t="shared" si="114"/>
        <v>#NUM!</v>
      </c>
      <c r="M3685" s="3">
        <f t="shared" si="115"/>
        <v>14.833309371622205</v>
      </c>
    </row>
    <row r="3686" spans="1:13" x14ac:dyDescent="0.3">
      <c r="A3686" s="1">
        <v>7.9769396276400002</v>
      </c>
      <c r="B3686" s="1">
        <v>-72.940216972729999</v>
      </c>
      <c r="C3686" s="1" t="s">
        <v>12</v>
      </c>
      <c r="D3686" s="1" t="s">
        <v>9592</v>
      </c>
      <c r="E3686" s="2" t="s">
        <v>6663</v>
      </c>
      <c r="F3686" s="4">
        <v>2.17381527</v>
      </c>
      <c r="G3686" s="5">
        <v>5.7599999999999999E-6</v>
      </c>
      <c r="H3686" s="3">
        <v>16.912800000000001</v>
      </c>
      <c r="I3686" s="3">
        <v>2.0999999999999999E-3</v>
      </c>
      <c r="J3686" s="3">
        <v>0.13600000000000001</v>
      </c>
      <c r="K3686" s="3">
        <v>6.2799999999999995E-2</v>
      </c>
      <c r="L3686" s="3">
        <f t="shared" si="114"/>
        <v>2.5804945418510883</v>
      </c>
      <c r="M3686" s="3">
        <f t="shared" si="115"/>
        <v>1.0027123229324317</v>
      </c>
    </row>
    <row r="3687" spans="1:13" x14ac:dyDescent="0.3">
      <c r="A3687" s="1">
        <v>9.5769906657200004</v>
      </c>
      <c r="B3687" s="1">
        <v>-72.26093706748</v>
      </c>
      <c r="C3687" s="1" t="s">
        <v>12</v>
      </c>
      <c r="D3687" s="1" t="s">
        <v>9592</v>
      </c>
      <c r="E3687" s="2" t="s">
        <v>6665</v>
      </c>
      <c r="F3687" s="4">
        <v>0.74516525</v>
      </c>
      <c r="G3687" s="5">
        <v>3.0400000000000001E-6</v>
      </c>
      <c r="H3687" s="3">
        <v>17.948</v>
      </c>
      <c r="I3687" s="3">
        <v>8.0000000000000004E-4</v>
      </c>
      <c r="J3687" s="3">
        <v>0.12759999999999999</v>
      </c>
      <c r="K3687" s="3">
        <v>0.1188</v>
      </c>
      <c r="L3687" s="3">
        <f t="shared" si="114"/>
        <v>3.4772533719257197</v>
      </c>
      <c r="M3687" s="3">
        <f t="shared" si="115"/>
        <v>2.0217174737549479</v>
      </c>
    </row>
    <row r="3688" spans="1:13" x14ac:dyDescent="0.3">
      <c r="A3688" s="1">
        <v>10.341426910559999</v>
      </c>
      <c r="B3688" s="1">
        <v>-70.618530861599993</v>
      </c>
      <c r="C3688" s="1" t="s">
        <v>12</v>
      </c>
      <c r="D3688" s="1" t="s">
        <v>9592</v>
      </c>
      <c r="E3688" s="2" t="s">
        <v>6670</v>
      </c>
      <c r="F3688" s="4">
        <v>5.2010760200000004</v>
      </c>
      <c r="G3688" s="5">
        <v>2.7270000000000001E-5</v>
      </c>
      <c r="H3688" s="3">
        <v>15.23</v>
      </c>
      <c r="I3688" s="3">
        <v>2.0000000000000001E-4</v>
      </c>
      <c r="J3688" s="3">
        <v>-6.4600000000000005E-2</v>
      </c>
      <c r="K3688" s="3">
        <v>2.5700000000000001E-2</v>
      </c>
      <c r="L3688" s="3" t="e">
        <f t="shared" si="114"/>
        <v>#NUM!</v>
      </c>
      <c r="M3688" s="3">
        <f t="shared" si="115"/>
        <v>0.86388370347607313</v>
      </c>
    </row>
    <row r="3689" spans="1:13" x14ac:dyDescent="0.3">
      <c r="A3689" s="1">
        <v>15.107014684999999</v>
      </c>
      <c r="B3689" s="1">
        <v>-72.225065984400004</v>
      </c>
      <c r="C3689" s="1" t="s">
        <v>12</v>
      </c>
      <c r="D3689" s="1" t="s">
        <v>9592</v>
      </c>
      <c r="E3689" s="2" t="s">
        <v>6672</v>
      </c>
      <c r="F3689" s="4">
        <v>2.78804162</v>
      </c>
      <c r="G3689" s="5">
        <v>1.043E-5</v>
      </c>
      <c r="H3689" s="3">
        <v>16.37</v>
      </c>
      <c r="I3689" s="3">
        <v>8.0000000000000004E-4</v>
      </c>
      <c r="J3689" s="3">
        <v>7.1800000000000003E-2</v>
      </c>
      <c r="K3689" s="3">
        <v>4.5199999999999997E-2</v>
      </c>
      <c r="L3689" s="3">
        <f t="shared" si="114"/>
        <v>0.6506222212115027</v>
      </c>
      <c r="M3689" s="3">
        <f t="shared" si="115"/>
        <v>1.3670006762241422</v>
      </c>
    </row>
    <row r="3690" spans="1:13" x14ac:dyDescent="0.3">
      <c r="A3690" s="1">
        <v>16.34367654107</v>
      </c>
      <c r="B3690" s="1">
        <v>-72.035944599489994</v>
      </c>
      <c r="C3690" s="1" t="s">
        <v>12</v>
      </c>
      <c r="D3690" s="1" t="s">
        <v>9592</v>
      </c>
      <c r="E3690" s="2" t="s">
        <v>6673</v>
      </c>
      <c r="F3690" s="4">
        <v>2.4034314800000001</v>
      </c>
      <c r="G3690" s="5">
        <v>4.3980000000000002E-5</v>
      </c>
      <c r="H3690" s="3">
        <v>16.440200000000001</v>
      </c>
      <c r="I3690" s="3">
        <v>3.0000000000000001E-3</v>
      </c>
      <c r="J3690" s="3">
        <v>-6.8099999999999994E-2</v>
      </c>
      <c r="K3690" s="3">
        <v>4.7600000000000003E-2</v>
      </c>
      <c r="L3690" s="3" t="e">
        <f t="shared" si="114"/>
        <v>#NUM!</v>
      </c>
      <c r="M3690" s="3">
        <f t="shared" si="115"/>
        <v>1.517802813773327</v>
      </c>
    </row>
    <row r="3691" spans="1:13" x14ac:dyDescent="0.3">
      <c r="A3691" s="1">
        <v>16.320155124860001</v>
      </c>
      <c r="B3691" s="1">
        <v>-71.949071106900007</v>
      </c>
      <c r="C3691" s="1" t="s">
        <v>12</v>
      </c>
      <c r="D3691" s="1" t="s">
        <v>9592</v>
      </c>
      <c r="E3691" s="2" t="s">
        <v>6675</v>
      </c>
      <c r="F3691" s="4">
        <v>1.3110435899999999</v>
      </c>
      <c r="G3691" s="5">
        <v>3.58E-6</v>
      </c>
      <c r="H3691" s="3">
        <v>17.398599999999998</v>
      </c>
      <c r="I3691" s="3">
        <v>5.0000000000000001E-4</v>
      </c>
      <c r="J3691" s="3">
        <v>4.9099999999999998E-2</v>
      </c>
      <c r="K3691" s="3">
        <v>7.4099999999999999E-2</v>
      </c>
      <c r="L3691" s="3">
        <f t="shared" si="114"/>
        <v>0.85400746061484156</v>
      </c>
      <c r="M3691" s="3">
        <f t="shared" si="115"/>
        <v>3.2771127629086512</v>
      </c>
    </row>
    <row r="3692" spans="1:13" x14ac:dyDescent="0.3">
      <c r="A3692" s="1">
        <v>15.245668615910001</v>
      </c>
      <c r="B3692" s="1">
        <v>-72.067736863959993</v>
      </c>
      <c r="C3692" s="1" t="s">
        <v>12</v>
      </c>
      <c r="D3692" s="1" t="s">
        <v>9592</v>
      </c>
      <c r="E3692" s="2" t="s">
        <v>6676</v>
      </c>
      <c r="F3692" s="4">
        <v>1.35246618</v>
      </c>
      <c r="G3692" s="5">
        <v>3.0900000000000001E-6</v>
      </c>
      <c r="H3692" s="3">
        <v>17.471399999999999</v>
      </c>
      <c r="I3692" s="3">
        <v>8.0000000000000004E-4</v>
      </c>
      <c r="J3692" s="3">
        <v>-6.2300000000000001E-2</v>
      </c>
      <c r="K3692" s="3">
        <v>8.3799999999999999E-2</v>
      </c>
      <c r="L3692" s="3" t="e">
        <f t="shared" si="114"/>
        <v>#NUM!</v>
      </c>
      <c r="M3692" s="3">
        <f t="shared" si="115"/>
        <v>2.9208594045238803</v>
      </c>
    </row>
    <row r="3693" spans="1:13" x14ac:dyDescent="0.3">
      <c r="A3693" s="1">
        <v>15.245688825809999</v>
      </c>
      <c r="B3693" s="1">
        <v>-72.030625902989996</v>
      </c>
      <c r="C3693" s="1" t="s">
        <v>12</v>
      </c>
      <c r="D3693" s="1" t="s">
        <v>9592</v>
      </c>
      <c r="E3693" s="2" t="s">
        <v>6677</v>
      </c>
      <c r="F3693" s="4">
        <v>6.4270090399999997</v>
      </c>
      <c r="G3693" s="5">
        <v>9.1269999999999999E-5</v>
      </c>
      <c r="H3693" s="3">
        <v>15.6821</v>
      </c>
      <c r="I3693" s="3">
        <v>2.9999999999999997E-4</v>
      </c>
      <c r="J3693" s="3">
        <v>-4.7E-2</v>
      </c>
      <c r="K3693" s="3">
        <v>3.5000000000000003E-2</v>
      </c>
      <c r="L3693" s="3" t="e">
        <f t="shared" si="114"/>
        <v>#NUM!</v>
      </c>
      <c r="M3693" s="3">
        <f t="shared" si="115"/>
        <v>1.6170552486367014</v>
      </c>
    </row>
    <row r="3694" spans="1:13" x14ac:dyDescent="0.3">
      <c r="A3694" s="1">
        <v>15.928001814090001</v>
      </c>
      <c r="B3694" s="1">
        <v>-71.873567288550007</v>
      </c>
      <c r="C3694" s="1" t="s">
        <v>12</v>
      </c>
      <c r="D3694" s="1" t="s">
        <v>9592</v>
      </c>
      <c r="E3694" s="2" t="s">
        <v>6679</v>
      </c>
      <c r="F3694" s="4">
        <v>7.9906735900000001</v>
      </c>
      <c r="G3694" s="5">
        <v>8.1600000000000005E-5</v>
      </c>
      <c r="H3694" s="3">
        <v>15.019500000000001</v>
      </c>
      <c r="I3694" s="3">
        <v>2.9999999999999997E-4</v>
      </c>
      <c r="J3694" s="3">
        <v>-5.91E-2</v>
      </c>
      <c r="K3694" s="3">
        <v>2.6100000000000002E-2</v>
      </c>
      <c r="L3694" s="3" t="e">
        <f t="shared" si="114"/>
        <v>#NUM!</v>
      </c>
      <c r="M3694" s="3">
        <f t="shared" si="115"/>
        <v>0.95897594219486104</v>
      </c>
    </row>
    <row r="3695" spans="1:13" x14ac:dyDescent="0.3">
      <c r="A3695" s="1">
        <v>16.887050336289999</v>
      </c>
      <c r="B3695" s="1">
        <v>-71.745830333590007</v>
      </c>
      <c r="C3695" s="1" t="s">
        <v>12</v>
      </c>
      <c r="D3695" s="1" t="s">
        <v>9592</v>
      </c>
      <c r="E3695" s="2" t="s">
        <v>6681</v>
      </c>
      <c r="F3695" s="4">
        <v>2.8584323299999999</v>
      </c>
      <c r="G3695" s="5">
        <v>9.7799999999999995E-6</v>
      </c>
      <c r="H3695" s="3">
        <v>16.2685</v>
      </c>
      <c r="I3695" s="3">
        <v>2.9999999999999997E-4</v>
      </c>
      <c r="J3695" s="3">
        <v>6.4000000000000001E-2</v>
      </c>
      <c r="K3695" s="3">
        <v>3.9399999999999998E-2</v>
      </c>
      <c r="L3695" s="3">
        <f t="shared" si="114"/>
        <v>0.29939986991943712</v>
      </c>
      <c r="M3695" s="3">
        <f t="shared" si="115"/>
        <v>1.3368138095071664</v>
      </c>
    </row>
    <row r="3696" spans="1:13" x14ac:dyDescent="0.3">
      <c r="A3696" s="1">
        <v>17.343613539940002</v>
      </c>
      <c r="B3696" s="1">
        <v>-71.726004517139998</v>
      </c>
      <c r="C3696" s="1" t="s">
        <v>12</v>
      </c>
      <c r="D3696" s="1" t="s">
        <v>9592</v>
      </c>
      <c r="E3696" s="2" t="s">
        <v>6682</v>
      </c>
      <c r="F3696" s="4">
        <v>2.1523037500000002</v>
      </c>
      <c r="G3696" s="5">
        <v>1.1559999999999999E-5</v>
      </c>
      <c r="H3696" s="3">
        <v>16.8384</v>
      </c>
      <c r="I3696" s="3">
        <v>1E-3</v>
      </c>
      <c r="J3696" s="3">
        <v>6.7999999999999996E-3</v>
      </c>
      <c r="K3696" s="3">
        <v>5.6099999999999997E-2</v>
      </c>
      <c r="L3696" s="3">
        <f t="shared" si="114"/>
        <v>-3.9990554364688151</v>
      </c>
      <c r="M3696" s="3">
        <f t="shared" si="115"/>
        <v>17.914661795579619</v>
      </c>
    </row>
    <row r="3697" spans="1:13" x14ac:dyDescent="0.3">
      <c r="A3697" s="1">
        <v>16.81524985922</v>
      </c>
      <c r="B3697" s="1">
        <v>-71.71434798752</v>
      </c>
      <c r="C3697" s="1" t="s">
        <v>12</v>
      </c>
      <c r="D3697" s="1" t="s">
        <v>9592</v>
      </c>
      <c r="E3697" s="2" t="s">
        <v>6685</v>
      </c>
      <c r="F3697" s="4">
        <v>3.0929292199999998</v>
      </c>
      <c r="G3697" s="5">
        <v>3.074E-5</v>
      </c>
      <c r="H3697" s="3">
        <v>16.3581</v>
      </c>
      <c r="I3697" s="3">
        <v>1E-3</v>
      </c>
      <c r="J3697" s="3">
        <v>2.7799999999999998E-2</v>
      </c>
      <c r="K3697" s="3">
        <v>4.4499999999999998E-2</v>
      </c>
      <c r="L3697" s="3">
        <f t="shared" si="114"/>
        <v>-1.4216760204096204</v>
      </c>
      <c r="M3697" s="3">
        <f t="shared" si="115"/>
        <v>3.4759210013191648</v>
      </c>
    </row>
    <row r="3698" spans="1:13" x14ac:dyDescent="0.3">
      <c r="A3698" s="1">
        <v>17.321793211140001</v>
      </c>
      <c r="B3698" s="1">
        <v>-71.436599739089999</v>
      </c>
      <c r="C3698" s="1" t="s">
        <v>12</v>
      </c>
      <c r="D3698" s="1" t="s">
        <v>9592</v>
      </c>
      <c r="E3698" s="2" t="s">
        <v>6687</v>
      </c>
      <c r="F3698" s="4">
        <v>2.4505204900000002</v>
      </c>
      <c r="G3698" s="5">
        <v>3.2600000000000001E-6</v>
      </c>
      <c r="H3698" s="3">
        <v>16.306799999999999</v>
      </c>
      <c r="I3698" s="3">
        <v>5.0000000000000001E-4</v>
      </c>
      <c r="J3698" s="3">
        <v>5.4600000000000003E-2</v>
      </c>
      <c r="K3698" s="3">
        <v>4.1099999999999998E-2</v>
      </c>
      <c r="L3698" s="3">
        <f t="shared" si="114"/>
        <v>-7.236786476312318E-3</v>
      </c>
      <c r="M3698" s="3">
        <f t="shared" si="115"/>
        <v>1.6345712800495589</v>
      </c>
    </row>
    <row r="3699" spans="1:13" x14ac:dyDescent="0.3">
      <c r="A3699" s="1">
        <v>17.268953231929999</v>
      </c>
      <c r="B3699" s="1">
        <v>-71.434612047130003</v>
      </c>
      <c r="C3699" s="1" t="s">
        <v>12</v>
      </c>
      <c r="D3699" s="1" t="s">
        <v>9592</v>
      </c>
      <c r="E3699" s="2" t="s">
        <v>6688</v>
      </c>
      <c r="F3699" s="4">
        <v>2.4111407300000001</v>
      </c>
      <c r="G3699" s="5">
        <v>6.9199999999999998E-6</v>
      </c>
      <c r="H3699" s="3">
        <v>16.2867</v>
      </c>
      <c r="I3699" s="3">
        <v>6.9999999999999999E-4</v>
      </c>
      <c r="J3699" s="3">
        <v>-4.53E-2</v>
      </c>
      <c r="K3699" s="3">
        <v>4.1500000000000002E-2</v>
      </c>
      <c r="L3699" s="3" t="e">
        <f t="shared" si="114"/>
        <v>#NUM!</v>
      </c>
      <c r="M3699" s="3">
        <f t="shared" si="115"/>
        <v>1.9893197120486732</v>
      </c>
    </row>
    <row r="3700" spans="1:13" x14ac:dyDescent="0.3">
      <c r="A3700" s="1">
        <v>17.333815652110001</v>
      </c>
      <c r="B3700" s="1">
        <v>-71.377834895920003</v>
      </c>
      <c r="C3700" s="1" t="s">
        <v>12</v>
      </c>
      <c r="D3700" s="1" t="s">
        <v>9592</v>
      </c>
      <c r="E3700" s="2" t="s">
        <v>6689</v>
      </c>
      <c r="F3700" s="4">
        <v>1.6363408500000001</v>
      </c>
      <c r="G3700" s="5">
        <v>3.1700000000000001E-6</v>
      </c>
      <c r="H3700" s="3">
        <v>16.940000000000001</v>
      </c>
      <c r="I3700" s="3">
        <v>5.0000000000000001E-4</v>
      </c>
      <c r="J3700" s="3">
        <v>-1.6500000000000001E-2</v>
      </c>
      <c r="K3700" s="3">
        <v>5.7099999999999998E-2</v>
      </c>
      <c r="L3700" s="3" t="e">
        <f t="shared" si="114"/>
        <v>#NUM!</v>
      </c>
      <c r="M3700" s="3">
        <f t="shared" si="115"/>
        <v>7.5146166332287727</v>
      </c>
    </row>
    <row r="3701" spans="1:13" x14ac:dyDescent="0.3">
      <c r="A3701" s="1">
        <v>14.71416856363</v>
      </c>
      <c r="B3701" s="1">
        <v>-71.905950047090002</v>
      </c>
      <c r="C3701" s="1" t="s">
        <v>12</v>
      </c>
      <c r="D3701" s="1" t="s">
        <v>9592</v>
      </c>
      <c r="E3701" s="2" t="s">
        <v>6691</v>
      </c>
      <c r="F3701" s="4">
        <v>8.1489222800000007</v>
      </c>
      <c r="G3701" s="5">
        <v>7.928E-5</v>
      </c>
      <c r="H3701" s="3">
        <v>15.061199999999999</v>
      </c>
      <c r="I3701" s="3">
        <v>1.8E-3</v>
      </c>
      <c r="J3701" s="3">
        <v>-1.8800000000000001E-2</v>
      </c>
      <c r="K3701" s="3">
        <v>2.76E-2</v>
      </c>
      <c r="L3701" s="3" t="e">
        <f t="shared" si="114"/>
        <v>#NUM!</v>
      </c>
      <c r="M3701" s="3">
        <f t="shared" si="115"/>
        <v>3.1879093720493654</v>
      </c>
    </row>
    <row r="3702" spans="1:13" x14ac:dyDescent="0.3">
      <c r="A3702" s="1">
        <v>15.18495454526</v>
      </c>
      <c r="B3702" s="1">
        <v>-71.830893243350005</v>
      </c>
      <c r="C3702" s="1" t="s">
        <v>12</v>
      </c>
      <c r="D3702" s="1" t="s">
        <v>9592</v>
      </c>
      <c r="E3702" s="2" t="s">
        <v>6693</v>
      </c>
      <c r="F3702" s="4">
        <v>1.29004447</v>
      </c>
      <c r="G3702" s="5">
        <v>5.2399999999999998E-6</v>
      </c>
      <c r="H3702" s="3">
        <v>17.575199999999999</v>
      </c>
      <c r="I3702" s="3">
        <v>5.9999999999999995E-4</v>
      </c>
      <c r="J3702" s="3">
        <v>0.64590000000000003</v>
      </c>
      <c r="K3702" s="3">
        <v>0.24249999999999999</v>
      </c>
      <c r="L3702" s="3">
        <f t="shared" si="114"/>
        <v>6.6260264227157464</v>
      </c>
      <c r="M3702" s="3">
        <f t="shared" si="115"/>
        <v>0.81526958486980972</v>
      </c>
    </row>
    <row r="3703" spans="1:13" x14ac:dyDescent="0.3">
      <c r="A3703" s="1">
        <v>15.24816856576</v>
      </c>
      <c r="B3703" s="1">
        <v>-71.803139938490006</v>
      </c>
      <c r="C3703" s="1" t="s">
        <v>12</v>
      </c>
      <c r="D3703" s="1" t="s">
        <v>9592</v>
      </c>
      <c r="E3703" s="2" t="s">
        <v>6694</v>
      </c>
      <c r="F3703" s="4">
        <v>6.8395752200000004</v>
      </c>
      <c r="G3703" s="5">
        <v>5.291E-5</v>
      </c>
      <c r="H3703" s="3">
        <v>15.3163</v>
      </c>
      <c r="I3703" s="3">
        <v>2.0000000000000001E-4</v>
      </c>
      <c r="J3703" s="3">
        <v>-9.1000000000000004E-3</v>
      </c>
      <c r="K3703" s="3">
        <v>3.4099999999999998E-2</v>
      </c>
      <c r="L3703" s="3" t="e">
        <f t="shared" si="114"/>
        <v>#NUM!</v>
      </c>
      <c r="M3703" s="3">
        <f t="shared" si="115"/>
        <v>8.137062490337085</v>
      </c>
    </row>
    <row r="3704" spans="1:13" x14ac:dyDescent="0.3">
      <c r="A3704" s="1">
        <v>15.711806648390001</v>
      </c>
      <c r="B3704" s="1">
        <v>-71.729286635400001</v>
      </c>
      <c r="C3704" s="1" t="s">
        <v>12</v>
      </c>
      <c r="D3704" s="1" t="s">
        <v>9592</v>
      </c>
      <c r="E3704" s="2" t="s">
        <v>6696</v>
      </c>
      <c r="F3704" s="4">
        <v>1.5139769599999999</v>
      </c>
      <c r="G3704" s="5">
        <v>9.7699999999999996E-6</v>
      </c>
      <c r="H3704" s="3">
        <v>17.366900000000001</v>
      </c>
      <c r="I3704" s="3">
        <v>1.1999999999999999E-3</v>
      </c>
      <c r="J3704" s="3">
        <v>0.1426</v>
      </c>
      <c r="K3704" s="3">
        <v>8.7300000000000003E-2</v>
      </c>
      <c r="L3704" s="3">
        <f t="shared" si="114"/>
        <v>3.1374976275792363</v>
      </c>
      <c r="M3704" s="3">
        <f t="shared" si="115"/>
        <v>1.3293812822383271</v>
      </c>
    </row>
    <row r="3705" spans="1:13" x14ac:dyDescent="0.3">
      <c r="A3705" s="1">
        <v>16.041523540629999</v>
      </c>
      <c r="B3705" s="1">
        <v>-71.672881065499993</v>
      </c>
      <c r="C3705" s="1" t="s">
        <v>12</v>
      </c>
      <c r="D3705" s="1" t="s">
        <v>9592</v>
      </c>
      <c r="E3705" s="2" t="s">
        <v>6697</v>
      </c>
      <c r="F3705" s="4">
        <v>6.4874911400000004</v>
      </c>
      <c r="G3705" s="5">
        <v>3.5920000000000002E-5</v>
      </c>
      <c r="H3705" s="3">
        <v>15.288399999999999</v>
      </c>
      <c r="I3705" s="3">
        <v>2.9999999999999997E-4</v>
      </c>
      <c r="J3705" s="3">
        <v>-6.6400000000000001E-2</v>
      </c>
      <c r="K3705" s="3">
        <v>2.87E-2</v>
      </c>
      <c r="L3705" s="3" t="e">
        <f t="shared" si="114"/>
        <v>#NUM!</v>
      </c>
      <c r="M3705" s="3">
        <f t="shared" si="115"/>
        <v>0.93857396676967586</v>
      </c>
    </row>
    <row r="3706" spans="1:13" x14ac:dyDescent="0.3">
      <c r="A3706" s="1">
        <v>16.414260892510001</v>
      </c>
      <c r="B3706" s="1">
        <v>-71.48721725643</v>
      </c>
      <c r="C3706" s="1" t="s">
        <v>12</v>
      </c>
      <c r="D3706" s="1" t="s">
        <v>9592</v>
      </c>
      <c r="E3706" s="2" t="s">
        <v>6700</v>
      </c>
      <c r="F3706" s="4">
        <v>1.3222364099999999</v>
      </c>
      <c r="G3706" s="5">
        <v>5.3900000000000001E-6</v>
      </c>
      <c r="H3706" s="3">
        <v>17.381399999999999</v>
      </c>
      <c r="I3706" s="3">
        <v>1.1999999999999999E-3</v>
      </c>
      <c r="J3706" s="3">
        <v>0.1152</v>
      </c>
      <c r="K3706" s="3">
        <v>9.4200000000000006E-2</v>
      </c>
      <c r="L3706" s="3">
        <f t="shared" si="114"/>
        <v>2.6886623954359656</v>
      </c>
      <c r="M3706" s="3">
        <f t="shared" si="115"/>
        <v>1.7756329165524665</v>
      </c>
    </row>
    <row r="3707" spans="1:13" x14ac:dyDescent="0.3">
      <c r="A3707" s="1">
        <v>18.43165144248</v>
      </c>
      <c r="B3707" s="1">
        <v>-71.421833094760004</v>
      </c>
      <c r="C3707" s="1" t="s">
        <v>12</v>
      </c>
      <c r="D3707" s="1" t="s">
        <v>9592</v>
      </c>
      <c r="E3707" s="2" t="s">
        <v>6702</v>
      </c>
      <c r="F3707" s="4">
        <v>7.1921119999999998</v>
      </c>
      <c r="G3707" s="5">
        <v>1.0541E-4</v>
      </c>
      <c r="H3707" s="3">
        <v>15.3962</v>
      </c>
      <c r="I3707" s="3">
        <v>4.0000000000000002E-4</v>
      </c>
      <c r="J3707" s="3">
        <v>-1.6999999999999999E-3</v>
      </c>
      <c r="K3707" s="3">
        <v>2.5399999999999999E-2</v>
      </c>
      <c r="L3707" s="3" t="e">
        <f t="shared" si="114"/>
        <v>#NUM!</v>
      </c>
      <c r="M3707" s="3">
        <f t="shared" si="115"/>
        <v>32.444378533574906</v>
      </c>
    </row>
    <row r="3708" spans="1:13" x14ac:dyDescent="0.3">
      <c r="A3708" s="1">
        <v>15.620517963839999</v>
      </c>
      <c r="B3708" s="1">
        <v>-71.331117740490001</v>
      </c>
      <c r="C3708" s="1" t="s">
        <v>12</v>
      </c>
      <c r="D3708" s="1" t="s">
        <v>9592</v>
      </c>
      <c r="E3708" s="2" t="s">
        <v>6704</v>
      </c>
      <c r="F3708" s="4">
        <v>1.64330321</v>
      </c>
      <c r="G3708" s="5">
        <v>6.3999999999999997E-6</v>
      </c>
      <c r="H3708" s="3">
        <v>16.938400000000001</v>
      </c>
      <c r="I3708" s="3">
        <v>1E-3</v>
      </c>
      <c r="J3708" s="3">
        <v>-8.5000000000000006E-3</v>
      </c>
      <c r="K3708" s="3">
        <v>8.1600000000000006E-2</v>
      </c>
      <c r="L3708" s="3" t="e">
        <f t="shared" si="114"/>
        <v>#NUM!</v>
      </c>
      <c r="M3708" s="3">
        <f t="shared" si="115"/>
        <v>20.846151899091591</v>
      </c>
    </row>
    <row r="3709" spans="1:13" x14ac:dyDescent="0.3">
      <c r="A3709" s="1">
        <v>12.28544020038</v>
      </c>
      <c r="B3709" s="1">
        <v>-72.164290110590002</v>
      </c>
      <c r="C3709" s="1" t="s">
        <v>12</v>
      </c>
      <c r="D3709" s="1" t="s">
        <v>9592</v>
      </c>
      <c r="E3709" s="2" t="s">
        <v>6707</v>
      </c>
      <c r="F3709" s="4">
        <v>0.89321565999999997</v>
      </c>
      <c r="G3709" s="5">
        <v>4.6399999999999996E-6</v>
      </c>
      <c r="H3709" s="3">
        <v>17.5761</v>
      </c>
      <c r="I3709" s="3">
        <v>1.6000000000000001E-3</v>
      </c>
      <c r="J3709" s="3">
        <v>0.47899999999999998</v>
      </c>
      <c r="K3709" s="3">
        <v>0.14510000000000001</v>
      </c>
      <c r="L3709" s="3">
        <f t="shared" si="114"/>
        <v>5.9777775670728168</v>
      </c>
      <c r="M3709" s="3">
        <f t="shared" si="115"/>
        <v>0.65779088055644608</v>
      </c>
    </row>
    <row r="3710" spans="1:13" x14ac:dyDescent="0.3">
      <c r="A3710" s="1">
        <v>13.615861826490001</v>
      </c>
      <c r="B3710" s="1">
        <v>-72.24197526863</v>
      </c>
      <c r="C3710" s="1" t="s">
        <v>12</v>
      </c>
      <c r="D3710" s="1" t="s">
        <v>9592</v>
      </c>
      <c r="E3710" s="2" t="s">
        <v>6710</v>
      </c>
      <c r="F3710" s="4">
        <v>4.4917359000000001</v>
      </c>
      <c r="G3710" s="5">
        <v>1.6750000000000001E-5</v>
      </c>
      <c r="H3710" s="3">
        <v>15.844900000000001</v>
      </c>
      <c r="I3710" s="3">
        <v>2.9999999999999997E-4</v>
      </c>
      <c r="J3710" s="3">
        <v>2.3699999999999999E-2</v>
      </c>
      <c r="K3710" s="3">
        <v>4.07E-2</v>
      </c>
      <c r="L3710" s="3">
        <f t="shared" si="114"/>
        <v>-2.2813582699494788</v>
      </c>
      <c r="M3710" s="3">
        <f t="shared" si="115"/>
        <v>3.7290716599085409</v>
      </c>
    </row>
    <row r="3711" spans="1:13" x14ac:dyDescent="0.3">
      <c r="A3711" s="1">
        <v>13.8120597111</v>
      </c>
      <c r="B3711" s="1">
        <v>-72.024391443590005</v>
      </c>
      <c r="C3711" s="1" t="s">
        <v>12</v>
      </c>
      <c r="D3711" s="1" t="s">
        <v>9592</v>
      </c>
      <c r="E3711" s="2" t="s">
        <v>6711</v>
      </c>
      <c r="F3711" s="4">
        <v>9.9861350699999996</v>
      </c>
      <c r="G3711" s="5">
        <v>2.2546E-4</v>
      </c>
      <c r="H3711" s="3">
        <v>14.8161</v>
      </c>
      <c r="I3711" s="3">
        <v>4.0000000000000002E-4</v>
      </c>
      <c r="J3711" s="3">
        <v>-4.3099999999999999E-2</v>
      </c>
      <c r="K3711" s="3">
        <v>3.3099999999999997E-2</v>
      </c>
      <c r="L3711" s="3" t="e">
        <f t="shared" si="114"/>
        <v>#NUM!</v>
      </c>
      <c r="M3711" s="3">
        <f t="shared" si="115"/>
        <v>1.6676518921953962</v>
      </c>
    </row>
    <row r="3712" spans="1:13" x14ac:dyDescent="0.3">
      <c r="A3712" s="1">
        <v>8.2744947095800008</v>
      </c>
      <c r="B3712" s="1">
        <v>-72.92325924248</v>
      </c>
      <c r="C3712" s="1" t="s">
        <v>12</v>
      </c>
      <c r="D3712" s="1" t="s">
        <v>9592</v>
      </c>
      <c r="E3712" s="2" t="s">
        <v>6712</v>
      </c>
      <c r="F3712" s="4">
        <v>1.6358098000000001</v>
      </c>
      <c r="G3712" s="5">
        <v>5.2900000000000002E-6</v>
      </c>
      <c r="H3712" s="3">
        <v>17.186399999999999</v>
      </c>
      <c r="I3712" s="3">
        <v>5.9999999999999995E-4</v>
      </c>
      <c r="J3712" s="3">
        <v>0.31830000000000003</v>
      </c>
      <c r="K3712" s="3">
        <v>0.1038</v>
      </c>
      <c r="L3712" s="3">
        <f t="shared" si="114"/>
        <v>4.7005831931050146</v>
      </c>
      <c r="M3712" s="3">
        <f t="shared" si="115"/>
        <v>0.708134144071634</v>
      </c>
    </row>
    <row r="3713" spans="1:13" x14ac:dyDescent="0.3">
      <c r="A3713" s="1">
        <v>10.498308302790001</v>
      </c>
      <c r="B3713" s="1">
        <v>-71.981275646599997</v>
      </c>
      <c r="C3713" s="1" t="s">
        <v>12</v>
      </c>
      <c r="D3713" s="1" t="s">
        <v>9592</v>
      </c>
      <c r="E3713" s="2" t="s">
        <v>6715</v>
      </c>
      <c r="F3713" s="4">
        <v>1.1922192300000001</v>
      </c>
      <c r="G3713" s="5">
        <v>2.1799999999999999E-6</v>
      </c>
      <c r="H3713" s="3">
        <v>17.4695</v>
      </c>
      <c r="I3713" s="3">
        <v>1E-3</v>
      </c>
      <c r="J3713" s="3">
        <v>-3.9100000000000003E-2</v>
      </c>
      <c r="K3713" s="3">
        <v>0.1055</v>
      </c>
      <c r="L3713" s="3" t="e">
        <f t="shared" si="114"/>
        <v>#NUM!</v>
      </c>
      <c r="M3713" s="3">
        <f t="shared" si="115"/>
        <v>5.8590927505754022</v>
      </c>
    </row>
    <row r="3714" spans="1:13" x14ac:dyDescent="0.3">
      <c r="A3714" s="1">
        <v>13.13794220444</v>
      </c>
      <c r="B3714" s="1">
        <v>-71.905075971459993</v>
      </c>
      <c r="C3714" s="1" t="s">
        <v>12</v>
      </c>
      <c r="D3714" s="1" t="s">
        <v>9592</v>
      </c>
      <c r="E3714" s="2" t="s">
        <v>6717</v>
      </c>
      <c r="F3714" s="4">
        <v>2.2230707000000001</v>
      </c>
      <c r="G3714" s="5">
        <v>4.2750000000000002E-5</v>
      </c>
      <c r="H3714" s="3">
        <v>16.892700000000001</v>
      </c>
      <c r="I3714" s="3">
        <v>6.9999999999999999E-4</v>
      </c>
      <c r="J3714" s="3">
        <v>-3.9199999999999999E-2</v>
      </c>
      <c r="K3714" s="3">
        <v>7.4999999999999997E-2</v>
      </c>
      <c r="L3714" s="3" t="e">
        <f t="shared" si="114"/>
        <v>#NUM!</v>
      </c>
      <c r="M3714" s="3">
        <f t="shared" si="115"/>
        <v>4.1546062203040686</v>
      </c>
    </row>
    <row r="3715" spans="1:13" x14ac:dyDescent="0.3">
      <c r="A3715" s="1">
        <v>13.328664519529999</v>
      </c>
      <c r="B3715" s="1">
        <v>-71.869370520800004</v>
      </c>
      <c r="C3715" s="1" t="s">
        <v>12</v>
      </c>
      <c r="D3715" s="1" t="s">
        <v>9592</v>
      </c>
      <c r="E3715" s="2" t="s">
        <v>6718</v>
      </c>
      <c r="F3715" s="4">
        <v>1.59726883</v>
      </c>
      <c r="G3715" s="5">
        <v>1.046E-5</v>
      </c>
      <c r="H3715" s="3">
        <v>17.3032</v>
      </c>
      <c r="I3715" s="3">
        <v>8.0000000000000004E-4</v>
      </c>
      <c r="J3715" s="3">
        <v>-8.5400000000000004E-2</v>
      </c>
      <c r="K3715" s="3">
        <v>9.98E-2</v>
      </c>
      <c r="L3715" s="3" t="e">
        <f t="shared" si="114"/>
        <v>#NUM!</v>
      </c>
      <c r="M3715" s="3">
        <f t="shared" si="115"/>
        <v>2.5376244883382539</v>
      </c>
    </row>
    <row r="3716" spans="1:13" x14ac:dyDescent="0.3">
      <c r="A3716" s="1">
        <v>13.95021001968</v>
      </c>
      <c r="B3716" s="1">
        <v>-71.559418217469997</v>
      </c>
      <c r="C3716" s="1" t="s">
        <v>12</v>
      </c>
      <c r="D3716" s="1" t="s">
        <v>9592</v>
      </c>
      <c r="E3716" s="2" t="s">
        <v>6720</v>
      </c>
      <c r="F3716" s="4">
        <v>3.05049196</v>
      </c>
      <c r="G3716" s="5">
        <v>1.207E-5</v>
      </c>
      <c r="H3716" s="3">
        <v>16.3309</v>
      </c>
      <c r="I3716" s="3">
        <v>2.9999999999999997E-4</v>
      </c>
      <c r="J3716" s="3">
        <v>3.0000000000000001E-3</v>
      </c>
      <c r="K3716" s="3">
        <v>4.4900000000000002E-2</v>
      </c>
      <c r="L3716" s="3">
        <f t="shared" ref="L3716:L3779" si="116">H3716+5+5*LOG10(J3716/1000)</f>
        <v>-6.2834937264016872</v>
      </c>
      <c r="M3716" s="3">
        <f t="shared" ref="M3716:M3779" si="117">SQRT(I3716^2+4.7153*(K3716/J3716)^2)</f>
        <v>32.499729834449731</v>
      </c>
    </row>
    <row r="3717" spans="1:13" x14ac:dyDescent="0.3">
      <c r="A3717" s="1">
        <v>15.491257890290001</v>
      </c>
      <c r="B3717" s="1">
        <v>-72.197073464019994</v>
      </c>
      <c r="C3717" s="1" t="s">
        <v>12</v>
      </c>
      <c r="D3717" s="1" t="s">
        <v>9592</v>
      </c>
      <c r="E3717" s="2" t="s">
        <v>6721</v>
      </c>
      <c r="F3717" s="4">
        <v>18.10692714</v>
      </c>
      <c r="G3717" s="5">
        <v>2.9688000000000002E-4</v>
      </c>
      <c r="H3717" s="3">
        <v>14.2525</v>
      </c>
      <c r="I3717" s="3">
        <v>2.9999999999999997E-4</v>
      </c>
      <c r="J3717" s="3">
        <v>-3.9100000000000003E-2</v>
      </c>
      <c r="K3717" s="3">
        <v>1.8800000000000001E-2</v>
      </c>
      <c r="L3717" s="3" t="e">
        <f t="shared" si="116"/>
        <v>#NUM!</v>
      </c>
      <c r="M3717" s="3">
        <f t="shared" si="117"/>
        <v>1.0440848024030156</v>
      </c>
    </row>
    <row r="3718" spans="1:13" x14ac:dyDescent="0.3">
      <c r="A3718" s="1">
        <v>15.2612162832</v>
      </c>
      <c r="B3718" s="1">
        <v>-72.198402115779999</v>
      </c>
      <c r="C3718" s="1" t="s">
        <v>12</v>
      </c>
      <c r="D3718" s="1" t="s">
        <v>9592</v>
      </c>
      <c r="E3718" s="2" t="s">
        <v>6722</v>
      </c>
      <c r="F3718" s="4">
        <v>27.077257459999998</v>
      </c>
      <c r="G3718" s="5">
        <v>3.4288E-4</v>
      </c>
      <c r="H3718" s="3">
        <v>13.687099999999999</v>
      </c>
      <c r="I3718" s="3">
        <v>2.0000000000000001E-4</v>
      </c>
      <c r="J3718" s="3">
        <v>-3.6999999999999998E-2</v>
      </c>
      <c r="K3718" s="3">
        <v>1.5599999999999999E-2</v>
      </c>
      <c r="L3718" s="3" t="e">
        <f t="shared" si="116"/>
        <v>#NUM!</v>
      </c>
      <c r="M3718" s="3">
        <f t="shared" si="117"/>
        <v>0.91554047581928566</v>
      </c>
    </row>
    <row r="3719" spans="1:13" x14ac:dyDescent="0.3">
      <c r="A3719" s="1">
        <v>16.1030639974</v>
      </c>
      <c r="B3719" s="1">
        <v>-72.009558251450002</v>
      </c>
      <c r="C3719" s="1" t="s">
        <v>12</v>
      </c>
      <c r="D3719" s="1" t="s">
        <v>9592</v>
      </c>
      <c r="E3719" s="2" t="s">
        <v>6723</v>
      </c>
      <c r="F3719" s="4">
        <v>29.110419419999999</v>
      </c>
      <c r="G3719" s="5">
        <v>3.0001000000000002E-4</v>
      </c>
      <c r="H3719" s="3">
        <v>13.4407</v>
      </c>
      <c r="I3719" s="3">
        <v>2.0000000000000001E-4</v>
      </c>
      <c r="J3719" s="3">
        <v>-2.5999999999999999E-3</v>
      </c>
      <c r="K3719" s="3">
        <v>1.6799999999999999E-2</v>
      </c>
      <c r="L3719" s="3" t="e">
        <f t="shared" si="116"/>
        <v>#NUM!</v>
      </c>
      <c r="M3719" s="3">
        <f t="shared" si="117"/>
        <v>14.031063763516222</v>
      </c>
    </row>
    <row r="3720" spans="1:13" x14ac:dyDescent="0.3">
      <c r="A3720" s="1">
        <v>14.7679069923</v>
      </c>
      <c r="B3720" s="1">
        <v>-72.013698884769994</v>
      </c>
      <c r="C3720" s="1" t="s">
        <v>12</v>
      </c>
      <c r="D3720" s="1" t="s">
        <v>9592</v>
      </c>
      <c r="E3720" s="2" t="s">
        <v>6725</v>
      </c>
      <c r="F3720" s="4">
        <v>4.72968191</v>
      </c>
      <c r="G3720" s="5">
        <v>3.7740000000000001E-5</v>
      </c>
      <c r="H3720" s="3">
        <v>15.7765</v>
      </c>
      <c r="I3720" s="3">
        <v>5.0000000000000001E-4</v>
      </c>
      <c r="J3720" s="3">
        <v>-4.6100000000000002E-2</v>
      </c>
      <c r="K3720" s="3">
        <v>3.09E-2</v>
      </c>
      <c r="L3720" s="3" t="e">
        <f t="shared" si="116"/>
        <v>#NUM!</v>
      </c>
      <c r="M3720" s="3">
        <f t="shared" si="117"/>
        <v>1.4555001151218858</v>
      </c>
    </row>
    <row r="3721" spans="1:13" x14ac:dyDescent="0.3">
      <c r="A3721" s="1">
        <v>15.81034309765</v>
      </c>
      <c r="B3721" s="1">
        <v>-71.949065583909999</v>
      </c>
      <c r="C3721" s="1" t="s">
        <v>12</v>
      </c>
      <c r="D3721" s="1" t="s">
        <v>9592</v>
      </c>
      <c r="E3721" s="2" t="s">
        <v>6727</v>
      </c>
      <c r="F3721" s="4">
        <v>1.4406848299999999</v>
      </c>
      <c r="G3721" s="5">
        <v>4.4399999999999998E-6</v>
      </c>
      <c r="H3721" s="3">
        <v>17.060199999999998</v>
      </c>
      <c r="I3721" s="3">
        <v>5.9999999999999995E-4</v>
      </c>
      <c r="J3721" s="3">
        <v>-0.1119</v>
      </c>
      <c r="K3721" s="3">
        <v>6.8099999999999994E-2</v>
      </c>
      <c r="L3721" s="3" t="e">
        <f t="shared" si="116"/>
        <v>#NUM!</v>
      </c>
      <c r="M3721" s="3">
        <f t="shared" si="117"/>
        <v>1.321513897280133</v>
      </c>
    </row>
    <row r="3722" spans="1:13" x14ac:dyDescent="0.3">
      <c r="A3722" s="1">
        <v>15.811926657780001</v>
      </c>
      <c r="B3722" s="1">
        <v>-71.748164695019994</v>
      </c>
      <c r="C3722" s="1" t="s">
        <v>12</v>
      </c>
      <c r="D3722" s="1" t="s">
        <v>9592</v>
      </c>
      <c r="E3722" s="2" t="s">
        <v>6729</v>
      </c>
      <c r="F3722" s="4">
        <v>4.8755324299999998</v>
      </c>
      <c r="G3722" s="5">
        <v>1.942E-5</v>
      </c>
      <c r="H3722" s="3">
        <v>15.6646</v>
      </c>
      <c r="I3722" s="3">
        <v>2.9999999999999997E-4</v>
      </c>
      <c r="J3722" s="3">
        <v>6.6699999999999995E-2</v>
      </c>
      <c r="K3722" s="3">
        <v>3.3000000000000002E-2</v>
      </c>
      <c r="L3722" s="3">
        <f t="shared" si="116"/>
        <v>-0.2147708304172582</v>
      </c>
      <c r="M3722" s="3">
        <f t="shared" si="117"/>
        <v>1.0743425766788566</v>
      </c>
    </row>
    <row r="3723" spans="1:13" x14ac:dyDescent="0.3">
      <c r="A3723" s="1">
        <v>16.503309617479999</v>
      </c>
      <c r="B3723" s="1">
        <v>-71.693890271919997</v>
      </c>
      <c r="C3723" s="1" t="s">
        <v>12</v>
      </c>
      <c r="D3723" s="1" t="s">
        <v>9592</v>
      </c>
      <c r="E3723" s="2" t="s">
        <v>6733</v>
      </c>
      <c r="F3723" s="4">
        <v>2.8587485799999999</v>
      </c>
      <c r="G3723" s="5">
        <v>5.3299999999999998E-6</v>
      </c>
      <c r="H3723" s="3">
        <v>16.289899999999999</v>
      </c>
      <c r="I3723" s="3">
        <v>2.9999999999999997E-4</v>
      </c>
      <c r="J3723" s="3">
        <v>-5.5800000000000002E-2</v>
      </c>
      <c r="K3723" s="3">
        <v>4.3499999999999997E-2</v>
      </c>
      <c r="L3723" s="3" t="e">
        <f t="shared" si="116"/>
        <v>#NUM!</v>
      </c>
      <c r="M3723" s="3">
        <f t="shared" si="117"/>
        <v>1.6928158990574</v>
      </c>
    </row>
    <row r="3724" spans="1:13" x14ac:dyDescent="0.3">
      <c r="A3724" s="1">
        <v>16.773021560739998</v>
      </c>
      <c r="B3724" s="1">
        <v>-71.606758846359995</v>
      </c>
      <c r="C3724" s="1" t="s">
        <v>12</v>
      </c>
      <c r="D3724" s="1" t="s">
        <v>9592</v>
      </c>
      <c r="E3724" s="2" t="s">
        <v>6734</v>
      </c>
      <c r="F3724" s="4">
        <v>1.5435912599999999</v>
      </c>
      <c r="G3724" s="5">
        <v>5.6699999999999999E-6</v>
      </c>
      <c r="H3724" s="3">
        <v>17.046600000000002</v>
      </c>
      <c r="I3724" s="3">
        <v>2.0999999999999999E-3</v>
      </c>
      <c r="J3724" s="3">
        <v>-7.3499999999999996E-2</v>
      </c>
      <c r="K3724" s="3">
        <v>8.2400000000000001E-2</v>
      </c>
      <c r="L3724" s="3" t="e">
        <f t="shared" si="116"/>
        <v>#NUM!</v>
      </c>
      <c r="M3724" s="3">
        <f t="shared" si="117"/>
        <v>2.4344154671403815</v>
      </c>
    </row>
    <row r="3725" spans="1:13" x14ac:dyDescent="0.3">
      <c r="A3725" s="1">
        <v>17.120472585830001</v>
      </c>
      <c r="B3725" s="1">
        <v>-71.415390936489999</v>
      </c>
      <c r="C3725" s="1" t="s">
        <v>12</v>
      </c>
      <c r="D3725" s="1" t="s">
        <v>9592</v>
      </c>
      <c r="E3725" s="2" t="s">
        <v>6737</v>
      </c>
      <c r="F3725" s="4">
        <v>14.571490109999999</v>
      </c>
      <c r="G3725" s="5">
        <v>1.5459999999999999E-4</v>
      </c>
      <c r="H3725" s="3">
        <v>14.542</v>
      </c>
      <c r="I3725" s="3">
        <v>2.0000000000000001E-4</v>
      </c>
      <c r="J3725" s="3">
        <v>1.03E-2</v>
      </c>
      <c r="K3725" s="3">
        <v>1.8700000000000001E-2</v>
      </c>
      <c r="L3725" s="3">
        <f t="shared" si="116"/>
        <v>-5.3938138764741375</v>
      </c>
      <c r="M3725" s="3">
        <f t="shared" si="117"/>
        <v>3.9423851189938719</v>
      </c>
    </row>
    <row r="3726" spans="1:13" x14ac:dyDescent="0.3">
      <c r="A3726" s="1">
        <v>15.43954283685</v>
      </c>
      <c r="B3726" s="1">
        <v>-71.716795225200002</v>
      </c>
      <c r="C3726" s="1" t="s">
        <v>12</v>
      </c>
      <c r="D3726" s="1" t="s">
        <v>9592</v>
      </c>
      <c r="E3726" s="2" t="s">
        <v>6740</v>
      </c>
      <c r="F3726" s="4">
        <v>1.2232254499999999</v>
      </c>
      <c r="G3726" s="5">
        <v>5.8799999999999996E-6</v>
      </c>
      <c r="H3726" s="3">
        <v>17.680099999999999</v>
      </c>
      <c r="I3726" s="3">
        <v>1.4E-3</v>
      </c>
      <c r="J3726" s="3">
        <v>-2.5899999999999999E-2</v>
      </c>
      <c r="K3726" s="3">
        <v>0.105</v>
      </c>
      <c r="L3726" s="3" t="e">
        <f t="shared" si="116"/>
        <v>#NUM!</v>
      </c>
      <c r="M3726" s="3">
        <f t="shared" si="117"/>
        <v>8.8032737072286231</v>
      </c>
    </row>
    <row r="3727" spans="1:13" x14ac:dyDescent="0.3">
      <c r="A3727" s="1">
        <v>14.55077093069</v>
      </c>
      <c r="B3727" s="1">
        <v>-71.715897085210003</v>
      </c>
      <c r="C3727" s="1" t="s">
        <v>12</v>
      </c>
      <c r="D3727" s="1" t="s">
        <v>9592</v>
      </c>
      <c r="E3727" s="2" t="s">
        <v>6741</v>
      </c>
      <c r="F3727" s="4">
        <v>1.2009218100000001</v>
      </c>
      <c r="G3727" s="5">
        <v>7.4200000000000001E-6</v>
      </c>
      <c r="H3727" s="3">
        <v>17.6905</v>
      </c>
      <c r="I3727" s="3">
        <v>6.9999999999999999E-4</v>
      </c>
      <c r="J3727" s="3">
        <v>0.16900000000000001</v>
      </c>
      <c r="K3727" s="3">
        <v>0.1077</v>
      </c>
      <c r="L3727" s="3">
        <f t="shared" si="116"/>
        <v>3.829933523068366</v>
      </c>
      <c r="M3727" s="3">
        <f t="shared" si="117"/>
        <v>1.3838331140199212</v>
      </c>
    </row>
    <row r="3728" spans="1:13" x14ac:dyDescent="0.3">
      <c r="A3728" s="1">
        <v>15.87847687749</v>
      </c>
      <c r="B3728" s="1">
        <v>-71.498930733329999</v>
      </c>
      <c r="C3728" s="1" t="s">
        <v>12</v>
      </c>
      <c r="D3728" s="1" t="s">
        <v>9592</v>
      </c>
      <c r="E3728" s="2" t="s">
        <v>6742</v>
      </c>
      <c r="F3728" s="4">
        <v>1.7550077399999999</v>
      </c>
      <c r="G3728" s="5">
        <v>6.5799999999999997E-6</v>
      </c>
      <c r="H3728" s="3">
        <v>17.153700000000001</v>
      </c>
      <c r="I3728" s="3">
        <v>4.0000000000000002E-4</v>
      </c>
      <c r="J3728" s="3">
        <v>7.8600000000000003E-2</v>
      </c>
      <c r="K3728" s="3">
        <v>8.7400000000000005E-2</v>
      </c>
      <c r="L3728" s="3">
        <f t="shared" si="116"/>
        <v>1.630812730197043</v>
      </c>
      <c r="M3728" s="3">
        <f t="shared" si="117"/>
        <v>2.4145908859259793</v>
      </c>
    </row>
    <row r="3729" spans="1:13" x14ac:dyDescent="0.3">
      <c r="A3729" s="1">
        <v>17.238953162160001</v>
      </c>
      <c r="B3729" s="1">
        <v>-71.265127584170003</v>
      </c>
      <c r="C3729" s="1" t="s">
        <v>12</v>
      </c>
      <c r="D3729" s="1" t="s">
        <v>9592</v>
      </c>
      <c r="E3729" s="2" t="s">
        <v>6745</v>
      </c>
      <c r="F3729" s="4">
        <v>5.9388085300000002</v>
      </c>
      <c r="G3729" s="5">
        <v>4.7549999999999997E-5</v>
      </c>
      <c r="H3729" s="3">
        <v>15.5815</v>
      </c>
      <c r="I3729" s="3">
        <v>2.0000000000000001E-4</v>
      </c>
      <c r="J3729" s="3">
        <v>2.0899999999999998E-2</v>
      </c>
      <c r="K3729" s="3">
        <v>2.9100000000000001E-2</v>
      </c>
      <c r="L3729" s="3">
        <f t="shared" si="116"/>
        <v>-2.8177685694447305</v>
      </c>
      <c r="M3729" s="3">
        <f t="shared" si="117"/>
        <v>3.0234400961564227</v>
      </c>
    </row>
    <row r="3730" spans="1:13" x14ac:dyDescent="0.3">
      <c r="A3730" s="1">
        <v>16.022425251529999</v>
      </c>
      <c r="B3730" s="1">
        <v>-71.314809838789998</v>
      </c>
      <c r="C3730" s="1" t="s">
        <v>12</v>
      </c>
      <c r="D3730" s="1" t="s">
        <v>9592</v>
      </c>
      <c r="E3730" s="2" t="s">
        <v>6746</v>
      </c>
      <c r="F3730" s="4">
        <v>1.5483264999999999</v>
      </c>
      <c r="G3730" s="5">
        <v>3.8E-6</v>
      </c>
      <c r="H3730" s="3">
        <v>17.029699999999998</v>
      </c>
      <c r="I3730" s="3">
        <v>6.9999999999999999E-4</v>
      </c>
      <c r="J3730" s="3">
        <v>0.1106</v>
      </c>
      <c r="K3730" s="3">
        <v>8.5800000000000001E-2</v>
      </c>
      <c r="L3730" s="3">
        <f t="shared" si="116"/>
        <v>2.2484756348433947</v>
      </c>
      <c r="M3730" s="3">
        <f t="shared" si="117"/>
        <v>1.6845614689806119</v>
      </c>
    </row>
    <row r="3731" spans="1:13" x14ac:dyDescent="0.3">
      <c r="A3731" s="1">
        <v>15.31868595822</v>
      </c>
      <c r="B3731" s="1">
        <v>-71.289242932779999</v>
      </c>
      <c r="C3731" s="1" t="s">
        <v>12</v>
      </c>
      <c r="D3731" s="1" t="s">
        <v>9592</v>
      </c>
      <c r="E3731" s="2" t="s">
        <v>6751</v>
      </c>
      <c r="F3731" s="4">
        <v>2.4646891599999998</v>
      </c>
      <c r="G3731" s="5">
        <v>3.1779999999999997E-5</v>
      </c>
      <c r="H3731" s="3">
        <v>16.7883</v>
      </c>
      <c r="I3731" s="3">
        <v>4.0000000000000002E-4</v>
      </c>
      <c r="J3731" s="3">
        <v>-2.5999999999999999E-2</v>
      </c>
      <c r="K3731" s="3">
        <v>8.0299999999999996E-2</v>
      </c>
      <c r="L3731" s="3" t="e">
        <f t="shared" si="116"/>
        <v>#NUM!</v>
      </c>
      <c r="M3731" s="3">
        <f t="shared" si="117"/>
        <v>6.706514417261392</v>
      </c>
    </row>
    <row r="3732" spans="1:13" x14ac:dyDescent="0.3">
      <c r="A3732" s="1">
        <v>15.29207188656</v>
      </c>
      <c r="B3732" s="1">
        <v>-71.279458294730006</v>
      </c>
      <c r="C3732" s="1" t="s">
        <v>12</v>
      </c>
      <c r="D3732" s="1" t="s">
        <v>9592</v>
      </c>
      <c r="E3732" s="2" t="s">
        <v>6752</v>
      </c>
      <c r="F3732" s="4">
        <v>1.05469941</v>
      </c>
      <c r="G3732" s="5">
        <v>3.19E-6</v>
      </c>
      <c r="H3732" s="3">
        <v>17.666899999999998</v>
      </c>
      <c r="I3732" s="3">
        <v>8.9999999999999998E-4</v>
      </c>
      <c r="J3732" s="3">
        <v>7.7100000000000002E-2</v>
      </c>
      <c r="K3732" s="3">
        <v>0.1321</v>
      </c>
      <c r="L3732" s="3">
        <f t="shared" si="116"/>
        <v>2.1021718902547804</v>
      </c>
      <c r="M3732" s="3">
        <f t="shared" si="117"/>
        <v>3.7205154875598798</v>
      </c>
    </row>
    <row r="3733" spans="1:13" x14ac:dyDescent="0.3">
      <c r="A3733" s="1">
        <v>14.00031823184</v>
      </c>
      <c r="B3733" s="1">
        <v>-71.070006402220002</v>
      </c>
      <c r="C3733" s="1" t="s">
        <v>12</v>
      </c>
      <c r="D3733" s="1" t="s">
        <v>9592</v>
      </c>
      <c r="E3733" s="2" t="s">
        <v>6755</v>
      </c>
      <c r="F3733" s="4">
        <v>1.18263645</v>
      </c>
      <c r="G3733" s="5">
        <v>2.7300000000000001E-6</v>
      </c>
      <c r="H3733" s="3">
        <v>17.3826</v>
      </c>
      <c r="I3733" s="3">
        <v>5.0000000000000001E-4</v>
      </c>
      <c r="J3733" s="3">
        <v>-7.7200000000000005E-2</v>
      </c>
      <c r="K3733" s="3">
        <v>8.3400000000000002E-2</v>
      </c>
      <c r="L3733" s="3" t="e">
        <f t="shared" si="116"/>
        <v>#NUM!</v>
      </c>
      <c r="M3733" s="3">
        <f t="shared" si="117"/>
        <v>2.3458672089197385</v>
      </c>
    </row>
    <row r="3734" spans="1:13" x14ac:dyDescent="0.3">
      <c r="A3734" s="1">
        <v>12.719154447519999</v>
      </c>
      <c r="B3734" s="1">
        <v>-72.17473733336</v>
      </c>
      <c r="C3734" s="1" t="s">
        <v>12</v>
      </c>
      <c r="D3734" s="1" t="s">
        <v>9592</v>
      </c>
      <c r="E3734" s="2" t="s">
        <v>6756</v>
      </c>
      <c r="F3734" s="4">
        <v>3.5456498700000001</v>
      </c>
      <c r="G3734" s="5">
        <v>2.845E-5</v>
      </c>
      <c r="H3734" s="3">
        <v>15.973599999999999</v>
      </c>
      <c r="I3734" s="3">
        <v>8.0000000000000004E-4</v>
      </c>
      <c r="J3734" s="3">
        <v>1.9400000000000001E-2</v>
      </c>
      <c r="K3734" s="3">
        <v>4.1200000000000001E-2</v>
      </c>
      <c r="L3734" s="3">
        <f t="shared" si="116"/>
        <v>-2.5873913503488701</v>
      </c>
      <c r="M3734" s="3">
        <f t="shared" si="117"/>
        <v>4.6115843544762809</v>
      </c>
    </row>
    <row r="3735" spans="1:13" x14ac:dyDescent="0.3">
      <c r="A3735" s="1">
        <v>13.346022445259999</v>
      </c>
      <c r="B3735" s="1">
        <v>-72.323404183349993</v>
      </c>
      <c r="C3735" s="1" t="s">
        <v>12</v>
      </c>
      <c r="D3735" s="1" t="s">
        <v>9592</v>
      </c>
      <c r="E3735" s="2" t="s">
        <v>6757</v>
      </c>
      <c r="F3735" s="4">
        <v>2.9049363499999998</v>
      </c>
      <c r="G3735" s="5">
        <v>7.61E-6</v>
      </c>
      <c r="H3735" s="3">
        <v>15.888199999999999</v>
      </c>
      <c r="I3735" s="3">
        <v>5.0000000000000001E-4</v>
      </c>
      <c r="J3735" s="3">
        <v>0.16039999999999999</v>
      </c>
      <c r="K3735" s="3">
        <v>4.41E-2</v>
      </c>
      <c r="L3735" s="3">
        <f t="shared" si="116"/>
        <v>1.914221819740721</v>
      </c>
      <c r="M3735" s="3">
        <f t="shared" si="117"/>
        <v>0.5970202229409457</v>
      </c>
    </row>
    <row r="3736" spans="1:13" x14ac:dyDescent="0.3">
      <c r="A3736" s="1">
        <v>13.4812050685</v>
      </c>
      <c r="B3736" s="1">
        <v>-72.274647937539996</v>
      </c>
      <c r="C3736" s="1" t="s">
        <v>12</v>
      </c>
      <c r="D3736" s="1" t="s">
        <v>9592</v>
      </c>
      <c r="E3736" s="2" t="s">
        <v>6758</v>
      </c>
      <c r="F3736" s="4">
        <v>2.4264517900000002</v>
      </c>
      <c r="G3736" s="5">
        <v>6.4899999999999997E-6</v>
      </c>
      <c r="H3736" s="3">
        <v>16.634599999999999</v>
      </c>
      <c r="I3736" s="3">
        <v>6.9999999999999999E-4</v>
      </c>
      <c r="J3736" s="3">
        <v>-0.1017</v>
      </c>
      <c r="K3736" s="3">
        <v>5.6399999999999999E-2</v>
      </c>
      <c r="L3736" s="3" t="e">
        <f t="shared" si="116"/>
        <v>#NUM!</v>
      </c>
      <c r="M3736" s="3">
        <f t="shared" si="117"/>
        <v>1.2042395570983504</v>
      </c>
    </row>
    <row r="3737" spans="1:13" x14ac:dyDescent="0.3">
      <c r="A3737" s="1">
        <v>13.388377159319999</v>
      </c>
      <c r="B3737" s="1">
        <v>-72.250696190829998</v>
      </c>
      <c r="C3737" s="1" t="s">
        <v>12</v>
      </c>
      <c r="D3737" s="1" t="s">
        <v>9592</v>
      </c>
      <c r="E3737" s="2" t="s">
        <v>6759</v>
      </c>
      <c r="F3737" s="4">
        <v>1.32777436</v>
      </c>
      <c r="G3737" s="5">
        <v>3.67E-6</v>
      </c>
      <c r="H3737" s="3">
        <v>16.7346</v>
      </c>
      <c r="I3737" s="3">
        <v>8.0000000000000004E-4</v>
      </c>
      <c r="J3737" s="3">
        <v>9.4E-2</v>
      </c>
      <c r="K3737" s="3">
        <v>6.6400000000000001E-2</v>
      </c>
      <c r="L3737" s="3">
        <f t="shared" si="116"/>
        <v>1.6002392679984929</v>
      </c>
      <c r="M3737" s="3">
        <f t="shared" si="117"/>
        <v>1.5338925895006286</v>
      </c>
    </row>
    <row r="3738" spans="1:13" x14ac:dyDescent="0.3">
      <c r="A3738" s="1">
        <v>13.286534652529999</v>
      </c>
      <c r="B3738" s="1">
        <v>-72.263183427490006</v>
      </c>
      <c r="C3738" s="1" t="s">
        <v>12</v>
      </c>
      <c r="D3738" s="1" t="s">
        <v>9592</v>
      </c>
      <c r="E3738" s="2" t="s">
        <v>6760</v>
      </c>
      <c r="F3738" s="4">
        <v>2.6013487999999998</v>
      </c>
      <c r="G3738" s="5">
        <v>1.8050000000000002E-5</v>
      </c>
      <c r="H3738" s="3">
        <v>16.652000000000001</v>
      </c>
      <c r="I3738" s="3">
        <v>4.0000000000000002E-4</v>
      </c>
      <c r="J3738" s="3">
        <v>-0.16880000000000001</v>
      </c>
      <c r="K3738" s="3">
        <v>6.8099999999999994E-2</v>
      </c>
      <c r="L3738" s="3" t="e">
        <f t="shared" si="116"/>
        <v>#NUM!</v>
      </c>
      <c r="M3738" s="3">
        <f t="shared" si="117"/>
        <v>0.87605097913900787</v>
      </c>
    </row>
    <row r="3739" spans="1:13" x14ac:dyDescent="0.3">
      <c r="A3739" s="1">
        <v>14.449918563400001</v>
      </c>
      <c r="B3739" s="1">
        <v>-71.878349374669995</v>
      </c>
      <c r="C3739" s="1" t="s">
        <v>12</v>
      </c>
      <c r="D3739" s="1" t="s">
        <v>9592</v>
      </c>
      <c r="E3739" s="2" t="s">
        <v>6763</v>
      </c>
      <c r="F3739" s="4">
        <v>0.65129992000000003</v>
      </c>
      <c r="G3739" s="5">
        <v>2.08E-6</v>
      </c>
      <c r="H3739" s="3">
        <v>17.9008</v>
      </c>
      <c r="I3739" s="3">
        <v>1.4E-3</v>
      </c>
      <c r="J3739" s="3">
        <v>5.5E-2</v>
      </c>
      <c r="K3739" s="3">
        <v>0.1236</v>
      </c>
      <c r="L3739" s="3">
        <f t="shared" si="116"/>
        <v>1.6026134474712208</v>
      </c>
      <c r="M3739" s="3">
        <f t="shared" si="117"/>
        <v>4.8798948443148085</v>
      </c>
    </row>
    <row r="3740" spans="1:13" x14ac:dyDescent="0.3">
      <c r="A3740" s="1">
        <v>13.26530256633</v>
      </c>
      <c r="B3740" s="1">
        <v>-72.107907804739995</v>
      </c>
      <c r="C3740" s="1" t="s">
        <v>12</v>
      </c>
      <c r="D3740" s="1" t="s">
        <v>9592</v>
      </c>
      <c r="E3740" s="2" t="s">
        <v>6765</v>
      </c>
      <c r="F3740" s="4">
        <v>1.0365086999999999</v>
      </c>
      <c r="G3740" s="5">
        <v>3.3400000000000002E-6</v>
      </c>
      <c r="H3740" s="3">
        <v>17.309999999999999</v>
      </c>
      <c r="I3740" s="3">
        <v>5.9999999999999995E-4</v>
      </c>
      <c r="J3740" s="3">
        <v>-1.5800000000000002E-2</v>
      </c>
      <c r="K3740" s="3">
        <v>8.8700000000000001E-2</v>
      </c>
      <c r="L3740" s="3" t="e">
        <f t="shared" si="116"/>
        <v>#NUM!</v>
      </c>
      <c r="M3740" s="3">
        <f t="shared" si="117"/>
        <v>12.190490991307888</v>
      </c>
    </row>
    <row r="3741" spans="1:13" x14ac:dyDescent="0.3">
      <c r="A3741" s="1">
        <v>10.31606051859</v>
      </c>
      <c r="B3741" s="1">
        <v>-72.579234412649996</v>
      </c>
      <c r="C3741" s="1" t="s">
        <v>12</v>
      </c>
      <c r="D3741" s="1" t="s">
        <v>9592</v>
      </c>
      <c r="E3741" s="2" t="s">
        <v>6766</v>
      </c>
      <c r="F3741" s="4">
        <v>1.24158853</v>
      </c>
      <c r="G3741" s="5">
        <v>3.6899999999999998E-6</v>
      </c>
      <c r="H3741" s="3">
        <v>17.626200000000001</v>
      </c>
      <c r="I3741" s="3">
        <v>8.0000000000000004E-4</v>
      </c>
      <c r="J3741" s="3">
        <v>-0.22839999999999999</v>
      </c>
      <c r="K3741" s="3">
        <v>0.1177</v>
      </c>
      <c r="L3741" s="3" t="e">
        <f t="shared" si="116"/>
        <v>#NUM!</v>
      </c>
      <c r="M3741" s="3">
        <f t="shared" si="117"/>
        <v>1.1190130175136921</v>
      </c>
    </row>
    <row r="3742" spans="1:13" x14ac:dyDescent="0.3">
      <c r="A3742" s="1">
        <v>10.72167749115</v>
      </c>
      <c r="B3742" s="1">
        <v>-72.492383709419997</v>
      </c>
      <c r="C3742" s="1" t="s">
        <v>12</v>
      </c>
      <c r="D3742" s="1" t="s">
        <v>9592</v>
      </c>
      <c r="E3742" s="2" t="s">
        <v>6767</v>
      </c>
      <c r="F3742" s="4">
        <v>2.0621788799999998</v>
      </c>
      <c r="G3742" s="5">
        <v>3.4220000000000001E-5</v>
      </c>
      <c r="H3742" s="3">
        <v>17.084299999999999</v>
      </c>
      <c r="I3742" s="3">
        <v>5.9999999999999995E-4</v>
      </c>
      <c r="J3742" s="3">
        <v>-9.7500000000000003E-2</v>
      </c>
      <c r="K3742" s="3">
        <v>8.0699999999999994E-2</v>
      </c>
      <c r="L3742" s="3" t="e">
        <f t="shared" si="116"/>
        <v>#NUM!</v>
      </c>
      <c r="M3742" s="3">
        <f t="shared" si="117"/>
        <v>1.7973125534840182</v>
      </c>
    </row>
    <row r="3743" spans="1:13" x14ac:dyDescent="0.3">
      <c r="A3743" s="1">
        <v>12.192990019170001</v>
      </c>
      <c r="B3743" s="1">
        <v>-72.169726561389993</v>
      </c>
      <c r="C3743" s="1" t="s">
        <v>12</v>
      </c>
      <c r="D3743" s="1" t="s">
        <v>9592</v>
      </c>
      <c r="E3743" s="2" t="s">
        <v>6769</v>
      </c>
      <c r="F3743" s="4">
        <v>1.13921278</v>
      </c>
      <c r="G3743" s="5">
        <v>2.34E-6</v>
      </c>
      <c r="H3743" s="3">
        <v>17.861599999999999</v>
      </c>
      <c r="I3743" s="3">
        <v>1.6000000000000001E-3</v>
      </c>
      <c r="J3743" s="3">
        <v>5.3800000000000001E-2</v>
      </c>
      <c r="K3743" s="3">
        <v>0.12709999999999999</v>
      </c>
      <c r="L3743" s="3">
        <f t="shared" si="116"/>
        <v>1.5155113783319436</v>
      </c>
      <c r="M3743" s="3">
        <f t="shared" si="117"/>
        <v>5.1300070325939959</v>
      </c>
    </row>
    <row r="3744" spans="1:13" x14ac:dyDescent="0.3">
      <c r="A3744" s="1">
        <v>13.503401924009999</v>
      </c>
      <c r="B3744" s="1">
        <v>-71.702938147690006</v>
      </c>
      <c r="C3744" s="1" t="s">
        <v>12</v>
      </c>
      <c r="D3744" s="1" t="s">
        <v>9592</v>
      </c>
      <c r="E3744" s="2" t="s">
        <v>6770</v>
      </c>
      <c r="F3744" s="4">
        <v>1.42245256</v>
      </c>
      <c r="G3744" s="5">
        <v>1.43E-5</v>
      </c>
      <c r="H3744" s="3">
        <v>17.412600000000001</v>
      </c>
      <c r="I3744" s="3">
        <v>6.1999999999999998E-3</v>
      </c>
      <c r="J3744" s="3">
        <v>7.3999999999999996E-2</v>
      </c>
      <c r="K3744" s="3">
        <v>9.5899999999999999E-2</v>
      </c>
      <c r="L3744" s="3">
        <f t="shared" si="116"/>
        <v>1.7587585986548824</v>
      </c>
      <c r="M3744" s="3">
        <f t="shared" si="117"/>
        <v>2.814119956010261</v>
      </c>
    </row>
    <row r="3745" spans="1:13" x14ac:dyDescent="0.3">
      <c r="A3745" s="1">
        <v>14.28588236267</v>
      </c>
      <c r="B3745" s="1">
        <v>-71.668263630019993</v>
      </c>
      <c r="C3745" s="1" t="s">
        <v>12</v>
      </c>
      <c r="D3745" s="1" t="s">
        <v>9592</v>
      </c>
      <c r="E3745" s="2" t="s">
        <v>6772</v>
      </c>
      <c r="F3745" s="4">
        <v>1.8700208599999999</v>
      </c>
      <c r="G3745" s="5">
        <v>3.0000000000000001E-6</v>
      </c>
      <c r="H3745" s="3">
        <v>16.756</v>
      </c>
      <c r="I3745" s="3">
        <v>5.0000000000000001E-4</v>
      </c>
      <c r="J3745" s="3">
        <v>-3.7400000000000003E-2</v>
      </c>
      <c r="K3745" s="3">
        <v>6.6699999999999995E-2</v>
      </c>
      <c r="L3745" s="3" t="e">
        <f t="shared" si="116"/>
        <v>#NUM!</v>
      </c>
      <c r="M3745" s="3">
        <f t="shared" si="117"/>
        <v>3.8726558089865746</v>
      </c>
    </row>
    <row r="3746" spans="1:13" x14ac:dyDescent="0.3">
      <c r="A3746" s="1">
        <v>14.24202551708</v>
      </c>
      <c r="B3746" s="1">
        <v>-71.584912020700003</v>
      </c>
      <c r="C3746" s="1" t="s">
        <v>12</v>
      </c>
      <c r="D3746" s="1" t="s">
        <v>9592</v>
      </c>
      <c r="E3746" s="2" t="s">
        <v>6773</v>
      </c>
      <c r="F3746" s="4">
        <v>2.10002895</v>
      </c>
      <c r="G3746" s="5">
        <v>3.4450000000000003E-4</v>
      </c>
      <c r="H3746" s="3">
        <v>16.6084</v>
      </c>
      <c r="I3746" s="3">
        <v>5.9999999999999995E-4</v>
      </c>
      <c r="J3746" s="3">
        <v>5.4999999999999997E-3</v>
      </c>
      <c r="K3746" s="3">
        <v>5.8099999999999999E-2</v>
      </c>
      <c r="L3746" s="3">
        <f t="shared" si="116"/>
        <v>-4.6897865525287799</v>
      </c>
      <c r="M3746" s="3">
        <f t="shared" si="117"/>
        <v>22.93866334011366</v>
      </c>
    </row>
    <row r="3747" spans="1:13" x14ac:dyDescent="0.3">
      <c r="A3747" s="1">
        <v>17.873237218389999</v>
      </c>
      <c r="B3747" s="1">
        <v>-71.677450945399997</v>
      </c>
      <c r="C3747" s="1" t="s">
        <v>12</v>
      </c>
      <c r="D3747" s="1" t="s">
        <v>9592</v>
      </c>
      <c r="E3747" s="2" t="s">
        <v>6788</v>
      </c>
      <c r="F3747" s="4">
        <v>2.8862768000000001</v>
      </c>
      <c r="G3747" s="5">
        <v>1.0530000000000001E-5</v>
      </c>
      <c r="H3747" s="3">
        <v>16.450700000000001</v>
      </c>
      <c r="I3747" s="3">
        <v>5.9999999999999995E-4</v>
      </c>
      <c r="J3747" s="3">
        <v>-3.0099999999999998E-2</v>
      </c>
      <c r="K3747" s="3">
        <v>4.36E-2</v>
      </c>
      <c r="L3747" s="3" t="e">
        <f t="shared" si="116"/>
        <v>#NUM!</v>
      </c>
      <c r="M3747" s="3">
        <f t="shared" si="117"/>
        <v>3.1453911900983922</v>
      </c>
    </row>
    <row r="3748" spans="1:13" x14ac:dyDescent="0.3">
      <c r="A3748" s="1">
        <v>17.845078080739999</v>
      </c>
      <c r="B3748" s="1">
        <v>-71.596640711310002</v>
      </c>
      <c r="C3748" s="1" t="s">
        <v>12</v>
      </c>
      <c r="D3748" s="1" t="s">
        <v>9592</v>
      </c>
      <c r="E3748" s="2" t="s">
        <v>6789</v>
      </c>
      <c r="F3748" s="4">
        <v>5.7389584899999999</v>
      </c>
      <c r="G3748" s="5">
        <v>3.9329999999999998E-5</v>
      </c>
      <c r="H3748" s="3">
        <v>15.539899999999999</v>
      </c>
      <c r="I3748" s="3">
        <v>5.0000000000000001E-4</v>
      </c>
      <c r="J3748" s="3">
        <v>-4.5400000000000003E-2</v>
      </c>
      <c r="K3748" s="3">
        <v>2.5899999999999999E-2</v>
      </c>
      <c r="L3748" s="3" t="e">
        <f t="shared" si="116"/>
        <v>#NUM!</v>
      </c>
      <c r="M3748" s="3">
        <f t="shared" si="117"/>
        <v>1.2387926246869525</v>
      </c>
    </row>
    <row r="3749" spans="1:13" x14ac:dyDescent="0.3">
      <c r="A3749" s="1">
        <v>16.535802029199999</v>
      </c>
      <c r="B3749" s="1">
        <v>-71.701643444270005</v>
      </c>
      <c r="C3749" s="1" t="s">
        <v>12</v>
      </c>
      <c r="D3749" s="1" t="s">
        <v>9592</v>
      </c>
      <c r="E3749" s="2" t="s">
        <v>6790</v>
      </c>
      <c r="F3749" s="4">
        <v>1.0810894</v>
      </c>
      <c r="G3749" s="5">
        <v>2.0700000000000001E-6</v>
      </c>
      <c r="H3749" s="3">
        <v>17.9132</v>
      </c>
      <c r="I3749" s="3">
        <v>1.5E-3</v>
      </c>
      <c r="J3749" s="3">
        <v>0.20469999999999999</v>
      </c>
      <c r="K3749" s="3">
        <v>0.11890000000000001</v>
      </c>
      <c r="L3749" s="3">
        <f t="shared" si="116"/>
        <v>4.468789213312526</v>
      </c>
      <c r="M3749" s="3">
        <f t="shared" si="117"/>
        <v>1.2613017071280201</v>
      </c>
    </row>
    <row r="3750" spans="1:13" x14ac:dyDescent="0.3">
      <c r="A3750" s="1">
        <v>16.366167302360001</v>
      </c>
      <c r="B3750" s="1">
        <v>-71.669886782350005</v>
      </c>
      <c r="C3750" s="1" t="s">
        <v>12</v>
      </c>
      <c r="D3750" s="1" t="s">
        <v>9592</v>
      </c>
      <c r="E3750" s="2" t="s">
        <v>6792</v>
      </c>
      <c r="F3750" s="4">
        <v>1.0231285000000001</v>
      </c>
      <c r="G3750" s="5">
        <v>3.4599999999999999E-6</v>
      </c>
      <c r="H3750" s="3">
        <v>17.1358</v>
      </c>
      <c r="I3750" s="3">
        <v>5.9999999999999995E-4</v>
      </c>
      <c r="J3750" s="3">
        <v>5.2600000000000001E-2</v>
      </c>
      <c r="K3750" s="3">
        <v>7.1599999999999997E-2</v>
      </c>
      <c r="L3750" s="3">
        <f t="shared" si="116"/>
        <v>0.740728720768697</v>
      </c>
      <c r="M3750" s="3">
        <f t="shared" si="117"/>
        <v>2.955847007699195</v>
      </c>
    </row>
    <row r="3751" spans="1:13" x14ac:dyDescent="0.3">
      <c r="A3751" s="1">
        <v>16.962979031020001</v>
      </c>
      <c r="B3751" s="1">
        <v>-71.521326910520003</v>
      </c>
      <c r="C3751" s="1" t="s">
        <v>12</v>
      </c>
      <c r="D3751" s="1" t="s">
        <v>9592</v>
      </c>
      <c r="E3751" s="2" t="s">
        <v>6793</v>
      </c>
      <c r="F3751" s="4">
        <v>12.155938170000001</v>
      </c>
      <c r="G3751" s="5">
        <v>1.228E-4</v>
      </c>
      <c r="H3751" s="3">
        <v>14.817600000000001</v>
      </c>
      <c r="I3751" s="3">
        <v>1E-4</v>
      </c>
      <c r="J3751" s="3">
        <v>-3.6700000000000003E-2</v>
      </c>
      <c r="K3751" s="3">
        <v>2.1899999999999999E-2</v>
      </c>
      <c r="L3751" s="3" t="e">
        <f t="shared" si="116"/>
        <v>#NUM!</v>
      </c>
      <c r="M3751" s="3">
        <f t="shared" si="117"/>
        <v>1.2957843080844531</v>
      </c>
    </row>
    <row r="3752" spans="1:13" x14ac:dyDescent="0.3">
      <c r="A3752" s="1">
        <v>14.75531854476</v>
      </c>
      <c r="B3752" s="1">
        <v>-71.752162270469995</v>
      </c>
      <c r="C3752" s="1" t="s">
        <v>12</v>
      </c>
      <c r="D3752" s="1" t="s">
        <v>9592</v>
      </c>
      <c r="E3752" s="2" t="s">
        <v>6797</v>
      </c>
      <c r="F3752" s="4">
        <v>1.28924792</v>
      </c>
      <c r="G3752" s="5">
        <v>4.7899999999999999E-6</v>
      </c>
      <c r="H3752" s="3">
        <v>17.342700000000001</v>
      </c>
      <c r="I3752" s="3">
        <v>6.9999999999999999E-4</v>
      </c>
      <c r="J3752" s="3">
        <v>-0.13739999999999999</v>
      </c>
      <c r="K3752" s="3">
        <v>0.1091</v>
      </c>
      <c r="L3752" s="3" t="e">
        <f t="shared" si="116"/>
        <v>#NUM!</v>
      </c>
      <c r="M3752" s="3">
        <f t="shared" si="117"/>
        <v>1.7242201578426402</v>
      </c>
    </row>
    <row r="3753" spans="1:13" x14ac:dyDescent="0.3">
      <c r="A3753" s="1">
        <v>15.067031837809999</v>
      </c>
      <c r="B3753" s="1">
        <v>-71.656947695650004</v>
      </c>
      <c r="C3753" s="1" t="s">
        <v>12</v>
      </c>
      <c r="D3753" s="1" t="s">
        <v>9592</v>
      </c>
      <c r="E3753" s="2" t="s">
        <v>6799</v>
      </c>
      <c r="F3753" s="4">
        <v>1.9665716099999999</v>
      </c>
      <c r="G3753" s="5">
        <v>8.5499999999999995E-6</v>
      </c>
      <c r="H3753" s="3">
        <v>16.602499999999999</v>
      </c>
      <c r="I3753" s="3">
        <v>5.9999999999999995E-4</v>
      </c>
      <c r="J3753" s="3">
        <v>0.11600000000000001</v>
      </c>
      <c r="K3753" s="3">
        <v>8.9300000000000004E-2</v>
      </c>
      <c r="L3753" s="3">
        <f t="shared" si="116"/>
        <v>1.9247899461345916</v>
      </c>
      <c r="M3753" s="3">
        <f t="shared" si="117"/>
        <v>1.6716608138977131</v>
      </c>
    </row>
    <row r="3754" spans="1:13" x14ac:dyDescent="0.3">
      <c r="A3754" s="1">
        <v>15.489771392470001</v>
      </c>
      <c r="B3754" s="1">
        <v>-71.565421201030006</v>
      </c>
      <c r="C3754" s="1" t="s">
        <v>12</v>
      </c>
      <c r="D3754" s="1" t="s">
        <v>9592</v>
      </c>
      <c r="E3754" s="2" t="s">
        <v>6800</v>
      </c>
      <c r="F3754" s="4">
        <v>1.77859608</v>
      </c>
      <c r="G3754" s="5">
        <v>8.5900000000000008E-6</v>
      </c>
      <c r="H3754" s="3">
        <v>16.8322</v>
      </c>
      <c r="I3754" s="3">
        <v>5.9999999999999995E-4</v>
      </c>
      <c r="J3754" s="3">
        <v>-0.27150000000000002</v>
      </c>
      <c r="K3754" s="3">
        <v>0.1077</v>
      </c>
      <c r="L3754" s="3" t="e">
        <f t="shared" si="116"/>
        <v>#NUM!</v>
      </c>
      <c r="M3754" s="3">
        <f t="shared" si="117"/>
        <v>0.86139161356402794</v>
      </c>
    </row>
    <row r="3755" spans="1:13" x14ac:dyDescent="0.3">
      <c r="A3755" s="1">
        <v>15.782019139419999</v>
      </c>
      <c r="B3755" s="1">
        <v>-71.442809336600007</v>
      </c>
      <c r="C3755" s="1" t="s">
        <v>12</v>
      </c>
      <c r="D3755" s="1" t="s">
        <v>9592</v>
      </c>
      <c r="E3755" s="2" t="s">
        <v>6801</v>
      </c>
      <c r="F3755" s="4">
        <v>1.50309165</v>
      </c>
      <c r="G3755" s="5">
        <v>3.5300000000000001E-6</v>
      </c>
      <c r="H3755" s="3">
        <v>17.234300000000001</v>
      </c>
      <c r="I3755" s="3">
        <v>5.0000000000000001E-4</v>
      </c>
      <c r="J3755" s="3">
        <v>2.3900000000000001E-2</v>
      </c>
      <c r="K3755" s="3">
        <v>9.7799999999999998E-2</v>
      </c>
      <c r="L3755" s="3">
        <f t="shared" si="116"/>
        <v>-0.87371049525930999</v>
      </c>
      <c r="M3755" s="3">
        <f t="shared" si="117"/>
        <v>8.8857812788224777</v>
      </c>
    </row>
    <row r="3756" spans="1:13" x14ac:dyDescent="0.3">
      <c r="A3756" s="1">
        <v>16.386289820799998</v>
      </c>
      <c r="B3756" s="1">
        <v>-71.575027592539996</v>
      </c>
      <c r="C3756" s="1" t="s">
        <v>12</v>
      </c>
      <c r="D3756" s="1" t="s">
        <v>9592</v>
      </c>
      <c r="E3756" s="2" t="s">
        <v>6803</v>
      </c>
      <c r="F3756" s="4">
        <v>5.0533750299999998</v>
      </c>
      <c r="G3756" s="5">
        <v>3.5240000000000001E-5</v>
      </c>
      <c r="H3756" s="3">
        <v>15.819100000000001</v>
      </c>
      <c r="I3756" s="3">
        <v>2.0000000000000001E-4</v>
      </c>
      <c r="J3756" s="3">
        <v>-9.0800000000000006E-2</v>
      </c>
      <c r="K3756" s="3">
        <v>3.8800000000000001E-2</v>
      </c>
      <c r="L3756" s="3" t="e">
        <f t="shared" si="116"/>
        <v>#NUM!</v>
      </c>
      <c r="M3756" s="3">
        <f t="shared" si="117"/>
        <v>0.92789866871143656</v>
      </c>
    </row>
    <row r="3757" spans="1:13" x14ac:dyDescent="0.3">
      <c r="A3757" s="1">
        <v>16.70418486146</v>
      </c>
      <c r="B3757" s="1">
        <v>-71.489696462089995</v>
      </c>
      <c r="C3757" s="1" t="s">
        <v>12</v>
      </c>
      <c r="D3757" s="1" t="s">
        <v>9592</v>
      </c>
      <c r="E3757" s="2" t="s">
        <v>6804</v>
      </c>
      <c r="F3757" s="4">
        <v>1.5574264200000001</v>
      </c>
      <c r="G3757" s="5">
        <v>3.3299999999999999E-6</v>
      </c>
      <c r="H3757" s="3">
        <v>17.213200000000001</v>
      </c>
      <c r="I3757" s="3">
        <v>8.0000000000000004E-4</v>
      </c>
      <c r="J3757" s="3">
        <v>-3.6299999999999999E-2</v>
      </c>
      <c r="K3757" s="3">
        <v>8.2199999999999995E-2</v>
      </c>
      <c r="L3757" s="3" t="e">
        <f t="shared" si="116"/>
        <v>#NUM!</v>
      </c>
      <c r="M3757" s="3">
        <f t="shared" si="117"/>
        <v>4.91722252873023</v>
      </c>
    </row>
    <row r="3758" spans="1:13" x14ac:dyDescent="0.3">
      <c r="A3758" s="1">
        <v>17.34425587234</v>
      </c>
      <c r="B3758" s="1">
        <v>-71.244119246910003</v>
      </c>
      <c r="C3758" s="1" t="s">
        <v>12</v>
      </c>
      <c r="D3758" s="1" t="s">
        <v>9592</v>
      </c>
      <c r="E3758" s="2" t="s">
        <v>6806</v>
      </c>
      <c r="F3758" s="4">
        <v>2.9571813300000001</v>
      </c>
      <c r="G3758" s="5">
        <v>1.8565000000000001E-4</v>
      </c>
      <c r="H3758" s="3">
        <v>16.125800000000002</v>
      </c>
      <c r="I3758" s="3">
        <v>5.0000000000000001E-4</v>
      </c>
      <c r="J3758" s="3">
        <v>-1E-3</v>
      </c>
      <c r="K3758" s="3">
        <v>0.1246</v>
      </c>
      <c r="L3758" s="3" t="e">
        <f t="shared" si="116"/>
        <v>#NUM!</v>
      </c>
      <c r="M3758" s="3">
        <f t="shared" si="117"/>
        <v>270.56567954611313</v>
      </c>
    </row>
    <row r="3759" spans="1:13" x14ac:dyDescent="0.3">
      <c r="A3759" s="1">
        <v>17.218913217160001</v>
      </c>
      <c r="B3759" s="1">
        <v>-71.24475008892</v>
      </c>
      <c r="C3759" s="1" t="s">
        <v>12</v>
      </c>
      <c r="D3759" s="1" t="s">
        <v>9592</v>
      </c>
      <c r="E3759" s="2" t="s">
        <v>6808</v>
      </c>
      <c r="F3759" s="4">
        <v>1.3314739099999999</v>
      </c>
      <c r="G3759" s="5">
        <v>1.61E-6</v>
      </c>
      <c r="H3759" s="3">
        <v>17.345500000000001</v>
      </c>
      <c r="I3759" s="3">
        <v>4.0000000000000002E-4</v>
      </c>
      <c r="J3759" s="3">
        <v>-0.11509999999999999</v>
      </c>
      <c r="K3759" s="3">
        <v>7.2400000000000006E-2</v>
      </c>
      <c r="L3759" s="3" t="e">
        <f t="shared" si="116"/>
        <v>#NUM!</v>
      </c>
      <c r="M3759" s="3">
        <f t="shared" si="117"/>
        <v>1.3658969197751385</v>
      </c>
    </row>
    <row r="3760" spans="1:13" x14ac:dyDescent="0.3">
      <c r="A3760" s="1">
        <v>16.180929598020001</v>
      </c>
      <c r="B3760" s="1">
        <v>-71.318190310359995</v>
      </c>
      <c r="C3760" s="1" t="s">
        <v>12</v>
      </c>
      <c r="D3760" s="1" t="s">
        <v>9592</v>
      </c>
      <c r="E3760" s="2" t="s">
        <v>6809</v>
      </c>
      <c r="F3760" s="4">
        <v>5.2248070999999996</v>
      </c>
      <c r="G3760" s="5">
        <v>1.872E-5</v>
      </c>
      <c r="H3760" s="3">
        <v>15.5289</v>
      </c>
      <c r="I3760" s="3">
        <v>6.9999999999999999E-4</v>
      </c>
      <c r="J3760" s="3">
        <v>-2.7699999999999999E-2</v>
      </c>
      <c r="K3760" s="3">
        <v>4.3900000000000002E-2</v>
      </c>
      <c r="L3760" s="3" t="e">
        <f t="shared" si="116"/>
        <v>#NUM!</v>
      </c>
      <c r="M3760" s="3">
        <f t="shared" si="117"/>
        <v>3.4414338381782037</v>
      </c>
    </row>
    <row r="3761" spans="1:13" x14ac:dyDescent="0.3">
      <c r="A3761" s="1">
        <v>18.02991974939</v>
      </c>
      <c r="B3761" s="1">
        <v>-71.364883142579998</v>
      </c>
      <c r="C3761" s="1" t="s">
        <v>12</v>
      </c>
      <c r="D3761" s="1" t="s">
        <v>9592</v>
      </c>
      <c r="E3761" s="2" t="s">
        <v>6811</v>
      </c>
      <c r="F3761" s="4">
        <v>3.5380433</v>
      </c>
      <c r="G3761" s="5">
        <v>7.3759999999999999E-5</v>
      </c>
      <c r="H3761" s="3">
        <v>16.170999999999999</v>
      </c>
      <c r="I3761" s="3">
        <v>4.0000000000000002E-4</v>
      </c>
      <c r="J3761" s="3">
        <v>-0.1232</v>
      </c>
      <c r="K3761" s="3">
        <v>4.3099999999999999E-2</v>
      </c>
      <c r="L3761" s="3" t="e">
        <f t="shared" si="116"/>
        <v>#NUM!</v>
      </c>
      <c r="M3761" s="3">
        <f t="shared" si="117"/>
        <v>0.75966354705177364</v>
      </c>
    </row>
    <row r="3762" spans="1:13" x14ac:dyDescent="0.3">
      <c r="A3762" s="1">
        <v>15.484878273390001</v>
      </c>
      <c r="B3762" s="1">
        <v>-71.318223697730005</v>
      </c>
      <c r="C3762" s="1" t="s">
        <v>12</v>
      </c>
      <c r="D3762" s="1" t="s">
        <v>9592</v>
      </c>
      <c r="E3762" s="2" t="s">
        <v>6814</v>
      </c>
      <c r="F3762" s="4">
        <v>1.72277138</v>
      </c>
      <c r="G3762" s="5">
        <v>9.2499999999999995E-6</v>
      </c>
      <c r="H3762" s="3">
        <v>17.1587</v>
      </c>
      <c r="I3762" s="3">
        <v>1E-3</v>
      </c>
      <c r="J3762" s="3">
        <v>-9.35E-2</v>
      </c>
      <c r="K3762" s="3">
        <v>9.64E-2</v>
      </c>
      <c r="L3762" s="3" t="e">
        <f t="shared" si="116"/>
        <v>#NUM!</v>
      </c>
      <c r="M3762" s="3">
        <f t="shared" si="117"/>
        <v>2.2388249122354793</v>
      </c>
    </row>
    <row r="3763" spans="1:13" x14ac:dyDescent="0.3">
      <c r="A3763" s="1">
        <v>27.668743257060001</v>
      </c>
      <c r="B3763" s="1">
        <v>-70.503657030119996</v>
      </c>
      <c r="C3763" s="1" t="s">
        <v>12</v>
      </c>
      <c r="D3763" s="1" t="s">
        <v>9592</v>
      </c>
      <c r="E3763" s="2" t="s">
        <v>6815</v>
      </c>
      <c r="F3763" s="4">
        <v>4.3726422300000003</v>
      </c>
      <c r="G3763" s="5">
        <v>1.3679999999999999E-5</v>
      </c>
      <c r="H3763" s="3">
        <v>15.678900000000001</v>
      </c>
      <c r="I3763" s="3">
        <v>2.0000000000000001E-4</v>
      </c>
      <c r="J3763" s="3">
        <v>-4.2500000000000003E-2</v>
      </c>
      <c r="K3763" s="3">
        <v>3.5299999999999998E-2</v>
      </c>
      <c r="L3763" s="3" t="e">
        <f t="shared" si="116"/>
        <v>#NUM!</v>
      </c>
      <c r="M3763" s="3">
        <f t="shared" si="117"/>
        <v>1.8036008963616093</v>
      </c>
    </row>
    <row r="3764" spans="1:13" x14ac:dyDescent="0.3">
      <c r="A3764" s="1">
        <v>11.361412917759999</v>
      </c>
      <c r="B3764" s="1">
        <v>-72.453103748369998</v>
      </c>
      <c r="C3764" s="1" t="s">
        <v>12</v>
      </c>
      <c r="D3764" s="1" t="s">
        <v>9592</v>
      </c>
      <c r="E3764" s="2" t="s">
        <v>6816</v>
      </c>
      <c r="F3764" s="4">
        <v>6.6471841999999999</v>
      </c>
      <c r="G3764" s="5">
        <v>4.8010000000000003E-5</v>
      </c>
      <c r="H3764" s="3">
        <v>15.318899999999999</v>
      </c>
      <c r="I3764" s="3">
        <v>2.0000000000000001E-4</v>
      </c>
      <c r="J3764" s="3">
        <v>1.77E-2</v>
      </c>
      <c r="K3764" s="3">
        <v>3.04E-2</v>
      </c>
      <c r="L3764" s="3">
        <f t="shared" si="116"/>
        <v>-3.4412336681909679</v>
      </c>
      <c r="M3764" s="3">
        <f t="shared" si="117"/>
        <v>3.7295375348072337</v>
      </c>
    </row>
    <row r="3765" spans="1:13" x14ac:dyDescent="0.3">
      <c r="A3765" s="1">
        <v>12.74214456921</v>
      </c>
      <c r="B3765" s="1">
        <v>-72.074008675949997</v>
      </c>
      <c r="C3765" s="1" t="s">
        <v>12</v>
      </c>
      <c r="D3765" s="1" t="s">
        <v>9592</v>
      </c>
      <c r="E3765" s="2" t="s">
        <v>6817</v>
      </c>
      <c r="F3765" s="4">
        <v>1.2512329200000001</v>
      </c>
      <c r="G3765" s="5">
        <v>3.3299999999999999E-6</v>
      </c>
      <c r="H3765" s="3">
        <v>16.8398</v>
      </c>
      <c r="I3765" s="3">
        <v>1E-3</v>
      </c>
      <c r="J3765" s="3">
        <v>-5.0900000000000001E-2</v>
      </c>
      <c r="K3765" s="3">
        <v>6.5000000000000002E-2</v>
      </c>
      <c r="L3765" s="3" t="e">
        <f t="shared" si="116"/>
        <v>#NUM!</v>
      </c>
      <c r="M3765" s="3">
        <f t="shared" si="117"/>
        <v>2.7730025376321596</v>
      </c>
    </row>
    <row r="3766" spans="1:13" x14ac:dyDescent="0.3">
      <c r="A3766" s="1">
        <v>13.33308550374</v>
      </c>
      <c r="B3766" s="1">
        <v>-72.293993996370006</v>
      </c>
      <c r="C3766" s="1" t="s">
        <v>12</v>
      </c>
      <c r="D3766" s="1" t="s">
        <v>9592</v>
      </c>
      <c r="E3766" s="2" t="s">
        <v>6818</v>
      </c>
      <c r="F3766" s="4">
        <v>3.6650807599999999</v>
      </c>
      <c r="G3766" s="5">
        <v>2.5910000000000001E-5</v>
      </c>
      <c r="H3766" s="3">
        <v>16.212199999999999</v>
      </c>
      <c r="I3766" s="3">
        <v>2.9999999999999997E-4</v>
      </c>
      <c r="J3766" s="3">
        <v>-4.2200000000000001E-2</v>
      </c>
      <c r="K3766" s="3">
        <v>5.0599999999999999E-2</v>
      </c>
      <c r="L3766" s="3" t="e">
        <f t="shared" si="116"/>
        <v>#NUM!</v>
      </c>
      <c r="M3766" s="3">
        <f t="shared" si="117"/>
        <v>2.6037107323313604</v>
      </c>
    </row>
    <row r="3767" spans="1:13" x14ac:dyDescent="0.3">
      <c r="A3767" s="1">
        <v>13.42277721624</v>
      </c>
      <c r="B3767" s="1">
        <v>-72.284621543369994</v>
      </c>
      <c r="C3767" s="1" t="s">
        <v>12</v>
      </c>
      <c r="D3767" s="1" t="s">
        <v>9592</v>
      </c>
      <c r="E3767" s="2" t="s">
        <v>6819</v>
      </c>
      <c r="F3767" s="4">
        <v>2.2395339600000002</v>
      </c>
      <c r="G3767" s="5">
        <v>7.0999999999999998E-6</v>
      </c>
      <c r="H3767" s="3">
        <v>16.581700000000001</v>
      </c>
      <c r="I3767" s="3">
        <v>5.0000000000000001E-4</v>
      </c>
      <c r="J3767" s="3">
        <v>0.19939999999999999</v>
      </c>
      <c r="K3767" s="3">
        <v>8.7099999999999997E-2</v>
      </c>
      <c r="L3767" s="3">
        <f t="shared" si="116"/>
        <v>3.0803257698781863</v>
      </c>
      <c r="M3767" s="3">
        <f t="shared" si="117"/>
        <v>0.94852269338628048</v>
      </c>
    </row>
    <row r="3768" spans="1:13" x14ac:dyDescent="0.3">
      <c r="A3768" s="1">
        <v>13.09272987606</v>
      </c>
      <c r="B3768" s="1">
        <v>-72.257380314919999</v>
      </c>
      <c r="C3768" s="1" t="s">
        <v>12</v>
      </c>
      <c r="D3768" s="1" t="s">
        <v>9592</v>
      </c>
      <c r="E3768" s="2" t="s">
        <v>6821</v>
      </c>
      <c r="F3768" s="4">
        <v>1.78841136</v>
      </c>
      <c r="G3768" s="5">
        <v>5.1599999999999997E-6</v>
      </c>
      <c r="H3768" s="3">
        <v>17.128599999999999</v>
      </c>
      <c r="I3768" s="3">
        <v>5.0000000000000001E-4</v>
      </c>
      <c r="J3768" s="3">
        <v>0.1668</v>
      </c>
      <c r="K3768" s="3">
        <v>8.3699999999999997E-2</v>
      </c>
      <c r="L3768" s="3">
        <f t="shared" si="116"/>
        <v>3.2395802315085973</v>
      </c>
      <c r="M3768" s="3">
        <f t="shared" si="117"/>
        <v>1.0896427205983024</v>
      </c>
    </row>
    <row r="3769" spans="1:13" x14ac:dyDescent="0.3">
      <c r="A3769" s="1">
        <v>13.5823113554</v>
      </c>
      <c r="B3769" s="1">
        <v>-72.088819923260004</v>
      </c>
      <c r="C3769" s="1" t="s">
        <v>12</v>
      </c>
      <c r="D3769" s="1" t="s">
        <v>9592</v>
      </c>
      <c r="E3769" s="2" t="s">
        <v>6822</v>
      </c>
      <c r="F3769" s="4">
        <v>1.83660684</v>
      </c>
      <c r="G3769" s="5">
        <v>1.4409999999999999E-5</v>
      </c>
      <c r="H3769" s="3">
        <v>17.236999999999998</v>
      </c>
      <c r="I3769" s="3">
        <v>5.0000000000000001E-4</v>
      </c>
      <c r="J3769" s="3">
        <v>9.0800000000000006E-2</v>
      </c>
      <c r="K3769" s="3">
        <v>8.72E-2</v>
      </c>
      <c r="L3769" s="3">
        <f t="shared" si="116"/>
        <v>2.0274292426054252</v>
      </c>
      <c r="M3769" s="3">
        <f t="shared" si="117"/>
        <v>2.0853805246865034</v>
      </c>
    </row>
    <row r="3770" spans="1:13" x14ac:dyDescent="0.3">
      <c r="A3770" s="1">
        <v>13.66481228572</v>
      </c>
      <c r="B3770" s="1">
        <v>-71.925846344109999</v>
      </c>
      <c r="C3770" s="1" t="s">
        <v>12</v>
      </c>
      <c r="D3770" s="1" t="s">
        <v>9592</v>
      </c>
      <c r="E3770" s="2" t="s">
        <v>6824</v>
      </c>
      <c r="F3770" s="4">
        <v>4.3748879599999997</v>
      </c>
      <c r="G3770" s="5">
        <v>4.036E-5</v>
      </c>
      <c r="H3770" s="3">
        <v>15.819800000000001</v>
      </c>
      <c r="I3770" s="3">
        <v>5.0000000000000001E-4</v>
      </c>
      <c r="J3770" s="3">
        <v>3.7999999999999999E-2</v>
      </c>
      <c r="K3770" s="3">
        <v>4.8800000000000003E-2</v>
      </c>
      <c r="L3770" s="3">
        <f t="shared" si="116"/>
        <v>-1.2812820169159487</v>
      </c>
      <c r="M3770" s="3">
        <f t="shared" si="117"/>
        <v>2.7886300105737547</v>
      </c>
    </row>
    <row r="3771" spans="1:13" x14ac:dyDescent="0.3">
      <c r="A3771" s="1">
        <v>13.545970273209999</v>
      </c>
      <c r="B3771" s="1">
        <v>-71.891497451079999</v>
      </c>
      <c r="C3771" s="1" t="s">
        <v>12</v>
      </c>
      <c r="D3771" s="1" t="s">
        <v>9592</v>
      </c>
      <c r="E3771" s="2" t="s">
        <v>6825</v>
      </c>
      <c r="F3771" s="4">
        <v>5.14684937</v>
      </c>
      <c r="G3771" s="5">
        <v>1.3394000000000001E-4</v>
      </c>
      <c r="H3771" s="3">
        <v>15.7255</v>
      </c>
      <c r="I3771" s="3">
        <v>4.0000000000000002E-4</v>
      </c>
      <c r="J3771" s="3">
        <v>-7.2700000000000001E-2</v>
      </c>
      <c r="K3771" s="3">
        <v>4.4499999999999998E-2</v>
      </c>
      <c r="L3771" s="3" t="e">
        <f t="shared" si="116"/>
        <v>#NUM!</v>
      </c>
      <c r="M3771" s="3">
        <f t="shared" si="117"/>
        <v>1.3291692464016249</v>
      </c>
    </row>
    <row r="3772" spans="1:13" x14ac:dyDescent="0.3">
      <c r="A3772" s="1">
        <v>14.36147956936</v>
      </c>
      <c r="B3772" s="1">
        <v>-71.741471683740002</v>
      </c>
      <c r="C3772" s="1" t="s">
        <v>12</v>
      </c>
      <c r="D3772" s="1" t="s">
        <v>9592</v>
      </c>
      <c r="E3772" s="2" t="s">
        <v>6829</v>
      </c>
      <c r="F3772" s="4">
        <v>1.75446024</v>
      </c>
      <c r="G3772" s="5">
        <v>4.4100000000000001E-6</v>
      </c>
      <c r="H3772" s="3">
        <v>16.900600000000001</v>
      </c>
      <c r="I3772" s="3">
        <v>4.0000000000000002E-4</v>
      </c>
      <c r="J3772" s="3">
        <v>0.1328</v>
      </c>
      <c r="K3772" s="3">
        <v>6.7299999999999999E-2</v>
      </c>
      <c r="L3772" s="3">
        <f t="shared" si="116"/>
        <v>2.5165903751599963</v>
      </c>
      <c r="M3772" s="3">
        <f t="shared" si="117"/>
        <v>1.1004534653261475</v>
      </c>
    </row>
    <row r="3773" spans="1:13" x14ac:dyDescent="0.3">
      <c r="A3773" s="1">
        <v>10.29349545511</v>
      </c>
      <c r="B3773" s="1">
        <v>-72.554901429680001</v>
      </c>
      <c r="C3773" s="1" t="s">
        <v>12</v>
      </c>
      <c r="D3773" s="1" t="s">
        <v>9592</v>
      </c>
      <c r="E3773" s="2" t="s">
        <v>6831</v>
      </c>
      <c r="F3773" s="4">
        <v>3.0759020800000001</v>
      </c>
      <c r="G3773" s="5">
        <v>1.6480000000000001E-5</v>
      </c>
      <c r="H3773" s="3">
        <v>16.429200000000002</v>
      </c>
      <c r="I3773" s="3">
        <v>4.0000000000000002E-4</v>
      </c>
      <c r="J3773" s="3">
        <v>1.49E-2</v>
      </c>
      <c r="K3773" s="3">
        <v>6.0199999999999997E-2</v>
      </c>
      <c r="L3773" s="3">
        <f t="shared" si="116"/>
        <v>-2.7048686579386292</v>
      </c>
      <c r="M3773" s="3">
        <f t="shared" si="117"/>
        <v>8.7733385359739771</v>
      </c>
    </row>
    <row r="3774" spans="1:13" x14ac:dyDescent="0.3">
      <c r="A3774" s="1">
        <v>7.9154700931799997</v>
      </c>
      <c r="B3774" s="1">
        <v>-72.676298449879994</v>
      </c>
      <c r="C3774" s="1" t="s">
        <v>12</v>
      </c>
      <c r="D3774" s="1" t="s">
        <v>9592</v>
      </c>
      <c r="E3774" s="2" t="s">
        <v>6832</v>
      </c>
      <c r="F3774" s="4">
        <v>1.48094894</v>
      </c>
      <c r="G3774" s="5">
        <v>2.8899999999999999E-6</v>
      </c>
      <c r="H3774" s="3">
        <v>17.285399999999999</v>
      </c>
      <c r="I3774" s="3">
        <v>6.9999999999999999E-4</v>
      </c>
      <c r="J3774" s="3">
        <v>-2.0400000000000001E-2</v>
      </c>
      <c r="K3774" s="3">
        <v>8.2000000000000003E-2</v>
      </c>
      <c r="L3774" s="3" t="e">
        <f t="shared" si="116"/>
        <v>#NUM!</v>
      </c>
      <c r="M3774" s="3">
        <f t="shared" si="117"/>
        <v>8.7284745672782069</v>
      </c>
    </row>
    <row r="3775" spans="1:13" x14ac:dyDescent="0.3">
      <c r="A3775" s="1">
        <v>14.06636000584</v>
      </c>
      <c r="B3775" s="1">
        <v>-71.723441772960001</v>
      </c>
      <c r="C3775" s="1" t="s">
        <v>12</v>
      </c>
      <c r="D3775" s="1" t="s">
        <v>9592</v>
      </c>
      <c r="E3775" s="2" t="s">
        <v>6836</v>
      </c>
      <c r="F3775" s="4">
        <v>2.0420218000000001</v>
      </c>
      <c r="G3775" s="5">
        <v>1.5970000000000001E-5</v>
      </c>
      <c r="H3775" s="3">
        <v>16.996200000000002</v>
      </c>
      <c r="I3775" s="3">
        <v>5.9999999999999995E-4</v>
      </c>
      <c r="J3775" s="3">
        <v>2.6599999999999999E-2</v>
      </c>
      <c r="K3775" s="3">
        <v>6.8400000000000002E-2</v>
      </c>
      <c r="L3775" s="3">
        <f t="shared" si="116"/>
        <v>-0.87939181684466305</v>
      </c>
      <c r="M3775" s="3">
        <f t="shared" si="117"/>
        <v>5.5837907130682245</v>
      </c>
    </row>
    <row r="3776" spans="1:13" x14ac:dyDescent="0.3">
      <c r="A3776" s="1">
        <v>13.66437976041</v>
      </c>
      <c r="B3776" s="1">
        <v>-71.704166291310003</v>
      </c>
      <c r="C3776" s="1" t="s">
        <v>12</v>
      </c>
      <c r="D3776" s="1" t="s">
        <v>9592</v>
      </c>
      <c r="E3776" s="2" t="s">
        <v>6837</v>
      </c>
      <c r="F3776" s="4">
        <v>2.9453933299999999</v>
      </c>
      <c r="G3776" s="5">
        <v>4.34E-6</v>
      </c>
      <c r="H3776" s="3">
        <v>16.228100000000001</v>
      </c>
      <c r="I3776" s="3">
        <v>1.6000000000000001E-3</v>
      </c>
      <c r="J3776" s="3">
        <v>8.7400000000000005E-2</v>
      </c>
      <c r="K3776" s="3">
        <v>4.5400000000000003E-2</v>
      </c>
      <c r="L3776" s="3">
        <f t="shared" si="116"/>
        <v>0.93565716317201719</v>
      </c>
      <c r="M3776" s="3">
        <f t="shared" si="117"/>
        <v>1.1279751230613952</v>
      </c>
    </row>
    <row r="3777" spans="1:13" x14ac:dyDescent="0.3">
      <c r="A3777" s="1">
        <v>13.973965157109999</v>
      </c>
      <c r="B3777" s="1">
        <v>-71.536844761970002</v>
      </c>
      <c r="C3777" s="1" t="s">
        <v>12</v>
      </c>
      <c r="D3777" s="1" t="s">
        <v>9592</v>
      </c>
      <c r="E3777" s="2" t="s">
        <v>6838</v>
      </c>
      <c r="F3777" s="4">
        <v>9.4083573999999999</v>
      </c>
      <c r="G3777" s="5">
        <v>5.1690000000000001E-5</v>
      </c>
      <c r="H3777" s="3">
        <v>14.6914</v>
      </c>
      <c r="I3777" s="3">
        <v>1E-4</v>
      </c>
      <c r="J3777" s="3">
        <v>6.8999999999999999E-3</v>
      </c>
      <c r="K3777" s="3">
        <v>2.0400000000000001E-2</v>
      </c>
      <c r="L3777" s="3">
        <f t="shared" si="116"/>
        <v>-6.1143545463137201</v>
      </c>
      <c r="M3777" s="3">
        <f t="shared" si="117"/>
        <v>6.4200105420253362</v>
      </c>
    </row>
    <row r="3778" spans="1:13" x14ac:dyDescent="0.3">
      <c r="A3778" s="1">
        <v>8.9590771779500002</v>
      </c>
      <c r="B3778" s="1">
        <v>-72.016422784179994</v>
      </c>
      <c r="C3778" s="1" t="s">
        <v>12</v>
      </c>
      <c r="D3778" s="1" t="s">
        <v>9592</v>
      </c>
      <c r="E3778" s="2" t="s">
        <v>6841</v>
      </c>
      <c r="F3778" s="4">
        <v>1.85336645</v>
      </c>
      <c r="G3778" s="5">
        <v>5.4E-6</v>
      </c>
      <c r="H3778" s="3">
        <v>17.023199999999999</v>
      </c>
      <c r="I3778" s="3">
        <v>5.9999999999999995E-4</v>
      </c>
      <c r="J3778" s="3">
        <v>-0.13539999999999999</v>
      </c>
      <c r="K3778" s="3">
        <v>7.1199999999999999E-2</v>
      </c>
      <c r="L3778" s="3" t="e">
        <f t="shared" si="116"/>
        <v>#NUM!</v>
      </c>
      <c r="M3778" s="3">
        <f t="shared" si="117"/>
        <v>1.1418683979641016</v>
      </c>
    </row>
    <row r="3779" spans="1:13" x14ac:dyDescent="0.3">
      <c r="A3779" s="1">
        <v>15.039512108</v>
      </c>
      <c r="B3779" s="1">
        <v>-72.229749197350003</v>
      </c>
      <c r="C3779" s="1" t="s">
        <v>12</v>
      </c>
      <c r="D3779" s="1" t="s">
        <v>9592</v>
      </c>
      <c r="E3779" s="2" t="s">
        <v>6844</v>
      </c>
      <c r="F3779" s="4">
        <v>3.9993907499999999</v>
      </c>
      <c r="G3779" s="5">
        <v>3.3349999999999997E-5</v>
      </c>
      <c r="H3779" s="3">
        <v>15.9041</v>
      </c>
      <c r="I3779" s="3">
        <v>2.0000000000000001E-4</v>
      </c>
      <c r="J3779" s="3">
        <v>8.9999999999999993E-3</v>
      </c>
      <c r="K3779" s="3">
        <v>3.1899999999999998E-2</v>
      </c>
      <c r="L3779" s="3">
        <f t="shared" si="116"/>
        <v>-4.3246874528033743</v>
      </c>
      <c r="M3779" s="3">
        <f t="shared" si="117"/>
        <v>7.6966695027824681</v>
      </c>
    </row>
    <row r="3780" spans="1:13" x14ac:dyDescent="0.3">
      <c r="A3780" s="1">
        <v>15.298495119249999</v>
      </c>
      <c r="B3780" s="1">
        <v>-72.161102999050001</v>
      </c>
      <c r="C3780" s="1" t="s">
        <v>12</v>
      </c>
      <c r="D3780" s="1" t="s">
        <v>9592</v>
      </c>
      <c r="E3780" s="2" t="s">
        <v>6845</v>
      </c>
      <c r="F3780" s="4">
        <v>2.1720626599999999</v>
      </c>
      <c r="G3780" s="5">
        <v>1.0010000000000001E-5</v>
      </c>
      <c r="H3780" s="3">
        <v>16.590599999999998</v>
      </c>
      <c r="I3780" s="3">
        <v>5.9999999999999995E-4</v>
      </c>
      <c r="J3780" s="3">
        <v>-1.41E-2</v>
      </c>
      <c r="K3780" s="3">
        <v>5.4300000000000001E-2</v>
      </c>
      <c r="L3780" s="3" t="e">
        <f t="shared" ref="L3780:L3843" si="118">H3780+5+5*LOG10(J3780/1000)</f>
        <v>#NUM!</v>
      </c>
      <c r="M3780" s="3">
        <f t="shared" ref="M3780:M3843" si="119">SQRT(I3780^2+4.7153*(K3780/J3780)^2)</f>
        <v>8.36248559199068</v>
      </c>
    </row>
    <row r="3781" spans="1:13" x14ac:dyDescent="0.3">
      <c r="A3781" s="1">
        <v>16.01203740343</v>
      </c>
      <c r="B3781" s="1">
        <v>-72.097626936170002</v>
      </c>
      <c r="C3781" s="1" t="s">
        <v>12</v>
      </c>
      <c r="D3781" s="1" t="s">
        <v>9592</v>
      </c>
      <c r="E3781" s="2" t="s">
        <v>6847</v>
      </c>
      <c r="F3781" s="4">
        <v>2.5638090600000001</v>
      </c>
      <c r="G3781" s="5">
        <v>4.7199999999999997E-6</v>
      </c>
      <c r="H3781" s="3">
        <v>16.197199999999999</v>
      </c>
      <c r="I3781" s="3">
        <v>4.0000000000000002E-4</v>
      </c>
      <c r="J3781" s="3">
        <v>4.6699999999999998E-2</v>
      </c>
      <c r="K3781" s="3">
        <v>4.0399999999999998E-2</v>
      </c>
      <c r="L3781" s="3">
        <f t="shared" si="118"/>
        <v>-0.45621559716944304</v>
      </c>
      <c r="M3781" s="3">
        <f t="shared" si="119"/>
        <v>1.8785344281910847</v>
      </c>
    </row>
    <row r="3782" spans="1:13" x14ac:dyDescent="0.3">
      <c r="A3782" s="1">
        <v>15.84716447519</v>
      </c>
      <c r="B3782" s="1">
        <v>-72.108136637219999</v>
      </c>
      <c r="C3782" s="1" t="s">
        <v>12</v>
      </c>
      <c r="D3782" s="1" t="s">
        <v>9592</v>
      </c>
      <c r="E3782" s="2" t="s">
        <v>6848</v>
      </c>
      <c r="F3782" s="4">
        <v>2.6783420800000002</v>
      </c>
      <c r="G3782" s="5">
        <v>1.4229999999999999E-5</v>
      </c>
      <c r="H3782" s="3">
        <v>16.395800000000001</v>
      </c>
      <c r="I3782" s="3">
        <v>2.9999999999999997E-4</v>
      </c>
      <c r="J3782" s="3">
        <v>-7.8700000000000006E-2</v>
      </c>
      <c r="K3782" s="3">
        <v>5.2200000000000003E-2</v>
      </c>
      <c r="L3782" s="3" t="e">
        <f t="shared" si="118"/>
        <v>#NUM!</v>
      </c>
      <c r="M3782" s="3">
        <f t="shared" si="119"/>
        <v>1.4402916553973035</v>
      </c>
    </row>
    <row r="3783" spans="1:13" x14ac:dyDescent="0.3">
      <c r="A3783" s="1">
        <v>16.334094980100001</v>
      </c>
      <c r="B3783" s="1">
        <v>-72.036924626640001</v>
      </c>
      <c r="C3783" s="1" t="s">
        <v>12</v>
      </c>
      <c r="D3783" s="1" t="s">
        <v>9592</v>
      </c>
      <c r="E3783" s="2" t="s">
        <v>6850</v>
      </c>
      <c r="F3783" s="4">
        <v>3.2288270699999999</v>
      </c>
      <c r="G3783" s="5">
        <v>2.8719999999999999E-5</v>
      </c>
      <c r="H3783" s="3">
        <v>16.262499999999999</v>
      </c>
      <c r="I3783" s="3">
        <v>2.9999999999999997E-4</v>
      </c>
      <c r="J3783" s="3">
        <v>-1.6500000000000001E-2</v>
      </c>
      <c r="K3783" s="3">
        <v>4.0599999999999997E-2</v>
      </c>
      <c r="L3783" s="3" t="e">
        <f t="shared" si="118"/>
        <v>#NUM!</v>
      </c>
      <c r="M3783" s="3">
        <f t="shared" si="119"/>
        <v>5.3431424713596227</v>
      </c>
    </row>
    <row r="3784" spans="1:13" x14ac:dyDescent="0.3">
      <c r="A3784" s="1">
        <v>15.19335633823</v>
      </c>
      <c r="B3784" s="1">
        <v>-72.060209789850006</v>
      </c>
      <c r="C3784" s="1" t="s">
        <v>12</v>
      </c>
      <c r="D3784" s="1" t="s">
        <v>9592</v>
      </c>
      <c r="E3784" s="2" t="s">
        <v>6851</v>
      </c>
      <c r="F3784" s="4">
        <v>3.4917320100000002</v>
      </c>
      <c r="G3784" s="5">
        <v>2.0829999999999999E-5</v>
      </c>
      <c r="H3784" s="3">
        <v>15.9968</v>
      </c>
      <c r="I3784" s="3">
        <v>1.4E-3</v>
      </c>
      <c r="J3784" s="3">
        <v>6.7900000000000002E-2</v>
      </c>
      <c r="K3784" s="3">
        <v>4.2599999999999999E-2</v>
      </c>
      <c r="L3784" s="3">
        <f t="shared" si="118"/>
        <v>0.15614887140250744</v>
      </c>
      <c r="M3784" s="3">
        <f t="shared" si="119"/>
        <v>1.3623688923219794</v>
      </c>
    </row>
    <row r="3785" spans="1:13" x14ac:dyDescent="0.3">
      <c r="A3785" s="1">
        <v>15.211923163210001</v>
      </c>
      <c r="B3785" s="1">
        <v>-72.041874470089994</v>
      </c>
      <c r="C3785" s="1" t="s">
        <v>12</v>
      </c>
      <c r="D3785" s="1" t="s">
        <v>9592</v>
      </c>
      <c r="E3785" s="2" t="s">
        <v>6852</v>
      </c>
      <c r="F3785" s="4">
        <v>2.75519683</v>
      </c>
      <c r="G3785" s="5">
        <v>7.1500000000000002E-6</v>
      </c>
      <c r="H3785" s="3">
        <v>16.105399999999999</v>
      </c>
      <c r="I3785" s="3">
        <v>2.9999999999999997E-4</v>
      </c>
      <c r="J3785" s="3">
        <v>-4.5699999999999998E-2</v>
      </c>
      <c r="K3785" s="3">
        <v>4.2799999999999998E-2</v>
      </c>
      <c r="L3785" s="3" t="e">
        <f t="shared" si="118"/>
        <v>#NUM!</v>
      </c>
      <c r="M3785" s="3">
        <f t="shared" si="119"/>
        <v>2.0336782229264276</v>
      </c>
    </row>
    <row r="3786" spans="1:13" x14ac:dyDescent="0.3">
      <c r="A3786" s="1">
        <v>15.525024586220001</v>
      </c>
      <c r="B3786" s="1">
        <v>-71.9554610271</v>
      </c>
      <c r="C3786" s="1" t="s">
        <v>12</v>
      </c>
      <c r="D3786" s="1" t="s">
        <v>9592</v>
      </c>
      <c r="E3786" s="2" t="s">
        <v>6853</v>
      </c>
      <c r="F3786" s="4">
        <v>3.4523812999999999</v>
      </c>
      <c r="G3786" s="5">
        <v>1.5679999999999999E-5</v>
      </c>
      <c r="H3786" s="3">
        <v>15.9636</v>
      </c>
      <c r="I3786" s="3">
        <v>4.0000000000000002E-4</v>
      </c>
      <c r="J3786" s="3">
        <v>-4.6100000000000002E-2</v>
      </c>
      <c r="K3786" s="3">
        <v>3.85E-2</v>
      </c>
      <c r="L3786" s="3" t="e">
        <f t="shared" si="118"/>
        <v>#NUM!</v>
      </c>
      <c r="M3786" s="3">
        <f t="shared" si="119"/>
        <v>1.8134871355627364</v>
      </c>
    </row>
    <row r="3787" spans="1:13" x14ac:dyDescent="0.3">
      <c r="A3787" s="1">
        <v>14.910185546519999</v>
      </c>
      <c r="B3787" s="1">
        <v>-72.024727856210006</v>
      </c>
      <c r="C3787" s="1" t="s">
        <v>12</v>
      </c>
      <c r="D3787" s="1" t="s">
        <v>9592</v>
      </c>
      <c r="E3787" s="2" t="s">
        <v>6854</v>
      </c>
      <c r="F3787" s="4">
        <v>1.34996743</v>
      </c>
      <c r="G3787" s="5">
        <v>1.31E-5</v>
      </c>
      <c r="H3787" s="3">
        <v>17.451599999999999</v>
      </c>
      <c r="I3787" s="3">
        <v>6.9999999999999999E-4</v>
      </c>
      <c r="J3787" s="3">
        <v>-0.13020000000000001</v>
      </c>
      <c r="K3787" s="3">
        <v>8.2400000000000001E-2</v>
      </c>
      <c r="L3787" s="3" t="e">
        <f t="shared" si="118"/>
        <v>#NUM!</v>
      </c>
      <c r="M3787" s="3">
        <f t="shared" si="119"/>
        <v>1.3742664629261652</v>
      </c>
    </row>
    <row r="3788" spans="1:13" x14ac:dyDescent="0.3">
      <c r="A3788" s="1">
        <v>16.89460802536</v>
      </c>
      <c r="B3788" s="1">
        <v>-71.910840839390005</v>
      </c>
      <c r="C3788" s="1" t="s">
        <v>12</v>
      </c>
      <c r="D3788" s="1" t="s">
        <v>9592</v>
      </c>
      <c r="E3788" s="2" t="s">
        <v>6856</v>
      </c>
      <c r="F3788" s="4">
        <v>3.68466432</v>
      </c>
      <c r="G3788" s="5">
        <v>1.9190000000000001E-5</v>
      </c>
      <c r="H3788" s="3">
        <v>15.949</v>
      </c>
      <c r="I3788" s="3">
        <v>2.9999999999999997E-4</v>
      </c>
      <c r="J3788" s="3">
        <v>1.55E-2</v>
      </c>
      <c r="K3788" s="3">
        <v>4.2299999999999997E-2</v>
      </c>
      <c r="L3788" s="3">
        <f t="shared" si="118"/>
        <v>-3.0993415091485446</v>
      </c>
      <c r="M3788" s="3">
        <f t="shared" si="119"/>
        <v>5.9260230204766806</v>
      </c>
    </row>
    <row r="3789" spans="1:13" x14ac:dyDescent="0.3">
      <c r="A3789" s="1">
        <v>16.974366408910001</v>
      </c>
      <c r="B3789" s="1">
        <v>-71.838292361940006</v>
      </c>
      <c r="C3789" s="1" t="s">
        <v>12</v>
      </c>
      <c r="D3789" s="1" t="s">
        <v>9592</v>
      </c>
      <c r="E3789" s="2" t="s">
        <v>6857</v>
      </c>
      <c r="F3789" s="4">
        <v>1.36886654</v>
      </c>
      <c r="G3789" s="5">
        <v>7.4399999999999999E-6</v>
      </c>
      <c r="H3789" s="3">
        <v>17.480699999999999</v>
      </c>
      <c r="I3789" s="3">
        <v>5.9999999999999995E-4</v>
      </c>
      <c r="J3789" s="3">
        <v>-4.87E-2</v>
      </c>
      <c r="K3789" s="3">
        <v>8.43E-2</v>
      </c>
      <c r="L3789" s="3" t="e">
        <f t="shared" si="118"/>
        <v>#NUM!</v>
      </c>
      <c r="M3789" s="3">
        <f t="shared" si="119"/>
        <v>3.758835184504786</v>
      </c>
    </row>
    <row r="3790" spans="1:13" x14ac:dyDescent="0.3">
      <c r="A3790" s="1">
        <v>16.934534168550002</v>
      </c>
      <c r="B3790" s="1">
        <v>-71.790694494540006</v>
      </c>
      <c r="C3790" s="1" t="s">
        <v>12</v>
      </c>
      <c r="D3790" s="1" t="s">
        <v>9592</v>
      </c>
      <c r="E3790" s="2" t="s">
        <v>6858</v>
      </c>
      <c r="F3790" s="4">
        <v>11.158051889999999</v>
      </c>
      <c r="G3790" s="5">
        <v>9.0790000000000003E-5</v>
      </c>
      <c r="H3790" s="3">
        <v>14.624700000000001</v>
      </c>
      <c r="I3790" s="3">
        <v>1E-4</v>
      </c>
      <c r="J3790" s="3">
        <v>-1.1599999999999999E-2</v>
      </c>
      <c r="K3790" s="3">
        <v>1.9E-2</v>
      </c>
      <c r="L3790" s="3" t="e">
        <f t="shared" si="118"/>
        <v>#NUM!</v>
      </c>
      <c r="M3790" s="3">
        <f t="shared" si="119"/>
        <v>3.5567249082576256</v>
      </c>
    </row>
    <row r="3791" spans="1:13" x14ac:dyDescent="0.3">
      <c r="A3791" s="1">
        <v>17.053763673470002</v>
      </c>
      <c r="B3791" s="1">
        <v>-71.669103827270007</v>
      </c>
      <c r="C3791" s="1" t="s">
        <v>12</v>
      </c>
      <c r="D3791" s="1" t="s">
        <v>9592</v>
      </c>
      <c r="E3791" s="2" t="s">
        <v>6859</v>
      </c>
      <c r="F3791" s="4">
        <v>2.4993022200000001</v>
      </c>
      <c r="G3791" s="5">
        <v>5.7300000000000002E-6</v>
      </c>
      <c r="H3791" s="3">
        <v>16.197600000000001</v>
      </c>
      <c r="I3791" s="3">
        <v>5.0000000000000001E-4</v>
      </c>
      <c r="J3791" s="3">
        <v>1.8100000000000002E-2</v>
      </c>
      <c r="K3791" s="3">
        <v>4.1700000000000001E-2</v>
      </c>
      <c r="L3791" s="3">
        <f t="shared" si="118"/>
        <v>-2.514007125654075</v>
      </c>
      <c r="M3791" s="3">
        <f t="shared" si="119"/>
        <v>5.0027885447370704</v>
      </c>
    </row>
    <row r="3792" spans="1:13" x14ac:dyDescent="0.3">
      <c r="A3792" s="1">
        <v>17.34070629795</v>
      </c>
      <c r="B3792" s="1">
        <v>-71.799816581019996</v>
      </c>
      <c r="C3792" s="1" t="s">
        <v>12</v>
      </c>
      <c r="D3792" s="1" t="s">
        <v>9592</v>
      </c>
      <c r="E3792" s="2" t="s">
        <v>6860</v>
      </c>
      <c r="F3792" s="4">
        <v>1.32183801</v>
      </c>
      <c r="G3792" s="5">
        <v>9.3500000000000003E-6</v>
      </c>
      <c r="H3792" s="3">
        <v>17.146100000000001</v>
      </c>
      <c r="I3792" s="3">
        <v>1.2999999999999999E-3</v>
      </c>
      <c r="J3792" s="3">
        <v>4.65E-2</v>
      </c>
      <c r="K3792" s="3">
        <v>6.2100000000000002E-2</v>
      </c>
      <c r="L3792" s="3">
        <f t="shared" si="118"/>
        <v>0.48336476444976739</v>
      </c>
      <c r="M3792" s="3">
        <f t="shared" si="119"/>
        <v>2.8999689998145732</v>
      </c>
    </row>
    <row r="3793" spans="1:13" x14ac:dyDescent="0.3">
      <c r="A3793" s="1">
        <v>16.530232526790002</v>
      </c>
      <c r="B3793" s="1">
        <v>-71.744316449709999</v>
      </c>
      <c r="C3793" s="1" t="s">
        <v>12</v>
      </c>
      <c r="D3793" s="1" t="s">
        <v>9592</v>
      </c>
      <c r="E3793" s="2" t="s">
        <v>6862</v>
      </c>
      <c r="F3793" s="4">
        <v>2.2035714199999998</v>
      </c>
      <c r="G3793" s="5">
        <v>1.236E-5</v>
      </c>
      <c r="H3793" s="3">
        <v>16.420500000000001</v>
      </c>
      <c r="I3793" s="3">
        <v>6.9999999999999999E-4</v>
      </c>
      <c r="J3793" s="3">
        <v>0.1129</v>
      </c>
      <c r="K3793" s="3">
        <v>5.2900000000000003E-2</v>
      </c>
      <c r="L3793" s="3">
        <f t="shared" si="118"/>
        <v>1.68396970962484</v>
      </c>
      <c r="M3793" s="3">
        <f t="shared" si="119"/>
        <v>1.0174580151846073</v>
      </c>
    </row>
    <row r="3794" spans="1:13" x14ac:dyDescent="0.3">
      <c r="A3794" s="1">
        <v>16.442161282570002</v>
      </c>
      <c r="B3794" s="1">
        <v>-71.712610950089996</v>
      </c>
      <c r="C3794" s="1" t="s">
        <v>12</v>
      </c>
      <c r="D3794" s="1" t="s">
        <v>9592</v>
      </c>
      <c r="E3794" s="2" t="s">
        <v>6863</v>
      </c>
      <c r="F3794" s="4">
        <v>1.7364517799999999</v>
      </c>
      <c r="G3794" s="5">
        <v>3.63E-6</v>
      </c>
      <c r="H3794" s="3">
        <v>16.988399999999999</v>
      </c>
      <c r="I3794" s="3">
        <v>4.0000000000000002E-4</v>
      </c>
      <c r="J3794" s="3">
        <v>7.7399999999999997E-2</v>
      </c>
      <c r="K3794" s="3">
        <v>6.83E-2</v>
      </c>
      <c r="L3794" s="3">
        <f t="shared" si="118"/>
        <v>1.432104803414461</v>
      </c>
      <c r="M3794" s="3">
        <f t="shared" si="119"/>
        <v>1.9161716786332086</v>
      </c>
    </row>
    <row r="3795" spans="1:13" x14ac:dyDescent="0.3">
      <c r="A3795" s="1">
        <v>17.332772548249999</v>
      </c>
      <c r="B3795" s="1">
        <v>-71.489781779829997</v>
      </c>
      <c r="C3795" s="1" t="s">
        <v>12</v>
      </c>
      <c r="D3795" s="1" t="s">
        <v>9592</v>
      </c>
      <c r="E3795" s="2" t="s">
        <v>6866</v>
      </c>
      <c r="F3795" s="4">
        <v>1.7854675499999999</v>
      </c>
      <c r="G3795" s="5">
        <v>4.1099999999999996E-6</v>
      </c>
      <c r="H3795" s="3">
        <v>16.901</v>
      </c>
      <c r="I3795" s="3">
        <v>2.9999999999999997E-4</v>
      </c>
      <c r="J3795" s="3">
        <v>-6.7199999999999996E-2</v>
      </c>
      <c r="K3795" s="3">
        <v>6.2300000000000001E-2</v>
      </c>
      <c r="L3795" s="3" t="e">
        <f t="shared" si="118"/>
        <v>#NUM!</v>
      </c>
      <c r="M3795" s="3">
        <f t="shared" si="119"/>
        <v>2.013137518972596</v>
      </c>
    </row>
    <row r="3796" spans="1:13" x14ac:dyDescent="0.3">
      <c r="A3796" s="1">
        <v>17.635340654010001</v>
      </c>
      <c r="B3796" s="1">
        <v>-71.443507205809993</v>
      </c>
      <c r="C3796" s="1" t="s">
        <v>12</v>
      </c>
      <c r="D3796" s="1" t="s">
        <v>9592</v>
      </c>
      <c r="E3796" s="2" t="s">
        <v>6867</v>
      </c>
      <c r="F3796" s="4">
        <v>2.7689437699999999</v>
      </c>
      <c r="G3796" s="5">
        <v>7.4499999999999998E-6</v>
      </c>
      <c r="H3796" s="3">
        <v>16.262699999999999</v>
      </c>
      <c r="I3796" s="3">
        <v>1.1000000000000001E-3</v>
      </c>
      <c r="J3796" s="3">
        <v>-7.4700000000000003E-2</v>
      </c>
      <c r="K3796" s="3">
        <v>3.8399999999999997E-2</v>
      </c>
      <c r="L3796" s="3" t="e">
        <f t="shared" si="118"/>
        <v>#NUM!</v>
      </c>
      <c r="M3796" s="3">
        <f t="shared" si="119"/>
        <v>1.1162603478843105</v>
      </c>
    </row>
    <row r="3797" spans="1:13" x14ac:dyDescent="0.3">
      <c r="A3797" s="1">
        <v>17.555659538530001</v>
      </c>
      <c r="B3797" s="1">
        <v>-71.334388797330007</v>
      </c>
      <c r="C3797" s="1" t="s">
        <v>12</v>
      </c>
      <c r="D3797" s="1" t="s">
        <v>9592</v>
      </c>
      <c r="E3797" s="2" t="s">
        <v>6870</v>
      </c>
      <c r="F3797" s="4">
        <v>6.49017555</v>
      </c>
      <c r="G3797" s="5">
        <v>2.1860000000000001E-5</v>
      </c>
      <c r="H3797" s="3">
        <v>15.2911</v>
      </c>
      <c r="I3797" s="3">
        <v>2.0000000000000001E-4</v>
      </c>
      <c r="J3797" s="3">
        <v>-5.1499999999999997E-2</v>
      </c>
      <c r="K3797" s="3">
        <v>2.2700000000000001E-2</v>
      </c>
      <c r="L3797" s="3" t="e">
        <f t="shared" si="118"/>
        <v>#NUM!</v>
      </c>
      <c r="M3797" s="3">
        <f t="shared" si="119"/>
        <v>0.95713523037164827</v>
      </c>
    </row>
    <row r="3798" spans="1:13" x14ac:dyDescent="0.3">
      <c r="A3798" s="1">
        <v>15.513324075230001</v>
      </c>
      <c r="B3798" s="1">
        <v>-71.719645586240006</v>
      </c>
      <c r="C3798" s="1" t="s">
        <v>12</v>
      </c>
      <c r="D3798" s="1" t="s">
        <v>9592</v>
      </c>
      <c r="E3798" s="2" t="s">
        <v>6873</v>
      </c>
      <c r="F3798" s="4">
        <v>5.65402322</v>
      </c>
      <c r="G3798" s="5">
        <v>9.7869999999999996E-5</v>
      </c>
      <c r="H3798" s="3">
        <v>15.606400000000001</v>
      </c>
      <c r="I3798" s="3">
        <v>3.0999999999999999E-3</v>
      </c>
      <c r="J3798" s="3">
        <v>-4.4999999999999997E-3</v>
      </c>
      <c r="K3798" s="3">
        <v>3.09E-2</v>
      </c>
      <c r="L3798" s="3" t="e">
        <f t="shared" si="118"/>
        <v>#NUM!</v>
      </c>
      <c r="M3798" s="3">
        <f t="shared" si="119"/>
        <v>14.910789510694002</v>
      </c>
    </row>
    <row r="3799" spans="1:13" x14ac:dyDescent="0.3">
      <c r="A3799" s="1">
        <v>14.68879044054</v>
      </c>
      <c r="B3799" s="1">
        <v>-71.676155618739998</v>
      </c>
      <c r="C3799" s="1" t="s">
        <v>12</v>
      </c>
      <c r="D3799" s="1" t="s">
        <v>9592</v>
      </c>
      <c r="E3799" s="2" t="s">
        <v>6874</v>
      </c>
      <c r="F3799" s="4">
        <v>2.0405847100000001</v>
      </c>
      <c r="G3799" s="5">
        <v>7.3799999999999996E-6</v>
      </c>
      <c r="H3799" s="3">
        <v>16.7654</v>
      </c>
      <c r="I3799" s="3">
        <v>8.9999999999999998E-4</v>
      </c>
      <c r="J3799" s="3">
        <v>0.1111</v>
      </c>
      <c r="K3799" s="3">
        <v>6.1100000000000002E-2</v>
      </c>
      <c r="L3799" s="3">
        <f t="shared" si="118"/>
        <v>1.9939702947043365</v>
      </c>
      <c r="M3799" s="3">
        <f t="shared" si="119"/>
        <v>1.1942133975371918</v>
      </c>
    </row>
    <row r="3800" spans="1:13" x14ac:dyDescent="0.3">
      <c r="A3800" s="1">
        <v>15.69223331053</v>
      </c>
      <c r="B3800" s="1">
        <v>-71.538723214800001</v>
      </c>
      <c r="C3800" s="1" t="s">
        <v>12</v>
      </c>
      <c r="D3800" s="1" t="s">
        <v>9592</v>
      </c>
      <c r="E3800" s="2" t="s">
        <v>6876</v>
      </c>
      <c r="F3800" s="4">
        <v>2.73310093</v>
      </c>
      <c r="G3800" s="5">
        <v>3.6130000000000001E-5</v>
      </c>
      <c r="H3800" s="3">
        <v>16.6859</v>
      </c>
      <c r="I3800" s="3">
        <v>4.0000000000000002E-4</v>
      </c>
      <c r="J3800" s="3">
        <v>-0.12709999999999999</v>
      </c>
      <c r="K3800" s="3">
        <v>6.7500000000000004E-2</v>
      </c>
      <c r="L3800" s="3" t="e">
        <f t="shared" si="118"/>
        <v>#NUM!</v>
      </c>
      <c r="M3800" s="3">
        <f t="shared" si="119"/>
        <v>1.153221984176853</v>
      </c>
    </row>
    <row r="3801" spans="1:13" x14ac:dyDescent="0.3">
      <c r="A3801" s="1">
        <v>17.423918057400002</v>
      </c>
      <c r="B3801" s="1">
        <v>-71.334510944200005</v>
      </c>
      <c r="C3801" s="1" t="s">
        <v>12</v>
      </c>
      <c r="D3801" s="1" t="s">
        <v>9592</v>
      </c>
      <c r="E3801" s="2" t="s">
        <v>6877</v>
      </c>
      <c r="F3801" s="4">
        <v>2.9598938399999999</v>
      </c>
      <c r="G3801" s="5">
        <v>3.6140000000000003E-5</v>
      </c>
      <c r="H3801" s="3">
        <v>16.348700000000001</v>
      </c>
      <c r="I3801" s="3">
        <v>8.0000000000000004E-4</v>
      </c>
      <c r="J3801" s="3">
        <v>-6.9500000000000006E-2</v>
      </c>
      <c r="K3801" s="3">
        <v>4.3400000000000001E-2</v>
      </c>
      <c r="L3801" s="3" t="e">
        <f t="shared" si="118"/>
        <v>#NUM!</v>
      </c>
      <c r="M3801" s="3">
        <f t="shared" si="119"/>
        <v>1.3559999233078022</v>
      </c>
    </row>
    <row r="3802" spans="1:13" x14ac:dyDescent="0.3">
      <c r="A3802" s="1">
        <v>18.16146181253</v>
      </c>
      <c r="B3802" s="1">
        <v>-71.321732456549995</v>
      </c>
      <c r="C3802" s="1" t="s">
        <v>12</v>
      </c>
      <c r="D3802" s="1" t="s">
        <v>9592</v>
      </c>
      <c r="E3802" s="2" t="s">
        <v>6881</v>
      </c>
      <c r="F3802" s="4">
        <v>3.6177818799999999</v>
      </c>
      <c r="G3802" s="5">
        <v>2.5760000000000001E-5</v>
      </c>
      <c r="H3802" s="3">
        <v>16.189499999999999</v>
      </c>
      <c r="I3802" s="3">
        <v>2.9999999999999997E-4</v>
      </c>
      <c r="J3802" s="3">
        <v>6.7000000000000002E-3</v>
      </c>
      <c r="K3802" s="3">
        <v>4.0300000000000002E-2</v>
      </c>
      <c r="L3802" s="3">
        <f t="shared" si="118"/>
        <v>-4.6801259864958702</v>
      </c>
      <c r="M3802" s="3">
        <f t="shared" si="119"/>
        <v>13.061254987381654</v>
      </c>
    </row>
    <row r="3803" spans="1:13" x14ac:dyDescent="0.3">
      <c r="A3803" s="1">
        <v>17.465128324689999</v>
      </c>
      <c r="B3803" s="1">
        <v>-71.029543592150006</v>
      </c>
      <c r="C3803" s="1" t="s">
        <v>12</v>
      </c>
      <c r="D3803" s="1" t="s">
        <v>9592</v>
      </c>
      <c r="E3803" s="2" t="s">
        <v>6882</v>
      </c>
      <c r="F3803" s="4">
        <v>6.0910199599999997</v>
      </c>
      <c r="G3803" s="5">
        <v>4.0450000000000001E-5</v>
      </c>
      <c r="H3803" s="3">
        <v>15.3812</v>
      </c>
      <c r="I3803" s="3">
        <v>2.9999999999999997E-4</v>
      </c>
      <c r="J3803" s="3">
        <v>1.0200000000000001E-2</v>
      </c>
      <c r="K3803" s="3">
        <v>2.6499999999999999E-2</v>
      </c>
      <c r="L3803" s="3">
        <f t="shared" si="118"/>
        <v>-4.5757991411904086</v>
      </c>
      <c r="M3803" s="3">
        <f t="shared" si="119"/>
        <v>5.641575015026314</v>
      </c>
    </row>
    <row r="3804" spans="1:13" x14ac:dyDescent="0.3">
      <c r="A3804" s="1">
        <v>14.640062703890001</v>
      </c>
      <c r="B3804" s="1">
        <v>-71.579492245820006</v>
      </c>
      <c r="C3804" s="1" t="s">
        <v>12</v>
      </c>
      <c r="D3804" s="1" t="s">
        <v>9592</v>
      </c>
      <c r="E3804" s="2" t="s">
        <v>6883</v>
      </c>
      <c r="F3804" s="4">
        <v>1.6412349100000001</v>
      </c>
      <c r="G3804" s="5">
        <v>3.3699999999999999E-6</v>
      </c>
      <c r="H3804" s="3">
        <v>17.1906</v>
      </c>
      <c r="I3804" s="3">
        <v>4.0000000000000002E-4</v>
      </c>
      <c r="J3804" s="3">
        <v>0.1719</v>
      </c>
      <c r="K3804" s="3">
        <v>8.0699999999999994E-2</v>
      </c>
      <c r="L3804" s="3">
        <f t="shared" si="118"/>
        <v>3.366979383435261</v>
      </c>
      <c r="M3804" s="3">
        <f t="shared" si="119"/>
        <v>1.0194181366501551</v>
      </c>
    </row>
    <row r="3805" spans="1:13" x14ac:dyDescent="0.3">
      <c r="A3805" s="1">
        <v>15.59167035456</v>
      </c>
      <c r="B3805" s="1">
        <v>-71.168984921670003</v>
      </c>
      <c r="C3805" s="1" t="s">
        <v>12</v>
      </c>
      <c r="D3805" s="1" t="s">
        <v>9592</v>
      </c>
      <c r="E3805" s="2" t="s">
        <v>6886</v>
      </c>
      <c r="F3805" s="4">
        <v>3.0654111400000001</v>
      </c>
      <c r="G3805" s="5">
        <v>5.6500000000000001E-6</v>
      </c>
      <c r="H3805" s="3">
        <v>16.154299999999999</v>
      </c>
      <c r="I3805" s="3">
        <v>5.0000000000000001E-4</v>
      </c>
      <c r="J3805" s="3">
        <v>-5.57E-2</v>
      </c>
      <c r="K3805" s="3">
        <v>4.8099999999999997E-2</v>
      </c>
      <c r="L3805" s="3" t="e">
        <f t="shared" si="118"/>
        <v>#NUM!</v>
      </c>
      <c r="M3805" s="3">
        <f t="shared" si="119"/>
        <v>1.8751869031213775</v>
      </c>
    </row>
    <row r="3806" spans="1:13" x14ac:dyDescent="0.3">
      <c r="A3806" s="1">
        <v>14.409013751030001</v>
      </c>
      <c r="B3806" s="1">
        <v>-71.270328047850001</v>
      </c>
      <c r="C3806" s="1" t="s">
        <v>12</v>
      </c>
      <c r="D3806" s="1" t="s">
        <v>9592</v>
      </c>
      <c r="E3806" s="2" t="s">
        <v>6888</v>
      </c>
      <c r="F3806" s="4">
        <v>1.3335106299999999</v>
      </c>
      <c r="G3806" s="5">
        <v>1.9400000000000001E-6</v>
      </c>
      <c r="H3806" s="3">
        <v>17.176100000000002</v>
      </c>
      <c r="I3806" s="3">
        <v>5.9999999999999995E-4</v>
      </c>
      <c r="J3806" s="3">
        <v>-3.7999999999999999E-2</v>
      </c>
      <c r="K3806" s="3">
        <v>6.7799999999999999E-2</v>
      </c>
      <c r="L3806" s="3" t="e">
        <f t="shared" si="118"/>
        <v>#NUM!</v>
      </c>
      <c r="M3806" s="3">
        <f t="shared" si="119"/>
        <v>3.8743670890365327</v>
      </c>
    </row>
    <row r="3807" spans="1:13" x14ac:dyDescent="0.3">
      <c r="A3807" s="1">
        <v>14.753706741329999</v>
      </c>
      <c r="B3807" s="1">
        <v>-71.164520615610002</v>
      </c>
      <c r="C3807" s="1" t="s">
        <v>12</v>
      </c>
      <c r="D3807" s="1" t="s">
        <v>9592</v>
      </c>
      <c r="E3807" s="2" t="s">
        <v>6889</v>
      </c>
      <c r="F3807" s="4">
        <v>1.2971404200000001</v>
      </c>
      <c r="G3807" s="5">
        <v>6.4200000000000004E-6</v>
      </c>
      <c r="H3807" s="3">
        <v>17.605899999999998</v>
      </c>
      <c r="I3807" s="3">
        <v>1.2999999999999999E-3</v>
      </c>
      <c r="J3807" s="3">
        <v>-7.3899999999999993E-2</v>
      </c>
      <c r="K3807" s="3">
        <v>9.8100000000000007E-2</v>
      </c>
      <c r="L3807" s="3" t="e">
        <f t="shared" si="118"/>
        <v>#NUM!</v>
      </c>
      <c r="M3807" s="3">
        <f t="shared" si="119"/>
        <v>2.8825661182260793</v>
      </c>
    </row>
    <row r="3808" spans="1:13" x14ac:dyDescent="0.3">
      <c r="A3808" s="1">
        <v>15.768051450730001</v>
      </c>
      <c r="B3808" s="1">
        <v>-71.106437024659996</v>
      </c>
      <c r="C3808" s="1" t="s">
        <v>12</v>
      </c>
      <c r="D3808" s="1" t="s">
        <v>9592</v>
      </c>
      <c r="E3808" s="2" t="s">
        <v>6890</v>
      </c>
      <c r="F3808" s="4">
        <v>1.6299308299999999</v>
      </c>
      <c r="G3808" s="5">
        <v>1.1039999999999999E-5</v>
      </c>
      <c r="H3808" s="3">
        <v>16.944600000000001</v>
      </c>
      <c r="I3808" s="3">
        <v>2.3999999999999998E-3</v>
      </c>
      <c r="J3808" s="3">
        <v>1.41E-2</v>
      </c>
      <c r="K3808" s="3">
        <v>8.3500000000000005E-2</v>
      </c>
      <c r="L3808" s="3">
        <f t="shared" si="118"/>
        <v>-2.3093044367230995</v>
      </c>
      <c r="M3808" s="3">
        <f t="shared" si="119"/>
        <v>12.859439360864403</v>
      </c>
    </row>
    <row r="3809" spans="1:13" x14ac:dyDescent="0.3">
      <c r="A3809" s="1">
        <v>11.903874158640001</v>
      </c>
      <c r="B3809" s="1">
        <v>-72.426850977550004</v>
      </c>
      <c r="C3809" s="1" t="s">
        <v>12</v>
      </c>
      <c r="D3809" s="1" t="s">
        <v>9592</v>
      </c>
      <c r="E3809" s="2" t="s">
        <v>6892</v>
      </c>
      <c r="F3809" s="4">
        <v>1.50819317</v>
      </c>
      <c r="G3809" s="5">
        <v>9.2399999999999996E-6</v>
      </c>
      <c r="H3809" s="3">
        <v>17.259599999999999</v>
      </c>
      <c r="I3809" s="3">
        <v>8.0000000000000004E-4</v>
      </c>
      <c r="J3809" s="3">
        <v>0.1323</v>
      </c>
      <c r="K3809" s="3">
        <v>9.01E-2</v>
      </c>
      <c r="L3809" s="3">
        <f t="shared" si="118"/>
        <v>2.8673992209375037</v>
      </c>
      <c r="M3809" s="3">
        <f t="shared" si="119"/>
        <v>1.478834844084906</v>
      </c>
    </row>
    <row r="3810" spans="1:13" x14ac:dyDescent="0.3">
      <c r="A3810" s="1">
        <v>12.751331534729999</v>
      </c>
      <c r="B3810" s="1">
        <v>-72.127442241560004</v>
      </c>
      <c r="C3810" s="1" t="s">
        <v>12</v>
      </c>
      <c r="D3810" s="1" t="s">
        <v>9592</v>
      </c>
      <c r="E3810" s="2" t="s">
        <v>6893</v>
      </c>
      <c r="F3810" s="4">
        <v>1.3059315300000001</v>
      </c>
      <c r="G3810" s="5">
        <v>6.3600000000000001E-6</v>
      </c>
      <c r="H3810" s="3">
        <v>17.8902</v>
      </c>
      <c r="I3810" s="3">
        <v>8.9999999999999998E-4</v>
      </c>
      <c r="J3810" s="3">
        <v>-0.12609999999999999</v>
      </c>
      <c r="K3810" s="3">
        <v>0.1231</v>
      </c>
      <c r="L3810" s="3" t="e">
        <f t="shared" si="118"/>
        <v>#NUM!</v>
      </c>
      <c r="M3810" s="3">
        <f t="shared" si="119"/>
        <v>2.1198135797553048</v>
      </c>
    </row>
    <row r="3811" spans="1:13" x14ac:dyDescent="0.3">
      <c r="A3811" s="1">
        <v>13.15885855934</v>
      </c>
      <c r="B3811" s="1">
        <v>-72.365467659909996</v>
      </c>
      <c r="C3811" s="1" t="s">
        <v>12</v>
      </c>
      <c r="D3811" s="1" t="s">
        <v>9592</v>
      </c>
      <c r="E3811" s="2" t="s">
        <v>6894</v>
      </c>
      <c r="F3811" s="4">
        <v>1.33837641</v>
      </c>
      <c r="G3811" s="5">
        <v>4.6700000000000002E-6</v>
      </c>
      <c r="H3811" s="3">
        <v>17.468699999999998</v>
      </c>
      <c r="I3811" s="3">
        <v>5.0000000000000001E-4</v>
      </c>
      <c r="J3811" s="3">
        <v>-0.13120000000000001</v>
      </c>
      <c r="K3811" s="3">
        <v>9.4299999999999995E-2</v>
      </c>
      <c r="L3811" s="3" t="e">
        <f t="shared" si="118"/>
        <v>#NUM!</v>
      </c>
      <c r="M3811" s="3">
        <f t="shared" si="119"/>
        <v>1.5607471280307548</v>
      </c>
    </row>
    <row r="3812" spans="1:13" x14ac:dyDescent="0.3">
      <c r="A3812" s="1">
        <v>14.02911360035</v>
      </c>
      <c r="B3812" s="1">
        <v>-72.121685582479998</v>
      </c>
      <c r="C3812" s="1" t="s">
        <v>12</v>
      </c>
      <c r="D3812" s="1" t="s">
        <v>9592</v>
      </c>
      <c r="E3812" s="2" t="s">
        <v>6895</v>
      </c>
      <c r="F3812" s="4">
        <v>7.0276098300000003</v>
      </c>
      <c r="G3812" s="5">
        <v>2.9296999999999998E-4</v>
      </c>
      <c r="H3812" s="3">
        <v>15.4976</v>
      </c>
      <c r="I3812" s="3">
        <v>2.9999999999999997E-4</v>
      </c>
      <c r="J3812" s="3">
        <v>-6.3399999999999998E-2</v>
      </c>
      <c r="K3812" s="3">
        <v>3.6200000000000003E-2</v>
      </c>
      <c r="L3812" s="3" t="e">
        <f t="shared" si="118"/>
        <v>#NUM!</v>
      </c>
      <c r="M3812" s="3">
        <f t="shared" si="119"/>
        <v>1.2398638274990441</v>
      </c>
    </row>
    <row r="3813" spans="1:13" x14ac:dyDescent="0.3">
      <c r="A3813" s="1">
        <v>14.195111291310001</v>
      </c>
      <c r="B3813" s="1">
        <v>-72.132560296479994</v>
      </c>
      <c r="C3813" s="1" t="s">
        <v>12</v>
      </c>
      <c r="D3813" s="1" t="s">
        <v>9592</v>
      </c>
      <c r="E3813" s="2" t="s">
        <v>6896</v>
      </c>
      <c r="F3813" s="4">
        <v>5.05772858</v>
      </c>
      <c r="G3813" s="5">
        <v>1.433E-5</v>
      </c>
      <c r="H3813" s="3">
        <v>15.3828</v>
      </c>
      <c r="I3813" s="3">
        <v>2.0000000000000001E-4</v>
      </c>
      <c r="J3813" s="3">
        <v>-3.4299999999999997E-2</v>
      </c>
      <c r="K3813" s="3">
        <v>3.4099999999999998E-2</v>
      </c>
      <c r="L3813" s="3" t="e">
        <f t="shared" si="118"/>
        <v>#NUM!</v>
      </c>
      <c r="M3813" s="3">
        <f t="shared" si="119"/>
        <v>2.158812506048629</v>
      </c>
    </row>
    <row r="3814" spans="1:13" x14ac:dyDescent="0.3">
      <c r="A3814" s="1">
        <v>14.052978210319999</v>
      </c>
      <c r="B3814" s="1">
        <v>-71.892610837619998</v>
      </c>
      <c r="C3814" s="1" t="s">
        <v>12</v>
      </c>
      <c r="D3814" s="1" t="s">
        <v>9592</v>
      </c>
      <c r="E3814" s="2" t="s">
        <v>6898</v>
      </c>
      <c r="F3814" s="4">
        <v>4.0407959800000004</v>
      </c>
      <c r="G3814" s="5">
        <v>3.4109999999999997E-5</v>
      </c>
      <c r="H3814" s="3">
        <v>15.988799999999999</v>
      </c>
      <c r="I3814" s="3">
        <v>5.0000000000000001E-4</v>
      </c>
      <c r="J3814" s="3">
        <v>-4.07E-2</v>
      </c>
      <c r="K3814" s="3">
        <v>4.2099999999999999E-2</v>
      </c>
      <c r="L3814" s="3" t="e">
        <f t="shared" si="118"/>
        <v>#NUM!</v>
      </c>
      <c r="M3814" s="3">
        <f t="shared" si="119"/>
        <v>2.2461686519391635</v>
      </c>
    </row>
    <row r="3815" spans="1:13" x14ac:dyDescent="0.3">
      <c r="A3815" s="1">
        <v>14.351947504429999</v>
      </c>
      <c r="B3815" s="1">
        <v>-71.747813322390002</v>
      </c>
      <c r="C3815" s="1" t="s">
        <v>12</v>
      </c>
      <c r="D3815" s="1" t="s">
        <v>9592</v>
      </c>
      <c r="E3815" s="2" t="s">
        <v>6899</v>
      </c>
      <c r="F3815" s="4">
        <v>4.7831008500000003</v>
      </c>
      <c r="G3815" s="5">
        <v>6.9239999999999994E-5</v>
      </c>
      <c r="H3815" s="3">
        <v>14.8743</v>
      </c>
      <c r="I3815" s="3">
        <v>2.9999999999999997E-4</v>
      </c>
      <c r="J3815" s="3">
        <v>-4.36E-2</v>
      </c>
      <c r="K3815" s="3">
        <v>2.69E-2</v>
      </c>
      <c r="L3815" s="3" t="e">
        <f t="shared" si="118"/>
        <v>#NUM!</v>
      </c>
      <c r="M3815" s="3">
        <f t="shared" si="119"/>
        <v>1.3397398210512474</v>
      </c>
    </row>
    <row r="3816" spans="1:13" x14ac:dyDescent="0.3">
      <c r="A3816" s="1">
        <v>14.1265799947</v>
      </c>
      <c r="B3816" s="1">
        <v>-71.721958674820002</v>
      </c>
      <c r="C3816" s="1" t="s">
        <v>12</v>
      </c>
      <c r="D3816" s="1" t="s">
        <v>9592</v>
      </c>
      <c r="E3816" s="2" t="s">
        <v>6900</v>
      </c>
      <c r="F3816" s="4">
        <v>3.9023978399999999</v>
      </c>
      <c r="G3816" s="5">
        <v>7.0600000000000002E-6</v>
      </c>
      <c r="H3816" s="3">
        <v>16.0473</v>
      </c>
      <c r="I3816" s="3">
        <v>2.0000000000000001E-4</v>
      </c>
      <c r="J3816" s="3">
        <v>3.9100000000000003E-2</v>
      </c>
      <c r="K3816" s="3">
        <v>4.0300000000000002E-2</v>
      </c>
      <c r="L3816" s="3">
        <f t="shared" si="118"/>
        <v>-0.99181621302066247</v>
      </c>
      <c r="M3816" s="3">
        <f t="shared" si="119"/>
        <v>2.2381178706336127</v>
      </c>
    </row>
    <row r="3817" spans="1:13" x14ac:dyDescent="0.3">
      <c r="A3817" s="1">
        <v>10.98900942925</v>
      </c>
      <c r="B3817" s="1">
        <v>-72.056259584930004</v>
      </c>
      <c r="C3817" s="1" t="s">
        <v>12</v>
      </c>
      <c r="D3817" s="1" t="s">
        <v>9592</v>
      </c>
      <c r="E3817" s="2" t="s">
        <v>6902</v>
      </c>
      <c r="F3817" s="4">
        <v>1.6692924</v>
      </c>
      <c r="G3817" s="5">
        <v>8.3100000000000001E-6</v>
      </c>
      <c r="H3817" s="3">
        <v>17.221900000000002</v>
      </c>
      <c r="I3817" s="3">
        <v>1.6000000000000001E-3</v>
      </c>
      <c r="J3817" s="3">
        <v>-0.124</v>
      </c>
      <c r="K3817" s="3">
        <v>7.5899999999999995E-2</v>
      </c>
      <c r="L3817" s="3" t="e">
        <f t="shared" si="118"/>
        <v>#NUM!</v>
      </c>
      <c r="M3817" s="3">
        <f t="shared" si="119"/>
        <v>1.3291532877175076</v>
      </c>
    </row>
    <row r="3818" spans="1:13" x14ac:dyDescent="0.3">
      <c r="A3818" s="1">
        <v>14.33552153824</v>
      </c>
      <c r="B3818" s="1">
        <v>-71.644893908</v>
      </c>
      <c r="C3818" s="1" t="s">
        <v>12</v>
      </c>
      <c r="D3818" s="1" t="s">
        <v>9592</v>
      </c>
      <c r="E3818" s="2" t="s">
        <v>6903</v>
      </c>
      <c r="F3818" s="4">
        <v>2.2205628100000001</v>
      </c>
      <c r="G3818" s="5">
        <v>8.0600000000000008E-6</v>
      </c>
      <c r="H3818" s="3">
        <v>16.3428</v>
      </c>
      <c r="I3818" s="3">
        <v>2.9999999999999997E-4</v>
      </c>
      <c r="J3818" s="3">
        <v>-8.1799999999999998E-2</v>
      </c>
      <c r="K3818" s="3">
        <v>5.1700000000000003E-2</v>
      </c>
      <c r="L3818" s="3" t="e">
        <f t="shared" si="118"/>
        <v>#NUM!</v>
      </c>
      <c r="M3818" s="3">
        <f t="shared" si="119"/>
        <v>1.3724354086327115</v>
      </c>
    </row>
    <row r="3819" spans="1:13" x14ac:dyDescent="0.3">
      <c r="A3819" s="1">
        <v>14.20440212435</v>
      </c>
      <c r="B3819" s="1">
        <v>-71.642883689049995</v>
      </c>
      <c r="C3819" s="1" t="s">
        <v>12</v>
      </c>
      <c r="D3819" s="1" t="s">
        <v>9592</v>
      </c>
      <c r="E3819" s="2" t="s">
        <v>6904</v>
      </c>
      <c r="F3819" s="4">
        <v>2.02337356</v>
      </c>
      <c r="G3819" s="5">
        <v>1.1389999999999999E-5</v>
      </c>
      <c r="H3819" s="3">
        <v>16.965900000000001</v>
      </c>
      <c r="I3819" s="3">
        <v>5.9999999999999995E-4</v>
      </c>
      <c r="J3819" s="3">
        <v>1.2999999999999999E-3</v>
      </c>
      <c r="K3819" s="3">
        <v>6.8400000000000002E-2</v>
      </c>
      <c r="L3819" s="3">
        <f t="shared" si="118"/>
        <v>-7.464383238465814</v>
      </c>
      <c r="M3819" s="3">
        <f t="shared" si="119"/>
        <v>114.25294777860066</v>
      </c>
    </row>
    <row r="3820" spans="1:13" x14ac:dyDescent="0.3">
      <c r="A3820" s="1">
        <v>14.20637595092</v>
      </c>
      <c r="B3820" s="1">
        <v>-71.573753266729994</v>
      </c>
      <c r="C3820" s="1" t="s">
        <v>12</v>
      </c>
      <c r="D3820" s="1" t="s">
        <v>9592</v>
      </c>
      <c r="E3820" s="2" t="s">
        <v>6905</v>
      </c>
      <c r="F3820" s="4">
        <v>1.31424045</v>
      </c>
      <c r="G3820" s="5">
        <v>7.34E-6</v>
      </c>
      <c r="H3820" s="3">
        <v>17.546700000000001</v>
      </c>
      <c r="I3820" s="3">
        <v>6.9999999999999999E-4</v>
      </c>
      <c r="J3820" s="3">
        <v>0.12920000000000001</v>
      </c>
      <c r="K3820" s="3">
        <v>8.1699999999999995E-2</v>
      </c>
      <c r="L3820" s="3">
        <f t="shared" si="118"/>
        <v>3.1030125682953269</v>
      </c>
      <c r="M3820" s="3">
        <f t="shared" si="119"/>
        <v>1.3731382461770505</v>
      </c>
    </row>
    <row r="3821" spans="1:13" x14ac:dyDescent="0.3">
      <c r="A3821" s="1">
        <v>8.9091728814100009</v>
      </c>
      <c r="B3821" s="1">
        <v>-71.917387769480001</v>
      </c>
      <c r="C3821" s="1" t="s">
        <v>12</v>
      </c>
      <c r="D3821" s="1" t="s">
        <v>9592</v>
      </c>
      <c r="E3821" s="2" t="s">
        <v>6908</v>
      </c>
      <c r="F3821" s="4">
        <v>3.44042665</v>
      </c>
      <c r="G3821" s="5">
        <v>1.012E-5</v>
      </c>
      <c r="H3821" s="3">
        <v>15.9297</v>
      </c>
      <c r="I3821" s="3">
        <v>2.9999999999999997E-4</v>
      </c>
      <c r="J3821" s="3">
        <v>6.0900000000000003E-2</v>
      </c>
      <c r="K3821" s="3">
        <v>3.7199999999999997E-2</v>
      </c>
      <c r="L3821" s="3">
        <f t="shared" si="118"/>
        <v>-0.14721353683562555</v>
      </c>
      <c r="M3821" s="3">
        <f t="shared" si="119"/>
        <v>1.3264177435489046</v>
      </c>
    </row>
    <row r="3822" spans="1:13" x14ac:dyDescent="0.3">
      <c r="A3822" s="1">
        <v>15.26118747738</v>
      </c>
      <c r="B3822" s="1">
        <v>-72.243052152559997</v>
      </c>
      <c r="C3822" s="1" t="s">
        <v>12</v>
      </c>
      <c r="D3822" s="1" t="s">
        <v>9592</v>
      </c>
      <c r="E3822" s="2" t="s">
        <v>6912</v>
      </c>
      <c r="F3822" s="4">
        <v>1.9179825399999999</v>
      </c>
      <c r="G3822" s="5">
        <v>1.2999999999999999E-5</v>
      </c>
      <c r="H3822" s="3">
        <v>16.940000000000001</v>
      </c>
      <c r="I3822" s="3">
        <v>4.0000000000000002E-4</v>
      </c>
      <c r="J3822" s="3">
        <v>2.29E-2</v>
      </c>
      <c r="K3822" s="3">
        <v>5.8200000000000002E-2</v>
      </c>
      <c r="L3822" s="3">
        <f t="shared" si="118"/>
        <v>-1.2608225883005559</v>
      </c>
      <c r="M3822" s="3">
        <f t="shared" si="119"/>
        <v>5.518768387545431</v>
      </c>
    </row>
    <row r="3823" spans="1:13" x14ac:dyDescent="0.3">
      <c r="A3823" s="1">
        <v>15.18121129094</v>
      </c>
      <c r="B3823" s="1">
        <v>-72.159346173689997</v>
      </c>
      <c r="C3823" s="1" t="s">
        <v>12</v>
      </c>
      <c r="D3823" s="1" t="s">
        <v>9592</v>
      </c>
      <c r="E3823" s="2" t="s">
        <v>6915</v>
      </c>
      <c r="F3823" s="4">
        <v>1.6719879600000001</v>
      </c>
      <c r="G3823" s="5">
        <v>3.5999999999999998E-6</v>
      </c>
      <c r="H3823" s="3">
        <v>17.0335</v>
      </c>
      <c r="I3823" s="3">
        <v>5.0000000000000001E-4</v>
      </c>
      <c r="J3823" s="3">
        <v>-7.4800000000000005E-2</v>
      </c>
      <c r="K3823" s="3">
        <v>6.2600000000000003E-2</v>
      </c>
      <c r="L3823" s="3" t="e">
        <f t="shared" si="118"/>
        <v>#NUM!</v>
      </c>
      <c r="M3823" s="3">
        <f t="shared" si="119"/>
        <v>1.8173033043303306</v>
      </c>
    </row>
    <row r="3824" spans="1:13" x14ac:dyDescent="0.3">
      <c r="A3824" s="1">
        <v>15.65567371707</v>
      </c>
      <c r="B3824" s="1">
        <v>-72.085325587</v>
      </c>
      <c r="C3824" s="1" t="s">
        <v>12</v>
      </c>
      <c r="D3824" s="1" t="s">
        <v>9592</v>
      </c>
      <c r="E3824" s="2" t="s">
        <v>6916</v>
      </c>
      <c r="F3824" s="4">
        <v>7.4185904100000002</v>
      </c>
      <c r="G3824" s="5">
        <v>6.2979999999999997E-5</v>
      </c>
      <c r="H3824" s="3">
        <v>15.097200000000001</v>
      </c>
      <c r="I3824" s="3">
        <v>2.0000000000000001E-4</v>
      </c>
      <c r="J3824" s="3">
        <v>-0.03</v>
      </c>
      <c r="K3824" s="3">
        <v>2.29E-2</v>
      </c>
      <c r="L3824" s="3" t="e">
        <f t="shared" si="118"/>
        <v>#NUM!</v>
      </c>
      <c r="M3824" s="3">
        <f t="shared" si="119"/>
        <v>1.6575586160240479</v>
      </c>
    </row>
    <row r="3825" spans="1:13" x14ac:dyDescent="0.3">
      <c r="A3825" s="1">
        <v>15.787217763719999</v>
      </c>
      <c r="B3825" s="1">
        <v>-72.195583598659994</v>
      </c>
      <c r="C3825" s="1" t="s">
        <v>12</v>
      </c>
      <c r="D3825" s="1" t="s">
        <v>9592</v>
      </c>
      <c r="E3825" s="2" t="s">
        <v>6917</v>
      </c>
      <c r="F3825" s="4">
        <v>2.5673730099999998</v>
      </c>
      <c r="G3825" s="5">
        <v>1.431E-5</v>
      </c>
      <c r="H3825" s="3">
        <v>16.3582</v>
      </c>
      <c r="I3825" s="3">
        <v>5.0000000000000001E-4</v>
      </c>
      <c r="J3825" s="3">
        <v>-6.7000000000000004E-2</v>
      </c>
      <c r="K3825" s="3">
        <v>4.4900000000000002E-2</v>
      </c>
      <c r="L3825" s="3" t="e">
        <f t="shared" si="118"/>
        <v>#NUM!</v>
      </c>
      <c r="M3825" s="3">
        <f t="shared" si="119"/>
        <v>1.4552118694682268</v>
      </c>
    </row>
    <row r="3826" spans="1:13" x14ac:dyDescent="0.3">
      <c r="A3826" s="1">
        <v>15.831968475649999</v>
      </c>
      <c r="B3826" s="1">
        <v>-72.004227784220006</v>
      </c>
      <c r="C3826" s="1" t="s">
        <v>12</v>
      </c>
      <c r="D3826" s="1" t="s">
        <v>9592</v>
      </c>
      <c r="E3826" s="2" t="s">
        <v>6918</v>
      </c>
      <c r="F3826" s="4">
        <v>13.776998750000001</v>
      </c>
      <c r="G3826" s="5">
        <v>1.0671999999999999E-4</v>
      </c>
      <c r="H3826" s="3">
        <v>14.1593</v>
      </c>
      <c r="I3826" s="3">
        <v>1E-4</v>
      </c>
      <c r="J3826" s="3">
        <v>-4.9799999999999997E-2</v>
      </c>
      <c r="K3826" s="3">
        <v>1.72E-2</v>
      </c>
      <c r="L3826" s="3" t="e">
        <f t="shared" si="118"/>
        <v>#NUM!</v>
      </c>
      <c r="M3826" s="3">
        <f t="shared" si="119"/>
        <v>0.74998706375310464</v>
      </c>
    </row>
    <row r="3827" spans="1:13" x14ac:dyDescent="0.3">
      <c r="A3827" s="1">
        <v>16.321790622089999</v>
      </c>
      <c r="B3827" s="1">
        <v>-71.862307661770004</v>
      </c>
      <c r="C3827" s="1" t="s">
        <v>12</v>
      </c>
      <c r="D3827" s="1" t="s">
        <v>9592</v>
      </c>
      <c r="E3827" s="2" t="s">
        <v>6919</v>
      </c>
      <c r="F3827" s="4">
        <v>2.0951861900000002</v>
      </c>
      <c r="G3827" s="5">
        <v>2.92E-6</v>
      </c>
      <c r="H3827" s="3">
        <v>16.8658</v>
      </c>
      <c r="I3827" s="3">
        <v>4.0000000000000002E-4</v>
      </c>
      <c r="J3827" s="3">
        <v>9.6299999999999997E-2</v>
      </c>
      <c r="K3827" s="3">
        <v>6.2199999999999998E-2</v>
      </c>
      <c r="L3827" s="3">
        <f t="shared" si="118"/>
        <v>1.7839314356226765</v>
      </c>
      <c r="M3827" s="3">
        <f t="shared" si="119"/>
        <v>1.4025513795462816</v>
      </c>
    </row>
    <row r="3828" spans="1:13" x14ac:dyDescent="0.3">
      <c r="A3828" s="1">
        <v>14.772817128810001</v>
      </c>
      <c r="B3828" s="1">
        <v>-72.062375364679994</v>
      </c>
      <c r="C3828" s="1" t="s">
        <v>12</v>
      </c>
      <c r="D3828" s="1" t="s">
        <v>9592</v>
      </c>
      <c r="E3828" s="2" t="s">
        <v>6920</v>
      </c>
      <c r="F3828" s="4">
        <v>16.190276870000002</v>
      </c>
      <c r="G3828" s="5">
        <v>1.8906000000000001E-4</v>
      </c>
      <c r="H3828" s="3">
        <v>14.174899999999999</v>
      </c>
      <c r="I3828" s="3">
        <v>2.9999999999999997E-4</v>
      </c>
      <c r="J3828" s="3">
        <v>-2.01E-2</v>
      </c>
      <c r="K3828" s="3">
        <v>1.78E-2</v>
      </c>
      <c r="L3828" s="3" t="e">
        <f t="shared" si="118"/>
        <v>#NUM!</v>
      </c>
      <c r="M3828" s="3">
        <f t="shared" si="119"/>
        <v>1.9229970350971426</v>
      </c>
    </row>
    <row r="3829" spans="1:13" x14ac:dyDescent="0.3">
      <c r="A3829" s="1">
        <v>15.772308505530001</v>
      </c>
      <c r="B3829" s="1">
        <v>-71.956912364290005</v>
      </c>
      <c r="C3829" s="1" t="s">
        <v>12</v>
      </c>
      <c r="D3829" s="1" t="s">
        <v>9592</v>
      </c>
      <c r="E3829" s="2" t="s">
        <v>6923</v>
      </c>
      <c r="F3829" s="4">
        <v>1.33622971</v>
      </c>
      <c r="G3829" s="5">
        <v>5.66E-6</v>
      </c>
      <c r="H3829" s="3">
        <v>17.5093</v>
      </c>
      <c r="I3829" s="3">
        <v>6.9999999999999999E-4</v>
      </c>
      <c r="J3829" s="3">
        <v>-0.15939999999999999</v>
      </c>
      <c r="K3829" s="3">
        <v>9.1800000000000007E-2</v>
      </c>
      <c r="L3829" s="3" t="e">
        <f t="shared" si="118"/>
        <v>#NUM!</v>
      </c>
      <c r="M3829" s="3">
        <f t="shared" si="119"/>
        <v>1.2505731401115967</v>
      </c>
    </row>
    <row r="3830" spans="1:13" x14ac:dyDescent="0.3">
      <c r="A3830" s="1">
        <v>15.877521658279999</v>
      </c>
      <c r="B3830" s="1">
        <v>-71.908882153069996</v>
      </c>
      <c r="C3830" s="1" t="s">
        <v>12</v>
      </c>
      <c r="D3830" s="1" t="s">
        <v>9592</v>
      </c>
      <c r="E3830" s="2" t="s">
        <v>6924</v>
      </c>
      <c r="F3830" s="4">
        <v>1.91424704</v>
      </c>
      <c r="G3830" s="5">
        <v>8.7399999999999993E-6</v>
      </c>
      <c r="H3830" s="3">
        <v>16.871600000000001</v>
      </c>
      <c r="I3830" s="3">
        <v>5.9999999999999995E-4</v>
      </c>
      <c r="J3830" s="3">
        <v>-0.13150000000000001</v>
      </c>
      <c r="K3830" s="3">
        <v>6.6600000000000006E-2</v>
      </c>
      <c r="L3830" s="3" t="e">
        <f t="shared" si="118"/>
        <v>#NUM!</v>
      </c>
      <c r="M3830" s="3">
        <f t="shared" si="119"/>
        <v>1.0997733852180054</v>
      </c>
    </row>
    <row r="3831" spans="1:13" x14ac:dyDescent="0.3">
      <c r="A3831" s="1">
        <v>16.760261280910001</v>
      </c>
      <c r="B3831" s="1">
        <v>-71.890845994949998</v>
      </c>
      <c r="C3831" s="1" t="s">
        <v>12</v>
      </c>
      <c r="D3831" s="1" t="s">
        <v>9592</v>
      </c>
      <c r="E3831" s="2" t="s">
        <v>6927</v>
      </c>
      <c r="F3831" s="4">
        <v>3.3989957799999999</v>
      </c>
      <c r="G3831" s="5">
        <v>1.4630000000000001E-5</v>
      </c>
      <c r="H3831" s="3">
        <v>16.127199999999998</v>
      </c>
      <c r="I3831" s="3">
        <v>2.9999999999999997E-4</v>
      </c>
      <c r="J3831" s="3">
        <v>-8.1500000000000003E-2</v>
      </c>
      <c r="K3831" s="3">
        <v>4.2200000000000001E-2</v>
      </c>
      <c r="L3831" s="3" t="e">
        <f t="shared" si="118"/>
        <v>#NUM!</v>
      </c>
      <c r="M3831" s="3">
        <f t="shared" si="119"/>
        <v>1.1243707060876846</v>
      </c>
    </row>
    <row r="3832" spans="1:13" x14ac:dyDescent="0.3">
      <c r="A3832" s="1">
        <v>17.943037047840001</v>
      </c>
      <c r="B3832" s="1">
        <v>-71.624162506999994</v>
      </c>
      <c r="C3832" s="1" t="s">
        <v>12</v>
      </c>
      <c r="D3832" s="1" t="s">
        <v>9592</v>
      </c>
      <c r="E3832" s="2" t="s">
        <v>6928</v>
      </c>
      <c r="F3832" s="4">
        <v>4.7285587199999997</v>
      </c>
      <c r="G3832" s="5">
        <v>5.3159999999999999E-5</v>
      </c>
      <c r="H3832" s="3">
        <v>15.7873</v>
      </c>
      <c r="I3832" s="3">
        <v>2.0000000000000001E-4</v>
      </c>
      <c r="J3832" s="3">
        <v>7.3700000000000002E-2</v>
      </c>
      <c r="K3832" s="3">
        <v>3.1099999999999999E-2</v>
      </c>
      <c r="L3832" s="3">
        <f t="shared" si="118"/>
        <v>0.12463743929525961</v>
      </c>
      <c r="M3832" s="3">
        <f t="shared" si="119"/>
        <v>0.91632086549982072</v>
      </c>
    </row>
    <row r="3833" spans="1:13" x14ac:dyDescent="0.3">
      <c r="A3833" s="1">
        <v>16.746399845959999</v>
      </c>
      <c r="B3833" s="1">
        <v>-71.685172640190004</v>
      </c>
      <c r="C3833" s="1" t="s">
        <v>12</v>
      </c>
      <c r="D3833" s="1" t="s">
        <v>9592</v>
      </c>
      <c r="E3833" s="2" t="s">
        <v>6930</v>
      </c>
      <c r="F3833" s="4">
        <v>3.16146723</v>
      </c>
      <c r="G3833" s="5">
        <v>2.8580000000000001E-5</v>
      </c>
      <c r="H3833" s="3">
        <v>16.351800000000001</v>
      </c>
      <c r="I3833" s="3">
        <v>4.0000000000000002E-4</v>
      </c>
      <c r="J3833" s="3">
        <v>-3.9199999999999999E-2</v>
      </c>
      <c r="K3833" s="3">
        <v>4.19E-2</v>
      </c>
      <c r="L3833" s="3" t="e">
        <f t="shared" si="118"/>
        <v>#NUM!</v>
      </c>
      <c r="M3833" s="3">
        <f t="shared" si="119"/>
        <v>2.3210400099322213</v>
      </c>
    </row>
    <row r="3834" spans="1:13" x14ac:dyDescent="0.3">
      <c r="A3834" s="1">
        <v>17.117278317139998</v>
      </c>
      <c r="B3834" s="1">
        <v>-71.629097456889994</v>
      </c>
      <c r="C3834" s="1" t="s">
        <v>12</v>
      </c>
      <c r="D3834" s="1" t="s">
        <v>9592</v>
      </c>
      <c r="E3834" s="2" t="s">
        <v>6933</v>
      </c>
      <c r="F3834" s="4">
        <v>3.7169876899999998</v>
      </c>
      <c r="G3834" s="5">
        <v>1.0020000000000001E-5</v>
      </c>
      <c r="H3834" s="3">
        <v>16.131499999999999</v>
      </c>
      <c r="I3834" s="3">
        <v>2.9999999999999997E-4</v>
      </c>
      <c r="J3834" s="3">
        <v>2.7099999999999999E-2</v>
      </c>
      <c r="K3834" s="3">
        <v>3.8899999999999997E-2</v>
      </c>
      <c r="L3834" s="3">
        <f t="shared" si="118"/>
        <v>-1.7036535456279758</v>
      </c>
      <c r="M3834" s="3">
        <f t="shared" si="119"/>
        <v>3.1169868992065344</v>
      </c>
    </row>
    <row r="3835" spans="1:13" x14ac:dyDescent="0.3">
      <c r="A3835" s="1">
        <v>17.21766138581</v>
      </c>
      <c r="B3835" s="1">
        <v>-71.463798860590003</v>
      </c>
      <c r="C3835" s="1" t="s">
        <v>12</v>
      </c>
      <c r="D3835" s="1" t="s">
        <v>9592</v>
      </c>
      <c r="E3835" s="2" t="s">
        <v>6935</v>
      </c>
      <c r="F3835" s="4">
        <v>3.5792852599999998</v>
      </c>
      <c r="G3835" s="5">
        <v>4.871E-5</v>
      </c>
      <c r="H3835" s="3">
        <v>16.130400000000002</v>
      </c>
      <c r="I3835" s="3">
        <v>4.0000000000000002E-4</v>
      </c>
      <c r="J3835" s="3">
        <v>1.6500000000000001E-2</v>
      </c>
      <c r="K3835" s="3">
        <v>3.7499999999999999E-2</v>
      </c>
      <c r="L3835" s="3">
        <f t="shared" si="118"/>
        <v>-2.7821802789304648</v>
      </c>
      <c r="M3835" s="3">
        <f t="shared" si="119"/>
        <v>4.9351685472486206</v>
      </c>
    </row>
    <row r="3836" spans="1:13" x14ac:dyDescent="0.3">
      <c r="A3836" s="1">
        <v>15.19039618147</v>
      </c>
      <c r="B3836" s="1">
        <v>-71.834029858090005</v>
      </c>
      <c r="C3836" s="1" t="s">
        <v>12</v>
      </c>
      <c r="D3836" s="1" t="s">
        <v>9592</v>
      </c>
      <c r="E3836" s="2" t="s">
        <v>6937</v>
      </c>
      <c r="F3836" s="4">
        <v>2.35322655</v>
      </c>
      <c r="G3836" s="5">
        <v>1.1559999999999999E-5</v>
      </c>
      <c r="H3836" s="3">
        <v>16.5519</v>
      </c>
      <c r="I3836" s="3">
        <v>1.1999999999999999E-3</v>
      </c>
      <c r="J3836" s="3">
        <v>9.1499999999999998E-2</v>
      </c>
      <c r="K3836" s="3">
        <v>6.2399999999999997E-2</v>
      </c>
      <c r="L3836" s="3">
        <f t="shared" si="118"/>
        <v>1.3590054703322423</v>
      </c>
      <c r="M3836" s="3">
        <f t="shared" si="119"/>
        <v>1.4808746631193515</v>
      </c>
    </row>
    <row r="3837" spans="1:13" x14ac:dyDescent="0.3">
      <c r="A3837" s="1">
        <v>14.80384246895</v>
      </c>
      <c r="B3837" s="1">
        <v>-71.803666871199994</v>
      </c>
      <c r="C3837" s="1" t="s">
        <v>12</v>
      </c>
      <c r="D3837" s="1" t="s">
        <v>9592</v>
      </c>
      <c r="E3837" s="2" t="s">
        <v>6938</v>
      </c>
      <c r="F3837" s="4">
        <v>4.1815437700000002</v>
      </c>
      <c r="G3837" s="5">
        <v>2.9850000000000001E-5</v>
      </c>
      <c r="H3837" s="3">
        <v>16.023199999999999</v>
      </c>
      <c r="I3837" s="3">
        <v>2E-3</v>
      </c>
      <c r="J3837" s="3">
        <v>-6.8400000000000002E-2</v>
      </c>
      <c r="K3837" s="3">
        <v>4.2200000000000001E-2</v>
      </c>
      <c r="L3837" s="3" t="e">
        <f t="shared" si="118"/>
        <v>#NUM!</v>
      </c>
      <c r="M3837" s="3">
        <f t="shared" si="119"/>
        <v>1.3397121549103119</v>
      </c>
    </row>
    <row r="3838" spans="1:13" x14ac:dyDescent="0.3">
      <c r="A3838" s="1">
        <v>14.97725594467</v>
      </c>
      <c r="B3838" s="1">
        <v>-71.745147875750007</v>
      </c>
      <c r="C3838" s="1" t="s">
        <v>12</v>
      </c>
      <c r="D3838" s="1" t="s">
        <v>9592</v>
      </c>
      <c r="E3838" s="2" t="s">
        <v>6939</v>
      </c>
      <c r="F3838" s="4">
        <v>3.71501109</v>
      </c>
      <c r="G3838" s="5">
        <v>1.4600000000000001E-5</v>
      </c>
      <c r="H3838" s="3">
        <v>16.063400000000001</v>
      </c>
      <c r="I3838" s="3">
        <v>4.0000000000000002E-4</v>
      </c>
      <c r="J3838" s="3">
        <v>1.38E-2</v>
      </c>
      <c r="K3838" s="3">
        <v>4.8099999999999997E-2</v>
      </c>
      <c r="L3838" s="3">
        <f t="shared" si="118"/>
        <v>-3.237204567993814</v>
      </c>
      <c r="M3838" s="3">
        <f t="shared" si="119"/>
        <v>7.5686889084609819</v>
      </c>
    </row>
    <row r="3839" spans="1:13" x14ac:dyDescent="0.3">
      <c r="A3839" s="1">
        <v>14.46698095352</v>
      </c>
      <c r="B3839" s="1">
        <v>-71.687628017129995</v>
      </c>
      <c r="C3839" s="1" t="s">
        <v>12</v>
      </c>
      <c r="D3839" s="1" t="s">
        <v>9592</v>
      </c>
      <c r="E3839" s="2" t="s">
        <v>6940</v>
      </c>
      <c r="F3839" s="4">
        <v>0.57088713000000002</v>
      </c>
      <c r="G3839" s="5">
        <v>3.2200000000000001E-6</v>
      </c>
      <c r="H3839" s="3">
        <v>17.965900000000001</v>
      </c>
      <c r="I3839" s="3">
        <v>8.9999999999999998E-4</v>
      </c>
      <c r="J3839" s="3">
        <v>8.1900000000000001E-2</v>
      </c>
      <c r="K3839" s="3">
        <v>0.1225</v>
      </c>
      <c r="L3839" s="3">
        <f t="shared" si="118"/>
        <v>2.5323195088020931</v>
      </c>
      <c r="M3839" s="3">
        <f t="shared" si="119"/>
        <v>3.2479315511046587</v>
      </c>
    </row>
    <row r="3840" spans="1:13" x14ac:dyDescent="0.3">
      <c r="A3840" s="1">
        <v>16.79151762435</v>
      </c>
      <c r="B3840" s="1">
        <v>-71.406858615719997</v>
      </c>
      <c r="C3840" s="1" t="s">
        <v>12</v>
      </c>
      <c r="D3840" s="1" t="s">
        <v>9592</v>
      </c>
      <c r="E3840" s="2" t="s">
        <v>6942</v>
      </c>
      <c r="F3840" s="4">
        <v>3.5446819700000001</v>
      </c>
      <c r="G3840" s="5">
        <v>1.1199999999999999E-5</v>
      </c>
      <c r="H3840" s="3">
        <v>16.262599999999999</v>
      </c>
      <c r="I3840" s="3">
        <v>2.9999999999999997E-4</v>
      </c>
      <c r="J3840" s="3">
        <v>0.1099</v>
      </c>
      <c r="K3840" s="3">
        <v>4.6399999999999997E-2</v>
      </c>
      <c r="L3840" s="3">
        <f t="shared" si="118"/>
        <v>1.4675884621174511</v>
      </c>
      <c r="M3840" s="3">
        <f t="shared" si="119"/>
        <v>0.91680078365771156</v>
      </c>
    </row>
    <row r="3841" spans="1:13" x14ac:dyDescent="0.3">
      <c r="A3841" s="1">
        <v>17.35427310603</v>
      </c>
      <c r="B3841" s="1">
        <v>-71.303022373269997</v>
      </c>
      <c r="C3841" s="1" t="s">
        <v>12</v>
      </c>
      <c r="D3841" s="1" t="s">
        <v>9592</v>
      </c>
      <c r="E3841" s="2" t="s">
        <v>6944</v>
      </c>
      <c r="F3841" s="4">
        <v>6.0642532600000001</v>
      </c>
      <c r="G3841" s="5">
        <v>4.7920000000000002E-5</v>
      </c>
      <c r="H3841" s="3">
        <v>15.513299999999999</v>
      </c>
      <c r="I3841" s="3">
        <v>2.9999999999999997E-4</v>
      </c>
      <c r="J3841" s="3">
        <v>-4.7000000000000002E-3</v>
      </c>
      <c r="K3841" s="3">
        <v>2.8899999999999999E-2</v>
      </c>
      <c r="L3841" s="3" t="e">
        <f t="shared" si="118"/>
        <v>#NUM!</v>
      </c>
      <c r="M3841" s="3">
        <f t="shared" si="119"/>
        <v>13.352255969473353</v>
      </c>
    </row>
    <row r="3842" spans="1:13" x14ac:dyDescent="0.3">
      <c r="A3842" s="1">
        <v>16.989536215040001</v>
      </c>
      <c r="B3842" s="1">
        <v>-71.089927283839998</v>
      </c>
      <c r="C3842" s="1" t="s">
        <v>12</v>
      </c>
      <c r="D3842" s="1" t="s">
        <v>9592</v>
      </c>
      <c r="E3842" s="2" t="s">
        <v>6945</v>
      </c>
      <c r="F3842" s="4">
        <v>4.7067508800000004</v>
      </c>
      <c r="G3842" s="5">
        <v>1.292E-5</v>
      </c>
      <c r="H3842" s="3">
        <v>15.669600000000001</v>
      </c>
      <c r="I3842" s="3">
        <v>4.0000000000000002E-4</v>
      </c>
      <c r="J3842" s="3">
        <v>5.3E-3</v>
      </c>
      <c r="K3842" s="3">
        <v>4.1799999999999997E-2</v>
      </c>
      <c r="L3842" s="3">
        <f t="shared" si="118"/>
        <v>-5.7090206519960525</v>
      </c>
      <c r="M3842" s="3">
        <f t="shared" si="119"/>
        <v>17.125965971248419</v>
      </c>
    </row>
    <row r="3843" spans="1:13" x14ac:dyDescent="0.3">
      <c r="A3843" s="1">
        <v>16.890847509090001</v>
      </c>
      <c r="B3843" s="1">
        <v>-71.087831702469998</v>
      </c>
      <c r="C3843" s="1" t="s">
        <v>12</v>
      </c>
      <c r="D3843" s="1" t="s">
        <v>9592</v>
      </c>
      <c r="E3843" s="2" t="s">
        <v>6946</v>
      </c>
      <c r="F3843" s="4">
        <v>2.1141203200000001</v>
      </c>
      <c r="G3843" s="5">
        <v>1.5699999999999999E-5</v>
      </c>
      <c r="H3843" s="3">
        <v>16.733699999999999</v>
      </c>
      <c r="I3843" s="3">
        <v>6.1000000000000004E-3</v>
      </c>
      <c r="J3843" s="3">
        <v>4.5999999999999999E-2</v>
      </c>
      <c r="K3843" s="3">
        <v>6.8900000000000003E-2</v>
      </c>
      <c r="L3843" s="3">
        <f t="shared" si="118"/>
        <v>4.7489158407870491E-2</v>
      </c>
      <c r="M3843" s="3">
        <f t="shared" si="119"/>
        <v>3.252496354725817</v>
      </c>
    </row>
    <row r="3844" spans="1:13" x14ac:dyDescent="0.3">
      <c r="A3844" s="1">
        <v>18.997697993039999</v>
      </c>
      <c r="B3844" s="1">
        <v>-71.34594094901</v>
      </c>
      <c r="C3844" s="1" t="s">
        <v>12</v>
      </c>
      <c r="D3844" s="1" t="s">
        <v>9592</v>
      </c>
      <c r="E3844" s="2" t="s">
        <v>6948</v>
      </c>
      <c r="F3844" s="4">
        <v>3.1866047900000001</v>
      </c>
      <c r="G3844" s="5">
        <v>2.811E-5</v>
      </c>
      <c r="H3844" s="3">
        <v>16.303799999999999</v>
      </c>
      <c r="I3844" s="3">
        <v>6.9999999999999999E-4</v>
      </c>
      <c r="J3844" s="3">
        <v>8.0199999999999994E-2</v>
      </c>
      <c r="K3844" s="3">
        <v>4.9700000000000001E-2</v>
      </c>
      <c r="L3844" s="3">
        <f t="shared" ref="L3844:L3907" si="120">H3844+5+5*LOG10(J3844/1000)</f>
        <v>0.82467184142081607</v>
      </c>
      <c r="M3844" s="3">
        <f t="shared" ref="M3844:M3907" si="121">SQRT(I3844^2+4.7153*(K3844/J3844)^2)</f>
        <v>1.3456643396316605</v>
      </c>
    </row>
    <row r="3845" spans="1:13" x14ac:dyDescent="0.3">
      <c r="A3845" s="1">
        <v>14.69418888213</v>
      </c>
      <c r="B3845" s="1">
        <v>-71.264816993880004</v>
      </c>
      <c r="C3845" s="1" t="s">
        <v>12</v>
      </c>
      <c r="D3845" s="1" t="s">
        <v>9592</v>
      </c>
      <c r="E3845" s="2" t="s">
        <v>6951</v>
      </c>
      <c r="F3845" s="4">
        <v>1.0800582999999999</v>
      </c>
      <c r="G3845" s="5">
        <v>1.9800000000000001E-6</v>
      </c>
      <c r="H3845" s="3">
        <v>17.639600000000002</v>
      </c>
      <c r="I3845" s="3">
        <v>8.0000000000000004E-4</v>
      </c>
      <c r="J3845" s="3">
        <v>6.9199999999999998E-2</v>
      </c>
      <c r="K3845" s="3">
        <v>0.11840000000000001</v>
      </c>
      <c r="L3845" s="3">
        <f t="shared" si="120"/>
        <v>1.8401304722837892</v>
      </c>
      <c r="M3845" s="3">
        <f t="shared" si="121"/>
        <v>3.7153547074148725</v>
      </c>
    </row>
    <row r="3846" spans="1:13" x14ac:dyDescent="0.3">
      <c r="A3846" s="1">
        <v>15.377112663789999</v>
      </c>
      <c r="B3846" s="1">
        <v>-71.115913706689994</v>
      </c>
      <c r="C3846" s="1" t="s">
        <v>12</v>
      </c>
      <c r="D3846" s="1" t="s">
        <v>9592</v>
      </c>
      <c r="E3846" s="2" t="s">
        <v>6952</v>
      </c>
      <c r="F3846" s="4">
        <v>2.5006321599999999</v>
      </c>
      <c r="G3846" s="5">
        <v>7.3000000000000004E-6</v>
      </c>
      <c r="H3846" s="3">
        <v>16.578499999999998</v>
      </c>
      <c r="I3846" s="3">
        <v>5.0000000000000001E-4</v>
      </c>
      <c r="J3846" s="3">
        <v>-1.09E-2</v>
      </c>
      <c r="K3846" s="3">
        <v>5.6500000000000002E-2</v>
      </c>
      <c r="L3846" s="3" t="e">
        <f t="shared" si="120"/>
        <v>#NUM!</v>
      </c>
      <c r="M3846" s="3">
        <f t="shared" si="121"/>
        <v>11.255806403914141</v>
      </c>
    </row>
    <row r="3847" spans="1:13" x14ac:dyDescent="0.3">
      <c r="A3847" s="1">
        <v>15.934393915659999</v>
      </c>
      <c r="B3847" s="1">
        <v>-70.900328184789998</v>
      </c>
      <c r="C3847" s="1" t="s">
        <v>12</v>
      </c>
      <c r="D3847" s="1" t="s">
        <v>9592</v>
      </c>
      <c r="E3847" s="2" t="s">
        <v>6953</v>
      </c>
      <c r="F3847" s="4">
        <v>1.4304417899999999</v>
      </c>
      <c r="G3847" s="5">
        <v>3.0699999999999998E-6</v>
      </c>
      <c r="H3847" s="3">
        <v>17.3337</v>
      </c>
      <c r="I3847" s="3">
        <v>5.0000000000000001E-4</v>
      </c>
      <c r="J3847" s="3">
        <v>-5.04E-2</v>
      </c>
      <c r="K3847" s="3">
        <v>8.5699999999999998E-2</v>
      </c>
      <c r="L3847" s="3" t="e">
        <f t="shared" si="120"/>
        <v>#NUM!</v>
      </c>
      <c r="M3847" s="3">
        <f t="shared" si="121"/>
        <v>3.6923677911630861</v>
      </c>
    </row>
    <row r="3848" spans="1:13" x14ac:dyDescent="0.3">
      <c r="A3848" s="1">
        <v>13.172121701069999</v>
      </c>
      <c r="B3848" s="1">
        <v>-72.196284434999995</v>
      </c>
      <c r="C3848" s="1" t="s">
        <v>12</v>
      </c>
      <c r="D3848" s="1" t="s">
        <v>9592</v>
      </c>
      <c r="E3848" s="2" t="s">
        <v>6955</v>
      </c>
      <c r="F3848" s="4">
        <v>1.50691084</v>
      </c>
      <c r="G3848" s="5">
        <v>4.5299999999999998E-6</v>
      </c>
      <c r="H3848" s="3">
        <v>17.1936</v>
      </c>
      <c r="I3848" s="3">
        <v>8.0000000000000004E-4</v>
      </c>
      <c r="J3848" s="3">
        <v>0.1522</v>
      </c>
      <c r="K3848" s="3">
        <v>8.6099999999999996E-2</v>
      </c>
      <c r="L3848" s="3">
        <f t="shared" si="120"/>
        <v>3.1056732621727683</v>
      </c>
      <c r="M3848" s="3">
        <f t="shared" si="121"/>
        <v>1.2284097521542217</v>
      </c>
    </row>
    <row r="3849" spans="1:13" x14ac:dyDescent="0.3">
      <c r="A3849" s="1">
        <v>14.37422511552</v>
      </c>
      <c r="B3849" s="1">
        <v>-71.994236333900005</v>
      </c>
      <c r="C3849" s="1" t="s">
        <v>12</v>
      </c>
      <c r="D3849" s="1" t="s">
        <v>9592</v>
      </c>
      <c r="E3849" s="2" t="s">
        <v>6958</v>
      </c>
      <c r="F3849" s="4">
        <v>3.6552375499999998</v>
      </c>
      <c r="G3849" s="5">
        <v>1.5529999999999999E-5</v>
      </c>
      <c r="H3849" s="3">
        <v>15.875500000000001</v>
      </c>
      <c r="I3849" s="3">
        <v>4.0000000000000002E-4</v>
      </c>
      <c r="J3849" s="3">
        <v>-1.18E-2</v>
      </c>
      <c r="K3849" s="3">
        <v>4.02E-2</v>
      </c>
      <c r="L3849" s="3" t="e">
        <f t="shared" si="120"/>
        <v>#NUM!</v>
      </c>
      <c r="M3849" s="3">
        <f t="shared" si="121"/>
        <v>7.397733991916482</v>
      </c>
    </row>
    <row r="3850" spans="1:13" x14ac:dyDescent="0.3">
      <c r="A3850" s="1">
        <v>11.30522455785</v>
      </c>
      <c r="B3850" s="1">
        <v>-72.202168663080002</v>
      </c>
      <c r="C3850" s="1" t="s">
        <v>12</v>
      </c>
      <c r="D3850" s="1" t="s">
        <v>9592</v>
      </c>
      <c r="E3850" s="2" t="s">
        <v>6961</v>
      </c>
      <c r="F3850" s="4">
        <v>1.0633678200000001</v>
      </c>
      <c r="G3850" s="5">
        <v>5.4500000000000003E-6</v>
      </c>
      <c r="H3850" s="3">
        <v>17.591799999999999</v>
      </c>
      <c r="I3850" s="3">
        <v>6.9999999999999999E-4</v>
      </c>
      <c r="J3850" s="3">
        <v>0.1482</v>
      </c>
      <c r="K3850" s="3">
        <v>8.9399999999999993E-2</v>
      </c>
      <c r="L3850" s="3">
        <f t="shared" si="120"/>
        <v>3.446041018216544</v>
      </c>
      <c r="M3850" s="3">
        <f t="shared" si="121"/>
        <v>1.3099177938965125</v>
      </c>
    </row>
    <row r="3851" spans="1:13" x14ac:dyDescent="0.3">
      <c r="A3851" s="1">
        <v>12.83393051913</v>
      </c>
      <c r="B3851" s="1">
        <v>-71.835423903730003</v>
      </c>
      <c r="C3851" s="1" t="s">
        <v>12</v>
      </c>
      <c r="D3851" s="1" t="s">
        <v>9592</v>
      </c>
      <c r="E3851" s="2" t="s">
        <v>6964</v>
      </c>
      <c r="F3851" s="4">
        <v>3.0721944099999998</v>
      </c>
      <c r="G3851" s="5">
        <v>7.9100000000000005E-6</v>
      </c>
      <c r="H3851" s="3">
        <v>16.0838</v>
      </c>
      <c r="I3851" s="3">
        <v>2.9999999999999997E-4</v>
      </c>
      <c r="J3851" s="3">
        <v>3.4500000000000003E-2</v>
      </c>
      <c r="K3851" s="3">
        <v>4.4900000000000002E-2</v>
      </c>
      <c r="L3851" s="3">
        <f t="shared" si="120"/>
        <v>-1.2271045246336278</v>
      </c>
      <c r="M3851" s="3">
        <f t="shared" si="121"/>
        <v>2.8260634796680013</v>
      </c>
    </row>
    <row r="3852" spans="1:13" x14ac:dyDescent="0.3">
      <c r="A3852" s="1">
        <v>5.4745370150300001</v>
      </c>
      <c r="B3852" s="1">
        <v>-72.373014824310005</v>
      </c>
      <c r="C3852" s="1" t="s">
        <v>12</v>
      </c>
      <c r="D3852" s="1" t="s">
        <v>9592</v>
      </c>
      <c r="E3852" s="2" t="s">
        <v>6966</v>
      </c>
      <c r="F3852" s="4">
        <v>1.28740934</v>
      </c>
      <c r="G3852" s="5">
        <v>5.7100000000000004E-6</v>
      </c>
      <c r="H3852" s="3">
        <v>17.630099999999999</v>
      </c>
      <c r="I3852" s="3">
        <v>3.0999999999999999E-3</v>
      </c>
      <c r="J3852" s="3">
        <v>0.14369999999999999</v>
      </c>
      <c r="K3852" s="3">
        <v>9.4899999999999998E-2</v>
      </c>
      <c r="L3852" s="3">
        <f t="shared" si="120"/>
        <v>3.4173838406711283</v>
      </c>
      <c r="M3852" s="3">
        <f t="shared" si="121"/>
        <v>1.4340527395276648</v>
      </c>
    </row>
    <row r="3853" spans="1:13" x14ac:dyDescent="0.3">
      <c r="A3853" s="1">
        <v>15.96825580278</v>
      </c>
      <c r="B3853" s="1">
        <v>-72.091170094640006</v>
      </c>
      <c r="C3853" s="1" t="s">
        <v>12</v>
      </c>
      <c r="D3853" s="1" t="s">
        <v>9592</v>
      </c>
      <c r="E3853" s="2" t="s">
        <v>6968</v>
      </c>
      <c r="F3853" s="4">
        <v>1.6604759</v>
      </c>
      <c r="G3853" s="5">
        <v>3.5999999999999998E-6</v>
      </c>
      <c r="H3853" s="3">
        <v>17.1067</v>
      </c>
      <c r="I3853" s="3">
        <v>5.9999999999999995E-4</v>
      </c>
      <c r="J3853" s="3">
        <v>0.39950000000000002</v>
      </c>
      <c r="K3853" s="3">
        <v>0.12839999999999999</v>
      </c>
      <c r="L3853" s="3">
        <f t="shared" si="120"/>
        <v>5.1142839182500524</v>
      </c>
      <c r="M3853" s="3">
        <f t="shared" si="121"/>
        <v>0.69791585573194004</v>
      </c>
    </row>
    <row r="3854" spans="1:13" x14ac:dyDescent="0.3">
      <c r="A3854" s="1">
        <v>15.044528100260001</v>
      </c>
      <c r="B3854" s="1">
        <v>-72.125756432879996</v>
      </c>
      <c r="C3854" s="1" t="s">
        <v>12</v>
      </c>
      <c r="D3854" s="1" t="s">
        <v>9592</v>
      </c>
      <c r="E3854" s="2" t="s">
        <v>6971</v>
      </c>
      <c r="F3854" s="4">
        <v>4.9207501000000002</v>
      </c>
      <c r="G3854" s="5">
        <v>5.736E-5</v>
      </c>
      <c r="H3854" s="3">
        <v>15.539</v>
      </c>
      <c r="I3854" s="3">
        <v>2.0000000000000001E-4</v>
      </c>
      <c r="J3854" s="3">
        <v>8.8000000000000005E-3</v>
      </c>
      <c r="K3854" s="3">
        <v>3.2500000000000001E-2</v>
      </c>
      <c r="L3854" s="3">
        <f t="shared" si="120"/>
        <v>-4.7385866392491565</v>
      </c>
      <c r="M3854" s="3">
        <f t="shared" si="121"/>
        <v>8.019648865431332</v>
      </c>
    </row>
    <row r="3855" spans="1:13" x14ac:dyDescent="0.3">
      <c r="A3855" s="1">
        <v>14.79037982757</v>
      </c>
      <c r="B3855" s="1">
        <v>-72.009950025790005</v>
      </c>
      <c r="C3855" s="1" t="s">
        <v>12</v>
      </c>
      <c r="D3855" s="1" t="s">
        <v>9592</v>
      </c>
      <c r="E3855" s="2" t="s">
        <v>6973</v>
      </c>
      <c r="F3855" s="4">
        <v>2.55036394</v>
      </c>
      <c r="G3855" s="5">
        <v>9.4700000000000008E-6</v>
      </c>
      <c r="H3855" s="3">
        <v>16.683700000000002</v>
      </c>
      <c r="I3855" s="3">
        <v>4.0000000000000002E-4</v>
      </c>
      <c r="J3855" s="3">
        <v>1.83E-2</v>
      </c>
      <c r="K3855" s="3">
        <v>4.8099999999999997E-2</v>
      </c>
      <c r="L3855" s="3">
        <f t="shared" si="120"/>
        <v>-2.0040445513478495</v>
      </c>
      <c r="M3855" s="3">
        <f t="shared" si="121"/>
        <v>5.7075359042295313</v>
      </c>
    </row>
    <row r="3856" spans="1:13" x14ac:dyDescent="0.3">
      <c r="A3856" s="1">
        <v>16.25155784339</v>
      </c>
      <c r="B3856" s="1">
        <v>-71.80813095824</v>
      </c>
      <c r="C3856" s="1" t="s">
        <v>12</v>
      </c>
      <c r="D3856" s="1" t="s">
        <v>9592</v>
      </c>
      <c r="E3856" s="2" t="s">
        <v>6974</v>
      </c>
      <c r="F3856" s="4">
        <v>3.1311460000000002</v>
      </c>
      <c r="G3856" s="5">
        <v>7.5800000000000003E-6</v>
      </c>
      <c r="H3856" s="3">
        <v>16.094200000000001</v>
      </c>
      <c r="I3856" s="3">
        <v>4.0000000000000002E-4</v>
      </c>
      <c r="J3856" s="3">
        <v>2.1600000000000001E-2</v>
      </c>
      <c r="K3856" s="3">
        <v>4.0399999999999998E-2</v>
      </c>
      <c r="L3856" s="3">
        <f t="shared" si="120"/>
        <v>-2.233531244245345</v>
      </c>
      <c r="M3856" s="3">
        <f t="shared" si="121"/>
        <v>4.0614609367223098</v>
      </c>
    </row>
    <row r="3857" spans="1:13" x14ac:dyDescent="0.3">
      <c r="A3857" s="1">
        <v>16.221774916979999</v>
      </c>
      <c r="B3857" s="1">
        <v>-71.651450221339999</v>
      </c>
      <c r="C3857" s="1" t="s">
        <v>12</v>
      </c>
      <c r="D3857" s="1" t="s">
        <v>9592</v>
      </c>
      <c r="E3857" s="2" t="s">
        <v>6980</v>
      </c>
      <c r="F3857" s="4">
        <v>3.4396459699999999</v>
      </c>
      <c r="G3857" s="5">
        <v>1.347E-5</v>
      </c>
      <c r="H3857" s="3">
        <v>15.8881</v>
      </c>
      <c r="I3857" s="3">
        <v>2.9999999999999997E-4</v>
      </c>
      <c r="J3857" s="3">
        <v>-5.7799999999999997E-2</v>
      </c>
      <c r="K3857" s="3">
        <v>3.5299999999999998E-2</v>
      </c>
      <c r="L3857" s="3" t="e">
        <f t="shared" si="120"/>
        <v>#NUM!</v>
      </c>
      <c r="M3857" s="3">
        <f t="shared" si="121"/>
        <v>1.3261771554561494</v>
      </c>
    </row>
    <row r="3858" spans="1:13" x14ac:dyDescent="0.3">
      <c r="A3858" s="1">
        <v>16.441417948849999</v>
      </c>
      <c r="B3858" s="1">
        <v>-71.536279578749998</v>
      </c>
      <c r="C3858" s="1" t="s">
        <v>12</v>
      </c>
      <c r="D3858" s="1" t="s">
        <v>9592</v>
      </c>
      <c r="E3858" s="2" t="s">
        <v>6982</v>
      </c>
      <c r="F3858" s="4">
        <v>1.34844645</v>
      </c>
      <c r="G3858" s="5">
        <v>1.7799999999999999E-6</v>
      </c>
      <c r="H3858" s="3">
        <v>17.696400000000001</v>
      </c>
      <c r="I3858" s="3">
        <v>1.01E-2</v>
      </c>
      <c r="J3858" s="3">
        <v>-9.3600000000000003E-2</v>
      </c>
      <c r="K3858" s="3">
        <v>9.01E-2</v>
      </c>
      <c r="L3858" s="3" t="e">
        <f t="shared" si="120"/>
        <v>#NUM!</v>
      </c>
      <c r="M3858" s="3">
        <f t="shared" si="121"/>
        <v>2.0903002689396577</v>
      </c>
    </row>
    <row r="3859" spans="1:13" x14ac:dyDescent="0.3">
      <c r="A3859" s="1">
        <v>16.041041858170001</v>
      </c>
      <c r="B3859" s="1">
        <v>-71.397604744169996</v>
      </c>
      <c r="C3859" s="1" t="s">
        <v>12</v>
      </c>
      <c r="D3859" s="1" t="s">
        <v>9592</v>
      </c>
      <c r="E3859" s="2" t="s">
        <v>6984</v>
      </c>
      <c r="F3859" s="4">
        <v>1.04953885</v>
      </c>
      <c r="G3859" s="5">
        <v>1.5999999999999999E-6</v>
      </c>
      <c r="H3859" s="3">
        <v>17.0258</v>
      </c>
      <c r="I3859" s="3">
        <v>5.0000000000000001E-4</v>
      </c>
      <c r="J3859" s="3">
        <v>6.0499999999999998E-2</v>
      </c>
      <c r="K3859" s="3">
        <v>8.1900000000000001E-2</v>
      </c>
      <c r="L3859" s="3">
        <f t="shared" si="120"/>
        <v>0.93457687326234407</v>
      </c>
      <c r="M3859" s="3">
        <f t="shared" si="121"/>
        <v>2.939565880283634</v>
      </c>
    </row>
    <row r="3860" spans="1:13" x14ac:dyDescent="0.3">
      <c r="A3860" s="1">
        <v>16.065230231939999</v>
      </c>
      <c r="B3860" s="1">
        <v>-71.317974451159998</v>
      </c>
      <c r="C3860" s="1" t="s">
        <v>12</v>
      </c>
      <c r="D3860" s="1" t="s">
        <v>9592</v>
      </c>
      <c r="E3860" s="2" t="s">
        <v>6985</v>
      </c>
      <c r="F3860" s="4">
        <v>2.5550952699999998</v>
      </c>
      <c r="G3860" s="5">
        <v>1.1569999999999999E-5</v>
      </c>
      <c r="H3860" s="3">
        <v>16.579000000000001</v>
      </c>
      <c r="I3860" s="3">
        <v>4.0000000000000002E-4</v>
      </c>
      <c r="J3860" s="3">
        <v>2.0999999999999999E-3</v>
      </c>
      <c r="K3860" s="3">
        <v>6.0400000000000002E-2</v>
      </c>
      <c r="L3860" s="3">
        <f t="shared" si="120"/>
        <v>-6.8099035263304017</v>
      </c>
      <c r="M3860" s="3">
        <f t="shared" si="121"/>
        <v>62.455732801698751</v>
      </c>
    </row>
    <row r="3861" spans="1:13" x14ac:dyDescent="0.3">
      <c r="A3861" s="1">
        <v>18.47249380597</v>
      </c>
      <c r="B3861" s="1">
        <v>-71.492823136970003</v>
      </c>
      <c r="C3861" s="1" t="s">
        <v>12</v>
      </c>
      <c r="D3861" s="1" t="s">
        <v>9592</v>
      </c>
      <c r="E3861" s="2" t="s">
        <v>6987</v>
      </c>
      <c r="F3861" s="4">
        <v>2.46545477</v>
      </c>
      <c r="G3861" s="5">
        <v>1.331E-5</v>
      </c>
      <c r="H3861" s="3">
        <v>16.619800000000001</v>
      </c>
      <c r="I3861" s="3">
        <v>4.0000000000000002E-4</v>
      </c>
      <c r="J3861" s="3">
        <v>0.1123</v>
      </c>
      <c r="K3861" s="3">
        <v>5.3999999999999999E-2</v>
      </c>
      <c r="L3861" s="3">
        <f t="shared" si="120"/>
        <v>1.8716987813072912</v>
      </c>
      <c r="M3861" s="3">
        <f t="shared" si="121"/>
        <v>1.0441639617229406</v>
      </c>
    </row>
    <row r="3862" spans="1:13" x14ac:dyDescent="0.3">
      <c r="A3862" s="1">
        <v>18.567060488860001</v>
      </c>
      <c r="B3862" s="1">
        <v>-71.450534028299998</v>
      </c>
      <c r="C3862" s="1" t="s">
        <v>12</v>
      </c>
      <c r="D3862" s="1" t="s">
        <v>9592</v>
      </c>
      <c r="E3862" s="2" t="s">
        <v>6988</v>
      </c>
      <c r="F3862" s="4">
        <v>2.5281455099999999</v>
      </c>
      <c r="G3862" s="5">
        <v>2.2949999999999999E-5</v>
      </c>
      <c r="H3862" s="3">
        <v>16.329000000000001</v>
      </c>
      <c r="I3862" s="3">
        <v>1.6999999999999999E-3</v>
      </c>
      <c r="J3862" s="3">
        <v>-6.2899999999999998E-2</v>
      </c>
      <c r="K3862" s="3">
        <v>4.99E-2</v>
      </c>
      <c r="L3862" s="3" t="e">
        <f t="shared" si="120"/>
        <v>#NUM!</v>
      </c>
      <c r="M3862" s="3">
        <f t="shared" si="121"/>
        <v>1.7226806522826319</v>
      </c>
    </row>
    <row r="3863" spans="1:13" x14ac:dyDescent="0.3">
      <c r="A3863" s="1">
        <v>12.012531148620001</v>
      </c>
      <c r="B3863" s="1">
        <v>-72.327911620950005</v>
      </c>
      <c r="C3863" s="1" t="s">
        <v>12</v>
      </c>
      <c r="D3863" s="1" t="s">
        <v>9592</v>
      </c>
      <c r="E3863" s="2" t="s">
        <v>6994</v>
      </c>
      <c r="F3863" s="4">
        <v>1.7832813300000001</v>
      </c>
      <c r="G3863" s="5">
        <v>1.49E-5</v>
      </c>
      <c r="H3863" s="3">
        <v>17.738399999999999</v>
      </c>
      <c r="I3863" s="3">
        <v>5.0000000000000001E-4</v>
      </c>
      <c r="J3863" s="3">
        <v>-0.1014</v>
      </c>
      <c r="K3863" s="3">
        <v>0.1076</v>
      </c>
      <c r="L3863" s="3" t="e">
        <f t="shared" si="120"/>
        <v>#NUM!</v>
      </c>
      <c r="M3863" s="3">
        <f t="shared" si="121"/>
        <v>2.3042467892918799</v>
      </c>
    </row>
    <row r="3864" spans="1:13" x14ac:dyDescent="0.3">
      <c r="A3864" s="1">
        <v>13.76175906758</v>
      </c>
      <c r="B3864" s="1">
        <v>-72.146380850230003</v>
      </c>
      <c r="C3864" s="1" t="s">
        <v>12</v>
      </c>
      <c r="D3864" s="1" t="s">
        <v>9592</v>
      </c>
      <c r="E3864" s="2" t="s">
        <v>6996</v>
      </c>
      <c r="F3864" s="4">
        <v>8.7741726</v>
      </c>
      <c r="G3864" s="5">
        <v>1.4794E-4</v>
      </c>
      <c r="H3864" s="3">
        <v>14.9572</v>
      </c>
      <c r="I3864" s="3">
        <v>2.9999999999999997E-4</v>
      </c>
      <c r="J3864" s="3">
        <v>-3.6600000000000001E-2</v>
      </c>
      <c r="K3864" s="3">
        <v>3.2800000000000003E-2</v>
      </c>
      <c r="L3864" s="3" t="e">
        <f t="shared" si="120"/>
        <v>#NUM!</v>
      </c>
      <c r="M3864" s="3">
        <f t="shared" si="121"/>
        <v>1.9460205761281217</v>
      </c>
    </row>
    <row r="3865" spans="1:13" x14ac:dyDescent="0.3">
      <c r="A3865" s="1">
        <v>13.421457214129999</v>
      </c>
      <c r="B3865" s="1">
        <v>-72.159360683870005</v>
      </c>
      <c r="C3865" s="1" t="s">
        <v>12</v>
      </c>
      <c r="D3865" s="1" t="s">
        <v>9592</v>
      </c>
      <c r="E3865" s="2" t="s">
        <v>6997</v>
      </c>
      <c r="F3865" s="4">
        <v>2.0626688299999998</v>
      </c>
      <c r="G3865" s="5">
        <v>1.0540000000000001E-5</v>
      </c>
      <c r="H3865" s="3">
        <v>16.9025</v>
      </c>
      <c r="I3865" s="3">
        <v>1.6999999999999999E-3</v>
      </c>
      <c r="J3865" s="3">
        <v>5.9999999999999995E-4</v>
      </c>
      <c r="K3865" s="3">
        <v>7.9500000000000001E-2</v>
      </c>
      <c r="L3865" s="3">
        <f t="shared" si="120"/>
        <v>-9.2067437480817809</v>
      </c>
      <c r="M3865" s="3">
        <f t="shared" si="121"/>
        <v>287.720325364563</v>
      </c>
    </row>
    <row r="3866" spans="1:13" x14ac:dyDescent="0.3">
      <c r="A3866" s="1">
        <v>14.3912763507</v>
      </c>
      <c r="B3866" s="1">
        <v>-72.07023378929</v>
      </c>
      <c r="C3866" s="1" t="s">
        <v>12</v>
      </c>
      <c r="D3866" s="1" t="s">
        <v>9592</v>
      </c>
      <c r="E3866" s="2" t="s">
        <v>6999</v>
      </c>
      <c r="F3866" s="4">
        <v>39.193404319999999</v>
      </c>
      <c r="G3866" s="5">
        <v>1.2313199999999999E-3</v>
      </c>
      <c r="H3866" s="3">
        <v>13.4398</v>
      </c>
      <c r="I3866" s="3">
        <v>2.9999999999999997E-4</v>
      </c>
      <c r="J3866" s="3">
        <v>2.8000000000000001E-2</v>
      </c>
      <c r="K3866" s="3">
        <v>1.6400000000000001E-2</v>
      </c>
      <c r="L3866" s="3">
        <f t="shared" si="120"/>
        <v>-4.3244098432889047</v>
      </c>
      <c r="M3866" s="3">
        <f t="shared" si="121"/>
        <v>1.2718634682373477</v>
      </c>
    </row>
    <row r="3867" spans="1:13" x14ac:dyDescent="0.3">
      <c r="A3867" s="1">
        <v>9.8190464933200001</v>
      </c>
      <c r="B3867" s="1">
        <v>-72.032867394150003</v>
      </c>
      <c r="C3867" s="1" t="s">
        <v>12</v>
      </c>
      <c r="D3867" s="1" t="s">
        <v>9592</v>
      </c>
      <c r="E3867" s="2" t="s">
        <v>7004</v>
      </c>
      <c r="F3867" s="4">
        <v>18.933305099999998</v>
      </c>
      <c r="G3867" s="5">
        <v>3.0686999999999999E-4</v>
      </c>
      <c r="H3867" s="3">
        <v>13.716799999999999</v>
      </c>
      <c r="I3867" s="3">
        <v>2.0000000000000001E-4</v>
      </c>
      <c r="J3867" s="3">
        <v>3.3999999999999998E-3</v>
      </c>
      <c r="K3867" s="3">
        <v>2.0299999999999999E-2</v>
      </c>
      <c r="L3867" s="3">
        <f t="shared" si="120"/>
        <v>-8.6258054147887222</v>
      </c>
      <c r="M3867" s="3">
        <f t="shared" si="121"/>
        <v>12.964978036611823</v>
      </c>
    </row>
    <row r="3868" spans="1:13" x14ac:dyDescent="0.3">
      <c r="A3868" s="1">
        <v>11.51857895707</v>
      </c>
      <c r="B3868" s="1">
        <v>-72.039414145679999</v>
      </c>
      <c r="C3868" s="1" t="s">
        <v>12</v>
      </c>
      <c r="D3868" s="1" t="s">
        <v>9592</v>
      </c>
      <c r="E3868" s="2" t="s">
        <v>7006</v>
      </c>
      <c r="F3868" s="4">
        <v>1.45741593</v>
      </c>
      <c r="G3868" s="5">
        <v>4.6E-6</v>
      </c>
      <c r="H3868" s="3">
        <v>17.488800000000001</v>
      </c>
      <c r="I3868" s="3">
        <v>4.0000000000000002E-4</v>
      </c>
      <c r="J3868" s="3">
        <v>1.9314</v>
      </c>
      <c r="K3868" s="3">
        <v>0.30059999999999998</v>
      </c>
      <c r="L3868" s="3">
        <f t="shared" si="120"/>
        <v>8.9181611353462866</v>
      </c>
      <c r="M3868" s="3">
        <f t="shared" si="121"/>
        <v>0.33796499315153411</v>
      </c>
    </row>
    <row r="3869" spans="1:13" x14ac:dyDescent="0.3">
      <c r="A3869" s="1">
        <v>13.236711165279999</v>
      </c>
      <c r="B3869" s="1">
        <v>-71.917573486509994</v>
      </c>
      <c r="C3869" s="1" t="s">
        <v>12</v>
      </c>
      <c r="D3869" s="1" t="s">
        <v>9592</v>
      </c>
      <c r="E3869" s="2" t="s">
        <v>7007</v>
      </c>
      <c r="F3869" s="4">
        <v>69.190588109999993</v>
      </c>
      <c r="G3869" s="5">
        <v>5.8190300000000002E-3</v>
      </c>
      <c r="H3869" s="3">
        <v>12.6633</v>
      </c>
      <c r="I3869" s="3">
        <v>1E-4</v>
      </c>
      <c r="J3869" s="3">
        <v>-3.0200000000000001E-2</v>
      </c>
      <c r="K3869" s="3">
        <v>2.8199999999999999E-2</v>
      </c>
      <c r="L3869" s="3" t="e">
        <f t="shared" si="120"/>
        <v>#NUM!</v>
      </c>
      <c r="M3869" s="3">
        <f t="shared" si="121"/>
        <v>2.0276679207812811</v>
      </c>
    </row>
    <row r="3870" spans="1:13" x14ac:dyDescent="0.3">
      <c r="A3870" s="1">
        <v>13.545159280189999</v>
      </c>
      <c r="B3870" s="1">
        <v>-71.389551765820002</v>
      </c>
      <c r="C3870" s="1" t="s">
        <v>12</v>
      </c>
      <c r="D3870" s="1" t="s">
        <v>9592</v>
      </c>
      <c r="E3870" s="2" t="s">
        <v>7010</v>
      </c>
      <c r="F3870" s="4">
        <v>1.64434642</v>
      </c>
      <c r="G3870" s="5">
        <v>7.6899999999999992E-6</v>
      </c>
      <c r="H3870" s="3">
        <v>17.2438</v>
      </c>
      <c r="I3870" s="3">
        <v>8.9999999999999998E-4</v>
      </c>
      <c r="J3870" s="3">
        <v>-0.1178</v>
      </c>
      <c r="K3870" s="3">
        <v>7.4700000000000003E-2</v>
      </c>
      <c r="L3870" s="3" t="e">
        <f t="shared" si="120"/>
        <v>#NUM!</v>
      </c>
      <c r="M3870" s="3">
        <f t="shared" si="121"/>
        <v>1.3769877243254898</v>
      </c>
    </row>
    <row r="3871" spans="1:13" x14ac:dyDescent="0.3">
      <c r="A3871" s="1">
        <v>13.803869999490001</v>
      </c>
      <c r="B3871" s="1">
        <v>-71.189336383660006</v>
      </c>
      <c r="C3871" s="1" t="s">
        <v>12</v>
      </c>
      <c r="D3871" s="1" t="s">
        <v>9592</v>
      </c>
      <c r="E3871" s="2" t="s">
        <v>7011</v>
      </c>
      <c r="F3871" s="4">
        <v>1.2336256800000001</v>
      </c>
      <c r="G3871" s="5">
        <v>5.9399999999999999E-6</v>
      </c>
      <c r="H3871" s="3">
        <v>17.558299999999999</v>
      </c>
      <c r="I3871" s="3">
        <v>6.9999999999999999E-4</v>
      </c>
      <c r="J3871" s="3">
        <v>-6.5500000000000003E-2</v>
      </c>
      <c r="K3871" s="3">
        <v>9.0399999999999994E-2</v>
      </c>
      <c r="L3871" s="3" t="e">
        <f t="shared" si="120"/>
        <v>#NUM!</v>
      </c>
      <c r="M3871" s="3">
        <f t="shared" si="121"/>
        <v>2.9969659365674337</v>
      </c>
    </row>
    <row r="3872" spans="1:13" x14ac:dyDescent="0.3">
      <c r="A3872" s="1">
        <v>13.8510637152</v>
      </c>
      <c r="B3872" s="1">
        <v>-71.127841971449996</v>
      </c>
      <c r="C3872" s="1" t="s">
        <v>12</v>
      </c>
      <c r="D3872" s="1" t="s">
        <v>9592</v>
      </c>
      <c r="E3872" s="2" t="s">
        <v>7012</v>
      </c>
      <c r="F3872" s="4">
        <v>2.6469430599999999</v>
      </c>
      <c r="G3872" s="5">
        <v>3.6890000000000001E-5</v>
      </c>
      <c r="H3872" s="3">
        <v>16.589600000000001</v>
      </c>
      <c r="I3872" s="3">
        <v>5.0000000000000001E-4</v>
      </c>
      <c r="J3872" s="3">
        <v>-5.9900000000000002E-2</v>
      </c>
      <c r="K3872" s="3">
        <v>5.2600000000000001E-2</v>
      </c>
      <c r="L3872" s="3" t="e">
        <f t="shared" si="120"/>
        <v>#NUM!</v>
      </c>
      <c r="M3872" s="3">
        <f t="shared" si="121"/>
        <v>1.9068371353758435</v>
      </c>
    </row>
    <row r="3873" spans="1:13" x14ac:dyDescent="0.3">
      <c r="A3873" s="1">
        <v>6.4687553531099997</v>
      </c>
      <c r="B3873" s="1">
        <v>-72.092252872710006</v>
      </c>
      <c r="C3873" s="1" t="s">
        <v>12</v>
      </c>
      <c r="D3873" s="1" t="s">
        <v>9592</v>
      </c>
      <c r="E3873" s="2" t="s">
        <v>7013</v>
      </c>
      <c r="F3873" s="4">
        <v>2.9440810399999999</v>
      </c>
      <c r="G3873" s="5">
        <v>1.0276E-4</v>
      </c>
      <c r="H3873" s="3">
        <v>17.913900000000002</v>
      </c>
      <c r="I3873" s="3">
        <v>6.9999999999999999E-4</v>
      </c>
      <c r="J3873" s="3">
        <v>-1.6365000000000001</v>
      </c>
      <c r="K3873" s="3">
        <v>0.3004</v>
      </c>
      <c r="L3873" s="3" t="e">
        <f t="shared" si="120"/>
        <v>#NUM!</v>
      </c>
      <c r="M3873" s="3">
        <f t="shared" si="121"/>
        <v>0.39860179751395941</v>
      </c>
    </row>
    <row r="3874" spans="1:13" x14ac:dyDescent="0.3">
      <c r="A3874" s="1">
        <v>15.081232936339999</v>
      </c>
      <c r="B3874" s="1">
        <v>-72.223309430940006</v>
      </c>
      <c r="C3874" s="1" t="s">
        <v>12</v>
      </c>
      <c r="D3874" s="1" t="s">
        <v>9592</v>
      </c>
      <c r="E3874" s="2" t="s">
        <v>7015</v>
      </c>
      <c r="F3874" s="4">
        <v>2.7140069599999999</v>
      </c>
      <c r="G3874" s="5">
        <v>7.9999999999999996E-6</v>
      </c>
      <c r="H3874" s="3">
        <v>16.363700000000001</v>
      </c>
      <c r="I3874" s="3">
        <v>4.0000000000000002E-4</v>
      </c>
      <c r="J3874" s="3">
        <v>-1.89E-2</v>
      </c>
      <c r="K3874" s="3">
        <v>4.5400000000000003E-2</v>
      </c>
      <c r="L3874" s="3" t="e">
        <f t="shared" si="120"/>
        <v>#NUM!</v>
      </c>
      <c r="M3874" s="3">
        <f t="shared" si="121"/>
        <v>5.2161336966081304</v>
      </c>
    </row>
    <row r="3875" spans="1:13" x14ac:dyDescent="0.3">
      <c r="A3875" s="1">
        <v>15.53856925266</v>
      </c>
      <c r="B3875" s="1">
        <v>-72.127582988780006</v>
      </c>
      <c r="C3875" s="1" t="s">
        <v>12</v>
      </c>
      <c r="D3875" s="1" t="s">
        <v>9592</v>
      </c>
      <c r="E3875" s="2" t="s">
        <v>7017</v>
      </c>
      <c r="F3875" s="4">
        <v>1.5295621399999999</v>
      </c>
      <c r="G3875" s="5">
        <v>7.8299999999999996E-6</v>
      </c>
      <c r="H3875" s="3">
        <v>17.211600000000001</v>
      </c>
      <c r="I3875" s="3">
        <v>5.0000000000000001E-4</v>
      </c>
      <c r="J3875" s="3">
        <v>2.5499999999999998E-2</v>
      </c>
      <c r="K3875" s="3">
        <v>7.2900000000000006E-2</v>
      </c>
      <c r="L3875" s="3">
        <f t="shared" si="120"/>
        <v>-0.75569909783022027</v>
      </c>
      <c r="M3875" s="3">
        <f t="shared" si="121"/>
        <v>6.2078614241196366</v>
      </c>
    </row>
    <row r="3876" spans="1:13" x14ac:dyDescent="0.3">
      <c r="A3876" s="1">
        <v>15.45622481487</v>
      </c>
      <c r="B3876" s="1">
        <v>-72.095916796419999</v>
      </c>
      <c r="C3876" s="1" t="s">
        <v>12</v>
      </c>
      <c r="D3876" s="1" t="s">
        <v>9592</v>
      </c>
      <c r="E3876" s="2" t="s">
        <v>7018</v>
      </c>
      <c r="F3876" s="4">
        <v>49.722932759999999</v>
      </c>
      <c r="G3876" s="5">
        <v>2.0049600000000001E-3</v>
      </c>
      <c r="H3876" s="3">
        <v>12.9232</v>
      </c>
      <c r="I3876" s="3">
        <v>1E-4</v>
      </c>
      <c r="J3876" s="3">
        <v>-2.41E-2</v>
      </c>
      <c r="K3876" s="3">
        <v>1.78E-2</v>
      </c>
      <c r="L3876" s="3" t="e">
        <f t="shared" si="120"/>
        <v>#NUM!</v>
      </c>
      <c r="M3876" s="3">
        <f t="shared" si="121"/>
        <v>1.6038273863164232</v>
      </c>
    </row>
    <row r="3877" spans="1:13" x14ac:dyDescent="0.3">
      <c r="A3877" s="1">
        <v>15.967596189889999</v>
      </c>
      <c r="B3877" s="1">
        <v>-72.153883200440006</v>
      </c>
      <c r="C3877" s="1" t="s">
        <v>12</v>
      </c>
      <c r="D3877" s="1" t="s">
        <v>9592</v>
      </c>
      <c r="E3877" s="2" t="s">
        <v>7020</v>
      </c>
      <c r="F3877" s="4">
        <v>4.2792219899999999</v>
      </c>
      <c r="G3877" s="5">
        <v>2.1840000000000001E-5</v>
      </c>
      <c r="H3877" s="3">
        <v>15.667400000000001</v>
      </c>
      <c r="I3877" s="3">
        <v>2.9999999999999997E-4</v>
      </c>
      <c r="J3877" s="3">
        <v>-7.9100000000000004E-2</v>
      </c>
      <c r="K3877" s="3">
        <v>2.9600000000000001E-2</v>
      </c>
      <c r="L3877" s="3" t="e">
        <f t="shared" si="120"/>
        <v>#NUM!</v>
      </c>
      <c r="M3877" s="3">
        <f t="shared" si="121"/>
        <v>0.81258709644371996</v>
      </c>
    </row>
    <row r="3878" spans="1:13" x14ac:dyDescent="0.3">
      <c r="A3878" s="1">
        <v>14.82806425946</v>
      </c>
      <c r="B3878" s="1">
        <v>-72.153145120470001</v>
      </c>
      <c r="C3878" s="1" t="s">
        <v>12</v>
      </c>
      <c r="D3878" s="1" t="s">
        <v>9592</v>
      </c>
      <c r="E3878" s="2" t="s">
        <v>7021</v>
      </c>
      <c r="F3878" s="4">
        <v>1.17677733</v>
      </c>
      <c r="G3878" s="5">
        <v>2.5399999999999998E-6</v>
      </c>
      <c r="H3878" s="3">
        <v>17.362200000000001</v>
      </c>
      <c r="I3878" s="3">
        <v>5.9999999999999995E-4</v>
      </c>
      <c r="J3878" s="3">
        <v>-0.17730000000000001</v>
      </c>
      <c r="K3878" s="3">
        <v>7.6100000000000001E-2</v>
      </c>
      <c r="L3878" s="3" t="e">
        <f t="shared" si="120"/>
        <v>#NUM!</v>
      </c>
      <c r="M3878" s="3">
        <f t="shared" si="121"/>
        <v>0.93203168265436986</v>
      </c>
    </row>
    <row r="3879" spans="1:13" x14ac:dyDescent="0.3">
      <c r="A3879" s="1">
        <v>15.20583924766</v>
      </c>
      <c r="B3879" s="1">
        <v>-72.114718210839996</v>
      </c>
      <c r="C3879" s="1" t="s">
        <v>12</v>
      </c>
      <c r="D3879" s="1" t="s">
        <v>9592</v>
      </c>
      <c r="E3879" s="2" t="s">
        <v>7022</v>
      </c>
      <c r="F3879" s="4">
        <v>0.78524638000000002</v>
      </c>
      <c r="G3879" s="5">
        <v>1.3799999999999999E-6</v>
      </c>
      <c r="H3879" s="3">
        <v>17.53</v>
      </c>
      <c r="I3879" s="3">
        <v>8.0000000000000004E-4</v>
      </c>
      <c r="J3879" s="3">
        <v>0.222</v>
      </c>
      <c r="K3879" s="3">
        <v>9.3600000000000003E-2</v>
      </c>
      <c r="L3879" s="3">
        <f t="shared" si="120"/>
        <v>4.2617648722531953</v>
      </c>
      <c r="M3879" s="3">
        <f t="shared" si="121"/>
        <v>0.91554080349452693</v>
      </c>
    </row>
    <row r="3880" spans="1:13" x14ac:dyDescent="0.3">
      <c r="A3880" s="1">
        <v>14.770053347699999</v>
      </c>
      <c r="B3880" s="1">
        <v>-72.078233856479997</v>
      </c>
      <c r="C3880" s="1" t="s">
        <v>12</v>
      </c>
      <c r="D3880" s="1" t="s">
        <v>9592</v>
      </c>
      <c r="E3880" s="2" t="s">
        <v>7024</v>
      </c>
      <c r="F3880" s="4">
        <v>4.7955598100000003</v>
      </c>
      <c r="G3880" s="5">
        <v>3.1350000000000003E-5</v>
      </c>
      <c r="H3880" s="3">
        <v>15.7323</v>
      </c>
      <c r="I3880" s="3">
        <v>2.0000000000000001E-4</v>
      </c>
      <c r="J3880" s="3">
        <v>-5.5E-2</v>
      </c>
      <c r="K3880" s="3">
        <v>3.2800000000000003E-2</v>
      </c>
      <c r="L3880" s="3" t="e">
        <f t="shared" si="120"/>
        <v>#NUM!</v>
      </c>
      <c r="M3880" s="3">
        <f t="shared" si="121"/>
        <v>1.2949882379886413</v>
      </c>
    </row>
    <row r="3881" spans="1:13" x14ac:dyDescent="0.3">
      <c r="A3881" s="1">
        <v>15.00719453998</v>
      </c>
      <c r="B3881" s="1">
        <v>-72.022816540980003</v>
      </c>
      <c r="C3881" s="1" t="s">
        <v>12</v>
      </c>
      <c r="D3881" s="1" t="s">
        <v>9592</v>
      </c>
      <c r="E3881" s="2" t="s">
        <v>7025</v>
      </c>
      <c r="F3881" s="4">
        <v>1.6857343499999999</v>
      </c>
      <c r="G3881" s="5">
        <v>8.6500000000000002E-6</v>
      </c>
      <c r="H3881" s="3">
        <v>17.3291</v>
      </c>
      <c r="I3881" s="3">
        <v>8.0000000000000004E-4</v>
      </c>
      <c r="J3881" s="3">
        <v>-0.10979999999999999</v>
      </c>
      <c r="K3881" s="3">
        <v>8.7499999999999994E-2</v>
      </c>
      <c r="L3881" s="3" t="e">
        <f t="shared" si="120"/>
        <v>#NUM!</v>
      </c>
      <c r="M3881" s="3">
        <f t="shared" si="121"/>
        <v>1.7304554530916387</v>
      </c>
    </row>
    <row r="3882" spans="1:13" x14ac:dyDescent="0.3">
      <c r="A3882" s="1">
        <v>15.69378911007</v>
      </c>
      <c r="B3882" s="1">
        <v>-71.987760910869994</v>
      </c>
      <c r="C3882" s="1" t="s">
        <v>12</v>
      </c>
      <c r="D3882" s="1" t="s">
        <v>9592</v>
      </c>
      <c r="E3882" s="2" t="s">
        <v>7026</v>
      </c>
      <c r="F3882" s="4">
        <v>2.5323487</v>
      </c>
      <c r="G3882" s="5">
        <v>8.8999999999999995E-6</v>
      </c>
      <c r="H3882" s="3">
        <v>16.45</v>
      </c>
      <c r="I3882" s="3">
        <v>8.9999999999999998E-4</v>
      </c>
      <c r="J3882" s="3">
        <v>2.3900000000000001E-2</v>
      </c>
      <c r="K3882" s="3">
        <v>5.0099999999999999E-2</v>
      </c>
      <c r="L3882" s="3">
        <f t="shared" si="120"/>
        <v>-1.6580104952593118</v>
      </c>
      <c r="M3882" s="3">
        <f t="shared" si="121"/>
        <v>4.5519187123295897</v>
      </c>
    </row>
    <row r="3883" spans="1:13" x14ac:dyDescent="0.3">
      <c r="A3883" s="1">
        <v>16.06808517771</v>
      </c>
      <c r="B3883" s="1">
        <v>-71.761842470450006</v>
      </c>
      <c r="C3883" s="1" t="s">
        <v>12</v>
      </c>
      <c r="D3883" s="1" t="s">
        <v>9592</v>
      </c>
      <c r="E3883" s="2" t="s">
        <v>7027</v>
      </c>
      <c r="F3883" s="4">
        <v>1.8342677300000001</v>
      </c>
      <c r="G3883" s="5">
        <v>4.1200000000000004E-6</v>
      </c>
      <c r="H3883" s="3">
        <v>16.770399999999999</v>
      </c>
      <c r="I3883" s="3">
        <v>4.0000000000000002E-4</v>
      </c>
      <c r="J3883" s="3">
        <v>-2.4299999999999999E-2</v>
      </c>
      <c r="K3883" s="3">
        <v>5.8000000000000003E-2</v>
      </c>
      <c r="L3883" s="3" t="e">
        <f t="shared" si="120"/>
        <v>#NUM!</v>
      </c>
      <c r="M3883" s="3">
        <f t="shared" si="121"/>
        <v>5.1829424398015389</v>
      </c>
    </row>
    <row r="3884" spans="1:13" x14ac:dyDescent="0.3">
      <c r="A3884" s="1">
        <v>16.63530865976</v>
      </c>
      <c r="B3884" s="1">
        <v>-71.9211528222</v>
      </c>
      <c r="C3884" s="1" t="s">
        <v>12</v>
      </c>
      <c r="D3884" s="1" t="s">
        <v>9592</v>
      </c>
      <c r="E3884" s="2" t="s">
        <v>7029</v>
      </c>
      <c r="F3884" s="4">
        <v>1.4585954000000001</v>
      </c>
      <c r="G3884" s="5">
        <v>2.7700000000000002E-6</v>
      </c>
      <c r="H3884" s="3">
        <v>17.011800000000001</v>
      </c>
      <c r="I3884" s="3">
        <v>5.0000000000000001E-4</v>
      </c>
      <c r="J3884" s="3">
        <v>-4.8999999999999998E-3</v>
      </c>
      <c r="K3884" s="3">
        <v>6.6199999999999995E-2</v>
      </c>
      <c r="L3884" s="3" t="e">
        <f t="shared" si="120"/>
        <v>#NUM!</v>
      </c>
      <c r="M3884" s="3">
        <f t="shared" si="121"/>
        <v>29.337058978156236</v>
      </c>
    </row>
    <row r="3885" spans="1:13" x14ac:dyDescent="0.3">
      <c r="A3885" s="1">
        <v>16.852774529400001</v>
      </c>
      <c r="B3885" s="1">
        <v>-71.775752980099995</v>
      </c>
      <c r="C3885" s="1" t="s">
        <v>12</v>
      </c>
      <c r="D3885" s="1" t="s">
        <v>9592</v>
      </c>
      <c r="E3885" s="2" t="s">
        <v>7031</v>
      </c>
      <c r="F3885" s="4">
        <v>1.9089823299999999</v>
      </c>
      <c r="G3885" s="5">
        <v>4.6500000000000004E-6</v>
      </c>
      <c r="H3885" s="3">
        <v>16.752800000000001</v>
      </c>
      <c r="I3885" s="3">
        <v>5.0000000000000001E-4</v>
      </c>
      <c r="J3885" s="3">
        <v>4.0000000000000001E-3</v>
      </c>
      <c r="K3885" s="3">
        <v>5.1200000000000002E-2</v>
      </c>
      <c r="L3885" s="3">
        <f t="shared" si="120"/>
        <v>-5.2369000433601869</v>
      </c>
      <c r="M3885" s="3">
        <f t="shared" si="121"/>
        <v>27.794869171305702</v>
      </c>
    </row>
    <row r="3886" spans="1:13" x14ac:dyDescent="0.3">
      <c r="A3886" s="1">
        <v>17.784231059530001</v>
      </c>
      <c r="B3886" s="1">
        <v>-71.602897593349994</v>
      </c>
      <c r="C3886" s="1" t="s">
        <v>12</v>
      </c>
      <c r="D3886" s="1" t="s">
        <v>9592</v>
      </c>
      <c r="E3886" s="2" t="s">
        <v>7032</v>
      </c>
      <c r="F3886" s="4">
        <v>2.2991727100000001</v>
      </c>
      <c r="G3886" s="5">
        <v>2.065E-5</v>
      </c>
      <c r="H3886" s="3">
        <v>16.627700000000001</v>
      </c>
      <c r="I3886" s="3">
        <v>1.6999999999999999E-3</v>
      </c>
      <c r="J3886" s="3">
        <v>-0.03</v>
      </c>
      <c r="K3886" s="3">
        <v>5.0099999999999999E-2</v>
      </c>
      <c r="L3886" s="3" t="e">
        <f t="shared" si="120"/>
        <v>#NUM!</v>
      </c>
      <c r="M3886" s="3">
        <f t="shared" si="121"/>
        <v>3.6263622350780125</v>
      </c>
    </row>
    <row r="3887" spans="1:13" x14ac:dyDescent="0.3">
      <c r="A3887" s="1">
        <v>17.674199749060001</v>
      </c>
      <c r="B3887" s="1">
        <v>-71.483225878569996</v>
      </c>
      <c r="C3887" s="1" t="s">
        <v>12</v>
      </c>
      <c r="D3887" s="1" t="s">
        <v>9592</v>
      </c>
      <c r="E3887" s="2" t="s">
        <v>7037</v>
      </c>
      <c r="F3887" s="4">
        <v>3.8101139399999999</v>
      </c>
      <c r="G3887" s="5">
        <v>2.6529999999999998E-5</v>
      </c>
      <c r="H3887" s="3">
        <v>16.047999999999998</v>
      </c>
      <c r="I3887" s="3">
        <v>5.0000000000000001E-4</v>
      </c>
      <c r="J3887" s="3">
        <v>7.6100000000000001E-2</v>
      </c>
      <c r="K3887" s="3">
        <v>3.56E-2</v>
      </c>
      <c r="L3887" s="3">
        <f t="shared" si="120"/>
        <v>0.45492328385286029</v>
      </c>
      <c r="M3887" s="3">
        <f t="shared" si="121"/>
        <v>1.015827716615918</v>
      </c>
    </row>
    <row r="3888" spans="1:13" x14ac:dyDescent="0.3">
      <c r="A3888" s="1">
        <v>14.903715749</v>
      </c>
      <c r="B3888" s="1">
        <v>-71.922541516069998</v>
      </c>
      <c r="C3888" s="1" t="s">
        <v>12</v>
      </c>
      <c r="D3888" s="1" t="s">
        <v>9592</v>
      </c>
      <c r="E3888" s="2" t="s">
        <v>7038</v>
      </c>
      <c r="F3888" s="4">
        <v>2.8254241000000002</v>
      </c>
      <c r="G3888" s="5">
        <v>1.3740000000000001E-5</v>
      </c>
      <c r="H3888" s="3">
        <v>16.397400000000001</v>
      </c>
      <c r="I3888" s="3">
        <v>5.0000000000000001E-4</v>
      </c>
      <c r="J3888" s="3">
        <v>-4.3900000000000002E-2</v>
      </c>
      <c r="K3888" s="3">
        <v>4.8000000000000001E-2</v>
      </c>
      <c r="L3888" s="3" t="e">
        <f t="shared" si="120"/>
        <v>#NUM!</v>
      </c>
      <c r="M3888" s="3">
        <f t="shared" si="121"/>
        <v>2.3742770315891035</v>
      </c>
    </row>
    <row r="3889" spans="1:13" x14ac:dyDescent="0.3">
      <c r="A3889" s="1">
        <v>14.74838989757</v>
      </c>
      <c r="B3889" s="1">
        <v>-71.90835166107</v>
      </c>
      <c r="C3889" s="1" t="s">
        <v>12</v>
      </c>
      <c r="D3889" s="1" t="s">
        <v>9592</v>
      </c>
      <c r="E3889" s="2" t="s">
        <v>7039</v>
      </c>
      <c r="F3889" s="4">
        <v>2.2177044800000001</v>
      </c>
      <c r="G3889" s="5">
        <v>4.4299999999999999E-6</v>
      </c>
      <c r="H3889" s="3">
        <v>16.580500000000001</v>
      </c>
      <c r="I3889" s="3">
        <v>8.0000000000000004E-4</v>
      </c>
      <c r="J3889" s="3">
        <v>-7.2800000000000004E-2</v>
      </c>
      <c r="K3889" s="3">
        <v>6.4699999999999994E-2</v>
      </c>
      <c r="L3889" s="3" t="e">
        <f t="shared" si="120"/>
        <v>#NUM!</v>
      </c>
      <c r="M3889" s="3">
        <f t="shared" si="121"/>
        <v>1.9298679919353661</v>
      </c>
    </row>
    <row r="3890" spans="1:13" x14ac:dyDescent="0.3">
      <c r="A3890" s="1">
        <v>16.079481798949999</v>
      </c>
      <c r="B3890" s="1">
        <v>-71.648788554540005</v>
      </c>
      <c r="C3890" s="1" t="s">
        <v>12</v>
      </c>
      <c r="D3890" s="1" t="s">
        <v>9592</v>
      </c>
      <c r="E3890" s="2" t="s">
        <v>7041</v>
      </c>
      <c r="F3890" s="4">
        <v>3.3359857499999999</v>
      </c>
      <c r="G3890" s="5">
        <v>9.0299999999999999E-6</v>
      </c>
      <c r="H3890" s="3">
        <v>16.094999999999999</v>
      </c>
      <c r="I3890" s="3">
        <v>4.0000000000000002E-4</v>
      </c>
      <c r="J3890" s="3">
        <v>-3.32E-2</v>
      </c>
      <c r="K3890" s="3">
        <v>4.5699999999999998E-2</v>
      </c>
      <c r="L3890" s="3" t="e">
        <f t="shared" si="120"/>
        <v>#NUM!</v>
      </c>
      <c r="M3890" s="3">
        <f t="shared" si="121"/>
        <v>2.9890472804427199</v>
      </c>
    </row>
    <row r="3891" spans="1:13" x14ac:dyDescent="0.3">
      <c r="A3891" s="1">
        <v>15.46981392554</v>
      </c>
      <c r="B3891" s="1">
        <v>-71.579009968289995</v>
      </c>
      <c r="C3891" s="1" t="s">
        <v>12</v>
      </c>
      <c r="D3891" s="1" t="s">
        <v>9592</v>
      </c>
      <c r="E3891" s="2" t="s">
        <v>7043</v>
      </c>
      <c r="F3891" s="4">
        <v>2.00641085</v>
      </c>
      <c r="G3891" s="5">
        <v>8.1599999999999998E-6</v>
      </c>
      <c r="H3891" s="3">
        <v>16.9589</v>
      </c>
      <c r="I3891" s="3">
        <v>5.9999999999999995E-4</v>
      </c>
      <c r="J3891" s="3">
        <v>5.79E-2</v>
      </c>
      <c r="K3891" s="3">
        <v>7.8899999999999998E-2</v>
      </c>
      <c r="L3891" s="3">
        <f t="shared" si="120"/>
        <v>0.77229281863718313</v>
      </c>
      <c r="M3891" s="3">
        <f t="shared" si="121"/>
        <v>2.9590555137409349</v>
      </c>
    </row>
    <row r="3892" spans="1:13" x14ac:dyDescent="0.3">
      <c r="A3892" s="1">
        <v>17.460772313530001</v>
      </c>
      <c r="B3892" s="1">
        <v>-71.282404211529993</v>
      </c>
      <c r="C3892" s="1" t="s">
        <v>12</v>
      </c>
      <c r="D3892" s="1" t="s">
        <v>9592</v>
      </c>
      <c r="E3892" s="2" t="s">
        <v>7044</v>
      </c>
      <c r="F3892" s="4">
        <v>3.4836703199999999</v>
      </c>
      <c r="G3892" s="5">
        <v>9.3400000000000004E-6</v>
      </c>
      <c r="H3892" s="3">
        <v>16.240200000000002</v>
      </c>
      <c r="I3892" s="3">
        <v>2.9999999999999997E-4</v>
      </c>
      <c r="J3892" s="3">
        <v>1.46E-2</v>
      </c>
      <c r="K3892" s="3">
        <v>3.9100000000000003E-2</v>
      </c>
      <c r="L3892" s="3">
        <f t="shared" si="120"/>
        <v>-2.9380357210778136</v>
      </c>
      <c r="M3892" s="3">
        <f t="shared" si="121"/>
        <v>5.8153862685590001</v>
      </c>
    </row>
    <row r="3893" spans="1:13" x14ac:dyDescent="0.3">
      <c r="A3893" s="1">
        <v>18.31800953414</v>
      </c>
      <c r="B3893" s="1">
        <v>-71.538449997000001</v>
      </c>
      <c r="C3893" s="1" t="s">
        <v>12</v>
      </c>
      <c r="D3893" s="1" t="s">
        <v>9592</v>
      </c>
      <c r="E3893" s="2" t="s">
        <v>7045</v>
      </c>
      <c r="F3893" s="4">
        <v>3.5001467700000002</v>
      </c>
      <c r="G3893" s="5">
        <v>8.5099999999999998E-6</v>
      </c>
      <c r="H3893" s="3">
        <v>16.106999999999999</v>
      </c>
      <c r="I3893" s="3">
        <v>2.0000000000000001E-4</v>
      </c>
      <c r="J3893" s="3">
        <v>3.6200000000000003E-2</v>
      </c>
      <c r="K3893" s="3">
        <v>4.1500000000000002E-2</v>
      </c>
      <c r="L3893" s="3">
        <f t="shared" si="120"/>
        <v>-1.0994571473341708</v>
      </c>
      <c r="M3893" s="3">
        <f t="shared" si="121"/>
        <v>2.4893971731379914</v>
      </c>
    </row>
    <row r="3894" spans="1:13" x14ac:dyDescent="0.3">
      <c r="A3894" s="1">
        <v>19.013850284770001</v>
      </c>
      <c r="B3894" s="1">
        <v>-70.91304812397</v>
      </c>
      <c r="C3894" s="1" t="s">
        <v>12</v>
      </c>
      <c r="D3894" s="1" t="s">
        <v>9592</v>
      </c>
      <c r="E3894" s="2" t="s">
        <v>7049</v>
      </c>
      <c r="F3894" s="4">
        <v>1.30480606</v>
      </c>
      <c r="G3894" s="5">
        <v>2.3E-6</v>
      </c>
      <c r="H3894" s="3">
        <v>17.254200000000001</v>
      </c>
      <c r="I3894" s="3">
        <v>5.0000000000000001E-4</v>
      </c>
      <c r="J3894" s="3">
        <v>-1.0800000000000001E-2</v>
      </c>
      <c r="K3894" s="3">
        <v>8.8400000000000006E-2</v>
      </c>
      <c r="L3894" s="3" t="e">
        <f t="shared" si="120"/>
        <v>#NUM!</v>
      </c>
      <c r="M3894" s="3">
        <f t="shared" si="121"/>
        <v>17.77391807955787</v>
      </c>
    </row>
    <row r="3895" spans="1:13" x14ac:dyDescent="0.3">
      <c r="A3895" s="1">
        <v>14.28258284777</v>
      </c>
      <c r="B3895" s="1">
        <v>-71.257064137040004</v>
      </c>
      <c r="C3895" s="1" t="s">
        <v>12</v>
      </c>
      <c r="D3895" s="1" t="s">
        <v>9592</v>
      </c>
      <c r="E3895" s="2" t="s">
        <v>7052</v>
      </c>
      <c r="F3895" s="4">
        <v>2.8996186399999999</v>
      </c>
      <c r="G3895" s="5">
        <v>1.719E-5</v>
      </c>
      <c r="H3895" s="3">
        <v>16.0962</v>
      </c>
      <c r="I3895" s="3">
        <v>6.9999999999999999E-4</v>
      </c>
      <c r="J3895" s="3">
        <v>-1.83E-2</v>
      </c>
      <c r="K3895" s="3">
        <v>3.8800000000000001E-2</v>
      </c>
      <c r="L3895" s="3" t="e">
        <f t="shared" si="120"/>
        <v>#NUM!</v>
      </c>
      <c r="M3895" s="3">
        <f t="shared" si="121"/>
        <v>4.6039998981265198</v>
      </c>
    </row>
    <row r="3896" spans="1:13" x14ac:dyDescent="0.3">
      <c r="A3896" s="1">
        <v>16.887822499449999</v>
      </c>
      <c r="B3896" s="1">
        <v>-71.000760659080001</v>
      </c>
      <c r="C3896" s="1" t="s">
        <v>12</v>
      </c>
      <c r="D3896" s="1" t="s">
        <v>9592</v>
      </c>
      <c r="E3896" s="2" t="s">
        <v>7053</v>
      </c>
      <c r="F3896" s="4">
        <v>1.50860902</v>
      </c>
      <c r="G3896" s="5">
        <v>9.7899999999999994E-6</v>
      </c>
      <c r="H3896" s="3">
        <v>17.153600000000001</v>
      </c>
      <c r="I3896" s="3">
        <v>1E-3</v>
      </c>
      <c r="J3896" s="3">
        <v>-6.2600000000000003E-2</v>
      </c>
      <c r="K3896" s="3">
        <v>7.3300000000000004E-2</v>
      </c>
      <c r="L3896" s="3" t="e">
        <f t="shared" si="120"/>
        <v>#NUM!</v>
      </c>
      <c r="M3896" s="3">
        <f t="shared" si="121"/>
        <v>2.5426368653850995</v>
      </c>
    </row>
    <row r="3897" spans="1:13" x14ac:dyDescent="0.3">
      <c r="A3897" s="1">
        <v>16.845152438300001</v>
      </c>
      <c r="B3897" s="1">
        <v>-70.887340064780005</v>
      </c>
      <c r="C3897" s="1" t="s">
        <v>12</v>
      </c>
      <c r="D3897" s="1" t="s">
        <v>9592</v>
      </c>
      <c r="E3897" s="2" t="s">
        <v>7054</v>
      </c>
      <c r="F3897" s="4">
        <v>4.5942618599999996</v>
      </c>
      <c r="G3897" s="5">
        <v>2.6270000000000001E-5</v>
      </c>
      <c r="H3897" s="3">
        <v>15.879200000000001</v>
      </c>
      <c r="I3897" s="3">
        <v>2.0000000000000001E-4</v>
      </c>
      <c r="J3897" s="3">
        <v>-1.37E-2</v>
      </c>
      <c r="K3897" s="3">
        <v>3.5299999999999998E-2</v>
      </c>
      <c r="L3897" s="3" t="e">
        <f t="shared" si="120"/>
        <v>#NUM!</v>
      </c>
      <c r="M3897" s="3">
        <f t="shared" si="121"/>
        <v>5.5951122389095094</v>
      </c>
    </row>
    <row r="3898" spans="1:13" x14ac:dyDescent="0.3">
      <c r="A3898" s="1">
        <v>15.35135432599</v>
      </c>
      <c r="B3898" s="1">
        <v>-69.068649812359993</v>
      </c>
      <c r="C3898" s="1" t="s">
        <v>12</v>
      </c>
      <c r="D3898" s="1" t="s">
        <v>9592</v>
      </c>
      <c r="E3898" s="2" t="s">
        <v>7055</v>
      </c>
      <c r="F3898" s="4">
        <v>1.5900683</v>
      </c>
      <c r="G3898" s="5">
        <v>1.289E-5</v>
      </c>
      <c r="H3898" s="3">
        <v>17.8645</v>
      </c>
      <c r="I3898" s="3">
        <v>6.9999999999999999E-4</v>
      </c>
      <c r="J3898" s="3">
        <v>-4.4499999999999998E-2</v>
      </c>
      <c r="K3898" s="3">
        <v>0.1051</v>
      </c>
      <c r="L3898" s="3" t="e">
        <f t="shared" si="120"/>
        <v>#NUM!</v>
      </c>
      <c r="M3898" s="3">
        <f t="shared" si="121"/>
        <v>5.1285828241611764</v>
      </c>
    </row>
    <row r="3899" spans="1:13" x14ac:dyDescent="0.3">
      <c r="A3899" s="1">
        <v>11.69329815923</v>
      </c>
      <c r="B3899" s="1">
        <v>-72.342976525599994</v>
      </c>
      <c r="C3899" s="1" t="s">
        <v>12</v>
      </c>
      <c r="D3899" s="1" t="s">
        <v>9592</v>
      </c>
      <c r="E3899" s="2" t="s">
        <v>7056</v>
      </c>
      <c r="F3899" s="4">
        <v>1.97662585</v>
      </c>
      <c r="G3899" s="5">
        <v>6.0599999999999996E-6</v>
      </c>
      <c r="H3899" s="3">
        <v>16.945900000000002</v>
      </c>
      <c r="I3899" s="3">
        <v>4.0000000000000002E-4</v>
      </c>
      <c r="J3899" s="3">
        <v>-4.5999999999999999E-3</v>
      </c>
      <c r="K3899" s="3">
        <v>6.9099999999999995E-2</v>
      </c>
      <c r="L3899" s="3" t="e">
        <f t="shared" si="120"/>
        <v>#NUM!</v>
      </c>
      <c r="M3899" s="3">
        <f t="shared" si="121"/>
        <v>32.61931826716831</v>
      </c>
    </row>
    <row r="3900" spans="1:13" x14ac:dyDescent="0.3">
      <c r="A3900" s="1">
        <v>12.346232633730001</v>
      </c>
      <c r="B3900" s="1">
        <v>-72.327619278859999</v>
      </c>
      <c r="C3900" s="1" t="s">
        <v>12</v>
      </c>
      <c r="D3900" s="1" t="s">
        <v>9592</v>
      </c>
      <c r="E3900" s="2" t="s">
        <v>7057</v>
      </c>
      <c r="F3900" s="4">
        <v>1.04552322</v>
      </c>
      <c r="G3900" s="5">
        <v>1.7225000000000001E-4</v>
      </c>
      <c r="H3900" s="3">
        <v>17.929600000000001</v>
      </c>
      <c r="I3900" s="3">
        <v>1.1999999999999999E-3</v>
      </c>
      <c r="J3900" s="3">
        <v>-1.21E-2</v>
      </c>
      <c r="K3900" s="3">
        <v>0.1239</v>
      </c>
      <c r="L3900" s="3" t="e">
        <f t="shared" si="120"/>
        <v>#NUM!</v>
      </c>
      <c r="M3900" s="3">
        <f t="shared" si="121"/>
        <v>22.235177523132471</v>
      </c>
    </row>
    <row r="3901" spans="1:13" x14ac:dyDescent="0.3">
      <c r="A3901" s="1">
        <v>13.79844807736</v>
      </c>
      <c r="B3901" s="1">
        <v>-72.187079550549996</v>
      </c>
      <c r="C3901" s="1" t="s">
        <v>12</v>
      </c>
      <c r="D3901" s="1" t="s">
        <v>9592</v>
      </c>
      <c r="E3901" s="2" t="s">
        <v>7058</v>
      </c>
      <c r="F3901" s="4">
        <v>1.71538678</v>
      </c>
      <c r="G3901" s="5">
        <v>6.3600000000000001E-6</v>
      </c>
      <c r="H3901" s="3">
        <v>17.127600000000001</v>
      </c>
      <c r="I3901" s="3">
        <v>8.0000000000000004E-4</v>
      </c>
      <c r="J3901" s="3">
        <v>0.125</v>
      </c>
      <c r="K3901" s="3">
        <v>8.3299999999999999E-2</v>
      </c>
      <c r="L3901" s="3">
        <f t="shared" si="120"/>
        <v>2.6121500650402822</v>
      </c>
      <c r="M3901" s="3">
        <f t="shared" si="121"/>
        <v>1.4470705971333948</v>
      </c>
    </row>
    <row r="3902" spans="1:13" x14ac:dyDescent="0.3">
      <c r="A3902" s="1">
        <v>13.48837892243</v>
      </c>
      <c r="B3902" s="1">
        <v>-72.170660118949996</v>
      </c>
      <c r="C3902" s="1" t="s">
        <v>12</v>
      </c>
      <c r="D3902" s="1" t="s">
        <v>9592</v>
      </c>
      <c r="E3902" s="2" t="s">
        <v>7059</v>
      </c>
      <c r="F3902" s="4">
        <v>0.99421117999999997</v>
      </c>
      <c r="G3902" s="5">
        <v>5.3600000000000004E-6</v>
      </c>
      <c r="H3902" s="3">
        <v>17.134899999999998</v>
      </c>
      <c r="I3902" s="3">
        <v>1.8E-3</v>
      </c>
      <c r="J3902" s="3">
        <v>0.1203</v>
      </c>
      <c r="K3902" s="3">
        <v>9.6199999999999994E-2</v>
      </c>
      <c r="L3902" s="3">
        <f t="shared" si="120"/>
        <v>2.5362281366992221</v>
      </c>
      <c r="M3902" s="3">
        <f t="shared" si="121"/>
        <v>1.7364582361905314</v>
      </c>
    </row>
    <row r="3903" spans="1:13" x14ac:dyDescent="0.3">
      <c r="A3903" s="1">
        <v>13.343544978480001</v>
      </c>
      <c r="B3903" s="1">
        <v>-72.063415372039998</v>
      </c>
      <c r="C3903" s="1" t="s">
        <v>12</v>
      </c>
      <c r="D3903" s="1" t="s">
        <v>9592</v>
      </c>
      <c r="E3903" s="2" t="s">
        <v>7062</v>
      </c>
      <c r="F3903" s="4">
        <v>1.33498776</v>
      </c>
      <c r="G3903" s="5">
        <v>1.128E-5</v>
      </c>
      <c r="H3903" s="3">
        <v>17.8063</v>
      </c>
      <c r="I3903" s="3">
        <v>1.9E-3</v>
      </c>
      <c r="J3903" s="3">
        <v>0.18279999999999999</v>
      </c>
      <c r="K3903" s="3">
        <v>0.12939999999999999</v>
      </c>
      <c r="L3903" s="3">
        <f t="shared" si="120"/>
        <v>4.1161809569890622</v>
      </c>
      <c r="M3903" s="3">
        <f t="shared" si="121"/>
        <v>1.537138786312604</v>
      </c>
    </row>
    <row r="3904" spans="1:13" x14ac:dyDescent="0.3">
      <c r="A3904" s="1">
        <v>14.16225897604</v>
      </c>
      <c r="B3904" s="1">
        <v>-71.917245407069998</v>
      </c>
      <c r="C3904" s="1" t="s">
        <v>12</v>
      </c>
      <c r="D3904" s="1" t="s">
        <v>9592</v>
      </c>
      <c r="E3904" s="2" t="s">
        <v>7063</v>
      </c>
      <c r="F3904" s="4">
        <v>1.30923564</v>
      </c>
      <c r="G3904" s="5">
        <v>3.89E-6</v>
      </c>
      <c r="H3904" s="3">
        <v>17.5427</v>
      </c>
      <c r="I3904" s="3">
        <v>5.0000000000000001E-4</v>
      </c>
      <c r="J3904" s="3">
        <v>0.1293</v>
      </c>
      <c r="K3904" s="3">
        <v>9.3899999999999997E-2</v>
      </c>
      <c r="L3904" s="3">
        <f t="shared" si="120"/>
        <v>3.1006926244019688</v>
      </c>
      <c r="M3904" s="3">
        <f t="shared" si="121"/>
        <v>1.5769639077920272</v>
      </c>
    </row>
    <row r="3905" spans="1:13" x14ac:dyDescent="0.3">
      <c r="A3905" s="1">
        <v>14.1044281285</v>
      </c>
      <c r="B3905" s="1">
        <v>-71.775133881719995</v>
      </c>
      <c r="C3905" s="1" t="s">
        <v>12</v>
      </c>
      <c r="D3905" s="1" t="s">
        <v>9592</v>
      </c>
      <c r="E3905" s="2" t="s">
        <v>7065</v>
      </c>
      <c r="F3905" s="4">
        <v>2.30345954</v>
      </c>
      <c r="G3905" s="5">
        <v>2.0769999999999999E-5</v>
      </c>
      <c r="H3905" s="3">
        <v>16.692299999999999</v>
      </c>
      <c r="I3905" s="3">
        <v>1.9E-3</v>
      </c>
      <c r="J3905" s="3">
        <v>-7.1900000000000006E-2</v>
      </c>
      <c r="K3905" s="3">
        <v>6.2300000000000001E-2</v>
      </c>
      <c r="L3905" s="3" t="e">
        <f t="shared" si="120"/>
        <v>#NUM!</v>
      </c>
      <c r="M3905" s="3">
        <f t="shared" si="121"/>
        <v>1.8815425416953826</v>
      </c>
    </row>
    <row r="3906" spans="1:13" x14ac:dyDescent="0.3">
      <c r="A3906" s="1">
        <v>10.43875910965</v>
      </c>
      <c r="B3906" s="1">
        <v>-72.374019227540003</v>
      </c>
      <c r="C3906" s="1" t="s">
        <v>12</v>
      </c>
      <c r="D3906" s="1" t="s">
        <v>9592</v>
      </c>
      <c r="E3906" s="2" t="s">
        <v>7067</v>
      </c>
      <c r="F3906" s="4">
        <v>0.97744706000000003</v>
      </c>
      <c r="G3906" s="5">
        <v>4.34E-6</v>
      </c>
      <c r="H3906" s="3">
        <v>17.236499999999999</v>
      </c>
      <c r="I3906" s="3">
        <v>1.1000000000000001E-3</v>
      </c>
      <c r="J3906" s="3">
        <v>-5.1400000000000001E-2</v>
      </c>
      <c r="K3906" s="3">
        <v>9.64E-2</v>
      </c>
      <c r="L3906" s="3" t="e">
        <f t="shared" si="120"/>
        <v>#NUM!</v>
      </c>
      <c r="M3906" s="3">
        <f t="shared" si="121"/>
        <v>4.0725703511331659</v>
      </c>
    </row>
    <row r="3907" spans="1:13" x14ac:dyDescent="0.3">
      <c r="A3907" s="1">
        <v>11.68414841385</v>
      </c>
      <c r="B3907" s="1">
        <v>-72.288248048880007</v>
      </c>
      <c r="C3907" s="1" t="s">
        <v>12</v>
      </c>
      <c r="D3907" s="1" t="s">
        <v>9592</v>
      </c>
      <c r="E3907" s="2" t="s">
        <v>7069</v>
      </c>
      <c r="F3907" s="4">
        <v>2.16039125</v>
      </c>
      <c r="G3907" s="5">
        <v>8.7700000000000007E-6</v>
      </c>
      <c r="H3907" s="3">
        <v>16.9375</v>
      </c>
      <c r="I3907" s="3">
        <v>5.0000000000000001E-4</v>
      </c>
      <c r="J3907" s="3">
        <v>0.20949999999999999</v>
      </c>
      <c r="K3907" s="3">
        <v>7.4700000000000003E-2</v>
      </c>
      <c r="L3907" s="3">
        <f t="shared" si="120"/>
        <v>3.5434201365115712</v>
      </c>
      <c r="M3907" s="3">
        <f t="shared" si="121"/>
        <v>0.77426803389232279</v>
      </c>
    </row>
    <row r="3908" spans="1:13" x14ac:dyDescent="0.3">
      <c r="A3908" s="1">
        <v>12.324124095829999</v>
      </c>
      <c r="B3908" s="1">
        <v>-72.029928300419996</v>
      </c>
      <c r="C3908" s="1" t="s">
        <v>12</v>
      </c>
      <c r="D3908" s="1" t="s">
        <v>9592</v>
      </c>
      <c r="E3908" s="2" t="s">
        <v>7070</v>
      </c>
      <c r="F3908" s="4">
        <v>2.9127461600000002</v>
      </c>
      <c r="G3908" s="5">
        <v>5.8000000000000004E-6</v>
      </c>
      <c r="H3908" s="3">
        <v>15.9983</v>
      </c>
      <c r="I3908" s="3">
        <v>1.8E-3</v>
      </c>
      <c r="J3908" s="3">
        <v>9.7000000000000003E-3</v>
      </c>
      <c r="K3908" s="3">
        <v>3.9399999999999998E-2</v>
      </c>
      <c r="L3908" s="3">
        <f t="shared" ref="L3908:L3971" si="122">H3908+5+5*LOG10(J3908/1000)</f>
        <v>-4.0678413286687736</v>
      </c>
      <c r="M3908" s="3">
        <f t="shared" ref="M3908:M3971" si="123">SQRT(I3908^2+4.7153*(K3908/J3908)^2)</f>
        <v>8.8202147871826391</v>
      </c>
    </row>
    <row r="3909" spans="1:13" x14ac:dyDescent="0.3">
      <c r="A3909" s="1">
        <v>13.12352331498</v>
      </c>
      <c r="B3909" s="1">
        <v>-71.934271327570002</v>
      </c>
      <c r="C3909" s="1" t="s">
        <v>12</v>
      </c>
      <c r="D3909" s="1" t="s">
        <v>9592</v>
      </c>
      <c r="E3909" s="2" t="s">
        <v>7071</v>
      </c>
      <c r="F3909" s="4">
        <v>1.8106881500000001</v>
      </c>
      <c r="G3909" s="5">
        <v>9.1700000000000003E-6</v>
      </c>
      <c r="H3909" s="3">
        <v>16.304099999999998</v>
      </c>
      <c r="I3909" s="3">
        <v>5.0000000000000001E-4</v>
      </c>
      <c r="J3909" s="3">
        <v>-2.1700000000000001E-2</v>
      </c>
      <c r="K3909" s="3">
        <v>4.7899999999999998E-2</v>
      </c>
      <c r="L3909" s="3" t="e">
        <f t="shared" si="122"/>
        <v>#NUM!</v>
      </c>
      <c r="M3909" s="3">
        <f t="shared" si="123"/>
        <v>4.7932540334592417</v>
      </c>
    </row>
    <row r="3910" spans="1:13" x14ac:dyDescent="0.3">
      <c r="A3910" s="1">
        <v>12.259463992200001</v>
      </c>
      <c r="B3910" s="1">
        <v>-70.137971325400002</v>
      </c>
      <c r="C3910" s="1" t="s">
        <v>12</v>
      </c>
      <c r="D3910" s="1" t="s">
        <v>9592</v>
      </c>
      <c r="E3910" s="2" t="s">
        <v>7076</v>
      </c>
      <c r="F3910" s="4">
        <v>1.37867249</v>
      </c>
      <c r="G3910" s="5">
        <v>1.88E-6</v>
      </c>
      <c r="H3910" s="3">
        <v>17.085699999999999</v>
      </c>
      <c r="I3910" s="3">
        <v>2.9999999999999997E-4</v>
      </c>
      <c r="J3910" s="3">
        <v>-4.8599999999999997E-2</v>
      </c>
      <c r="K3910" s="3">
        <v>7.1199999999999999E-2</v>
      </c>
      <c r="L3910" s="3" t="e">
        <f t="shared" si="122"/>
        <v>#NUM!</v>
      </c>
      <c r="M3910" s="3">
        <f t="shared" si="123"/>
        <v>3.1812543297908804</v>
      </c>
    </row>
    <row r="3911" spans="1:13" x14ac:dyDescent="0.3">
      <c r="A3911" s="1">
        <v>10.68388779949</v>
      </c>
      <c r="B3911" s="1">
        <v>-70.274265025570003</v>
      </c>
      <c r="C3911" s="1" t="s">
        <v>12</v>
      </c>
      <c r="D3911" s="1" t="s">
        <v>9592</v>
      </c>
      <c r="E3911" s="2" t="s">
        <v>7077</v>
      </c>
      <c r="F3911" s="4">
        <v>3.4246344199999998</v>
      </c>
      <c r="G3911" s="5">
        <v>2.1690000000000001E-5</v>
      </c>
      <c r="H3911" s="3">
        <v>16.227</v>
      </c>
      <c r="I3911" s="3">
        <v>4.0000000000000002E-4</v>
      </c>
      <c r="J3911" s="3">
        <v>-1.38E-2</v>
      </c>
      <c r="K3911" s="3">
        <v>5.2999999999999999E-2</v>
      </c>
      <c r="L3911" s="3" t="e">
        <f t="shared" si="122"/>
        <v>#NUM!</v>
      </c>
      <c r="M3911" s="3">
        <f t="shared" si="123"/>
        <v>8.33971958523151</v>
      </c>
    </row>
    <row r="3912" spans="1:13" x14ac:dyDescent="0.3">
      <c r="A3912" s="1">
        <v>15.32195678477</v>
      </c>
      <c r="B3912" s="1">
        <v>-72.249666573100001</v>
      </c>
      <c r="C3912" s="1" t="s">
        <v>12</v>
      </c>
      <c r="D3912" s="1" t="s">
        <v>9592</v>
      </c>
      <c r="E3912" s="2" t="s">
        <v>7078</v>
      </c>
      <c r="F3912" s="4">
        <v>6.1111485800000001</v>
      </c>
      <c r="G3912" s="5">
        <v>4.9329999999999997E-5</v>
      </c>
      <c r="H3912" s="3">
        <v>15.5006</v>
      </c>
      <c r="I3912" s="3">
        <v>2.0000000000000001E-4</v>
      </c>
      <c r="J3912" s="3">
        <v>3.7900000000000003E-2</v>
      </c>
      <c r="K3912" s="3">
        <v>2.98E-2</v>
      </c>
      <c r="L3912" s="3">
        <f t="shared" si="122"/>
        <v>-1.6062039501596388</v>
      </c>
      <c r="M3912" s="3">
        <f t="shared" si="123"/>
        <v>1.7073860217131784</v>
      </c>
    </row>
    <row r="3913" spans="1:13" x14ac:dyDescent="0.3">
      <c r="A3913" s="1">
        <v>15.15041100064</v>
      </c>
      <c r="B3913" s="1">
        <v>-72.252973562479994</v>
      </c>
      <c r="C3913" s="1" t="s">
        <v>12</v>
      </c>
      <c r="D3913" s="1" t="s">
        <v>9592</v>
      </c>
      <c r="E3913" s="2" t="s">
        <v>7079</v>
      </c>
      <c r="F3913" s="4">
        <v>1.5017163499999999</v>
      </c>
      <c r="G3913" s="5">
        <v>1.203E-5</v>
      </c>
      <c r="H3913" s="3">
        <v>17.189499999999999</v>
      </c>
      <c r="I3913" s="3">
        <v>1.4E-3</v>
      </c>
      <c r="J3913" s="3">
        <v>6.8699999999999997E-2</v>
      </c>
      <c r="K3913" s="3">
        <v>7.2499999999999995E-2</v>
      </c>
      <c r="L3913" s="3">
        <f t="shared" si="122"/>
        <v>1.3742836852977511</v>
      </c>
      <c r="M3913" s="3">
        <f t="shared" si="123"/>
        <v>2.2915852331847306</v>
      </c>
    </row>
    <row r="3914" spans="1:13" x14ac:dyDescent="0.3">
      <c r="A3914" s="1">
        <v>14.92763985249</v>
      </c>
      <c r="B3914" s="1">
        <v>-72.247272135299994</v>
      </c>
      <c r="C3914" s="1" t="s">
        <v>12</v>
      </c>
      <c r="D3914" s="1" t="s">
        <v>9592</v>
      </c>
      <c r="E3914" s="2" t="s">
        <v>7080</v>
      </c>
      <c r="F3914" s="4">
        <v>5.4687408700000004</v>
      </c>
      <c r="G3914" s="5">
        <v>5.1289999999999999E-5</v>
      </c>
      <c r="H3914" s="3">
        <v>15.6631</v>
      </c>
      <c r="I3914" s="3">
        <v>2.9999999999999997E-4</v>
      </c>
      <c r="J3914" s="3">
        <v>-1.7100000000000001E-2</v>
      </c>
      <c r="K3914" s="3">
        <v>2.6800000000000001E-2</v>
      </c>
      <c r="L3914" s="3" t="e">
        <f t="shared" si="122"/>
        <v>#NUM!</v>
      </c>
      <c r="M3914" s="3">
        <f t="shared" si="123"/>
        <v>3.4032460552112802</v>
      </c>
    </row>
    <row r="3915" spans="1:13" x14ac:dyDescent="0.3">
      <c r="A3915" s="1">
        <v>15.078569534490001</v>
      </c>
      <c r="B3915" s="1">
        <v>-72.221126173109994</v>
      </c>
      <c r="C3915" s="1" t="s">
        <v>12</v>
      </c>
      <c r="D3915" s="1" t="s">
        <v>9592</v>
      </c>
      <c r="E3915" s="2" t="s">
        <v>7081</v>
      </c>
      <c r="F3915" s="4">
        <v>2.0080773600000001</v>
      </c>
      <c r="G3915" s="5">
        <v>5.6799999999999998E-6</v>
      </c>
      <c r="H3915" s="3">
        <v>16.838899999999999</v>
      </c>
      <c r="I3915" s="3">
        <v>5.9999999999999995E-4</v>
      </c>
      <c r="J3915" s="3">
        <v>4.9200000000000001E-2</v>
      </c>
      <c r="K3915" s="3">
        <v>5.6399999999999999E-2</v>
      </c>
      <c r="L3915" s="3">
        <f t="shared" si="122"/>
        <v>0.29872551383680346</v>
      </c>
      <c r="M3915" s="3">
        <f t="shared" si="123"/>
        <v>2.4892509313810289</v>
      </c>
    </row>
    <row r="3916" spans="1:13" x14ac:dyDescent="0.3">
      <c r="A3916" s="1">
        <v>15.616808230689999</v>
      </c>
      <c r="B3916" s="1">
        <v>-72.057647706520001</v>
      </c>
      <c r="C3916" s="1" t="s">
        <v>12</v>
      </c>
      <c r="D3916" s="1" t="s">
        <v>9592</v>
      </c>
      <c r="E3916" s="2" t="s">
        <v>7082</v>
      </c>
      <c r="F3916" s="4">
        <v>1.3659592300000001</v>
      </c>
      <c r="G3916" s="5">
        <v>3.3500000000000001E-6</v>
      </c>
      <c r="H3916" s="3">
        <v>17.194700000000001</v>
      </c>
      <c r="I3916" s="3">
        <v>5.0000000000000001E-4</v>
      </c>
      <c r="J3916" s="3">
        <v>-3.7199999999999997E-2</v>
      </c>
      <c r="K3916" s="3">
        <v>7.4800000000000005E-2</v>
      </c>
      <c r="L3916" s="3" t="e">
        <f t="shared" si="122"/>
        <v>#NUM!</v>
      </c>
      <c r="M3916" s="3">
        <f t="shared" si="123"/>
        <v>4.3662975203901224</v>
      </c>
    </row>
    <row r="3917" spans="1:13" x14ac:dyDescent="0.3">
      <c r="A3917" s="1">
        <v>15.69458124876</v>
      </c>
      <c r="B3917" s="1">
        <v>-72.098500205310003</v>
      </c>
      <c r="C3917" s="1" t="s">
        <v>12</v>
      </c>
      <c r="D3917" s="1" t="s">
        <v>9592</v>
      </c>
      <c r="E3917" s="2" t="s">
        <v>7085</v>
      </c>
      <c r="F3917" s="4">
        <v>1.6036946700000001</v>
      </c>
      <c r="G3917" s="5">
        <v>2.1100000000000001E-6</v>
      </c>
      <c r="H3917" s="3">
        <v>16.9543</v>
      </c>
      <c r="I3917" s="3">
        <v>5.0000000000000001E-4</v>
      </c>
      <c r="J3917" s="3">
        <v>-0.20369999999999999</v>
      </c>
      <c r="K3917" s="3">
        <v>6.3299999999999995E-2</v>
      </c>
      <c r="L3917" s="3" t="e">
        <f t="shared" si="122"/>
        <v>#NUM!</v>
      </c>
      <c r="M3917" s="3">
        <f t="shared" si="123"/>
        <v>0.67478817702774319</v>
      </c>
    </row>
    <row r="3918" spans="1:13" x14ac:dyDescent="0.3">
      <c r="A3918" s="1">
        <v>15.97759077916</v>
      </c>
      <c r="B3918" s="1">
        <v>-71.973299635949999</v>
      </c>
      <c r="C3918" s="1" t="s">
        <v>12</v>
      </c>
      <c r="D3918" s="1" t="s">
        <v>9592</v>
      </c>
      <c r="E3918" s="2" t="s">
        <v>7086</v>
      </c>
      <c r="F3918" s="4">
        <v>3.3978724599999999</v>
      </c>
      <c r="G3918" s="5">
        <v>3.8559999999999997E-5</v>
      </c>
      <c r="H3918" s="3">
        <v>16.396699999999999</v>
      </c>
      <c r="I3918" s="3">
        <v>4.0000000000000002E-4</v>
      </c>
      <c r="J3918" s="3">
        <v>-5.8999999999999999E-3</v>
      </c>
      <c r="K3918" s="3">
        <v>4.5400000000000003E-2</v>
      </c>
      <c r="L3918" s="3" t="e">
        <f t="shared" si="122"/>
        <v>#NUM!</v>
      </c>
      <c r="M3918" s="3">
        <f t="shared" si="123"/>
        <v>16.709309593944326</v>
      </c>
    </row>
    <row r="3919" spans="1:13" x14ac:dyDescent="0.3">
      <c r="A3919" s="1">
        <v>14.999903858970001</v>
      </c>
      <c r="B3919" s="1">
        <v>-72.125985606819995</v>
      </c>
      <c r="C3919" s="1" t="s">
        <v>12</v>
      </c>
      <c r="D3919" s="1" t="s">
        <v>9592</v>
      </c>
      <c r="E3919" s="2" t="s">
        <v>7088</v>
      </c>
      <c r="F3919" s="4">
        <v>4.2602181899999998</v>
      </c>
      <c r="G3919" s="5">
        <v>2.3410000000000001E-5</v>
      </c>
      <c r="H3919" s="3">
        <v>15.724500000000001</v>
      </c>
      <c r="I3919" s="3">
        <v>8.0000000000000004E-4</v>
      </c>
      <c r="J3919" s="3">
        <v>-2.58E-2</v>
      </c>
      <c r="K3919" s="3">
        <v>3.3500000000000002E-2</v>
      </c>
      <c r="L3919" s="3" t="e">
        <f t="shared" si="122"/>
        <v>#NUM!</v>
      </c>
      <c r="M3919" s="3">
        <f t="shared" si="123"/>
        <v>2.8195498866524629</v>
      </c>
    </row>
    <row r="3920" spans="1:13" x14ac:dyDescent="0.3">
      <c r="A3920" s="1">
        <v>15.074101332390001</v>
      </c>
      <c r="B3920" s="1">
        <v>-72.135274579419999</v>
      </c>
      <c r="C3920" s="1" t="s">
        <v>12</v>
      </c>
      <c r="D3920" s="1" t="s">
        <v>9592</v>
      </c>
      <c r="E3920" s="2" t="s">
        <v>7089</v>
      </c>
      <c r="F3920" s="4">
        <v>2.5053550499999999</v>
      </c>
      <c r="G3920" s="5">
        <v>3.5599999999999998E-5</v>
      </c>
      <c r="H3920" s="3">
        <v>16.786100000000001</v>
      </c>
      <c r="I3920" s="3">
        <v>1.1000000000000001E-3</v>
      </c>
      <c r="J3920" s="3">
        <v>-3.0200000000000001E-2</v>
      </c>
      <c r="K3920" s="3">
        <v>6.0699999999999997E-2</v>
      </c>
      <c r="L3920" s="3" t="e">
        <f t="shared" si="122"/>
        <v>#NUM!</v>
      </c>
      <c r="M3920" s="3">
        <f t="shared" si="123"/>
        <v>4.3645193812328351</v>
      </c>
    </row>
    <row r="3921" spans="1:13" x14ac:dyDescent="0.3">
      <c r="A3921" s="1">
        <v>14.80425476443</v>
      </c>
      <c r="B3921" s="1">
        <v>-72.124019274809996</v>
      </c>
      <c r="C3921" s="1" t="s">
        <v>12</v>
      </c>
      <c r="D3921" s="1" t="s">
        <v>9592</v>
      </c>
      <c r="E3921" s="2" t="s">
        <v>7090</v>
      </c>
      <c r="F3921" s="4">
        <v>1.7665256</v>
      </c>
      <c r="G3921" s="5">
        <v>4.6529999999999997E-5</v>
      </c>
      <c r="H3921" s="3">
        <v>16.7376</v>
      </c>
      <c r="I3921" s="3">
        <v>6.9999999999999999E-4</v>
      </c>
      <c r="J3921" s="3">
        <v>0.88670000000000004</v>
      </c>
      <c r="K3921" s="3">
        <v>0.11269999999999999</v>
      </c>
      <c r="L3921" s="3">
        <f t="shared" si="122"/>
        <v>6.4764835423236917</v>
      </c>
      <c r="M3921" s="3">
        <f t="shared" si="123"/>
        <v>0.27599630566800448</v>
      </c>
    </row>
    <row r="3922" spans="1:13" x14ac:dyDescent="0.3">
      <c r="A3922" s="1">
        <v>15.21062718378</v>
      </c>
      <c r="B3922" s="1">
        <v>-72.078739749020002</v>
      </c>
      <c r="C3922" s="1" t="s">
        <v>12</v>
      </c>
      <c r="D3922" s="1" t="s">
        <v>9592</v>
      </c>
      <c r="E3922" s="2" t="s">
        <v>7091</v>
      </c>
      <c r="F3922" s="4">
        <v>0.57669554000000001</v>
      </c>
      <c r="G3922" s="5">
        <v>1.11E-6</v>
      </c>
      <c r="H3922" s="3">
        <v>17.9482</v>
      </c>
      <c r="I3922" s="3">
        <v>1.6000000000000001E-3</v>
      </c>
      <c r="J3922" s="3">
        <v>-3.73E-2</v>
      </c>
      <c r="K3922" s="3">
        <v>0.1273</v>
      </c>
      <c r="L3922" s="3" t="e">
        <f t="shared" si="122"/>
        <v>#NUM!</v>
      </c>
      <c r="M3922" s="3">
        <f t="shared" si="123"/>
        <v>7.4109561984685906</v>
      </c>
    </row>
    <row r="3923" spans="1:13" x14ac:dyDescent="0.3">
      <c r="A3923" s="1">
        <v>15.90278262817</v>
      </c>
      <c r="B3923" s="1">
        <v>-71.862922901689998</v>
      </c>
      <c r="C3923" s="1" t="s">
        <v>12</v>
      </c>
      <c r="D3923" s="1" t="s">
        <v>9592</v>
      </c>
      <c r="E3923" s="2" t="s">
        <v>7092</v>
      </c>
      <c r="F3923" s="4">
        <v>6.4706667600000003</v>
      </c>
      <c r="G3923" s="5">
        <v>3.9029999999999997E-5</v>
      </c>
      <c r="H3923" s="3">
        <v>15.292899999999999</v>
      </c>
      <c r="I3923" s="3">
        <v>2.9999999999999997E-4</v>
      </c>
      <c r="J3923" s="3">
        <v>-0.1711</v>
      </c>
      <c r="K3923" s="3">
        <v>4.1300000000000003E-2</v>
      </c>
      <c r="L3923" s="3" t="e">
        <f t="shared" si="122"/>
        <v>#NUM!</v>
      </c>
      <c r="M3923" s="3">
        <f t="shared" si="123"/>
        <v>0.52414901949477744</v>
      </c>
    </row>
    <row r="3924" spans="1:13" x14ac:dyDescent="0.3">
      <c r="A3924" s="1">
        <v>15.80124403376</v>
      </c>
      <c r="B3924" s="1">
        <v>-71.846621935070004</v>
      </c>
      <c r="C3924" s="1" t="s">
        <v>12</v>
      </c>
      <c r="D3924" s="1" t="s">
        <v>9592</v>
      </c>
      <c r="E3924" s="2" t="s">
        <v>7094</v>
      </c>
      <c r="F3924" s="4">
        <v>5.5856853900000001</v>
      </c>
      <c r="G3924" s="5">
        <v>6.2990000000000005E-5</v>
      </c>
      <c r="H3924" s="3">
        <v>15.4145</v>
      </c>
      <c r="I3924" s="3">
        <v>5.0000000000000001E-4</v>
      </c>
      <c r="J3924" s="3">
        <v>-1.8599999999999998E-2</v>
      </c>
      <c r="K3924" s="3">
        <v>2.8500000000000001E-2</v>
      </c>
      <c r="L3924" s="3" t="e">
        <f t="shared" si="122"/>
        <v>#NUM!</v>
      </c>
      <c r="M3924" s="3">
        <f t="shared" si="123"/>
        <v>3.3272588213976024</v>
      </c>
    </row>
    <row r="3925" spans="1:13" x14ac:dyDescent="0.3">
      <c r="A3925" s="1">
        <v>15.50333704643</v>
      </c>
      <c r="B3925" s="1">
        <v>-71.854415457309997</v>
      </c>
      <c r="C3925" s="1" t="s">
        <v>12</v>
      </c>
      <c r="D3925" s="1" t="s">
        <v>9592</v>
      </c>
      <c r="E3925" s="2" t="s">
        <v>7095</v>
      </c>
      <c r="F3925" s="4">
        <v>1.5287007399999999</v>
      </c>
      <c r="G3925" s="5">
        <v>3.18E-6</v>
      </c>
      <c r="H3925" s="3">
        <v>17.108599999999999</v>
      </c>
      <c r="I3925" s="3">
        <v>4.0000000000000002E-4</v>
      </c>
      <c r="J3925" s="3">
        <v>1.9599999999999999E-2</v>
      </c>
      <c r="K3925" s="3">
        <v>7.7600000000000002E-2</v>
      </c>
      <c r="L3925" s="3">
        <f t="shared" si="122"/>
        <v>-1.4301196432176191</v>
      </c>
      <c r="M3925" s="3">
        <f t="shared" si="123"/>
        <v>8.5972650258244858</v>
      </c>
    </row>
    <row r="3926" spans="1:13" x14ac:dyDescent="0.3">
      <c r="A3926" s="1">
        <v>16.839478154919998</v>
      </c>
      <c r="B3926" s="1">
        <v>-71.762704133300005</v>
      </c>
      <c r="C3926" s="1" t="s">
        <v>12</v>
      </c>
      <c r="D3926" s="1" t="s">
        <v>9592</v>
      </c>
      <c r="E3926" s="2" t="s">
        <v>7096</v>
      </c>
      <c r="F3926" s="4">
        <v>7.1649835399999997</v>
      </c>
      <c r="G3926" s="5">
        <v>7.6190000000000001E-5</v>
      </c>
      <c r="H3926" s="3">
        <v>15.0749</v>
      </c>
      <c r="I3926" s="3">
        <v>2.0000000000000001E-4</v>
      </c>
      <c r="J3926" s="3">
        <v>5.3600000000000002E-2</v>
      </c>
      <c r="K3926" s="3">
        <v>2.6100000000000002E-2</v>
      </c>
      <c r="L3926" s="3">
        <f t="shared" si="122"/>
        <v>-1.2792760515361508</v>
      </c>
      <c r="M3926" s="3">
        <f t="shared" si="123"/>
        <v>1.0573782914976431</v>
      </c>
    </row>
    <row r="3927" spans="1:13" x14ac:dyDescent="0.3">
      <c r="A3927" s="1">
        <v>16.69706278652</v>
      </c>
      <c r="B3927" s="1">
        <v>-71.615608573070006</v>
      </c>
      <c r="C3927" s="1" t="s">
        <v>12</v>
      </c>
      <c r="D3927" s="1" t="s">
        <v>9592</v>
      </c>
      <c r="E3927" s="2" t="s">
        <v>7097</v>
      </c>
      <c r="F3927" s="4">
        <v>1.1230744399999999</v>
      </c>
      <c r="G3927" s="5">
        <v>1.6700000000000001E-6</v>
      </c>
      <c r="H3927" s="3">
        <v>17.257100000000001</v>
      </c>
      <c r="I3927" s="3">
        <v>4.0000000000000002E-4</v>
      </c>
      <c r="J3927" s="3">
        <v>-6.8900000000000003E-2</v>
      </c>
      <c r="K3927" s="3">
        <v>7.3700000000000002E-2</v>
      </c>
      <c r="L3927" s="3" t="e">
        <f t="shared" si="122"/>
        <v>#NUM!</v>
      </c>
      <c r="M3927" s="3">
        <f t="shared" si="123"/>
        <v>2.3227525035930481</v>
      </c>
    </row>
    <row r="3928" spans="1:13" x14ac:dyDescent="0.3">
      <c r="A3928" s="1">
        <v>16.75152131214</v>
      </c>
      <c r="B3928" s="1">
        <v>-71.573050779650004</v>
      </c>
      <c r="C3928" s="1" t="s">
        <v>12</v>
      </c>
      <c r="D3928" s="1" t="s">
        <v>9592</v>
      </c>
      <c r="E3928" s="2" t="s">
        <v>7098</v>
      </c>
      <c r="F3928" s="4">
        <v>2.8473496800000002</v>
      </c>
      <c r="G3928" s="5">
        <v>5.8799999999999996E-6</v>
      </c>
      <c r="H3928" s="3">
        <v>16.212499999999999</v>
      </c>
      <c r="I3928" s="3">
        <v>2.9999999999999997E-4</v>
      </c>
      <c r="J3928" s="3">
        <v>-6.5600000000000006E-2</v>
      </c>
      <c r="K3928" s="3">
        <v>4.2900000000000001E-2</v>
      </c>
      <c r="L3928" s="3" t="e">
        <f t="shared" si="122"/>
        <v>#NUM!</v>
      </c>
      <c r="M3928" s="3">
        <f t="shared" si="123"/>
        <v>1.4200646840039644</v>
      </c>
    </row>
    <row r="3929" spans="1:13" x14ac:dyDescent="0.3">
      <c r="A3929" s="1">
        <v>17.252813590100001</v>
      </c>
      <c r="B3929" s="1">
        <v>-71.46799104742</v>
      </c>
      <c r="C3929" s="1" t="s">
        <v>12</v>
      </c>
      <c r="D3929" s="1" t="s">
        <v>9592</v>
      </c>
      <c r="E3929" s="2" t="s">
        <v>7100</v>
      </c>
      <c r="F3929" s="4">
        <v>3.0750907500000002</v>
      </c>
      <c r="G3929" s="5">
        <v>6.8199999999999999E-6</v>
      </c>
      <c r="H3929" s="3">
        <v>16.227699999999999</v>
      </c>
      <c r="I3929" s="3">
        <v>4.0000000000000002E-4</v>
      </c>
      <c r="J3929" s="3">
        <v>-4.0599999999999997E-2</v>
      </c>
      <c r="K3929" s="3">
        <v>4.1500000000000002E-2</v>
      </c>
      <c r="L3929" s="3" t="e">
        <f t="shared" si="122"/>
        <v>#NUM!</v>
      </c>
      <c r="M3929" s="3">
        <f t="shared" si="123"/>
        <v>2.2196103162581715</v>
      </c>
    </row>
    <row r="3930" spans="1:13" x14ac:dyDescent="0.3">
      <c r="A3930" s="1">
        <v>14.717377310930001</v>
      </c>
      <c r="B3930" s="1">
        <v>-71.976944728000007</v>
      </c>
      <c r="C3930" s="1" t="s">
        <v>12</v>
      </c>
      <c r="D3930" s="1" t="s">
        <v>9592</v>
      </c>
      <c r="E3930" s="2" t="s">
        <v>7101</v>
      </c>
      <c r="F3930" s="4">
        <v>7.0552535399999998</v>
      </c>
      <c r="G3930" s="5">
        <v>2.9278000000000003E-4</v>
      </c>
      <c r="H3930" s="3">
        <v>15.445499999999999</v>
      </c>
      <c r="I3930" s="3">
        <v>2.0000000000000001E-4</v>
      </c>
      <c r="J3930" s="3">
        <v>-3.9300000000000002E-2</v>
      </c>
      <c r="K3930" s="3">
        <v>2.8400000000000002E-2</v>
      </c>
      <c r="L3930" s="3" t="e">
        <f t="shared" si="122"/>
        <v>#NUM!</v>
      </c>
      <c r="M3930" s="3">
        <f t="shared" si="123"/>
        <v>1.5692077980851393</v>
      </c>
    </row>
    <row r="3931" spans="1:13" x14ac:dyDescent="0.3">
      <c r="A3931" s="1">
        <v>15.633618093819999</v>
      </c>
      <c r="B3931" s="1">
        <v>-71.733334418490003</v>
      </c>
      <c r="C3931" s="1" t="s">
        <v>12</v>
      </c>
      <c r="D3931" s="1" t="s">
        <v>9592</v>
      </c>
      <c r="E3931" s="2" t="s">
        <v>7104</v>
      </c>
      <c r="F3931" s="4">
        <v>1.8757320799999999</v>
      </c>
      <c r="G3931" s="5">
        <v>4.6E-6</v>
      </c>
      <c r="H3931" s="3">
        <v>17.177499999999998</v>
      </c>
      <c r="I3931" s="3">
        <v>5.0000000000000001E-4</v>
      </c>
      <c r="J3931" s="3">
        <v>4.8899999999999999E-2</v>
      </c>
      <c r="K3931" s="3">
        <v>7.8E-2</v>
      </c>
      <c r="L3931" s="3">
        <f t="shared" si="122"/>
        <v>0.62404429561809849</v>
      </c>
      <c r="M3931" s="3">
        <f t="shared" si="123"/>
        <v>3.4637011400811839</v>
      </c>
    </row>
    <row r="3932" spans="1:13" x14ac:dyDescent="0.3">
      <c r="A3932" s="1">
        <v>14.885656497599999</v>
      </c>
      <c r="B3932" s="1">
        <v>-71.665765191160006</v>
      </c>
      <c r="C3932" s="1" t="s">
        <v>12</v>
      </c>
      <c r="D3932" s="1" t="s">
        <v>9592</v>
      </c>
      <c r="E3932" s="2" t="s">
        <v>7106</v>
      </c>
      <c r="F3932" s="4">
        <v>4.08871597</v>
      </c>
      <c r="G3932" s="5">
        <v>1.9300000000000002E-5</v>
      </c>
      <c r="H3932" s="3">
        <v>15.957599999999999</v>
      </c>
      <c r="I3932" s="3">
        <v>2.9999999999999997E-4</v>
      </c>
      <c r="J3932" s="3">
        <v>-2.76E-2</v>
      </c>
      <c r="K3932" s="3">
        <v>4.5100000000000001E-2</v>
      </c>
      <c r="L3932" s="3" t="e">
        <f t="shared" si="122"/>
        <v>#NUM!</v>
      </c>
      <c r="M3932" s="3">
        <f t="shared" si="123"/>
        <v>3.5483146623171034</v>
      </c>
    </row>
    <row r="3933" spans="1:13" x14ac:dyDescent="0.3">
      <c r="A3933" s="1">
        <v>15.938254704929999</v>
      </c>
      <c r="B3933" s="1">
        <v>-71.418959970969993</v>
      </c>
      <c r="C3933" s="1" t="s">
        <v>12</v>
      </c>
      <c r="D3933" s="1" t="s">
        <v>9592</v>
      </c>
      <c r="E3933" s="2" t="s">
        <v>7107</v>
      </c>
      <c r="F3933" s="4">
        <v>1.3342991500000001</v>
      </c>
      <c r="G3933" s="5">
        <v>1.2899999999999999E-6</v>
      </c>
      <c r="H3933" s="3">
        <v>17.190899999999999</v>
      </c>
      <c r="I3933" s="3">
        <v>5.9999999999999995E-4</v>
      </c>
      <c r="J3933" s="3">
        <v>-5.0000000000000001E-4</v>
      </c>
      <c r="K3933" s="3">
        <v>9.5299999999999996E-2</v>
      </c>
      <c r="L3933" s="3" t="e">
        <f t="shared" si="122"/>
        <v>#NUM!</v>
      </c>
      <c r="M3933" s="3">
        <f t="shared" si="123"/>
        <v>413.88297368744225</v>
      </c>
    </row>
    <row r="3934" spans="1:13" x14ac:dyDescent="0.3">
      <c r="A3934" s="1">
        <v>15.95809228091</v>
      </c>
      <c r="B3934" s="1">
        <v>-71.411277687920006</v>
      </c>
      <c r="C3934" s="1" t="s">
        <v>12</v>
      </c>
      <c r="D3934" s="1" t="s">
        <v>9592</v>
      </c>
      <c r="E3934" s="2" t="s">
        <v>7108</v>
      </c>
      <c r="F3934" s="4">
        <v>1.8714993600000001</v>
      </c>
      <c r="G3934" s="5">
        <v>9.4399999999999994E-6</v>
      </c>
      <c r="H3934" s="3">
        <v>16.9709</v>
      </c>
      <c r="I3934" s="3">
        <v>1.1999999999999999E-3</v>
      </c>
      <c r="J3934" s="3">
        <v>0.1447</v>
      </c>
      <c r="K3934" s="3">
        <v>9.5299999999999996E-2</v>
      </c>
      <c r="L3934" s="3">
        <f t="shared" si="122"/>
        <v>2.7732426555951868</v>
      </c>
      <c r="M3934" s="3">
        <f t="shared" si="123"/>
        <v>1.4301420849497049</v>
      </c>
    </row>
    <row r="3935" spans="1:13" x14ac:dyDescent="0.3">
      <c r="A3935" s="1">
        <v>17.422131766210001</v>
      </c>
      <c r="B3935" s="1">
        <v>-71.286212340190005</v>
      </c>
      <c r="C3935" s="1" t="s">
        <v>12</v>
      </c>
      <c r="D3935" s="1" t="s">
        <v>9592</v>
      </c>
      <c r="E3935" s="2" t="s">
        <v>7111</v>
      </c>
      <c r="F3935" s="4">
        <v>1.42060074</v>
      </c>
      <c r="G3935" s="5">
        <v>4.4399999999999998E-6</v>
      </c>
      <c r="H3935" s="3">
        <v>17.365300000000001</v>
      </c>
      <c r="I3935" s="3">
        <v>5.9999999999999995E-4</v>
      </c>
      <c r="J3935" s="3">
        <v>-7.2999999999999995E-2</v>
      </c>
      <c r="K3935" s="3">
        <v>7.8799999999999995E-2</v>
      </c>
      <c r="L3935" s="3" t="e">
        <f t="shared" si="122"/>
        <v>#NUM!</v>
      </c>
      <c r="M3935" s="3">
        <f t="shared" si="123"/>
        <v>2.34400231388988</v>
      </c>
    </row>
    <row r="3936" spans="1:13" x14ac:dyDescent="0.3">
      <c r="A3936" s="1">
        <v>17.980873278160001</v>
      </c>
      <c r="B3936" s="1">
        <v>-71.419727476419993</v>
      </c>
      <c r="C3936" s="1" t="s">
        <v>12</v>
      </c>
      <c r="D3936" s="1" t="s">
        <v>9592</v>
      </c>
      <c r="E3936" s="2" t="s">
        <v>7113</v>
      </c>
      <c r="F3936" s="4">
        <v>1.40506668</v>
      </c>
      <c r="G3936" s="5">
        <v>1.8899999999999999E-6</v>
      </c>
      <c r="H3936" s="3">
        <v>17.1677</v>
      </c>
      <c r="I3936" s="3">
        <v>5.9999999999999995E-4</v>
      </c>
      <c r="J3936" s="3">
        <v>5.7099999999999998E-2</v>
      </c>
      <c r="K3936" s="3">
        <v>6.54E-2</v>
      </c>
      <c r="L3936" s="3">
        <f t="shared" si="122"/>
        <v>0.95088054122924248</v>
      </c>
      <c r="M3936" s="3">
        <f t="shared" si="123"/>
        <v>2.4871175793635145</v>
      </c>
    </row>
    <row r="3937" spans="1:13" x14ac:dyDescent="0.3">
      <c r="A3937" s="1">
        <v>17.822733461270001</v>
      </c>
      <c r="B3937" s="1">
        <v>-71.158234065309998</v>
      </c>
      <c r="C3937" s="1" t="s">
        <v>12</v>
      </c>
      <c r="D3937" s="1" t="s">
        <v>9592</v>
      </c>
      <c r="E3937" s="2" t="s">
        <v>7114</v>
      </c>
      <c r="F3937" s="4">
        <v>2.9865993300000002</v>
      </c>
      <c r="G3937" s="5">
        <v>1.296E-5</v>
      </c>
      <c r="H3937" s="3">
        <v>16.121200000000002</v>
      </c>
      <c r="I3937" s="3">
        <v>2.9999999999999997E-4</v>
      </c>
      <c r="J3937" s="3">
        <v>3.9399999999999998E-2</v>
      </c>
      <c r="K3937" s="3">
        <v>3.9199999999999999E-2</v>
      </c>
      <c r="L3937" s="3">
        <f t="shared" si="122"/>
        <v>-0.90131889087212969</v>
      </c>
      <c r="M3937" s="3">
        <f t="shared" si="123"/>
        <v>2.1604514630460088</v>
      </c>
    </row>
    <row r="3938" spans="1:13" x14ac:dyDescent="0.3">
      <c r="A3938" s="1">
        <v>14.873229427429999</v>
      </c>
      <c r="B3938" s="1">
        <v>-71.305020730859994</v>
      </c>
      <c r="C3938" s="1" t="s">
        <v>12</v>
      </c>
      <c r="D3938" s="1" t="s">
        <v>9592</v>
      </c>
      <c r="E3938" s="2" t="s">
        <v>7116</v>
      </c>
      <c r="F3938" s="4">
        <v>1.4908225900000001</v>
      </c>
      <c r="G3938" s="5">
        <v>8.2800000000000003E-6</v>
      </c>
      <c r="H3938" s="3">
        <v>17.173500000000001</v>
      </c>
      <c r="I3938" s="3">
        <v>1.8E-3</v>
      </c>
      <c r="J3938" s="3">
        <v>-1.8800000000000001E-2</v>
      </c>
      <c r="K3938" s="3">
        <v>8.4900000000000003E-2</v>
      </c>
      <c r="L3938" s="3" t="e">
        <f t="shared" si="122"/>
        <v>#NUM!</v>
      </c>
      <c r="M3938" s="3">
        <f t="shared" si="123"/>
        <v>9.8062850399593131</v>
      </c>
    </row>
    <row r="3939" spans="1:13" x14ac:dyDescent="0.3">
      <c r="A3939" s="1">
        <v>20.838217293370001</v>
      </c>
      <c r="B3939" s="1">
        <v>-70.577749318290003</v>
      </c>
      <c r="C3939" s="1" t="s">
        <v>12</v>
      </c>
      <c r="D3939" s="1" t="s">
        <v>9592</v>
      </c>
      <c r="E3939" s="2" t="s">
        <v>7117</v>
      </c>
      <c r="F3939" s="4">
        <v>1.17563891</v>
      </c>
      <c r="G3939" s="5">
        <v>2.2900000000000001E-6</v>
      </c>
      <c r="H3939" s="3">
        <v>17.328199999999999</v>
      </c>
      <c r="I3939" s="3">
        <v>1.1999999999999999E-3</v>
      </c>
      <c r="J3939" s="3">
        <v>-0.1217</v>
      </c>
      <c r="K3939" s="3">
        <v>7.5899999999999995E-2</v>
      </c>
      <c r="L3939" s="3" t="e">
        <f t="shared" si="122"/>
        <v>#NUM!</v>
      </c>
      <c r="M3939" s="3">
        <f t="shared" si="123"/>
        <v>1.3542724154845804</v>
      </c>
    </row>
    <row r="3940" spans="1:13" x14ac:dyDescent="0.3">
      <c r="A3940" s="1">
        <v>16.65339361873</v>
      </c>
      <c r="B3940" s="1">
        <v>-70.100955583889998</v>
      </c>
      <c r="C3940" s="1" t="s">
        <v>12</v>
      </c>
      <c r="D3940" s="1" t="s">
        <v>9592</v>
      </c>
      <c r="E3940" s="2" t="s">
        <v>7118</v>
      </c>
      <c r="F3940" s="4">
        <v>1.5541137899999999</v>
      </c>
      <c r="G3940" s="5">
        <v>7.7500000000000003E-6</v>
      </c>
      <c r="H3940" s="3">
        <v>17.917899999999999</v>
      </c>
      <c r="I3940" s="3">
        <v>1E-3</v>
      </c>
      <c r="J3940" s="3">
        <v>9.8299999999999998E-2</v>
      </c>
      <c r="K3940" s="3">
        <v>0.1045</v>
      </c>
      <c r="L3940" s="3">
        <f t="shared" si="122"/>
        <v>2.8806675891606766</v>
      </c>
      <c r="M3940" s="3">
        <f t="shared" si="123"/>
        <v>2.3084340828956029</v>
      </c>
    </row>
    <row r="3941" spans="1:13" x14ac:dyDescent="0.3">
      <c r="A3941" s="1">
        <v>123.06886511902</v>
      </c>
      <c r="B3941" s="1">
        <v>-18.231357440499998</v>
      </c>
      <c r="C3941" s="1" t="s">
        <v>12</v>
      </c>
      <c r="D3941" s="1" t="s">
        <v>9592</v>
      </c>
      <c r="E3941" s="2" t="s">
        <v>7120</v>
      </c>
      <c r="F3941" s="4">
        <v>15.13081021</v>
      </c>
      <c r="G3941" s="5">
        <v>3.4437999999999998E-4</v>
      </c>
      <c r="H3941" s="3">
        <v>15.968400000000001</v>
      </c>
      <c r="I3941" s="3">
        <v>2.0000000000000001E-4</v>
      </c>
      <c r="J3941" s="3">
        <v>0.32300000000000001</v>
      </c>
      <c r="K3941" s="3">
        <v>4.7E-2</v>
      </c>
      <c r="L3941" s="3">
        <f t="shared" si="122"/>
        <v>3.5144126116555157</v>
      </c>
      <c r="M3941" s="3">
        <f t="shared" si="123"/>
        <v>0.31597308255930767</v>
      </c>
    </row>
    <row r="3942" spans="1:13" x14ac:dyDescent="0.3">
      <c r="A3942" s="1">
        <v>125.50919266471</v>
      </c>
      <c r="B3942" s="1">
        <v>-13.26584590611</v>
      </c>
      <c r="C3942" s="1" t="s">
        <v>12</v>
      </c>
      <c r="D3942" s="1" t="s">
        <v>9592</v>
      </c>
      <c r="E3942" s="2" t="s">
        <v>7121</v>
      </c>
      <c r="F3942" s="4">
        <v>13.055949050000001</v>
      </c>
      <c r="G3942" s="5">
        <v>3.1101000000000002E-4</v>
      </c>
      <c r="H3942" s="3">
        <v>15.5427</v>
      </c>
      <c r="I3942" s="3">
        <v>2.0000000000000001E-4</v>
      </c>
      <c r="J3942" s="3">
        <v>0.32190000000000002</v>
      </c>
      <c r="K3942" s="3">
        <v>4.8800000000000003E-2</v>
      </c>
      <c r="L3942" s="3">
        <f t="shared" si="122"/>
        <v>3.0813048834280679</v>
      </c>
      <c r="M3942" s="3">
        <f t="shared" si="123"/>
        <v>0.32919527261646642</v>
      </c>
    </row>
    <row r="3943" spans="1:13" x14ac:dyDescent="0.3">
      <c r="A3943" s="1">
        <v>87.975110118019998</v>
      </c>
      <c r="B3943" s="1">
        <v>-67.524674242949999</v>
      </c>
      <c r="C3943" s="1" t="s">
        <v>12</v>
      </c>
      <c r="D3943" s="1" t="s">
        <v>9592</v>
      </c>
      <c r="E3943" s="2" t="s">
        <v>7122</v>
      </c>
      <c r="F3943" s="4">
        <v>5.3800497099999998</v>
      </c>
      <c r="G3943" s="5">
        <v>2.3839999999999999E-5</v>
      </c>
      <c r="H3943" s="3">
        <v>15.2255</v>
      </c>
      <c r="I3943" s="3">
        <v>2.9999999999999997E-4</v>
      </c>
      <c r="J3943" s="3">
        <v>1.0500000000000001E-2</v>
      </c>
      <c r="K3943" s="3">
        <v>2.1299999999999999E-2</v>
      </c>
      <c r="L3943" s="3">
        <f t="shared" si="122"/>
        <v>-4.6685535046503084</v>
      </c>
      <c r="M3943" s="3">
        <f t="shared" si="123"/>
        <v>4.4049904362054209</v>
      </c>
    </row>
    <row r="3944" spans="1:13" x14ac:dyDescent="0.3">
      <c r="A3944" s="1">
        <v>86.874252264060004</v>
      </c>
      <c r="B3944" s="1">
        <v>-68.417838051079997</v>
      </c>
      <c r="C3944" s="1" t="s">
        <v>12</v>
      </c>
      <c r="D3944" s="1" t="s">
        <v>9592</v>
      </c>
      <c r="E3944" s="2" t="s">
        <v>7125</v>
      </c>
      <c r="F3944" s="4">
        <v>2.50852378</v>
      </c>
      <c r="G3944" s="5">
        <v>2.0530000000000002E-5</v>
      </c>
      <c r="H3944" s="3">
        <v>16.414899999999999</v>
      </c>
      <c r="I3944" s="3">
        <v>4.0000000000000002E-4</v>
      </c>
      <c r="J3944" s="3">
        <v>-8.3500000000000005E-2</v>
      </c>
      <c r="K3944" s="3">
        <v>4.7500000000000001E-2</v>
      </c>
      <c r="L3944" s="3" t="e">
        <f t="shared" si="122"/>
        <v>#NUM!</v>
      </c>
      <c r="M3944" s="3">
        <f t="shared" si="123"/>
        <v>1.2352697928913647</v>
      </c>
    </row>
    <row r="3945" spans="1:13" x14ac:dyDescent="0.3">
      <c r="A3945" s="1">
        <v>85.753883312319999</v>
      </c>
      <c r="B3945" s="1">
        <v>-68.011716201309994</v>
      </c>
      <c r="C3945" s="1" t="s">
        <v>12</v>
      </c>
      <c r="D3945" s="1" t="s">
        <v>9592</v>
      </c>
      <c r="E3945" s="2" t="s">
        <v>7126</v>
      </c>
      <c r="F3945" s="4">
        <v>3.23409842</v>
      </c>
      <c r="G3945" s="5">
        <v>1.7540000000000001E-5</v>
      </c>
      <c r="H3945" s="3">
        <v>15.9589</v>
      </c>
      <c r="I3945" s="3">
        <v>2.9999999999999997E-4</v>
      </c>
      <c r="J3945" s="3">
        <v>-4.1000000000000002E-2</v>
      </c>
      <c r="K3945" s="3">
        <v>3.4799999999999998E-2</v>
      </c>
      <c r="L3945" s="3" t="e">
        <f t="shared" si="122"/>
        <v>#NUM!</v>
      </c>
      <c r="M3945" s="3">
        <f t="shared" si="123"/>
        <v>1.8431049158119199</v>
      </c>
    </row>
    <row r="3946" spans="1:13" x14ac:dyDescent="0.3">
      <c r="A3946" s="1">
        <v>84.11671240554</v>
      </c>
      <c r="B3946" s="1">
        <v>-67.611011045780003</v>
      </c>
      <c r="C3946" s="1" t="s">
        <v>12</v>
      </c>
      <c r="D3946" s="1" t="s">
        <v>9592</v>
      </c>
      <c r="E3946" s="2" t="s">
        <v>7129</v>
      </c>
      <c r="F3946" s="4">
        <v>2.18100541</v>
      </c>
      <c r="G3946" s="5">
        <v>1.8279E-4</v>
      </c>
      <c r="H3946" s="3">
        <v>16.6356</v>
      </c>
      <c r="I3946" s="3">
        <v>8.9999999999999998E-4</v>
      </c>
      <c r="J3946" s="3">
        <v>2.8899999999999999E-2</v>
      </c>
      <c r="K3946" s="3">
        <v>4.7399999999999998E-2</v>
      </c>
      <c r="L3946" s="3">
        <f t="shared" si="122"/>
        <v>-1.0599107862172588</v>
      </c>
      <c r="M3946" s="3">
        <f t="shared" si="123"/>
        <v>3.5615182757687536</v>
      </c>
    </row>
    <row r="3947" spans="1:13" x14ac:dyDescent="0.3">
      <c r="A3947" s="1">
        <v>87.040557458059993</v>
      </c>
      <c r="B3947" s="1">
        <v>-67.534199777789993</v>
      </c>
      <c r="C3947" s="1" t="s">
        <v>12</v>
      </c>
      <c r="D3947" s="1" t="s">
        <v>9592</v>
      </c>
      <c r="E3947" s="2" t="s">
        <v>7131</v>
      </c>
      <c r="F3947" s="4">
        <v>5.67701995</v>
      </c>
      <c r="G3947" s="5">
        <v>5.0609999999999998E-5</v>
      </c>
      <c r="H3947" s="3">
        <v>15.066599999999999</v>
      </c>
      <c r="I3947" s="3">
        <v>2.0000000000000001E-4</v>
      </c>
      <c r="J3947" s="3">
        <v>-2.9600000000000001E-2</v>
      </c>
      <c r="K3947" s="3">
        <v>2.12E-2</v>
      </c>
      <c r="L3947" s="3" t="e">
        <f t="shared" si="122"/>
        <v>#NUM!</v>
      </c>
      <c r="M3947" s="3">
        <f t="shared" si="123"/>
        <v>1.5552450148031738</v>
      </c>
    </row>
    <row r="3948" spans="1:13" x14ac:dyDescent="0.3">
      <c r="A3948" s="1">
        <v>85.511685073859994</v>
      </c>
      <c r="B3948" s="1">
        <v>-67.176503185919998</v>
      </c>
      <c r="C3948" s="1" t="s">
        <v>12</v>
      </c>
      <c r="D3948" s="1" t="s">
        <v>9592</v>
      </c>
      <c r="E3948" s="2" t="s">
        <v>7134</v>
      </c>
      <c r="F3948" s="4">
        <v>4.1540501299999999</v>
      </c>
      <c r="G3948" s="5">
        <v>1.415E-5</v>
      </c>
      <c r="H3948" s="3">
        <v>15.3802</v>
      </c>
      <c r="I3948" s="3">
        <v>2.0000000000000001E-4</v>
      </c>
      <c r="J3948" s="3">
        <v>0.04</v>
      </c>
      <c r="K3948" s="3">
        <v>3.0200000000000001E-2</v>
      </c>
      <c r="L3948" s="3">
        <f t="shared" si="122"/>
        <v>-1.6095000433601854</v>
      </c>
      <c r="M3948" s="3">
        <f t="shared" si="123"/>
        <v>1.6394629982100848</v>
      </c>
    </row>
    <row r="3949" spans="1:13" x14ac:dyDescent="0.3">
      <c r="A3949" s="1">
        <v>89.381345145430004</v>
      </c>
      <c r="B3949" s="1">
        <v>-67.624840455430004</v>
      </c>
      <c r="C3949" s="1" t="s">
        <v>12</v>
      </c>
      <c r="D3949" s="1" t="s">
        <v>9592</v>
      </c>
      <c r="E3949" s="2" t="s">
        <v>7139</v>
      </c>
      <c r="F3949" s="4">
        <v>8.1521578100000003</v>
      </c>
      <c r="G3949" s="5">
        <v>7.4410000000000001E-5</v>
      </c>
      <c r="H3949" s="3">
        <v>14.673400000000001</v>
      </c>
      <c r="I3949" s="3">
        <v>8.0000000000000004E-4</v>
      </c>
      <c r="J3949" s="3">
        <v>-1.4999999999999999E-2</v>
      </c>
      <c r="K3949" s="3">
        <v>2.1499999999999998E-2</v>
      </c>
      <c r="L3949" s="3" t="e">
        <f t="shared" si="122"/>
        <v>#NUM!</v>
      </c>
      <c r="M3949" s="3">
        <f t="shared" si="123"/>
        <v>3.1124463897212573</v>
      </c>
    </row>
    <row r="3950" spans="1:13" x14ac:dyDescent="0.3">
      <c r="A3950" s="1">
        <v>89.832632489359995</v>
      </c>
      <c r="B3950" s="1">
        <v>-67.580539771109997</v>
      </c>
      <c r="C3950" s="1" t="s">
        <v>12</v>
      </c>
      <c r="D3950" s="1" t="s">
        <v>9592</v>
      </c>
      <c r="E3950" s="2" t="s">
        <v>7140</v>
      </c>
      <c r="F3950" s="4">
        <v>5.32392077</v>
      </c>
      <c r="G3950" s="5">
        <v>9.4840000000000007E-5</v>
      </c>
      <c r="H3950" s="3">
        <v>15.2546</v>
      </c>
      <c r="I3950" s="3">
        <v>5.0000000000000001E-4</v>
      </c>
      <c r="J3950" s="3">
        <v>-1.24E-2</v>
      </c>
      <c r="K3950" s="3">
        <v>2.46E-2</v>
      </c>
      <c r="L3950" s="3" t="e">
        <f t="shared" si="122"/>
        <v>#NUM!</v>
      </c>
      <c r="M3950" s="3">
        <f t="shared" si="123"/>
        <v>4.3079245596582298</v>
      </c>
    </row>
    <row r="3951" spans="1:13" x14ac:dyDescent="0.3">
      <c r="A3951" s="1">
        <v>88.593708123059997</v>
      </c>
      <c r="B3951" s="1">
        <v>-67.430451539250001</v>
      </c>
      <c r="C3951" s="1" t="s">
        <v>12</v>
      </c>
      <c r="D3951" s="1" t="s">
        <v>9592</v>
      </c>
      <c r="E3951" s="2" t="s">
        <v>7141</v>
      </c>
      <c r="F3951" s="4">
        <v>2.4845643900000001</v>
      </c>
      <c r="G3951" s="5">
        <v>1.024E-5</v>
      </c>
      <c r="H3951" s="3">
        <v>16.1342</v>
      </c>
      <c r="I3951" s="3">
        <v>2.9999999999999997E-4</v>
      </c>
      <c r="J3951" s="3">
        <v>-2.9899999999999999E-2</v>
      </c>
      <c r="K3951" s="3">
        <v>3.7199999999999997E-2</v>
      </c>
      <c r="L3951" s="3" t="e">
        <f t="shared" si="122"/>
        <v>#NUM!</v>
      </c>
      <c r="M3951" s="3">
        <f t="shared" si="123"/>
        <v>2.7016334118417773</v>
      </c>
    </row>
    <row r="3952" spans="1:13" x14ac:dyDescent="0.3">
      <c r="A3952" s="1">
        <v>84.597619998080006</v>
      </c>
      <c r="B3952" s="1">
        <v>-65.814766095240003</v>
      </c>
      <c r="C3952" s="1" t="s">
        <v>12</v>
      </c>
      <c r="D3952" s="1" t="s">
        <v>9592</v>
      </c>
      <c r="E3952" s="2" t="s">
        <v>7151</v>
      </c>
      <c r="F3952" s="4">
        <v>3.2032523899999998</v>
      </c>
      <c r="G3952" s="5">
        <v>8.8899999999999996E-6</v>
      </c>
      <c r="H3952" s="3">
        <v>16.0626</v>
      </c>
      <c r="I3952" s="3">
        <v>1E-4</v>
      </c>
      <c r="J3952" s="3">
        <v>2.18E-2</v>
      </c>
      <c r="K3952" s="3">
        <v>4.2299999999999997E-2</v>
      </c>
      <c r="L3952" s="3">
        <f t="shared" si="122"/>
        <v>-2.2451175319769767</v>
      </c>
      <c r="M3952" s="3">
        <f t="shared" si="123"/>
        <v>4.2134567305301305</v>
      </c>
    </row>
    <row r="3953" spans="1:13" x14ac:dyDescent="0.3">
      <c r="A3953" s="1">
        <v>82.065119764089999</v>
      </c>
      <c r="B3953" s="1">
        <v>-67.066216541279999</v>
      </c>
      <c r="C3953" s="1" t="s">
        <v>12</v>
      </c>
      <c r="D3953" s="1" t="s">
        <v>9592</v>
      </c>
      <c r="E3953" s="2" t="s">
        <v>7154</v>
      </c>
      <c r="F3953" s="4">
        <v>9.2961584500000001</v>
      </c>
      <c r="G3953" s="5">
        <v>2.0489999999999999E-5</v>
      </c>
      <c r="H3953" s="3">
        <v>14.355</v>
      </c>
      <c r="I3953" s="3">
        <v>1E-4</v>
      </c>
      <c r="J3953" s="3">
        <v>-2.7300000000000001E-2</v>
      </c>
      <c r="K3953" s="3">
        <v>1.8200000000000001E-2</v>
      </c>
      <c r="L3953" s="3" t="e">
        <f t="shared" si="122"/>
        <v>#NUM!</v>
      </c>
      <c r="M3953" s="3">
        <f t="shared" si="123"/>
        <v>1.4476494392251491</v>
      </c>
    </row>
    <row r="3954" spans="1:13" x14ac:dyDescent="0.3">
      <c r="A3954" s="1">
        <v>82.248901502050003</v>
      </c>
      <c r="B3954" s="1">
        <v>-66.734323426520007</v>
      </c>
      <c r="C3954" s="1" t="s">
        <v>12</v>
      </c>
      <c r="D3954" s="1" t="s">
        <v>9592</v>
      </c>
      <c r="E3954" s="2" t="s">
        <v>7155</v>
      </c>
      <c r="F3954" s="4">
        <v>3.2693801300000001</v>
      </c>
      <c r="G3954" s="5">
        <v>1.064E-5</v>
      </c>
      <c r="H3954" s="3">
        <v>15.707599999999999</v>
      </c>
      <c r="I3954" s="3">
        <v>1E-4</v>
      </c>
      <c r="J3954" s="3">
        <v>-1.7500000000000002E-2</v>
      </c>
      <c r="K3954" s="3">
        <v>3.5200000000000002E-2</v>
      </c>
      <c r="L3954" s="3" t="e">
        <f t="shared" si="122"/>
        <v>#NUM!</v>
      </c>
      <c r="M3954" s="3">
        <f t="shared" si="123"/>
        <v>4.3677651559289385</v>
      </c>
    </row>
    <row r="3955" spans="1:13" x14ac:dyDescent="0.3">
      <c r="A3955" s="1">
        <v>84.121691946040002</v>
      </c>
      <c r="B3955" s="1">
        <v>-66.688494250269997</v>
      </c>
      <c r="C3955" s="1" t="s">
        <v>12</v>
      </c>
      <c r="D3955" s="1" t="s">
        <v>9592</v>
      </c>
      <c r="E3955" s="2" t="s">
        <v>7157</v>
      </c>
      <c r="F3955" s="4">
        <v>3.7444821300000002</v>
      </c>
      <c r="G3955" s="5">
        <v>5.3800000000000002E-6</v>
      </c>
      <c r="H3955" s="3">
        <v>15.4964</v>
      </c>
      <c r="I3955" s="3">
        <v>1E-4</v>
      </c>
      <c r="J3955" s="3">
        <v>5.8700000000000002E-2</v>
      </c>
      <c r="K3955" s="3">
        <v>3.2300000000000002E-2</v>
      </c>
      <c r="L3955" s="3">
        <f t="shared" si="122"/>
        <v>-0.66040949376192515</v>
      </c>
      <c r="M3955" s="3">
        <f t="shared" si="123"/>
        <v>1.194865679876534</v>
      </c>
    </row>
    <row r="3956" spans="1:13" x14ac:dyDescent="0.3">
      <c r="A3956" s="1">
        <v>87.858625644110006</v>
      </c>
      <c r="B3956" s="1">
        <v>-67.587309399589998</v>
      </c>
      <c r="C3956" s="1" t="s">
        <v>12</v>
      </c>
      <c r="D3956" s="1" t="s">
        <v>9592</v>
      </c>
      <c r="E3956" s="2" t="s">
        <v>7158</v>
      </c>
      <c r="F3956" s="4">
        <v>4.4127171900000004</v>
      </c>
      <c r="G3956" s="5">
        <v>5.897E-5</v>
      </c>
      <c r="H3956" s="3">
        <v>14.647</v>
      </c>
      <c r="I3956" s="3">
        <v>2.0000000000000001E-4</v>
      </c>
      <c r="J3956" s="3">
        <v>-7.7000000000000002E-3</v>
      </c>
      <c r="K3956" s="3">
        <v>1.7600000000000001E-2</v>
      </c>
      <c r="L3956" s="3" t="e">
        <f t="shared" si="122"/>
        <v>#NUM!</v>
      </c>
      <c r="M3956" s="3">
        <f t="shared" si="123"/>
        <v>4.9633694981024608</v>
      </c>
    </row>
    <row r="3957" spans="1:13" x14ac:dyDescent="0.3">
      <c r="A3957" s="1">
        <v>84.57871732305</v>
      </c>
      <c r="B3957" s="1">
        <v>-68.084864164319995</v>
      </c>
      <c r="C3957" s="1" t="s">
        <v>12</v>
      </c>
      <c r="D3957" s="1" t="s">
        <v>9592</v>
      </c>
      <c r="E3957" s="2" t="s">
        <v>7162</v>
      </c>
      <c r="F3957" s="4">
        <v>5.2024901899999998</v>
      </c>
      <c r="G3957" s="5">
        <v>2.4300000000000001E-5</v>
      </c>
      <c r="H3957" s="3">
        <v>14.911799999999999</v>
      </c>
      <c r="I3957" s="3">
        <v>2.9999999999999997E-4</v>
      </c>
      <c r="J3957" s="3">
        <v>4.8300000000000003E-2</v>
      </c>
      <c r="K3957" s="3">
        <v>2.5499999999999998E-2</v>
      </c>
      <c r="L3957" s="3">
        <f t="shared" si="122"/>
        <v>-1.6684643462424376</v>
      </c>
      <c r="M3957" s="3">
        <f t="shared" si="123"/>
        <v>1.1464304930462927</v>
      </c>
    </row>
    <row r="3958" spans="1:13" x14ac:dyDescent="0.3">
      <c r="A3958" s="1">
        <v>85.476281039610001</v>
      </c>
      <c r="B3958" s="1">
        <v>-67.582278558490003</v>
      </c>
      <c r="C3958" s="1" t="s">
        <v>12</v>
      </c>
      <c r="D3958" s="1" t="s">
        <v>9592</v>
      </c>
      <c r="E3958" s="2" t="s">
        <v>7164</v>
      </c>
      <c r="F3958" s="4">
        <v>4.2390818499999998</v>
      </c>
      <c r="G3958" s="5">
        <v>5.9280000000000002E-5</v>
      </c>
      <c r="H3958" s="3">
        <v>14.8286</v>
      </c>
      <c r="I3958" s="3">
        <v>4.0000000000000002E-4</v>
      </c>
      <c r="J3958" s="3">
        <v>2.3E-3</v>
      </c>
      <c r="K3958" s="3">
        <v>1.83E-2</v>
      </c>
      <c r="L3958" s="3">
        <f t="shared" si="122"/>
        <v>-8.3627608199120331</v>
      </c>
      <c r="M3958" s="3">
        <f t="shared" si="123"/>
        <v>17.27738131416141</v>
      </c>
    </row>
    <row r="3959" spans="1:13" x14ac:dyDescent="0.3">
      <c r="A3959" s="1">
        <v>84.583237108310001</v>
      </c>
      <c r="B3959" s="1">
        <v>-67.342248232190002</v>
      </c>
      <c r="C3959" s="1" t="s">
        <v>12</v>
      </c>
      <c r="D3959" s="1" t="s">
        <v>9592</v>
      </c>
      <c r="E3959" s="2" t="s">
        <v>7165</v>
      </c>
      <c r="F3959" s="4">
        <v>4.7096139099999998</v>
      </c>
      <c r="G3959" s="5">
        <v>3.2440000000000001E-5</v>
      </c>
      <c r="H3959" s="3">
        <v>15.057399999999999</v>
      </c>
      <c r="I3959" s="3">
        <v>2.9999999999999997E-4</v>
      </c>
      <c r="J3959" s="3">
        <v>2.7199999999999998E-2</v>
      </c>
      <c r="K3959" s="3">
        <v>2.1499999999999998E-2</v>
      </c>
      <c r="L3959" s="3">
        <f t="shared" si="122"/>
        <v>-2.7697554798290085</v>
      </c>
      <c r="M3959" s="3">
        <f t="shared" si="123"/>
        <v>1.7164226109093637</v>
      </c>
    </row>
    <row r="3960" spans="1:13" x14ac:dyDescent="0.3">
      <c r="A3960" s="1">
        <v>85.985125782980006</v>
      </c>
      <c r="B3960" s="1">
        <v>-67.507134254299999</v>
      </c>
      <c r="C3960" s="1" t="s">
        <v>12</v>
      </c>
      <c r="D3960" s="1" t="s">
        <v>9592</v>
      </c>
      <c r="E3960" s="2" t="s">
        <v>7167</v>
      </c>
      <c r="F3960" s="4">
        <v>5.0772477399999998</v>
      </c>
      <c r="G3960" s="5">
        <v>3.8210000000000002E-5</v>
      </c>
      <c r="H3960" s="3">
        <v>15.358000000000001</v>
      </c>
      <c r="I3960" s="3">
        <v>2.9999999999999997E-4</v>
      </c>
      <c r="J3960" s="3">
        <v>6.3799999999999996E-2</v>
      </c>
      <c r="K3960" s="3">
        <v>2.9399999999999999E-2</v>
      </c>
      <c r="L3960" s="3">
        <f t="shared" si="122"/>
        <v>-0.61789660639418642</v>
      </c>
      <c r="M3960" s="3">
        <f t="shared" si="123"/>
        <v>1.0006480091952044</v>
      </c>
    </row>
    <row r="3961" spans="1:13" x14ac:dyDescent="0.3">
      <c r="A3961" s="1">
        <v>86.996405660730005</v>
      </c>
      <c r="B3961" s="1">
        <v>-67.204723082740003</v>
      </c>
      <c r="C3961" s="1" t="s">
        <v>12</v>
      </c>
      <c r="D3961" s="1" t="s">
        <v>9592</v>
      </c>
      <c r="E3961" s="2" t="s">
        <v>7169</v>
      </c>
      <c r="F3961" s="4">
        <v>3.2494478199999999</v>
      </c>
      <c r="G3961" s="5">
        <v>1.324E-5</v>
      </c>
      <c r="H3961" s="3">
        <v>15.6568</v>
      </c>
      <c r="I3961" s="3">
        <v>2.0000000000000001E-4</v>
      </c>
      <c r="J3961" s="3">
        <v>8.9999999999999998E-4</v>
      </c>
      <c r="K3961" s="3">
        <v>2.8799999999999999E-2</v>
      </c>
      <c r="L3961" s="3">
        <f t="shared" si="122"/>
        <v>-9.5719874528033735</v>
      </c>
      <c r="M3961" s="3">
        <f t="shared" si="123"/>
        <v>69.487172917308982</v>
      </c>
    </row>
    <row r="3962" spans="1:13" x14ac:dyDescent="0.3">
      <c r="A3962" s="1">
        <v>85.833056942300004</v>
      </c>
      <c r="B3962" s="1">
        <v>-67.155395247520005</v>
      </c>
      <c r="C3962" s="1" t="s">
        <v>12</v>
      </c>
      <c r="D3962" s="1" t="s">
        <v>9592</v>
      </c>
      <c r="E3962" s="2" t="s">
        <v>7170</v>
      </c>
      <c r="F3962" s="4">
        <v>14.014108520000001</v>
      </c>
      <c r="G3962" s="5">
        <v>2.0042000000000001E-4</v>
      </c>
      <c r="H3962" s="3">
        <v>13.959</v>
      </c>
      <c r="I3962" s="3">
        <v>1E-4</v>
      </c>
      <c r="J3962" s="3">
        <v>-3.5000000000000001E-3</v>
      </c>
      <c r="K3962" s="3">
        <v>2.2599999999999999E-2</v>
      </c>
      <c r="L3962" s="3" t="e">
        <f t="shared" si="122"/>
        <v>#NUM!</v>
      </c>
      <c r="M3962" s="3">
        <f t="shared" si="123"/>
        <v>14.02151882111265</v>
      </c>
    </row>
    <row r="3963" spans="1:13" x14ac:dyDescent="0.3">
      <c r="A3963" s="1">
        <v>85.047812821199997</v>
      </c>
      <c r="B3963" s="1">
        <v>-66.684027998139996</v>
      </c>
      <c r="C3963" s="1" t="s">
        <v>12</v>
      </c>
      <c r="D3963" s="1" t="s">
        <v>9592</v>
      </c>
      <c r="E3963" s="2" t="s">
        <v>7171</v>
      </c>
      <c r="F3963" s="4">
        <v>4.0189393000000004</v>
      </c>
      <c r="G3963" s="5">
        <v>5.3700000000000003E-6</v>
      </c>
      <c r="H3963" s="3">
        <v>15.633800000000001</v>
      </c>
      <c r="I3963" s="3">
        <v>0</v>
      </c>
      <c r="J3963" s="3">
        <v>-4.1700000000000001E-2</v>
      </c>
      <c r="K3963" s="3">
        <v>3.0300000000000001E-2</v>
      </c>
      <c r="L3963" s="3" t="e">
        <f t="shared" si="122"/>
        <v>#NUM!</v>
      </c>
      <c r="M3963" s="3">
        <f t="shared" si="123"/>
        <v>1.5778337375492668</v>
      </c>
    </row>
    <row r="3964" spans="1:13" x14ac:dyDescent="0.3">
      <c r="A3964" s="1">
        <v>84.322332515409997</v>
      </c>
      <c r="B3964" s="1">
        <v>-66.753305914400002</v>
      </c>
      <c r="C3964" s="1" t="s">
        <v>12</v>
      </c>
      <c r="D3964" s="1" t="s">
        <v>9592</v>
      </c>
      <c r="E3964" s="2" t="s">
        <v>7173</v>
      </c>
      <c r="F3964" s="4">
        <v>8.7173888700000006</v>
      </c>
      <c r="G3964" s="5">
        <v>1.2166E-4</v>
      </c>
      <c r="H3964" s="3">
        <v>14.564</v>
      </c>
      <c r="I3964" s="3">
        <v>2.9999999999999997E-4</v>
      </c>
      <c r="J3964" s="3">
        <v>6.9800000000000001E-2</v>
      </c>
      <c r="K3964" s="3">
        <v>0.156</v>
      </c>
      <c r="L3964" s="3">
        <f t="shared" si="122"/>
        <v>-1.2167228868841953</v>
      </c>
      <c r="M3964" s="3">
        <f t="shared" si="123"/>
        <v>4.8531514128608384</v>
      </c>
    </row>
    <row r="3965" spans="1:13" x14ac:dyDescent="0.3">
      <c r="A3965" s="1">
        <v>89.183069093460006</v>
      </c>
      <c r="B3965" s="1">
        <v>-67.37100438713</v>
      </c>
      <c r="C3965" s="1" t="s">
        <v>12</v>
      </c>
      <c r="D3965" s="1" t="s">
        <v>9592</v>
      </c>
      <c r="E3965" s="2" t="s">
        <v>7176</v>
      </c>
      <c r="F3965" s="4">
        <v>3.56577623</v>
      </c>
      <c r="G3965" s="5">
        <v>1.115E-5</v>
      </c>
      <c r="H3965" s="3">
        <v>15.5075</v>
      </c>
      <c r="I3965" s="3">
        <v>2.0000000000000001E-4</v>
      </c>
      <c r="J3965" s="3">
        <v>9.7999999999999997E-3</v>
      </c>
      <c r="K3965" s="3">
        <v>3.1899999999999998E-2</v>
      </c>
      <c r="L3965" s="3">
        <f t="shared" si="122"/>
        <v>-4.5363696215375242</v>
      </c>
      <c r="M3965" s="3">
        <f t="shared" si="123"/>
        <v>7.0683699519780241</v>
      </c>
    </row>
    <row r="3966" spans="1:13" x14ac:dyDescent="0.3">
      <c r="A3966" s="1">
        <v>89.415218325430004</v>
      </c>
      <c r="B3966" s="1">
        <v>-67.381806724750007</v>
      </c>
      <c r="C3966" s="1" t="s">
        <v>12</v>
      </c>
      <c r="D3966" s="1" t="s">
        <v>9592</v>
      </c>
      <c r="E3966" s="2" t="s">
        <v>7177</v>
      </c>
      <c r="F3966" s="4">
        <v>3.8835319099999999</v>
      </c>
      <c r="G3966" s="5">
        <v>1.358E-5</v>
      </c>
      <c r="H3966" s="3">
        <v>15.5739</v>
      </c>
      <c r="I3966" s="3">
        <v>2.0000000000000001E-4</v>
      </c>
      <c r="J3966" s="3">
        <v>7.0699999999999999E-2</v>
      </c>
      <c r="K3966" s="3">
        <v>2.9899999999999999E-2</v>
      </c>
      <c r="L3966" s="3">
        <f t="shared" si="122"/>
        <v>-0.17900293101550346</v>
      </c>
      <c r="M3966" s="3">
        <f t="shared" si="123"/>
        <v>0.91834623386231906</v>
      </c>
    </row>
    <row r="3967" spans="1:13" x14ac:dyDescent="0.3">
      <c r="A3967" s="1">
        <v>88.17303390635</v>
      </c>
      <c r="B3967" s="1">
        <v>-67.424407835980006</v>
      </c>
      <c r="C3967" s="1" t="s">
        <v>12</v>
      </c>
      <c r="D3967" s="1" t="s">
        <v>9592</v>
      </c>
      <c r="E3967" s="2" t="s">
        <v>7178</v>
      </c>
      <c r="F3967" s="4">
        <v>3.3971054000000001</v>
      </c>
      <c r="G3967" s="5">
        <v>2.7379999999999999E-5</v>
      </c>
      <c r="H3967" s="3">
        <v>15.6426</v>
      </c>
      <c r="I3967" s="3">
        <v>6.9999999999999999E-4</v>
      </c>
      <c r="J3967" s="3">
        <v>3.6600000000000001E-2</v>
      </c>
      <c r="K3967" s="3">
        <v>2.5600000000000001E-2</v>
      </c>
      <c r="L3967" s="3">
        <f t="shared" si="122"/>
        <v>-1.5399945730279434</v>
      </c>
      <c r="M3967" s="3">
        <f t="shared" si="123"/>
        <v>1.5188454709684061</v>
      </c>
    </row>
    <row r="3968" spans="1:13" x14ac:dyDescent="0.3">
      <c r="A3968" s="1">
        <v>87.339213141100004</v>
      </c>
      <c r="B3968" s="1">
        <v>-67.187751384410006</v>
      </c>
      <c r="C3968" s="1" t="s">
        <v>12</v>
      </c>
      <c r="D3968" s="1" t="s">
        <v>9592</v>
      </c>
      <c r="E3968" s="2" t="s">
        <v>7180</v>
      </c>
      <c r="F3968" s="4">
        <v>1.6556462599999999</v>
      </c>
      <c r="G3968" s="5">
        <v>8.8000000000000004E-6</v>
      </c>
      <c r="H3968" s="3">
        <v>15.8681</v>
      </c>
      <c r="I3968" s="3">
        <v>4.0000000000000002E-4</v>
      </c>
      <c r="J3968" s="3">
        <v>-4.07E-2</v>
      </c>
      <c r="K3968" s="3">
        <v>3.9100000000000003E-2</v>
      </c>
      <c r="L3968" s="3" t="e">
        <f t="shared" si="122"/>
        <v>#NUM!</v>
      </c>
      <c r="M3968" s="3">
        <f t="shared" si="123"/>
        <v>2.0861091147121789</v>
      </c>
    </row>
    <row r="3969" spans="1:13" x14ac:dyDescent="0.3">
      <c r="A3969" s="1">
        <v>86.202834904200003</v>
      </c>
      <c r="B3969" s="1">
        <v>-66.277565682290003</v>
      </c>
      <c r="C3969" s="1" t="s">
        <v>12</v>
      </c>
      <c r="D3969" s="1" t="s">
        <v>9592</v>
      </c>
      <c r="E3969" s="2" t="s">
        <v>7181</v>
      </c>
      <c r="F3969" s="4">
        <v>3.2057706499999998</v>
      </c>
      <c r="G3969" s="5">
        <v>8.7600000000000008E-6</v>
      </c>
      <c r="H3969" s="3">
        <v>16.837900000000001</v>
      </c>
      <c r="I3969" s="3">
        <v>1E-4</v>
      </c>
      <c r="J3969" s="3">
        <v>4.8599999999999997E-2</v>
      </c>
      <c r="K3969" s="3">
        <v>5.9200000000000003E-2</v>
      </c>
      <c r="L3969" s="3">
        <f t="shared" si="122"/>
        <v>0.27108134631146896</v>
      </c>
      <c r="M3969" s="3">
        <f t="shared" si="123"/>
        <v>2.6450878598427487</v>
      </c>
    </row>
    <row r="3970" spans="1:13" x14ac:dyDescent="0.3">
      <c r="A3970" s="1">
        <v>81.947557010370005</v>
      </c>
      <c r="B3970" s="1">
        <v>-67.09940877116</v>
      </c>
      <c r="C3970" s="1" t="s">
        <v>12</v>
      </c>
      <c r="D3970" s="1" t="s">
        <v>9592</v>
      </c>
      <c r="E3970" s="2" t="s">
        <v>7182</v>
      </c>
      <c r="F3970" s="4">
        <v>2.8485393800000001</v>
      </c>
      <c r="G3970" s="5">
        <v>3.0639999999999998E-5</v>
      </c>
      <c r="H3970" s="3">
        <v>15.0281</v>
      </c>
      <c r="I3970" s="3">
        <v>1E-4</v>
      </c>
      <c r="J3970" s="3">
        <v>-4.9799999999999997E-2</v>
      </c>
      <c r="K3970" s="3">
        <v>2.6100000000000002E-2</v>
      </c>
      <c r="L3970" s="3" t="e">
        <f t="shared" si="122"/>
        <v>#NUM!</v>
      </c>
      <c r="M3970" s="3">
        <f t="shared" si="123"/>
        <v>1.1380617596232618</v>
      </c>
    </row>
    <row r="3971" spans="1:13" x14ac:dyDescent="0.3">
      <c r="A3971" s="1">
        <v>82.60694287183</v>
      </c>
      <c r="B3971" s="1">
        <v>-66.872880419010002</v>
      </c>
      <c r="C3971" s="1" t="s">
        <v>12</v>
      </c>
      <c r="D3971" s="1" t="s">
        <v>9592</v>
      </c>
      <c r="E3971" s="2" t="s">
        <v>7184</v>
      </c>
      <c r="F3971" s="4">
        <v>3.6165403700000001</v>
      </c>
      <c r="G3971" s="5">
        <v>1.2330000000000001E-5</v>
      </c>
      <c r="H3971" s="3">
        <v>15.791600000000001</v>
      </c>
      <c r="I3971" s="3">
        <v>1E-4</v>
      </c>
      <c r="J3971" s="3">
        <v>2.0500000000000001E-2</v>
      </c>
      <c r="K3971" s="3">
        <v>3.9899999999999998E-2</v>
      </c>
      <c r="L3971" s="3">
        <f t="shared" si="122"/>
        <v>-2.6496306947212247</v>
      </c>
      <c r="M3971" s="3">
        <f t="shared" si="123"/>
        <v>4.2264301831786781</v>
      </c>
    </row>
    <row r="3972" spans="1:13" x14ac:dyDescent="0.3">
      <c r="A3972" s="1">
        <v>82.014438965210005</v>
      </c>
      <c r="B3972" s="1">
        <v>-66.81349470152</v>
      </c>
      <c r="C3972" s="1" t="s">
        <v>12</v>
      </c>
      <c r="D3972" s="1" t="s">
        <v>9592</v>
      </c>
      <c r="E3972" s="2" t="s">
        <v>7185</v>
      </c>
      <c r="F3972" s="4">
        <v>3.6820642800000001</v>
      </c>
      <c r="G3972" s="5">
        <v>6.9800000000000001E-6</v>
      </c>
      <c r="H3972" s="3">
        <v>15.611700000000001</v>
      </c>
      <c r="I3972" s="3">
        <v>1E-4</v>
      </c>
      <c r="J3972" s="3">
        <v>-4.3900000000000002E-2</v>
      </c>
      <c r="K3972" s="3">
        <v>3.61E-2</v>
      </c>
      <c r="L3972" s="3" t="e">
        <f t="shared" ref="L3972:L4035" si="124">H3972+5+5*LOG10(J3972/1000)</f>
        <v>#NUM!</v>
      </c>
      <c r="M3972" s="3">
        <f t="shared" ref="M3972:M4035" si="125">SQRT(I3972^2+4.7153*(K3972/J3972)^2)</f>
        <v>1.7856541473790122</v>
      </c>
    </row>
    <row r="3973" spans="1:13" x14ac:dyDescent="0.3">
      <c r="A3973" s="1">
        <v>81.959484427690001</v>
      </c>
      <c r="B3973" s="1">
        <v>-66.756565159250002</v>
      </c>
      <c r="C3973" s="1" t="s">
        <v>12</v>
      </c>
      <c r="D3973" s="1" t="s">
        <v>9592</v>
      </c>
      <c r="E3973" s="2" t="s">
        <v>7186</v>
      </c>
      <c r="F3973" s="4">
        <v>2.3693242300000001</v>
      </c>
      <c r="G3973" s="5">
        <v>3.5899999999999999E-6</v>
      </c>
      <c r="H3973" s="3">
        <v>16.1907</v>
      </c>
      <c r="I3973" s="3">
        <v>1E-4</v>
      </c>
      <c r="J3973" s="3">
        <v>-0.41099999999999998</v>
      </c>
      <c r="K3973" s="3">
        <v>0.1416</v>
      </c>
      <c r="L3973" s="3" t="e">
        <f t="shared" si="124"/>
        <v>#NUM!</v>
      </c>
      <c r="M3973" s="3">
        <f t="shared" si="125"/>
        <v>0.74812832823521569</v>
      </c>
    </row>
    <row r="3974" spans="1:13" x14ac:dyDescent="0.3">
      <c r="A3974" s="1">
        <v>83.04298515056</v>
      </c>
      <c r="B3974" s="1">
        <v>-66.780736559380003</v>
      </c>
      <c r="C3974" s="1" t="s">
        <v>12</v>
      </c>
      <c r="D3974" s="1" t="s">
        <v>9592</v>
      </c>
      <c r="E3974" s="2" t="s">
        <v>7189</v>
      </c>
      <c r="F3974" s="4">
        <v>4.6322172699999999</v>
      </c>
      <c r="G3974" s="5">
        <v>1.791E-5</v>
      </c>
      <c r="H3974" s="3">
        <v>15.4598</v>
      </c>
      <c r="I3974" s="3">
        <v>1E-4</v>
      </c>
      <c r="J3974" s="3">
        <v>-9.6600000000000005E-2</v>
      </c>
      <c r="K3974" s="3">
        <v>3.3799999999999997E-2</v>
      </c>
      <c r="L3974" s="3" t="e">
        <f t="shared" si="124"/>
        <v>#NUM!</v>
      </c>
      <c r="M3974" s="3">
        <f t="shared" si="125"/>
        <v>0.75979117007561681</v>
      </c>
    </row>
    <row r="3975" spans="1:13" x14ac:dyDescent="0.3">
      <c r="A3975" s="1">
        <v>83.176631414029998</v>
      </c>
      <c r="B3975" s="1">
        <v>-66.720246837250002</v>
      </c>
      <c r="C3975" s="1" t="s">
        <v>12</v>
      </c>
      <c r="D3975" s="1" t="s">
        <v>9592</v>
      </c>
      <c r="E3975" s="2" t="s">
        <v>7190</v>
      </c>
      <c r="F3975" s="4">
        <v>2.9648461899999998</v>
      </c>
      <c r="G3975" s="5">
        <v>4.7500000000000003E-6</v>
      </c>
      <c r="H3975" s="3">
        <v>15.882</v>
      </c>
      <c r="I3975" s="3">
        <v>1E-4</v>
      </c>
      <c r="J3975" s="3">
        <v>-6.3E-3</v>
      </c>
      <c r="K3975" s="3">
        <v>3.6700000000000003E-2</v>
      </c>
      <c r="L3975" s="3" t="e">
        <f t="shared" si="124"/>
        <v>#NUM!</v>
      </c>
      <c r="M3975" s="3">
        <f t="shared" si="125"/>
        <v>12.649698641539498</v>
      </c>
    </row>
    <row r="3976" spans="1:13" x14ac:dyDescent="0.3">
      <c r="A3976" s="1">
        <v>83.244770437230002</v>
      </c>
      <c r="B3976" s="1">
        <v>-66.723950085810003</v>
      </c>
      <c r="C3976" s="1" t="s">
        <v>12</v>
      </c>
      <c r="D3976" s="1" t="s">
        <v>9592</v>
      </c>
      <c r="E3976" s="2" t="s">
        <v>7191</v>
      </c>
      <c r="F3976" s="4">
        <v>16.223356949999999</v>
      </c>
      <c r="G3976" s="5">
        <v>1.942E-5</v>
      </c>
      <c r="H3976" s="3">
        <v>13.6845</v>
      </c>
      <c r="I3976" s="3">
        <v>0</v>
      </c>
      <c r="J3976" s="3">
        <v>-6.1000000000000004E-3</v>
      </c>
      <c r="K3976" s="3">
        <v>1.55E-2</v>
      </c>
      <c r="L3976" s="3" t="e">
        <f t="shared" si="124"/>
        <v>#NUM!</v>
      </c>
      <c r="M3976" s="3">
        <f t="shared" si="125"/>
        <v>5.5176802265052665</v>
      </c>
    </row>
    <row r="3977" spans="1:13" x14ac:dyDescent="0.3">
      <c r="A3977" s="1">
        <v>86.65078776451</v>
      </c>
      <c r="B3977" s="1">
        <v>-68.184286040719996</v>
      </c>
      <c r="C3977" s="1" t="s">
        <v>12</v>
      </c>
      <c r="D3977" s="1" t="s">
        <v>9592</v>
      </c>
      <c r="E3977" s="2" t="s">
        <v>7195</v>
      </c>
      <c r="F3977" s="4">
        <v>26.619498249999999</v>
      </c>
      <c r="G3977" s="5">
        <v>6.8431999999999998E-4</v>
      </c>
      <c r="H3977" s="3">
        <v>13.516400000000001</v>
      </c>
      <c r="I3977" s="3">
        <v>2.0000000000000001E-4</v>
      </c>
      <c r="J3977" s="3">
        <v>-2.3599999999999999E-2</v>
      </c>
      <c r="K3977" s="3">
        <v>1.7999999999999999E-2</v>
      </c>
      <c r="L3977" s="3" t="e">
        <f t="shared" si="124"/>
        <v>#NUM!</v>
      </c>
      <c r="M3977" s="3">
        <f t="shared" si="125"/>
        <v>1.6562091123225668</v>
      </c>
    </row>
    <row r="3978" spans="1:13" x14ac:dyDescent="0.3">
      <c r="A3978" s="1">
        <v>86.984857298869997</v>
      </c>
      <c r="B3978" s="1">
        <v>-67.976458838189998</v>
      </c>
      <c r="C3978" s="1" t="s">
        <v>12</v>
      </c>
      <c r="D3978" s="1" t="s">
        <v>9592</v>
      </c>
      <c r="E3978" s="2" t="s">
        <v>7196</v>
      </c>
      <c r="F3978" s="4">
        <v>6.3562632800000003</v>
      </c>
      <c r="G3978" s="5">
        <v>6.86E-5</v>
      </c>
      <c r="H3978" s="3">
        <v>14.973000000000001</v>
      </c>
      <c r="I3978" s="3">
        <v>2.9999999999999997E-4</v>
      </c>
      <c r="J3978" s="3">
        <v>-1.49E-2</v>
      </c>
      <c r="K3978" s="3">
        <v>3.0599999999999999E-2</v>
      </c>
      <c r="L3978" s="3" t="e">
        <f t="shared" si="124"/>
        <v>#NUM!</v>
      </c>
      <c r="M3978" s="3">
        <f t="shared" si="125"/>
        <v>4.4595375337082821</v>
      </c>
    </row>
    <row r="3979" spans="1:13" x14ac:dyDescent="0.3">
      <c r="A3979" s="1">
        <v>85.695371852459999</v>
      </c>
      <c r="B3979" s="1">
        <v>-67.855253108479999</v>
      </c>
      <c r="C3979" s="1" t="s">
        <v>12</v>
      </c>
      <c r="D3979" s="1" t="s">
        <v>9592</v>
      </c>
      <c r="E3979" s="2" t="s">
        <v>7197</v>
      </c>
      <c r="F3979" s="4">
        <v>3.7338349499999999</v>
      </c>
      <c r="G3979" s="5">
        <v>6.7900000000000002E-6</v>
      </c>
      <c r="H3979" s="3">
        <v>15.416600000000001</v>
      </c>
      <c r="I3979" s="3">
        <v>2.0000000000000001E-4</v>
      </c>
      <c r="J3979" s="3">
        <v>1.2699999999999999E-2</v>
      </c>
      <c r="K3979" s="3">
        <v>2.8199999999999999E-2</v>
      </c>
      <c r="L3979" s="3">
        <f t="shared" si="124"/>
        <v>-4.0643813952202095</v>
      </c>
      <c r="M3979" s="3">
        <f t="shared" si="125"/>
        <v>4.8216985185672003</v>
      </c>
    </row>
    <row r="3980" spans="1:13" x14ac:dyDescent="0.3">
      <c r="A3980" s="1">
        <v>85.573150231509999</v>
      </c>
      <c r="B3980" s="1">
        <v>-67.658546583610004</v>
      </c>
      <c r="C3980" s="1" t="s">
        <v>12</v>
      </c>
      <c r="D3980" s="1" t="s">
        <v>9592</v>
      </c>
      <c r="E3980" s="2" t="s">
        <v>7199</v>
      </c>
      <c r="F3980" s="4">
        <v>3.3931277899999999</v>
      </c>
      <c r="G3980" s="5">
        <v>1.6739999999999999E-5</v>
      </c>
      <c r="H3980" s="3">
        <v>15.666600000000001</v>
      </c>
      <c r="I3980" s="3">
        <v>4.0000000000000002E-4</v>
      </c>
      <c r="J3980" s="3">
        <v>8.5000000000000006E-3</v>
      </c>
      <c r="K3980" s="3">
        <v>2.7400000000000001E-2</v>
      </c>
      <c r="L3980" s="3">
        <f t="shared" si="124"/>
        <v>-4.6863053714285314</v>
      </c>
      <c r="M3980" s="3">
        <f t="shared" si="125"/>
        <v>6.9998108126288061</v>
      </c>
    </row>
    <row r="3981" spans="1:13" x14ac:dyDescent="0.3">
      <c r="A3981" s="1">
        <v>84.201222006969999</v>
      </c>
      <c r="B3981" s="1">
        <v>-67.468504103249998</v>
      </c>
      <c r="C3981" s="1" t="s">
        <v>12</v>
      </c>
      <c r="D3981" s="1" t="s">
        <v>9592</v>
      </c>
      <c r="E3981" s="2" t="s">
        <v>7200</v>
      </c>
      <c r="F3981" s="4">
        <v>2.7402831299999999</v>
      </c>
      <c r="G3981" s="5">
        <v>4.1032999999999998E-4</v>
      </c>
      <c r="H3981" s="3">
        <v>16.062000000000001</v>
      </c>
      <c r="I3981" s="3">
        <v>1E-3</v>
      </c>
      <c r="J3981" s="3">
        <v>-2.52E-2</v>
      </c>
      <c r="K3981" s="3">
        <v>3.3599999999999998E-2</v>
      </c>
      <c r="L3981" s="3" t="e">
        <f t="shared" si="124"/>
        <v>#NUM!</v>
      </c>
      <c r="M3981" s="3">
        <f t="shared" si="125"/>
        <v>2.8952990442362867</v>
      </c>
    </row>
    <row r="3982" spans="1:13" x14ac:dyDescent="0.3">
      <c r="A3982" s="1">
        <v>86.641052165749997</v>
      </c>
      <c r="B3982" s="1">
        <v>-67.657453668450003</v>
      </c>
      <c r="C3982" s="1" t="s">
        <v>12</v>
      </c>
      <c r="D3982" s="1" t="s">
        <v>9592</v>
      </c>
      <c r="E3982" s="2" t="s">
        <v>7201</v>
      </c>
      <c r="F3982" s="4">
        <v>3.2555010599999998</v>
      </c>
      <c r="G3982" s="5">
        <v>6.2299999999999996E-6</v>
      </c>
      <c r="H3982" s="3">
        <v>15.913500000000001</v>
      </c>
      <c r="I3982" s="3">
        <v>4.0000000000000002E-4</v>
      </c>
      <c r="J3982" s="3">
        <v>4.9200000000000001E-2</v>
      </c>
      <c r="K3982" s="3">
        <v>3.3099999999999997E-2</v>
      </c>
      <c r="L3982" s="3">
        <f t="shared" si="124"/>
        <v>-0.62667448616319632</v>
      </c>
      <c r="M3982" s="3">
        <f t="shared" si="125"/>
        <v>1.4608901865912907</v>
      </c>
    </row>
    <row r="3983" spans="1:13" x14ac:dyDescent="0.3">
      <c r="A3983" s="1">
        <v>85.920671556409999</v>
      </c>
      <c r="B3983" s="1">
        <v>-67.576052291449997</v>
      </c>
      <c r="C3983" s="1" t="s">
        <v>12</v>
      </c>
      <c r="D3983" s="1" t="s">
        <v>9592</v>
      </c>
      <c r="E3983" s="2" t="s">
        <v>7203</v>
      </c>
      <c r="F3983" s="4">
        <v>2.3665743799999999</v>
      </c>
      <c r="G3983" s="5">
        <v>3.116E-5</v>
      </c>
      <c r="H3983" s="3">
        <v>16.026800000000001</v>
      </c>
      <c r="I3983" s="3">
        <v>5.1999999999999998E-3</v>
      </c>
      <c r="J3983" s="3">
        <v>-0.39019999999999999</v>
      </c>
      <c r="K3983" s="3">
        <v>0.10879999999999999</v>
      </c>
      <c r="L3983" s="3" t="e">
        <f t="shared" si="124"/>
        <v>#NUM!</v>
      </c>
      <c r="M3983" s="3">
        <f t="shared" si="125"/>
        <v>0.60549743914958154</v>
      </c>
    </row>
    <row r="3984" spans="1:13" x14ac:dyDescent="0.3">
      <c r="A3984" s="1">
        <v>85.720125105869997</v>
      </c>
      <c r="B3984" s="1">
        <v>-67.288693082530003</v>
      </c>
      <c r="C3984" s="1" t="s">
        <v>12</v>
      </c>
      <c r="D3984" s="1" t="s">
        <v>9592</v>
      </c>
      <c r="E3984" s="2" t="s">
        <v>7205</v>
      </c>
      <c r="F3984" s="4">
        <v>3.3363429</v>
      </c>
      <c r="G3984" s="5">
        <v>1.466E-5</v>
      </c>
      <c r="H3984" s="3">
        <v>15.5212</v>
      </c>
      <c r="I3984" s="3">
        <v>4.0000000000000002E-4</v>
      </c>
      <c r="J3984" s="3">
        <v>2.7799999999999998E-2</v>
      </c>
      <c r="K3984" s="3">
        <v>3.3700000000000001E-2</v>
      </c>
      <c r="L3984" s="3">
        <f t="shared" si="124"/>
        <v>-2.2585760204096204</v>
      </c>
      <c r="M3984" s="3">
        <f t="shared" si="125"/>
        <v>2.6323266123423696</v>
      </c>
    </row>
    <row r="3985" spans="1:13" x14ac:dyDescent="0.3">
      <c r="A3985" s="1">
        <v>86.045640506089995</v>
      </c>
      <c r="B3985" s="1">
        <v>-66.999266674460003</v>
      </c>
      <c r="C3985" s="1" t="s">
        <v>12</v>
      </c>
      <c r="D3985" s="1" t="s">
        <v>9592</v>
      </c>
      <c r="E3985" s="2" t="s">
        <v>7209</v>
      </c>
      <c r="F3985" s="4">
        <v>2.2934221799999999</v>
      </c>
      <c r="G3985" s="5">
        <v>3.8099999999999999E-6</v>
      </c>
      <c r="H3985" s="3">
        <v>16.136099999999999</v>
      </c>
      <c r="I3985" s="3">
        <v>1E-4</v>
      </c>
      <c r="J3985" s="3">
        <v>-3.7199999999999997E-2</v>
      </c>
      <c r="K3985" s="3">
        <v>4.4600000000000001E-2</v>
      </c>
      <c r="L3985" s="3" t="e">
        <f t="shared" si="124"/>
        <v>#NUM!</v>
      </c>
      <c r="M3985" s="3">
        <f t="shared" si="125"/>
        <v>2.603434067864042</v>
      </c>
    </row>
    <row r="3986" spans="1:13" x14ac:dyDescent="0.3">
      <c r="A3986" s="1">
        <v>88.584990591760004</v>
      </c>
      <c r="B3986" s="1">
        <v>-67.321717494820007</v>
      </c>
      <c r="C3986" s="1" t="s">
        <v>12</v>
      </c>
      <c r="D3986" s="1" t="s">
        <v>9592</v>
      </c>
      <c r="E3986" s="2" t="s">
        <v>7212</v>
      </c>
      <c r="F3986" s="4">
        <v>4.2005395800000001</v>
      </c>
      <c r="G3986" s="5">
        <v>1.916E-5</v>
      </c>
      <c r="H3986" s="3">
        <v>14.9588</v>
      </c>
      <c r="I3986" s="3">
        <v>2.9999999999999997E-4</v>
      </c>
      <c r="J3986" s="3">
        <v>-1E-3</v>
      </c>
      <c r="K3986" s="3">
        <v>2.2700000000000001E-2</v>
      </c>
      <c r="L3986" s="3" t="e">
        <f t="shared" si="124"/>
        <v>#NUM!</v>
      </c>
      <c r="M3986" s="3">
        <f t="shared" si="125"/>
        <v>49.292463288924807</v>
      </c>
    </row>
    <row r="3987" spans="1:13" x14ac:dyDescent="0.3">
      <c r="A3987" s="1">
        <v>88.741441762769995</v>
      </c>
      <c r="B3987" s="1">
        <v>-67.217494344919999</v>
      </c>
      <c r="C3987" s="1" t="s">
        <v>12</v>
      </c>
      <c r="D3987" s="1" t="s">
        <v>9592</v>
      </c>
      <c r="E3987" s="2" t="s">
        <v>7213</v>
      </c>
      <c r="F3987" s="4">
        <v>3.6367208999999998</v>
      </c>
      <c r="G3987" s="5">
        <v>4.2899999999999996E-6</v>
      </c>
      <c r="H3987" s="3">
        <v>15.5275</v>
      </c>
      <c r="I3987" s="3">
        <v>6.9999999999999999E-4</v>
      </c>
      <c r="J3987" s="3">
        <v>2.2800000000000001E-2</v>
      </c>
      <c r="K3987" s="3">
        <v>4.6899999999999997E-2</v>
      </c>
      <c r="L3987" s="3">
        <f t="shared" si="124"/>
        <v>-2.6828257649977303</v>
      </c>
      <c r="M3987" s="3">
        <f t="shared" si="125"/>
        <v>4.4667604849596447</v>
      </c>
    </row>
    <row r="3988" spans="1:13" x14ac:dyDescent="0.3">
      <c r="A3988" s="1">
        <v>88.170013726570005</v>
      </c>
      <c r="B3988" s="1">
        <v>-67.255771325729995</v>
      </c>
      <c r="C3988" s="1" t="s">
        <v>12</v>
      </c>
      <c r="D3988" s="1" t="s">
        <v>9592</v>
      </c>
      <c r="E3988" s="2" t="s">
        <v>7214</v>
      </c>
      <c r="F3988" s="4">
        <v>2.33603739</v>
      </c>
      <c r="G3988" s="5">
        <v>1.5590000000000002E-5</v>
      </c>
      <c r="H3988" s="3">
        <v>16.035799999999998</v>
      </c>
      <c r="I3988" s="3">
        <v>1.6999999999999999E-3</v>
      </c>
      <c r="J3988" s="3">
        <v>0.14269999999999999</v>
      </c>
      <c r="K3988" s="3">
        <v>3.6600000000000001E-2</v>
      </c>
      <c r="L3988" s="3">
        <f t="shared" si="124"/>
        <v>1.8079198655732327</v>
      </c>
      <c r="M3988" s="3">
        <f t="shared" si="125"/>
        <v>0.55694691142377439</v>
      </c>
    </row>
    <row r="3989" spans="1:13" x14ac:dyDescent="0.3">
      <c r="A3989" s="1">
        <v>87.233056047900007</v>
      </c>
      <c r="B3989" s="1">
        <v>-66.882566798979994</v>
      </c>
      <c r="C3989" s="1" t="s">
        <v>12</v>
      </c>
      <c r="D3989" s="1" t="s">
        <v>9592</v>
      </c>
      <c r="E3989" s="2" t="s">
        <v>7216</v>
      </c>
      <c r="F3989" s="4">
        <v>3.1720319199999998</v>
      </c>
      <c r="G3989" s="5">
        <v>3.1200000000000002E-6</v>
      </c>
      <c r="H3989" s="3">
        <v>15.838900000000001</v>
      </c>
      <c r="I3989" s="3">
        <v>1E-4</v>
      </c>
      <c r="J3989" s="3">
        <v>-9.7999999999999997E-3</v>
      </c>
      <c r="K3989" s="3">
        <v>3.3500000000000002E-2</v>
      </c>
      <c r="L3989" s="3" t="e">
        <f t="shared" si="124"/>
        <v>#NUM!</v>
      </c>
      <c r="M3989" s="3">
        <f t="shared" si="125"/>
        <v>7.4228963422558918</v>
      </c>
    </row>
    <row r="3990" spans="1:13" x14ac:dyDescent="0.3">
      <c r="A3990" s="1">
        <v>85.827485349049994</v>
      </c>
      <c r="B3990" s="1">
        <v>-66.328019721049998</v>
      </c>
      <c r="C3990" s="1" t="s">
        <v>12</v>
      </c>
      <c r="D3990" s="1" t="s">
        <v>9592</v>
      </c>
      <c r="E3990" s="2" t="s">
        <v>7220</v>
      </c>
      <c r="F3990" s="4">
        <v>6.1919388599999996</v>
      </c>
      <c r="G3990" s="5">
        <v>1.13E-5</v>
      </c>
      <c r="H3990" s="3">
        <v>14.9351</v>
      </c>
      <c r="I3990" s="3">
        <v>0</v>
      </c>
      <c r="J3990" s="3">
        <v>-1.7600000000000001E-2</v>
      </c>
      <c r="K3990" s="3">
        <v>1.8100000000000002E-2</v>
      </c>
      <c r="L3990" s="3" t="e">
        <f t="shared" si="124"/>
        <v>#NUM!</v>
      </c>
      <c r="M3990" s="3">
        <f t="shared" si="125"/>
        <v>2.2331637602948917</v>
      </c>
    </row>
    <row r="3991" spans="1:13" x14ac:dyDescent="0.3">
      <c r="A3991" s="1">
        <v>86.25659585423</v>
      </c>
      <c r="B3991" s="1">
        <v>-66.092445778819993</v>
      </c>
      <c r="C3991" s="1" t="s">
        <v>12</v>
      </c>
      <c r="D3991" s="1" t="s">
        <v>9592</v>
      </c>
      <c r="E3991" s="2" t="s">
        <v>7224</v>
      </c>
      <c r="F3991" s="4">
        <v>4.8191347100000002</v>
      </c>
      <c r="G3991" s="5">
        <v>5.4999999999999999E-6</v>
      </c>
      <c r="H3991" s="3">
        <v>15.1523</v>
      </c>
      <c r="I3991" s="3">
        <v>1E-4</v>
      </c>
      <c r="J3991" s="3">
        <v>-1.11E-2</v>
      </c>
      <c r="K3991" s="3">
        <v>2.47E-2</v>
      </c>
      <c r="L3991" s="3" t="e">
        <f t="shared" si="124"/>
        <v>#NUM!</v>
      </c>
      <c r="M3991" s="3">
        <f t="shared" si="125"/>
        <v>4.8320190636767206</v>
      </c>
    </row>
    <row r="3992" spans="1:13" x14ac:dyDescent="0.3">
      <c r="A3992" s="1">
        <v>81.833870723109996</v>
      </c>
      <c r="B3992" s="1">
        <v>-66.78518480436</v>
      </c>
      <c r="C3992" s="1" t="s">
        <v>12</v>
      </c>
      <c r="D3992" s="1" t="s">
        <v>9592</v>
      </c>
      <c r="E3992" s="2" t="s">
        <v>7226</v>
      </c>
      <c r="F3992" s="4">
        <v>3.89320186</v>
      </c>
      <c r="G3992" s="5">
        <v>5.48E-6</v>
      </c>
      <c r="H3992" s="3">
        <v>15.655099999999999</v>
      </c>
      <c r="I3992" s="3">
        <v>1E-4</v>
      </c>
      <c r="J3992" s="3">
        <v>-1.09E-2</v>
      </c>
      <c r="K3992" s="3">
        <v>3.6200000000000003E-2</v>
      </c>
      <c r="L3992" s="3" t="e">
        <f t="shared" si="124"/>
        <v>#NUM!</v>
      </c>
      <c r="M3992" s="3">
        <f t="shared" si="125"/>
        <v>7.2116848045814104</v>
      </c>
    </row>
    <row r="3993" spans="1:13" x14ac:dyDescent="0.3">
      <c r="A3993" s="1">
        <v>87.425906774799998</v>
      </c>
      <c r="B3993" s="1">
        <v>-67.559779991799999</v>
      </c>
      <c r="C3993" s="1" t="s">
        <v>12</v>
      </c>
      <c r="D3993" s="1" t="s">
        <v>9592</v>
      </c>
      <c r="E3993" s="2" t="s">
        <v>7229</v>
      </c>
      <c r="F3993" s="4">
        <v>2.6556940199999999</v>
      </c>
      <c r="G3993" s="5">
        <v>1.7949999999999999E-5</v>
      </c>
      <c r="H3993" s="3">
        <v>16.044799999999999</v>
      </c>
      <c r="I3993" s="3">
        <v>1.6999999999999999E-3</v>
      </c>
      <c r="J3993" s="3">
        <v>0.2364</v>
      </c>
      <c r="K3993" s="3">
        <v>4.3099999999999999E-2</v>
      </c>
      <c r="L3993" s="3">
        <f t="shared" si="124"/>
        <v>2.9130373610460865</v>
      </c>
      <c r="M3993" s="3">
        <f t="shared" si="125"/>
        <v>0.39590270245262787</v>
      </c>
    </row>
    <row r="3994" spans="1:13" x14ac:dyDescent="0.3">
      <c r="A3994" s="1">
        <v>85.474139874819997</v>
      </c>
      <c r="B3994" s="1">
        <v>-67.731332450219995</v>
      </c>
      <c r="C3994" s="1" t="s">
        <v>12</v>
      </c>
      <c r="D3994" s="1" t="s">
        <v>9592</v>
      </c>
      <c r="E3994" s="2" t="s">
        <v>7231</v>
      </c>
      <c r="F3994" s="4">
        <v>2.9016647799999999</v>
      </c>
      <c r="G3994" s="5">
        <v>1.6290000000000002E-5</v>
      </c>
      <c r="H3994" s="3">
        <v>15.9682</v>
      </c>
      <c r="I3994" s="3">
        <v>8.0000000000000004E-4</v>
      </c>
      <c r="J3994" s="3">
        <v>2.3999999999999998E-3</v>
      </c>
      <c r="K3994" s="3">
        <v>3.3099999999999997E-2</v>
      </c>
      <c r="L3994" s="3">
        <f t="shared" si="124"/>
        <v>-7.1307437914419687</v>
      </c>
      <c r="M3994" s="3">
        <f t="shared" si="125"/>
        <v>29.948247713203337</v>
      </c>
    </row>
    <row r="3995" spans="1:13" x14ac:dyDescent="0.3">
      <c r="A3995" s="1">
        <v>86.720945651489998</v>
      </c>
      <c r="B3995" s="1">
        <v>-67.739241153329999</v>
      </c>
      <c r="C3995" s="1" t="s">
        <v>12</v>
      </c>
      <c r="D3995" s="1" t="s">
        <v>9592</v>
      </c>
      <c r="E3995" s="2" t="s">
        <v>7234</v>
      </c>
      <c r="F3995" s="4">
        <v>9.3348296699999995</v>
      </c>
      <c r="G3995" s="5">
        <v>1.7971999999999999E-4</v>
      </c>
      <c r="H3995" s="3">
        <v>14.6792</v>
      </c>
      <c r="I3995" s="3">
        <v>2.0000000000000001E-4</v>
      </c>
      <c r="J3995" s="3">
        <v>-5.5E-2</v>
      </c>
      <c r="K3995" s="3">
        <v>2.0199999999999999E-2</v>
      </c>
      <c r="L3995" s="3" t="e">
        <f t="shared" si="124"/>
        <v>#NUM!</v>
      </c>
      <c r="M3995" s="3">
        <f t="shared" si="125"/>
        <v>0.79752325969345006</v>
      </c>
    </row>
    <row r="3996" spans="1:13" x14ac:dyDescent="0.3">
      <c r="A3996" s="1">
        <v>86.087751554950003</v>
      </c>
      <c r="B3996" s="1">
        <v>-67.398544874219994</v>
      </c>
      <c r="C3996" s="1" t="s">
        <v>12</v>
      </c>
      <c r="D3996" s="1" t="s">
        <v>9592</v>
      </c>
      <c r="E3996" s="2" t="s">
        <v>7235</v>
      </c>
      <c r="F3996" s="4">
        <v>2.2891577700000001</v>
      </c>
      <c r="G3996" s="5">
        <v>1.187E-5</v>
      </c>
      <c r="H3996" s="3">
        <v>16.1358</v>
      </c>
      <c r="I3996" s="3">
        <v>5.0000000000000001E-4</v>
      </c>
      <c r="J3996" s="3">
        <v>-4.1000000000000002E-2</v>
      </c>
      <c r="K3996" s="3">
        <v>4.07E-2</v>
      </c>
      <c r="L3996" s="3" t="e">
        <f t="shared" si="124"/>
        <v>#NUM!</v>
      </c>
      <c r="M3996" s="3">
        <f t="shared" si="125"/>
        <v>2.1555853763751402</v>
      </c>
    </row>
    <row r="3997" spans="1:13" x14ac:dyDescent="0.3">
      <c r="A3997" s="1">
        <v>85.697985746140006</v>
      </c>
      <c r="B3997" s="1">
        <v>-67.232630932589998</v>
      </c>
      <c r="C3997" s="1" t="s">
        <v>12</v>
      </c>
      <c r="D3997" s="1" t="s">
        <v>9592</v>
      </c>
      <c r="E3997" s="2" t="s">
        <v>7236</v>
      </c>
      <c r="F3997" s="4">
        <v>3.11322024</v>
      </c>
      <c r="G3997" s="5">
        <v>3.6500000000000002E-6</v>
      </c>
      <c r="H3997" s="3">
        <v>15.6372</v>
      </c>
      <c r="I3997" s="3">
        <v>4.0000000000000002E-4</v>
      </c>
      <c r="J3997" s="3">
        <v>2.9000000000000001E-2</v>
      </c>
      <c r="K3997" s="3">
        <v>3.44E-2</v>
      </c>
      <c r="L3997" s="3">
        <f t="shared" si="124"/>
        <v>-2.0508100105052165</v>
      </c>
      <c r="M3997" s="3">
        <f t="shared" si="125"/>
        <v>2.5758176478097461</v>
      </c>
    </row>
    <row r="3998" spans="1:13" x14ac:dyDescent="0.3">
      <c r="A3998" s="1">
        <v>84.948829275850002</v>
      </c>
      <c r="B3998" s="1">
        <v>-67.373184440320003</v>
      </c>
      <c r="C3998" s="1" t="s">
        <v>12</v>
      </c>
      <c r="D3998" s="1" t="s">
        <v>9592</v>
      </c>
      <c r="E3998" s="2" t="s">
        <v>7240</v>
      </c>
      <c r="F3998" s="4">
        <v>3.9069213399999998</v>
      </c>
      <c r="G3998" s="5">
        <v>1.9470000000000002E-5</v>
      </c>
      <c r="H3998" s="3">
        <v>15.4719</v>
      </c>
      <c r="I3998" s="3">
        <v>4.0000000000000002E-4</v>
      </c>
      <c r="J3998" s="3">
        <v>-2.01E-2</v>
      </c>
      <c r="K3998" s="3">
        <v>2.7699999999999999E-2</v>
      </c>
      <c r="L3998" s="3" t="e">
        <f t="shared" si="124"/>
        <v>#NUM!</v>
      </c>
      <c r="M3998" s="3">
        <f t="shared" si="125"/>
        <v>2.9925290842604273</v>
      </c>
    </row>
    <row r="3999" spans="1:13" x14ac:dyDescent="0.3">
      <c r="A3999" s="1">
        <v>84.995867980049994</v>
      </c>
      <c r="B3999" s="1">
        <v>-66.837015126919994</v>
      </c>
      <c r="C3999" s="1" t="s">
        <v>12</v>
      </c>
      <c r="D3999" s="1" t="s">
        <v>9592</v>
      </c>
      <c r="E3999" s="2" t="s">
        <v>7245</v>
      </c>
      <c r="F3999" s="4">
        <v>2.0131338699999999</v>
      </c>
      <c r="G3999" s="5">
        <v>2.8399999999999999E-6</v>
      </c>
      <c r="H3999" s="3">
        <v>16.3429</v>
      </c>
      <c r="I3999" s="3">
        <v>1E-4</v>
      </c>
      <c r="J3999" s="3">
        <v>4.4900000000000002E-2</v>
      </c>
      <c r="K3999" s="3">
        <v>4.3400000000000001E-2</v>
      </c>
      <c r="L3999" s="3">
        <f t="shared" si="124"/>
        <v>-0.39586829498338361</v>
      </c>
      <c r="M3999" s="3">
        <f t="shared" si="125"/>
        <v>2.0989304760728107</v>
      </c>
    </row>
    <row r="4000" spans="1:13" x14ac:dyDescent="0.3">
      <c r="A4000" s="1">
        <v>87.788886102929993</v>
      </c>
      <c r="B4000" s="1">
        <v>-67.338536453559996</v>
      </c>
      <c r="C4000" s="1" t="s">
        <v>12</v>
      </c>
      <c r="D4000" s="1" t="s">
        <v>9592</v>
      </c>
      <c r="E4000" s="2" t="s">
        <v>7248</v>
      </c>
      <c r="F4000" s="4">
        <v>5.3637442399999999</v>
      </c>
      <c r="G4000" s="5">
        <v>3.3640000000000003E-5</v>
      </c>
      <c r="H4000" s="3">
        <v>15.086</v>
      </c>
      <c r="I4000" s="3">
        <v>2.9999999999999997E-4</v>
      </c>
      <c r="J4000" s="3">
        <v>3.4200000000000001E-2</v>
      </c>
      <c r="K4000" s="3">
        <v>2.07E-2</v>
      </c>
      <c r="L4000" s="3">
        <f t="shared" si="124"/>
        <v>-2.2438694697193249</v>
      </c>
      <c r="M4000" s="3">
        <f t="shared" si="125"/>
        <v>1.3143133377675944</v>
      </c>
    </row>
    <row r="4001" spans="1:13" x14ac:dyDescent="0.3">
      <c r="A4001" s="1">
        <v>87.38475175632</v>
      </c>
      <c r="B4001" s="1">
        <v>-66.634068370999998</v>
      </c>
      <c r="C4001" s="1" t="s">
        <v>12</v>
      </c>
      <c r="D4001" s="1" t="s">
        <v>9592</v>
      </c>
      <c r="E4001" s="2" t="s">
        <v>7251</v>
      </c>
      <c r="F4001" s="4">
        <v>1.9174918299999999</v>
      </c>
      <c r="G4001" s="5">
        <v>2.92E-6</v>
      </c>
      <c r="H4001" s="3">
        <v>16.488700000000001</v>
      </c>
      <c r="I4001" s="3">
        <v>1E-4</v>
      </c>
      <c r="J4001" s="3">
        <v>-1.2500000000000001E-2</v>
      </c>
      <c r="K4001" s="3">
        <v>4.7300000000000002E-2</v>
      </c>
      <c r="L4001" s="3" t="e">
        <f t="shared" si="124"/>
        <v>#NUM!</v>
      </c>
      <c r="M4001" s="3">
        <f t="shared" si="125"/>
        <v>8.2168581980462569</v>
      </c>
    </row>
    <row r="4002" spans="1:13" x14ac:dyDescent="0.3">
      <c r="A4002" s="1">
        <v>87.405753429979995</v>
      </c>
      <c r="B4002" s="1">
        <v>-66.31154827204</v>
      </c>
      <c r="C4002" s="1" t="s">
        <v>12</v>
      </c>
      <c r="D4002" s="1" t="s">
        <v>9592</v>
      </c>
      <c r="E4002" s="2" t="s">
        <v>7253</v>
      </c>
      <c r="F4002" s="4">
        <v>1.5172808099999999</v>
      </c>
      <c r="G4002" s="5">
        <v>2.3800000000000001E-6</v>
      </c>
      <c r="H4002" s="3">
        <v>15.8614</v>
      </c>
      <c r="I4002" s="3">
        <v>1E-4</v>
      </c>
      <c r="J4002" s="3">
        <v>-2.5999999999999999E-2</v>
      </c>
      <c r="K4002" s="3">
        <v>3.5499999999999997E-2</v>
      </c>
      <c r="L4002" s="3" t="e">
        <f t="shared" si="124"/>
        <v>#NUM!</v>
      </c>
      <c r="M4002" s="3">
        <f t="shared" si="125"/>
        <v>2.9648974037948745</v>
      </c>
    </row>
    <row r="4003" spans="1:13" x14ac:dyDescent="0.3">
      <c r="A4003" s="1">
        <v>86.523399128570006</v>
      </c>
      <c r="B4003" s="1">
        <v>-66.948356383749996</v>
      </c>
      <c r="C4003" s="1" t="s">
        <v>12</v>
      </c>
      <c r="D4003" s="1" t="s">
        <v>9592</v>
      </c>
      <c r="E4003" s="2" t="s">
        <v>7256</v>
      </c>
      <c r="F4003" s="4">
        <v>3.02305929</v>
      </c>
      <c r="G4003" s="5">
        <v>8.8300000000000002E-6</v>
      </c>
      <c r="H4003" s="3">
        <v>15.9848</v>
      </c>
      <c r="I4003" s="3">
        <v>1E-4</v>
      </c>
      <c r="J4003" s="3">
        <v>3.6700000000000003E-2</v>
      </c>
      <c r="K4003" s="3">
        <v>3.6200000000000003E-2</v>
      </c>
      <c r="L4003" s="3">
        <f t="shared" si="124"/>
        <v>-1.1918696787395504</v>
      </c>
      <c r="M4003" s="3">
        <f t="shared" si="125"/>
        <v>2.1418900394564631</v>
      </c>
    </row>
    <row r="4004" spans="1:13" x14ac:dyDescent="0.3">
      <c r="A4004" s="1">
        <v>86.572095827270005</v>
      </c>
      <c r="B4004" s="1">
        <v>-66.749517555159997</v>
      </c>
      <c r="C4004" s="1" t="s">
        <v>12</v>
      </c>
      <c r="D4004" s="1" t="s">
        <v>9592</v>
      </c>
      <c r="E4004" s="2" t="s">
        <v>7257</v>
      </c>
      <c r="F4004" s="4">
        <v>2.29289627</v>
      </c>
      <c r="G4004" s="5">
        <v>1.59E-6</v>
      </c>
      <c r="H4004" s="3">
        <v>16.0915</v>
      </c>
      <c r="I4004" s="3">
        <v>1E-4</v>
      </c>
      <c r="J4004" s="3">
        <v>2.7000000000000001E-3</v>
      </c>
      <c r="K4004" s="3">
        <v>4.6899999999999997E-2</v>
      </c>
      <c r="L4004" s="3">
        <f t="shared" si="124"/>
        <v>-6.7516811792050646</v>
      </c>
      <c r="M4004" s="3">
        <f t="shared" si="125"/>
        <v>37.719310298839638</v>
      </c>
    </row>
    <row r="4005" spans="1:13" x14ac:dyDescent="0.3">
      <c r="A4005" s="1">
        <v>86.284902330380007</v>
      </c>
      <c r="B4005" s="1">
        <v>-66.681025395299997</v>
      </c>
      <c r="C4005" s="1" t="s">
        <v>12</v>
      </c>
      <c r="D4005" s="1" t="s">
        <v>9592</v>
      </c>
      <c r="E4005" s="2" t="s">
        <v>7258</v>
      </c>
      <c r="F4005" s="4">
        <v>3.9686246600000001</v>
      </c>
      <c r="G4005" s="5">
        <v>4.2799999999999997E-6</v>
      </c>
      <c r="H4005" s="3">
        <v>15.502700000000001</v>
      </c>
      <c r="I4005" s="3">
        <v>1E-4</v>
      </c>
      <c r="J4005" s="3">
        <v>-5.5199999999999999E-2</v>
      </c>
      <c r="K4005" s="3">
        <v>0.03</v>
      </c>
      <c r="L4005" s="3" t="e">
        <f t="shared" si="124"/>
        <v>#NUM!</v>
      </c>
      <c r="M4005" s="3">
        <f t="shared" si="125"/>
        <v>1.1801490007894224</v>
      </c>
    </row>
    <row r="4006" spans="1:13" x14ac:dyDescent="0.3">
      <c r="A4006" s="1">
        <v>86.237819409059995</v>
      </c>
      <c r="B4006" s="1">
        <v>-66.386391785450002</v>
      </c>
      <c r="C4006" s="1" t="s">
        <v>12</v>
      </c>
      <c r="D4006" s="1" t="s">
        <v>9592</v>
      </c>
      <c r="E4006" s="2" t="s">
        <v>7259</v>
      </c>
      <c r="F4006" s="4">
        <v>3.98327009</v>
      </c>
      <c r="G4006" s="5">
        <v>7.2599999999999999E-6</v>
      </c>
      <c r="H4006" s="3">
        <v>15.387499999999999</v>
      </c>
      <c r="I4006" s="3">
        <v>0</v>
      </c>
      <c r="J4006" s="3">
        <v>-7.7000000000000002E-3</v>
      </c>
      <c r="K4006" s="3">
        <v>2.6700000000000002E-2</v>
      </c>
      <c r="L4006" s="3" t="e">
        <f t="shared" si="124"/>
        <v>#NUM!</v>
      </c>
      <c r="M4006" s="3">
        <f t="shared" si="125"/>
        <v>7.5296571302129269</v>
      </c>
    </row>
    <row r="4007" spans="1:13" x14ac:dyDescent="0.3">
      <c r="A4007" s="1">
        <v>85.305971026639995</v>
      </c>
      <c r="B4007" s="1">
        <v>-66.460135851060002</v>
      </c>
      <c r="C4007" s="1" t="s">
        <v>12</v>
      </c>
      <c r="D4007" s="1" t="s">
        <v>9592</v>
      </c>
      <c r="E4007" s="2" t="s">
        <v>7261</v>
      </c>
      <c r="F4007" s="4">
        <v>1.09279485</v>
      </c>
      <c r="G4007" s="5">
        <v>2.2000000000000001E-6</v>
      </c>
      <c r="H4007" s="3">
        <v>17.015699999999999</v>
      </c>
      <c r="I4007" s="3">
        <v>1E-4</v>
      </c>
      <c r="J4007" s="3">
        <v>0.15759999999999999</v>
      </c>
      <c r="K4007" s="3">
        <v>6.9599999999999995E-2</v>
      </c>
      <c r="L4007" s="3">
        <f t="shared" si="124"/>
        <v>3.0034810657676836</v>
      </c>
      <c r="M4007" s="3">
        <f t="shared" si="125"/>
        <v>0.95897590048369896</v>
      </c>
    </row>
    <row r="4008" spans="1:13" x14ac:dyDescent="0.3">
      <c r="A4008" s="1">
        <v>86.620215805100003</v>
      </c>
      <c r="B4008" s="1">
        <v>-66.011467016639997</v>
      </c>
      <c r="C4008" s="1" t="s">
        <v>12</v>
      </c>
      <c r="D4008" s="1" t="s">
        <v>9592</v>
      </c>
      <c r="E4008" s="2" t="s">
        <v>7263</v>
      </c>
      <c r="F4008" s="4">
        <v>8.0882797499999999</v>
      </c>
      <c r="G4008" s="5">
        <v>2.5660000000000002E-5</v>
      </c>
      <c r="H4008" s="3">
        <v>14.5929</v>
      </c>
      <c r="I4008" s="3">
        <v>1E-4</v>
      </c>
      <c r="J4008" s="3">
        <v>0.01</v>
      </c>
      <c r="K4008" s="3">
        <v>2.24E-2</v>
      </c>
      <c r="L4008" s="3">
        <f t="shared" si="124"/>
        <v>-5.4070999999999998</v>
      </c>
      <c r="M4008" s="3">
        <f t="shared" si="125"/>
        <v>4.8641021052194207</v>
      </c>
    </row>
    <row r="4009" spans="1:13" x14ac:dyDescent="0.3">
      <c r="A4009" s="1">
        <v>86.347208240089998</v>
      </c>
      <c r="B4009" s="1">
        <v>-66.081625419610006</v>
      </c>
      <c r="C4009" s="1" t="s">
        <v>12</v>
      </c>
      <c r="D4009" s="1" t="s">
        <v>9592</v>
      </c>
      <c r="E4009" s="2" t="s">
        <v>7264</v>
      </c>
      <c r="F4009" s="4">
        <v>3.6223913599999999</v>
      </c>
      <c r="G4009" s="5">
        <v>1.147E-5</v>
      </c>
      <c r="H4009" s="3">
        <v>15.726900000000001</v>
      </c>
      <c r="I4009" s="3">
        <v>1E-4</v>
      </c>
      <c r="J4009" s="3">
        <v>3.5000000000000001E-3</v>
      </c>
      <c r="K4009" s="3">
        <v>3.6600000000000001E-2</v>
      </c>
      <c r="L4009" s="3">
        <f t="shared" si="124"/>
        <v>-6.5527597782486211</v>
      </c>
      <c r="M4009" s="3">
        <f t="shared" si="125"/>
        <v>22.707415435603895</v>
      </c>
    </row>
    <row r="4010" spans="1:13" x14ac:dyDescent="0.3">
      <c r="A4010" s="1">
        <v>82.822621543419999</v>
      </c>
      <c r="B4010" s="1">
        <v>-67.285828861850007</v>
      </c>
      <c r="C4010" s="1" t="s">
        <v>12</v>
      </c>
      <c r="D4010" s="1" t="s">
        <v>9592</v>
      </c>
      <c r="E4010" s="2" t="s">
        <v>7266</v>
      </c>
      <c r="F4010" s="4">
        <v>3.80401386</v>
      </c>
      <c r="G4010" s="5">
        <v>1.4270000000000001E-5</v>
      </c>
      <c r="H4010" s="3">
        <v>15.519</v>
      </c>
      <c r="I4010" s="3">
        <v>2.0000000000000001E-4</v>
      </c>
      <c r="J4010" s="3">
        <v>4.9500000000000002E-2</v>
      </c>
      <c r="K4010" s="3">
        <v>3.0700000000000002E-2</v>
      </c>
      <c r="L4010" s="3">
        <f t="shared" si="124"/>
        <v>-1.0079740053321586</v>
      </c>
      <c r="M4010" s="3">
        <f t="shared" si="125"/>
        <v>1.3467526717650253</v>
      </c>
    </row>
    <row r="4011" spans="1:13" x14ac:dyDescent="0.3">
      <c r="A4011" s="1">
        <v>82.457256326990006</v>
      </c>
      <c r="B4011" s="1">
        <v>-67.070862438090003</v>
      </c>
      <c r="C4011" s="1" t="s">
        <v>12</v>
      </c>
      <c r="D4011" s="1" t="s">
        <v>9592</v>
      </c>
      <c r="E4011" s="2" t="s">
        <v>7267</v>
      </c>
      <c r="F4011" s="4">
        <v>3.0216609800000001</v>
      </c>
      <c r="G4011" s="5">
        <v>6.99E-6</v>
      </c>
      <c r="H4011" s="3">
        <v>15.7516</v>
      </c>
      <c r="I4011" s="3">
        <v>1E-4</v>
      </c>
      <c r="J4011" s="3">
        <v>-8.8999999999999999E-3</v>
      </c>
      <c r="K4011" s="3">
        <v>3.2899999999999999E-2</v>
      </c>
      <c r="L4011" s="3" t="e">
        <f t="shared" si="124"/>
        <v>#NUM!</v>
      </c>
      <c r="M4011" s="3">
        <f t="shared" si="125"/>
        <v>8.027134793354616</v>
      </c>
    </row>
    <row r="4012" spans="1:13" x14ac:dyDescent="0.3">
      <c r="A4012" s="1">
        <v>83.237586379839996</v>
      </c>
      <c r="B4012" s="1">
        <v>-66.796754696850002</v>
      </c>
      <c r="C4012" s="1" t="s">
        <v>12</v>
      </c>
      <c r="D4012" s="1" t="s">
        <v>9592</v>
      </c>
      <c r="E4012" s="2" t="s">
        <v>7270</v>
      </c>
      <c r="F4012" s="4">
        <v>5.0674161399999997</v>
      </c>
      <c r="G4012" s="5">
        <v>9.3300000000000005E-6</v>
      </c>
      <c r="H4012" s="3">
        <v>15.3484</v>
      </c>
      <c r="I4012" s="3">
        <v>0</v>
      </c>
      <c r="J4012" s="3">
        <v>5.7000000000000002E-3</v>
      </c>
      <c r="K4012" s="3">
        <v>3.3300000000000003E-2</v>
      </c>
      <c r="L4012" s="3">
        <f t="shared" si="124"/>
        <v>-5.8722257216375446</v>
      </c>
      <c r="M4012" s="3">
        <f t="shared" si="125"/>
        <v>12.685980581890377</v>
      </c>
    </row>
    <row r="4013" spans="1:13" x14ac:dyDescent="0.3">
      <c r="A4013" s="1">
        <v>87.368466762300002</v>
      </c>
      <c r="B4013" s="1">
        <v>-67.748046440089993</v>
      </c>
      <c r="C4013" s="1" t="s">
        <v>12</v>
      </c>
      <c r="D4013" s="1" t="s">
        <v>9592</v>
      </c>
      <c r="E4013" s="2" t="s">
        <v>7271</v>
      </c>
      <c r="F4013" s="4">
        <v>2.6731059899999998</v>
      </c>
      <c r="G4013" s="5">
        <v>1.307E-5</v>
      </c>
      <c r="H4013" s="3">
        <v>16.118400000000001</v>
      </c>
      <c r="I4013" s="3">
        <v>5.9999999999999995E-4</v>
      </c>
      <c r="J4013" s="3">
        <v>2.1899999999999999E-2</v>
      </c>
      <c r="K4013" s="3">
        <v>3.6700000000000003E-2</v>
      </c>
      <c r="L4013" s="3">
        <f t="shared" si="124"/>
        <v>-2.1793794257994072</v>
      </c>
      <c r="M4013" s="3">
        <f t="shared" si="125"/>
        <v>3.6389544530815914</v>
      </c>
    </row>
    <row r="4014" spans="1:13" x14ac:dyDescent="0.3">
      <c r="A4014" s="1">
        <v>87.78183318568</v>
      </c>
      <c r="B4014" s="1">
        <v>-67.417506526259999</v>
      </c>
      <c r="C4014" s="1" t="s">
        <v>12</v>
      </c>
      <c r="D4014" s="1" t="s">
        <v>9592</v>
      </c>
      <c r="E4014" s="2" t="s">
        <v>7274</v>
      </c>
      <c r="F4014" s="4">
        <v>5.5066229599999996</v>
      </c>
      <c r="G4014" s="5">
        <v>4.3090000000000002E-5</v>
      </c>
      <c r="H4014" s="3">
        <v>15.0869</v>
      </c>
      <c r="I4014" s="3">
        <v>2.9999999999999997E-4</v>
      </c>
      <c r="J4014" s="3">
        <v>4.7199999999999999E-2</v>
      </c>
      <c r="K4014" s="3">
        <v>2.3300000000000001E-2</v>
      </c>
      <c r="L4014" s="3">
        <f t="shared" si="124"/>
        <v>-1.5433900068295614</v>
      </c>
      <c r="M4014" s="3">
        <f t="shared" si="125"/>
        <v>1.0719353763065427</v>
      </c>
    </row>
    <row r="4015" spans="1:13" x14ac:dyDescent="0.3">
      <c r="A4015" s="1">
        <v>86.835929492790001</v>
      </c>
      <c r="B4015" s="1">
        <v>-67.222511163540005</v>
      </c>
      <c r="C4015" s="1" t="s">
        <v>12</v>
      </c>
      <c r="D4015" s="1" t="s">
        <v>9592</v>
      </c>
      <c r="E4015" s="2" t="s">
        <v>7280</v>
      </c>
      <c r="F4015" s="4">
        <v>3.0835988200000002</v>
      </c>
      <c r="G4015" s="5">
        <v>1.4260000000000001E-5</v>
      </c>
      <c r="H4015" s="3">
        <v>15.7841</v>
      </c>
      <c r="I4015" s="3">
        <v>2.0000000000000001E-4</v>
      </c>
      <c r="J4015" s="3">
        <v>3.2500000000000001E-2</v>
      </c>
      <c r="K4015" s="3">
        <v>3.3700000000000001E-2</v>
      </c>
      <c r="L4015" s="3">
        <f t="shared" si="124"/>
        <v>-1.6564831951056256</v>
      </c>
      <c r="M4015" s="3">
        <f t="shared" si="125"/>
        <v>2.2516516697512272</v>
      </c>
    </row>
    <row r="4016" spans="1:13" x14ac:dyDescent="0.3">
      <c r="A4016" s="1">
        <v>85.763999887880004</v>
      </c>
      <c r="B4016" s="1">
        <v>-67.076465987570003</v>
      </c>
      <c r="C4016" s="1" t="s">
        <v>12</v>
      </c>
      <c r="D4016" s="1" t="s">
        <v>9592</v>
      </c>
      <c r="E4016" s="2" t="s">
        <v>7283</v>
      </c>
      <c r="F4016" s="4">
        <v>3.5749115900000001</v>
      </c>
      <c r="G4016" s="5">
        <v>1.204E-5</v>
      </c>
      <c r="H4016" s="3">
        <v>15.578799999999999</v>
      </c>
      <c r="I4016" s="3">
        <v>2.0000000000000001E-4</v>
      </c>
      <c r="J4016" s="3">
        <v>-4.7199999999999999E-2</v>
      </c>
      <c r="K4016" s="3">
        <v>3.8300000000000001E-2</v>
      </c>
      <c r="L4016" s="3" t="e">
        <f t="shared" si="124"/>
        <v>#NUM!</v>
      </c>
      <c r="M4016" s="3">
        <f t="shared" si="125"/>
        <v>1.7620224707798244</v>
      </c>
    </row>
    <row r="4017" spans="1:13" x14ac:dyDescent="0.3">
      <c r="A4017" s="1">
        <v>85.218429263079997</v>
      </c>
      <c r="B4017" s="1">
        <v>-67.330203568909994</v>
      </c>
      <c r="C4017" s="1" t="s">
        <v>12</v>
      </c>
      <c r="D4017" s="1" t="s">
        <v>9592</v>
      </c>
      <c r="E4017" s="2" t="s">
        <v>7285</v>
      </c>
      <c r="F4017" s="4">
        <v>7.49031219</v>
      </c>
      <c r="G4017" s="5">
        <v>9.3330000000000003E-5</v>
      </c>
      <c r="H4017" s="3">
        <v>14.9696</v>
      </c>
      <c r="I4017" s="3">
        <v>2.0000000000000001E-4</v>
      </c>
      <c r="J4017" s="3">
        <v>-5.8999999999999999E-3</v>
      </c>
      <c r="K4017" s="3">
        <v>2.0899999999999998E-2</v>
      </c>
      <c r="L4017" s="3" t="e">
        <f t="shared" si="124"/>
        <v>#NUM!</v>
      </c>
      <c r="M4017" s="3">
        <f t="shared" si="125"/>
        <v>7.6921711570796143</v>
      </c>
    </row>
    <row r="4018" spans="1:13" x14ac:dyDescent="0.3">
      <c r="A4018" s="1">
        <v>85.498907036610007</v>
      </c>
      <c r="B4018" s="1">
        <v>-67.237333688660001</v>
      </c>
      <c r="C4018" s="1" t="s">
        <v>12</v>
      </c>
      <c r="D4018" s="1" t="s">
        <v>9592</v>
      </c>
      <c r="E4018" s="2" t="s">
        <v>7286</v>
      </c>
      <c r="F4018" s="4">
        <v>2.82728958</v>
      </c>
      <c r="G4018" s="5">
        <v>1.5310000000000001E-5</v>
      </c>
      <c r="H4018" s="3">
        <v>16.081099999999999</v>
      </c>
      <c r="I4018" s="3">
        <v>4.0000000000000002E-4</v>
      </c>
      <c r="J4018" s="3">
        <v>2.87E-2</v>
      </c>
      <c r="K4018" s="3">
        <v>3.7499999999999999E-2</v>
      </c>
      <c r="L4018" s="3">
        <f t="shared" si="124"/>
        <v>-1.6294905163300371</v>
      </c>
      <c r="M4018" s="3">
        <f t="shared" si="125"/>
        <v>2.8372920408138151</v>
      </c>
    </row>
    <row r="4019" spans="1:13" x14ac:dyDescent="0.3">
      <c r="A4019" s="1">
        <v>84.367908714500004</v>
      </c>
      <c r="B4019" s="1">
        <v>-66.628641482589998</v>
      </c>
      <c r="C4019" s="1" t="s">
        <v>12</v>
      </c>
      <c r="D4019" s="1" t="s">
        <v>9592</v>
      </c>
      <c r="E4019" s="2" t="s">
        <v>7289</v>
      </c>
      <c r="F4019" s="4">
        <v>8.3256283</v>
      </c>
      <c r="G4019" s="5">
        <v>1.7410000000000001E-5</v>
      </c>
      <c r="H4019" s="3">
        <v>14.559699999999999</v>
      </c>
      <c r="I4019" s="3">
        <v>0</v>
      </c>
      <c r="J4019" s="3">
        <v>-1.77E-2</v>
      </c>
      <c r="K4019" s="3">
        <v>2.0199999999999999E-2</v>
      </c>
      <c r="L4019" s="3" t="e">
        <f t="shared" si="124"/>
        <v>#NUM!</v>
      </c>
      <c r="M4019" s="3">
        <f t="shared" si="125"/>
        <v>2.4781795425915032</v>
      </c>
    </row>
    <row r="4020" spans="1:13" x14ac:dyDescent="0.3">
      <c r="A4020" s="1">
        <v>89.934651835379995</v>
      </c>
      <c r="B4020" s="1">
        <v>-67.513808864089995</v>
      </c>
      <c r="C4020" s="1" t="s">
        <v>12</v>
      </c>
      <c r="D4020" s="1" t="s">
        <v>9592</v>
      </c>
      <c r="E4020" s="2" t="s">
        <v>7290</v>
      </c>
      <c r="F4020" s="4">
        <v>2.6639761700000002</v>
      </c>
      <c r="G4020" s="5">
        <v>9.0799999999999995E-6</v>
      </c>
      <c r="H4020" s="3">
        <v>15.836499999999999</v>
      </c>
      <c r="I4020" s="3">
        <v>4.0000000000000002E-4</v>
      </c>
      <c r="J4020" s="3">
        <v>4.5600000000000002E-2</v>
      </c>
      <c r="K4020" s="3">
        <v>3.5900000000000001E-2</v>
      </c>
      <c r="L4020" s="3">
        <f t="shared" si="124"/>
        <v>-0.86867578667782297</v>
      </c>
      <c r="M4020" s="3">
        <f t="shared" si="125"/>
        <v>1.709559742328199</v>
      </c>
    </row>
    <row r="4021" spans="1:13" x14ac:dyDescent="0.3">
      <c r="A4021" s="1">
        <v>88.030590089529994</v>
      </c>
      <c r="B4021" s="1">
        <v>-67.255787982680005</v>
      </c>
      <c r="C4021" s="1" t="s">
        <v>12</v>
      </c>
      <c r="D4021" s="1" t="s">
        <v>9592</v>
      </c>
      <c r="E4021" s="2" t="s">
        <v>7292</v>
      </c>
      <c r="F4021" s="4">
        <v>3.9589821199999999</v>
      </c>
      <c r="G4021" s="5">
        <v>1.908E-5</v>
      </c>
      <c r="H4021" s="3">
        <v>15.4635</v>
      </c>
      <c r="I4021" s="3">
        <v>5.9999999999999995E-4</v>
      </c>
      <c r="J4021" s="3">
        <v>8.1100000000000005E-2</v>
      </c>
      <c r="K4021" s="3">
        <v>2.8400000000000002E-2</v>
      </c>
      <c r="L4021" s="3">
        <f t="shared" si="124"/>
        <v>8.6042710557805435E-3</v>
      </c>
      <c r="M4021" s="3">
        <f t="shared" si="125"/>
        <v>0.76041781949691789</v>
      </c>
    </row>
    <row r="4022" spans="1:13" x14ac:dyDescent="0.3">
      <c r="A4022" s="1">
        <v>87.052925747459994</v>
      </c>
      <c r="B4022" s="1">
        <v>-66.946326454949997</v>
      </c>
      <c r="C4022" s="1" t="s">
        <v>12</v>
      </c>
      <c r="D4022" s="1" t="s">
        <v>9592</v>
      </c>
      <c r="E4022" s="2" t="s">
        <v>7296</v>
      </c>
      <c r="F4022" s="4">
        <v>0.66066762999999995</v>
      </c>
      <c r="G4022" s="5">
        <v>1.5799999999999999E-6</v>
      </c>
      <c r="H4022" s="3">
        <v>17.320900000000002</v>
      </c>
      <c r="I4022" s="3">
        <v>4.0000000000000002E-4</v>
      </c>
      <c r="J4022" s="3">
        <v>2.0199999999999999E-2</v>
      </c>
      <c r="K4022" s="3">
        <v>8.6099999999999996E-2</v>
      </c>
      <c r="L4022" s="3">
        <f t="shared" si="124"/>
        <v>-1.1523431527668819</v>
      </c>
      <c r="M4022" s="3">
        <f t="shared" si="125"/>
        <v>9.2556398418047667</v>
      </c>
    </row>
    <row r="4023" spans="1:13" x14ac:dyDescent="0.3">
      <c r="A4023" s="1">
        <v>84.733527271849994</v>
      </c>
      <c r="B4023" s="1">
        <v>-66.101431429030001</v>
      </c>
      <c r="C4023" s="1" t="s">
        <v>12</v>
      </c>
      <c r="D4023" s="1" t="s">
        <v>9592</v>
      </c>
      <c r="E4023" s="2" t="s">
        <v>7298</v>
      </c>
      <c r="F4023" s="4">
        <v>3.17999191</v>
      </c>
      <c r="G4023" s="5">
        <v>2.8899999999999999E-6</v>
      </c>
      <c r="H4023" s="3">
        <v>15.978400000000001</v>
      </c>
      <c r="I4023" s="3">
        <v>1E-4</v>
      </c>
      <c r="J4023" s="3">
        <v>-4.4900000000000002E-2</v>
      </c>
      <c r="K4023" s="3">
        <v>4.2700000000000002E-2</v>
      </c>
      <c r="L4023" s="3" t="e">
        <f t="shared" si="124"/>
        <v>#NUM!</v>
      </c>
      <c r="M4023" s="3">
        <f t="shared" si="125"/>
        <v>2.0650767587942713</v>
      </c>
    </row>
    <row r="4024" spans="1:13" x14ac:dyDescent="0.3">
      <c r="A4024" s="1">
        <v>85.279883258020007</v>
      </c>
      <c r="B4024" s="1">
        <v>-65.49845735833</v>
      </c>
      <c r="C4024" s="1" t="s">
        <v>12</v>
      </c>
      <c r="D4024" s="1" t="s">
        <v>9592</v>
      </c>
      <c r="E4024" s="2" t="s">
        <v>7299</v>
      </c>
      <c r="F4024" s="4">
        <v>2.6459454899999999</v>
      </c>
      <c r="G4024" s="5">
        <v>2.482E-5</v>
      </c>
      <c r="H4024" s="3">
        <v>16.101500000000001</v>
      </c>
      <c r="I4024" s="3">
        <v>8.0000000000000004E-4</v>
      </c>
      <c r="J4024" s="3">
        <v>-2.8799999999999999E-2</v>
      </c>
      <c r="K4024" s="3">
        <v>3.3599999999999998E-2</v>
      </c>
      <c r="L4024" s="3" t="e">
        <f t="shared" si="124"/>
        <v>#NUM!</v>
      </c>
      <c r="M4024" s="3">
        <f t="shared" si="125"/>
        <v>2.5333866389128645</v>
      </c>
    </row>
    <row r="4025" spans="1:13" x14ac:dyDescent="0.3">
      <c r="A4025" s="1">
        <v>83.588354527600004</v>
      </c>
      <c r="B4025" s="1">
        <v>-67.817113182620005</v>
      </c>
      <c r="C4025" s="1" t="s">
        <v>12</v>
      </c>
      <c r="D4025" s="1" t="s">
        <v>9592</v>
      </c>
      <c r="E4025" s="2" t="s">
        <v>7300</v>
      </c>
      <c r="F4025" s="4">
        <v>11.231033829999999</v>
      </c>
      <c r="G4025" s="5">
        <v>6.9779999999999999E-5</v>
      </c>
      <c r="H4025" s="3">
        <v>14.247</v>
      </c>
      <c r="I4025" s="3">
        <v>1E-4</v>
      </c>
      <c r="J4025" s="3">
        <v>0.03</v>
      </c>
      <c r="K4025" s="3">
        <v>2.1700000000000001E-2</v>
      </c>
      <c r="L4025" s="3">
        <f t="shared" si="124"/>
        <v>-3.3673937264016871</v>
      </c>
      <c r="M4025" s="3">
        <f t="shared" si="125"/>
        <v>1.5706996409951275</v>
      </c>
    </row>
    <row r="4026" spans="1:13" x14ac:dyDescent="0.3">
      <c r="A4026" s="1">
        <v>83.349028976699998</v>
      </c>
      <c r="B4026" s="1">
        <v>-66.743794442479995</v>
      </c>
      <c r="C4026" s="1" t="s">
        <v>12</v>
      </c>
      <c r="D4026" s="1" t="s">
        <v>9592</v>
      </c>
      <c r="E4026" s="2" t="s">
        <v>7302</v>
      </c>
      <c r="F4026" s="4">
        <v>5.3772057999999996</v>
      </c>
      <c r="G4026" s="5">
        <v>2.1690000000000001E-5</v>
      </c>
      <c r="H4026" s="3">
        <v>15.3149</v>
      </c>
      <c r="I4026" s="3">
        <v>1E-4</v>
      </c>
      <c r="J4026" s="3">
        <v>-6.9000000000000006E-2</v>
      </c>
      <c r="K4026" s="3">
        <v>2.7E-2</v>
      </c>
      <c r="L4026" s="3" t="e">
        <f t="shared" si="124"/>
        <v>#NUM!</v>
      </c>
      <c r="M4026" s="3">
        <f t="shared" si="125"/>
        <v>0.84970728340230117</v>
      </c>
    </row>
    <row r="4027" spans="1:13" x14ac:dyDescent="0.3">
      <c r="A4027" s="1">
        <v>86.252617955229994</v>
      </c>
      <c r="B4027" s="1">
        <v>-67.745529383529998</v>
      </c>
      <c r="C4027" s="1" t="s">
        <v>12</v>
      </c>
      <c r="D4027" s="1" t="s">
        <v>9592</v>
      </c>
      <c r="E4027" s="2" t="s">
        <v>7307</v>
      </c>
      <c r="F4027" s="4">
        <v>4.1674729099999999</v>
      </c>
      <c r="G4027" s="5">
        <v>7.8250000000000005E-5</v>
      </c>
      <c r="H4027" s="3">
        <v>15.321300000000001</v>
      </c>
      <c r="I4027" s="3">
        <v>1.1000000000000001E-3</v>
      </c>
      <c r="J4027" s="3">
        <v>6.9599999999999995E-2</v>
      </c>
      <c r="K4027" s="3">
        <v>2.7400000000000001E-2</v>
      </c>
      <c r="L4027" s="3">
        <f t="shared" si="124"/>
        <v>-0.46565380194719097</v>
      </c>
      <c r="M4027" s="3">
        <f t="shared" si="125"/>
        <v>0.85486265901228264</v>
      </c>
    </row>
    <row r="4028" spans="1:13" x14ac:dyDescent="0.3">
      <c r="A4028" s="1">
        <v>85.806053021020006</v>
      </c>
      <c r="B4028" s="1">
        <v>-67.463526351970003</v>
      </c>
      <c r="C4028" s="1" t="s">
        <v>12</v>
      </c>
      <c r="D4028" s="1" t="s">
        <v>9592</v>
      </c>
      <c r="E4028" s="2" t="s">
        <v>7310</v>
      </c>
      <c r="F4028" s="4">
        <v>10.407480359999999</v>
      </c>
      <c r="G4028" s="5">
        <v>1.0492000000000001E-4</v>
      </c>
      <c r="H4028" s="3">
        <v>14.3329</v>
      </c>
      <c r="I4028" s="3">
        <v>1E-4</v>
      </c>
      <c r="J4028" s="3">
        <v>-1.9400000000000001E-2</v>
      </c>
      <c r="K4028" s="3">
        <v>1.7399999999999999E-2</v>
      </c>
      <c r="L4028" s="3" t="e">
        <f t="shared" si="124"/>
        <v>#NUM!</v>
      </c>
      <c r="M4028" s="3">
        <f t="shared" si="125"/>
        <v>1.9476108414141684</v>
      </c>
    </row>
    <row r="4029" spans="1:13" x14ac:dyDescent="0.3">
      <c r="A4029" s="1">
        <v>85.029343797110002</v>
      </c>
      <c r="B4029" s="1">
        <v>-66.931086930350006</v>
      </c>
      <c r="C4029" s="1" t="s">
        <v>12</v>
      </c>
      <c r="D4029" s="1" t="s">
        <v>9592</v>
      </c>
      <c r="E4029" s="2" t="s">
        <v>7317</v>
      </c>
      <c r="F4029" s="4">
        <v>4.1885921799999997</v>
      </c>
      <c r="G4029" s="5">
        <v>5.2100000000000001E-6</v>
      </c>
      <c r="H4029" s="3">
        <v>15.2767</v>
      </c>
      <c r="I4029" s="3">
        <v>1E-4</v>
      </c>
      <c r="J4029" s="3">
        <v>2.58E-2</v>
      </c>
      <c r="K4029" s="3">
        <v>2.75E-2</v>
      </c>
      <c r="L4029" s="3">
        <f t="shared" si="124"/>
        <v>-2.6652014701838525</v>
      </c>
      <c r="M4029" s="3">
        <f t="shared" si="125"/>
        <v>2.314555786096872</v>
      </c>
    </row>
    <row r="4030" spans="1:13" x14ac:dyDescent="0.3">
      <c r="A4030" s="1">
        <v>85.430231738979998</v>
      </c>
      <c r="B4030" s="1">
        <v>-66.849964186229997</v>
      </c>
      <c r="C4030" s="1" t="s">
        <v>12</v>
      </c>
      <c r="D4030" s="1" t="s">
        <v>9592</v>
      </c>
      <c r="E4030" s="2" t="s">
        <v>7319</v>
      </c>
      <c r="F4030" s="4">
        <v>4.9608145800000001</v>
      </c>
      <c r="G4030" s="5">
        <v>7.2099999999999996E-6</v>
      </c>
      <c r="H4030" s="3">
        <v>14.9892</v>
      </c>
      <c r="I4030" s="3">
        <v>1E-4</v>
      </c>
      <c r="J4030" s="3">
        <v>-1.8E-3</v>
      </c>
      <c r="K4030" s="3">
        <v>2.5700000000000001E-2</v>
      </c>
      <c r="L4030" s="3" t="e">
        <f t="shared" si="124"/>
        <v>#NUM!</v>
      </c>
      <c r="M4030" s="3">
        <f t="shared" si="125"/>
        <v>31.003825416262732</v>
      </c>
    </row>
    <row r="4031" spans="1:13" x14ac:dyDescent="0.3">
      <c r="A4031" s="1">
        <v>84.907138599709995</v>
      </c>
      <c r="B4031" s="1">
        <v>-66.744321029369999</v>
      </c>
      <c r="C4031" s="1" t="s">
        <v>12</v>
      </c>
      <c r="D4031" s="1" t="s">
        <v>9592</v>
      </c>
      <c r="E4031" s="2" t="s">
        <v>7320</v>
      </c>
      <c r="F4031" s="4">
        <v>1.49423248</v>
      </c>
      <c r="G4031" s="5">
        <v>2.8600000000000001E-6</v>
      </c>
      <c r="H4031" s="3">
        <v>15.986700000000001</v>
      </c>
      <c r="I4031" s="3">
        <v>1E-4</v>
      </c>
      <c r="J4031" s="3">
        <v>-7.3400000000000007E-2</v>
      </c>
      <c r="K4031" s="3">
        <v>3.6400000000000002E-2</v>
      </c>
      <c r="L4031" s="3" t="e">
        <f t="shared" si="124"/>
        <v>#NUM!</v>
      </c>
      <c r="M4031" s="3">
        <f t="shared" si="125"/>
        <v>1.0768618465111264</v>
      </c>
    </row>
    <row r="4032" spans="1:13" x14ac:dyDescent="0.3">
      <c r="A4032" s="1">
        <v>88.130941829359998</v>
      </c>
      <c r="B4032" s="1">
        <v>-67.15089921021</v>
      </c>
      <c r="C4032" s="1" t="s">
        <v>12</v>
      </c>
      <c r="D4032" s="1" t="s">
        <v>9592</v>
      </c>
      <c r="E4032" s="2" t="s">
        <v>7322</v>
      </c>
      <c r="F4032" s="4">
        <v>1.6134680800000001</v>
      </c>
      <c r="G4032" s="5">
        <v>3.8099999999999999E-6</v>
      </c>
      <c r="H4032" s="3">
        <v>16.503799999999998</v>
      </c>
      <c r="I4032" s="3">
        <v>1.1999999999999999E-3</v>
      </c>
      <c r="J4032" s="3">
        <v>4.3900000000000002E-2</v>
      </c>
      <c r="K4032" s="3">
        <v>5.16E-2</v>
      </c>
      <c r="L4032" s="3">
        <f t="shared" si="124"/>
        <v>-0.283877398789393</v>
      </c>
      <c r="M4032" s="3">
        <f t="shared" si="125"/>
        <v>2.5523480344553158</v>
      </c>
    </row>
    <row r="4033" spans="1:13" x14ac:dyDescent="0.3">
      <c r="A4033" s="1">
        <v>87.086959764849993</v>
      </c>
      <c r="B4033" s="1">
        <v>-67.091106295480003</v>
      </c>
      <c r="C4033" s="1" t="s">
        <v>12</v>
      </c>
      <c r="D4033" s="1" t="s">
        <v>9592</v>
      </c>
      <c r="E4033" s="2" t="s">
        <v>7325</v>
      </c>
      <c r="F4033" s="4">
        <v>2.0148441699999999</v>
      </c>
      <c r="G4033" s="5">
        <v>2.0899999999999999E-6</v>
      </c>
      <c r="H4033" s="3">
        <v>16.228200000000001</v>
      </c>
      <c r="I4033" s="3">
        <v>2.9999999999999997E-4</v>
      </c>
      <c r="J4033" s="3">
        <v>-2.3E-2</v>
      </c>
      <c r="K4033" s="3">
        <v>5.3100000000000001E-2</v>
      </c>
      <c r="L4033" s="3" t="e">
        <f t="shared" si="124"/>
        <v>#NUM!</v>
      </c>
      <c r="M4033" s="3">
        <f t="shared" si="125"/>
        <v>5.0132729463319112</v>
      </c>
    </row>
    <row r="4034" spans="1:13" x14ac:dyDescent="0.3">
      <c r="A4034" s="1">
        <v>86.91371115423</v>
      </c>
      <c r="B4034" s="1">
        <v>-66.967483673060002</v>
      </c>
      <c r="C4034" s="1" t="s">
        <v>12</v>
      </c>
      <c r="D4034" s="1" t="s">
        <v>9592</v>
      </c>
      <c r="E4034" s="2" t="s">
        <v>7326</v>
      </c>
      <c r="F4034" s="4">
        <v>8.6351790800000003</v>
      </c>
      <c r="G4034" s="5">
        <v>3.2419999999999998E-5</v>
      </c>
      <c r="H4034" s="3">
        <v>14.5146</v>
      </c>
      <c r="I4034" s="3">
        <v>1E-4</v>
      </c>
      <c r="J4034" s="3">
        <v>2.58E-2</v>
      </c>
      <c r="K4034" s="3">
        <v>2.0899999999999998E-2</v>
      </c>
      <c r="L4034" s="3">
        <f t="shared" si="124"/>
        <v>-3.4273014701838491</v>
      </c>
      <c r="M4034" s="3">
        <f t="shared" si="125"/>
        <v>1.7590623986342622</v>
      </c>
    </row>
    <row r="4035" spans="1:13" x14ac:dyDescent="0.3">
      <c r="A4035" s="1">
        <v>86.145316027619998</v>
      </c>
      <c r="B4035" s="1">
        <v>-66.918487671509993</v>
      </c>
      <c r="C4035" s="1" t="s">
        <v>12</v>
      </c>
      <c r="D4035" s="1" t="s">
        <v>9592</v>
      </c>
      <c r="E4035" s="2" t="s">
        <v>7328</v>
      </c>
      <c r="F4035" s="4">
        <v>3.67952411</v>
      </c>
      <c r="G4035" s="5">
        <v>6.2400000000000004E-6</v>
      </c>
      <c r="H4035" s="3">
        <v>15.638299999999999</v>
      </c>
      <c r="I4035" s="3">
        <v>1E-4</v>
      </c>
      <c r="J4035" s="3">
        <v>-4.1799999999999997E-2</v>
      </c>
      <c r="K4035" s="3">
        <v>3.1600000000000003E-2</v>
      </c>
      <c r="L4035" s="3" t="e">
        <f t="shared" si="124"/>
        <v>#NUM!</v>
      </c>
      <c r="M4035" s="3">
        <f t="shared" si="125"/>
        <v>1.6415929038965018</v>
      </c>
    </row>
    <row r="4036" spans="1:13" x14ac:dyDescent="0.3">
      <c r="A4036" s="1">
        <v>85.872914200829996</v>
      </c>
      <c r="B4036" s="1">
        <v>-66.822212271340007</v>
      </c>
      <c r="C4036" s="1" t="s">
        <v>12</v>
      </c>
      <c r="D4036" s="1" t="s">
        <v>9592</v>
      </c>
      <c r="E4036" s="2" t="s">
        <v>7330</v>
      </c>
      <c r="F4036" s="4">
        <v>4.5119210699999996</v>
      </c>
      <c r="G4036" s="5">
        <v>4.1300000000000003E-6</v>
      </c>
      <c r="H4036" s="3">
        <v>15.1356</v>
      </c>
      <c r="I4036" s="3">
        <v>1E-4</v>
      </c>
      <c r="J4036" s="3">
        <v>-8.6E-3</v>
      </c>
      <c r="K4036" s="3">
        <v>2.7400000000000001E-2</v>
      </c>
      <c r="L4036" s="3" t="e">
        <f t="shared" ref="L4036:L4099" si="126">H4036+5+5*LOG10(J4036/1000)</f>
        <v>#NUM!</v>
      </c>
      <c r="M4036" s="3">
        <f t="shared" ref="M4036:M4099" si="127">SQRT(I4036^2+4.7153*(K4036/J4036)^2)</f>
        <v>6.9184176530714732</v>
      </c>
    </row>
    <row r="4037" spans="1:13" x14ac:dyDescent="0.3">
      <c r="A4037" s="1">
        <v>84.988267519130005</v>
      </c>
      <c r="B4037" s="1">
        <v>-66.441859800520007</v>
      </c>
      <c r="C4037" s="1" t="s">
        <v>12</v>
      </c>
      <c r="D4037" s="1" t="s">
        <v>9592</v>
      </c>
      <c r="E4037" s="2" t="s">
        <v>7333</v>
      </c>
      <c r="F4037" s="4">
        <v>3.01001187</v>
      </c>
      <c r="G4037" s="5">
        <v>3.4199999999999999E-6</v>
      </c>
      <c r="H4037" s="3">
        <v>15.7965</v>
      </c>
      <c r="I4037" s="3">
        <v>1E-4</v>
      </c>
      <c r="J4037" s="3">
        <v>3.6499999999999998E-2</v>
      </c>
      <c r="K4037" s="3">
        <v>3.2099999999999997E-2</v>
      </c>
      <c r="L4037" s="3">
        <f t="shared" si="126"/>
        <v>-1.3920356777176259</v>
      </c>
      <c r="M4037" s="3">
        <f t="shared" si="127"/>
        <v>1.9097074089849653</v>
      </c>
    </row>
    <row r="4038" spans="1:13" x14ac:dyDescent="0.3">
      <c r="A4038" s="1">
        <v>82.961154865300003</v>
      </c>
      <c r="B4038" s="1">
        <v>-67.632739324029998</v>
      </c>
      <c r="C4038" s="1" t="s">
        <v>12</v>
      </c>
      <c r="D4038" s="1" t="s">
        <v>9592</v>
      </c>
      <c r="E4038" s="2" t="s">
        <v>7335</v>
      </c>
      <c r="F4038" s="4">
        <v>3.9531132800000002</v>
      </c>
      <c r="G4038" s="5">
        <v>3.5689999999999999E-5</v>
      </c>
      <c r="H4038" s="3">
        <v>15.5571</v>
      </c>
      <c r="I4038" s="3">
        <v>4.0000000000000002E-4</v>
      </c>
      <c r="J4038" s="3">
        <v>-4.8500000000000001E-2</v>
      </c>
      <c r="K4038" s="3">
        <v>3.0499999999999999E-2</v>
      </c>
      <c r="L4038" s="3" t="e">
        <f t="shared" si="126"/>
        <v>#NUM!</v>
      </c>
      <c r="M4038" s="3">
        <f t="shared" si="127"/>
        <v>1.3655662789247003</v>
      </c>
    </row>
    <row r="4039" spans="1:13" x14ac:dyDescent="0.3">
      <c r="A4039" s="1">
        <v>83.900334997260003</v>
      </c>
      <c r="B4039" s="1">
        <v>-67.265662919280004</v>
      </c>
      <c r="C4039" s="1" t="s">
        <v>12</v>
      </c>
      <c r="D4039" s="1" t="s">
        <v>9592</v>
      </c>
      <c r="E4039" s="2" t="s">
        <v>7336</v>
      </c>
      <c r="F4039" s="4">
        <v>8.3378177699999991</v>
      </c>
      <c r="G4039" s="5">
        <v>3.4650000000000002E-5</v>
      </c>
      <c r="H4039" s="3">
        <v>14.5565</v>
      </c>
      <c r="I4039" s="3">
        <v>1E-4</v>
      </c>
      <c r="J4039" s="3">
        <v>-4.1599999999999998E-2</v>
      </c>
      <c r="K4039" s="3">
        <v>1.8200000000000001E-2</v>
      </c>
      <c r="L4039" s="3" t="e">
        <f t="shared" si="126"/>
        <v>#NUM!</v>
      </c>
      <c r="M4039" s="3">
        <f t="shared" si="127"/>
        <v>0.95001994748794627</v>
      </c>
    </row>
    <row r="4040" spans="1:13" x14ac:dyDescent="0.3">
      <c r="A4040" s="1">
        <v>83.161257045330004</v>
      </c>
      <c r="B4040" s="1">
        <v>-67.062805592459995</v>
      </c>
      <c r="C4040" s="1" t="s">
        <v>12</v>
      </c>
      <c r="D4040" s="1" t="s">
        <v>9592</v>
      </c>
      <c r="E4040" s="2" t="s">
        <v>7337</v>
      </c>
      <c r="F4040" s="4">
        <v>3.2868100899999999</v>
      </c>
      <c r="G4040" s="5">
        <v>7.61E-6</v>
      </c>
      <c r="H4040" s="3">
        <v>15.876300000000001</v>
      </c>
      <c r="I4040" s="3">
        <v>1E-4</v>
      </c>
      <c r="J4040" s="3">
        <v>-5.0200000000000002E-2</v>
      </c>
      <c r="K4040" s="3">
        <v>3.4700000000000002E-2</v>
      </c>
      <c r="L4040" s="3" t="e">
        <f t="shared" si="126"/>
        <v>#NUM!</v>
      </c>
      <c r="M4040" s="3">
        <f t="shared" si="127"/>
        <v>1.5009990697035218</v>
      </c>
    </row>
    <row r="4041" spans="1:13" x14ac:dyDescent="0.3">
      <c r="A4041" s="1">
        <v>82.319082416379999</v>
      </c>
      <c r="B4041" s="1">
        <v>-67.472634530319993</v>
      </c>
      <c r="C4041" s="1" t="s">
        <v>12</v>
      </c>
      <c r="D4041" s="1" t="s">
        <v>9592</v>
      </c>
      <c r="E4041" s="2" t="s">
        <v>7338</v>
      </c>
      <c r="F4041" s="4">
        <v>13.424479659999999</v>
      </c>
      <c r="G4041" s="5">
        <v>1.0739E-4</v>
      </c>
      <c r="H4041" s="3">
        <v>13.8834</v>
      </c>
      <c r="I4041" s="3">
        <v>2.0000000000000001E-4</v>
      </c>
      <c r="J4041" s="3">
        <v>-3.56E-2</v>
      </c>
      <c r="K4041" s="3">
        <v>1.4500000000000001E-2</v>
      </c>
      <c r="L4041" s="3" t="e">
        <f t="shared" si="126"/>
        <v>#NUM!</v>
      </c>
      <c r="M4041" s="3">
        <f t="shared" si="127"/>
        <v>0.88444876497321412</v>
      </c>
    </row>
    <row r="4042" spans="1:13" x14ac:dyDescent="0.3">
      <c r="A4042" s="1">
        <v>82.676066396560003</v>
      </c>
      <c r="B4042" s="1">
        <v>-66.878240623050004</v>
      </c>
      <c r="C4042" s="1" t="s">
        <v>12</v>
      </c>
      <c r="D4042" s="1" t="s">
        <v>9592</v>
      </c>
      <c r="E4042" s="2" t="s">
        <v>7339</v>
      </c>
      <c r="F4042" s="4">
        <v>3.3729324699999998</v>
      </c>
      <c r="G4042" s="5">
        <v>5.7300000000000002E-6</v>
      </c>
      <c r="H4042" s="3">
        <v>15.860799999999999</v>
      </c>
      <c r="I4042" s="3">
        <v>2.0000000000000001E-4</v>
      </c>
      <c r="J4042" s="3">
        <v>0.22159999999999999</v>
      </c>
      <c r="K4042" s="3">
        <v>0.1381</v>
      </c>
      <c r="L4042" s="3">
        <f t="shared" si="126"/>
        <v>2.5886487802819573</v>
      </c>
      <c r="M4042" s="3">
        <f t="shared" si="127"/>
        <v>1.3532517323785822</v>
      </c>
    </row>
    <row r="4043" spans="1:13" x14ac:dyDescent="0.3">
      <c r="A4043" s="1">
        <v>81.641176624110003</v>
      </c>
      <c r="B4043" s="1">
        <v>-66.518759374609999</v>
      </c>
      <c r="C4043" s="1" t="s">
        <v>12</v>
      </c>
      <c r="D4043" s="1" t="s">
        <v>9592</v>
      </c>
      <c r="E4043" s="2" t="s">
        <v>7340</v>
      </c>
      <c r="F4043" s="4">
        <v>4.0876682899999999</v>
      </c>
      <c r="G4043" s="5">
        <v>9.6600000000000007E-6</v>
      </c>
      <c r="H4043" s="3">
        <v>15.475199999999999</v>
      </c>
      <c r="I4043" s="3">
        <v>1E-4</v>
      </c>
      <c r="J4043" s="3">
        <v>-4.6699999999999998E-2</v>
      </c>
      <c r="K4043" s="3">
        <v>0.03</v>
      </c>
      <c r="L4043" s="3" t="e">
        <f t="shared" si="126"/>
        <v>#NUM!</v>
      </c>
      <c r="M4043" s="3">
        <f t="shared" si="127"/>
        <v>1.394951280023484</v>
      </c>
    </row>
    <row r="4044" spans="1:13" x14ac:dyDescent="0.3">
      <c r="A4044" s="1">
        <v>84.127719320880004</v>
      </c>
      <c r="B4044" s="1">
        <v>-66.609157536680001</v>
      </c>
      <c r="C4044" s="1" t="s">
        <v>12</v>
      </c>
      <c r="D4044" s="1" t="s">
        <v>9592</v>
      </c>
      <c r="E4044" s="2" t="s">
        <v>7342</v>
      </c>
      <c r="F4044" s="4">
        <v>8.0244719399999997</v>
      </c>
      <c r="G4044" s="5">
        <v>1.3920000000000001E-5</v>
      </c>
      <c r="H4044" s="3">
        <v>14.3558</v>
      </c>
      <c r="I4044" s="3">
        <v>0</v>
      </c>
      <c r="J4044" s="3">
        <v>-1.0500000000000001E-2</v>
      </c>
      <c r="K4044" s="3">
        <v>1.9199999999999998E-2</v>
      </c>
      <c r="L4044" s="3" t="e">
        <f t="shared" si="126"/>
        <v>#NUM!</v>
      </c>
      <c r="M4044" s="3">
        <f t="shared" si="127"/>
        <v>3.9706955952583516</v>
      </c>
    </row>
    <row r="4045" spans="1:13" x14ac:dyDescent="0.3">
      <c r="A4045" s="1">
        <v>87.112546517179993</v>
      </c>
      <c r="B4045" s="1">
        <v>-67.368379047540003</v>
      </c>
      <c r="C4045" s="1" t="s">
        <v>12</v>
      </c>
      <c r="D4045" s="1" t="s">
        <v>9592</v>
      </c>
      <c r="E4045" s="2" t="s">
        <v>7343</v>
      </c>
      <c r="F4045" s="4">
        <v>3.6468489900000001</v>
      </c>
      <c r="G4045" s="5">
        <v>1.06E-5</v>
      </c>
      <c r="H4045" s="3">
        <v>15.334300000000001</v>
      </c>
      <c r="I4045" s="3">
        <v>2.0000000000000001E-4</v>
      </c>
      <c r="J4045" s="3">
        <v>-1.8499999999999999E-2</v>
      </c>
      <c r="K4045" s="3">
        <v>2.8000000000000001E-2</v>
      </c>
      <c r="L4045" s="3" t="e">
        <f t="shared" si="126"/>
        <v>#NUM!</v>
      </c>
      <c r="M4045" s="3">
        <f t="shared" si="127"/>
        <v>3.2865554818904541</v>
      </c>
    </row>
    <row r="4046" spans="1:13" x14ac:dyDescent="0.3">
      <c r="A4046" s="1">
        <v>86.638162572430005</v>
      </c>
      <c r="B4046" s="1">
        <v>-68.430261780709998</v>
      </c>
      <c r="C4046" s="1" t="s">
        <v>12</v>
      </c>
      <c r="D4046" s="1" t="s">
        <v>9592</v>
      </c>
      <c r="E4046" s="2" t="s">
        <v>7344</v>
      </c>
      <c r="F4046" s="4">
        <v>1.79872868</v>
      </c>
      <c r="G4046" s="5">
        <v>1.4080000000000001E-5</v>
      </c>
      <c r="H4046" s="3">
        <v>17.0656</v>
      </c>
      <c r="I4046" s="3">
        <v>6.9999999999999999E-4</v>
      </c>
      <c r="J4046" s="3">
        <v>-8.0299999999999996E-2</v>
      </c>
      <c r="K4046" s="3">
        <v>7.6600000000000001E-2</v>
      </c>
      <c r="L4046" s="3" t="e">
        <f t="shared" si="126"/>
        <v>#NUM!</v>
      </c>
      <c r="M4046" s="3">
        <f t="shared" si="127"/>
        <v>2.0714188003451581</v>
      </c>
    </row>
    <row r="4047" spans="1:13" x14ac:dyDescent="0.3">
      <c r="A4047" s="1">
        <v>86.215834348269993</v>
      </c>
      <c r="B4047" s="1">
        <v>-68.47598988675</v>
      </c>
      <c r="C4047" s="1" t="s">
        <v>12</v>
      </c>
      <c r="D4047" s="1" t="s">
        <v>9592</v>
      </c>
      <c r="E4047" s="2" t="s">
        <v>7345</v>
      </c>
      <c r="F4047" s="4">
        <v>13.63870195</v>
      </c>
      <c r="G4047" s="5">
        <v>3.4164999999999998E-4</v>
      </c>
      <c r="H4047" s="3">
        <v>14.4529</v>
      </c>
      <c r="I4047" s="3">
        <v>2.0000000000000001E-4</v>
      </c>
      <c r="J4047" s="3">
        <v>-1.8100000000000002E-2</v>
      </c>
      <c r="K4047" s="3">
        <v>1.7600000000000001E-2</v>
      </c>
      <c r="L4047" s="3" t="e">
        <f t="shared" si="126"/>
        <v>#NUM!</v>
      </c>
      <c r="M4047" s="3">
        <f t="shared" si="127"/>
        <v>2.1114886892709759</v>
      </c>
    </row>
    <row r="4048" spans="1:13" x14ac:dyDescent="0.3">
      <c r="A4048" s="1">
        <v>85.544624498559998</v>
      </c>
      <c r="B4048" s="1">
        <v>-68.021014272770003</v>
      </c>
      <c r="C4048" s="1" t="s">
        <v>12</v>
      </c>
      <c r="D4048" s="1" t="s">
        <v>9592</v>
      </c>
      <c r="E4048" s="2" t="s">
        <v>7346</v>
      </c>
      <c r="F4048" s="4">
        <v>4.8330968199999997</v>
      </c>
      <c r="G4048" s="5">
        <v>3.888E-5</v>
      </c>
      <c r="H4048" s="3">
        <v>15.331300000000001</v>
      </c>
      <c r="I4048" s="3">
        <v>8.0000000000000004E-4</v>
      </c>
      <c r="J4048" s="3">
        <v>1.6E-2</v>
      </c>
      <c r="K4048" s="3">
        <v>0.03</v>
      </c>
      <c r="L4048" s="3">
        <f t="shared" si="126"/>
        <v>-3.6481000867203761</v>
      </c>
      <c r="M4048" s="3">
        <f t="shared" si="127"/>
        <v>4.0715141167015494</v>
      </c>
    </row>
    <row r="4049" spans="1:13" x14ac:dyDescent="0.3">
      <c r="A4049" s="1">
        <v>84.434993870089997</v>
      </c>
      <c r="B4049" s="1">
        <v>-67.313199143269998</v>
      </c>
      <c r="C4049" s="1" t="s">
        <v>12</v>
      </c>
      <c r="D4049" s="1" t="s">
        <v>9592</v>
      </c>
      <c r="E4049" s="2" t="s">
        <v>7348</v>
      </c>
      <c r="F4049" s="4">
        <v>4.6480118600000004</v>
      </c>
      <c r="G4049" s="5">
        <v>4.6910000000000003E-5</v>
      </c>
      <c r="H4049" s="3">
        <v>14.735799999999999</v>
      </c>
      <c r="I4049" s="3">
        <v>2.0000000000000001E-4</v>
      </c>
      <c r="J4049" s="3">
        <v>6.7799999999999999E-2</v>
      </c>
      <c r="K4049" s="3">
        <v>3.5400000000000001E-2</v>
      </c>
      <c r="L4049" s="3">
        <f t="shared" si="126"/>
        <v>-1.1080515306646888</v>
      </c>
      <c r="M4049" s="3">
        <f t="shared" si="127"/>
        <v>1.1337785580450652</v>
      </c>
    </row>
    <row r="4050" spans="1:13" x14ac:dyDescent="0.3">
      <c r="A4050" s="1">
        <v>86.632102052990007</v>
      </c>
      <c r="B4050" s="1">
        <v>-67.779335448889995</v>
      </c>
      <c r="C4050" s="1" t="s">
        <v>12</v>
      </c>
      <c r="D4050" s="1" t="s">
        <v>9592</v>
      </c>
      <c r="E4050" s="2" t="s">
        <v>7349</v>
      </c>
      <c r="F4050" s="4">
        <v>3.9091949600000002</v>
      </c>
      <c r="G4050" s="5">
        <v>2.0169999999999998E-5</v>
      </c>
      <c r="H4050" s="3">
        <v>15.7576</v>
      </c>
      <c r="I4050" s="3">
        <v>2.0000000000000001E-4</v>
      </c>
      <c r="J4050" s="3">
        <v>-1.8599999999999998E-2</v>
      </c>
      <c r="K4050" s="3">
        <v>3.4200000000000001E-2</v>
      </c>
      <c r="L4050" s="3" t="e">
        <f t="shared" si="126"/>
        <v>#NUM!</v>
      </c>
      <c r="M4050" s="3">
        <f t="shared" si="127"/>
        <v>3.992710545604095</v>
      </c>
    </row>
    <row r="4051" spans="1:13" x14ac:dyDescent="0.3">
      <c r="A4051" s="1">
        <v>86.347095413800005</v>
      </c>
      <c r="B4051" s="1">
        <v>-67.702588297950001</v>
      </c>
      <c r="C4051" s="1" t="s">
        <v>12</v>
      </c>
      <c r="D4051" s="1" t="s">
        <v>9592</v>
      </c>
      <c r="E4051" s="2" t="s">
        <v>7350</v>
      </c>
      <c r="F4051" s="4">
        <v>2.8424308200000001</v>
      </c>
      <c r="G4051" s="5">
        <v>6.7260000000000003E-5</v>
      </c>
      <c r="H4051" s="3">
        <v>16.206</v>
      </c>
      <c r="I4051" s="3">
        <v>8.0000000000000004E-4</v>
      </c>
      <c r="J4051" s="3">
        <v>-1.61E-2</v>
      </c>
      <c r="K4051" s="3">
        <v>4.8899999999999999E-2</v>
      </c>
      <c r="L4051" s="3" t="e">
        <f t="shared" si="126"/>
        <v>#NUM!</v>
      </c>
      <c r="M4051" s="3">
        <f t="shared" si="127"/>
        <v>6.595347012110544</v>
      </c>
    </row>
    <row r="4052" spans="1:13" x14ac:dyDescent="0.3">
      <c r="A4052" s="1">
        <v>85.896725463720003</v>
      </c>
      <c r="B4052" s="1">
        <v>-67.313406032320003</v>
      </c>
      <c r="C4052" s="1" t="s">
        <v>12</v>
      </c>
      <c r="D4052" s="1" t="s">
        <v>9592</v>
      </c>
      <c r="E4052" s="2" t="s">
        <v>7353</v>
      </c>
      <c r="F4052" s="4">
        <v>7.5957640199999998</v>
      </c>
      <c r="G4052" s="5">
        <v>7.5770000000000001E-5</v>
      </c>
      <c r="H4052" s="3">
        <v>14.6462</v>
      </c>
      <c r="I4052" s="3">
        <v>2.0000000000000001E-4</v>
      </c>
      <c r="J4052" s="3">
        <v>-4.5999999999999999E-3</v>
      </c>
      <c r="K4052" s="3">
        <v>2.4400000000000002E-2</v>
      </c>
      <c r="L4052" s="3" t="e">
        <f t="shared" si="126"/>
        <v>#NUM!</v>
      </c>
      <c r="M4052" s="3">
        <f t="shared" si="127"/>
        <v>11.518254208090429</v>
      </c>
    </row>
    <row r="4053" spans="1:13" x14ac:dyDescent="0.3">
      <c r="A4053" s="1">
        <v>86.438357372189998</v>
      </c>
      <c r="B4053" s="1">
        <v>-67.092610876660004</v>
      </c>
      <c r="C4053" s="1" t="s">
        <v>12</v>
      </c>
      <c r="D4053" s="1" t="s">
        <v>9592</v>
      </c>
      <c r="E4053" s="2" t="s">
        <v>7357</v>
      </c>
      <c r="F4053" s="4">
        <v>3.4154442700000001</v>
      </c>
      <c r="G4053" s="5">
        <v>1.889E-5</v>
      </c>
      <c r="H4053" s="3">
        <v>15.7019</v>
      </c>
      <c r="I4053" s="3">
        <v>2.0000000000000001E-4</v>
      </c>
      <c r="J4053" s="3">
        <v>-5.8999999999999999E-3</v>
      </c>
      <c r="K4053" s="3">
        <v>2.7699999999999999E-2</v>
      </c>
      <c r="L4053" s="3" t="e">
        <f t="shared" si="126"/>
        <v>#NUM!</v>
      </c>
      <c r="M4053" s="3">
        <f t="shared" si="127"/>
        <v>10.194887130147606</v>
      </c>
    </row>
    <row r="4054" spans="1:13" x14ac:dyDescent="0.3">
      <c r="A4054" s="1">
        <v>85.832263206069996</v>
      </c>
      <c r="B4054" s="1">
        <v>-67.048805326519997</v>
      </c>
      <c r="C4054" s="1" t="s">
        <v>12</v>
      </c>
      <c r="D4054" s="1" t="s">
        <v>9592</v>
      </c>
      <c r="E4054" s="2" t="s">
        <v>7359</v>
      </c>
      <c r="F4054" s="4">
        <v>12.73913333</v>
      </c>
      <c r="G4054" s="5">
        <v>1.4626999999999999E-4</v>
      </c>
      <c r="H4054" s="3">
        <v>14.335599999999999</v>
      </c>
      <c r="I4054" s="3">
        <v>2.0000000000000001E-4</v>
      </c>
      <c r="J4054" s="3">
        <v>-2.9999999999999997E-4</v>
      </c>
      <c r="K4054" s="3">
        <v>2.41E-2</v>
      </c>
      <c r="L4054" s="3" t="e">
        <f t="shared" si="126"/>
        <v>#NUM!</v>
      </c>
      <c r="M4054" s="3">
        <f t="shared" si="127"/>
        <v>174.44175701055323</v>
      </c>
    </row>
    <row r="4055" spans="1:13" x14ac:dyDescent="0.3">
      <c r="A4055" s="1">
        <v>86.289292082360006</v>
      </c>
      <c r="B4055" s="1">
        <v>-67.015800068710007</v>
      </c>
      <c r="C4055" s="1" t="s">
        <v>12</v>
      </c>
      <c r="D4055" s="1" t="s">
        <v>9592</v>
      </c>
      <c r="E4055" s="2" t="s">
        <v>7361</v>
      </c>
      <c r="F4055" s="4">
        <v>5.42535816</v>
      </c>
      <c r="G4055" s="5">
        <v>1.394E-5</v>
      </c>
      <c r="H4055" s="3">
        <v>15.2943</v>
      </c>
      <c r="I4055" s="3">
        <v>1E-4</v>
      </c>
      <c r="J4055" s="3">
        <v>-4.8099999999999997E-2</v>
      </c>
      <c r="K4055" s="3">
        <v>2.87E-2</v>
      </c>
      <c r="L4055" s="3" t="e">
        <f t="shared" si="126"/>
        <v>#NUM!</v>
      </c>
      <c r="M4055" s="3">
        <f t="shared" si="127"/>
        <v>1.2956612972052572</v>
      </c>
    </row>
    <row r="4056" spans="1:13" x14ac:dyDescent="0.3">
      <c r="A4056" s="1">
        <v>85.571059052899997</v>
      </c>
      <c r="B4056" s="1">
        <v>-67.221198860580003</v>
      </c>
      <c r="C4056" s="1" t="s">
        <v>12</v>
      </c>
      <c r="D4056" s="1" t="s">
        <v>9592</v>
      </c>
      <c r="E4056" s="2" t="s">
        <v>7362</v>
      </c>
      <c r="F4056" s="4">
        <v>4.6779855899999996</v>
      </c>
      <c r="G4056" s="5">
        <v>1.1939999999999999E-5</v>
      </c>
      <c r="H4056" s="3">
        <v>15.3856</v>
      </c>
      <c r="I4056" s="3">
        <v>2.0000000000000001E-4</v>
      </c>
      <c r="J4056" s="3">
        <v>-6.1600000000000002E-2</v>
      </c>
      <c r="K4056" s="3">
        <v>2.64E-2</v>
      </c>
      <c r="L4056" s="3" t="e">
        <f t="shared" si="126"/>
        <v>#NUM!</v>
      </c>
      <c r="M4056" s="3">
        <f t="shared" si="127"/>
        <v>0.93063180162945303</v>
      </c>
    </row>
    <row r="4057" spans="1:13" x14ac:dyDescent="0.3">
      <c r="A4057" s="1">
        <v>85.449409631809999</v>
      </c>
      <c r="B4057" s="1">
        <v>-67.232688883449995</v>
      </c>
      <c r="C4057" s="1" t="s">
        <v>12</v>
      </c>
      <c r="D4057" s="1" t="s">
        <v>9592</v>
      </c>
      <c r="E4057" s="2" t="s">
        <v>7363</v>
      </c>
      <c r="F4057" s="4">
        <v>6.5094284399999998</v>
      </c>
      <c r="G4057" s="5">
        <v>1.9490000000000001E-5</v>
      </c>
      <c r="H4057" s="3">
        <v>14.731</v>
      </c>
      <c r="I4057" s="3">
        <v>1.9E-3</v>
      </c>
      <c r="J4057" s="3">
        <v>-2.98E-2</v>
      </c>
      <c r="K4057" s="3">
        <v>2.0799999999999999E-2</v>
      </c>
      <c r="L4057" s="3" t="e">
        <f t="shared" si="126"/>
        <v>#NUM!</v>
      </c>
      <c r="M4057" s="3">
        <f t="shared" si="127"/>
        <v>1.5156610028484621</v>
      </c>
    </row>
    <row r="4058" spans="1:13" x14ac:dyDescent="0.3">
      <c r="A4058" s="1">
        <v>85.366015105279999</v>
      </c>
      <c r="B4058" s="1">
        <v>-67.128376205880002</v>
      </c>
      <c r="C4058" s="1" t="s">
        <v>12</v>
      </c>
      <c r="D4058" s="1" t="s">
        <v>9592</v>
      </c>
      <c r="E4058" s="2" t="s">
        <v>7364</v>
      </c>
      <c r="F4058" s="4">
        <v>5.5461013899999996</v>
      </c>
      <c r="G4058" s="5">
        <v>5.66E-6</v>
      </c>
      <c r="H4058" s="3">
        <v>15.233000000000001</v>
      </c>
      <c r="I4058" s="3">
        <v>2.0000000000000001E-4</v>
      </c>
      <c r="J4058" s="3">
        <v>-3.8100000000000002E-2</v>
      </c>
      <c r="K4058" s="3">
        <v>2.8000000000000001E-2</v>
      </c>
      <c r="L4058" s="3" t="e">
        <f t="shared" si="126"/>
        <v>#NUM!</v>
      </c>
      <c r="M4058" s="3">
        <f t="shared" si="127"/>
        <v>1.595834036217501</v>
      </c>
    </row>
    <row r="4059" spans="1:13" x14ac:dyDescent="0.3">
      <c r="A4059" s="1">
        <v>85.275339279080001</v>
      </c>
      <c r="B4059" s="1">
        <v>-67.189626580880002</v>
      </c>
      <c r="C4059" s="1" t="s">
        <v>12</v>
      </c>
      <c r="D4059" s="1" t="s">
        <v>9592</v>
      </c>
      <c r="E4059" s="2" t="s">
        <v>7365</v>
      </c>
      <c r="F4059" s="4">
        <v>5.3312557900000002</v>
      </c>
      <c r="G4059" s="5">
        <v>1.0699999999999999E-5</v>
      </c>
      <c r="H4059" s="3">
        <v>15.369199999999999</v>
      </c>
      <c r="I4059" s="3">
        <v>2.0000000000000001E-4</v>
      </c>
      <c r="J4059" s="3">
        <v>1.5299999999999999E-2</v>
      </c>
      <c r="K4059" s="3">
        <v>2.3800000000000002E-2</v>
      </c>
      <c r="L4059" s="3">
        <f t="shared" si="126"/>
        <v>-3.7073428459120095</v>
      </c>
      <c r="M4059" s="3">
        <f t="shared" si="127"/>
        <v>3.3778486893872359</v>
      </c>
    </row>
    <row r="4060" spans="1:13" x14ac:dyDescent="0.3">
      <c r="A4060" s="1">
        <v>84.426456161250002</v>
      </c>
      <c r="B4060" s="1">
        <v>-66.478714686819998</v>
      </c>
      <c r="C4060" s="1" t="s">
        <v>12</v>
      </c>
      <c r="D4060" s="1" t="s">
        <v>9592</v>
      </c>
      <c r="E4060" s="2" t="s">
        <v>7366</v>
      </c>
      <c r="F4060" s="4">
        <v>7.9039832900000002</v>
      </c>
      <c r="G4060" s="5">
        <v>9.7750000000000004E-5</v>
      </c>
      <c r="H4060" s="3">
        <v>15.1502</v>
      </c>
      <c r="I4060" s="3">
        <v>0</v>
      </c>
      <c r="J4060" s="3">
        <v>-7.7999999999999996E-3</v>
      </c>
      <c r="K4060" s="3">
        <v>2.2599999999999999E-2</v>
      </c>
      <c r="L4060" s="3" t="e">
        <f t="shared" si="126"/>
        <v>#NUM!</v>
      </c>
      <c r="M4060" s="3">
        <f t="shared" si="127"/>
        <v>6.291707163159769</v>
      </c>
    </row>
    <row r="4061" spans="1:13" x14ac:dyDescent="0.3">
      <c r="A4061" s="1">
        <v>88.531974690279995</v>
      </c>
      <c r="B4061" s="1">
        <v>-67.562346652599999</v>
      </c>
      <c r="C4061" s="1" t="s">
        <v>12</v>
      </c>
      <c r="D4061" s="1" t="s">
        <v>9592</v>
      </c>
      <c r="E4061" s="2" t="s">
        <v>7367</v>
      </c>
      <c r="F4061" s="4">
        <v>4.2468849400000002</v>
      </c>
      <c r="G4061" s="5">
        <v>3.8529999999999999E-5</v>
      </c>
      <c r="H4061" s="3">
        <v>15.385899999999999</v>
      </c>
      <c r="I4061" s="3">
        <v>5.0000000000000001E-4</v>
      </c>
      <c r="J4061" s="3">
        <v>7.46E-2</v>
      </c>
      <c r="K4061" s="3">
        <v>2.7699999999999999E-2</v>
      </c>
      <c r="L4061" s="3">
        <f t="shared" si="126"/>
        <v>-0.25040586263665432</v>
      </c>
      <c r="M4061" s="3">
        <f t="shared" si="127"/>
        <v>0.80629819867959318</v>
      </c>
    </row>
    <row r="4062" spans="1:13" x14ac:dyDescent="0.3">
      <c r="A4062" s="1">
        <v>87.267853707249998</v>
      </c>
      <c r="B4062" s="1">
        <v>-67.176263330219996</v>
      </c>
      <c r="C4062" s="1" t="s">
        <v>12</v>
      </c>
      <c r="D4062" s="1" t="s">
        <v>9592</v>
      </c>
      <c r="E4062" s="2" t="s">
        <v>7369</v>
      </c>
      <c r="F4062" s="4">
        <v>2.9611935800000002</v>
      </c>
      <c r="G4062" s="5">
        <v>1.346E-5</v>
      </c>
      <c r="H4062" s="3">
        <v>15.8024</v>
      </c>
      <c r="I4062" s="3">
        <v>2.9999999999999997E-4</v>
      </c>
      <c r="J4062" s="3">
        <v>-6.7299999999999999E-2</v>
      </c>
      <c r="K4062" s="3">
        <v>3.7400000000000003E-2</v>
      </c>
      <c r="L4062" s="3" t="e">
        <f t="shared" si="126"/>
        <v>#NUM!</v>
      </c>
      <c r="M4062" s="3">
        <f t="shared" si="127"/>
        <v>1.20673307364691</v>
      </c>
    </row>
    <row r="4063" spans="1:13" x14ac:dyDescent="0.3">
      <c r="A4063" s="1">
        <v>88.170208276500006</v>
      </c>
      <c r="B4063" s="1">
        <v>-67.027522948710001</v>
      </c>
      <c r="C4063" s="1" t="s">
        <v>12</v>
      </c>
      <c r="D4063" s="1" t="s">
        <v>9592</v>
      </c>
      <c r="E4063" s="2" t="s">
        <v>7370</v>
      </c>
      <c r="F4063" s="4">
        <v>7.4534373900000004</v>
      </c>
      <c r="G4063" s="5">
        <v>4.8770000000000002E-5</v>
      </c>
      <c r="H4063" s="3">
        <v>14.807</v>
      </c>
      <c r="I4063" s="3">
        <v>1E-4</v>
      </c>
      <c r="J4063" s="3">
        <v>-1.61E-2</v>
      </c>
      <c r="K4063" s="3">
        <v>2.53E-2</v>
      </c>
      <c r="L4063" s="3" t="e">
        <f t="shared" si="126"/>
        <v>#NUM!</v>
      </c>
      <c r="M4063" s="3">
        <f t="shared" si="127"/>
        <v>3.4123165286404267</v>
      </c>
    </row>
    <row r="4064" spans="1:13" x14ac:dyDescent="0.3">
      <c r="A4064" s="1">
        <v>87.850749644900006</v>
      </c>
      <c r="B4064" s="1">
        <v>-67.004587429159997</v>
      </c>
      <c r="C4064" s="1" t="s">
        <v>12</v>
      </c>
      <c r="D4064" s="1" t="s">
        <v>9592</v>
      </c>
      <c r="E4064" s="2" t="s">
        <v>7371</v>
      </c>
      <c r="F4064" s="4">
        <v>3.1312478800000001</v>
      </c>
      <c r="G4064" s="5">
        <v>4.7199999999999997E-6</v>
      </c>
      <c r="H4064" s="3">
        <v>15.7376</v>
      </c>
      <c r="I4064" s="3">
        <v>1E-4</v>
      </c>
      <c r="J4064" s="3">
        <v>-4.8599999999999997E-2</v>
      </c>
      <c r="K4064" s="3">
        <v>3.5999999999999997E-2</v>
      </c>
      <c r="L4064" s="3" t="e">
        <f t="shared" si="126"/>
        <v>#NUM!</v>
      </c>
      <c r="M4064" s="3">
        <f t="shared" si="127"/>
        <v>1.6084993761876809</v>
      </c>
    </row>
    <row r="4065" spans="1:13" x14ac:dyDescent="0.3">
      <c r="A4065" s="1">
        <v>87.609592342080006</v>
      </c>
      <c r="B4065" s="1">
        <v>-66.885306542169999</v>
      </c>
      <c r="C4065" s="1" t="s">
        <v>12</v>
      </c>
      <c r="D4065" s="1" t="s">
        <v>9592</v>
      </c>
      <c r="E4065" s="2" t="s">
        <v>7372</v>
      </c>
      <c r="F4065" s="4">
        <v>3.86127881</v>
      </c>
      <c r="G4065" s="5">
        <v>8.4999999999999999E-6</v>
      </c>
      <c r="H4065" s="3">
        <v>15.539899999999999</v>
      </c>
      <c r="I4065" s="3">
        <v>1E-4</v>
      </c>
      <c r="J4065" s="3">
        <v>7.17E-2</v>
      </c>
      <c r="K4065" s="3">
        <v>2.86E-2</v>
      </c>
      <c r="L4065" s="3">
        <f t="shared" si="126"/>
        <v>-0.18250422166100222</v>
      </c>
      <c r="M4065" s="3">
        <f t="shared" si="127"/>
        <v>0.86616682299135594</v>
      </c>
    </row>
    <row r="4066" spans="1:13" x14ac:dyDescent="0.3">
      <c r="A4066" s="1">
        <v>86.294119475230005</v>
      </c>
      <c r="B4066" s="1">
        <v>-66.886686046459999</v>
      </c>
      <c r="C4066" s="1" t="s">
        <v>12</v>
      </c>
      <c r="D4066" s="1" t="s">
        <v>9592</v>
      </c>
      <c r="E4066" s="2" t="s">
        <v>7375</v>
      </c>
      <c r="F4066" s="4">
        <v>4.3655443299999996</v>
      </c>
      <c r="G4066" s="5">
        <v>1.56E-5</v>
      </c>
      <c r="H4066" s="3">
        <v>15.4565</v>
      </c>
      <c r="I4066" s="3">
        <v>2.0000000000000001E-4</v>
      </c>
      <c r="J4066" s="3">
        <v>-3.04E-2</v>
      </c>
      <c r="K4066" s="3">
        <v>2.8400000000000002E-2</v>
      </c>
      <c r="L4066" s="3" t="e">
        <f t="shared" si="126"/>
        <v>#NUM!</v>
      </c>
      <c r="M4066" s="3">
        <f t="shared" si="127"/>
        <v>2.028614021827905</v>
      </c>
    </row>
    <row r="4067" spans="1:13" x14ac:dyDescent="0.3">
      <c r="A4067" s="1">
        <v>82.970445483839995</v>
      </c>
      <c r="B4067" s="1">
        <v>-67.584077539980001</v>
      </c>
      <c r="C4067" s="1" t="s">
        <v>12</v>
      </c>
      <c r="D4067" s="1" t="s">
        <v>9592</v>
      </c>
      <c r="E4067" s="2" t="s">
        <v>7380</v>
      </c>
      <c r="F4067" s="4">
        <v>4.0675878900000004</v>
      </c>
      <c r="G4067" s="5">
        <v>2.351E-5</v>
      </c>
      <c r="H4067" s="3">
        <v>15.499700000000001</v>
      </c>
      <c r="I4067" s="3">
        <v>2.0000000000000001E-4</v>
      </c>
      <c r="J4067" s="3">
        <v>-2.8000000000000001E-2</v>
      </c>
      <c r="K4067" s="3">
        <v>2.8400000000000002E-2</v>
      </c>
      <c r="L4067" s="3" t="e">
        <f t="shared" si="126"/>
        <v>#NUM!</v>
      </c>
      <c r="M4067" s="3">
        <f t="shared" si="127"/>
        <v>2.202495222075477</v>
      </c>
    </row>
    <row r="4068" spans="1:13" x14ac:dyDescent="0.3">
      <c r="A4068" s="1">
        <v>82.692555486809994</v>
      </c>
      <c r="B4068" s="1">
        <v>-66.837476636990004</v>
      </c>
      <c r="C4068" s="1" t="s">
        <v>12</v>
      </c>
      <c r="D4068" s="1" t="s">
        <v>9592</v>
      </c>
      <c r="E4068" s="2" t="s">
        <v>7381</v>
      </c>
      <c r="F4068" s="4">
        <v>2.8484167199999999</v>
      </c>
      <c r="G4068" s="5">
        <v>3.4300000000000002E-6</v>
      </c>
      <c r="H4068" s="3">
        <v>15.9811</v>
      </c>
      <c r="I4068" s="3">
        <v>1E-4</v>
      </c>
      <c r="J4068" s="3">
        <v>-2.58E-2</v>
      </c>
      <c r="K4068" s="3">
        <v>4.9399999999999999E-2</v>
      </c>
      <c r="L4068" s="3" t="e">
        <f t="shared" si="126"/>
        <v>#NUM!</v>
      </c>
      <c r="M4068" s="3">
        <f t="shared" si="127"/>
        <v>4.1577838458014567</v>
      </c>
    </row>
    <row r="4069" spans="1:13" x14ac:dyDescent="0.3">
      <c r="A4069" s="1">
        <v>83.905165021960002</v>
      </c>
      <c r="B4069" s="1">
        <v>-66.995971192189998</v>
      </c>
      <c r="C4069" s="1" t="s">
        <v>12</v>
      </c>
      <c r="D4069" s="1" t="s">
        <v>9592</v>
      </c>
      <c r="E4069" s="2" t="s">
        <v>7383</v>
      </c>
      <c r="F4069" s="4">
        <v>2.5106940600000001</v>
      </c>
      <c r="G4069" s="5">
        <v>8.2300000000000008E-6</v>
      </c>
      <c r="H4069" s="3">
        <v>15.7051</v>
      </c>
      <c r="I4069" s="3">
        <v>1E-4</v>
      </c>
      <c r="J4069" s="3">
        <v>-9.2999999999999992E-3</v>
      </c>
      <c r="K4069" s="3">
        <v>3.2800000000000003E-2</v>
      </c>
      <c r="L4069" s="3" t="e">
        <f t="shared" si="126"/>
        <v>#NUM!</v>
      </c>
      <c r="M4069" s="3">
        <f t="shared" si="127"/>
        <v>7.6585324995718667</v>
      </c>
    </row>
    <row r="4070" spans="1:13" x14ac:dyDescent="0.3">
      <c r="A4070" s="1">
        <v>83.979012608939996</v>
      </c>
      <c r="B4070" s="1">
        <v>-66.792778137319999</v>
      </c>
      <c r="C4070" s="1" t="s">
        <v>12</v>
      </c>
      <c r="D4070" s="1" t="s">
        <v>9592</v>
      </c>
      <c r="E4070" s="2" t="s">
        <v>7384</v>
      </c>
      <c r="F4070" s="4">
        <v>1.9014201900000001</v>
      </c>
      <c r="G4070" s="5">
        <v>2.7499999999999999E-6</v>
      </c>
      <c r="H4070" s="3">
        <v>16.5852</v>
      </c>
      <c r="I4070" s="3">
        <v>1E-4</v>
      </c>
      <c r="J4070" s="3">
        <v>-7.3999999999999996E-2</v>
      </c>
      <c r="K4070" s="3">
        <v>4.6300000000000001E-2</v>
      </c>
      <c r="L4070" s="3" t="e">
        <f t="shared" si="126"/>
        <v>#NUM!</v>
      </c>
      <c r="M4070" s="3">
        <f t="shared" si="127"/>
        <v>1.3586385619817087</v>
      </c>
    </row>
    <row r="4071" spans="1:13" x14ac:dyDescent="0.3">
      <c r="A4071" s="1">
        <v>83.446197137530007</v>
      </c>
      <c r="B4071" s="1">
        <v>-66.947970330499999</v>
      </c>
      <c r="C4071" s="1" t="s">
        <v>12</v>
      </c>
      <c r="D4071" s="1" t="s">
        <v>9592</v>
      </c>
      <c r="E4071" s="2" t="s">
        <v>7385</v>
      </c>
      <c r="F4071" s="4">
        <v>3.1407851999999998</v>
      </c>
      <c r="G4071" s="5">
        <v>8.7499999999999992E-6</v>
      </c>
      <c r="H4071" s="3">
        <v>16.0108</v>
      </c>
      <c r="I4071" s="3">
        <v>1E-4</v>
      </c>
      <c r="J4071" s="3">
        <v>-7.8299999999999995E-2</v>
      </c>
      <c r="K4071" s="3">
        <v>4.3999999999999997E-2</v>
      </c>
      <c r="L4071" s="3" t="e">
        <f t="shared" si="126"/>
        <v>#NUM!</v>
      </c>
      <c r="M4071" s="3">
        <f t="shared" si="127"/>
        <v>1.220240907812802</v>
      </c>
    </row>
    <row r="4072" spans="1:13" x14ac:dyDescent="0.3">
      <c r="A4072" s="1">
        <v>82.983453084580006</v>
      </c>
      <c r="B4072" s="1">
        <v>-66.706237111190006</v>
      </c>
      <c r="C4072" s="1" t="s">
        <v>12</v>
      </c>
      <c r="D4072" s="1" t="s">
        <v>9592</v>
      </c>
      <c r="E4072" s="2" t="s">
        <v>7386</v>
      </c>
      <c r="F4072" s="4">
        <v>6.6626770899999999</v>
      </c>
      <c r="G4072" s="5">
        <v>4.0939999999999998E-5</v>
      </c>
      <c r="H4072" s="3">
        <v>15.1121</v>
      </c>
      <c r="I4072" s="3">
        <v>1E-4</v>
      </c>
      <c r="J4072" s="3">
        <v>-3.5900000000000001E-2</v>
      </c>
      <c r="K4072" s="3">
        <v>2.4400000000000002E-2</v>
      </c>
      <c r="L4072" s="3" t="e">
        <f t="shared" si="126"/>
        <v>#NUM!</v>
      </c>
      <c r="M4072" s="3">
        <f t="shared" si="127"/>
        <v>1.4758765869317907</v>
      </c>
    </row>
    <row r="4073" spans="1:13" x14ac:dyDescent="0.3">
      <c r="A4073" s="1">
        <v>87.300412607710001</v>
      </c>
      <c r="B4073" s="1">
        <v>-67.540042710069997</v>
      </c>
      <c r="C4073" s="1" t="s">
        <v>12</v>
      </c>
      <c r="D4073" s="1" t="s">
        <v>9592</v>
      </c>
      <c r="E4073" s="2" t="s">
        <v>7388</v>
      </c>
      <c r="F4073" s="4">
        <v>4.7788873399999998</v>
      </c>
      <c r="G4073" s="5">
        <v>4.9589999999999998E-5</v>
      </c>
      <c r="H4073" s="3">
        <v>15.508900000000001</v>
      </c>
      <c r="I4073" s="3">
        <v>4.0000000000000002E-4</v>
      </c>
      <c r="J4073" s="3">
        <v>-6.6E-3</v>
      </c>
      <c r="K4073" s="3">
        <v>3.0700000000000002E-2</v>
      </c>
      <c r="L4073" s="3" t="e">
        <f t="shared" si="126"/>
        <v>#NUM!</v>
      </c>
      <c r="M4073" s="3">
        <f t="shared" si="127"/>
        <v>10.10064493477895</v>
      </c>
    </row>
    <row r="4074" spans="1:13" x14ac:dyDescent="0.3">
      <c r="A4074" s="1">
        <v>87.689287131940006</v>
      </c>
      <c r="B4074" s="1">
        <v>-67.536470482179993</v>
      </c>
      <c r="C4074" s="1" t="s">
        <v>12</v>
      </c>
      <c r="D4074" s="1" t="s">
        <v>9592</v>
      </c>
      <c r="E4074" s="2" t="s">
        <v>7389</v>
      </c>
      <c r="F4074" s="4">
        <v>3.19172236</v>
      </c>
      <c r="G4074" s="5">
        <v>2.429E-5</v>
      </c>
      <c r="H4074" s="3">
        <v>15.7193</v>
      </c>
      <c r="I4074" s="3">
        <v>2.9999999999999997E-4</v>
      </c>
      <c r="J4074" s="3">
        <v>2.4500000000000001E-2</v>
      </c>
      <c r="K4074" s="3">
        <v>2.9000000000000001E-2</v>
      </c>
      <c r="L4074" s="3">
        <f t="shared" si="126"/>
        <v>-2.3348695781773365</v>
      </c>
      <c r="M4074" s="3">
        <f t="shared" si="127"/>
        <v>2.5703163626524881</v>
      </c>
    </row>
    <row r="4075" spans="1:13" x14ac:dyDescent="0.3">
      <c r="A4075" s="1">
        <v>86.584386426159995</v>
      </c>
      <c r="B4075" s="1">
        <v>-68.246563781610007</v>
      </c>
      <c r="C4075" s="1" t="s">
        <v>12</v>
      </c>
      <c r="D4075" s="1" t="s">
        <v>9592</v>
      </c>
      <c r="E4075" s="2" t="s">
        <v>7390</v>
      </c>
      <c r="F4075" s="4">
        <v>2.8753499100000002</v>
      </c>
      <c r="G4075" s="5">
        <v>3.8649999999999998E-5</v>
      </c>
      <c r="H4075" s="3">
        <v>16.336400000000001</v>
      </c>
      <c r="I4075" s="3">
        <v>5.0000000000000001E-4</v>
      </c>
      <c r="J4075" s="3">
        <v>3.15E-2</v>
      </c>
      <c r="K4075" s="3">
        <v>4.8099999999999997E-2</v>
      </c>
      <c r="L4075" s="3">
        <f t="shared" si="126"/>
        <v>-1.1720472310519945</v>
      </c>
      <c r="M4075" s="3">
        <f t="shared" si="127"/>
        <v>3.3158066024886126</v>
      </c>
    </row>
    <row r="4076" spans="1:13" x14ac:dyDescent="0.3">
      <c r="A4076" s="1">
        <v>84.97353318335</v>
      </c>
      <c r="B4076" s="1">
        <v>-67.835770876530006</v>
      </c>
      <c r="C4076" s="1" t="s">
        <v>12</v>
      </c>
      <c r="D4076" s="1" t="s">
        <v>9592</v>
      </c>
      <c r="E4076" s="2" t="s">
        <v>7393</v>
      </c>
      <c r="F4076" s="4">
        <v>24.10809016</v>
      </c>
      <c r="G4076" s="5">
        <v>2.6999000000000001E-4</v>
      </c>
      <c r="H4076" s="3">
        <v>13.5357</v>
      </c>
      <c r="I4076" s="3">
        <v>1E-4</v>
      </c>
      <c r="J4076" s="3">
        <v>2.0500000000000001E-2</v>
      </c>
      <c r="K4076" s="3">
        <v>1.4500000000000001E-2</v>
      </c>
      <c r="L4076" s="3">
        <f t="shared" si="126"/>
        <v>-4.9055306947212287</v>
      </c>
      <c r="M4076" s="3">
        <f t="shared" si="127"/>
        <v>1.5359207460858746</v>
      </c>
    </row>
    <row r="4077" spans="1:13" x14ac:dyDescent="0.3">
      <c r="A4077" s="1">
        <v>84.388418366929997</v>
      </c>
      <c r="B4077" s="1">
        <v>-67.744562373630004</v>
      </c>
      <c r="C4077" s="1" t="s">
        <v>12</v>
      </c>
      <c r="D4077" s="1" t="s">
        <v>9592</v>
      </c>
      <c r="E4077" s="2" t="s">
        <v>7394</v>
      </c>
      <c r="F4077" s="4">
        <v>3.2591585900000002</v>
      </c>
      <c r="G4077" s="5">
        <v>1.7289999999999999E-5</v>
      </c>
      <c r="H4077" s="3">
        <v>15.8246</v>
      </c>
      <c r="I4077" s="3">
        <v>4.0000000000000002E-4</v>
      </c>
      <c r="J4077" s="3">
        <v>-9.3399999999999997E-2</v>
      </c>
      <c r="K4077" s="3">
        <v>3.4200000000000001E-2</v>
      </c>
      <c r="L4077" s="3" t="e">
        <f t="shared" si="126"/>
        <v>#NUM!</v>
      </c>
      <c r="M4077" s="3">
        <f t="shared" si="127"/>
        <v>0.7951223281837595</v>
      </c>
    </row>
    <row r="4078" spans="1:13" x14ac:dyDescent="0.3">
      <c r="A4078" s="1">
        <v>85.199209082379994</v>
      </c>
      <c r="B4078" s="1">
        <v>-67.720478286700001</v>
      </c>
      <c r="C4078" s="1" t="s">
        <v>12</v>
      </c>
      <c r="D4078" s="1" t="s">
        <v>9592</v>
      </c>
      <c r="E4078" s="2" t="s">
        <v>7395</v>
      </c>
      <c r="F4078" s="4">
        <v>1.7154100400000001</v>
      </c>
      <c r="G4078" s="5">
        <v>8.2400000000000007E-6</v>
      </c>
      <c r="H4078" s="3">
        <v>16.810400000000001</v>
      </c>
      <c r="I4078" s="3">
        <v>4.0000000000000002E-4</v>
      </c>
      <c r="J4078" s="3">
        <v>-6.2600000000000003E-2</v>
      </c>
      <c r="K4078" s="3">
        <v>5.2200000000000003E-2</v>
      </c>
      <c r="L4078" s="3" t="e">
        <f t="shared" si="126"/>
        <v>#NUM!</v>
      </c>
      <c r="M4078" s="3">
        <f t="shared" si="127"/>
        <v>1.8107181084128492</v>
      </c>
    </row>
    <row r="4079" spans="1:13" x14ac:dyDescent="0.3">
      <c r="A4079" s="1">
        <v>85.116179881069996</v>
      </c>
      <c r="B4079" s="1">
        <v>-67.520307669659999</v>
      </c>
      <c r="C4079" s="1" t="s">
        <v>12</v>
      </c>
      <c r="D4079" s="1" t="s">
        <v>9592</v>
      </c>
      <c r="E4079" s="2" t="s">
        <v>7396</v>
      </c>
      <c r="F4079" s="4">
        <v>6.2129063999999996</v>
      </c>
      <c r="G4079" s="5">
        <v>1.0096E-4</v>
      </c>
      <c r="H4079" s="3">
        <v>15.1808</v>
      </c>
      <c r="I4079" s="3">
        <v>2.0000000000000001E-4</v>
      </c>
      <c r="J4079" s="3">
        <v>1.49E-2</v>
      </c>
      <c r="K4079" s="3">
        <v>2.46E-2</v>
      </c>
      <c r="L4079" s="3">
        <f t="shared" si="126"/>
        <v>-3.9532686579386329</v>
      </c>
      <c r="M4079" s="3">
        <f t="shared" si="127"/>
        <v>3.5851184069182152</v>
      </c>
    </row>
    <row r="4080" spans="1:13" x14ac:dyDescent="0.3">
      <c r="A4080" s="1">
        <v>86.291484510299995</v>
      </c>
      <c r="B4080" s="1">
        <v>-67.385834405889995</v>
      </c>
      <c r="C4080" s="1" t="s">
        <v>12</v>
      </c>
      <c r="D4080" s="1" t="s">
        <v>9592</v>
      </c>
      <c r="E4080" s="2" t="s">
        <v>7398</v>
      </c>
      <c r="F4080" s="4">
        <v>17.569678060000001</v>
      </c>
      <c r="G4080" s="5">
        <v>5.5595999999999998E-4</v>
      </c>
      <c r="H4080" s="3">
        <v>14.3843</v>
      </c>
      <c r="I4080" s="3">
        <v>1E-4</v>
      </c>
      <c r="J4080" s="3">
        <v>-1.29E-2</v>
      </c>
      <c r="K4080" s="3">
        <v>1.9E-2</v>
      </c>
      <c r="L4080" s="3" t="e">
        <f t="shared" si="126"/>
        <v>#NUM!</v>
      </c>
      <c r="M4080" s="3">
        <f t="shared" si="127"/>
        <v>3.1982952666394042</v>
      </c>
    </row>
    <row r="4081" spans="1:13" x14ac:dyDescent="0.3">
      <c r="A4081" s="1">
        <v>86.389249813600003</v>
      </c>
      <c r="B4081" s="1">
        <v>-67.355844613779993</v>
      </c>
      <c r="C4081" s="1" t="s">
        <v>12</v>
      </c>
      <c r="D4081" s="1" t="s">
        <v>9592</v>
      </c>
      <c r="E4081" s="2" t="s">
        <v>7400</v>
      </c>
      <c r="F4081" s="4">
        <v>2.6830725200000001</v>
      </c>
      <c r="G4081" s="5">
        <v>5.8300000000000001E-6</v>
      </c>
      <c r="H4081" s="3">
        <v>16.0457</v>
      </c>
      <c r="I4081" s="3">
        <v>2.0000000000000001E-4</v>
      </c>
      <c r="J4081" s="3">
        <v>-1.49E-2</v>
      </c>
      <c r="K4081" s="3">
        <v>3.95E-2</v>
      </c>
      <c r="L4081" s="3" t="e">
        <f t="shared" si="126"/>
        <v>#NUM!</v>
      </c>
      <c r="M4081" s="3">
        <f t="shared" si="127"/>
        <v>5.7565925584707882</v>
      </c>
    </row>
    <row r="4082" spans="1:13" x14ac:dyDescent="0.3">
      <c r="A4082" s="1">
        <v>86.601336902509999</v>
      </c>
      <c r="B4082" s="1">
        <v>-67.343351213570003</v>
      </c>
      <c r="C4082" s="1" t="s">
        <v>12</v>
      </c>
      <c r="D4082" s="1" t="s">
        <v>9592</v>
      </c>
      <c r="E4082" s="2" t="s">
        <v>7401</v>
      </c>
      <c r="F4082" s="4">
        <v>10.951583100000001</v>
      </c>
      <c r="G4082" s="5">
        <v>2.5155000000000002E-4</v>
      </c>
      <c r="H4082" s="3">
        <v>14.5114</v>
      </c>
      <c r="I4082" s="3">
        <v>2.0000000000000001E-4</v>
      </c>
      <c r="J4082" s="3">
        <v>-4.41E-2</v>
      </c>
      <c r="K4082" s="3">
        <v>1.8200000000000001E-2</v>
      </c>
      <c r="L4082" s="3" t="e">
        <f t="shared" si="126"/>
        <v>#NUM!</v>
      </c>
      <c r="M4082" s="3">
        <f t="shared" si="127"/>
        <v>0.89616395874718158</v>
      </c>
    </row>
    <row r="4083" spans="1:13" x14ac:dyDescent="0.3">
      <c r="A4083" s="1">
        <v>87.042500118939998</v>
      </c>
      <c r="B4083" s="1">
        <v>-67.355585527459994</v>
      </c>
      <c r="C4083" s="1" t="s">
        <v>12</v>
      </c>
      <c r="D4083" s="1" t="s">
        <v>9592</v>
      </c>
      <c r="E4083" s="2" t="s">
        <v>7402</v>
      </c>
      <c r="F4083" s="4">
        <v>2.5571749499999998</v>
      </c>
      <c r="G4083" s="5">
        <v>5.7699999999999998E-6</v>
      </c>
      <c r="H4083" s="3">
        <v>15.814299999999999</v>
      </c>
      <c r="I4083" s="3">
        <v>2.0000000000000001E-4</v>
      </c>
      <c r="J4083" s="3">
        <v>-8.6400000000000005E-2</v>
      </c>
      <c r="K4083" s="3">
        <v>3.5000000000000003E-2</v>
      </c>
      <c r="L4083" s="3" t="e">
        <f t="shared" si="126"/>
        <v>#NUM!</v>
      </c>
      <c r="M4083" s="3">
        <f t="shared" si="127"/>
        <v>0.87964811738904858</v>
      </c>
    </row>
    <row r="4084" spans="1:13" x14ac:dyDescent="0.3">
      <c r="A4084" s="1">
        <v>87.013131290640004</v>
      </c>
      <c r="B4084" s="1">
        <v>-67.207902434209998</v>
      </c>
      <c r="C4084" s="1" t="s">
        <v>12</v>
      </c>
      <c r="D4084" s="1" t="s">
        <v>9592</v>
      </c>
      <c r="E4084" s="2" t="s">
        <v>7403</v>
      </c>
      <c r="F4084" s="4">
        <v>4.6388542499999996</v>
      </c>
      <c r="G4084" s="5">
        <v>2.3479999999999999E-5</v>
      </c>
      <c r="H4084" s="3">
        <v>15.356199999999999</v>
      </c>
      <c r="I4084" s="3">
        <v>2.9999999999999997E-4</v>
      </c>
      <c r="J4084" s="3">
        <v>6.9699999999999998E-2</v>
      </c>
      <c r="K4084" s="3">
        <v>2.6200000000000001E-2</v>
      </c>
      <c r="L4084" s="3">
        <f t="shared" si="126"/>
        <v>-0.42763610950995101</v>
      </c>
      <c r="M4084" s="3">
        <f t="shared" si="127"/>
        <v>0.81625002393664048</v>
      </c>
    </row>
    <row r="4085" spans="1:13" x14ac:dyDescent="0.3">
      <c r="A4085" s="1">
        <v>86.485819203709994</v>
      </c>
      <c r="B4085" s="1">
        <v>-67.101654202809996</v>
      </c>
      <c r="C4085" s="1" t="s">
        <v>12</v>
      </c>
      <c r="D4085" s="1" t="s">
        <v>9592</v>
      </c>
      <c r="E4085" s="2" t="s">
        <v>7404</v>
      </c>
      <c r="F4085" s="4">
        <v>4.9920627900000003</v>
      </c>
      <c r="G4085" s="5">
        <v>6.8399999999999997E-6</v>
      </c>
      <c r="H4085" s="3">
        <v>15.032299999999999</v>
      </c>
      <c r="I4085" s="3">
        <v>1E-3</v>
      </c>
      <c r="J4085" s="3">
        <v>-7.3000000000000001E-3</v>
      </c>
      <c r="K4085" s="3">
        <v>2.5100000000000001E-2</v>
      </c>
      <c r="L4085" s="3" t="e">
        <f t="shared" si="126"/>
        <v>#NUM!</v>
      </c>
      <c r="M4085" s="3">
        <f t="shared" si="127"/>
        <v>7.466301608993378</v>
      </c>
    </row>
    <row r="4086" spans="1:13" x14ac:dyDescent="0.3">
      <c r="A4086" s="1">
        <v>85.016358342809994</v>
      </c>
      <c r="B4086" s="1">
        <v>-67.397897991199997</v>
      </c>
      <c r="C4086" s="1" t="s">
        <v>12</v>
      </c>
      <c r="D4086" s="1" t="s">
        <v>9592</v>
      </c>
      <c r="E4086" s="2" t="s">
        <v>7406</v>
      </c>
      <c r="F4086" s="4">
        <v>5.4728668899999997</v>
      </c>
      <c r="G4086" s="5">
        <v>3.0190000000000001E-5</v>
      </c>
      <c r="H4086" s="3">
        <v>15.224399999999999</v>
      </c>
      <c r="I4086" s="3">
        <v>2.9999999999999997E-4</v>
      </c>
      <c r="J4086" s="3">
        <v>-3.4799999999999998E-2</v>
      </c>
      <c r="K4086" s="3">
        <v>2.3400000000000001E-2</v>
      </c>
      <c r="L4086" s="3" t="e">
        <f t="shared" si="126"/>
        <v>#NUM!</v>
      </c>
      <c r="M4086" s="3">
        <f t="shared" si="127"/>
        <v>1.4601292031057347</v>
      </c>
    </row>
    <row r="4087" spans="1:13" x14ac:dyDescent="0.3">
      <c r="A4087" s="1">
        <v>84.693244495040005</v>
      </c>
      <c r="B4087" s="1">
        <v>-67.085279379599996</v>
      </c>
      <c r="C4087" s="1" t="s">
        <v>12</v>
      </c>
      <c r="D4087" s="1" t="s">
        <v>9592</v>
      </c>
      <c r="E4087" s="2" t="s">
        <v>7408</v>
      </c>
      <c r="F4087" s="4">
        <v>7.4766724499999997</v>
      </c>
      <c r="G4087" s="5">
        <v>6.4179999999999999E-5</v>
      </c>
      <c r="H4087" s="3">
        <v>14.9801</v>
      </c>
      <c r="I4087" s="3">
        <v>1E-4</v>
      </c>
      <c r="J4087" s="3">
        <v>-4.6600000000000003E-2</v>
      </c>
      <c r="K4087" s="3">
        <v>2.2599999999999999E-2</v>
      </c>
      <c r="L4087" s="3" t="e">
        <f t="shared" si="126"/>
        <v>#NUM!</v>
      </c>
      <c r="M4087" s="3">
        <f t="shared" si="127"/>
        <v>1.0531183711136025</v>
      </c>
    </row>
    <row r="4088" spans="1:13" x14ac:dyDescent="0.3">
      <c r="A4088" s="1">
        <v>84.669797329440001</v>
      </c>
      <c r="B4088" s="1">
        <v>-67.034967594519998</v>
      </c>
      <c r="C4088" s="1" t="s">
        <v>12</v>
      </c>
      <c r="D4088" s="1" t="s">
        <v>9592</v>
      </c>
      <c r="E4088" s="2" t="s">
        <v>7409</v>
      </c>
      <c r="F4088" s="4">
        <v>2.9254399599999998</v>
      </c>
      <c r="G4088" s="5">
        <v>1.045E-5</v>
      </c>
      <c r="H4088" s="3">
        <v>15.792199999999999</v>
      </c>
      <c r="I4088" s="3">
        <v>2.0000000000000001E-4</v>
      </c>
      <c r="J4088" s="3">
        <v>1.47E-2</v>
      </c>
      <c r="K4088" s="3">
        <v>3.8199999999999998E-2</v>
      </c>
      <c r="L4088" s="3">
        <f t="shared" si="126"/>
        <v>-3.3712133262591166</v>
      </c>
      <c r="M4088" s="3">
        <f t="shared" si="127"/>
        <v>5.642878416448645</v>
      </c>
    </row>
    <row r="4089" spans="1:13" x14ac:dyDescent="0.3">
      <c r="A4089" s="1">
        <v>84.604123355970003</v>
      </c>
      <c r="B4089" s="1">
        <v>-66.681984864849994</v>
      </c>
      <c r="C4089" s="1" t="s">
        <v>12</v>
      </c>
      <c r="D4089" s="1" t="s">
        <v>9592</v>
      </c>
      <c r="E4089" s="2" t="s">
        <v>7410</v>
      </c>
      <c r="F4089" s="4">
        <v>2.7853830999999998</v>
      </c>
      <c r="G4089" s="5">
        <v>7.17E-6</v>
      </c>
      <c r="H4089" s="3">
        <v>16.0975</v>
      </c>
      <c r="I4089" s="3">
        <v>1E-4</v>
      </c>
      <c r="J4089" s="3">
        <v>-2.3599999999999999E-2</v>
      </c>
      <c r="K4089" s="3">
        <v>4.0800000000000003E-2</v>
      </c>
      <c r="L4089" s="3" t="e">
        <f t="shared" si="126"/>
        <v>#NUM!</v>
      </c>
      <c r="M4089" s="3">
        <f t="shared" si="127"/>
        <v>3.7540739618912928</v>
      </c>
    </row>
    <row r="4090" spans="1:13" x14ac:dyDescent="0.3">
      <c r="A4090" s="1">
        <v>89.418743114839998</v>
      </c>
      <c r="B4090" s="1">
        <v>-67.306353956880002</v>
      </c>
      <c r="C4090" s="1" t="s">
        <v>12</v>
      </c>
      <c r="D4090" s="1" t="s">
        <v>9592</v>
      </c>
      <c r="E4090" s="2" t="s">
        <v>7411</v>
      </c>
      <c r="F4090" s="4">
        <v>2.69502292</v>
      </c>
      <c r="G4090" s="5">
        <v>1.2279999999999999E-5</v>
      </c>
      <c r="H4090" s="3">
        <v>16.0044</v>
      </c>
      <c r="I4090" s="3">
        <v>2.0000000000000001E-4</v>
      </c>
      <c r="J4090" s="3">
        <v>-7.6799999999999993E-2</v>
      </c>
      <c r="K4090" s="3">
        <v>4.1799999999999997E-2</v>
      </c>
      <c r="L4090" s="3" t="e">
        <f t="shared" si="126"/>
        <v>#NUM!</v>
      </c>
      <c r="M4090" s="3">
        <f t="shared" si="127"/>
        <v>1.1818700640949762</v>
      </c>
    </row>
    <row r="4091" spans="1:13" x14ac:dyDescent="0.3">
      <c r="A4091" s="1">
        <v>87.674145369749994</v>
      </c>
      <c r="B4091" s="1">
        <v>-67.175377253500002</v>
      </c>
      <c r="C4091" s="1" t="s">
        <v>12</v>
      </c>
      <c r="D4091" s="1" t="s">
        <v>9592</v>
      </c>
      <c r="E4091" s="2" t="s">
        <v>7412</v>
      </c>
      <c r="F4091" s="4">
        <v>3.9296672199999998</v>
      </c>
      <c r="G4091" s="5">
        <v>1.2510000000000001E-5</v>
      </c>
      <c r="H4091" s="3">
        <v>15.418200000000001</v>
      </c>
      <c r="I4091" s="3">
        <v>1E-3</v>
      </c>
      <c r="J4091" s="3">
        <v>-4.0099999999999997E-2</v>
      </c>
      <c r="K4091" s="3">
        <v>2.3199999999999998E-2</v>
      </c>
      <c r="L4091" s="3" t="e">
        <f t="shared" si="126"/>
        <v>#NUM!</v>
      </c>
      <c r="M4091" s="3">
        <f t="shared" si="127"/>
        <v>1.2563146215516441</v>
      </c>
    </row>
    <row r="4092" spans="1:13" x14ac:dyDescent="0.3">
      <c r="A4092" s="1">
        <v>87.417337971920006</v>
      </c>
      <c r="B4092" s="1">
        <v>-67.00772336464</v>
      </c>
      <c r="C4092" s="1" t="s">
        <v>12</v>
      </c>
      <c r="D4092" s="1" t="s">
        <v>9592</v>
      </c>
      <c r="E4092" s="2" t="s">
        <v>7414</v>
      </c>
      <c r="F4092" s="4">
        <v>10.985153990000001</v>
      </c>
      <c r="G4092" s="5">
        <v>3.8380000000000002E-5</v>
      </c>
      <c r="H4092" s="3">
        <v>14.4922</v>
      </c>
      <c r="I4092" s="3">
        <v>1E-4</v>
      </c>
      <c r="J4092" s="3">
        <v>-1.44E-2</v>
      </c>
      <c r="K4092" s="3">
        <v>1.9900000000000001E-2</v>
      </c>
      <c r="L4092" s="3" t="e">
        <f t="shared" si="126"/>
        <v>#NUM!</v>
      </c>
      <c r="M4092" s="3">
        <f t="shared" si="127"/>
        <v>3.0008566445670621</v>
      </c>
    </row>
    <row r="4093" spans="1:13" x14ac:dyDescent="0.3">
      <c r="A4093" s="1">
        <v>88.023465015420001</v>
      </c>
      <c r="B4093" s="1">
        <v>-66.887464075300002</v>
      </c>
      <c r="C4093" s="1" t="s">
        <v>12</v>
      </c>
      <c r="D4093" s="1" t="s">
        <v>9592</v>
      </c>
      <c r="E4093" s="2" t="s">
        <v>7415</v>
      </c>
      <c r="F4093" s="4">
        <v>2.5727335500000001</v>
      </c>
      <c r="G4093" s="5">
        <v>1.9199999999999998E-6</v>
      </c>
      <c r="H4093" s="3">
        <v>15.998200000000001</v>
      </c>
      <c r="I4093" s="3">
        <v>1E-4</v>
      </c>
      <c r="J4093" s="3">
        <v>-6.9199999999999998E-2</v>
      </c>
      <c r="K4093" s="3">
        <v>3.8300000000000001E-2</v>
      </c>
      <c r="L4093" s="3" t="e">
        <f t="shared" si="126"/>
        <v>#NUM!</v>
      </c>
      <c r="M4093" s="3">
        <f t="shared" si="127"/>
        <v>1.2018419129039184</v>
      </c>
    </row>
    <row r="4094" spans="1:13" x14ac:dyDescent="0.3">
      <c r="A4094" s="1">
        <v>85.402818964960005</v>
      </c>
      <c r="B4094" s="1">
        <v>-66.340202413450001</v>
      </c>
      <c r="C4094" s="1" t="s">
        <v>12</v>
      </c>
      <c r="D4094" s="1" t="s">
        <v>9592</v>
      </c>
      <c r="E4094" s="2" t="s">
        <v>7419</v>
      </c>
      <c r="F4094" s="4">
        <v>2.4065993400000001</v>
      </c>
      <c r="G4094" s="5">
        <v>4.4800000000000003E-6</v>
      </c>
      <c r="H4094" s="3">
        <v>16.166499999999999</v>
      </c>
      <c r="I4094" s="3">
        <v>1E-4</v>
      </c>
      <c r="J4094" s="3">
        <v>-5.79E-2</v>
      </c>
      <c r="K4094" s="3">
        <v>3.4200000000000001E-2</v>
      </c>
      <c r="L4094" s="3" t="e">
        <f t="shared" si="126"/>
        <v>#NUM!</v>
      </c>
      <c r="M4094" s="3">
        <f t="shared" si="127"/>
        <v>1.2826324055401392</v>
      </c>
    </row>
    <row r="4095" spans="1:13" x14ac:dyDescent="0.3">
      <c r="A4095" s="1">
        <v>83.440016270219999</v>
      </c>
      <c r="B4095" s="1">
        <v>-67.74421382205</v>
      </c>
      <c r="C4095" s="1" t="s">
        <v>12</v>
      </c>
      <c r="D4095" s="1" t="s">
        <v>9592</v>
      </c>
      <c r="E4095" s="2" t="s">
        <v>7421</v>
      </c>
      <c r="F4095" s="4">
        <v>10.02788621</v>
      </c>
      <c r="G4095" s="5">
        <v>9.1710000000000001E-5</v>
      </c>
      <c r="H4095" s="3">
        <v>14.7225</v>
      </c>
      <c r="I4095" s="3">
        <v>2.0000000000000001E-4</v>
      </c>
      <c r="J4095" s="3">
        <v>-4.5999999999999999E-3</v>
      </c>
      <c r="K4095" s="3">
        <v>2.3199999999999998E-2</v>
      </c>
      <c r="L4095" s="3" t="e">
        <f t="shared" si="126"/>
        <v>#NUM!</v>
      </c>
      <c r="M4095" s="3">
        <f t="shared" si="127"/>
        <v>10.951782689834957</v>
      </c>
    </row>
    <row r="4096" spans="1:13" x14ac:dyDescent="0.3">
      <c r="A4096" s="1">
        <v>83.216535427449998</v>
      </c>
      <c r="B4096" s="1">
        <v>-67.425625243400006</v>
      </c>
      <c r="C4096" s="1" t="s">
        <v>12</v>
      </c>
      <c r="D4096" s="1" t="s">
        <v>9592</v>
      </c>
      <c r="E4096" s="2" t="s">
        <v>7422</v>
      </c>
      <c r="F4096" s="4">
        <v>1.6089087</v>
      </c>
      <c r="G4096" s="5">
        <v>4.1300000000000003E-6</v>
      </c>
      <c r="H4096" s="3">
        <v>16.4556</v>
      </c>
      <c r="I4096" s="3">
        <v>5.0000000000000001E-4</v>
      </c>
      <c r="J4096" s="3">
        <v>-3.8800000000000001E-2</v>
      </c>
      <c r="K4096" s="3">
        <v>4.7399999999999998E-2</v>
      </c>
      <c r="L4096" s="3" t="e">
        <f t="shared" si="126"/>
        <v>#NUM!</v>
      </c>
      <c r="M4096" s="3">
        <f t="shared" si="127"/>
        <v>2.6527803276187658</v>
      </c>
    </row>
    <row r="4097" spans="1:13" x14ac:dyDescent="0.3">
      <c r="A4097" s="1">
        <v>83.531300741630005</v>
      </c>
      <c r="B4097" s="1">
        <v>-67.316187876550003</v>
      </c>
      <c r="C4097" s="1" t="s">
        <v>12</v>
      </c>
      <c r="D4097" s="1" t="s">
        <v>9592</v>
      </c>
      <c r="E4097" s="2" t="s">
        <v>7424</v>
      </c>
      <c r="F4097" s="4">
        <v>1.9207881600000001</v>
      </c>
      <c r="G4097" s="5">
        <v>9.2699999999999993E-6</v>
      </c>
      <c r="H4097" s="3">
        <v>16.7315</v>
      </c>
      <c r="I4097" s="3">
        <v>2.9999999999999997E-4</v>
      </c>
      <c r="J4097" s="3">
        <v>-0.15740000000000001</v>
      </c>
      <c r="K4097" s="3">
        <v>6.3399999999999998E-2</v>
      </c>
      <c r="L4097" s="3" t="e">
        <f t="shared" si="126"/>
        <v>#NUM!</v>
      </c>
      <c r="M4097" s="3">
        <f t="shared" si="127"/>
        <v>0.87465990749588973</v>
      </c>
    </row>
    <row r="4098" spans="1:13" x14ac:dyDescent="0.3">
      <c r="A4098" s="1">
        <v>82.332835855539997</v>
      </c>
      <c r="B4098" s="1">
        <v>-67.377767610480007</v>
      </c>
      <c r="C4098" s="1" t="s">
        <v>12</v>
      </c>
      <c r="D4098" s="1" t="s">
        <v>9592</v>
      </c>
      <c r="E4098" s="2" t="s">
        <v>7426</v>
      </c>
      <c r="F4098" s="4">
        <v>2.7932573299999999</v>
      </c>
      <c r="G4098" s="5">
        <v>2.1960999999999999E-4</v>
      </c>
      <c r="H4098" s="3">
        <v>15.79</v>
      </c>
      <c r="I4098" s="3">
        <v>2.0000000000000001E-4</v>
      </c>
      <c r="J4098" s="3">
        <v>-9.1800000000000007E-2</v>
      </c>
      <c r="K4098" s="3">
        <v>3.2000000000000001E-2</v>
      </c>
      <c r="L4098" s="3" t="e">
        <f t="shared" si="126"/>
        <v>#NUM!</v>
      </c>
      <c r="M4098" s="3">
        <f t="shared" si="127"/>
        <v>0.75694090787117452</v>
      </c>
    </row>
    <row r="4099" spans="1:13" x14ac:dyDescent="0.3">
      <c r="A4099" s="1">
        <v>82.347817323719994</v>
      </c>
      <c r="B4099" s="1">
        <v>-67.140908279879994</v>
      </c>
      <c r="C4099" s="1" t="s">
        <v>12</v>
      </c>
      <c r="D4099" s="1" t="s">
        <v>9592</v>
      </c>
      <c r="E4099" s="2" t="s">
        <v>7427</v>
      </c>
      <c r="F4099" s="4">
        <v>2.9260774000000001</v>
      </c>
      <c r="G4099" s="5">
        <v>3.7500000000000001E-6</v>
      </c>
      <c r="H4099" s="3">
        <v>15.856</v>
      </c>
      <c r="I4099" s="3">
        <v>2.0000000000000001E-4</v>
      </c>
      <c r="J4099" s="3">
        <v>-9.6600000000000005E-2</v>
      </c>
      <c r="K4099" s="3">
        <v>0.04</v>
      </c>
      <c r="L4099" s="3" t="e">
        <f t="shared" si="126"/>
        <v>#NUM!</v>
      </c>
      <c r="M4099" s="3">
        <f t="shared" si="127"/>
        <v>0.89916116247355893</v>
      </c>
    </row>
    <row r="4100" spans="1:13" x14ac:dyDescent="0.3">
      <c r="A4100" s="1">
        <v>82.928880816380001</v>
      </c>
      <c r="B4100" s="1">
        <v>-66.69907627872</v>
      </c>
      <c r="C4100" s="1" t="s">
        <v>12</v>
      </c>
      <c r="D4100" s="1" t="s">
        <v>9592</v>
      </c>
      <c r="E4100" s="2" t="s">
        <v>7429</v>
      </c>
      <c r="F4100" s="4">
        <v>2.4915291000000002</v>
      </c>
      <c r="G4100" s="5">
        <v>2.7E-6</v>
      </c>
      <c r="H4100" s="3">
        <v>16.119700000000002</v>
      </c>
      <c r="I4100" s="3">
        <v>1E-4</v>
      </c>
      <c r="J4100" s="3">
        <v>-3.6799999999999999E-2</v>
      </c>
      <c r="K4100" s="3">
        <v>3.78E-2</v>
      </c>
      <c r="L4100" s="3" t="e">
        <f t="shared" ref="L4100:L4163" si="128">H4100+5+5*LOG10(J4100/1000)</f>
        <v>#NUM!</v>
      </c>
      <c r="M4100" s="3">
        <f t="shared" ref="M4100:M4163" si="129">SQRT(I4100^2+4.7153*(K4100/J4100)^2)</f>
        <v>2.2304816057262133</v>
      </c>
    </row>
    <row r="4101" spans="1:13" x14ac:dyDescent="0.3">
      <c r="A4101" s="1">
        <v>193.59157736418999</v>
      </c>
      <c r="B4101" s="1">
        <v>-58.430632333689999</v>
      </c>
      <c r="C4101" s="1" t="s">
        <v>12</v>
      </c>
      <c r="D4101" s="1" t="s">
        <v>9592</v>
      </c>
      <c r="E4101" s="2" t="s">
        <v>7432</v>
      </c>
      <c r="F4101" s="4">
        <v>4.6897149300000001</v>
      </c>
      <c r="G4101" s="5">
        <v>9.5899999999999997E-6</v>
      </c>
      <c r="H4101" s="3">
        <v>6.3627000000000002</v>
      </c>
      <c r="I4101" s="3">
        <v>2.0000000000000001E-4</v>
      </c>
      <c r="J4101" s="3">
        <v>1.0215000000000001</v>
      </c>
      <c r="K4101" s="3">
        <v>4.48E-2</v>
      </c>
      <c r="L4101" s="3">
        <f t="shared" si="128"/>
        <v>-3.5911081451576674</v>
      </c>
      <c r="M4101" s="3">
        <f t="shared" si="129"/>
        <v>9.5234710334498887E-2</v>
      </c>
    </row>
    <row r="4102" spans="1:13" x14ac:dyDescent="0.3">
      <c r="A4102" s="1">
        <v>191.59278019628999</v>
      </c>
      <c r="B4102" s="1">
        <v>-59.124727334020001</v>
      </c>
      <c r="C4102" s="1" t="s">
        <v>12</v>
      </c>
      <c r="D4102" s="1" t="s">
        <v>9592</v>
      </c>
      <c r="E4102" s="2" t="s">
        <v>7433</v>
      </c>
      <c r="F4102" s="4">
        <v>6.2203979299999999</v>
      </c>
      <c r="G4102" s="5">
        <v>1.908E-5</v>
      </c>
      <c r="H4102" s="3">
        <v>8.0684000000000005</v>
      </c>
      <c r="I4102" s="3">
        <v>1E-4</v>
      </c>
      <c r="J4102" s="3">
        <v>0.52349999999999997</v>
      </c>
      <c r="K4102" s="3">
        <v>4.5900000000000003E-2</v>
      </c>
      <c r="L4102" s="3">
        <f t="shared" si="128"/>
        <v>-3.3370165699256944</v>
      </c>
      <c r="M4102" s="3">
        <f t="shared" si="129"/>
        <v>0.19039288901765158</v>
      </c>
    </row>
    <row r="4103" spans="1:13" x14ac:dyDescent="0.3">
      <c r="A4103" s="1">
        <v>190.35841950878</v>
      </c>
      <c r="B4103" s="1">
        <v>-59.7941862367</v>
      </c>
      <c r="C4103" s="1" t="s">
        <v>12</v>
      </c>
      <c r="D4103" s="1" t="s">
        <v>9592</v>
      </c>
      <c r="E4103" s="2" t="s">
        <v>7435</v>
      </c>
      <c r="F4103" s="4">
        <v>3.8383403899999999</v>
      </c>
      <c r="G4103" s="5">
        <v>8.0199999999999994E-6</v>
      </c>
      <c r="H4103" s="3">
        <v>7.9912000000000001</v>
      </c>
      <c r="I4103" s="3">
        <v>1E-4</v>
      </c>
      <c r="J4103" s="3">
        <v>0.621</v>
      </c>
      <c r="K4103" s="3">
        <v>3.8399999999999997E-2</v>
      </c>
      <c r="L4103" s="3">
        <f t="shared" si="128"/>
        <v>-3.0433419991171</v>
      </c>
      <c r="M4103" s="3">
        <f t="shared" si="129"/>
        <v>0.13427476751152026</v>
      </c>
    </row>
    <row r="4104" spans="1:13" x14ac:dyDescent="0.3">
      <c r="A4104" s="1">
        <v>189.95127219531</v>
      </c>
      <c r="B4104" s="1">
        <v>-59.583341129220003</v>
      </c>
      <c r="C4104" s="1" t="s">
        <v>12</v>
      </c>
      <c r="D4104" s="1" t="s">
        <v>9592</v>
      </c>
      <c r="E4104" s="2" t="s">
        <v>7436</v>
      </c>
      <c r="F4104" s="4">
        <v>19.148801890000001</v>
      </c>
      <c r="G4104" s="5">
        <v>4.2182E-4</v>
      </c>
      <c r="H4104" s="3">
        <v>16.184000000000001</v>
      </c>
      <c r="I4104" s="3">
        <v>2.9999999999999997E-4</v>
      </c>
      <c r="J4104" s="3">
        <v>0.2336</v>
      </c>
      <c r="K4104" s="3">
        <v>4.3499999999999997E-2</v>
      </c>
      <c r="L4104" s="3">
        <f t="shared" si="128"/>
        <v>3.026364192201811</v>
      </c>
      <c r="M4104" s="3">
        <f t="shared" si="129"/>
        <v>0.40436280685160714</v>
      </c>
    </row>
    <row r="4105" spans="1:13" x14ac:dyDescent="0.3">
      <c r="A4105" s="1">
        <v>189.06409148233001</v>
      </c>
      <c r="B4105" s="1">
        <v>-60.356119818640003</v>
      </c>
      <c r="C4105" s="1" t="s">
        <v>12</v>
      </c>
      <c r="D4105" s="1" t="s">
        <v>9592</v>
      </c>
      <c r="E4105" s="2" t="s">
        <v>7437</v>
      </c>
      <c r="F4105" s="4">
        <v>7.1796486499999999</v>
      </c>
      <c r="G4105" s="5">
        <v>1.2494000000000001E-4</v>
      </c>
      <c r="H4105" s="3">
        <v>16.2621</v>
      </c>
      <c r="I4105" s="3">
        <v>2.0000000000000001E-4</v>
      </c>
      <c r="J4105" s="3">
        <v>0.40579999999999999</v>
      </c>
      <c r="K4105" s="3">
        <v>4.5600000000000002E-2</v>
      </c>
      <c r="L4105" s="3">
        <f t="shared" si="128"/>
        <v>4.3036602134866371</v>
      </c>
      <c r="M4105" s="3">
        <f t="shared" si="129"/>
        <v>0.2440099917883041</v>
      </c>
    </row>
    <row r="4106" spans="1:13" x14ac:dyDescent="0.3">
      <c r="A4106" s="1">
        <v>181.63974627838999</v>
      </c>
      <c r="B4106" s="1">
        <v>-61.266426226100002</v>
      </c>
      <c r="C4106" s="1" t="s">
        <v>12</v>
      </c>
      <c r="D4106" s="1" t="s">
        <v>9592</v>
      </c>
      <c r="E4106" s="2" t="s">
        <v>7438</v>
      </c>
      <c r="F4106" s="4">
        <v>1.5123971700000001</v>
      </c>
      <c r="G4106" s="5">
        <v>3.98E-6</v>
      </c>
      <c r="H4106" s="3">
        <v>12.043200000000001</v>
      </c>
      <c r="I4106" s="3">
        <v>1E-4</v>
      </c>
      <c r="J4106" s="3">
        <v>0.44309999999999999</v>
      </c>
      <c r="K4106" s="3">
        <v>2.9100000000000001E-2</v>
      </c>
      <c r="L4106" s="3">
        <f t="shared" si="128"/>
        <v>0.2757087501580564</v>
      </c>
      <c r="M4106" s="3">
        <f t="shared" si="129"/>
        <v>0.14260869647243565</v>
      </c>
    </row>
    <row r="4107" spans="1:13" x14ac:dyDescent="0.3">
      <c r="A4107" s="1">
        <v>80.889830673139997</v>
      </c>
      <c r="B4107" s="1">
        <v>44.760075862359997</v>
      </c>
      <c r="C4107" s="1" t="s">
        <v>12</v>
      </c>
      <c r="D4107" s="1" t="s">
        <v>9592</v>
      </c>
      <c r="E4107" s="2" t="s">
        <v>7439</v>
      </c>
      <c r="F4107" s="4">
        <v>2.4768481100000002</v>
      </c>
      <c r="G4107" s="5">
        <v>1.332E-5</v>
      </c>
      <c r="H4107" s="3">
        <v>12.750299999999999</v>
      </c>
      <c r="I4107" s="3">
        <v>2.9999999999999997E-4</v>
      </c>
      <c r="J4107" s="3">
        <v>0.14149999999999999</v>
      </c>
      <c r="K4107" s="3">
        <v>5.0500000000000003E-2</v>
      </c>
      <c r="L4107" s="3">
        <f t="shared" si="128"/>
        <v>-1.4959178006984573</v>
      </c>
      <c r="M4107" s="3">
        <f t="shared" si="129"/>
        <v>0.77497846626170797</v>
      </c>
    </row>
    <row r="4108" spans="1:13" x14ac:dyDescent="0.3">
      <c r="A4108" s="1">
        <v>63.379359884609997</v>
      </c>
      <c r="B4108" s="1">
        <v>41.318779398380002</v>
      </c>
      <c r="C4108" s="1" t="s">
        <v>12</v>
      </c>
      <c r="D4108" s="1" t="s">
        <v>9592</v>
      </c>
      <c r="E4108" s="2" t="s">
        <v>7441</v>
      </c>
      <c r="F4108" s="4">
        <v>2.3124362899999999</v>
      </c>
      <c r="G4108" s="5">
        <v>5.2100000000000001E-6</v>
      </c>
      <c r="H4108" s="3">
        <v>14.0428</v>
      </c>
      <c r="I4108" s="3">
        <v>1E-4</v>
      </c>
      <c r="J4108" s="3">
        <v>4.0800000000000003E-2</v>
      </c>
      <c r="K4108" s="3">
        <v>3.1399999999999997E-2</v>
      </c>
      <c r="L4108" s="3">
        <f t="shared" si="128"/>
        <v>-2.9038991845506033</v>
      </c>
      <c r="M4108" s="3">
        <f t="shared" si="129"/>
        <v>1.6711835428160833</v>
      </c>
    </row>
    <row r="4109" spans="1:13" x14ac:dyDescent="0.3">
      <c r="A4109" s="1">
        <v>64.275279524330003</v>
      </c>
      <c r="B4109" s="1">
        <v>41.731832240519999</v>
      </c>
      <c r="C4109" s="1" t="s">
        <v>12</v>
      </c>
      <c r="D4109" s="1" t="s">
        <v>9592</v>
      </c>
      <c r="E4109" s="2" t="s">
        <v>7442</v>
      </c>
      <c r="F4109" s="4">
        <v>4.2904538900000002</v>
      </c>
      <c r="G4109" s="5">
        <v>1.049E-5</v>
      </c>
      <c r="H4109" s="3">
        <v>10.673</v>
      </c>
      <c r="I4109" s="3">
        <v>2.9999999999999997E-4</v>
      </c>
      <c r="J4109" s="3">
        <v>0.2316</v>
      </c>
      <c r="K4109" s="3">
        <v>4.82E-2</v>
      </c>
      <c r="L4109" s="3">
        <f t="shared" si="128"/>
        <v>-2.5033072247230077</v>
      </c>
      <c r="M4109" s="3">
        <f t="shared" si="129"/>
        <v>0.45192174986088174</v>
      </c>
    </row>
    <row r="4110" spans="1:13" x14ac:dyDescent="0.3">
      <c r="A4110" s="1">
        <v>68.466768456099999</v>
      </c>
      <c r="B4110" s="1">
        <v>22.841619221929999</v>
      </c>
      <c r="C4110" s="1" t="s">
        <v>12</v>
      </c>
      <c r="D4110" s="1" t="s">
        <v>9592</v>
      </c>
      <c r="E4110" s="2" t="s">
        <v>7443</v>
      </c>
      <c r="F4110" s="4">
        <v>3.6648003400000002</v>
      </c>
      <c r="G4110" s="5">
        <v>9.5400000000000001E-6</v>
      </c>
      <c r="H4110" s="3">
        <v>12.098800000000001</v>
      </c>
      <c r="I4110" s="3">
        <v>1E-4</v>
      </c>
      <c r="J4110" s="3">
        <v>6.3007999999999997</v>
      </c>
      <c r="K4110" s="3">
        <v>4.7300000000000002E-2</v>
      </c>
      <c r="L4110" s="3">
        <f t="shared" si="128"/>
        <v>6.0957784722901209</v>
      </c>
      <c r="M4110" s="3">
        <f t="shared" si="129"/>
        <v>1.630152680070265E-2</v>
      </c>
    </row>
    <row r="4111" spans="1:13" x14ac:dyDescent="0.3">
      <c r="A4111" s="1">
        <v>51.017924528960002</v>
      </c>
      <c r="B4111" s="1">
        <v>21.229116070629999</v>
      </c>
      <c r="C4111" s="1" t="s">
        <v>12</v>
      </c>
      <c r="D4111" s="1" t="s">
        <v>9592</v>
      </c>
      <c r="E4111" s="2" t="s">
        <v>7444</v>
      </c>
      <c r="F4111" s="4">
        <v>14.634006579999999</v>
      </c>
      <c r="G4111" s="5">
        <v>7.0618999999999999E-4</v>
      </c>
      <c r="H4111" s="3">
        <v>16.1723</v>
      </c>
      <c r="I4111" s="3">
        <v>1.7999999999999999E-2</v>
      </c>
      <c r="J4111" s="3">
        <v>-4.8500000000000001E-2</v>
      </c>
      <c r="K4111" s="3">
        <v>6.3E-2</v>
      </c>
      <c r="L4111" s="3" t="e">
        <f t="shared" si="128"/>
        <v>#NUM!</v>
      </c>
      <c r="M4111" s="3">
        <f t="shared" si="129"/>
        <v>2.8207351990260916</v>
      </c>
    </row>
    <row r="4112" spans="1:13" x14ac:dyDescent="0.3">
      <c r="A4112" s="1">
        <v>79.009973906460004</v>
      </c>
      <c r="B4112" s="1">
        <v>67.286581629799997</v>
      </c>
      <c r="C4112" s="1" t="s">
        <v>12</v>
      </c>
      <c r="D4112" s="1" t="s">
        <v>9592</v>
      </c>
      <c r="E4112" s="2" t="s">
        <v>7445</v>
      </c>
      <c r="F4112" s="4">
        <v>8.9772866699999998</v>
      </c>
      <c r="G4112" s="5">
        <v>3.7610000000000001E-5</v>
      </c>
      <c r="H4112" s="3">
        <v>13.850300000000001</v>
      </c>
      <c r="I4112" s="3">
        <v>1E-4</v>
      </c>
      <c r="J4112" s="3">
        <v>0.82099999999999995</v>
      </c>
      <c r="K4112" s="3">
        <v>1.9599999999999999E-2</v>
      </c>
      <c r="L4112" s="3">
        <f t="shared" si="128"/>
        <v>3.4220157855972033</v>
      </c>
      <c r="M4112" s="3">
        <f t="shared" si="129"/>
        <v>5.1840405112164568E-2</v>
      </c>
    </row>
    <row r="4113" spans="1:13" x14ac:dyDescent="0.3">
      <c r="A4113" s="1">
        <v>85.629229602050003</v>
      </c>
      <c r="B4113" s="1">
        <v>68.30151033336</v>
      </c>
      <c r="C4113" s="1" t="s">
        <v>12</v>
      </c>
      <c r="D4113" s="1" t="s">
        <v>9592</v>
      </c>
      <c r="E4113" s="2" t="s">
        <v>7446</v>
      </c>
      <c r="F4113" s="4">
        <v>7.2595110199999997</v>
      </c>
      <c r="G4113" s="5">
        <v>4.5410000000000001E-5</v>
      </c>
      <c r="H4113" s="3">
        <v>14.2659</v>
      </c>
      <c r="I4113" s="3">
        <v>1E-4</v>
      </c>
      <c r="J4113" s="3">
        <v>0.82540000000000002</v>
      </c>
      <c r="K4113" s="3">
        <v>2.1000000000000001E-2</v>
      </c>
      <c r="L4113" s="3">
        <f t="shared" si="128"/>
        <v>3.8492223227069893</v>
      </c>
      <c r="M4113" s="3">
        <f t="shared" si="129"/>
        <v>5.5247191576794315E-2</v>
      </c>
    </row>
    <row r="4114" spans="1:13" x14ac:dyDescent="0.3">
      <c r="A4114" s="1">
        <v>61.537363104130002</v>
      </c>
      <c r="B4114" s="1">
        <v>58.808745036159998</v>
      </c>
      <c r="C4114" s="1" t="s">
        <v>12</v>
      </c>
      <c r="D4114" s="1" t="s">
        <v>9592</v>
      </c>
      <c r="E4114" s="2" t="s">
        <v>7447</v>
      </c>
      <c r="F4114" s="4">
        <v>12.65005004</v>
      </c>
      <c r="G4114" s="5">
        <v>3.0976000000000002E-4</v>
      </c>
      <c r="H4114" s="3">
        <v>10.260199999999999</v>
      </c>
      <c r="I4114" s="3">
        <v>3.2000000000000002E-3</v>
      </c>
      <c r="J4114" s="3">
        <v>0.1321</v>
      </c>
      <c r="K4114" s="3">
        <v>4.3099999999999999E-2</v>
      </c>
      <c r="L4114" s="3">
        <f t="shared" si="128"/>
        <v>-4.1352859119273635</v>
      </c>
      <c r="M4114" s="3">
        <f t="shared" si="129"/>
        <v>0.7084897098153774</v>
      </c>
    </row>
    <row r="4115" spans="1:13" x14ac:dyDescent="0.3">
      <c r="A4115" s="1">
        <v>41.180476350550002</v>
      </c>
      <c r="B4115" s="1">
        <v>61.46469940859</v>
      </c>
      <c r="C4115" s="1" t="s">
        <v>12</v>
      </c>
      <c r="D4115" s="1" t="s">
        <v>9592</v>
      </c>
      <c r="E4115" s="2" t="s">
        <v>7449</v>
      </c>
      <c r="F4115" s="4">
        <v>3.8328758700000001</v>
      </c>
      <c r="G4115" s="5">
        <v>8.9700000000000005E-6</v>
      </c>
      <c r="H4115" s="3">
        <v>10.4343</v>
      </c>
      <c r="I4115" s="3">
        <v>1E-4</v>
      </c>
      <c r="J4115" s="3">
        <v>0.307</v>
      </c>
      <c r="K4115" s="3">
        <v>2.8000000000000001E-2</v>
      </c>
      <c r="L4115" s="3">
        <f t="shared" si="128"/>
        <v>-2.1300081226140684</v>
      </c>
      <c r="M4115" s="3">
        <f t="shared" si="129"/>
        <v>0.19804978518882888</v>
      </c>
    </row>
    <row r="4116" spans="1:13" x14ac:dyDescent="0.3">
      <c r="A4116" s="1">
        <v>48.445872566299997</v>
      </c>
      <c r="B4116" s="1">
        <v>63.349479505920002</v>
      </c>
      <c r="C4116" s="1" t="s">
        <v>12</v>
      </c>
      <c r="D4116" s="1" t="s">
        <v>9592</v>
      </c>
      <c r="E4116" s="2" t="s">
        <v>7450</v>
      </c>
      <c r="F4116" s="4">
        <v>3.0326768500000001</v>
      </c>
      <c r="G4116" s="5">
        <v>8.7099999999999996E-6</v>
      </c>
      <c r="H4116" s="3">
        <v>13.1835</v>
      </c>
      <c r="I4116" s="3">
        <v>2.0000000000000001E-4</v>
      </c>
      <c r="J4116" s="3">
        <v>0.1158</v>
      </c>
      <c r="K4116" s="3">
        <v>2.2800000000000001E-2</v>
      </c>
      <c r="L4116" s="3">
        <f t="shared" si="128"/>
        <v>-1.4979572030429118</v>
      </c>
      <c r="M4116" s="3">
        <f t="shared" si="129"/>
        <v>0.42754418065942928</v>
      </c>
    </row>
    <row r="4117" spans="1:13" x14ac:dyDescent="0.3">
      <c r="A4117" s="1">
        <v>61.243592708279998</v>
      </c>
      <c r="B4117" s="1">
        <v>58.659781162850003</v>
      </c>
      <c r="C4117" s="1" t="s">
        <v>12</v>
      </c>
      <c r="D4117" s="1" t="s">
        <v>9592</v>
      </c>
      <c r="E4117" s="2" t="s">
        <v>7451</v>
      </c>
      <c r="F4117" s="4">
        <v>7.9156052700000004</v>
      </c>
      <c r="G4117" s="5">
        <v>4.7639999999999998E-5</v>
      </c>
      <c r="H4117" s="3">
        <v>7.1645000000000003</v>
      </c>
      <c r="I4117" s="3">
        <v>2.0000000000000001E-4</v>
      </c>
      <c r="J4117" s="3">
        <v>0.7823</v>
      </c>
      <c r="K4117" s="3">
        <v>3.9699999999999999E-2</v>
      </c>
      <c r="L4117" s="3">
        <f t="shared" si="128"/>
        <v>-3.3686333487698761</v>
      </c>
      <c r="M4117" s="3">
        <f t="shared" si="129"/>
        <v>0.11019770661060016</v>
      </c>
    </row>
    <row r="4118" spans="1:13" x14ac:dyDescent="0.3">
      <c r="A4118" s="1">
        <v>41.46453780689</v>
      </c>
      <c r="B4118" s="1">
        <v>63.304574569549999</v>
      </c>
      <c r="C4118" s="1" t="s">
        <v>12</v>
      </c>
      <c r="D4118" s="1" t="s">
        <v>9592</v>
      </c>
      <c r="E4118" s="2" t="s">
        <v>7454</v>
      </c>
      <c r="F4118" s="4">
        <v>5.9046607</v>
      </c>
      <c r="G4118" s="5">
        <v>1.163E-5</v>
      </c>
      <c r="H4118" s="3">
        <v>11.9628</v>
      </c>
      <c r="I4118" s="3">
        <v>1E-4</v>
      </c>
      <c r="J4118" s="3">
        <v>7.6799999999999993E-2</v>
      </c>
      <c r="K4118" s="3">
        <v>2.5899999999999999E-2</v>
      </c>
      <c r="L4118" s="3">
        <f t="shared" si="128"/>
        <v>-3.610393899842439</v>
      </c>
      <c r="M4118" s="3">
        <f t="shared" si="129"/>
        <v>0.73230704562609672</v>
      </c>
    </row>
    <row r="4119" spans="1:13" x14ac:dyDescent="0.3">
      <c r="A4119" s="1">
        <v>299.00526386911997</v>
      </c>
      <c r="B4119" s="1">
        <v>16.634764483880002</v>
      </c>
      <c r="C4119" s="1" t="s">
        <v>12</v>
      </c>
      <c r="D4119" s="1" t="s">
        <v>9592</v>
      </c>
      <c r="E4119" s="2" t="s">
        <v>7456</v>
      </c>
      <c r="F4119" s="4">
        <v>8.3860339199999991</v>
      </c>
      <c r="G4119" s="5">
        <v>1.0197299999999999E-3</v>
      </c>
      <c r="H4119" s="3">
        <v>5.3887999999999998</v>
      </c>
      <c r="I4119" s="3">
        <v>1.8E-3</v>
      </c>
      <c r="J4119" s="3">
        <v>0.64259999999999995</v>
      </c>
      <c r="K4119" s="3">
        <v>9.3200000000000005E-2</v>
      </c>
      <c r="L4119" s="3">
        <f t="shared" si="128"/>
        <v>-5.5714963939225051</v>
      </c>
      <c r="M4119" s="3">
        <f t="shared" si="129"/>
        <v>0.31494661765945881</v>
      </c>
    </row>
    <row r="4120" spans="1:13" x14ac:dyDescent="0.3">
      <c r="A4120" s="1">
        <v>297.17999517238002</v>
      </c>
      <c r="B4120" s="1">
        <v>17.39081875434</v>
      </c>
      <c r="C4120" s="1" t="s">
        <v>12</v>
      </c>
      <c r="D4120" s="1" t="s">
        <v>9592</v>
      </c>
      <c r="E4120" s="2" t="s">
        <v>7457</v>
      </c>
      <c r="F4120" s="4">
        <v>5.0638610100000001</v>
      </c>
      <c r="G4120" s="5">
        <v>9.8049999999999998E-5</v>
      </c>
      <c r="H4120" s="3">
        <v>16.4724</v>
      </c>
      <c r="I4120" s="3">
        <v>4.0000000000000002E-4</v>
      </c>
      <c r="J4120" s="3">
        <v>0.57269999999999999</v>
      </c>
      <c r="K4120" s="3">
        <v>0.12479999999999999</v>
      </c>
      <c r="L4120" s="3">
        <f t="shared" si="128"/>
        <v>5.2620359155666492</v>
      </c>
      <c r="M4120" s="3">
        <f t="shared" si="129"/>
        <v>0.47319726069250956</v>
      </c>
    </row>
    <row r="4121" spans="1:13" x14ac:dyDescent="0.3">
      <c r="A4121" s="1">
        <v>311.65457315118999</v>
      </c>
      <c r="B4121" s="1">
        <v>3.5802506173699999</v>
      </c>
      <c r="C4121" s="1" t="s">
        <v>12</v>
      </c>
      <c r="D4121" s="1" t="s">
        <v>9592</v>
      </c>
      <c r="E4121" s="2" t="s">
        <v>7458</v>
      </c>
      <c r="F4121" s="4">
        <v>22.078451350000002</v>
      </c>
      <c r="G4121" s="5">
        <v>3.1067999999999997E-4</v>
      </c>
      <c r="H4121" s="3">
        <v>13.5868</v>
      </c>
      <c r="I4121" s="3">
        <v>1E-4</v>
      </c>
      <c r="J4121" s="3">
        <v>0.53939999999999999</v>
      </c>
      <c r="K4121" s="3">
        <v>2.69E-2</v>
      </c>
      <c r="L4121" s="3">
        <f t="shared" si="128"/>
        <v>2.2463547105843631</v>
      </c>
      <c r="M4121" s="3">
        <f t="shared" si="129"/>
        <v>0.10829195335237995</v>
      </c>
    </row>
    <row r="4122" spans="1:13" x14ac:dyDescent="0.3">
      <c r="A4122" s="1">
        <v>313.52026378661998</v>
      </c>
      <c r="B4122" s="1">
        <v>8.5515345353499992</v>
      </c>
      <c r="C4122" s="1" t="s">
        <v>12</v>
      </c>
      <c r="D4122" s="1" t="s">
        <v>9592</v>
      </c>
      <c r="E4122" s="2" t="s">
        <v>7462</v>
      </c>
      <c r="F4122" s="4">
        <v>2.0468280000000001</v>
      </c>
      <c r="G4122" s="5">
        <v>3.1E-6</v>
      </c>
      <c r="H4122" s="3">
        <v>12.1876</v>
      </c>
      <c r="I4122" s="3">
        <v>1E-4</v>
      </c>
      <c r="J4122" s="3">
        <v>0.14069999999999999</v>
      </c>
      <c r="K4122" s="3">
        <v>3.4000000000000002E-2</v>
      </c>
      <c r="L4122" s="3">
        <f t="shared" si="128"/>
        <v>-2.0709295128262717</v>
      </c>
      <c r="M4122" s="3">
        <f t="shared" si="129"/>
        <v>0.52473434658858142</v>
      </c>
    </row>
    <row r="4123" spans="1:13" x14ac:dyDescent="0.3">
      <c r="A4123" s="1">
        <v>93.830049320819995</v>
      </c>
      <c r="B4123" s="1">
        <v>-31.28932698681</v>
      </c>
      <c r="C4123" s="1" t="s">
        <v>12</v>
      </c>
      <c r="D4123" s="1" t="s">
        <v>9592</v>
      </c>
      <c r="E4123" s="2" t="s">
        <v>7463</v>
      </c>
      <c r="F4123" s="4">
        <v>6.5024232700000004</v>
      </c>
      <c r="G4123" s="5">
        <v>1.3736E-4</v>
      </c>
      <c r="H4123" s="3">
        <v>17.503799999999998</v>
      </c>
      <c r="I4123" s="3">
        <v>4.0000000000000002E-4</v>
      </c>
      <c r="J4123" s="3">
        <v>0.1444</v>
      </c>
      <c r="K4123" s="3">
        <v>0.1062</v>
      </c>
      <c r="L4123" s="3">
        <f t="shared" si="128"/>
        <v>3.3016359661680994</v>
      </c>
      <c r="M4123" s="3">
        <f t="shared" si="129"/>
        <v>1.5970260550679294</v>
      </c>
    </row>
    <row r="4124" spans="1:13" x14ac:dyDescent="0.3">
      <c r="A4124" s="1">
        <v>83.16976512574</v>
      </c>
      <c r="B4124" s="1">
        <v>-30.404962119619999</v>
      </c>
      <c r="C4124" s="1" t="s">
        <v>12</v>
      </c>
      <c r="D4124" s="1" t="s">
        <v>9592</v>
      </c>
      <c r="E4124" s="2" t="s">
        <v>7464</v>
      </c>
      <c r="F4124" s="4">
        <v>15.44272855</v>
      </c>
      <c r="G4124" s="5">
        <v>2.4680999999999998E-4</v>
      </c>
      <c r="H4124" s="3">
        <v>15.3161</v>
      </c>
      <c r="I4124" s="3">
        <v>2.0000000000000001E-4</v>
      </c>
      <c r="J4124" s="3">
        <v>0.28939999999999999</v>
      </c>
      <c r="K4124" s="3">
        <v>2.69E-2</v>
      </c>
      <c r="L4124" s="3">
        <f t="shared" si="128"/>
        <v>2.6235926339150915</v>
      </c>
      <c r="M4124" s="3">
        <f t="shared" si="129"/>
        <v>0.20184064757935422</v>
      </c>
    </row>
    <row r="4125" spans="1:13" x14ac:dyDescent="0.3">
      <c r="A4125" s="1">
        <v>93.481801221539996</v>
      </c>
      <c r="B4125" s="1">
        <v>-27.555608833280001</v>
      </c>
      <c r="C4125" s="1" t="s">
        <v>12</v>
      </c>
      <c r="D4125" s="1" t="s">
        <v>9592</v>
      </c>
      <c r="E4125" s="2" t="s">
        <v>7465</v>
      </c>
      <c r="F4125" s="4">
        <v>3.95476004</v>
      </c>
      <c r="G4125" s="5">
        <v>1.1960000000000001E-5</v>
      </c>
      <c r="H4125" s="3">
        <v>11.7585</v>
      </c>
      <c r="I4125" s="3">
        <v>1E-4</v>
      </c>
      <c r="J4125" s="3">
        <v>2.6337999999999999</v>
      </c>
      <c r="K4125" s="3">
        <v>2.3199999999999998E-2</v>
      </c>
      <c r="L4125" s="3">
        <f t="shared" si="128"/>
        <v>3.8614139666554905</v>
      </c>
      <c r="M4125" s="3">
        <f t="shared" si="129"/>
        <v>1.9127833868438311E-2</v>
      </c>
    </row>
    <row r="4126" spans="1:13" x14ac:dyDescent="0.3">
      <c r="A4126" s="1">
        <v>304.19788226703997</v>
      </c>
      <c r="B4126" s="1">
        <v>36.549942774030001</v>
      </c>
      <c r="C4126" s="1" t="s">
        <v>12</v>
      </c>
      <c r="D4126" s="1" t="s">
        <v>9592</v>
      </c>
      <c r="E4126" s="2" t="s">
        <v>7466</v>
      </c>
      <c r="F4126" s="4">
        <v>4.9452407699999998</v>
      </c>
      <c r="G4126" s="5">
        <v>2.561E-5</v>
      </c>
      <c r="H4126" s="3">
        <v>11.570399999999999</v>
      </c>
      <c r="I4126" s="3">
        <v>1E-4</v>
      </c>
      <c r="J4126" s="3">
        <v>0.26650000000000001</v>
      </c>
      <c r="K4126" s="3">
        <v>2.9100000000000001E-2</v>
      </c>
      <c r="L4126" s="3">
        <f t="shared" si="128"/>
        <v>-1.3011139331870467</v>
      </c>
      <c r="M4126" s="3">
        <f t="shared" si="129"/>
        <v>0.2371103320493923</v>
      </c>
    </row>
    <row r="4127" spans="1:13" x14ac:dyDescent="0.3">
      <c r="A4127" s="1">
        <v>306.03975248568997</v>
      </c>
      <c r="B4127" s="1">
        <v>36.839171673449997</v>
      </c>
      <c r="C4127" s="1" t="s">
        <v>12</v>
      </c>
      <c r="D4127" s="1" t="s">
        <v>9592</v>
      </c>
      <c r="E4127" s="2" t="s">
        <v>7467</v>
      </c>
      <c r="F4127" s="4">
        <v>6.6153728899999997</v>
      </c>
      <c r="G4127" s="5">
        <v>7.5210000000000007E-5</v>
      </c>
      <c r="H4127" s="3">
        <v>14.474299999999999</v>
      </c>
      <c r="I4127" s="3">
        <v>1E-4</v>
      </c>
      <c r="J4127" s="3">
        <v>0.99819999999999998</v>
      </c>
      <c r="K4127" s="3">
        <v>2.0199999999999999E-2</v>
      </c>
      <c r="L4127" s="3">
        <f t="shared" si="128"/>
        <v>4.4703878276505158</v>
      </c>
      <c r="M4127" s="3">
        <f t="shared" si="129"/>
        <v>4.3942988862953322E-2</v>
      </c>
    </row>
    <row r="4128" spans="1:13" x14ac:dyDescent="0.3">
      <c r="A4128" s="1">
        <v>299.88744744688</v>
      </c>
      <c r="B4128" s="1">
        <v>36.021522963290003</v>
      </c>
      <c r="C4128" s="1" t="s">
        <v>12</v>
      </c>
      <c r="D4128" s="1" t="s">
        <v>9592</v>
      </c>
      <c r="E4128" s="2" t="s">
        <v>7468</v>
      </c>
      <c r="F4128" s="4">
        <v>3.1663207500000001</v>
      </c>
      <c r="G4128" s="5">
        <v>3.4140000000000002E-5</v>
      </c>
      <c r="H4128" s="3">
        <v>15.1601</v>
      </c>
      <c r="I4128" s="3">
        <v>2.0000000000000001E-4</v>
      </c>
      <c r="J4128" s="3">
        <v>-5.6599999999999998E-2</v>
      </c>
      <c r="K4128" s="3">
        <v>3.0800000000000001E-2</v>
      </c>
      <c r="L4128" s="3" t="e">
        <f t="shared" si="128"/>
        <v>#NUM!</v>
      </c>
      <c r="M4128" s="3">
        <f t="shared" si="129"/>
        <v>1.1816502630850736</v>
      </c>
    </row>
    <row r="4129" spans="1:13" x14ac:dyDescent="0.3">
      <c r="A4129" s="1">
        <v>302.45294486950002</v>
      </c>
      <c r="B4129" s="1">
        <v>39.245821204649999</v>
      </c>
      <c r="C4129" s="1" t="s">
        <v>12</v>
      </c>
      <c r="D4129" s="1" t="s">
        <v>9592</v>
      </c>
      <c r="E4129" s="2" t="s">
        <v>7469</v>
      </c>
      <c r="F4129" s="4">
        <v>13.62907371</v>
      </c>
      <c r="G4129" s="5">
        <v>1.2070000000000001E-4</v>
      </c>
      <c r="H4129" s="3">
        <v>13.165900000000001</v>
      </c>
      <c r="I4129" s="3">
        <v>1E-4</v>
      </c>
      <c r="J4129" s="3">
        <v>0.84279999999999999</v>
      </c>
      <c r="K4129" s="3">
        <v>2.24E-2</v>
      </c>
      <c r="L4129" s="3">
        <f t="shared" si="128"/>
        <v>2.7945226346803125</v>
      </c>
      <c r="M4129" s="3">
        <f t="shared" si="129"/>
        <v>5.7713685402919525E-2</v>
      </c>
    </row>
    <row r="4130" spans="1:13" x14ac:dyDescent="0.3">
      <c r="A4130" s="1">
        <v>301.11066161306002</v>
      </c>
      <c r="B4130" s="1">
        <v>34.11225029069</v>
      </c>
      <c r="C4130" s="1" t="s">
        <v>12</v>
      </c>
      <c r="D4130" s="1" t="s">
        <v>9592</v>
      </c>
      <c r="E4130" s="2" t="s">
        <v>7470</v>
      </c>
      <c r="F4130" s="4">
        <v>17.073689999999999</v>
      </c>
      <c r="G4130" s="5">
        <v>5.4527999999999998E-4</v>
      </c>
      <c r="H4130" s="3">
        <v>8.4649000000000001</v>
      </c>
      <c r="I4130" s="3">
        <v>4.0000000000000002E-4</v>
      </c>
      <c r="J4130" s="3">
        <v>0.38080000000000003</v>
      </c>
      <c r="K4130" s="3">
        <v>3.32E-2</v>
      </c>
      <c r="L4130" s="3">
        <f t="shared" si="128"/>
        <v>-3.6316153014378152</v>
      </c>
      <c r="M4130" s="3">
        <f t="shared" si="129"/>
        <v>0.18932012293651493</v>
      </c>
    </row>
    <row r="4131" spans="1:13" x14ac:dyDescent="0.3">
      <c r="A4131" s="1">
        <v>306.12882114909002</v>
      </c>
      <c r="B4131" s="1">
        <v>38.9488528045</v>
      </c>
      <c r="C4131" s="1" t="s">
        <v>12</v>
      </c>
      <c r="D4131" s="1" t="s">
        <v>9592</v>
      </c>
      <c r="E4131" s="2" t="s">
        <v>7471</v>
      </c>
      <c r="F4131" s="4">
        <v>6.2165119899999999</v>
      </c>
      <c r="G4131" s="5">
        <v>5.4490000000000002E-5</v>
      </c>
      <c r="H4131" s="3">
        <v>15.267799999999999</v>
      </c>
      <c r="I4131" s="3">
        <v>2.0000000000000001E-4</v>
      </c>
      <c r="J4131" s="3">
        <v>0.98180000000000001</v>
      </c>
      <c r="K4131" s="3">
        <v>2.9700000000000001E-2</v>
      </c>
      <c r="L4131" s="3">
        <f t="shared" si="128"/>
        <v>5.2279151388192524</v>
      </c>
      <c r="M4131" s="3">
        <f t="shared" si="129"/>
        <v>6.568861406577263E-2</v>
      </c>
    </row>
    <row r="4132" spans="1:13" x14ac:dyDescent="0.3">
      <c r="A4132" s="1">
        <v>299.44206366197</v>
      </c>
      <c r="B4132" s="1">
        <v>35.636048444769997</v>
      </c>
      <c r="C4132" s="1" t="s">
        <v>12</v>
      </c>
      <c r="D4132" s="1" t="s">
        <v>9592</v>
      </c>
      <c r="E4132" s="2" t="s">
        <v>7472</v>
      </c>
      <c r="F4132" s="4">
        <v>6.2254280099999999</v>
      </c>
      <c r="G4132" s="5">
        <v>5.236E-5</v>
      </c>
      <c r="H4132" s="3">
        <v>12.679500000000001</v>
      </c>
      <c r="I4132" s="3">
        <v>5.0000000000000001E-4</v>
      </c>
      <c r="J4132" s="3">
        <v>0.1036</v>
      </c>
      <c r="K4132" s="3">
        <v>2.7E-2</v>
      </c>
      <c r="L4132" s="3">
        <f t="shared" si="128"/>
        <v>-2.243701222953927</v>
      </c>
      <c r="M4132" s="3">
        <f t="shared" si="129"/>
        <v>0.5659249520427978</v>
      </c>
    </row>
    <row r="4133" spans="1:13" x14ac:dyDescent="0.3">
      <c r="A4133" s="1">
        <v>302.28231882863997</v>
      </c>
      <c r="B4133" s="1">
        <v>37.151952606720002</v>
      </c>
      <c r="C4133" s="1" t="s">
        <v>12</v>
      </c>
      <c r="D4133" s="1" t="s">
        <v>9592</v>
      </c>
      <c r="E4133" s="2" t="s">
        <v>7473</v>
      </c>
      <c r="F4133" s="4">
        <v>4.3646969499999999</v>
      </c>
      <c r="G4133" s="5">
        <v>1.257E-5</v>
      </c>
      <c r="H4133" s="3">
        <v>9.4946999999999999</v>
      </c>
      <c r="I4133" s="3">
        <v>1E-4</v>
      </c>
      <c r="J4133" s="3">
        <v>0.39939999999999998</v>
      </c>
      <c r="K4133" s="3">
        <v>2.7900000000000001E-2</v>
      </c>
      <c r="L4133" s="3">
        <f t="shared" si="128"/>
        <v>-2.4982596973265832</v>
      </c>
      <c r="M4133" s="3">
        <f t="shared" si="129"/>
        <v>0.15168788696099209</v>
      </c>
    </row>
    <row r="4134" spans="1:13" x14ac:dyDescent="0.3">
      <c r="A4134" s="1">
        <v>301.55184110471998</v>
      </c>
      <c r="B4134" s="1">
        <v>37.921416607529999</v>
      </c>
      <c r="C4134" s="1" t="s">
        <v>12</v>
      </c>
      <c r="D4134" s="1" t="s">
        <v>9592</v>
      </c>
      <c r="E4134" s="2" t="s">
        <v>7474</v>
      </c>
      <c r="F4134" s="4">
        <v>3.3793066899999999</v>
      </c>
      <c r="G4134" s="5">
        <v>3.7030000000000003E-5</v>
      </c>
      <c r="H4134" s="3">
        <v>14.327999999999999</v>
      </c>
      <c r="I4134" s="3">
        <v>1E-4</v>
      </c>
      <c r="J4134" s="3">
        <v>0.32319999999999999</v>
      </c>
      <c r="K4134" s="3">
        <v>2.06E-2</v>
      </c>
      <c r="L4134" s="3">
        <f t="shared" si="128"/>
        <v>1.8753567605127408</v>
      </c>
      <c r="M4134" s="3">
        <f t="shared" si="129"/>
        <v>0.1384046387414701</v>
      </c>
    </row>
    <row r="4135" spans="1:13" x14ac:dyDescent="0.3">
      <c r="A4135" s="1">
        <v>206.04645018645999</v>
      </c>
      <c r="B4135" s="1">
        <v>-65.608859724810003</v>
      </c>
      <c r="C4135" s="1" t="s">
        <v>12</v>
      </c>
      <c r="D4135" s="1" t="s">
        <v>9592</v>
      </c>
      <c r="E4135" s="2" t="s">
        <v>7477</v>
      </c>
      <c r="F4135" s="4">
        <v>2.0272885</v>
      </c>
      <c r="G4135" s="5">
        <v>2.0600000000000002E-6</v>
      </c>
      <c r="H4135" s="3">
        <v>15.8398</v>
      </c>
      <c r="I4135" s="3">
        <v>2.0000000000000001E-4</v>
      </c>
      <c r="J4135" s="3">
        <v>5.0599999999999999E-2</v>
      </c>
      <c r="K4135" s="3">
        <v>3.7699999999999997E-2</v>
      </c>
      <c r="L4135" s="3">
        <f t="shared" si="128"/>
        <v>-0.63944741580100484</v>
      </c>
      <c r="M4135" s="3">
        <f t="shared" si="129"/>
        <v>1.6178770003631748</v>
      </c>
    </row>
    <row r="4136" spans="1:13" x14ac:dyDescent="0.3">
      <c r="A4136" s="1">
        <v>208.75541049483999</v>
      </c>
      <c r="B4136" s="1">
        <v>-64.031947852889999</v>
      </c>
      <c r="C4136" s="1" t="s">
        <v>12</v>
      </c>
      <c r="D4136" s="1" t="s">
        <v>9592</v>
      </c>
      <c r="E4136" s="2" t="s">
        <v>7478</v>
      </c>
      <c r="F4136" s="4">
        <v>4.16961885</v>
      </c>
      <c r="G4136" s="5">
        <v>2.8189999999999999E-5</v>
      </c>
      <c r="H4136" s="3">
        <v>11.2797</v>
      </c>
      <c r="I4136" s="3">
        <v>2.0000000000000001E-4</v>
      </c>
      <c r="J4136" s="3">
        <v>0.25790000000000002</v>
      </c>
      <c r="K4136" s="3">
        <v>3.1699999999999999E-2</v>
      </c>
      <c r="L4136" s="3">
        <f t="shared" si="128"/>
        <v>-1.6630432893103126</v>
      </c>
      <c r="M4136" s="3">
        <f t="shared" si="129"/>
        <v>0.26690868552108582</v>
      </c>
    </row>
    <row r="4137" spans="1:13" x14ac:dyDescent="0.3">
      <c r="A4137" s="1">
        <v>214.43505486436001</v>
      </c>
      <c r="B4137" s="1">
        <v>-65.436184476400001</v>
      </c>
      <c r="C4137" s="1" t="s">
        <v>12</v>
      </c>
      <c r="D4137" s="1" t="s">
        <v>9592</v>
      </c>
      <c r="E4137" s="2" t="s">
        <v>7479</v>
      </c>
      <c r="F4137" s="4">
        <v>8.8145327800000004</v>
      </c>
      <c r="G4137" s="5">
        <v>1.5516999999999999E-4</v>
      </c>
      <c r="H4137" s="3">
        <v>15.9655</v>
      </c>
      <c r="I4137" s="3">
        <v>2.9999999999999997E-4</v>
      </c>
      <c r="J4137" s="3">
        <v>0.442</v>
      </c>
      <c r="K4137" s="3">
        <v>4.5499999999999999E-2</v>
      </c>
      <c r="L4137" s="3">
        <f t="shared" si="128"/>
        <v>4.1926113467454584</v>
      </c>
      <c r="M4137" s="3">
        <f t="shared" si="129"/>
        <v>0.22353430536439028</v>
      </c>
    </row>
    <row r="4138" spans="1:13" x14ac:dyDescent="0.3">
      <c r="A4138" s="1">
        <v>185.33793264464001</v>
      </c>
      <c r="B4138" s="1">
        <v>-62.281635093319998</v>
      </c>
      <c r="C4138" s="1" t="s">
        <v>12</v>
      </c>
      <c r="D4138" s="1" t="s">
        <v>9592</v>
      </c>
      <c r="E4138" s="2" t="s">
        <v>7483</v>
      </c>
      <c r="F4138" s="4">
        <v>6.7328704200000002</v>
      </c>
      <c r="G4138" s="5">
        <v>5.3720000000000001E-5</v>
      </c>
      <c r="H4138" s="3">
        <v>6.298</v>
      </c>
      <c r="I4138" s="3">
        <v>2.9999999999999997E-4</v>
      </c>
      <c r="J4138" s="3">
        <v>1.1396999999999999</v>
      </c>
      <c r="K4138" s="3">
        <v>2.76E-2</v>
      </c>
      <c r="L4138" s="3">
        <f t="shared" si="128"/>
        <v>-3.4180472586280874</v>
      </c>
      <c r="M4138" s="3">
        <f t="shared" si="129"/>
        <v>5.2587226387839456E-2</v>
      </c>
    </row>
    <row r="4139" spans="1:13" x14ac:dyDescent="0.3">
      <c r="A4139" s="1">
        <v>188.59724772561</v>
      </c>
      <c r="B4139" s="1">
        <v>-61.237623243430001</v>
      </c>
      <c r="C4139" s="1" t="s">
        <v>12</v>
      </c>
      <c r="D4139" s="1" t="s">
        <v>9592</v>
      </c>
      <c r="E4139" s="2" t="s">
        <v>7484</v>
      </c>
      <c r="F4139" s="4">
        <v>12.21765744</v>
      </c>
      <c r="G4139" s="5">
        <v>9.7990000000000002E-5</v>
      </c>
      <c r="H4139" s="3">
        <v>11.128299999999999</v>
      </c>
      <c r="I4139" s="3">
        <v>2.0000000000000001E-4</v>
      </c>
      <c r="J4139" s="3">
        <v>9.9199999999999997E-2</v>
      </c>
      <c r="K4139" s="3">
        <v>4.5199999999999997E-2</v>
      </c>
      <c r="L4139" s="3">
        <f t="shared" si="128"/>
        <v>-3.8891416392291092</v>
      </c>
      <c r="M4139" s="3">
        <f t="shared" si="129"/>
        <v>0.98942171119459799</v>
      </c>
    </row>
    <row r="4140" spans="1:13" x14ac:dyDescent="0.3">
      <c r="A4140" s="1">
        <v>195.79448843602</v>
      </c>
      <c r="B4140" s="1">
        <v>-60.877468492189998</v>
      </c>
      <c r="C4140" s="1" t="s">
        <v>12</v>
      </c>
      <c r="D4140" s="1" t="s">
        <v>9592</v>
      </c>
      <c r="E4140" s="2" t="s">
        <v>7485</v>
      </c>
      <c r="F4140" s="4">
        <v>4.4245236999999999</v>
      </c>
      <c r="G4140" s="5">
        <v>1.129E-5</v>
      </c>
      <c r="H4140" s="3">
        <v>9.4588999999999999</v>
      </c>
      <c r="I4140" s="3">
        <v>1E-4</v>
      </c>
      <c r="J4140" s="3">
        <v>0.44619999999999999</v>
      </c>
      <c r="K4140" s="3">
        <v>3.1099999999999999E-2</v>
      </c>
      <c r="L4140" s="3">
        <f t="shared" si="128"/>
        <v>-2.2934521702609061</v>
      </c>
      <c r="M4140" s="3">
        <f t="shared" si="129"/>
        <v>0.1513511002225274</v>
      </c>
    </row>
    <row r="4141" spans="1:13" x14ac:dyDescent="0.3">
      <c r="A4141" s="1">
        <v>181.66763506954001</v>
      </c>
      <c r="B4141" s="1">
        <v>-62.596844959249999</v>
      </c>
      <c r="C4141" s="1" t="s">
        <v>12</v>
      </c>
      <c r="D4141" s="1" t="s">
        <v>9592</v>
      </c>
      <c r="E4141" s="2" t="s">
        <v>7486</v>
      </c>
      <c r="F4141" s="4">
        <v>4.98850616</v>
      </c>
      <c r="G4141" s="5">
        <v>1.186E-5</v>
      </c>
      <c r="H4141" s="3">
        <v>12.0654</v>
      </c>
      <c r="I4141" s="3">
        <v>1E-4</v>
      </c>
      <c r="J4141" s="3">
        <v>0.153</v>
      </c>
      <c r="K4141" s="3">
        <v>3.0800000000000001E-2</v>
      </c>
      <c r="L4141" s="3">
        <f t="shared" si="128"/>
        <v>-2.0111428459120049</v>
      </c>
      <c r="M4141" s="3">
        <f t="shared" si="129"/>
        <v>0.43713337047497303</v>
      </c>
    </row>
    <row r="4142" spans="1:13" x14ac:dyDescent="0.3">
      <c r="A4142" s="1">
        <v>187.52057319644999</v>
      </c>
      <c r="B4142" s="1">
        <v>-59.692696838529997</v>
      </c>
      <c r="C4142" s="1" t="s">
        <v>12</v>
      </c>
      <c r="D4142" s="1" t="s">
        <v>9592</v>
      </c>
      <c r="E4142" s="2" t="s">
        <v>7487</v>
      </c>
      <c r="F4142" s="4">
        <v>4.7847642500000003</v>
      </c>
      <c r="G4142" s="5">
        <v>6.6459999999999997E-5</v>
      </c>
      <c r="H4142" s="3">
        <v>17.831900000000001</v>
      </c>
      <c r="I4142" s="3">
        <v>5.0000000000000001E-4</v>
      </c>
      <c r="J4142" s="3">
        <v>0.2014</v>
      </c>
      <c r="K4142" s="3">
        <v>0.1011</v>
      </c>
      <c r="L4142" s="3">
        <f t="shared" si="128"/>
        <v>4.3521973310879964</v>
      </c>
      <c r="M4142" s="3">
        <f t="shared" si="129"/>
        <v>1.0900499504964591</v>
      </c>
    </row>
    <row r="4143" spans="1:13" x14ac:dyDescent="0.3">
      <c r="A4143" s="1">
        <v>186.90240851249001</v>
      </c>
      <c r="B4143" s="1">
        <v>-59.929074712819997</v>
      </c>
      <c r="C4143" s="1" t="s">
        <v>12</v>
      </c>
      <c r="D4143" s="1" t="s">
        <v>9592</v>
      </c>
      <c r="E4143" s="2" t="s">
        <v>7488</v>
      </c>
      <c r="F4143" s="4">
        <v>4.7200910800000004</v>
      </c>
      <c r="G4143" s="5">
        <v>8.3739999999999994E-5</v>
      </c>
      <c r="H4143" s="3">
        <v>16.489599999999999</v>
      </c>
      <c r="I4143" s="3">
        <v>2.0000000000000001E-4</v>
      </c>
      <c r="J4143" s="3">
        <v>0.25109999999999999</v>
      </c>
      <c r="K4143" s="3">
        <v>5.3999999999999999E-2</v>
      </c>
      <c r="L4143" s="3">
        <f t="shared" si="128"/>
        <v>3.4888335635646115</v>
      </c>
      <c r="M4143" s="3">
        <f t="shared" si="129"/>
        <v>0.46698373178652197</v>
      </c>
    </row>
    <row r="4144" spans="1:13" x14ac:dyDescent="0.3">
      <c r="A4144" s="1">
        <v>183.24856594190999</v>
      </c>
      <c r="B4144" s="1">
        <v>-62.09682357786</v>
      </c>
      <c r="C4144" s="1" t="s">
        <v>12</v>
      </c>
      <c r="D4144" s="1" t="s">
        <v>9592</v>
      </c>
      <c r="E4144" s="2" t="s">
        <v>7489</v>
      </c>
      <c r="F4144" s="4">
        <v>6.3972618099999998</v>
      </c>
      <c r="G4144" s="5">
        <v>7.4820000000000005E-5</v>
      </c>
      <c r="H4144" s="3">
        <v>10.471399999999999</v>
      </c>
      <c r="I4144" s="3">
        <v>5.0000000000000001E-4</v>
      </c>
      <c r="J4144" s="3">
        <v>0.29089999999999999</v>
      </c>
      <c r="K4144" s="3">
        <v>3.7999999999999999E-2</v>
      </c>
      <c r="L4144" s="3">
        <f t="shared" si="128"/>
        <v>-2.2098813937647073</v>
      </c>
      <c r="M4144" s="3">
        <f t="shared" si="129"/>
        <v>0.28365811629547183</v>
      </c>
    </row>
    <row r="4145" spans="1:13" x14ac:dyDescent="0.3">
      <c r="A4145" s="1">
        <v>25.819889941429999</v>
      </c>
      <c r="B4145" s="1">
        <v>59.997616118529997</v>
      </c>
      <c r="C4145" s="1" t="s">
        <v>12</v>
      </c>
      <c r="D4145" s="1" t="s">
        <v>9592</v>
      </c>
      <c r="E4145" s="2" t="s">
        <v>7491</v>
      </c>
      <c r="F4145" s="4">
        <v>3.8431397700000001</v>
      </c>
      <c r="G4145" s="5">
        <v>4.5499999999999996E-6</v>
      </c>
      <c r="H4145" s="3">
        <v>12.333</v>
      </c>
      <c r="I4145" s="3">
        <v>1E-4</v>
      </c>
      <c r="J4145" s="3">
        <v>0.12809999999999999</v>
      </c>
      <c r="K4145" s="3">
        <v>2.8799999999999999E-2</v>
      </c>
      <c r="L4145" s="3">
        <f t="shared" si="128"/>
        <v>-2.1292543512765718</v>
      </c>
      <c r="M4145" s="3">
        <f t="shared" si="129"/>
        <v>0.48820028834723339</v>
      </c>
    </row>
    <row r="4146" spans="1:13" x14ac:dyDescent="0.3">
      <c r="A4146" s="1">
        <v>24.30840752053</v>
      </c>
      <c r="B4146" s="1">
        <v>57.759216137140001</v>
      </c>
      <c r="C4146" s="1" t="s">
        <v>12</v>
      </c>
      <c r="D4146" s="1" t="s">
        <v>9592</v>
      </c>
      <c r="E4146" s="2" t="s">
        <v>7492</v>
      </c>
      <c r="F4146" s="4">
        <v>14.792372889999999</v>
      </c>
      <c r="G4146" s="5">
        <v>1.7573999999999999E-4</v>
      </c>
      <c r="H4146" s="3">
        <v>8.8073999999999995</v>
      </c>
      <c r="I4146" s="3">
        <v>2.0000000000000001E-4</v>
      </c>
      <c r="J4146" s="3">
        <v>0.34549999999999997</v>
      </c>
      <c r="K4146" s="3">
        <v>3.85E-2</v>
      </c>
      <c r="L4146" s="3">
        <f t="shared" si="128"/>
        <v>-3.5003597414489125</v>
      </c>
      <c r="M4146" s="3">
        <f t="shared" si="129"/>
        <v>0.24197332408874916</v>
      </c>
    </row>
    <row r="4147" spans="1:13" x14ac:dyDescent="0.3">
      <c r="A4147" s="1">
        <v>25.2520704716</v>
      </c>
      <c r="B4147" s="1">
        <v>63.055526879760002</v>
      </c>
      <c r="C4147" s="1" t="s">
        <v>12</v>
      </c>
      <c r="D4147" s="1" t="s">
        <v>9592</v>
      </c>
      <c r="E4147" s="2" t="s">
        <v>7493</v>
      </c>
      <c r="F4147" s="4">
        <v>4.1330853200000002</v>
      </c>
      <c r="G4147" s="5">
        <v>1.451E-5</v>
      </c>
      <c r="H4147" s="3">
        <v>12.663</v>
      </c>
      <c r="I4147" s="3">
        <v>1E-4</v>
      </c>
      <c r="J4147" s="3">
        <v>0.16589999999999999</v>
      </c>
      <c r="K4147" s="3">
        <v>3.4000000000000002E-2</v>
      </c>
      <c r="L4147" s="3">
        <f t="shared" si="128"/>
        <v>-1.2377680698781965</v>
      </c>
      <c r="M4147" s="3">
        <f t="shared" si="129"/>
        <v>0.44502786671647521</v>
      </c>
    </row>
    <row r="4148" spans="1:13" x14ac:dyDescent="0.3">
      <c r="A4148" s="1">
        <v>34.093818840060003</v>
      </c>
      <c r="B4148" s="1">
        <v>62.557756083149997</v>
      </c>
      <c r="C4148" s="1" t="s">
        <v>12</v>
      </c>
      <c r="D4148" s="1" t="s">
        <v>9592</v>
      </c>
      <c r="E4148" s="2" t="s">
        <v>7496</v>
      </c>
      <c r="F4148" s="4">
        <v>5.2399313699999999</v>
      </c>
      <c r="G4148" s="5">
        <v>9.2399999999999996E-6</v>
      </c>
      <c r="H4148" s="3">
        <v>12.618399999999999</v>
      </c>
      <c r="I4148" s="3">
        <v>1E-4</v>
      </c>
      <c r="J4148" s="3">
        <v>5.4100000000000002E-2</v>
      </c>
      <c r="K4148" s="3">
        <v>2.7300000000000001E-2</v>
      </c>
      <c r="L4148" s="3">
        <f t="shared" si="128"/>
        <v>-3.7156136744671535</v>
      </c>
      <c r="M4148" s="3">
        <f t="shared" si="129"/>
        <v>1.0957716199943013</v>
      </c>
    </row>
    <row r="4149" spans="1:13" x14ac:dyDescent="0.3">
      <c r="A4149" s="1">
        <v>19.005018172</v>
      </c>
      <c r="B4149" s="1">
        <v>61.620705327449997</v>
      </c>
      <c r="C4149" s="1" t="s">
        <v>12</v>
      </c>
      <c r="D4149" s="1" t="s">
        <v>9592</v>
      </c>
      <c r="E4149" s="2" t="s">
        <v>7498</v>
      </c>
      <c r="F4149" s="4">
        <v>4.2776988400000002</v>
      </c>
      <c r="G4149" s="5">
        <v>1.6229999999999999E-5</v>
      </c>
      <c r="H4149" s="3">
        <v>11.3506</v>
      </c>
      <c r="I4149" s="3">
        <v>2.0000000000000001E-4</v>
      </c>
      <c r="J4149" s="3">
        <v>0.32900000000000001</v>
      </c>
      <c r="K4149" s="3">
        <v>4.36E-2</v>
      </c>
      <c r="L4149" s="3">
        <f t="shared" si="128"/>
        <v>-1.0634205102501291</v>
      </c>
      <c r="M4149" s="3">
        <f t="shared" si="129"/>
        <v>0.28776989654995488</v>
      </c>
    </row>
    <row r="4150" spans="1:13" x14ac:dyDescent="0.3">
      <c r="A4150" s="1">
        <v>24.3566717213</v>
      </c>
      <c r="B4150" s="1">
        <v>63.691363040890003</v>
      </c>
      <c r="C4150" s="1" t="s">
        <v>12</v>
      </c>
      <c r="D4150" s="1" t="s">
        <v>9592</v>
      </c>
      <c r="E4150" s="2" t="s">
        <v>7499</v>
      </c>
      <c r="F4150" s="4">
        <v>3.2397964099999998</v>
      </c>
      <c r="G4150" s="5">
        <v>6.6800000000000004E-6</v>
      </c>
      <c r="H4150" s="3">
        <v>13.129899999999999</v>
      </c>
      <c r="I4150" s="3">
        <v>1E-4</v>
      </c>
      <c r="J4150" s="3">
        <v>9.4299999999999995E-2</v>
      </c>
      <c r="K4150" s="3">
        <v>2.24E-2</v>
      </c>
      <c r="L4150" s="3">
        <f t="shared" si="128"/>
        <v>-1.9975415363133564</v>
      </c>
      <c r="M4150" s="3">
        <f t="shared" si="129"/>
        <v>0.51581147355258206</v>
      </c>
    </row>
    <row r="4151" spans="1:13" x14ac:dyDescent="0.3">
      <c r="A4151" s="1">
        <v>24.74993829496</v>
      </c>
      <c r="B4151" s="1">
        <v>64.989237641350002</v>
      </c>
      <c r="C4151" s="1" t="s">
        <v>12</v>
      </c>
      <c r="D4151" s="1" t="s">
        <v>9592</v>
      </c>
      <c r="E4151" s="2" t="s">
        <v>7500</v>
      </c>
      <c r="F4151" s="4">
        <v>2.8715070599999999</v>
      </c>
      <c r="G4151" s="5">
        <v>7.2300000000000002E-6</v>
      </c>
      <c r="H4151" s="3">
        <v>11.0062</v>
      </c>
      <c r="I4151" s="3">
        <v>2.0000000000000001E-4</v>
      </c>
      <c r="J4151" s="3">
        <v>0.27960000000000002</v>
      </c>
      <c r="K4151" s="3">
        <v>3.44E-2</v>
      </c>
      <c r="L4151" s="3">
        <f t="shared" si="128"/>
        <v>-1.7611141646317812</v>
      </c>
      <c r="M4151" s="3">
        <f t="shared" si="129"/>
        <v>0.26716284626915177</v>
      </c>
    </row>
    <row r="4152" spans="1:13" x14ac:dyDescent="0.3">
      <c r="A4152" s="1">
        <v>112.2497544221</v>
      </c>
      <c r="B4152" s="1">
        <v>-6.8790181965299997</v>
      </c>
      <c r="C4152" s="1" t="s">
        <v>12</v>
      </c>
      <c r="D4152" s="1" t="s">
        <v>9592</v>
      </c>
      <c r="E4152" s="2" t="s">
        <v>7502</v>
      </c>
      <c r="F4152" s="4">
        <v>12.860344420000001</v>
      </c>
      <c r="G4152" s="5">
        <v>1.236396E-2</v>
      </c>
      <c r="H4152" s="3">
        <v>16.390899999999998</v>
      </c>
      <c r="I4152" s="3">
        <v>2.0999999999999999E-3</v>
      </c>
      <c r="J4152" s="3">
        <v>0.4118</v>
      </c>
      <c r="K4152" s="3">
        <v>6.4699999999999994E-2</v>
      </c>
      <c r="L4152" s="3">
        <f t="shared" si="128"/>
        <v>4.4643317114100611</v>
      </c>
      <c r="M4152" s="3">
        <f t="shared" si="129"/>
        <v>0.34117785136240691</v>
      </c>
    </row>
    <row r="4153" spans="1:13" x14ac:dyDescent="0.3">
      <c r="A4153" s="1">
        <v>301.97511542900997</v>
      </c>
      <c r="B4153" s="1">
        <v>2.8862970731700002</v>
      </c>
      <c r="C4153" s="1" t="s">
        <v>12</v>
      </c>
      <c r="D4153" s="1" t="s">
        <v>9592</v>
      </c>
      <c r="E4153" s="2" t="s">
        <v>7503</v>
      </c>
      <c r="F4153" s="4">
        <v>10.25832572</v>
      </c>
      <c r="G4153" s="5">
        <v>7.7068999999999998E-4</v>
      </c>
      <c r="H4153" s="3">
        <v>15.665699999999999</v>
      </c>
      <c r="I4153" s="3">
        <v>2.9999999999999997E-4</v>
      </c>
      <c r="J4153" s="3">
        <v>6.7999999999999996E-3</v>
      </c>
      <c r="K4153" s="3">
        <v>4.65E-2</v>
      </c>
      <c r="L4153" s="3">
        <f t="shared" si="128"/>
        <v>-5.1717554364688141</v>
      </c>
      <c r="M4153" s="3">
        <f t="shared" si="129"/>
        <v>14.849051200831436</v>
      </c>
    </row>
    <row r="4154" spans="1:13" x14ac:dyDescent="0.3">
      <c r="A4154" s="1">
        <v>292.15709727254</v>
      </c>
      <c r="B4154" s="1">
        <v>17.5433208794</v>
      </c>
      <c r="C4154" s="1" t="s">
        <v>12</v>
      </c>
      <c r="D4154" s="1" t="s">
        <v>9592</v>
      </c>
      <c r="E4154" s="2" t="s">
        <v>7505</v>
      </c>
      <c r="F4154" s="4">
        <v>4.3254240099999999</v>
      </c>
      <c r="G4154" s="5">
        <v>1.1389999999999999E-5</v>
      </c>
      <c r="H4154" s="3">
        <v>13.495100000000001</v>
      </c>
      <c r="I4154" s="3">
        <v>1E-4</v>
      </c>
      <c r="J4154" s="3">
        <v>1.1851</v>
      </c>
      <c r="K4154" s="3">
        <v>2.6499999999999999E-2</v>
      </c>
      <c r="L4154" s="3">
        <f t="shared" si="128"/>
        <v>3.8638749906159617</v>
      </c>
      <c r="M4154" s="3">
        <f t="shared" si="129"/>
        <v>4.8556397861268842E-2</v>
      </c>
    </row>
    <row r="4155" spans="1:13" x14ac:dyDescent="0.3">
      <c r="A4155" s="1">
        <v>252.3835971904</v>
      </c>
      <c r="B4155" s="1">
        <v>-12.40361437438</v>
      </c>
      <c r="C4155" s="1" t="s">
        <v>12</v>
      </c>
      <c r="D4155" s="1" t="s">
        <v>9592</v>
      </c>
      <c r="E4155" s="2" t="s">
        <v>7508</v>
      </c>
      <c r="F4155" s="4">
        <v>12.079628319999999</v>
      </c>
      <c r="G4155" s="5">
        <v>1.1755E-4</v>
      </c>
      <c r="H4155" s="3">
        <v>13.3886</v>
      </c>
      <c r="I4155" s="3">
        <v>1E-4</v>
      </c>
      <c r="J4155" s="3">
        <v>0.14080000000000001</v>
      </c>
      <c r="K4155" s="3">
        <v>2.35E-2</v>
      </c>
      <c r="L4155" s="3">
        <f t="shared" si="128"/>
        <v>-0.86838672596953259</v>
      </c>
      <c r="M4155" s="3">
        <f t="shared" si="129"/>
        <v>0.36242645279403779</v>
      </c>
    </row>
    <row r="4156" spans="1:13" x14ac:dyDescent="0.3">
      <c r="A4156" s="1">
        <v>111.05240951432</v>
      </c>
      <c r="B4156" s="1">
        <v>-79.39604762127</v>
      </c>
      <c r="C4156" s="1" t="s">
        <v>12</v>
      </c>
      <c r="D4156" s="1" t="s">
        <v>9592</v>
      </c>
      <c r="E4156" s="2" t="s">
        <v>7510</v>
      </c>
      <c r="F4156" s="4">
        <v>3.6148654200000001</v>
      </c>
      <c r="G4156" s="5">
        <v>2.7509999999999999E-5</v>
      </c>
      <c r="H4156" s="3">
        <v>17.961400000000001</v>
      </c>
      <c r="I4156" s="3">
        <v>8.9999999999999998E-4</v>
      </c>
      <c r="J4156" s="3">
        <v>9.6299999999999997E-2</v>
      </c>
      <c r="K4156" s="3">
        <v>0.1138</v>
      </c>
      <c r="L4156" s="3">
        <f t="shared" si="128"/>
        <v>2.8795314356226775</v>
      </c>
      <c r="M4156" s="3">
        <f t="shared" si="129"/>
        <v>2.5660828025441749</v>
      </c>
    </row>
    <row r="4157" spans="1:13" x14ac:dyDescent="0.3">
      <c r="A4157" s="1">
        <v>93.609025696700002</v>
      </c>
      <c r="B4157" s="1">
        <v>-79.18167833183</v>
      </c>
      <c r="C4157" s="1" t="s">
        <v>12</v>
      </c>
      <c r="D4157" s="1" t="s">
        <v>9592</v>
      </c>
      <c r="E4157" s="2" t="s">
        <v>7511</v>
      </c>
      <c r="F4157" s="4">
        <v>2.0918211699999998</v>
      </c>
      <c r="G4157" s="5">
        <v>6.2700000000000001E-6</v>
      </c>
      <c r="H4157" s="3">
        <v>16.7393</v>
      </c>
      <c r="I4157" s="3">
        <v>4.0000000000000002E-4</v>
      </c>
      <c r="J4157" s="3">
        <v>-0.14149999999999999</v>
      </c>
      <c r="K4157" s="3">
        <v>6.2199999999999998E-2</v>
      </c>
      <c r="L4157" s="3" t="e">
        <f t="shared" si="128"/>
        <v>#NUM!</v>
      </c>
      <c r="M4157" s="3">
        <f t="shared" si="129"/>
        <v>0.95452794499452709</v>
      </c>
    </row>
    <row r="4158" spans="1:13" x14ac:dyDescent="0.3">
      <c r="A4158" s="1">
        <v>131.65729510099999</v>
      </c>
      <c r="B4158" s="1">
        <v>-80.822693046680001</v>
      </c>
      <c r="C4158" s="1" t="s">
        <v>12</v>
      </c>
      <c r="D4158" s="1" t="s">
        <v>9592</v>
      </c>
      <c r="E4158" s="2" t="s">
        <v>7512</v>
      </c>
      <c r="F4158" s="4">
        <v>8.6058061099999996</v>
      </c>
      <c r="G4158" s="5">
        <v>1.3273000000000001E-4</v>
      </c>
      <c r="H4158" s="3">
        <v>15.0397</v>
      </c>
      <c r="I4158" s="3">
        <v>2.0000000000000001E-4</v>
      </c>
      <c r="J4158" s="3">
        <v>0.3644</v>
      </c>
      <c r="K4158" s="3">
        <v>2.3300000000000001E-2</v>
      </c>
      <c r="L4158" s="3">
        <f t="shared" si="128"/>
        <v>2.8475918415048049</v>
      </c>
      <c r="M4158" s="3">
        <f t="shared" si="129"/>
        <v>0.13884577461615624</v>
      </c>
    </row>
    <row r="4159" spans="1:13" x14ac:dyDescent="0.3">
      <c r="A4159" s="1">
        <v>134.23278473728001</v>
      </c>
      <c r="B4159" s="1">
        <v>-76.066422598510002</v>
      </c>
      <c r="C4159" s="1" t="s">
        <v>12</v>
      </c>
      <c r="D4159" s="1" t="s">
        <v>9592</v>
      </c>
      <c r="E4159" s="2" t="s">
        <v>7513</v>
      </c>
      <c r="F4159" s="4">
        <v>8.46580552</v>
      </c>
      <c r="G4159" s="5">
        <v>9.9569999999999997E-5</v>
      </c>
      <c r="H4159" s="3">
        <v>12.610200000000001</v>
      </c>
      <c r="I4159" s="3">
        <v>1E-4</v>
      </c>
      <c r="J4159" s="3">
        <v>1.7813000000000001</v>
      </c>
      <c r="K4159" s="3">
        <v>1.78E-2</v>
      </c>
      <c r="L4159" s="3">
        <f t="shared" si="128"/>
        <v>3.8638853395189479</v>
      </c>
      <c r="M4159" s="3">
        <f t="shared" si="129"/>
        <v>2.1699124454960573E-2</v>
      </c>
    </row>
    <row r="4160" spans="1:13" x14ac:dyDescent="0.3">
      <c r="A4160" s="1">
        <v>135.32559197640001</v>
      </c>
      <c r="B4160" s="1">
        <v>-68.378856676460003</v>
      </c>
      <c r="C4160" s="1" t="s">
        <v>12</v>
      </c>
      <c r="D4160" s="1" t="s">
        <v>9592</v>
      </c>
      <c r="E4160" s="2" t="s">
        <v>7515</v>
      </c>
      <c r="F4160" s="4">
        <v>6.50899362</v>
      </c>
      <c r="G4160" s="5">
        <v>7.6130000000000005E-5</v>
      </c>
      <c r="H4160" s="3">
        <v>16.553799999999999</v>
      </c>
      <c r="I4160" s="3">
        <v>2.9999999999999997E-4</v>
      </c>
      <c r="J4160" s="3">
        <v>0.26690000000000003</v>
      </c>
      <c r="K4160" s="3">
        <v>4.5400000000000003E-2</v>
      </c>
      <c r="L4160" s="3">
        <f t="shared" si="128"/>
        <v>3.6855428689375387</v>
      </c>
      <c r="M4160" s="3">
        <f t="shared" si="129"/>
        <v>0.36937039749782818</v>
      </c>
    </row>
    <row r="4161" spans="1:13" x14ac:dyDescent="0.3">
      <c r="A4161" s="1">
        <v>92.780141991549996</v>
      </c>
      <c r="B4161" s="1">
        <v>-64.266352523359998</v>
      </c>
      <c r="C4161" s="1" t="s">
        <v>12</v>
      </c>
      <c r="D4161" s="1" t="s">
        <v>9592</v>
      </c>
      <c r="E4161" s="2" t="s">
        <v>7521</v>
      </c>
      <c r="F4161" s="4">
        <v>1.8221151799999999</v>
      </c>
      <c r="G4161" s="5">
        <v>6.0299999999999999E-6</v>
      </c>
      <c r="H4161" s="3">
        <v>16.681699999999999</v>
      </c>
      <c r="I4161" s="3">
        <v>4.0000000000000002E-4</v>
      </c>
      <c r="J4161" s="3">
        <v>0.1331</v>
      </c>
      <c r="K4161" s="3">
        <v>5.3999999999999999E-2</v>
      </c>
      <c r="L4161" s="3">
        <f t="shared" si="128"/>
        <v>2.3025902773733762</v>
      </c>
      <c r="M4161" s="3">
        <f t="shared" si="129"/>
        <v>0.88098885337259492</v>
      </c>
    </row>
    <row r="4162" spans="1:13" x14ac:dyDescent="0.3">
      <c r="A4162" s="1">
        <v>92.882864938219996</v>
      </c>
      <c r="B4162" s="1">
        <v>-65.346933199190005</v>
      </c>
      <c r="C4162" s="1" t="s">
        <v>12</v>
      </c>
      <c r="D4162" s="1" t="s">
        <v>9592</v>
      </c>
      <c r="E4162" s="2" t="s">
        <v>7524</v>
      </c>
      <c r="F4162" s="4">
        <v>3.1332884399999998</v>
      </c>
      <c r="G4162" s="5">
        <v>2.0360000000000002E-5</v>
      </c>
      <c r="H4162" s="3">
        <v>15.882899999999999</v>
      </c>
      <c r="I4162" s="3">
        <v>2.9999999999999997E-4</v>
      </c>
      <c r="J4162" s="3">
        <v>-3.0800000000000001E-2</v>
      </c>
      <c r="K4162" s="3">
        <v>3.4599999999999999E-2</v>
      </c>
      <c r="L4162" s="3" t="e">
        <f t="shared" si="128"/>
        <v>#NUM!</v>
      </c>
      <c r="M4162" s="3">
        <f t="shared" si="129"/>
        <v>2.4393833209319977</v>
      </c>
    </row>
    <row r="4163" spans="1:13" x14ac:dyDescent="0.3">
      <c r="A4163" s="1">
        <v>100.27596246335</v>
      </c>
      <c r="B4163" s="1">
        <v>-50.888448320279998</v>
      </c>
      <c r="C4163" s="1" t="s">
        <v>12</v>
      </c>
      <c r="D4163" s="1" t="s">
        <v>9592</v>
      </c>
      <c r="E4163" s="2" t="s">
        <v>7526</v>
      </c>
      <c r="F4163" s="4">
        <v>1.0110022299999999</v>
      </c>
      <c r="G4163" s="5">
        <v>1.203E-5</v>
      </c>
      <c r="H4163" s="3">
        <v>18.622</v>
      </c>
      <c r="I4163" s="3">
        <v>1.6999999999999999E-3</v>
      </c>
      <c r="J4163" s="3">
        <v>9.3600000000000003E-2</v>
      </c>
      <c r="K4163" s="3">
        <v>0.15340000000000001</v>
      </c>
      <c r="L4163" s="3">
        <f t="shared" si="128"/>
        <v>3.4783792436905259</v>
      </c>
      <c r="M4163" s="3">
        <f t="shared" si="129"/>
        <v>3.55880526897288</v>
      </c>
    </row>
    <row r="4164" spans="1:13" x14ac:dyDescent="0.3">
      <c r="A4164" s="1">
        <v>308.48456357825</v>
      </c>
      <c r="B4164" s="1">
        <v>-20.727437537029999</v>
      </c>
      <c r="C4164" s="1" t="s">
        <v>12</v>
      </c>
      <c r="D4164" s="1" t="s">
        <v>9592</v>
      </c>
      <c r="E4164" s="2" t="s">
        <v>7528</v>
      </c>
      <c r="F4164" s="4">
        <v>9.4068871699999992</v>
      </c>
      <c r="G4164" s="5">
        <v>8.776E-5</v>
      </c>
      <c r="H4164" s="3">
        <v>16.031099999999999</v>
      </c>
      <c r="I4164" s="3">
        <v>2.9999999999999997E-4</v>
      </c>
      <c r="J4164" s="3">
        <v>0.1754</v>
      </c>
      <c r="K4164" s="3">
        <v>8.09E-2</v>
      </c>
      <c r="L4164" s="3">
        <f t="shared" ref="L4164:L4227" si="130">H4164+5+5*LOG10(J4164/1000)</f>
        <v>2.2512479451501086</v>
      </c>
      <c r="M4164" s="3">
        <f t="shared" ref="M4164:M4227" si="131">SQRT(I4164^2+4.7153*(K4164/J4164)^2)</f>
        <v>1.001552262894021</v>
      </c>
    </row>
    <row r="4165" spans="1:13" x14ac:dyDescent="0.3">
      <c r="A4165" s="1">
        <v>235.83787243821001</v>
      </c>
      <c r="B4165" s="1">
        <v>-42.160666545730002</v>
      </c>
      <c r="C4165" s="1" t="s">
        <v>12</v>
      </c>
      <c r="D4165" s="1" t="s">
        <v>9592</v>
      </c>
      <c r="E4165" s="2" t="s">
        <v>7531</v>
      </c>
      <c r="F4165" s="4">
        <v>8.5498477200000007</v>
      </c>
      <c r="G4165" s="5">
        <v>5.0978000000000004E-4</v>
      </c>
      <c r="H4165" s="3">
        <v>16.023299999999999</v>
      </c>
      <c r="I4165" s="3">
        <v>5.0000000000000001E-4</v>
      </c>
      <c r="J4165" s="3">
        <v>0.43290000000000001</v>
      </c>
      <c r="K4165" s="3">
        <v>5.0900000000000001E-2</v>
      </c>
      <c r="L4165" s="3">
        <f t="shared" si="130"/>
        <v>4.2052379290657811</v>
      </c>
      <c r="M4165" s="3">
        <f t="shared" si="131"/>
        <v>0.25532050441404436</v>
      </c>
    </row>
    <row r="4166" spans="1:13" x14ac:dyDescent="0.3">
      <c r="A4166" s="1">
        <v>227.59919257268999</v>
      </c>
      <c r="B4166" s="1">
        <v>-43.638207930199997</v>
      </c>
      <c r="C4166" s="1" t="s">
        <v>12</v>
      </c>
      <c r="D4166" s="1" t="s">
        <v>9592</v>
      </c>
      <c r="E4166" s="2" t="s">
        <v>7532</v>
      </c>
      <c r="F4166" s="4">
        <v>14.9460943</v>
      </c>
      <c r="G4166" s="5">
        <v>3.5729000000000002E-4</v>
      </c>
      <c r="H4166" s="3">
        <v>12.6587</v>
      </c>
      <c r="I4166" s="3">
        <v>1E-4</v>
      </c>
      <c r="J4166" s="3">
        <v>1.1142000000000001</v>
      </c>
      <c r="K4166" s="3">
        <v>3.3099999999999997E-2</v>
      </c>
      <c r="L4166" s="3">
        <f t="shared" si="130"/>
        <v>2.8935157706171211</v>
      </c>
      <c r="M4166" s="3">
        <f t="shared" si="131"/>
        <v>6.4508957858728094E-2</v>
      </c>
    </row>
    <row r="4167" spans="1:13" x14ac:dyDescent="0.3">
      <c r="A4167" s="1">
        <v>230.74361968455</v>
      </c>
      <c r="B4167" s="1">
        <v>-43.432765735209998</v>
      </c>
      <c r="C4167" s="1" t="s">
        <v>12</v>
      </c>
      <c r="D4167" s="1" t="s">
        <v>9592</v>
      </c>
      <c r="E4167" s="2" t="s">
        <v>7534</v>
      </c>
      <c r="F4167" s="4">
        <v>11.775468030000001</v>
      </c>
      <c r="G4167" s="5">
        <v>8.0389999999999997E-4</v>
      </c>
      <c r="H4167" s="3">
        <v>15.8088</v>
      </c>
      <c r="I4167" s="3">
        <v>3.3999999999999998E-3</v>
      </c>
      <c r="J4167" s="3">
        <v>0.19900000000000001</v>
      </c>
      <c r="K4167" s="3">
        <v>4.82E-2</v>
      </c>
      <c r="L4167" s="3">
        <f t="shared" si="130"/>
        <v>2.3030653820485334</v>
      </c>
      <c r="M4167" s="3">
        <f t="shared" si="131"/>
        <v>0.52596603568017963</v>
      </c>
    </row>
    <row r="4168" spans="1:13" x14ac:dyDescent="0.3">
      <c r="A4168" s="1">
        <v>231.94936735008</v>
      </c>
      <c r="B4168" s="1">
        <v>-42.929394481940001</v>
      </c>
      <c r="C4168" s="1" t="s">
        <v>12</v>
      </c>
      <c r="D4168" s="1" t="s">
        <v>9592</v>
      </c>
      <c r="E4168" s="2" t="s">
        <v>7535</v>
      </c>
      <c r="F4168" s="4">
        <v>6.1886379500000004</v>
      </c>
      <c r="G4168" s="5">
        <v>5.5229999999999998E-5</v>
      </c>
      <c r="H4168" s="3">
        <v>14.426399999999999</v>
      </c>
      <c r="I4168" s="3">
        <v>1E-4</v>
      </c>
      <c r="J4168" s="3">
        <v>0.70420000000000005</v>
      </c>
      <c r="K4168" s="3">
        <v>2.9000000000000001E-2</v>
      </c>
      <c r="L4168" s="3">
        <f t="shared" si="130"/>
        <v>3.6648801036708285</v>
      </c>
      <c r="M4168" s="3">
        <f t="shared" si="131"/>
        <v>8.9424580843544738E-2</v>
      </c>
    </row>
    <row r="4169" spans="1:13" x14ac:dyDescent="0.3">
      <c r="A4169" s="1">
        <v>229.47664196260001</v>
      </c>
      <c r="B4169" s="1">
        <v>-45.685147226380003</v>
      </c>
      <c r="C4169" s="1" t="s">
        <v>12</v>
      </c>
      <c r="D4169" s="1" t="s">
        <v>9592</v>
      </c>
      <c r="E4169" s="2" t="s">
        <v>7536</v>
      </c>
      <c r="F4169" s="4">
        <v>5.5237907499999999</v>
      </c>
      <c r="G4169" s="5">
        <v>2.4539000000000001E-4</v>
      </c>
      <c r="H4169" s="3">
        <v>17.3247</v>
      </c>
      <c r="I4169" s="3">
        <v>8.9999999999999998E-4</v>
      </c>
      <c r="J4169" s="3">
        <v>2.47E-2</v>
      </c>
      <c r="K4169" s="3">
        <v>0.1065</v>
      </c>
      <c r="L4169" s="3">
        <f t="shared" si="130"/>
        <v>-0.71181523370167099</v>
      </c>
      <c r="M4169" s="3">
        <f t="shared" si="131"/>
        <v>9.3628339446513174</v>
      </c>
    </row>
    <row r="4170" spans="1:13" x14ac:dyDescent="0.3">
      <c r="A4170" s="1">
        <v>38.630415878070004</v>
      </c>
      <c r="B4170" s="1">
        <v>58.831617753880003</v>
      </c>
      <c r="C4170" s="1" t="s">
        <v>12</v>
      </c>
      <c r="D4170" s="1" t="s">
        <v>9592</v>
      </c>
      <c r="E4170" s="2" t="s">
        <v>7538</v>
      </c>
      <c r="F4170" s="4">
        <v>6.5799698199999996</v>
      </c>
      <c r="G4170" s="5">
        <v>9.0019999999999995E-5</v>
      </c>
      <c r="H4170" s="3">
        <v>10.4627</v>
      </c>
      <c r="I4170" s="3">
        <v>2.0000000000000001E-4</v>
      </c>
      <c r="J4170" s="3">
        <v>0.36559999999999998</v>
      </c>
      <c r="K4170" s="3">
        <v>3.4500000000000003E-2</v>
      </c>
      <c r="L4170" s="3">
        <f t="shared" si="130"/>
        <v>-1.7222690646910319</v>
      </c>
      <c r="M4170" s="3">
        <f t="shared" si="131"/>
        <v>0.20491218267163752</v>
      </c>
    </row>
    <row r="4171" spans="1:13" x14ac:dyDescent="0.3">
      <c r="A4171" s="1">
        <v>52.35820609009</v>
      </c>
      <c r="B4171" s="1">
        <v>60.446466834410003</v>
      </c>
      <c r="C4171" s="1" t="s">
        <v>12</v>
      </c>
      <c r="D4171" s="1" t="s">
        <v>9592</v>
      </c>
      <c r="E4171" s="2" t="s">
        <v>7539</v>
      </c>
      <c r="F4171" s="4">
        <v>11.276252080000001</v>
      </c>
      <c r="G4171" s="5">
        <v>6.8860000000000001E-5</v>
      </c>
      <c r="H4171" s="3">
        <v>11.762</v>
      </c>
      <c r="I4171" s="3">
        <v>2.0000000000000001E-4</v>
      </c>
      <c r="J4171" s="3">
        <v>0.18779999999999999</v>
      </c>
      <c r="K4171" s="3">
        <v>3.3799999999999997E-2</v>
      </c>
      <c r="L4171" s="3">
        <f t="shared" si="130"/>
        <v>-1.8695220603495386</v>
      </c>
      <c r="M4171" s="3">
        <f t="shared" si="131"/>
        <v>0.39081914805211709</v>
      </c>
    </row>
    <row r="4172" spans="1:13" x14ac:dyDescent="0.3">
      <c r="A4172" s="1">
        <v>50.949512449430003</v>
      </c>
      <c r="B4172" s="1">
        <v>59.355669005179998</v>
      </c>
      <c r="C4172" s="1" t="s">
        <v>12</v>
      </c>
      <c r="D4172" s="1" t="s">
        <v>9592</v>
      </c>
      <c r="E4172" s="2" t="s">
        <v>7540</v>
      </c>
      <c r="F4172" s="4">
        <v>4.1563643199999998</v>
      </c>
      <c r="G4172" s="5">
        <v>1.295E-5</v>
      </c>
      <c r="H4172" s="3">
        <v>11.842499999999999</v>
      </c>
      <c r="I4172" s="3">
        <v>2.0000000000000001E-4</v>
      </c>
      <c r="J4172" s="3">
        <v>0.22239999999999999</v>
      </c>
      <c r="K4172" s="3">
        <v>3.6600000000000001E-2</v>
      </c>
      <c r="L4172" s="3">
        <f t="shared" si="130"/>
        <v>-1.4218260854499007</v>
      </c>
      <c r="M4172" s="3">
        <f t="shared" si="131"/>
        <v>0.35735596434719796</v>
      </c>
    </row>
    <row r="4173" spans="1:13" x14ac:dyDescent="0.3">
      <c r="A4173" s="1">
        <v>42.023344166770002</v>
      </c>
      <c r="B4173" s="1">
        <v>57.934475021840001</v>
      </c>
      <c r="C4173" s="1" t="s">
        <v>12</v>
      </c>
      <c r="D4173" s="1" t="s">
        <v>9592</v>
      </c>
      <c r="E4173" s="2" t="s">
        <v>7541</v>
      </c>
      <c r="F4173" s="4">
        <v>2.7987315700000002</v>
      </c>
      <c r="G4173" s="5">
        <v>1.137E-5</v>
      </c>
      <c r="H4173" s="3">
        <v>14.0313</v>
      </c>
      <c r="I4173" s="3">
        <v>2.0000000000000001E-4</v>
      </c>
      <c r="J4173" s="3">
        <v>0.1295</v>
      </c>
      <c r="K4173" s="3">
        <v>2.7300000000000001E-2</v>
      </c>
      <c r="L4173" s="3">
        <f t="shared" si="130"/>
        <v>-0.40735115791364507</v>
      </c>
      <c r="M4173" s="3">
        <f t="shared" si="131"/>
        <v>0.45777027067717169</v>
      </c>
    </row>
    <row r="4174" spans="1:13" x14ac:dyDescent="0.3">
      <c r="A4174" s="1">
        <v>38.469021570480002</v>
      </c>
      <c r="B4174" s="1">
        <v>57.027496144330001</v>
      </c>
      <c r="C4174" s="1" t="s">
        <v>12</v>
      </c>
      <c r="D4174" s="1" t="s">
        <v>9592</v>
      </c>
      <c r="E4174" s="2" t="s">
        <v>7542</v>
      </c>
      <c r="F4174" s="4">
        <v>3.64942126</v>
      </c>
      <c r="G4174" s="5">
        <v>3.7880000000000003E-5</v>
      </c>
      <c r="H4174" s="3">
        <v>11.1266</v>
      </c>
      <c r="I4174" s="3">
        <v>2.9999999999999997E-4</v>
      </c>
      <c r="J4174" s="3">
        <v>0.26519999999999999</v>
      </c>
      <c r="K4174" s="3">
        <v>0.04</v>
      </c>
      <c r="L4174" s="3">
        <f t="shared" si="130"/>
        <v>-1.7555324013363212</v>
      </c>
      <c r="M4174" s="3">
        <f t="shared" si="131"/>
        <v>0.32752263417594463</v>
      </c>
    </row>
    <row r="4175" spans="1:13" x14ac:dyDescent="0.3">
      <c r="A4175" s="1">
        <v>36.897761098719997</v>
      </c>
      <c r="B4175" s="1">
        <v>58.917151171439997</v>
      </c>
      <c r="C4175" s="1" t="s">
        <v>12</v>
      </c>
      <c r="D4175" s="1" t="s">
        <v>9592</v>
      </c>
      <c r="E4175" s="2" t="s">
        <v>7543</v>
      </c>
      <c r="F4175" s="4">
        <v>5.5306960700000003</v>
      </c>
      <c r="G4175" s="5">
        <v>3.8449999999999999E-5</v>
      </c>
      <c r="H4175" s="3">
        <v>10.3687</v>
      </c>
      <c r="I4175" s="3">
        <v>2.0000000000000001E-4</v>
      </c>
      <c r="J4175" s="3">
        <v>0.39419999999999999</v>
      </c>
      <c r="K4175" s="3">
        <v>3.5299999999999998E-2</v>
      </c>
      <c r="L4175" s="3">
        <f t="shared" si="130"/>
        <v>-1.6527169002828757</v>
      </c>
      <c r="M4175" s="3">
        <f t="shared" si="131"/>
        <v>0.19445225309172295</v>
      </c>
    </row>
    <row r="4176" spans="1:13" x14ac:dyDescent="0.3">
      <c r="A4176" s="1">
        <v>36.807364347780002</v>
      </c>
      <c r="B4176" s="1">
        <v>59.46060116012</v>
      </c>
      <c r="C4176" s="1" t="s">
        <v>12</v>
      </c>
      <c r="D4176" s="1" t="s">
        <v>9592</v>
      </c>
      <c r="E4176" s="2" t="s">
        <v>7544</v>
      </c>
      <c r="F4176" s="4">
        <v>13.638638029999999</v>
      </c>
      <c r="G4176" s="5">
        <v>2.6530999999999999E-4</v>
      </c>
      <c r="H4176" s="3">
        <v>9.1389999999999993</v>
      </c>
      <c r="I4176" s="3">
        <v>2.0000000000000001E-4</v>
      </c>
      <c r="J4176" s="3">
        <v>0.36509999999999998</v>
      </c>
      <c r="K4176" s="3">
        <v>4.1500000000000002E-2</v>
      </c>
      <c r="L4176" s="3">
        <f t="shared" si="130"/>
        <v>-3.0489408352513649</v>
      </c>
      <c r="M4176" s="3">
        <f t="shared" si="131"/>
        <v>0.24682609411215753</v>
      </c>
    </row>
    <row r="4177" spans="1:13" x14ac:dyDescent="0.3">
      <c r="A4177" s="1">
        <v>297.68959087189</v>
      </c>
      <c r="B4177" s="1">
        <v>19.132822699239998</v>
      </c>
      <c r="C4177" s="1" t="s">
        <v>12</v>
      </c>
      <c r="D4177" s="1" t="s">
        <v>9592</v>
      </c>
      <c r="E4177" s="2" t="s">
        <v>7545</v>
      </c>
      <c r="F4177" s="4">
        <v>7.4613052399999997</v>
      </c>
      <c r="G4177" s="5">
        <v>1.5291999999999999E-4</v>
      </c>
      <c r="H4177" s="3">
        <v>15.6724</v>
      </c>
      <c r="I4177" s="3">
        <v>2.0000000000000001E-4</v>
      </c>
      <c r="J4177" s="3">
        <v>0.4491</v>
      </c>
      <c r="K4177" s="3">
        <v>3.6700000000000003E-2</v>
      </c>
      <c r="L4177" s="3">
        <f t="shared" si="130"/>
        <v>3.9341152753135731</v>
      </c>
      <c r="M4177" s="3">
        <f t="shared" si="131"/>
        <v>0.17745079504803649</v>
      </c>
    </row>
    <row r="4178" spans="1:13" x14ac:dyDescent="0.3">
      <c r="A4178" s="1">
        <v>357.71302039559998</v>
      </c>
      <c r="B4178" s="1">
        <v>-1.1564529291600001</v>
      </c>
      <c r="C4178" s="1" t="s">
        <v>12</v>
      </c>
      <c r="D4178" s="1" t="s">
        <v>9592</v>
      </c>
      <c r="E4178" s="2" t="s">
        <v>7548</v>
      </c>
      <c r="F4178" s="4">
        <v>5.6211925300000001</v>
      </c>
      <c r="G4178" s="5">
        <v>5.9490000000000001E-5</v>
      </c>
      <c r="H4178" s="3">
        <v>11.3917</v>
      </c>
      <c r="I4178" s="3">
        <v>2.0000000000000001E-4</v>
      </c>
      <c r="J4178" s="3">
        <v>2.5648</v>
      </c>
      <c r="K4178" s="3">
        <v>4.7899999999999998E-2</v>
      </c>
      <c r="L4178" s="3">
        <f t="shared" si="130"/>
        <v>3.4369675250503473</v>
      </c>
      <c r="M4178" s="3">
        <f t="shared" si="131"/>
        <v>4.0554771064098702E-2</v>
      </c>
    </row>
    <row r="4179" spans="1:13" x14ac:dyDescent="0.3">
      <c r="A4179" s="1">
        <v>7.6724376244399997</v>
      </c>
      <c r="B4179" s="1">
        <v>-44.27295157532</v>
      </c>
      <c r="C4179" s="1" t="s">
        <v>12</v>
      </c>
      <c r="D4179" s="1" t="s">
        <v>9592</v>
      </c>
      <c r="E4179" s="2" t="s">
        <v>7552</v>
      </c>
      <c r="F4179" s="4">
        <v>1.9006944100000001</v>
      </c>
      <c r="G4179" s="5">
        <v>1.1200000000000001E-6</v>
      </c>
      <c r="H4179" s="3">
        <v>13.2865</v>
      </c>
      <c r="I4179" s="3">
        <v>1E-4</v>
      </c>
      <c r="J4179" s="3">
        <v>6.7999999999999996E-3</v>
      </c>
      <c r="K4179" s="3">
        <v>2.3099999999999999E-2</v>
      </c>
      <c r="L4179" s="3">
        <f t="shared" si="130"/>
        <v>-7.550955436468815</v>
      </c>
      <c r="M4179" s="3">
        <f t="shared" si="131"/>
        <v>7.3766254344240894</v>
      </c>
    </row>
    <row r="4180" spans="1:13" x14ac:dyDescent="0.3">
      <c r="A4180" s="1">
        <v>10.22754890008</v>
      </c>
      <c r="B4180" s="1">
        <v>-73.486254837269996</v>
      </c>
      <c r="C4180" s="1" t="s">
        <v>12</v>
      </c>
      <c r="D4180" s="1" t="s">
        <v>9592</v>
      </c>
      <c r="E4180" s="2" t="s">
        <v>7553</v>
      </c>
      <c r="F4180" s="4">
        <v>1.4859700300000001</v>
      </c>
      <c r="G4180" s="5">
        <v>1.9306999999999999E-4</v>
      </c>
      <c r="H4180" s="3">
        <v>17.317499999999999</v>
      </c>
      <c r="I4180" s="3">
        <v>1.1999999999999999E-3</v>
      </c>
      <c r="J4180" s="3">
        <v>-0.29420000000000002</v>
      </c>
      <c r="K4180" s="3">
        <v>0.1026</v>
      </c>
      <c r="L4180" s="3" t="e">
        <f t="shared" si="130"/>
        <v>#NUM!</v>
      </c>
      <c r="M4180" s="3">
        <f t="shared" si="131"/>
        <v>0.7572859547248697</v>
      </c>
    </row>
    <row r="4181" spans="1:13" x14ac:dyDescent="0.3">
      <c r="A4181" s="1">
        <v>10.468885997299999</v>
      </c>
      <c r="B4181" s="1">
        <v>-73.42385996953</v>
      </c>
      <c r="C4181" s="1" t="s">
        <v>12</v>
      </c>
      <c r="D4181" s="1" t="s">
        <v>9592</v>
      </c>
      <c r="E4181" s="2" t="s">
        <v>7554</v>
      </c>
      <c r="F4181" s="4">
        <v>2.4746572900000001</v>
      </c>
      <c r="G4181" s="5">
        <v>8.6600000000000001E-6</v>
      </c>
      <c r="H4181" s="3">
        <v>16.642299999999999</v>
      </c>
      <c r="I4181" s="3">
        <v>5.9999999999999995E-4</v>
      </c>
      <c r="J4181" s="3">
        <v>2.5000000000000001E-2</v>
      </c>
      <c r="K4181" s="3">
        <v>5.9499999999999997E-2</v>
      </c>
      <c r="L4181" s="3">
        <f t="shared" si="130"/>
        <v>-1.3679999566398138</v>
      </c>
      <c r="M4181" s="3">
        <f t="shared" si="131"/>
        <v>5.1681085205324395</v>
      </c>
    </row>
    <row r="4182" spans="1:13" x14ac:dyDescent="0.3">
      <c r="A4182" s="1">
        <v>11.18202717894</v>
      </c>
      <c r="B4182" s="1">
        <v>-73.405865688220004</v>
      </c>
      <c r="C4182" s="1" t="s">
        <v>12</v>
      </c>
      <c r="D4182" s="1" t="s">
        <v>9592</v>
      </c>
      <c r="E4182" s="2" t="s">
        <v>7555</v>
      </c>
      <c r="F4182" s="4">
        <v>2.0565835300000002</v>
      </c>
      <c r="G4182" s="5">
        <v>9.0100000000000001E-6</v>
      </c>
      <c r="H4182" s="3">
        <v>16.983000000000001</v>
      </c>
      <c r="I4182" s="3">
        <v>5.9999999999999995E-4</v>
      </c>
      <c r="J4182" s="3">
        <v>-0.1048</v>
      </c>
      <c r="K4182" s="3">
        <v>7.3599999999999999E-2</v>
      </c>
      <c r="L4182" s="3" t="e">
        <f t="shared" si="130"/>
        <v>#NUM!</v>
      </c>
      <c r="M4182" s="3">
        <f t="shared" si="131"/>
        <v>1.5250048671655128</v>
      </c>
    </row>
    <row r="4183" spans="1:13" x14ac:dyDescent="0.3">
      <c r="A4183" s="1">
        <v>11.570887421749999</v>
      </c>
      <c r="B4183" s="1">
        <v>-73.325231870660005</v>
      </c>
      <c r="C4183" s="1" t="s">
        <v>12</v>
      </c>
      <c r="D4183" s="1" t="s">
        <v>9592</v>
      </c>
      <c r="E4183" s="2" t="s">
        <v>7556</v>
      </c>
      <c r="F4183" s="4">
        <v>2.0635096700000002</v>
      </c>
      <c r="G4183" s="5">
        <v>9.4900000000000006E-6</v>
      </c>
      <c r="H4183" s="3">
        <v>16.8567</v>
      </c>
      <c r="I4183" s="3">
        <v>8.0000000000000004E-4</v>
      </c>
      <c r="J4183" s="3">
        <v>1.1349</v>
      </c>
      <c r="K4183" s="3">
        <v>0.309</v>
      </c>
      <c r="L4183" s="3">
        <f t="shared" si="130"/>
        <v>7.1314879800620332</v>
      </c>
      <c r="M4183" s="3">
        <f t="shared" si="131"/>
        <v>0.5912292957435975</v>
      </c>
    </row>
    <row r="4184" spans="1:13" x14ac:dyDescent="0.3">
      <c r="A4184" s="1">
        <v>12.34523322958</v>
      </c>
      <c r="B4184" s="1">
        <v>-73.702797187000002</v>
      </c>
      <c r="C4184" s="1" t="s">
        <v>12</v>
      </c>
      <c r="D4184" s="1" t="s">
        <v>9592</v>
      </c>
      <c r="E4184" s="2" t="s">
        <v>7560</v>
      </c>
      <c r="F4184" s="4">
        <v>1.1379221399999999</v>
      </c>
      <c r="G4184" s="5">
        <v>2.5399999999999998E-6</v>
      </c>
      <c r="H4184" s="3">
        <v>17.425799999999999</v>
      </c>
      <c r="I4184" s="3">
        <v>2.3E-3</v>
      </c>
      <c r="J4184" s="3">
        <v>0.21190000000000001</v>
      </c>
      <c r="K4184" s="3">
        <v>0.114</v>
      </c>
      <c r="L4184" s="3">
        <f t="shared" si="130"/>
        <v>4.0564547835539706</v>
      </c>
      <c r="M4184" s="3">
        <f t="shared" si="131"/>
        <v>1.1682328139730247</v>
      </c>
    </row>
    <row r="4185" spans="1:13" x14ac:dyDescent="0.3">
      <c r="A4185" s="1">
        <v>12.948848777149999</v>
      </c>
      <c r="B4185" s="1">
        <v>-73.510351563770001</v>
      </c>
      <c r="C4185" s="1" t="s">
        <v>12</v>
      </c>
      <c r="D4185" s="1" t="s">
        <v>9592</v>
      </c>
      <c r="E4185" s="2" t="s">
        <v>7564</v>
      </c>
      <c r="F4185" s="4">
        <v>4.3735865799999996</v>
      </c>
      <c r="G4185" s="5">
        <v>3.2719999999999998E-5</v>
      </c>
      <c r="H4185" s="3">
        <v>16.2362</v>
      </c>
      <c r="I4185" s="3">
        <v>4.0000000000000002E-4</v>
      </c>
      <c r="J4185" s="3">
        <v>-2.6100000000000002E-2</v>
      </c>
      <c r="K4185" s="3">
        <v>5.1299999999999998E-2</v>
      </c>
      <c r="L4185" s="3" t="e">
        <f t="shared" si="130"/>
        <v>#NUM!</v>
      </c>
      <c r="M4185" s="3">
        <f t="shared" si="131"/>
        <v>4.2680699069660406</v>
      </c>
    </row>
    <row r="4186" spans="1:13" x14ac:dyDescent="0.3">
      <c r="A4186" s="1">
        <v>13.507983750639999</v>
      </c>
      <c r="B4186" s="1">
        <v>-73.505013312550005</v>
      </c>
      <c r="C4186" s="1" t="s">
        <v>12</v>
      </c>
      <c r="D4186" s="1" t="s">
        <v>9592</v>
      </c>
      <c r="E4186" s="2" t="s">
        <v>7565</v>
      </c>
      <c r="F4186" s="4">
        <v>3.9979477700000001</v>
      </c>
      <c r="G4186" s="5">
        <v>2.2779999999999999E-5</v>
      </c>
      <c r="H4186" s="3">
        <v>16.065300000000001</v>
      </c>
      <c r="I4186" s="3">
        <v>4.0000000000000002E-4</v>
      </c>
      <c r="J4186" s="3">
        <v>-4.8099999999999997E-2</v>
      </c>
      <c r="K4186" s="3">
        <v>4.0399999999999998E-2</v>
      </c>
      <c r="L4186" s="3" t="e">
        <f t="shared" si="130"/>
        <v>#NUM!</v>
      </c>
      <c r="M4186" s="3">
        <f t="shared" si="131"/>
        <v>1.8238577529636781</v>
      </c>
    </row>
    <row r="4187" spans="1:13" x14ac:dyDescent="0.3">
      <c r="A4187" s="1">
        <v>13.116623281580001</v>
      </c>
      <c r="B4187" s="1">
        <v>-73.477497693079997</v>
      </c>
      <c r="C4187" s="1" t="s">
        <v>12</v>
      </c>
      <c r="D4187" s="1" t="s">
        <v>9592</v>
      </c>
      <c r="E4187" s="2" t="s">
        <v>7567</v>
      </c>
      <c r="F4187" s="4">
        <v>1.90267637</v>
      </c>
      <c r="G4187" s="5">
        <v>1.342E-5</v>
      </c>
      <c r="H4187" s="3">
        <v>17.026700000000002</v>
      </c>
      <c r="I4187" s="3">
        <v>8.9999999999999998E-4</v>
      </c>
      <c r="J4187" s="3">
        <v>-5.5500000000000001E-2</v>
      </c>
      <c r="K4187" s="3">
        <v>7.7299999999999994E-2</v>
      </c>
      <c r="L4187" s="3" t="e">
        <f t="shared" si="130"/>
        <v>#NUM!</v>
      </c>
      <c r="M4187" s="3">
        <f t="shared" si="131"/>
        <v>3.0244136848594305</v>
      </c>
    </row>
    <row r="4188" spans="1:13" x14ac:dyDescent="0.3">
      <c r="A4188" s="1">
        <v>12.277005998390001</v>
      </c>
      <c r="B4188" s="1">
        <v>-73.614462143820006</v>
      </c>
      <c r="C4188" s="1" t="s">
        <v>12</v>
      </c>
      <c r="D4188" s="1" t="s">
        <v>9592</v>
      </c>
      <c r="E4188" s="2" t="s">
        <v>7569</v>
      </c>
      <c r="F4188" s="4">
        <v>3.2223493200000002</v>
      </c>
      <c r="G4188" s="5">
        <v>6.8600000000000004E-6</v>
      </c>
      <c r="H4188" s="3">
        <v>16.353999999999999</v>
      </c>
      <c r="I4188" s="3">
        <v>4.0000000000000002E-4</v>
      </c>
      <c r="J4188" s="3">
        <v>0.1045</v>
      </c>
      <c r="K4188" s="3">
        <v>5.1900000000000002E-2</v>
      </c>
      <c r="L4188" s="3">
        <f t="shared" si="130"/>
        <v>1.4495814522353641</v>
      </c>
      <c r="M4188" s="3">
        <f t="shared" si="131"/>
        <v>1.0784642710675361</v>
      </c>
    </row>
    <row r="4189" spans="1:13" x14ac:dyDescent="0.3">
      <c r="A4189" s="1">
        <v>12.85151692474</v>
      </c>
      <c r="B4189" s="1">
        <v>-73.464550626130006</v>
      </c>
      <c r="C4189" s="1" t="s">
        <v>12</v>
      </c>
      <c r="D4189" s="1" t="s">
        <v>9592</v>
      </c>
      <c r="E4189" s="2" t="s">
        <v>7571</v>
      </c>
      <c r="F4189" s="4">
        <v>1.9644855699999999</v>
      </c>
      <c r="G4189" s="5">
        <v>1.969E-5</v>
      </c>
      <c r="H4189" s="3">
        <v>17.1402</v>
      </c>
      <c r="I4189" s="3">
        <v>5.9999999999999995E-4</v>
      </c>
      <c r="J4189" s="3">
        <v>-3.9100000000000003E-2</v>
      </c>
      <c r="K4189" s="3">
        <v>8.4099999999999994E-2</v>
      </c>
      <c r="L4189" s="3" t="e">
        <f t="shared" si="130"/>
        <v>#NUM!</v>
      </c>
      <c r="M4189" s="3">
        <f t="shared" si="131"/>
        <v>4.6706132437190471</v>
      </c>
    </row>
    <row r="4190" spans="1:13" x14ac:dyDescent="0.3">
      <c r="A4190" s="1">
        <v>12.13750715087</v>
      </c>
      <c r="B4190" s="1">
        <v>-73.496168589739995</v>
      </c>
      <c r="C4190" s="1" t="s">
        <v>12</v>
      </c>
      <c r="D4190" s="1" t="s">
        <v>9592</v>
      </c>
      <c r="E4190" s="2" t="s">
        <v>7573</v>
      </c>
      <c r="F4190" s="4">
        <v>1.5575945600000001</v>
      </c>
      <c r="G4190" s="5">
        <v>1.349E-5</v>
      </c>
      <c r="H4190" s="3">
        <v>17.5306</v>
      </c>
      <c r="I4190" s="3">
        <v>1.2999999999999999E-3</v>
      </c>
      <c r="J4190" s="3">
        <v>7.7100000000000002E-2</v>
      </c>
      <c r="K4190" s="3">
        <v>9.3299999999999994E-2</v>
      </c>
      <c r="L4190" s="3">
        <f t="shared" si="130"/>
        <v>1.9658718902547818</v>
      </c>
      <c r="M4190" s="3">
        <f t="shared" si="131"/>
        <v>2.6277375269674796</v>
      </c>
    </row>
    <row r="4191" spans="1:13" x14ac:dyDescent="0.3">
      <c r="A4191" s="1">
        <v>13.06224792401</v>
      </c>
      <c r="B4191" s="1">
        <v>-73.467611065930001</v>
      </c>
      <c r="C4191" s="1" t="s">
        <v>12</v>
      </c>
      <c r="D4191" s="1" t="s">
        <v>9592</v>
      </c>
      <c r="E4191" s="2" t="s">
        <v>7575</v>
      </c>
      <c r="F4191" s="4">
        <v>3.8061600599999998</v>
      </c>
      <c r="G4191" s="5">
        <v>3.4270000000000002E-5</v>
      </c>
      <c r="H4191" s="3">
        <v>16.850200000000001</v>
      </c>
      <c r="I4191" s="3">
        <v>1.1000000000000001E-3</v>
      </c>
      <c r="J4191" s="3">
        <v>-5.4300000000000001E-2</v>
      </c>
      <c r="K4191" s="3">
        <v>7.2900000000000006E-2</v>
      </c>
      <c r="L4191" s="3" t="e">
        <f t="shared" si="130"/>
        <v>#NUM!</v>
      </c>
      <c r="M4191" s="3">
        <f t="shared" si="131"/>
        <v>2.9152942370214205</v>
      </c>
    </row>
    <row r="4192" spans="1:13" x14ac:dyDescent="0.3">
      <c r="A4192" s="1">
        <v>13.03317550215</v>
      </c>
      <c r="B4192" s="1">
        <v>-73.412424994540004</v>
      </c>
      <c r="C4192" s="1" t="s">
        <v>12</v>
      </c>
      <c r="D4192" s="1" t="s">
        <v>9592</v>
      </c>
      <c r="E4192" s="2" t="s">
        <v>7576</v>
      </c>
      <c r="F4192" s="4">
        <v>2.5399821899999999</v>
      </c>
      <c r="G4192" s="5">
        <v>1.181E-5</v>
      </c>
      <c r="H4192" s="3">
        <v>16.8429</v>
      </c>
      <c r="I4192" s="3">
        <v>5.0000000000000001E-4</v>
      </c>
      <c r="J4192" s="3">
        <v>1.1311</v>
      </c>
      <c r="K4192" s="3">
        <v>0.21729999999999999</v>
      </c>
      <c r="L4192" s="3">
        <f t="shared" si="130"/>
        <v>7.110405011932075</v>
      </c>
      <c r="M4192" s="3">
        <f t="shared" si="131"/>
        <v>0.41717060605592798</v>
      </c>
    </row>
    <row r="4193" spans="1:13" x14ac:dyDescent="0.3">
      <c r="A4193" s="1">
        <v>13.625251115739999</v>
      </c>
      <c r="B4193" s="1">
        <v>-73.255822482349998</v>
      </c>
      <c r="C4193" s="1" t="s">
        <v>12</v>
      </c>
      <c r="D4193" s="1" t="s">
        <v>9592</v>
      </c>
      <c r="E4193" s="2" t="s">
        <v>7580</v>
      </c>
      <c r="F4193" s="4">
        <v>3.74103377</v>
      </c>
      <c r="G4193" s="5">
        <v>2.3779999999999999E-5</v>
      </c>
      <c r="H4193" s="3">
        <v>16.142399999999999</v>
      </c>
      <c r="I4193" s="3">
        <v>5.0000000000000001E-4</v>
      </c>
      <c r="J4193" s="3">
        <v>-5.3499999999999999E-2</v>
      </c>
      <c r="K4193" s="3">
        <v>4.8399999999999999E-2</v>
      </c>
      <c r="L4193" s="3" t="e">
        <f t="shared" si="130"/>
        <v>#NUM!</v>
      </c>
      <c r="M4193" s="3">
        <f t="shared" si="131"/>
        <v>1.9644738774058677</v>
      </c>
    </row>
    <row r="4194" spans="1:13" x14ac:dyDescent="0.3">
      <c r="A4194" s="1">
        <v>13.405874892869999</v>
      </c>
      <c r="B4194" s="1">
        <v>-73.276110833860002</v>
      </c>
      <c r="C4194" s="1" t="s">
        <v>12</v>
      </c>
      <c r="D4194" s="1" t="s">
        <v>9592</v>
      </c>
      <c r="E4194" s="2" t="s">
        <v>7584</v>
      </c>
      <c r="F4194" s="4">
        <v>1.58046799</v>
      </c>
      <c r="G4194" s="5">
        <v>9.0399999999999998E-6</v>
      </c>
      <c r="H4194" s="3">
        <v>17.0611</v>
      </c>
      <c r="I4194" s="3">
        <v>2.3999999999999998E-3</v>
      </c>
      <c r="J4194" s="3">
        <v>-0.16550000000000001</v>
      </c>
      <c r="K4194" s="3">
        <v>7.6600000000000001E-2</v>
      </c>
      <c r="L4194" s="3" t="e">
        <f t="shared" si="130"/>
        <v>#NUM!</v>
      </c>
      <c r="M4194" s="3">
        <f t="shared" si="131"/>
        <v>1.0050477004044895</v>
      </c>
    </row>
    <row r="4195" spans="1:13" x14ac:dyDescent="0.3">
      <c r="A4195" s="1">
        <v>13.714105082810001</v>
      </c>
      <c r="B4195" s="1">
        <v>-73.177214911220005</v>
      </c>
      <c r="C4195" s="1" t="s">
        <v>12</v>
      </c>
      <c r="D4195" s="1" t="s">
        <v>9592</v>
      </c>
      <c r="E4195" s="2" t="s">
        <v>7588</v>
      </c>
      <c r="F4195" s="4">
        <v>2.3328170099999999</v>
      </c>
      <c r="G4195" s="5">
        <v>6.7700000000000004E-6</v>
      </c>
      <c r="H4195" s="3">
        <v>16.830100000000002</v>
      </c>
      <c r="I4195" s="3">
        <v>5.9999999999999995E-4</v>
      </c>
      <c r="J4195" s="3">
        <v>-5.0200000000000002E-2</v>
      </c>
      <c r="K4195" s="3">
        <v>6.9099999999999995E-2</v>
      </c>
      <c r="L4195" s="3" t="e">
        <f t="shared" si="130"/>
        <v>#NUM!</v>
      </c>
      <c r="M4195" s="3">
        <f t="shared" si="131"/>
        <v>2.9890212557919469</v>
      </c>
    </row>
    <row r="4196" spans="1:13" x14ac:dyDescent="0.3">
      <c r="A4196" s="1">
        <v>13.942262010129999</v>
      </c>
      <c r="B4196" s="1">
        <v>-73.409531184599999</v>
      </c>
      <c r="C4196" s="1" t="s">
        <v>12</v>
      </c>
      <c r="D4196" s="1" t="s">
        <v>9592</v>
      </c>
      <c r="E4196" s="2" t="s">
        <v>7589</v>
      </c>
      <c r="F4196" s="4">
        <v>3.3912514200000001</v>
      </c>
      <c r="G4196" s="5">
        <v>7.1500000000000002E-6</v>
      </c>
      <c r="H4196" s="3">
        <v>15.931900000000001</v>
      </c>
      <c r="I4196" s="3">
        <v>5.9999999999999995E-4</v>
      </c>
      <c r="J4196" s="3">
        <v>-2.7199999999999998E-2</v>
      </c>
      <c r="K4196" s="3">
        <v>3.73E-2</v>
      </c>
      <c r="L4196" s="3" t="e">
        <f t="shared" si="130"/>
        <v>#NUM!</v>
      </c>
      <c r="M4196" s="3">
        <f t="shared" si="131"/>
        <v>2.9777936608666598</v>
      </c>
    </row>
    <row r="4197" spans="1:13" x14ac:dyDescent="0.3">
      <c r="A4197" s="1">
        <v>14.571806529810001</v>
      </c>
      <c r="B4197" s="1">
        <v>-73.352939543220003</v>
      </c>
      <c r="C4197" s="1" t="s">
        <v>12</v>
      </c>
      <c r="D4197" s="1" t="s">
        <v>9592</v>
      </c>
      <c r="E4197" s="2" t="s">
        <v>7590</v>
      </c>
      <c r="F4197" s="4">
        <v>3.4901120400000001</v>
      </c>
      <c r="G4197" s="5">
        <v>5.4929999999999998E-5</v>
      </c>
      <c r="H4197" s="3">
        <v>16.4206</v>
      </c>
      <c r="I4197" s="3">
        <v>2.8E-3</v>
      </c>
      <c r="J4197" s="3">
        <v>0.15609999999999999</v>
      </c>
      <c r="K4197" s="3">
        <v>5.5E-2</v>
      </c>
      <c r="L4197" s="3">
        <f t="shared" si="130"/>
        <v>2.3876145153120873</v>
      </c>
      <c r="M4197" s="3">
        <f t="shared" si="131"/>
        <v>0.76509851528367023</v>
      </c>
    </row>
    <row r="4198" spans="1:13" x14ac:dyDescent="0.3">
      <c r="A4198" s="1">
        <v>14.707357615839999</v>
      </c>
      <c r="B4198" s="1">
        <v>-73.307527905819995</v>
      </c>
      <c r="C4198" s="1" t="s">
        <v>12</v>
      </c>
      <c r="D4198" s="1" t="s">
        <v>9592</v>
      </c>
      <c r="E4198" s="2" t="s">
        <v>7591</v>
      </c>
      <c r="F4198" s="4">
        <v>1.32141927</v>
      </c>
      <c r="G4198" s="5">
        <v>2.4200000000000001E-6</v>
      </c>
      <c r="H4198" s="3">
        <v>16.900200000000002</v>
      </c>
      <c r="I4198" s="3">
        <v>5.9999999999999995E-4</v>
      </c>
      <c r="J4198" s="3">
        <v>8.3000000000000001E-3</v>
      </c>
      <c r="K4198" s="3">
        <v>0.21490000000000001</v>
      </c>
      <c r="L4198" s="3">
        <f t="shared" si="130"/>
        <v>-3.5044095381196279</v>
      </c>
      <c r="M4198" s="3">
        <f t="shared" si="131"/>
        <v>56.222866945475076</v>
      </c>
    </row>
    <row r="4199" spans="1:13" x14ac:dyDescent="0.3">
      <c r="A4199" s="1">
        <v>13.92429789549</v>
      </c>
      <c r="B4199" s="1">
        <v>-73.358463971099994</v>
      </c>
      <c r="C4199" s="1" t="s">
        <v>12</v>
      </c>
      <c r="D4199" s="1" t="s">
        <v>9592</v>
      </c>
      <c r="E4199" s="2" t="s">
        <v>7593</v>
      </c>
      <c r="F4199" s="4">
        <v>1.7404735499999999</v>
      </c>
      <c r="G4199" s="5">
        <v>6.1299999999999998E-6</v>
      </c>
      <c r="H4199" s="3">
        <v>17.316199999999998</v>
      </c>
      <c r="I4199" s="3">
        <v>5.0000000000000001E-4</v>
      </c>
      <c r="J4199" s="3">
        <v>1.3673999999999999</v>
      </c>
      <c r="K4199" s="3">
        <v>0.17849999999999999</v>
      </c>
      <c r="L4199" s="3">
        <f t="shared" si="130"/>
        <v>7.9956778778200945</v>
      </c>
      <c r="M4199" s="3">
        <f t="shared" si="131"/>
        <v>0.2834640481313061</v>
      </c>
    </row>
    <row r="4200" spans="1:13" x14ac:dyDescent="0.3">
      <c r="A4200" s="1">
        <v>14.41724034874</v>
      </c>
      <c r="B4200" s="1">
        <v>-73.221733484759994</v>
      </c>
      <c r="C4200" s="1" t="s">
        <v>12</v>
      </c>
      <c r="D4200" s="1" t="s">
        <v>9592</v>
      </c>
      <c r="E4200" s="2" t="s">
        <v>7594</v>
      </c>
      <c r="F4200" s="4">
        <v>1.4655890600000001</v>
      </c>
      <c r="G4200" s="5">
        <v>8.2500000000000006E-6</v>
      </c>
      <c r="H4200" s="3">
        <v>16.909800000000001</v>
      </c>
      <c r="I4200" s="3">
        <v>4.0000000000000002E-4</v>
      </c>
      <c r="J4200" s="3">
        <v>6.4899999999999999E-2</v>
      </c>
      <c r="K4200" s="3">
        <v>7.2499999999999995E-2</v>
      </c>
      <c r="L4200" s="3">
        <f t="shared" si="130"/>
        <v>0.97102348400184724</v>
      </c>
      <c r="M4200" s="3">
        <f t="shared" si="131"/>
        <v>2.4257608363711167</v>
      </c>
    </row>
    <row r="4201" spans="1:13" x14ac:dyDescent="0.3">
      <c r="A4201" s="1">
        <v>15.173844364880001</v>
      </c>
      <c r="B4201" s="1">
        <v>-73.210154192580006</v>
      </c>
      <c r="C4201" s="1" t="s">
        <v>12</v>
      </c>
      <c r="D4201" s="1" t="s">
        <v>9592</v>
      </c>
      <c r="E4201" s="2" t="s">
        <v>7596</v>
      </c>
      <c r="F4201" s="4">
        <v>1.54793336</v>
      </c>
      <c r="G4201" s="5">
        <v>3.1700000000000001E-6</v>
      </c>
      <c r="H4201" s="3">
        <v>17.291599999999999</v>
      </c>
      <c r="I4201" s="3">
        <v>4.0000000000000002E-4</v>
      </c>
      <c r="J4201" s="3">
        <v>6.54E-2</v>
      </c>
      <c r="K4201" s="3">
        <v>7.3400000000000007E-2</v>
      </c>
      <c r="L4201" s="3">
        <f t="shared" si="130"/>
        <v>1.3694887416213355</v>
      </c>
      <c r="M4201" s="3">
        <f t="shared" si="131"/>
        <v>2.437097936165642</v>
      </c>
    </row>
    <row r="4202" spans="1:13" x14ac:dyDescent="0.3">
      <c r="A4202" s="1">
        <v>15.20061812072</v>
      </c>
      <c r="B4202" s="1">
        <v>-73.120847206869996</v>
      </c>
      <c r="C4202" s="1" t="s">
        <v>12</v>
      </c>
      <c r="D4202" s="1" t="s">
        <v>9592</v>
      </c>
      <c r="E4202" s="2" t="s">
        <v>7597</v>
      </c>
      <c r="F4202" s="4">
        <v>2.8511765900000001</v>
      </c>
      <c r="G4202" s="5">
        <v>1.9510000000000001E-5</v>
      </c>
      <c r="H4202" s="3">
        <v>16.514199999999999</v>
      </c>
      <c r="I4202" s="3">
        <v>2.3999999999999998E-3</v>
      </c>
      <c r="J4202" s="3">
        <v>1.9E-3</v>
      </c>
      <c r="K4202" s="3">
        <v>5.0999999999999997E-2</v>
      </c>
      <c r="L4202" s="3">
        <f t="shared" si="130"/>
        <v>-7.0920319952358568</v>
      </c>
      <c r="M4202" s="3">
        <f t="shared" si="131"/>
        <v>58.286937858096245</v>
      </c>
    </row>
    <row r="4203" spans="1:13" x14ac:dyDescent="0.3">
      <c r="A4203" s="1">
        <v>14.270036469240001</v>
      </c>
      <c r="B4203" s="1">
        <v>-73.140758692269998</v>
      </c>
      <c r="C4203" s="1" t="s">
        <v>12</v>
      </c>
      <c r="D4203" s="1" t="s">
        <v>9592</v>
      </c>
      <c r="E4203" s="2" t="s">
        <v>7599</v>
      </c>
      <c r="F4203" s="4">
        <v>1.8604033900000001</v>
      </c>
      <c r="G4203" s="5">
        <v>7.7100000000000007E-6</v>
      </c>
      <c r="H4203" s="3">
        <v>16.9543</v>
      </c>
      <c r="I4203" s="3">
        <v>5.0000000000000001E-4</v>
      </c>
      <c r="J4203" s="3">
        <v>1.78E-2</v>
      </c>
      <c r="K4203" s="3">
        <v>8.5999999999999993E-2</v>
      </c>
      <c r="L4203" s="3">
        <f t="shared" si="130"/>
        <v>-1.7935999884555329</v>
      </c>
      <c r="M4203" s="3">
        <f t="shared" si="131"/>
        <v>10.491391990256909</v>
      </c>
    </row>
    <row r="4204" spans="1:13" x14ac:dyDescent="0.3">
      <c r="A4204" s="1">
        <v>14.51977325679</v>
      </c>
      <c r="B4204" s="1">
        <v>-72.99604913284</v>
      </c>
      <c r="C4204" s="1" t="s">
        <v>12</v>
      </c>
      <c r="D4204" s="1" t="s">
        <v>9592</v>
      </c>
      <c r="E4204" s="2" t="s">
        <v>7601</v>
      </c>
      <c r="F4204" s="4">
        <v>2.8131213499999999</v>
      </c>
      <c r="G4204" s="5">
        <v>4.2049999999999999E-5</v>
      </c>
      <c r="H4204" s="3">
        <v>16.6815</v>
      </c>
      <c r="I4204" s="3">
        <v>1E-3</v>
      </c>
      <c r="J4204" s="3">
        <v>1.17E-2</v>
      </c>
      <c r="K4204" s="3">
        <v>0.06</v>
      </c>
      <c r="L4204" s="3">
        <f t="shared" si="130"/>
        <v>-2.977570691269193</v>
      </c>
      <c r="M4204" s="3">
        <f t="shared" si="131"/>
        <v>11.135764935448636</v>
      </c>
    </row>
    <row r="4205" spans="1:13" x14ac:dyDescent="0.3">
      <c r="A4205" s="1">
        <v>14.85268619707</v>
      </c>
      <c r="B4205" s="1">
        <v>-73.07740789636</v>
      </c>
      <c r="C4205" s="1" t="s">
        <v>12</v>
      </c>
      <c r="D4205" s="1" t="s">
        <v>9592</v>
      </c>
      <c r="E4205" s="2" t="s">
        <v>7602</v>
      </c>
      <c r="F4205" s="4">
        <v>1.1306390200000001</v>
      </c>
      <c r="G4205" s="5">
        <v>4.7700000000000001E-6</v>
      </c>
      <c r="H4205" s="3">
        <v>16.848600000000001</v>
      </c>
      <c r="I4205" s="3">
        <v>5.9999999999999995E-4</v>
      </c>
      <c r="J4205" s="3">
        <v>0.1351</v>
      </c>
      <c r="K4205" s="3">
        <v>7.3999999999999996E-2</v>
      </c>
      <c r="L4205" s="3">
        <f t="shared" si="130"/>
        <v>2.501876745110156</v>
      </c>
      <c r="M4205" s="3">
        <f t="shared" si="131"/>
        <v>1.1894086440863583</v>
      </c>
    </row>
    <row r="4206" spans="1:13" x14ac:dyDescent="0.3">
      <c r="A4206" s="1">
        <v>15.4269671762</v>
      </c>
      <c r="B4206" s="1">
        <v>-72.920457177949999</v>
      </c>
      <c r="C4206" s="1" t="s">
        <v>12</v>
      </c>
      <c r="D4206" s="1" t="s">
        <v>9592</v>
      </c>
      <c r="E4206" s="2" t="s">
        <v>7603</v>
      </c>
      <c r="F4206" s="4">
        <v>3.1462810700000001</v>
      </c>
      <c r="G4206" s="5">
        <v>4.5040000000000002E-5</v>
      </c>
      <c r="H4206" s="3">
        <v>16.5456</v>
      </c>
      <c r="I4206" s="3">
        <v>1E-3</v>
      </c>
      <c r="J4206" s="3">
        <v>0.10589999999999999</v>
      </c>
      <c r="K4206" s="3">
        <v>5.1999999999999998E-2</v>
      </c>
      <c r="L4206" s="3">
        <f t="shared" si="130"/>
        <v>1.670079800537426</v>
      </c>
      <c r="M4206" s="3">
        <f t="shared" si="131"/>
        <v>1.066257843718871</v>
      </c>
    </row>
    <row r="4207" spans="1:13" x14ac:dyDescent="0.3">
      <c r="A4207" s="1">
        <v>14.694071442949999</v>
      </c>
      <c r="B4207" s="1">
        <v>-72.917964321970004</v>
      </c>
      <c r="C4207" s="1" t="s">
        <v>12</v>
      </c>
      <c r="D4207" s="1" t="s">
        <v>9592</v>
      </c>
      <c r="E4207" s="2" t="s">
        <v>7605</v>
      </c>
      <c r="F4207" s="4">
        <v>2.6671536499999999</v>
      </c>
      <c r="G4207" s="5">
        <v>1.221E-5</v>
      </c>
      <c r="H4207" s="3">
        <v>16.430499999999999</v>
      </c>
      <c r="I4207" s="3">
        <v>1.1000000000000001E-3</v>
      </c>
      <c r="J4207" s="3">
        <v>-1.7600000000000001E-2</v>
      </c>
      <c r="K4207" s="3">
        <v>5.4300000000000001E-2</v>
      </c>
      <c r="L4207" s="3" t="e">
        <f t="shared" si="130"/>
        <v>#NUM!</v>
      </c>
      <c r="M4207" s="3">
        <f t="shared" si="131"/>
        <v>6.6994913711900388</v>
      </c>
    </row>
    <row r="4208" spans="1:13" x14ac:dyDescent="0.3">
      <c r="A4208" s="1">
        <v>14.99634388021</v>
      </c>
      <c r="B4208" s="1">
        <v>-72.935804640149996</v>
      </c>
      <c r="C4208" s="1" t="s">
        <v>12</v>
      </c>
      <c r="D4208" s="1" t="s">
        <v>9592</v>
      </c>
      <c r="E4208" s="2" t="s">
        <v>7607</v>
      </c>
      <c r="F4208" s="4">
        <v>3.6275951599999998</v>
      </c>
      <c r="G4208" s="5">
        <v>1.029E-5</v>
      </c>
      <c r="H4208" s="3">
        <v>16.2042</v>
      </c>
      <c r="I4208" s="3">
        <v>1.1999999999999999E-3</v>
      </c>
      <c r="J4208" s="3">
        <v>3.5700000000000003E-2</v>
      </c>
      <c r="K4208" s="3">
        <v>4.5499999999999999E-2</v>
      </c>
      <c r="L4208" s="3">
        <f t="shared" si="130"/>
        <v>-1.0324589194390299</v>
      </c>
      <c r="M4208" s="3">
        <f t="shared" si="131"/>
        <v>2.7675653579544943</v>
      </c>
    </row>
    <row r="4209" spans="1:13" x14ac:dyDescent="0.3">
      <c r="A4209" s="1">
        <v>15.04659026775</v>
      </c>
      <c r="B4209" s="1">
        <v>-72.921653608669999</v>
      </c>
      <c r="C4209" s="1" t="s">
        <v>12</v>
      </c>
      <c r="D4209" s="1" t="s">
        <v>9592</v>
      </c>
      <c r="E4209" s="2" t="s">
        <v>7608</v>
      </c>
      <c r="F4209" s="4">
        <v>2.9181483400000001</v>
      </c>
      <c r="G4209" s="5">
        <v>4.5529999999999999E-5</v>
      </c>
      <c r="H4209" s="3">
        <v>16.620899999999999</v>
      </c>
      <c r="I4209" s="3">
        <v>4.0000000000000002E-4</v>
      </c>
      <c r="J4209" s="3">
        <v>6.8099999999999994E-2</v>
      </c>
      <c r="K4209" s="3">
        <v>5.5899999999999998E-2</v>
      </c>
      <c r="L4209" s="3">
        <f t="shared" si="130"/>
        <v>0.78663555956392628</v>
      </c>
      <c r="M4209" s="3">
        <f t="shared" si="131"/>
        <v>1.7824582708645291</v>
      </c>
    </row>
    <row r="4210" spans="1:13" x14ac:dyDescent="0.3">
      <c r="A4210" s="1">
        <v>15.17544403398</v>
      </c>
      <c r="B4210" s="1">
        <v>-72.828113110450005</v>
      </c>
      <c r="C4210" s="1" t="s">
        <v>12</v>
      </c>
      <c r="D4210" s="1" t="s">
        <v>9592</v>
      </c>
      <c r="E4210" s="2" t="s">
        <v>7609</v>
      </c>
      <c r="F4210" s="4">
        <v>2.9735720099999998</v>
      </c>
      <c r="G4210" s="5">
        <v>2.671E-5</v>
      </c>
      <c r="H4210" s="3">
        <v>15.9724</v>
      </c>
      <c r="I4210" s="3">
        <v>1.6999999999999999E-3</v>
      </c>
      <c r="J4210" s="3">
        <v>-2.76E-2</v>
      </c>
      <c r="K4210" s="3">
        <v>4.8399999999999999E-2</v>
      </c>
      <c r="L4210" s="3" t="e">
        <f t="shared" si="130"/>
        <v>#NUM!</v>
      </c>
      <c r="M4210" s="3">
        <f t="shared" si="131"/>
        <v>3.807947808346118</v>
      </c>
    </row>
    <row r="4211" spans="1:13" x14ac:dyDescent="0.3">
      <c r="A4211" s="1">
        <v>12.094273429999999</v>
      </c>
      <c r="B4211" s="1">
        <v>-73.397635006810006</v>
      </c>
      <c r="C4211" s="1" t="s">
        <v>12</v>
      </c>
      <c r="D4211" s="1" t="s">
        <v>9592</v>
      </c>
      <c r="E4211" s="2" t="s">
        <v>7610</v>
      </c>
      <c r="F4211" s="4">
        <v>1.7696275699999999</v>
      </c>
      <c r="G4211" s="5">
        <v>9.4399999999999994E-6</v>
      </c>
      <c r="H4211" s="3">
        <v>17.223800000000001</v>
      </c>
      <c r="I4211" s="3">
        <v>8.9999999999999998E-4</v>
      </c>
      <c r="J4211" s="3">
        <v>-0.22650000000000001</v>
      </c>
      <c r="K4211" s="3">
        <v>0.1293</v>
      </c>
      <c r="L4211" s="3" t="e">
        <f t="shared" si="130"/>
        <v>#NUM!</v>
      </c>
      <c r="M4211" s="3">
        <f t="shared" si="131"/>
        <v>1.2396100753595629</v>
      </c>
    </row>
    <row r="4212" spans="1:13" x14ac:dyDescent="0.3">
      <c r="A4212" s="1">
        <v>11.984704960469999</v>
      </c>
      <c r="B4212" s="1">
        <v>-73.412631000869993</v>
      </c>
      <c r="C4212" s="1" t="s">
        <v>12</v>
      </c>
      <c r="D4212" s="1" t="s">
        <v>9592</v>
      </c>
      <c r="E4212" s="2" t="s">
        <v>7611</v>
      </c>
      <c r="F4212" s="4">
        <v>1.62527417</v>
      </c>
      <c r="G4212" s="5">
        <v>5.8100000000000003E-6</v>
      </c>
      <c r="H4212" s="3">
        <v>17.7607</v>
      </c>
      <c r="I4212" s="3">
        <v>8.9999999999999998E-4</v>
      </c>
      <c r="J4212" s="3">
        <v>4.2099999999999999E-2</v>
      </c>
      <c r="K4212" s="3">
        <v>0.1119</v>
      </c>
      <c r="L4212" s="3">
        <f t="shared" si="130"/>
        <v>0.88211047917834051</v>
      </c>
      <c r="M4212" s="3">
        <f t="shared" si="131"/>
        <v>5.7716855284648805</v>
      </c>
    </row>
    <row r="4213" spans="1:13" x14ac:dyDescent="0.3">
      <c r="A4213" s="1">
        <v>12.47209039773</v>
      </c>
      <c r="B4213" s="1">
        <v>-73.366077122359997</v>
      </c>
      <c r="C4213" s="1" t="s">
        <v>12</v>
      </c>
      <c r="D4213" s="1" t="s">
        <v>9592</v>
      </c>
      <c r="E4213" s="2" t="s">
        <v>7612</v>
      </c>
      <c r="F4213" s="4">
        <v>1.55972084</v>
      </c>
      <c r="G4213" s="5">
        <v>6.6200000000000001E-6</v>
      </c>
      <c r="H4213" s="3">
        <v>17.523299999999999</v>
      </c>
      <c r="I4213" s="3">
        <v>6.9999999999999999E-4</v>
      </c>
      <c r="J4213" s="3">
        <v>0.1135</v>
      </c>
      <c r="K4213" s="3">
        <v>8.5500000000000007E-2</v>
      </c>
      <c r="L4213" s="3">
        <f t="shared" si="130"/>
        <v>2.7982793076457071</v>
      </c>
      <c r="M4213" s="3">
        <f t="shared" si="131"/>
        <v>1.6357802390942699</v>
      </c>
    </row>
    <row r="4214" spans="1:13" x14ac:dyDescent="0.3">
      <c r="A4214" s="1">
        <v>12.703919801270001</v>
      </c>
      <c r="B4214" s="1">
        <v>-73.312794400439998</v>
      </c>
      <c r="C4214" s="1" t="s">
        <v>12</v>
      </c>
      <c r="D4214" s="1" t="s">
        <v>9592</v>
      </c>
      <c r="E4214" s="2" t="s">
        <v>7613</v>
      </c>
      <c r="F4214" s="4">
        <v>4.4078034300000004</v>
      </c>
      <c r="G4214" s="5">
        <v>4.5899999999999998E-5</v>
      </c>
      <c r="H4214" s="3">
        <v>16.2439</v>
      </c>
      <c r="I4214" s="3">
        <v>4.0000000000000002E-4</v>
      </c>
      <c r="J4214" s="3">
        <v>-0.50209999999999999</v>
      </c>
      <c r="K4214" s="3">
        <v>0.13619999999999999</v>
      </c>
      <c r="L4214" s="3" t="e">
        <f t="shared" si="130"/>
        <v>#NUM!</v>
      </c>
      <c r="M4214" s="3">
        <f t="shared" si="131"/>
        <v>0.58903574570978812</v>
      </c>
    </row>
    <row r="4215" spans="1:13" x14ac:dyDescent="0.3">
      <c r="A4215" s="1">
        <v>12.4217313705</v>
      </c>
      <c r="B4215" s="1">
        <v>-73.310014389879996</v>
      </c>
      <c r="C4215" s="1" t="s">
        <v>12</v>
      </c>
      <c r="D4215" s="1" t="s">
        <v>9592</v>
      </c>
      <c r="E4215" s="2" t="s">
        <v>7614</v>
      </c>
      <c r="F4215" s="4">
        <v>3.8241755199999998</v>
      </c>
      <c r="G4215" s="5">
        <v>5.0380000000000002E-5</v>
      </c>
      <c r="H4215" s="3">
        <v>16.353200000000001</v>
      </c>
      <c r="I4215" s="3">
        <v>5.0000000000000001E-4</v>
      </c>
      <c r="J4215" s="3">
        <v>1.47E-2</v>
      </c>
      <c r="K4215" s="3">
        <v>4.9399999999999999E-2</v>
      </c>
      <c r="L4215" s="3">
        <f t="shared" si="130"/>
        <v>-2.8102133262591167</v>
      </c>
      <c r="M4215" s="3">
        <f t="shared" si="131"/>
        <v>7.29733492805821</v>
      </c>
    </row>
    <row r="4216" spans="1:13" x14ac:dyDescent="0.3">
      <c r="A4216" s="1">
        <v>12.67912997509</v>
      </c>
      <c r="B4216" s="1">
        <v>-73.268141952080001</v>
      </c>
      <c r="C4216" s="1" t="s">
        <v>12</v>
      </c>
      <c r="D4216" s="1" t="s">
        <v>9592</v>
      </c>
      <c r="E4216" s="2" t="s">
        <v>7615</v>
      </c>
      <c r="F4216" s="4">
        <v>1.99280086</v>
      </c>
      <c r="G4216" s="5">
        <v>1.7220000000000001E-5</v>
      </c>
      <c r="H4216" s="3">
        <v>16.988499999999998</v>
      </c>
      <c r="I4216" s="3">
        <v>1.6999999999999999E-3</v>
      </c>
      <c r="J4216" s="3">
        <v>0.18990000000000001</v>
      </c>
      <c r="K4216" s="3">
        <v>6.9099999999999995E-2</v>
      </c>
      <c r="L4216" s="3">
        <f t="shared" si="130"/>
        <v>3.3811248236850844</v>
      </c>
      <c r="M4216" s="3">
        <f t="shared" si="131"/>
        <v>0.79014855872312961</v>
      </c>
    </row>
    <row r="4217" spans="1:13" x14ac:dyDescent="0.3">
      <c r="A4217" s="1">
        <v>12.1051423531</v>
      </c>
      <c r="B4217" s="1">
        <v>-73.295719223739994</v>
      </c>
      <c r="C4217" s="1" t="s">
        <v>12</v>
      </c>
      <c r="D4217" s="1" t="s">
        <v>9592</v>
      </c>
      <c r="E4217" s="2" t="s">
        <v>7616</v>
      </c>
      <c r="F4217" s="4">
        <v>1.7161060699999999</v>
      </c>
      <c r="G4217" s="5">
        <v>2.88E-6</v>
      </c>
      <c r="H4217" s="3">
        <v>17.279699999999998</v>
      </c>
      <c r="I4217" s="3">
        <v>5.0000000000000001E-4</v>
      </c>
      <c r="J4217" s="3">
        <v>6.4899999999999999E-2</v>
      </c>
      <c r="K4217" s="3">
        <v>7.2400000000000006E-2</v>
      </c>
      <c r="L4217" s="3">
        <f t="shared" si="130"/>
        <v>1.3409234840018449</v>
      </c>
      <c r="M4217" s="3">
        <f t="shared" si="131"/>
        <v>2.4224149780229767</v>
      </c>
    </row>
    <row r="4218" spans="1:13" x14ac:dyDescent="0.3">
      <c r="A4218" s="1">
        <v>12.262295458880001</v>
      </c>
      <c r="B4218" s="1">
        <v>-73.264193861150005</v>
      </c>
      <c r="C4218" s="1" t="s">
        <v>12</v>
      </c>
      <c r="D4218" s="1" t="s">
        <v>9592</v>
      </c>
      <c r="E4218" s="2" t="s">
        <v>7617</v>
      </c>
      <c r="F4218" s="4">
        <v>7.0466571800000004</v>
      </c>
      <c r="G4218" s="5">
        <v>1.1838E-4</v>
      </c>
      <c r="H4218" s="3">
        <v>15.7721</v>
      </c>
      <c r="I4218" s="3">
        <v>4.0000000000000002E-4</v>
      </c>
      <c r="J4218" s="3">
        <v>0.19139999999999999</v>
      </c>
      <c r="K4218" s="3">
        <v>8.9099999999999999E-2</v>
      </c>
      <c r="L4218" s="3">
        <f t="shared" si="130"/>
        <v>2.1818096672041278</v>
      </c>
      <c r="M4218" s="3">
        <f t="shared" si="131"/>
        <v>1.010858736877474</v>
      </c>
    </row>
    <row r="4219" spans="1:13" x14ac:dyDescent="0.3">
      <c r="A4219" s="1">
        <v>12.731858516020001</v>
      </c>
      <c r="B4219" s="1">
        <v>-73.203175033229996</v>
      </c>
      <c r="C4219" s="1" t="s">
        <v>12</v>
      </c>
      <c r="D4219" s="1" t="s">
        <v>9592</v>
      </c>
      <c r="E4219" s="2" t="s">
        <v>7620</v>
      </c>
      <c r="F4219" s="4">
        <v>15.66666135</v>
      </c>
      <c r="G4219" s="5">
        <v>1.0584E-4</v>
      </c>
      <c r="H4219" s="3">
        <v>14.423999999999999</v>
      </c>
      <c r="I4219" s="3">
        <v>2.0000000000000001E-4</v>
      </c>
      <c r="J4219" s="3">
        <v>-3.7999999999999999E-2</v>
      </c>
      <c r="K4219" s="3">
        <v>1.9E-2</v>
      </c>
      <c r="L4219" s="3" t="e">
        <f t="shared" si="130"/>
        <v>#NUM!</v>
      </c>
      <c r="M4219" s="3">
        <f t="shared" si="131"/>
        <v>1.0857370952491214</v>
      </c>
    </row>
    <row r="4220" spans="1:13" x14ac:dyDescent="0.3">
      <c r="A4220" s="1">
        <v>12.477094874200001</v>
      </c>
      <c r="B4220" s="1">
        <v>-73.223108726229995</v>
      </c>
      <c r="C4220" s="1" t="s">
        <v>12</v>
      </c>
      <c r="D4220" s="1" t="s">
        <v>9592</v>
      </c>
      <c r="E4220" s="2" t="s">
        <v>7621</v>
      </c>
      <c r="F4220" s="4">
        <v>16.31559897</v>
      </c>
      <c r="G4220" s="5">
        <v>3.1513999999999999E-4</v>
      </c>
      <c r="H4220" s="3">
        <v>14.9511</v>
      </c>
      <c r="I4220" s="3">
        <v>2.0000000000000001E-4</v>
      </c>
      <c r="J4220" s="3">
        <v>-2.12E-2</v>
      </c>
      <c r="K4220" s="3">
        <v>2.6800000000000001E-2</v>
      </c>
      <c r="L4220" s="3" t="e">
        <f t="shared" si="130"/>
        <v>#NUM!</v>
      </c>
      <c r="M4220" s="3">
        <f t="shared" si="131"/>
        <v>2.7450711071916927</v>
      </c>
    </row>
    <row r="4221" spans="1:13" x14ac:dyDescent="0.3">
      <c r="A4221" s="1">
        <v>12.434481770150001</v>
      </c>
      <c r="B4221" s="1">
        <v>-73.218593874190006</v>
      </c>
      <c r="C4221" s="1" t="s">
        <v>12</v>
      </c>
      <c r="D4221" s="1" t="s">
        <v>9592</v>
      </c>
      <c r="E4221" s="2" t="s">
        <v>7622</v>
      </c>
      <c r="F4221" s="4">
        <v>2.53233548</v>
      </c>
      <c r="G4221" s="5">
        <v>1.7159999999999998E-5</v>
      </c>
      <c r="H4221" s="3">
        <v>16.901800000000001</v>
      </c>
      <c r="I4221" s="3">
        <v>1E-3</v>
      </c>
      <c r="J4221" s="3">
        <v>0.105</v>
      </c>
      <c r="K4221" s="3">
        <v>6.6199999999999995E-2</v>
      </c>
      <c r="L4221" s="3">
        <f t="shared" si="130"/>
        <v>2.0077464953496893</v>
      </c>
      <c r="M4221" s="3">
        <f t="shared" si="131"/>
        <v>1.3690631173284249</v>
      </c>
    </row>
    <row r="4222" spans="1:13" x14ac:dyDescent="0.3">
      <c r="A4222" s="1">
        <v>13.08171027145</v>
      </c>
      <c r="B4222" s="1">
        <v>-73.234467565399996</v>
      </c>
      <c r="C4222" s="1" t="s">
        <v>12</v>
      </c>
      <c r="D4222" s="1" t="s">
        <v>9592</v>
      </c>
      <c r="E4222" s="2" t="s">
        <v>7624</v>
      </c>
      <c r="F4222" s="4">
        <v>1.5283557000000001</v>
      </c>
      <c r="G4222" s="5">
        <v>4.1899999999999997E-6</v>
      </c>
      <c r="H4222" s="3">
        <v>17.769400000000001</v>
      </c>
      <c r="I4222" s="3">
        <v>8.0000000000000004E-4</v>
      </c>
      <c r="J4222" s="3">
        <v>1.8800000000000001E-2</v>
      </c>
      <c r="K4222" s="3">
        <v>0.1066</v>
      </c>
      <c r="L4222" s="3">
        <f t="shared" si="130"/>
        <v>-0.8598107536816002</v>
      </c>
      <c r="M4222" s="3">
        <f t="shared" si="131"/>
        <v>12.312720493001443</v>
      </c>
    </row>
    <row r="4223" spans="1:13" x14ac:dyDescent="0.3">
      <c r="A4223" s="1">
        <v>12.953101116839999</v>
      </c>
      <c r="B4223" s="1">
        <v>-73.155853964949998</v>
      </c>
      <c r="C4223" s="1" t="s">
        <v>12</v>
      </c>
      <c r="D4223" s="1" t="s">
        <v>9592</v>
      </c>
      <c r="E4223" s="2" t="s">
        <v>7628</v>
      </c>
      <c r="F4223" s="4">
        <v>19.294670230000001</v>
      </c>
      <c r="G4223" s="5">
        <v>1.4432E-4</v>
      </c>
      <c r="H4223" s="3">
        <v>13.831300000000001</v>
      </c>
      <c r="I4223" s="3">
        <v>1E-4</v>
      </c>
      <c r="J4223" s="3">
        <v>-2.2800000000000001E-2</v>
      </c>
      <c r="K4223" s="3">
        <v>1.78E-2</v>
      </c>
      <c r="L4223" s="3" t="e">
        <f t="shared" si="130"/>
        <v>#NUM!</v>
      </c>
      <c r="M4223" s="3">
        <f t="shared" si="131"/>
        <v>1.6952736843131055</v>
      </c>
    </row>
    <row r="4224" spans="1:13" x14ac:dyDescent="0.3">
      <c r="A4224" s="1">
        <v>13.12023090732</v>
      </c>
      <c r="B4224" s="1">
        <v>-73.053961949110004</v>
      </c>
      <c r="C4224" s="1" t="s">
        <v>12</v>
      </c>
      <c r="D4224" s="1" t="s">
        <v>9592</v>
      </c>
      <c r="E4224" s="2" t="s">
        <v>7631</v>
      </c>
      <c r="F4224" s="4">
        <v>3.1980456099999999</v>
      </c>
      <c r="G4224" s="5">
        <v>2.313E-5</v>
      </c>
      <c r="H4224" s="3">
        <v>16.509699999999999</v>
      </c>
      <c r="I4224" s="3">
        <v>8.0000000000000004E-4</v>
      </c>
      <c r="J4224" s="3">
        <v>-0.153</v>
      </c>
      <c r="K4224" s="3">
        <v>6.3299999999999995E-2</v>
      </c>
      <c r="L4224" s="3" t="e">
        <f t="shared" si="130"/>
        <v>#NUM!</v>
      </c>
      <c r="M4224" s="3">
        <f t="shared" si="131"/>
        <v>0.8983945648608257</v>
      </c>
    </row>
    <row r="4225" spans="1:13" x14ac:dyDescent="0.3">
      <c r="A4225" s="1">
        <v>13.30902110305</v>
      </c>
      <c r="B4225" s="1">
        <v>-73.029865663449996</v>
      </c>
      <c r="C4225" s="1" t="s">
        <v>12</v>
      </c>
      <c r="D4225" s="1" t="s">
        <v>9592</v>
      </c>
      <c r="E4225" s="2" t="s">
        <v>7634</v>
      </c>
      <c r="F4225" s="4">
        <v>1.66122423</v>
      </c>
      <c r="G4225" s="5">
        <v>6.0599999999999996E-6</v>
      </c>
      <c r="H4225" s="3">
        <v>17.1557</v>
      </c>
      <c r="I4225" s="3">
        <v>6.9999999999999999E-4</v>
      </c>
      <c r="J4225" s="3">
        <v>-1.5343</v>
      </c>
      <c r="K4225" s="3">
        <v>0.21629999999999999</v>
      </c>
      <c r="L4225" s="3" t="e">
        <f t="shared" si="130"/>
        <v>#NUM!</v>
      </c>
      <c r="M4225" s="3">
        <f t="shared" si="131"/>
        <v>0.30612728108560622</v>
      </c>
    </row>
    <row r="4226" spans="1:13" x14ac:dyDescent="0.3">
      <c r="A4226" s="1">
        <v>12.19780662702</v>
      </c>
      <c r="B4226" s="1">
        <v>-73.222003885869995</v>
      </c>
      <c r="C4226" s="1" t="s">
        <v>12</v>
      </c>
      <c r="D4226" s="1" t="s">
        <v>9592</v>
      </c>
      <c r="E4226" s="2" t="s">
        <v>7635</v>
      </c>
      <c r="F4226" s="4">
        <v>9.4801935299999993</v>
      </c>
      <c r="G4226" s="5">
        <v>3.9082E-4</v>
      </c>
      <c r="H4226" s="3">
        <v>15.2851</v>
      </c>
      <c r="I4226" s="3">
        <v>2.0000000000000001E-4</v>
      </c>
      <c r="J4226" s="3">
        <v>-0.27950000000000003</v>
      </c>
      <c r="K4226" s="3">
        <v>4.4499999999999998E-2</v>
      </c>
      <c r="L4226" s="3" t="e">
        <f t="shared" si="130"/>
        <v>#NUM!</v>
      </c>
      <c r="M4226" s="3">
        <f t="shared" si="131"/>
        <v>0.34572671200921012</v>
      </c>
    </row>
    <row r="4227" spans="1:13" x14ac:dyDescent="0.3">
      <c r="A4227" s="1">
        <v>12.43588203795</v>
      </c>
      <c r="B4227" s="1">
        <v>-73.139804332500006</v>
      </c>
      <c r="C4227" s="1" t="s">
        <v>12</v>
      </c>
      <c r="D4227" s="1" t="s">
        <v>9592</v>
      </c>
      <c r="E4227" s="2" t="s">
        <v>7636</v>
      </c>
      <c r="F4227" s="4">
        <v>15.820429109999999</v>
      </c>
      <c r="G4227" s="5">
        <v>2.0594E-4</v>
      </c>
      <c r="H4227" s="3">
        <v>14.5749</v>
      </c>
      <c r="I4227" s="3">
        <v>2.9999999999999997E-4</v>
      </c>
      <c r="J4227" s="3">
        <v>1.4200000000000001E-2</v>
      </c>
      <c r="K4227" s="3">
        <v>2.0799999999999999E-2</v>
      </c>
      <c r="L4227" s="3">
        <f t="shared" si="130"/>
        <v>-4.6636582780847178</v>
      </c>
      <c r="M4227" s="3">
        <f t="shared" si="131"/>
        <v>3.1807508871098391</v>
      </c>
    </row>
    <row r="4228" spans="1:13" x14ac:dyDescent="0.3">
      <c r="A4228" s="1">
        <v>12.31775584196</v>
      </c>
      <c r="B4228" s="1">
        <v>-73.090889630649997</v>
      </c>
      <c r="C4228" s="1" t="s">
        <v>12</v>
      </c>
      <c r="D4228" s="1" t="s">
        <v>9592</v>
      </c>
      <c r="E4228" s="2" t="s">
        <v>7637</v>
      </c>
      <c r="F4228" s="4">
        <v>1.5932588599999999</v>
      </c>
      <c r="G4228" s="5">
        <v>1.88E-6</v>
      </c>
      <c r="H4228" s="3">
        <v>17.271000000000001</v>
      </c>
      <c r="I4228" s="3">
        <v>4.0000000000000002E-4</v>
      </c>
      <c r="J4228" s="3">
        <v>5.7999999999999996E-3</v>
      </c>
      <c r="K4228" s="3">
        <v>7.7200000000000005E-2</v>
      </c>
      <c r="L4228" s="3">
        <f t="shared" ref="L4228:L4291" si="132">H4228+5+5*LOG10(J4228/1000)</f>
        <v>-3.9118600321853165</v>
      </c>
      <c r="M4228" s="3">
        <f t="shared" ref="M4228:M4291" si="133">SQRT(I4228^2+4.7153*(K4228/J4228)^2)</f>
        <v>28.90306977213228</v>
      </c>
    </row>
    <row r="4229" spans="1:13" x14ac:dyDescent="0.3">
      <c r="A4229" s="1">
        <v>12.34408978638</v>
      </c>
      <c r="B4229" s="1">
        <v>-73.094172540700001</v>
      </c>
      <c r="C4229" s="1" t="s">
        <v>12</v>
      </c>
      <c r="D4229" s="1" t="s">
        <v>9592</v>
      </c>
      <c r="E4229" s="2" t="s">
        <v>7638</v>
      </c>
      <c r="F4229" s="4">
        <v>1.2841676200000001</v>
      </c>
      <c r="G4229" s="5">
        <v>1.1379999999999999E-5</v>
      </c>
      <c r="H4229" s="3">
        <v>17.228200000000001</v>
      </c>
      <c r="I4229" s="3">
        <v>1.2999999999999999E-3</v>
      </c>
      <c r="J4229" s="3">
        <v>-6.3E-3</v>
      </c>
      <c r="K4229" s="3">
        <v>8.0699999999999994E-2</v>
      </c>
      <c r="L4229" s="3" t="e">
        <f t="shared" si="132"/>
        <v>#NUM!</v>
      </c>
      <c r="M4229" s="3">
        <f t="shared" si="133"/>
        <v>27.81554990341246</v>
      </c>
    </row>
    <row r="4230" spans="1:13" x14ac:dyDescent="0.3">
      <c r="A4230" s="1">
        <v>12.20764577644</v>
      </c>
      <c r="B4230" s="1">
        <v>-73.080120703790001</v>
      </c>
      <c r="C4230" s="1" t="s">
        <v>12</v>
      </c>
      <c r="D4230" s="1" t="s">
        <v>9592</v>
      </c>
      <c r="E4230" s="2" t="s">
        <v>7639</v>
      </c>
      <c r="F4230" s="4">
        <v>2.2895049799999998</v>
      </c>
      <c r="G4230" s="5">
        <v>7.5290000000000006E-5</v>
      </c>
      <c r="H4230" s="3">
        <v>17.080100000000002</v>
      </c>
      <c r="I4230" s="3">
        <v>5.9999999999999995E-4</v>
      </c>
      <c r="J4230" s="3">
        <v>-0.12859999999999999</v>
      </c>
      <c r="K4230" s="3">
        <v>6.9699999999999998E-2</v>
      </c>
      <c r="L4230" s="3" t="e">
        <f t="shared" si="132"/>
        <v>#NUM!</v>
      </c>
      <c r="M4230" s="3">
        <f t="shared" si="133"/>
        <v>1.1769188816344744</v>
      </c>
    </row>
    <row r="4231" spans="1:13" x14ac:dyDescent="0.3">
      <c r="A4231" s="1">
        <v>12.4630053087</v>
      </c>
      <c r="B4231" s="1">
        <v>-73.034006777260004</v>
      </c>
      <c r="C4231" s="1" t="s">
        <v>12</v>
      </c>
      <c r="D4231" s="1" t="s">
        <v>9592</v>
      </c>
      <c r="E4231" s="2" t="s">
        <v>7641</v>
      </c>
      <c r="F4231" s="4">
        <v>9.0268450399999995</v>
      </c>
      <c r="G4231" s="5">
        <v>8.3399999999999994E-5</v>
      </c>
      <c r="H4231" s="3">
        <v>15.132199999999999</v>
      </c>
      <c r="I4231" s="3">
        <v>2.9999999999999997E-4</v>
      </c>
      <c r="J4231" s="3">
        <v>9.9000000000000008E-3</v>
      </c>
      <c r="K4231" s="3">
        <v>3.0200000000000001E-2</v>
      </c>
      <c r="L4231" s="3">
        <f t="shared" si="132"/>
        <v>-4.8896240270122533</v>
      </c>
      <c r="M4231" s="3">
        <f t="shared" si="133"/>
        <v>6.6240928795649712</v>
      </c>
    </row>
    <row r="4232" spans="1:13" x14ac:dyDescent="0.3">
      <c r="A4232" s="1">
        <v>12.59007950945</v>
      </c>
      <c r="B4232" s="1">
        <v>-72.983765305930007</v>
      </c>
      <c r="C4232" s="1" t="s">
        <v>12</v>
      </c>
      <c r="D4232" s="1" t="s">
        <v>9592</v>
      </c>
      <c r="E4232" s="2" t="s">
        <v>7643</v>
      </c>
      <c r="F4232" s="4">
        <v>7.1655319999999998</v>
      </c>
      <c r="G4232" s="5">
        <v>1.1733E-4</v>
      </c>
      <c r="H4232" s="3">
        <v>15.876300000000001</v>
      </c>
      <c r="I4232" s="3">
        <v>6.9999999999999999E-4</v>
      </c>
      <c r="J4232" s="3">
        <v>-3.9300000000000002E-2</v>
      </c>
      <c r="K4232" s="3">
        <v>3.3099999999999997E-2</v>
      </c>
      <c r="L4232" s="3" t="e">
        <f t="shared" si="132"/>
        <v>#NUM!</v>
      </c>
      <c r="M4232" s="3">
        <f t="shared" si="133"/>
        <v>1.8289007570148021</v>
      </c>
    </row>
    <row r="4233" spans="1:13" x14ac:dyDescent="0.3">
      <c r="A4233" s="1">
        <v>12.835721746979999</v>
      </c>
      <c r="B4233" s="1">
        <v>-73.030134469860002</v>
      </c>
      <c r="C4233" s="1" t="s">
        <v>12</v>
      </c>
      <c r="D4233" s="1" t="s">
        <v>9592</v>
      </c>
      <c r="E4233" s="2" t="s">
        <v>7645</v>
      </c>
      <c r="F4233" s="4">
        <v>1.8348491199999999</v>
      </c>
      <c r="G4233" s="5">
        <v>1.5500000000000001E-5</v>
      </c>
      <c r="H4233" s="3">
        <v>17.284300000000002</v>
      </c>
      <c r="I4233" s="3">
        <v>1.6999999999999999E-3</v>
      </c>
      <c r="J4233" s="3">
        <v>9.0399999999999994E-2</v>
      </c>
      <c r="K4233" s="3">
        <v>7.5399999999999995E-2</v>
      </c>
      <c r="L4233" s="3">
        <f t="shared" si="132"/>
        <v>2.065142152376815</v>
      </c>
      <c r="M4233" s="3">
        <f t="shared" si="133"/>
        <v>1.8111639746629582</v>
      </c>
    </row>
    <row r="4234" spans="1:13" x14ac:dyDescent="0.3">
      <c r="A4234" s="1">
        <v>12.68005958839</v>
      </c>
      <c r="B4234" s="1">
        <v>-73.046693704649996</v>
      </c>
      <c r="C4234" s="1" t="s">
        <v>12</v>
      </c>
      <c r="D4234" s="1" t="s">
        <v>9592</v>
      </c>
      <c r="E4234" s="2" t="s">
        <v>7646</v>
      </c>
      <c r="F4234" s="4">
        <v>2.6488579900000002</v>
      </c>
      <c r="G4234" s="5">
        <v>9.8700000000000004E-6</v>
      </c>
      <c r="H4234" s="3">
        <v>16.5746</v>
      </c>
      <c r="I4234" s="3">
        <v>5.0000000000000001E-4</v>
      </c>
      <c r="J4234" s="3">
        <v>3.1899999999999998E-2</v>
      </c>
      <c r="K4234" s="3">
        <v>4.9799999999999997E-2</v>
      </c>
      <c r="L4234" s="3">
        <f t="shared" si="132"/>
        <v>-0.90644658471409301</v>
      </c>
      <c r="M4234" s="3">
        <f t="shared" si="133"/>
        <v>3.3899502830214772</v>
      </c>
    </row>
    <row r="4235" spans="1:13" x14ac:dyDescent="0.3">
      <c r="A4235" s="1">
        <v>12.98166085419</v>
      </c>
      <c r="B4235" s="1">
        <v>-72.964842314169999</v>
      </c>
      <c r="C4235" s="1" t="s">
        <v>12</v>
      </c>
      <c r="D4235" s="1" t="s">
        <v>9592</v>
      </c>
      <c r="E4235" s="2" t="s">
        <v>7647</v>
      </c>
      <c r="F4235" s="4">
        <v>2.5815745400000001</v>
      </c>
      <c r="G4235" s="5">
        <v>1.137E-5</v>
      </c>
      <c r="H4235" s="3">
        <v>16.393999999999998</v>
      </c>
      <c r="I4235" s="3">
        <v>5.0000000000000001E-4</v>
      </c>
      <c r="J4235" s="3">
        <v>-5.6099999999999997E-2</v>
      </c>
      <c r="K4235" s="3">
        <v>5.0599999999999999E-2</v>
      </c>
      <c r="L4235" s="3" t="e">
        <f t="shared" si="132"/>
        <v>#NUM!</v>
      </c>
      <c r="M4235" s="3">
        <f t="shared" si="133"/>
        <v>1.9585845945709708</v>
      </c>
    </row>
    <row r="4236" spans="1:13" x14ac:dyDescent="0.3">
      <c r="A4236" s="1">
        <v>13.347502932739999</v>
      </c>
      <c r="B4236" s="1">
        <v>-72.962033631189996</v>
      </c>
      <c r="C4236" s="1" t="s">
        <v>12</v>
      </c>
      <c r="D4236" s="1" t="s">
        <v>9592</v>
      </c>
      <c r="E4236" s="2" t="s">
        <v>7648</v>
      </c>
      <c r="F4236" s="4">
        <v>1.81141036</v>
      </c>
      <c r="G4236" s="5">
        <v>2.08E-6</v>
      </c>
      <c r="H4236" s="3">
        <v>17.3232</v>
      </c>
      <c r="I4236" s="3">
        <v>8.0000000000000004E-4</v>
      </c>
      <c r="J4236" s="3">
        <v>9.3799999999999994E-2</v>
      </c>
      <c r="K4236" s="3">
        <v>7.5200000000000003E-2</v>
      </c>
      <c r="L4236" s="3">
        <f t="shared" si="132"/>
        <v>2.1842141918953217</v>
      </c>
      <c r="M4236" s="3">
        <f t="shared" si="133"/>
        <v>1.7408835138253793</v>
      </c>
    </row>
    <row r="4237" spans="1:13" x14ac:dyDescent="0.3">
      <c r="A4237" s="1">
        <v>13.42590075983</v>
      </c>
      <c r="B4237" s="1">
        <v>-72.932998838659998</v>
      </c>
      <c r="C4237" s="1" t="s">
        <v>12</v>
      </c>
      <c r="D4237" s="1" t="s">
        <v>9592</v>
      </c>
      <c r="E4237" s="2" t="s">
        <v>7649</v>
      </c>
      <c r="F4237" s="4">
        <v>7.5334978799999996</v>
      </c>
      <c r="G4237" s="5">
        <v>5.1829999999999997E-5</v>
      </c>
      <c r="H4237" s="3">
        <v>15.0205</v>
      </c>
      <c r="I4237" s="3">
        <v>2.9999999999999997E-4</v>
      </c>
      <c r="J4237" s="3">
        <v>-7.5800000000000006E-2</v>
      </c>
      <c r="K4237" s="3">
        <v>2.1999999999999999E-2</v>
      </c>
      <c r="L4237" s="3" t="e">
        <f t="shared" si="132"/>
        <v>#NUM!</v>
      </c>
      <c r="M4237" s="3">
        <f t="shared" si="133"/>
        <v>0.6302432294544662</v>
      </c>
    </row>
    <row r="4238" spans="1:13" x14ac:dyDescent="0.3">
      <c r="A4238" s="1">
        <v>13.46574551622</v>
      </c>
      <c r="B4238" s="1">
        <v>-72.886661033769997</v>
      </c>
      <c r="C4238" s="1" t="s">
        <v>12</v>
      </c>
      <c r="D4238" s="1" t="s">
        <v>9592</v>
      </c>
      <c r="E4238" s="2" t="s">
        <v>7650</v>
      </c>
      <c r="F4238" s="4">
        <v>1.8455560200000001</v>
      </c>
      <c r="G4238" s="5">
        <v>1.359E-5</v>
      </c>
      <c r="H4238" s="3">
        <v>17.376100000000001</v>
      </c>
      <c r="I4238" s="3">
        <v>5.9999999999999995E-4</v>
      </c>
      <c r="J4238" s="3">
        <v>-9.2299999999999993E-2</v>
      </c>
      <c r="K4238" s="3">
        <v>8.5699999999999998E-2</v>
      </c>
      <c r="L4238" s="3" t="e">
        <f t="shared" si="132"/>
        <v>#NUM!</v>
      </c>
      <c r="M4238" s="3">
        <f t="shared" si="133"/>
        <v>2.0162009015021427</v>
      </c>
    </row>
    <row r="4239" spans="1:13" x14ac:dyDescent="0.3">
      <c r="A4239" s="1">
        <v>12.89145946262</v>
      </c>
      <c r="B4239" s="1">
        <v>-72.979546149710004</v>
      </c>
      <c r="C4239" s="1" t="s">
        <v>12</v>
      </c>
      <c r="D4239" s="1" t="s">
        <v>9592</v>
      </c>
      <c r="E4239" s="2" t="s">
        <v>7652</v>
      </c>
      <c r="F4239" s="4">
        <v>1.9199603700000001</v>
      </c>
      <c r="G4239" s="5">
        <v>1.0509999999999999E-5</v>
      </c>
      <c r="H4239" s="3">
        <v>16.832000000000001</v>
      </c>
      <c r="I4239" s="3">
        <v>4.0000000000000002E-4</v>
      </c>
      <c r="J4239" s="3">
        <v>0.252</v>
      </c>
      <c r="K4239" s="3">
        <v>5.16E-2</v>
      </c>
      <c r="L4239" s="3">
        <f t="shared" si="132"/>
        <v>3.8390027039077204</v>
      </c>
      <c r="M4239" s="3">
        <f t="shared" si="133"/>
        <v>0.44463536376678153</v>
      </c>
    </row>
    <row r="4240" spans="1:13" x14ac:dyDescent="0.3">
      <c r="A4240" s="1">
        <v>13.74238183696</v>
      </c>
      <c r="B4240" s="1">
        <v>-73.065521359339996</v>
      </c>
      <c r="C4240" s="1" t="s">
        <v>12</v>
      </c>
      <c r="D4240" s="1" t="s">
        <v>9592</v>
      </c>
      <c r="E4240" s="2" t="s">
        <v>7655</v>
      </c>
      <c r="F4240" s="4">
        <v>11.39698039</v>
      </c>
      <c r="G4240" s="5">
        <v>9.8099999999999999E-5</v>
      </c>
      <c r="H4240" s="3">
        <v>14.632</v>
      </c>
      <c r="I4240" s="3">
        <v>1.2999999999999999E-3</v>
      </c>
      <c r="J4240" s="3">
        <v>-4.3099999999999999E-2</v>
      </c>
      <c r="K4240" s="3">
        <v>2.1299999999999999E-2</v>
      </c>
      <c r="L4240" s="3" t="e">
        <f t="shared" si="132"/>
        <v>#NUM!</v>
      </c>
      <c r="M4240" s="3">
        <f t="shared" si="133"/>
        <v>1.0731423065001353</v>
      </c>
    </row>
    <row r="4241" spans="1:13" x14ac:dyDescent="0.3">
      <c r="A4241" s="1">
        <v>14.113086990399999</v>
      </c>
      <c r="B4241" s="1">
        <v>-72.948204216090005</v>
      </c>
      <c r="C4241" s="1" t="s">
        <v>12</v>
      </c>
      <c r="D4241" s="1" t="s">
        <v>9592</v>
      </c>
      <c r="E4241" s="2" t="s">
        <v>7659</v>
      </c>
      <c r="F4241" s="4">
        <v>2.3964012499999998</v>
      </c>
      <c r="G4241" s="5">
        <v>1.1749999999999999E-5</v>
      </c>
      <c r="H4241" s="3">
        <v>16.502099999999999</v>
      </c>
      <c r="I4241" s="3">
        <v>6.9999999999999999E-4</v>
      </c>
      <c r="J4241" s="3">
        <v>4.9200000000000001E-2</v>
      </c>
      <c r="K4241" s="3">
        <v>5.28E-2</v>
      </c>
      <c r="L4241" s="3">
        <f t="shared" si="132"/>
        <v>-3.8074486163196752E-2</v>
      </c>
      <c r="M4241" s="3">
        <f t="shared" si="133"/>
        <v>2.3303626114973701</v>
      </c>
    </row>
    <row r="4242" spans="1:13" x14ac:dyDescent="0.3">
      <c r="A4242" s="1">
        <v>13.697676626250001</v>
      </c>
      <c r="B4242" s="1">
        <v>-73.002727386000004</v>
      </c>
      <c r="C4242" s="1" t="s">
        <v>12</v>
      </c>
      <c r="D4242" s="1" t="s">
        <v>9592</v>
      </c>
      <c r="E4242" s="2" t="s">
        <v>7661</v>
      </c>
      <c r="F4242" s="4">
        <v>2.55137137</v>
      </c>
      <c r="G4242" s="5">
        <v>1.5310000000000001E-5</v>
      </c>
      <c r="H4242" s="3">
        <v>16.981300000000001</v>
      </c>
      <c r="I4242" s="3">
        <v>5.9999999999999995E-4</v>
      </c>
      <c r="J4242" s="3">
        <v>4.7199999999999999E-2</v>
      </c>
      <c r="K4242" s="3">
        <v>6.5699999999999995E-2</v>
      </c>
      <c r="L4242" s="3">
        <f t="shared" si="132"/>
        <v>0.35100999317043957</v>
      </c>
      <c r="M4242" s="3">
        <f t="shared" si="133"/>
        <v>3.0225816675021457</v>
      </c>
    </row>
    <row r="4243" spans="1:13" x14ac:dyDescent="0.3">
      <c r="A4243" s="1">
        <v>13.73705720767</v>
      </c>
      <c r="B4243" s="1">
        <v>-72.923098984549995</v>
      </c>
      <c r="C4243" s="1" t="s">
        <v>12</v>
      </c>
      <c r="D4243" s="1" t="s">
        <v>9592</v>
      </c>
      <c r="E4243" s="2" t="s">
        <v>7662</v>
      </c>
      <c r="F4243" s="4">
        <v>1.1918642699999999</v>
      </c>
      <c r="G4243" s="5">
        <v>5.5300000000000004E-6</v>
      </c>
      <c r="H4243" s="3">
        <v>17.484999999999999</v>
      </c>
      <c r="I4243" s="3">
        <v>8.0000000000000004E-4</v>
      </c>
      <c r="J4243" s="3">
        <v>0.4022</v>
      </c>
      <c r="K4243" s="3">
        <v>9.7199999999999995E-2</v>
      </c>
      <c r="L4243" s="3">
        <f t="shared" si="132"/>
        <v>5.5072103313036145</v>
      </c>
      <c r="M4243" s="3">
        <f t="shared" si="133"/>
        <v>0.52478252856206253</v>
      </c>
    </row>
    <row r="4244" spans="1:13" x14ac:dyDescent="0.3">
      <c r="A4244" s="1">
        <v>14.038806330750001</v>
      </c>
      <c r="B4244" s="1">
        <v>-72.837601156790001</v>
      </c>
      <c r="C4244" s="1" t="s">
        <v>12</v>
      </c>
      <c r="D4244" s="1" t="s">
        <v>9592</v>
      </c>
      <c r="E4244" s="2" t="s">
        <v>7665</v>
      </c>
      <c r="F4244" s="4">
        <v>1.6325571400000001</v>
      </c>
      <c r="G4244" s="5">
        <v>1.9709999999999999E-5</v>
      </c>
      <c r="H4244" s="3">
        <v>17.6828</v>
      </c>
      <c r="I4244" s="3">
        <v>8.0000000000000004E-4</v>
      </c>
      <c r="J4244" s="3">
        <v>4.8399999999999999E-2</v>
      </c>
      <c r="K4244" s="3">
        <v>9.6500000000000002E-2</v>
      </c>
      <c r="L4244" s="3">
        <f t="shared" si="132"/>
        <v>1.1070268082220629</v>
      </c>
      <c r="M4244" s="3">
        <f t="shared" si="133"/>
        <v>4.3294888306863566</v>
      </c>
    </row>
    <row r="4245" spans="1:13" x14ac:dyDescent="0.3">
      <c r="A4245" s="1">
        <v>14.677133917120001</v>
      </c>
      <c r="B4245" s="1">
        <v>-72.892805411089995</v>
      </c>
      <c r="C4245" s="1" t="s">
        <v>12</v>
      </c>
      <c r="D4245" s="1" t="s">
        <v>9592</v>
      </c>
      <c r="E4245" s="2" t="s">
        <v>7666</v>
      </c>
      <c r="F4245" s="4">
        <v>0.66645184999999996</v>
      </c>
      <c r="G4245" s="5">
        <v>1.9700000000000002E-6</v>
      </c>
      <c r="H4245" s="3">
        <v>17.8673</v>
      </c>
      <c r="I4245" s="3">
        <v>1.1000000000000001E-3</v>
      </c>
      <c r="J4245" s="3">
        <v>0.1847</v>
      </c>
      <c r="K4245" s="3">
        <v>0.1263</v>
      </c>
      <c r="L4245" s="3">
        <f t="shared" si="132"/>
        <v>4.199634477201208</v>
      </c>
      <c r="M4245" s="3">
        <f t="shared" si="133"/>
        <v>1.4848795931842349</v>
      </c>
    </row>
    <row r="4246" spans="1:13" x14ac:dyDescent="0.3">
      <c r="A4246" s="1">
        <v>14.87284900421</v>
      </c>
      <c r="B4246" s="1">
        <v>-72.856814326280002</v>
      </c>
      <c r="C4246" s="1" t="s">
        <v>12</v>
      </c>
      <c r="D4246" s="1" t="s">
        <v>9592</v>
      </c>
      <c r="E4246" s="2" t="s">
        <v>7667</v>
      </c>
      <c r="F4246" s="4">
        <v>4.0781589699999996</v>
      </c>
      <c r="G4246" s="5">
        <v>9.6910000000000006E-5</v>
      </c>
      <c r="H4246" s="3">
        <v>15.992000000000001</v>
      </c>
      <c r="I4246" s="3">
        <v>8.9999999999999998E-4</v>
      </c>
      <c r="J4246" s="3">
        <v>0.20710000000000001</v>
      </c>
      <c r="K4246" s="3">
        <v>6.4799999999999996E-2</v>
      </c>
      <c r="L4246" s="3">
        <f t="shared" si="132"/>
        <v>2.572900494467266</v>
      </c>
      <c r="M4246" s="3">
        <f t="shared" si="133"/>
        <v>0.67943818737488126</v>
      </c>
    </row>
    <row r="4247" spans="1:13" x14ac:dyDescent="0.3">
      <c r="A4247" s="1">
        <v>10.3099635004</v>
      </c>
      <c r="B4247" s="1">
        <v>-73.542997734899998</v>
      </c>
      <c r="C4247" s="1" t="s">
        <v>12</v>
      </c>
      <c r="D4247" s="1" t="s">
        <v>9592</v>
      </c>
      <c r="E4247" s="2" t="s">
        <v>7668</v>
      </c>
      <c r="F4247" s="4">
        <v>2.3064187399999998</v>
      </c>
      <c r="G4247" s="5">
        <v>5.66E-6</v>
      </c>
      <c r="H4247" s="3">
        <v>16.7407</v>
      </c>
      <c r="I4247" s="3">
        <v>5.9999999999999995E-4</v>
      </c>
      <c r="J4247" s="3">
        <v>2.23E-2</v>
      </c>
      <c r="K4247" s="3">
        <v>5.7799999999999997E-2</v>
      </c>
      <c r="L4247" s="3">
        <f t="shared" si="132"/>
        <v>-1.5177756847591972</v>
      </c>
      <c r="M4247" s="3">
        <f t="shared" si="133"/>
        <v>5.6283052374237856</v>
      </c>
    </row>
    <row r="4248" spans="1:13" x14ac:dyDescent="0.3">
      <c r="A4248" s="1">
        <v>10.76625147763</v>
      </c>
      <c r="B4248" s="1">
        <v>-73.422124274970002</v>
      </c>
      <c r="C4248" s="1" t="s">
        <v>12</v>
      </c>
      <c r="D4248" s="1" t="s">
        <v>9592</v>
      </c>
      <c r="E4248" s="2" t="s">
        <v>7669</v>
      </c>
      <c r="F4248" s="4">
        <v>1.74632893</v>
      </c>
      <c r="G4248" s="5">
        <v>3.0360000000000001E-5</v>
      </c>
      <c r="H4248" s="3">
        <v>17.5749</v>
      </c>
      <c r="I4248" s="3">
        <v>1E-3</v>
      </c>
      <c r="J4248" s="3">
        <v>-9.64E-2</v>
      </c>
      <c r="K4248" s="3">
        <v>9.7900000000000001E-2</v>
      </c>
      <c r="L4248" s="3" t="e">
        <f t="shared" si="132"/>
        <v>#NUM!</v>
      </c>
      <c r="M4248" s="3">
        <f t="shared" si="133"/>
        <v>2.2052628786288118</v>
      </c>
    </row>
    <row r="4249" spans="1:13" x14ac:dyDescent="0.3">
      <c r="A4249" s="1">
        <v>11.58285881185</v>
      </c>
      <c r="B4249" s="1">
        <v>-73.283372527669997</v>
      </c>
      <c r="C4249" s="1" t="s">
        <v>12</v>
      </c>
      <c r="D4249" s="1" t="s">
        <v>9592</v>
      </c>
      <c r="E4249" s="2" t="s">
        <v>7670</v>
      </c>
      <c r="F4249" s="4">
        <v>1.55124196</v>
      </c>
      <c r="G4249" s="5">
        <v>8.5199999999999997E-6</v>
      </c>
      <c r="H4249" s="3">
        <v>17.766500000000001</v>
      </c>
      <c r="I4249" s="3">
        <v>8.0000000000000004E-4</v>
      </c>
      <c r="J4249" s="3">
        <v>-4.1300000000000003E-2</v>
      </c>
      <c r="K4249" s="3">
        <v>0.12470000000000001</v>
      </c>
      <c r="L4249" s="3" t="e">
        <f t="shared" si="132"/>
        <v>#NUM!</v>
      </c>
      <c r="M4249" s="3">
        <f t="shared" si="133"/>
        <v>6.5564849631169757</v>
      </c>
    </row>
    <row r="4250" spans="1:13" x14ac:dyDescent="0.3">
      <c r="A4250" s="1">
        <v>11.27391924964</v>
      </c>
      <c r="B4250" s="1">
        <v>-73.324335059069995</v>
      </c>
      <c r="C4250" s="1" t="s">
        <v>12</v>
      </c>
      <c r="D4250" s="1" t="s">
        <v>9592</v>
      </c>
      <c r="E4250" s="2" t="s">
        <v>7671</v>
      </c>
      <c r="F4250" s="4">
        <v>1.6480965999999999</v>
      </c>
      <c r="G4250" s="5">
        <v>1.467E-5</v>
      </c>
      <c r="H4250" s="3">
        <v>17.578900000000001</v>
      </c>
      <c r="I4250" s="3">
        <v>8.9999999999999998E-4</v>
      </c>
      <c r="J4250" s="3">
        <v>-5.2299999999999999E-2</v>
      </c>
      <c r="K4250" s="3">
        <v>9.7600000000000006E-2</v>
      </c>
      <c r="L4250" s="3" t="e">
        <f t="shared" si="132"/>
        <v>#NUM!</v>
      </c>
      <c r="M4250" s="3">
        <f t="shared" si="133"/>
        <v>4.0523113312415209</v>
      </c>
    </row>
    <row r="4251" spans="1:13" x14ac:dyDescent="0.3">
      <c r="A4251" s="1">
        <v>11.22321893786</v>
      </c>
      <c r="B4251" s="1">
        <v>-73.289957977879993</v>
      </c>
      <c r="C4251" s="1" t="s">
        <v>12</v>
      </c>
      <c r="D4251" s="1" t="s">
        <v>9592</v>
      </c>
      <c r="E4251" s="2" t="s">
        <v>7673</v>
      </c>
      <c r="F4251" s="4">
        <v>9.1441434200000007</v>
      </c>
      <c r="G4251" s="5">
        <v>1.0569999999999999E-4</v>
      </c>
      <c r="H4251" s="3">
        <v>15.7662</v>
      </c>
      <c r="I4251" s="3">
        <v>2.0000000000000001E-4</v>
      </c>
      <c r="J4251" s="3">
        <v>-1.47E-2</v>
      </c>
      <c r="K4251" s="3">
        <v>3.9100000000000003E-2</v>
      </c>
      <c r="L4251" s="3" t="e">
        <f t="shared" si="132"/>
        <v>#NUM!</v>
      </c>
      <c r="M4251" s="3">
        <f t="shared" si="133"/>
        <v>5.7758258135297318</v>
      </c>
    </row>
    <row r="4252" spans="1:13" x14ac:dyDescent="0.3">
      <c r="A4252" s="1">
        <v>11.33083707151</v>
      </c>
      <c r="B4252" s="1">
        <v>-73.225174281509993</v>
      </c>
      <c r="C4252" s="1" t="s">
        <v>12</v>
      </c>
      <c r="D4252" s="1" t="s">
        <v>9592</v>
      </c>
      <c r="E4252" s="2" t="s">
        <v>7675</v>
      </c>
      <c r="F4252" s="4">
        <v>1.9349612899999999</v>
      </c>
      <c r="G4252" s="5">
        <v>1.2140000000000001E-5</v>
      </c>
      <c r="H4252" s="3">
        <v>17.250800000000002</v>
      </c>
      <c r="I4252" s="3">
        <v>1.1000000000000001E-3</v>
      </c>
      <c r="J4252" s="3">
        <v>-9.9699999999999997E-2</v>
      </c>
      <c r="K4252" s="3">
        <v>7.8E-2</v>
      </c>
      <c r="L4252" s="3" t="e">
        <f t="shared" si="132"/>
        <v>#NUM!</v>
      </c>
      <c r="M4252" s="3">
        <f t="shared" si="133"/>
        <v>1.6988467351133407</v>
      </c>
    </row>
    <row r="4253" spans="1:13" x14ac:dyDescent="0.3">
      <c r="A4253" s="1">
        <v>12.33871482318</v>
      </c>
      <c r="B4253" s="1">
        <v>-73.798628271699997</v>
      </c>
      <c r="C4253" s="1" t="s">
        <v>12</v>
      </c>
      <c r="D4253" s="1" t="s">
        <v>9592</v>
      </c>
      <c r="E4253" s="2" t="s">
        <v>7677</v>
      </c>
      <c r="F4253" s="4">
        <v>1.3768699099999999</v>
      </c>
      <c r="G4253" s="5">
        <v>4.6399999999999996E-6</v>
      </c>
      <c r="H4253" s="3">
        <v>17.5319</v>
      </c>
      <c r="I4253" s="3">
        <v>2.5000000000000001E-3</v>
      </c>
      <c r="J4253" s="3">
        <v>2.5600000000000001E-2</v>
      </c>
      <c r="K4253" s="3">
        <v>8.43E-2</v>
      </c>
      <c r="L4253" s="3">
        <f t="shared" si="132"/>
        <v>-0.4269001734407496</v>
      </c>
      <c r="M4253" s="3">
        <f t="shared" si="133"/>
        <v>7.1505969664513698</v>
      </c>
    </row>
    <row r="4254" spans="1:13" x14ac:dyDescent="0.3">
      <c r="A4254" s="1">
        <v>12.531257849339999</v>
      </c>
      <c r="B4254" s="1">
        <v>-73.677320315809993</v>
      </c>
      <c r="C4254" s="1" t="s">
        <v>12</v>
      </c>
      <c r="D4254" s="1" t="s">
        <v>9592</v>
      </c>
      <c r="E4254" s="2" t="s">
        <v>7679</v>
      </c>
      <c r="F4254" s="4">
        <v>2.31065459</v>
      </c>
      <c r="G4254" s="5">
        <v>3.8299999999999998E-6</v>
      </c>
      <c r="H4254" s="3">
        <v>16.691199999999998</v>
      </c>
      <c r="I4254" s="3">
        <v>4.0000000000000002E-4</v>
      </c>
      <c r="J4254" s="3">
        <v>-0.18379999999999999</v>
      </c>
      <c r="K4254" s="3">
        <v>6.0999999999999999E-2</v>
      </c>
      <c r="L4254" s="3" t="e">
        <f t="shared" si="132"/>
        <v>#NUM!</v>
      </c>
      <c r="M4254" s="3">
        <f t="shared" si="133"/>
        <v>0.72067434045803136</v>
      </c>
    </row>
    <row r="4255" spans="1:13" x14ac:dyDescent="0.3">
      <c r="A4255" s="1">
        <v>12.23958421173</v>
      </c>
      <c r="B4255" s="1">
        <v>-73.669034280280002</v>
      </c>
      <c r="C4255" s="1" t="s">
        <v>12</v>
      </c>
      <c r="D4255" s="1" t="s">
        <v>9592</v>
      </c>
      <c r="E4255" s="2" t="s">
        <v>7680</v>
      </c>
      <c r="F4255" s="4">
        <v>1.63631222</v>
      </c>
      <c r="G4255" s="5">
        <v>3.7400000000000002E-6</v>
      </c>
      <c r="H4255" s="3">
        <v>17.085000000000001</v>
      </c>
      <c r="I4255" s="3">
        <v>5.0000000000000001E-4</v>
      </c>
      <c r="J4255" s="3">
        <v>-3.49E-2</v>
      </c>
      <c r="K4255" s="3">
        <v>7.5499999999999998E-2</v>
      </c>
      <c r="L4255" s="3" t="e">
        <f t="shared" si="132"/>
        <v>#NUM!</v>
      </c>
      <c r="M4255" s="3">
        <f t="shared" si="133"/>
        <v>4.6976017057238444</v>
      </c>
    </row>
    <row r="4256" spans="1:13" x14ac:dyDescent="0.3">
      <c r="A4256" s="1">
        <v>12.763667059739999</v>
      </c>
      <c r="B4256" s="1">
        <v>-73.57552833247</v>
      </c>
      <c r="C4256" s="1" t="s">
        <v>12</v>
      </c>
      <c r="D4256" s="1" t="s">
        <v>9592</v>
      </c>
      <c r="E4256" s="2" t="s">
        <v>7681</v>
      </c>
      <c r="F4256" s="4">
        <v>4.1711159899999997</v>
      </c>
      <c r="G4256" s="5">
        <v>1.454E-5</v>
      </c>
      <c r="H4256" s="3">
        <v>16.138999999999999</v>
      </c>
      <c r="I4256" s="3">
        <v>2.0000000000000001E-4</v>
      </c>
      <c r="J4256" s="3">
        <v>-6.3E-2</v>
      </c>
      <c r="K4256" s="3">
        <v>4.3099999999999999E-2</v>
      </c>
      <c r="L4256" s="3" t="e">
        <f t="shared" si="132"/>
        <v>#NUM!</v>
      </c>
      <c r="M4256" s="3">
        <f t="shared" si="133"/>
        <v>1.4855640773138981</v>
      </c>
    </row>
    <row r="4257" spans="1:13" x14ac:dyDescent="0.3">
      <c r="A4257" s="1">
        <v>12.915255312999999</v>
      </c>
      <c r="B4257" s="1">
        <v>-73.521020134270003</v>
      </c>
      <c r="C4257" s="1" t="s">
        <v>12</v>
      </c>
      <c r="D4257" s="1" t="s">
        <v>9592</v>
      </c>
      <c r="E4257" s="2" t="s">
        <v>7682</v>
      </c>
      <c r="F4257" s="4">
        <v>2.8906151900000001</v>
      </c>
      <c r="G4257" s="5">
        <v>3.0880000000000002E-5</v>
      </c>
      <c r="H4257" s="3">
        <v>16.3843</v>
      </c>
      <c r="I4257" s="3">
        <v>5.9999999999999995E-4</v>
      </c>
      <c r="J4257" s="3">
        <v>-0.64439999999999997</v>
      </c>
      <c r="K4257" s="3">
        <v>0.1118</v>
      </c>
      <c r="L4257" s="3" t="e">
        <f t="shared" si="132"/>
        <v>#NUM!</v>
      </c>
      <c r="M4257" s="3">
        <f t="shared" si="133"/>
        <v>0.37673978625486276</v>
      </c>
    </row>
    <row r="4258" spans="1:13" x14ac:dyDescent="0.3">
      <c r="A4258" s="1">
        <v>13.230037671210001</v>
      </c>
      <c r="B4258" s="1">
        <v>-73.610301953359993</v>
      </c>
      <c r="C4258" s="1" t="s">
        <v>12</v>
      </c>
      <c r="D4258" s="1" t="s">
        <v>9592</v>
      </c>
      <c r="E4258" s="2" t="s">
        <v>7683</v>
      </c>
      <c r="F4258" s="4">
        <v>4.8386030499999997</v>
      </c>
      <c r="G4258" s="5">
        <v>3.2419999999999998E-5</v>
      </c>
      <c r="H4258" s="3">
        <v>15.9573</v>
      </c>
      <c r="I4258" s="3">
        <v>5.0000000000000001E-4</v>
      </c>
      <c r="J4258" s="3">
        <v>3.0700000000000002E-2</v>
      </c>
      <c r="K4258" s="3">
        <v>3.9300000000000002E-2</v>
      </c>
      <c r="L4258" s="3">
        <f t="shared" si="132"/>
        <v>-1.6070081226140687</v>
      </c>
      <c r="M4258" s="3">
        <f t="shared" si="133"/>
        <v>2.7797698898770875</v>
      </c>
    </row>
    <row r="4259" spans="1:13" x14ac:dyDescent="0.3">
      <c r="A4259" s="1">
        <v>13.32087003785</v>
      </c>
      <c r="B4259" s="1">
        <v>-73.513563343209995</v>
      </c>
      <c r="C4259" s="1" t="s">
        <v>12</v>
      </c>
      <c r="D4259" s="1" t="s">
        <v>9592</v>
      </c>
      <c r="E4259" s="2" t="s">
        <v>7686</v>
      </c>
      <c r="F4259" s="4">
        <v>1.7822372200000001</v>
      </c>
      <c r="G4259" s="5">
        <v>5.4099999999999999E-6</v>
      </c>
      <c r="H4259" s="3">
        <v>16.389099999999999</v>
      </c>
      <c r="I4259" s="3">
        <v>2.9999999999999997E-4</v>
      </c>
      <c r="J4259" s="3">
        <v>-7.2400000000000006E-2</v>
      </c>
      <c r="K4259" s="3">
        <v>4.5699999999999998E-2</v>
      </c>
      <c r="L4259" s="3" t="e">
        <f t="shared" si="132"/>
        <v>#NUM!</v>
      </c>
      <c r="M4259" s="3">
        <f t="shared" si="133"/>
        <v>1.3706681104843079</v>
      </c>
    </row>
    <row r="4260" spans="1:13" x14ac:dyDescent="0.3">
      <c r="A4260" s="1">
        <v>13.78966791671</v>
      </c>
      <c r="B4260" s="1">
        <v>-73.406299053870001</v>
      </c>
      <c r="C4260" s="1" t="s">
        <v>12</v>
      </c>
      <c r="D4260" s="1" t="s">
        <v>9592</v>
      </c>
      <c r="E4260" s="2" t="s">
        <v>7688</v>
      </c>
      <c r="F4260" s="4">
        <v>2.5154878200000002</v>
      </c>
      <c r="G4260" s="5">
        <v>2.001E-5</v>
      </c>
      <c r="H4260" s="3">
        <v>16.7287</v>
      </c>
      <c r="I4260" s="3">
        <v>4.0000000000000002E-4</v>
      </c>
      <c r="J4260" s="3">
        <v>-4.0000000000000002E-4</v>
      </c>
      <c r="K4260" s="3">
        <v>5.8000000000000003E-2</v>
      </c>
      <c r="L4260" s="3" t="e">
        <f t="shared" si="132"/>
        <v>#NUM!</v>
      </c>
      <c r="M4260" s="3">
        <f t="shared" si="133"/>
        <v>314.86375228050622</v>
      </c>
    </row>
    <row r="4261" spans="1:13" x14ac:dyDescent="0.3">
      <c r="A4261" s="1">
        <v>13.795817347850001</v>
      </c>
      <c r="B4261" s="1">
        <v>-73.371033049689999</v>
      </c>
      <c r="C4261" s="1" t="s">
        <v>12</v>
      </c>
      <c r="D4261" s="1" t="s">
        <v>9592</v>
      </c>
      <c r="E4261" s="2" t="s">
        <v>7689</v>
      </c>
      <c r="F4261" s="4">
        <v>1.8872348299999999</v>
      </c>
      <c r="G4261" s="5">
        <v>9.55E-6</v>
      </c>
      <c r="H4261" s="3">
        <v>17.081900000000001</v>
      </c>
      <c r="I4261" s="3">
        <v>6.9999999999999999E-4</v>
      </c>
      <c r="J4261" s="3">
        <v>-8.6E-3</v>
      </c>
      <c r="K4261" s="3">
        <v>7.3999999999999996E-2</v>
      </c>
      <c r="L4261" s="3" t="e">
        <f t="shared" si="132"/>
        <v>#NUM!</v>
      </c>
      <c r="M4261" s="3">
        <f t="shared" si="133"/>
        <v>18.684777614346164</v>
      </c>
    </row>
    <row r="4262" spans="1:13" x14ac:dyDescent="0.3">
      <c r="A4262" s="1">
        <v>12.22439982785</v>
      </c>
      <c r="B4262" s="1">
        <v>-73.632846466580006</v>
      </c>
      <c r="C4262" s="1" t="s">
        <v>12</v>
      </c>
      <c r="D4262" s="1" t="s">
        <v>9592</v>
      </c>
      <c r="E4262" s="2" t="s">
        <v>7690</v>
      </c>
      <c r="F4262" s="4">
        <v>1.51745475</v>
      </c>
      <c r="G4262" s="5">
        <v>4.1799999999999998E-6</v>
      </c>
      <c r="H4262" s="3">
        <v>17.4297</v>
      </c>
      <c r="I4262" s="3">
        <v>5.0000000000000001E-4</v>
      </c>
      <c r="J4262" s="3">
        <v>0.1618</v>
      </c>
      <c r="K4262" s="3">
        <v>7.7100000000000002E-2</v>
      </c>
      <c r="L4262" s="3">
        <f t="shared" si="132"/>
        <v>3.4745925863812666</v>
      </c>
      <c r="M4262" s="3">
        <f t="shared" si="133"/>
        <v>1.0347384227005669</v>
      </c>
    </row>
    <row r="4263" spans="1:13" x14ac:dyDescent="0.3">
      <c r="A4263" s="1">
        <v>12.116598655340001</v>
      </c>
      <c r="B4263" s="1">
        <v>-73.597761604620004</v>
      </c>
      <c r="C4263" s="1" t="s">
        <v>12</v>
      </c>
      <c r="D4263" s="1" t="s">
        <v>9592</v>
      </c>
      <c r="E4263" s="2" t="s">
        <v>7691</v>
      </c>
      <c r="F4263" s="4">
        <v>1.6026630100000001</v>
      </c>
      <c r="G4263" s="5">
        <v>1.8430000000000001E-5</v>
      </c>
      <c r="H4263" s="3">
        <v>17.567</v>
      </c>
      <c r="I4263" s="3">
        <v>5.0000000000000001E-4</v>
      </c>
      <c r="J4263" s="3">
        <v>3.6799999999999999E-2</v>
      </c>
      <c r="K4263" s="3">
        <v>8.7999999999999995E-2</v>
      </c>
      <c r="L4263" s="3">
        <f t="shared" si="132"/>
        <v>0.39623909336759056</v>
      </c>
      <c r="M4263" s="3">
        <f t="shared" si="133"/>
        <v>5.1926556089042055</v>
      </c>
    </row>
    <row r="4264" spans="1:13" x14ac:dyDescent="0.3">
      <c r="A4264" s="1">
        <v>12.30322297235</v>
      </c>
      <c r="B4264" s="1">
        <v>-73.513309834330002</v>
      </c>
      <c r="C4264" s="1" t="s">
        <v>12</v>
      </c>
      <c r="D4264" s="1" t="s">
        <v>9592</v>
      </c>
      <c r="E4264" s="2" t="s">
        <v>7693</v>
      </c>
      <c r="F4264" s="4">
        <v>3.06143425</v>
      </c>
      <c r="G4264" s="5">
        <v>1.521E-5</v>
      </c>
      <c r="H4264" s="3">
        <v>16.498999999999999</v>
      </c>
      <c r="I4264" s="3">
        <v>4.0000000000000002E-4</v>
      </c>
      <c r="J4264" s="3">
        <v>-1.43E-2</v>
      </c>
      <c r="K4264" s="3">
        <v>5.4199999999999998E-2</v>
      </c>
      <c r="L4264" s="3" t="e">
        <f t="shared" si="132"/>
        <v>#NUM!</v>
      </c>
      <c r="M4264" s="3">
        <f t="shared" si="133"/>
        <v>8.2303426060980733</v>
      </c>
    </row>
    <row r="4265" spans="1:13" x14ac:dyDescent="0.3">
      <c r="A4265" s="1">
        <v>12.611873007990001</v>
      </c>
      <c r="B4265" s="1">
        <v>-73.416715646239993</v>
      </c>
      <c r="C4265" s="1" t="s">
        <v>12</v>
      </c>
      <c r="D4265" s="1" t="s">
        <v>9592</v>
      </c>
      <c r="E4265" s="2" t="s">
        <v>7695</v>
      </c>
      <c r="F4265" s="4">
        <v>2.5640586700000001</v>
      </c>
      <c r="G4265" s="5">
        <v>8.7299999999999994E-6</v>
      </c>
      <c r="H4265" s="3">
        <v>16.5501</v>
      </c>
      <c r="I4265" s="3">
        <v>4.0000000000000002E-4</v>
      </c>
      <c r="J4265" s="3">
        <v>2.4899999999999999E-2</v>
      </c>
      <c r="K4265" s="3">
        <v>5.4300000000000001E-2</v>
      </c>
      <c r="L4265" s="3">
        <f t="shared" si="132"/>
        <v>-1.468903264521316</v>
      </c>
      <c r="M4265" s="3">
        <f t="shared" si="133"/>
        <v>4.7353834122181997</v>
      </c>
    </row>
    <row r="4266" spans="1:13" x14ac:dyDescent="0.3">
      <c r="A4266" s="1">
        <v>12.718810180109999</v>
      </c>
      <c r="B4266" s="1">
        <v>-73.378591065799995</v>
      </c>
      <c r="C4266" s="1" t="s">
        <v>12</v>
      </c>
      <c r="D4266" s="1" t="s">
        <v>9592</v>
      </c>
      <c r="E4266" s="2" t="s">
        <v>7697</v>
      </c>
      <c r="F4266" s="4">
        <v>5.1192845800000004</v>
      </c>
      <c r="G4266" s="5">
        <v>3.4289999999999999E-5</v>
      </c>
      <c r="H4266" s="3">
        <v>15.809100000000001</v>
      </c>
      <c r="I4266" s="3">
        <v>2.9999999999999997E-4</v>
      </c>
      <c r="J4266" s="3">
        <v>-1.2200000000000001E-2</v>
      </c>
      <c r="K4266" s="3">
        <v>3.4500000000000003E-2</v>
      </c>
      <c r="L4266" s="3" t="e">
        <f t="shared" si="132"/>
        <v>#NUM!</v>
      </c>
      <c r="M4266" s="3">
        <f t="shared" si="133"/>
        <v>6.1406441303744055</v>
      </c>
    </row>
    <row r="4267" spans="1:13" x14ac:dyDescent="0.3">
      <c r="A4267" s="1">
        <v>13.00113830712</v>
      </c>
      <c r="B4267" s="1">
        <v>-73.463102083349995</v>
      </c>
      <c r="C4267" s="1" t="s">
        <v>12</v>
      </c>
      <c r="D4267" s="1" t="s">
        <v>9592</v>
      </c>
      <c r="E4267" s="2" t="s">
        <v>7699</v>
      </c>
      <c r="F4267" s="4">
        <v>3.2934023400000001</v>
      </c>
      <c r="G4267" s="5">
        <v>1.201E-5</v>
      </c>
      <c r="H4267" s="3">
        <v>16.917400000000001</v>
      </c>
      <c r="I4267" s="3">
        <v>1.1999999999999999E-3</v>
      </c>
      <c r="J4267" s="3">
        <v>-6.2300000000000001E-2</v>
      </c>
      <c r="K4267" s="3">
        <v>6.0499999999999998E-2</v>
      </c>
      <c r="L4267" s="3" t="e">
        <f t="shared" si="132"/>
        <v>#NUM!</v>
      </c>
      <c r="M4267" s="3">
        <f t="shared" si="133"/>
        <v>2.1087352739608782</v>
      </c>
    </row>
    <row r="4268" spans="1:13" x14ac:dyDescent="0.3">
      <c r="A4268" s="1">
        <v>13.21605791875</v>
      </c>
      <c r="B4268" s="1">
        <v>-73.405349057549998</v>
      </c>
      <c r="C4268" s="1" t="s">
        <v>12</v>
      </c>
      <c r="D4268" s="1" t="s">
        <v>9592</v>
      </c>
      <c r="E4268" s="2" t="s">
        <v>7701</v>
      </c>
      <c r="F4268" s="4">
        <v>1.9192365</v>
      </c>
      <c r="G4268" s="5">
        <v>7.1300000000000003E-6</v>
      </c>
      <c r="H4268" s="3">
        <v>17.1509</v>
      </c>
      <c r="I4268" s="3">
        <v>5.9999999999999995E-4</v>
      </c>
      <c r="J4268" s="3">
        <v>0.1908</v>
      </c>
      <c r="K4268" s="3">
        <v>8.2900000000000001E-2</v>
      </c>
      <c r="L4268" s="3">
        <f t="shared" si="132"/>
        <v>3.5537918518403835</v>
      </c>
      <c r="M4268" s="3">
        <f t="shared" si="133"/>
        <v>0.94347612022913463</v>
      </c>
    </row>
    <row r="4269" spans="1:13" x14ac:dyDescent="0.3">
      <c r="A4269" s="1">
        <v>13.265135499199999</v>
      </c>
      <c r="B4269" s="1">
        <v>-73.371167079469998</v>
      </c>
      <c r="C4269" s="1" t="s">
        <v>12</v>
      </c>
      <c r="D4269" s="1" t="s">
        <v>9592</v>
      </c>
      <c r="E4269" s="2" t="s">
        <v>7702</v>
      </c>
      <c r="F4269" s="4">
        <v>1.5942679200000001</v>
      </c>
      <c r="G4269" s="5">
        <v>7.9100000000000005E-6</v>
      </c>
      <c r="H4269" s="3">
        <v>17.3584</v>
      </c>
      <c r="I4269" s="3">
        <v>8.9999999999999998E-4</v>
      </c>
      <c r="J4269" s="3">
        <v>6.88E-2</v>
      </c>
      <c r="K4269" s="3">
        <v>8.5300000000000001E-2</v>
      </c>
      <c r="L4269" s="3">
        <f t="shared" si="132"/>
        <v>1.5463421911775548</v>
      </c>
      <c r="M4269" s="3">
        <f t="shared" si="133"/>
        <v>2.6922493554744888</v>
      </c>
    </row>
    <row r="4270" spans="1:13" x14ac:dyDescent="0.3">
      <c r="A4270" s="1">
        <v>13.774667634689999</v>
      </c>
      <c r="B4270" s="1">
        <v>-73.224596074440001</v>
      </c>
      <c r="C4270" s="1" t="s">
        <v>12</v>
      </c>
      <c r="D4270" s="1" t="s">
        <v>9592</v>
      </c>
      <c r="E4270" s="2" t="s">
        <v>7703</v>
      </c>
      <c r="F4270" s="4">
        <v>1.12210225</v>
      </c>
      <c r="G4270" s="5">
        <v>9.0100000000000001E-6</v>
      </c>
      <c r="H4270" s="3">
        <v>17.725999999999999</v>
      </c>
      <c r="I4270" s="3">
        <v>5.9999999999999995E-4</v>
      </c>
      <c r="J4270" s="3">
        <v>-8.2799999999999999E-2</v>
      </c>
      <c r="K4270" s="3">
        <v>0.1038</v>
      </c>
      <c r="L4270" s="3" t="e">
        <f t="shared" si="132"/>
        <v>#NUM!</v>
      </c>
      <c r="M4270" s="3">
        <f t="shared" si="133"/>
        <v>2.7222104181708935</v>
      </c>
    </row>
    <row r="4271" spans="1:13" x14ac:dyDescent="0.3">
      <c r="A4271" s="1">
        <v>13.03812187976</v>
      </c>
      <c r="B4271" s="1">
        <v>-73.304157179330005</v>
      </c>
      <c r="C4271" s="1" t="s">
        <v>12</v>
      </c>
      <c r="D4271" s="1" t="s">
        <v>9592</v>
      </c>
      <c r="E4271" s="2" t="s">
        <v>7704</v>
      </c>
      <c r="F4271" s="4">
        <v>1.88096284</v>
      </c>
      <c r="G4271" s="5">
        <v>1.8580000000000002E-5</v>
      </c>
      <c r="H4271" s="3">
        <v>17.215499999999999</v>
      </c>
      <c r="I4271" s="3">
        <v>1.6000000000000001E-3</v>
      </c>
      <c r="J4271" s="3">
        <v>8.2400000000000001E-2</v>
      </c>
      <c r="K4271" s="3">
        <v>7.2499999999999995E-2</v>
      </c>
      <c r="L4271" s="3">
        <f t="shared" si="132"/>
        <v>1.7951360584855784</v>
      </c>
      <c r="M4271" s="3">
        <f t="shared" si="133"/>
        <v>1.9105816910711859</v>
      </c>
    </row>
    <row r="4272" spans="1:13" x14ac:dyDescent="0.3">
      <c r="A4272" s="1">
        <v>13.125662428309999</v>
      </c>
      <c r="B4272" s="1">
        <v>-73.278029203169993</v>
      </c>
      <c r="C4272" s="1" t="s">
        <v>12</v>
      </c>
      <c r="D4272" s="1" t="s">
        <v>9592</v>
      </c>
      <c r="E4272" s="2" t="s">
        <v>7706</v>
      </c>
      <c r="F4272" s="4">
        <v>2.2043011799999999</v>
      </c>
      <c r="G4272" s="5">
        <v>4.2799999999999997E-6</v>
      </c>
      <c r="H4272" s="3">
        <v>17.541499999999999</v>
      </c>
      <c r="I4272" s="3">
        <v>5.0000000000000001E-4</v>
      </c>
      <c r="J4272" s="3">
        <v>-0.15040000000000001</v>
      </c>
      <c r="K4272" s="3">
        <v>0.1052</v>
      </c>
      <c r="L4272" s="3" t="e">
        <f t="shared" si="132"/>
        <v>#NUM!</v>
      </c>
      <c r="M4272" s="3">
        <f t="shared" si="133"/>
        <v>1.5188769504140531</v>
      </c>
    </row>
    <row r="4273" spans="1:13" x14ac:dyDescent="0.3">
      <c r="A4273" s="1">
        <v>14.0039429445</v>
      </c>
      <c r="B4273" s="1">
        <v>-73.401057768179996</v>
      </c>
      <c r="C4273" s="1" t="s">
        <v>12</v>
      </c>
      <c r="D4273" s="1" t="s">
        <v>9592</v>
      </c>
      <c r="E4273" s="2" t="s">
        <v>7708</v>
      </c>
      <c r="F4273" s="4">
        <v>4.1258512600000001</v>
      </c>
      <c r="G4273" s="5">
        <v>1.8369999999999999E-5</v>
      </c>
      <c r="H4273" s="3">
        <v>16.1782</v>
      </c>
      <c r="I4273" s="3">
        <v>2.9999999999999997E-4</v>
      </c>
      <c r="J4273" s="3">
        <v>2.3900000000000001E-2</v>
      </c>
      <c r="K4273" s="3">
        <v>4.1399999999999999E-2</v>
      </c>
      <c r="L4273" s="3">
        <f t="shared" si="132"/>
        <v>-1.9298104952593107</v>
      </c>
      <c r="M4273" s="3">
        <f t="shared" si="133"/>
        <v>3.7614657007247665</v>
      </c>
    </row>
    <row r="4274" spans="1:13" x14ac:dyDescent="0.3">
      <c r="A4274" s="1">
        <v>14.20943894931</v>
      </c>
      <c r="B4274" s="1">
        <v>-73.391017350059997</v>
      </c>
      <c r="C4274" s="1" t="s">
        <v>12</v>
      </c>
      <c r="D4274" s="1" t="s">
        <v>9592</v>
      </c>
      <c r="E4274" s="2" t="s">
        <v>7709</v>
      </c>
      <c r="F4274" s="4">
        <v>2.3702554</v>
      </c>
      <c r="G4274" s="5">
        <v>3.9899999999999999E-6</v>
      </c>
      <c r="H4274" s="3">
        <v>16.355</v>
      </c>
      <c r="I4274" s="3">
        <v>2.9999999999999997E-4</v>
      </c>
      <c r="J4274" s="3">
        <v>9.7299999999999998E-2</v>
      </c>
      <c r="K4274" s="3">
        <v>4.7300000000000002E-2</v>
      </c>
      <c r="L4274" s="3">
        <f t="shared" si="132"/>
        <v>1.2955642013417581</v>
      </c>
      <c r="M4274" s="3">
        <f t="shared" si="133"/>
        <v>1.0556087524749802</v>
      </c>
    </row>
    <row r="4275" spans="1:13" x14ac:dyDescent="0.3">
      <c r="A4275" s="1">
        <v>14.23145509375</v>
      </c>
      <c r="B4275" s="1">
        <v>-73.339217522850007</v>
      </c>
      <c r="C4275" s="1" t="s">
        <v>12</v>
      </c>
      <c r="D4275" s="1" t="s">
        <v>9592</v>
      </c>
      <c r="E4275" s="2" t="s">
        <v>7710</v>
      </c>
      <c r="F4275" s="4">
        <v>1.5390503900000001</v>
      </c>
      <c r="G4275" s="5">
        <v>8.7199999999999995E-6</v>
      </c>
      <c r="H4275" s="3">
        <v>17.4831</v>
      </c>
      <c r="I4275" s="3">
        <v>5.9999999999999995E-4</v>
      </c>
      <c r="J4275" s="3">
        <v>0.1041</v>
      </c>
      <c r="K4275" s="3">
        <v>9.9900000000000003E-2</v>
      </c>
      <c r="L4275" s="3">
        <f t="shared" si="132"/>
        <v>2.5703536475526825</v>
      </c>
      <c r="M4275" s="3">
        <f t="shared" si="133"/>
        <v>2.0838643318181918</v>
      </c>
    </row>
    <row r="4276" spans="1:13" x14ac:dyDescent="0.3">
      <c r="A4276" s="1">
        <v>14.362427852850001</v>
      </c>
      <c r="B4276" s="1">
        <v>-73.235059489050002</v>
      </c>
      <c r="C4276" s="1" t="s">
        <v>12</v>
      </c>
      <c r="D4276" s="1" t="s">
        <v>9592</v>
      </c>
      <c r="E4276" s="2" t="s">
        <v>7713</v>
      </c>
      <c r="F4276" s="4">
        <v>0.84204615999999999</v>
      </c>
      <c r="G4276" s="5">
        <v>1.7220000000000001E-5</v>
      </c>
      <c r="H4276" s="3">
        <v>17.875900000000001</v>
      </c>
      <c r="I4276" s="3">
        <v>8.9999999999999998E-4</v>
      </c>
      <c r="J4276" s="3">
        <v>-2.47E-2</v>
      </c>
      <c r="K4276" s="3">
        <v>0.12429999999999999</v>
      </c>
      <c r="L4276" s="3" t="e">
        <f t="shared" si="132"/>
        <v>#NUM!</v>
      </c>
      <c r="M4276" s="3">
        <f t="shared" si="133"/>
        <v>10.927701952023476</v>
      </c>
    </row>
    <row r="4277" spans="1:13" x14ac:dyDescent="0.3">
      <c r="A4277" s="1">
        <v>14.575220902390001</v>
      </c>
      <c r="B4277" s="1">
        <v>-73.190129401190006</v>
      </c>
      <c r="C4277" s="1" t="s">
        <v>12</v>
      </c>
      <c r="D4277" s="1" t="s">
        <v>9592</v>
      </c>
      <c r="E4277" s="2" t="s">
        <v>7714</v>
      </c>
      <c r="F4277" s="4">
        <v>1.37738279</v>
      </c>
      <c r="G4277" s="5">
        <v>1.6560000000000001E-5</v>
      </c>
      <c r="H4277" s="3">
        <v>17.472000000000001</v>
      </c>
      <c r="I4277" s="3">
        <v>1E-3</v>
      </c>
      <c r="J4277" s="3">
        <v>-9.8000000000000004E-2</v>
      </c>
      <c r="K4277" s="3">
        <v>0.1152</v>
      </c>
      <c r="L4277" s="3" t="e">
        <f t="shared" si="132"/>
        <v>#NUM!</v>
      </c>
      <c r="M4277" s="3">
        <f t="shared" si="133"/>
        <v>2.5525902214026961</v>
      </c>
    </row>
    <row r="4278" spans="1:13" x14ac:dyDescent="0.3">
      <c r="A4278" s="1">
        <v>14.611802833880001</v>
      </c>
      <c r="B4278" s="1">
        <v>-73.177849898589997</v>
      </c>
      <c r="C4278" s="1" t="s">
        <v>12</v>
      </c>
      <c r="D4278" s="1" t="s">
        <v>9592</v>
      </c>
      <c r="E4278" s="2" t="s">
        <v>7715</v>
      </c>
      <c r="F4278" s="4">
        <v>1.7550753800000001</v>
      </c>
      <c r="G4278" s="5">
        <v>1.081E-5</v>
      </c>
      <c r="H4278" s="3">
        <v>17.214700000000001</v>
      </c>
      <c r="I4278" s="3">
        <v>5.0000000000000001E-4</v>
      </c>
      <c r="J4278" s="3">
        <v>0.16689999999999999</v>
      </c>
      <c r="K4278" s="3">
        <v>8.6900000000000005E-2</v>
      </c>
      <c r="L4278" s="3">
        <f t="shared" si="132"/>
        <v>3.3269816833962338</v>
      </c>
      <c r="M4278" s="3">
        <f t="shared" si="133"/>
        <v>1.1306238610244976</v>
      </c>
    </row>
    <row r="4279" spans="1:13" x14ac:dyDescent="0.3">
      <c r="A4279" s="1">
        <v>15.23877528915</v>
      </c>
      <c r="B4279" s="1">
        <v>-73.154156047059999</v>
      </c>
      <c r="C4279" s="1" t="s">
        <v>12</v>
      </c>
      <c r="D4279" s="1" t="s">
        <v>9592</v>
      </c>
      <c r="E4279" s="2" t="s">
        <v>7718</v>
      </c>
      <c r="F4279" s="4">
        <v>1.50972704</v>
      </c>
      <c r="G4279" s="5">
        <v>8.3100000000000001E-6</v>
      </c>
      <c r="H4279" s="3">
        <v>17.462299999999999</v>
      </c>
      <c r="I4279" s="3">
        <v>8.0000000000000004E-4</v>
      </c>
      <c r="J4279" s="3">
        <v>0.3075</v>
      </c>
      <c r="K4279" s="3">
        <v>0.10730000000000001</v>
      </c>
      <c r="L4279" s="3">
        <f t="shared" si="132"/>
        <v>4.9015256005571786</v>
      </c>
      <c r="M4279" s="3">
        <f t="shared" si="133"/>
        <v>0.75772132211535048</v>
      </c>
    </row>
    <row r="4280" spans="1:13" x14ac:dyDescent="0.3">
      <c r="A4280" s="1">
        <v>14.01546937212</v>
      </c>
      <c r="B4280" s="1">
        <v>-73.229112617810003</v>
      </c>
      <c r="C4280" s="1" t="s">
        <v>12</v>
      </c>
      <c r="D4280" s="1" t="s">
        <v>9592</v>
      </c>
      <c r="E4280" s="2" t="s">
        <v>7720</v>
      </c>
      <c r="F4280" s="4">
        <v>1.4626614200000001</v>
      </c>
      <c r="G4280" s="5">
        <v>3.1099999999999999E-6</v>
      </c>
      <c r="H4280" s="3">
        <v>17.156600000000001</v>
      </c>
      <c r="I4280" s="3">
        <v>6.9999999999999999E-4</v>
      </c>
      <c r="J4280" s="3">
        <v>-0.18490000000000001</v>
      </c>
      <c r="K4280" s="3">
        <v>8.7400000000000005E-2</v>
      </c>
      <c r="L4280" s="3" t="e">
        <f t="shared" si="132"/>
        <v>#NUM!</v>
      </c>
      <c r="M4280" s="3">
        <f t="shared" si="133"/>
        <v>1.026429881901902</v>
      </c>
    </row>
    <row r="4281" spans="1:13" x14ac:dyDescent="0.3">
      <c r="A4281" s="1">
        <v>14.237933758180001</v>
      </c>
      <c r="B4281" s="1">
        <v>-73.194025857919996</v>
      </c>
      <c r="C4281" s="1" t="s">
        <v>12</v>
      </c>
      <c r="D4281" s="1" t="s">
        <v>9592</v>
      </c>
      <c r="E4281" s="2" t="s">
        <v>7721</v>
      </c>
      <c r="F4281" s="4">
        <v>1.9444855299999999</v>
      </c>
      <c r="G4281" s="5">
        <v>1.95E-5</v>
      </c>
      <c r="H4281" s="3">
        <v>17.186499999999999</v>
      </c>
      <c r="I4281" s="3">
        <v>2.3E-3</v>
      </c>
      <c r="J4281" s="3">
        <v>1E-4</v>
      </c>
      <c r="K4281" s="3">
        <v>0.1023</v>
      </c>
      <c r="L4281" s="3">
        <f t="shared" si="132"/>
        <v>-12.813500000000001</v>
      </c>
      <c r="M4281" s="3">
        <f t="shared" si="133"/>
        <v>2221.4180591922109</v>
      </c>
    </row>
    <row r="4282" spans="1:13" x14ac:dyDescent="0.3">
      <c r="A4282" s="1">
        <v>13.80904696797</v>
      </c>
      <c r="B4282" s="1">
        <v>-73.184318211510003</v>
      </c>
      <c r="C4282" s="1" t="s">
        <v>12</v>
      </c>
      <c r="D4282" s="1" t="s">
        <v>9592</v>
      </c>
      <c r="E4282" s="2" t="s">
        <v>7723</v>
      </c>
      <c r="F4282" s="4">
        <v>1.2630486999999999</v>
      </c>
      <c r="G4282" s="5">
        <v>2.43E-6</v>
      </c>
      <c r="H4282" s="3">
        <v>17.0639</v>
      </c>
      <c r="I4282" s="3">
        <v>4.0000000000000002E-4</v>
      </c>
      <c r="J4282" s="3">
        <v>2.1000000000000001E-2</v>
      </c>
      <c r="K4282" s="3">
        <v>6.6500000000000004E-2</v>
      </c>
      <c r="L4282" s="3">
        <f t="shared" si="132"/>
        <v>-1.3250035263304021</v>
      </c>
      <c r="M4282" s="3">
        <f t="shared" si="133"/>
        <v>6.8763348315476573</v>
      </c>
    </row>
    <row r="4283" spans="1:13" x14ac:dyDescent="0.3">
      <c r="A4283" s="1">
        <v>14.285266964790001</v>
      </c>
      <c r="B4283" s="1">
        <v>-73.082300421629995</v>
      </c>
      <c r="C4283" s="1" t="s">
        <v>12</v>
      </c>
      <c r="D4283" s="1" t="s">
        <v>9592</v>
      </c>
      <c r="E4283" s="2" t="s">
        <v>7724</v>
      </c>
      <c r="F4283" s="4">
        <v>6.3724991700000002</v>
      </c>
      <c r="G4283" s="5">
        <v>6.7080000000000001E-5</v>
      </c>
      <c r="H4283" s="3">
        <v>15.801399999999999</v>
      </c>
      <c r="I4283" s="3">
        <v>4.0000000000000002E-4</v>
      </c>
      <c r="J4283" s="3">
        <v>-7.4499999999999997E-2</v>
      </c>
      <c r="K4283" s="3">
        <v>3.7499999999999999E-2</v>
      </c>
      <c r="L4283" s="3" t="e">
        <f t="shared" si="132"/>
        <v>#NUM!</v>
      </c>
      <c r="M4283" s="3">
        <f t="shared" si="133"/>
        <v>1.0930239760388822</v>
      </c>
    </row>
    <row r="4284" spans="1:13" x14ac:dyDescent="0.3">
      <c r="A4284" s="1">
        <v>14.952723674</v>
      </c>
      <c r="B4284" s="1">
        <v>-73.053380896980002</v>
      </c>
      <c r="C4284" s="1" t="s">
        <v>12</v>
      </c>
      <c r="D4284" s="1" t="s">
        <v>9592</v>
      </c>
      <c r="E4284" s="2" t="s">
        <v>7725</v>
      </c>
      <c r="F4284" s="4">
        <v>1.21362178</v>
      </c>
      <c r="G4284" s="5">
        <v>5.8100000000000003E-6</v>
      </c>
      <c r="H4284" s="3">
        <v>17.650200000000002</v>
      </c>
      <c r="I4284" s="3">
        <v>8.9999999999999998E-4</v>
      </c>
      <c r="J4284" s="3">
        <v>2.2000000000000001E-3</v>
      </c>
      <c r="K4284" s="3">
        <v>9.8299999999999998E-2</v>
      </c>
      <c r="L4284" s="3">
        <f t="shared" si="132"/>
        <v>-5.6376865958889653</v>
      </c>
      <c r="M4284" s="3">
        <f t="shared" si="133"/>
        <v>97.025413324389802</v>
      </c>
    </row>
    <row r="4285" spans="1:13" x14ac:dyDescent="0.3">
      <c r="A4285" s="1">
        <v>14.9866163738</v>
      </c>
      <c r="B4285" s="1">
        <v>-72.957991538719995</v>
      </c>
      <c r="C4285" s="1" t="s">
        <v>12</v>
      </c>
      <c r="D4285" s="1" t="s">
        <v>9592</v>
      </c>
      <c r="E4285" s="2" t="s">
        <v>7726</v>
      </c>
      <c r="F4285" s="4">
        <v>1.6675484599999999</v>
      </c>
      <c r="G4285" s="5">
        <v>2.9399999999999998E-6</v>
      </c>
      <c r="H4285" s="3">
        <v>17.285499999999999</v>
      </c>
      <c r="I4285" s="3">
        <v>5.9999999999999995E-4</v>
      </c>
      <c r="J4285" s="3">
        <v>-0.1792</v>
      </c>
      <c r="K4285" s="3">
        <v>8.1799999999999998E-2</v>
      </c>
      <c r="L4285" s="3" t="e">
        <f t="shared" si="132"/>
        <v>#NUM!</v>
      </c>
      <c r="M4285" s="3">
        <f t="shared" si="133"/>
        <v>0.99121996825254277</v>
      </c>
    </row>
    <row r="4286" spans="1:13" x14ac:dyDescent="0.3">
      <c r="A4286" s="1">
        <v>14.54755290148</v>
      </c>
      <c r="B4286" s="1">
        <v>-72.943662097249998</v>
      </c>
      <c r="C4286" s="1" t="s">
        <v>12</v>
      </c>
      <c r="D4286" s="1" t="s">
        <v>9592</v>
      </c>
      <c r="E4286" s="2" t="s">
        <v>7728</v>
      </c>
      <c r="F4286" s="4">
        <v>1.7775346700000001</v>
      </c>
      <c r="G4286" s="5">
        <v>3.5700000000000001E-6</v>
      </c>
      <c r="H4286" s="3">
        <v>17.097000000000001</v>
      </c>
      <c r="I4286" s="3">
        <v>2.9999999999999997E-4</v>
      </c>
      <c r="J4286" s="3">
        <v>4.7699999999999999E-2</v>
      </c>
      <c r="K4286" s="3">
        <v>7.0000000000000007E-2</v>
      </c>
      <c r="L4286" s="3">
        <f t="shared" si="132"/>
        <v>0.48959189520057222</v>
      </c>
      <c r="M4286" s="3">
        <f t="shared" si="133"/>
        <v>3.1866497155047231</v>
      </c>
    </row>
    <row r="4287" spans="1:13" x14ac:dyDescent="0.3">
      <c r="A4287" s="1">
        <v>14.851312576750001</v>
      </c>
      <c r="B4287" s="1">
        <v>-72.875980443540001</v>
      </c>
      <c r="C4287" s="1" t="s">
        <v>12</v>
      </c>
      <c r="D4287" s="1" t="s">
        <v>9592</v>
      </c>
      <c r="E4287" s="2" t="s">
        <v>7729</v>
      </c>
      <c r="F4287" s="4">
        <v>1.8843975100000001</v>
      </c>
      <c r="G4287" s="5">
        <v>7.4499999999999998E-6</v>
      </c>
      <c r="H4287" s="3">
        <v>17.398599999999998</v>
      </c>
      <c r="I4287" s="3">
        <v>5.9999999999999995E-4</v>
      </c>
      <c r="J4287" s="3">
        <v>-5.1400000000000001E-2</v>
      </c>
      <c r="K4287" s="3">
        <v>9.1600000000000001E-2</v>
      </c>
      <c r="L4287" s="3" t="e">
        <f t="shared" si="132"/>
        <v>#NUM!</v>
      </c>
      <c r="M4287" s="3">
        <f t="shared" si="133"/>
        <v>3.8697866705409059</v>
      </c>
    </row>
    <row r="4288" spans="1:13" x14ac:dyDescent="0.3">
      <c r="A4288" s="1">
        <v>15.09394891961</v>
      </c>
      <c r="B4288" s="1">
        <v>-72.847610496119998</v>
      </c>
      <c r="C4288" s="1" t="s">
        <v>12</v>
      </c>
      <c r="D4288" s="1" t="s">
        <v>9592</v>
      </c>
      <c r="E4288" s="2" t="s">
        <v>7730</v>
      </c>
      <c r="F4288" s="4">
        <v>2.3183560299999999</v>
      </c>
      <c r="G4288" s="5">
        <v>1.134E-5</v>
      </c>
      <c r="H4288" s="3">
        <v>17.158899999999999</v>
      </c>
      <c r="I4288" s="3">
        <v>5.9999999999999995E-4</v>
      </c>
      <c r="J4288" s="3">
        <v>-0.14219999999999999</v>
      </c>
      <c r="K4288" s="3">
        <v>6.9000000000000006E-2</v>
      </c>
      <c r="L4288" s="3" t="e">
        <f t="shared" si="132"/>
        <v>#NUM!</v>
      </c>
      <c r="M4288" s="3">
        <f t="shared" si="133"/>
        <v>1.0536690639563022</v>
      </c>
    </row>
    <row r="4289" spans="1:13" x14ac:dyDescent="0.3">
      <c r="A4289" s="1">
        <v>12.0021749009</v>
      </c>
      <c r="B4289" s="1">
        <v>-73.484598933580003</v>
      </c>
      <c r="C4289" s="1" t="s">
        <v>12</v>
      </c>
      <c r="D4289" s="1" t="s">
        <v>9592</v>
      </c>
      <c r="E4289" s="2" t="s">
        <v>7731</v>
      </c>
      <c r="F4289" s="4">
        <v>1.7035358300000001</v>
      </c>
      <c r="G4289" s="5">
        <v>9.2499999999999995E-6</v>
      </c>
      <c r="H4289" s="3">
        <v>17.1127</v>
      </c>
      <c r="I4289" s="3">
        <v>1E-3</v>
      </c>
      <c r="J4289" s="3">
        <v>-0.29520000000000002</v>
      </c>
      <c r="K4289" s="3">
        <v>0.11609999999999999</v>
      </c>
      <c r="L4289" s="3" t="e">
        <f t="shared" si="132"/>
        <v>#NUM!</v>
      </c>
      <c r="M4289" s="3">
        <f t="shared" si="133"/>
        <v>0.85402548126081812</v>
      </c>
    </row>
    <row r="4290" spans="1:13" x14ac:dyDescent="0.3">
      <c r="A4290" s="1">
        <v>12.29927593147</v>
      </c>
      <c r="B4290" s="1">
        <v>-73.343145561360004</v>
      </c>
      <c r="C4290" s="1" t="s">
        <v>12</v>
      </c>
      <c r="D4290" s="1" t="s">
        <v>9592</v>
      </c>
      <c r="E4290" s="2" t="s">
        <v>7732</v>
      </c>
      <c r="F4290" s="4">
        <v>1.4304338700000001</v>
      </c>
      <c r="G4290" s="5">
        <v>2.9699999999999999E-6</v>
      </c>
      <c r="H4290" s="3">
        <v>17.6738</v>
      </c>
      <c r="I4290" s="3">
        <v>6.9999999999999999E-4</v>
      </c>
      <c r="J4290" s="3">
        <v>-3.1199999999999999E-2</v>
      </c>
      <c r="K4290" s="3">
        <v>9.4299999999999995E-2</v>
      </c>
      <c r="L4290" s="3" t="e">
        <f t="shared" si="132"/>
        <v>#NUM!</v>
      </c>
      <c r="M4290" s="3">
        <f t="shared" si="133"/>
        <v>6.5631414696965669</v>
      </c>
    </row>
    <row r="4291" spans="1:13" x14ac:dyDescent="0.3">
      <c r="A4291" s="1">
        <v>11.980501497000001</v>
      </c>
      <c r="B4291" s="1">
        <v>-73.310261314559995</v>
      </c>
      <c r="C4291" s="1" t="s">
        <v>12</v>
      </c>
      <c r="D4291" s="1" t="s">
        <v>9592</v>
      </c>
      <c r="E4291" s="2" t="s">
        <v>7733</v>
      </c>
      <c r="F4291" s="4">
        <v>15.29634695</v>
      </c>
      <c r="G4291" s="5">
        <v>1.886E-4</v>
      </c>
      <c r="H4291" s="3">
        <v>14.5746</v>
      </c>
      <c r="I4291" s="3">
        <v>2.9999999999999997E-4</v>
      </c>
      <c r="J4291" s="3">
        <v>-4.1500000000000002E-2</v>
      </c>
      <c r="K4291" s="3">
        <v>1.9800000000000002E-2</v>
      </c>
      <c r="L4291" s="3" t="e">
        <f t="shared" si="132"/>
        <v>#NUM!</v>
      </c>
      <c r="M4291" s="3">
        <f t="shared" si="133"/>
        <v>1.036028675782245</v>
      </c>
    </row>
    <row r="4292" spans="1:13" x14ac:dyDescent="0.3">
      <c r="A4292" s="1">
        <v>12.13369171567</v>
      </c>
      <c r="B4292" s="1">
        <v>-73.300710110579999</v>
      </c>
      <c r="C4292" s="1" t="s">
        <v>12</v>
      </c>
      <c r="D4292" s="1" t="s">
        <v>9592</v>
      </c>
      <c r="E4292" s="2" t="s">
        <v>7734</v>
      </c>
      <c r="F4292" s="4">
        <v>0.57437773999999997</v>
      </c>
      <c r="G4292" s="5">
        <v>2.8200000000000001E-6</v>
      </c>
      <c r="H4292" s="3">
        <v>18.2682</v>
      </c>
      <c r="I4292" s="3">
        <v>8.0000000000000004E-4</v>
      </c>
      <c r="J4292" s="3">
        <v>0.03</v>
      </c>
      <c r="K4292" s="3">
        <v>0.13469999999999999</v>
      </c>
      <c r="L4292" s="3">
        <f t="shared" ref="L4292:L4355" si="134">H4292+5+5*LOG10(J4292/1000)</f>
        <v>0.65380627359831323</v>
      </c>
      <c r="M4292" s="3">
        <f t="shared" ref="M4292:M4355" si="135">SQRT(I4292^2+4.7153*(K4292/J4292)^2)</f>
        <v>9.7499189827403168</v>
      </c>
    </row>
    <row r="4293" spans="1:13" x14ac:dyDescent="0.3">
      <c r="A4293" s="1">
        <v>12.36358196268</v>
      </c>
      <c r="B4293" s="1">
        <v>-73.288242608380003</v>
      </c>
      <c r="C4293" s="1" t="s">
        <v>12</v>
      </c>
      <c r="D4293" s="1" t="s">
        <v>9592</v>
      </c>
      <c r="E4293" s="2" t="s">
        <v>7735</v>
      </c>
      <c r="F4293" s="4">
        <v>2.9419253200000002</v>
      </c>
      <c r="G4293" s="5">
        <v>8.8599999999999999E-6</v>
      </c>
      <c r="H4293" s="3">
        <v>16.4085</v>
      </c>
      <c r="I4293" s="3">
        <v>2.9999999999999997E-4</v>
      </c>
      <c r="J4293" s="3">
        <v>-8.5800000000000001E-2</v>
      </c>
      <c r="K4293" s="3">
        <v>4.6800000000000001E-2</v>
      </c>
      <c r="L4293" s="3" t="e">
        <f t="shared" si="134"/>
        <v>#NUM!</v>
      </c>
      <c r="M4293" s="3">
        <f t="shared" si="135"/>
        <v>1.1844404854418473</v>
      </c>
    </row>
    <row r="4294" spans="1:13" x14ac:dyDescent="0.3">
      <c r="A4294" s="1">
        <v>13.029338546909999</v>
      </c>
      <c r="B4294" s="1">
        <v>-73.264619131619995</v>
      </c>
      <c r="C4294" s="1" t="s">
        <v>12</v>
      </c>
      <c r="D4294" s="1" t="s">
        <v>9592</v>
      </c>
      <c r="E4294" s="2" t="s">
        <v>7736</v>
      </c>
      <c r="F4294" s="4">
        <v>3.1497360099999998</v>
      </c>
      <c r="G4294" s="5">
        <v>2.3E-5</v>
      </c>
      <c r="H4294" s="3">
        <v>16.999400000000001</v>
      </c>
      <c r="I4294" s="3">
        <v>4.0000000000000002E-4</v>
      </c>
      <c r="J4294" s="3">
        <v>-4.7E-2</v>
      </c>
      <c r="K4294" s="3">
        <v>6.6299999999999998E-2</v>
      </c>
      <c r="L4294" s="3" t="e">
        <f t="shared" si="134"/>
        <v>#NUM!</v>
      </c>
      <c r="M4294" s="3">
        <f t="shared" si="135"/>
        <v>3.0631646301051476</v>
      </c>
    </row>
    <row r="4295" spans="1:13" x14ac:dyDescent="0.3">
      <c r="A4295" s="1">
        <v>13.089155804180001</v>
      </c>
      <c r="B4295" s="1">
        <v>-73.247466473390006</v>
      </c>
      <c r="C4295" s="1" t="s">
        <v>12</v>
      </c>
      <c r="D4295" s="1" t="s">
        <v>9592</v>
      </c>
      <c r="E4295" s="2" t="s">
        <v>7737</v>
      </c>
      <c r="F4295" s="4">
        <v>2.0312031099999999</v>
      </c>
      <c r="G4295" s="5">
        <v>3.7610000000000001E-5</v>
      </c>
      <c r="H4295" s="3">
        <v>17.0275</v>
      </c>
      <c r="I4295" s="3">
        <v>1.1999999999999999E-3</v>
      </c>
      <c r="J4295" s="3">
        <v>-0.24560000000000001</v>
      </c>
      <c r="K4295" s="3">
        <v>7.3300000000000004E-2</v>
      </c>
      <c r="L4295" s="3" t="e">
        <f t="shared" si="134"/>
        <v>#NUM!</v>
      </c>
      <c r="M4295" s="3">
        <f t="shared" si="135"/>
        <v>0.64808358435252233</v>
      </c>
    </row>
    <row r="4296" spans="1:13" x14ac:dyDescent="0.3">
      <c r="A4296" s="1">
        <v>13.11332840809</v>
      </c>
      <c r="B4296" s="1">
        <v>-73.183237311859997</v>
      </c>
      <c r="C4296" s="1" t="s">
        <v>12</v>
      </c>
      <c r="D4296" s="1" t="s">
        <v>9592</v>
      </c>
      <c r="E4296" s="2" t="s">
        <v>7738</v>
      </c>
      <c r="F4296" s="4">
        <v>1.2806819</v>
      </c>
      <c r="G4296" s="5">
        <v>3.89E-6</v>
      </c>
      <c r="H4296" s="3">
        <v>17.6372</v>
      </c>
      <c r="I4296" s="3">
        <v>5.9999999999999995E-4</v>
      </c>
      <c r="J4296" s="3">
        <v>-0.43259999999999998</v>
      </c>
      <c r="K4296" s="3">
        <v>0.1157</v>
      </c>
      <c r="L4296" s="3" t="e">
        <f t="shared" si="134"/>
        <v>#NUM!</v>
      </c>
      <c r="M4296" s="3">
        <f t="shared" si="135"/>
        <v>0.58076674446617071</v>
      </c>
    </row>
    <row r="4297" spans="1:13" x14ac:dyDescent="0.3">
      <c r="A4297" s="1">
        <v>13.594638416740001</v>
      </c>
      <c r="B4297" s="1">
        <v>-73.129157815590005</v>
      </c>
      <c r="C4297" s="1" t="s">
        <v>12</v>
      </c>
      <c r="D4297" s="1" t="s">
        <v>9592</v>
      </c>
      <c r="E4297" s="2" t="s">
        <v>7739</v>
      </c>
      <c r="F4297" s="4">
        <v>3.0518971700000002</v>
      </c>
      <c r="G4297" s="5">
        <v>1.5990000000000001E-5</v>
      </c>
      <c r="H4297" s="3">
        <v>16.398099999999999</v>
      </c>
      <c r="I4297" s="3">
        <v>5.9999999999999995E-4</v>
      </c>
      <c r="J4297" s="3">
        <v>8.9899999999999994E-2</v>
      </c>
      <c r="K4297" s="3">
        <v>4.9000000000000002E-2</v>
      </c>
      <c r="L4297" s="3">
        <f t="shared" si="134"/>
        <v>1.1668984586661431</v>
      </c>
      <c r="M4297" s="3">
        <f t="shared" si="135"/>
        <v>1.1835622603056073</v>
      </c>
    </row>
    <row r="4298" spans="1:13" x14ac:dyDescent="0.3">
      <c r="A4298" s="1">
        <v>13.391291883359999</v>
      </c>
      <c r="B4298" s="1">
        <v>-73.124636655130004</v>
      </c>
      <c r="C4298" s="1" t="s">
        <v>12</v>
      </c>
      <c r="D4298" s="1" t="s">
        <v>9592</v>
      </c>
      <c r="E4298" s="2" t="s">
        <v>7740</v>
      </c>
      <c r="F4298" s="4">
        <v>9.3585339600000008</v>
      </c>
      <c r="G4298" s="5">
        <v>3.7382000000000002E-4</v>
      </c>
      <c r="H4298" s="3">
        <v>15.072800000000001</v>
      </c>
      <c r="I4298" s="3">
        <v>2.0000000000000001E-4</v>
      </c>
      <c r="J4298" s="3">
        <v>1.4999999999999999E-2</v>
      </c>
      <c r="K4298" s="3">
        <v>2.6100000000000002E-2</v>
      </c>
      <c r="L4298" s="3">
        <f t="shared" si="134"/>
        <v>-4.0467437047215924</v>
      </c>
      <c r="M4298" s="3">
        <f t="shared" si="135"/>
        <v>3.7783650326563212</v>
      </c>
    </row>
    <row r="4299" spans="1:13" x14ac:dyDescent="0.3">
      <c r="A4299" s="1">
        <v>13.00149254459</v>
      </c>
      <c r="B4299" s="1">
        <v>-73.089535570039999</v>
      </c>
      <c r="C4299" s="1" t="s">
        <v>12</v>
      </c>
      <c r="D4299" s="1" t="s">
        <v>9592</v>
      </c>
      <c r="E4299" s="2" t="s">
        <v>7743</v>
      </c>
      <c r="F4299" s="4">
        <v>41.269362839999999</v>
      </c>
      <c r="G4299" s="5">
        <v>2.0791999999999998E-3</v>
      </c>
      <c r="H4299" s="3">
        <v>13.534700000000001</v>
      </c>
      <c r="I4299" s="3">
        <v>1E-4</v>
      </c>
      <c r="J4299" s="3">
        <v>-4.9099999999999998E-2</v>
      </c>
      <c r="K4299" s="3">
        <v>1.3899999999999999E-2</v>
      </c>
      <c r="L4299" s="3" t="e">
        <f t="shared" si="134"/>
        <v>#NUM!</v>
      </c>
      <c r="M4299" s="3">
        <f t="shared" si="135"/>
        <v>0.6147350536698597</v>
      </c>
    </row>
    <row r="4300" spans="1:13" x14ac:dyDescent="0.3">
      <c r="A4300" s="1">
        <v>12.033660244469999</v>
      </c>
      <c r="B4300" s="1">
        <v>-73.238716437030007</v>
      </c>
      <c r="C4300" s="1" t="s">
        <v>12</v>
      </c>
      <c r="D4300" s="1" t="s">
        <v>9592</v>
      </c>
      <c r="E4300" s="2" t="s">
        <v>7744</v>
      </c>
      <c r="F4300" s="4">
        <v>3.8999258800000001</v>
      </c>
      <c r="G4300" s="5">
        <v>4.3640000000000002E-5</v>
      </c>
      <c r="H4300" s="3">
        <v>16.586600000000001</v>
      </c>
      <c r="I4300" s="3">
        <v>1.5E-3</v>
      </c>
      <c r="J4300" s="3">
        <v>-2.87E-2</v>
      </c>
      <c r="K4300" s="3">
        <v>5.5599999999999997E-2</v>
      </c>
      <c r="L4300" s="3" t="e">
        <f t="shared" si="134"/>
        <v>#NUM!</v>
      </c>
      <c r="M4300" s="3">
        <f t="shared" si="135"/>
        <v>4.2067585581349762</v>
      </c>
    </row>
    <row r="4301" spans="1:13" x14ac:dyDescent="0.3">
      <c r="A4301" s="1">
        <v>12.27259637099</v>
      </c>
      <c r="B4301" s="1">
        <v>-73.06986824885</v>
      </c>
      <c r="C4301" s="1" t="s">
        <v>12</v>
      </c>
      <c r="D4301" s="1" t="s">
        <v>9592</v>
      </c>
      <c r="E4301" s="2" t="s">
        <v>7747</v>
      </c>
      <c r="F4301" s="4">
        <v>10.03809835</v>
      </c>
      <c r="G4301" s="5">
        <v>1.0328E-4</v>
      </c>
      <c r="H4301" s="3">
        <v>15.1487</v>
      </c>
      <c r="I4301" s="3">
        <v>2.0000000000000001E-4</v>
      </c>
      <c r="J4301" s="3">
        <v>1.3599999999999999E-2</v>
      </c>
      <c r="K4301" s="3">
        <v>2.4500000000000001E-2</v>
      </c>
      <c r="L4301" s="3">
        <f t="shared" si="134"/>
        <v>-4.1836054581489108</v>
      </c>
      <c r="M4301" s="3">
        <f t="shared" si="135"/>
        <v>3.9118468260387287</v>
      </c>
    </row>
    <row r="4302" spans="1:13" x14ac:dyDescent="0.3">
      <c r="A4302" s="1">
        <v>12.48802528523</v>
      </c>
      <c r="B4302" s="1">
        <v>-73.044527054989999</v>
      </c>
      <c r="C4302" s="1" t="s">
        <v>12</v>
      </c>
      <c r="D4302" s="1" t="s">
        <v>9592</v>
      </c>
      <c r="E4302" s="2" t="s">
        <v>7748</v>
      </c>
      <c r="F4302" s="4">
        <v>1.1732748500000001</v>
      </c>
      <c r="G4302" s="5">
        <v>1.136E-5</v>
      </c>
      <c r="H4302" s="3">
        <v>17.223299999999998</v>
      </c>
      <c r="I4302" s="3">
        <v>6.9999999999999999E-4</v>
      </c>
      <c r="J4302" s="3">
        <v>-0.16930000000000001</v>
      </c>
      <c r="K4302" s="3">
        <v>9.8799999999999999E-2</v>
      </c>
      <c r="L4302" s="3" t="e">
        <f t="shared" si="134"/>
        <v>#NUM!</v>
      </c>
      <c r="M4302" s="3">
        <f t="shared" si="135"/>
        <v>1.2672278742645453</v>
      </c>
    </row>
    <row r="4303" spans="1:13" x14ac:dyDescent="0.3">
      <c r="A4303" s="1">
        <v>12.44353955485</v>
      </c>
      <c r="B4303" s="1">
        <v>-73.03045524593</v>
      </c>
      <c r="C4303" s="1" t="s">
        <v>12</v>
      </c>
      <c r="D4303" s="1" t="s">
        <v>9592</v>
      </c>
      <c r="E4303" s="2" t="s">
        <v>7749</v>
      </c>
      <c r="F4303" s="4">
        <v>1.67060637</v>
      </c>
      <c r="G4303" s="5">
        <v>2.92E-6</v>
      </c>
      <c r="H4303" s="3">
        <v>17.159600000000001</v>
      </c>
      <c r="I4303" s="3">
        <v>5.9999999999999995E-4</v>
      </c>
      <c r="J4303" s="3">
        <v>-4.1799999999999997E-2</v>
      </c>
      <c r="K4303" s="3">
        <v>7.4099999999999999E-2</v>
      </c>
      <c r="L4303" s="3" t="e">
        <f t="shared" si="134"/>
        <v>#NUM!</v>
      </c>
      <c r="M4303" s="3">
        <f t="shared" si="135"/>
        <v>3.8494315009701312</v>
      </c>
    </row>
    <row r="4304" spans="1:13" x14ac:dyDescent="0.3">
      <c r="A4304" s="1">
        <v>12.95677470033</v>
      </c>
      <c r="B4304" s="1">
        <v>-73.042064796329996</v>
      </c>
      <c r="C4304" s="1" t="s">
        <v>12</v>
      </c>
      <c r="D4304" s="1" t="s">
        <v>9592</v>
      </c>
      <c r="E4304" s="2" t="s">
        <v>7750</v>
      </c>
      <c r="F4304" s="4">
        <v>2.3759432600000001</v>
      </c>
      <c r="G4304" s="5">
        <v>1.8459999999999999E-5</v>
      </c>
      <c r="H4304" s="3">
        <v>16.8979</v>
      </c>
      <c r="I4304" s="3">
        <v>2.9999999999999997E-4</v>
      </c>
      <c r="J4304" s="3">
        <v>5.0999999999999997E-2</v>
      </c>
      <c r="K4304" s="3">
        <v>5.8700000000000002E-2</v>
      </c>
      <c r="L4304" s="3">
        <f t="shared" si="134"/>
        <v>0.43575088048968524</v>
      </c>
      <c r="M4304" s="3">
        <f t="shared" si="135"/>
        <v>2.4993241909393911</v>
      </c>
    </row>
    <row r="4305" spans="1:13" x14ac:dyDescent="0.3">
      <c r="A4305" s="1">
        <v>12.95162925364</v>
      </c>
      <c r="B4305" s="1">
        <v>-73.009650282349995</v>
      </c>
      <c r="C4305" s="1" t="s">
        <v>12</v>
      </c>
      <c r="D4305" s="1" t="s">
        <v>9592</v>
      </c>
      <c r="E4305" s="2" t="s">
        <v>7751</v>
      </c>
      <c r="F4305" s="4">
        <v>6.9226097400000004</v>
      </c>
      <c r="G4305" s="5">
        <v>2.0837000000000001E-4</v>
      </c>
      <c r="H4305" s="3">
        <v>15.462</v>
      </c>
      <c r="I4305" s="3">
        <v>5.9999999999999995E-4</v>
      </c>
      <c r="J4305" s="3">
        <v>-5.9299999999999999E-2</v>
      </c>
      <c r="K4305" s="3">
        <v>2.8199999999999999E-2</v>
      </c>
      <c r="L4305" s="3" t="e">
        <f t="shared" si="134"/>
        <v>#NUM!</v>
      </c>
      <c r="M4305" s="3">
        <f t="shared" si="135"/>
        <v>1.0326404969600971</v>
      </c>
    </row>
    <row r="4306" spans="1:13" x14ac:dyDescent="0.3">
      <c r="A4306" s="1">
        <v>13.162388031220001</v>
      </c>
      <c r="B4306" s="1">
        <v>-72.950998762430004</v>
      </c>
      <c r="C4306" s="1" t="s">
        <v>12</v>
      </c>
      <c r="D4306" s="1" t="s">
        <v>9592</v>
      </c>
      <c r="E4306" s="2" t="s">
        <v>7752</v>
      </c>
      <c r="F4306" s="4">
        <v>2.4130948000000001</v>
      </c>
      <c r="G4306" s="5">
        <v>1.2109999999999999E-5</v>
      </c>
      <c r="H4306" s="3">
        <v>16.291899999999998</v>
      </c>
      <c r="I4306" s="3">
        <v>4.0000000000000002E-4</v>
      </c>
      <c r="J4306" s="3">
        <v>-0.17419999999999999</v>
      </c>
      <c r="K4306" s="3">
        <v>4.6699999999999998E-2</v>
      </c>
      <c r="L4306" s="3" t="e">
        <f t="shared" si="134"/>
        <v>#NUM!</v>
      </c>
      <c r="M4306" s="3">
        <f t="shared" si="135"/>
        <v>0.5821347124871219</v>
      </c>
    </row>
    <row r="4307" spans="1:13" x14ac:dyDescent="0.3">
      <c r="A4307" s="1">
        <v>12.935178288179999</v>
      </c>
      <c r="B4307" s="1">
        <v>-72.966252336069999</v>
      </c>
      <c r="C4307" s="1" t="s">
        <v>12</v>
      </c>
      <c r="D4307" s="1" t="s">
        <v>9592</v>
      </c>
      <c r="E4307" s="2" t="s">
        <v>7756</v>
      </c>
      <c r="F4307" s="4">
        <v>1.47939139</v>
      </c>
      <c r="G4307" s="5">
        <v>2.7049000000000002E-4</v>
      </c>
      <c r="H4307" s="3">
        <v>17.5044</v>
      </c>
      <c r="I4307" s="3">
        <v>2.5000000000000001E-3</v>
      </c>
      <c r="J4307" s="3">
        <v>1.2999999999999999E-2</v>
      </c>
      <c r="K4307" s="3">
        <v>7.85E-2</v>
      </c>
      <c r="L4307" s="3">
        <f t="shared" si="134"/>
        <v>-1.9258832384658149</v>
      </c>
      <c r="M4307" s="3">
        <f t="shared" si="135"/>
        <v>13.112363396945277</v>
      </c>
    </row>
    <row r="4308" spans="1:13" x14ac:dyDescent="0.3">
      <c r="A4308" s="1">
        <v>14.41777398526</v>
      </c>
      <c r="B4308" s="1">
        <v>-72.921228996129997</v>
      </c>
      <c r="C4308" s="1" t="s">
        <v>12</v>
      </c>
      <c r="D4308" s="1" t="s">
        <v>9592</v>
      </c>
      <c r="E4308" s="2" t="s">
        <v>7761</v>
      </c>
      <c r="F4308" s="4">
        <v>4.4127021299999996</v>
      </c>
      <c r="G4308" s="5">
        <v>2.0089999999999999E-5</v>
      </c>
      <c r="H4308" s="3">
        <v>15.6835</v>
      </c>
      <c r="I4308" s="3">
        <v>2.0000000000000001E-4</v>
      </c>
      <c r="J4308" s="3">
        <v>7.0000000000000001E-3</v>
      </c>
      <c r="K4308" s="3">
        <v>3.73E-2</v>
      </c>
      <c r="L4308" s="3">
        <f t="shared" si="134"/>
        <v>-5.0910097999287132</v>
      </c>
      <c r="M4308" s="3">
        <f t="shared" si="135"/>
        <v>11.570855134786024</v>
      </c>
    </row>
    <row r="4309" spans="1:13" x14ac:dyDescent="0.3">
      <c r="A4309" s="1">
        <v>14.21826692856</v>
      </c>
      <c r="B4309" s="1">
        <v>-72.936042404849999</v>
      </c>
      <c r="C4309" s="1" t="s">
        <v>12</v>
      </c>
      <c r="D4309" s="1" t="s">
        <v>9592</v>
      </c>
      <c r="E4309" s="2" t="s">
        <v>7762</v>
      </c>
      <c r="F4309" s="4">
        <v>3.7762713300000001</v>
      </c>
      <c r="G4309" s="5">
        <v>2.0930000000000001E-5</v>
      </c>
      <c r="H4309" s="3">
        <v>15.934900000000001</v>
      </c>
      <c r="I4309" s="3">
        <v>4.0000000000000002E-4</v>
      </c>
      <c r="J4309" s="3">
        <v>7.8299999999999995E-2</v>
      </c>
      <c r="K4309" s="3">
        <v>3.5499999999999997E-2</v>
      </c>
      <c r="L4309" s="3">
        <f t="shared" si="134"/>
        <v>0.40370881028971439</v>
      </c>
      <c r="M4309" s="3">
        <f t="shared" si="135"/>
        <v>0.98451262857419697</v>
      </c>
    </row>
    <row r="4310" spans="1:13" x14ac:dyDescent="0.3">
      <c r="A4310" s="1">
        <v>14.157898916800001</v>
      </c>
      <c r="B4310" s="1">
        <v>-72.908449415679996</v>
      </c>
      <c r="C4310" s="1" t="s">
        <v>12</v>
      </c>
      <c r="D4310" s="1" t="s">
        <v>9592</v>
      </c>
      <c r="E4310" s="2" t="s">
        <v>7764</v>
      </c>
      <c r="F4310" s="4">
        <v>3.9349531</v>
      </c>
      <c r="G4310" s="5">
        <v>1.9789999999999999E-5</v>
      </c>
      <c r="H4310" s="3">
        <v>15.821099999999999</v>
      </c>
      <c r="I4310" s="3">
        <v>8.9999999999999998E-4</v>
      </c>
      <c r="J4310" s="3">
        <v>5.8099999999999999E-2</v>
      </c>
      <c r="K4310" s="3">
        <v>3.5799999999999998E-2</v>
      </c>
      <c r="L4310" s="3">
        <f t="shared" si="134"/>
        <v>-0.35801933804834363</v>
      </c>
      <c r="M4310" s="3">
        <f t="shared" si="135"/>
        <v>1.3380170789503925</v>
      </c>
    </row>
    <row r="4311" spans="1:13" x14ac:dyDescent="0.3">
      <c r="A4311" s="1">
        <v>14.82696758164</v>
      </c>
      <c r="B4311" s="1">
        <v>-72.855741615409997</v>
      </c>
      <c r="C4311" s="1" t="s">
        <v>12</v>
      </c>
      <c r="D4311" s="1" t="s">
        <v>9592</v>
      </c>
      <c r="E4311" s="2" t="s">
        <v>7767</v>
      </c>
      <c r="F4311" s="4">
        <v>8.8715169700000001</v>
      </c>
      <c r="G4311" s="5">
        <v>5.7590000000000003E-5</v>
      </c>
      <c r="H4311" s="3">
        <v>14.869199999999999</v>
      </c>
      <c r="I4311" s="3">
        <v>2.9999999999999997E-4</v>
      </c>
      <c r="J4311" s="3">
        <v>2.5399999999999999E-2</v>
      </c>
      <c r="K4311" s="3">
        <v>2.2800000000000001E-2</v>
      </c>
      <c r="L4311" s="3">
        <f t="shared" si="134"/>
        <v>-3.1066314169003135</v>
      </c>
      <c r="M4311" s="3">
        <f t="shared" si="135"/>
        <v>1.9491972948729457</v>
      </c>
    </row>
    <row r="4312" spans="1:13" x14ac:dyDescent="0.3">
      <c r="A4312" s="1">
        <v>10.71122371557</v>
      </c>
      <c r="B4312" s="1">
        <v>-73.505025220700006</v>
      </c>
      <c r="C4312" s="1" t="s">
        <v>12</v>
      </c>
      <c r="D4312" s="1" t="s">
        <v>9592</v>
      </c>
      <c r="E4312" s="2" t="s">
        <v>7769</v>
      </c>
      <c r="F4312" s="4">
        <v>4.2621022200000001</v>
      </c>
      <c r="G4312" s="5">
        <v>9.3560000000000005E-5</v>
      </c>
      <c r="H4312" s="3">
        <v>16.280100000000001</v>
      </c>
      <c r="I4312" s="3">
        <v>5.9999999999999995E-4</v>
      </c>
      <c r="J4312" s="3">
        <v>-3.8199999999999998E-2</v>
      </c>
      <c r="K4312" s="3">
        <v>4.6300000000000001E-2</v>
      </c>
      <c r="L4312" s="3" t="e">
        <f t="shared" si="134"/>
        <v>#NUM!</v>
      </c>
      <c r="M4312" s="3">
        <f t="shared" si="135"/>
        <v>2.6319176944203861</v>
      </c>
    </row>
    <row r="4313" spans="1:13" x14ac:dyDescent="0.3">
      <c r="A4313" s="1">
        <v>11.043611875610001</v>
      </c>
      <c r="B4313" s="1">
        <v>-73.475609667290001</v>
      </c>
      <c r="C4313" s="1" t="s">
        <v>12</v>
      </c>
      <c r="D4313" s="1" t="s">
        <v>9592</v>
      </c>
      <c r="E4313" s="2" t="s">
        <v>7770</v>
      </c>
      <c r="F4313" s="4">
        <v>4.8324604000000004</v>
      </c>
      <c r="G4313" s="5">
        <v>1.8903999999999999E-4</v>
      </c>
      <c r="H4313" s="3">
        <v>16.257000000000001</v>
      </c>
      <c r="I4313" s="3">
        <v>4.0000000000000002E-4</v>
      </c>
      <c r="J4313" s="3">
        <v>-4.5999999999999999E-2</v>
      </c>
      <c r="K4313" s="3">
        <v>4.4600000000000001E-2</v>
      </c>
      <c r="L4313" s="3" t="e">
        <f t="shared" si="134"/>
        <v>#NUM!</v>
      </c>
      <c r="M4313" s="3">
        <f t="shared" si="135"/>
        <v>2.1053858478477481</v>
      </c>
    </row>
    <row r="4314" spans="1:13" x14ac:dyDescent="0.3">
      <c r="A4314" s="1">
        <v>11.717238855730001</v>
      </c>
      <c r="B4314" s="1">
        <v>-73.343295015940001</v>
      </c>
      <c r="C4314" s="1" t="s">
        <v>12</v>
      </c>
      <c r="D4314" s="1" t="s">
        <v>9592</v>
      </c>
      <c r="E4314" s="2" t="s">
        <v>7772</v>
      </c>
      <c r="F4314" s="4">
        <v>1.8808209300000001</v>
      </c>
      <c r="G4314" s="5">
        <v>1.2469999999999999E-5</v>
      </c>
      <c r="H4314" s="3">
        <v>17.332599999999999</v>
      </c>
      <c r="I4314" s="3">
        <v>5.0000000000000001E-4</v>
      </c>
      <c r="J4314" s="3">
        <v>7.3800000000000004E-2</v>
      </c>
      <c r="K4314" s="3">
        <v>9.5299999999999996E-2</v>
      </c>
      <c r="L4314" s="3">
        <f t="shared" si="134"/>
        <v>1.6728818091152107</v>
      </c>
      <c r="M4314" s="3">
        <f t="shared" si="135"/>
        <v>2.8040852321591685</v>
      </c>
    </row>
    <row r="4315" spans="1:13" x14ac:dyDescent="0.3">
      <c r="A4315" s="1">
        <v>11.52051568455</v>
      </c>
      <c r="B4315" s="1">
        <v>-73.320666057089994</v>
      </c>
      <c r="C4315" s="1" t="s">
        <v>12</v>
      </c>
      <c r="D4315" s="1" t="s">
        <v>9592</v>
      </c>
      <c r="E4315" s="2" t="s">
        <v>7774</v>
      </c>
      <c r="F4315" s="4">
        <v>7.6192671900000004</v>
      </c>
      <c r="G4315" s="5">
        <v>1.7813200000000001E-3</v>
      </c>
      <c r="H4315" s="3">
        <v>15.6541</v>
      </c>
      <c r="I4315" s="3">
        <v>1.1999999999999999E-3</v>
      </c>
      <c r="J4315" s="3">
        <v>-2.64E-2</v>
      </c>
      <c r="K4315" s="3">
        <v>3.5700000000000003E-2</v>
      </c>
      <c r="L4315" s="3" t="e">
        <f t="shared" si="134"/>
        <v>#NUM!</v>
      </c>
      <c r="M4315" s="3">
        <f t="shared" si="135"/>
        <v>2.9364255211639501</v>
      </c>
    </row>
    <row r="4316" spans="1:13" x14ac:dyDescent="0.3">
      <c r="A4316" s="1">
        <v>11.74515205266</v>
      </c>
      <c r="B4316" s="1">
        <v>-73.245672719980007</v>
      </c>
      <c r="C4316" s="1" t="s">
        <v>12</v>
      </c>
      <c r="D4316" s="1" t="s">
        <v>9592</v>
      </c>
      <c r="E4316" s="2" t="s">
        <v>7776</v>
      </c>
      <c r="F4316" s="4">
        <v>1.3909034600000001</v>
      </c>
      <c r="G4316" s="5">
        <v>7.0999999999999998E-6</v>
      </c>
      <c r="H4316" s="3">
        <v>17.8508</v>
      </c>
      <c r="I4316" s="3">
        <v>5.9999999999999995E-4</v>
      </c>
      <c r="J4316" s="3">
        <v>0.18629999999999999</v>
      </c>
      <c r="K4316" s="3">
        <v>0.1031</v>
      </c>
      <c r="L4316" s="3">
        <f t="shared" si="134"/>
        <v>4.2018642744812134</v>
      </c>
      <c r="M4316" s="3">
        <f t="shared" si="135"/>
        <v>1.2017123625722463</v>
      </c>
    </row>
    <row r="4317" spans="1:13" x14ac:dyDescent="0.3">
      <c r="A4317" s="1">
        <v>11.275220688979999</v>
      </c>
      <c r="B4317" s="1">
        <v>-73.288547108380001</v>
      </c>
      <c r="C4317" s="1" t="s">
        <v>12</v>
      </c>
      <c r="D4317" s="1" t="s">
        <v>9592</v>
      </c>
      <c r="E4317" s="2" t="s">
        <v>7779</v>
      </c>
      <c r="F4317" s="4">
        <v>1.6854487899999999</v>
      </c>
      <c r="G4317" s="5">
        <v>6.9800000000000001E-6</v>
      </c>
      <c r="H4317" s="3">
        <v>17.967300000000002</v>
      </c>
      <c r="I4317" s="3">
        <v>1.1000000000000001E-3</v>
      </c>
      <c r="J4317" s="3">
        <v>-8.3900000000000002E-2</v>
      </c>
      <c r="K4317" s="3">
        <v>0.128</v>
      </c>
      <c r="L4317" s="3" t="e">
        <f t="shared" si="134"/>
        <v>#NUM!</v>
      </c>
      <c r="M4317" s="3">
        <f t="shared" si="135"/>
        <v>3.3128570559005506</v>
      </c>
    </row>
    <row r="4318" spans="1:13" x14ac:dyDescent="0.3">
      <c r="A4318" s="1">
        <v>11.26445009297</v>
      </c>
      <c r="B4318" s="1">
        <v>-73.254669527979999</v>
      </c>
      <c r="C4318" s="1" t="s">
        <v>12</v>
      </c>
      <c r="D4318" s="1" t="s">
        <v>9592</v>
      </c>
      <c r="E4318" s="2" t="s">
        <v>7780</v>
      </c>
      <c r="F4318" s="4">
        <v>4.5114822999999999</v>
      </c>
      <c r="G4318" s="5">
        <v>1.9519999999999999E-5</v>
      </c>
      <c r="H4318" s="3">
        <v>15.7811</v>
      </c>
      <c r="I4318" s="3">
        <v>8.0000000000000004E-4</v>
      </c>
      <c r="J4318" s="3">
        <v>3.2800000000000003E-2</v>
      </c>
      <c r="K4318" s="3">
        <v>3.3399999999999999E-2</v>
      </c>
      <c r="L4318" s="3">
        <f t="shared" si="134"/>
        <v>-1.6395307814416</v>
      </c>
      <c r="M4318" s="3">
        <f t="shared" si="135"/>
        <v>2.2111963865516033</v>
      </c>
    </row>
    <row r="4319" spans="1:13" x14ac:dyDescent="0.3">
      <c r="A4319" s="1">
        <v>11.766945600570001</v>
      </c>
      <c r="B4319" s="1">
        <v>-73.212089737840003</v>
      </c>
      <c r="C4319" s="1" t="s">
        <v>12</v>
      </c>
      <c r="D4319" s="1" t="s">
        <v>9592</v>
      </c>
      <c r="E4319" s="2" t="s">
        <v>7782</v>
      </c>
      <c r="F4319" s="4">
        <v>1.9018664999999999</v>
      </c>
      <c r="G4319" s="5">
        <v>1.984E-5</v>
      </c>
      <c r="H4319" s="3">
        <v>17.447700000000001</v>
      </c>
      <c r="I4319" s="3">
        <v>8.9999999999999998E-4</v>
      </c>
      <c r="J4319" s="3">
        <v>8.5599999999999996E-2</v>
      </c>
      <c r="K4319" s="3">
        <v>8.3900000000000002E-2</v>
      </c>
      <c r="L4319" s="3">
        <f t="shared" si="134"/>
        <v>2.1100688233857703</v>
      </c>
      <c r="M4319" s="3">
        <f t="shared" si="135"/>
        <v>2.1283492731366298</v>
      </c>
    </row>
    <row r="4320" spans="1:13" x14ac:dyDescent="0.3">
      <c r="A4320" s="1">
        <v>12.82728770494</v>
      </c>
      <c r="B4320" s="1">
        <v>-73.697375120149999</v>
      </c>
      <c r="C4320" s="1" t="s">
        <v>12</v>
      </c>
      <c r="D4320" s="1" t="s">
        <v>9592</v>
      </c>
      <c r="E4320" s="2" t="s">
        <v>7783</v>
      </c>
      <c r="F4320" s="4">
        <v>1.6878221600000001</v>
      </c>
      <c r="G4320" s="5">
        <v>5.6899999999999997E-6</v>
      </c>
      <c r="H4320" s="3">
        <v>17.215900000000001</v>
      </c>
      <c r="I4320" s="3">
        <v>5.9999999999999995E-4</v>
      </c>
      <c r="J4320" s="3">
        <v>3.15E-2</v>
      </c>
      <c r="K4320" s="3">
        <v>9.8400000000000001E-2</v>
      </c>
      <c r="L4320" s="3">
        <f t="shared" si="134"/>
        <v>-0.29254723105199432</v>
      </c>
      <c r="M4320" s="3">
        <f t="shared" si="135"/>
        <v>6.7832716684355541</v>
      </c>
    </row>
    <row r="4321" spans="1:13" x14ac:dyDescent="0.3">
      <c r="A4321" s="1">
        <v>12.534601437739999</v>
      </c>
      <c r="B4321" s="1">
        <v>-73.655487669210004</v>
      </c>
      <c r="C4321" s="1" t="s">
        <v>12</v>
      </c>
      <c r="D4321" s="1" t="s">
        <v>9592</v>
      </c>
      <c r="E4321" s="2" t="s">
        <v>7784</v>
      </c>
      <c r="F4321" s="4">
        <v>1.7766645299999999</v>
      </c>
      <c r="G4321" s="5">
        <v>5.5899999999999998E-6</v>
      </c>
      <c r="H4321" s="3">
        <v>17.035299999999999</v>
      </c>
      <c r="I4321" s="3">
        <v>8.0000000000000004E-4</v>
      </c>
      <c r="J4321" s="3">
        <v>0.27839999999999998</v>
      </c>
      <c r="K4321" s="3">
        <v>0.2417</v>
      </c>
      <c r="L4321" s="3">
        <f t="shared" si="134"/>
        <v>4.2586461546926202</v>
      </c>
      <c r="M4321" s="3">
        <f t="shared" si="135"/>
        <v>1.8852203670793521</v>
      </c>
    </row>
    <row r="4322" spans="1:13" x14ac:dyDescent="0.3">
      <c r="A4322" s="1">
        <v>12.8835499583</v>
      </c>
      <c r="B4322" s="1">
        <v>-73.606150732380002</v>
      </c>
      <c r="C4322" s="1" t="s">
        <v>12</v>
      </c>
      <c r="D4322" s="1" t="s">
        <v>9592</v>
      </c>
      <c r="E4322" s="2" t="s">
        <v>7786</v>
      </c>
      <c r="F4322" s="4">
        <v>2.0630514899999999</v>
      </c>
      <c r="G4322" s="5">
        <v>5.3800000000000002E-6</v>
      </c>
      <c r="H4322" s="3">
        <v>16.6309</v>
      </c>
      <c r="I4322" s="3">
        <v>4.0000000000000002E-4</v>
      </c>
      <c r="J4322" s="3">
        <v>-1.6E-2</v>
      </c>
      <c r="K4322" s="3">
        <v>5.2600000000000001E-2</v>
      </c>
      <c r="L4322" s="3" t="e">
        <f t="shared" si="134"/>
        <v>#NUM!</v>
      </c>
      <c r="M4322" s="3">
        <f t="shared" si="135"/>
        <v>7.1387212913535851</v>
      </c>
    </row>
    <row r="4323" spans="1:13" x14ac:dyDescent="0.3">
      <c r="A4323" s="1">
        <v>12.796162357349999</v>
      </c>
      <c r="B4323" s="1">
        <v>-73.555003933150005</v>
      </c>
      <c r="C4323" s="1" t="s">
        <v>12</v>
      </c>
      <c r="D4323" s="1" t="s">
        <v>9592</v>
      </c>
      <c r="E4323" s="2" t="s">
        <v>7788</v>
      </c>
      <c r="F4323" s="4">
        <v>5.0876036500000001</v>
      </c>
      <c r="G4323" s="5">
        <v>4.0339999999999997E-5</v>
      </c>
      <c r="H4323" s="3">
        <v>15.598100000000001</v>
      </c>
      <c r="I4323" s="3">
        <v>5.9999999999999995E-4</v>
      </c>
      <c r="J4323" s="3">
        <v>6.0999999999999999E-2</v>
      </c>
      <c r="K4323" s="3">
        <v>4.1300000000000003E-2</v>
      </c>
      <c r="L4323" s="3">
        <f t="shared" si="134"/>
        <v>-0.475250824946162</v>
      </c>
      <c r="M4323" s="3">
        <f t="shared" si="135"/>
        <v>1.4701949182693153</v>
      </c>
    </row>
    <row r="4324" spans="1:13" x14ac:dyDescent="0.3">
      <c r="A4324" s="1">
        <v>12.988564789350001</v>
      </c>
      <c r="B4324" s="1">
        <v>-73.506848725889995</v>
      </c>
      <c r="C4324" s="1" t="s">
        <v>12</v>
      </c>
      <c r="D4324" s="1" t="s">
        <v>9592</v>
      </c>
      <c r="E4324" s="2" t="s">
        <v>7789</v>
      </c>
      <c r="F4324" s="4">
        <v>1.7207230499999999</v>
      </c>
      <c r="G4324" s="5">
        <v>9.0100000000000001E-6</v>
      </c>
      <c r="H4324" s="3">
        <v>17.142900000000001</v>
      </c>
      <c r="I4324" s="3">
        <v>5.9999999999999995E-4</v>
      </c>
      <c r="J4324" s="3">
        <v>6.3899999999999998E-2</v>
      </c>
      <c r="K4324" s="3">
        <v>7.4899999999999994E-2</v>
      </c>
      <c r="L4324" s="3">
        <f t="shared" si="134"/>
        <v>1.1704042907919998</v>
      </c>
      <c r="M4324" s="3">
        <f t="shared" si="135"/>
        <v>2.5452804167113414</v>
      </c>
    </row>
    <row r="4325" spans="1:13" x14ac:dyDescent="0.3">
      <c r="A4325" s="1">
        <v>13.74886679826</v>
      </c>
      <c r="B4325" s="1">
        <v>-73.470068726980003</v>
      </c>
      <c r="C4325" s="1" t="s">
        <v>12</v>
      </c>
      <c r="D4325" s="1" t="s">
        <v>9592</v>
      </c>
      <c r="E4325" s="2" t="s">
        <v>7790</v>
      </c>
      <c r="F4325" s="4">
        <v>1.5699476000000001</v>
      </c>
      <c r="G4325" s="5">
        <v>9.2199999999999998E-6</v>
      </c>
      <c r="H4325" s="3">
        <v>17.575199999999999</v>
      </c>
      <c r="I4325" s="3">
        <v>5.9999999999999995E-4</v>
      </c>
      <c r="J4325" s="3">
        <v>-0.32829999999999998</v>
      </c>
      <c r="K4325" s="3">
        <v>9.1700000000000004E-2</v>
      </c>
      <c r="L4325" s="3" t="e">
        <f t="shared" si="134"/>
        <v>#NUM!</v>
      </c>
      <c r="M4325" s="3">
        <f t="shared" si="135"/>
        <v>0.60653145695939492</v>
      </c>
    </row>
    <row r="4326" spans="1:13" x14ac:dyDescent="0.3">
      <c r="A4326" s="1">
        <v>13.15199020715</v>
      </c>
      <c r="B4326" s="1">
        <v>-73.479973905120005</v>
      </c>
      <c r="C4326" s="1" t="s">
        <v>12</v>
      </c>
      <c r="D4326" s="1" t="s">
        <v>9592</v>
      </c>
      <c r="E4326" s="2" t="s">
        <v>7791</v>
      </c>
      <c r="F4326" s="4">
        <v>2.0394342399999998</v>
      </c>
      <c r="G4326" s="5">
        <v>1.168E-5</v>
      </c>
      <c r="H4326" s="3">
        <v>17.118600000000001</v>
      </c>
      <c r="I4326" s="3">
        <v>5.0000000000000001E-4</v>
      </c>
      <c r="J4326" s="3">
        <v>6.9000000000000006E-2</v>
      </c>
      <c r="K4326" s="3">
        <v>6.9699999999999998E-2</v>
      </c>
      <c r="L4326" s="3">
        <f t="shared" si="134"/>
        <v>1.312845453686279</v>
      </c>
      <c r="M4326" s="3">
        <f t="shared" si="135"/>
        <v>2.1935036585790177</v>
      </c>
    </row>
    <row r="4327" spans="1:13" x14ac:dyDescent="0.3">
      <c r="A4327" s="1">
        <v>12.3539380285</v>
      </c>
      <c r="B4327" s="1">
        <v>-73.545562141749997</v>
      </c>
      <c r="C4327" s="1" t="s">
        <v>12</v>
      </c>
      <c r="D4327" s="1" t="s">
        <v>9592</v>
      </c>
      <c r="E4327" s="2" t="s">
        <v>7792</v>
      </c>
      <c r="F4327" s="4">
        <v>1.8840014899999999</v>
      </c>
      <c r="G4327" s="5">
        <v>6.02E-6</v>
      </c>
      <c r="H4327" s="3">
        <v>16.885300000000001</v>
      </c>
      <c r="I4327" s="3">
        <v>5.0000000000000001E-4</v>
      </c>
      <c r="J4327" s="3">
        <v>0.25650000000000001</v>
      </c>
      <c r="K4327" s="3">
        <v>0.1023</v>
      </c>
      <c r="L4327" s="3">
        <f t="shared" si="134"/>
        <v>3.9307368472391744</v>
      </c>
      <c r="M4327" s="3">
        <f t="shared" si="135"/>
        <v>0.86605006994400269</v>
      </c>
    </row>
    <row r="4328" spans="1:13" x14ac:dyDescent="0.3">
      <c r="A4328" s="1">
        <v>12.96406363557</v>
      </c>
      <c r="B4328" s="1">
        <v>-73.495864352010003</v>
      </c>
      <c r="C4328" s="1" t="s">
        <v>12</v>
      </c>
      <c r="D4328" s="1" t="s">
        <v>9592</v>
      </c>
      <c r="E4328" s="2" t="s">
        <v>7793</v>
      </c>
      <c r="F4328" s="4">
        <v>4.4968895499999997</v>
      </c>
      <c r="G4328" s="5">
        <v>1.447E-5</v>
      </c>
      <c r="H4328" s="3">
        <v>15.9847</v>
      </c>
      <c r="I4328" s="3">
        <v>4.0000000000000002E-4</v>
      </c>
      <c r="J4328" s="3">
        <v>6.9699999999999998E-2</v>
      </c>
      <c r="K4328" s="3">
        <v>4.0300000000000002E-2</v>
      </c>
      <c r="L4328" s="3">
        <f t="shared" si="134"/>
        <v>0.20086389049004794</v>
      </c>
      <c r="M4328" s="3">
        <f t="shared" si="135"/>
        <v>1.25552959588992</v>
      </c>
    </row>
    <row r="4329" spans="1:13" x14ac:dyDescent="0.3">
      <c r="A4329" s="1">
        <v>12.69581887755</v>
      </c>
      <c r="B4329" s="1">
        <v>-73.48634538924</v>
      </c>
      <c r="C4329" s="1" t="s">
        <v>12</v>
      </c>
      <c r="D4329" s="1" t="s">
        <v>9592</v>
      </c>
      <c r="E4329" s="2" t="s">
        <v>7794</v>
      </c>
      <c r="F4329" s="4">
        <v>6.5463445299999998</v>
      </c>
      <c r="G4329" s="5">
        <v>2.6679999999999999E-5</v>
      </c>
      <c r="H4329" s="3">
        <v>15.386900000000001</v>
      </c>
      <c r="I4329" s="3">
        <v>4.0000000000000002E-4</v>
      </c>
      <c r="J4329" s="3">
        <v>5.1999999999999998E-2</v>
      </c>
      <c r="K4329" s="3">
        <v>3.3599999999999998E-2</v>
      </c>
      <c r="L4329" s="3">
        <f t="shared" si="134"/>
        <v>-1.0330832818260021</v>
      </c>
      <c r="M4329" s="3">
        <f t="shared" si="135"/>
        <v>1.4031064332254271</v>
      </c>
    </row>
    <row r="4330" spans="1:13" x14ac:dyDescent="0.3">
      <c r="A4330" s="1">
        <v>12.79521330243</v>
      </c>
      <c r="B4330" s="1">
        <v>-73.465302351830005</v>
      </c>
      <c r="C4330" s="1" t="s">
        <v>12</v>
      </c>
      <c r="D4330" s="1" t="s">
        <v>9592</v>
      </c>
      <c r="E4330" s="2" t="s">
        <v>7795</v>
      </c>
      <c r="F4330" s="4">
        <v>5.1178098900000002</v>
      </c>
      <c r="G4330" s="5">
        <v>5.2080000000000003E-5</v>
      </c>
      <c r="H4330" s="3">
        <v>15.975899999999999</v>
      </c>
      <c r="I4330" s="3">
        <v>4.0000000000000002E-4</v>
      </c>
      <c r="J4330" s="3">
        <v>0</v>
      </c>
      <c r="K4330" s="3">
        <v>0.1018</v>
      </c>
      <c r="L4330" s="3" t="e">
        <f t="shared" si="134"/>
        <v>#NUM!</v>
      </c>
      <c r="M4330" s="3" t="e">
        <f t="shared" si="135"/>
        <v>#DIV/0!</v>
      </c>
    </row>
    <row r="4331" spans="1:13" x14ac:dyDescent="0.3">
      <c r="A4331" s="1">
        <v>12.889932708610001</v>
      </c>
      <c r="B4331" s="1">
        <v>-73.449013939310007</v>
      </c>
      <c r="C4331" s="1" t="s">
        <v>12</v>
      </c>
      <c r="D4331" s="1" t="s">
        <v>9592</v>
      </c>
      <c r="E4331" s="2" t="s">
        <v>7796</v>
      </c>
      <c r="F4331" s="4">
        <v>3.64245588</v>
      </c>
      <c r="G4331" s="5">
        <v>5.5799999999999999E-6</v>
      </c>
      <c r="H4331" s="3">
        <v>16.0336</v>
      </c>
      <c r="I4331" s="3">
        <v>4.0000000000000002E-4</v>
      </c>
      <c r="J4331" s="3">
        <v>2.92E-2</v>
      </c>
      <c r="K4331" s="3">
        <v>4.2099999999999999E-2</v>
      </c>
      <c r="L4331" s="3">
        <f t="shared" si="134"/>
        <v>-1.639485742757909</v>
      </c>
      <c r="M4331" s="3">
        <f t="shared" si="135"/>
        <v>3.1307898155853962</v>
      </c>
    </row>
    <row r="4332" spans="1:13" x14ac:dyDescent="0.3">
      <c r="A4332" s="1">
        <v>12.466111521649999</v>
      </c>
      <c r="B4332" s="1">
        <v>-73.497497422730007</v>
      </c>
      <c r="C4332" s="1" t="s">
        <v>12</v>
      </c>
      <c r="D4332" s="1" t="s">
        <v>9592</v>
      </c>
      <c r="E4332" s="2" t="s">
        <v>7797</v>
      </c>
      <c r="F4332" s="4">
        <v>1.4276564</v>
      </c>
      <c r="G4332" s="5">
        <v>1.9599999999999999E-6</v>
      </c>
      <c r="H4332" s="3">
        <v>17.2911</v>
      </c>
      <c r="I4332" s="3">
        <v>1.1000000000000001E-3</v>
      </c>
      <c r="J4332" s="3">
        <v>0.1048</v>
      </c>
      <c r="K4332" s="3">
        <v>8.5199999999999998E-2</v>
      </c>
      <c r="L4332" s="3">
        <f t="shared" si="134"/>
        <v>2.3929064132385385</v>
      </c>
      <c r="M4332" s="3">
        <f t="shared" si="135"/>
        <v>1.7653591012138476</v>
      </c>
    </row>
    <row r="4333" spans="1:13" x14ac:dyDescent="0.3">
      <c r="A4333" s="1">
        <v>12.30146344768</v>
      </c>
      <c r="B4333" s="1">
        <v>-73.502274708490006</v>
      </c>
      <c r="C4333" s="1" t="s">
        <v>12</v>
      </c>
      <c r="D4333" s="1" t="s">
        <v>9592</v>
      </c>
      <c r="E4333" s="2" t="s">
        <v>7798</v>
      </c>
      <c r="F4333" s="4">
        <v>5.2957093500000001</v>
      </c>
      <c r="G4333" s="5">
        <v>9.8410000000000001E-5</v>
      </c>
      <c r="H4333" s="3">
        <v>16.179200000000002</v>
      </c>
      <c r="I4333" s="3">
        <v>4.0000000000000002E-4</v>
      </c>
      <c r="J4333" s="3">
        <v>-0.47360000000000002</v>
      </c>
      <c r="K4333" s="3">
        <v>7.2300000000000003E-2</v>
      </c>
      <c r="L4333" s="3" t="e">
        <f t="shared" si="134"/>
        <v>#NUM!</v>
      </c>
      <c r="M4333" s="3">
        <f t="shared" si="135"/>
        <v>0.33149851267432107</v>
      </c>
    </row>
    <row r="4334" spans="1:13" x14ac:dyDescent="0.3">
      <c r="A4334" s="1">
        <v>12.32012353184</v>
      </c>
      <c r="B4334" s="1">
        <v>-73.489261711200001</v>
      </c>
      <c r="C4334" s="1" t="s">
        <v>12</v>
      </c>
      <c r="D4334" s="1" t="s">
        <v>9592</v>
      </c>
      <c r="E4334" s="2" t="s">
        <v>7799</v>
      </c>
      <c r="F4334" s="4">
        <v>2.04994728</v>
      </c>
      <c r="G4334" s="5">
        <v>2.1849999999999999E-5</v>
      </c>
      <c r="H4334" s="3">
        <v>17.2364</v>
      </c>
      <c r="I4334" s="3">
        <v>8.0000000000000004E-4</v>
      </c>
      <c r="J4334" s="3">
        <v>0.18759999999999999</v>
      </c>
      <c r="K4334" s="3">
        <v>7.3899999999999993E-2</v>
      </c>
      <c r="L4334" s="3">
        <f t="shared" si="134"/>
        <v>3.6025641702152278</v>
      </c>
      <c r="M4334" s="3">
        <f t="shared" si="135"/>
        <v>0.85539451031846603</v>
      </c>
    </row>
    <row r="4335" spans="1:13" x14ac:dyDescent="0.3">
      <c r="A4335" s="1">
        <v>12.070148179689999</v>
      </c>
      <c r="B4335" s="1">
        <v>-73.499124097990006</v>
      </c>
      <c r="C4335" s="1" t="s">
        <v>12</v>
      </c>
      <c r="D4335" s="1" t="s">
        <v>9592</v>
      </c>
      <c r="E4335" s="2" t="s">
        <v>7800</v>
      </c>
      <c r="F4335" s="4">
        <v>1.83827513</v>
      </c>
      <c r="G4335" s="5">
        <v>1.0679999999999999E-5</v>
      </c>
      <c r="H4335" s="3">
        <v>17.142399999999999</v>
      </c>
      <c r="I4335" s="3">
        <v>1.1000000000000001E-3</v>
      </c>
      <c r="J4335" s="3">
        <v>0.31669999999999998</v>
      </c>
      <c r="K4335" s="3">
        <v>9.06E-2</v>
      </c>
      <c r="L4335" s="3">
        <f t="shared" si="134"/>
        <v>4.6456403168595592</v>
      </c>
      <c r="M4335" s="3">
        <f t="shared" si="135"/>
        <v>0.62120576810740369</v>
      </c>
    </row>
    <row r="4336" spans="1:13" x14ac:dyDescent="0.3">
      <c r="A4336" s="1">
        <v>12.25542284684</v>
      </c>
      <c r="B4336" s="1">
        <v>-73.471415344350007</v>
      </c>
      <c r="C4336" s="1" t="s">
        <v>12</v>
      </c>
      <c r="D4336" s="1" t="s">
        <v>9592</v>
      </c>
      <c r="E4336" s="2" t="s">
        <v>7801</v>
      </c>
      <c r="F4336" s="4">
        <v>2.04235437</v>
      </c>
      <c r="G4336" s="5">
        <v>1.377E-5</v>
      </c>
      <c r="H4336" s="3">
        <v>17.039899999999999</v>
      </c>
      <c r="I4336" s="3">
        <v>8.0000000000000004E-4</v>
      </c>
      <c r="J4336" s="3">
        <v>-4.4600000000000001E-2</v>
      </c>
      <c r="K4336" s="3">
        <v>7.5700000000000003E-2</v>
      </c>
      <c r="L4336" s="3" t="e">
        <f t="shared" si="134"/>
        <v>#NUM!</v>
      </c>
      <c r="M4336" s="3">
        <f t="shared" si="135"/>
        <v>3.6856636166845189</v>
      </c>
    </row>
    <row r="4337" spans="1:13" x14ac:dyDescent="0.3">
      <c r="A4337" s="1">
        <v>13.60356091419</v>
      </c>
      <c r="B4337" s="1">
        <v>-73.278991000130006</v>
      </c>
      <c r="C4337" s="1" t="s">
        <v>12</v>
      </c>
      <c r="D4337" s="1" t="s">
        <v>9592</v>
      </c>
      <c r="E4337" s="2" t="s">
        <v>7807</v>
      </c>
      <c r="F4337" s="4">
        <v>1.60838327</v>
      </c>
      <c r="G4337" s="5">
        <v>3.2200000000000001E-6</v>
      </c>
      <c r="H4337" s="3">
        <v>17.070900000000002</v>
      </c>
      <c r="I4337" s="3">
        <v>4.0000000000000002E-4</v>
      </c>
      <c r="J4337" s="3">
        <v>-6.4000000000000003E-3</v>
      </c>
      <c r="K4337" s="3">
        <v>7.0599999999999996E-2</v>
      </c>
      <c r="L4337" s="3" t="e">
        <f t="shared" si="134"/>
        <v>#NUM!</v>
      </c>
      <c r="M4337" s="3">
        <f t="shared" si="135"/>
        <v>23.954074260867525</v>
      </c>
    </row>
    <row r="4338" spans="1:13" x14ac:dyDescent="0.3">
      <c r="A4338" s="1">
        <v>12.97774832971</v>
      </c>
      <c r="B4338" s="1">
        <v>-73.331902431350002</v>
      </c>
      <c r="C4338" s="1" t="s">
        <v>12</v>
      </c>
      <c r="D4338" s="1" t="s">
        <v>9592</v>
      </c>
      <c r="E4338" s="2" t="s">
        <v>7808</v>
      </c>
      <c r="F4338" s="4">
        <v>1.4782070300000001</v>
      </c>
      <c r="G4338" s="5">
        <v>1.772E-5</v>
      </c>
      <c r="H4338" s="3">
        <v>17.6266</v>
      </c>
      <c r="I4338" s="3">
        <v>1.6000000000000001E-3</v>
      </c>
      <c r="J4338" s="3">
        <v>0.45250000000000001</v>
      </c>
      <c r="K4338" s="3">
        <v>0.1125</v>
      </c>
      <c r="L4338" s="3">
        <f t="shared" si="134"/>
        <v>5.9046929177061109</v>
      </c>
      <c r="M4338" s="3">
        <f t="shared" si="135"/>
        <v>0.539871635660507</v>
      </c>
    </row>
    <row r="4339" spans="1:13" x14ac:dyDescent="0.3">
      <c r="A4339" s="1">
        <v>13.000397757469999</v>
      </c>
      <c r="B4339" s="1">
        <v>-73.324127443110001</v>
      </c>
      <c r="C4339" s="1" t="s">
        <v>12</v>
      </c>
      <c r="D4339" s="1" t="s">
        <v>9592</v>
      </c>
      <c r="E4339" s="2" t="s">
        <v>7809</v>
      </c>
      <c r="F4339" s="4">
        <v>2.0538591199999998</v>
      </c>
      <c r="G4339" s="5">
        <v>9.0599999999999997E-6</v>
      </c>
      <c r="H4339" s="3">
        <v>16.7805</v>
      </c>
      <c r="I4339" s="3">
        <v>4.0000000000000002E-4</v>
      </c>
      <c r="J4339" s="3">
        <v>0.51470000000000005</v>
      </c>
      <c r="K4339" s="3">
        <v>0.15740000000000001</v>
      </c>
      <c r="L4339" s="3">
        <f t="shared" si="134"/>
        <v>5.3382708412508499</v>
      </c>
      <c r="M4339" s="3">
        <f t="shared" si="135"/>
        <v>0.66405691430413216</v>
      </c>
    </row>
    <row r="4340" spans="1:13" x14ac:dyDescent="0.3">
      <c r="A4340" s="1">
        <v>13.28113402426</v>
      </c>
      <c r="B4340" s="1">
        <v>-73.23784135292</v>
      </c>
      <c r="C4340" s="1" t="s">
        <v>12</v>
      </c>
      <c r="D4340" s="1" t="s">
        <v>9592</v>
      </c>
      <c r="E4340" s="2" t="s">
        <v>7810</v>
      </c>
      <c r="F4340" s="4">
        <v>2.7617707999999999</v>
      </c>
      <c r="G4340" s="5">
        <v>1.7220000000000001E-5</v>
      </c>
      <c r="H4340" s="3">
        <v>16.8079</v>
      </c>
      <c r="I4340" s="3">
        <v>4.0000000000000002E-4</v>
      </c>
      <c r="J4340" s="3">
        <v>4.3999999999999997E-2</v>
      </c>
      <c r="K4340" s="3">
        <v>5.8599999999999999E-2</v>
      </c>
      <c r="L4340" s="3">
        <f t="shared" si="134"/>
        <v>2.5163382430935854E-2</v>
      </c>
      <c r="M4340" s="3">
        <f t="shared" si="135"/>
        <v>2.8920087868509565</v>
      </c>
    </row>
    <row r="4341" spans="1:13" x14ac:dyDescent="0.3">
      <c r="A4341" s="1">
        <v>13.380605545510001</v>
      </c>
      <c r="B4341" s="1">
        <v>-73.206324884509996</v>
      </c>
      <c r="C4341" s="1" t="s">
        <v>12</v>
      </c>
      <c r="D4341" s="1" t="s">
        <v>9592</v>
      </c>
      <c r="E4341" s="2" t="s">
        <v>7812</v>
      </c>
      <c r="F4341" s="4">
        <v>2.2221942600000002</v>
      </c>
      <c r="G4341" s="5">
        <v>3.1680000000000002E-5</v>
      </c>
      <c r="H4341" s="3">
        <v>17.336500000000001</v>
      </c>
      <c r="I4341" s="3">
        <v>8.9999999999999998E-4</v>
      </c>
      <c r="J4341" s="3">
        <v>0.19639999999999999</v>
      </c>
      <c r="K4341" s="3">
        <v>0.24099999999999999</v>
      </c>
      <c r="L4341" s="3">
        <f t="shared" si="134"/>
        <v>3.8022074172546532</v>
      </c>
      <c r="M4341" s="3">
        <f t="shared" si="135"/>
        <v>2.6645891083646815</v>
      </c>
    </row>
    <row r="4342" spans="1:13" x14ac:dyDescent="0.3">
      <c r="A4342" s="1">
        <v>14.95626423435</v>
      </c>
      <c r="B4342" s="1">
        <v>-73.206369071660006</v>
      </c>
      <c r="C4342" s="1" t="s">
        <v>12</v>
      </c>
      <c r="D4342" s="1" t="s">
        <v>9592</v>
      </c>
      <c r="E4342" s="2" t="s">
        <v>7815</v>
      </c>
      <c r="F4342" s="4">
        <v>4.6364105799999997</v>
      </c>
      <c r="G4342" s="5">
        <v>1.3161E-4</v>
      </c>
      <c r="H4342" s="3">
        <v>15.710800000000001</v>
      </c>
      <c r="I4342" s="3">
        <v>8.9999999999999998E-4</v>
      </c>
      <c r="J4342" s="3">
        <v>-4.9700000000000001E-2</v>
      </c>
      <c r="K4342" s="3">
        <v>4.1300000000000003E-2</v>
      </c>
      <c r="L4342" s="3" t="e">
        <f t="shared" si="134"/>
        <v>#NUM!</v>
      </c>
      <c r="M4342" s="3">
        <f t="shared" si="135"/>
        <v>1.8044646619891962</v>
      </c>
    </row>
    <row r="4343" spans="1:13" x14ac:dyDescent="0.3">
      <c r="A4343" s="1">
        <v>15.37799938751</v>
      </c>
      <c r="B4343" s="1">
        <v>-73.176988896560005</v>
      </c>
      <c r="C4343" s="1" t="s">
        <v>12</v>
      </c>
      <c r="D4343" s="1" t="s">
        <v>9592</v>
      </c>
      <c r="E4343" s="2" t="s">
        <v>7816</v>
      </c>
      <c r="F4343" s="4">
        <v>1.6282397099999999</v>
      </c>
      <c r="G4343" s="5">
        <v>1.6160000000000001E-5</v>
      </c>
      <c r="H4343" s="3">
        <v>17.546199999999999</v>
      </c>
      <c r="I4343" s="3">
        <v>6.9999999999999999E-4</v>
      </c>
      <c r="J4343" s="3">
        <v>0.1157</v>
      </c>
      <c r="K4343" s="3">
        <v>9.4799999999999995E-2</v>
      </c>
      <c r="L4343" s="3">
        <f t="shared" si="134"/>
        <v>2.8628667947587481</v>
      </c>
      <c r="M4343" s="3">
        <f t="shared" si="135"/>
        <v>1.7792201011119824</v>
      </c>
    </row>
    <row r="4344" spans="1:13" x14ac:dyDescent="0.3">
      <c r="A4344" s="1">
        <v>15.44527380587</v>
      </c>
      <c r="B4344" s="1">
        <v>-73.092613631939997</v>
      </c>
      <c r="C4344" s="1" t="s">
        <v>12</v>
      </c>
      <c r="D4344" s="1" t="s">
        <v>9592</v>
      </c>
      <c r="E4344" s="2" t="s">
        <v>7817</v>
      </c>
      <c r="F4344" s="4">
        <v>2.14245149</v>
      </c>
      <c r="G4344" s="5">
        <v>3.8999999999999999E-6</v>
      </c>
      <c r="H4344" s="3">
        <v>16.6738</v>
      </c>
      <c r="I4344" s="3">
        <v>2.9999999999999997E-4</v>
      </c>
      <c r="J4344" s="3">
        <v>0.20449999999999999</v>
      </c>
      <c r="K4344" s="3">
        <v>6.3899999999999998E-2</v>
      </c>
      <c r="L4344" s="3">
        <f t="shared" si="134"/>
        <v>3.227266561716803</v>
      </c>
      <c r="M4344" s="3">
        <f t="shared" si="135"/>
        <v>0.67851937399167084</v>
      </c>
    </row>
    <row r="4345" spans="1:13" x14ac:dyDescent="0.3">
      <c r="A4345" s="1">
        <v>14.103739347759999</v>
      </c>
      <c r="B4345" s="1">
        <v>-73.15012899733</v>
      </c>
      <c r="C4345" s="1" t="s">
        <v>12</v>
      </c>
      <c r="D4345" s="1" t="s">
        <v>9592</v>
      </c>
      <c r="E4345" s="2" t="s">
        <v>7820</v>
      </c>
      <c r="F4345" s="4">
        <v>2.3065579399999998</v>
      </c>
      <c r="G4345" s="5">
        <v>4.0800000000000002E-5</v>
      </c>
      <c r="H4345" s="3">
        <v>16.861799999999999</v>
      </c>
      <c r="I4345" s="3">
        <v>3.0000000000000001E-3</v>
      </c>
      <c r="J4345" s="3" t="s">
        <v>9598</v>
      </c>
      <c r="L4345" s="3" t="e">
        <f t="shared" si="134"/>
        <v>#VALUE!</v>
      </c>
      <c r="M4345" s="3" t="e">
        <f t="shared" si="135"/>
        <v>#VALUE!</v>
      </c>
    </row>
    <row r="4346" spans="1:13" x14ac:dyDescent="0.3">
      <c r="A4346" s="1">
        <v>14.71094453876</v>
      </c>
      <c r="B4346" s="1">
        <v>-73.089509537970002</v>
      </c>
      <c r="C4346" s="1" t="s">
        <v>12</v>
      </c>
      <c r="D4346" s="1" t="s">
        <v>9592</v>
      </c>
      <c r="E4346" s="2" t="s">
        <v>7823</v>
      </c>
      <c r="F4346" s="4">
        <v>1.34348197</v>
      </c>
      <c r="G4346" s="5">
        <v>1.375E-5</v>
      </c>
      <c r="H4346" s="3">
        <v>17.742799999999999</v>
      </c>
      <c r="I4346" s="3">
        <v>1.5E-3</v>
      </c>
      <c r="J4346" s="3">
        <v>0.28499999999999998</v>
      </c>
      <c r="K4346" s="3">
        <v>0.13950000000000001</v>
      </c>
      <c r="L4346" s="3">
        <f t="shared" si="134"/>
        <v>5.0170243000425501</v>
      </c>
      <c r="M4346" s="3">
        <f t="shared" si="135"/>
        <v>1.0628805126033793</v>
      </c>
    </row>
    <row r="4347" spans="1:13" x14ac:dyDescent="0.3">
      <c r="A4347" s="1">
        <v>15.01300518649</v>
      </c>
      <c r="B4347" s="1">
        <v>-72.966219917000004</v>
      </c>
      <c r="C4347" s="1" t="s">
        <v>12</v>
      </c>
      <c r="D4347" s="1" t="s">
        <v>9592</v>
      </c>
      <c r="E4347" s="2" t="s">
        <v>7824</v>
      </c>
      <c r="F4347" s="4">
        <v>5.4586306000000002</v>
      </c>
      <c r="G4347" s="5">
        <v>5.4259999999999999E-5</v>
      </c>
      <c r="H4347" s="3">
        <v>15.9015</v>
      </c>
      <c r="I4347" s="3">
        <v>5.0000000000000001E-4</v>
      </c>
      <c r="J4347" s="3">
        <v>-7.4000000000000003E-3</v>
      </c>
      <c r="K4347" s="3">
        <v>4.0599999999999997E-2</v>
      </c>
      <c r="L4347" s="3" t="e">
        <f t="shared" si="134"/>
        <v>#NUM!</v>
      </c>
      <c r="M4347" s="3">
        <f t="shared" si="135"/>
        <v>11.91376361028539</v>
      </c>
    </row>
    <row r="4348" spans="1:13" x14ac:dyDescent="0.3">
      <c r="A4348" s="1">
        <v>14.76985574992</v>
      </c>
      <c r="B4348" s="1">
        <v>-72.952291652400007</v>
      </c>
      <c r="C4348" s="1" t="s">
        <v>12</v>
      </c>
      <c r="D4348" s="1" t="s">
        <v>9592</v>
      </c>
      <c r="E4348" s="2" t="s">
        <v>7826</v>
      </c>
      <c r="F4348" s="4">
        <v>1.4712741199999999</v>
      </c>
      <c r="G4348" s="5">
        <v>1.8459999999999999E-5</v>
      </c>
      <c r="H4348" s="3">
        <v>17.523499999999999</v>
      </c>
      <c r="I4348" s="3">
        <v>1.1999999999999999E-3</v>
      </c>
      <c r="J4348" s="3">
        <v>8.2299999999999998E-2</v>
      </c>
      <c r="K4348" s="3">
        <v>9.7199999999999995E-2</v>
      </c>
      <c r="L4348" s="3">
        <f t="shared" si="134"/>
        <v>2.1004991760613478</v>
      </c>
      <c r="M4348" s="3">
        <f t="shared" si="135"/>
        <v>2.5646088802032878</v>
      </c>
    </row>
    <row r="4349" spans="1:13" x14ac:dyDescent="0.3">
      <c r="A4349" s="1">
        <v>14.88058757041</v>
      </c>
      <c r="B4349" s="1">
        <v>-72.913916564570002</v>
      </c>
      <c r="C4349" s="1" t="s">
        <v>12</v>
      </c>
      <c r="D4349" s="1" t="s">
        <v>9592</v>
      </c>
      <c r="E4349" s="2" t="s">
        <v>7828</v>
      </c>
      <c r="F4349" s="4">
        <v>3.9148225000000001</v>
      </c>
      <c r="G4349" s="5">
        <v>8.8100000000000004E-6</v>
      </c>
      <c r="H4349" s="3">
        <v>15.7636</v>
      </c>
      <c r="I4349" s="3">
        <v>2.9999999999999997E-4</v>
      </c>
      <c r="J4349" s="3">
        <v>7.46E-2</v>
      </c>
      <c r="K4349" s="3">
        <v>3.9399999999999998E-2</v>
      </c>
      <c r="L4349" s="3">
        <f t="shared" si="134"/>
        <v>0.12729413736334649</v>
      </c>
      <c r="M4349" s="3">
        <f t="shared" si="135"/>
        <v>1.1468644045736445</v>
      </c>
    </row>
    <row r="4350" spans="1:13" x14ac:dyDescent="0.3">
      <c r="A4350" s="1">
        <v>11.915027823679999</v>
      </c>
      <c r="B4350" s="1">
        <v>-73.375785041309996</v>
      </c>
      <c r="C4350" s="1" t="s">
        <v>12</v>
      </c>
      <c r="D4350" s="1" t="s">
        <v>9592</v>
      </c>
      <c r="E4350" s="2" t="s">
        <v>7830</v>
      </c>
      <c r="F4350" s="4">
        <v>2.6521208600000001</v>
      </c>
      <c r="G4350" s="5">
        <v>2.5060000000000001E-5</v>
      </c>
      <c r="H4350" s="3">
        <v>16.893699999999999</v>
      </c>
      <c r="I4350" s="3">
        <v>4.0000000000000002E-4</v>
      </c>
      <c r="J4350" s="3">
        <v>-3.3999999999999998E-3</v>
      </c>
      <c r="K4350" s="3">
        <v>6.4600000000000005E-2</v>
      </c>
      <c r="L4350" s="3" t="e">
        <f t="shared" si="134"/>
        <v>#NUM!</v>
      </c>
      <c r="M4350" s="3">
        <f t="shared" si="135"/>
        <v>41.258008921420341</v>
      </c>
    </row>
    <row r="4351" spans="1:13" x14ac:dyDescent="0.3">
      <c r="A4351" s="1">
        <v>12.06055716949</v>
      </c>
      <c r="B4351" s="1">
        <v>-73.32600041629</v>
      </c>
      <c r="C4351" s="1" t="s">
        <v>12</v>
      </c>
      <c r="D4351" s="1" t="s">
        <v>9592</v>
      </c>
      <c r="E4351" s="2" t="s">
        <v>7831</v>
      </c>
      <c r="F4351" s="4">
        <v>5.7803117000000004</v>
      </c>
      <c r="G4351" s="5">
        <v>3.1344000000000001E-4</v>
      </c>
      <c r="H4351" s="3">
        <v>18.4025</v>
      </c>
      <c r="I4351" s="3">
        <v>1.1999999999999999E-3</v>
      </c>
      <c r="J4351" s="3">
        <v>8.3900000000000002E-2</v>
      </c>
      <c r="K4351" s="3">
        <v>0.1623</v>
      </c>
      <c r="L4351" s="3">
        <f t="shared" si="134"/>
        <v>3.0213098041434989</v>
      </c>
      <c r="M4351" s="3">
        <f t="shared" si="135"/>
        <v>4.2005991599442503</v>
      </c>
    </row>
    <row r="4352" spans="1:13" x14ac:dyDescent="0.3">
      <c r="A4352" s="1">
        <v>12.239947495299999</v>
      </c>
      <c r="B4352" s="1">
        <v>-73.317173213160004</v>
      </c>
      <c r="C4352" s="1" t="s">
        <v>12</v>
      </c>
      <c r="D4352" s="1" t="s">
        <v>9592</v>
      </c>
      <c r="E4352" s="2" t="s">
        <v>7832</v>
      </c>
      <c r="F4352" s="4">
        <v>1.9166058399999999</v>
      </c>
      <c r="G4352" s="5">
        <v>2.039E-5</v>
      </c>
      <c r="H4352" s="3">
        <v>17.480899999999998</v>
      </c>
      <c r="I4352" s="3">
        <v>5.9999999999999995E-4</v>
      </c>
      <c r="J4352" s="3">
        <v>0.1082</v>
      </c>
      <c r="K4352" s="3">
        <v>7.6100000000000001E-2</v>
      </c>
      <c r="L4352" s="3">
        <f t="shared" si="134"/>
        <v>2.6520363038527499</v>
      </c>
      <c r="M4352" s="3">
        <f t="shared" si="135"/>
        <v>1.5272568932122601</v>
      </c>
    </row>
    <row r="4353" spans="1:13" x14ac:dyDescent="0.3">
      <c r="A4353" s="1">
        <v>12.307777032920001</v>
      </c>
      <c r="B4353" s="1">
        <v>-73.313584621649994</v>
      </c>
      <c r="C4353" s="1" t="s">
        <v>12</v>
      </c>
      <c r="D4353" s="1" t="s">
        <v>9592</v>
      </c>
      <c r="E4353" s="2" t="s">
        <v>7833</v>
      </c>
      <c r="F4353" s="4">
        <v>1.71805253</v>
      </c>
      <c r="G4353" s="5">
        <v>7.7100000000000007E-6</v>
      </c>
      <c r="H4353" s="3">
        <v>17.333100000000002</v>
      </c>
      <c r="I4353" s="3">
        <v>5.0000000000000001E-4</v>
      </c>
      <c r="J4353" s="3">
        <v>-9.98E-2</v>
      </c>
      <c r="K4353" s="3">
        <v>8.7599999999999997E-2</v>
      </c>
      <c r="L4353" s="3" t="e">
        <f t="shared" si="134"/>
        <v>#NUM!</v>
      </c>
      <c r="M4353" s="3">
        <f t="shared" si="135"/>
        <v>1.9060234709958479</v>
      </c>
    </row>
    <row r="4354" spans="1:13" x14ac:dyDescent="0.3">
      <c r="A4354" s="1">
        <v>12.364250034299999</v>
      </c>
      <c r="B4354" s="1">
        <v>-73.300629272410006</v>
      </c>
      <c r="C4354" s="1" t="s">
        <v>12</v>
      </c>
      <c r="D4354" s="1" t="s">
        <v>9592</v>
      </c>
      <c r="E4354" s="2" t="s">
        <v>7835</v>
      </c>
      <c r="F4354" s="4">
        <v>1.75963885</v>
      </c>
      <c r="G4354" s="5">
        <v>1.145E-5</v>
      </c>
      <c r="H4354" s="3">
        <v>17.398499999999999</v>
      </c>
      <c r="I4354" s="3">
        <v>4.0000000000000002E-4</v>
      </c>
      <c r="J4354" s="3">
        <v>0.22320000000000001</v>
      </c>
      <c r="K4354" s="3">
        <v>7.5300000000000006E-2</v>
      </c>
      <c r="L4354" s="3">
        <f t="shared" si="134"/>
        <v>4.1419709513277034</v>
      </c>
      <c r="M4354" s="3">
        <f t="shared" si="135"/>
        <v>0.73258077125659227</v>
      </c>
    </row>
    <row r="4355" spans="1:13" x14ac:dyDescent="0.3">
      <c r="A4355" s="1">
        <v>12.47031101104</v>
      </c>
      <c r="B4355" s="1">
        <v>-73.244735413430007</v>
      </c>
      <c r="C4355" s="1" t="s">
        <v>12</v>
      </c>
      <c r="D4355" s="1" t="s">
        <v>9592</v>
      </c>
      <c r="E4355" s="2" t="s">
        <v>7837</v>
      </c>
      <c r="F4355" s="4">
        <v>28.771516179999999</v>
      </c>
      <c r="G4355" s="5">
        <v>6.0581000000000003E-4</v>
      </c>
      <c r="H4355" s="3">
        <v>14.057</v>
      </c>
      <c r="I4355" s="3">
        <v>5.9999999999999995E-4</v>
      </c>
      <c r="J4355" s="3">
        <v>-1.18E-2</v>
      </c>
      <c r="K4355" s="3">
        <v>1.6E-2</v>
      </c>
      <c r="L4355" s="3" t="e">
        <f t="shared" si="134"/>
        <v>#NUM!</v>
      </c>
      <c r="M4355" s="3">
        <f t="shared" si="135"/>
        <v>2.9443717949056682</v>
      </c>
    </row>
    <row r="4356" spans="1:13" x14ac:dyDescent="0.3">
      <c r="A4356" s="1">
        <v>13.4904310694</v>
      </c>
      <c r="B4356" s="1">
        <v>-73.11724587466</v>
      </c>
      <c r="C4356" s="1" t="s">
        <v>12</v>
      </c>
      <c r="D4356" s="1" t="s">
        <v>9592</v>
      </c>
      <c r="E4356" s="2" t="s">
        <v>7842</v>
      </c>
      <c r="F4356" s="4">
        <v>1.7345799399999999</v>
      </c>
      <c r="G4356" s="5">
        <v>9.7100000000000002E-6</v>
      </c>
      <c r="H4356" s="3">
        <v>17.218699999999998</v>
      </c>
      <c r="I4356" s="3">
        <v>1.1000000000000001E-3</v>
      </c>
      <c r="J4356" s="3">
        <v>-7.3599999999999999E-2</v>
      </c>
      <c r="K4356" s="3">
        <v>9.4100000000000003E-2</v>
      </c>
      <c r="L4356" s="3" t="e">
        <f t="shared" ref="L4356:L4419" si="136">H4356+5+5*LOG10(J4356/1000)</f>
        <v>#NUM!</v>
      </c>
      <c r="M4356" s="3">
        <f t="shared" ref="M4356:M4419" si="137">SQRT(I4356^2+4.7153*(K4356/J4356)^2)</f>
        <v>2.7763007323060371</v>
      </c>
    </row>
    <row r="4357" spans="1:13" x14ac:dyDescent="0.3">
      <c r="A4357" s="1">
        <v>13.52062665059</v>
      </c>
      <c r="B4357" s="1">
        <v>-73.097617001179998</v>
      </c>
      <c r="C4357" s="1" t="s">
        <v>12</v>
      </c>
      <c r="D4357" s="1" t="s">
        <v>9592</v>
      </c>
      <c r="E4357" s="2" t="s">
        <v>7843</v>
      </c>
      <c r="F4357" s="4">
        <v>1.0962063200000001</v>
      </c>
      <c r="G4357" s="5">
        <v>5.49E-6</v>
      </c>
      <c r="H4357" s="3">
        <v>17.171099999999999</v>
      </c>
      <c r="I4357" s="3">
        <v>6.9999999999999999E-4</v>
      </c>
      <c r="J4357" s="3">
        <v>0.10680000000000001</v>
      </c>
      <c r="K4357" s="3">
        <v>7.1800000000000003E-2</v>
      </c>
      <c r="L4357" s="3">
        <f t="shared" si="136"/>
        <v>2.3139562634626856</v>
      </c>
      <c r="M4357" s="3">
        <f t="shared" si="137"/>
        <v>1.4598488965949448</v>
      </c>
    </row>
    <row r="4358" spans="1:13" x14ac:dyDescent="0.3">
      <c r="A4358" s="1">
        <v>12.798606104859999</v>
      </c>
      <c r="B4358" s="1">
        <v>-73.191668734800004</v>
      </c>
      <c r="C4358" s="1" t="s">
        <v>12</v>
      </c>
      <c r="D4358" s="1" t="s">
        <v>9592</v>
      </c>
      <c r="E4358" s="2" t="s">
        <v>7844</v>
      </c>
      <c r="F4358" s="4">
        <v>22.165266679999998</v>
      </c>
      <c r="G4358" s="5">
        <v>1.4326000000000001E-4</v>
      </c>
      <c r="H4358" s="3">
        <v>14.2342</v>
      </c>
      <c r="I4358" s="3">
        <v>2.0000000000000001E-4</v>
      </c>
      <c r="J4358" s="3">
        <v>1.7500000000000002E-2</v>
      </c>
      <c r="K4358" s="3">
        <v>1.8200000000000001E-2</v>
      </c>
      <c r="L4358" s="3">
        <f t="shared" si="136"/>
        <v>-4.5506097565685266</v>
      </c>
      <c r="M4358" s="3">
        <f t="shared" si="137"/>
        <v>2.2583331286592774</v>
      </c>
    </row>
    <row r="4359" spans="1:13" x14ac:dyDescent="0.3">
      <c r="A4359" s="1">
        <v>12.80623465587</v>
      </c>
      <c r="B4359" s="1">
        <v>-73.158200340639993</v>
      </c>
      <c r="C4359" s="1" t="s">
        <v>12</v>
      </c>
      <c r="D4359" s="1" t="s">
        <v>9592</v>
      </c>
      <c r="E4359" s="2" t="s">
        <v>7847</v>
      </c>
      <c r="F4359" s="4">
        <v>2.3000945599999998</v>
      </c>
      <c r="G4359" s="5">
        <v>1.573E-5</v>
      </c>
      <c r="H4359" s="3">
        <v>16.710999999999999</v>
      </c>
      <c r="I4359" s="3">
        <v>5.0000000000000001E-4</v>
      </c>
      <c r="J4359" s="3">
        <v>-0.26140000000000002</v>
      </c>
      <c r="K4359" s="3">
        <v>8.8200000000000001E-2</v>
      </c>
      <c r="L4359" s="3" t="e">
        <f t="shared" si="136"/>
        <v>#NUM!</v>
      </c>
      <c r="M4359" s="3">
        <f t="shared" si="137"/>
        <v>0.73268578786817962</v>
      </c>
    </row>
    <row r="4360" spans="1:13" x14ac:dyDescent="0.3">
      <c r="A4360" s="1">
        <v>13.34786418022</v>
      </c>
      <c r="B4360" s="1">
        <v>-73.023164553759997</v>
      </c>
      <c r="C4360" s="1" t="s">
        <v>12</v>
      </c>
      <c r="D4360" s="1" t="s">
        <v>9592</v>
      </c>
      <c r="E4360" s="2" t="s">
        <v>7849</v>
      </c>
      <c r="F4360" s="4">
        <v>1.31385733</v>
      </c>
      <c r="G4360" s="5">
        <v>7.3300000000000001E-6</v>
      </c>
      <c r="H4360" s="3">
        <v>17.616099999999999</v>
      </c>
      <c r="I4360" s="3">
        <v>1.4E-3</v>
      </c>
      <c r="J4360" s="3">
        <v>0.16500000000000001</v>
      </c>
      <c r="K4360" s="3">
        <v>9.7600000000000006E-2</v>
      </c>
      <c r="L4360" s="3">
        <f t="shared" si="136"/>
        <v>3.7035197210695294</v>
      </c>
      <c r="M4360" s="3">
        <f t="shared" si="137"/>
        <v>1.2844606259779967</v>
      </c>
    </row>
    <row r="4361" spans="1:13" x14ac:dyDescent="0.3">
      <c r="A4361" s="1">
        <v>11.911656117950001</v>
      </c>
      <c r="B4361" s="1">
        <v>-73.213969234710007</v>
      </c>
      <c r="C4361" s="1" t="s">
        <v>12</v>
      </c>
      <c r="D4361" s="1" t="s">
        <v>9592</v>
      </c>
      <c r="E4361" s="2" t="s">
        <v>7851</v>
      </c>
      <c r="F4361" s="4">
        <v>7.0119659800000003</v>
      </c>
      <c r="G4361" s="5">
        <v>4.8829999999999998E-5</v>
      </c>
      <c r="H4361" s="3">
        <v>15.175700000000001</v>
      </c>
      <c r="I4361" s="3">
        <v>5.0000000000000001E-4</v>
      </c>
      <c r="J4361" s="3">
        <v>-7.0000000000000001E-3</v>
      </c>
      <c r="K4361" s="3">
        <v>2.5600000000000001E-2</v>
      </c>
      <c r="L4361" s="3" t="e">
        <f t="shared" si="136"/>
        <v>#NUM!</v>
      </c>
      <c r="M4361" s="3">
        <f t="shared" si="137"/>
        <v>7.9413912062570198</v>
      </c>
    </row>
    <row r="4362" spans="1:13" x14ac:dyDescent="0.3">
      <c r="A4362" s="1">
        <v>12.51694421935</v>
      </c>
      <c r="B4362" s="1">
        <v>-73.133265836779998</v>
      </c>
      <c r="C4362" s="1" t="s">
        <v>12</v>
      </c>
      <c r="D4362" s="1" t="s">
        <v>9592</v>
      </c>
      <c r="E4362" s="2" t="s">
        <v>7852</v>
      </c>
      <c r="F4362" s="4">
        <v>0.91157538000000005</v>
      </c>
      <c r="G4362" s="5">
        <v>2.4099999999999998E-6</v>
      </c>
      <c r="H4362" s="3">
        <v>17.424900000000001</v>
      </c>
      <c r="I4362" s="3">
        <v>1E-3</v>
      </c>
      <c r="J4362" s="3">
        <v>3.1800000000000002E-2</v>
      </c>
      <c r="K4362" s="3">
        <v>8.4699999999999998E-2</v>
      </c>
      <c r="L4362" s="3">
        <f t="shared" si="136"/>
        <v>-6.2964400077834881E-2</v>
      </c>
      <c r="M4362" s="3">
        <f t="shared" si="137"/>
        <v>5.7837692944595194</v>
      </c>
    </row>
    <row r="4363" spans="1:13" x14ac:dyDescent="0.3">
      <c r="A4363" s="1">
        <v>12.338446888689999</v>
      </c>
      <c r="B4363" s="1">
        <v>-73.126241420740001</v>
      </c>
      <c r="C4363" s="1" t="s">
        <v>12</v>
      </c>
      <c r="D4363" s="1" t="s">
        <v>9592</v>
      </c>
      <c r="E4363" s="2" t="s">
        <v>7853</v>
      </c>
      <c r="F4363" s="4">
        <v>1.0880878199999999</v>
      </c>
      <c r="G4363" s="5">
        <v>2.08E-6</v>
      </c>
      <c r="H4363" s="3">
        <v>17.8276</v>
      </c>
      <c r="I4363" s="3">
        <v>8.0000000000000004E-4</v>
      </c>
      <c r="J4363" s="3">
        <v>-0.13239999999999999</v>
      </c>
      <c r="K4363" s="3">
        <v>9.9699999999999997E-2</v>
      </c>
      <c r="L4363" s="3" t="e">
        <f t="shared" si="136"/>
        <v>#NUM!</v>
      </c>
      <c r="M4363" s="3">
        <f t="shared" si="137"/>
        <v>1.6351661558165587</v>
      </c>
    </row>
    <row r="4364" spans="1:13" x14ac:dyDescent="0.3">
      <c r="A4364" s="1">
        <v>11.81419223902</v>
      </c>
      <c r="B4364" s="1">
        <v>-73.214005992509996</v>
      </c>
      <c r="C4364" s="1" t="s">
        <v>12</v>
      </c>
      <c r="D4364" s="1" t="s">
        <v>9592</v>
      </c>
      <c r="E4364" s="2" t="s">
        <v>7854</v>
      </c>
      <c r="F4364" s="4">
        <v>2.13732809</v>
      </c>
      <c r="G4364" s="5">
        <v>9.9799999999999993E-6</v>
      </c>
      <c r="H4364" s="3">
        <v>17.295300000000001</v>
      </c>
      <c r="I4364" s="3">
        <v>4.0000000000000002E-4</v>
      </c>
      <c r="J4364" s="3">
        <v>-0.1166</v>
      </c>
      <c r="K4364" s="3">
        <v>7.5800000000000006E-2</v>
      </c>
      <c r="L4364" s="3" t="e">
        <f t="shared" si="136"/>
        <v>#NUM!</v>
      </c>
      <c r="M4364" s="3">
        <f t="shared" si="137"/>
        <v>1.4116444893232425</v>
      </c>
    </row>
    <row r="4365" spans="1:13" x14ac:dyDescent="0.3">
      <c r="A4365" s="1">
        <v>12.004012830000001</v>
      </c>
      <c r="B4365" s="1">
        <v>-73.170489933070002</v>
      </c>
      <c r="C4365" s="1" t="s">
        <v>12</v>
      </c>
      <c r="D4365" s="1" t="s">
        <v>9592</v>
      </c>
      <c r="E4365" s="2" t="s">
        <v>7856</v>
      </c>
      <c r="F4365" s="4">
        <v>1.3152840100000001</v>
      </c>
      <c r="G4365" s="5">
        <v>4.8099999999999997E-6</v>
      </c>
      <c r="H4365" s="3">
        <v>18.372399999999999</v>
      </c>
      <c r="I4365" s="3">
        <v>1.1000000000000001E-3</v>
      </c>
      <c r="J4365" s="3">
        <v>-0.17319999999999999</v>
      </c>
      <c r="K4365" s="3">
        <v>0.12820000000000001</v>
      </c>
      <c r="L4365" s="3" t="e">
        <f t="shared" si="136"/>
        <v>#NUM!</v>
      </c>
      <c r="M4365" s="3">
        <f t="shared" si="137"/>
        <v>1.6072924462640497</v>
      </c>
    </row>
    <row r="4366" spans="1:13" x14ac:dyDescent="0.3">
      <c r="A4366" s="1">
        <v>12.116588641910001</v>
      </c>
      <c r="B4366" s="1">
        <v>-73.147494900029997</v>
      </c>
      <c r="C4366" s="1" t="s">
        <v>12</v>
      </c>
      <c r="D4366" s="1" t="s">
        <v>9592</v>
      </c>
      <c r="E4366" s="2" t="s">
        <v>7857</v>
      </c>
      <c r="F4366" s="4">
        <v>5.1065790499999997</v>
      </c>
      <c r="G4366" s="5">
        <v>1.8539999999999999E-5</v>
      </c>
      <c r="H4366" s="3">
        <v>16.404</v>
      </c>
      <c r="I4366" s="3">
        <v>2.9999999999999997E-4</v>
      </c>
      <c r="J4366" s="3">
        <v>-5.04E-2</v>
      </c>
      <c r="K4366" s="3">
        <v>4.4999999999999998E-2</v>
      </c>
      <c r="L4366" s="3" t="e">
        <f t="shared" si="136"/>
        <v>#NUM!</v>
      </c>
      <c r="M4366" s="3">
        <f t="shared" si="137"/>
        <v>1.9388162318322812</v>
      </c>
    </row>
    <row r="4367" spans="1:13" x14ac:dyDescent="0.3">
      <c r="A4367" s="1">
        <v>12.34174856323</v>
      </c>
      <c r="B4367" s="1">
        <v>-73.052484249710005</v>
      </c>
      <c r="C4367" s="1" t="s">
        <v>12</v>
      </c>
      <c r="D4367" s="1" t="s">
        <v>9592</v>
      </c>
      <c r="E4367" s="2" t="s">
        <v>7859</v>
      </c>
      <c r="F4367" s="4">
        <v>0.86177311999999995</v>
      </c>
      <c r="G4367" s="5">
        <v>3.18E-6</v>
      </c>
      <c r="H4367" s="3">
        <v>17.5913</v>
      </c>
      <c r="I4367" s="3">
        <v>1.1000000000000001E-3</v>
      </c>
      <c r="J4367" s="3">
        <v>-3.2099999999999997E-2</v>
      </c>
      <c r="K4367" s="3">
        <v>9.3700000000000006E-2</v>
      </c>
      <c r="L4367" s="3" t="e">
        <f t="shared" si="136"/>
        <v>#NUM!</v>
      </c>
      <c r="M4367" s="3">
        <f t="shared" si="137"/>
        <v>6.3385399146893651</v>
      </c>
    </row>
    <row r="4368" spans="1:13" x14ac:dyDescent="0.3">
      <c r="A4368" s="1">
        <v>12.496866516880001</v>
      </c>
      <c r="B4368" s="1">
        <v>-73.046852591839993</v>
      </c>
      <c r="C4368" s="1" t="s">
        <v>12</v>
      </c>
      <c r="D4368" s="1" t="s">
        <v>9592</v>
      </c>
      <c r="E4368" s="2" t="s">
        <v>7860</v>
      </c>
      <c r="F4368" s="4">
        <v>3.2254287000000001</v>
      </c>
      <c r="G4368" s="5">
        <v>1.738E-5</v>
      </c>
      <c r="H4368" s="3">
        <v>16.216799999999999</v>
      </c>
      <c r="I4368" s="3">
        <v>6.9999999999999999E-4</v>
      </c>
      <c r="J4368" s="3">
        <v>-0.28339999999999999</v>
      </c>
      <c r="K4368" s="3">
        <v>8.8200000000000001E-2</v>
      </c>
      <c r="L4368" s="3" t="e">
        <f t="shared" si="136"/>
        <v>#NUM!</v>
      </c>
      <c r="M4368" s="3">
        <f t="shared" si="137"/>
        <v>0.67580847951028067</v>
      </c>
    </row>
    <row r="4369" spans="1:13" x14ac:dyDescent="0.3">
      <c r="A4369" s="1">
        <v>12.738318511159999</v>
      </c>
      <c r="B4369" s="1">
        <v>-72.981185028219997</v>
      </c>
      <c r="C4369" s="1" t="s">
        <v>12</v>
      </c>
      <c r="D4369" s="1" t="s">
        <v>9592</v>
      </c>
      <c r="E4369" s="2" t="s">
        <v>7865</v>
      </c>
      <c r="F4369" s="4">
        <v>1.7656292899999999</v>
      </c>
      <c r="G4369" s="5">
        <v>9.5200000000000003E-6</v>
      </c>
      <c r="H4369" s="3">
        <v>17.3187</v>
      </c>
      <c r="I4369" s="3">
        <v>8.0000000000000004E-4</v>
      </c>
      <c r="J4369" s="3">
        <v>-5.6399999999999999E-2</v>
      </c>
      <c r="K4369" s="3">
        <v>7.4800000000000005E-2</v>
      </c>
      <c r="L4369" s="3" t="e">
        <f t="shared" si="136"/>
        <v>#NUM!</v>
      </c>
      <c r="M4369" s="3">
        <f t="shared" si="137"/>
        <v>2.8798984567451194</v>
      </c>
    </row>
    <row r="4370" spans="1:13" x14ac:dyDescent="0.3">
      <c r="A4370" s="1">
        <v>12.71807253789</v>
      </c>
      <c r="B4370" s="1">
        <v>-72.955012880050006</v>
      </c>
      <c r="C4370" s="1" t="s">
        <v>12</v>
      </c>
      <c r="D4370" s="1" t="s">
        <v>9592</v>
      </c>
      <c r="E4370" s="2" t="s">
        <v>7866</v>
      </c>
      <c r="F4370" s="4">
        <v>1.76052824</v>
      </c>
      <c r="G4370" s="5">
        <v>6.0350000000000003E-5</v>
      </c>
      <c r="H4370" s="3">
        <v>17.7576</v>
      </c>
      <c r="I4370" s="3">
        <v>1.6000000000000001E-3</v>
      </c>
      <c r="J4370" s="3">
        <v>-0.70409999999999995</v>
      </c>
      <c r="K4370" s="3">
        <v>0.20519999999999999</v>
      </c>
      <c r="L4370" s="3" t="e">
        <f t="shared" si="136"/>
        <v>#NUM!</v>
      </c>
      <c r="M4370" s="3">
        <f t="shared" si="137"/>
        <v>0.63284749389048756</v>
      </c>
    </row>
    <row r="4371" spans="1:13" x14ac:dyDescent="0.3">
      <c r="A4371" s="1">
        <v>13.206338452040001</v>
      </c>
      <c r="B4371" s="1">
        <v>-72.903023193560003</v>
      </c>
      <c r="C4371" s="1" t="s">
        <v>12</v>
      </c>
      <c r="D4371" s="1" t="s">
        <v>9592</v>
      </c>
      <c r="E4371" s="2" t="s">
        <v>7868</v>
      </c>
      <c r="F4371" s="4">
        <v>1.49387011</v>
      </c>
      <c r="G4371" s="5">
        <v>1.45E-5</v>
      </c>
      <c r="H4371" s="3">
        <v>17.5321</v>
      </c>
      <c r="I4371" s="3">
        <v>1.1000000000000001E-3</v>
      </c>
      <c r="J4371" s="3">
        <v>-0.51090000000000002</v>
      </c>
      <c r="K4371" s="3">
        <v>8.1299999999999997E-2</v>
      </c>
      <c r="L4371" s="3" t="e">
        <f t="shared" si="136"/>
        <v>#NUM!</v>
      </c>
      <c r="M4371" s="3">
        <f t="shared" si="137"/>
        <v>0.34555048579641379</v>
      </c>
    </row>
    <row r="4372" spans="1:13" x14ac:dyDescent="0.3">
      <c r="A4372" s="1">
        <v>13.37038023076</v>
      </c>
      <c r="B4372" s="1">
        <v>-72.776044482700001</v>
      </c>
      <c r="C4372" s="1" t="s">
        <v>12</v>
      </c>
      <c r="D4372" s="1" t="s">
        <v>9592</v>
      </c>
      <c r="E4372" s="2" t="s">
        <v>7869</v>
      </c>
      <c r="F4372" s="4">
        <v>1.7382653699999999</v>
      </c>
      <c r="G4372" s="5">
        <v>5.9200000000000001E-6</v>
      </c>
      <c r="H4372" s="3">
        <v>17.4741</v>
      </c>
      <c r="I4372" s="3">
        <v>6.9999999999999999E-4</v>
      </c>
      <c r="J4372" s="3">
        <v>5.91E-2</v>
      </c>
      <c r="K4372" s="3">
        <v>8.4699999999999998E-2</v>
      </c>
      <c r="L4372" s="3">
        <f t="shared" si="136"/>
        <v>1.3320374044062753</v>
      </c>
      <c r="M4372" s="3">
        <f t="shared" si="137"/>
        <v>3.1120789419190875</v>
      </c>
    </row>
    <row r="4373" spans="1:13" x14ac:dyDescent="0.3">
      <c r="A4373" s="1">
        <v>13.766467618849999</v>
      </c>
      <c r="B4373" s="1">
        <v>-73.015790121929996</v>
      </c>
      <c r="C4373" s="1" t="s">
        <v>12</v>
      </c>
      <c r="D4373" s="1" t="s">
        <v>9592</v>
      </c>
      <c r="E4373" s="2" t="s">
        <v>7870</v>
      </c>
      <c r="F4373" s="4">
        <v>1.41985078</v>
      </c>
      <c r="G4373" s="5">
        <v>1.9800000000000001E-6</v>
      </c>
      <c r="H4373" s="3">
        <v>17.2988</v>
      </c>
      <c r="I4373" s="3">
        <v>5.0000000000000001E-4</v>
      </c>
      <c r="J4373" s="3">
        <v>0.30680000000000002</v>
      </c>
      <c r="K4373" s="3">
        <v>8.4199999999999997E-2</v>
      </c>
      <c r="L4373" s="3">
        <f t="shared" si="136"/>
        <v>4.733076776384717</v>
      </c>
      <c r="M4373" s="3">
        <f t="shared" si="137"/>
        <v>0.59595237317047967</v>
      </c>
    </row>
    <row r="4374" spans="1:13" x14ac:dyDescent="0.3">
      <c r="A4374" s="1">
        <v>13.81585853871</v>
      </c>
      <c r="B4374" s="1">
        <v>-72.954584441690002</v>
      </c>
      <c r="C4374" s="1" t="s">
        <v>12</v>
      </c>
      <c r="D4374" s="1" t="s">
        <v>9592</v>
      </c>
      <c r="E4374" s="2" t="s">
        <v>7872</v>
      </c>
      <c r="F4374" s="4">
        <v>1.51805284</v>
      </c>
      <c r="G4374" s="5">
        <v>7.3860000000000001E-5</v>
      </c>
      <c r="H4374" s="3">
        <v>17.437999999999999</v>
      </c>
      <c r="I4374" s="3">
        <v>8.5000000000000006E-3</v>
      </c>
      <c r="J4374" s="3">
        <v>-0.4249</v>
      </c>
      <c r="K4374" s="3">
        <v>9.6500000000000002E-2</v>
      </c>
      <c r="L4374" s="3" t="e">
        <f t="shared" si="136"/>
        <v>#NUM!</v>
      </c>
      <c r="M4374" s="3">
        <f t="shared" si="137"/>
        <v>0.49324165167962125</v>
      </c>
    </row>
    <row r="4375" spans="1:13" x14ac:dyDescent="0.3">
      <c r="A4375" s="1">
        <v>10.644968803399999</v>
      </c>
      <c r="B4375" s="1">
        <v>-73.427216634849998</v>
      </c>
      <c r="C4375" s="1" t="s">
        <v>12</v>
      </c>
      <c r="D4375" s="1" t="s">
        <v>9592</v>
      </c>
      <c r="E4375" s="2" t="s">
        <v>7875</v>
      </c>
      <c r="F4375" s="4">
        <v>1.2953575399999999</v>
      </c>
      <c r="G4375" s="5">
        <v>6.4699999999999999E-6</v>
      </c>
      <c r="H4375" s="3">
        <v>17.816700000000001</v>
      </c>
      <c r="I4375" s="3">
        <v>5.0000000000000001E-4</v>
      </c>
      <c r="J4375" s="3">
        <v>-1.29E-2</v>
      </c>
      <c r="K4375" s="3">
        <v>0.1237</v>
      </c>
      <c r="L4375" s="3" t="e">
        <f t="shared" si="136"/>
        <v>#NUM!</v>
      </c>
      <c r="M4375" s="3">
        <f t="shared" si="137"/>
        <v>20.822585494945731</v>
      </c>
    </row>
    <row r="4376" spans="1:13" x14ac:dyDescent="0.3">
      <c r="A4376" s="1">
        <v>10.82818497745</v>
      </c>
      <c r="B4376" s="1">
        <v>-73.338797862259995</v>
      </c>
      <c r="C4376" s="1" t="s">
        <v>12</v>
      </c>
      <c r="D4376" s="1" t="s">
        <v>9592</v>
      </c>
      <c r="E4376" s="2" t="s">
        <v>7876</v>
      </c>
      <c r="F4376" s="4">
        <v>10.52922938</v>
      </c>
      <c r="G4376" s="5">
        <v>1.0246E-4</v>
      </c>
      <c r="H4376" s="3">
        <v>15.2158</v>
      </c>
      <c r="I4376" s="3">
        <v>5.0000000000000001E-4</v>
      </c>
      <c r="J4376" s="3">
        <v>2.7799999999999998E-2</v>
      </c>
      <c r="K4376" s="3">
        <v>2.7199999999999998E-2</v>
      </c>
      <c r="L4376" s="3">
        <f t="shared" si="136"/>
        <v>-2.5639760204096191</v>
      </c>
      <c r="M4376" s="3">
        <f t="shared" si="137"/>
        <v>2.1246078638512218</v>
      </c>
    </row>
    <row r="4377" spans="1:13" x14ac:dyDescent="0.3">
      <c r="A4377" s="1">
        <v>11.740836590160001</v>
      </c>
      <c r="B4377" s="1">
        <v>-73.286457062349996</v>
      </c>
      <c r="C4377" s="1" t="s">
        <v>12</v>
      </c>
      <c r="D4377" s="1" t="s">
        <v>9592</v>
      </c>
      <c r="E4377" s="2" t="s">
        <v>7880</v>
      </c>
      <c r="F4377" s="4">
        <v>8.4851326199999999</v>
      </c>
      <c r="G4377" s="5">
        <v>7.1000000000000005E-5</v>
      </c>
      <c r="H4377" s="3">
        <v>15.2746</v>
      </c>
      <c r="I4377" s="3">
        <v>2.0000000000000001E-4</v>
      </c>
      <c r="J4377" s="3">
        <v>0.22869999999999999</v>
      </c>
      <c r="K4377" s="3">
        <v>6.2399999999999997E-2</v>
      </c>
      <c r="L4377" s="3">
        <f t="shared" si="136"/>
        <v>2.0709308230337413</v>
      </c>
      <c r="M4377" s="3">
        <f t="shared" si="137"/>
        <v>0.59247920816918942</v>
      </c>
    </row>
    <row r="4378" spans="1:13" x14ac:dyDescent="0.3">
      <c r="A4378" s="1">
        <v>10.94785214989</v>
      </c>
      <c r="B4378" s="1">
        <v>-73.335484435569995</v>
      </c>
      <c r="C4378" s="1" t="s">
        <v>12</v>
      </c>
      <c r="D4378" s="1" t="s">
        <v>9592</v>
      </c>
      <c r="E4378" s="2" t="s">
        <v>7882</v>
      </c>
      <c r="F4378" s="4">
        <v>4.8960575400000002</v>
      </c>
      <c r="G4378" s="5">
        <v>2.3790000000000001E-5</v>
      </c>
      <c r="H4378" s="3">
        <v>15.742800000000001</v>
      </c>
      <c r="I4378" s="3">
        <v>2.0000000000000001E-4</v>
      </c>
      <c r="J4378" s="3">
        <v>-3.8300000000000001E-2</v>
      </c>
      <c r="K4378" s="3">
        <v>3.2899999999999999E-2</v>
      </c>
      <c r="L4378" s="3" t="e">
        <f t="shared" si="136"/>
        <v>#NUM!</v>
      </c>
      <c r="M4378" s="3">
        <f t="shared" si="137"/>
        <v>1.8653133176492755</v>
      </c>
    </row>
    <row r="4379" spans="1:13" x14ac:dyDescent="0.3">
      <c r="A4379" s="1">
        <v>10.96340158908</v>
      </c>
      <c r="B4379" s="1">
        <v>-73.332925096739999</v>
      </c>
      <c r="C4379" s="1" t="s">
        <v>12</v>
      </c>
      <c r="D4379" s="1" t="s">
        <v>9592</v>
      </c>
      <c r="E4379" s="2" t="s">
        <v>7883</v>
      </c>
      <c r="F4379" s="4">
        <v>14.478721439999999</v>
      </c>
      <c r="G4379" s="5">
        <v>2.3406999999999999E-4</v>
      </c>
      <c r="H4379" s="3">
        <v>14.8558</v>
      </c>
      <c r="I4379" s="3">
        <v>6.9999999999999999E-4</v>
      </c>
      <c r="J4379" s="3">
        <v>-3.1800000000000002E-2</v>
      </c>
      <c r="K4379" s="3">
        <v>2.53E-2</v>
      </c>
      <c r="L4379" s="3" t="e">
        <f t="shared" si="136"/>
        <v>#NUM!</v>
      </c>
      <c r="M4379" s="3">
        <f t="shared" si="137"/>
        <v>1.727619515635018</v>
      </c>
    </row>
    <row r="4380" spans="1:13" x14ac:dyDescent="0.3">
      <c r="A4380" s="1">
        <v>11.65592424624</v>
      </c>
      <c r="B4380" s="1">
        <v>-73.204114365940001</v>
      </c>
      <c r="C4380" s="1" t="s">
        <v>12</v>
      </c>
      <c r="D4380" s="1" t="s">
        <v>9592</v>
      </c>
      <c r="E4380" s="2" t="s">
        <v>7886</v>
      </c>
      <c r="F4380" s="4">
        <v>1.5671812199999999</v>
      </c>
      <c r="G4380" s="5">
        <v>8.4600000000000003E-6</v>
      </c>
      <c r="H4380" s="3">
        <v>17.092500000000001</v>
      </c>
      <c r="I4380" s="3">
        <v>5.9999999999999995E-4</v>
      </c>
      <c r="J4380" s="3">
        <v>7.5700000000000003E-2</v>
      </c>
      <c r="K4380" s="3">
        <v>6.2799999999999995E-2</v>
      </c>
      <c r="L4380" s="3">
        <f t="shared" si="136"/>
        <v>1.4879793975003679</v>
      </c>
      <c r="M4380" s="3">
        <f t="shared" si="137"/>
        <v>1.8014344044072201</v>
      </c>
    </row>
    <row r="4381" spans="1:13" x14ac:dyDescent="0.3">
      <c r="A4381" s="1">
        <v>11.410551430949999</v>
      </c>
      <c r="B4381" s="1">
        <v>-73.248107861600005</v>
      </c>
      <c r="C4381" s="1" t="s">
        <v>12</v>
      </c>
      <c r="D4381" s="1" t="s">
        <v>9592</v>
      </c>
      <c r="E4381" s="2" t="s">
        <v>7887</v>
      </c>
      <c r="F4381" s="4">
        <v>1.7152447200000001</v>
      </c>
      <c r="G4381" s="5">
        <v>2.3689999999999998E-5</v>
      </c>
      <c r="H4381" s="3">
        <v>17.921399999999998</v>
      </c>
      <c r="I4381" s="3">
        <v>5.0000000000000001E-4</v>
      </c>
      <c r="J4381" s="3">
        <v>8.5500000000000007E-2</v>
      </c>
      <c r="K4381" s="3">
        <v>0.1125</v>
      </c>
      <c r="L4381" s="3">
        <f t="shared" si="136"/>
        <v>2.5812305736408625</v>
      </c>
      <c r="M4381" s="3">
        <f t="shared" si="137"/>
        <v>2.857202877508175</v>
      </c>
    </row>
    <row r="4382" spans="1:13" x14ac:dyDescent="0.3">
      <c r="A4382" s="1">
        <v>12.99783763456</v>
      </c>
      <c r="B4382" s="1">
        <v>-73.681722081329994</v>
      </c>
      <c r="C4382" s="1" t="s">
        <v>12</v>
      </c>
      <c r="D4382" s="1" t="s">
        <v>9592</v>
      </c>
      <c r="E4382" s="2" t="s">
        <v>7888</v>
      </c>
      <c r="F4382" s="4">
        <v>1.79985442</v>
      </c>
      <c r="G4382" s="5">
        <v>2.92E-6</v>
      </c>
      <c r="H4382" s="3">
        <v>17.134499999999999</v>
      </c>
      <c r="I4382" s="3">
        <v>5.0000000000000001E-4</v>
      </c>
      <c r="J4382" s="3">
        <v>5.7000000000000002E-3</v>
      </c>
      <c r="K4382" s="3">
        <v>6.8400000000000002E-2</v>
      </c>
      <c r="L4382" s="3">
        <f t="shared" si="136"/>
        <v>-4.0861257216375435</v>
      </c>
      <c r="M4382" s="3">
        <f t="shared" si="137"/>
        <v>26.057689848679985</v>
      </c>
    </row>
    <row r="4383" spans="1:13" x14ac:dyDescent="0.3">
      <c r="A4383" s="1">
        <v>12.83961439075</v>
      </c>
      <c r="B4383" s="1">
        <v>-73.602961649969998</v>
      </c>
      <c r="C4383" s="1" t="s">
        <v>12</v>
      </c>
      <c r="D4383" s="1" t="s">
        <v>9592</v>
      </c>
      <c r="E4383" s="2" t="s">
        <v>7890</v>
      </c>
      <c r="F4383" s="4">
        <v>5.1101986899999998</v>
      </c>
      <c r="G4383" s="5">
        <v>3.1381999999999997E-4</v>
      </c>
      <c r="H4383" s="3">
        <v>15.6037</v>
      </c>
      <c r="I4383" s="3">
        <v>2.5999999999999999E-3</v>
      </c>
      <c r="J4383" s="3">
        <v>1.5100000000000001E-2</v>
      </c>
      <c r="K4383" s="3">
        <v>3.1899999999999998E-2</v>
      </c>
      <c r="L4383" s="3">
        <f t="shared" si="136"/>
        <v>-3.5014152635341524</v>
      </c>
      <c r="M4383" s="3">
        <f t="shared" si="137"/>
        <v>4.5874196441921082</v>
      </c>
    </row>
    <row r="4384" spans="1:13" x14ac:dyDescent="0.3">
      <c r="A4384" s="1">
        <v>12.992858244400001</v>
      </c>
      <c r="B4384" s="1">
        <v>-73.530783830870007</v>
      </c>
      <c r="C4384" s="1" t="s">
        <v>12</v>
      </c>
      <c r="D4384" s="1" t="s">
        <v>9592</v>
      </c>
      <c r="E4384" s="2" t="s">
        <v>7892</v>
      </c>
      <c r="F4384" s="4">
        <v>3.94869264</v>
      </c>
      <c r="G4384" s="5">
        <v>1.8280000000000001E-5</v>
      </c>
      <c r="H4384" s="3">
        <v>15.872299999999999</v>
      </c>
      <c r="I4384" s="3">
        <v>2.9999999999999997E-4</v>
      </c>
      <c r="J4384" s="3">
        <v>1.84E-2</v>
      </c>
      <c r="K4384" s="3">
        <v>3.7900000000000003E-2</v>
      </c>
      <c r="L4384" s="3">
        <f t="shared" si="136"/>
        <v>-2.8036108849523167</v>
      </c>
      <c r="M4384" s="3">
        <f t="shared" si="137"/>
        <v>4.4727647069955081</v>
      </c>
    </row>
    <row r="4385" spans="1:13" x14ac:dyDescent="0.3">
      <c r="A4385" s="1">
        <v>13.5439746996</v>
      </c>
      <c r="B4385" s="1">
        <v>-73.588637124140007</v>
      </c>
      <c r="C4385" s="1" t="s">
        <v>12</v>
      </c>
      <c r="D4385" s="1" t="s">
        <v>9592</v>
      </c>
      <c r="E4385" s="2" t="s">
        <v>7893</v>
      </c>
      <c r="F4385" s="4">
        <v>3.4875769399999998</v>
      </c>
      <c r="G4385" s="5">
        <v>1.3879999999999999E-5</v>
      </c>
      <c r="H4385" s="3">
        <v>16.079899999999999</v>
      </c>
      <c r="I4385" s="3">
        <v>3.0000000000000001E-3</v>
      </c>
      <c r="J4385" s="3">
        <v>-6.8999999999999999E-3</v>
      </c>
      <c r="K4385" s="3">
        <v>4.1300000000000003E-2</v>
      </c>
      <c r="L4385" s="3" t="e">
        <f t="shared" si="136"/>
        <v>#NUM!</v>
      </c>
      <c r="M4385" s="3">
        <f t="shared" si="137"/>
        <v>12.997374628257171</v>
      </c>
    </row>
    <row r="4386" spans="1:13" x14ac:dyDescent="0.3">
      <c r="A4386" s="1">
        <v>13.562571423470001</v>
      </c>
      <c r="B4386" s="1">
        <v>-73.518190956200002</v>
      </c>
      <c r="C4386" s="1" t="s">
        <v>12</v>
      </c>
      <c r="D4386" s="1" t="s">
        <v>9592</v>
      </c>
      <c r="E4386" s="2" t="s">
        <v>7894</v>
      </c>
      <c r="F4386" s="4">
        <v>2.0422734</v>
      </c>
      <c r="G4386" s="5">
        <v>8.0199999999999994E-6</v>
      </c>
      <c r="H4386" s="3">
        <v>17.032900000000001</v>
      </c>
      <c r="I4386" s="3">
        <v>5.0000000000000001E-4</v>
      </c>
      <c r="J4386" s="3">
        <v>0.26419999999999999</v>
      </c>
      <c r="K4386" s="3">
        <v>0.31480000000000002</v>
      </c>
      <c r="L4386" s="3">
        <f t="shared" si="136"/>
        <v>4.1425640663925449</v>
      </c>
      <c r="M4386" s="3">
        <f t="shared" si="137"/>
        <v>2.5873583510037084</v>
      </c>
    </row>
    <row r="4387" spans="1:13" x14ac:dyDescent="0.3">
      <c r="A4387" s="1">
        <v>13.36594446496</v>
      </c>
      <c r="B4387" s="1">
        <v>-73.417037843759999</v>
      </c>
      <c r="C4387" s="1" t="s">
        <v>12</v>
      </c>
      <c r="D4387" s="1" t="s">
        <v>9592</v>
      </c>
      <c r="E4387" s="2" t="s">
        <v>7896</v>
      </c>
      <c r="F4387" s="4">
        <v>3.7388132000000001</v>
      </c>
      <c r="G4387" s="5">
        <v>2.355E-5</v>
      </c>
      <c r="H4387" s="3">
        <v>16.044899999999998</v>
      </c>
      <c r="I4387" s="3">
        <v>2.9999999999999997E-4</v>
      </c>
      <c r="J4387" s="3">
        <v>-1.9699999999999999E-2</v>
      </c>
      <c r="K4387" s="3">
        <v>3.8899999999999997E-2</v>
      </c>
      <c r="L4387" s="3" t="e">
        <f t="shared" si="136"/>
        <v>#NUM!</v>
      </c>
      <c r="M4387" s="3">
        <f t="shared" si="137"/>
        <v>4.2878347606092166</v>
      </c>
    </row>
    <row r="4388" spans="1:13" x14ac:dyDescent="0.3">
      <c r="A4388" s="1">
        <v>13.645115398370001</v>
      </c>
      <c r="B4388" s="1">
        <v>-73.392759329360004</v>
      </c>
      <c r="C4388" s="1" t="s">
        <v>12</v>
      </c>
      <c r="D4388" s="1" t="s">
        <v>9592</v>
      </c>
      <c r="E4388" s="2" t="s">
        <v>7897</v>
      </c>
      <c r="F4388" s="4">
        <v>2.09715528</v>
      </c>
      <c r="G4388" s="5">
        <v>7.8199999999999997E-6</v>
      </c>
      <c r="H4388" s="3">
        <v>16.994700000000002</v>
      </c>
      <c r="I4388" s="3">
        <v>4.0000000000000002E-4</v>
      </c>
      <c r="J4388" s="3">
        <v>-3.39E-2</v>
      </c>
      <c r="K4388" s="3">
        <v>6.2100000000000002E-2</v>
      </c>
      <c r="L4388" s="3" t="e">
        <f t="shared" si="136"/>
        <v>#NUM!</v>
      </c>
      <c r="M4388" s="3">
        <f t="shared" si="137"/>
        <v>3.9778332042440243</v>
      </c>
    </row>
    <row r="4389" spans="1:13" x14ac:dyDescent="0.3">
      <c r="A4389" s="1">
        <v>12.320540044179999</v>
      </c>
      <c r="B4389" s="1">
        <v>-73.566344164620006</v>
      </c>
      <c r="C4389" s="1" t="s">
        <v>12</v>
      </c>
      <c r="D4389" s="1" t="s">
        <v>9592</v>
      </c>
      <c r="E4389" s="2" t="s">
        <v>7899</v>
      </c>
      <c r="F4389" s="4">
        <v>1.30770735</v>
      </c>
      <c r="G4389" s="5">
        <v>5.1100000000000002E-6</v>
      </c>
      <c r="H4389" s="3">
        <v>17.393899999999999</v>
      </c>
      <c r="I4389" s="3">
        <v>5.9999999999999995E-4</v>
      </c>
      <c r="J4389" s="3">
        <v>-8.6699999999999999E-2</v>
      </c>
      <c r="K4389" s="3">
        <v>9.7199999999999995E-2</v>
      </c>
      <c r="L4389" s="3" t="e">
        <f t="shared" si="136"/>
        <v>#NUM!</v>
      </c>
      <c r="M4389" s="3">
        <f t="shared" si="137"/>
        <v>2.4344555264812016</v>
      </c>
    </row>
    <row r="4390" spans="1:13" x14ac:dyDescent="0.3">
      <c r="A4390" s="1">
        <v>12.743156388919999</v>
      </c>
      <c r="B4390" s="1">
        <v>-73.519229182390006</v>
      </c>
      <c r="C4390" s="1" t="s">
        <v>12</v>
      </c>
      <c r="D4390" s="1" t="s">
        <v>9592</v>
      </c>
      <c r="E4390" s="2" t="s">
        <v>7900</v>
      </c>
      <c r="F4390" s="4">
        <v>1.7541711600000001</v>
      </c>
      <c r="G4390" s="5">
        <v>4.4299999999999999E-6</v>
      </c>
      <c r="H4390" s="3">
        <v>17.213200000000001</v>
      </c>
      <c r="I4390" s="3">
        <v>5.0000000000000001E-4</v>
      </c>
      <c r="J4390" s="3">
        <v>0.15989999999999999</v>
      </c>
      <c r="K4390" s="3">
        <v>7.9200000000000007E-2</v>
      </c>
      <c r="L4390" s="3">
        <f t="shared" si="136"/>
        <v>3.2324423187311737</v>
      </c>
      <c r="M4390" s="3">
        <f t="shared" si="137"/>
        <v>1.0755520422333242</v>
      </c>
    </row>
    <row r="4391" spans="1:13" x14ac:dyDescent="0.3">
      <c r="A4391" s="1">
        <v>12.65026313557</v>
      </c>
      <c r="B4391" s="1">
        <v>-73.518194667030002</v>
      </c>
      <c r="C4391" s="1" t="s">
        <v>12</v>
      </c>
      <c r="D4391" s="1" t="s">
        <v>9592</v>
      </c>
      <c r="E4391" s="2" t="s">
        <v>7901</v>
      </c>
      <c r="F4391" s="4">
        <v>3.3720400100000001</v>
      </c>
      <c r="G4391" s="5">
        <v>1.418E-5</v>
      </c>
      <c r="H4391" s="3">
        <v>16.0595</v>
      </c>
      <c r="I4391" s="3">
        <v>5.0000000000000001E-4</v>
      </c>
      <c r="J4391" s="3">
        <v>2.1700000000000001E-2</v>
      </c>
      <c r="K4391" s="3">
        <v>4.6800000000000001E-2</v>
      </c>
      <c r="L4391" s="3">
        <f t="shared" si="136"/>
        <v>-2.2582013307573554</v>
      </c>
      <c r="M4391" s="3">
        <f t="shared" si="137"/>
        <v>4.6831793073891248</v>
      </c>
    </row>
    <row r="4392" spans="1:13" x14ac:dyDescent="0.3">
      <c r="A4392" s="1">
        <v>12.099430718400001</v>
      </c>
      <c r="B4392" s="1">
        <v>-73.482983485359995</v>
      </c>
      <c r="C4392" s="1" t="s">
        <v>12</v>
      </c>
      <c r="D4392" s="1" t="s">
        <v>9592</v>
      </c>
      <c r="E4392" s="2" t="s">
        <v>7903</v>
      </c>
      <c r="F4392" s="4">
        <v>1.7703292100000001</v>
      </c>
      <c r="G4392" s="5">
        <v>7.3799999999999996E-6</v>
      </c>
      <c r="H4392" s="3">
        <v>17.138999999999999</v>
      </c>
      <c r="I4392" s="3">
        <v>8.9999999999999998E-4</v>
      </c>
      <c r="J4392" s="3">
        <v>2.3098999999999998</v>
      </c>
      <c r="K4392" s="3">
        <v>0.31130000000000002</v>
      </c>
      <c r="L4392" s="3">
        <f t="shared" si="136"/>
        <v>8.9569658942913506</v>
      </c>
      <c r="M4392" s="3">
        <f t="shared" si="137"/>
        <v>0.29264604561578533</v>
      </c>
    </row>
    <row r="4393" spans="1:13" x14ac:dyDescent="0.3">
      <c r="A4393" s="1">
        <v>12.4144840649</v>
      </c>
      <c r="B4393" s="1">
        <v>-73.458718809540002</v>
      </c>
      <c r="C4393" s="1" t="s">
        <v>12</v>
      </c>
      <c r="D4393" s="1" t="s">
        <v>9592</v>
      </c>
      <c r="E4393" s="2" t="s">
        <v>7904</v>
      </c>
      <c r="F4393" s="4">
        <v>1.5504633800000001</v>
      </c>
      <c r="G4393" s="5">
        <v>7.61E-6</v>
      </c>
      <c r="H4393" s="3">
        <v>17.839200000000002</v>
      </c>
      <c r="I4393" s="3">
        <v>2E-3</v>
      </c>
      <c r="J4393" s="3">
        <v>3.0300000000000001E-2</v>
      </c>
      <c r="K4393" s="3">
        <v>0.12770000000000001</v>
      </c>
      <c r="L4393" s="3">
        <f t="shared" si="136"/>
        <v>0.2464131425115248</v>
      </c>
      <c r="M4393" s="3">
        <f t="shared" si="137"/>
        <v>9.1517246219039752</v>
      </c>
    </row>
    <row r="4394" spans="1:13" x14ac:dyDescent="0.3">
      <c r="A4394" s="1">
        <v>12.85358326761</v>
      </c>
      <c r="B4394" s="1">
        <v>-73.390279629849999</v>
      </c>
      <c r="C4394" s="1" t="s">
        <v>12</v>
      </c>
      <c r="D4394" s="1" t="s">
        <v>9592</v>
      </c>
      <c r="E4394" s="2" t="s">
        <v>7905</v>
      </c>
      <c r="F4394" s="4">
        <v>2.3820690099999999</v>
      </c>
      <c r="G4394" s="5">
        <v>6.5300000000000002E-6</v>
      </c>
      <c r="H4394" s="3">
        <v>16.848700000000001</v>
      </c>
      <c r="I4394" s="3">
        <v>1.1000000000000001E-3</v>
      </c>
      <c r="J4394" s="3">
        <v>-1.18E-2</v>
      </c>
      <c r="K4394" s="3">
        <v>6.4399999999999999E-2</v>
      </c>
      <c r="L4394" s="3" t="e">
        <f t="shared" si="136"/>
        <v>#NUM!</v>
      </c>
      <c r="M4394" s="3">
        <f t="shared" si="137"/>
        <v>11.851096279482764</v>
      </c>
    </row>
    <row r="4395" spans="1:13" x14ac:dyDescent="0.3">
      <c r="A4395" s="1">
        <v>12.83828894424</v>
      </c>
      <c r="B4395" s="1">
        <v>-73.365080693249993</v>
      </c>
      <c r="C4395" s="1" t="s">
        <v>12</v>
      </c>
      <c r="D4395" s="1" t="s">
        <v>9592</v>
      </c>
      <c r="E4395" s="2" t="s">
        <v>7907</v>
      </c>
      <c r="F4395" s="4">
        <v>1.4624115600000001</v>
      </c>
      <c r="G4395" s="5">
        <v>3.1300000000000001E-6</v>
      </c>
      <c r="H4395" s="3">
        <v>17.282499999999999</v>
      </c>
      <c r="I4395" s="3">
        <v>5.9999999999999995E-4</v>
      </c>
      <c r="J4395" s="3">
        <v>0.1066</v>
      </c>
      <c r="K4395" s="3">
        <v>9.98E-2</v>
      </c>
      <c r="L4395" s="3">
        <f t="shared" si="136"/>
        <v>2.4212860234527653</v>
      </c>
      <c r="M4395" s="3">
        <f t="shared" si="137"/>
        <v>2.0329561911203746</v>
      </c>
    </row>
    <row r="4396" spans="1:13" x14ac:dyDescent="0.3">
      <c r="A4396" s="1">
        <v>13.31810301282</v>
      </c>
      <c r="B4396" s="1">
        <v>-73.354145955310003</v>
      </c>
      <c r="C4396" s="1" t="s">
        <v>12</v>
      </c>
      <c r="D4396" s="1" t="s">
        <v>9592</v>
      </c>
      <c r="E4396" s="2" t="s">
        <v>7909</v>
      </c>
      <c r="F4396" s="4">
        <v>3.9414616200000001</v>
      </c>
      <c r="G4396" s="5">
        <v>1.9470000000000002E-5</v>
      </c>
      <c r="H4396" s="3">
        <v>15.9192</v>
      </c>
      <c r="I4396" s="3">
        <v>6.9999999999999999E-4</v>
      </c>
      <c r="J4396" s="3">
        <v>-3.7600000000000001E-2</v>
      </c>
      <c r="K4396" s="3">
        <v>3.8899999999999997E-2</v>
      </c>
      <c r="L4396" s="3" t="e">
        <f t="shared" si="136"/>
        <v>#NUM!</v>
      </c>
      <c r="M4396" s="3">
        <f t="shared" si="137"/>
        <v>2.2465518265361779</v>
      </c>
    </row>
    <row r="4397" spans="1:13" x14ac:dyDescent="0.3">
      <c r="A4397" s="1">
        <v>13.61046254293</v>
      </c>
      <c r="B4397" s="1">
        <v>-73.268463339359997</v>
      </c>
      <c r="C4397" s="1" t="s">
        <v>12</v>
      </c>
      <c r="D4397" s="1" t="s">
        <v>9592</v>
      </c>
      <c r="E4397" s="2" t="s">
        <v>7910</v>
      </c>
      <c r="F4397" s="4">
        <v>1.5708338799999999</v>
      </c>
      <c r="G4397" s="5">
        <v>2.61E-6</v>
      </c>
      <c r="H4397" s="3">
        <v>17.319600000000001</v>
      </c>
      <c r="I4397" s="3">
        <v>6.9999999999999999E-4</v>
      </c>
      <c r="J4397" s="3">
        <v>-0.3982</v>
      </c>
      <c r="K4397" s="3">
        <v>0.104</v>
      </c>
      <c r="L4397" s="3" t="e">
        <f t="shared" si="136"/>
        <v>#NUM!</v>
      </c>
      <c r="M4397" s="3">
        <f t="shared" si="137"/>
        <v>0.56713582119765515</v>
      </c>
    </row>
    <row r="4398" spans="1:13" x14ac:dyDescent="0.3">
      <c r="A4398" s="1">
        <v>13.70403543796</v>
      </c>
      <c r="B4398" s="1">
        <v>-73.260481789340005</v>
      </c>
      <c r="C4398" s="1" t="s">
        <v>12</v>
      </c>
      <c r="D4398" s="1" t="s">
        <v>9592</v>
      </c>
      <c r="E4398" s="2" t="s">
        <v>7911</v>
      </c>
      <c r="F4398" s="4">
        <v>2.7733298400000002</v>
      </c>
      <c r="G4398" s="5">
        <v>6.6599999999999998E-6</v>
      </c>
      <c r="H4398" s="3">
        <v>16.353000000000002</v>
      </c>
      <c r="I4398" s="3">
        <v>5.0000000000000001E-4</v>
      </c>
      <c r="J4398" s="3">
        <v>2.7E-2</v>
      </c>
      <c r="K4398" s="3">
        <v>5.7200000000000001E-2</v>
      </c>
      <c r="L4398" s="3">
        <f t="shared" si="136"/>
        <v>-1.490181179205063</v>
      </c>
      <c r="M4398" s="3">
        <f t="shared" si="137"/>
        <v>4.6003082341785868</v>
      </c>
    </row>
    <row r="4399" spans="1:13" x14ac:dyDescent="0.3">
      <c r="A4399" s="1">
        <v>13.76263836517</v>
      </c>
      <c r="B4399" s="1">
        <v>-73.233163722059999</v>
      </c>
      <c r="C4399" s="1" t="s">
        <v>12</v>
      </c>
      <c r="D4399" s="1" t="s">
        <v>9592</v>
      </c>
      <c r="E4399" s="2" t="s">
        <v>7912</v>
      </c>
      <c r="F4399" s="4">
        <v>1.1823924100000001</v>
      </c>
      <c r="G4399" s="5">
        <v>9.009E-5</v>
      </c>
      <c r="H4399" s="3">
        <v>17.670100000000001</v>
      </c>
      <c r="I4399" s="3">
        <v>8.0000000000000004E-4</v>
      </c>
      <c r="J4399" s="3">
        <v>-0.18329999999999999</v>
      </c>
      <c r="K4399" s="3">
        <v>0.1133</v>
      </c>
      <c r="L4399" s="3" t="e">
        <f t="shared" si="136"/>
        <v>#NUM!</v>
      </c>
      <c r="M4399" s="3">
        <f t="shared" si="137"/>
        <v>1.342215304474738</v>
      </c>
    </row>
    <row r="4400" spans="1:13" x14ac:dyDescent="0.3">
      <c r="A4400" s="1">
        <v>12.885262599680001</v>
      </c>
      <c r="B4400" s="1">
        <v>-73.336748979180001</v>
      </c>
      <c r="C4400" s="1" t="s">
        <v>12</v>
      </c>
      <c r="D4400" s="1" t="s">
        <v>9592</v>
      </c>
      <c r="E4400" s="2" t="s">
        <v>7913</v>
      </c>
      <c r="F4400" s="4">
        <v>4.8230019899999999</v>
      </c>
      <c r="G4400" s="5">
        <v>9.5229999999999995E-5</v>
      </c>
      <c r="H4400" s="3">
        <v>16.320499999999999</v>
      </c>
      <c r="I4400" s="3">
        <v>4.0000000000000002E-4</v>
      </c>
      <c r="J4400" s="3">
        <v>3.7199999999999997E-2</v>
      </c>
      <c r="K4400" s="3">
        <v>4.41E-2</v>
      </c>
      <c r="L4400" s="3">
        <f t="shared" si="136"/>
        <v>-0.82678530059051525</v>
      </c>
      <c r="M4400" s="3">
        <f t="shared" si="137"/>
        <v>2.5742476164606383</v>
      </c>
    </row>
    <row r="4401" spans="1:13" x14ac:dyDescent="0.3">
      <c r="A4401" s="1">
        <v>13.970452505380001</v>
      </c>
      <c r="B4401" s="1">
        <v>-73.342761902730004</v>
      </c>
      <c r="C4401" s="1" t="s">
        <v>12</v>
      </c>
      <c r="D4401" s="1" t="s">
        <v>9592</v>
      </c>
      <c r="E4401" s="2" t="s">
        <v>7916</v>
      </c>
      <c r="F4401" s="4">
        <v>1.4290468300000001</v>
      </c>
      <c r="G4401" s="5">
        <v>4.5199999999999999E-6</v>
      </c>
      <c r="H4401" s="3">
        <v>17.4481</v>
      </c>
      <c r="I4401" s="3">
        <v>6.9999999999999999E-4</v>
      </c>
      <c r="J4401" s="3">
        <v>-8.5300000000000001E-2</v>
      </c>
      <c r="K4401" s="3">
        <v>9.2799999999999994E-2</v>
      </c>
      <c r="L4401" s="3" t="e">
        <f t="shared" si="136"/>
        <v>#NUM!</v>
      </c>
      <c r="M4401" s="3">
        <f t="shared" si="137"/>
        <v>2.3624010586829769</v>
      </c>
    </row>
    <row r="4402" spans="1:13" x14ac:dyDescent="0.3">
      <c r="A4402" s="1">
        <v>13.97518451987</v>
      </c>
      <c r="B4402" s="1">
        <v>-73.348287225470003</v>
      </c>
      <c r="C4402" s="1" t="s">
        <v>12</v>
      </c>
      <c r="D4402" s="1" t="s">
        <v>9592</v>
      </c>
      <c r="E4402" s="2" t="s">
        <v>7917</v>
      </c>
      <c r="F4402" s="4">
        <v>2.7413912599999999</v>
      </c>
      <c r="G4402" s="5">
        <v>1.306E-5</v>
      </c>
      <c r="H4402" s="3">
        <v>16.062999999999999</v>
      </c>
      <c r="I4402" s="3">
        <v>4.0000000000000002E-4</v>
      </c>
      <c r="J4402" s="3">
        <v>5.2299999999999999E-2</v>
      </c>
      <c r="K4402" s="3">
        <v>4.1599999999999998E-2</v>
      </c>
      <c r="L4402" s="3">
        <f t="shared" si="136"/>
        <v>-0.34449155566363032</v>
      </c>
      <c r="M4402" s="3">
        <f t="shared" si="137"/>
        <v>1.7272146694937811</v>
      </c>
    </row>
    <row r="4403" spans="1:13" x14ac:dyDescent="0.3">
      <c r="A4403" s="1">
        <v>13.97088593314</v>
      </c>
      <c r="B4403" s="1">
        <v>-73.332817275699995</v>
      </c>
      <c r="C4403" s="1" t="s">
        <v>12</v>
      </c>
      <c r="D4403" s="1" t="s">
        <v>9592</v>
      </c>
      <c r="E4403" s="2" t="s">
        <v>7918</v>
      </c>
      <c r="F4403" s="4">
        <v>1.40812161</v>
      </c>
      <c r="G4403" s="5">
        <v>8.8300000000000002E-6</v>
      </c>
      <c r="H4403" s="3">
        <v>17.564499999999999</v>
      </c>
      <c r="I4403" s="3">
        <v>6.9999999999999999E-4</v>
      </c>
      <c r="J4403" s="3">
        <v>-5.1200000000000002E-2</v>
      </c>
      <c r="K4403" s="3">
        <v>0.16520000000000001</v>
      </c>
      <c r="L4403" s="3" t="e">
        <f t="shared" si="136"/>
        <v>#NUM!</v>
      </c>
      <c r="M4403" s="3">
        <f t="shared" si="137"/>
        <v>7.0063971088766719</v>
      </c>
    </row>
    <row r="4404" spans="1:13" x14ac:dyDescent="0.3">
      <c r="A4404" s="1">
        <v>13.98829923243</v>
      </c>
      <c r="B4404" s="1">
        <v>-73.304934285040005</v>
      </c>
      <c r="C4404" s="1" t="s">
        <v>12</v>
      </c>
      <c r="D4404" s="1" t="s">
        <v>9592</v>
      </c>
      <c r="E4404" s="2" t="s">
        <v>7919</v>
      </c>
      <c r="F4404" s="4">
        <v>5.1041518899999998</v>
      </c>
      <c r="G4404" s="5">
        <v>3.6739999999999997E-5</v>
      </c>
      <c r="H4404" s="3">
        <v>15.898199999999999</v>
      </c>
      <c r="I4404" s="3">
        <v>2.9999999999999997E-4</v>
      </c>
      <c r="J4404" s="3">
        <v>2.6200000000000001E-2</v>
      </c>
      <c r="K4404" s="3">
        <v>3.8100000000000002E-2</v>
      </c>
      <c r="L4404" s="3">
        <f t="shared" si="136"/>
        <v>-2.0102935434012714</v>
      </c>
      <c r="M4404" s="3">
        <f t="shared" si="137"/>
        <v>3.1577544132707986</v>
      </c>
    </row>
    <row r="4405" spans="1:13" x14ac:dyDescent="0.3">
      <c r="A4405" s="1">
        <v>14.379850961400001</v>
      </c>
      <c r="B4405" s="1">
        <v>-73.218475659359996</v>
      </c>
      <c r="C4405" s="1" t="s">
        <v>12</v>
      </c>
      <c r="D4405" s="1" t="s">
        <v>9592</v>
      </c>
      <c r="E4405" s="2" t="s">
        <v>7920</v>
      </c>
      <c r="F4405" s="4">
        <v>3.37175892</v>
      </c>
      <c r="G4405" s="5">
        <v>1.8E-5</v>
      </c>
      <c r="H4405" s="3">
        <v>16.131799999999998</v>
      </c>
      <c r="I4405" s="3">
        <v>5.0000000000000001E-4</v>
      </c>
      <c r="J4405" s="3">
        <v>7.8600000000000003E-2</v>
      </c>
      <c r="K4405" s="3">
        <v>6.8199999999999997E-2</v>
      </c>
      <c r="L4405" s="3">
        <f t="shared" si="136"/>
        <v>0.60891273019704073</v>
      </c>
      <c r="M4405" s="3">
        <f t="shared" si="137"/>
        <v>1.8841544846557507</v>
      </c>
    </row>
    <row r="4406" spans="1:13" x14ac:dyDescent="0.3">
      <c r="A4406" s="1">
        <v>15.05494748183</v>
      </c>
      <c r="B4406" s="1">
        <v>-73.261723001350006</v>
      </c>
      <c r="C4406" s="1" t="s">
        <v>12</v>
      </c>
      <c r="D4406" s="1" t="s">
        <v>9592</v>
      </c>
      <c r="E4406" s="2" t="s">
        <v>7921</v>
      </c>
      <c r="F4406" s="4">
        <v>3.3514082200000002</v>
      </c>
      <c r="G4406" s="5">
        <v>1.15E-5</v>
      </c>
      <c r="H4406" s="3">
        <v>16.340199999999999</v>
      </c>
      <c r="I4406" s="3">
        <v>2.0000000000000001E-4</v>
      </c>
      <c r="J4406" s="3">
        <v>2.1499999999999998E-2</v>
      </c>
      <c r="K4406" s="3">
        <v>4.7600000000000003E-2</v>
      </c>
      <c r="L4406" s="3">
        <f t="shared" si="136"/>
        <v>-1.9976077004219768</v>
      </c>
      <c r="M4406" s="3">
        <f t="shared" si="137"/>
        <v>4.8075427815586878</v>
      </c>
    </row>
    <row r="4407" spans="1:13" x14ac:dyDescent="0.3">
      <c r="A4407" s="1">
        <v>14.203664515570001</v>
      </c>
      <c r="B4407" s="1">
        <v>-73.187386861380006</v>
      </c>
      <c r="C4407" s="1" t="s">
        <v>12</v>
      </c>
      <c r="D4407" s="1" t="s">
        <v>9592</v>
      </c>
      <c r="E4407" s="2" t="s">
        <v>7923</v>
      </c>
      <c r="F4407" s="4">
        <v>1.47188589</v>
      </c>
      <c r="G4407" s="5">
        <v>6.8700000000000003E-6</v>
      </c>
      <c r="H4407" s="3">
        <v>17.09</v>
      </c>
      <c r="I4407" s="3">
        <v>4.0000000000000002E-4</v>
      </c>
      <c r="J4407" s="3">
        <v>0.1855</v>
      </c>
      <c r="K4407" s="3">
        <v>7.4399999999999994E-2</v>
      </c>
      <c r="L4407" s="3">
        <f t="shared" si="136"/>
        <v>3.4317195697553231</v>
      </c>
      <c r="M4407" s="3">
        <f t="shared" si="137"/>
        <v>0.87093096534400605</v>
      </c>
    </row>
    <row r="4408" spans="1:13" x14ac:dyDescent="0.3">
      <c r="A4408" s="1">
        <v>14.26199800893</v>
      </c>
      <c r="B4408" s="1">
        <v>-73.082355107140003</v>
      </c>
      <c r="C4408" s="1" t="s">
        <v>12</v>
      </c>
      <c r="D4408" s="1" t="s">
        <v>9592</v>
      </c>
      <c r="E4408" s="2" t="s">
        <v>7925</v>
      </c>
      <c r="F4408" s="4">
        <v>1.7339496400000001</v>
      </c>
      <c r="G4408" s="5">
        <v>1.1780000000000001E-5</v>
      </c>
      <c r="H4408" s="3">
        <v>17.093599999999999</v>
      </c>
      <c r="I4408" s="3">
        <v>5.0000000000000001E-4</v>
      </c>
      <c r="J4408" s="3">
        <v>-8.8599999999999998E-2</v>
      </c>
      <c r="K4408" s="3">
        <v>7.1199999999999999E-2</v>
      </c>
      <c r="L4408" s="3" t="e">
        <f t="shared" si="136"/>
        <v>#NUM!</v>
      </c>
      <c r="M4408" s="3">
        <f t="shared" si="137"/>
        <v>1.7450221905981536</v>
      </c>
    </row>
    <row r="4409" spans="1:13" x14ac:dyDescent="0.3">
      <c r="A4409" s="1">
        <v>14.751799221560001</v>
      </c>
      <c r="B4409" s="1">
        <v>-73.102467171859999</v>
      </c>
      <c r="C4409" s="1" t="s">
        <v>12</v>
      </c>
      <c r="D4409" s="1" t="s">
        <v>9592</v>
      </c>
      <c r="E4409" s="2" t="s">
        <v>7927</v>
      </c>
      <c r="F4409" s="4">
        <v>3.9637292899999998</v>
      </c>
      <c r="G4409" s="5">
        <v>1.6909999999999999E-5</v>
      </c>
      <c r="H4409" s="3">
        <v>16.0276</v>
      </c>
      <c r="I4409" s="3">
        <v>5.9999999999999995E-4</v>
      </c>
      <c r="J4409" s="3">
        <v>7.5700000000000003E-2</v>
      </c>
      <c r="K4409" s="3">
        <v>4.5100000000000001E-2</v>
      </c>
      <c r="L4409" s="3">
        <f t="shared" si="136"/>
        <v>0.42307939750036638</v>
      </c>
      <c r="M4409" s="3">
        <f t="shared" si="137"/>
        <v>1.2937053482492034</v>
      </c>
    </row>
    <row r="4410" spans="1:13" x14ac:dyDescent="0.3">
      <c r="A4410" s="1">
        <v>14.724860972409999</v>
      </c>
      <c r="B4410" s="1">
        <v>-73.060566655830002</v>
      </c>
      <c r="C4410" s="1" t="s">
        <v>12</v>
      </c>
      <c r="D4410" s="1" t="s">
        <v>9592</v>
      </c>
      <c r="E4410" s="2" t="s">
        <v>7928</v>
      </c>
      <c r="F4410" s="4">
        <v>2.41448806</v>
      </c>
      <c r="G4410" s="5">
        <v>1.0010000000000001E-5</v>
      </c>
      <c r="H4410" s="3">
        <v>16.9651</v>
      </c>
      <c r="I4410" s="3">
        <v>4.0000000000000002E-4</v>
      </c>
      <c r="J4410" s="3">
        <v>-3.7499999999999999E-2</v>
      </c>
      <c r="K4410" s="3">
        <v>7.7899999999999997E-2</v>
      </c>
      <c r="L4410" s="3" t="e">
        <f t="shared" si="136"/>
        <v>#NUM!</v>
      </c>
      <c r="M4410" s="3">
        <f t="shared" si="137"/>
        <v>4.5108756595982058</v>
      </c>
    </row>
    <row r="4411" spans="1:13" x14ac:dyDescent="0.3">
      <c r="A4411" s="1">
        <v>15.28350069929</v>
      </c>
      <c r="B4411" s="1">
        <v>-72.893566657340003</v>
      </c>
      <c r="C4411" s="1" t="s">
        <v>12</v>
      </c>
      <c r="D4411" s="1" t="s">
        <v>9592</v>
      </c>
      <c r="E4411" s="2" t="s">
        <v>7929</v>
      </c>
      <c r="F4411" s="4">
        <v>4.3224175300000001</v>
      </c>
      <c r="G4411" s="5">
        <v>1.4753999999999999E-4</v>
      </c>
      <c r="H4411" s="3">
        <v>16.273700000000002</v>
      </c>
      <c r="I4411" s="3">
        <v>6.9999999999999999E-4</v>
      </c>
      <c r="J4411" s="3">
        <v>-1.34E-2</v>
      </c>
      <c r="K4411" s="3">
        <v>4.5999999999999999E-2</v>
      </c>
      <c r="L4411" s="3" t="e">
        <f t="shared" si="136"/>
        <v>#NUM!</v>
      </c>
      <c r="M4411" s="3">
        <f t="shared" si="137"/>
        <v>7.454314291689105</v>
      </c>
    </row>
    <row r="4412" spans="1:13" x14ac:dyDescent="0.3">
      <c r="A4412" s="1">
        <v>15.32911019642</v>
      </c>
      <c r="B4412" s="1">
        <v>-72.792440372480002</v>
      </c>
      <c r="C4412" s="1" t="s">
        <v>12</v>
      </c>
      <c r="D4412" s="1" t="s">
        <v>9592</v>
      </c>
      <c r="E4412" s="2" t="s">
        <v>7932</v>
      </c>
      <c r="F4412" s="4">
        <v>5.0990040700000003</v>
      </c>
      <c r="G4412" s="5">
        <v>4.1369999999999999E-5</v>
      </c>
      <c r="H4412" s="3">
        <v>15.977</v>
      </c>
      <c r="I4412" s="3">
        <v>4.0000000000000002E-4</v>
      </c>
      <c r="J4412" s="3">
        <v>1.1299999999999999E-2</v>
      </c>
      <c r="K4412" s="3">
        <v>4.4299999999999999E-2</v>
      </c>
      <c r="L4412" s="3">
        <f t="shared" si="136"/>
        <v>-3.7576077825828982</v>
      </c>
      <c r="M4412" s="3">
        <f t="shared" si="137"/>
        <v>8.5129473551497679</v>
      </c>
    </row>
    <row r="4413" spans="1:13" x14ac:dyDescent="0.3">
      <c r="A4413" s="1">
        <v>12.771847654989999</v>
      </c>
      <c r="B4413" s="1">
        <v>-73.247769207000005</v>
      </c>
      <c r="C4413" s="1" t="s">
        <v>12</v>
      </c>
      <c r="D4413" s="1" t="s">
        <v>9592</v>
      </c>
      <c r="E4413" s="2" t="s">
        <v>7935</v>
      </c>
      <c r="F4413" s="4">
        <v>4.2847141400000002</v>
      </c>
      <c r="G4413" s="5">
        <v>5.8600000000000001E-5</v>
      </c>
      <c r="H4413" s="3">
        <v>16.189499999999999</v>
      </c>
      <c r="I4413" s="3">
        <v>8.0000000000000004E-4</v>
      </c>
      <c r="J4413" s="3">
        <v>-3.6299999999999999E-2</v>
      </c>
      <c r="K4413" s="3">
        <v>4.7800000000000002E-2</v>
      </c>
      <c r="L4413" s="3" t="e">
        <f t="shared" si="136"/>
        <v>#NUM!</v>
      </c>
      <c r="M4413" s="3">
        <f t="shared" si="137"/>
        <v>2.859406848682684</v>
      </c>
    </row>
    <row r="4414" spans="1:13" x14ac:dyDescent="0.3">
      <c r="A4414" s="1">
        <v>11.9918396162</v>
      </c>
      <c r="B4414" s="1">
        <v>-73.386359197429996</v>
      </c>
      <c r="C4414" s="1" t="s">
        <v>12</v>
      </c>
      <c r="D4414" s="1" t="s">
        <v>9592</v>
      </c>
      <c r="E4414" s="2" t="s">
        <v>7936</v>
      </c>
      <c r="F4414" s="4">
        <v>1.75066123</v>
      </c>
      <c r="G4414" s="5">
        <v>5.9100000000000002E-6</v>
      </c>
      <c r="H4414" s="3">
        <v>17.9558</v>
      </c>
      <c r="I4414" s="3">
        <v>1E-3</v>
      </c>
      <c r="J4414" s="3">
        <v>-0.18959999999999999</v>
      </c>
      <c r="K4414" s="3">
        <v>0.1265</v>
      </c>
      <c r="L4414" s="3" t="e">
        <f t="shared" si="136"/>
        <v>#NUM!</v>
      </c>
      <c r="M4414" s="3">
        <f t="shared" si="137"/>
        <v>1.4487950731608219</v>
      </c>
    </row>
    <row r="4415" spans="1:13" x14ac:dyDescent="0.3">
      <c r="A4415" s="1">
        <v>12.199569059190001</v>
      </c>
      <c r="B4415" s="1">
        <v>-73.276991820980001</v>
      </c>
      <c r="C4415" s="1" t="s">
        <v>12</v>
      </c>
      <c r="D4415" s="1" t="s">
        <v>9592</v>
      </c>
      <c r="E4415" s="2" t="s">
        <v>7938</v>
      </c>
      <c r="F4415" s="4">
        <v>5.4049812299999997</v>
      </c>
      <c r="G4415" s="5">
        <v>1.9890000000000001E-5</v>
      </c>
      <c r="H4415" s="3">
        <v>15.8285</v>
      </c>
      <c r="I4415" s="3">
        <v>5.0000000000000001E-4</v>
      </c>
      <c r="J4415" s="3">
        <v>-0.69520000000000004</v>
      </c>
      <c r="K4415" s="3">
        <v>0.1691</v>
      </c>
      <c r="L4415" s="3" t="e">
        <f t="shared" si="136"/>
        <v>#NUM!</v>
      </c>
      <c r="M4415" s="3">
        <f t="shared" si="137"/>
        <v>0.5281882104547001</v>
      </c>
    </row>
    <row r="4416" spans="1:13" x14ac:dyDescent="0.3">
      <c r="A4416" s="1">
        <v>12.17584049075</v>
      </c>
      <c r="B4416" s="1">
        <v>-73.26327410863</v>
      </c>
      <c r="C4416" s="1" t="s">
        <v>12</v>
      </c>
      <c r="D4416" s="1" t="s">
        <v>9592</v>
      </c>
      <c r="E4416" s="2" t="s">
        <v>7939</v>
      </c>
      <c r="F4416" s="4">
        <v>1.7667936900000001</v>
      </c>
      <c r="G4416" s="5">
        <v>6.0499999999999997E-6</v>
      </c>
      <c r="H4416" s="3">
        <v>17.171099999999999</v>
      </c>
      <c r="I4416" s="3">
        <v>8.0000000000000004E-4</v>
      </c>
      <c r="J4416" s="3">
        <v>0.1118</v>
      </c>
      <c r="K4416" s="3">
        <v>0.1376</v>
      </c>
      <c r="L4416" s="3">
        <f t="shared" si="136"/>
        <v>2.4133090177520202</v>
      </c>
      <c r="M4416" s="3">
        <f t="shared" si="137"/>
        <v>2.6725836934659095</v>
      </c>
    </row>
    <row r="4417" spans="1:13" x14ac:dyDescent="0.3">
      <c r="A4417" s="1">
        <v>12.741037120410001</v>
      </c>
      <c r="B4417" s="1">
        <v>-73.207252014809995</v>
      </c>
      <c r="C4417" s="1" t="s">
        <v>12</v>
      </c>
      <c r="D4417" s="1" t="s">
        <v>9592</v>
      </c>
      <c r="E4417" s="2" t="s">
        <v>7940</v>
      </c>
      <c r="F4417" s="4">
        <v>1.5798800399999999</v>
      </c>
      <c r="G4417" s="5">
        <v>9.1300000000000007E-6</v>
      </c>
      <c r="H4417" s="3">
        <v>17.444400000000002</v>
      </c>
      <c r="I4417" s="3">
        <v>8.0000000000000004E-4</v>
      </c>
      <c r="J4417" s="3">
        <v>-3.1199999999999999E-2</v>
      </c>
      <c r="K4417" s="3">
        <v>8.7499999999999994E-2</v>
      </c>
      <c r="L4417" s="3" t="e">
        <f t="shared" si="136"/>
        <v>#NUM!</v>
      </c>
      <c r="M4417" s="3">
        <f t="shared" si="137"/>
        <v>6.0898714770648468</v>
      </c>
    </row>
    <row r="4418" spans="1:13" x14ac:dyDescent="0.3">
      <c r="A4418" s="1">
        <v>12.978360101290001</v>
      </c>
      <c r="B4418" s="1">
        <v>-73.202209138629996</v>
      </c>
      <c r="C4418" s="1" t="s">
        <v>12</v>
      </c>
      <c r="D4418" s="1" t="s">
        <v>9592</v>
      </c>
      <c r="E4418" s="2" t="s">
        <v>7944</v>
      </c>
      <c r="F4418" s="4">
        <v>2.5482066900000002</v>
      </c>
      <c r="G4418" s="5">
        <v>7.9999999999999996E-6</v>
      </c>
      <c r="H4418" s="3">
        <v>16.5761</v>
      </c>
      <c r="I4418" s="3">
        <v>6.9999999999999999E-4</v>
      </c>
      <c r="J4418" s="3">
        <v>-1.61E-2</v>
      </c>
      <c r="K4418" s="3">
        <v>5.6000000000000001E-2</v>
      </c>
      <c r="L4418" s="3" t="e">
        <f t="shared" si="136"/>
        <v>#NUM!</v>
      </c>
      <c r="M4418" s="3">
        <f t="shared" si="137"/>
        <v>7.5529536103747255</v>
      </c>
    </row>
    <row r="4419" spans="1:13" x14ac:dyDescent="0.3">
      <c r="A4419" s="1">
        <v>13.162795967959999</v>
      </c>
      <c r="B4419" s="1">
        <v>-73.181529601310004</v>
      </c>
      <c r="C4419" s="1" t="s">
        <v>12</v>
      </c>
      <c r="D4419" s="1" t="s">
        <v>9592</v>
      </c>
      <c r="E4419" s="2" t="s">
        <v>7945</v>
      </c>
      <c r="F4419" s="4">
        <v>2.5780412899999998</v>
      </c>
      <c r="G4419" s="5">
        <v>1.183E-5</v>
      </c>
      <c r="H4419" s="3">
        <v>16.713200000000001</v>
      </c>
      <c r="I4419" s="3">
        <v>5.9999999999999995E-4</v>
      </c>
      <c r="J4419" s="3">
        <v>-0.24729999999999999</v>
      </c>
      <c r="K4419" s="3">
        <v>6.2399999999999997E-2</v>
      </c>
      <c r="L4419" s="3" t="e">
        <f t="shared" si="136"/>
        <v>#NUM!</v>
      </c>
      <c r="M4419" s="3">
        <f t="shared" si="137"/>
        <v>0.54791778580805106</v>
      </c>
    </row>
    <row r="4420" spans="1:13" x14ac:dyDescent="0.3">
      <c r="A4420" s="1">
        <v>13.45498091232</v>
      </c>
      <c r="B4420" s="1">
        <v>-73.167345456579994</v>
      </c>
      <c r="C4420" s="1" t="s">
        <v>12</v>
      </c>
      <c r="D4420" s="1" t="s">
        <v>9592</v>
      </c>
      <c r="E4420" s="2" t="s">
        <v>7946</v>
      </c>
      <c r="F4420" s="4">
        <v>4.3573911699999996</v>
      </c>
      <c r="G4420" s="5">
        <v>8.3510000000000005E-5</v>
      </c>
      <c r="H4420" s="3">
        <v>15.968999999999999</v>
      </c>
      <c r="I4420" s="3">
        <v>8.0000000000000004E-4</v>
      </c>
      <c r="J4420" s="3">
        <v>-8.3599999999999994E-2</v>
      </c>
      <c r="K4420" s="3">
        <v>4.6600000000000003E-2</v>
      </c>
      <c r="L4420" s="3" t="e">
        <f t="shared" ref="L4420:L4483" si="138">H4420+5+5*LOG10(J4420/1000)</f>
        <v>#NUM!</v>
      </c>
      <c r="M4420" s="3">
        <f t="shared" ref="M4420:M4483" si="139">SQRT(I4420^2+4.7153*(K4420/J4420)^2)</f>
        <v>1.2104152830373203</v>
      </c>
    </row>
    <row r="4421" spans="1:13" x14ac:dyDescent="0.3">
      <c r="A4421" s="1">
        <v>13.169738046899999</v>
      </c>
      <c r="B4421" s="1">
        <v>-73.122549652749996</v>
      </c>
      <c r="C4421" s="1" t="s">
        <v>12</v>
      </c>
      <c r="D4421" s="1" t="s">
        <v>9592</v>
      </c>
      <c r="E4421" s="2" t="s">
        <v>7948</v>
      </c>
      <c r="F4421" s="4">
        <v>4.3186605800000004</v>
      </c>
      <c r="G4421" s="5">
        <v>8.5920000000000004E-5</v>
      </c>
      <c r="H4421" s="3">
        <v>15.965400000000001</v>
      </c>
      <c r="I4421" s="3">
        <v>2.9999999999999997E-4</v>
      </c>
      <c r="J4421" s="3">
        <v>-2.9100000000000001E-2</v>
      </c>
      <c r="K4421" s="3">
        <v>3.5900000000000001E-2</v>
      </c>
      <c r="L4421" s="3" t="e">
        <f t="shared" si="138"/>
        <v>#NUM!</v>
      </c>
      <c r="M4421" s="3">
        <f t="shared" si="139"/>
        <v>2.6788976840241783</v>
      </c>
    </row>
    <row r="4422" spans="1:13" x14ac:dyDescent="0.3">
      <c r="A4422" s="1">
        <v>12.97326899444</v>
      </c>
      <c r="B4422" s="1">
        <v>-73.100464982480005</v>
      </c>
      <c r="C4422" s="1" t="s">
        <v>12</v>
      </c>
      <c r="D4422" s="1" t="s">
        <v>9592</v>
      </c>
      <c r="E4422" s="2" t="s">
        <v>7949</v>
      </c>
      <c r="F4422" s="4">
        <v>3.93845146</v>
      </c>
      <c r="G4422" s="5">
        <v>6.8739999999999996E-5</v>
      </c>
      <c r="H4422" s="3">
        <v>16.199100000000001</v>
      </c>
      <c r="I4422" s="3">
        <v>2.5999999999999999E-3</v>
      </c>
      <c r="J4422" s="3">
        <v>-0.3155</v>
      </c>
      <c r="K4422" s="3">
        <v>5.8000000000000003E-2</v>
      </c>
      <c r="L4422" s="3" t="e">
        <f t="shared" si="138"/>
        <v>#NUM!</v>
      </c>
      <c r="M4422" s="3">
        <f t="shared" si="139"/>
        <v>0.39920181377473285</v>
      </c>
    </row>
    <row r="4423" spans="1:13" x14ac:dyDescent="0.3">
      <c r="A4423" s="1">
        <v>13.50602369347</v>
      </c>
      <c r="B4423" s="1">
        <v>-72.978981501570004</v>
      </c>
      <c r="C4423" s="1" t="s">
        <v>12</v>
      </c>
      <c r="D4423" s="1" t="s">
        <v>9592</v>
      </c>
      <c r="E4423" s="2" t="s">
        <v>7952</v>
      </c>
      <c r="F4423" s="4">
        <v>2.3834342300000002</v>
      </c>
      <c r="G4423" s="5">
        <v>2.705E-5</v>
      </c>
      <c r="H4423" s="3">
        <v>17.310600000000001</v>
      </c>
      <c r="I4423" s="3">
        <v>5.9999999999999995E-4</v>
      </c>
      <c r="J4423" s="3">
        <v>-9.8000000000000004E-2</v>
      </c>
      <c r="K4423" s="3">
        <v>7.6499999999999999E-2</v>
      </c>
      <c r="L4423" s="3" t="e">
        <f t="shared" si="138"/>
        <v>#NUM!</v>
      </c>
      <c r="M4423" s="3">
        <f t="shared" si="139"/>
        <v>1.6950794200137356</v>
      </c>
    </row>
    <row r="4424" spans="1:13" x14ac:dyDescent="0.3">
      <c r="A4424" s="1">
        <v>12.25679338584</v>
      </c>
      <c r="B4424" s="1">
        <v>-73.212450564459999</v>
      </c>
      <c r="C4424" s="1" t="s">
        <v>12</v>
      </c>
      <c r="D4424" s="1" t="s">
        <v>9592</v>
      </c>
      <c r="E4424" s="2" t="s">
        <v>7953</v>
      </c>
      <c r="F4424" s="4">
        <v>13.296745120000001</v>
      </c>
      <c r="G4424" s="5">
        <v>4.0990999999999998E-4</v>
      </c>
      <c r="H4424" s="3">
        <v>15.0883</v>
      </c>
      <c r="I4424" s="3">
        <v>2.9999999999999997E-4</v>
      </c>
      <c r="J4424" s="3">
        <v>8.6699999999999999E-2</v>
      </c>
      <c r="K4424" s="3">
        <v>2.3699999999999999E-2</v>
      </c>
      <c r="L4424" s="3">
        <f t="shared" si="138"/>
        <v>-0.2216045126189492</v>
      </c>
      <c r="M4424" s="3">
        <f t="shared" si="139"/>
        <v>0.59358643615256312</v>
      </c>
    </row>
    <row r="4425" spans="1:13" x14ac:dyDescent="0.3">
      <c r="A4425" s="1">
        <v>12.100942057859999</v>
      </c>
      <c r="B4425" s="1">
        <v>-73.225915630740005</v>
      </c>
      <c r="C4425" s="1" t="s">
        <v>12</v>
      </c>
      <c r="D4425" s="1" t="s">
        <v>9592</v>
      </c>
      <c r="E4425" s="2" t="s">
        <v>7954</v>
      </c>
      <c r="F4425" s="4">
        <v>30.044511679999999</v>
      </c>
      <c r="G4425" s="5">
        <v>5.8883000000000004E-4</v>
      </c>
      <c r="H4425" s="3">
        <v>13.8001</v>
      </c>
      <c r="I4425" s="3">
        <v>2.0000000000000001E-4</v>
      </c>
      <c r="J4425" s="3">
        <v>-2.7799999999999998E-2</v>
      </c>
      <c r="K4425" s="3">
        <v>1.77E-2</v>
      </c>
      <c r="L4425" s="3" t="e">
        <f t="shared" si="138"/>
        <v>#NUM!</v>
      </c>
      <c r="M4425" s="3">
        <f t="shared" si="139"/>
        <v>1.3825572993482249</v>
      </c>
    </row>
    <row r="4426" spans="1:13" x14ac:dyDescent="0.3">
      <c r="A4426" s="1">
        <v>12.636204372790001</v>
      </c>
      <c r="B4426" s="1">
        <v>-73.097641977489999</v>
      </c>
      <c r="C4426" s="1" t="s">
        <v>12</v>
      </c>
      <c r="D4426" s="1" t="s">
        <v>9592</v>
      </c>
      <c r="E4426" s="2" t="s">
        <v>7958</v>
      </c>
      <c r="F4426" s="4">
        <v>1.4284349999999999</v>
      </c>
      <c r="G4426" s="5">
        <v>2.61E-6</v>
      </c>
      <c r="H4426" s="3">
        <v>17.2441</v>
      </c>
      <c r="I4426" s="3">
        <v>1.9E-3</v>
      </c>
      <c r="J4426" s="3">
        <v>-4.4900000000000002E-2</v>
      </c>
      <c r="K4426" s="3">
        <v>8.6699999999999999E-2</v>
      </c>
      <c r="L4426" s="3" t="e">
        <f t="shared" si="138"/>
        <v>#NUM!</v>
      </c>
      <c r="M4426" s="3">
        <f t="shared" si="139"/>
        <v>4.1930251325270174</v>
      </c>
    </row>
    <row r="4427" spans="1:13" x14ac:dyDescent="0.3">
      <c r="A4427" s="1">
        <v>12.382223622830001</v>
      </c>
      <c r="B4427" s="1">
        <v>-73.132499773350006</v>
      </c>
      <c r="C4427" s="1" t="s">
        <v>12</v>
      </c>
      <c r="D4427" s="1" t="s">
        <v>9592</v>
      </c>
      <c r="E4427" s="2" t="s">
        <v>7960</v>
      </c>
      <c r="F4427" s="4">
        <v>3.0081733700000002</v>
      </c>
      <c r="G4427" s="5">
        <v>1.394E-5</v>
      </c>
      <c r="H4427" s="3">
        <v>17.020800000000001</v>
      </c>
      <c r="I4427" s="3">
        <v>5.9999999999999995E-4</v>
      </c>
      <c r="J4427" s="3">
        <v>5.7099999999999998E-2</v>
      </c>
      <c r="K4427" s="3">
        <v>6.6400000000000001E-2</v>
      </c>
      <c r="L4427" s="3">
        <f t="shared" si="138"/>
        <v>0.80398054122924378</v>
      </c>
      <c r="M4427" s="3">
        <f t="shared" si="139"/>
        <v>2.5251468979523155</v>
      </c>
    </row>
    <row r="4428" spans="1:13" x14ac:dyDescent="0.3">
      <c r="A4428" s="1">
        <v>12.010562148709999</v>
      </c>
      <c r="B4428" s="1">
        <v>-73.070578183180004</v>
      </c>
      <c r="C4428" s="1" t="s">
        <v>12</v>
      </c>
      <c r="D4428" s="1" t="s">
        <v>9592</v>
      </c>
      <c r="E4428" s="2" t="s">
        <v>7961</v>
      </c>
      <c r="F4428" s="4">
        <v>2.29668831</v>
      </c>
      <c r="G4428" s="5">
        <v>1.7770000000000001E-5</v>
      </c>
      <c r="H4428" s="3">
        <v>17.662199999999999</v>
      </c>
      <c r="I4428" s="3">
        <v>8.9999999999999998E-4</v>
      </c>
      <c r="J4428" s="3">
        <v>0.1145</v>
      </c>
      <c r="K4428" s="3">
        <v>9.3899999999999997E-2</v>
      </c>
      <c r="L4428" s="3">
        <f t="shared" si="138"/>
        <v>2.9562274333795315</v>
      </c>
      <c r="M4428" s="3">
        <f t="shared" si="139"/>
        <v>1.7807986818224255</v>
      </c>
    </row>
    <row r="4429" spans="1:13" x14ac:dyDescent="0.3">
      <c r="A4429" s="1">
        <v>12.446693762920001</v>
      </c>
      <c r="B4429" s="1">
        <v>-73.030346052230001</v>
      </c>
      <c r="C4429" s="1" t="s">
        <v>12</v>
      </c>
      <c r="D4429" s="1" t="s">
        <v>9592</v>
      </c>
      <c r="E4429" s="2" t="s">
        <v>7964</v>
      </c>
      <c r="F4429" s="4">
        <v>3.8324424000000001</v>
      </c>
      <c r="G4429" s="5">
        <v>1.5290000000000001E-5</v>
      </c>
      <c r="H4429" s="3">
        <v>16.482600000000001</v>
      </c>
      <c r="I4429" s="3">
        <v>4.0000000000000002E-4</v>
      </c>
      <c r="J4429" s="3">
        <v>-0.12570000000000001</v>
      </c>
      <c r="K4429" s="3">
        <v>4.82E-2</v>
      </c>
      <c r="L4429" s="3" t="e">
        <f t="shared" si="138"/>
        <v>#NUM!</v>
      </c>
      <c r="M4429" s="3">
        <f t="shared" si="139"/>
        <v>0.83265764744038284</v>
      </c>
    </row>
    <row r="4430" spans="1:13" x14ac:dyDescent="0.3">
      <c r="A4430" s="1">
        <v>12.733761167779999</v>
      </c>
      <c r="B4430" s="1">
        <v>-73.094920248600005</v>
      </c>
      <c r="C4430" s="1" t="s">
        <v>12</v>
      </c>
      <c r="D4430" s="1" t="s">
        <v>9592</v>
      </c>
      <c r="E4430" s="2" t="s">
        <v>7966</v>
      </c>
      <c r="F4430" s="4">
        <v>9.7414262300000001</v>
      </c>
      <c r="G4430" s="5">
        <v>1.33238E-3</v>
      </c>
      <c r="H4430" s="3">
        <v>15.436299999999999</v>
      </c>
      <c r="I4430" s="3">
        <v>1.2999999999999999E-3</v>
      </c>
      <c r="J4430" s="3">
        <v>2.2700000000000001E-2</v>
      </c>
      <c r="K4430" s="3">
        <v>5.79E-2</v>
      </c>
      <c r="L4430" s="3">
        <f t="shared" si="138"/>
        <v>-2.7835707140343864</v>
      </c>
      <c r="M4430" s="3">
        <f t="shared" si="139"/>
        <v>5.538694139203356</v>
      </c>
    </row>
    <row r="4431" spans="1:13" x14ac:dyDescent="0.3">
      <c r="A4431" s="1">
        <v>12.85175281413</v>
      </c>
      <c r="B4431" s="1">
        <v>-73.00496897523</v>
      </c>
      <c r="C4431" s="1" t="s">
        <v>12</v>
      </c>
      <c r="D4431" s="1" t="s">
        <v>9592</v>
      </c>
      <c r="E4431" s="2" t="s">
        <v>7967</v>
      </c>
      <c r="F4431" s="4">
        <v>4.88836491</v>
      </c>
      <c r="G4431" s="5">
        <v>3.3009999999999997E-5</v>
      </c>
      <c r="H4431" s="3">
        <v>15.847200000000001</v>
      </c>
      <c r="I4431" s="3">
        <v>2.9999999999999997E-4</v>
      </c>
      <c r="J4431" s="3">
        <v>-0.1245</v>
      </c>
      <c r="K4431" s="3">
        <v>3.7400000000000003E-2</v>
      </c>
      <c r="L4431" s="3" t="e">
        <f t="shared" si="138"/>
        <v>#NUM!</v>
      </c>
      <c r="M4431" s="3">
        <f t="shared" si="139"/>
        <v>0.65231439305557382</v>
      </c>
    </row>
    <row r="4432" spans="1:13" x14ac:dyDescent="0.3">
      <c r="A4432" s="1">
        <v>13.02006858491</v>
      </c>
      <c r="B4432" s="1">
        <v>-72.968078279590003</v>
      </c>
      <c r="C4432" s="1" t="s">
        <v>12</v>
      </c>
      <c r="D4432" s="1" t="s">
        <v>9592</v>
      </c>
      <c r="E4432" s="2" t="s">
        <v>7968</v>
      </c>
      <c r="F4432" s="4">
        <v>3.0314586600000002</v>
      </c>
      <c r="G4432" s="5">
        <v>5.8310000000000002E-5</v>
      </c>
      <c r="H4432" s="3">
        <v>16.397200000000002</v>
      </c>
      <c r="I4432" s="3">
        <v>1.4E-3</v>
      </c>
      <c r="J4432" s="3">
        <v>-0.13150000000000001</v>
      </c>
      <c r="K4432" s="3">
        <v>4.36E-2</v>
      </c>
      <c r="L4432" s="3" t="e">
        <f t="shared" si="138"/>
        <v>#NUM!</v>
      </c>
      <c r="M4432" s="3">
        <f t="shared" si="139"/>
        <v>0.71997301971428873</v>
      </c>
    </row>
    <row r="4433" spans="1:13" x14ac:dyDescent="0.3">
      <c r="A4433" s="1">
        <v>13.22724310978</v>
      </c>
      <c r="B4433" s="1">
        <v>-73.004018225039999</v>
      </c>
      <c r="C4433" s="1" t="s">
        <v>12</v>
      </c>
      <c r="D4433" s="1" t="s">
        <v>9592</v>
      </c>
      <c r="E4433" s="2" t="s">
        <v>7969</v>
      </c>
      <c r="F4433" s="4">
        <v>3.2518605699999998</v>
      </c>
      <c r="G4433" s="5">
        <v>1.9939999999999999E-5</v>
      </c>
      <c r="H4433" s="3">
        <v>16.394400000000001</v>
      </c>
      <c r="I4433" s="3">
        <v>3.5000000000000001E-3</v>
      </c>
      <c r="J4433" s="3">
        <v>-0.1227</v>
      </c>
      <c r="K4433" s="3">
        <v>5.1400000000000001E-2</v>
      </c>
      <c r="L4433" s="3" t="e">
        <f t="shared" si="138"/>
        <v>#NUM!</v>
      </c>
      <c r="M4433" s="3">
        <f t="shared" si="139"/>
        <v>0.90965442282113596</v>
      </c>
    </row>
    <row r="4434" spans="1:13" x14ac:dyDescent="0.3">
      <c r="A4434" s="1">
        <v>13.499083140810001</v>
      </c>
      <c r="B4434" s="1">
        <v>-72.926598450520004</v>
      </c>
      <c r="C4434" s="1" t="s">
        <v>12</v>
      </c>
      <c r="D4434" s="1" t="s">
        <v>9592</v>
      </c>
      <c r="E4434" s="2" t="s">
        <v>7971</v>
      </c>
      <c r="F4434" s="4">
        <v>1.1683247800000001</v>
      </c>
      <c r="G4434" s="5">
        <v>1.137E-5</v>
      </c>
      <c r="H4434" s="3">
        <v>17.559999999999999</v>
      </c>
      <c r="I4434" s="3">
        <v>1.4E-3</v>
      </c>
      <c r="J4434" s="3">
        <v>-0.1159</v>
      </c>
      <c r="K4434" s="3">
        <v>0.1024</v>
      </c>
      <c r="L4434" s="3" t="e">
        <f t="shared" si="138"/>
        <v>#NUM!</v>
      </c>
      <c r="M4434" s="3">
        <f t="shared" si="139"/>
        <v>1.9185419545877949</v>
      </c>
    </row>
    <row r="4435" spans="1:13" x14ac:dyDescent="0.3">
      <c r="A4435" s="1">
        <v>13.470802076509999</v>
      </c>
      <c r="B4435" s="1">
        <v>-72.876381721849995</v>
      </c>
      <c r="C4435" s="1" t="s">
        <v>12</v>
      </c>
      <c r="D4435" s="1" t="s">
        <v>9592</v>
      </c>
      <c r="E4435" s="2" t="s">
        <v>7973</v>
      </c>
      <c r="F4435" s="4">
        <v>1.3772555900000001</v>
      </c>
      <c r="G4435" s="5">
        <v>2.3800000000000001E-6</v>
      </c>
      <c r="H4435" s="3">
        <v>16.9739</v>
      </c>
      <c r="I4435" s="3">
        <v>8.9999999999999998E-4</v>
      </c>
      <c r="J4435" s="3">
        <v>4.1200000000000001E-2</v>
      </c>
      <c r="K4435" s="3">
        <v>6.2600000000000003E-2</v>
      </c>
      <c r="L4435" s="3">
        <f t="shared" si="138"/>
        <v>4.8386080165673917E-2</v>
      </c>
      <c r="M4435" s="3">
        <f t="shared" si="139"/>
        <v>3.2993758999088065</v>
      </c>
    </row>
    <row r="4436" spans="1:13" x14ac:dyDescent="0.3">
      <c r="A4436" s="1">
        <v>12.645275659599999</v>
      </c>
      <c r="B4436" s="1">
        <v>-73.027721128240003</v>
      </c>
      <c r="C4436" s="1" t="s">
        <v>12</v>
      </c>
      <c r="D4436" s="1" t="s">
        <v>9592</v>
      </c>
      <c r="E4436" s="2" t="s">
        <v>7974</v>
      </c>
      <c r="F4436" s="4">
        <v>1.3881038699999999</v>
      </c>
      <c r="G4436" s="5">
        <v>4.3100000000000002E-6</v>
      </c>
      <c r="H4436" s="3">
        <v>17.420999999999999</v>
      </c>
      <c r="I4436" s="3">
        <v>5.0000000000000001E-4</v>
      </c>
      <c r="J4436" s="3">
        <v>0.79690000000000005</v>
      </c>
      <c r="K4436" s="3">
        <v>0.13489999999999999</v>
      </c>
      <c r="L4436" s="3">
        <f t="shared" si="138"/>
        <v>6.9280191341262594</v>
      </c>
      <c r="M4436" s="3">
        <f t="shared" si="139"/>
        <v>0.36758957750886118</v>
      </c>
    </row>
    <row r="4437" spans="1:13" x14ac:dyDescent="0.3">
      <c r="A4437" s="1">
        <v>13.24370238761</v>
      </c>
      <c r="B4437" s="1">
        <v>-72.890966022430007</v>
      </c>
      <c r="C4437" s="1" t="s">
        <v>12</v>
      </c>
      <c r="D4437" s="1" t="s">
        <v>9592</v>
      </c>
      <c r="E4437" s="2" t="s">
        <v>7978</v>
      </c>
      <c r="F4437" s="4">
        <v>5.7188204799999998</v>
      </c>
      <c r="G4437" s="5">
        <v>2.1460000000000001E-5</v>
      </c>
      <c r="H4437" s="3">
        <v>15.4747</v>
      </c>
      <c r="I4437" s="3">
        <v>2.0000000000000001E-4</v>
      </c>
      <c r="J4437" s="3">
        <v>-3.0599999999999999E-2</v>
      </c>
      <c r="K4437" s="3">
        <v>2.7099999999999999E-2</v>
      </c>
      <c r="L4437" s="3" t="e">
        <f t="shared" si="138"/>
        <v>#NUM!</v>
      </c>
      <c r="M4437" s="3">
        <f t="shared" si="139"/>
        <v>1.9231029373313071</v>
      </c>
    </row>
    <row r="4438" spans="1:13" x14ac:dyDescent="0.3">
      <c r="A4438" s="1">
        <v>13.04765135819</v>
      </c>
      <c r="B4438" s="1">
        <v>-72.894844715760001</v>
      </c>
      <c r="C4438" s="1" t="s">
        <v>12</v>
      </c>
      <c r="D4438" s="1" t="s">
        <v>9592</v>
      </c>
      <c r="E4438" s="2" t="s">
        <v>7979</v>
      </c>
      <c r="F4438" s="4">
        <v>1.3312542700000001</v>
      </c>
      <c r="G4438" s="5">
        <v>1.81E-6</v>
      </c>
      <c r="H4438" s="3">
        <v>17.621099999999998</v>
      </c>
      <c r="I4438" s="3">
        <v>8.0000000000000004E-4</v>
      </c>
      <c r="J4438" s="3">
        <v>-7.6E-3</v>
      </c>
      <c r="K4438" s="3">
        <v>9.2999999999999999E-2</v>
      </c>
      <c r="L4438" s="3" t="e">
        <f t="shared" si="138"/>
        <v>#NUM!</v>
      </c>
      <c r="M4438" s="3">
        <f t="shared" si="139"/>
        <v>26.571986366002331</v>
      </c>
    </row>
    <row r="4439" spans="1:13" x14ac:dyDescent="0.3">
      <c r="A4439" s="1">
        <v>13.028585441020001</v>
      </c>
      <c r="B4439" s="1">
        <v>-72.885875084220004</v>
      </c>
      <c r="C4439" s="1" t="s">
        <v>12</v>
      </c>
      <c r="D4439" s="1" t="s">
        <v>9592</v>
      </c>
      <c r="E4439" s="2" t="s">
        <v>7980</v>
      </c>
      <c r="F4439" s="4">
        <v>1.20251636</v>
      </c>
      <c r="G4439" s="5">
        <v>2.0200000000000001E-6</v>
      </c>
      <c r="H4439" s="3">
        <v>17.651499999999999</v>
      </c>
      <c r="I4439" s="3">
        <v>4.0000000000000002E-4</v>
      </c>
      <c r="J4439" s="3">
        <v>-9.3100000000000002E-2</v>
      </c>
      <c r="K4439" s="3">
        <v>9.5899999999999999E-2</v>
      </c>
      <c r="L4439" s="3" t="e">
        <f t="shared" si="138"/>
        <v>#NUM!</v>
      </c>
      <c r="M4439" s="3">
        <f t="shared" si="139"/>
        <v>2.236781682765649</v>
      </c>
    </row>
    <row r="4440" spans="1:13" x14ac:dyDescent="0.3">
      <c r="A4440" s="1">
        <v>14.13586855184</v>
      </c>
      <c r="B4440" s="1">
        <v>-73.017600449070002</v>
      </c>
      <c r="C4440" s="1" t="s">
        <v>12</v>
      </c>
      <c r="D4440" s="1" t="s">
        <v>9592</v>
      </c>
      <c r="E4440" s="2" t="s">
        <v>7982</v>
      </c>
      <c r="F4440" s="4">
        <v>4.6706455499999997</v>
      </c>
      <c r="G4440" s="5">
        <v>2.5069999999999999E-5</v>
      </c>
      <c r="H4440" s="3">
        <v>16.002199999999998</v>
      </c>
      <c r="I4440" s="3">
        <v>2.0000000000000001E-4</v>
      </c>
      <c r="J4440" s="3">
        <v>1.43E-2</v>
      </c>
      <c r="K4440" s="3">
        <v>3.9600000000000003E-2</v>
      </c>
      <c r="L4440" s="3">
        <f t="shared" si="138"/>
        <v>-3.2211198126746936</v>
      </c>
      <c r="M4440" s="3">
        <f t="shared" si="139"/>
        <v>6.0133130442220173</v>
      </c>
    </row>
    <row r="4441" spans="1:13" x14ac:dyDescent="0.3">
      <c r="A4441" s="1">
        <v>11.63104739762</v>
      </c>
      <c r="B4441" s="1">
        <v>-73.316461949729998</v>
      </c>
      <c r="C4441" s="1" t="s">
        <v>12</v>
      </c>
      <c r="D4441" s="1" t="s">
        <v>9592</v>
      </c>
      <c r="E4441" s="2" t="s">
        <v>7986</v>
      </c>
      <c r="F4441" s="4">
        <v>1.5324313300000001</v>
      </c>
      <c r="G4441" s="5">
        <v>4.3699999999999997E-6</v>
      </c>
      <c r="H4441" s="3">
        <v>17.4252</v>
      </c>
      <c r="I4441" s="3">
        <v>5.9999999999999995E-4</v>
      </c>
      <c r="J4441" s="3">
        <v>7.9000000000000008E-3</v>
      </c>
      <c r="K4441" s="3">
        <v>7.6399999999999996E-2</v>
      </c>
      <c r="L4441" s="3">
        <f t="shared" si="138"/>
        <v>-3.0866645435477906</v>
      </c>
      <c r="M4441" s="3">
        <f t="shared" si="139"/>
        <v>21.000079165455954</v>
      </c>
    </row>
    <row r="4442" spans="1:13" x14ac:dyDescent="0.3">
      <c r="A4442" s="1">
        <v>11.251266225349999</v>
      </c>
      <c r="B4442" s="1">
        <v>-73.250957339069998</v>
      </c>
      <c r="C4442" s="1" t="s">
        <v>12</v>
      </c>
      <c r="D4442" s="1" t="s">
        <v>9592</v>
      </c>
      <c r="E4442" s="2" t="s">
        <v>7989</v>
      </c>
      <c r="F4442" s="4">
        <v>2.7444532399999999</v>
      </c>
      <c r="G4442" s="5">
        <v>2.739E-5</v>
      </c>
      <c r="H4442" s="3">
        <v>16.916899999999998</v>
      </c>
      <c r="I4442" s="3">
        <v>8.9999999999999998E-4</v>
      </c>
      <c r="J4442" s="3">
        <v>-3.7100000000000001E-2</v>
      </c>
      <c r="K4442" s="3">
        <v>7.0499999999999993E-2</v>
      </c>
      <c r="L4442" s="3" t="e">
        <f t="shared" si="138"/>
        <v>#NUM!</v>
      </c>
      <c r="M4442" s="3">
        <f t="shared" si="139"/>
        <v>4.1263862931033417</v>
      </c>
    </row>
    <row r="4443" spans="1:13" x14ac:dyDescent="0.3">
      <c r="A4443" s="1">
        <v>11.64498681275</v>
      </c>
      <c r="B4443" s="1">
        <v>-73.239319347670005</v>
      </c>
      <c r="C4443" s="1" t="s">
        <v>12</v>
      </c>
      <c r="D4443" s="1" t="s">
        <v>9592</v>
      </c>
      <c r="E4443" s="2" t="s">
        <v>7991</v>
      </c>
      <c r="F4443" s="4">
        <v>1.71551382</v>
      </c>
      <c r="G4443" s="5">
        <v>1.0000000000000001E-5</v>
      </c>
      <c r="H4443" s="3">
        <v>16.977599999999999</v>
      </c>
      <c r="I4443" s="3">
        <v>6.9999999999999999E-4</v>
      </c>
      <c r="J4443" s="3">
        <v>0.1148</v>
      </c>
      <c r="K4443" s="3">
        <v>8.2199999999999995E-2</v>
      </c>
      <c r="L4443" s="3">
        <f t="shared" si="138"/>
        <v>2.2773094403097751</v>
      </c>
      <c r="M4443" s="3">
        <f t="shared" si="139"/>
        <v>1.5548361804874962</v>
      </c>
    </row>
    <row r="4444" spans="1:13" x14ac:dyDescent="0.3">
      <c r="A4444" s="1">
        <v>12.901859249819999</v>
      </c>
      <c r="B4444" s="1">
        <v>-73.655064216309995</v>
      </c>
      <c r="C4444" s="1" t="s">
        <v>12</v>
      </c>
      <c r="D4444" s="1" t="s">
        <v>9592</v>
      </c>
      <c r="E4444" s="2" t="s">
        <v>7993</v>
      </c>
      <c r="F4444" s="4">
        <v>2.5445510499999999</v>
      </c>
      <c r="G4444" s="5">
        <v>4.95E-6</v>
      </c>
      <c r="H4444" s="3">
        <v>16.035499999999999</v>
      </c>
      <c r="I4444" s="3">
        <v>5.0000000000000001E-4</v>
      </c>
      <c r="J4444" s="3">
        <v>-4.2099999999999999E-2</v>
      </c>
      <c r="K4444" s="3">
        <v>3.7900000000000003E-2</v>
      </c>
      <c r="L4444" s="3" t="e">
        <f t="shared" si="138"/>
        <v>#NUM!</v>
      </c>
      <c r="M4444" s="3">
        <f t="shared" si="139"/>
        <v>1.9548425918201806</v>
      </c>
    </row>
    <row r="4445" spans="1:13" x14ac:dyDescent="0.3">
      <c r="A4445" s="1">
        <v>12.19708351793</v>
      </c>
      <c r="B4445" s="1">
        <v>-73.725535431989996</v>
      </c>
      <c r="C4445" s="1" t="s">
        <v>12</v>
      </c>
      <c r="D4445" s="1" t="s">
        <v>9592</v>
      </c>
      <c r="E4445" s="2" t="s">
        <v>7995</v>
      </c>
      <c r="F4445" s="4">
        <v>2.1713901</v>
      </c>
      <c r="G4445" s="5">
        <v>4.1500000000000001E-6</v>
      </c>
      <c r="H4445" s="3">
        <v>16.988199999999999</v>
      </c>
      <c r="I4445" s="3">
        <v>5.0000000000000001E-4</v>
      </c>
      <c r="J4445" s="3">
        <v>8.8900000000000007E-2</v>
      </c>
      <c r="K4445" s="3">
        <v>7.6200000000000004E-2</v>
      </c>
      <c r="L4445" s="3">
        <f t="shared" si="138"/>
        <v>1.7327088048510646</v>
      </c>
      <c r="M4445" s="3">
        <f t="shared" si="139"/>
        <v>1.8612636274360292</v>
      </c>
    </row>
    <row r="4446" spans="1:13" x14ac:dyDescent="0.3">
      <c r="A4446" s="1">
        <v>12.550948891699999</v>
      </c>
      <c r="B4446" s="1">
        <v>-73.696138670869999</v>
      </c>
      <c r="C4446" s="1" t="s">
        <v>12</v>
      </c>
      <c r="D4446" s="1" t="s">
        <v>9592</v>
      </c>
      <c r="E4446" s="2" t="s">
        <v>7996</v>
      </c>
      <c r="F4446" s="4">
        <v>1.4133764200000001</v>
      </c>
      <c r="G4446" s="5">
        <v>9.6099999999999995E-6</v>
      </c>
      <c r="H4446" s="3">
        <v>17.409300000000002</v>
      </c>
      <c r="I4446" s="3">
        <v>6.9999999999999999E-4</v>
      </c>
      <c r="J4446" s="3">
        <v>0.19500000000000001</v>
      </c>
      <c r="K4446" s="3">
        <v>8.72E-2</v>
      </c>
      <c r="L4446" s="3">
        <f t="shared" si="138"/>
        <v>3.8594730568125897</v>
      </c>
      <c r="M4446" s="3">
        <f t="shared" si="139"/>
        <v>0.97103895076291913</v>
      </c>
    </row>
    <row r="4447" spans="1:13" x14ac:dyDescent="0.3">
      <c r="A4447" s="1">
        <v>13.741603982519999</v>
      </c>
      <c r="B4447" s="1">
        <v>-73.545659423949999</v>
      </c>
      <c r="C4447" s="1" t="s">
        <v>12</v>
      </c>
      <c r="D4447" s="1" t="s">
        <v>9592</v>
      </c>
      <c r="E4447" s="2" t="s">
        <v>8000</v>
      </c>
      <c r="F4447" s="4">
        <v>1.6437777499999999</v>
      </c>
      <c r="G4447" s="5">
        <v>4.8300000000000003E-6</v>
      </c>
      <c r="H4447" s="3">
        <v>17.272200000000002</v>
      </c>
      <c r="I4447" s="3">
        <v>8.9999999999999998E-4</v>
      </c>
      <c r="J4447" s="3">
        <v>-0.1187</v>
      </c>
      <c r="K4447" s="3">
        <v>8.6400000000000005E-2</v>
      </c>
      <c r="L4447" s="3" t="e">
        <f t="shared" si="138"/>
        <v>#NUM!</v>
      </c>
      <c r="M4447" s="3">
        <f t="shared" si="139"/>
        <v>1.5805846444058216</v>
      </c>
    </row>
    <row r="4448" spans="1:13" x14ac:dyDescent="0.3">
      <c r="A4448" s="1">
        <v>12.1995614008</v>
      </c>
      <c r="B4448" s="1">
        <v>-73.55629437783</v>
      </c>
      <c r="C4448" s="1" t="s">
        <v>12</v>
      </c>
      <c r="D4448" s="1" t="s">
        <v>9592</v>
      </c>
      <c r="E4448" s="2" t="s">
        <v>8005</v>
      </c>
      <c r="F4448" s="4">
        <v>2.9955683500000001</v>
      </c>
      <c r="G4448" s="5">
        <v>1.136E-5</v>
      </c>
      <c r="H4448" s="3">
        <v>16.413900000000002</v>
      </c>
      <c r="I4448" s="3">
        <v>2.9999999999999997E-4</v>
      </c>
      <c r="J4448" s="3">
        <v>-7.9899999999999999E-2</v>
      </c>
      <c r="K4448" s="3">
        <v>5.1900000000000002E-2</v>
      </c>
      <c r="L4448" s="3" t="e">
        <f t="shared" si="138"/>
        <v>#NUM!</v>
      </c>
      <c r="M4448" s="3">
        <f t="shared" si="139"/>
        <v>1.4105070228269976</v>
      </c>
    </row>
    <row r="4449" spans="1:13" x14ac:dyDescent="0.3">
      <c r="A4449" s="1">
        <v>12.16943357673</v>
      </c>
      <c r="B4449" s="1">
        <v>-73.499896411609996</v>
      </c>
      <c r="C4449" s="1" t="s">
        <v>12</v>
      </c>
      <c r="D4449" s="1" t="s">
        <v>9592</v>
      </c>
      <c r="E4449" s="2" t="s">
        <v>8007</v>
      </c>
      <c r="F4449" s="4">
        <v>1.4745961299999999</v>
      </c>
      <c r="G4449" s="5">
        <v>3.3500000000000001E-6</v>
      </c>
      <c r="H4449" s="3">
        <v>17.361599999999999</v>
      </c>
      <c r="I4449" s="3">
        <v>5.0000000000000001E-4</v>
      </c>
      <c r="J4449" s="3">
        <v>3.5499999999999997E-2</v>
      </c>
      <c r="K4449" s="3">
        <v>9.2200000000000004E-2</v>
      </c>
      <c r="L4449" s="3">
        <f t="shared" si="138"/>
        <v>0.11274176527546942</v>
      </c>
      <c r="M4449" s="3">
        <f t="shared" si="139"/>
        <v>5.6397159930703573</v>
      </c>
    </row>
    <row r="4450" spans="1:13" x14ac:dyDescent="0.3">
      <c r="A4450" s="1">
        <v>12.697220002850001</v>
      </c>
      <c r="B4450" s="1">
        <v>-73.445193896809997</v>
      </c>
      <c r="C4450" s="1" t="s">
        <v>12</v>
      </c>
      <c r="D4450" s="1" t="s">
        <v>9592</v>
      </c>
      <c r="E4450" s="2" t="s">
        <v>8008</v>
      </c>
      <c r="F4450" s="4">
        <v>1.2328344</v>
      </c>
      <c r="G4450" s="5">
        <v>6.8900000000000001E-6</v>
      </c>
      <c r="H4450" s="3">
        <v>17.184000000000001</v>
      </c>
      <c r="I4450" s="3">
        <v>5.9999999999999995E-4</v>
      </c>
      <c r="J4450" s="3">
        <v>8.5999999999999993E-2</v>
      </c>
      <c r="K4450" s="3">
        <v>0.1019</v>
      </c>
      <c r="L4450" s="3">
        <f t="shared" si="138"/>
        <v>1.8564922562178374</v>
      </c>
      <c r="M4450" s="3">
        <f t="shared" si="139"/>
        <v>2.5729444450475891</v>
      </c>
    </row>
    <row r="4451" spans="1:13" x14ac:dyDescent="0.3">
      <c r="A4451" s="1">
        <v>12.79648137449</v>
      </c>
      <c r="B4451" s="1">
        <v>-73.412900107959999</v>
      </c>
      <c r="C4451" s="1" t="s">
        <v>12</v>
      </c>
      <c r="D4451" s="1" t="s">
        <v>9592</v>
      </c>
      <c r="E4451" s="2" t="s">
        <v>8010</v>
      </c>
      <c r="F4451" s="4">
        <v>3.4419415899999999</v>
      </c>
      <c r="G4451" s="5">
        <v>1.7119999999999999E-5</v>
      </c>
      <c r="H4451" s="3">
        <v>16.716699999999999</v>
      </c>
      <c r="I4451" s="3">
        <v>2.9999999999999997E-4</v>
      </c>
      <c r="J4451" s="3">
        <v>1.7000000000000001E-2</v>
      </c>
      <c r="K4451" s="3">
        <v>5.74E-2</v>
      </c>
      <c r="L4451" s="3">
        <f t="shared" si="138"/>
        <v>-2.1310553931086282</v>
      </c>
      <c r="M4451" s="3">
        <f t="shared" si="139"/>
        <v>7.3319186190732362</v>
      </c>
    </row>
    <row r="4452" spans="1:13" x14ac:dyDescent="0.3">
      <c r="A4452" s="1">
        <v>13.20538472382</v>
      </c>
      <c r="B4452" s="1">
        <v>-73.371682759479995</v>
      </c>
      <c r="C4452" s="1" t="s">
        <v>12</v>
      </c>
      <c r="D4452" s="1" t="s">
        <v>9592</v>
      </c>
      <c r="E4452" s="2" t="s">
        <v>8012</v>
      </c>
      <c r="F4452" s="4">
        <v>1.247457</v>
      </c>
      <c r="G4452" s="5">
        <v>8.1499999999999999E-6</v>
      </c>
      <c r="H4452" s="3">
        <v>17.677399999999999</v>
      </c>
      <c r="I4452" s="3">
        <v>6.9999999999999999E-4</v>
      </c>
      <c r="J4452" s="3">
        <v>6.54E-2</v>
      </c>
      <c r="K4452" s="3">
        <v>9.4700000000000006E-2</v>
      </c>
      <c r="L4452" s="3">
        <f t="shared" si="138"/>
        <v>1.7552887416213352</v>
      </c>
      <c r="M4452" s="3">
        <f t="shared" si="139"/>
        <v>3.144321214788425</v>
      </c>
    </row>
    <row r="4453" spans="1:13" x14ac:dyDescent="0.3">
      <c r="A4453" s="1">
        <v>13.553640099260001</v>
      </c>
      <c r="B4453" s="1">
        <v>-73.355005871009993</v>
      </c>
      <c r="C4453" s="1" t="s">
        <v>12</v>
      </c>
      <c r="D4453" s="1" t="s">
        <v>9592</v>
      </c>
      <c r="E4453" s="2" t="s">
        <v>8013</v>
      </c>
      <c r="F4453" s="4">
        <v>1.28007023</v>
      </c>
      <c r="G4453" s="5">
        <v>4.9200000000000003E-6</v>
      </c>
      <c r="H4453" s="3">
        <v>17.938700000000001</v>
      </c>
      <c r="I4453" s="3">
        <v>5.9999999999999995E-4</v>
      </c>
      <c r="J4453" s="3">
        <v>6.3200000000000006E-2</v>
      </c>
      <c r="K4453" s="3">
        <v>0.11700000000000001</v>
      </c>
      <c r="L4453" s="3">
        <f t="shared" si="138"/>
        <v>1.9422853914119251</v>
      </c>
      <c r="M4453" s="3">
        <f t="shared" si="139"/>
        <v>4.0199759305019986</v>
      </c>
    </row>
    <row r="4454" spans="1:13" x14ac:dyDescent="0.3">
      <c r="A4454" s="1">
        <v>13.130829349940001</v>
      </c>
      <c r="B4454" s="1">
        <v>-73.259719645719997</v>
      </c>
      <c r="C4454" s="1" t="s">
        <v>12</v>
      </c>
      <c r="D4454" s="1" t="s">
        <v>9592</v>
      </c>
      <c r="E4454" s="2" t="s">
        <v>8015</v>
      </c>
      <c r="F4454" s="4">
        <v>6.4746648599999999</v>
      </c>
      <c r="G4454" s="5">
        <v>7.1840000000000003E-5</v>
      </c>
      <c r="H4454" s="3">
        <v>15.865600000000001</v>
      </c>
      <c r="I4454" s="3">
        <v>4.0000000000000002E-4</v>
      </c>
      <c r="J4454" s="3">
        <v>-3.8300000000000001E-2</v>
      </c>
      <c r="K4454" s="3">
        <v>3.9300000000000002E-2</v>
      </c>
      <c r="L4454" s="3" t="e">
        <f t="shared" si="138"/>
        <v>#NUM!</v>
      </c>
      <c r="M4454" s="3">
        <f t="shared" si="139"/>
        <v>2.2281706426588967</v>
      </c>
    </row>
    <row r="4455" spans="1:13" x14ac:dyDescent="0.3">
      <c r="A4455" s="1">
        <v>13.377434513640001</v>
      </c>
      <c r="B4455" s="1">
        <v>-73.294068767140004</v>
      </c>
      <c r="C4455" s="1" t="s">
        <v>12</v>
      </c>
      <c r="D4455" s="1" t="s">
        <v>9592</v>
      </c>
      <c r="E4455" s="2" t="s">
        <v>8016</v>
      </c>
      <c r="F4455" s="4">
        <v>5.5901643200000004</v>
      </c>
      <c r="G4455" s="5">
        <v>5.3520000000000003E-5</v>
      </c>
      <c r="H4455" s="3">
        <v>15.9352</v>
      </c>
      <c r="I4455" s="3">
        <v>8.0000000000000004E-4</v>
      </c>
      <c r="J4455" s="3">
        <v>4.8000000000000001E-2</v>
      </c>
      <c r="K4455" s="3">
        <v>4.1200000000000001E-2</v>
      </c>
      <c r="L4455" s="3">
        <f t="shared" si="138"/>
        <v>-0.65859381312206011</v>
      </c>
      <c r="M4455" s="3">
        <f t="shared" si="139"/>
        <v>1.8638488202432679</v>
      </c>
    </row>
    <row r="4456" spans="1:13" x14ac:dyDescent="0.3">
      <c r="A4456" s="1">
        <v>14.087117345259999</v>
      </c>
      <c r="B4456" s="1">
        <v>-73.387214720420005</v>
      </c>
      <c r="C4456" s="1" t="s">
        <v>12</v>
      </c>
      <c r="D4456" s="1" t="s">
        <v>9592</v>
      </c>
      <c r="E4456" s="2" t="s">
        <v>8017</v>
      </c>
      <c r="F4456" s="4">
        <v>12.14833838</v>
      </c>
      <c r="G4456" s="5">
        <v>7.7470000000000002E-5</v>
      </c>
      <c r="H4456" s="3">
        <v>14.516500000000001</v>
      </c>
      <c r="I4456" s="3">
        <v>2.0000000000000001E-4</v>
      </c>
      <c r="J4456" s="3">
        <v>-2.4299999999999999E-2</v>
      </c>
      <c r="K4456" s="3">
        <v>1.8800000000000001E-2</v>
      </c>
      <c r="L4456" s="3" t="e">
        <f t="shared" si="138"/>
        <v>#NUM!</v>
      </c>
      <c r="M4456" s="3">
        <f t="shared" si="139"/>
        <v>1.679988246009781</v>
      </c>
    </row>
    <row r="4457" spans="1:13" x14ac:dyDescent="0.3">
      <c r="A4457" s="1">
        <v>14.045437407070001</v>
      </c>
      <c r="B4457" s="1">
        <v>-73.383561741720001</v>
      </c>
      <c r="C4457" s="1" t="s">
        <v>12</v>
      </c>
      <c r="D4457" s="1" t="s">
        <v>9592</v>
      </c>
      <c r="E4457" s="2" t="s">
        <v>8018</v>
      </c>
      <c r="F4457" s="4">
        <v>1.71113179</v>
      </c>
      <c r="G4457" s="5">
        <v>7.08E-6</v>
      </c>
      <c r="H4457" s="3">
        <v>17.789400000000001</v>
      </c>
      <c r="I4457" s="3">
        <v>5.9999999999999995E-4</v>
      </c>
      <c r="J4457" s="3">
        <v>-7.2800000000000004E-2</v>
      </c>
      <c r="K4457" s="3">
        <v>0.1008</v>
      </c>
      <c r="L4457" s="3" t="e">
        <f t="shared" si="138"/>
        <v>#NUM!</v>
      </c>
      <c r="M4457" s="3">
        <f t="shared" si="139"/>
        <v>3.0066565803151946</v>
      </c>
    </row>
    <row r="4458" spans="1:13" x14ac:dyDescent="0.3">
      <c r="A4458" s="1">
        <v>14.45382697678</v>
      </c>
      <c r="B4458" s="1">
        <v>-73.306806252049995</v>
      </c>
      <c r="C4458" s="1" t="s">
        <v>12</v>
      </c>
      <c r="D4458" s="1" t="s">
        <v>9592</v>
      </c>
      <c r="E4458" s="2" t="s">
        <v>8020</v>
      </c>
      <c r="F4458" s="4">
        <v>1.90157833</v>
      </c>
      <c r="G4458" s="5">
        <v>6.5799999999999997E-6</v>
      </c>
      <c r="H4458" s="3">
        <v>17.376899999999999</v>
      </c>
      <c r="I4458" s="3">
        <v>1.1999999999999999E-3</v>
      </c>
      <c r="J4458" s="3">
        <v>-0.1628</v>
      </c>
      <c r="K4458" s="3">
        <v>7.8399999999999997E-2</v>
      </c>
      <c r="L4458" s="3" t="e">
        <f t="shared" si="138"/>
        <v>#NUM!</v>
      </c>
      <c r="M4458" s="3">
        <f t="shared" si="139"/>
        <v>1.0457228853662177</v>
      </c>
    </row>
    <row r="4459" spans="1:13" x14ac:dyDescent="0.3">
      <c r="A4459" s="1">
        <v>14.42845551788</v>
      </c>
      <c r="B4459" s="1">
        <v>-73.266836584969994</v>
      </c>
      <c r="C4459" s="1" t="s">
        <v>12</v>
      </c>
      <c r="D4459" s="1" t="s">
        <v>9592</v>
      </c>
      <c r="E4459" s="2" t="s">
        <v>8022</v>
      </c>
      <c r="F4459" s="4">
        <v>2.1355177799999998</v>
      </c>
      <c r="G4459" s="5">
        <v>7.5800000000000003E-6</v>
      </c>
      <c r="H4459" s="3">
        <v>16.843900000000001</v>
      </c>
      <c r="I4459" s="3">
        <v>8.0000000000000004E-4</v>
      </c>
      <c r="J4459" s="3">
        <v>-1.43E-2</v>
      </c>
      <c r="K4459" s="3">
        <v>6.0199999999999997E-2</v>
      </c>
      <c r="L4459" s="3" t="e">
        <f t="shared" si="138"/>
        <v>#NUM!</v>
      </c>
      <c r="M4459" s="3">
        <f t="shared" si="139"/>
        <v>9.1414506678827312</v>
      </c>
    </row>
    <row r="4460" spans="1:13" x14ac:dyDescent="0.3">
      <c r="A4460" s="1">
        <v>14.652892817290001</v>
      </c>
      <c r="B4460" s="1">
        <v>-73.230509145279996</v>
      </c>
      <c r="C4460" s="1" t="s">
        <v>12</v>
      </c>
      <c r="D4460" s="1" t="s">
        <v>9592</v>
      </c>
      <c r="E4460" s="2" t="s">
        <v>8023</v>
      </c>
      <c r="F4460" s="4">
        <v>1.6960977100000001</v>
      </c>
      <c r="G4460" s="5">
        <v>1.1970000000000001E-5</v>
      </c>
      <c r="H4460" s="3">
        <v>17.361499999999999</v>
      </c>
      <c r="I4460" s="3">
        <v>6.9999999999999999E-4</v>
      </c>
      <c r="J4460" s="3">
        <v>-1.1900000000000001E-2</v>
      </c>
      <c r="K4460" s="3">
        <v>7.9200000000000007E-2</v>
      </c>
      <c r="L4460" s="3" t="e">
        <f t="shared" si="138"/>
        <v>#NUM!</v>
      </c>
      <c r="M4460" s="3">
        <f t="shared" si="139"/>
        <v>14.452164132047217</v>
      </c>
    </row>
    <row r="4461" spans="1:13" x14ac:dyDescent="0.3">
      <c r="A4461" s="1">
        <v>15.572857594609999</v>
      </c>
      <c r="B4461" s="1">
        <v>-73.101004123530004</v>
      </c>
      <c r="C4461" s="1" t="s">
        <v>12</v>
      </c>
      <c r="D4461" s="1" t="s">
        <v>9592</v>
      </c>
      <c r="E4461" s="2" t="s">
        <v>8026</v>
      </c>
      <c r="F4461" s="4">
        <v>3.6888183899999998</v>
      </c>
      <c r="G4461" s="5">
        <v>1.0073000000000001E-4</v>
      </c>
      <c r="H4461" s="3">
        <v>16.435500000000001</v>
      </c>
      <c r="I4461" s="3">
        <v>1.1999999999999999E-3</v>
      </c>
      <c r="J4461" s="3">
        <v>1.32E-2</v>
      </c>
      <c r="K4461" s="3">
        <v>5.45E-2</v>
      </c>
      <c r="L4461" s="3">
        <f t="shared" si="138"/>
        <v>-2.9616303439707501</v>
      </c>
      <c r="M4461" s="3">
        <f t="shared" si="139"/>
        <v>8.9655562450271677</v>
      </c>
    </row>
    <row r="4462" spans="1:13" x14ac:dyDescent="0.3">
      <c r="A4462" s="1">
        <v>14.11151790543</v>
      </c>
      <c r="B4462" s="1">
        <v>-73.23654497391</v>
      </c>
      <c r="C4462" s="1" t="s">
        <v>12</v>
      </c>
      <c r="D4462" s="1" t="s">
        <v>9592</v>
      </c>
      <c r="E4462" s="2" t="s">
        <v>8029</v>
      </c>
      <c r="F4462" s="4">
        <v>1.32798127</v>
      </c>
      <c r="G4462" s="5">
        <v>4.4399999999999998E-6</v>
      </c>
      <c r="H4462" s="3">
        <v>17.1646</v>
      </c>
      <c r="I4462" s="3">
        <v>1.5E-3</v>
      </c>
      <c r="J4462" s="3">
        <v>0.18559999999999999</v>
      </c>
      <c r="K4462" s="3">
        <v>9.6699999999999994E-2</v>
      </c>
      <c r="L4462" s="3">
        <f t="shared" si="138"/>
        <v>3.5074898594142141</v>
      </c>
      <c r="M4462" s="3">
        <f t="shared" si="139"/>
        <v>1.1313671078350471</v>
      </c>
    </row>
    <row r="4463" spans="1:13" x14ac:dyDescent="0.3">
      <c r="A4463" s="1">
        <v>13.83857787228</v>
      </c>
      <c r="B4463" s="1">
        <v>-73.258151076090002</v>
      </c>
      <c r="C4463" s="1" t="s">
        <v>12</v>
      </c>
      <c r="D4463" s="1" t="s">
        <v>9592</v>
      </c>
      <c r="E4463" s="2" t="s">
        <v>8030</v>
      </c>
      <c r="F4463" s="4">
        <v>2.58345117</v>
      </c>
      <c r="G4463" s="5">
        <v>3.1599999999999998E-6</v>
      </c>
      <c r="H4463" s="3">
        <v>16.0913</v>
      </c>
      <c r="I4463" s="3">
        <v>4.0000000000000002E-4</v>
      </c>
      <c r="J4463" s="3">
        <v>-0.1517</v>
      </c>
      <c r="K4463" s="3">
        <v>5.3100000000000001E-2</v>
      </c>
      <c r="L4463" s="3" t="e">
        <f t="shared" si="138"/>
        <v>#NUM!</v>
      </c>
      <c r="M4463" s="3">
        <f t="shared" si="139"/>
        <v>0.76008763036099647</v>
      </c>
    </row>
    <row r="4464" spans="1:13" x14ac:dyDescent="0.3">
      <c r="A4464" s="1">
        <v>14.381681282040001</v>
      </c>
      <c r="B4464" s="1">
        <v>-73.105778266529995</v>
      </c>
      <c r="C4464" s="1" t="s">
        <v>12</v>
      </c>
      <c r="D4464" s="1" t="s">
        <v>9592</v>
      </c>
      <c r="E4464" s="2" t="s">
        <v>8032</v>
      </c>
      <c r="F4464" s="4">
        <v>2.14463575</v>
      </c>
      <c r="G4464" s="5">
        <v>4.9200000000000003E-6</v>
      </c>
      <c r="H4464" s="3">
        <v>16.706600000000002</v>
      </c>
      <c r="I4464" s="3">
        <v>1E-3</v>
      </c>
      <c r="J4464" s="3">
        <v>-0.1774</v>
      </c>
      <c r="K4464" s="3">
        <v>7.1199999999999999E-2</v>
      </c>
      <c r="L4464" s="3" t="e">
        <f t="shared" si="138"/>
        <v>#NUM!</v>
      </c>
      <c r="M4464" s="3">
        <f t="shared" si="139"/>
        <v>0.87152796795762222</v>
      </c>
    </row>
    <row r="4465" spans="1:13" x14ac:dyDescent="0.3">
      <c r="A4465" s="1">
        <v>14.37931899222</v>
      </c>
      <c r="B4465" s="1">
        <v>-73.095394834179999</v>
      </c>
      <c r="C4465" s="1" t="s">
        <v>12</v>
      </c>
      <c r="D4465" s="1" t="s">
        <v>9592</v>
      </c>
      <c r="E4465" s="2" t="s">
        <v>8033</v>
      </c>
      <c r="F4465" s="4">
        <v>1.50095388</v>
      </c>
      <c r="G4465" s="5">
        <v>9.5400000000000001E-6</v>
      </c>
      <c r="H4465" s="3">
        <v>17.534400000000002</v>
      </c>
      <c r="I4465" s="3">
        <v>8.0000000000000004E-4</v>
      </c>
      <c r="J4465" s="3">
        <v>-0.15110000000000001</v>
      </c>
      <c r="K4465" s="3">
        <v>9.2799999999999994E-2</v>
      </c>
      <c r="L4465" s="3" t="e">
        <f t="shared" si="138"/>
        <v>#NUM!</v>
      </c>
      <c r="M4465" s="3">
        <f t="shared" si="139"/>
        <v>1.3336388995040089</v>
      </c>
    </row>
    <row r="4466" spans="1:13" x14ac:dyDescent="0.3">
      <c r="A4466" s="1">
        <v>14.363209114929999</v>
      </c>
      <c r="B4466" s="1">
        <v>-73.057751531709997</v>
      </c>
      <c r="C4466" s="1" t="s">
        <v>12</v>
      </c>
      <c r="D4466" s="1" t="s">
        <v>9592</v>
      </c>
      <c r="E4466" s="2" t="s">
        <v>8034</v>
      </c>
      <c r="F4466" s="4">
        <v>4.9376754500000004</v>
      </c>
      <c r="G4466" s="5">
        <v>3.7725999999999998E-4</v>
      </c>
      <c r="H4466" s="3">
        <v>16.189399999999999</v>
      </c>
      <c r="I4466" s="3">
        <v>1.8E-3</v>
      </c>
      <c r="J4466" s="3">
        <v>-0.95030000000000003</v>
      </c>
      <c r="K4466" s="3">
        <v>0.15040000000000001</v>
      </c>
      <c r="L4466" s="3" t="e">
        <f t="shared" si="138"/>
        <v>#NUM!</v>
      </c>
      <c r="M4466" s="3">
        <f t="shared" si="139"/>
        <v>0.34367483134271992</v>
      </c>
    </row>
    <row r="4467" spans="1:13" x14ac:dyDescent="0.3">
      <c r="A4467" s="1">
        <v>14.811727006270001</v>
      </c>
      <c r="B4467" s="1">
        <v>-73.084177989129998</v>
      </c>
      <c r="C4467" s="1" t="s">
        <v>12</v>
      </c>
      <c r="D4467" s="1" t="s">
        <v>9592</v>
      </c>
      <c r="E4467" s="2" t="s">
        <v>8036</v>
      </c>
      <c r="F4467" s="4">
        <v>1.1069113500000001</v>
      </c>
      <c r="G4467" s="5">
        <v>1.203E-5</v>
      </c>
      <c r="H4467" s="3">
        <v>17.761700000000001</v>
      </c>
      <c r="I4467" s="3">
        <v>2E-3</v>
      </c>
      <c r="J4467" s="3">
        <v>0.32319999999999999</v>
      </c>
      <c r="K4467" s="3">
        <v>0.12939999999999999</v>
      </c>
      <c r="L4467" s="3">
        <f t="shared" si="138"/>
        <v>5.3090567605127426</v>
      </c>
      <c r="M4467" s="3">
        <f t="shared" si="139"/>
        <v>0.86939820231123333</v>
      </c>
    </row>
    <row r="4468" spans="1:13" x14ac:dyDescent="0.3">
      <c r="A4468" s="1">
        <v>14.691500381939999</v>
      </c>
      <c r="B4468" s="1">
        <v>-73.059567117130001</v>
      </c>
      <c r="C4468" s="1" t="s">
        <v>12</v>
      </c>
      <c r="D4468" s="1" t="s">
        <v>9592</v>
      </c>
      <c r="E4468" s="2" t="s">
        <v>8038</v>
      </c>
      <c r="F4468" s="4">
        <v>3.0563861000000001</v>
      </c>
      <c r="G4468" s="5">
        <v>2.762E-5</v>
      </c>
      <c r="H4468" s="3">
        <v>16.136399999999998</v>
      </c>
      <c r="I4468" s="3">
        <v>8.0000000000000004E-4</v>
      </c>
      <c r="J4468" s="3">
        <v>5.6800000000000003E-2</v>
      </c>
      <c r="K4468" s="3">
        <v>4.5999999999999999E-2</v>
      </c>
      <c r="L4468" s="3">
        <f t="shared" si="138"/>
        <v>-9.1858321444906466E-2</v>
      </c>
      <c r="M4468" s="3">
        <f t="shared" si="139"/>
        <v>1.75858840499614</v>
      </c>
    </row>
    <row r="4469" spans="1:13" x14ac:dyDescent="0.3">
      <c r="A4469" s="1">
        <v>14.795495978989999</v>
      </c>
      <c r="B4469" s="1">
        <v>-73.033421674769997</v>
      </c>
      <c r="C4469" s="1" t="s">
        <v>12</v>
      </c>
      <c r="D4469" s="1" t="s">
        <v>9592</v>
      </c>
      <c r="E4469" s="2" t="s">
        <v>8039</v>
      </c>
      <c r="F4469" s="4">
        <v>8.6846179800000005</v>
      </c>
      <c r="G4469" s="5">
        <v>7.4419999999999996E-5</v>
      </c>
      <c r="H4469" s="3">
        <v>15.1351</v>
      </c>
      <c r="I4469" s="3">
        <v>8.0000000000000004E-4</v>
      </c>
      <c r="J4469" s="3">
        <v>-5.0900000000000001E-2</v>
      </c>
      <c r="K4469" s="3">
        <v>3.3000000000000002E-2</v>
      </c>
      <c r="L4469" s="3" t="e">
        <f t="shared" si="138"/>
        <v>#NUM!</v>
      </c>
      <c r="M4469" s="3">
        <f t="shared" si="139"/>
        <v>1.4078321933249449</v>
      </c>
    </row>
    <row r="4470" spans="1:13" x14ac:dyDescent="0.3">
      <c r="A4470" s="1">
        <v>15.25844865531</v>
      </c>
      <c r="B4470" s="1">
        <v>-72.948718609129998</v>
      </c>
      <c r="C4470" s="1" t="s">
        <v>12</v>
      </c>
      <c r="D4470" s="1" t="s">
        <v>9592</v>
      </c>
      <c r="E4470" s="2" t="s">
        <v>8042</v>
      </c>
      <c r="F4470" s="4">
        <v>1.2481885399999999</v>
      </c>
      <c r="G4470" s="5">
        <v>9.3999999999999998E-6</v>
      </c>
      <c r="H4470" s="3">
        <v>17.565999999999999</v>
      </c>
      <c r="I4470" s="3">
        <v>5.0000000000000001E-4</v>
      </c>
      <c r="J4470" s="3">
        <v>1.21E-2</v>
      </c>
      <c r="K4470" s="3">
        <v>0.1082</v>
      </c>
      <c r="L4470" s="3">
        <f t="shared" si="138"/>
        <v>-2.020073148417751</v>
      </c>
      <c r="M4470" s="3">
        <f t="shared" si="139"/>
        <v>19.417644917650488</v>
      </c>
    </row>
    <row r="4471" spans="1:13" x14ac:dyDescent="0.3">
      <c r="A4471" s="1">
        <v>14.976170079299999</v>
      </c>
      <c r="B4471" s="1">
        <v>-72.924967240200004</v>
      </c>
      <c r="C4471" s="1" t="s">
        <v>12</v>
      </c>
      <c r="D4471" s="1" t="s">
        <v>9592</v>
      </c>
      <c r="E4471" s="2" t="s">
        <v>8043</v>
      </c>
      <c r="F4471" s="4">
        <v>1.48316531</v>
      </c>
      <c r="G4471" s="5">
        <v>2.3070000000000001E-5</v>
      </c>
      <c r="H4471" s="3">
        <v>17.6495</v>
      </c>
      <c r="I4471" s="3">
        <v>5.0000000000000001E-4</v>
      </c>
      <c r="J4471" s="3">
        <v>-1.3899999999999999E-2</v>
      </c>
      <c r="K4471" s="3">
        <v>0.1021</v>
      </c>
      <c r="L4471" s="3" t="e">
        <f t="shared" si="138"/>
        <v>#NUM!</v>
      </c>
      <c r="M4471" s="3">
        <f t="shared" si="139"/>
        <v>15.950180661676518</v>
      </c>
    </row>
    <row r="4472" spans="1:13" x14ac:dyDescent="0.3">
      <c r="A4472" s="1">
        <v>12.31458728672</v>
      </c>
      <c r="B4472" s="1">
        <v>-73.385602257580004</v>
      </c>
      <c r="C4472" s="1" t="s">
        <v>12</v>
      </c>
      <c r="D4472" s="1" t="s">
        <v>9592</v>
      </c>
      <c r="E4472" s="2" t="s">
        <v>8045</v>
      </c>
      <c r="F4472" s="4">
        <v>6.5663048799999997</v>
      </c>
      <c r="G4472" s="5">
        <v>5.6010000000000001E-5</v>
      </c>
      <c r="H4472" s="3">
        <v>15.3314</v>
      </c>
      <c r="I4472" s="3">
        <v>5.0000000000000001E-4</v>
      </c>
      <c r="J4472" s="3">
        <v>-9.7000000000000003E-3</v>
      </c>
      <c r="K4472" s="3">
        <v>2.7300000000000001E-2</v>
      </c>
      <c r="L4472" s="3" t="e">
        <f t="shared" si="138"/>
        <v>#NUM!</v>
      </c>
      <c r="M4472" s="3">
        <f t="shared" si="139"/>
        <v>6.1114685147661003</v>
      </c>
    </row>
    <row r="4473" spans="1:13" x14ac:dyDescent="0.3">
      <c r="A4473" s="1">
        <v>12.352543892650001</v>
      </c>
      <c r="B4473" s="1">
        <v>-73.370171326320005</v>
      </c>
      <c r="C4473" s="1" t="s">
        <v>12</v>
      </c>
      <c r="D4473" s="1" t="s">
        <v>9592</v>
      </c>
      <c r="E4473" s="2" t="s">
        <v>8046</v>
      </c>
      <c r="F4473" s="4">
        <v>1.4317828800000001</v>
      </c>
      <c r="G4473" s="5">
        <v>3.8600000000000003E-6</v>
      </c>
      <c r="H4473" s="3">
        <v>17.436499999999999</v>
      </c>
      <c r="I4473" s="3">
        <v>8.0000000000000004E-4</v>
      </c>
      <c r="J4473" s="3">
        <v>0.1203</v>
      </c>
      <c r="K4473" s="3">
        <v>9.7699999999999995E-2</v>
      </c>
      <c r="L4473" s="3">
        <f t="shared" si="138"/>
        <v>2.8378281366992226</v>
      </c>
      <c r="M4473" s="3">
        <f t="shared" si="139"/>
        <v>1.7635332222875049</v>
      </c>
    </row>
    <row r="4474" spans="1:13" x14ac:dyDescent="0.3">
      <c r="A4474" s="1">
        <v>12.59238735412</v>
      </c>
      <c r="B4474" s="1">
        <v>-73.326457124819996</v>
      </c>
      <c r="C4474" s="1" t="s">
        <v>12</v>
      </c>
      <c r="D4474" s="1" t="s">
        <v>9592</v>
      </c>
      <c r="E4474" s="2" t="s">
        <v>8047</v>
      </c>
      <c r="F4474" s="4">
        <v>1.3241201</v>
      </c>
      <c r="G4474" s="5">
        <v>4.5689999999999998E-5</v>
      </c>
      <c r="H4474" s="3">
        <v>17.842199999999998</v>
      </c>
      <c r="I4474" s="3">
        <v>2.8999999999999998E-3</v>
      </c>
      <c r="J4474" s="3">
        <v>9.4E-2</v>
      </c>
      <c r="K4474" s="3">
        <v>0.1057</v>
      </c>
      <c r="L4474" s="3">
        <f t="shared" si="138"/>
        <v>2.7078392679984908</v>
      </c>
      <c r="M4474" s="3">
        <f t="shared" si="139"/>
        <v>2.4417551055431224</v>
      </c>
    </row>
    <row r="4475" spans="1:13" x14ac:dyDescent="0.3">
      <c r="A4475" s="1">
        <v>12.64863798385</v>
      </c>
      <c r="B4475" s="1">
        <v>-73.298494949139993</v>
      </c>
      <c r="C4475" s="1" t="s">
        <v>12</v>
      </c>
      <c r="D4475" s="1" t="s">
        <v>9592</v>
      </c>
      <c r="E4475" s="2" t="s">
        <v>8048</v>
      </c>
      <c r="F4475" s="4">
        <v>3.19036118</v>
      </c>
      <c r="G4475" s="5">
        <v>1.095E-5</v>
      </c>
      <c r="H4475" s="3">
        <v>16.465399999999999</v>
      </c>
      <c r="I4475" s="3">
        <v>5.9999999999999995E-4</v>
      </c>
      <c r="J4475" s="3">
        <v>0.20860000000000001</v>
      </c>
      <c r="K4475" s="3">
        <v>5.8099999999999999E-2</v>
      </c>
      <c r="L4475" s="3">
        <f t="shared" si="138"/>
        <v>3.061971520452559</v>
      </c>
      <c r="M4475" s="3">
        <f t="shared" si="139"/>
        <v>0.60480685719132921</v>
      </c>
    </row>
    <row r="4476" spans="1:13" x14ac:dyDescent="0.3">
      <c r="A4476" s="1">
        <v>12.03432686777</v>
      </c>
      <c r="B4476" s="1">
        <v>-73.29629805543</v>
      </c>
      <c r="C4476" s="1" t="s">
        <v>12</v>
      </c>
      <c r="D4476" s="1" t="s">
        <v>9592</v>
      </c>
      <c r="E4476" s="2" t="s">
        <v>8049</v>
      </c>
      <c r="F4476" s="4">
        <v>9.6621183800000008</v>
      </c>
      <c r="G4476" s="5">
        <v>5.1845999999999999E-4</v>
      </c>
      <c r="H4476" s="3">
        <v>16.224</v>
      </c>
      <c r="I4476" s="3">
        <v>8.0000000000000004E-4</v>
      </c>
      <c r="J4476" s="3">
        <v>-5.6800000000000003E-2</v>
      </c>
      <c r="K4476" s="3">
        <v>4.6300000000000001E-2</v>
      </c>
      <c r="L4476" s="3" t="e">
        <f t="shared" si="138"/>
        <v>#NUM!</v>
      </c>
      <c r="M4476" s="3">
        <f t="shared" si="139"/>
        <v>1.7700574574455765</v>
      </c>
    </row>
    <row r="4477" spans="1:13" x14ac:dyDescent="0.3">
      <c r="A4477" s="1">
        <v>12.504629413449999</v>
      </c>
      <c r="B4477" s="1">
        <v>-73.245182730349995</v>
      </c>
      <c r="C4477" s="1" t="s">
        <v>12</v>
      </c>
      <c r="D4477" s="1" t="s">
        <v>9592</v>
      </c>
      <c r="E4477" s="2" t="s">
        <v>8051</v>
      </c>
      <c r="F4477" s="4">
        <v>1.1518507899999999</v>
      </c>
      <c r="G4477" s="5">
        <v>1.252E-5</v>
      </c>
      <c r="H4477" s="3">
        <v>17.957899999999999</v>
      </c>
      <c r="I4477" s="3">
        <v>1.1000000000000001E-3</v>
      </c>
      <c r="J4477" s="3">
        <v>0.11459999999999999</v>
      </c>
      <c r="K4477" s="3">
        <v>0.10340000000000001</v>
      </c>
      <c r="L4477" s="3">
        <f t="shared" si="138"/>
        <v>3.2538230881568531</v>
      </c>
      <c r="M4477" s="3">
        <f t="shared" si="139"/>
        <v>1.9592536027537795</v>
      </c>
    </row>
    <row r="4478" spans="1:13" x14ac:dyDescent="0.3">
      <c r="A4478" s="1">
        <v>12.711558725050001</v>
      </c>
      <c r="B4478" s="1">
        <v>-73.206802597730004</v>
      </c>
      <c r="C4478" s="1" t="s">
        <v>12</v>
      </c>
      <c r="D4478" s="1" t="s">
        <v>9592</v>
      </c>
      <c r="E4478" s="2" t="s">
        <v>8052</v>
      </c>
      <c r="F4478" s="4">
        <v>1.13417236</v>
      </c>
      <c r="G4478" s="5">
        <v>7.4100000000000002E-6</v>
      </c>
      <c r="H4478" s="3">
        <v>17.885300000000001</v>
      </c>
      <c r="I4478" s="3">
        <v>1.4E-3</v>
      </c>
      <c r="J4478" s="3">
        <v>-0.38279999999999997</v>
      </c>
      <c r="K4478" s="3">
        <v>0.1318</v>
      </c>
      <c r="L4478" s="3" t="e">
        <f t="shared" si="138"/>
        <v>#NUM!</v>
      </c>
      <c r="M4478" s="3">
        <f t="shared" si="139"/>
        <v>0.7476509801879766</v>
      </c>
    </row>
    <row r="4479" spans="1:13" x14ac:dyDescent="0.3">
      <c r="A4479" s="1">
        <v>12.42065440915</v>
      </c>
      <c r="B4479" s="1">
        <v>-73.235300573610004</v>
      </c>
      <c r="C4479" s="1" t="s">
        <v>12</v>
      </c>
      <c r="D4479" s="1" t="s">
        <v>9592</v>
      </c>
      <c r="E4479" s="2" t="s">
        <v>8053</v>
      </c>
      <c r="F4479" s="4">
        <v>15.673322069999999</v>
      </c>
      <c r="G4479" s="5">
        <v>1.8618000000000001E-4</v>
      </c>
      <c r="H4479" s="3">
        <v>14.411799999999999</v>
      </c>
      <c r="I4479" s="3">
        <v>2.0000000000000001E-4</v>
      </c>
      <c r="J4479" s="3">
        <v>-0.24329999999999999</v>
      </c>
      <c r="K4479" s="3">
        <v>7.2300000000000003E-2</v>
      </c>
      <c r="L4479" s="3" t="e">
        <f t="shared" si="138"/>
        <v>#NUM!</v>
      </c>
      <c r="M4479" s="3">
        <f t="shared" si="139"/>
        <v>0.64528396568130308</v>
      </c>
    </row>
    <row r="4480" spans="1:13" x14ac:dyDescent="0.3">
      <c r="A4480" s="1">
        <v>12.418416871890001</v>
      </c>
      <c r="B4480" s="1">
        <v>-73.198252983130004</v>
      </c>
      <c r="C4480" s="1" t="s">
        <v>12</v>
      </c>
      <c r="D4480" s="1" t="s">
        <v>9592</v>
      </c>
      <c r="E4480" s="2" t="s">
        <v>8054</v>
      </c>
      <c r="F4480" s="4">
        <v>1.7825790699999999</v>
      </c>
      <c r="G4480" s="5">
        <v>1.33E-5</v>
      </c>
      <c r="H4480" s="3">
        <v>17.4389</v>
      </c>
      <c r="I4480" s="3">
        <v>8.0000000000000004E-4</v>
      </c>
      <c r="J4480" s="3">
        <v>-0.67589999999999995</v>
      </c>
      <c r="K4480" s="3">
        <v>0.1207</v>
      </c>
      <c r="L4480" s="3" t="e">
        <f t="shared" si="138"/>
        <v>#NUM!</v>
      </c>
      <c r="M4480" s="3">
        <f t="shared" si="139"/>
        <v>0.38777554092757932</v>
      </c>
    </row>
    <row r="4481" spans="1:13" x14ac:dyDescent="0.3">
      <c r="A4481" s="1">
        <v>13.07753862657</v>
      </c>
      <c r="B4481" s="1">
        <v>-73.23689594567</v>
      </c>
      <c r="C4481" s="1" t="s">
        <v>12</v>
      </c>
      <c r="D4481" s="1" t="s">
        <v>9592</v>
      </c>
      <c r="E4481" s="2" t="s">
        <v>8055</v>
      </c>
      <c r="F4481" s="4">
        <v>3.1724741999999999</v>
      </c>
      <c r="G4481" s="5">
        <v>5.965E-5</v>
      </c>
      <c r="H4481" s="3">
        <v>16.648</v>
      </c>
      <c r="I4481" s="3">
        <v>4.0000000000000002E-4</v>
      </c>
      <c r="J4481" s="3">
        <v>4.5999999999999999E-3</v>
      </c>
      <c r="K4481" s="3">
        <v>5.5300000000000002E-2</v>
      </c>
      <c r="L4481" s="3">
        <f t="shared" si="138"/>
        <v>-5.0382108415921287</v>
      </c>
      <c r="M4481" s="3">
        <f t="shared" si="139"/>
        <v>26.104895806809608</v>
      </c>
    </row>
    <row r="4482" spans="1:13" x14ac:dyDescent="0.3">
      <c r="A4482" s="1">
        <v>13.003856119989999</v>
      </c>
      <c r="B4482" s="1">
        <v>-73.17568775961</v>
      </c>
      <c r="C4482" s="1" t="s">
        <v>12</v>
      </c>
      <c r="D4482" s="1" t="s">
        <v>9592</v>
      </c>
      <c r="E4482" s="2" t="s">
        <v>8056</v>
      </c>
      <c r="F4482" s="4">
        <v>1.5946810600000001</v>
      </c>
      <c r="G4482" s="5">
        <v>6.9800000000000001E-6</v>
      </c>
      <c r="H4482" s="3">
        <v>17.1158</v>
      </c>
      <c r="I4482" s="3">
        <v>1.2999999999999999E-3</v>
      </c>
      <c r="J4482" s="3">
        <v>-4.5199999999999997E-2</v>
      </c>
      <c r="K4482" s="3">
        <v>8.0100000000000005E-2</v>
      </c>
      <c r="L4482" s="3" t="e">
        <f t="shared" si="138"/>
        <v>#NUM!</v>
      </c>
      <c r="M4482" s="3">
        <f t="shared" si="139"/>
        <v>3.8481214520637459</v>
      </c>
    </row>
    <row r="4483" spans="1:13" x14ac:dyDescent="0.3">
      <c r="A4483" s="1">
        <v>13.20540975263</v>
      </c>
      <c r="B4483" s="1">
        <v>-73.153229271170005</v>
      </c>
      <c r="C4483" s="1" t="s">
        <v>12</v>
      </c>
      <c r="D4483" s="1" t="s">
        <v>9592</v>
      </c>
      <c r="E4483" s="2" t="s">
        <v>8057</v>
      </c>
      <c r="F4483" s="4">
        <v>1.14071429</v>
      </c>
      <c r="G4483" s="5">
        <v>1.1579999999999999E-5</v>
      </c>
      <c r="H4483" s="3">
        <v>17.255600000000001</v>
      </c>
      <c r="I4483" s="3">
        <v>5.0000000000000001E-4</v>
      </c>
      <c r="J4483" s="3">
        <v>8.5599999999999996E-2</v>
      </c>
      <c r="K4483" s="3">
        <v>9.2200000000000004E-2</v>
      </c>
      <c r="L4483" s="3">
        <f t="shared" si="138"/>
        <v>1.9179688233857703</v>
      </c>
      <c r="M4483" s="3">
        <f t="shared" si="139"/>
        <v>2.3389009525930557</v>
      </c>
    </row>
    <row r="4484" spans="1:13" x14ac:dyDescent="0.3">
      <c r="A4484" s="1">
        <v>13.32615715765</v>
      </c>
      <c r="B4484" s="1">
        <v>-73.115229652750003</v>
      </c>
      <c r="C4484" s="1" t="s">
        <v>12</v>
      </c>
      <c r="D4484" s="1" t="s">
        <v>9592</v>
      </c>
      <c r="E4484" s="2" t="s">
        <v>8059</v>
      </c>
      <c r="F4484" s="4">
        <v>14.566155609999999</v>
      </c>
      <c r="G4484" s="5">
        <v>2.0663999999999999E-4</v>
      </c>
      <c r="H4484" s="3">
        <v>14.373900000000001</v>
      </c>
      <c r="I4484" s="3">
        <v>2.0000000000000001E-4</v>
      </c>
      <c r="J4484" s="3">
        <v>-4.8999999999999998E-3</v>
      </c>
      <c r="K4484" s="3">
        <v>1.9199999999999998E-2</v>
      </c>
      <c r="L4484" s="3" t="e">
        <f t="shared" ref="L4484:L4547" si="140">H4484+5+5*LOG10(J4484/1000)</f>
        <v>#NUM!</v>
      </c>
      <c r="M4484" s="3">
        <f t="shared" ref="M4484:M4547" si="141">SQRT(I4484^2+4.7153*(K4484/J4484)^2)</f>
        <v>8.5086334207613099</v>
      </c>
    </row>
    <row r="4485" spans="1:13" x14ac:dyDescent="0.3">
      <c r="A4485" s="1">
        <v>12.827074957140001</v>
      </c>
      <c r="B4485" s="1">
        <v>-73.205463444540001</v>
      </c>
      <c r="C4485" s="1" t="s">
        <v>12</v>
      </c>
      <c r="D4485" s="1" t="s">
        <v>9592</v>
      </c>
      <c r="E4485" s="2" t="s">
        <v>8061</v>
      </c>
      <c r="F4485" s="4">
        <v>1.50837669</v>
      </c>
      <c r="G4485" s="5">
        <v>3.1499999999999999E-6</v>
      </c>
      <c r="H4485" s="3">
        <v>17.599499999999999</v>
      </c>
      <c r="I4485" s="3">
        <v>5.0000000000000001E-4</v>
      </c>
      <c r="J4485" s="3">
        <v>-0.15529999999999999</v>
      </c>
      <c r="K4485" s="3">
        <v>9.5500000000000002E-2</v>
      </c>
      <c r="L4485" s="3" t="e">
        <f t="shared" si="140"/>
        <v>#NUM!</v>
      </c>
      <c r="M4485" s="3">
        <f t="shared" si="141"/>
        <v>1.3353238648545223</v>
      </c>
    </row>
    <row r="4486" spans="1:13" x14ac:dyDescent="0.3">
      <c r="A4486" s="1">
        <v>13.08903028366</v>
      </c>
      <c r="B4486" s="1">
        <v>-73.050964940079993</v>
      </c>
      <c r="C4486" s="1" t="s">
        <v>12</v>
      </c>
      <c r="D4486" s="1" t="s">
        <v>9592</v>
      </c>
      <c r="E4486" s="2" t="s">
        <v>8062</v>
      </c>
      <c r="F4486" s="4">
        <v>4.0893372100000001</v>
      </c>
      <c r="G4486" s="5">
        <v>1.6629999999999998E-5</v>
      </c>
      <c r="H4486" s="3">
        <v>16.344899999999999</v>
      </c>
      <c r="I4486" s="3">
        <v>5.9999999999999995E-4</v>
      </c>
      <c r="J4486" s="3">
        <v>-2.76E-2</v>
      </c>
      <c r="K4486" s="3">
        <v>4.1799999999999997E-2</v>
      </c>
      <c r="L4486" s="3" t="e">
        <f t="shared" si="140"/>
        <v>#NUM!</v>
      </c>
      <c r="M4486" s="3">
        <f t="shared" si="141"/>
        <v>3.2886819251266126</v>
      </c>
    </row>
    <row r="4487" spans="1:13" x14ac:dyDescent="0.3">
      <c r="A4487" s="1">
        <v>12.203635404890001</v>
      </c>
      <c r="B4487" s="1">
        <v>-73.178263454840007</v>
      </c>
      <c r="C4487" s="1" t="s">
        <v>12</v>
      </c>
      <c r="D4487" s="1" t="s">
        <v>9592</v>
      </c>
      <c r="E4487" s="2" t="s">
        <v>8065</v>
      </c>
      <c r="F4487" s="4">
        <v>4.96417178</v>
      </c>
      <c r="G4487" s="5">
        <v>4.9429999999999999E-5</v>
      </c>
      <c r="H4487" s="3">
        <v>16.5412</v>
      </c>
      <c r="I4487" s="3">
        <v>2.9999999999999997E-4</v>
      </c>
      <c r="J4487" s="3">
        <v>-8.2199999999999995E-2</v>
      </c>
      <c r="K4487" s="3">
        <v>4.4999999999999998E-2</v>
      </c>
      <c r="L4487" s="3" t="e">
        <f t="shared" si="140"/>
        <v>#NUM!</v>
      </c>
      <c r="M4487" s="3">
        <f t="shared" si="141"/>
        <v>1.1887632606593463</v>
      </c>
    </row>
    <row r="4488" spans="1:13" x14ac:dyDescent="0.3">
      <c r="A4488" s="1">
        <v>12.60366184602</v>
      </c>
      <c r="B4488" s="1">
        <v>-73.125320894599994</v>
      </c>
      <c r="C4488" s="1" t="s">
        <v>12</v>
      </c>
      <c r="D4488" s="1" t="s">
        <v>9592</v>
      </c>
      <c r="E4488" s="2" t="s">
        <v>8067</v>
      </c>
      <c r="F4488" s="4">
        <v>1.4371345099999999</v>
      </c>
      <c r="G4488" s="5">
        <v>1.643E-5</v>
      </c>
      <c r="H4488" s="3">
        <v>17.8081</v>
      </c>
      <c r="I4488" s="3">
        <v>1.6000000000000001E-3</v>
      </c>
      <c r="J4488" s="3">
        <v>-6.8500000000000005E-2</v>
      </c>
      <c r="K4488" s="3">
        <v>0.1082</v>
      </c>
      <c r="L4488" s="3" t="e">
        <f t="shared" si="140"/>
        <v>#NUM!</v>
      </c>
      <c r="M4488" s="3">
        <f t="shared" si="141"/>
        <v>3.4299785253798754</v>
      </c>
    </row>
    <row r="4489" spans="1:13" x14ac:dyDescent="0.3">
      <c r="A4489" s="1">
        <v>11.824126530119999</v>
      </c>
      <c r="B4489" s="1">
        <v>-73.151123528059998</v>
      </c>
      <c r="C4489" s="1" t="s">
        <v>12</v>
      </c>
      <c r="D4489" s="1" t="s">
        <v>9592</v>
      </c>
      <c r="E4489" s="2" t="s">
        <v>8069</v>
      </c>
      <c r="F4489" s="4">
        <v>1.31155888</v>
      </c>
      <c r="G4489" s="5">
        <v>9.2599999999999994E-6</v>
      </c>
      <c r="H4489" s="3">
        <v>18.074400000000001</v>
      </c>
      <c r="I4489" s="3">
        <v>5.9999999999999995E-4</v>
      </c>
      <c r="J4489" s="3">
        <v>1.9165000000000001</v>
      </c>
      <c r="K4489" s="3">
        <v>0.31430000000000002</v>
      </c>
      <c r="L4489" s="3">
        <f t="shared" si="140"/>
        <v>9.4869441179518557</v>
      </c>
      <c r="M4489" s="3">
        <f t="shared" si="141"/>
        <v>0.35611546840475372</v>
      </c>
    </row>
    <row r="4490" spans="1:13" x14ac:dyDescent="0.3">
      <c r="A4490" s="1">
        <v>12.062144369529999</v>
      </c>
      <c r="B4490" s="1">
        <v>-73.071849161139994</v>
      </c>
      <c r="C4490" s="1" t="s">
        <v>12</v>
      </c>
      <c r="D4490" s="1" t="s">
        <v>9592</v>
      </c>
      <c r="E4490" s="2" t="s">
        <v>8070</v>
      </c>
      <c r="F4490" s="4">
        <v>6.4469933900000003</v>
      </c>
      <c r="G4490" s="5">
        <v>3.5929000000000001E-4</v>
      </c>
      <c r="H4490" s="3">
        <v>16.2332</v>
      </c>
      <c r="I4490" s="3">
        <v>1.5E-3</v>
      </c>
      <c r="J4490" s="3">
        <v>8.09E-2</v>
      </c>
      <c r="K4490" s="3">
        <v>4.48E-2</v>
      </c>
      <c r="L4490" s="3">
        <f t="shared" si="140"/>
        <v>0.7729426080613635</v>
      </c>
      <c r="M4490" s="3">
        <f t="shared" si="141"/>
        <v>1.2024983655133825</v>
      </c>
    </row>
    <row r="4491" spans="1:13" x14ac:dyDescent="0.3">
      <c r="A4491" s="1">
        <v>12.263508412389999</v>
      </c>
      <c r="B4491" s="1">
        <v>-73.095337280690003</v>
      </c>
      <c r="C4491" s="1" t="s">
        <v>12</v>
      </c>
      <c r="D4491" s="1" t="s">
        <v>9592</v>
      </c>
      <c r="E4491" s="2" t="s">
        <v>8071</v>
      </c>
      <c r="F4491" s="4">
        <v>4.9714932999999997</v>
      </c>
      <c r="G4491" s="5">
        <v>1.2355999999999999E-4</v>
      </c>
      <c r="H4491" s="3">
        <v>16.381699999999999</v>
      </c>
      <c r="I4491" s="3">
        <v>5.9999999999999995E-4</v>
      </c>
      <c r="J4491" s="3">
        <v>-1.43E-2</v>
      </c>
      <c r="K4491" s="3">
        <v>4.24E-2</v>
      </c>
      <c r="L4491" s="3" t="e">
        <f t="shared" si="140"/>
        <v>#NUM!</v>
      </c>
      <c r="M4491" s="3">
        <f t="shared" si="141"/>
        <v>6.4384968192192868</v>
      </c>
    </row>
    <row r="4492" spans="1:13" x14ac:dyDescent="0.3">
      <c r="A4492" s="1">
        <v>12.531612644459999</v>
      </c>
      <c r="B4492" s="1">
        <v>-72.967826909679999</v>
      </c>
      <c r="C4492" s="1" t="s">
        <v>12</v>
      </c>
      <c r="D4492" s="1" t="s">
        <v>9592</v>
      </c>
      <c r="E4492" s="2" t="s">
        <v>8074</v>
      </c>
      <c r="F4492" s="4">
        <v>1.36961467</v>
      </c>
      <c r="G4492" s="5">
        <v>4.0999999999999997E-6</v>
      </c>
      <c r="H4492" s="3">
        <v>17.625</v>
      </c>
      <c r="I4492" s="3">
        <v>6.9999999999999999E-4</v>
      </c>
      <c r="J4492" s="3">
        <v>0.1368</v>
      </c>
      <c r="K4492" s="3">
        <v>8.3299999999999999E-2</v>
      </c>
      <c r="L4492" s="3">
        <f t="shared" si="140"/>
        <v>3.3054304869204856</v>
      </c>
      <c r="M4492" s="3">
        <f t="shared" si="141"/>
        <v>1.322250163357618</v>
      </c>
    </row>
    <row r="4493" spans="1:13" x14ac:dyDescent="0.3">
      <c r="A4493" s="1">
        <v>12.772829407730001</v>
      </c>
      <c r="B4493" s="1">
        <v>-73.066952938140005</v>
      </c>
      <c r="C4493" s="1" t="s">
        <v>12</v>
      </c>
      <c r="D4493" s="1" t="s">
        <v>9592</v>
      </c>
      <c r="E4493" s="2" t="s">
        <v>8075</v>
      </c>
      <c r="F4493" s="4">
        <v>2.4448923300000001</v>
      </c>
      <c r="G4493" s="5">
        <v>3.1029999999999999E-5</v>
      </c>
      <c r="H4493" s="3">
        <v>16.932600000000001</v>
      </c>
      <c r="I4493" s="3">
        <v>1.6000000000000001E-3</v>
      </c>
      <c r="J4493" s="3">
        <v>0.15629999999999999</v>
      </c>
      <c r="K4493" s="3">
        <v>7.8700000000000006E-2</v>
      </c>
      <c r="L4493" s="3">
        <f t="shared" si="140"/>
        <v>2.902394890095934</v>
      </c>
      <c r="M4493" s="3">
        <f t="shared" si="141"/>
        <v>1.0933793913663123</v>
      </c>
    </row>
    <row r="4494" spans="1:13" x14ac:dyDescent="0.3">
      <c r="A4494" s="1">
        <v>13.02229192043</v>
      </c>
      <c r="B4494" s="1">
        <v>-73.04622439021</v>
      </c>
      <c r="C4494" s="1" t="s">
        <v>12</v>
      </c>
      <c r="D4494" s="1" t="s">
        <v>9592</v>
      </c>
      <c r="E4494" s="2" t="s">
        <v>8076</v>
      </c>
      <c r="F4494" s="4">
        <v>2.4215617200000001</v>
      </c>
      <c r="G4494" s="5">
        <v>1.27E-5</v>
      </c>
      <c r="H4494" s="3">
        <v>16.709299999999999</v>
      </c>
      <c r="I4494" s="3">
        <v>1.1999999999999999E-3</v>
      </c>
      <c r="J4494" s="3">
        <v>5.3699999999999998E-2</v>
      </c>
      <c r="K4494" s="3">
        <v>6.5100000000000005E-2</v>
      </c>
      <c r="L4494" s="3">
        <f t="shared" si="140"/>
        <v>0.35917142849777761</v>
      </c>
      <c r="M4494" s="3">
        <f t="shared" si="141"/>
        <v>2.6324577670480602</v>
      </c>
    </row>
    <row r="4495" spans="1:13" x14ac:dyDescent="0.3">
      <c r="A4495" s="1">
        <v>12.84155836637</v>
      </c>
      <c r="B4495" s="1">
        <v>-73.011680233950003</v>
      </c>
      <c r="C4495" s="1" t="s">
        <v>12</v>
      </c>
      <c r="D4495" s="1" t="s">
        <v>9592</v>
      </c>
      <c r="E4495" s="2" t="s">
        <v>8077</v>
      </c>
      <c r="F4495" s="4">
        <v>1.4649141999999999</v>
      </c>
      <c r="G4495" s="5">
        <v>4.6E-6</v>
      </c>
      <c r="H4495" s="3">
        <v>17.650300000000001</v>
      </c>
      <c r="I4495" s="3">
        <v>1.5E-3</v>
      </c>
      <c r="J4495" s="3">
        <v>-0.15260000000000001</v>
      </c>
      <c r="K4495" s="3">
        <v>0.11310000000000001</v>
      </c>
      <c r="L4495" s="3" t="e">
        <f t="shared" si="140"/>
        <v>#NUM!</v>
      </c>
      <c r="M4495" s="3">
        <f t="shared" si="141"/>
        <v>1.6093960252232695</v>
      </c>
    </row>
    <row r="4496" spans="1:13" x14ac:dyDescent="0.3">
      <c r="A4496" s="1">
        <v>13.181606481619999</v>
      </c>
      <c r="B4496" s="1">
        <v>-73.020462129709998</v>
      </c>
      <c r="C4496" s="1" t="s">
        <v>12</v>
      </c>
      <c r="D4496" s="1" t="s">
        <v>9592</v>
      </c>
      <c r="E4496" s="2" t="s">
        <v>8079</v>
      </c>
      <c r="F4496" s="4">
        <v>1.8475199499999999</v>
      </c>
      <c r="G4496" s="5">
        <v>5.0699999999999997E-6</v>
      </c>
      <c r="H4496" s="3">
        <v>17.284199999999998</v>
      </c>
      <c r="I4496" s="3">
        <v>5.9999999999999995E-4</v>
      </c>
      <c r="J4496" s="3">
        <v>0.2135</v>
      </c>
      <c r="K4496" s="3">
        <v>9.35E-2</v>
      </c>
      <c r="L4496" s="3">
        <f t="shared" si="140"/>
        <v>3.9311893968052125</v>
      </c>
      <c r="M4496" s="3">
        <f t="shared" si="141"/>
        <v>0.95097364767278536</v>
      </c>
    </row>
    <row r="4497" spans="1:13" x14ac:dyDescent="0.3">
      <c r="A4497" s="1">
        <v>12.66782985951</v>
      </c>
      <c r="B4497" s="1">
        <v>-73.027239903809999</v>
      </c>
      <c r="C4497" s="1" t="s">
        <v>12</v>
      </c>
      <c r="D4497" s="1" t="s">
        <v>9592</v>
      </c>
      <c r="E4497" s="2" t="s">
        <v>8081</v>
      </c>
      <c r="F4497" s="4">
        <v>1.49414582</v>
      </c>
      <c r="G4497" s="5">
        <v>5.1100000000000002E-6</v>
      </c>
      <c r="H4497" s="3">
        <v>17.446400000000001</v>
      </c>
      <c r="I4497" s="3">
        <v>5.9999999999999995E-4</v>
      </c>
      <c r="J4497" s="3">
        <v>1.3100000000000001E-2</v>
      </c>
      <c r="K4497" s="3">
        <v>8.9599999999999999E-2</v>
      </c>
      <c r="L4497" s="3">
        <f t="shared" si="140"/>
        <v>-1.9672435217211763</v>
      </c>
      <c r="M4497" s="3">
        <f t="shared" si="141"/>
        <v>14.852220177589572</v>
      </c>
    </row>
    <row r="4498" spans="1:13" x14ac:dyDescent="0.3">
      <c r="A4498" s="1">
        <v>12.852813149579999</v>
      </c>
      <c r="B4498" s="1">
        <v>-72.945282353180005</v>
      </c>
      <c r="C4498" s="1" t="s">
        <v>12</v>
      </c>
      <c r="D4498" s="1" t="s">
        <v>9592</v>
      </c>
      <c r="E4498" s="2" t="s">
        <v>8082</v>
      </c>
      <c r="F4498" s="4">
        <v>7.22779828</v>
      </c>
      <c r="G4498" s="5">
        <v>3.7530000000000002E-5</v>
      </c>
      <c r="H4498" s="3">
        <v>15.3515</v>
      </c>
      <c r="I4498" s="3">
        <v>2.9999999999999997E-4</v>
      </c>
      <c r="J4498" s="3">
        <v>-2.7199999999999998E-2</v>
      </c>
      <c r="K4498" s="3">
        <v>2.7199999999999998E-2</v>
      </c>
      <c r="L4498" s="3" t="e">
        <f t="shared" si="140"/>
        <v>#NUM!</v>
      </c>
      <c r="M4498" s="3">
        <f t="shared" si="141"/>
        <v>2.1714741743801609</v>
      </c>
    </row>
    <row r="4499" spans="1:13" x14ac:dyDescent="0.3">
      <c r="A4499" s="1">
        <v>12.66076119908</v>
      </c>
      <c r="B4499" s="1">
        <v>-72.95925068263</v>
      </c>
      <c r="C4499" s="1" t="s">
        <v>12</v>
      </c>
      <c r="D4499" s="1" t="s">
        <v>9592</v>
      </c>
      <c r="E4499" s="2" t="s">
        <v>8083</v>
      </c>
      <c r="F4499" s="4">
        <v>27.41219714</v>
      </c>
      <c r="G4499" s="5">
        <v>4.5707000000000001E-4</v>
      </c>
      <c r="H4499" s="3">
        <v>13.930999999999999</v>
      </c>
      <c r="I4499" s="3">
        <v>2.0000000000000001E-4</v>
      </c>
      <c r="J4499" s="3">
        <v>-1.1000000000000001E-3</v>
      </c>
      <c r="K4499" s="3">
        <v>1.67E-2</v>
      </c>
      <c r="L4499" s="3" t="e">
        <f t="shared" si="140"/>
        <v>#NUM!</v>
      </c>
      <c r="M4499" s="3">
        <f t="shared" si="141"/>
        <v>32.96692578794341</v>
      </c>
    </row>
    <row r="4500" spans="1:13" x14ac:dyDescent="0.3">
      <c r="A4500" s="1">
        <v>12.85871486774</v>
      </c>
      <c r="B4500" s="1">
        <v>-72.888450344670005</v>
      </c>
      <c r="C4500" s="1" t="s">
        <v>12</v>
      </c>
      <c r="D4500" s="1" t="s">
        <v>9592</v>
      </c>
      <c r="E4500" s="2" t="s">
        <v>8084</v>
      </c>
      <c r="F4500" s="4">
        <v>34.688393099999999</v>
      </c>
      <c r="G4500" s="5">
        <v>5.6307999999999998E-4</v>
      </c>
      <c r="H4500" s="3">
        <v>13.377700000000001</v>
      </c>
      <c r="I4500" s="3">
        <v>1E-4</v>
      </c>
      <c r="J4500" s="3">
        <v>-1.23E-2</v>
      </c>
      <c r="K4500" s="3">
        <v>1.35E-2</v>
      </c>
      <c r="L4500" s="3" t="e">
        <f t="shared" si="140"/>
        <v>#NUM!</v>
      </c>
      <c r="M4500" s="3">
        <f t="shared" si="141"/>
        <v>2.3833252926969579</v>
      </c>
    </row>
    <row r="4501" spans="1:13" x14ac:dyDescent="0.3">
      <c r="A4501" s="1">
        <v>13.11754777258</v>
      </c>
      <c r="B4501" s="1">
        <v>-72.886272992079995</v>
      </c>
      <c r="C4501" s="1" t="s">
        <v>12</v>
      </c>
      <c r="D4501" s="1" t="s">
        <v>9592</v>
      </c>
      <c r="E4501" s="2" t="s">
        <v>8085</v>
      </c>
      <c r="F4501" s="4">
        <v>1.7719354599999999</v>
      </c>
      <c r="G4501" s="5">
        <v>8.5799999999999992E-6</v>
      </c>
      <c r="H4501" s="3">
        <v>17.090800000000002</v>
      </c>
      <c r="I4501" s="3">
        <v>1.1999999999999999E-3</v>
      </c>
      <c r="J4501" s="3">
        <v>0.26619999999999999</v>
      </c>
      <c r="K4501" s="3">
        <v>7.8700000000000006E-2</v>
      </c>
      <c r="L4501" s="3">
        <f t="shared" si="140"/>
        <v>4.2168402556932847</v>
      </c>
      <c r="M4501" s="3">
        <f t="shared" si="141"/>
        <v>0.6419808957325317</v>
      </c>
    </row>
    <row r="4502" spans="1:13" x14ac:dyDescent="0.3">
      <c r="A4502" s="1">
        <v>14.15516089898</v>
      </c>
      <c r="B4502" s="1">
        <v>-72.998454224130001</v>
      </c>
      <c r="C4502" s="1" t="s">
        <v>12</v>
      </c>
      <c r="D4502" s="1" t="s">
        <v>9592</v>
      </c>
      <c r="E4502" s="2" t="s">
        <v>8088</v>
      </c>
      <c r="F4502" s="4">
        <v>2.9768290999999998</v>
      </c>
      <c r="G4502" s="5">
        <v>1.7200000000000001E-5</v>
      </c>
      <c r="H4502" s="3">
        <v>16.591999999999999</v>
      </c>
      <c r="I4502" s="3">
        <v>5.0000000000000001E-4</v>
      </c>
      <c r="J4502" s="3">
        <v>6.6600000000000006E-2</v>
      </c>
      <c r="K4502" s="3">
        <v>6.4699999999999994E-2</v>
      </c>
      <c r="L4502" s="3">
        <f t="shared" si="140"/>
        <v>0.70937114585150596</v>
      </c>
      <c r="M4502" s="3">
        <f t="shared" si="141"/>
        <v>2.1095252505703868</v>
      </c>
    </row>
    <row r="4503" spans="1:13" x14ac:dyDescent="0.3">
      <c r="A4503" s="1">
        <v>13.88739554422</v>
      </c>
      <c r="B4503" s="1">
        <v>-72.908555578030004</v>
      </c>
      <c r="C4503" s="1" t="s">
        <v>12</v>
      </c>
      <c r="D4503" s="1" t="s">
        <v>9592</v>
      </c>
      <c r="E4503" s="2" t="s">
        <v>8092</v>
      </c>
      <c r="F4503" s="4">
        <v>1.7584750600000001</v>
      </c>
      <c r="G4503" s="5">
        <v>1.081E-5</v>
      </c>
      <c r="H4503" s="3">
        <v>17.071000000000002</v>
      </c>
      <c r="I4503" s="3">
        <v>5.0000000000000001E-4</v>
      </c>
      <c r="J4503" s="3">
        <v>-2.3800000000000002E-2</v>
      </c>
      <c r="K4503" s="3">
        <v>6.8199999999999997E-2</v>
      </c>
      <c r="L4503" s="3" t="e">
        <f t="shared" si="140"/>
        <v>#NUM!</v>
      </c>
      <c r="M4503" s="3">
        <f t="shared" si="141"/>
        <v>6.2224595696431972</v>
      </c>
    </row>
    <row r="4504" spans="1:13" x14ac:dyDescent="0.3">
      <c r="A4504" s="1">
        <v>13.8414458733</v>
      </c>
      <c r="B4504" s="1">
        <v>-72.876857177950001</v>
      </c>
      <c r="C4504" s="1" t="s">
        <v>12</v>
      </c>
      <c r="D4504" s="1" t="s">
        <v>9592</v>
      </c>
      <c r="E4504" s="2" t="s">
        <v>8093</v>
      </c>
      <c r="F4504" s="4">
        <v>2.1427670000000001</v>
      </c>
      <c r="G4504" s="5">
        <v>4.2410000000000002E-5</v>
      </c>
      <c r="H4504" s="3">
        <v>17.4618</v>
      </c>
      <c r="I4504" s="3">
        <v>8.9999999999999998E-4</v>
      </c>
      <c r="J4504" s="3">
        <v>-6.3E-2</v>
      </c>
      <c r="K4504" s="3">
        <v>8.7800000000000003E-2</v>
      </c>
      <c r="L4504" s="3" t="e">
        <f t="shared" si="140"/>
        <v>#NUM!</v>
      </c>
      <c r="M4504" s="3">
        <f t="shared" si="141"/>
        <v>3.0262768114639536</v>
      </c>
    </row>
    <row r="4505" spans="1:13" x14ac:dyDescent="0.3">
      <c r="A4505" s="1">
        <v>14.099248754970001</v>
      </c>
      <c r="B4505" s="1">
        <v>-72.842379514569998</v>
      </c>
      <c r="C4505" s="1" t="s">
        <v>12</v>
      </c>
      <c r="D4505" s="1" t="s">
        <v>9592</v>
      </c>
      <c r="E4505" s="2" t="s">
        <v>8095</v>
      </c>
      <c r="F4505" s="4">
        <v>4.8571824699999997</v>
      </c>
      <c r="G4505" s="5">
        <v>8.2089999999999995E-5</v>
      </c>
      <c r="H4505" s="3">
        <v>16.066199999999998</v>
      </c>
      <c r="I4505" s="3">
        <v>1.6000000000000001E-3</v>
      </c>
      <c r="J4505" s="3">
        <v>3.7900000000000003E-2</v>
      </c>
      <c r="K4505" s="3">
        <v>4.5999999999999999E-2</v>
      </c>
      <c r="L4505" s="3">
        <f t="shared" si="140"/>
        <v>-1.0406039501596389</v>
      </c>
      <c r="M4505" s="3">
        <f t="shared" si="141"/>
        <v>2.6355627829792745</v>
      </c>
    </row>
    <row r="4506" spans="1:13" x14ac:dyDescent="0.3">
      <c r="A4506" s="1">
        <v>14.596836984619999</v>
      </c>
      <c r="B4506" s="1">
        <v>-72.90693970497</v>
      </c>
      <c r="C4506" s="1" t="s">
        <v>12</v>
      </c>
      <c r="D4506" s="1" t="s">
        <v>9592</v>
      </c>
      <c r="E4506" s="2" t="s">
        <v>8096</v>
      </c>
      <c r="F4506" s="4">
        <v>7.4991043199999998</v>
      </c>
      <c r="G4506" s="5">
        <v>2.1250000000000002E-5</v>
      </c>
      <c r="H4506" s="3">
        <v>15.163500000000001</v>
      </c>
      <c r="I4506" s="3">
        <v>2.0000000000000001E-4</v>
      </c>
      <c r="J4506" s="3">
        <v>3.4099999999999998E-2</v>
      </c>
      <c r="K4506" s="3">
        <v>2.8500000000000001E-2</v>
      </c>
      <c r="L4506" s="3">
        <f t="shared" si="140"/>
        <v>-2.172728105037514</v>
      </c>
      <c r="M4506" s="3">
        <f t="shared" si="141"/>
        <v>1.8148684385632492</v>
      </c>
    </row>
    <row r="4507" spans="1:13" x14ac:dyDescent="0.3">
      <c r="A4507" s="1">
        <v>11.626777212289999</v>
      </c>
      <c r="B4507" s="1">
        <v>-73.323018391079998</v>
      </c>
      <c r="C4507" s="1" t="s">
        <v>12</v>
      </c>
      <c r="D4507" s="1" t="s">
        <v>9592</v>
      </c>
      <c r="E4507" s="2" t="s">
        <v>8101</v>
      </c>
      <c r="F4507" s="4">
        <v>1.65202713</v>
      </c>
      <c r="G4507" s="5">
        <v>8.49E-6</v>
      </c>
      <c r="H4507" s="3">
        <v>17.6904</v>
      </c>
      <c r="I4507" s="3">
        <v>6.9999999999999999E-4</v>
      </c>
      <c r="J4507" s="3">
        <v>-0.12870000000000001</v>
      </c>
      <c r="K4507" s="3">
        <v>0.11799999999999999</v>
      </c>
      <c r="L4507" s="3" t="e">
        <f t="shared" si="140"/>
        <v>#NUM!</v>
      </c>
      <c r="M4507" s="3">
        <f t="shared" si="141"/>
        <v>1.9909399065191189</v>
      </c>
    </row>
    <row r="4508" spans="1:13" x14ac:dyDescent="0.3">
      <c r="A4508" s="1">
        <v>11.788719501499999</v>
      </c>
      <c r="B4508" s="1">
        <v>-73.28786637364</v>
      </c>
      <c r="C4508" s="1" t="s">
        <v>12</v>
      </c>
      <c r="D4508" s="1" t="s">
        <v>9592</v>
      </c>
      <c r="E4508" s="2" t="s">
        <v>8102</v>
      </c>
      <c r="F4508" s="4">
        <v>1.9854770900000001</v>
      </c>
      <c r="G4508" s="5">
        <v>7.0899999999999999E-6</v>
      </c>
      <c r="H4508" s="3">
        <v>17.067799999999998</v>
      </c>
      <c r="I4508" s="3">
        <v>5.0000000000000001E-4</v>
      </c>
      <c r="J4508" s="3">
        <v>-0.192</v>
      </c>
      <c r="K4508" s="3">
        <v>0.27600000000000002</v>
      </c>
      <c r="L4508" s="3" t="e">
        <f t="shared" si="140"/>
        <v>#NUM!</v>
      </c>
      <c r="M4508" s="3">
        <f t="shared" si="141"/>
        <v>3.1214941359267359</v>
      </c>
    </row>
    <row r="4509" spans="1:13" x14ac:dyDescent="0.3">
      <c r="A4509" s="1">
        <v>11.63413774404</v>
      </c>
      <c r="B4509" s="1">
        <v>-73.209404807460004</v>
      </c>
      <c r="C4509" s="1" t="s">
        <v>12</v>
      </c>
      <c r="D4509" s="1" t="s">
        <v>9592</v>
      </c>
      <c r="E4509" s="2" t="s">
        <v>8103</v>
      </c>
      <c r="F4509" s="4">
        <v>1.2894852800000001</v>
      </c>
      <c r="G4509" s="5">
        <v>2.8700000000000001E-6</v>
      </c>
      <c r="H4509" s="3">
        <v>17.329499999999999</v>
      </c>
      <c r="I4509" s="3">
        <v>6.9999999999999999E-4</v>
      </c>
      <c r="J4509" s="3">
        <v>4.0399999999999998E-2</v>
      </c>
      <c r="K4509" s="3">
        <v>8.4400000000000003E-2</v>
      </c>
      <c r="L4509" s="3">
        <f t="shared" si="140"/>
        <v>0.36140682555302206</v>
      </c>
      <c r="M4509" s="3">
        <f t="shared" si="141"/>
        <v>4.536446058181375</v>
      </c>
    </row>
    <row r="4510" spans="1:13" x14ac:dyDescent="0.3">
      <c r="A4510" s="1">
        <v>11.42288951868</v>
      </c>
      <c r="B4510" s="1">
        <v>-73.215251544379996</v>
      </c>
      <c r="C4510" s="1" t="s">
        <v>12</v>
      </c>
      <c r="D4510" s="1" t="s">
        <v>9592</v>
      </c>
      <c r="E4510" s="2" t="s">
        <v>8104</v>
      </c>
      <c r="F4510" s="4">
        <v>1.8425963999999999</v>
      </c>
      <c r="G4510" s="5">
        <v>2.3600000000000001E-5</v>
      </c>
      <c r="H4510" s="3">
        <v>17.527699999999999</v>
      </c>
      <c r="I4510" s="3">
        <v>1E-3</v>
      </c>
      <c r="J4510" s="3">
        <v>3.3999999999999998E-3</v>
      </c>
      <c r="K4510" s="3">
        <v>9.7299999999999998E-2</v>
      </c>
      <c r="L4510" s="3">
        <f t="shared" si="140"/>
        <v>-4.814905414788722</v>
      </c>
      <c r="M4510" s="3">
        <f t="shared" si="141"/>
        <v>62.142480934757046</v>
      </c>
    </row>
    <row r="4511" spans="1:13" x14ac:dyDescent="0.3">
      <c r="A4511" s="1">
        <v>11.714701816830001</v>
      </c>
      <c r="B4511" s="1">
        <v>-73.171348484559999</v>
      </c>
      <c r="C4511" s="1" t="s">
        <v>12</v>
      </c>
      <c r="D4511" s="1" t="s">
        <v>9592</v>
      </c>
      <c r="E4511" s="2" t="s">
        <v>8105</v>
      </c>
      <c r="F4511" s="4">
        <v>1.2557092400000001</v>
      </c>
      <c r="G4511" s="5">
        <v>5.0799999999999996E-6</v>
      </c>
      <c r="H4511" s="3">
        <v>18.078499999999998</v>
      </c>
      <c r="I4511" s="3">
        <v>8.0000000000000004E-4</v>
      </c>
      <c r="J4511" s="3">
        <v>0.2016</v>
      </c>
      <c r="K4511" s="3">
        <v>0.1195</v>
      </c>
      <c r="L4511" s="3">
        <f t="shared" si="140"/>
        <v>4.6009526388674367</v>
      </c>
      <c r="M4511" s="3">
        <f t="shared" si="141"/>
        <v>1.2871587871115886</v>
      </c>
    </row>
    <row r="4512" spans="1:13" x14ac:dyDescent="0.3">
      <c r="A4512" s="1">
        <v>13.29914955135</v>
      </c>
      <c r="B4512" s="1">
        <v>-73.613841395180003</v>
      </c>
      <c r="C4512" s="1" t="s">
        <v>12</v>
      </c>
      <c r="D4512" s="1" t="s">
        <v>9592</v>
      </c>
      <c r="E4512" s="2" t="s">
        <v>8108</v>
      </c>
      <c r="F4512" s="4">
        <v>3.2482544</v>
      </c>
      <c r="G4512" s="5">
        <v>1.4070000000000001E-5</v>
      </c>
      <c r="H4512" s="3">
        <v>16.369199999999999</v>
      </c>
      <c r="I4512" s="3">
        <v>6.9999999999999999E-4</v>
      </c>
      <c r="J4512" s="3">
        <v>-8.2299999999999998E-2</v>
      </c>
      <c r="K4512" s="3">
        <v>5.79E-2</v>
      </c>
      <c r="L4512" s="3" t="e">
        <f t="shared" si="140"/>
        <v>#NUM!</v>
      </c>
      <c r="M4512" s="3">
        <f t="shared" si="141"/>
        <v>1.527683677952322</v>
      </c>
    </row>
    <row r="4513" spans="1:13" x14ac:dyDescent="0.3">
      <c r="A4513" s="1">
        <v>13.31381011719</v>
      </c>
      <c r="B4513" s="1">
        <v>-73.567028269320005</v>
      </c>
      <c r="C4513" s="1" t="s">
        <v>12</v>
      </c>
      <c r="D4513" s="1" t="s">
        <v>9592</v>
      </c>
      <c r="E4513" s="2" t="s">
        <v>8109</v>
      </c>
      <c r="F4513" s="4">
        <v>4.4607762700000002</v>
      </c>
      <c r="G4513" s="5">
        <v>7.5199999999999998E-5</v>
      </c>
      <c r="H4513" s="3">
        <v>15.8508</v>
      </c>
      <c r="I4513" s="3">
        <v>2.0000000000000001E-4</v>
      </c>
      <c r="J4513" s="3">
        <v>-3.4200000000000001E-2</v>
      </c>
      <c r="K4513" s="3">
        <v>3.7699999999999997E-2</v>
      </c>
      <c r="L4513" s="3" t="e">
        <f t="shared" si="140"/>
        <v>#NUM!</v>
      </c>
      <c r="M4513" s="3">
        <f t="shared" si="141"/>
        <v>2.3937010490823249</v>
      </c>
    </row>
    <row r="4514" spans="1:13" x14ac:dyDescent="0.3">
      <c r="A4514" s="1">
        <v>13.64243197067</v>
      </c>
      <c r="B4514" s="1">
        <v>-73.52197763481</v>
      </c>
      <c r="C4514" s="1" t="s">
        <v>12</v>
      </c>
      <c r="D4514" s="1" t="s">
        <v>9592</v>
      </c>
      <c r="E4514" s="2" t="s">
        <v>8110</v>
      </c>
      <c r="F4514" s="4">
        <v>1.2570999599999999</v>
      </c>
      <c r="G4514" s="5">
        <v>2.5500000000000001E-6</v>
      </c>
      <c r="H4514" s="3">
        <v>17.8552</v>
      </c>
      <c r="I4514" s="3">
        <v>5.9999999999999995E-4</v>
      </c>
      <c r="J4514" s="3">
        <v>-0.12239999999999999</v>
      </c>
      <c r="K4514" s="3">
        <v>0.1144</v>
      </c>
      <c r="L4514" s="3" t="e">
        <f t="shared" si="140"/>
        <v>#NUM!</v>
      </c>
      <c r="M4514" s="3">
        <f t="shared" si="141"/>
        <v>2.0295478270749259</v>
      </c>
    </row>
    <row r="4515" spans="1:13" x14ac:dyDescent="0.3">
      <c r="A4515" s="1">
        <v>13.84036490355</v>
      </c>
      <c r="B4515" s="1">
        <v>-73.479682547690004</v>
      </c>
      <c r="C4515" s="1" t="s">
        <v>12</v>
      </c>
      <c r="D4515" s="1" t="s">
        <v>9592</v>
      </c>
      <c r="E4515" s="2" t="s">
        <v>8111</v>
      </c>
      <c r="F4515" s="4">
        <v>4.2003434100000003</v>
      </c>
      <c r="G4515" s="5">
        <v>1.4986000000000001E-4</v>
      </c>
      <c r="H4515" s="3">
        <v>16.425599999999999</v>
      </c>
      <c r="I4515" s="3">
        <v>6.9999999999999999E-4</v>
      </c>
      <c r="J4515" s="3">
        <v>-9.0700000000000003E-2</v>
      </c>
      <c r="K4515" s="3">
        <v>4.8800000000000003E-2</v>
      </c>
      <c r="L4515" s="3" t="e">
        <f t="shared" si="140"/>
        <v>#NUM!</v>
      </c>
      <c r="M4515" s="3">
        <f t="shared" si="141"/>
        <v>1.1683347047217805</v>
      </c>
    </row>
    <row r="4516" spans="1:13" x14ac:dyDescent="0.3">
      <c r="A4516" s="1">
        <v>13.2004951109</v>
      </c>
      <c r="B4516" s="1">
        <v>-73.474535372419993</v>
      </c>
      <c r="C4516" s="1" t="s">
        <v>12</v>
      </c>
      <c r="D4516" s="1" t="s">
        <v>9592</v>
      </c>
      <c r="E4516" s="2" t="s">
        <v>8113</v>
      </c>
      <c r="F4516" s="4">
        <v>1.4712509</v>
      </c>
      <c r="G4516" s="5">
        <v>7.9799999999999998E-6</v>
      </c>
      <c r="H4516" s="3">
        <v>18.346</v>
      </c>
      <c r="I4516" s="3">
        <v>2.0999999999999999E-3</v>
      </c>
      <c r="J4516" s="3">
        <v>2.1499999999999998E-2</v>
      </c>
      <c r="K4516" s="3">
        <v>0.16700000000000001</v>
      </c>
      <c r="L4516" s="3">
        <f t="shared" si="140"/>
        <v>8.1922995780239205E-3</v>
      </c>
      <c r="M4516" s="3">
        <f t="shared" si="141"/>
        <v>16.866799370762955</v>
      </c>
    </row>
    <row r="4517" spans="1:13" x14ac:dyDescent="0.3">
      <c r="A4517" s="1">
        <v>13.59148184398</v>
      </c>
      <c r="B4517" s="1">
        <v>-73.374995281279993</v>
      </c>
      <c r="C4517" s="1" t="s">
        <v>12</v>
      </c>
      <c r="D4517" s="1" t="s">
        <v>9592</v>
      </c>
      <c r="E4517" s="2" t="s">
        <v>8115</v>
      </c>
      <c r="F4517" s="4">
        <v>1.4268986400000001</v>
      </c>
      <c r="G4517" s="5">
        <v>6.1600000000000003E-6</v>
      </c>
      <c r="H4517" s="3">
        <v>17.6022</v>
      </c>
      <c r="I4517" s="3">
        <v>5.9999999999999995E-4</v>
      </c>
      <c r="J4517" s="3">
        <v>-0.1066</v>
      </c>
      <c r="K4517" s="3">
        <v>9.8400000000000001E-2</v>
      </c>
      <c r="L4517" s="3" t="e">
        <f t="shared" si="140"/>
        <v>#NUM!</v>
      </c>
      <c r="M4517" s="3">
        <f t="shared" si="141"/>
        <v>2.004437770099432</v>
      </c>
    </row>
    <row r="4518" spans="1:13" x14ac:dyDescent="0.3">
      <c r="A4518" s="1">
        <v>13.694683518630001</v>
      </c>
      <c r="B4518" s="1">
        <v>-73.398024009020006</v>
      </c>
      <c r="C4518" s="1" t="s">
        <v>12</v>
      </c>
      <c r="D4518" s="1" t="s">
        <v>9592</v>
      </c>
      <c r="E4518" s="2" t="s">
        <v>8116</v>
      </c>
      <c r="F4518" s="4">
        <v>5.2025400700000004</v>
      </c>
      <c r="G4518" s="5">
        <v>2.391E-5</v>
      </c>
      <c r="H4518" s="3">
        <v>15.547700000000001</v>
      </c>
      <c r="I4518" s="3">
        <v>2.9999999999999997E-4</v>
      </c>
      <c r="J4518" s="3">
        <v>-7.8200000000000006E-2</v>
      </c>
      <c r="K4518" s="3">
        <v>2.9700000000000001E-2</v>
      </c>
      <c r="L4518" s="3" t="e">
        <f t="shared" si="140"/>
        <v>#NUM!</v>
      </c>
      <c r="M4518" s="3">
        <f t="shared" si="141"/>
        <v>0.8247159415669324</v>
      </c>
    </row>
    <row r="4519" spans="1:13" x14ac:dyDescent="0.3">
      <c r="A4519" s="1">
        <v>12.446567591040001</v>
      </c>
      <c r="B4519" s="1">
        <v>-73.456702507819998</v>
      </c>
      <c r="C4519" s="1" t="s">
        <v>12</v>
      </c>
      <c r="D4519" s="1" t="s">
        <v>9592</v>
      </c>
      <c r="E4519" s="2" t="s">
        <v>8118</v>
      </c>
      <c r="F4519" s="4">
        <v>1.6706755099999999</v>
      </c>
      <c r="G4519" s="5">
        <v>4.1500000000000001E-6</v>
      </c>
      <c r="H4519" s="3">
        <v>17.7788</v>
      </c>
      <c r="I4519" s="3">
        <v>5.0000000000000001E-4</v>
      </c>
      <c r="J4519" s="3">
        <v>-0.33829999999999999</v>
      </c>
      <c r="K4519" s="3">
        <v>0.1203</v>
      </c>
      <c r="L4519" s="3" t="e">
        <f t="shared" si="140"/>
        <v>#NUM!</v>
      </c>
      <c r="M4519" s="3">
        <f t="shared" si="141"/>
        <v>0.77217970868678254</v>
      </c>
    </row>
    <row r="4520" spans="1:13" x14ac:dyDescent="0.3">
      <c r="A4520" s="1">
        <v>12.516614261280001</v>
      </c>
      <c r="B4520" s="1">
        <v>-73.415487451730002</v>
      </c>
      <c r="C4520" s="1" t="s">
        <v>12</v>
      </c>
      <c r="D4520" s="1" t="s">
        <v>9592</v>
      </c>
      <c r="E4520" s="2" t="s">
        <v>8120</v>
      </c>
      <c r="F4520" s="4">
        <v>1.6052350399999999</v>
      </c>
      <c r="G4520" s="5">
        <v>7.0400000000000004E-6</v>
      </c>
      <c r="H4520" s="3">
        <v>17.4282</v>
      </c>
      <c r="I4520" s="3">
        <v>5.9999999999999995E-4</v>
      </c>
      <c r="J4520" s="3">
        <v>8.8000000000000005E-3</v>
      </c>
      <c r="K4520" s="3">
        <v>7.8E-2</v>
      </c>
      <c r="L4520" s="3">
        <f t="shared" si="140"/>
        <v>-2.8493866392491576</v>
      </c>
      <c r="M4520" s="3">
        <f t="shared" si="141"/>
        <v>19.247157280401929</v>
      </c>
    </row>
    <row r="4521" spans="1:13" x14ac:dyDescent="0.3">
      <c r="A4521" s="1">
        <v>12.73055691035</v>
      </c>
      <c r="B4521" s="1">
        <v>-73.373702885029999</v>
      </c>
      <c r="C4521" s="1" t="s">
        <v>12</v>
      </c>
      <c r="D4521" s="1" t="s">
        <v>9592</v>
      </c>
      <c r="E4521" s="2" t="s">
        <v>8121</v>
      </c>
      <c r="F4521" s="4">
        <v>1.2960360900000001</v>
      </c>
      <c r="G4521" s="5">
        <v>6.5599999999999999E-6</v>
      </c>
      <c r="H4521" s="3">
        <v>17.6812</v>
      </c>
      <c r="I4521" s="3">
        <v>5.0000000000000001E-4</v>
      </c>
      <c r="J4521" s="3">
        <v>0.314</v>
      </c>
      <c r="K4521" s="3">
        <v>0.113</v>
      </c>
      <c r="L4521" s="3">
        <f t="shared" si="140"/>
        <v>5.1658482403660742</v>
      </c>
      <c r="M4521" s="3">
        <f t="shared" si="141"/>
        <v>0.78145423436339445</v>
      </c>
    </row>
    <row r="4522" spans="1:13" x14ac:dyDescent="0.3">
      <c r="A4522" s="1">
        <v>13.07891056771</v>
      </c>
      <c r="B4522" s="1">
        <v>-73.379042286559994</v>
      </c>
      <c r="C4522" s="1" t="s">
        <v>12</v>
      </c>
      <c r="D4522" s="1" t="s">
        <v>9592</v>
      </c>
      <c r="E4522" s="2" t="s">
        <v>8124</v>
      </c>
      <c r="F4522" s="4">
        <v>3.1188351000000001</v>
      </c>
      <c r="G4522" s="5">
        <v>1.417E-5</v>
      </c>
      <c r="H4522" s="3">
        <v>16.6175</v>
      </c>
      <c r="I4522" s="3">
        <v>5.0000000000000001E-4</v>
      </c>
      <c r="J4522" s="3">
        <v>-5.6300000000000003E-2</v>
      </c>
      <c r="K4522" s="3">
        <v>4.9200000000000001E-2</v>
      </c>
      <c r="L4522" s="3" t="e">
        <f t="shared" si="140"/>
        <v>#NUM!</v>
      </c>
      <c r="M4522" s="3">
        <f t="shared" si="141"/>
        <v>1.8976293440229968</v>
      </c>
    </row>
    <row r="4523" spans="1:13" x14ac:dyDescent="0.3">
      <c r="A4523" s="1">
        <v>13.3743828236</v>
      </c>
      <c r="B4523" s="1">
        <v>-73.342622385669998</v>
      </c>
      <c r="C4523" s="1" t="s">
        <v>12</v>
      </c>
      <c r="D4523" s="1" t="s">
        <v>9592</v>
      </c>
      <c r="E4523" s="2" t="s">
        <v>8125</v>
      </c>
      <c r="F4523" s="4">
        <v>2.0032358399999999</v>
      </c>
      <c r="G4523" s="5">
        <v>3.9299999999999996E-6</v>
      </c>
      <c r="H4523" s="3">
        <v>16.561599999999999</v>
      </c>
      <c r="I4523" s="3">
        <v>5.0000000000000001E-4</v>
      </c>
      <c r="J4523" s="3">
        <v>-5.96E-2</v>
      </c>
      <c r="K4523" s="3">
        <v>5.6399999999999999E-2</v>
      </c>
      <c r="L4523" s="3" t="e">
        <f t="shared" si="140"/>
        <v>#NUM!</v>
      </c>
      <c r="M4523" s="3">
        <f t="shared" si="141"/>
        <v>2.0548849981838404</v>
      </c>
    </row>
    <row r="4524" spans="1:13" x14ac:dyDescent="0.3">
      <c r="A4524" s="1">
        <v>13.577678338189999</v>
      </c>
      <c r="B4524" s="1">
        <v>-73.368778739690001</v>
      </c>
      <c r="C4524" s="1" t="s">
        <v>12</v>
      </c>
      <c r="D4524" s="1" t="s">
        <v>9592</v>
      </c>
      <c r="E4524" s="2" t="s">
        <v>8127</v>
      </c>
      <c r="F4524" s="4">
        <v>1.75792003</v>
      </c>
      <c r="G4524" s="5">
        <v>6.4300000000000003E-6</v>
      </c>
      <c r="H4524" s="3">
        <v>17.288</v>
      </c>
      <c r="I4524" s="3">
        <v>5.9999999999999995E-4</v>
      </c>
      <c r="J4524" s="3">
        <v>-0.1406</v>
      </c>
      <c r="K4524" s="3">
        <v>0.1023</v>
      </c>
      <c r="L4524" s="3" t="e">
        <f t="shared" si="140"/>
        <v>#NUM!</v>
      </c>
      <c r="M4524" s="3">
        <f t="shared" si="141"/>
        <v>1.5799560592977924</v>
      </c>
    </row>
    <row r="4525" spans="1:13" x14ac:dyDescent="0.3">
      <c r="A4525" s="1">
        <v>13.603750935280001</v>
      </c>
      <c r="B4525" s="1">
        <v>-73.264868573309997</v>
      </c>
      <c r="C4525" s="1" t="s">
        <v>12</v>
      </c>
      <c r="D4525" s="1" t="s">
        <v>9592</v>
      </c>
      <c r="E4525" s="2" t="s">
        <v>8129</v>
      </c>
      <c r="F4525" s="4">
        <v>6.1826159699999996</v>
      </c>
      <c r="G4525" s="5">
        <v>1.9300000000000002E-5</v>
      </c>
      <c r="H4525" s="3">
        <v>15.3207</v>
      </c>
      <c r="I4525" s="3">
        <v>2.0000000000000001E-4</v>
      </c>
      <c r="J4525" s="3">
        <v>-2.46E-2</v>
      </c>
      <c r="K4525" s="3">
        <v>3.0800000000000001E-2</v>
      </c>
      <c r="L4525" s="3" t="e">
        <f t="shared" si="140"/>
        <v>#NUM!</v>
      </c>
      <c r="M4525" s="3">
        <f t="shared" si="141"/>
        <v>2.7187562647804051</v>
      </c>
    </row>
    <row r="4526" spans="1:13" x14ac:dyDescent="0.3">
      <c r="A4526" s="1">
        <v>13.747275763199999</v>
      </c>
      <c r="B4526" s="1">
        <v>-73.240228396760003</v>
      </c>
      <c r="C4526" s="1" t="s">
        <v>12</v>
      </c>
      <c r="D4526" s="1" t="s">
        <v>9592</v>
      </c>
      <c r="E4526" s="2" t="s">
        <v>8130</v>
      </c>
      <c r="F4526" s="4">
        <v>1.40426523</v>
      </c>
      <c r="G4526" s="5">
        <v>4.2300000000000002E-6</v>
      </c>
      <c r="H4526" s="3">
        <v>17.631</v>
      </c>
      <c r="I4526" s="3">
        <v>6.9999999999999999E-4</v>
      </c>
      <c r="J4526" s="3">
        <v>8.48E-2</v>
      </c>
      <c r="K4526" s="3">
        <v>0.1056</v>
      </c>
      <c r="L4526" s="3">
        <f t="shared" si="140"/>
        <v>2.2729792612835702</v>
      </c>
      <c r="M4526" s="3">
        <f t="shared" si="141"/>
        <v>2.7040999800627104</v>
      </c>
    </row>
    <row r="4527" spans="1:13" x14ac:dyDescent="0.3">
      <c r="A4527" s="1">
        <v>12.97912519222</v>
      </c>
      <c r="B4527" s="1">
        <v>-73.367795827180004</v>
      </c>
      <c r="C4527" s="1" t="s">
        <v>12</v>
      </c>
      <c r="D4527" s="1" t="s">
        <v>9592</v>
      </c>
      <c r="E4527" s="2" t="s">
        <v>8131</v>
      </c>
      <c r="F4527" s="4">
        <v>5.62393958</v>
      </c>
      <c r="G4527" s="5">
        <v>8.4190000000000005E-5</v>
      </c>
      <c r="H4527" s="3">
        <v>15.9169</v>
      </c>
      <c r="I4527" s="3">
        <v>6.9999999999999999E-4</v>
      </c>
      <c r="J4527" s="3">
        <v>5.6800000000000003E-2</v>
      </c>
      <c r="K4527" s="3">
        <v>5.0299999999999997E-2</v>
      </c>
      <c r="L4527" s="3">
        <f t="shared" si="140"/>
        <v>-0.31135832144490649</v>
      </c>
      <c r="M4527" s="3">
        <f t="shared" si="141"/>
        <v>1.9229781191132866</v>
      </c>
    </row>
    <row r="4528" spans="1:13" x14ac:dyDescent="0.3">
      <c r="A4528" s="1">
        <v>13.327758004090001</v>
      </c>
      <c r="B4528" s="1">
        <v>-73.296726264100002</v>
      </c>
      <c r="C4528" s="1" t="s">
        <v>12</v>
      </c>
      <c r="D4528" s="1" t="s">
        <v>9592</v>
      </c>
      <c r="E4528" s="2" t="s">
        <v>8132</v>
      </c>
      <c r="F4528" s="4">
        <v>1.8732960299999999</v>
      </c>
      <c r="G4528" s="5">
        <v>7.5599999999999996E-6</v>
      </c>
      <c r="H4528" s="3">
        <v>17.312999999999999</v>
      </c>
      <c r="I4528" s="3">
        <v>4.0000000000000002E-4</v>
      </c>
      <c r="J4528" s="3">
        <v>-3.04E-2</v>
      </c>
      <c r="K4528" s="3">
        <v>8.2900000000000001E-2</v>
      </c>
      <c r="L4528" s="3" t="e">
        <f t="shared" si="140"/>
        <v>#NUM!</v>
      </c>
      <c r="M4528" s="3">
        <f t="shared" si="141"/>
        <v>5.921552886475693</v>
      </c>
    </row>
    <row r="4529" spans="1:13" x14ac:dyDescent="0.3">
      <c r="A4529" s="1">
        <v>13.26184544426</v>
      </c>
      <c r="B4529" s="1">
        <v>-73.261009209389996</v>
      </c>
      <c r="C4529" s="1" t="s">
        <v>12</v>
      </c>
      <c r="D4529" s="1" t="s">
        <v>9592</v>
      </c>
      <c r="E4529" s="2" t="s">
        <v>8133</v>
      </c>
      <c r="F4529" s="4">
        <v>4.3728290000000003</v>
      </c>
      <c r="G4529" s="5">
        <v>3.481E-5</v>
      </c>
      <c r="H4529" s="3">
        <v>16.900099999999998</v>
      </c>
      <c r="I4529" s="3">
        <v>2.9999999999999997E-4</v>
      </c>
      <c r="J4529" s="3">
        <v>2.1000000000000001E-2</v>
      </c>
      <c r="K4529" s="3">
        <v>6.5600000000000006E-2</v>
      </c>
      <c r="L4529" s="3">
        <f t="shared" si="140"/>
        <v>-1.488803526330404</v>
      </c>
      <c r="M4529" s="3">
        <f t="shared" si="141"/>
        <v>6.7832716485336526</v>
      </c>
    </row>
    <row r="4530" spans="1:13" x14ac:dyDescent="0.3">
      <c r="A4530" s="1">
        <v>14.01928742072</v>
      </c>
      <c r="B4530" s="1">
        <v>-73.446056617170001</v>
      </c>
      <c r="C4530" s="1" t="s">
        <v>12</v>
      </c>
      <c r="D4530" s="1" t="s">
        <v>9592</v>
      </c>
      <c r="E4530" s="2" t="s">
        <v>8135</v>
      </c>
      <c r="F4530" s="4">
        <v>6.3924962499999998</v>
      </c>
      <c r="G4530" s="5">
        <v>3.5420000000000003E-5</v>
      </c>
      <c r="H4530" s="3">
        <v>15.4703</v>
      </c>
      <c r="I4530" s="3">
        <v>2.0000000000000001E-4</v>
      </c>
      <c r="J4530" s="3">
        <v>-0.15509999999999999</v>
      </c>
      <c r="K4530" s="3">
        <v>3.0700000000000002E-2</v>
      </c>
      <c r="L4530" s="3" t="e">
        <f t="shared" si="140"/>
        <v>#NUM!</v>
      </c>
      <c r="M4530" s="3">
        <f t="shared" si="141"/>
        <v>0.42981472427034628</v>
      </c>
    </row>
    <row r="4531" spans="1:13" x14ac:dyDescent="0.3">
      <c r="A4531" s="1">
        <v>14.338519482200001</v>
      </c>
      <c r="B4531" s="1">
        <v>-73.413821466420004</v>
      </c>
      <c r="C4531" s="1" t="s">
        <v>12</v>
      </c>
      <c r="D4531" s="1" t="s">
        <v>9592</v>
      </c>
      <c r="E4531" s="2" t="s">
        <v>8136</v>
      </c>
      <c r="F4531" s="4">
        <v>1.35894775</v>
      </c>
      <c r="G4531" s="5">
        <v>1.076E-5</v>
      </c>
      <c r="H4531" s="3">
        <v>17.708100000000002</v>
      </c>
      <c r="I4531" s="3">
        <v>1.4E-3</v>
      </c>
      <c r="J4531" s="3">
        <v>-3.1399999999999997E-2</v>
      </c>
      <c r="K4531" s="3">
        <v>0.1066</v>
      </c>
      <c r="L4531" s="3" t="e">
        <f t="shared" si="140"/>
        <v>#NUM!</v>
      </c>
      <c r="M4531" s="3">
        <f t="shared" si="141"/>
        <v>7.3719474189181255</v>
      </c>
    </row>
    <row r="4532" spans="1:13" x14ac:dyDescent="0.3">
      <c r="A4532" s="1">
        <v>14.326367571900001</v>
      </c>
      <c r="B4532" s="1">
        <v>-73.407811644229994</v>
      </c>
      <c r="C4532" s="1" t="s">
        <v>12</v>
      </c>
      <c r="D4532" s="1" t="s">
        <v>9592</v>
      </c>
      <c r="E4532" s="2" t="s">
        <v>8137</v>
      </c>
      <c r="F4532" s="4">
        <v>1.43691152</v>
      </c>
      <c r="G4532" s="5">
        <v>6.0700000000000003E-6</v>
      </c>
      <c r="H4532" s="3">
        <v>17.4696</v>
      </c>
      <c r="I4532" s="3">
        <v>8.9999999999999998E-4</v>
      </c>
      <c r="J4532" s="3">
        <v>0.20449999999999999</v>
      </c>
      <c r="K4532" s="3">
        <v>9.4E-2</v>
      </c>
      <c r="L4532" s="3">
        <f t="shared" si="140"/>
        <v>4.0230665617168029</v>
      </c>
      <c r="M4532" s="3">
        <f t="shared" si="141"/>
        <v>0.99813522455256942</v>
      </c>
    </row>
    <row r="4533" spans="1:13" x14ac:dyDescent="0.3">
      <c r="A4533" s="1">
        <v>14.564860812059999</v>
      </c>
      <c r="B4533" s="1">
        <v>-73.308591049879993</v>
      </c>
      <c r="C4533" s="1" t="s">
        <v>12</v>
      </c>
      <c r="D4533" s="1" t="s">
        <v>9592</v>
      </c>
      <c r="E4533" s="2" t="s">
        <v>8138</v>
      </c>
      <c r="F4533" s="4">
        <v>1.2376599699999999</v>
      </c>
      <c r="G4533" s="5">
        <v>6.7299999999999999E-6</v>
      </c>
      <c r="H4533" s="3">
        <v>17.795999999999999</v>
      </c>
      <c r="I4533" s="3">
        <v>1.1000000000000001E-3</v>
      </c>
      <c r="J4533" s="3">
        <v>-7.4000000000000003E-3</v>
      </c>
      <c r="K4533" s="3">
        <v>0.108</v>
      </c>
      <c r="L4533" s="3" t="e">
        <f t="shared" si="140"/>
        <v>#NUM!</v>
      </c>
      <c r="M4533" s="3">
        <f t="shared" si="141"/>
        <v>31.69178496435315</v>
      </c>
    </row>
    <row r="4534" spans="1:13" x14ac:dyDescent="0.3">
      <c r="A4534" s="1">
        <v>14.668156411269999</v>
      </c>
      <c r="B4534" s="1">
        <v>-73.285825149380003</v>
      </c>
      <c r="C4534" s="1" t="s">
        <v>12</v>
      </c>
      <c r="D4534" s="1" t="s">
        <v>9592</v>
      </c>
      <c r="E4534" s="2" t="s">
        <v>8139</v>
      </c>
      <c r="F4534" s="4">
        <v>1.5059753600000001</v>
      </c>
      <c r="G4534" s="5">
        <v>3.18E-6</v>
      </c>
      <c r="H4534" s="3">
        <v>17.325500000000002</v>
      </c>
      <c r="I4534" s="3">
        <v>4.0000000000000002E-4</v>
      </c>
      <c r="J4534" s="3">
        <v>0.18360000000000001</v>
      </c>
      <c r="K4534" s="3">
        <v>7.8299999999999995E-2</v>
      </c>
      <c r="L4534" s="3">
        <f t="shared" si="140"/>
        <v>3.6448633843261184</v>
      </c>
      <c r="M4534" s="3">
        <f t="shared" si="141"/>
        <v>0.92606994603436765</v>
      </c>
    </row>
    <row r="4535" spans="1:13" x14ac:dyDescent="0.3">
      <c r="A4535" s="1">
        <v>14.21157477543</v>
      </c>
      <c r="B4535" s="1">
        <v>-73.245193653960001</v>
      </c>
      <c r="C4535" s="1" t="s">
        <v>12</v>
      </c>
      <c r="D4535" s="1" t="s">
        <v>9592</v>
      </c>
      <c r="E4535" s="2" t="s">
        <v>8141</v>
      </c>
      <c r="F4535" s="4">
        <v>5.1711396499999998</v>
      </c>
      <c r="G4535" s="5">
        <v>4.4690000000000001E-5</v>
      </c>
      <c r="H4535" s="3">
        <v>15.206099999999999</v>
      </c>
      <c r="I4535" s="3">
        <v>2.9999999999999997E-4</v>
      </c>
      <c r="J4535" s="3">
        <v>-7.6E-3</v>
      </c>
      <c r="K4535" s="3">
        <v>0.03</v>
      </c>
      <c r="L4535" s="3" t="e">
        <f t="shared" si="140"/>
        <v>#NUM!</v>
      </c>
      <c r="M4535" s="3">
        <f t="shared" si="141"/>
        <v>8.5716085065271717</v>
      </c>
    </row>
    <row r="4536" spans="1:13" x14ac:dyDescent="0.3">
      <c r="A4536" s="1">
        <v>14.423097533709999</v>
      </c>
      <c r="B4536" s="1">
        <v>-73.267336569099996</v>
      </c>
      <c r="C4536" s="1" t="s">
        <v>12</v>
      </c>
      <c r="D4536" s="1" t="s">
        <v>9592</v>
      </c>
      <c r="E4536" s="2" t="s">
        <v>8142</v>
      </c>
      <c r="F4536" s="4">
        <v>1.8100859899999999</v>
      </c>
      <c r="G4536" s="5">
        <v>4.3800000000000004E-6</v>
      </c>
      <c r="H4536" s="3">
        <v>17.043700000000001</v>
      </c>
      <c r="I4536" s="3">
        <v>5.0000000000000001E-4</v>
      </c>
      <c r="J4536" s="3">
        <v>0.1108</v>
      </c>
      <c r="K4536" s="3">
        <v>7.0699999999999999E-2</v>
      </c>
      <c r="L4536" s="3">
        <f t="shared" si="140"/>
        <v>2.2663988019620582</v>
      </c>
      <c r="M4536" s="3">
        <f t="shared" si="141"/>
        <v>1.3855887424124089</v>
      </c>
    </row>
    <row r="4537" spans="1:13" x14ac:dyDescent="0.3">
      <c r="A4537" s="1">
        <v>15.34191650987</v>
      </c>
      <c r="B4537" s="1">
        <v>-73.174504245869997</v>
      </c>
      <c r="C4537" s="1" t="s">
        <v>12</v>
      </c>
      <c r="D4537" s="1" t="s">
        <v>9592</v>
      </c>
      <c r="E4537" s="2" t="s">
        <v>8145</v>
      </c>
      <c r="F4537" s="4">
        <v>1.2806872899999999</v>
      </c>
      <c r="G4537" s="5">
        <v>2.6599999999999999E-6</v>
      </c>
      <c r="H4537" s="3">
        <v>17.637899999999998</v>
      </c>
      <c r="I4537" s="3">
        <v>8.0000000000000004E-4</v>
      </c>
      <c r="J4537" s="3">
        <v>3.2199999999999999E-2</v>
      </c>
      <c r="K4537" s="3">
        <v>9.74E-2</v>
      </c>
      <c r="L4537" s="3">
        <f t="shared" si="140"/>
        <v>0.17717935847915456</v>
      </c>
      <c r="M4537" s="3">
        <f t="shared" si="141"/>
        <v>6.5683721781028828</v>
      </c>
    </row>
    <row r="4538" spans="1:13" x14ac:dyDescent="0.3">
      <c r="A4538" s="1">
        <v>15.238521137379999</v>
      </c>
      <c r="B4538" s="1">
        <v>-73.151901056650004</v>
      </c>
      <c r="C4538" s="1" t="s">
        <v>12</v>
      </c>
      <c r="D4538" s="1" t="s">
        <v>9592</v>
      </c>
      <c r="E4538" s="2" t="s">
        <v>8146</v>
      </c>
      <c r="F4538" s="4">
        <v>1.55056919</v>
      </c>
      <c r="G4538" s="5">
        <v>1.1219999999999999E-5</v>
      </c>
      <c r="H4538" s="3">
        <v>17.412199999999999</v>
      </c>
      <c r="I4538" s="3">
        <v>5.9999999999999995E-4</v>
      </c>
      <c r="J4538" s="3">
        <v>-0.2026</v>
      </c>
      <c r="K4538" s="3">
        <v>8.5099999999999995E-2</v>
      </c>
      <c r="L4538" s="3" t="e">
        <f t="shared" si="140"/>
        <v>#NUM!</v>
      </c>
      <c r="M4538" s="3">
        <f t="shared" si="141"/>
        <v>0.91210508617197728</v>
      </c>
    </row>
    <row r="4539" spans="1:13" x14ac:dyDescent="0.3">
      <c r="A4539" s="1">
        <v>14.9008174954</v>
      </c>
      <c r="B4539" s="1">
        <v>-73.131789027769997</v>
      </c>
      <c r="C4539" s="1" t="s">
        <v>12</v>
      </c>
      <c r="D4539" s="1" t="s">
        <v>9592</v>
      </c>
      <c r="E4539" s="2" t="s">
        <v>8148</v>
      </c>
      <c r="F4539" s="4">
        <v>2.0983831400000001</v>
      </c>
      <c r="G4539" s="5">
        <v>1.5469999999999999E-5</v>
      </c>
      <c r="H4539" s="3">
        <v>17.056899999999999</v>
      </c>
      <c r="I4539" s="3">
        <v>1.1000000000000001E-3</v>
      </c>
      <c r="J4539" s="3">
        <v>0.10929999999999999</v>
      </c>
      <c r="K4539" s="3">
        <v>8.09E-2</v>
      </c>
      <c r="L4539" s="3">
        <f t="shared" si="140"/>
        <v>2.2500008097485136</v>
      </c>
      <c r="M4539" s="3">
        <f t="shared" si="141"/>
        <v>1.6072488579461404</v>
      </c>
    </row>
    <row r="4540" spans="1:13" x14ac:dyDescent="0.3">
      <c r="A4540" s="1">
        <v>14.8987633124</v>
      </c>
      <c r="B4540" s="1">
        <v>-73.081781126120006</v>
      </c>
      <c r="C4540" s="1" t="s">
        <v>12</v>
      </c>
      <c r="D4540" s="1" t="s">
        <v>9592</v>
      </c>
      <c r="E4540" s="2" t="s">
        <v>8149</v>
      </c>
      <c r="F4540" s="4">
        <v>1.4081942700000001</v>
      </c>
      <c r="G4540" s="5">
        <v>1.291E-5</v>
      </c>
      <c r="H4540" s="3">
        <v>17.7029</v>
      </c>
      <c r="I4540" s="3">
        <v>1E-3</v>
      </c>
      <c r="J4540" s="3">
        <v>0.2019</v>
      </c>
      <c r="K4540" s="3">
        <v>0.1193</v>
      </c>
      <c r="L4540" s="3">
        <f t="shared" si="140"/>
        <v>4.2285815947181966</v>
      </c>
      <c r="M4540" s="3">
        <f t="shared" si="141"/>
        <v>1.2830953204963393</v>
      </c>
    </row>
    <row r="4541" spans="1:13" x14ac:dyDescent="0.3">
      <c r="A4541" s="1">
        <v>13.92226762062</v>
      </c>
      <c r="B4541" s="1">
        <v>-73.204462184419995</v>
      </c>
      <c r="C4541" s="1" t="s">
        <v>12</v>
      </c>
      <c r="D4541" s="1" t="s">
        <v>9592</v>
      </c>
      <c r="E4541" s="2" t="s">
        <v>8151</v>
      </c>
      <c r="F4541" s="4">
        <v>3.32760788</v>
      </c>
      <c r="G4541" s="5">
        <v>4.9060000000000001E-5</v>
      </c>
      <c r="H4541" s="3">
        <v>16.462</v>
      </c>
      <c r="I4541" s="3">
        <v>4.0000000000000002E-4</v>
      </c>
      <c r="J4541" s="3">
        <v>-4.5600000000000002E-2</v>
      </c>
      <c r="K4541" s="3">
        <v>4.9399999999999999E-2</v>
      </c>
      <c r="L4541" s="3" t="e">
        <f t="shared" si="140"/>
        <v>#NUM!</v>
      </c>
      <c r="M4541" s="3">
        <f t="shared" si="141"/>
        <v>2.3524303671357036</v>
      </c>
    </row>
    <row r="4542" spans="1:13" x14ac:dyDescent="0.3">
      <c r="A4542" s="1">
        <v>14.53068899913</v>
      </c>
      <c r="B4542" s="1">
        <v>-73.148014628390001</v>
      </c>
      <c r="C4542" s="1" t="s">
        <v>12</v>
      </c>
      <c r="D4542" s="1" t="s">
        <v>9592</v>
      </c>
      <c r="E4542" s="2" t="s">
        <v>8152</v>
      </c>
      <c r="F4542" s="4">
        <v>5.1251195899999997</v>
      </c>
      <c r="G4542" s="5">
        <v>3.1199999999999999E-5</v>
      </c>
      <c r="H4542" s="3">
        <v>15.896100000000001</v>
      </c>
      <c r="I4542" s="3">
        <v>2.0000000000000001E-4</v>
      </c>
      <c r="J4542" s="3">
        <v>1.0200000000000001E-2</v>
      </c>
      <c r="K4542" s="3">
        <v>3.7699999999999997E-2</v>
      </c>
      <c r="L4542" s="3">
        <f t="shared" si="140"/>
        <v>-4.0608991411904078</v>
      </c>
      <c r="M4542" s="3">
        <f t="shared" si="141"/>
        <v>8.0259387861061899</v>
      </c>
    </row>
    <row r="4543" spans="1:13" x14ac:dyDescent="0.3">
      <c r="A4543" s="1">
        <v>14.024371619169999</v>
      </c>
      <c r="B4543" s="1">
        <v>-73.095415746140006</v>
      </c>
      <c r="C4543" s="1" t="s">
        <v>12</v>
      </c>
      <c r="D4543" s="1" t="s">
        <v>9592</v>
      </c>
      <c r="E4543" s="2" t="s">
        <v>8154</v>
      </c>
      <c r="F4543" s="4">
        <v>1.3553138600000001</v>
      </c>
      <c r="G4543" s="5">
        <v>4.7600000000000002E-6</v>
      </c>
      <c r="H4543" s="3">
        <v>17.437999999999999</v>
      </c>
      <c r="I4543" s="3">
        <v>8.9999999999999998E-4</v>
      </c>
      <c r="J4543" s="3">
        <v>-2.63E-2</v>
      </c>
      <c r="K4543" s="3">
        <v>0.1041</v>
      </c>
      <c r="L4543" s="3" t="e">
        <f t="shared" si="140"/>
        <v>#NUM!</v>
      </c>
      <c r="M4543" s="3">
        <f t="shared" si="141"/>
        <v>8.5950745488570632</v>
      </c>
    </row>
    <row r="4544" spans="1:13" x14ac:dyDescent="0.3">
      <c r="A4544" s="1">
        <v>14.837536001909999</v>
      </c>
      <c r="B4544" s="1">
        <v>-73.065230199959998</v>
      </c>
      <c r="C4544" s="1" t="s">
        <v>12</v>
      </c>
      <c r="D4544" s="1" t="s">
        <v>9592</v>
      </c>
      <c r="E4544" s="2" t="s">
        <v>8156</v>
      </c>
      <c r="F4544" s="4">
        <v>3.73524403</v>
      </c>
      <c r="G4544" s="5">
        <v>4.1260000000000001E-5</v>
      </c>
      <c r="H4544" s="3">
        <v>16.3843</v>
      </c>
      <c r="I4544" s="3">
        <v>1E-3</v>
      </c>
      <c r="J4544" s="3">
        <v>0.51380000000000003</v>
      </c>
      <c r="K4544" s="3">
        <v>9.1300000000000006E-2</v>
      </c>
      <c r="L4544" s="3">
        <f t="shared" si="140"/>
        <v>4.9382704996516367</v>
      </c>
      <c r="M4544" s="3">
        <f t="shared" si="141"/>
        <v>0.38586270146136781</v>
      </c>
    </row>
    <row r="4545" spans="1:13" x14ac:dyDescent="0.3">
      <c r="A4545" s="1">
        <v>14.62225914887</v>
      </c>
      <c r="B4545" s="1">
        <v>-72.975701339560004</v>
      </c>
      <c r="C4545" s="1" t="s">
        <v>12</v>
      </c>
      <c r="D4545" s="1" t="s">
        <v>9592</v>
      </c>
      <c r="E4545" s="2" t="s">
        <v>8159</v>
      </c>
      <c r="F4545" s="4">
        <v>1.32755066</v>
      </c>
      <c r="G4545" s="5">
        <v>7.6499999999999996E-6</v>
      </c>
      <c r="H4545" s="3">
        <v>17.7836</v>
      </c>
      <c r="I4545" s="3">
        <v>1.4E-3</v>
      </c>
      <c r="J4545" s="3">
        <v>-0.1153</v>
      </c>
      <c r="K4545" s="3">
        <v>0.1125</v>
      </c>
      <c r="L4545" s="3" t="e">
        <f t="shared" si="140"/>
        <v>#NUM!</v>
      </c>
      <c r="M4545" s="3">
        <f t="shared" si="141"/>
        <v>2.1187415057859811</v>
      </c>
    </row>
    <row r="4546" spans="1:13" x14ac:dyDescent="0.3">
      <c r="A4546" s="1">
        <v>14.829598122009999</v>
      </c>
      <c r="B4546" s="1">
        <v>-72.971980199010005</v>
      </c>
      <c r="C4546" s="1" t="s">
        <v>12</v>
      </c>
      <c r="D4546" s="1" t="s">
        <v>9592</v>
      </c>
      <c r="E4546" s="2" t="s">
        <v>8160</v>
      </c>
      <c r="F4546" s="4">
        <v>2.16125787</v>
      </c>
      <c r="G4546" s="5">
        <v>6.5799999999999997E-6</v>
      </c>
      <c r="H4546" s="3">
        <v>16.506699999999999</v>
      </c>
      <c r="I4546" s="3">
        <v>5.9999999999999995E-4</v>
      </c>
      <c r="J4546" s="3">
        <v>8.6099999999999996E-2</v>
      </c>
      <c r="K4546" s="3">
        <v>5.0700000000000002E-2</v>
      </c>
      <c r="L4546" s="3">
        <f t="shared" si="140"/>
        <v>1.1817157572682753</v>
      </c>
      <c r="M4546" s="3">
        <f t="shared" si="141"/>
        <v>1.2786730744574135</v>
      </c>
    </row>
    <row r="4547" spans="1:13" x14ac:dyDescent="0.3">
      <c r="A4547" s="1">
        <v>14.8732450574</v>
      </c>
      <c r="B4547" s="1">
        <v>-72.930315022459993</v>
      </c>
      <c r="C4547" s="1" t="s">
        <v>12</v>
      </c>
      <c r="D4547" s="1" t="s">
        <v>9592</v>
      </c>
      <c r="E4547" s="2" t="s">
        <v>8161</v>
      </c>
      <c r="F4547" s="4">
        <v>1.65829016</v>
      </c>
      <c r="G4547" s="5">
        <v>8.6000000000000007E-6</v>
      </c>
      <c r="H4547" s="3">
        <v>17.617899999999999</v>
      </c>
      <c r="I4547" s="3">
        <v>5.0000000000000001E-4</v>
      </c>
      <c r="J4547" s="3">
        <v>-0.1333</v>
      </c>
      <c r="K4547" s="3">
        <v>0.1021</v>
      </c>
      <c r="L4547" s="3" t="e">
        <f t="shared" si="140"/>
        <v>#NUM!</v>
      </c>
      <c r="M4547" s="3">
        <f t="shared" si="141"/>
        <v>1.6632222138527772</v>
      </c>
    </row>
    <row r="4548" spans="1:13" x14ac:dyDescent="0.3">
      <c r="A4548" s="1">
        <v>14.73636676335</v>
      </c>
      <c r="B4548" s="1">
        <v>-72.941262409659998</v>
      </c>
      <c r="C4548" s="1" t="s">
        <v>12</v>
      </c>
      <c r="D4548" s="1" t="s">
        <v>9592</v>
      </c>
      <c r="E4548" s="2" t="s">
        <v>8162</v>
      </c>
      <c r="F4548" s="4">
        <v>3.21411896</v>
      </c>
      <c r="G4548" s="5">
        <v>4.3069999999999999E-5</v>
      </c>
      <c r="H4548" s="3">
        <v>16.274799999999999</v>
      </c>
      <c r="I4548" s="3">
        <v>2.3E-3</v>
      </c>
      <c r="J4548" s="3">
        <v>-1.2999999999999999E-3</v>
      </c>
      <c r="K4548" s="3">
        <v>5.0299999999999997E-2</v>
      </c>
      <c r="L4548" s="3" t="e">
        <f t="shared" ref="L4548:L4611" si="142">H4548+5+5*LOG10(J4548/1000)</f>
        <v>#NUM!</v>
      </c>
      <c r="M4548" s="3">
        <f t="shared" ref="M4548:M4611" si="143">SQRT(I4548^2+4.7153*(K4548/J4548)^2)</f>
        <v>84.0193461306675</v>
      </c>
    </row>
    <row r="4549" spans="1:13" x14ac:dyDescent="0.3">
      <c r="A4549" s="1">
        <v>12.306219808090001</v>
      </c>
      <c r="B4549" s="1">
        <v>-73.351000314429996</v>
      </c>
      <c r="C4549" s="1" t="s">
        <v>12</v>
      </c>
      <c r="D4549" s="1" t="s">
        <v>9592</v>
      </c>
      <c r="E4549" s="2" t="s">
        <v>8165</v>
      </c>
      <c r="F4549" s="4">
        <v>4.0917093800000002</v>
      </c>
      <c r="G4549" s="5">
        <v>1.2469999999999999E-5</v>
      </c>
      <c r="H4549" s="3">
        <v>16.171800000000001</v>
      </c>
      <c r="I4549" s="3">
        <v>2.8E-3</v>
      </c>
      <c r="J4549" s="3">
        <v>6.7900000000000002E-2</v>
      </c>
      <c r="K4549" s="3">
        <v>4.4200000000000003E-2</v>
      </c>
      <c r="L4549" s="3">
        <f t="shared" si="142"/>
        <v>0.33114887140250815</v>
      </c>
      <c r="M4549" s="3">
        <f t="shared" si="143"/>
        <v>1.4135397038400659</v>
      </c>
    </row>
    <row r="4550" spans="1:13" x14ac:dyDescent="0.3">
      <c r="A4550" s="1">
        <v>12.08478572276</v>
      </c>
      <c r="B4550" s="1">
        <v>-73.339617341999997</v>
      </c>
      <c r="C4550" s="1" t="s">
        <v>12</v>
      </c>
      <c r="D4550" s="1" t="s">
        <v>9592</v>
      </c>
      <c r="E4550" s="2" t="s">
        <v>8166</v>
      </c>
      <c r="F4550" s="4">
        <v>1.8173439600000001</v>
      </c>
      <c r="G4550" s="5">
        <v>1.343E-5</v>
      </c>
      <c r="H4550" s="3">
        <v>17.7178</v>
      </c>
      <c r="I4550" s="3">
        <v>1E-3</v>
      </c>
      <c r="J4550" s="3">
        <v>0.16300000000000001</v>
      </c>
      <c r="K4550" s="3">
        <v>9.7000000000000003E-2</v>
      </c>
      <c r="L4550" s="3">
        <f t="shared" si="142"/>
        <v>3.7787380220197875</v>
      </c>
      <c r="M4550" s="3">
        <f t="shared" si="143"/>
        <v>1.2922273372645869</v>
      </c>
    </row>
    <row r="4551" spans="1:13" x14ac:dyDescent="0.3">
      <c r="A4551" s="1">
        <v>12.74174433486</v>
      </c>
      <c r="B4551" s="1">
        <v>-73.172313768270001</v>
      </c>
      <c r="C4551" s="1" t="s">
        <v>12</v>
      </c>
      <c r="D4551" s="1" t="s">
        <v>9592</v>
      </c>
      <c r="E4551" s="2" t="s">
        <v>8169</v>
      </c>
      <c r="F4551" s="4">
        <v>1.2847260199999999</v>
      </c>
      <c r="G4551" s="5">
        <v>1.5358E-4</v>
      </c>
      <c r="H4551" s="3">
        <v>17.229299999999999</v>
      </c>
      <c r="I4551" s="3">
        <v>5.9999999999999995E-4</v>
      </c>
      <c r="J4551" s="3">
        <v>-3.32E-2</v>
      </c>
      <c r="K4551" s="3">
        <v>7.2400000000000006E-2</v>
      </c>
      <c r="L4551" s="3" t="e">
        <f t="shared" si="142"/>
        <v>#NUM!</v>
      </c>
      <c r="M4551" s="3">
        <f t="shared" si="143"/>
        <v>4.735383433335814</v>
      </c>
    </row>
    <row r="4552" spans="1:13" x14ac:dyDescent="0.3">
      <c r="A4552" s="1">
        <v>12.850077886299999</v>
      </c>
      <c r="B4552" s="1">
        <v>-73.211203624009997</v>
      </c>
      <c r="C4552" s="1" t="s">
        <v>12</v>
      </c>
      <c r="D4552" s="1" t="s">
        <v>9592</v>
      </c>
      <c r="E4552" s="2" t="s">
        <v>8170</v>
      </c>
      <c r="F4552" s="4">
        <v>1.55152651</v>
      </c>
      <c r="G4552" s="5">
        <v>4.0400000000000003E-6</v>
      </c>
      <c r="H4552" s="3">
        <v>17.402999999999999</v>
      </c>
      <c r="I4552" s="3">
        <v>6.9999999999999999E-4</v>
      </c>
      <c r="J4552" s="3">
        <v>6.1400000000000003E-2</v>
      </c>
      <c r="K4552" s="3">
        <v>7.5800000000000006E-2</v>
      </c>
      <c r="L4552" s="3">
        <f t="shared" si="142"/>
        <v>1.3438418557058363</v>
      </c>
      <c r="M4552" s="3">
        <f t="shared" si="143"/>
        <v>2.6807450563305157</v>
      </c>
    </row>
    <row r="4553" spans="1:13" x14ac:dyDescent="0.3">
      <c r="A4553" s="1">
        <v>13.673452835439999</v>
      </c>
      <c r="B4553" s="1">
        <v>-73.128908811849996</v>
      </c>
      <c r="C4553" s="1" t="s">
        <v>12</v>
      </c>
      <c r="D4553" s="1" t="s">
        <v>9592</v>
      </c>
      <c r="E4553" s="2" t="s">
        <v>8171</v>
      </c>
      <c r="F4553" s="4">
        <v>32.039340379999999</v>
      </c>
      <c r="G4553" s="5">
        <v>1.67712E-3</v>
      </c>
      <c r="H4553" s="3">
        <v>13.5237</v>
      </c>
      <c r="I4553" s="3">
        <v>2.0000000000000001E-4</v>
      </c>
      <c r="J4553" s="3">
        <v>-4.6600000000000003E-2</v>
      </c>
      <c r="K4553" s="3">
        <v>1.61E-2</v>
      </c>
      <c r="L4553" s="3" t="e">
        <f t="shared" si="142"/>
        <v>#NUM!</v>
      </c>
      <c r="M4553" s="3">
        <f t="shared" si="143"/>
        <v>0.75023036729960058</v>
      </c>
    </row>
    <row r="4554" spans="1:13" x14ac:dyDescent="0.3">
      <c r="A4554" s="1">
        <v>13.37683744788</v>
      </c>
      <c r="B4554" s="1">
        <v>-73.117303665410006</v>
      </c>
      <c r="C4554" s="1" t="s">
        <v>12</v>
      </c>
      <c r="D4554" s="1" t="s">
        <v>9592</v>
      </c>
      <c r="E4554" s="2" t="s">
        <v>8173</v>
      </c>
      <c r="F4554" s="4">
        <v>2.47769087</v>
      </c>
      <c r="G4554" s="5">
        <v>5.4299999999999997E-6</v>
      </c>
      <c r="H4554" s="3">
        <v>16.736899999999999</v>
      </c>
      <c r="I4554" s="3">
        <v>5.9999999999999995E-4</v>
      </c>
      <c r="J4554" s="3">
        <v>1.2699999999999999E-2</v>
      </c>
      <c r="K4554" s="3">
        <v>5.5300000000000002E-2</v>
      </c>
      <c r="L4554" s="3">
        <f t="shared" si="142"/>
        <v>-2.7440813952202134</v>
      </c>
      <c r="M4554" s="3">
        <f t="shared" si="143"/>
        <v>9.4553166093697598</v>
      </c>
    </row>
    <row r="4555" spans="1:13" x14ac:dyDescent="0.3">
      <c r="A4555" s="1">
        <v>13.504256368429999</v>
      </c>
      <c r="B4555" s="1">
        <v>-73.081107613049994</v>
      </c>
      <c r="C4555" s="1" t="s">
        <v>12</v>
      </c>
      <c r="D4555" s="1" t="s">
        <v>9592</v>
      </c>
      <c r="E4555" s="2" t="s">
        <v>8175</v>
      </c>
      <c r="F4555" s="4">
        <v>1.44634598</v>
      </c>
      <c r="G4555" s="5">
        <v>6.0800000000000002E-6</v>
      </c>
      <c r="H4555" s="3">
        <v>17.317900000000002</v>
      </c>
      <c r="I4555" s="3">
        <v>4.0000000000000002E-4</v>
      </c>
      <c r="J4555" s="3">
        <v>0.14030000000000001</v>
      </c>
      <c r="K4555" s="3">
        <v>7.4399999999999994E-2</v>
      </c>
      <c r="L4555" s="3">
        <f t="shared" si="142"/>
        <v>3.0531883551417991</v>
      </c>
      <c r="M4555" s="3">
        <f t="shared" si="143"/>
        <v>1.1515159428312591</v>
      </c>
    </row>
    <row r="4556" spans="1:13" x14ac:dyDescent="0.3">
      <c r="A4556" s="1">
        <v>12.900927493219999</v>
      </c>
      <c r="B4556" s="1">
        <v>-73.104202544329993</v>
      </c>
      <c r="C4556" s="1" t="s">
        <v>12</v>
      </c>
      <c r="D4556" s="1" t="s">
        <v>9592</v>
      </c>
      <c r="E4556" s="2" t="s">
        <v>8177</v>
      </c>
      <c r="F4556" s="4">
        <v>10.15154371</v>
      </c>
      <c r="G4556" s="5">
        <v>1.875E-4</v>
      </c>
      <c r="H4556" s="3">
        <v>15.312799999999999</v>
      </c>
      <c r="I4556" s="3">
        <v>2.0000000000000001E-4</v>
      </c>
      <c r="J4556" s="3">
        <v>-0.18540000000000001</v>
      </c>
      <c r="K4556" s="3">
        <v>3.6299999999999999E-2</v>
      </c>
      <c r="L4556" s="3" t="e">
        <f t="shared" si="142"/>
        <v>#NUM!</v>
      </c>
      <c r="M4556" s="3">
        <f t="shared" si="143"/>
        <v>0.42515922599344536</v>
      </c>
    </row>
    <row r="4557" spans="1:13" x14ac:dyDescent="0.3">
      <c r="A4557" s="1">
        <v>13.1026247864</v>
      </c>
      <c r="B4557" s="1">
        <v>-73.079529156500001</v>
      </c>
      <c r="C4557" s="1" t="s">
        <v>12</v>
      </c>
      <c r="D4557" s="1" t="s">
        <v>9592</v>
      </c>
      <c r="E4557" s="2" t="s">
        <v>8178</v>
      </c>
      <c r="F4557" s="4">
        <v>1.3893680399999999</v>
      </c>
      <c r="G4557" s="5">
        <v>3.2100000000000002E-6</v>
      </c>
      <c r="H4557" s="3">
        <v>17.748699999999999</v>
      </c>
      <c r="I4557" s="3">
        <v>1.4E-3</v>
      </c>
      <c r="J4557" s="3">
        <v>-7.2800000000000004E-2</v>
      </c>
      <c r="K4557" s="3">
        <v>9.2399999999999996E-2</v>
      </c>
      <c r="L4557" s="3" t="e">
        <f t="shared" si="142"/>
        <v>#NUM!</v>
      </c>
      <c r="M4557" s="3">
        <f t="shared" si="143"/>
        <v>2.7561021659853453</v>
      </c>
    </row>
    <row r="4558" spans="1:13" x14ac:dyDescent="0.3">
      <c r="A4558" s="1">
        <v>13.260276687279999</v>
      </c>
      <c r="B4558" s="1">
        <v>-73.009512807120004</v>
      </c>
      <c r="C4558" s="1" t="s">
        <v>12</v>
      </c>
      <c r="D4558" s="1" t="s">
        <v>9592</v>
      </c>
      <c r="E4558" s="2" t="s">
        <v>8181</v>
      </c>
      <c r="F4558" s="4">
        <v>1.5981762399999999</v>
      </c>
      <c r="G4558" s="5">
        <v>3.6799999999999999E-6</v>
      </c>
      <c r="H4558" s="3">
        <v>17.306999999999999</v>
      </c>
      <c r="I4558" s="3">
        <v>5.0000000000000001E-4</v>
      </c>
      <c r="J4558" s="3">
        <v>-1.5900000000000001E-2</v>
      </c>
      <c r="K4558" s="3">
        <v>8.3799999999999999E-2</v>
      </c>
      <c r="L4558" s="3" t="e">
        <f t="shared" si="142"/>
        <v>#NUM!</v>
      </c>
      <c r="M4558" s="3">
        <f t="shared" si="143"/>
        <v>11.444624795604494</v>
      </c>
    </row>
    <row r="4559" spans="1:13" x14ac:dyDescent="0.3">
      <c r="A4559" s="1">
        <v>13.49452949616</v>
      </c>
      <c r="B4559" s="1">
        <v>-72.980770884750001</v>
      </c>
      <c r="C4559" s="1" t="s">
        <v>12</v>
      </c>
      <c r="D4559" s="1" t="s">
        <v>9592</v>
      </c>
      <c r="E4559" s="2" t="s">
        <v>8182</v>
      </c>
      <c r="F4559" s="4">
        <v>1.6587380199999999</v>
      </c>
      <c r="G4559" s="5">
        <v>5.5999999999999997E-6</v>
      </c>
      <c r="H4559" s="3">
        <v>17.361000000000001</v>
      </c>
      <c r="I4559" s="3">
        <v>5.9999999999999995E-4</v>
      </c>
      <c r="J4559" s="3">
        <v>1.1727000000000001</v>
      </c>
      <c r="K4559" s="3">
        <v>0.18909999999999999</v>
      </c>
      <c r="L4559" s="3">
        <f t="shared" si="142"/>
        <v>7.7069346257595477</v>
      </c>
      <c r="M4559" s="3">
        <f t="shared" si="143"/>
        <v>0.35015465617245961</v>
      </c>
    </row>
    <row r="4560" spans="1:13" x14ac:dyDescent="0.3">
      <c r="A4560" s="1">
        <v>11.885052280689999</v>
      </c>
      <c r="B4560" s="1">
        <v>-73.226425507569999</v>
      </c>
      <c r="C4560" s="1" t="s">
        <v>12</v>
      </c>
      <c r="D4560" s="1" t="s">
        <v>9592</v>
      </c>
      <c r="E4560" s="2" t="s">
        <v>8183</v>
      </c>
      <c r="F4560" s="4">
        <v>6.8798764300000004</v>
      </c>
      <c r="G4560" s="5">
        <v>1.2908E-4</v>
      </c>
      <c r="H4560" s="3">
        <v>16.070699999999999</v>
      </c>
      <c r="I4560" s="3">
        <v>5.0000000000000001E-4</v>
      </c>
      <c r="J4560" s="3">
        <v>0.2225</v>
      </c>
      <c r="K4560" s="3">
        <v>6.0499999999999998E-2</v>
      </c>
      <c r="L4560" s="3">
        <f t="shared" si="142"/>
        <v>2.8073500765847506</v>
      </c>
      <c r="M4560" s="3">
        <f t="shared" si="143"/>
        <v>0.59044599281112387</v>
      </c>
    </row>
    <row r="4561" spans="1:13" x14ac:dyDescent="0.3">
      <c r="A4561" s="1">
        <v>12.212892844580001</v>
      </c>
      <c r="B4561" s="1">
        <v>-73.182202230529995</v>
      </c>
      <c r="C4561" s="1" t="s">
        <v>12</v>
      </c>
      <c r="D4561" s="1" t="s">
        <v>9592</v>
      </c>
      <c r="E4561" s="2" t="s">
        <v>8184</v>
      </c>
      <c r="F4561" s="4">
        <v>1.79490113</v>
      </c>
      <c r="G4561" s="5">
        <v>1.5860000000000001E-5</v>
      </c>
      <c r="H4561" s="3">
        <v>18.0884</v>
      </c>
      <c r="I4561" s="3">
        <v>1.2999999999999999E-3</v>
      </c>
      <c r="J4561" s="3">
        <v>7.4700000000000003E-2</v>
      </c>
      <c r="K4561" s="3">
        <v>0.13159999999999999</v>
      </c>
      <c r="L4561" s="3">
        <f t="shared" si="142"/>
        <v>2.4550030090769965</v>
      </c>
      <c r="M4561" s="3">
        <f t="shared" si="143"/>
        <v>3.8255155973410813</v>
      </c>
    </row>
    <row r="4562" spans="1:13" x14ac:dyDescent="0.3">
      <c r="A4562" s="1">
        <v>12.58933233118</v>
      </c>
      <c r="B4562" s="1">
        <v>-73.098362376750003</v>
      </c>
      <c r="C4562" s="1" t="s">
        <v>12</v>
      </c>
      <c r="D4562" s="1" t="s">
        <v>9592</v>
      </c>
      <c r="E4562" s="2" t="s">
        <v>8186</v>
      </c>
      <c r="F4562" s="4">
        <v>5.8904962999999997</v>
      </c>
      <c r="G4562" s="5">
        <v>9.3270000000000007E-5</v>
      </c>
      <c r="H4562" s="3">
        <v>15.3812</v>
      </c>
      <c r="I4562" s="3">
        <v>2.0000000000000001E-4</v>
      </c>
      <c r="J4562" s="3">
        <v>4.9299999999999997E-2</v>
      </c>
      <c r="K4562" s="3">
        <v>3.5400000000000001E-2</v>
      </c>
      <c r="L4562" s="3">
        <f t="shared" si="142"/>
        <v>-1.1545654036138515</v>
      </c>
      <c r="M4562" s="3">
        <f t="shared" si="143"/>
        <v>1.5592329750875635</v>
      </c>
    </row>
    <row r="4563" spans="1:13" x14ac:dyDescent="0.3">
      <c r="A4563" s="1">
        <v>11.91041790629</v>
      </c>
      <c r="B4563" s="1">
        <v>-73.151537325760003</v>
      </c>
      <c r="C4563" s="1" t="s">
        <v>12</v>
      </c>
      <c r="D4563" s="1" t="s">
        <v>9592</v>
      </c>
      <c r="E4563" s="2" t="s">
        <v>8189</v>
      </c>
      <c r="F4563" s="4">
        <v>27.236847780000002</v>
      </c>
      <c r="G4563" s="5">
        <v>2.5268000000000003E-4</v>
      </c>
      <c r="H4563" s="3">
        <v>13.9552</v>
      </c>
      <c r="I4563" s="3">
        <v>1E-4</v>
      </c>
      <c r="J4563" s="3">
        <v>2.24E-2</v>
      </c>
      <c r="K4563" s="3">
        <v>1.6199999999999999E-2</v>
      </c>
      <c r="L4563" s="3">
        <f t="shared" si="142"/>
        <v>-4.2935599083291862</v>
      </c>
      <c r="M4563" s="3">
        <f t="shared" si="143"/>
        <v>1.5704411321678351</v>
      </c>
    </row>
    <row r="4564" spans="1:13" x14ac:dyDescent="0.3">
      <c r="A4564" s="1">
        <v>12.47948515585</v>
      </c>
      <c r="B4564" s="1">
        <v>-72.987567061410004</v>
      </c>
      <c r="C4564" s="1" t="s">
        <v>12</v>
      </c>
      <c r="D4564" s="1" t="s">
        <v>9592</v>
      </c>
      <c r="E4564" s="2" t="s">
        <v>8193</v>
      </c>
      <c r="F4564" s="4">
        <v>3.4504140300000001</v>
      </c>
      <c r="G4564" s="5">
        <v>2.0040000000000001E-5</v>
      </c>
      <c r="H4564" s="3">
        <v>16.321400000000001</v>
      </c>
      <c r="I4564" s="3">
        <v>4.0000000000000002E-4</v>
      </c>
      <c r="J4564" s="3">
        <v>-5.7200000000000001E-2</v>
      </c>
      <c r="K4564" s="3">
        <v>4.1799999999999997E-2</v>
      </c>
      <c r="L4564" s="3" t="e">
        <f t="shared" si="142"/>
        <v>#NUM!</v>
      </c>
      <c r="M4564" s="3">
        <f t="shared" si="143"/>
        <v>1.5868465473175808</v>
      </c>
    </row>
    <row r="4565" spans="1:13" x14ac:dyDescent="0.3">
      <c r="A4565" s="1">
        <v>12.521211255660001</v>
      </c>
      <c r="B4565" s="1">
        <v>-72.960682005449996</v>
      </c>
      <c r="C4565" s="1" t="s">
        <v>12</v>
      </c>
      <c r="D4565" s="1" t="s">
        <v>9592</v>
      </c>
      <c r="E4565" s="2" t="s">
        <v>8194</v>
      </c>
      <c r="F4565" s="4">
        <v>2.4236848100000001</v>
      </c>
      <c r="G4565" s="5">
        <v>2.7909999999999999E-5</v>
      </c>
      <c r="H4565" s="3">
        <v>16.827000000000002</v>
      </c>
      <c r="I4565" s="3">
        <v>8.0000000000000004E-4</v>
      </c>
      <c r="J4565" s="3">
        <v>-0.14530000000000001</v>
      </c>
      <c r="K4565" s="3">
        <v>5.7599999999999998E-2</v>
      </c>
      <c r="L4565" s="3" t="e">
        <f t="shared" si="142"/>
        <v>#NUM!</v>
      </c>
      <c r="M4565" s="3">
        <f t="shared" si="143"/>
        <v>0.86081875612073455</v>
      </c>
    </row>
    <row r="4566" spans="1:13" x14ac:dyDescent="0.3">
      <c r="A4566" s="1">
        <v>12.88832876333</v>
      </c>
      <c r="B4566" s="1">
        <v>-73.064088260589998</v>
      </c>
      <c r="C4566" s="1" t="s">
        <v>12</v>
      </c>
      <c r="D4566" s="1" t="s">
        <v>9592</v>
      </c>
      <c r="E4566" s="2" t="s">
        <v>8195</v>
      </c>
      <c r="F4566" s="4">
        <v>1.96232867</v>
      </c>
      <c r="G4566" s="5">
        <v>3.5599999999999998E-6</v>
      </c>
      <c r="H4566" s="3">
        <v>16.978899999999999</v>
      </c>
      <c r="I4566" s="3">
        <v>8.0000000000000004E-4</v>
      </c>
      <c r="J4566" s="3">
        <v>-0.1628</v>
      </c>
      <c r="K4566" s="3">
        <v>6.4799999999999996E-2</v>
      </c>
      <c r="L4566" s="3" t="e">
        <f t="shared" si="142"/>
        <v>#NUM!</v>
      </c>
      <c r="M4566" s="3">
        <f t="shared" si="143"/>
        <v>0.86432177783064734</v>
      </c>
    </row>
    <row r="4567" spans="1:13" x14ac:dyDescent="0.3">
      <c r="A4567" s="1">
        <v>13.14388568693</v>
      </c>
      <c r="B4567" s="1">
        <v>-72.970169680980007</v>
      </c>
      <c r="C4567" s="1" t="s">
        <v>12</v>
      </c>
      <c r="D4567" s="1" t="s">
        <v>9592</v>
      </c>
      <c r="E4567" s="2" t="s">
        <v>8197</v>
      </c>
      <c r="F4567" s="4">
        <v>15.52519833</v>
      </c>
      <c r="G4567" s="5">
        <v>2.3482E-4</v>
      </c>
      <c r="H4567" s="3">
        <v>14.5176</v>
      </c>
      <c r="I4567" s="3">
        <v>1E-3</v>
      </c>
      <c r="J4567" s="3">
        <v>-1.15E-2</v>
      </c>
      <c r="K4567" s="3">
        <v>1.84E-2</v>
      </c>
      <c r="L4567" s="3" t="e">
        <f t="shared" si="142"/>
        <v>#NUM!</v>
      </c>
      <c r="M4567" s="3">
        <f t="shared" si="143"/>
        <v>3.4743587897625083</v>
      </c>
    </row>
    <row r="4568" spans="1:13" x14ac:dyDescent="0.3">
      <c r="A4568" s="1">
        <v>12.928951186360001</v>
      </c>
      <c r="B4568" s="1">
        <v>-72.947293332399994</v>
      </c>
      <c r="C4568" s="1" t="s">
        <v>12</v>
      </c>
      <c r="D4568" s="1" t="s">
        <v>9592</v>
      </c>
      <c r="E4568" s="2" t="s">
        <v>8198</v>
      </c>
      <c r="F4568" s="4">
        <v>5.8830369999999998</v>
      </c>
      <c r="G4568" s="5">
        <v>3.1857000000000001E-4</v>
      </c>
      <c r="H4568" s="3">
        <v>15.9603</v>
      </c>
      <c r="I4568" s="3">
        <v>2.0000000000000001E-4</v>
      </c>
      <c r="J4568" s="3">
        <v>8.4599999999999995E-2</v>
      </c>
      <c r="K4568" s="3">
        <v>3.44E-2</v>
      </c>
      <c r="L4568" s="3">
        <f t="shared" si="142"/>
        <v>0.59715181519511873</v>
      </c>
      <c r="M4568" s="3">
        <f t="shared" si="143"/>
        <v>0.88296350829872061</v>
      </c>
    </row>
    <row r="4569" spans="1:13" x14ac:dyDescent="0.3">
      <c r="A4569" s="1">
        <v>13.872411899259999</v>
      </c>
      <c r="B4569" s="1">
        <v>-73.069567217499994</v>
      </c>
      <c r="C4569" s="1" t="s">
        <v>12</v>
      </c>
      <c r="D4569" s="1" t="s">
        <v>9592</v>
      </c>
      <c r="E4569" s="2" t="s">
        <v>8203</v>
      </c>
      <c r="F4569" s="4">
        <v>1.78023369</v>
      </c>
      <c r="G4569" s="5">
        <v>1.2830000000000001E-5</v>
      </c>
      <c r="H4569" s="3">
        <v>16.614100000000001</v>
      </c>
      <c r="I4569" s="3">
        <v>8.9999999999999998E-4</v>
      </c>
      <c r="J4569" s="3">
        <v>1.8700000000000001E-2</v>
      </c>
      <c r="K4569" s="3">
        <v>5.8500000000000003E-2</v>
      </c>
      <c r="L4569" s="3">
        <f t="shared" si="142"/>
        <v>-2.0266919673175074</v>
      </c>
      <c r="M4569" s="3">
        <f t="shared" si="143"/>
        <v>6.7931143905779816</v>
      </c>
    </row>
    <row r="4570" spans="1:13" x14ac:dyDescent="0.3">
      <c r="A4570" s="1">
        <v>13.675046115220001</v>
      </c>
      <c r="B4570" s="1">
        <v>-73.070684749649999</v>
      </c>
      <c r="C4570" s="1" t="s">
        <v>12</v>
      </c>
      <c r="D4570" s="1" t="s">
        <v>9592</v>
      </c>
      <c r="E4570" s="2" t="s">
        <v>8204</v>
      </c>
      <c r="F4570" s="4">
        <v>2.04455038</v>
      </c>
      <c r="G4570" s="5">
        <v>5.8499999999999999E-6</v>
      </c>
      <c r="H4570" s="3">
        <v>17.0562</v>
      </c>
      <c r="I4570" s="3">
        <v>4.0000000000000002E-4</v>
      </c>
      <c r="J4570" s="3">
        <v>8.6599999999999996E-2</v>
      </c>
      <c r="K4570" s="3">
        <v>7.3400000000000007E-2</v>
      </c>
      <c r="L4570" s="3">
        <f t="shared" si="142"/>
        <v>1.7437894600867345</v>
      </c>
      <c r="M4570" s="3">
        <f t="shared" si="143"/>
        <v>1.8404873746263015</v>
      </c>
    </row>
    <row r="4571" spans="1:13" x14ac:dyDescent="0.3">
      <c r="A4571" s="1">
        <v>14.3153434734</v>
      </c>
      <c r="B4571" s="1">
        <v>-72.976904095270001</v>
      </c>
      <c r="C4571" s="1" t="s">
        <v>12</v>
      </c>
      <c r="D4571" s="1" t="s">
        <v>9592</v>
      </c>
      <c r="E4571" s="2" t="s">
        <v>8205</v>
      </c>
      <c r="F4571" s="4">
        <v>1.5258791899999999</v>
      </c>
      <c r="G4571" s="5">
        <v>2.8899999999999999E-6</v>
      </c>
      <c r="H4571" s="3">
        <v>17.502300000000002</v>
      </c>
      <c r="I4571" s="3">
        <v>8.0000000000000004E-4</v>
      </c>
      <c r="J4571" s="3">
        <v>-3.7499999999999999E-2</v>
      </c>
      <c r="K4571" s="3">
        <v>9.4200000000000006E-2</v>
      </c>
      <c r="L4571" s="3" t="e">
        <f t="shared" si="142"/>
        <v>#NUM!</v>
      </c>
      <c r="M4571" s="3">
        <f t="shared" si="143"/>
        <v>5.4547431326507034</v>
      </c>
    </row>
    <row r="4572" spans="1:13" x14ac:dyDescent="0.3">
      <c r="A4572" s="1">
        <v>13.90852846518</v>
      </c>
      <c r="B4572" s="1">
        <v>-72.862152907430001</v>
      </c>
      <c r="C4572" s="1" t="s">
        <v>12</v>
      </c>
      <c r="D4572" s="1" t="s">
        <v>9592</v>
      </c>
      <c r="E4572" s="2" t="s">
        <v>8206</v>
      </c>
      <c r="F4572" s="4">
        <v>1.70799229</v>
      </c>
      <c r="G4572" s="5">
        <v>1.0550000000000001E-5</v>
      </c>
      <c r="H4572" s="3">
        <v>17.530100000000001</v>
      </c>
      <c r="I4572" s="3">
        <v>1.9E-3</v>
      </c>
      <c r="J4572" s="3">
        <v>8.5000000000000006E-3</v>
      </c>
      <c r="K4572" s="3">
        <v>8.7400000000000005E-2</v>
      </c>
      <c r="L4572" s="3">
        <f t="shared" si="142"/>
        <v>-2.822805371428533</v>
      </c>
      <c r="M4572" s="3">
        <f t="shared" si="143"/>
        <v>22.327863731383527</v>
      </c>
    </row>
    <row r="4573" spans="1:13" x14ac:dyDescent="0.3">
      <c r="A4573" s="1">
        <v>14.03746762125</v>
      </c>
      <c r="B4573" s="1">
        <v>-72.921803068420004</v>
      </c>
      <c r="C4573" s="1" t="s">
        <v>12</v>
      </c>
      <c r="D4573" s="1" t="s">
        <v>9592</v>
      </c>
      <c r="E4573" s="2" t="s">
        <v>8207</v>
      </c>
      <c r="F4573" s="4">
        <v>1.2798638899999999</v>
      </c>
      <c r="G4573" s="5">
        <v>2.9399999999999998E-6</v>
      </c>
      <c r="H4573" s="3">
        <v>17.403500000000001</v>
      </c>
      <c r="I4573" s="3">
        <v>8.9999999999999998E-4</v>
      </c>
      <c r="J4573" s="3">
        <v>-0.29360000000000003</v>
      </c>
      <c r="K4573" s="3">
        <v>9.4100000000000003E-2</v>
      </c>
      <c r="L4573" s="3" t="e">
        <f t="shared" si="142"/>
        <v>#NUM!</v>
      </c>
      <c r="M4573" s="3">
        <f t="shared" si="143"/>
        <v>0.69596692340645083</v>
      </c>
    </row>
    <row r="4574" spans="1:13" x14ac:dyDescent="0.3">
      <c r="A4574" s="1">
        <v>14.220046346389999</v>
      </c>
      <c r="B4574" s="1">
        <v>-72.870051918239994</v>
      </c>
      <c r="C4574" s="1" t="s">
        <v>12</v>
      </c>
      <c r="D4574" s="1" t="s">
        <v>9592</v>
      </c>
      <c r="E4574" s="2" t="s">
        <v>8208</v>
      </c>
      <c r="F4574" s="4">
        <v>10.75441554</v>
      </c>
      <c r="G4574" s="5">
        <v>1.5923000000000001E-4</v>
      </c>
      <c r="H4574" s="3">
        <v>14.976800000000001</v>
      </c>
      <c r="I4574" s="3">
        <v>2.0000000000000001E-4</v>
      </c>
      <c r="J4574" s="3">
        <v>-5.0200000000000002E-2</v>
      </c>
      <c r="K4574" s="3">
        <v>2.4199999999999999E-2</v>
      </c>
      <c r="L4574" s="3" t="e">
        <f t="shared" si="142"/>
        <v>#NUM!</v>
      </c>
      <c r="M4574" s="3">
        <f t="shared" si="143"/>
        <v>1.0468062844144421</v>
      </c>
    </row>
    <row r="4575" spans="1:13" x14ac:dyDescent="0.3">
      <c r="A4575" s="1">
        <v>14.702786117840001</v>
      </c>
      <c r="B4575" s="1">
        <v>-72.885548727330004</v>
      </c>
      <c r="C4575" s="1" t="s">
        <v>12</v>
      </c>
      <c r="D4575" s="1" t="s">
        <v>9592</v>
      </c>
      <c r="E4575" s="2" t="s">
        <v>8209</v>
      </c>
      <c r="F4575" s="4">
        <v>6.8089869500000004</v>
      </c>
      <c r="G4575" s="5">
        <v>5.7859999999999998E-5</v>
      </c>
      <c r="H4575" s="3">
        <v>15.5487</v>
      </c>
      <c r="I4575" s="3">
        <v>2.9999999999999997E-4</v>
      </c>
      <c r="J4575" s="3">
        <v>-5.0299999999999997E-2</v>
      </c>
      <c r="K4575" s="3">
        <v>3.3300000000000003E-2</v>
      </c>
      <c r="L4575" s="3" t="e">
        <f t="shared" si="142"/>
        <v>#NUM!</v>
      </c>
      <c r="M4575" s="3">
        <f t="shared" si="143"/>
        <v>1.4375763596679967</v>
      </c>
    </row>
    <row r="4576" spans="1:13" x14ac:dyDescent="0.3">
      <c r="A4576" s="1">
        <v>11.111205987869999</v>
      </c>
      <c r="B4576" s="1">
        <v>-73.37945608775</v>
      </c>
      <c r="C4576" s="1" t="s">
        <v>12</v>
      </c>
      <c r="D4576" s="1" t="s">
        <v>9592</v>
      </c>
      <c r="E4576" s="2" t="s">
        <v>8212</v>
      </c>
      <c r="F4576" s="4">
        <v>6.30173629</v>
      </c>
      <c r="G4576" s="5">
        <v>3.54E-5</v>
      </c>
      <c r="H4576" s="3">
        <v>15.872199999999999</v>
      </c>
      <c r="I4576" s="3">
        <v>2.0000000000000001E-4</v>
      </c>
      <c r="J4576" s="3">
        <v>-2.2800000000000001E-2</v>
      </c>
      <c r="K4576" s="3">
        <v>3.9899999999999998E-2</v>
      </c>
      <c r="L4576" s="3" t="e">
        <f t="shared" si="142"/>
        <v>#NUM!</v>
      </c>
      <c r="M4576" s="3">
        <f t="shared" si="143"/>
        <v>3.8000797741626422</v>
      </c>
    </row>
    <row r="4577" spans="1:13" x14ac:dyDescent="0.3">
      <c r="A4577" s="1">
        <v>11.699170135939999</v>
      </c>
      <c r="B4577" s="1">
        <v>-73.288331208209996</v>
      </c>
      <c r="C4577" s="1" t="s">
        <v>12</v>
      </c>
      <c r="D4577" s="1" t="s">
        <v>9592</v>
      </c>
      <c r="E4577" s="2" t="s">
        <v>8214</v>
      </c>
      <c r="F4577" s="4">
        <v>2.43848771</v>
      </c>
      <c r="G4577" s="5">
        <v>1.201E-5</v>
      </c>
      <c r="H4577" s="3">
        <v>16.8917</v>
      </c>
      <c r="I4577" s="3">
        <v>5.0000000000000001E-4</v>
      </c>
      <c r="J4577" s="3">
        <v>-2.6700000000000002E-2</v>
      </c>
      <c r="K4577" s="3">
        <v>5.9200000000000003E-2</v>
      </c>
      <c r="L4577" s="3" t="e">
        <f t="shared" si="142"/>
        <v>#NUM!</v>
      </c>
      <c r="M4577" s="3">
        <f t="shared" si="143"/>
        <v>4.8146543292016988</v>
      </c>
    </row>
    <row r="4578" spans="1:13" x14ac:dyDescent="0.3">
      <c r="A4578" s="1">
        <v>11.18690900979</v>
      </c>
      <c r="B4578" s="1">
        <v>-73.331152358040001</v>
      </c>
      <c r="C4578" s="1" t="s">
        <v>12</v>
      </c>
      <c r="D4578" s="1" t="s">
        <v>9592</v>
      </c>
      <c r="E4578" s="2" t="s">
        <v>8215</v>
      </c>
      <c r="F4578" s="4">
        <v>1.2177060500000001</v>
      </c>
      <c r="G4578" s="5">
        <v>4.7600000000000002E-6</v>
      </c>
      <c r="H4578" s="3">
        <v>17.604600000000001</v>
      </c>
      <c r="I4578" s="3">
        <v>8.0000000000000004E-4</v>
      </c>
      <c r="J4578" s="3">
        <v>8.6E-3</v>
      </c>
      <c r="K4578" s="3">
        <v>0.1318</v>
      </c>
      <c r="L4578" s="3">
        <f t="shared" si="142"/>
        <v>-2.7229077437821623</v>
      </c>
      <c r="M4578" s="3">
        <f t="shared" si="143"/>
        <v>33.279103899380871</v>
      </c>
    </row>
    <row r="4579" spans="1:13" x14ac:dyDescent="0.3">
      <c r="A4579" s="1">
        <v>11.34062561537</v>
      </c>
      <c r="B4579" s="1">
        <v>-73.307452621880003</v>
      </c>
      <c r="C4579" s="1" t="s">
        <v>12</v>
      </c>
      <c r="D4579" s="1" t="s">
        <v>9592</v>
      </c>
      <c r="E4579" s="2" t="s">
        <v>8216</v>
      </c>
      <c r="F4579" s="4">
        <v>1.54729413</v>
      </c>
      <c r="G4579" s="5">
        <v>2.65E-6</v>
      </c>
      <c r="H4579" s="3">
        <v>17.1404</v>
      </c>
      <c r="I4579" s="3">
        <v>5.9999999999999995E-4</v>
      </c>
      <c r="J4579" s="3">
        <v>0.10390000000000001</v>
      </c>
      <c r="K4579" s="3">
        <v>6.6299999999999998E-2</v>
      </c>
      <c r="L4579" s="3">
        <f t="shared" si="142"/>
        <v>2.2234777377858883</v>
      </c>
      <c r="M4579" s="3">
        <f t="shared" si="143"/>
        <v>1.3856472558652109</v>
      </c>
    </row>
    <row r="4580" spans="1:13" x14ac:dyDescent="0.3">
      <c r="A4580" s="1">
        <v>11.264855279540001</v>
      </c>
      <c r="B4580" s="1">
        <v>-73.307754903049997</v>
      </c>
      <c r="C4580" s="1" t="s">
        <v>12</v>
      </c>
      <c r="D4580" s="1" t="s">
        <v>9592</v>
      </c>
      <c r="E4580" s="2" t="s">
        <v>8217</v>
      </c>
      <c r="F4580" s="4">
        <v>10.486572710000001</v>
      </c>
      <c r="G4580" s="5">
        <v>2.5156000000000001E-4</v>
      </c>
      <c r="H4580" s="3">
        <v>15.232799999999999</v>
      </c>
      <c r="I4580" s="3">
        <v>5.0000000000000001E-4</v>
      </c>
      <c r="J4580" s="3">
        <v>-3.5000000000000003E-2</v>
      </c>
      <c r="K4580" s="3">
        <v>2.9100000000000001E-2</v>
      </c>
      <c r="L4580" s="3" t="e">
        <f t="shared" si="142"/>
        <v>#NUM!</v>
      </c>
      <c r="M4580" s="3">
        <f t="shared" si="143"/>
        <v>1.8054257227047812</v>
      </c>
    </row>
    <row r="4581" spans="1:13" x14ac:dyDescent="0.3">
      <c r="A4581" s="1">
        <v>10.99744162562</v>
      </c>
      <c r="B4581" s="1">
        <v>-73.331019213280001</v>
      </c>
      <c r="C4581" s="1" t="s">
        <v>12</v>
      </c>
      <c r="D4581" s="1" t="s">
        <v>9592</v>
      </c>
      <c r="E4581" s="2" t="s">
        <v>8218</v>
      </c>
      <c r="F4581" s="4">
        <v>2.45012374</v>
      </c>
      <c r="G4581" s="5">
        <v>2.0800000000000001E-5</v>
      </c>
      <c r="H4581" s="3">
        <v>16.9054</v>
      </c>
      <c r="I4581" s="3">
        <v>5.9999999999999995E-4</v>
      </c>
      <c r="J4581" s="3">
        <v>1.29E-2</v>
      </c>
      <c r="K4581" s="3">
        <v>7.1400000000000005E-2</v>
      </c>
      <c r="L4581" s="3">
        <f t="shared" si="142"/>
        <v>-2.5416514485037567</v>
      </c>
      <c r="M4581" s="3">
        <f t="shared" si="143"/>
        <v>12.01885695847286</v>
      </c>
    </row>
    <row r="4582" spans="1:13" x14ac:dyDescent="0.3">
      <c r="A4582" s="1">
        <v>11.17856318047</v>
      </c>
      <c r="B4582" s="1">
        <v>-73.288927927900005</v>
      </c>
      <c r="C4582" s="1" t="s">
        <v>12</v>
      </c>
      <c r="D4582" s="1" t="s">
        <v>9592</v>
      </c>
      <c r="E4582" s="2" t="s">
        <v>8220</v>
      </c>
      <c r="F4582" s="4">
        <v>1.3388805500000001</v>
      </c>
      <c r="G4582" s="5">
        <v>5.93E-6</v>
      </c>
      <c r="H4582" s="3">
        <v>18.157699999999998</v>
      </c>
      <c r="I4582" s="3">
        <v>1.2999999999999999E-3</v>
      </c>
      <c r="J4582" s="3">
        <v>0.2009</v>
      </c>
      <c r="K4582" s="3">
        <v>0.14380000000000001</v>
      </c>
      <c r="L4582" s="3">
        <f t="shared" si="142"/>
        <v>4.6725996837412467</v>
      </c>
      <c r="M4582" s="3">
        <f t="shared" si="143"/>
        <v>1.5542961299953262</v>
      </c>
    </row>
    <row r="4583" spans="1:13" x14ac:dyDescent="0.3">
      <c r="A4583" s="1">
        <v>11.347199118680001</v>
      </c>
      <c r="B4583" s="1">
        <v>-73.220305586440006</v>
      </c>
      <c r="C4583" s="1" t="s">
        <v>12</v>
      </c>
      <c r="D4583" s="1" t="s">
        <v>9592</v>
      </c>
      <c r="E4583" s="2" t="s">
        <v>8221</v>
      </c>
      <c r="F4583" s="4">
        <v>1.43798016</v>
      </c>
      <c r="G4583" s="5">
        <v>3.14E-6</v>
      </c>
      <c r="H4583" s="3">
        <v>17.342199999999998</v>
      </c>
      <c r="I4583" s="3">
        <v>1E-3</v>
      </c>
      <c r="J4583" s="3">
        <v>-6.3100000000000003E-2</v>
      </c>
      <c r="K4583" s="3">
        <v>8.3000000000000004E-2</v>
      </c>
      <c r="L4583" s="3" t="e">
        <f t="shared" si="142"/>
        <v>#NUM!</v>
      </c>
      <c r="M4583" s="3">
        <f t="shared" si="143"/>
        <v>2.8562973977700876</v>
      </c>
    </row>
    <row r="4584" spans="1:13" x14ac:dyDescent="0.3">
      <c r="A4584" s="1">
        <v>12.874448587990001</v>
      </c>
      <c r="B4584" s="1">
        <v>-73.714300348730006</v>
      </c>
      <c r="C4584" s="1" t="s">
        <v>12</v>
      </c>
      <c r="D4584" s="1" t="s">
        <v>9592</v>
      </c>
      <c r="E4584" s="2" t="s">
        <v>8222</v>
      </c>
      <c r="F4584" s="4">
        <v>1.42983196</v>
      </c>
      <c r="G4584" s="5">
        <v>2.2500000000000001E-6</v>
      </c>
      <c r="H4584" s="3">
        <v>17.2788</v>
      </c>
      <c r="I4584" s="3">
        <v>5.0000000000000001E-4</v>
      </c>
      <c r="J4584" s="3">
        <v>1.6299999999999999E-2</v>
      </c>
      <c r="K4584" s="3">
        <v>7.9299999999999995E-2</v>
      </c>
      <c r="L4584" s="3">
        <f t="shared" si="142"/>
        <v>-1.660261977980209</v>
      </c>
      <c r="M4584" s="3">
        <f t="shared" si="143"/>
        <v>10.564288379009806</v>
      </c>
    </row>
    <row r="4585" spans="1:13" x14ac:dyDescent="0.3">
      <c r="A4585" s="1">
        <v>13.024777257729999</v>
      </c>
      <c r="B4585" s="1">
        <v>-73.69461391355</v>
      </c>
      <c r="C4585" s="1" t="s">
        <v>12</v>
      </c>
      <c r="D4585" s="1" t="s">
        <v>9592</v>
      </c>
      <c r="E4585" s="2" t="s">
        <v>8223</v>
      </c>
      <c r="F4585" s="4">
        <v>3.9972224999999999</v>
      </c>
      <c r="G4585" s="5">
        <v>3.4409999999999998E-5</v>
      </c>
      <c r="H4585" s="3">
        <v>16.332699999999999</v>
      </c>
      <c r="I4585" s="3">
        <v>4.0000000000000002E-4</v>
      </c>
      <c r="J4585" s="3">
        <v>-9.8500000000000004E-2</v>
      </c>
      <c r="K4585" s="3">
        <v>5.0200000000000002E-2</v>
      </c>
      <c r="L4585" s="3" t="e">
        <f t="shared" si="142"/>
        <v>#NUM!</v>
      </c>
      <c r="M4585" s="3">
        <f t="shared" si="143"/>
        <v>1.1066803008525015</v>
      </c>
    </row>
    <row r="4586" spans="1:13" x14ac:dyDescent="0.3">
      <c r="A4586" s="1">
        <v>13.11050117908</v>
      </c>
      <c r="B4586" s="1">
        <v>-73.684889593739996</v>
      </c>
      <c r="C4586" s="1" t="s">
        <v>12</v>
      </c>
      <c r="D4586" s="1" t="s">
        <v>9592</v>
      </c>
      <c r="E4586" s="2" t="s">
        <v>8224</v>
      </c>
      <c r="F4586" s="4">
        <v>5.6660874400000001</v>
      </c>
      <c r="G4586" s="5">
        <v>2.5510000000000001E-5</v>
      </c>
      <c r="H4586" s="3">
        <v>15.6343</v>
      </c>
      <c r="I4586" s="3">
        <v>2.9999999999999997E-4</v>
      </c>
      <c r="J4586" s="3">
        <v>1.9400000000000001E-2</v>
      </c>
      <c r="K4586" s="3">
        <v>2.76E-2</v>
      </c>
      <c r="L4586" s="3">
        <f t="shared" si="142"/>
        <v>-2.9266913503488681</v>
      </c>
      <c r="M4586" s="3">
        <f t="shared" si="143"/>
        <v>3.0893137589442152</v>
      </c>
    </row>
    <row r="4587" spans="1:13" x14ac:dyDescent="0.3">
      <c r="A4587" s="1">
        <v>12.783584907230001</v>
      </c>
      <c r="B4587" s="1">
        <v>-73.695492257200002</v>
      </c>
      <c r="C4587" s="1" t="s">
        <v>12</v>
      </c>
      <c r="D4587" s="1" t="s">
        <v>9592</v>
      </c>
      <c r="E4587" s="2" t="s">
        <v>8225</v>
      </c>
      <c r="F4587" s="4">
        <v>1.1645989699999999</v>
      </c>
      <c r="G4587" s="5">
        <v>3.3699999999999999E-6</v>
      </c>
      <c r="H4587" s="3">
        <v>17.736599999999999</v>
      </c>
      <c r="I4587" s="3">
        <v>6.9999999999999999E-4</v>
      </c>
      <c r="J4587" s="3">
        <v>-0.1323</v>
      </c>
      <c r="K4587" s="3">
        <v>0.108</v>
      </c>
      <c r="L4587" s="3" t="e">
        <f t="shared" si="142"/>
        <v>#NUM!</v>
      </c>
      <c r="M4587" s="3">
        <f t="shared" si="143"/>
        <v>1.7726321003814611</v>
      </c>
    </row>
    <row r="4588" spans="1:13" x14ac:dyDescent="0.3">
      <c r="A4588" s="1">
        <v>12.36932808916</v>
      </c>
      <c r="B4588" s="1">
        <v>-73.65132997648</v>
      </c>
      <c r="C4588" s="1" t="s">
        <v>12</v>
      </c>
      <c r="D4588" s="1" t="s">
        <v>9592</v>
      </c>
      <c r="E4588" s="2" t="s">
        <v>8226</v>
      </c>
      <c r="F4588" s="4">
        <v>1.47527717</v>
      </c>
      <c r="G4588" s="5">
        <v>3.9099999999999998E-6</v>
      </c>
      <c r="H4588" s="3">
        <v>17.586300000000001</v>
      </c>
      <c r="I4588" s="3">
        <v>5.0000000000000001E-4</v>
      </c>
      <c r="J4588" s="3">
        <v>-0.2671</v>
      </c>
      <c r="K4588" s="3">
        <v>8.9200000000000002E-2</v>
      </c>
      <c r="L4588" s="3" t="e">
        <f t="shared" si="142"/>
        <v>#NUM!</v>
      </c>
      <c r="M4588" s="3">
        <f t="shared" si="143"/>
        <v>0.72517985977725319</v>
      </c>
    </row>
    <row r="4589" spans="1:13" x14ac:dyDescent="0.3">
      <c r="A4589" s="1">
        <v>12.48209083433</v>
      </c>
      <c r="B4589" s="1">
        <v>-73.626379065270001</v>
      </c>
      <c r="C4589" s="1" t="s">
        <v>12</v>
      </c>
      <c r="D4589" s="1" t="s">
        <v>9592</v>
      </c>
      <c r="E4589" s="2" t="s">
        <v>8227</v>
      </c>
      <c r="F4589" s="4">
        <v>1.9060316900000001</v>
      </c>
      <c r="G4589" s="5">
        <v>9.2399999999999996E-6</v>
      </c>
      <c r="H4589" s="3">
        <v>17.225100000000001</v>
      </c>
      <c r="I4589" s="3">
        <v>4.0000000000000002E-4</v>
      </c>
      <c r="J4589" s="3">
        <v>0.4284</v>
      </c>
      <c r="K4589" s="3">
        <v>0.1037</v>
      </c>
      <c r="L4589" s="3">
        <f t="shared" si="142"/>
        <v>5.3843473107990896</v>
      </c>
      <c r="M4589" s="3">
        <f t="shared" si="143"/>
        <v>0.52563476875676363</v>
      </c>
    </row>
    <row r="4590" spans="1:13" x14ac:dyDescent="0.3">
      <c r="A4590" s="1">
        <v>13.56358377396</v>
      </c>
      <c r="B4590" s="1">
        <v>-73.546419707620004</v>
      </c>
      <c r="C4590" s="1" t="s">
        <v>12</v>
      </c>
      <c r="D4590" s="1" t="s">
        <v>9592</v>
      </c>
      <c r="E4590" s="2" t="s">
        <v>8229</v>
      </c>
      <c r="F4590" s="4">
        <v>2.8810614000000001</v>
      </c>
      <c r="G4590" s="5">
        <v>8.0399999999999993E-6</v>
      </c>
      <c r="H4590" s="3">
        <v>16.622599999999998</v>
      </c>
      <c r="I4590" s="3">
        <v>2.9999999999999997E-4</v>
      </c>
      <c r="J4590" s="3">
        <v>-1.3599999999999999E-2</v>
      </c>
      <c r="K4590" s="3">
        <v>5.1900000000000002E-2</v>
      </c>
      <c r="L4590" s="3" t="e">
        <f t="shared" si="142"/>
        <v>#NUM!</v>
      </c>
      <c r="M4590" s="3">
        <f t="shared" si="143"/>
        <v>8.2867285771063788</v>
      </c>
    </row>
    <row r="4591" spans="1:13" x14ac:dyDescent="0.3">
      <c r="A4591" s="1">
        <v>13.896168219150001</v>
      </c>
      <c r="B4591" s="1">
        <v>-73.480440717820002</v>
      </c>
      <c r="C4591" s="1" t="s">
        <v>12</v>
      </c>
      <c r="D4591" s="1" t="s">
        <v>9592</v>
      </c>
      <c r="E4591" s="2" t="s">
        <v>8231</v>
      </c>
      <c r="F4591" s="4">
        <v>1.63135097</v>
      </c>
      <c r="G4591" s="5">
        <v>1.111E-5</v>
      </c>
      <c r="H4591" s="3">
        <v>17.2819</v>
      </c>
      <c r="I4591" s="3">
        <v>5.9999999999999995E-4</v>
      </c>
      <c r="J4591" s="3">
        <v>5.1999999999999998E-2</v>
      </c>
      <c r="K4591" s="3">
        <v>7.2999999999999995E-2</v>
      </c>
      <c r="L4591" s="3">
        <f t="shared" si="142"/>
        <v>0.86191671817399751</v>
      </c>
      <c r="M4591" s="3">
        <f t="shared" si="143"/>
        <v>3.0484156978346526</v>
      </c>
    </row>
    <row r="4592" spans="1:13" x14ac:dyDescent="0.3">
      <c r="A4592" s="1">
        <v>13.431123570900001</v>
      </c>
      <c r="B4592" s="1">
        <v>-73.442277435600005</v>
      </c>
      <c r="C4592" s="1" t="s">
        <v>12</v>
      </c>
      <c r="D4592" s="1" t="s">
        <v>9592</v>
      </c>
      <c r="E4592" s="2" t="s">
        <v>8233</v>
      </c>
      <c r="F4592" s="4">
        <v>1.4695684099999999</v>
      </c>
      <c r="G4592" s="5">
        <v>2.1399999999999998E-6</v>
      </c>
      <c r="H4592" s="3">
        <v>17.577100000000002</v>
      </c>
      <c r="I4592" s="3">
        <v>8.9999999999999998E-4</v>
      </c>
      <c r="J4592" s="3">
        <v>3.8399999999999997E-2</v>
      </c>
      <c r="K4592" s="3">
        <v>0.13619999999999999</v>
      </c>
      <c r="L4592" s="3">
        <f t="shared" si="142"/>
        <v>0.49875612183765483</v>
      </c>
      <c r="M4592" s="3">
        <f t="shared" si="143"/>
        <v>7.7019474413359612</v>
      </c>
    </row>
    <row r="4593" spans="1:13" x14ac:dyDescent="0.3">
      <c r="A4593" s="1">
        <v>12.482324255609999</v>
      </c>
      <c r="B4593" s="1">
        <v>-73.520381612169999</v>
      </c>
      <c r="C4593" s="1" t="s">
        <v>12</v>
      </c>
      <c r="D4593" s="1" t="s">
        <v>9592</v>
      </c>
      <c r="E4593" s="2" t="s">
        <v>8235</v>
      </c>
      <c r="F4593" s="4">
        <v>3.4200290799999999</v>
      </c>
      <c r="G4593" s="5">
        <v>7.1300000000000003E-6</v>
      </c>
      <c r="H4593" s="3">
        <v>16.377199999999998</v>
      </c>
      <c r="I4593" s="3">
        <v>2.9999999999999997E-4</v>
      </c>
      <c r="J4593" s="3">
        <v>2.75E-2</v>
      </c>
      <c r="K4593" s="3">
        <v>4.9399999999999999E-2</v>
      </c>
      <c r="L4593" s="3">
        <f t="shared" si="142"/>
        <v>-1.4261365308486873</v>
      </c>
      <c r="M4593" s="3">
        <f t="shared" si="143"/>
        <v>3.9007572184690011</v>
      </c>
    </row>
    <row r="4594" spans="1:13" x14ac:dyDescent="0.3">
      <c r="A4594" s="1">
        <v>12.86876000781</v>
      </c>
      <c r="B4594" s="1">
        <v>-73.502103226160003</v>
      </c>
      <c r="C4594" s="1" t="s">
        <v>12</v>
      </c>
      <c r="D4594" s="1" t="s">
        <v>9592</v>
      </c>
      <c r="E4594" s="2" t="s">
        <v>8236</v>
      </c>
      <c r="F4594" s="4">
        <v>3.2523466999999999</v>
      </c>
      <c r="G4594" s="5">
        <v>1.982E-5</v>
      </c>
      <c r="H4594" s="3">
        <v>16.3933</v>
      </c>
      <c r="I4594" s="3">
        <v>8.9999999999999998E-4</v>
      </c>
      <c r="J4594" s="3">
        <v>-5.9700000000000003E-2</v>
      </c>
      <c r="K4594" s="3">
        <v>5.7599999999999998E-2</v>
      </c>
      <c r="L4594" s="3" t="e">
        <f t="shared" si="142"/>
        <v>#NUM!</v>
      </c>
      <c r="M4594" s="3">
        <f t="shared" si="143"/>
        <v>2.0950908340232557</v>
      </c>
    </row>
    <row r="4595" spans="1:13" x14ac:dyDescent="0.3">
      <c r="A4595" s="1">
        <v>12.085831851769999</v>
      </c>
      <c r="B4595" s="1">
        <v>-73.512182425739994</v>
      </c>
      <c r="C4595" s="1" t="s">
        <v>12</v>
      </c>
      <c r="D4595" s="1" t="s">
        <v>9592</v>
      </c>
      <c r="E4595" s="2" t="s">
        <v>8237</v>
      </c>
      <c r="F4595" s="4">
        <v>2.0222177600000002</v>
      </c>
      <c r="G4595" s="5">
        <v>1.4090000000000001E-5</v>
      </c>
      <c r="H4595" s="3">
        <v>17.0288</v>
      </c>
      <c r="I4595" s="3">
        <v>5.0000000000000001E-4</v>
      </c>
      <c r="J4595" s="3">
        <v>5.8500000000000003E-2</v>
      </c>
      <c r="K4595" s="3">
        <v>8.6999999999999994E-2</v>
      </c>
      <c r="L4595" s="3">
        <f t="shared" si="142"/>
        <v>0.86457933041090484</v>
      </c>
      <c r="M4595" s="3">
        <f t="shared" si="143"/>
        <v>3.2293718569662144</v>
      </c>
    </row>
    <row r="4596" spans="1:13" x14ac:dyDescent="0.3">
      <c r="A4596" s="1">
        <v>12.524287008350001</v>
      </c>
      <c r="B4596" s="1">
        <v>-73.485431902109994</v>
      </c>
      <c r="C4596" s="1" t="s">
        <v>12</v>
      </c>
      <c r="D4596" s="1" t="s">
        <v>9592</v>
      </c>
      <c r="E4596" s="2" t="s">
        <v>8238</v>
      </c>
      <c r="F4596" s="4">
        <v>4.6727038900000002</v>
      </c>
      <c r="G4596" s="5">
        <v>8.2099999999999993E-6</v>
      </c>
      <c r="H4596" s="3">
        <v>16.130800000000001</v>
      </c>
      <c r="I4596" s="3">
        <v>4.0000000000000002E-4</v>
      </c>
      <c r="J4596" s="3">
        <v>0.7409</v>
      </c>
      <c r="K4596" s="3">
        <v>8.7800000000000003E-2</v>
      </c>
      <c r="L4596" s="3">
        <f t="shared" si="142"/>
        <v>5.4795979739120515</v>
      </c>
      <c r="M4596" s="3">
        <f t="shared" si="143"/>
        <v>0.25732981647451758</v>
      </c>
    </row>
    <row r="4597" spans="1:13" x14ac:dyDescent="0.3">
      <c r="A4597" s="1">
        <v>12.515808730590001</v>
      </c>
      <c r="B4597" s="1">
        <v>-73.423238259849995</v>
      </c>
      <c r="C4597" s="1" t="s">
        <v>12</v>
      </c>
      <c r="D4597" s="1" t="s">
        <v>9592</v>
      </c>
      <c r="E4597" s="2" t="s">
        <v>8239</v>
      </c>
      <c r="F4597" s="4">
        <v>6.8741077500000003</v>
      </c>
      <c r="G4597" s="5">
        <v>7.1429999999999999E-5</v>
      </c>
      <c r="H4597" s="3">
        <v>15.511799999999999</v>
      </c>
      <c r="I4597" s="3">
        <v>2.0000000000000001E-4</v>
      </c>
      <c r="J4597" s="3">
        <v>2.2000000000000001E-3</v>
      </c>
      <c r="K4597" s="3">
        <v>2.9899999999999999E-2</v>
      </c>
      <c r="L4597" s="3">
        <f t="shared" si="142"/>
        <v>-7.776086595888966</v>
      </c>
      <c r="M4597" s="3">
        <f t="shared" si="143"/>
        <v>29.512307816287525</v>
      </c>
    </row>
    <row r="4598" spans="1:13" x14ac:dyDescent="0.3">
      <c r="A4598" s="1">
        <v>13.76221761831</v>
      </c>
      <c r="B4598" s="1">
        <v>-73.329630171329995</v>
      </c>
      <c r="C4598" s="1" t="s">
        <v>12</v>
      </c>
      <c r="D4598" s="1" t="s">
        <v>9592</v>
      </c>
      <c r="E4598" s="2" t="s">
        <v>8242</v>
      </c>
      <c r="F4598" s="4">
        <v>3.3233826799999999</v>
      </c>
      <c r="G4598" s="5">
        <v>7.4000000000000003E-6</v>
      </c>
      <c r="H4598" s="3">
        <v>16.1538</v>
      </c>
      <c r="I4598" s="3">
        <v>2.9999999999999997E-4</v>
      </c>
      <c r="J4598" s="3">
        <v>4.6600000000000003E-2</v>
      </c>
      <c r="K4598" s="3">
        <v>4.4499999999999998E-2</v>
      </c>
      <c r="L4598" s="3">
        <f t="shared" si="142"/>
        <v>-0.50427041654999982</v>
      </c>
      <c r="M4598" s="3">
        <f t="shared" si="143"/>
        <v>2.0736180439701393</v>
      </c>
    </row>
    <row r="4599" spans="1:13" x14ac:dyDescent="0.3">
      <c r="A4599" s="1">
        <v>12.95485098844</v>
      </c>
      <c r="B4599" s="1">
        <v>-73.365436229240004</v>
      </c>
      <c r="C4599" s="1" t="s">
        <v>12</v>
      </c>
      <c r="D4599" s="1" t="s">
        <v>9592</v>
      </c>
      <c r="E4599" s="2" t="s">
        <v>8243</v>
      </c>
      <c r="F4599" s="4">
        <v>20.454515789999999</v>
      </c>
      <c r="G4599" s="5">
        <v>4.7825E-4</v>
      </c>
      <c r="H4599" s="3">
        <v>14.378399999999999</v>
      </c>
      <c r="I4599" s="3">
        <v>5.0000000000000001E-4</v>
      </c>
      <c r="J4599" s="3">
        <v>-2.8400000000000002E-2</v>
      </c>
      <c r="K4599" s="3">
        <v>1.84E-2</v>
      </c>
      <c r="L4599" s="3" t="e">
        <f t="shared" si="142"/>
        <v>#NUM!</v>
      </c>
      <c r="M4599" s="3">
        <f t="shared" si="143"/>
        <v>1.4068706672752811</v>
      </c>
    </row>
    <row r="4600" spans="1:13" x14ac:dyDescent="0.3">
      <c r="A4600" s="1">
        <v>13.51056153215</v>
      </c>
      <c r="B4600" s="1">
        <v>-73.241770469900004</v>
      </c>
      <c r="C4600" s="1" t="s">
        <v>12</v>
      </c>
      <c r="D4600" s="1" t="s">
        <v>9592</v>
      </c>
      <c r="E4600" s="2" t="s">
        <v>8245</v>
      </c>
      <c r="F4600" s="4">
        <v>2.7083525800000001</v>
      </c>
      <c r="G4600" s="5">
        <v>2.4878999999999998E-4</v>
      </c>
      <c r="H4600" s="3">
        <v>16.6937</v>
      </c>
      <c r="I4600" s="3">
        <v>7.6E-3</v>
      </c>
      <c r="J4600" s="3">
        <v>-0.14269999999999999</v>
      </c>
      <c r="K4600" s="3">
        <v>6.83E-2</v>
      </c>
      <c r="L4600" s="3" t="e">
        <f t="shared" si="142"/>
        <v>#NUM!</v>
      </c>
      <c r="M4600" s="3">
        <f t="shared" si="143"/>
        <v>1.0393528373118071</v>
      </c>
    </row>
    <row r="4601" spans="1:13" x14ac:dyDescent="0.3">
      <c r="A4601" s="1">
        <v>13.53100563191</v>
      </c>
      <c r="B4601" s="1">
        <v>-73.204558021270003</v>
      </c>
      <c r="C4601" s="1" t="s">
        <v>12</v>
      </c>
      <c r="D4601" s="1" t="s">
        <v>9592</v>
      </c>
      <c r="E4601" s="2" t="s">
        <v>8246</v>
      </c>
      <c r="F4601" s="4">
        <v>1.2878772700000001</v>
      </c>
      <c r="G4601" s="5">
        <v>7.2400000000000001E-6</v>
      </c>
      <c r="H4601" s="3">
        <v>17.905999999999999</v>
      </c>
      <c r="I4601" s="3">
        <v>8.9999999999999998E-4</v>
      </c>
      <c r="J4601" s="3">
        <v>0.1701</v>
      </c>
      <c r="K4601" s="3">
        <v>0.14649999999999999</v>
      </c>
      <c r="L4601" s="3">
        <f t="shared" si="142"/>
        <v>4.0595215680628449</v>
      </c>
      <c r="M4601" s="3">
        <f t="shared" si="143"/>
        <v>1.8701998844599754</v>
      </c>
    </row>
    <row r="4602" spans="1:13" x14ac:dyDescent="0.3">
      <c r="A4602" s="1">
        <v>13.67195078818</v>
      </c>
      <c r="B4602" s="1">
        <v>-73.149585669489994</v>
      </c>
      <c r="C4602" s="1" t="s">
        <v>12</v>
      </c>
      <c r="D4602" s="1" t="s">
        <v>9592</v>
      </c>
      <c r="E4602" s="2" t="s">
        <v>8247</v>
      </c>
      <c r="F4602" s="4">
        <v>1.73602612</v>
      </c>
      <c r="G4602" s="5">
        <v>6.5599999999999999E-6</v>
      </c>
      <c r="H4602" s="3">
        <v>17.382300000000001</v>
      </c>
      <c r="I4602" s="3">
        <v>6.9999999999999999E-4</v>
      </c>
      <c r="J4602" s="3">
        <v>-0.1109</v>
      </c>
      <c r="K4602" s="3">
        <v>8.6400000000000005E-2</v>
      </c>
      <c r="L4602" s="3" t="e">
        <f t="shared" si="142"/>
        <v>#NUM!</v>
      </c>
      <c r="M4602" s="3">
        <f t="shared" si="143"/>
        <v>1.6917527767044152</v>
      </c>
    </row>
    <row r="4603" spans="1:13" x14ac:dyDescent="0.3">
      <c r="A4603" s="1">
        <v>14.29219910982</v>
      </c>
      <c r="B4603" s="1">
        <v>-73.380914240020005</v>
      </c>
      <c r="C4603" s="1" t="s">
        <v>12</v>
      </c>
      <c r="D4603" s="1" t="s">
        <v>9592</v>
      </c>
      <c r="E4603" s="2" t="s">
        <v>8248</v>
      </c>
      <c r="F4603" s="4">
        <v>1.1687729099999999</v>
      </c>
      <c r="G4603" s="5">
        <v>2.5799999999999999E-6</v>
      </c>
      <c r="H4603" s="3">
        <v>17.7181</v>
      </c>
      <c r="I4603" s="3">
        <v>8.0000000000000004E-4</v>
      </c>
      <c r="J4603" s="3">
        <v>-0.1031</v>
      </c>
      <c r="K4603" s="3">
        <v>0.10340000000000001</v>
      </c>
      <c r="L4603" s="3" t="e">
        <f t="shared" si="142"/>
        <v>#NUM!</v>
      </c>
      <c r="M4603" s="3">
        <f t="shared" si="143"/>
        <v>2.1777928480834929</v>
      </c>
    </row>
    <row r="4604" spans="1:13" x14ac:dyDescent="0.3">
      <c r="A4604" s="1">
        <v>14.356970818400001</v>
      </c>
      <c r="B4604" s="1">
        <v>-73.375106666250005</v>
      </c>
      <c r="C4604" s="1" t="s">
        <v>12</v>
      </c>
      <c r="D4604" s="1" t="s">
        <v>9592</v>
      </c>
      <c r="E4604" s="2" t="s">
        <v>8249</v>
      </c>
      <c r="F4604" s="4">
        <v>2.0287861999999999</v>
      </c>
      <c r="G4604" s="5">
        <v>6.8600000000000004E-6</v>
      </c>
      <c r="H4604" s="3">
        <v>16.893999999999998</v>
      </c>
      <c r="I4604" s="3">
        <v>1.5E-3</v>
      </c>
      <c r="J4604" s="3">
        <v>1.8700000000000001E-2</v>
      </c>
      <c r="K4604" s="3">
        <v>6.8599999999999994E-2</v>
      </c>
      <c r="L4604" s="3">
        <f t="shared" si="142"/>
        <v>-1.7467919673175096</v>
      </c>
      <c r="M4604" s="3">
        <f t="shared" si="143"/>
        <v>7.965942758384732</v>
      </c>
    </row>
    <row r="4605" spans="1:13" x14ac:dyDescent="0.3">
      <c r="A4605" s="1">
        <v>14.11636254483</v>
      </c>
      <c r="B4605" s="1">
        <v>-73.395121396389996</v>
      </c>
      <c r="C4605" s="1" t="s">
        <v>12</v>
      </c>
      <c r="D4605" s="1" t="s">
        <v>9592</v>
      </c>
      <c r="E4605" s="2" t="s">
        <v>8250</v>
      </c>
      <c r="F4605" s="4">
        <v>3.3924364499999999</v>
      </c>
      <c r="G4605" s="5">
        <v>6.2199999999999997E-6</v>
      </c>
      <c r="H4605" s="3">
        <v>15.9628</v>
      </c>
      <c r="I4605" s="3">
        <v>1.4E-3</v>
      </c>
      <c r="J4605" s="3">
        <v>-2.2000000000000001E-3</v>
      </c>
      <c r="K4605" s="3">
        <v>3.6299999999999999E-2</v>
      </c>
      <c r="L4605" s="3" t="e">
        <f t="shared" si="142"/>
        <v>#NUM!</v>
      </c>
      <c r="M4605" s="3">
        <f t="shared" si="143"/>
        <v>35.829323562690938</v>
      </c>
    </row>
    <row r="4606" spans="1:13" x14ac:dyDescent="0.3">
      <c r="A4606" s="1">
        <v>14.39536875089</v>
      </c>
      <c r="B4606" s="1">
        <v>-73.218111599170001</v>
      </c>
      <c r="C4606" s="1" t="s">
        <v>12</v>
      </c>
      <c r="D4606" s="1" t="s">
        <v>9592</v>
      </c>
      <c r="E4606" s="2" t="s">
        <v>8254</v>
      </c>
      <c r="F4606" s="4">
        <v>1.42560281</v>
      </c>
      <c r="G4606" s="5">
        <v>1.344E-5</v>
      </c>
      <c r="H4606" s="3">
        <v>17.7316</v>
      </c>
      <c r="I4606" s="3">
        <v>3.3999999999999998E-3</v>
      </c>
      <c r="J4606" s="3">
        <v>9.5299999999999996E-2</v>
      </c>
      <c r="K4606" s="3">
        <v>0.12570000000000001</v>
      </c>
      <c r="L4606" s="3">
        <f t="shared" si="142"/>
        <v>2.6270645031916331</v>
      </c>
      <c r="M4606" s="3">
        <f t="shared" si="143"/>
        <v>2.8641604767499764</v>
      </c>
    </row>
    <row r="4607" spans="1:13" x14ac:dyDescent="0.3">
      <c r="A4607" s="1">
        <v>14.70074285742</v>
      </c>
      <c r="B4607" s="1">
        <v>-73.161904147620007</v>
      </c>
      <c r="C4607" s="1" t="s">
        <v>12</v>
      </c>
      <c r="D4607" s="1" t="s">
        <v>9592</v>
      </c>
      <c r="E4607" s="2" t="s">
        <v>8255</v>
      </c>
      <c r="F4607" s="4">
        <v>4.2970220499999998</v>
      </c>
      <c r="G4607" s="5">
        <v>2.9980000000000001E-5</v>
      </c>
      <c r="H4607" s="3">
        <v>16.175999999999998</v>
      </c>
      <c r="I4607" s="3">
        <v>2.9999999999999997E-4</v>
      </c>
      <c r="J4607" s="3">
        <v>0.1517</v>
      </c>
      <c r="K4607" s="3">
        <v>5.2299999999999999E-2</v>
      </c>
      <c r="L4607" s="3">
        <f t="shared" si="142"/>
        <v>2.0809279039336523</v>
      </c>
      <c r="M4607" s="3">
        <f t="shared" si="143"/>
        <v>0.74863617241159119</v>
      </c>
    </row>
    <row r="4608" spans="1:13" x14ac:dyDescent="0.3">
      <c r="A4608" s="1">
        <v>14.82664383951</v>
      </c>
      <c r="B4608" s="1">
        <v>-73.231084089510006</v>
      </c>
      <c r="C4608" s="1" t="s">
        <v>12</v>
      </c>
      <c r="D4608" s="1" t="s">
        <v>9592</v>
      </c>
      <c r="E4608" s="2" t="s">
        <v>8256</v>
      </c>
      <c r="F4608" s="4">
        <v>1.26956213</v>
      </c>
      <c r="G4608" s="5">
        <v>2.21E-6</v>
      </c>
      <c r="H4608" s="3">
        <v>17.692399999999999</v>
      </c>
      <c r="I4608" s="3">
        <v>1E-3</v>
      </c>
      <c r="J4608" s="3">
        <v>-0.13089999999999999</v>
      </c>
      <c r="K4608" s="3">
        <v>0.1094</v>
      </c>
      <c r="L4608" s="3" t="e">
        <f t="shared" si="142"/>
        <v>#NUM!</v>
      </c>
      <c r="M4608" s="3">
        <f t="shared" si="143"/>
        <v>1.814815190789512</v>
      </c>
    </row>
    <row r="4609" spans="1:13" x14ac:dyDescent="0.3">
      <c r="A4609" s="1">
        <v>15.41353506335</v>
      </c>
      <c r="B4609" s="1">
        <v>-73.172786826269999</v>
      </c>
      <c r="C4609" s="1" t="s">
        <v>12</v>
      </c>
      <c r="D4609" s="1" t="s">
        <v>9592</v>
      </c>
      <c r="E4609" s="2" t="s">
        <v>8257</v>
      </c>
      <c r="F4609" s="4">
        <v>6.4915393000000003</v>
      </c>
      <c r="G4609" s="5">
        <v>3.5410000000000001E-5</v>
      </c>
      <c r="H4609" s="3">
        <v>15.678100000000001</v>
      </c>
      <c r="I4609" s="3">
        <v>1.1000000000000001E-3</v>
      </c>
      <c r="J4609" s="3">
        <v>2.64E-2</v>
      </c>
      <c r="K4609" s="3">
        <v>3.8600000000000002E-2</v>
      </c>
      <c r="L4609" s="3">
        <f t="shared" si="142"/>
        <v>-2.2138803656508443</v>
      </c>
      <c r="M4609" s="3">
        <f t="shared" si="143"/>
        <v>3.1749586121883979</v>
      </c>
    </row>
    <row r="4610" spans="1:13" x14ac:dyDescent="0.3">
      <c r="A4610" s="1">
        <v>15.34807208654</v>
      </c>
      <c r="B4610" s="1">
        <v>-73.168331421280001</v>
      </c>
      <c r="C4610" s="1" t="s">
        <v>12</v>
      </c>
      <c r="D4610" s="1" t="s">
        <v>9592</v>
      </c>
      <c r="E4610" s="2" t="s">
        <v>8258</v>
      </c>
      <c r="F4610" s="4">
        <v>1.5708555</v>
      </c>
      <c r="G4610" s="5">
        <v>5.3199999999999999E-6</v>
      </c>
      <c r="H4610" s="3">
        <v>17.3626</v>
      </c>
      <c r="I4610" s="3">
        <v>8.0000000000000004E-4</v>
      </c>
      <c r="J4610" s="3">
        <v>-0.27900000000000003</v>
      </c>
      <c r="K4610" s="3">
        <v>8.8300000000000003E-2</v>
      </c>
      <c r="L4610" s="3" t="e">
        <f t="shared" si="142"/>
        <v>#NUM!</v>
      </c>
      <c r="M4610" s="3">
        <f t="shared" si="143"/>
        <v>0.68724479454477105</v>
      </c>
    </row>
    <row r="4611" spans="1:13" x14ac:dyDescent="0.3">
      <c r="A4611" s="1">
        <v>15.26310234716</v>
      </c>
      <c r="B4611" s="1">
        <v>-73.147569082039993</v>
      </c>
      <c r="C4611" s="1" t="s">
        <v>12</v>
      </c>
      <c r="D4611" s="1" t="s">
        <v>9592</v>
      </c>
      <c r="E4611" s="2" t="s">
        <v>8259</v>
      </c>
      <c r="F4611" s="4">
        <v>1.3392935399999999</v>
      </c>
      <c r="G4611" s="5">
        <v>1.9061999999999999E-4</v>
      </c>
      <c r="H4611" s="3">
        <v>17.732199999999999</v>
      </c>
      <c r="I4611" s="3">
        <v>4.5999999999999999E-3</v>
      </c>
      <c r="J4611" s="3">
        <v>-0.1419</v>
      </c>
      <c r="K4611" s="3">
        <v>0.12089999999999999</v>
      </c>
      <c r="L4611" s="3" t="e">
        <f t="shared" si="142"/>
        <v>#NUM!</v>
      </c>
      <c r="M4611" s="3">
        <f t="shared" si="143"/>
        <v>1.8501200608901143</v>
      </c>
    </row>
    <row r="4612" spans="1:13" x14ac:dyDescent="0.3">
      <c r="A4612" s="1">
        <v>14.88692654267</v>
      </c>
      <c r="B4612" s="1">
        <v>-73.185268767279993</v>
      </c>
      <c r="C4612" s="1" t="s">
        <v>12</v>
      </c>
      <c r="D4612" s="1" t="s">
        <v>9592</v>
      </c>
      <c r="E4612" s="2" t="s">
        <v>8261</v>
      </c>
      <c r="F4612" s="4">
        <v>1.4583972999999999</v>
      </c>
      <c r="G4612" s="5">
        <v>1.048E-5</v>
      </c>
      <c r="H4612" s="3">
        <v>17.476700000000001</v>
      </c>
      <c r="I4612" s="3">
        <v>1.1999999999999999E-3</v>
      </c>
      <c r="J4612" s="3">
        <v>-0.21429999999999999</v>
      </c>
      <c r="K4612" s="3">
        <v>0.13830000000000001</v>
      </c>
      <c r="L4612" s="3" t="e">
        <f t="shared" ref="L4612:L4675" si="144">H4612+5+5*LOG10(J4612/1000)</f>
        <v>#NUM!</v>
      </c>
      <c r="M4612" s="3">
        <f t="shared" ref="M4612:M4675" si="145">SQRT(I4612^2+4.7153*(K4612/J4612)^2)</f>
        <v>1.4013765074845732</v>
      </c>
    </row>
    <row r="4613" spans="1:13" x14ac:dyDescent="0.3">
      <c r="A4613" s="1">
        <v>13.969856320650001</v>
      </c>
      <c r="B4613" s="1">
        <v>-73.199844895469994</v>
      </c>
      <c r="C4613" s="1" t="s">
        <v>12</v>
      </c>
      <c r="D4613" s="1" t="s">
        <v>9592</v>
      </c>
      <c r="E4613" s="2" t="s">
        <v>8262</v>
      </c>
      <c r="F4613" s="4">
        <v>1.5279697299999999</v>
      </c>
      <c r="G4613" s="5">
        <v>3.4800000000000001E-6</v>
      </c>
      <c r="H4613" s="3">
        <v>17.258099999999999</v>
      </c>
      <c r="I4613" s="3">
        <v>5.0000000000000001E-4</v>
      </c>
      <c r="J4613" s="3">
        <v>-0.1036</v>
      </c>
      <c r="K4613" s="3">
        <v>9.1600000000000001E-2</v>
      </c>
      <c r="L4613" s="3" t="e">
        <f t="shared" si="144"/>
        <v>#NUM!</v>
      </c>
      <c r="M4613" s="3">
        <f t="shared" si="145"/>
        <v>1.9199521160225201</v>
      </c>
    </row>
    <row r="4614" spans="1:13" x14ac:dyDescent="0.3">
      <c r="A4614" s="1">
        <v>14.017462611479999</v>
      </c>
      <c r="B4614" s="1">
        <v>-73.217465201240003</v>
      </c>
      <c r="C4614" s="1" t="s">
        <v>12</v>
      </c>
      <c r="D4614" s="1" t="s">
        <v>9592</v>
      </c>
      <c r="E4614" s="2" t="s">
        <v>8263</v>
      </c>
      <c r="F4614" s="4">
        <v>2.55867149</v>
      </c>
      <c r="G4614" s="5">
        <v>3.6439999999999997E-5</v>
      </c>
      <c r="H4614" s="3">
        <v>16.9055</v>
      </c>
      <c r="I4614" s="3">
        <v>5.0000000000000001E-4</v>
      </c>
      <c r="J4614" s="3">
        <v>5.1499999999999997E-2</v>
      </c>
      <c r="K4614" s="3">
        <v>6.7400000000000002E-2</v>
      </c>
      <c r="L4614" s="3">
        <f t="shared" si="144"/>
        <v>0.46453614520595465</v>
      </c>
      <c r="M4614" s="3">
        <f t="shared" si="145"/>
        <v>2.8418904897416182</v>
      </c>
    </row>
    <row r="4615" spans="1:13" x14ac:dyDescent="0.3">
      <c r="A4615" s="1">
        <v>14.13173437332</v>
      </c>
      <c r="B4615" s="1">
        <v>-73.112728583609993</v>
      </c>
      <c r="C4615" s="1" t="s">
        <v>12</v>
      </c>
      <c r="D4615" s="1" t="s">
        <v>9592</v>
      </c>
      <c r="E4615" s="2" t="s">
        <v>8265</v>
      </c>
      <c r="F4615" s="4">
        <v>5.3626311600000003</v>
      </c>
      <c r="G4615" s="5">
        <v>6.3910000000000003E-5</v>
      </c>
      <c r="H4615" s="3">
        <v>15.666499999999999</v>
      </c>
      <c r="I4615" s="3">
        <v>2.9999999999999997E-4</v>
      </c>
      <c r="J4615" s="3">
        <v>0.50049999999999994</v>
      </c>
      <c r="K4615" s="3">
        <v>8.0100000000000005E-2</v>
      </c>
      <c r="L4615" s="3">
        <f t="shared" si="144"/>
        <v>4.1635204090766855</v>
      </c>
      <c r="M4615" s="3">
        <f t="shared" si="145"/>
        <v>0.3475227662670019</v>
      </c>
    </row>
    <row r="4616" spans="1:13" x14ac:dyDescent="0.3">
      <c r="A4616" s="1">
        <v>13.7468758235</v>
      </c>
      <c r="B4616" s="1">
        <v>-73.143589375120001</v>
      </c>
      <c r="C4616" s="1" t="s">
        <v>12</v>
      </c>
      <c r="D4616" s="1" t="s">
        <v>9592</v>
      </c>
      <c r="E4616" s="2" t="s">
        <v>8266</v>
      </c>
      <c r="F4616" s="4">
        <v>5.2013052100000001</v>
      </c>
      <c r="G4616" s="5">
        <v>5.838E-5</v>
      </c>
      <c r="H4616" s="3">
        <v>15.508599999999999</v>
      </c>
      <c r="I4616" s="3">
        <v>8.0000000000000004E-4</v>
      </c>
      <c r="J4616" s="3">
        <v>-3.1800000000000002E-2</v>
      </c>
      <c r="K4616" s="3">
        <v>3.39E-2</v>
      </c>
      <c r="L4616" s="3" t="e">
        <f t="shared" si="144"/>
        <v>#NUM!</v>
      </c>
      <c r="M4616" s="3">
        <f t="shared" si="145"/>
        <v>2.3148735284556579</v>
      </c>
    </row>
    <row r="4617" spans="1:13" x14ac:dyDescent="0.3">
      <c r="A4617" s="1">
        <v>14.51807020519</v>
      </c>
      <c r="B4617" s="1">
        <v>-73.017262615809997</v>
      </c>
      <c r="C4617" s="1" t="s">
        <v>12</v>
      </c>
      <c r="D4617" s="1" t="s">
        <v>9592</v>
      </c>
      <c r="E4617" s="2" t="s">
        <v>8268</v>
      </c>
      <c r="F4617" s="4">
        <v>1.5321334799999999</v>
      </c>
      <c r="G4617" s="5">
        <v>1.049E-5</v>
      </c>
      <c r="H4617" s="3">
        <v>17.638300000000001</v>
      </c>
      <c r="I4617" s="3">
        <v>8.9999999999999998E-4</v>
      </c>
      <c r="J4617" s="3">
        <v>3.5299999999999998E-2</v>
      </c>
      <c r="K4617" s="3">
        <v>0.1094</v>
      </c>
      <c r="L4617" s="3">
        <f t="shared" si="144"/>
        <v>0.37717352693911366</v>
      </c>
      <c r="M4617" s="3">
        <f t="shared" si="145"/>
        <v>6.7297244910608303</v>
      </c>
    </row>
    <row r="4618" spans="1:13" x14ac:dyDescent="0.3">
      <c r="A4618" s="1">
        <v>14.646154644639999</v>
      </c>
      <c r="B4618" s="1">
        <v>-72.973823218909999</v>
      </c>
      <c r="C4618" s="1" t="s">
        <v>12</v>
      </c>
      <c r="D4618" s="1" t="s">
        <v>9592</v>
      </c>
      <c r="E4618" s="2" t="s">
        <v>8270</v>
      </c>
      <c r="F4618" s="4">
        <v>1.5885592399999999</v>
      </c>
      <c r="G4618" s="5">
        <v>5.2800000000000003E-6</v>
      </c>
      <c r="H4618" s="3">
        <v>17.160399999999999</v>
      </c>
      <c r="I4618" s="3">
        <v>5.0000000000000001E-4</v>
      </c>
      <c r="J4618" s="3">
        <v>0.1328</v>
      </c>
      <c r="K4618" s="3">
        <v>7.7299999999999994E-2</v>
      </c>
      <c r="L4618" s="3">
        <f t="shared" si="144"/>
        <v>2.7763903751599948</v>
      </c>
      <c r="M4618" s="3">
        <f t="shared" si="145"/>
        <v>1.2639681115280308</v>
      </c>
    </row>
    <row r="4619" spans="1:13" x14ac:dyDescent="0.3">
      <c r="A4619" s="1">
        <v>14.82935271659</v>
      </c>
      <c r="B4619" s="1">
        <v>-72.928039552879994</v>
      </c>
      <c r="C4619" s="1" t="s">
        <v>12</v>
      </c>
      <c r="D4619" s="1" t="s">
        <v>9592</v>
      </c>
      <c r="E4619" s="2" t="s">
        <v>8272</v>
      </c>
      <c r="F4619" s="4">
        <v>0.95051293000000003</v>
      </c>
      <c r="G4619" s="5">
        <v>6.4999999999999996E-6</v>
      </c>
      <c r="H4619" s="3">
        <v>17.718699999999998</v>
      </c>
      <c r="I4619" s="3">
        <v>1.1000000000000001E-3</v>
      </c>
      <c r="J4619" s="3">
        <v>0.1615</v>
      </c>
      <c r="K4619" s="3">
        <v>0.12180000000000001</v>
      </c>
      <c r="L4619" s="3">
        <f t="shared" si="144"/>
        <v>3.7595626333356051</v>
      </c>
      <c r="M4619" s="3">
        <f t="shared" si="145"/>
        <v>1.6376818054334168</v>
      </c>
    </row>
    <row r="4620" spans="1:13" x14ac:dyDescent="0.3">
      <c r="A4620" s="1">
        <v>14.95617147736</v>
      </c>
      <c r="B4620" s="1">
        <v>-72.864214662479995</v>
      </c>
      <c r="C4620" s="1" t="s">
        <v>12</v>
      </c>
      <c r="D4620" s="1" t="s">
        <v>9592</v>
      </c>
      <c r="E4620" s="2" t="s">
        <v>8274</v>
      </c>
      <c r="F4620" s="4">
        <v>7.9493086499999999</v>
      </c>
      <c r="G4620" s="5">
        <v>5.0869999999999999E-5</v>
      </c>
      <c r="H4620" s="3">
        <v>14.822699999999999</v>
      </c>
      <c r="I4620" s="3">
        <v>2.0000000000000001E-4</v>
      </c>
      <c r="J4620" s="3">
        <v>-3.2000000000000002E-3</v>
      </c>
      <c r="K4620" s="3">
        <v>2.1999999999999999E-2</v>
      </c>
      <c r="L4620" s="3" t="e">
        <f t="shared" si="144"/>
        <v>#NUM!</v>
      </c>
      <c r="M4620" s="3">
        <f t="shared" si="145"/>
        <v>14.928884807730949</v>
      </c>
    </row>
    <row r="4621" spans="1:13" x14ac:dyDescent="0.3">
      <c r="A4621" s="1">
        <v>12.004368155230001</v>
      </c>
      <c r="B4621" s="1">
        <v>-73.486351481659995</v>
      </c>
      <c r="C4621" s="1" t="s">
        <v>12</v>
      </c>
      <c r="D4621" s="1" t="s">
        <v>9592</v>
      </c>
      <c r="E4621" s="2" t="s">
        <v>8275</v>
      </c>
      <c r="F4621" s="4">
        <v>2.10234765</v>
      </c>
      <c r="G4621" s="5">
        <v>2.1440000000000001E-5</v>
      </c>
      <c r="H4621" s="3">
        <v>16.616199999999999</v>
      </c>
      <c r="I4621" s="3">
        <v>5.0000000000000001E-4</v>
      </c>
      <c r="J4621" s="3">
        <v>0.12039999999999999</v>
      </c>
      <c r="K4621" s="3">
        <v>5.6000000000000001E-2</v>
      </c>
      <c r="L4621" s="3">
        <f t="shared" si="144"/>
        <v>2.0193324346090264</v>
      </c>
      <c r="M4621" s="3">
        <f t="shared" si="145"/>
        <v>1.009988102208917</v>
      </c>
    </row>
    <row r="4622" spans="1:13" x14ac:dyDescent="0.3">
      <c r="A4622" s="1">
        <v>12.062937468239999</v>
      </c>
      <c r="B4622" s="1">
        <v>-73.466778085350001</v>
      </c>
      <c r="C4622" s="1" t="s">
        <v>12</v>
      </c>
      <c r="D4622" s="1" t="s">
        <v>9592</v>
      </c>
      <c r="E4622" s="2" t="s">
        <v>8276</v>
      </c>
      <c r="F4622" s="4">
        <v>3.14352221</v>
      </c>
      <c r="G4622" s="5">
        <v>1.412E-5</v>
      </c>
      <c r="H4622" s="3">
        <v>16.571899999999999</v>
      </c>
      <c r="I4622" s="3">
        <v>6.9999999999999999E-4</v>
      </c>
      <c r="J4622" s="3">
        <v>-3.2899999999999999E-2</v>
      </c>
      <c r="K4622" s="3">
        <v>7.1900000000000006E-2</v>
      </c>
      <c r="L4622" s="3" t="e">
        <f t="shared" si="144"/>
        <v>#NUM!</v>
      </c>
      <c r="M4622" s="3">
        <f t="shared" si="145"/>
        <v>4.7455621077953269</v>
      </c>
    </row>
    <row r="4623" spans="1:13" x14ac:dyDescent="0.3">
      <c r="A4623" s="1">
        <v>12.7059337258</v>
      </c>
      <c r="B4623" s="1">
        <v>-73.278270649480007</v>
      </c>
      <c r="C4623" s="1" t="s">
        <v>12</v>
      </c>
      <c r="D4623" s="1" t="s">
        <v>9592</v>
      </c>
      <c r="E4623" s="2" t="s">
        <v>8281</v>
      </c>
      <c r="F4623" s="4">
        <v>6.8174534800000002</v>
      </c>
      <c r="G4623" s="5">
        <v>5.3100000000000003E-5</v>
      </c>
      <c r="H4623" s="3">
        <v>15.3218</v>
      </c>
      <c r="I4623" s="3">
        <v>5.0000000000000001E-4</v>
      </c>
      <c r="J4623" s="3">
        <v>-0.1103</v>
      </c>
      <c r="K4623" s="3">
        <v>2.98E-2</v>
      </c>
      <c r="L4623" s="3" t="e">
        <f t="shared" si="144"/>
        <v>#NUM!</v>
      </c>
      <c r="M4623" s="3">
        <f t="shared" si="145"/>
        <v>0.58667228721827314</v>
      </c>
    </row>
    <row r="4624" spans="1:13" x14ac:dyDescent="0.3">
      <c r="A4624" s="1">
        <v>12.26417103641</v>
      </c>
      <c r="B4624" s="1">
        <v>-73.290566069920004</v>
      </c>
      <c r="C4624" s="1" t="s">
        <v>12</v>
      </c>
      <c r="D4624" s="1" t="s">
        <v>9592</v>
      </c>
      <c r="E4624" s="2" t="s">
        <v>8283</v>
      </c>
      <c r="F4624" s="4">
        <v>1.9625265300000001</v>
      </c>
      <c r="G4624" s="5">
        <v>1.8640000000000001E-5</v>
      </c>
      <c r="H4624" s="3">
        <v>17.118200000000002</v>
      </c>
      <c r="I4624" s="3">
        <v>6.9999999999999999E-4</v>
      </c>
      <c r="J4624" s="3">
        <v>1.2516</v>
      </c>
      <c r="K4624" s="3">
        <v>0.1454</v>
      </c>
      <c r="L4624" s="3">
        <f t="shared" si="144"/>
        <v>7.6055277723707793</v>
      </c>
      <c r="M4624" s="3">
        <f t="shared" si="145"/>
        <v>0.2522639481497238</v>
      </c>
    </row>
    <row r="4625" spans="1:13" x14ac:dyDescent="0.3">
      <c r="A4625" s="1">
        <v>12.13109244222</v>
      </c>
      <c r="B4625" s="1">
        <v>-73.266791534860005</v>
      </c>
      <c r="C4625" s="1" t="s">
        <v>12</v>
      </c>
      <c r="D4625" s="1" t="s">
        <v>9592</v>
      </c>
      <c r="E4625" s="2" t="s">
        <v>8286</v>
      </c>
      <c r="F4625" s="4">
        <v>14.07150244</v>
      </c>
      <c r="G4625" s="5">
        <v>1.7076999999999999E-4</v>
      </c>
      <c r="H4625" s="3">
        <v>14.6812</v>
      </c>
      <c r="I4625" s="3">
        <v>1E-4</v>
      </c>
      <c r="J4625" s="3">
        <v>-3.73E-2</v>
      </c>
      <c r="K4625" s="3">
        <v>2.1600000000000001E-2</v>
      </c>
      <c r="L4625" s="3" t="e">
        <f t="shared" si="144"/>
        <v>#NUM!</v>
      </c>
      <c r="M4625" s="3">
        <f t="shared" si="145"/>
        <v>1.257475653278882</v>
      </c>
    </row>
    <row r="4626" spans="1:13" x14ac:dyDescent="0.3">
      <c r="A4626" s="1">
        <v>12.20991894881</v>
      </c>
      <c r="B4626" s="1">
        <v>-73.245448115269994</v>
      </c>
      <c r="C4626" s="1" t="s">
        <v>12</v>
      </c>
      <c r="D4626" s="1" t="s">
        <v>9592</v>
      </c>
      <c r="E4626" s="2" t="s">
        <v>8287</v>
      </c>
      <c r="F4626" s="4">
        <v>3.3500540700000001</v>
      </c>
      <c r="G4626" s="5">
        <v>3.7790000000000002E-5</v>
      </c>
      <c r="H4626" s="3">
        <v>16.378299999999999</v>
      </c>
      <c r="I4626" s="3">
        <v>2.9999999999999997E-4</v>
      </c>
      <c r="J4626" s="3">
        <v>-1.7000000000000001E-2</v>
      </c>
      <c r="K4626" s="3">
        <v>4.2799999999999998E-2</v>
      </c>
      <c r="L4626" s="3" t="e">
        <f t="shared" si="144"/>
        <v>#NUM!</v>
      </c>
      <c r="M4626" s="3">
        <f t="shared" si="145"/>
        <v>5.4670055244968321</v>
      </c>
    </row>
    <row r="4627" spans="1:13" x14ac:dyDescent="0.3">
      <c r="A4627" s="1">
        <v>12.76254569578</v>
      </c>
      <c r="B4627" s="1">
        <v>-73.208437314120005</v>
      </c>
      <c r="C4627" s="1" t="s">
        <v>12</v>
      </c>
      <c r="D4627" s="1" t="s">
        <v>9592</v>
      </c>
      <c r="E4627" s="2" t="s">
        <v>8288</v>
      </c>
      <c r="F4627" s="4">
        <v>1.9137144800000001</v>
      </c>
      <c r="G4627" s="5">
        <v>1.5449999999999999E-5</v>
      </c>
      <c r="H4627" s="3">
        <v>17.698599999999999</v>
      </c>
      <c r="I4627" s="3">
        <v>8.9999999999999998E-4</v>
      </c>
      <c r="J4627" s="3">
        <v>2.9899999999999999E-2</v>
      </c>
      <c r="K4627" s="3">
        <v>9.2899999999999996E-2</v>
      </c>
      <c r="L4627" s="3">
        <f t="shared" si="144"/>
        <v>7.6955941622149027E-2</v>
      </c>
      <c r="M4627" s="3">
        <f t="shared" si="145"/>
        <v>6.7468210926278385</v>
      </c>
    </row>
    <row r="4628" spans="1:13" x14ac:dyDescent="0.3">
      <c r="A4628" s="1">
        <v>12.539757892840001</v>
      </c>
      <c r="B4628" s="1">
        <v>-73.198139688569995</v>
      </c>
      <c r="C4628" s="1" t="s">
        <v>12</v>
      </c>
      <c r="D4628" s="1" t="s">
        <v>9592</v>
      </c>
      <c r="E4628" s="2" t="s">
        <v>8289</v>
      </c>
      <c r="F4628" s="4">
        <v>5.7486308700000004</v>
      </c>
      <c r="G4628" s="5">
        <v>5.9500000000000003E-5</v>
      </c>
      <c r="H4628" s="3">
        <v>16.135100000000001</v>
      </c>
      <c r="I4628" s="3">
        <v>2.0000000000000001E-4</v>
      </c>
      <c r="J4628" s="3">
        <v>1.2999999999999999E-2</v>
      </c>
      <c r="K4628" s="3">
        <v>3.73E-2</v>
      </c>
      <c r="L4628" s="3">
        <f t="shared" si="144"/>
        <v>-3.295183238465814</v>
      </c>
      <c r="M4628" s="3">
        <f t="shared" si="145"/>
        <v>6.2304604594717894</v>
      </c>
    </row>
    <row r="4629" spans="1:13" x14ac:dyDescent="0.3">
      <c r="A4629" s="1">
        <v>12.999304946000001</v>
      </c>
      <c r="B4629" s="1">
        <v>-73.268749742729995</v>
      </c>
      <c r="C4629" s="1" t="s">
        <v>12</v>
      </c>
      <c r="D4629" s="1" t="s">
        <v>9592</v>
      </c>
      <c r="E4629" s="2" t="s">
        <v>8290</v>
      </c>
      <c r="F4629" s="4">
        <v>1.7973714999999999</v>
      </c>
      <c r="G4629" s="5">
        <v>1.552E-5</v>
      </c>
      <c r="H4629" s="3">
        <v>17.3504</v>
      </c>
      <c r="I4629" s="3">
        <v>6.9999999999999999E-4</v>
      </c>
      <c r="J4629" s="3">
        <v>0.56279999999999997</v>
      </c>
      <c r="K4629" s="3">
        <v>0.1694</v>
      </c>
      <c r="L4629" s="3">
        <f t="shared" si="144"/>
        <v>6.1021704438135416</v>
      </c>
      <c r="M4629" s="3">
        <f t="shared" si="145"/>
        <v>0.65360329174195297</v>
      </c>
    </row>
    <row r="4630" spans="1:13" x14ac:dyDescent="0.3">
      <c r="A4630" s="1">
        <v>13.011204107159999</v>
      </c>
      <c r="B4630" s="1">
        <v>-73.227620892969995</v>
      </c>
      <c r="C4630" s="1" t="s">
        <v>12</v>
      </c>
      <c r="D4630" s="1" t="s">
        <v>9592</v>
      </c>
      <c r="E4630" s="2" t="s">
        <v>8291</v>
      </c>
      <c r="F4630" s="4">
        <v>12.552323790000001</v>
      </c>
      <c r="G4630" s="5">
        <v>1.9896000000000001E-4</v>
      </c>
      <c r="H4630" s="3">
        <v>14.992900000000001</v>
      </c>
      <c r="I4630" s="3">
        <v>2.9999999999999997E-4</v>
      </c>
      <c r="J4630" s="3">
        <v>7.4200000000000002E-2</v>
      </c>
      <c r="K4630" s="3">
        <v>2.3699999999999999E-2</v>
      </c>
      <c r="L4630" s="3">
        <f t="shared" si="144"/>
        <v>-0.65508047360486543</v>
      </c>
      <c r="M4630" s="3">
        <f t="shared" si="145"/>
        <v>0.69358412743656372</v>
      </c>
    </row>
    <row r="4631" spans="1:13" x14ac:dyDescent="0.3">
      <c r="A4631" s="1">
        <v>12.789154452769999</v>
      </c>
      <c r="B4631" s="1">
        <v>-73.21978811436</v>
      </c>
      <c r="C4631" s="1" t="s">
        <v>12</v>
      </c>
      <c r="D4631" s="1" t="s">
        <v>9592</v>
      </c>
      <c r="E4631" s="2" t="s">
        <v>8292</v>
      </c>
      <c r="F4631" s="4">
        <v>2.6087060000000002</v>
      </c>
      <c r="G4631" s="5">
        <v>2.9519999999999999E-5</v>
      </c>
      <c r="H4631" s="3">
        <v>17.211099999999998</v>
      </c>
      <c r="I4631" s="3">
        <v>4.0000000000000002E-4</v>
      </c>
      <c r="J4631" s="3">
        <v>0.1148</v>
      </c>
      <c r="K4631" s="3">
        <v>7.5300000000000006E-2</v>
      </c>
      <c r="L4631" s="3">
        <f t="shared" si="144"/>
        <v>2.5108094403097745</v>
      </c>
      <c r="M4631" s="3">
        <f t="shared" si="145"/>
        <v>1.424320646501323</v>
      </c>
    </row>
    <row r="4632" spans="1:13" x14ac:dyDescent="0.3">
      <c r="A4632" s="1">
        <v>13.36349877674</v>
      </c>
      <c r="B4632" s="1">
        <v>-73.11176841228</v>
      </c>
      <c r="C4632" s="1" t="s">
        <v>12</v>
      </c>
      <c r="D4632" s="1" t="s">
        <v>9592</v>
      </c>
      <c r="E4632" s="2" t="s">
        <v>8294</v>
      </c>
      <c r="F4632" s="4">
        <v>3.9662199199999999</v>
      </c>
      <c r="G4632" s="5">
        <v>1.358E-5</v>
      </c>
      <c r="H4632" s="3">
        <v>16.029499999999999</v>
      </c>
      <c r="I4632" s="3">
        <v>2.9999999999999997E-4</v>
      </c>
      <c r="J4632" s="3">
        <v>-0.41489999999999999</v>
      </c>
      <c r="K4632" s="3">
        <v>7.7600000000000002E-2</v>
      </c>
      <c r="L4632" s="3" t="e">
        <f t="shared" si="144"/>
        <v>#NUM!</v>
      </c>
      <c r="M4632" s="3">
        <f t="shared" si="145"/>
        <v>0.40613747962079816</v>
      </c>
    </row>
    <row r="4633" spans="1:13" x14ac:dyDescent="0.3">
      <c r="A4633" s="1">
        <v>13.15363119061</v>
      </c>
      <c r="B4633" s="1">
        <v>-73.066359171830001</v>
      </c>
      <c r="C4633" s="1" t="s">
        <v>12</v>
      </c>
      <c r="D4633" s="1" t="s">
        <v>9592</v>
      </c>
      <c r="E4633" s="2" t="s">
        <v>8297</v>
      </c>
      <c r="F4633" s="4">
        <v>1.4269892200000001</v>
      </c>
      <c r="G4633" s="5">
        <v>1.0339999999999999E-5</v>
      </c>
      <c r="H4633" s="3">
        <v>17.662299999999998</v>
      </c>
      <c r="I4633" s="3">
        <v>6.9999999999999999E-4</v>
      </c>
      <c r="J4633" s="3">
        <v>0.13730000000000001</v>
      </c>
      <c r="K4633" s="3">
        <v>9.0999999999999998E-2</v>
      </c>
      <c r="L4633" s="3">
        <f t="shared" si="144"/>
        <v>3.3506526861837749</v>
      </c>
      <c r="M4633" s="3">
        <f t="shared" si="145"/>
        <v>1.4392146493488485</v>
      </c>
    </row>
    <row r="4634" spans="1:13" x14ac:dyDescent="0.3">
      <c r="A4634" s="1">
        <v>13.4879644116</v>
      </c>
      <c r="B4634" s="1">
        <v>-73.021106890110005</v>
      </c>
      <c r="C4634" s="1" t="s">
        <v>12</v>
      </c>
      <c r="D4634" s="1" t="s">
        <v>9592</v>
      </c>
      <c r="E4634" s="2" t="s">
        <v>8298</v>
      </c>
      <c r="F4634" s="4">
        <v>7.4987047699999998</v>
      </c>
      <c r="G4634" s="5">
        <v>4.286E-5</v>
      </c>
      <c r="H4634" s="3">
        <v>15.4305</v>
      </c>
      <c r="I4634" s="3">
        <v>2.0000000000000001E-4</v>
      </c>
      <c r="J4634" s="3">
        <v>-2.8E-3</v>
      </c>
      <c r="K4634" s="3">
        <v>2.7099999999999999E-2</v>
      </c>
      <c r="L4634" s="3" t="e">
        <f t="shared" si="144"/>
        <v>#NUM!</v>
      </c>
      <c r="M4634" s="3">
        <f t="shared" si="145"/>
        <v>21.016767702416729</v>
      </c>
    </row>
    <row r="4635" spans="1:13" x14ac:dyDescent="0.3">
      <c r="A4635" s="1">
        <v>12.117131114359999</v>
      </c>
      <c r="B4635" s="1">
        <v>-73.227624145530001</v>
      </c>
      <c r="C4635" s="1" t="s">
        <v>12</v>
      </c>
      <c r="D4635" s="1" t="s">
        <v>9592</v>
      </c>
      <c r="E4635" s="2" t="s">
        <v>8300</v>
      </c>
      <c r="F4635" s="4">
        <v>10.31210827</v>
      </c>
      <c r="G4635" s="5">
        <v>1.5542E-4</v>
      </c>
      <c r="H4635" s="3">
        <v>15.6271</v>
      </c>
      <c r="I4635" s="3">
        <v>5.9999999999999995E-4</v>
      </c>
      <c r="J4635" s="3">
        <v>0.1142</v>
      </c>
      <c r="K4635" s="3">
        <v>5.04E-2</v>
      </c>
      <c r="L4635" s="3">
        <f t="shared" si="144"/>
        <v>0.91543051954914745</v>
      </c>
      <c r="M4635" s="3">
        <f t="shared" si="145"/>
        <v>0.95833904372961265</v>
      </c>
    </row>
    <row r="4636" spans="1:13" x14ac:dyDescent="0.3">
      <c r="A4636" s="1">
        <v>11.96410946946</v>
      </c>
      <c r="B4636" s="1">
        <v>-73.214986249510005</v>
      </c>
      <c r="C4636" s="1" t="s">
        <v>12</v>
      </c>
      <c r="D4636" s="1" t="s">
        <v>9592</v>
      </c>
      <c r="E4636" s="2" t="s">
        <v>8303</v>
      </c>
      <c r="F4636" s="4">
        <v>11.771081150000001</v>
      </c>
      <c r="G4636" s="5">
        <v>1.5788E-4</v>
      </c>
      <c r="H4636" s="3">
        <v>15.244400000000001</v>
      </c>
      <c r="I4636" s="3">
        <v>1E-3</v>
      </c>
      <c r="J4636" s="3">
        <v>-0.03</v>
      </c>
      <c r="K4636" s="3">
        <v>2.93E-2</v>
      </c>
      <c r="L4636" s="3" t="e">
        <f t="shared" si="144"/>
        <v>#NUM!</v>
      </c>
      <c r="M4636" s="3">
        <f t="shared" si="145"/>
        <v>2.1208066591642805</v>
      </c>
    </row>
    <row r="4637" spans="1:13" x14ac:dyDescent="0.3">
      <c r="A4637" s="1">
        <v>12.500931876159999</v>
      </c>
      <c r="B4637" s="1">
        <v>-73.164764019860002</v>
      </c>
      <c r="C4637" s="1" t="s">
        <v>12</v>
      </c>
      <c r="D4637" s="1" t="s">
        <v>9592</v>
      </c>
      <c r="E4637" s="2" t="s">
        <v>8304</v>
      </c>
      <c r="F4637" s="4">
        <v>2.3509766600000002</v>
      </c>
      <c r="G4637" s="5">
        <v>1.5339999999999999E-5</v>
      </c>
      <c r="H4637" s="3">
        <v>16.786799999999999</v>
      </c>
      <c r="I4637" s="3">
        <v>1.6999999999999999E-3</v>
      </c>
      <c r="J4637" s="3">
        <v>-8.7999999999999995E-2</v>
      </c>
      <c r="K4637" s="3">
        <v>7.2599999999999998E-2</v>
      </c>
      <c r="L4637" s="3" t="e">
        <f t="shared" si="144"/>
        <v>#NUM!</v>
      </c>
      <c r="M4637" s="3">
        <f t="shared" si="145"/>
        <v>1.7914669833686583</v>
      </c>
    </row>
    <row r="4638" spans="1:13" x14ac:dyDescent="0.3">
      <c r="A4638" s="1">
        <v>12.465006481210001</v>
      </c>
      <c r="B4638" s="1">
        <v>-72.996597932529994</v>
      </c>
      <c r="C4638" s="1" t="s">
        <v>12</v>
      </c>
      <c r="D4638" s="1" t="s">
        <v>9592</v>
      </c>
      <c r="E4638" s="2" t="s">
        <v>8305</v>
      </c>
      <c r="F4638" s="4">
        <v>2.4337792600000001</v>
      </c>
      <c r="G4638" s="5">
        <v>1.293E-5</v>
      </c>
      <c r="H4638" s="3">
        <v>16.697900000000001</v>
      </c>
      <c r="I4638" s="3">
        <v>1.1000000000000001E-3</v>
      </c>
      <c r="J4638" s="3">
        <v>0.11210000000000001</v>
      </c>
      <c r="K4638" s="3">
        <v>5.5300000000000002E-2</v>
      </c>
      <c r="L4638" s="3">
        <f t="shared" si="144"/>
        <v>1.9459280629748648</v>
      </c>
      <c r="M4638" s="3">
        <f t="shared" si="145"/>
        <v>1.0712094916085899</v>
      </c>
    </row>
    <row r="4639" spans="1:13" x14ac:dyDescent="0.3">
      <c r="A4639" s="1">
        <v>12.909443435209999</v>
      </c>
      <c r="B4639" s="1">
        <v>-73.078743626329995</v>
      </c>
      <c r="C4639" s="1" t="s">
        <v>12</v>
      </c>
      <c r="D4639" s="1" t="s">
        <v>9592</v>
      </c>
      <c r="E4639" s="2" t="s">
        <v>8306</v>
      </c>
      <c r="F4639" s="4">
        <v>6.6600101699999996</v>
      </c>
      <c r="G4639" s="5">
        <v>7.2639999999999996E-5</v>
      </c>
      <c r="H4639" s="3">
        <v>15.716200000000001</v>
      </c>
      <c r="I4639" s="3">
        <v>2.0000000000000001E-4</v>
      </c>
      <c r="J4639" s="3">
        <v>3.6400000000000002E-2</v>
      </c>
      <c r="K4639" s="3">
        <v>3.3300000000000003E-2</v>
      </c>
      <c r="L4639" s="3">
        <f t="shared" si="144"/>
        <v>-1.4782930817547175</v>
      </c>
      <c r="M4639" s="3">
        <f t="shared" si="145"/>
        <v>1.9865409253637722</v>
      </c>
    </row>
    <row r="4640" spans="1:13" x14ac:dyDescent="0.3">
      <c r="A4640" s="1">
        <v>12.838784674699999</v>
      </c>
      <c r="B4640" s="1">
        <v>-73.071273659230002</v>
      </c>
      <c r="C4640" s="1" t="s">
        <v>12</v>
      </c>
      <c r="D4640" s="1" t="s">
        <v>9592</v>
      </c>
      <c r="E4640" s="2" t="s">
        <v>8307</v>
      </c>
      <c r="F4640" s="4">
        <v>5.0529765400000004</v>
      </c>
      <c r="G4640" s="5">
        <v>3.3309999999999998E-5</v>
      </c>
      <c r="H4640" s="3">
        <v>15.853300000000001</v>
      </c>
      <c r="I4640" s="3">
        <v>2.0000000000000001E-4</v>
      </c>
      <c r="J4640" s="3">
        <v>-0.10009999999999999</v>
      </c>
      <c r="K4640" s="3">
        <v>3.4299999999999997E-2</v>
      </c>
      <c r="L4640" s="3" t="e">
        <f t="shared" si="144"/>
        <v>#NUM!</v>
      </c>
      <c r="M4640" s="3">
        <f t="shared" si="145"/>
        <v>0.74407159002031398</v>
      </c>
    </row>
    <row r="4641" spans="1:13" x14ac:dyDescent="0.3">
      <c r="A4641" s="1">
        <v>12.91390600011</v>
      </c>
      <c r="B4641" s="1">
        <v>-73.025166615489994</v>
      </c>
      <c r="C4641" s="1" t="s">
        <v>12</v>
      </c>
      <c r="D4641" s="1" t="s">
        <v>9592</v>
      </c>
      <c r="E4641" s="2" t="s">
        <v>8308</v>
      </c>
      <c r="F4641" s="4">
        <v>16.4554139</v>
      </c>
      <c r="G4641" s="5">
        <v>4.0923000000000001E-4</v>
      </c>
      <c r="H4641" s="3">
        <v>14.7491</v>
      </c>
      <c r="I4641" s="3">
        <v>2.0000000000000001E-4</v>
      </c>
      <c r="J4641" s="3">
        <v>3.5000000000000001E-3</v>
      </c>
      <c r="K4641" s="3">
        <v>2.06E-2</v>
      </c>
      <c r="L4641" s="3">
        <f t="shared" si="144"/>
        <v>-7.5305597782486231</v>
      </c>
      <c r="M4641" s="3">
        <f t="shared" si="145"/>
        <v>12.780676448802684</v>
      </c>
    </row>
    <row r="4642" spans="1:13" x14ac:dyDescent="0.3">
      <c r="A4642" s="1">
        <v>12.75272329541</v>
      </c>
      <c r="B4642" s="1">
        <v>-72.994502292259995</v>
      </c>
      <c r="C4642" s="1" t="s">
        <v>12</v>
      </c>
      <c r="D4642" s="1" t="s">
        <v>9592</v>
      </c>
      <c r="E4642" s="2" t="s">
        <v>8311</v>
      </c>
      <c r="F4642" s="4">
        <v>1.5288567099999999</v>
      </c>
      <c r="G4642" s="5">
        <v>2.2690000000000001E-5</v>
      </c>
      <c r="H4642" s="3">
        <v>16.931699999999999</v>
      </c>
      <c r="I4642" s="3">
        <v>2E-3</v>
      </c>
      <c r="J4642" s="3">
        <v>0.3</v>
      </c>
      <c r="K4642" s="3">
        <v>7.7299999999999994E-2</v>
      </c>
      <c r="L4642" s="3">
        <f t="shared" si="144"/>
        <v>4.3173062735983123</v>
      </c>
      <c r="M4642" s="3">
        <f t="shared" si="145"/>
        <v>0.55952008142891729</v>
      </c>
    </row>
    <row r="4643" spans="1:13" x14ac:dyDescent="0.3">
      <c r="A4643" s="1">
        <v>14.02559007404</v>
      </c>
      <c r="B4643" s="1">
        <v>-73.025985032839998</v>
      </c>
      <c r="C4643" s="1" t="s">
        <v>12</v>
      </c>
      <c r="D4643" s="1" t="s">
        <v>9592</v>
      </c>
      <c r="E4643" s="2" t="s">
        <v>8313</v>
      </c>
      <c r="F4643" s="4">
        <v>3.2136532299999998</v>
      </c>
      <c r="G4643" s="5">
        <v>1.278E-5</v>
      </c>
      <c r="H4643" s="3">
        <v>16.677600000000002</v>
      </c>
      <c r="I4643" s="3">
        <v>6.9999999999999999E-4</v>
      </c>
      <c r="J4643" s="3">
        <v>7.6700000000000004E-2</v>
      </c>
      <c r="K4643" s="3">
        <v>6.5500000000000003E-2</v>
      </c>
      <c r="L4643" s="3">
        <f t="shared" si="144"/>
        <v>1.1015768197449063</v>
      </c>
      <c r="M4643" s="3">
        <f t="shared" si="145"/>
        <v>1.8543880990620529</v>
      </c>
    </row>
    <row r="4644" spans="1:13" x14ac:dyDescent="0.3">
      <c r="A4644" s="1">
        <v>13.916148901370001</v>
      </c>
      <c r="B4644" s="1">
        <v>-72.883594916419995</v>
      </c>
      <c r="C4644" s="1" t="s">
        <v>12</v>
      </c>
      <c r="D4644" s="1" t="s">
        <v>9592</v>
      </c>
      <c r="E4644" s="2" t="s">
        <v>8316</v>
      </c>
      <c r="F4644" s="4">
        <v>6.0927314499999996</v>
      </c>
      <c r="G4644" s="5">
        <v>4.9249999999999998E-5</v>
      </c>
      <c r="H4644" s="3">
        <v>15.693300000000001</v>
      </c>
      <c r="I4644" s="3">
        <v>4.0000000000000002E-4</v>
      </c>
      <c r="J4644" s="3">
        <v>-1.29E-2</v>
      </c>
      <c r="K4644" s="3">
        <v>3.2399999999999998E-2</v>
      </c>
      <c r="L4644" s="3" t="e">
        <f t="shared" si="144"/>
        <v>#NUM!</v>
      </c>
      <c r="M4644" s="3">
        <f t="shared" si="145"/>
        <v>5.453935098271713</v>
      </c>
    </row>
    <row r="4645" spans="1:13" x14ac:dyDescent="0.3">
      <c r="A4645" s="1">
        <v>14.0324005926</v>
      </c>
      <c r="B4645" s="1">
        <v>-72.878399200090001</v>
      </c>
      <c r="C4645" s="1" t="s">
        <v>12</v>
      </c>
      <c r="D4645" s="1" t="s">
        <v>9592</v>
      </c>
      <c r="E4645" s="2" t="s">
        <v>8317</v>
      </c>
      <c r="F4645" s="4">
        <v>1.15595578</v>
      </c>
      <c r="G4645" s="5">
        <v>3.4000000000000001E-6</v>
      </c>
      <c r="H4645" s="3">
        <v>18.0959</v>
      </c>
      <c r="I4645" s="3">
        <v>5.9999999999999995E-4</v>
      </c>
      <c r="J4645" s="3">
        <v>4.6100000000000002E-2</v>
      </c>
      <c r="K4645" s="3">
        <v>0.12139999999999999</v>
      </c>
      <c r="L4645" s="3">
        <f t="shared" si="144"/>
        <v>1.4144046269482402</v>
      </c>
      <c r="M4645" s="3">
        <f t="shared" si="145"/>
        <v>5.7183723146434113</v>
      </c>
    </row>
    <row r="4646" spans="1:13" x14ac:dyDescent="0.3">
      <c r="A4646" s="1">
        <v>14.14944846349</v>
      </c>
      <c r="B4646" s="1">
        <v>-72.856743787799999</v>
      </c>
      <c r="C4646" s="1" t="s">
        <v>12</v>
      </c>
      <c r="D4646" s="1" t="s">
        <v>9592</v>
      </c>
      <c r="E4646" s="2" t="s">
        <v>8318</v>
      </c>
      <c r="F4646" s="4">
        <v>3.63409783</v>
      </c>
      <c r="G4646" s="5">
        <v>1.912E-5</v>
      </c>
      <c r="H4646" s="3">
        <v>16.610600000000002</v>
      </c>
      <c r="I4646" s="3">
        <v>5.0000000000000001E-4</v>
      </c>
      <c r="J4646" s="3">
        <v>9.7000000000000003E-3</v>
      </c>
      <c r="K4646" s="3">
        <v>5.57E-2</v>
      </c>
      <c r="L4646" s="3">
        <f t="shared" si="144"/>
        <v>-3.4555413286687724</v>
      </c>
      <c r="M4646" s="3">
        <f t="shared" si="145"/>
        <v>12.469186644941205</v>
      </c>
    </row>
    <row r="4647" spans="1:13" x14ac:dyDescent="0.3">
      <c r="A4647" s="1">
        <v>10.48116627434</v>
      </c>
      <c r="B4647" s="1">
        <v>-73.539896599480002</v>
      </c>
      <c r="C4647" s="1" t="s">
        <v>12</v>
      </c>
      <c r="D4647" s="1" t="s">
        <v>9592</v>
      </c>
      <c r="E4647" s="2" t="s">
        <v>8319</v>
      </c>
      <c r="F4647" s="4">
        <v>16.805561470000001</v>
      </c>
      <c r="G4647" s="5">
        <v>1.6624000000000001E-4</v>
      </c>
      <c r="H4647" s="3">
        <v>14.308</v>
      </c>
      <c r="I4647" s="3">
        <v>2.0000000000000001E-4</v>
      </c>
      <c r="J4647" s="3">
        <v>-5.8500000000000003E-2</v>
      </c>
      <c r="K4647" s="3">
        <v>1.8200000000000001E-2</v>
      </c>
      <c r="L4647" s="3" t="e">
        <f t="shared" si="144"/>
        <v>#NUM!</v>
      </c>
      <c r="M4647" s="3">
        <f t="shared" si="145"/>
        <v>0.67556976629790244</v>
      </c>
    </row>
    <row r="4648" spans="1:13" x14ac:dyDescent="0.3">
      <c r="A4648" s="1">
        <v>10.488662169119999</v>
      </c>
      <c r="B4648" s="1">
        <v>-73.523427523280006</v>
      </c>
      <c r="C4648" s="1" t="s">
        <v>12</v>
      </c>
      <c r="D4648" s="1" t="s">
        <v>9592</v>
      </c>
      <c r="E4648" s="2" t="s">
        <v>8320</v>
      </c>
      <c r="F4648" s="4">
        <v>10.68217557</v>
      </c>
      <c r="G4648" s="5">
        <v>1.8820999999999999E-4</v>
      </c>
      <c r="H4648" s="3">
        <v>14.973000000000001</v>
      </c>
      <c r="I4648" s="3">
        <v>2.9999999999999997E-4</v>
      </c>
      <c r="J4648" s="3">
        <v>-1.2E-2</v>
      </c>
      <c r="K4648" s="3">
        <v>2.5000000000000001E-2</v>
      </c>
      <c r="L4648" s="3" t="e">
        <f t="shared" si="144"/>
        <v>#NUM!</v>
      </c>
      <c r="M4648" s="3">
        <f t="shared" si="145"/>
        <v>4.523904496732392</v>
      </c>
    </row>
    <row r="4649" spans="1:13" x14ac:dyDescent="0.3">
      <c r="A4649" s="1">
        <v>10.266118918729999</v>
      </c>
      <c r="B4649" s="1">
        <v>-73.527721648439993</v>
      </c>
      <c r="C4649" s="1" t="s">
        <v>12</v>
      </c>
      <c r="D4649" s="1" t="s">
        <v>9592</v>
      </c>
      <c r="E4649" s="2" t="s">
        <v>8321</v>
      </c>
      <c r="F4649" s="4">
        <v>13.0751299</v>
      </c>
      <c r="G4649" s="5">
        <v>1.5395E-4</v>
      </c>
      <c r="H4649" s="3">
        <v>14.5869</v>
      </c>
      <c r="I4649" s="3">
        <v>1E-4</v>
      </c>
      <c r="J4649" s="3">
        <v>-7.0800000000000002E-2</v>
      </c>
      <c r="K4649" s="3">
        <v>2.1100000000000001E-2</v>
      </c>
      <c r="L4649" s="3" t="e">
        <f t="shared" si="144"/>
        <v>#NUM!</v>
      </c>
      <c r="M4649" s="3">
        <f t="shared" si="145"/>
        <v>0.64714837837819261</v>
      </c>
    </row>
    <row r="4650" spans="1:13" x14ac:dyDescent="0.3">
      <c r="A4650" s="1">
        <v>11.11828102792</v>
      </c>
      <c r="B4650" s="1">
        <v>-73.456785791309997</v>
      </c>
      <c r="C4650" s="1" t="s">
        <v>12</v>
      </c>
      <c r="D4650" s="1" t="s">
        <v>9592</v>
      </c>
      <c r="E4650" s="2" t="s">
        <v>8322</v>
      </c>
      <c r="F4650" s="4">
        <v>5.7968548499999999</v>
      </c>
      <c r="G4650" s="5">
        <v>2.6248999999999999E-4</v>
      </c>
      <c r="H4650" s="3">
        <v>15.904</v>
      </c>
      <c r="I4650" s="3">
        <v>2.9999999999999997E-4</v>
      </c>
      <c r="J4650" s="3">
        <v>5.3100000000000001E-2</v>
      </c>
      <c r="K4650" s="3">
        <v>3.4000000000000002E-2</v>
      </c>
      <c r="L4650" s="3">
        <f t="shared" si="144"/>
        <v>-0.47052739459265425</v>
      </c>
      <c r="M4650" s="3">
        <f t="shared" si="145"/>
        <v>1.3903977955349893</v>
      </c>
    </row>
    <row r="4651" spans="1:13" x14ac:dyDescent="0.3">
      <c r="A4651" s="1">
        <v>11.495320145599999</v>
      </c>
      <c r="B4651" s="1">
        <v>-73.385580707360006</v>
      </c>
      <c r="C4651" s="1" t="s">
        <v>12</v>
      </c>
      <c r="D4651" s="1" t="s">
        <v>9592</v>
      </c>
      <c r="E4651" s="2" t="s">
        <v>8326</v>
      </c>
      <c r="F4651" s="4">
        <v>8.1409718099999999</v>
      </c>
      <c r="G4651" s="5">
        <v>1.0464E-4</v>
      </c>
      <c r="H4651" s="3">
        <v>15.6157</v>
      </c>
      <c r="I4651" s="3">
        <v>2.9999999999999997E-4</v>
      </c>
      <c r="J4651" s="3">
        <v>-4.07E-2</v>
      </c>
      <c r="K4651" s="3">
        <v>3.1300000000000001E-2</v>
      </c>
      <c r="L4651" s="3" t="e">
        <f t="shared" si="144"/>
        <v>#NUM!</v>
      </c>
      <c r="M4651" s="3">
        <f t="shared" si="145"/>
        <v>1.6699543515036341</v>
      </c>
    </row>
    <row r="4652" spans="1:13" x14ac:dyDescent="0.3">
      <c r="A4652" s="1">
        <v>11.773099756300001</v>
      </c>
      <c r="B4652" s="1">
        <v>-73.254934214810007</v>
      </c>
      <c r="C4652" s="1" t="s">
        <v>12</v>
      </c>
      <c r="D4652" s="1" t="s">
        <v>9592</v>
      </c>
      <c r="E4652" s="2" t="s">
        <v>8327</v>
      </c>
      <c r="F4652" s="4">
        <v>1.84525012</v>
      </c>
      <c r="G4652" s="5">
        <v>3.7699999999999999E-6</v>
      </c>
      <c r="H4652" s="3">
        <v>17.187899999999999</v>
      </c>
      <c r="I4652" s="3">
        <v>5.0000000000000001E-4</v>
      </c>
      <c r="J4652" s="3">
        <v>-1.78E-2</v>
      </c>
      <c r="K4652" s="3">
        <v>7.7200000000000005E-2</v>
      </c>
      <c r="L4652" s="3" t="e">
        <f t="shared" si="144"/>
        <v>#NUM!</v>
      </c>
      <c r="M4652" s="3">
        <f t="shared" si="145"/>
        <v>9.4178542077846608</v>
      </c>
    </row>
    <row r="4653" spans="1:13" x14ac:dyDescent="0.3">
      <c r="A4653" s="1">
        <v>11.06155298861</v>
      </c>
      <c r="B4653" s="1">
        <v>-73.348831837939997</v>
      </c>
      <c r="C4653" s="1" t="s">
        <v>12</v>
      </c>
      <c r="D4653" s="1" t="s">
        <v>9592</v>
      </c>
      <c r="E4653" s="2" t="s">
        <v>8328</v>
      </c>
      <c r="F4653" s="4">
        <v>7.7217817499999999</v>
      </c>
      <c r="G4653" s="5">
        <v>1.2432E-4</v>
      </c>
      <c r="H4653" s="3">
        <v>15.378399999999999</v>
      </c>
      <c r="I4653" s="3">
        <v>2.9999999999999997E-4</v>
      </c>
      <c r="J4653" s="3">
        <v>1.61E-2</v>
      </c>
      <c r="K4653" s="3">
        <v>3.1399999999999997E-2</v>
      </c>
      <c r="L4653" s="3">
        <f t="shared" si="144"/>
        <v>-3.5874706198407509</v>
      </c>
      <c r="M4653" s="3">
        <f t="shared" si="145"/>
        <v>4.2350489811117651</v>
      </c>
    </row>
    <row r="4654" spans="1:13" x14ac:dyDescent="0.3">
      <c r="A4654" s="1">
        <v>11.646360474310001</v>
      </c>
      <c r="B4654" s="1">
        <v>-73.174260362249996</v>
      </c>
      <c r="C4654" s="1" t="s">
        <v>12</v>
      </c>
      <c r="D4654" s="1" t="s">
        <v>9592</v>
      </c>
      <c r="E4654" s="2" t="s">
        <v>8330</v>
      </c>
      <c r="F4654" s="4">
        <v>1.8921024200000001</v>
      </c>
      <c r="G4654" s="5">
        <v>1.5840000000000001E-5</v>
      </c>
      <c r="H4654" s="3">
        <v>17.663</v>
      </c>
      <c r="I4654" s="3">
        <v>2.3E-3</v>
      </c>
      <c r="J4654" s="3">
        <v>0.20280000000000001</v>
      </c>
      <c r="K4654" s="3">
        <v>9.7199999999999995E-2</v>
      </c>
      <c r="L4654" s="3">
        <f t="shared" si="144"/>
        <v>4.1983397533064917</v>
      </c>
      <c r="M4654" s="3">
        <f t="shared" si="145"/>
        <v>1.0407682600116042</v>
      </c>
    </row>
    <row r="4655" spans="1:13" x14ac:dyDescent="0.3">
      <c r="A4655" s="1">
        <v>12.342004058920001</v>
      </c>
      <c r="B4655" s="1">
        <v>-73.751443877870003</v>
      </c>
      <c r="C4655" s="1" t="s">
        <v>12</v>
      </c>
      <c r="D4655" s="1" t="s">
        <v>9592</v>
      </c>
      <c r="E4655" s="2" t="s">
        <v>8331</v>
      </c>
      <c r="F4655" s="4">
        <v>1.4740223699999999</v>
      </c>
      <c r="G4655" s="5">
        <v>5.6699999999999999E-6</v>
      </c>
      <c r="H4655" s="3">
        <v>17.492100000000001</v>
      </c>
      <c r="I4655" s="3">
        <v>1.5E-3</v>
      </c>
      <c r="J4655" s="3">
        <v>-1.9800000000000002E-2</v>
      </c>
      <c r="K4655" s="3">
        <v>9.5200000000000007E-2</v>
      </c>
      <c r="L4655" s="3" t="e">
        <f t="shared" si="144"/>
        <v>#NUM!</v>
      </c>
      <c r="M4655" s="3">
        <f t="shared" si="145"/>
        <v>10.4406233111935</v>
      </c>
    </row>
    <row r="4656" spans="1:13" x14ac:dyDescent="0.3">
      <c r="A4656" s="1">
        <v>12.549941521659999</v>
      </c>
      <c r="B4656" s="1">
        <v>-73.630810029179997</v>
      </c>
      <c r="C4656" s="1" t="s">
        <v>12</v>
      </c>
      <c r="D4656" s="1" t="s">
        <v>9592</v>
      </c>
      <c r="E4656" s="2" t="s">
        <v>8333</v>
      </c>
      <c r="F4656" s="4">
        <v>5.9498653299999997</v>
      </c>
      <c r="G4656" s="5">
        <v>6.7199999999999994E-5</v>
      </c>
      <c r="H4656" s="3">
        <v>15.7288</v>
      </c>
      <c r="I4656" s="3">
        <v>5.0000000000000001E-4</v>
      </c>
      <c r="J4656" s="3">
        <v>4.99E-2</v>
      </c>
      <c r="K4656" s="3">
        <v>3.27E-2</v>
      </c>
      <c r="L4656" s="3">
        <f t="shared" si="144"/>
        <v>-0.78069727188304938</v>
      </c>
      <c r="M4656" s="3">
        <f t="shared" si="145"/>
        <v>1.4229901644881058</v>
      </c>
    </row>
    <row r="4657" spans="1:13" x14ac:dyDescent="0.3">
      <c r="A4657" s="1">
        <v>13.4190899112</v>
      </c>
      <c r="B4657" s="1">
        <v>-73.564633969300004</v>
      </c>
      <c r="C4657" s="1" t="s">
        <v>12</v>
      </c>
      <c r="D4657" s="1" t="s">
        <v>9592</v>
      </c>
      <c r="E4657" s="2" t="s">
        <v>8334</v>
      </c>
      <c r="F4657" s="4">
        <v>4.8467092300000001</v>
      </c>
      <c r="G4657" s="5">
        <v>4.7120000000000003E-5</v>
      </c>
      <c r="H4657" s="3">
        <v>15.8042</v>
      </c>
      <c r="I4657" s="3">
        <v>4.0000000000000002E-4</v>
      </c>
      <c r="J4657" s="3">
        <v>9.4999999999999998E-3</v>
      </c>
      <c r="K4657" s="3">
        <v>3.8399999999999997E-2</v>
      </c>
      <c r="L4657" s="3">
        <f t="shared" si="144"/>
        <v>-4.3071819735557604</v>
      </c>
      <c r="M4657" s="3">
        <f t="shared" si="145"/>
        <v>8.777327114422329</v>
      </c>
    </row>
    <row r="4658" spans="1:13" x14ac:dyDescent="0.3">
      <c r="A4658" s="1">
        <v>13.72574469573</v>
      </c>
      <c r="B4658" s="1">
        <v>-73.419912066419997</v>
      </c>
      <c r="C4658" s="1" t="s">
        <v>12</v>
      </c>
      <c r="D4658" s="1" t="s">
        <v>9592</v>
      </c>
      <c r="E4658" s="2" t="s">
        <v>8335</v>
      </c>
      <c r="F4658" s="4">
        <v>1.54129206</v>
      </c>
      <c r="G4658" s="5">
        <v>4.6600000000000003E-6</v>
      </c>
      <c r="H4658" s="3">
        <v>17.340499999999999</v>
      </c>
      <c r="I4658" s="3">
        <v>5.9999999999999995E-4</v>
      </c>
      <c r="J4658" s="3">
        <v>0.28000000000000003</v>
      </c>
      <c r="K4658" s="3">
        <v>0.21290000000000001</v>
      </c>
      <c r="L4658" s="3">
        <f t="shared" si="144"/>
        <v>4.5762901567110958</v>
      </c>
      <c r="M4658" s="3">
        <f t="shared" si="145"/>
        <v>1.6510959922812001</v>
      </c>
    </row>
    <row r="4659" spans="1:13" x14ac:dyDescent="0.3">
      <c r="A4659" s="1">
        <v>12.502065859109999</v>
      </c>
      <c r="B4659" s="1">
        <v>-73.573494836219993</v>
      </c>
      <c r="C4659" s="1" t="s">
        <v>12</v>
      </c>
      <c r="D4659" s="1" t="s">
        <v>9592</v>
      </c>
      <c r="E4659" s="2" t="s">
        <v>8336</v>
      </c>
      <c r="F4659" s="4">
        <v>1.4423928699999999</v>
      </c>
      <c r="G4659" s="5">
        <v>3.5899999999999999E-6</v>
      </c>
      <c r="H4659" s="3">
        <v>17.241199999999999</v>
      </c>
      <c r="I4659" s="3">
        <v>6.9999999999999999E-4</v>
      </c>
      <c r="J4659" s="3">
        <v>-1.9599999999999999E-2</v>
      </c>
      <c r="K4659" s="3">
        <v>8.48E-2</v>
      </c>
      <c r="L4659" s="3" t="e">
        <f t="shared" si="144"/>
        <v>#NUM!</v>
      </c>
      <c r="M4659" s="3">
        <f t="shared" si="145"/>
        <v>9.394949425573051</v>
      </c>
    </row>
    <row r="4660" spans="1:13" x14ac:dyDescent="0.3">
      <c r="A4660" s="1">
        <v>12.21256958068</v>
      </c>
      <c r="B4660" s="1">
        <v>-73.570610234509999</v>
      </c>
      <c r="C4660" s="1" t="s">
        <v>12</v>
      </c>
      <c r="D4660" s="1" t="s">
        <v>9592</v>
      </c>
      <c r="E4660" s="2" t="s">
        <v>8337</v>
      </c>
      <c r="F4660" s="4">
        <v>1.4175059000000001</v>
      </c>
      <c r="G4660" s="5">
        <v>8.5399999999999996E-6</v>
      </c>
      <c r="H4660" s="3">
        <v>17.6081</v>
      </c>
      <c r="I4660" s="3">
        <v>8.9999999999999998E-4</v>
      </c>
      <c r="J4660" s="3">
        <v>0.79730000000000001</v>
      </c>
      <c r="K4660" s="3">
        <v>0.2361</v>
      </c>
      <c r="L4660" s="3">
        <f t="shared" si="144"/>
        <v>7.1162088204667846</v>
      </c>
      <c r="M4660" s="3">
        <f t="shared" si="145"/>
        <v>0.64302715395063215</v>
      </c>
    </row>
    <row r="4661" spans="1:13" x14ac:dyDescent="0.3">
      <c r="A4661" s="1">
        <v>12.62571506325</v>
      </c>
      <c r="B4661" s="1">
        <v>-73.555602015220003</v>
      </c>
      <c r="C4661" s="1" t="s">
        <v>12</v>
      </c>
      <c r="D4661" s="1" t="s">
        <v>9592</v>
      </c>
      <c r="E4661" s="2" t="s">
        <v>8339</v>
      </c>
      <c r="F4661" s="4">
        <v>4.3513131600000001</v>
      </c>
      <c r="G4661" s="5">
        <v>1.806E-5</v>
      </c>
      <c r="H4661" s="3">
        <v>15.9238</v>
      </c>
      <c r="I4661" s="3">
        <v>5.9999999999999995E-4</v>
      </c>
      <c r="J4661" s="3">
        <v>-1.35E-2</v>
      </c>
      <c r="K4661" s="3">
        <v>4.2099999999999999E-2</v>
      </c>
      <c r="L4661" s="3" t="e">
        <f t="shared" si="144"/>
        <v>#NUM!</v>
      </c>
      <c r="M4661" s="3">
        <f t="shared" si="145"/>
        <v>6.7717823872442944</v>
      </c>
    </row>
    <row r="4662" spans="1:13" x14ac:dyDescent="0.3">
      <c r="A4662" s="1">
        <v>12.74104180314</v>
      </c>
      <c r="B4662" s="1">
        <v>-73.494101382129998</v>
      </c>
      <c r="C4662" s="1" t="s">
        <v>12</v>
      </c>
      <c r="D4662" s="1" t="s">
        <v>9592</v>
      </c>
      <c r="E4662" s="2" t="s">
        <v>8341</v>
      </c>
      <c r="F4662" s="4">
        <v>6.0852475699999999</v>
      </c>
      <c r="G4662" s="5">
        <v>8.2180000000000003E-5</v>
      </c>
      <c r="H4662" s="3">
        <v>15.9223</v>
      </c>
      <c r="I4662" s="3">
        <v>5.0000000000000001E-4</v>
      </c>
      <c r="J4662" s="3">
        <v>-4.0300000000000002E-2</v>
      </c>
      <c r="K4662" s="3">
        <v>4.1200000000000001E-2</v>
      </c>
      <c r="L4662" s="3" t="e">
        <f t="shared" si="144"/>
        <v>#NUM!</v>
      </c>
      <c r="M4662" s="3">
        <f t="shared" si="145"/>
        <v>2.2199686699712391</v>
      </c>
    </row>
    <row r="4663" spans="1:13" x14ac:dyDescent="0.3">
      <c r="A4663" s="1">
        <v>12.734539095180001</v>
      </c>
      <c r="B4663" s="1">
        <v>-73.386594070749993</v>
      </c>
      <c r="C4663" s="1" t="s">
        <v>12</v>
      </c>
      <c r="D4663" s="1" t="s">
        <v>9592</v>
      </c>
      <c r="E4663" s="2" t="s">
        <v>8344</v>
      </c>
      <c r="F4663" s="4">
        <v>1.8198660200000001</v>
      </c>
      <c r="G4663" s="5">
        <v>5.8900000000000004E-6</v>
      </c>
      <c r="H4663" s="3">
        <v>17.151199999999999</v>
      </c>
      <c r="I4663" s="3">
        <v>5.0000000000000001E-4</v>
      </c>
      <c r="J4663" s="3">
        <v>9.3399999999999997E-2</v>
      </c>
      <c r="K4663" s="3">
        <v>7.6200000000000004E-2</v>
      </c>
      <c r="L4663" s="3">
        <f t="shared" si="144"/>
        <v>2.0029343811504638</v>
      </c>
      <c r="M4663" s="3">
        <f t="shared" si="145"/>
        <v>1.771588191635854</v>
      </c>
    </row>
    <row r="4664" spans="1:13" x14ac:dyDescent="0.3">
      <c r="A4664" s="1">
        <v>13.12452912324</v>
      </c>
      <c r="B4664" s="1">
        <v>-73.405225701649996</v>
      </c>
      <c r="C4664" s="1" t="s">
        <v>12</v>
      </c>
      <c r="D4664" s="1" t="s">
        <v>9592</v>
      </c>
      <c r="E4664" s="2" t="s">
        <v>8345</v>
      </c>
      <c r="F4664" s="4">
        <v>3.7888056400000001</v>
      </c>
      <c r="G4664" s="5">
        <v>5.0519999999999997E-5</v>
      </c>
      <c r="H4664" s="3">
        <v>16.465199999999999</v>
      </c>
      <c r="I4664" s="3">
        <v>4.0000000000000002E-4</v>
      </c>
      <c r="J4664" s="3">
        <v>-2.12E-2</v>
      </c>
      <c r="K4664" s="3">
        <v>5.1499999999999997E-2</v>
      </c>
      <c r="L4664" s="3" t="e">
        <f t="shared" si="144"/>
        <v>#NUM!</v>
      </c>
      <c r="M4664" s="3">
        <f t="shared" si="145"/>
        <v>5.2750433601341919</v>
      </c>
    </row>
    <row r="4665" spans="1:13" x14ac:dyDescent="0.3">
      <c r="A4665" s="1">
        <v>13.1501214035</v>
      </c>
      <c r="B4665" s="1">
        <v>-73.358739335630005</v>
      </c>
      <c r="C4665" s="1" t="s">
        <v>12</v>
      </c>
      <c r="D4665" s="1" t="s">
        <v>9592</v>
      </c>
      <c r="E4665" s="2" t="s">
        <v>8347</v>
      </c>
      <c r="F4665" s="4">
        <v>1.9361696399999999</v>
      </c>
      <c r="G4665" s="5">
        <v>8.0700000000000007E-6</v>
      </c>
      <c r="H4665" s="3">
        <v>17.2257</v>
      </c>
      <c r="I4665" s="3">
        <v>5.9999999999999995E-4</v>
      </c>
      <c r="J4665" s="3">
        <v>6.1899999999999997E-2</v>
      </c>
      <c r="K4665" s="3">
        <v>9.7600000000000006E-2</v>
      </c>
      <c r="L4665" s="3">
        <f t="shared" si="144"/>
        <v>1.1841532451005889</v>
      </c>
      <c r="M4665" s="3">
        <f t="shared" si="145"/>
        <v>3.4238429830557777</v>
      </c>
    </row>
    <row r="4666" spans="1:13" x14ac:dyDescent="0.3">
      <c r="A4666" s="1">
        <v>13.78001485543</v>
      </c>
      <c r="B4666" s="1">
        <v>-73.28537579188</v>
      </c>
      <c r="C4666" s="1" t="s">
        <v>12</v>
      </c>
      <c r="D4666" s="1" t="s">
        <v>9592</v>
      </c>
      <c r="E4666" s="2" t="s">
        <v>8348</v>
      </c>
      <c r="F4666" s="4">
        <v>3.0577404000000001</v>
      </c>
      <c r="G4666" s="5">
        <v>1.47E-5</v>
      </c>
      <c r="H4666" s="3">
        <v>16.2652</v>
      </c>
      <c r="I4666" s="3">
        <v>5.0000000000000001E-4</v>
      </c>
      <c r="J4666" s="3">
        <v>-4.2599999999999999E-2</v>
      </c>
      <c r="K4666" s="3">
        <v>5.0700000000000002E-2</v>
      </c>
      <c r="L4666" s="3" t="e">
        <f t="shared" si="144"/>
        <v>#NUM!</v>
      </c>
      <c r="M4666" s="3">
        <f t="shared" si="145"/>
        <v>2.5843601326496897</v>
      </c>
    </row>
    <row r="4667" spans="1:13" x14ac:dyDescent="0.3">
      <c r="A4667" s="1">
        <v>13.74897459626</v>
      </c>
      <c r="B4667" s="1">
        <v>-73.289960765580005</v>
      </c>
      <c r="C4667" s="1" t="s">
        <v>12</v>
      </c>
      <c r="D4667" s="1" t="s">
        <v>9592</v>
      </c>
      <c r="E4667" s="2" t="s">
        <v>8349</v>
      </c>
      <c r="F4667" s="4">
        <v>1.4918516799999999</v>
      </c>
      <c r="G4667" s="5">
        <v>7.1500000000000002E-6</v>
      </c>
      <c r="H4667" s="3">
        <v>17.772300000000001</v>
      </c>
      <c r="I4667" s="3">
        <v>5.0000000000000001E-4</v>
      </c>
      <c r="J4667" s="3">
        <v>-0.13780000000000001</v>
      </c>
      <c r="K4667" s="3">
        <v>0.1212</v>
      </c>
      <c r="L4667" s="3" t="e">
        <f t="shared" si="144"/>
        <v>#NUM!</v>
      </c>
      <c r="M4667" s="3">
        <f t="shared" si="145"/>
        <v>1.9098887985636248</v>
      </c>
    </row>
    <row r="4668" spans="1:13" x14ac:dyDescent="0.3">
      <c r="A4668" s="1">
        <v>13.11993418758</v>
      </c>
      <c r="B4668" s="1">
        <v>-73.257850927480007</v>
      </c>
      <c r="C4668" s="1" t="s">
        <v>12</v>
      </c>
      <c r="D4668" s="1" t="s">
        <v>9592</v>
      </c>
      <c r="E4668" s="2" t="s">
        <v>8351</v>
      </c>
      <c r="F4668" s="4">
        <v>3.6179582099999998</v>
      </c>
      <c r="G4668" s="5">
        <v>5.5250000000000001E-5</v>
      </c>
      <c r="H4668" s="3">
        <v>16.8888</v>
      </c>
      <c r="I4668" s="3">
        <v>1.1999999999999999E-3</v>
      </c>
      <c r="J4668" s="3">
        <v>0.1837</v>
      </c>
      <c r="K4668" s="3">
        <v>6.9099999999999995E-2</v>
      </c>
      <c r="L4668" s="3">
        <f t="shared" si="144"/>
        <v>3.2093457815290414</v>
      </c>
      <c r="M4668" s="3">
        <f t="shared" si="145"/>
        <v>0.81681560122029395</v>
      </c>
    </row>
    <row r="4669" spans="1:13" x14ac:dyDescent="0.3">
      <c r="A4669" s="1">
        <v>13.44001350079</v>
      </c>
      <c r="B4669" s="1">
        <v>-73.258565090000005</v>
      </c>
      <c r="C4669" s="1" t="s">
        <v>12</v>
      </c>
      <c r="D4669" s="1" t="s">
        <v>9592</v>
      </c>
      <c r="E4669" s="2" t="s">
        <v>8352</v>
      </c>
      <c r="F4669" s="4">
        <v>4.66186861</v>
      </c>
      <c r="G4669" s="5">
        <v>4.392E-5</v>
      </c>
      <c r="H4669" s="3">
        <v>16.150200000000002</v>
      </c>
      <c r="I4669" s="3">
        <v>2.0000000000000001E-4</v>
      </c>
      <c r="J4669" s="3">
        <v>-5.8099999999999999E-2</v>
      </c>
      <c r="K4669" s="3">
        <v>4.5100000000000001E-2</v>
      </c>
      <c r="L4669" s="3" t="e">
        <f t="shared" si="144"/>
        <v>#NUM!</v>
      </c>
      <c r="M4669" s="3">
        <f t="shared" si="145"/>
        <v>1.6856021517950881</v>
      </c>
    </row>
    <row r="4670" spans="1:13" x14ac:dyDescent="0.3">
      <c r="A4670" s="1">
        <v>14.14469109313</v>
      </c>
      <c r="B4670" s="1">
        <v>-73.375100575819999</v>
      </c>
      <c r="C4670" s="1" t="s">
        <v>12</v>
      </c>
      <c r="D4670" s="1" t="s">
        <v>9592</v>
      </c>
      <c r="E4670" s="2" t="s">
        <v>8354</v>
      </c>
      <c r="F4670" s="4">
        <v>3.0427313100000002</v>
      </c>
      <c r="G4670" s="5">
        <v>8.2994999999999998E-4</v>
      </c>
      <c r="H4670" s="3">
        <v>16.386900000000001</v>
      </c>
      <c r="I4670" s="3">
        <v>5.0000000000000001E-4</v>
      </c>
      <c r="J4670" s="3">
        <v>-6.13E-2</v>
      </c>
      <c r="K4670" s="3">
        <v>4.58E-2</v>
      </c>
      <c r="L4670" s="3" t="e">
        <f t="shared" si="144"/>
        <v>#NUM!</v>
      </c>
      <c r="M4670" s="3">
        <f t="shared" si="145"/>
        <v>1.6224065409528374</v>
      </c>
    </row>
    <row r="4671" spans="1:13" x14ac:dyDescent="0.3">
      <c r="A4671" s="1">
        <v>14.734450885859999</v>
      </c>
      <c r="B4671" s="1">
        <v>-73.251213624249999</v>
      </c>
      <c r="C4671" s="1" t="s">
        <v>12</v>
      </c>
      <c r="D4671" s="1" t="s">
        <v>9592</v>
      </c>
      <c r="E4671" s="2" t="s">
        <v>8355</v>
      </c>
      <c r="F4671" s="4">
        <v>1.24735109</v>
      </c>
      <c r="G4671" s="5">
        <v>5.7400000000000001E-6</v>
      </c>
      <c r="H4671" s="3">
        <v>17.8446</v>
      </c>
      <c r="I4671" s="3">
        <v>1E-3</v>
      </c>
      <c r="J4671" s="3">
        <v>-0.15229999999999999</v>
      </c>
      <c r="K4671" s="3">
        <v>0.1173</v>
      </c>
      <c r="L4671" s="3" t="e">
        <f t="shared" si="144"/>
        <v>#NUM!</v>
      </c>
      <c r="M4671" s="3">
        <f t="shared" si="145"/>
        <v>1.6724488756138829</v>
      </c>
    </row>
    <row r="4672" spans="1:13" x14ac:dyDescent="0.3">
      <c r="A4672" s="1">
        <v>14.410320615230001</v>
      </c>
      <c r="B4672" s="1">
        <v>-73.22204547698</v>
      </c>
      <c r="C4672" s="1" t="s">
        <v>12</v>
      </c>
      <c r="D4672" s="1" t="s">
        <v>9592</v>
      </c>
      <c r="E4672" s="2" t="s">
        <v>8356</v>
      </c>
      <c r="F4672" s="4">
        <v>1.2973368300000001</v>
      </c>
      <c r="G4672" s="5">
        <v>7.1199999999999996E-6</v>
      </c>
      <c r="H4672" s="3">
        <v>17.479299999999999</v>
      </c>
      <c r="I4672" s="3">
        <v>3.3E-3</v>
      </c>
      <c r="J4672" s="3">
        <v>0.2311</v>
      </c>
      <c r="K4672" s="3">
        <v>0.1067</v>
      </c>
      <c r="L4672" s="3">
        <f t="shared" si="144"/>
        <v>4.2982997273955448</v>
      </c>
      <c r="M4672" s="3">
        <f t="shared" si="145"/>
        <v>1.0025856654817742</v>
      </c>
    </row>
    <row r="4673" spans="1:13" x14ac:dyDescent="0.3">
      <c r="A4673" s="1">
        <v>15.21490263285</v>
      </c>
      <c r="B4673" s="1">
        <v>-73.224940176640004</v>
      </c>
      <c r="C4673" s="1" t="s">
        <v>12</v>
      </c>
      <c r="D4673" s="1" t="s">
        <v>9592</v>
      </c>
      <c r="E4673" s="2" t="s">
        <v>8357</v>
      </c>
      <c r="F4673" s="4">
        <v>1.2700425799999999</v>
      </c>
      <c r="G4673" s="5">
        <v>8.8599999999999999E-6</v>
      </c>
      <c r="H4673" s="3">
        <v>16.676300000000001</v>
      </c>
      <c r="I4673" s="3">
        <v>6.9999999999999999E-4</v>
      </c>
      <c r="J4673" s="3">
        <v>-3.15E-2</v>
      </c>
      <c r="K4673" s="3">
        <v>5.2499999999999998E-2</v>
      </c>
      <c r="L4673" s="3" t="e">
        <f t="shared" si="144"/>
        <v>#NUM!</v>
      </c>
      <c r="M4673" s="3">
        <f t="shared" si="145"/>
        <v>3.6191236571241321</v>
      </c>
    </row>
    <row r="4674" spans="1:13" x14ac:dyDescent="0.3">
      <c r="A4674" s="1">
        <v>15.535866933659999</v>
      </c>
      <c r="B4674" s="1">
        <v>-73.068466412679996</v>
      </c>
      <c r="C4674" s="1" t="s">
        <v>12</v>
      </c>
      <c r="D4674" s="1" t="s">
        <v>9592</v>
      </c>
      <c r="E4674" s="2" t="s">
        <v>8359</v>
      </c>
      <c r="F4674" s="4">
        <v>2.0109348499999999</v>
      </c>
      <c r="G4674" s="5">
        <v>1.4250000000000001E-5</v>
      </c>
      <c r="H4674" s="3">
        <v>17.481100000000001</v>
      </c>
      <c r="I4674" s="3">
        <v>1.1999999999999999E-3</v>
      </c>
      <c r="J4674" s="3">
        <v>-6.7999999999999996E-3</v>
      </c>
      <c r="K4674" s="3">
        <v>8.8700000000000001E-2</v>
      </c>
      <c r="L4674" s="3" t="e">
        <f t="shared" si="144"/>
        <v>#NUM!</v>
      </c>
      <c r="M4674" s="3">
        <f t="shared" si="145"/>
        <v>28.324964353267518</v>
      </c>
    </row>
    <row r="4675" spans="1:13" x14ac:dyDescent="0.3">
      <c r="A4675" s="1">
        <v>15.17209032986</v>
      </c>
      <c r="B4675" s="1">
        <v>-73.110654299480004</v>
      </c>
      <c r="C4675" s="1" t="s">
        <v>12</v>
      </c>
      <c r="D4675" s="1" t="s">
        <v>9592</v>
      </c>
      <c r="E4675" s="2" t="s">
        <v>8362</v>
      </c>
      <c r="F4675" s="4">
        <v>2.98700338</v>
      </c>
      <c r="G4675" s="5">
        <v>1.6460000000000002E-5</v>
      </c>
      <c r="H4675" s="3">
        <v>16.373100000000001</v>
      </c>
      <c r="I4675" s="3">
        <v>8.0000000000000004E-4</v>
      </c>
      <c r="J4675" s="3">
        <v>1.2200000000000001E-2</v>
      </c>
      <c r="K4675" s="3">
        <v>5.0299999999999997E-2</v>
      </c>
      <c r="L4675" s="3">
        <f t="shared" si="144"/>
        <v>-3.1951008466262572</v>
      </c>
      <c r="M4675" s="3">
        <f t="shared" si="145"/>
        <v>8.9528811774592931</v>
      </c>
    </row>
    <row r="4676" spans="1:13" x14ac:dyDescent="0.3">
      <c r="A4676" s="1">
        <v>15.50859378528</v>
      </c>
      <c r="B4676" s="1">
        <v>-72.997951105249996</v>
      </c>
      <c r="C4676" s="1" t="s">
        <v>12</v>
      </c>
      <c r="D4676" s="1" t="s">
        <v>9592</v>
      </c>
      <c r="E4676" s="2" t="s">
        <v>8365</v>
      </c>
      <c r="F4676" s="4">
        <v>1.3873718100000001</v>
      </c>
      <c r="G4676" s="5">
        <v>1.433E-5</v>
      </c>
      <c r="H4676" s="3">
        <v>17.466799999999999</v>
      </c>
      <c r="I4676" s="3">
        <v>1.1000000000000001E-3</v>
      </c>
      <c r="J4676" s="3">
        <v>0.28239999999999998</v>
      </c>
      <c r="K4676" s="3">
        <v>0.20649999999999999</v>
      </c>
      <c r="L4676" s="3">
        <f t="shared" ref="L4676:L4739" si="146">H4676+5+5*LOG10(J4676/1000)</f>
        <v>4.7211234618988307</v>
      </c>
      <c r="M4676" s="3">
        <f t="shared" ref="M4676:M4739" si="147">SQRT(I4676^2+4.7153*(K4676/J4676)^2)</f>
        <v>1.5878524090991015</v>
      </c>
    </row>
    <row r="4677" spans="1:13" x14ac:dyDescent="0.3">
      <c r="A4677" s="1">
        <v>13.748721763260001</v>
      </c>
      <c r="B4677" s="1">
        <v>-73.168440098239998</v>
      </c>
      <c r="C4677" s="1" t="s">
        <v>12</v>
      </c>
      <c r="D4677" s="1" t="s">
        <v>9592</v>
      </c>
      <c r="E4677" s="2" t="s">
        <v>8367</v>
      </c>
      <c r="F4677" s="4">
        <v>5.25026233</v>
      </c>
      <c r="G4677" s="5">
        <v>4.6879999999999998E-5</v>
      </c>
      <c r="H4677" s="3">
        <v>15.717700000000001</v>
      </c>
      <c r="I4677" s="3">
        <v>5.0000000000000001E-4</v>
      </c>
      <c r="J4677" s="3">
        <v>-4.9700000000000001E-2</v>
      </c>
      <c r="K4677" s="3">
        <v>3.2300000000000002E-2</v>
      </c>
      <c r="L4677" s="3" t="e">
        <f t="shared" si="146"/>
        <v>#NUM!</v>
      </c>
      <c r="M4677" s="3">
        <f t="shared" si="147"/>
        <v>1.4112398302872411</v>
      </c>
    </row>
    <row r="4678" spans="1:13" x14ac:dyDescent="0.3">
      <c r="A4678" s="1">
        <v>14.189514230489999</v>
      </c>
      <c r="B4678" s="1">
        <v>-73.061097965819997</v>
      </c>
      <c r="C4678" s="1" t="s">
        <v>12</v>
      </c>
      <c r="D4678" s="1" t="s">
        <v>9592</v>
      </c>
      <c r="E4678" s="2" t="s">
        <v>8369</v>
      </c>
      <c r="F4678" s="4">
        <v>1.03600263</v>
      </c>
      <c r="G4678" s="5">
        <v>5.1499999999999998E-6</v>
      </c>
      <c r="H4678" s="3">
        <v>16.987200000000001</v>
      </c>
      <c r="I4678" s="3">
        <v>6.9999999999999999E-4</v>
      </c>
      <c r="J4678" s="3">
        <v>-1.5900000000000001E-2</v>
      </c>
      <c r="K4678" s="3">
        <v>7.1400000000000005E-2</v>
      </c>
      <c r="L4678" s="3" t="e">
        <f t="shared" si="146"/>
        <v>#NUM!</v>
      </c>
      <c r="M4678" s="3">
        <f t="shared" si="147"/>
        <v>9.7511481113581713</v>
      </c>
    </row>
    <row r="4679" spans="1:13" x14ac:dyDescent="0.3">
      <c r="A4679" s="1">
        <v>15.18225039805</v>
      </c>
      <c r="B4679" s="1">
        <v>-72.834960499540003</v>
      </c>
      <c r="C4679" s="1" t="s">
        <v>12</v>
      </c>
      <c r="D4679" s="1" t="s">
        <v>9592</v>
      </c>
      <c r="E4679" s="2" t="s">
        <v>8371</v>
      </c>
      <c r="F4679" s="4">
        <v>3.1608489199999998</v>
      </c>
      <c r="G4679" s="5">
        <v>6.211E-5</v>
      </c>
      <c r="H4679" s="3">
        <v>16.5366</v>
      </c>
      <c r="I4679" s="3">
        <v>8.9999999999999998E-4</v>
      </c>
      <c r="J4679" s="3">
        <v>1.5100000000000001E-2</v>
      </c>
      <c r="K4679" s="3">
        <v>4.9299999999999997E-2</v>
      </c>
      <c r="L4679" s="3">
        <f t="shared" si="146"/>
        <v>-2.5685152635341524</v>
      </c>
      <c r="M4679" s="3">
        <f t="shared" si="147"/>
        <v>7.0896474594623511</v>
      </c>
    </row>
    <row r="4680" spans="1:13" x14ac:dyDescent="0.3">
      <c r="A4680" s="1">
        <v>12.40091890894</v>
      </c>
      <c r="B4680" s="1">
        <v>-73.40014637598</v>
      </c>
      <c r="C4680" s="1" t="s">
        <v>12</v>
      </c>
      <c r="D4680" s="1" t="s">
        <v>9592</v>
      </c>
      <c r="E4680" s="2" t="s">
        <v>8372</v>
      </c>
      <c r="F4680" s="4">
        <v>1.48322921</v>
      </c>
      <c r="G4680" s="5">
        <v>2.74E-6</v>
      </c>
      <c r="H4680" s="3">
        <v>17.3201</v>
      </c>
      <c r="I4680" s="3">
        <v>5.0000000000000001E-4</v>
      </c>
      <c r="J4680" s="3">
        <v>6.3799999999999996E-2</v>
      </c>
      <c r="K4680" s="3">
        <v>8.0399999999999999E-2</v>
      </c>
      <c r="L4680" s="3">
        <f t="shared" si="146"/>
        <v>1.3442033936058131</v>
      </c>
      <c r="M4680" s="3">
        <f t="shared" si="147"/>
        <v>2.736465907027565</v>
      </c>
    </row>
    <row r="4681" spans="1:13" x14ac:dyDescent="0.3">
      <c r="A4681" s="1">
        <v>12.218016399630001</v>
      </c>
      <c r="B4681" s="1">
        <v>-73.409741062509994</v>
      </c>
      <c r="C4681" s="1" t="s">
        <v>12</v>
      </c>
      <c r="D4681" s="1" t="s">
        <v>9592</v>
      </c>
      <c r="E4681" s="2" t="s">
        <v>8374</v>
      </c>
      <c r="F4681" s="4">
        <v>1.90009669</v>
      </c>
      <c r="G4681" s="5">
        <v>6.28E-6</v>
      </c>
      <c r="H4681" s="3">
        <v>17.140999999999998</v>
      </c>
      <c r="I4681" s="3">
        <v>5.9999999999999995E-4</v>
      </c>
      <c r="J4681" s="3">
        <v>7.9399999999999998E-2</v>
      </c>
      <c r="K4681" s="3">
        <v>8.8900000000000007E-2</v>
      </c>
      <c r="L4681" s="3">
        <f t="shared" si="146"/>
        <v>1.6401025121354813</v>
      </c>
      <c r="M4681" s="3">
        <f t="shared" si="147"/>
        <v>2.4312853669832695</v>
      </c>
    </row>
    <row r="4682" spans="1:13" x14ac:dyDescent="0.3">
      <c r="A4682" s="1">
        <v>11.950924731300001</v>
      </c>
      <c r="B4682" s="1">
        <v>-73.420478165649996</v>
      </c>
      <c r="C4682" s="1" t="s">
        <v>12</v>
      </c>
      <c r="D4682" s="1" t="s">
        <v>9592</v>
      </c>
      <c r="E4682" s="2" t="s">
        <v>8375</v>
      </c>
      <c r="F4682" s="4">
        <v>1.7719430199999999</v>
      </c>
      <c r="G4682" s="5">
        <v>2.7399999999999999E-5</v>
      </c>
      <c r="H4682" s="3">
        <v>17.255600000000001</v>
      </c>
      <c r="I4682" s="3">
        <v>6.9999999999999999E-4</v>
      </c>
      <c r="J4682" s="3">
        <v>3.8600000000000002E-2</v>
      </c>
      <c r="K4682" s="3">
        <v>8.4599999999999995E-2</v>
      </c>
      <c r="L4682" s="3">
        <f t="shared" si="146"/>
        <v>0.18853652335877769</v>
      </c>
      <c r="M4682" s="3">
        <f t="shared" si="147"/>
        <v>4.7592413312553399</v>
      </c>
    </row>
    <row r="4683" spans="1:13" x14ac:dyDescent="0.3">
      <c r="A4683" s="1">
        <v>12.53997917968</v>
      </c>
      <c r="B4683" s="1">
        <v>-73.34672474896</v>
      </c>
      <c r="C4683" s="1" t="s">
        <v>12</v>
      </c>
      <c r="D4683" s="1" t="s">
        <v>9592</v>
      </c>
      <c r="E4683" s="2" t="s">
        <v>8377</v>
      </c>
      <c r="F4683" s="4">
        <v>6.4874129700000003</v>
      </c>
      <c r="G4683" s="5">
        <v>3.7974999999999999E-4</v>
      </c>
      <c r="H4683" s="3">
        <v>16.010899999999999</v>
      </c>
      <c r="I4683" s="3">
        <v>4.0000000000000002E-4</v>
      </c>
      <c r="J4683" s="3">
        <v>7.7999999999999996E-3</v>
      </c>
      <c r="K4683" s="3">
        <v>3.7999999999999999E-2</v>
      </c>
      <c r="L4683" s="3">
        <f t="shared" si="146"/>
        <v>-4.5286269865475965</v>
      </c>
      <c r="M4683" s="3">
        <f t="shared" si="147"/>
        <v>10.57897665358302</v>
      </c>
    </row>
    <row r="4684" spans="1:13" x14ac:dyDescent="0.3">
      <c r="A4684" s="1">
        <v>12.806416629519999</v>
      </c>
      <c r="B4684" s="1">
        <v>-73.285881141939996</v>
      </c>
      <c r="C4684" s="1" t="s">
        <v>12</v>
      </c>
      <c r="D4684" s="1" t="s">
        <v>9592</v>
      </c>
      <c r="E4684" s="2" t="s">
        <v>8378</v>
      </c>
      <c r="F4684" s="4">
        <v>1.5573882100000001</v>
      </c>
      <c r="G4684" s="5">
        <v>8.9199999999999993E-6</v>
      </c>
      <c r="H4684" s="3">
        <v>17.103400000000001</v>
      </c>
      <c r="I4684" s="3">
        <v>1.4E-3</v>
      </c>
      <c r="J4684" s="3">
        <v>2.1100000000000001E-2</v>
      </c>
      <c r="K4684" s="3">
        <v>7.6399999999999996E-2</v>
      </c>
      <c r="L4684" s="3">
        <f t="shared" si="146"/>
        <v>-1.2751877235115359</v>
      </c>
      <c r="M4684" s="3">
        <f t="shared" si="147"/>
        <v>7.862589003284862</v>
      </c>
    </row>
    <row r="4685" spans="1:13" x14ac:dyDescent="0.3">
      <c r="A4685" s="1">
        <v>12.571708370130001</v>
      </c>
      <c r="B4685" s="1">
        <v>-73.257160124120006</v>
      </c>
      <c r="C4685" s="1" t="s">
        <v>12</v>
      </c>
      <c r="D4685" s="1" t="s">
        <v>9592</v>
      </c>
      <c r="E4685" s="2" t="s">
        <v>8382</v>
      </c>
      <c r="F4685" s="4">
        <v>1.36078565</v>
      </c>
      <c r="G4685" s="5">
        <v>8.5599999999999994E-6</v>
      </c>
      <c r="H4685" s="3">
        <v>17.955400000000001</v>
      </c>
      <c r="I4685" s="3">
        <v>1.1999999999999999E-3</v>
      </c>
      <c r="J4685" s="3">
        <v>-0.23499999999999999</v>
      </c>
      <c r="K4685" s="3">
        <v>0.12820000000000001</v>
      </c>
      <c r="L4685" s="3" t="e">
        <f t="shared" si="146"/>
        <v>#NUM!</v>
      </c>
      <c r="M4685" s="3">
        <f t="shared" si="147"/>
        <v>1.1846090609820594</v>
      </c>
    </row>
    <row r="4686" spans="1:13" x14ac:dyDescent="0.3">
      <c r="A4686" s="1">
        <v>12.79393339696</v>
      </c>
      <c r="B4686" s="1">
        <v>-73.217901217990004</v>
      </c>
      <c r="C4686" s="1" t="s">
        <v>12</v>
      </c>
      <c r="D4686" s="1" t="s">
        <v>9592</v>
      </c>
      <c r="E4686" s="2" t="s">
        <v>8385</v>
      </c>
      <c r="F4686" s="4">
        <v>1.6287570300000001</v>
      </c>
      <c r="G4686" s="5">
        <v>9.8099999999999992E-6</v>
      </c>
      <c r="H4686" s="3">
        <v>17.2713</v>
      </c>
      <c r="I4686" s="3">
        <v>5.9999999999999995E-4</v>
      </c>
      <c r="J4686" s="3">
        <v>0.15060000000000001</v>
      </c>
      <c r="K4686" s="3">
        <v>7.4999999999999997E-2</v>
      </c>
      <c r="L4686" s="3">
        <f t="shared" si="146"/>
        <v>3.1604248593234097</v>
      </c>
      <c r="M4686" s="3">
        <f t="shared" si="147"/>
        <v>1.0814115975531642</v>
      </c>
    </row>
    <row r="4687" spans="1:13" x14ac:dyDescent="0.3">
      <c r="A4687" s="1">
        <v>13.012854452679999</v>
      </c>
      <c r="B4687" s="1">
        <v>-73.191796148639995</v>
      </c>
      <c r="C4687" s="1" t="s">
        <v>12</v>
      </c>
      <c r="D4687" s="1" t="s">
        <v>9592</v>
      </c>
      <c r="E4687" s="2" t="s">
        <v>8386</v>
      </c>
      <c r="F4687" s="4">
        <v>1.83703912</v>
      </c>
      <c r="G4687" s="5">
        <v>1.152E-5</v>
      </c>
      <c r="H4687" s="3">
        <v>17.347200000000001</v>
      </c>
      <c r="I4687" s="3">
        <v>1.1000000000000001E-3</v>
      </c>
      <c r="J4687" s="3">
        <v>-0.19</v>
      </c>
      <c r="K4687" s="3">
        <v>9.5699999999999993E-2</v>
      </c>
      <c r="L4687" s="3" t="e">
        <f t="shared" si="146"/>
        <v>#NUM!</v>
      </c>
      <c r="M4687" s="3">
        <f t="shared" si="147"/>
        <v>1.093737797912149</v>
      </c>
    </row>
    <row r="4688" spans="1:13" x14ac:dyDescent="0.3">
      <c r="A4688" s="1">
        <v>12.784262679719999</v>
      </c>
      <c r="B4688" s="1">
        <v>-73.137275988629995</v>
      </c>
      <c r="C4688" s="1" t="s">
        <v>12</v>
      </c>
      <c r="D4688" s="1" t="s">
        <v>9592</v>
      </c>
      <c r="E4688" s="2" t="s">
        <v>8388</v>
      </c>
      <c r="F4688" s="4">
        <v>2.8991058500000002</v>
      </c>
      <c r="G4688" s="5">
        <v>1.1579999999999999E-5</v>
      </c>
      <c r="H4688" s="3">
        <v>16.751300000000001</v>
      </c>
      <c r="I4688" s="3">
        <v>5.0000000000000001E-4</v>
      </c>
      <c r="J4688" s="3">
        <v>-0.34389999999999998</v>
      </c>
      <c r="K4688" s="3">
        <v>0.10199999999999999</v>
      </c>
      <c r="L4688" s="3" t="e">
        <f t="shared" si="146"/>
        <v>#NUM!</v>
      </c>
      <c r="M4688" s="3">
        <f t="shared" si="147"/>
        <v>0.64405475550484581</v>
      </c>
    </row>
    <row r="4689" spans="1:13" x14ac:dyDescent="0.3">
      <c r="A4689" s="1">
        <v>13.43552581538</v>
      </c>
      <c r="B4689" s="1">
        <v>-73.061715997210001</v>
      </c>
      <c r="C4689" s="1" t="s">
        <v>12</v>
      </c>
      <c r="D4689" s="1" t="s">
        <v>9592</v>
      </c>
      <c r="E4689" s="2" t="s">
        <v>8391</v>
      </c>
      <c r="F4689" s="4">
        <v>2.7011148399999998</v>
      </c>
      <c r="G4689" s="5">
        <v>3.6390000000000002E-5</v>
      </c>
      <c r="H4689" s="3">
        <v>16.819900000000001</v>
      </c>
      <c r="I4689" s="3">
        <v>1.1000000000000001E-3</v>
      </c>
      <c r="J4689" s="3">
        <v>0.27079999999999999</v>
      </c>
      <c r="K4689" s="3">
        <v>0.112</v>
      </c>
      <c r="L4689" s="3">
        <f t="shared" si="146"/>
        <v>3.9831433000655352</v>
      </c>
      <c r="M4689" s="3">
        <f t="shared" si="147"/>
        <v>0.89809928963323327</v>
      </c>
    </row>
    <row r="4690" spans="1:13" x14ac:dyDescent="0.3">
      <c r="A4690" s="1">
        <v>13.31892859139</v>
      </c>
      <c r="B4690" s="1">
        <v>-73.031220643029997</v>
      </c>
      <c r="C4690" s="1" t="s">
        <v>12</v>
      </c>
      <c r="D4690" s="1" t="s">
        <v>9592</v>
      </c>
      <c r="E4690" s="2" t="s">
        <v>8392</v>
      </c>
      <c r="F4690" s="4">
        <v>4.3349440299999999</v>
      </c>
      <c r="G4690" s="5">
        <v>9.5999999999999996E-6</v>
      </c>
      <c r="H4690" s="3">
        <v>15.2315</v>
      </c>
      <c r="I4690" s="3">
        <v>5.0000000000000001E-4</v>
      </c>
      <c r="J4690" s="3">
        <v>-3.3700000000000001E-2</v>
      </c>
      <c r="K4690" s="3">
        <v>2.3699999999999999E-2</v>
      </c>
      <c r="L4690" s="3" t="e">
        <f t="shared" si="146"/>
        <v>#NUM!</v>
      </c>
      <c r="M4690" s="3">
        <f t="shared" si="147"/>
        <v>1.5271198872441971</v>
      </c>
    </row>
    <row r="4691" spans="1:13" x14ac:dyDescent="0.3">
      <c r="A4691" s="1">
        <v>11.93598965758</v>
      </c>
      <c r="B4691" s="1">
        <v>-73.296041606749995</v>
      </c>
      <c r="C4691" s="1" t="s">
        <v>12</v>
      </c>
      <c r="D4691" s="1" t="s">
        <v>9592</v>
      </c>
      <c r="E4691" s="2" t="s">
        <v>8393</v>
      </c>
      <c r="F4691" s="4">
        <v>1.7443420700000001</v>
      </c>
      <c r="G4691" s="5">
        <v>7.9300000000000003E-6</v>
      </c>
      <c r="H4691" s="3">
        <v>17.5672</v>
      </c>
      <c r="I4691" s="3">
        <v>1E-3</v>
      </c>
      <c r="J4691" s="3">
        <v>0.50390000000000001</v>
      </c>
      <c r="K4691" s="3">
        <v>0.1113</v>
      </c>
      <c r="L4691" s="3">
        <f t="shared" si="146"/>
        <v>6.0789217917788427</v>
      </c>
      <c r="M4691" s="3">
        <f t="shared" si="147"/>
        <v>0.47963008256250711</v>
      </c>
    </row>
    <row r="4692" spans="1:13" x14ac:dyDescent="0.3">
      <c r="A4692" s="1">
        <v>12.48026197586</v>
      </c>
      <c r="B4692" s="1">
        <v>-73.154519011069993</v>
      </c>
      <c r="C4692" s="1" t="s">
        <v>12</v>
      </c>
      <c r="D4692" s="1" t="s">
        <v>9592</v>
      </c>
      <c r="E4692" s="2" t="s">
        <v>8396</v>
      </c>
      <c r="F4692" s="4">
        <v>9.1886412100000001</v>
      </c>
      <c r="G4692" s="5">
        <v>9.0749999999999997E-5</v>
      </c>
      <c r="H4692" s="3">
        <v>15.071199999999999</v>
      </c>
      <c r="I4692" s="3">
        <v>2.9999999999999997E-4</v>
      </c>
      <c r="J4692" s="3">
        <v>-4.7000000000000002E-3</v>
      </c>
      <c r="K4692" s="3">
        <v>2.5100000000000001E-2</v>
      </c>
      <c r="L4692" s="3" t="e">
        <f t="shared" si="146"/>
        <v>#NUM!</v>
      </c>
      <c r="M4692" s="3">
        <f t="shared" si="147"/>
        <v>11.596596015963103</v>
      </c>
    </row>
    <row r="4693" spans="1:13" x14ac:dyDescent="0.3">
      <c r="A4693" s="1">
        <v>12.60747181919</v>
      </c>
      <c r="B4693" s="1">
        <v>-73.121742860929999</v>
      </c>
      <c r="C4693" s="1" t="s">
        <v>12</v>
      </c>
      <c r="D4693" s="1" t="s">
        <v>9592</v>
      </c>
      <c r="E4693" s="2" t="s">
        <v>8398</v>
      </c>
      <c r="F4693" s="4">
        <v>5.9538658099999999</v>
      </c>
      <c r="G4693" s="5">
        <v>9.3759999999999997E-5</v>
      </c>
      <c r="H4693" s="3">
        <v>15.923500000000001</v>
      </c>
      <c r="I4693" s="3">
        <v>4.0000000000000002E-4</v>
      </c>
      <c r="J4693" s="3">
        <v>-1.83E-2</v>
      </c>
      <c r="K4693" s="3">
        <v>4.5699999999999998E-2</v>
      </c>
      <c r="L4693" s="3" t="e">
        <f t="shared" si="146"/>
        <v>#NUM!</v>
      </c>
      <c r="M4693" s="3">
        <f t="shared" si="147"/>
        <v>5.422752409404068</v>
      </c>
    </row>
    <row r="4694" spans="1:13" x14ac:dyDescent="0.3">
      <c r="A4694" s="1">
        <v>12.6149872452</v>
      </c>
      <c r="B4694" s="1">
        <v>-73.098417865919998</v>
      </c>
      <c r="C4694" s="1" t="s">
        <v>12</v>
      </c>
      <c r="D4694" s="1" t="s">
        <v>9592</v>
      </c>
      <c r="E4694" s="2" t="s">
        <v>8399</v>
      </c>
      <c r="F4694" s="4">
        <v>1.46947224</v>
      </c>
      <c r="G4694" s="5">
        <v>8.49E-6</v>
      </c>
      <c r="H4694" s="3">
        <v>17.647200000000002</v>
      </c>
      <c r="I4694" s="3">
        <v>5.0000000000000001E-4</v>
      </c>
      <c r="J4694" s="3">
        <v>4.3700000000000003E-2</v>
      </c>
      <c r="K4694" s="3">
        <v>9.5200000000000007E-2</v>
      </c>
      <c r="L4694" s="3">
        <f t="shared" si="146"/>
        <v>0.84960718485211117</v>
      </c>
      <c r="M4694" s="3">
        <f t="shared" si="147"/>
        <v>4.7305341094478299</v>
      </c>
    </row>
    <row r="4695" spans="1:13" x14ac:dyDescent="0.3">
      <c r="A4695" s="1">
        <v>12.41692350181</v>
      </c>
      <c r="B4695" s="1">
        <v>-73.102144236399994</v>
      </c>
      <c r="C4695" s="1" t="s">
        <v>12</v>
      </c>
      <c r="D4695" s="1" t="s">
        <v>9592</v>
      </c>
      <c r="E4695" s="2" t="s">
        <v>8400</v>
      </c>
      <c r="F4695" s="4">
        <v>4.8480261999999996</v>
      </c>
      <c r="G4695" s="5">
        <v>4.2389999999999999E-5</v>
      </c>
      <c r="H4695" s="3">
        <v>15.7761</v>
      </c>
      <c r="I4695" s="3">
        <v>5.0000000000000001E-4</v>
      </c>
      <c r="J4695" s="3">
        <v>8.4099999999999994E-2</v>
      </c>
      <c r="K4695" s="3">
        <v>4.2000000000000003E-2</v>
      </c>
      <c r="L4695" s="3">
        <f t="shared" si="146"/>
        <v>0.40007997898955949</v>
      </c>
      <c r="M4695" s="3">
        <f t="shared" si="147"/>
        <v>1.0844461848689531</v>
      </c>
    </row>
    <row r="4696" spans="1:13" x14ac:dyDescent="0.3">
      <c r="A4696" s="1">
        <v>12.42813116464</v>
      </c>
      <c r="B4696" s="1">
        <v>-73.091604723060001</v>
      </c>
      <c r="C4696" s="1" t="s">
        <v>12</v>
      </c>
      <c r="D4696" s="1" t="s">
        <v>9592</v>
      </c>
      <c r="E4696" s="2" t="s">
        <v>8401</v>
      </c>
      <c r="F4696" s="4">
        <v>3.28541455</v>
      </c>
      <c r="G4696" s="5">
        <v>4.367E-5</v>
      </c>
      <c r="H4696" s="3">
        <v>16.613600000000002</v>
      </c>
      <c r="I4696" s="3">
        <v>4.0000000000000002E-4</v>
      </c>
      <c r="J4696" s="3">
        <v>-0.1898</v>
      </c>
      <c r="K4696" s="3">
        <v>6.6799999999999998E-2</v>
      </c>
      <c r="L4696" s="3" t="e">
        <f t="shared" si="146"/>
        <v>#NUM!</v>
      </c>
      <c r="M4696" s="3">
        <f t="shared" si="147"/>
        <v>0.76424917456348151</v>
      </c>
    </row>
    <row r="4697" spans="1:13" x14ac:dyDescent="0.3">
      <c r="A4697" s="1">
        <v>11.950721267720001</v>
      </c>
      <c r="B4697" s="1">
        <v>-73.099603656490004</v>
      </c>
      <c r="C4697" s="1" t="s">
        <v>12</v>
      </c>
      <c r="D4697" s="1" t="s">
        <v>9592</v>
      </c>
      <c r="E4697" s="2" t="s">
        <v>8403</v>
      </c>
      <c r="F4697" s="4">
        <v>2.5844263399999998</v>
      </c>
      <c r="G4697" s="5">
        <v>5.9499999999999998E-6</v>
      </c>
      <c r="H4697" s="3">
        <v>17.0273</v>
      </c>
      <c r="I4697" s="3">
        <v>5.0000000000000001E-4</v>
      </c>
      <c r="J4697" s="3">
        <v>9.4700000000000006E-2</v>
      </c>
      <c r="K4697" s="3">
        <v>7.0800000000000002E-2</v>
      </c>
      <c r="L4697" s="3">
        <f t="shared" si="146"/>
        <v>1.9090498950163699</v>
      </c>
      <c r="M4697" s="3">
        <f t="shared" si="147"/>
        <v>1.6234464347465252</v>
      </c>
    </row>
    <row r="4698" spans="1:13" x14ac:dyDescent="0.3">
      <c r="A4698" s="1">
        <v>12.43446218099</v>
      </c>
      <c r="B4698" s="1">
        <v>-73.057689232620007</v>
      </c>
      <c r="C4698" s="1" t="s">
        <v>12</v>
      </c>
      <c r="D4698" s="1" t="s">
        <v>9592</v>
      </c>
      <c r="E4698" s="2" t="s">
        <v>8406</v>
      </c>
      <c r="F4698" s="4">
        <v>9.9412254299999994</v>
      </c>
      <c r="G4698" s="5">
        <v>2.0379999999999999E-4</v>
      </c>
      <c r="H4698" s="3">
        <v>15.177</v>
      </c>
      <c r="I4698" s="3">
        <v>2.0000000000000001E-4</v>
      </c>
      <c r="J4698" s="3">
        <v>0.1492</v>
      </c>
      <c r="K4698" s="3">
        <v>3.6799999999999999E-2</v>
      </c>
      <c r="L4698" s="3">
        <f t="shared" si="146"/>
        <v>1.0458441156832485</v>
      </c>
      <c r="M4698" s="3">
        <f t="shared" si="147"/>
        <v>0.53559151760043333</v>
      </c>
    </row>
    <row r="4699" spans="1:13" x14ac:dyDescent="0.3">
      <c r="A4699" s="1">
        <v>12.341056860189999</v>
      </c>
      <c r="B4699" s="1">
        <v>-72.996165096240006</v>
      </c>
      <c r="C4699" s="1" t="s">
        <v>12</v>
      </c>
      <c r="D4699" s="1" t="s">
        <v>9592</v>
      </c>
      <c r="E4699" s="2" t="s">
        <v>8408</v>
      </c>
      <c r="F4699" s="4">
        <v>1.82849843</v>
      </c>
      <c r="G4699" s="5">
        <v>9.38E-6</v>
      </c>
      <c r="H4699" s="3">
        <v>17.3413</v>
      </c>
      <c r="I4699" s="3">
        <v>4.0000000000000002E-4</v>
      </c>
      <c r="J4699" s="3">
        <v>1.3299999999999999E-2</v>
      </c>
      <c r="K4699" s="3">
        <v>7.2700000000000001E-2</v>
      </c>
      <c r="L4699" s="3">
        <f t="shared" si="146"/>
        <v>-2.0394417951645707</v>
      </c>
      <c r="M4699" s="3">
        <f t="shared" si="147"/>
        <v>11.869636921841954</v>
      </c>
    </row>
    <row r="4700" spans="1:13" x14ac:dyDescent="0.3">
      <c r="A4700" s="1">
        <v>12.5571772825</v>
      </c>
      <c r="B4700" s="1">
        <v>-72.98923451476</v>
      </c>
      <c r="C4700" s="1" t="s">
        <v>12</v>
      </c>
      <c r="D4700" s="1" t="s">
        <v>9592</v>
      </c>
      <c r="E4700" s="2" t="s">
        <v>8409</v>
      </c>
      <c r="F4700" s="4">
        <v>2.4225487999999999</v>
      </c>
      <c r="G4700" s="5">
        <v>1.8470000000000001E-5</v>
      </c>
      <c r="H4700" s="3">
        <v>17.272400000000001</v>
      </c>
      <c r="I4700" s="3">
        <v>6.9999999999999999E-4</v>
      </c>
      <c r="J4700" s="3">
        <v>-0.2218</v>
      </c>
      <c r="K4700" s="3">
        <v>6.8000000000000005E-2</v>
      </c>
      <c r="L4700" s="3" t="e">
        <f t="shared" si="146"/>
        <v>#NUM!</v>
      </c>
      <c r="M4700" s="3">
        <f t="shared" si="147"/>
        <v>0.66573635741252413</v>
      </c>
    </row>
    <row r="4701" spans="1:13" x14ac:dyDescent="0.3">
      <c r="A4701" s="1">
        <v>12.91104495315</v>
      </c>
      <c r="B4701" s="1">
        <v>-73.044492759510007</v>
      </c>
      <c r="C4701" s="1" t="s">
        <v>12</v>
      </c>
      <c r="D4701" s="1" t="s">
        <v>9592</v>
      </c>
      <c r="E4701" s="2" t="s">
        <v>8411</v>
      </c>
      <c r="F4701" s="4">
        <v>1.97431705</v>
      </c>
      <c r="G4701" s="5">
        <v>7.0299999999999996E-6</v>
      </c>
      <c r="H4701" s="3">
        <v>16.943300000000001</v>
      </c>
      <c r="I4701" s="3">
        <v>4.0000000000000002E-4</v>
      </c>
      <c r="J4701" s="3">
        <v>-8.8300000000000003E-2</v>
      </c>
      <c r="K4701" s="3">
        <v>6.9599999999999995E-2</v>
      </c>
      <c r="L4701" s="3" t="e">
        <f t="shared" si="146"/>
        <v>#NUM!</v>
      </c>
      <c r="M4701" s="3">
        <f t="shared" si="147"/>
        <v>1.711603683144334</v>
      </c>
    </row>
    <row r="4702" spans="1:13" x14ac:dyDescent="0.3">
      <c r="A4702" s="1">
        <v>12.960339006290001</v>
      </c>
      <c r="B4702" s="1">
        <v>-73.041780582089999</v>
      </c>
      <c r="C4702" s="1" t="s">
        <v>12</v>
      </c>
      <c r="D4702" s="1" t="s">
        <v>9592</v>
      </c>
      <c r="E4702" s="2" t="s">
        <v>8412</v>
      </c>
      <c r="F4702" s="4">
        <v>9.7299783299999998</v>
      </c>
      <c r="G4702" s="5">
        <v>2.2112E-4</v>
      </c>
      <c r="H4702" s="3">
        <v>15.224399999999999</v>
      </c>
      <c r="I4702" s="3">
        <v>1.5E-3</v>
      </c>
      <c r="J4702" s="3">
        <v>1.0999999999999999E-2</v>
      </c>
      <c r="K4702" s="3">
        <v>2.4799999999999999E-2</v>
      </c>
      <c r="L4702" s="3">
        <f t="shared" si="146"/>
        <v>-4.5686365742088739</v>
      </c>
      <c r="M4702" s="3">
        <f t="shared" si="147"/>
        <v>4.8956874125842162</v>
      </c>
    </row>
    <row r="4703" spans="1:13" x14ac:dyDescent="0.3">
      <c r="A4703" s="1">
        <v>12.731550207730001</v>
      </c>
      <c r="B4703" s="1">
        <v>-73.024782493559997</v>
      </c>
      <c r="C4703" s="1" t="s">
        <v>12</v>
      </c>
      <c r="D4703" s="1" t="s">
        <v>9592</v>
      </c>
      <c r="E4703" s="2" t="s">
        <v>8413</v>
      </c>
      <c r="F4703" s="4">
        <v>5.6918888699999997</v>
      </c>
      <c r="G4703" s="5">
        <v>9.8490000000000001E-5</v>
      </c>
      <c r="H4703" s="3">
        <v>16.0228</v>
      </c>
      <c r="I4703" s="3">
        <v>4.0000000000000002E-4</v>
      </c>
      <c r="J4703" s="3">
        <v>-2.9499999999999998E-2</v>
      </c>
      <c r="K4703" s="3">
        <v>4.3099999999999999E-2</v>
      </c>
      <c r="L4703" s="3" t="e">
        <f t="shared" si="146"/>
        <v>#NUM!</v>
      </c>
      <c r="M4703" s="3">
        <f t="shared" si="147"/>
        <v>3.172560568355645</v>
      </c>
    </row>
    <row r="4704" spans="1:13" x14ac:dyDescent="0.3">
      <c r="A4704" s="1">
        <v>13.41391765371</v>
      </c>
      <c r="B4704" s="1">
        <v>-72.909961714079998</v>
      </c>
      <c r="C4704" s="1" t="s">
        <v>12</v>
      </c>
      <c r="D4704" s="1" t="s">
        <v>9592</v>
      </c>
      <c r="E4704" s="2" t="s">
        <v>8414</v>
      </c>
      <c r="F4704" s="4">
        <v>8.3342560999999993</v>
      </c>
      <c r="G4704" s="5">
        <v>1.194E-4</v>
      </c>
      <c r="H4704" s="3">
        <v>15.1213</v>
      </c>
      <c r="I4704" s="3">
        <v>2.9999999999999997E-4</v>
      </c>
      <c r="J4704" s="3">
        <v>4.24E-2</v>
      </c>
      <c r="K4704" s="3">
        <v>2.3099999999999999E-2</v>
      </c>
      <c r="L4704" s="3">
        <f t="shared" si="146"/>
        <v>-1.7418707170363383</v>
      </c>
      <c r="M4704" s="3">
        <f t="shared" si="147"/>
        <v>1.1830437396760316</v>
      </c>
    </row>
    <row r="4705" spans="1:13" x14ac:dyDescent="0.3">
      <c r="A4705" s="1">
        <v>12.85698846285</v>
      </c>
      <c r="B4705" s="1">
        <v>-72.942889379670007</v>
      </c>
      <c r="C4705" s="1" t="s">
        <v>12</v>
      </c>
      <c r="D4705" s="1" t="s">
        <v>9592</v>
      </c>
      <c r="E4705" s="2" t="s">
        <v>8416</v>
      </c>
      <c r="F4705" s="4">
        <v>5.02323728</v>
      </c>
      <c r="G4705" s="5">
        <v>3.0069999999999998E-5</v>
      </c>
      <c r="H4705" s="3">
        <v>15.8766</v>
      </c>
      <c r="I4705" s="3">
        <v>2.0000000000000001E-4</v>
      </c>
      <c r="J4705" s="3">
        <v>0.1053</v>
      </c>
      <c r="K4705" s="3">
        <v>4.58E-2</v>
      </c>
      <c r="L4705" s="3">
        <f t="shared" si="146"/>
        <v>0.98874185592743302</v>
      </c>
      <c r="M4705" s="3">
        <f t="shared" si="147"/>
        <v>0.94447785818888919</v>
      </c>
    </row>
    <row r="4706" spans="1:13" x14ac:dyDescent="0.3">
      <c r="A4706" s="1">
        <v>13.14135236572</v>
      </c>
      <c r="B4706" s="1">
        <v>-72.894070492279994</v>
      </c>
      <c r="C4706" s="1" t="s">
        <v>12</v>
      </c>
      <c r="D4706" s="1" t="s">
        <v>9592</v>
      </c>
      <c r="E4706" s="2" t="s">
        <v>8418</v>
      </c>
      <c r="F4706" s="4">
        <v>6.4336426400000004</v>
      </c>
      <c r="G4706" s="5">
        <v>7.3520000000000001E-5</v>
      </c>
      <c r="H4706" s="3">
        <v>15.466900000000001</v>
      </c>
      <c r="I4706" s="3">
        <v>1E-4</v>
      </c>
      <c r="J4706" s="3">
        <v>2.86E-2</v>
      </c>
      <c r="K4706" s="3">
        <v>2.7E-2</v>
      </c>
      <c r="L4706" s="3">
        <f t="shared" si="146"/>
        <v>-2.2512698343547832</v>
      </c>
      <c r="M4706" s="3">
        <f t="shared" si="147"/>
        <v>2.0499930845626904</v>
      </c>
    </row>
    <row r="4707" spans="1:13" x14ac:dyDescent="0.3">
      <c r="A4707" s="1">
        <v>13.664190163480001</v>
      </c>
      <c r="B4707" s="1">
        <v>-73.016954419650006</v>
      </c>
      <c r="C4707" s="1" t="s">
        <v>12</v>
      </c>
      <c r="D4707" s="1" t="s">
        <v>9592</v>
      </c>
      <c r="E4707" s="2" t="s">
        <v>8422</v>
      </c>
      <c r="F4707" s="4">
        <v>2.97331287</v>
      </c>
      <c r="G4707" s="5">
        <v>1.874E-5</v>
      </c>
      <c r="H4707" s="3">
        <v>16.650099999999998</v>
      </c>
      <c r="I4707" s="3">
        <v>2.9999999999999997E-4</v>
      </c>
      <c r="J4707" s="3">
        <v>0.10780000000000001</v>
      </c>
      <c r="K4707" s="3">
        <v>5.16E-2</v>
      </c>
      <c r="L4707" s="3">
        <f t="shared" si="146"/>
        <v>1.8131938042535971</v>
      </c>
      <c r="M4707" s="3">
        <f t="shared" si="147"/>
        <v>1.0394069665656873</v>
      </c>
    </row>
    <row r="4708" spans="1:13" x14ac:dyDescent="0.3">
      <c r="A4708" s="1">
        <v>174.04206463432999</v>
      </c>
      <c r="B4708" s="1">
        <v>-50.10580223062</v>
      </c>
      <c r="C4708" s="1" t="s">
        <v>12</v>
      </c>
      <c r="D4708" s="1" t="s">
        <v>9592</v>
      </c>
      <c r="E4708" s="2" t="s">
        <v>8425</v>
      </c>
      <c r="F4708" s="4">
        <v>3.1720585099999998</v>
      </c>
      <c r="G4708" s="5">
        <v>1.332E-5</v>
      </c>
      <c r="H4708" s="3">
        <v>14.621</v>
      </c>
      <c r="I4708" s="3">
        <v>1E-4</v>
      </c>
      <c r="J4708" s="3">
        <v>0.73799999999999999</v>
      </c>
      <c r="K4708" s="3">
        <v>2.8000000000000001E-2</v>
      </c>
      <c r="L4708" s="3">
        <f t="shared" si="146"/>
        <v>3.96128180911521</v>
      </c>
      <c r="M4708" s="3">
        <f t="shared" si="147"/>
        <v>8.2386613944768913E-2</v>
      </c>
    </row>
    <row r="4709" spans="1:13" x14ac:dyDescent="0.3">
      <c r="A4709" s="1">
        <v>154.77712470143999</v>
      </c>
      <c r="B4709" s="1">
        <v>-48.755913980709998</v>
      </c>
      <c r="C4709" s="1" t="s">
        <v>12</v>
      </c>
      <c r="D4709" s="1" t="s">
        <v>9592</v>
      </c>
      <c r="E4709" s="2" t="s">
        <v>8427</v>
      </c>
      <c r="F4709" s="4">
        <v>9.4869657000000007</v>
      </c>
      <c r="G4709" s="5">
        <v>5.6730000000000001E-5</v>
      </c>
      <c r="H4709" s="3">
        <v>15.138199999999999</v>
      </c>
      <c r="I4709" s="3">
        <v>1E-4</v>
      </c>
      <c r="J4709" s="3">
        <v>0.55600000000000005</v>
      </c>
      <c r="K4709" s="3">
        <v>2.7400000000000001E-2</v>
      </c>
      <c r="L4709" s="3">
        <f t="shared" si="146"/>
        <v>3.8635739579102832</v>
      </c>
      <c r="M4709" s="3">
        <f t="shared" si="147"/>
        <v>0.10701154278545141</v>
      </c>
    </row>
    <row r="4710" spans="1:13" x14ac:dyDescent="0.3">
      <c r="A4710" s="1">
        <v>347.50924814083999</v>
      </c>
      <c r="B4710" s="1">
        <v>24.04130391671</v>
      </c>
      <c r="C4710" s="1" t="s">
        <v>12</v>
      </c>
      <c r="D4710" s="1" t="s">
        <v>9592</v>
      </c>
      <c r="E4710" s="2" t="s">
        <v>8429</v>
      </c>
      <c r="F4710" s="4">
        <v>1.49525533</v>
      </c>
      <c r="G4710" s="5">
        <v>1.6300000000000001E-6</v>
      </c>
      <c r="H4710" s="3">
        <v>13.867100000000001</v>
      </c>
      <c r="I4710" s="3">
        <v>1E-4</v>
      </c>
      <c r="J4710" s="3">
        <v>2.2200000000000001E-2</v>
      </c>
      <c r="K4710" s="3">
        <v>2.1499999999999998E-2</v>
      </c>
      <c r="L4710" s="3">
        <f t="shared" si="146"/>
        <v>-4.4011351277468052</v>
      </c>
      <c r="M4710" s="3">
        <f t="shared" si="147"/>
        <v>2.1030042502885236</v>
      </c>
    </row>
    <row r="4711" spans="1:13" x14ac:dyDescent="0.3">
      <c r="A4711" s="1">
        <v>84.761327993880002</v>
      </c>
      <c r="B4711" s="1">
        <v>-15.41044502175</v>
      </c>
      <c r="C4711" s="1" t="s">
        <v>12</v>
      </c>
      <c r="D4711" s="1" t="s">
        <v>9592</v>
      </c>
      <c r="E4711" s="2" t="s">
        <v>8430</v>
      </c>
      <c r="F4711" s="4">
        <v>7.82264801</v>
      </c>
      <c r="G4711" s="5">
        <v>2.4761E-4</v>
      </c>
      <c r="H4711" s="3">
        <v>17.505299999999998</v>
      </c>
      <c r="I4711" s="3">
        <v>1.1999999999999999E-3</v>
      </c>
      <c r="J4711" s="3">
        <v>-9.8500000000000004E-2</v>
      </c>
      <c r="K4711" s="3">
        <v>0.1167</v>
      </c>
      <c r="L4711" s="3" t="e">
        <f t="shared" si="146"/>
        <v>#NUM!</v>
      </c>
      <c r="M4711" s="3">
        <f t="shared" si="147"/>
        <v>2.5727011299301616</v>
      </c>
    </row>
    <row r="4712" spans="1:13" x14ac:dyDescent="0.3">
      <c r="A4712" s="1">
        <v>80.666203727829995</v>
      </c>
      <c r="B4712" s="1">
        <v>-71.306688964169993</v>
      </c>
      <c r="C4712" s="1" t="s">
        <v>12</v>
      </c>
      <c r="D4712" s="1" t="s">
        <v>9592</v>
      </c>
      <c r="E4712" s="2" t="s">
        <v>8433</v>
      </c>
      <c r="F4712" s="4">
        <v>4.6352824300000002</v>
      </c>
      <c r="G4712" s="5">
        <v>2.652E-5</v>
      </c>
      <c r="H4712" s="3">
        <v>15.580500000000001</v>
      </c>
      <c r="I4712" s="3">
        <v>4.0000000000000002E-4</v>
      </c>
      <c r="J4712" s="3">
        <v>-2.8500000000000001E-2</v>
      </c>
      <c r="K4712" s="3">
        <v>3.09E-2</v>
      </c>
      <c r="L4712" s="3" t="e">
        <f t="shared" si="146"/>
        <v>#NUM!</v>
      </c>
      <c r="M4712" s="3">
        <f t="shared" si="147"/>
        <v>2.3543351689973626</v>
      </c>
    </row>
    <row r="4713" spans="1:13" x14ac:dyDescent="0.3">
      <c r="A4713" s="1">
        <v>82.562831324780007</v>
      </c>
      <c r="B4713" s="1">
        <v>-71.282989322480006</v>
      </c>
      <c r="C4713" s="1" t="s">
        <v>12</v>
      </c>
      <c r="D4713" s="1" t="s">
        <v>9592</v>
      </c>
      <c r="E4713" s="2" t="s">
        <v>8435</v>
      </c>
      <c r="F4713" s="4">
        <v>4.2566470199999999</v>
      </c>
      <c r="G4713" s="5">
        <v>1.844E-5</v>
      </c>
      <c r="H4713" s="3">
        <v>15.6715</v>
      </c>
      <c r="I4713" s="3">
        <v>2.9999999999999997E-4</v>
      </c>
      <c r="J4713" s="3">
        <v>1.0999999999999999E-2</v>
      </c>
      <c r="K4713" s="3">
        <v>3.5999999999999997E-2</v>
      </c>
      <c r="L4713" s="3">
        <f t="shared" si="146"/>
        <v>-4.1215365742088714</v>
      </c>
      <c r="M4713" s="3">
        <f t="shared" si="147"/>
        <v>7.1066426910274503</v>
      </c>
    </row>
    <row r="4714" spans="1:13" x14ac:dyDescent="0.3">
      <c r="A4714" s="1">
        <v>82.367350731399995</v>
      </c>
      <c r="B4714" s="1">
        <v>-71.1566633443</v>
      </c>
      <c r="C4714" s="1" t="s">
        <v>12</v>
      </c>
      <c r="D4714" s="1" t="s">
        <v>9592</v>
      </c>
      <c r="E4714" s="2" t="s">
        <v>8436</v>
      </c>
      <c r="F4714" s="4">
        <v>3.0122379399999999</v>
      </c>
      <c r="G4714" s="5">
        <v>1.8940000000000002E-5</v>
      </c>
      <c r="H4714" s="3">
        <v>16.104399999999998</v>
      </c>
      <c r="I4714" s="3">
        <v>4.0000000000000002E-4</v>
      </c>
      <c r="J4714" s="3">
        <v>-2.4500000000000001E-2</v>
      </c>
      <c r="K4714" s="3">
        <v>4.3499999999999997E-2</v>
      </c>
      <c r="L4714" s="3" t="e">
        <f t="shared" si="146"/>
        <v>#NUM!</v>
      </c>
      <c r="M4714" s="3">
        <f t="shared" si="147"/>
        <v>3.8554745384670883</v>
      </c>
    </row>
    <row r="4715" spans="1:13" x14ac:dyDescent="0.3">
      <c r="A4715" s="1">
        <v>82.501761382340007</v>
      </c>
      <c r="B4715" s="1">
        <v>-70.777191431999995</v>
      </c>
      <c r="C4715" s="1" t="s">
        <v>12</v>
      </c>
      <c r="D4715" s="1" t="s">
        <v>9592</v>
      </c>
      <c r="E4715" s="2" t="s">
        <v>8437</v>
      </c>
      <c r="F4715" s="4">
        <v>2.4739801899999998</v>
      </c>
      <c r="G4715" s="5">
        <v>7.96E-6</v>
      </c>
      <c r="H4715" s="3">
        <v>16.297799999999999</v>
      </c>
      <c r="I4715" s="3">
        <v>2.9999999999999997E-4</v>
      </c>
      <c r="J4715" s="3">
        <v>1.1299999999999999E-2</v>
      </c>
      <c r="K4715" s="3">
        <v>0.04</v>
      </c>
      <c r="L4715" s="3">
        <f t="shared" si="146"/>
        <v>-3.4368077825828998</v>
      </c>
      <c r="M4715" s="3">
        <f t="shared" si="147"/>
        <v>7.6866341780911736</v>
      </c>
    </row>
    <row r="4716" spans="1:13" x14ac:dyDescent="0.3">
      <c r="A4716" s="1">
        <v>82.085899005670001</v>
      </c>
      <c r="B4716" s="1">
        <v>-70.862202600489994</v>
      </c>
      <c r="C4716" s="1" t="s">
        <v>12</v>
      </c>
      <c r="D4716" s="1" t="s">
        <v>9592</v>
      </c>
      <c r="E4716" s="2" t="s">
        <v>8438</v>
      </c>
      <c r="F4716" s="4">
        <v>2.79655071</v>
      </c>
      <c r="G4716" s="5">
        <v>4.1529999999999997E-5</v>
      </c>
      <c r="H4716" s="3">
        <v>15.9771</v>
      </c>
      <c r="I4716" s="3">
        <v>1E-3</v>
      </c>
      <c r="J4716" s="3">
        <v>7.5999999999999998E-2</v>
      </c>
      <c r="K4716" s="3">
        <v>4.2700000000000002E-2</v>
      </c>
      <c r="L4716" s="3">
        <f t="shared" si="146"/>
        <v>0.38116796140395692</v>
      </c>
      <c r="M4716" s="3">
        <f t="shared" si="147"/>
        <v>1.220026019842527</v>
      </c>
    </row>
    <row r="4717" spans="1:13" x14ac:dyDescent="0.3">
      <c r="A4717" s="1">
        <v>80.940141067900001</v>
      </c>
      <c r="B4717" s="1">
        <v>-71.052576312639999</v>
      </c>
      <c r="C4717" s="1" t="s">
        <v>12</v>
      </c>
      <c r="D4717" s="1" t="s">
        <v>9592</v>
      </c>
      <c r="E4717" s="2" t="s">
        <v>8440</v>
      </c>
      <c r="F4717" s="4">
        <v>3.28957313</v>
      </c>
      <c r="G4717" s="5">
        <v>2.0639999999999999E-5</v>
      </c>
      <c r="H4717" s="3">
        <v>15.9512</v>
      </c>
      <c r="I4717" s="3">
        <v>6.9999999999999999E-4</v>
      </c>
      <c r="J4717" s="3">
        <v>-8.8200000000000001E-2</v>
      </c>
      <c r="K4717" s="3">
        <v>0.04</v>
      </c>
      <c r="L4717" s="3" t="e">
        <f t="shared" si="146"/>
        <v>#NUM!</v>
      </c>
      <c r="M4717" s="3">
        <f t="shared" si="147"/>
        <v>0.98479578332085704</v>
      </c>
    </row>
    <row r="4718" spans="1:13" x14ac:dyDescent="0.3">
      <c r="A4718" s="1">
        <v>80.799900746320006</v>
      </c>
      <c r="B4718" s="1">
        <v>-70.976523986710006</v>
      </c>
      <c r="C4718" s="1" t="s">
        <v>12</v>
      </c>
      <c r="D4718" s="1" t="s">
        <v>9592</v>
      </c>
      <c r="E4718" s="2" t="s">
        <v>8441</v>
      </c>
      <c r="F4718" s="4">
        <v>3.3650328200000001</v>
      </c>
      <c r="G4718" s="5">
        <v>3.5509999999999997E-5</v>
      </c>
      <c r="H4718" s="3">
        <v>15.857699999999999</v>
      </c>
      <c r="I4718" s="3">
        <v>4.0000000000000002E-4</v>
      </c>
      <c r="J4718" s="3">
        <v>-1.7999999999999999E-2</v>
      </c>
      <c r="K4718" s="3">
        <v>0.04</v>
      </c>
      <c r="L4718" s="3" t="e">
        <f t="shared" si="146"/>
        <v>#NUM!</v>
      </c>
      <c r="M4718" s="3">
        <f t="shared" si="147"/>
        <v>4.825498135816181</v>
      </c>
    </row>
    <row r="4719" spans="1:13" x14ac:dyDescent="0.3">
      <c r="A4719" s="1">
        <v>78.00374089892</v>
      </c>
      <c r="B4719" s="1">
        <v>-71.040489947729995</v>
      </c>
      <c r="C4719" s="1" t="s">
        <v>12</v>
      </c>
      <c r="D4719" s="1" t="s">
        <v>9592</v>
      </c>
      <c r="E4719" s="2" t="s">
        <v>8445</v>
      </c>
      <c r="F4719" s="4">
        <v>1.93741801</v>
      </c>
      <c r="G4719" s="5">
        <v>1.027E-5</v>
      </c>
      <c r="H4719" s="3">
        <v>16.728899999999999</v>
      </c>
      <c r="I4719" s="3">
        <v>6.9999999999999999E-4</v>
      </c>
      <c r="J4719" s="3">
        <v>-9.7900000000000001E-2</v>
      </c>
      <c r="K4719" s="3">
        <v>8.8700000000000001E-2</v>
      </c>
      <c r="L4719" s="3" t="e">
        <f t="shared" si="146"/>
        <v>#NUM!</v>
      </c>
      <c r="M4719" s="3">
        <f t="shared" si="147"/>
        <v>1.9674133771272371</v>
      </c>
    </row>
    <row r="4720" spans="1:13" x14ac:dyDescent="0.3">
      <c r="A4720" s="1">
        <v>77.848264939200007</v>
      </c>
      <c r="B4720" s="1">
        <v>-70.935020392979993</v>
      </c>
      <c r="C4720" s="1" t="s">
        <v>12</v>
      </c>
      <c r="D4720" s="1" t="s">
        <v>9592</v>
      </c>
      <c r="E4720" s="2" t="s">
        <v>8446</v>
      </c>
      <c r="F4720" s="4">
        <v>3.2294304</v>
      </c>
      <c r="G4720" s="5">
        <v>2.968E-5</v>
      </c>
      <c r="H4720" s="3">
        <v>16.030799999999999</v>
      </c>
      <c r="I4720" s="3">
        <v>5.9999999999999995E-4</v>
      </c>
      <c r="J4720" s="3">
        <v>-2.1000000000000001E-2</v>
      </c>
      <c r="K4720" s="3">
        <v>4.5699999999999998E-2</v>
      </c>
      <c r="L4720" s="3" t="e">
        <f t="shared" si="146"/>
        <v>#NUM!</v>
      </c>
      <c r="M4720" s="3">
        <f t="shared" si="147"/>
        <v>4.7255414105728191</v>
      </c>
    </row>
    <row r="4721" spans="1:13" x14ac:dyDescent="0.3">
      <c r="A4721" s="1">
        <v>76.910584321209996</v>
      </c>
      <c r="B4721" s="1">
        <v>-70.807230795950005</v>
      </c>
      <c r="C4721" s="1" t="s">
        <v>12</v>
      </c>
      <c r="D4721" s="1" t="s">
        <v>9592</v>
      </c>
      <c r="E4721" s="2" t="s">
        <v>8448</v>
      </c>
      <c r="F4721" s="4">
        <v>5.63769338</v>
      </c>
      <c r="G4721" s="5">
        <v>6.6870000000000002E-5</v>
      </c>
      <c r="H4721" s="3">
        <v>15.461499999999999</v>
      </c>
      <c r="I4721" s="3">
        <v>6.9999999999999999E-4</v>
      </c>
      <c r="J4721" s="3">
        <v>2.8799999999999999E-2</v>
      </c>
      <c r="K4721" s="3">
        <v>3.4099999999999998E-2</v>
      </c>
      <c r="L4721" s="3">
        <f t="shared" si="146"/>
        <v>-2.2415375612038453</v>
      </c>
      <c r="M4721" s="3">
        <f t="shared" si="147"/>
        <v>2.5710858119467548</v>
      </c>
    </row>
    <row r="4722" spans="1:13" x14ac:dyDescent="0.3">
      <c r="A4722" s="1">
        <v>76.806476115780001</v>
      </c>
      <c r="B4722" s="1">
        <v>-70.566765744750001</v>
      </c>
      <c r="C4722" s="1" t="s">
        <v>12</v>
      </c>
      <c r="D4722" s="1" t="s">
        <v>9592</v>
      </c>
      <c r="E4722" s="2" t="s">
        <v>8451</v>
      </c>
      <c r="F4722" s="4">
        <v>2.6897717399999999</v>
      </c>
      <c r="G4722" s="5">
        <v>4.9799999999999998E-6</v>
      </c>
      <c r="H4722" s="3">
        <v>16.055399999999999</v>
      </c>
      <c r="I4722" s="3">
        <v>4.0000000000000002E-4</v>
      </c>
      <c r="J4722" s="3">
        <v>-0.1235</v>
      </c>
      <c r="K4722" s="3">
        <v>4.9200000000000001E-2</v>
      </c>
      <c r="L4722" s="3" t="e">
        <f t="shared" si="146"/>
        <v>#NUM!</v>
      </c>
      <c r="M4722" s="3">
        <f t="shared" si="147"/>
        <v>0.86507319660663584</v>
      </c>
    </row>
    <row r="4723" spans="1:13" x14ac:dyDescent="0.3">
      <c r="A4723" s="1">
        <v>81.430261000000002</v>
      </c>
      <c r="B4723" s="1">
        <v>-71.654269685350002</v>
      </c>
      <c r="C4723" s="1" t="s">
        <v>12</v>
      </c>
      <c r="D4723" s="1" t="s">
        <v>9592</v>
      </c>
      <c r="E4723" s="2" t="s">
        <v>8452</v>
      </c>
      <c r="F4723" s="4">
        <v>3.4889613900000001</v>
      </c>
      <c r="G4723" s="5">
        <v>2.357E-5</v>
      </c>
      <c r="H4723" s="3">
        <v>15.860099999999999</v>
      </c>
      <c r="I4723" s="3">
        <v>2.9999999999999997E-4</v>
      </c>
      <c r="J4723" s="3">
        <v>1.2800000000000001E-2</v>
      </c>
      <c r="K4723" s="3">
        <v>4.2000000000000003E-2</v>
      </c>
      <c r="L4723" s="3">
        <f t="shared" si="146"/>
        <v>-3.6038501517606569</v>
      </c>
      <c r="M4723" s="3">
        <f t="shared" si="147"/>
        <v>7.1251495730023979</v>
      </c>
    </row>
    <row r="4724" spans="1:13" x14ac:dyDescent="0.3">
      <c r="A4724" s="1">
        <v>81.38217424087</v>
      </c>
      <c r="B4724" s="1">
        <v>-71.371383099880006</v>
      </c>
      <c r="C4724" s="1" t="s">
        <v>12</v>
      </c>
      <c r="D4724" s="1" t="s">
        <v>9592</v>
      </c>
      <c r="E4724" s="2" t="s">
        <v>8454</v>
      </c>
      <c r="F4724" s="4">
        <v>3.4746227799999998</v>
      </c>
      <c r="G4724" s="5">
        <v>6.5649999999999997E-5</v>
      </c>
      <c r="H4724" s="3">
        <v>15.853199999999999</v>
      </c>
      <c r="I4724" s="3">
        <v>1.1000000000000001E-3</v>
      </c>
      <c r="J4724" s="3">
        <v>-1.32E-2</v>
      </c>
      <c r="K4724" s="3">
        <v>4.0500000000000001E-2</v>
      </c>
      <c r="L4724" s="3" t="e">
        <f t="shared" si="146"/>
        <v>#NUM!</v>
      </c>
      <c r="M4724" s="3">
        <f t="shared" si="147"/>
        <v>6.662477607708948</v>
      </c>
    </row>
    <row r="4725" spans="1:13" x14ac:dyDescent="0.3">
      <c r="A4725" s="1">
        <v>79.534425684159999</v>
      </c>
      <c r="B4725" s="1">
        <v>-71.525178739639998</v>
      </c>
      <c r="C4725" s="1" t="s">
        <v>12</v>
      </c>
      <c r="D4725" s="1" t="s">
        <v>9592</v>
      </c>
      <c r="E4725" s="2" t="s">
        <v>8456</v>
      </c>
      <c r="F4725" s="4">
        <v>7.2395846600000002</v>
      </c>
      <c r="G4725" s="5">
        <v>1.5037000000000001E-4</v>
      </c>
      <c r="H4725" s="3">
        <v>15.2742</v>
      </c>
      <c r="I4725" s="3">
        <v>2.9999999999999997E-4</v>
      </c>
      <c r="J4725" s="3">
        <v>2.7699999999999999E-2</v>
      </c>
      <c r="K4725" s="3">
        <v>2.7300000000000001E-2</v>
      </c>
      <c r="L4725" s="3">
        <f t="shared" si="146"/>
        <v>-2.5134011546777586</v>
      </c>
      <c r="M4725" s="3">
        <f t="shared" si="147"/>
        <v>2.140117147194168</v>
      </c>
    </row>
    <row r="4726" spans="1:13" x14ac:dyDescent="0.3">
      <c r="A4726" s="1">
        <v>79.505956875180004</v>
      </c>
      <c r="B4726" s="1">
        <v>-71.153065419559994</v>
      </c>
      <c r="C4726" s="1" t="s">
        <v>12</v>
      </c>
      <c r="D4726" s="1" t="s">
        <v>9592</v>
      </c>
      <c r="E4726" s="2" t="s">
        <v>8457</v>
      </c>
      <c r="F4726" s="4">
        <v>1.5712456400000001</v>
      </c>
      <c r="G4726" s="5">
        <v>7.17E-6</v>
      </c>
      <c r="H4726" s="3">
        <v>16.799600000000002</v>
      </c>
      <c r="I4726" s="3">
        <v>5.9999999999999995E-4</v>
      </c>
      <c r="J4726" s="3">
        <v>-3.4799999999999998E-2</v>
      </c>
      <c r="K4726" s="3">
        <v>6.4899999999999999E-2</v>
      </c>
      <c r="L4726" s="3" t="e">
        <f t="shared" si="146"/>
        <v>#NUM!</v>
      </c>
      <c r="M4726" s="3">
        <f t="shared" si="147"/>
        <v>4.0496745436530039</v>
      </c>
    </row>
    <row r="4727" spans="1:13" x14ac:dyDescent="0.3">
      <c r="A4727" s="1">
        <v>82.496436014899999</v>
      </c>
      <c r="B4727" s="1">
        <v>-71.060726786870006</v>
      </c>
      <c r="C4727" s="1" t="s">
        <v>12</v>
      </c>
      <c r="D4727" s="1" t="s">
        <v>9592</v>
      </c>
      <c r="E4727" s="2" t="s">
        <v>8458</v>
      </c>
      <c r="F4727" s="4">
        <v>3.1125113099999999</v>
      </c>
      <c r="G4727" s="5">
        <v>2.76E-5</v>
      </c>
      <c r="H4727" s="3">
        <v>15.726599999999999</v>
      </c>
      <c r="I4727" s="3">
        <v>4.0000000000000002E-4</v>
      </c>
      <c r="J4727" s="3">
        <v>-4.9799999999999997E-2</v>
      </c>
      <c r="K4727" s="3">
        <v>3.1899999999999998E-2</v>
      </c>
      <c r="L4727" s="3" t="e">
        <f t="shared" si="146"/>
        <v>#NUM!</v>
      </c>
      <c r="M4727" s="3">
        <f t="shared" si="147"/>
        <v>1.3909644250171749</v>
      </c>
    </row>
    <row r="4728" spans="1:13" x14ac:dyDescent="0.3">
      <c r="A4728" s="1">
        <v>81.501310718639999</v>
      </c>
      <c r="B4728" s="1">
        <v>-70.613603720610001</v>
      </c>
      <c r="C4728" s="1" t="s">
        <v>12</v>
      </c>
      <c r="D4728" s="1" t="s">
        <v>9592</v>
      </c>
      <c r="E4728" s="2" t="s">
        <v>8460</v>
      </c>
      <c r="F4728" s="4">
        <v>1.6441064700000001</v>
      </c>
      <c r="G4728" s="5">
        <v>4.5900000000000001E-6</v>
      </c>
      <c r="H4728" s="3">
        <v>16.549099999999999</v>
      </c>
      <c r="I4728" s="3">
        <v>8.0000000000000004E-4</v>
      </c>
      <c r="J4728" s="3">
        <v>8.9999999999999993E-3</v>
      </c>
      <c r="K4728" s="3">
        <v>5.5899999999999998E-2</v>
      </c>
      <c r="L4728" s="3">
        <f t="shared" si="146"/>
        <v>-3.6796874528033747</v>
      </c>
      <c r="M4728" s="3">
        <f t="shared" si="147"/>
        <v>13.48726726699512</v>
      </c>
    </row>
    <row r="4729" spans="1:13" x14ac:dyDescent="0.3">
      <c r="A4729" s="1">
        <v>76.830913921380002</v>
      </c>
      <c r="B4729" s="1">
        <v>-70.762020065840005</v>
      </c>
      <c r="C4729" s="1" t="s">
        <v>12</v>
      </c>
      <c r="D4729" s="1" t="s">
        <v>9592</v>
      </c>
      <c r="E4729" s="2" t="s">
        <v>8470</v>
      </c>
      <c r="F4729" s="4">
        <v>2.16752674</v>
      </c>
      <c r="G4729" s="5">
        <v>4.2100000000000003E-6</v>
      </c>
      <c r="H4729" s="3">
        <v>16.537299999999998</v>
      </c>
      <c r="I4729" s="3">
        <v>5.0000000000000001E-4</v>
      </c>
      <c r="J4729" s="3">
        <v>6.2199999999999998E-2</v>
      </c>
      <c r="K4729" s="3">
        <v>4.7899999999999998E-2</v>
      </c>
      <c r="L4729" s="3">
        <f t="shared" si="146"/>
        <v>0.50625192345409076</v>
      </c>
      <c r="M4729" s="3">
        <f t="shared" si="147"/>
        <v>1.6722446400258115</v>
      </c>
    </row>
    <row r="4730" spans="1:13" x14ac:dyDescent="0.3">
      <c r="A4730" s="1">
        <v>76.768172787080005</v>
      </c>
      <c r="B4730" s="1">
        <v>-70.693262751990005</v>
      </c>
      <c r="C4730" s="1" t="s">
        <v>12</v>
      </c>
      <c r="D4730" s="1" t="s">
        <v>9592</v>
      </c>
      <c r="E4730" s="2" t="s">
        <v>8471</v>
      </c>
      <c r="F4730" s="4">
        <v>4.3823054099999998</v>
      </c>
      <c r="G4730" s="5">
        <v>3.2639999999999999E-5</v>
      </c>
      <c r="H4730" s="3">
        <v>16.244800000000001</v>
      </c>
      <c r="I4730" s="3">
        <v>2.9999999999999997E-4</v>
      </c>
      <c r="J4730" s="3">
        <v>-0.11119999999999999</v>
      </c>
      <c r="K4730" s="3">
        <v>4.07E-2</v>
      </c>
      <c r="L4730" s="3" t="e">
        <f t="shared" si="146"/>
        <v>#NUM!</v>
      </c>
      <c r="M4730" s="3">
        <f t="shared" si="147"/>
        <v>0.79477521897442749</v>
      </c>
    </row>
    <row r="4731" spans="1:13" x14ac:dyDescent="0.3">
      <c r="A4731" s="1">
        <v>77.390874551500005</v>
      </c>
      <c r="B4731" s="1">
        <v>-70.710951303800002</v>
      </c>
      <c r="C4731" s="1" t="s">
        <v>12</v>
      </c>
      <c r="D4731" s="1" t="s">
        <v>9592</v>
      </c>
      <c r="E4731" s="2" t="s">
        <v>8472</v>
      </c>
      <c r="F4731" s="4">
        <v>4.4511277900000001</v>
      </c>
      <c r="G4731" s="5">
        <v>4.2580000000000002E-5</v>
      </c>
      <c r="H4731" s="3">
        <v>15.6373</v>
      </c>
      <c r="I4731" s="3">
        <v>2.9999999999999997E-4</v>
      </c>
      <c r="J4731" s="3">
        <v>-4.19E-2</v>
      </c>
      <c r="K4731" s="3">
        <v>3.1800000000000002E-2</v>
      </c>
      <c r="L4731" s="3" t="e">
        <f t="shared" si="146"/>
        <v>#NUM!</v>
      </c>
      <c r="M4731" s="3">
        <f t="shared" si="147"/>
        <v>1.6480400770972805</v>
      </c>
    </row>
    <row r="4732" spans="1:13" x14ac:dyDescent="0.3">
      <c r="A4732" s="1">
        <v>77.681826810870007</v>
      </c>
      <c r="B4732" s="1">
        <v>-70.480968882490004</v>
      </c>
      <c r="C4732" s="1" t="s">
        <v>12</v>
      </c>
      <c r="D4732" s="1" t="s">
        <v>9592</v>
      </c>
      <c r="E4732" s="2" t="s">
        <v>8473</v>
      </c>
      <c r="F4732" s="4">
        <v>4.8257657600000003</v>
      </c>
      <c r="G4732" s="5">
        <v>2.5490000000000002E-5</v>
      </c>
      <c r="H4732" s="3">
        <v>15.2563</v>
      </c>
      <c r="I4732" s="3">
        <v>5.0000000000000001E-4</v>
      </c>
      <c r="J4732" s="3">
        <v>3.7600000000000001E-2</v>
      </c>
      <c r="K4732" s="3">
        <v>2.9000000000000001E-2</v>
      </c>
      <c r="L4732" s="3">
        <f t="shared" si="146"/>
        <v>-1.8677607753616954</v>
      </c>
      <c r="M4732" s="3">
        <f t="shared" si="147"/>
        <v>1.6748072676155199</v>
      </c>
    </row>
    <row r="4733" spans="1:13" x14ac:dyDescent="0.3">
      <c r="A4733" s="1">
        <v>76.833820220850001</v>
      </c>
      <c r="B4733" s="1">
        <v>-70.454246931859998</v>
      </c>
      <c r="C4733" s="1" t="s">
        <v>12</v>
      </c>
      <c r="D4733" s="1" t="s">
        <v>9592</v>
      </c>
      <c r="E4733" s="2" t="s">
        <v>8475</v>
      </c>
      <c r="F4733" s="4">
        <v>26.335311260000001</v>
      </c>
      <c r="G4733" s="5">
        <v>3.1512000000000001E-4</v>
      </c>
      <c r="H4733" s="3">
        <v>13.098100000000001</v>
      </c>
      <c r="I4733" s="3">
        <v>2.0000000000000001E-4</v>
      </c>
      <c r="J4733" s="3">
        <v>-2.0000000000000001E-4</v>
      </c>
      <c r="K4733" s="3">
        <v>1.6199999999999999E-2</v>
      </c>
      <c r="L4733" s="3" t="e">
        <f t="shared" si="146"/>
        <v>#NUM!</v>
      </c>
      <c r="M4733" s="3">
        <f t="shared" si="147"/>
        <v>175.88940644632351</v>
      </c>
    </row>
    <row r="4734" spans="1:13" x14ac:dyDescent="0.3">
      <c r="A4734" s="1">
        <v>79.995455164709995</v>
      </c>
      <c r="B4734" s="1">
        <v>-71.775716108279994</v>
      </c>
      <c r="C4734" s="1" t="s">
        <v>12</v>
      </c>
      <c r="D4734" s="1" t="s">
        <v>9592</v>
      </c>
      <c r="E4734" s="2" t="s">
        <v>8477</v>
      </c>
      <c r="F4734" s="4">
        <v>3.1416597899999998</v>
      </c>
      <c r="G4734" s="5">
        <v>1.295E-5</v>
      </c>
      <c r="H4734" s="3">
        <v>15.822900000000001</v>
      </c>
      <c r="I4734" s="3">
        <v>2.0000000000000001E-4</v>
      </c>
      <c r="J4734" s="3">
        <v>-2.7900000000000001E-2</v>
      </c>
      <c r="K4734" s="3">
        <v>3.3300000000000003E-2</v>
      </c>
      <c r="L4734" s="3" t="e">
        <f t="shared" si="146"/>
        <v>#NUM!</v>
      </c>
      <c r="M4734" s="3">
        <f t="shared" si="147"/>
        <v>2.5917594814363052</v>
      </c>
    </row>
    <row r="4735" spans="1:13" x14ac:dyDescent="0.3">
      <c r="A4735" s="1">
        <v>81.397537344339995</v>
      </c>
      <c r="B4735" s="1">
        <v>-71.135120335249994</v>
      </c>
      <c r="C4735" s="1" t="s">
        <v>12</v>
      </c>
      <c r="D4735" s="1" t="s">
        <v>9592</v>
      </c>
      <c r="E4735" s="2" t="s">
        <v>8481</v>
      </c>
      <c r="F4735" s="4">
        <v>6.7812935300000001</v>
      </c>
      <c r="G4735" s="5">
        <v>1.2338E-4</v>
      </c>
      <c r="H4735" s="3">
        <v>14.8446</v>
      </c>
      <c r="I4735" s="3">
        <v>2.0000000000000001E-4</v>
      </c>
      <c r="J4735" s="3">
        <v>2.8500000000000001E-2</v>
      </c>
      <c r="K4735" s="3">
        <v>2.5999999999999999E-2</v>
      </c>
      <c r="L4735" s="3">
        <f t="shared" si="146"/>
        <v>-2.8811756999574492</v>
      </c>
      <c r="M4735" s="3">
        <f t="shared" si="147"/>
        <v>1.9809939748355803</v>
      </c>
    </row>
    <row r="4736" spans="1:13" x14ac:dyDescent="0.3">
      <c r="A4736" s="1">
        <v>81.938343368920002</v>
      </c>
      <c r="B4736" s="1">
        <v>-71.168478694680005</v>
      </c>
      <c r="C4736" s="1" t="s">
        <v>12</v>
      </c>
      <c r="D4736" s="1" t="s">
        <v>9592</v>
      </c>
      <c r="E4736" s="2" t="s">
        <v>8482</v>
      </c>
      <c r="F4736" s="4">
        <v>2.803944</v>
      </c>
      <c r="G4736" s="5">
        <v>8.7900000000000005E-6</v>
      </c>
      <c r="H4736" s="3">
        <v>16.054200000000002</v>
      </c>
      <c r="I4736" s="3">
        <v>2.0000000000000001E-4</v>
      </c>
      <c r="J4736" s="3">
        <v>-6.0499999999999998E-2</v>
      </c>
      <c r="K4736" s="3">
        <v>4.24E-2</v>
      </c>
      <c r="L4736" s="3" t="e">
        <f t="shared" si="146"/>
        <v>#NUM!</v>
      </c>
      <c r="M4736" s="3">
        <f t="shared" si="147"/>
        <v>1.5218265274405001</v>
      </c>
    </row>
    <row r="4737" spans="1:13" x14ac:dyDescent="0.3">
      <c r="A4737" s="1">
        <v>81.587384397669993</v>
      </c>
      <c r="B4737" s="1">
        <v>-71.158898499019998</v>
      </c>
      <c r="C4737" s="1" t="s">
        <v>12</v>
      </c>
      <c r="D4737" s="1" t="s">
        <v>9592</v>
      </c>
      <c r="E4737" s="2" t="s">
        <v>8483</v>
      </c>
      <c r="F4737" s="4">
        <v>3.0737268100000001</v>
      </c>
      <c r="G4737" s="5">
        <v>2.2039999999999999E-5</v>
      </c>
      <c r="H4737" s="3">
        <v>16.0473</v>
      </c>
      <c r="I4737" s="3">
        <v>6.9999999999999999E-4</v>
      </c>
      <c r="J4737" s="3">
        <v>2.0299999999999999E-2</v>
      </c>
      <c r="K4737" s="3">
        <v>3.8100000000000002E-2</v>
      </c>
      <c r="L4737" s="3">
        <f t="shared" si="146"/>
        <v>-2.4152198104339391</v>
      </c>
      <c r="M4737" s="3">
        <f t="shared" si="147"/>
        <v>4.0755254421015668</v>
      </c>
    </row>
    <row r="4738" spans="1:13" x14ac:dyDescent="0.3">
      <c r="A4738" s="1">
        <v>81.412983584459994</v>
      </c>
      <c r="B4738" s="1">
        <v>-71.111067620900002</v>
      </c>
      <c r="C4738" s="1" t="s">
        <v>12</v>
      </c>
      <c r="D4738" s="1" t="s">
        <v>9592</v>
      </c>
      <c r="E4738" s="2" t="s">
        <v>8484</v>
      </c>
      <c r="F4738" s="4">
        <v>12.976086560000001</v>
      </c>
      <c r="G4738" s="5">
        <v>9.4679999999999995E-5</v>
      </c>
      <c r="H4738" s="3">
        <v>14.4328</v>
      </c>
      <c r="I4738" s="3">
        <v>2.0000000000000001E-4</v>
      </c>
      <c r="J4738" s="3">
        <v>2.4E-2</v>
      </c>
      <c r="K4738" s="3">
        <v>2.24E-2</v>
      </c>
      <c r="L4738" s="3">
        <f t="shared" si="146"/>
        <v>-3.6661437914419679</v>
      </c>
      <c r="M4738" s="3">
        <f t="shared" si="147"/>
        <v>2.0267092199479979</v>
      </c>
    </row>
    <row r="4739" spans="1:13" x14ac:dyDescent="0.3">
      <c r="A4739" s="1">
        <v>80.706112806890005</v>
      </c>
      <c r="B4739" s="1">
        <v>-71.053534855639995</v>
      </c>
      <c r="C4739" s="1" t="s">
        <v>12</v>
      </c>
      <c r="D4739" s="1" t="s">
        <v>9592</v>
      </c>
      <c r="E4739" s="2" t="s">
        <v>8486</v>
      </c>
      <c r="F4739" s="4">
        <v>2.84471439</v>
      </c>
      <c r="G4739" s="5">
        <v>9.9499999999999996E-6</v>
      </c>
      <c r="H4739" s="3">
        <v>15.879799999999999</v>
      </c>
      <c r="I4739" s="3">
        <v>2.9999999999999997E-4</v>
      </c>
      <c r="J4739" s="3">
        <v>1.72E-2</v>
      </c>
      <c r="K4739" s="3">
        <v>4.9000000000000002E-2</v>
      </c>
      <c r="L4739" s="3">
        <f t="shared" si="146"/>
        <v>-2.9425577654622579</v>
      </c>
      <c r="M4739" s="3">
        <f t="shared" si="147"/>
        <v>6.1861763752503691</v>
      </c>
    </row>
    <row r="4740" spans="1:13" x14ac:dyDescent="0.3">
      <c r="A4740" s="1">
        <v>81.175157495649998</v>
      </c>
      <c r="B4740" s="1">
        <v>-70.688226666489996</v>
      </c>
      <c r="C4740" s="1" t="s">
        <v>12</v>
      </c>
      <c r="D4740" s="1" t="s">
        <v>9592</v>
      </c>
      <c r="E4740" s="2" t="s">
        <v>8489</v>
      </c>
      <c r="F4740" s="4">
        <v>2.8019106499999999</v>
      </c>
      <c r="G4740" s="5">
        <v>6.0470000000000002E-5</v>
      </c>
      <c r="H4740" s="3">
        <v>16.0593</v>
      </c>
      <c r="I4740" s="3">
        <v>2.9999999999999997E-4</v>
      </c>
      <c r="J4740" s="3">
        <v>2.81E-2</v>
      </c>
      <c r="K4740" s="3">
        <v>3.56E-2</v>
      </c>
      <c r="L4740" s="3">
        <f t="shared" ref="L4740:L4803" si="148">H4740+5+5*LOG10(J4740/1000)</f>
        <v>-1.6971684004746024</v>
      </c>
      <c r="M4740" s="3">
        <f t="shared" ref="M4740:M4803" si="149">SQRT(I4740^2+4.7153*(K4740/J4740)^2)</f>
        <v>2.7510491220579669</v>
      </c>
    </row>
    <row r="4741" spans="1:13" x14ac:dyDescent="0.3">
      <c r="A4741" s="1">
        <v>79.475887548109995</v>
      </c>
      <c r="B4741" s="1">
        <v>-70.921363458390005</v>
      </c>
      <c r="C4741" s="1" t="s">
        <v>12</v>
      </c>
      <c r="D4741" s="1" t="s">
        <v>9592</v>
      </c>
      <c r="E4741" s="2" t="s">
        <v>8491</v>
      </c>
      <c r="F4741" s="4">
        <v>3.1238415900000001</v>
      </c>
      <c r="G4741" s="5">
        <v>1.95E-5</v>
      </c>
      <c r="H4741" s="3">
        <v>15.936299999999999</v>
      </c>
      <c r="I4741" s="3">
        <v>5.0000000000000001E-4</v>
      </c>
      <c r="J4741" s="3">
        <v>6.8999999999999999E-3</v>
      </c>
      <c r="K4741" s="3">
        <v>3.6200000000000003E-2</v>
      </c>
      <c r="L4741" s="3">
        <f t="shared" si="148"/>
        <v>-4.8694545463137224</v>
      </c>
      <c r="M4741" s="3">
        <f t="shared" si="149"/>
        <v>11.392371657694023</v>
      </c>
    </row>
    <row r="4742" spans="1:13" x14ac:dyDescent="0.3">
      <c r="A4742" s="1">
        <v>78.656236672600002</v>
      </c>
      <c r="B4742" s="1">
        <v>-70.769234723249994</v>
      </c>
      <c r="C4742" s="1" t="s">
        <v>12</v>
      </c>
      <c r="D4742" s="1" t="s">
        <v>9592</v>
      </c>
      <c r="E4742" s="2" t="s">
        <v>8492</v>
      </c>
      <c r="F4742" s="4">
        <v>3.8010173599999999</v>
      </c>
      <c r="G4742" s="5">
        <v>9.3700000000000001E-6</v>
      </c>
      <c r="H4742" s="3">
        <v>15.4254</v>
      </c>
      <c r="I4742" s="3">
        <v>2.9999999999999997E-4</v>
      </c>
      <c r="J4742" s="3">
        <v>-4.7899999999999998E-2</v>
      </c>
      <c r="K4742" s="3">
        <v>2.9700000000000001E-2</v>
      </c>
      <c r="L4742" s="3" t="e">
        <f t="shared" si="148"/>
        <v>#NUM!</v>
      </c>
      <c r="M4742" s="3">
        <f t="shared" si="149"/>
        <v>1.3464046756689052</v>
      </c>
    </row>
    <row r="4743" spans="1:13" x14ac:dyDescent="0.3">
      <c r="A4743" s="1">
        <v>76.529453060609995</v>
      </c>
      <c r="B4743" s="1">
        <v>-70.435776685959993</v>
      </c>
      <c r="C4743" s="1" t="s">
        <v>12</v>
      </c>
      <c r="D4743" s="1" t="s">
        <v>9592</v>
      </c>
      <c r="E4743" s="2" t="s">
        <v>8496</v>
      </c>
      <c r="F4743" s="4">
        <v>4.4414001699999996</v>
      </c>
      <c r="G4743" s="5">
        <v>1.5849999999999999E-5</v>
      </c>
      <c r="H4743" s="3">
        <v>15.876899999999999</v>
      </c>
      <c r="I4743" s="3">
        <v>4.0000000000000002E-4</v>
      </c>
      <c r="J4743" s="3">
        <v>-0.218</v>
      </c>
      <c r="K4743" s="3">
        <v>4.0399999999999998E-2</v>
      </c>
      <c r="L4743" s="3" t="e">
        <f t="shared" si="148"/>
        <v>#NUM!</v>
      </c>
      <c r="M4743" s="3">
        <f t="shared" si="149"/>
        <v>0.40242017956668286</v>
      </c>
    </row>
    <row r="4744" spans="1:13" x14ac:dyDescent="0.3">
      <c r="A4744" s="1">
        <v>81.818092463529993</v>
      </c>
      <c r="B4744" s="1">
        <v>-71.034462961390005</v>
      </c>
      <c r="C4744" s="1" t="s">
        <v>12</v>
      </c>
      <c r="D4744" s="1" t="s">
        <v>9592</v>
      </c>
      <c r="E4744" s="2" t="s">
        <v>8499</v>
      </c>
      <c r="F4744" s="4">
        <v>3.5960942</v>
      </c>
      <c r="G4744" s="5">
        <v>1.206E-5</v>
      </c>
      <c r="H4744" s="3">
        <v>15.879899999999999</v>
      </c>
      <c r="I4744" s="3">
        <v>8.9999999999999998E-4</v>
      </c>
      <c r="J4744" s="3">
        <v>-6.9500000000000006E-2</v>
      </c>
      <c r="K4744" s="3">
        <v>3.6400000000000002E-2</v>
      </c>
      <c r="L4744" s="3" t="e">
        <f t="shared" si="148"/>
        <v>#NUM!</v>
      </c>
      <c r="M4744" s="3">
        <f t="shared" si="149"/>
        <v>1.1372904164421653</v>
      </c>
    </row>
    <row r="4745" spans="1:13" x14ac:dyDescent="0.3">
      <c r="A4745" s="1">
        <v>81.628454845739995</v>
      </c>
      <c r="B4745" s="1">
        <v>-70.973928175509997</v>
      </c>
      <c r="C4745" s="1" t="s">
        <v>12</v>
      </c>
      <c r="D4745" s="1" t="s">
        <v>9592</v>
      </c>
      <c r="E4745" s="2" t="s">
        <v>8500</v>
      </c>
      <c r="F4745" s="4">
        <v>4.6900487200000001</v>
      </c>
      <c r="G4745" s="5">
        <v>2.181E-5</v>
      </c>
      <c r="H4745" s="3">
        <v>15.5091</v>
      </c>
      <c r="I4745" s="3">
        <v>2.0000000000000001E-4</v>
      </c>
      <c r="J4745" s="3">
        <v>0</v>
      </c>
      <c r="K4745" s="3">
        <v>2.6100000000000002E-2</v>
      </c>
      <c r="L4745" s="3" t="e">
        <f t="shared" si="148"/>
        <v>#NUM!</v>
      </c>
      <c r="M4745" s="3" t="e">
        <f t="shared" si="149"/>
        <v>#DIV/0!</v>
      </c>
    </row>
    <row r="4746" spans="1:13" x14ac:dyDescent="0.3">
      <c r="A4746" s="1">
        <v>82.476783628670006</v>
      </c>
      <c r="B4746" s="1">
        <v>-71.100958863439999</v>
      </c>
      <c r="C4746" s="1" t="s">
        <v>12</v>
      </c>
      <c r="D4746" s="1" t="s">
        <v>9592</v>
      </c>
      <c r="E4746" s="2" t="s">
        <v>8503</v>
      </c>
      <c r="F4746" s="4">
        <v>3.2056118900000001</v>
      </c>
      <c r="G4746" s="5">
        <v>1.7110000000000001E-5</v>
      </c>
      <c r="H4746" s="3">
        <v>15.989800000000001</v>
      </c>
      <c r="I4746" s="3">
        <v>5.0000000000000001E-4</v>
      </c>
      <c r="J4746" s="3">
        <v>4.0300000000000002E-2</v>
      </c>
      <c r="K4746" s="3">
        <v>4.2599999999999999E-2</v>
      </c>
      <c r="L4746" s="3">
        <f t="shared" si="148"/>
        <v>-0.98367476929445274</v>
      </c>
      <c r="M4746" s="3">
        <f t="shared" si="149"/>
        <v>2.2954044947986789</v>
      </c>
    </row>
    <row r="4747" spans="1:13" x14ac:dyDescent="0.3">
      <c r="A4747" s="1">
        <v>80.194923282839994</v>
      </c>
      <c r="B4747" s="1">
        <v>-70.51860333658</v>
      </c>
      <c r="C4747" s="1" t="s">
        <v>12</v>
      </c>
      <c r="D4747" s="1" t="s">
        <v>9592</v>
      </c>
      <c r="E4747" s="2" t="s">
        <v>8510</v>
      </c>
      <c r="F4747" s="4">
        <v>3.5833716199999999</v>
      </c>
      <c r="G4747" s="5">
        <v>1.4800000000000001E-5</v>
      </c>
      <c r="H4747" s="3">
        <v>15.7692</v>
      </c>
      <c r="I4747" s="3">
        <v>2.9999999999999997E-4</v>
      </c>
      <c r="J4747" s="3">
        <v>-4.5499999999999999E-2</v>
      </c>
      <c r="K4747" s="3">
        <v>4.0300000000000002E-2</v>
      </c>
      <c r="L4747" s="3" t="e">
        <f t="shared" si="148"/>
        <v>#NUM!</v>
      </c>
      <c r="M4747" s="3">
        <f t="shared" si="149"/>
        <v>1.9233057023504812</v>
      </c>
    </row>
    <row r="4748" spans="1:13" x14ac:dyDescent="0.3">
      <c r="A4748" s="1">
        <v>80.679914119860001</v>
      </c>
      <c r="B4748" s="1">
        <v>-70.384690405439997</v>
      </c>
      <c r="C4748" s="1" t="s">
        <v>12</v>
      </c>
      <c r="D4748" s="1" t="s">
        <v>9592</v>
      </c>
      <c r="E4748" s="2" t="s">
        <v>8511</v>
      </c>
      <c r="F4748" s="4">
        <v>5.5048278100000001</v>
      </c>
      <c r="G4748" s="5">
        <v>3.4039999999999999E-5</v>
      </c>
      <c r="H4748" s="3">
        <v>15.264799999999999</v>
      </c>
      <c r="I4748" s="3">
        <v>2.0000000000000001E-4</v>
      </c>
      <c r="J4748" s="3">
        <v>-1.9599999999999999E-2</v>
      </c>
      <c r="K4748" s="3">
        <v>2.9000000000000001E-2</v>
      </c>
      <c r="L4748" s="3" t="e">
        <f t="shared" si="148"/>
        <v>#NUM!</v>
      </c>
      <c r="M4748" s="3">
        <f t="shared" si="149"/>
        <v>3.2128954376560599</v>
      </c>
    </row>
    <row r="4749" spans="1:13" x14ac:dyDescent="0.3">
      <c r="A4749" s="1">
        <v>78.723291184060002</v>
      </c>
      <c r="B4749" s="1">
        <v>-71.191025429470002</v>
      </c>
      <c r="C4749" s="1" t="s">
        <v>12</v>
      </c>
      <c r="D4749" s="1" t="s">
        <v>9592</v>
      </c>
      <c r="E4749" s="2" t="s">
        <v>8512</v>
      </c>
      <c r="F4749" s="4">
        <v>1.5432390600000001</v>
      </c>
      <c r="G4749" s="5">
        <v>2.4430000000000002E-5</v>
      </c>
      <c r="H4749" s="3">
        <v>16.3523</v>
      </c>
      <c r="I4749" s="3">
        <v>8.0000000000000004E-4</v>
      </c>
      <c r="J4749" s="3">
        <v>-0.1065</v>
      </c>
      <c r="K4749" s="3">
        <v>4.2500000000000003E-2</v>
      </c>
      <c r="L4749" s="3" t="e">
        <f t="shared" si="148"/>
        <v>#NUM!</v>
      </c>
      <c r="M4749" s="3">
        <f t="shared" si="149"/>
        <v>0.86655108787557633</v>
      </c>
    </row>
    <row r="4750" spans="1:13" x14ac:dyDescent="0.3">
      <c r="A4750" s="1">
        <v>77.023979895950006</v>
      </c>
      <c r="B4750" s="1">
        <v>-70.381183982650001</v>
      </c>
      <c r="C4750" s="1" t="s">
        <v>12</v>
      </c>
      <c r="D4750" s="1" t="s">
        <v>9592</v>
      </c>
      <c r="E4750" s="2" t="s">
        <v>8514</v>
      </c>
      <c r="F4750" s="4">
        <v>4.7437398999999996</v>
      </c>
      <c r="G4750" s="5">
        <v>1.859E-5</v>
      </c>
      <c r="H4750" s="3">
        <v>15.450799999999999</v>
      </c>
      <c r="I4750" s="3">
        <v>2.9999999999999997E-4</v>
      </c>
      <c r="J4750" s="3">
        <v>-5.5399999999999998E-2</v>
      </c>
      <c r="K4750" s="3">
        <v>2.7900000000000001E-2</v>
      </c>
      <c r="L4750" s="3" t="e">
        <f t="shared" si="148"/>
        <v>#NUM!</v>
      </c>
      <c r="M4750" s="3">
        <f t="shared" si="149"/>
        <v>1.0935763748502536</v>
      </c>
    </row>
    <row r="4751" spans="1:13" x14ac:dyDescent="0.3">
      <c r="A4751" s="1">
        <v>80.756700415899999</v>
      </c>
      <c r="B4751" s="1">
        <v>-71.757051936189995</v>
      </c>
      <c r="C4751" s="1" t="s">
        <v>12</v>
      </c>
      <c r="D4751" s="1" t="s">
        <v>9592</v>
      </c>
      <c r="E4751" s="2" t="s">
        <v>8515</v>
      </c>
      <c r="F4751" s="4">
        <v>6.9269299899999996</v>
      </c>
      <c r="G4751" s="5">
        <v>6.0239999999999999E-5</v>
      </c>
      <c r="H4751" s="3">
        <v>14.998200000000001</v>
      </c>
      <c r="I4751" s="3">
        <v>2.0000000000000001E-4</v>
      </c>
      <c r="J4751" s="3">
        <v>-0.19969999999999999</v>
      </c>
      <c r="K4751" s="3">
        <v>4.4200000000000003E-2</v>
      </c>
      <c r="L4751" s="3" t="e">
        <f t="shared" si="148"/>
        <v>#NUM!</v>
      </c>
      <c r="M4751" s="3">
        <f t="shared" si="149"/>
        <v>0.48061675464091852</v>
      </c>
    </row>
    <row r="4752" spans="1:13" x14ac:dyDescent="0.3">
      <c r="A4752" s="1">
        <v>82.356686766889993</v>
      </c>
      <c r="B4752" s="1">
        <v>-71.396725886750005</v>
      </c>
      <c r="C4752" s="1" t="s">
        <v>12</v>
      </c>
      <c r="D4752" s="1" t="s">
        <v>9592</v>
      </c>
      <c r="E4752" s="2" t="s">
        <v>8516</v>
      </c>
      <c r="F4752" s="4">
        <v>2.9256126999999998</v>
      </c>
      <c r="G4752" s="5">
        <v>2.124E-5</v>
      </c>
      <c r="H4752" s="3">
        <v>15.9915</v>
      </c>
      <c r="I4752" s="3">
        <v>2.9999999999999997E-4</v>
      </c>
      <c r="J4752" s="3">
        <v>2.5899999999999999E-2</v>
      </c>
      <c r="K4752" s="3">
        <v>4.1200000000000001E-2</v>
      </c>
      <c r="L4752" s="3">
        <f t="shared" si="148"/>
        <v>-1.9420011795937384</v>
      </c>
      <c r="M4752" s="3">
        <f t="shared" si="149"/>
        <v>3.4542368906593235</v>
      </c>
    </row>
    <row r="4753" spans="1:13" x14ac:dyDescent="0.3">
      <c r="A4753" s="1">
        <v>82.840798619089995</v>
      </c>
      <c r="B4753" s="1">
        <v>-70.957083112399999</v>
      </c>
      <c r="C4753" s="1" t="s">
        <v>12</v>
      </c>
      <c r="D4753" s="1" t="s">
        <v>9592</v>
      </c>
      <c r="E4753" s="2" t="s">
        <v>8519</v>
      </c>
      <c r="F4753" s="4">
        <v>52.607209169999997</v>
      </c>
      <c r="G4753" s="5">
        <v>7.9443000000000005E-4</v>
      </c>
      <c r="H4753" s="3">
        <v>12.570600000000001</v>
      </c>
      <c r="I4753" s="3">
        <v>1E-4</v>
      </c>
      <c r="J4753" s="3">
        <v>-4.7500000000000001E-2</v>
      </c>
      <c r="K4753" s="3">
        <v>2.1899999999999999E-2</v>
      </c>
      <c r="L4753" s="3" t="e">
        <f t="shared" si="148"/>
        <v>#NUM!</v>
      </c>
      <c r="M4753" s="3">
        <f t="shared" si="149"/>
        <v>1.0011638779433738</v>
      </c>
    </row>
    <row r="4754" spans="1:13" x14ac:dyDescent="0.3">
      <c r="A4754" s="1">
        <v>79.868337175090005</v>
      </c>
      <c r="B4754" s="1">
        <v>-70.963921615809994</v>
      </c>
      <c r="C4754" s="1" t="s">
        <v>12</v>
      </c>
      <c r="D4754" s="1" t="s">
        <v>9592</v>
      </c>
      <c r="E4754" s="2" t="s">
        <v>8520</v>
      </c>
      <c r="F4754" s="4">
        <v>3.54481125</v>
      </c>
      <c r="G4754" s="5">
        <v>1.1800000000000001E-5</v>
      </c>
      <c r="H4754" s="3">
        <v>15.907500000000001</v>
      </c>
      <c r="I4754" s="3">
        <v>2.9999999999999997E-4</v>
      </c>
      <c r="J4754" s="3">
        <v>3.44E-2</v>
      </c>
      <c r="K4754" s="3">
        <v>4.0399999999999998E-2</v>
      </c>
      <c r="L4754" s="3">
        <f t="shared" si="148"/>
        <v>-1.4097077871423522</v>
      </c>
      <c r="M4754" s="3">
        <f t="shared" si="149"/>
        <v>2.550219663219353</v>
      </c>
    </row>
    <row r="4755" spans="1:13" x14ac:dyDescent="0.3">
      <c r="A4755" s="1">
        <v>80.948163946020003</v>
      </c>
      <c r="B4755" s="1">
        <v>-70.503745844609995</v>
      </c>
      <c r="C4755" s="1" t="s">
        <v>12</v>
      </c>
      <c r="D4755" s="1" t="s">
        <v>9592</v>
      </c>
      <c r="E4755" s="2" t="s">
        <v>8522</v>
      </c>
      <c r="F4755" s="4">
        <v>3.58411795</v>
      </c>
      <c r="G4755" s="5">
        <v>1.891E-5</v>
      </c>
      <c r="H4755" s="3">
        <v>15.6877</v>
      </c>
      <c r="I4755" s="3">
        <v>5.9999999999999995E-4</v>
      </c>
      <c r="J4755" s="3">
        <v>-6.7400000000000002E-2</v>
      </c>
      <c r="K4755" s="3">
        <v>3.5799999999999998E-2</v>
      </c>
      <c r="L4755" s="3" t="e">
        <f t="shared" si="148"/>
        <v>#NUM!</v>
      </c>
      <c r="M4755" s="3">
        <f t="shared" si="149"/>
        <v>1.1533944394575071</v>
      </c>
    </row>
    <row r="4756" spans="1:13" x14ac:dyDescent="0.3">
      <c r="A4756" s="1">
        <v>76.857869338810005</v>
      </c>
      <c r="B4756" s="1">
        <v>-70.810259617650004</v>
      </c>
      <c r="C4756" s="1" t="s">
        <v>12</v>
      </c>
      <c r="D4756" s="1" t="s">
        <v>9592</v>
      </c>
      <c r="E4756" s="2" t="s">
        <v>8526</v>
      </c>
      <c r="F4756" s="4">
        <v>4.80449897</v>
      </c>
      <c r="G4756" s="5">
        <v>3.8260000000000003E-5</v>
      </c>
      <c r="H4756" s="3">
        <v>15.479100000000001</v>
      </c>
      <c r="I4756" s="3">
        <v>2.9999999999999997E-4</v>
      </c>
      <c r="J4756" s="3">
        <v>-0.16109999999999999</v>
      </c>
      <c r="K4756" s="3">
        <v>0.13569999999999999</v>
      </c>
      <c r="L4756" s="3" t="e">
        <f t="shared" si="148"/>
        <v>#NUM!</v>
      </c>
      <c r="M4756" s="3">
        <f t="shared" si="149"/>
        <v>1.8291064346036847</v>
      </c>
    </row>
    <row r="4757" spans="1:13" x14ac:dyDescent="0.3">
      <c r="A4757" s="1">
        <v>76.818311304610006</v>
      </c>
      <c r="B4757" s="1">
        <v>-70.785129983770005</v>
      </c>
      <c r="C4757" s="1" t="s">
        <v>12</v>
      </c>
      <c r="D4757" s="1" t="s">
        <v>9592</v>
      </c>
      <c r="E4757" s="2" t="s">
        <v>8527</v>
      </c>
      <c r="F4757" s="4">
        <v>3.4407532500000002</v>
      </c>
      <c r="G4757" s="5">
        <v>1.632E-5</v>
      </c>
      <c r="H4757" s="3">
        <v>15.787000000000001</v>
      </c>
      <c r="I4757" s="3">
        <v>5.0000000000000001E-4</v>
      </c>
      <c r="J4757" s="3">
        <v>-4.6399999999999997E-2</v>
      </c>
      <c r="K4757" s="3">
        <v>3.3399999999999999E-2</v>
      </c>
      <c r="L4757" s="3" t="e">
        <f t="shared" si="148"/>
        <v>#NUM!</v>
      </c>
      <c r="M4757" s="3">
        <f t="shared" si="149"/>
        <v>1.5630870785074731</v>
      </c>
    </row>
    <row r="4758" spans="1:13" x14ac:dyDescent="0.3">
      <c r="A4758" s="1">
        <v>81.146283687299999</v>
      </c>
      <c r="B4758" s="1">
        <v>-71.355576503129996</v>
      </c>
      <c r="C4758" s="1" t="s">
        <v>12</v>
      </c>
      <c r="D4758" s="1" t="s">
        <v>9592</v>
      </c>
      <c r="E4758" s="2" t="s">
        <v>8532</v>
      </c>
      <c r="F4758" s="4">
        <v>2.91362751</v>
      </c>
      <c r="G4758" s="5">
        <v>1.503E-5</v>
      </c>
      <c r="H4758" s="3">
        <v>15.922599999999999</v>
      </c>
      <c r="I4758" s="3">
        <v>5.0000000000000001E-4</v>
      </c>
      <c r="J4758" s="3">
        <v>7.7799999999999994E-2</v>
      </c>
      <c r="K4758" s="3">
        <v>4.07E-2</v>
      </c>
      <c r="L4758" s="3">
        <f t="shared" si="148"/>
        <v>0.377497984948441</v>
      </c>
      <c r="M4758" s="3">
        <f t="shared" si="149"/>
        <v>1.1359769487757052</v>
      </c>
    </row>
    <row r="4759" spans="1:13" x14ac:dyDescent="0.3">
      <c r="A4759" s="1">
        <v>80.170134706910005</v>
      </c>
      <c r="B4759" s="1">
        <v>-71.852654110360007</v>
      </c>
      <c r="C4759" s="1" t="s">
        <v>12</v>
      </c>
      <c r="D4759" s="1" t="s">
        <v>9592</v>
      </c>
      <c r="E4759" s="2" t="s">
        <v>8533</v>
      </c>
      <c r="F4759" s="4">
        <v>7.0627521700000004</v>
      </c>
      <c r="G4759" s="5">
        <v>1.2771799999999999E-3</v>
      </c>
      <c r="H4759" s="3">
        <v>15.4229</v>
      </c>
      <c r="I4759" s="3">
        <v>8.9999999999999998E-4</v>
      </c>
      <c r="J4759" s="3">
        <v>4.7500000000000001E-2</v>
      </c>
      <c r="K4759" s="3">
        <v>3.0300000000000001E-2</v>
      </c>
      <c r="L4759" s="3">
        <f t="shared" si="148"/>
        <v>-1.1936319518756697</v>
      </c>
      <c r="M4759" s="3">
        <f t="shared" si="149"/>
        <v>1.3851722261888542</v>
      </c>
    </row>
    <row r="4760" spans="1:13" x14ac:dyDescent="0.3">
      <c r="A4760" s="1">
        <v>80.351227555760005</v>
      </c>
      <c r="B4760" s="1">
        <v>-71.590396834360007</v>
      </c>
      <c r="C4760" s="1" t="s">
        <v>12</v>
      </c>
      <c r="D4760" s="1" t="s">
        <v>9592</v>
      </c>
      <c r="E4760" s="2" t="s">
        <v>8534</v>
      </c>
      <c r="F4760" s="4">
        <v>3.0436616000000001</v>
      </c>
      <c r="G4760" s="5">
        <v>1.6350000000000001E-5</v>
      </c>
      <c r="H4760" s="3">
        <v>15.789099999999999</v>
      </c>
      <c r="I4760" s="3">
        <v>8.9999999999999998E-4</v>
      </c>
      <c r="J4760" s="3">
        <v>-5.4399999999999997E-2</v>
      </c>
      <c r="K4760" s="3">
        <v>3.9199999999999999E-2</v>
      </c>
      <c r="L4760" s="3" t="e">
        <f t="shared" si="148"/>
        <v>#NUM!</v>
      </c>
      <c r="M4760" s="3">
        <f t="shared" si="149"/>
        <v>1.5647389871995532</v>
      </c>
    </row>
    <row r="4761" spans="1:13" x14ac:dyDescent="0.3">
      <c r="A4761" s="1">
        <v>80.466302499419996</v>
      </c>
      <c r="B4761" s="1">
        <v>-71.124873620860001</v>
      </c>
      <c r="C4761" s="1" t="s">
        <v>12</v>
      </c>
      <c r="D4761" s="1" t="s">
        <v>9592</v>
      </c>
      <c r="E4761" s="2" t="s">
        <v>8535</v>
      </c>
      <c r="F4761" s="4">
        <v>4.0154181900000001</v>
      </c>
      <c r="G4761" s="5">
        <v>6.868E-5</v>
      </c>
      <c r="H4761" s="3">
        <v>15.7559</v>
      </c>
      <c r="I4761" s="3">
        <v>2.9999999999999997E-4</v>
      </c>
      <c r="J4761" s="3">
        <v>3.1800000000000002E-2</v>
      </c>
      <c r="K4761" s="3">
        <v>3.7699999999999997E-2</v>
      </c>
      <c r="L4761" s="3">
        <f t="shared" si="148"/>
        <v>-1.7319644000778354</v>
      </c>
      <c r="M4761" s="3">
        <f t="shared" si="149"/>
        <v>2.5743577405261746</v>
      </c>
    </row>
    <row r="4762" spans="1:13" x14ac:dyDescent="0.3">
      <c r="A4762" s="1">
        <v>80.267437309409999</v>
      </c>
      <c r="B4762" s="1">
        <v>-71.140946154389994</v>
      </c>
      <c r="C4762" s="1" t="s">
        <v>12</v>
      </c>
      <c r="D4762" s="1" t="s">
        <v>9592</v>
      </c>
      <c r="E4762" s="2" t="s">
        <v>8536</v>
      </c>
      <c r="F4762" s="4">
        <v>4.1549247100000004</v>
      </c>
      <c r="G4762" s="5">
        <v>4.8999999999999998E-5</v>
      </c>
      <c r="H4762" s="3">
        <v>15.7286</v>
      </c>
      <c r="I4762" s="3">
        <v>2.9999999999999997E-4</v>
      </c>
      <c r="J4762" s="3">
        <v>-7.3800000000000004E-2</v>
      </c>
      <c r="K4762" s="3">
        <v>3.6299999999999999E-2</v>
      </c>
      <c r="L4762" s="3" t="e">
        <f t="shared" si="148"/>
        <v>#NUM!</v>
      </c>
      <c r="M4762" s="3">
        <f t="shared" si="149"/>
        <v>1.0680828575481744</v>
      </c>
    </row>
    <row r="4763" spans="1:13" x14ac:dyDescent="0.3">
      <c r="A4763" s="1">
        <v>82.028787784770003</v>
      </c>
      <c r="B4763" s="1">
        <v>-71.394483814449998</v>
      </c>
      <c r="C4763" s="1" t="s">
        <v>12</v>
      </c>
      <c r="D4763" s="1" t="s">
        <v>9592</v>
      </c>
      <c r="E4763" s="2" t="s">
        <v>8537</v>
      </c>
      <c r="F4763" s="4">
        <v>3.47400216</v>
      </c>
      <c r="G4763" s="5">
        <v>2.6270000000000001E-5</v>
      </c>
      <c r="H4763" s="3">
        <v>15.7567</v>
      </c>
      <c r="I4763" s="3">
        <v>8.9999999999999998E-4</v>
      </c>
      <c r="J4763" s="3">
        <v>-1.4500000000000001E-2</v>
      </c>
      <c r="K4763" s="3">
        <v>3.9600000000000003E-2</v>
      </c>
      <c r="L4763" s="3" t="e">
        <f t="shared" si="148"/>
        <v>#NUM!</v>
      </c>
      <c r="M4763" s="3">
        <f t="shared" si="149"/>
        <v>5.9303708603486429</v>
      </c>
    </row>
    <row r="4764" spans="1:13" x14ac:dyDescent="0.3">
      <c r="A4764" s="1">
        <v>82.047449839530003</v>
      </c>
      <c r="B4764" s="1">
        <v>-71.378662244330002</v>
      </c>
      <c r="C4764" s="1" t="s">
        <v>12</v>
      </c>
      <c r="D4764" s="1" t="s">
        <v>9592</v>
      </c>
      <c r="E4764" s="2" t="s">
        <v>8538</v>
      </c>
      <c r="F4764" s="4">
        <v>3.1282679999999998</v>
      </c>
      <c r="G4764" s="5">
        <v>1.349E-5</v>
      </c>
      <c r="H4764" s="3">
        <v>15.9366</v>
      </c>
      <c r="I4764" s="3">
        <v>4.0000000000000002E-4</v>
      </c>
      <c r="J4764" s="3">
        <v>3.2800000000000003E-2</v>
      </c>
      <c r="K4764" s="3">
        <v>3.6200000000000003E-2</v>
      </c>
      <c r="L4764" s="3">
        <f t="shared" si="148"/>
        <v>-1.4840307814416036</v>
      </c>
      <c r="M4764" s="3">
        <f t="shared" si="149"/>
        <v>2.3965660200390291</v>
      </c>
    </row>
    <row r="4765" spans="1:13" x14ac:dyDescent="0.3">
      <c r="A4765" s="1">
        <v>82.767661294670006</v>
      </c>
      <c r="B4765" s="1">
        <v>-71.317949522289993</v>
      </c>
      <c r="C4765" s="1" t="s">
        <v>12</v>
      </c>
      <c r="D4765" s="1" t="s">
        <v>9592</v>
      </c>
      <c r="E4765" s="2" t="s">
        <v>8539</v>
      </c>
      <c r="F4765" s="4">
        <v>3.0128550399999998</v>
      </c>
      <c r="G4765" s="5">
        <v>5.1360000000000003E-5</v>
      </c>
      <c r="H4765" s="3">
        <v>16.250699999999998</v>
      </c>
      <c r="I4765" s="3">
        <v>8.0000000000000004E-4</v>
      </c>
      <c r="J4765" s="3">
        <v>4.7999999999999996E-3</v>
      </c>
      <c r="K4765" s="3">
        <v>4.2599999999999999E-2</v>
      </c>
      <c r="L4765" s="3">
        <f t="shared" si="148"/>
        <v>-5.3430938131220636</v>
      </c>
      <c r="M4765" s="3">
        <f t="shared" si="149"/>
        <v>19.271833130309634</v>
      </c>
    </row>
    <row r="4766" spans="1:13" x14ac:dyDescent="0.3">
      <c r="A4766" s="1">
        <v>82.790415486390003</v>
      </c>
      <c r="B4766" s="1">
        <v>-70.997172417320002</v>
      </c>
      <c r="C4766" s="1" t="s">
        <v>12</v>
      </c>
      <c r="D4766" s="1" t="s">
        <v>9592</v>
      </c>
      <c r="E4766" s="2" t="s">
        <v>8540</v>
      </c>
      <c r="F4766" s="4">
        <v>4.8751857200000002</v>
      </c>
      <c r="G4766" s="5">
        <v>6.8639999999999993E-5</v>
      </c>
      <c r="H4766" s="3">
        <v>15.762499999999999</v>
      </c>
      <c r="I4766" s="3">
        <v>5.0000000000000001E-4</v>
      </c>
      <c r="J4766" s="3">
        <v>4.1000000000000003E-3</v>
      </c>
      <c r="K4766" s="3">
        <v>3.3599999999999998E-2</v>
      </c>
      <c r="L4766" s="3">
        <f t="shared" si="148"/>
        <v>-6.1735807164013217</v>
      </c>
      <c r="M4766" s="3">
        <f t="shared" si="149"/>
        <v>17.795495510163814</v>
      </c>
    </row>
    <row r="4767" spans="1:13" x14ac:dyDescent="0.3">
      <c r="A4767" s="1">
        <v>81.146837250640004</v>
      </c>
      <c r="B4767" s="1">
        <v>-71.12504248738</v>
      </c>
      <c r="C4767" s="1" t="s">
        <v>12</v>
      </c>
      <c r="D4767" s="1" t="s">
        <v>9592</v>
      </c>
      <c r="E4767" s="2" t="s">
        <v>8542</v>
      </c>
      <c r="F4767" s="4">
        <v>3.3649283099999998</v>
      </c>
      <c r="G4767" s="5">
        <v>1.208E-5</v>
      </c>
      <c r="H4767" s="3">
        <v>15.821999999999999</v>
      </c>
      <c r="I4767" s="3">
        <v>1E-3</v>
      </c>
      <c r="J4767" s="3">
        <v>7.6499999999999999E-2</v>
      </c>
      <c r="K4767" s="3">
        <v>4.1000000000000002E-2</v>
      </c>
      <c r="L4767" s="3">
        <f t="shared" si="148"/>
        <v>0.24030717576809124</v>
      </c>
      <c r="M4767" s="3">
        <f t="shared" si="149"/>
        <v>1.1637970348561448</v>
      </c>
    </row>
    <row r="4768" spans="1:13" x14ac:dyDescent="0.3">
      <c r="A4768" s="1">
        <v>79.887654009130003</v>
      </c>
      <c r="B4768" s="1">
        <v>-70.588572343110002</v>
      </c>
      <c r="C4768" s="1" t="s">
        <v>12</v>
      </c>
      <c r="D4768" s="1" t="s">
        <v>9592</v>
      </c>
      <c r="E4768" s="2" t="s">
        <v>8543</v>
      </c>
      <c r="F4768" s="4">
        <v>2.3298684199999999</v>
      </c>
      <c r="G4768" s="5">
        <v>8.4200000000000007E-6</v>
      </c>
      <c r="H4768" s="3">
        <v>16.283000000000001</v>
      </c>
      <c r="I4768" s="3">
        <v>2.9999999999999997E-4</v>
      </c>
      <c r="J4768" s="3">
        <v>8.3199999999999996E-2</v>
      </c>
      <c r="K4768" s="3">
        <v>4.6199999999999998E-2</v>
      </c>
      <c r="L4768" s="3">
        <f t="shared" si="148"/>
        <v>0.88361663145362002</v>
      </c>
      <c r="M4768" s="3">
        <f t="shared" si="149"/>
        <v>1.2057945793744693</v>
      </c>
    </row>
    <row r="4769" spans="1:13" x14ac:dyDescent="0.3">
      <c r="A4769" s="1">
        <v>81.145633171699998</v>
      </c>
      <c r="B4769" s="1">
        <v>-70.598516312160001</v>
      </c>
      <c r="C4769" s="1" t="s">
        <v>12</v>
      </c>
      <c r="D4769" s="1" t="s">
        <v>9592</v>
      </c>
      <c r="E4769" s="2" t="s">
        <v>8544</v>
      </c>
      <c r="F4769" s="4">
        <v>4.0484874399999997</v>
      </c>
      <c r="G4769" s="5">
        <v>5.4530000000000001E-5</v>
      </c>
      <c r="H4769" s="3">
        <v>15.7052</v>
      </c>
      <c r="I4769" s="3">
        <v>4.0000000000000002E-4</v>
      </c>
      <c r="J4769" s="3">
        <v>-0.86909999999999998</v>
      </c>
      <c r="K4769" s="3">
        <v>0.37419999999999998</v>
      </c>
      <c r="L4769" s="3" t="e">
        <f t="shared" si="148"/>
        <v>#NUM!</v>
      </c>
      <c r="M4769" s="3">
        <f t="shared" si="149"/>
        <v>0.93495075671825278</v>
      </c>
    </row>
    <row r="4770" spans="1:13" x14ac:dyDescent="0.3">
      <c r="A4770" s="1">
        <v>79.003248191680001</v>
      </c>
      <c r="B4770" s="1">
        <v>-71.519066444100005</v>
      </c>
      <c r="C4770" s="1" t="s">
        <v>12</v>
      </c>
      <c r="D4770" s="1" t="s">
        <v>9592</v>
      </c>
      <c r="E4770" s="2" t="s">
        <v>8545</v>
      </c>
      <c r="F4770" s="4">
        <v>3.0941561800000001</v>
      </c>
      <c r="G4770" s="5">
        <v>6.2400000000000004E-6</v>
      </c>
      <c r="H4770" s="3">
        <v>15.93</v>
      </c>
      <c r="I4770" s="3">
        <v>2.5999999999999999E-3</v>
      </c>
      <c r="J4770" s="3">
        <v>5.4999999999999997E-3</v>
      </c>
      <c r="K4770" s="3">
        <v>3.5299999999999998E-2</v>
      </c>
      <c r="L4770" s="3">
        <f t="shared" si="148"/>
        <v>-5.3681865525287797</v>
      </c>
      <c r="M4770" s="3">
        <f t="shared" si="149"/>
        <v>13.936916174173913</v>
      </c>
    </row>
    <row r="4771" spans="1:13" x14ac:dyDescent="0.3">
      <c r="A4771" s="1">
        <v>77.139564275449999</v>
      </c>
      <c r="B4771" s="1">
        <v>-70.448314365879995</v>
      </c>
      <c r="C4771" s="1" t="s">
        <v>12</v>
      </c>
      <c r="D4771" s="1" t="s">
        <v>9592</v>
      </c>
      <c r="E4771" s="2" t="s">
        <v>8551</v>
      </c>
      <c r="F4771" s="4">
        <v>5.1701828699999997</v>
      </c>
      <c r="G4771" s="5">
        <v>4.5750000000000001E-5</v>
      </c>
      <c r="H4771" s="3">
        <v>15.073600000000001</v>
      </c>
      <c r="I4771" s="3">
        <v>5.0000000000000001E-4</v>
      </c>
      <c r="J4771" s="3">
        <v>0.1139</v>
      </c>
      <c r="K4771" s="3">
        <v>5.8000000000000003E-2</v>
      </c>
      <c r="L4771" s="3">
        <f t="shared" si="148"/>
        <v>0.35621862039550223</v>
      </c>
      <c r="M4771" s="3">
        <f t="shared" si="149"/>
        <v>1.1057551693408028</v>
      </c>
    </row>
    <row r="4772" spans="1:13" x14ac:dyDescent="0.3">
      <c r="A4772" s="1">
        <v>76.899949975590005</v>
      </c>
      <c r="B4772" s="1">
        <v>-70.288534071430007</v>
      </c>
      <c r="C4772" s="1" t="s">
        <v>12</v>
      </c>
      <c r="D4772" s="1" t="s">
        <v>9592</v>
      </c>
      <c r="E4772" s="2" t="s">
        <v>8552</v>
      </c>
      <c r="F4772" s="4">
        <v>2.7257616200000001</v>
      </c>
      <c r="G4772" s="5">
        <v>1.91E-5</v>
      </c>
      <c r="H4772" s="3">
        <v>16.047899999999998</v>
      </c>
      <c r="I4772" s="3">
        <v>1.1000000000000001E-3</v>
      </c>
      <c r="J4772" s="3">
        <v>-4.5999999999999999E-2</v>
      </c>
      <c r="K4772" s="3">
        <v>0.04</v>
      </c>
      <c r="L4772" s="3" t="e">
        <f t="shared" si="148"/>
        <v>#NUM!</v>
      </c>
      <c r="M4772" s="3">
        <f t="shared" si="149"/>
        <v>1.8882387148887021</v>
      </c>
    </row>
    <row r="4773" spans="1:13" x14ac:dyDescent="0.3">
      <c r="A4773" s="1">
        <v>81.752421893009995</v>
      </c>
      <c r="B4773" s="1">
        <v>-71.643262143170006</v>
      </c>
      <c r="C4773" s="1" t="s">
        <v>12</v>
      </c>
      <c r="D4773" s="1" t="s">
        <v>9592</v>
      </c>
      <c r="E4773" s="2" t="s">
        <v>8553</v>
      </c>
      <c r="F4773" s="4">
        <v>16.212433879999999</v>
      </c>
      <c r="G4773" s="5">
        <v>5.7410000000000001E-5</v>
      </c>
      <c r="H4773" s="3">
        <v>13.5875</v>
      </c>
      <c r="I4773" s="3">
        <v>1E-4</v>
      </c>
      <c r="J4773" s="3">
        <v>-4.36E-2</v>
      </c>
      <c r="K4773" s="3">
        <v>1.7000000000000001E-2</v>
      </c>
      <c r="L4773" s="3" t="e">
        <f t="shared" si="148"/>
        <v>#NUM!</v>
      </c>
      <c r="M4773" s="3">
        <f t="shared" si="149"/>
        <v>0.8466757080193823</v>
      </c>
    </row>
    <row r="4774" spans="1:13" x14ac:dyDescent="0.3">
      <c r="A4774" s="1">
        <v>82.450517561810003</v>
      </c>
      <c r="B4774" s="1">
        <v>-71.343227687189994</v>
      </c>
      <c r="C4774" s="1" t="s">
        <v>12</v>
      </c>
      <c r="D4774" s="1" t="s">
        <v>9592</v>
      </c>
      <c r="E4774" s="2" t="s">
        <v>8557</v>
      </c>
      <c r="F4774" s="4">
        <v>4.4421812599999999</v>
      </c>
      <c r="G4774" s="5">
        <v>2.0970000000000001E-5</v>
      </c>
      <c r="H4774" s="3">
        <v>15.6045</v>
      </c>
      <c r="I4774" s="3">
        <v>2.9999999999999997E-4</v>
      </c>
      <c r="J4774" s="3">
        <v>-0.04</v>
      </c>
      <c r="K4774" s="3">
        <v>3.1E-2</v>
      </c>
      <c r="L4774" s="3" t="e">
        <f t="shared" si="148"/>
        <v>#NUM!</v>
      </c>
      <c r="M4774" s="3">
        <f t="shared" si="149"/>
        <v>1.6828924958237828</v>
      </c>
    </row>
    <row r="4775" spans="1:13" x14ac:dyDescent="0.3">
      <c r="A4775" s="1">
        <v>81.091425076990006</v>
      </c>
      <c r="B4775" s="1">
        <v>-70.88353753621</v>
      </c>
      <c r="C4775" s="1" t="s">
        <v>12</v>
      </c>
      <c r="D4775" s="1" t="s">
        <v>9592</v>
      </c>
      <c r="E4775" s="2" t="s">
        <v>8562</v>
      </c>
      <c r="F4775" s="4">
        <v>3.0305381100000002</v>
      </c>
      <c r="G4775" s="5">
        <v>1.433E-5</v>
      </c>
      <c r="H4775" s="3">
        <v>15.9352</v>
      </c>
      <c r="I4775" s="3">
        <v>6.9999999999999999E-4</v>
      </c>
      <c r="J4775" s="3">
        <v>-0.1152</v>
      </c>
      <c r="K4775" s="3">
        <v>4.2500000000000003E-2</v>
      </c>
      <c r="L4775" s="3" t="e">
        <f t="shared" si="148"/>
        <v>#NUM!</v>
      </c>
      <c r="M4775" s="3">
        <f t="shared" si="149"/>
        <v>0.80110839202789086</v>
      </c>
    </row>
    <row r="4776" spans="1:13" x14ac:dyDescent="0.3">
      <c r="A4776" s="1">
        <v>79.172169282330003</v>
      </c>
      <c r="B4776" s="1">
        <v>-71.607528702869999</v>
      </c>
      <c r="C4776" s="1" t="s">
        <v>12</v>
      </c>
      <c r="D4776" s="1" t="s">
        <v>9592</v>
      </c>
      <c r="E4776" s="2" t="s">
        <v>8565</v>
      </c>
      <c r="F4776" s="4">
        <v>2.9591443800000001</v>
      </c>
      <c r="G4776" s="5">
        <v>7.8800000000000008E-6</v>
      </c>
      <c r="H4776" s="3">
        <v>15.908899999999999</v>
      </c>
      <c r="I4776" s="3">
        <v>6.9999999999999999E-4</v>
      </c>
      <c r="J4776" s="3">
        <v>0.1162</v>
      </c>
      <c r="K4776" s="3">
        <v>0.1055</v>
      </c>
      <c r="L4776" s="3">
        <f t="shared" si="148"/>
        <v>1.2349306402715605</v>
      </c>
      <c r="M4776" s="3">
        <f t="shared" si="149"/>
        <v>1.9715192568927493</v>
      </c>
    </row>
    <row r="4777" spans="1:13" x14ac:dyDescent="0.3">
      <c r="A4777" s="1">
        <v>78.673175028919999</v>
      </c>
      <c r="B4777" s="1">
        <v>-70.708911239619994</v>
      </c>
      <c r="C4777" s="1" t="s">
        <v>12</v>
      </c>
      <c r="D4777" s="1" t="s">
        <v>9592</v>
      </c>
      <c r="E4777" s="2" t="s">
        <v>8566</v>
      </c>
      <c r="F4777" s="4">
        <v>6.9245867900000002</v>
      </c>
      <c r="G4777" s="5">
        <v>9.2169999999999993E-5</v>
      </c>
      <c r="H4777" s="3">
        <v>14.9899</v>
      </c>
      <c r="I4777" s="3">
        <v>4.0000000000000002E-4</v>
      </c>
      <c r="J4777" s="3">
        <v>-7.4000000000000003E-3</v>
      </c>
      <c r="K4777" s="3">
        <v>2.3099999999999999E-2</v>
      </c>
      <c r="L4777" s="3" t="e">
        <f t="shared" si="148"/>
        <v>#NUM!</v>
      </c>
      <c r="M4777" s="3">
        <f t="shared" si="149"/>
        <v>6.778520680649911</v>
      </c>
    </row>
    <row r="4778" spans="1:13" x14ac:dyDescent="0.3">
      <c r="A4778" s="1">
        <v>78.251203837069994</v>
      </c>
      <c r="B4778" s="1">
        <v>-70.650273686250003</v>
      </c>
      <c r="C4778" s="1" t="s">
        <v>12</v>
      </c>
      <c r="D4778" s="1" t="s">
        <v>9592</v>
      </c>
      <c r="E4778" s="2" t="s">
        <v>8567</v>
      </c>
      <c r="F4778" s="4">
        <v>4.9117925700000002</v>
      </c>
      <c r="G4778" s="5">
        <v>6.7979999999999996E-5</v>
      </c>
      <c r="H4778" s="3">
        <v>15.3409</v>
      </c>
      <c r="I4778" s="3">
        <v>5.9999999999999995E-4</v>
      </c>
      <c r="J4778" s="3">
        <v>0.28060000000000002</v>
      </c>
      <c r="K4778" s="3">
        <v>6.4699999999999994E-2</v>
      </c>
      <c r="L4778" s="3">
        <f t="shared" si="148"/>
        <v>2.5813383334617015</v>
      </c>
      <c r="M4778" s="3">
        <f t="shared" si="149"/>
        <v>0.50069308131791723</v>
      </c>
    </row>
    <row r="4779" spans="1:13" x14ac:dyDescent="0.3">
      <c r="A4779" s="1">
        <v>76.843657073759999</v>
      </c>
      <c r="B4779" s="1">
        <v>-70.740538442040005</v>
      </c>
      <c r="C4779" s="1" t="s">
        <v>12</v>
      </c>
      <c r="D4779" s="1" t="s">
        <v>9592</v>
      </c>
      <c r="E4779" s="2" t="s">
        <v>8569</v>
      </c>
      <c r="F4779" s="4">
        <v>3.5164026599999998</v>
      </c>
      <c r="G4779" s="5">
        <v>1.9340000000000001E-5</v>
      </c>
      <c r="H4779" s="3">
        <v>16.0503</v>
      </c>
      <c r="I4779" s="3">
        <v>5.0000000000000001E-4</v>
      </c>
      <c r="J4779" s="3">
        <v>-9.2600000000000002E-2</v>
      </c>
      <c r="K4779" s="3">
        <v>4.7500000000000001E-2</v>
      </c>
      <c r="L4779" s="3" t="e">
        <f t="shared" si="148"/>
        <v>#NUM!</v>
      </c>
      <c r="M4779" s="3">
        <f t="shared" si="149"/>
        <v>1.1138772428761734</v>
      </c>
    </row>
    <row r="4780" spans="1:13" x14ac:dyDescent="0.3">
      <c r="A4780" s="1">
        <v>77.924133361520006</v>
      </c>
      <c r="B4780" s="1">
        <v>-70.737475716399999</v>
      </c>
      <c r="C4780" s="1" t="s">
        <v>12</v>
      </c>
      <c r="D4780" s="1" t="s">
        <v>9592</v>
      </c>
      <c r="E4780" s="2" t="s">
        <v>8570</v>
      </c>
      <c r="F4780" s="4">
        <v>2.5630740599999999</v>
      </c>
      <c r="G4780" s="5">
        <v>1.455E-5</v>
      </c>
      <c r="H4780" s="3">
        <v>16.370799999999999</v>
      </c>
      <c r="I4780" s="3">
        <v>2.9999999999999997E-4</v>
      </c>
      <c r="J4780" s="3">
        <v>-8.8099999999999998E-2</v>
      </c>
      <c r="K4780" s="3">
        <v>5.3800000000000001E-2</v>
      </c>
      <c r="L4780" s="3" t="e">
        <f t="shared" si="148"/>
        <v>#NUM!</v>
      </c>
      <c r="M4780" s="3">
        <f t="shared" si="149"/>
        <v>1.3260534898574381</v>
      </c>
    </row>
    <row r="4781" spans="1:13" x14ac:dyDescent="0.3">
      <c r="A4781" s="1">
        <v>80.65564609546</v>
      </c>
      <c r="B4781" s="1">
        <v>-71.898450505680003</v>
      </c>
      <c r="C4781" s="1" t="s">
        <v>12</v>
      </c>
      <c r="D4781" s="1" t="s">
        <v>9592</v>
      </c>
      <c r="E4781" s="2" t="s">
        <v>8574</v>
      </c>
      <c r="F4781" s="4">
        <v>2.9651415299999999</v>
      </c>
      <c r="G4781" s="5">
        <v>1.0139999999999999E-5</v>
      </c>
      <c r="H4781" s="3">
        <v>15.866199999999999</v>
      </c>
      <c r="I4781" s="3">
        <v>4.0000000000000002E-4</v>
      </c>
      <c r="J4781" s="3">
        <v>1.5699999999999999E-2</v>
      </c>
      <c r="K4781" s="3">
        <v>3.0700000000000002E-2</v>
      </c>
      <c r="L4781" s="3">
        <f t="shared" si="148"/>
        <v>-3.1543017379538298</v>
      </c>
      <c r="M4781" s="3">
        <f t="shared" si="149"/>
        <v>4.2461310072016483</v>
      </c>
    </row>
    <row r="4782" spans="1:13" x14ac:dyDescent="0.3">
      <c r="A4782" s="1">
        <v>82.760053875210005</v>
      </c>
      <c r="B4782" s="1">
        <v>-71.401470237650003</v>
      </c>
      <c r="C4782" s="1" t="s">
        <v>12</v>
      </c>
      <c r="D4782" s="1" t="s">
        <v>9592</v>
      </c>
      <c r="E4782" s="2" t="s">
        <v>8576</v>
      </c>
      <c r="F4782" s="4">
        <v>4.0401626799999999</v>
      </c>
      <c r="G4782" s="5">
        <v>1.9389999999999999E-5</v>
      </c>
      <c r="H4782" s="3">
        <v>15.846399999999999</v>
      </c>
      <c r="I4782" s="3">
        <v>8.9999999999999998E-4</v>
      </c>
      <c r="J4782" s="3">
        <v>-6.8999999999999999E-3</v>
      </c>
      <c r="K4782" s="3">
        <v>3.1399999999999997E-2</v>
      </c>
      <c r="L4782" s="3" t="e">
        <f t="shared" si="148"/>
        <v>#NUM!</v>
      </c>
      <c r="M4782" s="3">
        <f t="shared" si="149"/>
        <v>9.8817809721188645</v>
      </c>
    </row>
    <row r="4783" spans="1:13" x14ac:dyDescent="0.3">
      <c r="A4783" s="1">
        <v>82.607964725710005</v>
      </c>
      <c r="B4783" s="1">
        <v>-70.813725756500006</v>
      </c>
      <c r="C4783" s="1" t="s">
        <v>12</v>
      </c>
      <c r="D4783" s="1" t="s">
        <v>9592</v>
      </c>
      <c r="E4783" s="2" t="s">
        <v>8577</v>
      </c>
      <c r="F4783" s="4">
        <v>2.85242964</v>
      </c>
      <c r="G4783" s="5">
        <v>1.819E-5</v>
      </c>
      <c r="H4783" s="3">
        <v>15.902699999999999</v>
      </c>
      <c r="I4783" s="3">
        <v>2.9999999999999997E-4</v>
      </c>
      <c r="J4783" s="3">
        <v>-1.44E-2</v>
      </c>
      <c r="K4783" s="3">
        <v>3.7499999999999999E-2</v>
      </c>
      <c r="L4783" s="3" t="e">
        <f t="shared" si="148"/>
        <v>#NUM!</v>
      </c>
      <c r="M4783" s="3">
        <f t="shared" si="149"/>
        <v>5.6548806164392671</v>
      </c>
    </row>
    <row r="4784" spans="1:13" x14ac:dyDescent="0.3">
      <c r="A4784" s="1">
        <v>80.077271580149997</v>
      </c>
      <c r="B4784" s="1">
        <v>-70.723356740100002</v>
      </c>
      <c r="C4784" s="1" t="s">
        <v>12</v>
      </c>
      <c r="D4784" s="1" t="s">
        <v>9592</v>
      </c>
      <c r="E4784" s="2" t="s">
        <v>8578</v>
      </c>
      <c r="F4784" s="4">
        <v>4.9375988399999997</v>
      </c>
      <c r="G4784" s="5">
        <v>4.744E-5</v>
      </c>
      <c r="H4784" s="3">
        <v>15.5707</v>
      </c>
      <c r="I4784" s="3">
        <v>2.9999999999999997E-4</v>
      </c>
      <c r="J4784" s="3">
        <v>1.21E-2</v>
      </c>
      <c r="K4784" s="3">
        <v>2.9700000000000001E-2</v>
      </c>
      <c r="L4784" s="3">
        <f t="shared" si="148"/>
        <v>-4.0153731484177477</v>
      </c>
      <c r="M4784" s="3">
        <f t="shared" si="149"/>
        <v>5.329982021964315</v>
      </c>
    </row>
    <row r="4785" spans="1:13" x14ac:dyDescent="0.3">
      <c r="A4785" s="1">
        <v>78.29754934716</v>
      </c>
      <c r="B4785" s="1">
        <v>-71.224607164169996</v>
      </c>
      <c r="C4785" s="1" t="s">
        <v>12</v>
      </c>
      <c r="D4785" s="1" t="s">
        <v>9592</v>
      </c>
      <c r="E4785" s="2" t="s">
        <v>8579</v>
      </c>
      <c r="F4785" s="4">
        <v>3.1449473100000001</v>
      </c>
      <c r="G4785" s="5">
        <v>1.0000000000000001E-5</v>
      </c>
      <c r="H4785" s="3">
        <v>16.0307</v>
      </c>
      <c r="I4785" s="3">
        <v>2.9999999999999997E-4</v>
      </c>
      <c r="J4785" s="3">
        <v>2.9999999999999997E-4</v>
      </c>
      <c r="K4785" s="3">
        <v>4.2599999999999999E-2</v>
      </c>
      <c r="L4785" s="3">
        <f t="shared" si="148"/>
        <v>-11.583693726401687</v>
      </c>
      <c r="M4785" s="3">
        <f t="shared" si="149"/>
        <v>308.3493298194274</v>
      </c>
    </row>
    <row r="4786" spans="1:13" x14ac:dyDescent="0.3">
      <c r="A4786" s="1">
        <v>77.083867078660006</v>
      </c>
      <c r="B4786" s="1">
        <v>-70.729166800230004</v>
      </c>
      <c r="C4786" s="1" t="s">
        <v>12</v>
      </c>
      <c r="D4786" s="1" t="s">
        <v>9592</v>
      </c>
      <c r="E4786" s="2" t="s">
        <v>8585</v>
      </c>
      <c r="F4786" s="4">
        <v>2.5981724800000001</v>
      </c>
      <c r="G4786" s="5">
        <v>1.274E-5</v>
      </c>
      <c r="H4786" s="3">
        <v>16.274799999999999</v>
      </c>
      <c r="I4786" s="3">
        <v>5.0000000000000001E-4</v>
      </c>
      <c r="J4786" s="3">
        <v>3.3500000000000002E-2</v>
      </c>
      <c r="K4786" s="3">
        <v>4.2500000000000003E-2</v>
      </c>
      <c r="L4786" s="3">
        <f t="shared" si="148"/>
        <v>-1.0999759648157728</v>
      </c>
      <c r="M4786" s="3">
        <f t="shared" si="149"/>
        <v>2.754855314939173</v>
      </c>
    </row>
    <row r="4787" spans="1:13" x14ac:dyDescent="0.3">
      <c r="A4787" s="1">
        <v>77.772598864909995</v>
      </c>
      <c r="B4787" s="1">
        <v>-70.509557807820002</v>
      </c>
      <c r="C4787" s="1" t="s">
        <v>12</v>
      </c>
      <c r="D4787" s="1" t="s">
        <v>9592</v>
      </c>
      <c r="E4787" s="2" t="s">
        <v>8587</v>
      </c>
      <c r="F4787" s="4">
        <v>14.221181229999999</v>
      </c>
      <c r="G4787" s="5">
        <v>9.1529999999999999E-5</v>
      </c>
      <c r="H4787" s="3">
        <v>14.3514</v>
      </c>
      <c r="I4787" s="3">
        <v>1E-4</v>
      </c>
      <c r="J4787" s="3">
        <v>-4.5999999999999999E-2</v>
      </c>
      <c r="K4787" s="3">
        <v>2.0299999999999999E-2</v>
      </c>
      <c r="L4787" s="3" t="e">
        <f t="shared" si="148"/>
        <v>#NUM!</v>
      </c>
      <c r="M4787" s="3">
        <f t="shared" si="149"/>
        <v>0.95828099041844361</v>
      </c>
    </row>
    <row r="4788" spans="1:13" x14ac:dyDescent="0.3">
      <c r="A4788" s="1">
        <v>77.26822827142</v>
      </c>
      <c r="B4788" s="1">
        <v>-70.365034673310006</v>
      </c>
      <c r="C4788" s="1" t="s">
        <v>12</v>
      </c>
      <c r="D4788" s="1" t="s">
        <v>9592</v>
      </c>
      <c r="E4788" s="2" t="s">
        <v>8588</v>
      </c>
      <c r="F4788" s="4">
        <v>13.635019209999999</v>
      </c>
      <c r="G4788" s="5">
        <v>9.323E-5</v>
      </c>
      <c r="H4788" s="3">
        <v>14.004200000000001</v>
      </c>
      <c r="I4788" s="3">
        <v>2.0000000000000001E-4</v>
      </c>
      <c r="J4788" s="3">
        <v>-4.53E-2</v>
      </c>
      <c r="K4788" s="3">
        <v>1.6799999999999999E-2</v>
      </c>
      <c r="L4788" s="3" t="e">
        <f t="shared" si="148"/>
        <v>#NUM!</v>
      </c>
      <c r="M4788" s="3">
        <f t="shared" si="149"/>
        <v>0.80531494274750148</v>
      </c>
    </row>
    <row r="4789" spans="1:13" x14ac:dyDescent="0.3">
      <c r="A4789" s="1">
        <v>273.03221103947999</v>
      </c>
      <c r="B4789" s="1">
        <v>28.200369278589999</v>
      </c>
      <c r="C4789" s="1" t="s">
        <v>12</v>
      </c>
      <c r="D4789" s="1" t="s">
        <v>9592</v>
      </c>
      <c r="E4789" s="2" t="s">
        <v>8589</v>
      </c>
      <c r="F4789" s="4">
        <v>10.196045310000001</v>
      </c>
      <c r="G4789" s="5">
        <v>2.0934E-4</v>
      </c>
      <c r="H4789" s="3">
        <v>16.3689</v>
      </c>
      <c r="I4789" s="3">
        <v>5.0000000000000001E-4</v>
      </c>
      <c r="J4789" s="3">
        <v>0.22969999999999999</v>
      </c>
      <c r="K4789" s="3">
        <v>4.3400000000000001E-2</v>
      </c>
      <c r="L4789" s="3">
        <f t="shared" si="148"/>
        <v>3.1747049759751285</v>
      </c>
      <c r="M4789" s="3">
        <f t="shared" si="149"/>
        <v>0.4102831878575835</v>
      </c>
    </row>
    <row r="4790" spans="1:13" x14ac:dyDescent="0.3">
      <c r="A4790" s="1">
        <v>272.69744908220002</v>
      </c>
      <c r="B4790" s="1">
        <v>23.24041637286</v>
      </c>
      <c r="C4790" s="1" t="s">
        <v>12</v>
      </c>
      <c r="D4790" s="1" t="s">
        <v>9592</v>
      </c>
      <c r="E4790" s="2" t="s">
        <v>8590</v>
      </c>
      <c r="F4790" s="4">
        <v>5.7902625099999998</v>
      </c>
      <c r="G4790" s="5">
        <v>1.4175699999999999E-3</v>
      </c>
      <c r="H4790" s="3">
        <v>17.7134</v>
      </c>
      <c r="I4790" s="3">
        <v>1.1000000000000001E-3</v>
      </c>
      <c r="J4790" s="3">
        <v>0.2215</v>
      </c>
      <c r="K4790" s="3">
        <v>9.5799999999999996E-2</v>
      </c>
      <c r="L4790" s="3">
        <f t="shared" si="148"/>
        <v>4.4402686527954423</v>
      </c>
      <c r="M4790" s="3">
        <f t="shared" si="149"/>
        <v>0.93917547000771984</v>
      </c>
    </row>
    <row r="4791" spans="1:13" x14ac:dyDescent="0.3">
      <c r="A4791" s="1">
        <v>278.48921257498</v>
      </c>
      <c r="B4791" s="1">
        <v>31.640029289640001</v>
      </c>
      <c r="C4791" s="1" t="s">
        <v>12</v>
      </c>
      <c r="D4791" s="1" t="s">
        <v>9592</v>
      </c>
      <c r="E4791" s="2" t="s">
        <v>8591</v>
      </c>
      <c r="F4791" s="4">
        <v>23.534722739999999</v>
      </c>
      <c r="G4791" s="5">
        <v>4.8250000000000002E-4</v>
      </c>
      <c r="H4791" s="3">
        <v>11.8416</v>
      </c>
      <c r="I4791" s="3">
        <v>2.0000000000000001E-4</v>
      </c>
      <c r="J4791" s="3">
        <v>7.8399999999999997E-2</v>
      </c>
      <c r="K4791" s="3">
        <v>2.5899999999999999E-2</v>
      </c>
      <c r="L4791" s="3">
        <f t="shared" si="148"/>
        <v>-3.6868196865778096</v>
      </c>
      <c r="M4791" s="3">
        <f t="shared" si="149"/>
        <v>0.71736202507015601</v>
      </c>
    </row>
    <row r="4792" spans="1:13" x14ac:dyDescent="0.3">
      <c r="A4792" s="1">
        <v>119.84297897498</v>
      </c>
      <c r="B4792" s="1">
        <v>-33.357128743650001</v>
      </c>
      <c r="C4792" s="1" t="s">
        <v>12</v>
      </c>
      <c r="D4792" s="1" t="s">
        <v>9592</v>
      </c>
      <c r="E4792" s="2" t="s">
        <v>8592</v>
      </c>
      <c r="F4792" s="4">
        <v>7.3018970100000002</v>
      </c>
      <c r="G4792" s="5">
        <v>1.48565E-3</v>
      </c>
      <c r="H4792" s="3">
        <v>13.3931</v>
      </c>
      <c r="I4792" s="3">
        <v>2.0000000000000001E-4</v>
      </c>
      <c r="J4792" s="3">
        <v>3.9199999999999999E-2</v>
      </c>
      <c r="K4792" s="3">
        <v>1.9800000000000002E-2</v>
      </c>
      <c r="L4792" s="3">
        <f t="shared" si="148"/>
        <v>-3.6404696648977115</v>
      </c>
      <c r="M4792" s="3">
        <f t="shared" si="149"/>
        <v>1.09681604482661</v>
      </c>
    </row>
    <row r="4793" spans="1:13" x14ac:dyDescent="0.3">
      <c r="A4793" s="1">
        <v>119.74673634742</v>
      </c>
      <c r="B4793" s="1">
        <v>-29.30786300327</v>
      </c>
      <c r="C4793" s="1" t="s">
        <v>12</v>
      </c>
      <c r="D4793" s="1" t="s">
        <v>9592</v>
      </c>
      <c r="E4793" s="2" t="s">
        <v>8593</v>
      </c>
      <c r="F4793" s="4">
        <v>14.1573499</v>
      </c>
      <c r="G4793" s="5">
        <v>2.6707E-4</v>
      </c>
      <c r="H4793" s="3">
        <v>9.9853000000000005</v>
      </c>
      <c r="I4793" s="3">
        <v>2.0000000000000001E-4</v>
      </c>
      <c r="J4793" s="3">
        <v>0.14899999999999999</v>
      </c>
      <c r="K4793" s="3">
        <v>2.76E-2</v>
      </c>
      <c r="L4793" s="3">
        <f t="shared" si="148"/>
        <v>-4.1487686579386303</v>
      </c>
      <c r="M4793" s="3">
        <f t="shared" si="149"/>
        <v>0.40223284597030412</v>
      </c>
    </row>
    <row r="4794" spans="1:13" x14ac:dyDescent="0.3">
      <c r="A4794" s="1">
        <v>99.555113823260001</v>
      </c>
      <c r="B4794" s="1">
        <v>-35.117335778650002</v>
      </c>
      <c r="C4794" s="1" t="s">
        <v>12</v>
      </c>
      <c r="D4794" s="1" t="s">
        <v>9592</v>
      </c>
      <c r="E4794" s="2" t="s">
        <v>8594</v>
      </c>
      <c r="F4794" s="4">
        <v>5.9637889499999996</v>
      </c>
      <c r="G4794" s="5">
        <v>4.5890000000000003E-5</v>
      </c>
      <c r="H4794" s="3">
        <v>14.8941</v>
      </c>
      <c r="I4794" s="3">
        <v>1E-4</v>
      </c>
      <c r="J4794" s="3">
        <v>0.48380000000000001</v>
      </c>
      <c r="K4794" s="3">
        <v>2.4500000000000001E-2</v>
      </c>
      <c r="L4794" s="3">
        <f t="shared" si="148"/>
        <v>3.3174293201293068</v>
      </c>
      <c r="M4794" s="3">
        <f t="shared" si="149"/>
        <v>0.10996514833087564</v>
      </c>
    </row>
    <row r="4795" spans="1:13" x14ac:dyDescent="0.3">
      <c r="A4795" s="1">
        <v>110.0892368368</v>
      </c>
      <c r="B4795" s="1">
        <v>-34.501977992119997</v>
      </c>
      <c r="C4795" s="1" t="s">
        <v>12</v>
      </c>
      <c r="D4795" s="1" t="s">
        <v>9592</v>
      </c>
      <c r="E4795" s="2" t="s">
        <v>8595</v>
      </c>
      <c r="F4795" s="4">
        <v>2.0358138600000002</v>
      </c>
      <c r="G4795" s="5">
        <v>2.3E-6</v>
      </c>
      <c r="H4795" s="3">
        <v>14.051399999999999</v>
      </c>
      <c r="I4795" s="3">
        <v>2.0000000000000001E-4</v>
      </c>
      <c r="J4795" s="3">
        <v>3.6600000000000001E-2</v>
      </c>
      <c r="K4795" s="3">
        <v>1.9400000000000001E-2</v>
      </c>
      <c r="L4795" s="3">
        <f t="shared" si="148"/>
        <v>-3.131194573027944</v>
      </c>
      <c r="M4795" s="3">
        <f t="shared" si="149"/>
        <v>1.1509999786041756</v>
      </c>
    </row>
    <row r="4796" spans="1:13" x14ac:dyDescent="0.3">
      <c r="A4796" s="1">
        <v>119.15387942878</v>
      </c>
      <c r="B4796" s="1">
        <v>-30.9527928945</v>
      </c>
      <c r="C4796" s="1" t="s">
        <v>12</v>
      </c>
      <c r="D4796" s="1" t="s">
        <v>9592</v>
      </c>
      <c r="E4796" s="2" t="s">
        <v>8596</v>
      </c>
      <c r="F4796" s="4">
        <v>2.4944782700000001</v>
      </c>
      <c r="G4796" s="5">
        <v>7.4100000000000002E-6</v>
      </c>
      <c r="H4796" s="3">
        <v>13.9115</v>
      </c>
      <c r="I4796" s="3">
        <v>1E-4</v>
      </c>
      <c r="J4796" s="3">
        <v>0.1114</v>
      </c>
      <c r="K4796" s="3">
        <v>1.9199999999999998E-2</v>
      </c>
      <c r="L4796" s="3">
        <f t="shared" si="148"/>
        <v>-0.85407404581144775</v>
      </c>
      <c r="M4796" s="3">
        <f t="shared" si="149"/>
        <v>0.37425767718574637</v>
      </c>
    </row>
    <row r="4797" spans="1:13" x14ac:dyDescent="0.3">
      <c r="A4797" s="1">
        <v>116.29911055543</v>
      </c>
      <c r="B4797" s="1">
        <v>-36.974749681840002</v>
      </c>
      <c r="C4797" s="1" t="s">
        <v>12</v>
      </c>
      <c r="D4797" s="1" t="s">
        <v>9592</v>
      </c>
      <c r="E4797" s="2" t="s">
        <v>8598</v>
      </c>
      <c r="F4797" s="4">
        <v>13.766701550000001</v>
      </c>
      <c r="G4797" s="5">
        <v>1.1936E-4</v>
      </c>
      <c r="H4797" s="3">
        <v>12.168799999999999</v>
      </c>
      <c r="I4797" s="3">
        <v>2.0000000000000001E-4</v>
      </c>
      <c r="J4797" s="3">
        <v>5.8200000000000002E-2</v>
      </c>
      <c r="K4797" s="3">
        <v>2.5399999999999999E-2</v>
      </c>
      <c r="L4797" s="3">
        <f t="shared" si="148"/>
        <v>-4.0065850767505609</v>
      </c>
      <c r="M4797" s="3">
        <f t="shared" si="149"/>
        <v>0.94768805379961896</v>
      </c>
    </row>
    <row r="4798" spans="1:13" x14ac:dyDescent="0.3">
      <c r="A4798" s="1">
        <v>113.75856414441</v>
      </c>
      <c r="B4798" s="1">
        <v>-35.912994309449999</v>
      </c>
      <c r="C4798" s="1" t="s">
        <v>12</v>
      </c>
      <c r="D4798" s="1" t="s">
        <v>9592</v>
      </c>
      <c r="E4798" s="2" t="s">
        <v>8599</v>
      </c>
      <c r="F4798" s="4">
        <v>4.2434011800000002</v>
      </c>
      <c r="G4798" s="5">
        <v>7.9100000000000005E-6</v>
      </c>
      <c r="H4798" s="3">
        <v>12.1653</v>
      </c>
      <c r="I4798" s="3">
        <v>2.0000000000000001E-4</v>
      </c>
      <c r="J4798" s="3">
        <v>9.8199999999999996E-2</v>
      </c>
      <c r="K4798" s="3">
        <v>2.4500000000000001E-2</v>
      </c>
      <c r="L4798" s="3">
        <f t="shared" si="148"/>
        <v>-2.8741425610652485</v>
      </c>
      <c r="M4798" s="3">
        <f t="shared" si="149"/>
        <v>0.54176293675963649</v>
      </c>
    </row>
    <row r="4799" spans="1:13" x14ac:dyDescent="0.3">
      <c r="A4799" s="1">
        <v>113.82822065907</v>
      </c>
      <c r="B4799" s="1">
        <v>-31.664178078829998</v>
      </c>
      <c r="C4799" s="1" t="s">
        <v>12</v>
      </c>
      <c r="D4799" s="1" t="s">
        <v>9592</v>
      </c>
      <c r="E4799" s="2" t="s">
        <v>8600</v>
      </c>
      <c r="F4799" s="4">
        <v>3.3830682799999998</v>
      </c>
      <c r="G4799" s="5">
        <v>7.7300000000000005E-6</v>
      </c>
      <c r="H4799" s="3">
        <v>13.7669</v>
      </c>
      <c r="I4799" s="3">
        <v>1E-4</v>
      </c>
      <c r="J4799" s="3">
        <v>8.1199999999999994E-2</v>
      </c>
      <c r="K4799" s="3">
        <v>1.9099999999999999E-2</v>
      </c>
      <c r="L4799" s="3">
        <f t="shared" si="148"/>
        <v>-1.6853198537941267</v>
      </c>
      <c r="M4799" s="3">
        <f t="shared" si="149"/>
        <v>0.51077779716395566</v>
      </c>
    </row>
    <row r="4800" spans="1:13" x14ac:dyDescent="0.3">
      <c r="A4800" s="1">
        <v>119.66611108314</v>
      </c>
      <c r="B4800" s="1">
        <v>-33.504046124029998</v>
      </c>
      <c r="C4800" s="1" t="s">
        <v>12</v>
      </c>
      <c r="D4800" s="1" t="s">
        <v>9592</v>
      </c>
      <c r="E4800" s="2" t="s">
        <v>8601</v>
      </c>
      <c r="F4800" s="4">
        <v>4.4027949099999999</v>
      </c>
      <c r="G4800" s="5">
        <v>3.6319999999999998E-5</v>
      </c>
      <c r="H4800" s="3">
        <v>11.642200000000001</v>
      </c>
      <c r="I4800" s="3">
        <v>2.0000000000000001E-4</v>
      </c>
      <c r="J4800" s="3">
        <v>0.1313</v>
      </c>
      <c r="K4800" s="3">
        <v>2.9700000000000001E-2</v>
      </c>
      <c r="L4800" s="3">
        <f t="shared" si="148"/>
        <v>-2.7664763695526027</v>
      </c>
      <c r="M4800" s="3">
        <f t="shared" si="149"/>
        <v>0.49118650197904501</v>
      </c>
    </row>
    <row r="4801" spans="1:13" x14ac:dyDescent="0.3">
      <c r="A4801" s="1">
        <v>117.20172861029999</v>
      </c>
      <c r="B4801" s="1">
        <v>-34.923645260729998</v>
      </c>
      <c r="C4801" s="1" t="s">
        <v>12</v>
      </c>
      <c r="D4801" s="1" t="s">
        <v>9592</v>
      </c>
      <c r="E4801" s="2" t="s">
        <v>8602</v>
      </c>
      <c r="F4801" s="4">
        <v>1.9693320700000001</v>
      </c>
      <c r="G4801" s="5">
        <v>7.5900000000000002E-6</v>
      </c>
      <c r="H4801" s="3">
        <v>15.402100000000001</v>
      </c>
      <c r="I4801" s="3">
        <v>2.2000000000000001E-3</v>
      </c>
      <c r="J4801" s="3">
        <v>0.1069</v>
      </c>
      <c r="K4801" s="3">
        <v>3.1399999999999997E-2</v>
      </c>
      <c r="L4801" s="3">
        <f t="shared" si="148"/>
        <v>0.54698852604389003</v>
      </c>
      <c r="M4801" s="3">
        <f t="shared" si="149"/>
        <v>0.63783623959679203</v>
      </c>
    </row>
    <row r="4802" spans="1:13" x14ac:dyDescent="0.3">
      <c r="A4802" s="1">
        <v>121.58947125285</v>
      </c>
      <c r="B4802" s="1">
        <v>-30.096870700109999</v>
      </c>
      <c r="C4802" s="1" t="s">
        <v>12</v>
      </c>
      <c r="D4802" s="1" t="s">
        <v>9592</v>
      </c>
      <c r="E4802" s="2" t="s">
        <v>8603</v>
      </c>
      <c r="F4802" s="4">
        <v>13.670104800000001</v>
      </c>
      <c r="G4802" s="5">
        <v>2.1921000000000001E-4</v>
      </c>
      <c r="H4802" s="3">
        <v>9.4875000000000007</v>
      </c>
      <c r="I4802" s="3">
        <v>2.9999999999999997E-4</v>
      </c>
      <c r="J4802" s="3">
        <v>0.1507</v>
      </c>
      <c r="K4802" s="3">
        <v>2.8500000000000001E-2</v>
      </c>
      <c r="L4802" s="3">
        <f t="shared" si="148"/>
        <v>-4.62193373842684</v>
      </c>
      <c r="M4802" s="3">
        <f t="shared" si="149"/>
        <v>0.41066376836584989</v>
      </c>
    </row>
    <row r="4803" spans="1:13" x14ac:dyDescent="0.3">
      <c r="A4803" s="1">
        <v>111.74489489925</v>
      </c>
      <c r="B4803" s="1">
        <v>-40.459989570129999</v>
      </c>
      <c r="C4803" s="1" t="s">
        <v>12</v>
      </c>
      <c r="D4803" s="1" t="s">
        <v>9592</v>
      </c>
      <c r="E4803" s="2" t="s">
        <v>8604</v>
      </c>
      <c r="F4803" s="4">
        <v>7.2094735600000002</v>
      </c>
      <c r="G4803" s="5">
        <v>5.1310000000000002E-5</v>
      </c>
      <c r="H4803" s="3">
        <v>14.5436</v>
      </c>
      <c r="I4803" s="3">
        <v>2.9999999999999997E-4</v>
      </c>
      <c r="J4803" s="3">
        <v>0.70799999999999996</v>
      </c>
      <c r="K4803" s="3">
        <v>2.4E-2</v>
      </c>
      <c r="L4803" s="3">
        <f t="shared" si="148"/>
        <v>3.7937662884488432</v>
      </c>
      <c r="M4803" s="3">
        <f t="shared" si="149"/>
        <v>7.3609904677614663E-2</v>
      </c>
    </row>
    <row r="4804" spans="1:13" x14ac:dyDescent="0.3">
      <c r="A4804" s="1">
        <v>119.05200713244</v>
      </c>
      <c r="B4804" s="1">
        <v>-32.602640467230003</v>
      </c>
      <c r="C4804" s="1" t="s">
        <v>12</v>
      </c>
      <c r="D4804" s="1" t="s">
        <v>9592</v>
      </c>
      <c r="E4804" s="2" t="s">
        <v>8607</v>
      </c>
      <c r="F4804" s="4">
        <v>4.51674899</v>
      </c>
      <c r="G4804" s="5">
        <v>3.243E-5</v>
      </c>
      <c r="H4804" s="3">
        <v>11.5307</v>
      </c>
      <c r="I4804" s="3">
        <v>5.9999999999999995E-4</v>
      </c>
      <c r="J4804" s="3">
        <v>0.20899999999999999</v>
      </c>
      <c r="K4804" s="3">
        <v>3.4700000000000002E-2</v>
      </c>
      <c r="L4804" s="3">
        <f t="shared" ref="L4804:L4867" si="150">H4804+5+5*LOG10(J4804/1000)</f>
        <v>-1.8685685694447329</v>
      </c>
      <c r="M4804" s="3">
        <f t="shared" ref="M4804:M4867" si="151">SQRT(I4804^2+4.7153*(K4804/J4804)^2)</f>
        <v>0.36052754774667833</v>
      </c>
    </row>
    <row r="4805" spans="1:13" x14ac:dyDescent="0.3">
      <c r="A4805" s="1">
        <v>112.12402273062</v>
      </c>
      <c r="B4805" s="1">
        <v>-30.655546075170001</v>
      </c>
      <c r="C4805" s="1" t="s">
        <v>12</v>
      </c>
      <c r="D4805" s="1" t="s">
        <v>9592</v>
      </c>
      <c r="E4805" s="2" t="s">
        <v>8609</v>
      </c>
      <c r="F4805" s="4">
        <v>3.3051509499999998</v>
      </c>
      <c r="G4805" s="5">
        <v>1.6200000000000001E-5</v>
      </c>
      <c r="H4805" s="3">
        <v>12.052199999999999</v>
      </c>
      <c r="I4805" s="3">
        <v>1E-4</v>
      </c>
      <c r="J4805" s="3">
        <v>2.41E-2</v>
      </c>
      <c r="K4805" s="3">
        <v>2.41E-2</v>
      </c>
      <c r="L4805" s="3">
        <f t="shared" si="150"/>
        <v>-6.0377147871256582</v>
      </c>
      <c r="M4805" s="3">
        <f t="shared" si="151"/>
        <v>2.1714741559594946</v>
      </c>
    </row>
    <row r="4806" spans="1:13" x14ac:dyDescent="0.3">
      <c r="A4806" s="1">
        <v>115.97855773806</v>
      </c>
      <c r="B4806" s="1">
        <v>-32.50377677737</v>
      </c>
      <c r="C4806" s="1" t="s">
        <v>12</v>
      </c>
      <c r="D4806" s="1" t="s">
        <v>9592</v>
      </c>
      <c r="E4806" s="2" t="s">
        <v>8610</v>
      </c>
      <c r="F4806" s="4">
        <v>3.14920022</v>
      </c>
      <c r="G4806" s="5">
        <v>1.4219999999999999E-5</v>
      </c>
      <c r="H4806" s="3">
        <v>14.813499999999999</v>
      </c>
      <c r="I4806" s="3">
        <v>4.0000000000000002E-4</v>
      </c>
      <c r="J4806" s="3">
        <v>5.3499999999999999E-2</v>
      </c>
      <c r="K4806" s="3">
        <v>2.5399999999999999E-2</v>
      </c>
      <c r="L4806" s="3">
        <f t="shared" si="150"/>
        <v>-1.5447310898938582</v>
      </c>
      <c r="M4806" s="3">
        <f t="shared" si="151"/>
        <v>1.0309429468116795</v>
      </c>
    </row>
    <row r="4807" spans="1:13" x14ac:dyDescent="0.3">
      <c r="A4807" s="1">
        <v>116.96476763857</v>
      </c>
      <c r="B4807" s="1">
        <v>-32.171330748149998</v>
      </c>
      <c r="C4807" s="1" t="s">
        <v>12</v>
      </c>
      <c r="D4807" s="1" t="s">
        <v>9592</v>
      </c>
      <c r="E4807" s="2" t="s">
        <v>8611</v>
      </c>
      <c r="F4807" s="4">
        <v>5.8638743199999999</v>
      </c>
      <c r="G4807" s="5">
        <v>3.2589999999999998E-5</v>
      </c>
      <c r="H4807" s="3">
        <v>13.124599999999999</v>
      </c>
      <c r="I4807" s="3">
        <v>4.0000000000000002E-4</v>
      </c>
      <c r="J4807" s="3">
        <v>5.28E-2</v>
      </c>
      <c r="K4807" s="3">
        <v>2.1000000000000001E-2</v>
      </c>
      <c r="L4807" s="3">
        <f t="shared" si="150"/>
        <v>-3.2622303873309377</v>
      </c>
      <c r="M4807" s="3">
        <f t="shared" si="151"/>
        <v>0.86365458556135577</v>
      </c>
    </row>
    <row r="4808" spans="1:13" x14ac:dyDescent="0.3">
      <c r="A4808" s="1">
        <v>119.59202337119</v>
      </c>
      <c r="B4808" s="1">
        <v>-29.1300826258</v>
      </c>
      <c r="C4808" s="1" t="s">
        <v>12</v>
      </c>
      <c r="D4808" s="1" t="s">
        <v>9592</v>
      </c>
      <c r="E4808" s="2" t="s">
        <v>8612</v>
      </c>
      <c r="F4808" s="4">
        <v>30.090206640000002</v>
      </c>
      <c r="G4808" s="5">
        <v>1.0124299999999999E-3</v>
      </c>
      <c r="H4808" s="3">
        <v>8.1241000000000003</v>
      </c>
      <c r="I4808" s="3">
        <v>2.0000000000000001E-4</v>
      </c>
      <c r="J4808" s="3">
        <v>0.28999999999999998</v>
      </c>
      <c r="K4808" s="3">
        <v>3.4299999999999997E-2</v>
      </c>
      <c r="L4808" s="3">
        <f t="shared" si="150"/>
        <v>-4.5639100105052197</v>
      </c>
      <c r="M4808" s="3">
        <f t="shared" si="151"/>
        <v>0.2568330553558566</v>
      </c>
    </row>
    <row r="4809" spans="1:13" x14ac:dyDescent="0.3">
      <c r="A4809" s="1">
        <v>119.67946417723</v>
      </c>
      <c r="B4809" s="1">
        <v>-33.589763237169997</v>
      </c>
      <c r="C4809" s="1" t="s">
        <v>12</v>
      </c>
      <c r="D4809" s="1" t="s">
        <v>9592</v>
      </c>
      <c r="E4809" s="2" t="s">
        <v>8613</v>
      </c>
      <c r="F4809" s="4">
        <v>2.0133672200000001</v>
      </c>
      <c r="G4809" s="5">
        <v>2.1586000000000001E-4</v>
      </c>
      <c r="H4809" s="3">
        <v>11.872400000000001</v>
      </c>
      <c r="I4809" s="3">
        <v>1.5800000000000002E-2</v>
      </c>
      <c r="J4809" s="3">
        <v>0.20269999999999999</v>
      </c>
      <c r="K4809" s="3">
        <v>2.47E-2</v>
      </c>
      <c r="L4809" s="3">
        <f t="shared" si="150"/>
        <v>-1.593331256534956</v>
      </c>
      <c r="M4809" s="3">
        <f t="shared" si="151"/>
        <v>0.26507619439737939</v>
      </c>
    </row>
    <row r="4810" spans="1:13" x14ac:dyDescent="0.3">
      <c r="A4810" s="1">
        <v>118.45324356515999</v>
      </c>
      <c r="B4810" s="1">
        <v>-30.460307135739999</v>
      </c>
      <c r="C4810" s="1" t="s">
        <v>12</v>
      </c>
      <c r="D4810" s="1" t="s">
        <v>9592</v>
      </c>
      <c r="E4810" s="2" t="s">
        <v>8614</v>
      </c>
      <c r="F4810" s="4">
        <v>5.0775629499999999</v>
      </c>
      <c r="G4810" s="5">
        <v>2.9580000000000001E-5</v>
      </c>
      <c r="H4810" s="3">
        <v>10.5481</v>
      </c>
      <c r="I4810" s="3">
        <v>2.0000000000000001E-4</v>
      </c>
      <c r="J4810" s="3">
        <v>0.27850000000000003</v>
      </c>
      <c r="K4810" s="3">
        <v>2.9100000000000001E-2</v>
      </c>
      <c r="L4810" s="3">
        <f t="shared" si="150"/>
        <v>-2.2277740024512607</v>
      </c>
      <c r="M4810" s="3">
        <f t="shared" si="151"/>
        <v>0.22689379684147637</v>
      </c>
    </row>
    <row r="4811" spans="1:13" x14ac:dyDescent="0.3">
      <c r="A4811" s="1">
        <v>119.45785652857001</v>
      </c>
      <c r="B4811" s="1">
        <v>-29.38404658931</v>
      </c>
      <c r="C4811" s="1" t="s">
        <v>12</v>
      </c>
      <c r="D4811" s="1" t="s">
        <v>9592</v>
      </c>
      <c r="E4811" s="2" t="s">
        <v>8615</v>
      </c>
      <c r="F4811" s="4">
        <v>2.5861200200000001</v>
      </c>
      <c r="G4811" s="5">
        <v>5.9699999999999996E-6</v>
      </c>
      <c r="H4811" s="3">
        <v>11.591900000000001</v>
      </c>
      <c r="I4811" s="3">
        <v>2.9999999999999997E-4</v>
      </c>
      <c r="J4811" s="3">
        <v>0.1875</v>
      </c>
      <c r="K4811" s="3">
        <v>3.1699999999999999E-2</v>
      </c>
      <c r="L4811" s="3">
        <f t="shared" si="150"/>
        <v>-2.0430936396813095</v>
      </c>
      <c r="M4811" s="3">
        <f t="shared" si="151"/>
        <v>0.36712401948599815</v>
      </c>
    </row>
    <row r="4812" spans="1:13" x14ac:dyDescent="0.3">
      <c r="A4812" s="1">
        <v>251.55031267086</v>
      </c>
      <c r="B4812" s="1">
        <v>-40.679386664660001</v>
      </c>
      <c r="C4812" s="1" t="s">
        <v>12</v>
      </c>
      <c r="D4812" s="1" t="s">
        <v>9592</v>
      </c>
      <c r="E4812" s="2" t="s">
        <v>8616</v>
      </c>
      <c r="F4812" s="4">
        <v>5.7378303099999997</v>
      </c>
      <c r="G4812" s="5">
        <v>3.8479999999999997E-5</v>
      </c>
      <c r="H4812" s="3">
        <v>14.551399999999999</v>
      </c>
      <c r="I4812" s="3">
        <v>2.9999999999999997E-4</v>
      </c>
      <c r="J4812" s="3">
        <v>0.80620000000000003</v>
      </c>
      <c r="K4812" s="3">
        <v>3.9899999999999998E-2</v>
      </c>
      <c r="L4812" s="3">
        <f t="shared" si="150"/>
        <v>4.0836139690851621</v>
      </c>
      <c r="M4812" s="3">
        <f t="shared" si="151"/>
        <v>0.10746980439774133</v>
      </c>
    </row>
    <row r="4813" spans="1:13" x14ac:dyDescent="0.3">
      <c r="A4813" s="1">
        <v>261.84266086276</v>
      </c>
      <c r="B4813" s="1">
        <v>-69.76258517606</v>
      </c>
      <c r="C4813" s="1" t="s">
        <v>12</v>
      </c>
      <c r="D4813" s="1" t="s">
        <v>9592</v>
      </c>
      <c r="E4813" s="2" t="s">
        <v>8619</v>
      </c>
      <c r="F4813" s="4">
        <v>8.2552196900000006</v>
      </c>
      <c r="G4813" s="5">
        <v>2.5499000000000002E-4</v>
      </c>
      <c r="H4813" s="3">
        <v>17.427</v>
      </c>
      <c r="I4813" s="3">
        <v>2.9999999999999997E-4</v>
      </c>
      <c r="J4813" s="3">
        <v>8.4000000000000005E-2</v>
      </c>
      <c r="K4813" s="3">
        <v>9.7900000000000001E-2</v>
      </c>
      <c r="L4813" s="3">
        <f t="shared" si="150"/>
        <v>2.0483964303094098</v>
      </c>
      <c r="M4813" s="3">
        <f t="shared" si="151"/>
        <v>2.5308014421024954</v>
      </c>
    </row>
    <row r="4814" spans="1:13" x14ac:dyDescent="0.3">
      <c r="A4814" s="1">
        <v>249.27789448704999</v>
      </c>
      <c r="B4814" s="1">
        <v>-68.946358195160002</v>
      </c>
      <c r="C4814" s="1" t="s">
        <v>12</v>
      </c>
      <c r="D4814" s="1" t="s">
        <v>9592</v>
      </c>
      <c r="E4814" s="2" t="s">
        <v>8620</v>
      </c>
      <c r="F4814" s="4">
        <v>16.02847379</v>
      </c>
      <c r="G4814" s="5">
        <v>9.0603999999999999E-4</v>
      </c>
      <c r="H4814" s="3">
        <v>17.260899999999999</v>
      </c>
      <c r="I4814" s="3">
        <v>6.9999999999999999E-4</v>
      </c>
      <c r="J4814" s="3">
        <v>0.1123</v>
      </c>
      <c r="K4814" s="3">
        <v>8.1299999999999997E-2</v>
      </c>
      <c r="L4814" s="3">
        <f t="shared" si="150"/>
        <v>2.5127987813072892</v>
      </c>
      <c r="M4814" s="3">
        <f t="shared" si="151"/>
        <v>1.5720468939805177</v>
      </c>
    </row>
    <row r="4815" spans="1:13" x14ac:dyDescent="0.3">
      <c r="A4815" s="1">
        <v>314.20275458327001</v>
      </c>
      <c r="B4815" s="1">
        <v>-45.41081274287</v>
      </c>
      <c r="C4815" s="1" t="s">
        <v>12</v>
      </c>
      <c r="D4815" s="1" t="s">
        <v>9592</v>
      </c>
      <c r="E4815" s="2" t="s">
        <v>8621</v>
      </c>
      <c r="F4815" s="4">
        <v>2.9513029999999998</v>
      </c>
      <c r="G4815" s="5">
        <v>6.55E-6</v>
      </c>
      <c r="H4815" s="3">
        <v>12.383100000000001</v>
      </c>
      <c r="I4815" s="3">
        <v>1E-4</v>
      </c>
      <c r="J4815" s="3">
        <v>1.8151999999999999</v>
      </c>
      <c r="K4815" s="3">
        <v>3.5499999999999997E-2</v>
      </c>
      <c r="L4815" s="3">
        <f t="shared" si="150"/>
        <v>3.6777224143843981</v>
      </c>
      <c r="M4815" s="3">
        <f t="shared" si="151"/>
        <v>4.2467797581528424E-2</v>
      </c>
    </row>
    <row r="4816" spans="1:13" x14ac:dyDescent="0.3">
      <c r="A4816" s="1">
        <v>273.53919815719001</v>
      </c>
      <c r="B4816" s="1">
        <v>-60.850235716679997</v>
      </c>
      <c r="C4816" s="1" t="s">
        <v>12</v>
      </c>
      <c r="D4816" s="1" t="s">
        <v>9592</v>
      </c>
      <c r="E4816" s="2" t="s">
        <v>8624</v>
      </c>
      <c r="F4816" s="4">
        <v>1.1869630200000001</v>
      </c>
      <c r="G4816" s="5">
        <v>7.8000000000000005E-7</v>
      </c>
      <c r="H4816" s="3">
        <v>15.2926</v>
      </c>
      <c r="I4816" s="3">
        <v>2.9999999999999997E-4</v>
      </c>
      <c r="J4816" s="3">
        <v>0.14849999999999999</v>
      </c>
      <c r="K4816" s="3">
        <v>4.24E-2</v>
      </c>
      <c r="L4816" s="3">
        <f t="shared" si="150"/>
        <v>1.1512322682661562</v>
      </c>
      <c r="M4816" s="3">
        <f t="shared" si="151"/>
        <v>0.62000346729440536</v>
      </c>
    </row>
    <row r="4817" spans="1:13" x14ac:dyDescent="0.3">
      <c r="A4817" s="1">
        <v>273.47416833279999</v>
      </c>
      <c r="B4817" s="1">
        <v>-64.606867171260006</v>
      </c>
      <c r="C4817" s="1" t="s">
        <v>12</v>
      </c>
      <c r="D4817" s="1" t="s">
        <v>9592</v>
      </c>
      <c r="E4817" s="2" t="s">
        <v>8625</v>
      </c>
      <c r="F4817" s="4">
        <v>1.73011637</v>
      </c>
      <c r="G4817" s="5">
        <v>1.3999999999999999E-6</v>
      </c>
      <c r="H4817" s="3">
        <v>14.106</v>
      </c>
      <c r="I4817" s="3">
        <v>2.0000000000000001E-4</v>
      </c>
      <c r="J4817" s="3">
        <v>-1.9199999999999998E-2</v>
      </c>
      <c r="K4817" s="3">
        <v>2.3599999999999999E-2</v>
      </c>
      <c r="L4817" s="3" t="e">
        <f t="shared" si="150"/>
        <v>#NUM!</v>
      </c>
      <c r="M4817" s="3">
        <f t="shared" si="151"/>
        <v>2.6691036546964395</v>
      </c>
    </row>
    <row r="4818" spans="1:13" x14ac:dyDescent="0.3">
      <c r="A4818" s="1">
        <v>275.04098593826001</v>
      </c>
      <c r="B4818" s="1">
        <v>-62.447506166510003</v>
      </c>
      <c r="C4818" s="1" t="s">
        <v>12</v>
      </c>
      <c r="D4818" s="1" t="s">
        <v>9592</v>
      </c>
      <c r="E4818" s="2" t="s">
        <v>8626</v>
      </c>
      <c r="F4818" s="4">
        <v>7.7727958499999996</v>
      </c>
      <c r="G4818" s="5">
        <v>6.0319999999999998E-5</v>
      </c>
      <c r="H4818" s="3">
        <v>14.507400000000001</v>
      </c>
      <c r="I4818" s="3">
        <v>1E-4</v>
      </c>
      <c r="J4818" s="3">
        <v>0.58040000000000003</v>
      </c>
      <c r="K4818" s="3">
        <v>2.75E-2</v>
      </c>
      <c r="L4818" s="3">
        <f t="shared" si="150"/>
        <v>3.3260370188284938</v>
      </c>
      <c r="M4818" s="3">
        <f t="shared" si="151"/>
        <v>0.10288691838610528</v>
      </c>
    </row>
    <row r="4819" spans="1:13" x14ac:dyDescent="0.3">
      <c r="A4819" s="1">
        <v>270.98627383162</v>
      </c>
      <c r="B4819" s="1">
        <v>-62.246217329940002</v>
      </c>
      <c r="C4819" s="1" t="s">
        <v>12</v>
      </c>
      <c r="D4819" s="1" t="s">
        <v>9592</v>
      </c>
      <c r="E4819" s="2" t="s">
        <v>8627</v>
      </c>
      <c r="F4819" s="4">
        <v>1.41630509</v>
      </c>
      <c r="G4819" s="5">
        <v>3.7799999999999998E-6</v>
      </c>
      <c r="H4819" s="3">
        <v>15.9725</v>
      </c>
      <c r="I4819" s="3">
        <v>4.0000000000000002E-4</v>
      </c>
      <c r="J4819" s="3">
        <v>5.8599999999999999E-2</v>
      </c>
      <c r="K4819" s="3">
        <v>7.2800000000000004E-2</v>
      </c>
      <c r="L4819" s="3">
        <f t="shared" si="150"/>
        <v>-0.18801191990954891</v>
      </c>
      <c r="M4819" s="3">
        <f t="shared" si="151"/>
        <v>2.6976675789082027</v>
      </c>
    </row>
    <row r="4820" spans="1:13" x14ac:dyDescent="0.3">
      <c r="A4820" s="1">
        <v>277.85632591614001</v>
      </c>
      <c r="B4820" s="1">
        <v>-61.356089426280001</v>
      </c>
      <c r="C4820" s="1" t="s">
        <v>12</v>
      </c>
      <c r="D4820" s="1" t="s">
        <v>9592</v>
      </c>
      <c r="E4820" s="2" t="s">
        <v>8628</v>
      </c>
      <c r="F4820" s="4">
        <v>10.885840229999999</v>
      </c>
      <c r="G4820" s="5">
        <v>1.0586000000000001E-4</v>
      </c>
      <c r="H4820" s="3">
        <v>12.4201</v>
      </c>
      <c r="I4820" s="3">
        <v>1E-4</v>
      </c>
      <c r="J4820" s="3">
        <v>1.4651000000000001</v>
      </c>
      <c r="K4820" s="3">
        <v>4.7100000000000003E-2</v>
      </c>
      <c r="L4820" s="3">
        <f t="shared" si="150"/>
        <v>3.2494363417647154</v>
      </c>
      <c r="M4820" s="3">
        <f t="shared" si="151"/>
        <v>6.9808571137987371E-2</v>
      </c>
    </row>
    <row r="4821" spans="1:13" x14ac:dyDescent="0.3">
      <c r="A4821" s="1">
        <v>285.58070897034997</v>
      </c>
      <c r="B4821" s="1">
        <v>-55.787991707570001</v>
      </c>
      <c r="C4821" s="1" t="s">
        <v>12</v>
      </c>
      <c r="D4821" s="1" t="s">
        <v>9592</v>
      </c>
      <c r="E4821" s="2" t="s">
        <v>8630</v>
      </c>
      <c r="F4821" s="4">
        <v>2.4935713000000002</v>
      </c>
      <c r="G4821" s="5">
        <v>5.57E-6</v>
      </c>
      <c r="H4821" s="3">
        <v>13.3216</v>
      </c>
      <c r="I4821" s="3">
        <v>1E-4</v>
      </c>
      <c r="J4821" s="3">
        <v>1.2461</v>
      </c>
      <c r="K4821" s="3">
        <v>0.1484</v>
      </c>
      <c r="L4821" s="3">
        <f t="shared" si="150"/>
        <v>3.7993644800970099</v>
      </c>
      <c r="M4821" s="3">
        <f t="shared" si="151"/>
        <v>0.25860427613793624</v>
      </c>
    </row>
    <row r="4822" spans="1:13" x14ac:dyDescent="0.3">
      <c r="A4822" s="1">
        <v>283.71344784175</v>
      </c>
      <c r="B4822" s="1">
        <v>-61.126995463340002</v>
      </c>
      <c r="C4822" s="1" t="s">
        <v>12</v>
      </c>
      <c r="D4822" s="1" t="s">
        <v>9592</v>
      </c>
      <c r="E4822" s="2" t="s">
        <v>8631</v>
      </c>
      <c r="F4822" s="4">
        <v>5.6493415100000002</v>
      </c>
      <c r="G4822" s="5">
        <v>8.9430000000000003E-5</v>
      </c>
      <c r="H4822" s="3">
        <v>16.545300000000001</v>
      </c>
      <c r="I4822" s="3">
        <v>6.9999999999999999E-4</v>
      </c>
      <c r="J4822" s="3">
        <v>0.2722</v>
      </c>
      <c r="K4822" s="3">
        <v>8.14E-2</v>
      </c>
      <c r="L4822" s="3">
        <f t="shared" si="150"/>
        <v>3.7197406043365824</v>
      </c>
      <c r="M4822" s="3">
        <f t="shared" si="151"/>
        <v>0.6493684746728261</v>
      </c>
    </row>
    <row r="4823" spans="1:13" x14ac:dyDescent="0.3">
      <c r="A4823" s="1">
        <v>84.112318374820006</v>
      </c>
      <c r="B4823" s="1">
        <v>-72.474842507549994</v>
      </c>
      <c r="C4823" s="1" t="s">
        <v>12</v>
      </c>
      <c r="D4823" s="1" t="s">
        <v>9592</v>
      </c>
      <c r="E4823" s="2" t="s">
        <v>8634</v>
      </c>
      <c r="F4823" s="4">
        <v>0.44327486999999999</v>
      </c>
      <c r="G4823" s="5">
        <v>3.0800000000000002E-6</v>
      </c>
      <c r="H4823" s="3">
        <v>18.167400000000001</v>
      </c>
      <c r="I4823" s="3">
        <v>2.3E-3</v>
      </c>
      <c r="J4823" s="3">
        <v>0.16109999999999999</v>
      </c>
      <c r="K4823" s="3">
        <v>0.1636</v>
      </c>
      <c r="L4823" s="3">
        <f t="shared" si="150"/>
        <v>4.2028777020960923</v>
      </c>
      <c r="M4823" s="3">
        <f t="shared" si="151"/>
        <v>2.2051729656741434</v>
      </c>
    </row>
    <row r="4824" spans="1:13" x14ac:dyDescent="0.3">
      <c r="A4824" s="1">
        <v>83.22669619829</v>
      </c>
      <c r="B4824" s="1">
        <v>-71.743584929769995</v>
      </c>
      <c r="C4824" s="1" t="s">
        <v>12</v>
      </c>
      <c r="D4824" s="1" t="s">
        <v>9592</v>
      </c>
      <c r="E4824" s="2" t="s">
        <v>8635</v>
      </c>
      <c r="F4824" s="4">
        <v>6.5009032600000003</v>
      </c>
      <c r="G4824" s="5">
        <v>1.2323999999999999E-4</v>
      </c>
      <c r="H4824" s="3">
        <v>15.2613</v>
      </c>
      <c r="I4824" s="3">
        <v>2.0000000000000001E-4</v>
      </c>
      <c r="J4824" s="3">
        <v>-2.1899999999999999E-2</v>
      </c>
      <c r="K4824" s="3">
        <v>2.5499999999999998E-2</v>
      </c>
      <c r="L4824" s="3" t="e">
        <f t="shared" si="150"/>
        <v>#NUM!</v>
      </c>
      <c r="M4824" s="3">
        <f t="shared" si="151"/>
        <v>2.5284288169626188</v>
      </c>
    </row>
    <row r="4825" spans="1:13" x14ac:dyDescent="0.3">
      <c r="A4825" s="1">
        <v>85.255725333970005</v>
      </c>
      <c r="B4825" s="1">
        <v>-71.861945426299997</v>
      </c>
      <c r="C4825" s="1" t="s">
        <v>12</v>
      </c>
      <c r="D4825" s="1" t="s">
        <v>9592</v>
      </c>
      <c r="E4825" s="2" t="s">
        <v>8636</v>
      </c>
      <c r="F4825" s="4">
        <v>5.4475551299999996</v>
      </c>
      <c r="G4825" s="5">
        <v>1.713E-5</v>
      </c>
      <c r="H4825" s="3">
        <v>15.1868</v>
      </c>
      <c r="I4825" s="3">
        <v>2.0000000000000001E-4</v>
      </c>
      <c r="J4825" s="3">
        <v>2.3199999999999998E-2</v>
      </c>
      <c r="K4825" s="3">
        <v>2.7900000000000001E-2</v>
      </c>
      <c r="L4825" s="3">
        <f t="shared" si="150"/>
        <v>-2.9857600755455067</v>
      </c>
      <c r="M4825" s="3">
        <f t="shared" si="151"/>
        <v>2.6113848734789369</v>
      </c>
    </row>
    <row r="4826" spans="1:13" x14ac:dyDescent="0.3">
      <c r="A4826" s="1">
        <v>83.747630835609996</v>
      </c>
      <c r="B4826" s="1">
        <v>-71.209415892460001</v>
      </c>
      <c r="C4826" s="1" t="s">
        <v>12</v>
      </c>
      <c r="D4826" s="1" t="s">
        <v>9592</v>
      </c>
      <c r="E4826" s="2" t="s">
        <v>8637</v>
      </c>
      <c r="F4826" s="4">
        <v>3.6391303399999999</v>
      </c>
      <c r="G4826" s="5">
        <v>1.0190000000000001E-5</v>
      </c>
      <c r="H4826" s="3">
        <v>15.4611</v>
      </c>
      <c r="I4826" s="3">
        <v>4.0000000000000002E-4</v>
      </c>
      <c r="J4826" s="3">
        <v>4.6899999999999997E-2</v>
      </c>
      <c r="K4826" s="3">
        <v>3.3799999999999997E-2</v>
      </c>
      <c r="L4826" s="3">
        <f t="shared" si="150"/>
        <v>-1.1830357864245826</v>
      </c>
      <c r="M4826" s="3">
        <f t="shared" si="151"/>
        <v>1.5649430445871</v>
      </c>
    </row>
    <row r="4827" spans="1:13" x14ac:dyDescent="0.3">
      <c r="A4827" s="1">
        <v>83.418344609109994</v>
      </c>
      <c r="B4827" s="1">
        <v>-70.986772751329994</v>
      </c>
      <c r="C4827" s="1" t="s">
        <v>12</v>
      </c>
      <c r="D4827" s="1" t="s">
        <v>9592</v>
      </c>
      <c r="E4827" s="2" t="s">
        <v>8639</v>
      </c>
      <c r="F4827" s="4">
        <v>3.07217362</v>
      </c>
      <c r="G4827" s="5">
        <v>3.909E-5</v>
      </c>
      <c r="H4827" s="3">
        <v>15.761900000000001</v>
      </c>
      <c r="I4827" s="3">
        <v>1E-3</v>
      </c>
      <c r="J4827" s="3">
        <v>-1.2020999999999999</v>
      </c>
      <c r="K4827" s="3">
        <v>0.48609999999999998</v>
      </c>
      <c r="L4827" s="3" t="e">
        <f t="shared" si="150"/>
        <v>#NUM!</v>
      </c>
      <c r="M4827" s="3">
        <f t="shared" si="151"/>
        <v>0.87809189800216314</v>
      </c>
    </row>
    <row r="4828" spans="1:13" x14ac:dyDescent="0.3">
      <c r="A4828" s="1">
        <v>77.735401117400002</v>
      </c>
      <c r="B4828" s="1">
        <v>-72.436152844380004</v>
      </c>
      <c r="C4828" s="1" t="s">
        <v>12</v>
      </c>
      <c r="D4828" s="1" t="s">
        <v>9592</v>
      </c>
      <c r="E4828" s="2" t="s">
        <v>8640</v>
      </c>
      <c r="F4828" s="4">
        <v>0.41876246</v>
      </c>
      <c r="G4828" s="5">
        <v>2.2299999999999998E-6</v>
      </c>
      <c r="H4828" s="3">
        <v>17.860499999999998</v>
      </c>
      <c r="I4828" s="3">
        <v>1.4E-3</v>
      </c>
      <c r="J4828" s="3">
        <v>0.18129999999999999</v>
      </c>
      <c r="K4828" s="3">
        <v>9.8400000000000001E-2</v>
      </c>
      <c r="L4828" s="3">
        <f t="shared" si="150"/>
        <v>4.1524890204775424</v>
      </c>
      <c r="M4828" s="3">
        <f t="shared" si="151"/>
        <v>1.1785615415049915</v>
      </c>
    </row>
    <row r="4829" spans="1:13" x14ac:dyDescent="0.3">
      <c r="A4829" s="1">
        <v>77.657733387519997</v>
      </c>
      <c r="B4829" s="1">
        <v>-71.295107892239997</v>
      </c>
      <c r="C4829" s="1" t="s">
        <v>12</v>
      </c>
      <c r="D4829" s="1" t="s">
        <v>9592</v>
      </c>
      <c r="E4829" s="2" t="s">
        <v>8643</v>
      </c>
      <c r="F4829" s="4">
        <v>3.6753416099999998</v>
      </c>
      <c r="G4829" s="5">
        <v>1.0849999999999999E-5</v>
      </c>
      <c r="H4829" s="3">
        <v>15.7591</v>
      </c>
      <c r="I4829" s="3">
        <v>5.9999999999999995E-4</v>
      </c>
      <c r="J4829" s="3">
        <v>-0.1179</v>
      </c>
      <c r="K4829" s="3">
        <v>4.2700000000000002E-2</v>
      </c>
      <c r="L4829" s="3" t="e">
        <f t="shared" si="150"/>
        <v>#NUM!</v>
      </c>
      <c r="M4829" s="3">
        <f t="shared" si="151"/>
        <v>0.78644591472302849</v>
      </c>
    </row>
    <row r="4830" spans="1:13" x14ac:dyDescent="0.3">
      <c r="A4830" s="1">
        <v>76.614930952359998</v>
      </c>
      <c r="B4830" s="1">
        <v>-71.774303105049995</v>
      </c>
      <c r="C4830" s="1" t="s">
        <v>12</v>
      </c>
      <c r="D4830" s="1" t="s">
        <v>9592</v>
      </c>
      <c r="E4830" s="2" t="s">
        <v>8644</v>
      </c>
      <c r="F4830" s="4">
        <v>5.1960907000000001</v>
      </c>
      <c r="G4830" s="5">
        <v>4.8860000000000003E-5</v>
      </c>
      <c r="H4830" s="3">
        <v>15.065</v>
      </c>
      <c r="I4830" s="3">
        <v>2.0000000000000001E-4</v>
      </c>
      <c r="J4830" s="3">
        <v>0.30609999999999998</v>
      </c>
      <c r="K4830" s="3">
        <v>7.4899999999999994E-2</v>
      </c>
      <c r="L4830" s="3">
        <f t="shared" si="150"/>
        <v>2.4943166479866719</v>
      </c>
      <c r="M4830" s="3">
        <f t="shared" si="151"/>
        <v>0.53134082205389743</v>
      </c>
    </row>
    <row r="4831" spans="1:13" x14ac:dyDescent="0.3">
      <c r="A4831" s="1">
        <v>75.76055614258</v>
      </c>
      <c r="B4831" s="1">
        <v>-71.678181384439995</v>
      </c>
      <c r="C4831" s="1" t="s">
        <v>12</v>
      </c>
      <c r="D4831" s="1" t="s">
        <v>9592</v>
      </c>
      <c r="E4831" s="2" t="s">
        <v>8645</v>
      </c>
      <c r="F4831" s="4">
        <v>2.6356476</v>
      </c>
      <c r="G4831" s="5">
        <v>1.43E-5</v>
      </c>
      <c r="H4831" s="3">
        <v>15.956</v>
      </c>
      <c r="I4831" s="3">
        <v>4.0000000000000002E-4</v>
      </c>
      <c r="J4831" s="3">
        <v>2.06E-2</v>
      </c>
      <c r="K4831" s="3">
        <v>3.6799999999999999E-2</v>
      </c>
      <c r="L4831" s="3">
        <f t="shared" si="150"/>
        <v>-2.4746638981542333</v>
      </c>
      <c r="M4831" s="3">
        <f t="shared" si="151"/>
        <v>3.8791383145345124</v>
      </c>
    </row>
    <row r="4832" spans="1:13" x14ac:dyDescent="0.3">
      <c r="A4832" s="1">
        <v>83.307368885840006</v>
      </c>
      <c r="B4832" s="1">
        <v>-71.808296589470004</v>
      </c>
      <c r="C4832" s="1" t="s">
        <v>12</v>
      </c>
      <c r="D4832" s="1" t="s">
        <v>9592</v>
      </c>
      <c r="E4832" s="2" t="s">
        <v>8648</v>
      </c>
      <c r="F4832" s="4">
        <v>8.5167096499999992</v>
      </c>
      <c r="G4832" s="5">
        <v>1.9503000000000001E-4</v>
      </c>
      <c r="H4832" s="3">
        <v>14.8371</v>
      </c>
      <c r="I4832" s="3">
        <v>4.0000000000000002E-4</v>
      </c>
      <c r="J4832" s="3">
        <v>4.7999999999999996E-3</v>
      </c>
      <c r="K4832" s="3">
        <v>2.01E-2</v>
      </c>
      <c r="L4832" s="3">
        <f t="shared" si="150"/>
        <v>-6.7566938131220624</v>
      </c>
      <c r="M4832" s="3">
        <f t="shared" si="151"/>
        <v>9.0930480272362466</v>
      </c>
    </row>
    <row r="4833" spans="1:13" x14ac:dyDescent="0.3">
      <c r="A4833" s="1">
        <v>85.364069859720004</v>
      </c>
      <c r="B4833" s="1">
        <v>-71.940054965040005</v>
      </c>
      <c r="C4833" s="1" t="s">
        <v>12</v>
      </c>
      <c r="D4833" s="1" t="s">
        <v>9592</v>
      </c>
      <c r="E4833" s="2" t="s">
        <v>8649</v>
      </c>
      <c r="F4833" s="4">
        <v>4.72695855</v>
      </c>
      <c r="G4833" s="5">
        <v>3.0179999999999999E-5</v>
      </c>
      <c r="H4833" s="3">
        <v>15.492699999999999</v>
      </c>
      <c r="I4833" s="3">
        <v>4.0000000000000002E-4</v>
      </c>
      <c r="J4833" s="3">
        <v>-9.7999999999999997E-3</v>
      </c>
      <c r="K4833" s="3">
        <v>2.86E-2</v>
      </c>
      <c r="L4833" s="3" t="e">
        <f t="shared" si="150"/>
        <v>#NUM!</v>
      </c>
      <c r="M4833" s="3">
        <f t="shared" si="151"/>
        <v>6.3371592773777969</v>
      </c>
    </row>
    <row r="4834" spans="1:13" x14ac:dyDescent="0.3">
      <c r="A4834" s="1">
        <v>82.991874741540002</v>
      </c>
      <c r="B4834" s="1">
        <v>-71.346793249070004</v>
      </c>
      <c r="C4834" s="1" t="s">
        <v>12</v>
      </c>
      <c r="D4834" s="1" t="s">
        <v>9592</v>
      </c>
      <c r="E4834" s="2" t="s">
        <v>8650</v>
      </c>
      <c r="F4834" s="4">
        <v>4.0347638799999999</v>
      </c>
      <c r="G4834" s="5">
        <v>2.298E-5</v>
      </c>
      <c r="H4834" s="3">
        <v>16.0108</v>
      </c>
      <c r="I4834" s="3">
        <v>4.0000000000000002E-4</v>
      </c>
      <c r="J4834" s="3">
        <v>-2.8799999999999999E-2</v>
      </c>
      <c r="K4834" s="3">
        <v>4.0399999999999998E-2</v>
      </c>
      <c r="L4834" s="3" t="e">
        <f t="shared" si="150"/>
        <v>#NUM!</v>
      </c>
      <c r="M4834" s="3">
        <f t="shared" si="151"/>
        <v>3.0460957140318503</v>
      </c>
    </row>
    <row r="4835" spans="1:13" x14ac:dyDescent="0.3">
      <c r="A4835" s="1">
        <v>84.074610859529997</v>
      </c>
      <c r="B4835" s="1">
        <v>-71.245094497430003</v>
      </c>
      <c r="C4835" s="1" t="s">
        <v>12</v>
      </c>
      <c r="D4835" s="1" t="s">
        <v>9592</v>
      </c>
      <c r="E4835" s="2" t="s">
        <v>8651</v>
      </c>
      <c r="F4835" s="4">
        <v>3.88035453</v>
      </c>
      <c r="G4835" s="5">
        <v>1.7689999999999998E-5</v>
      </c>
      <c r="H4835" s="3">
        <v>15.7845</v>
      </c>
      <c r="I4835" s="3">
        <v>4.0000000000000002E-4</v>
      </c>
      <c r="J4835" s="3">
        <v>0.1118</v>
      </c>
      <c r="K4835" s="3">
        <v>3.5299999999999998E-2</v>
      </c>
      <c r="L4835" s="3">
        <f t="shared" si="150"/>
        <v>1.0267090177520224</v>
      </c>
      <c r="M4835" s="3">
        <f t="shared" si="151"/>
        <v>0.68562657127989357</v>
      </c>
    </row>
    <row r="4836" spans="1:13" x14ac:dyDescent="0.3">
      <c r="A4836" s="1">
        <v>83.408459838420001</v>
      </c>
      <c r="B4836" s="1">
        <v>-70.994906847630006</v>
      </c>
      <c r="C4836" s="1" t="s">
        <v>12</v>
      </c>
      <c r="D4836" s="1" t="s">
        <v>9592</v>
      </c>
      <c r="E4836" s="2" t="s">
        <v>8653</v>
      </c>
      <c r="F4836" s="4">
        <v>2.8245213300000001</v>
      </c>
      <c r="G4836" s="5">
        <v>9.6900000000000004E-6</v>
      </c>
      <c r="H4836" s="3">
        <v>16.1343</v>
      </c>
      <c r="I4836" s="3">
        <v>2.9999999999999997E-4</v>
      </c>
      <c r="J4836" s="3">
        <v>5.7000000000000002E-2</v>
      </c>
      <c r="K4836" s="3">
        <v>3.7600000000000001E-2</v>
      </c>
      <c r="L4836" s="3">
        <f t="shared" si="150"/>
        <v>-8.632572163754304E-2</v>
      </c>
      <c r="M4836" s="3">
        <f t="shared" si="151"/>
        <v>1.4324110520734561</v>
      </c>
    </row>
    <row r="4837" spans="1:13" x14ac:dyDescent="0.3">
      <c r="A4837" s="1">
        <v>79.95133399849</v>
      </c>
      <c r="B4837" s="1">
        <v>-72.02975439555</v>
      </c>
      <c r="C4837" s="1" t="s">
        <v>12</v>
      </c>
      <c r="D4837" s="1" t="s">
        <v>9592</v>
      </c>
      <c r="E4837" s="2" t="s">
        <v>8655</v>
      </c>
      <c r="F4837" s="4">
        <v>5.0001461100000002</v>
      </c>
      <c r="G4837" s="5">
        <v>1.579E-5</v>
      </c>
      <c r="H4837" s="3">
        <v>15.4222</v>
      </c>
      <c r="I4837" s="3">
        <v>1E-3</v>
      </c>
      <c r="J4837" s="3">
        <v>-2.01E-2</v>
      </c>
      <c r="K4837" s="3">
        <v>3.3799999999999997E-2</v>
      </c>
      <c r="L4837" s="3" t="e">
        <f t="shared" si="150"/>
        <v>#NUM!</v>
      </c>
      <c r="M4837" s="3">
        <f t="shared" si="151"/>
        <v>3.6515337883518288</v>
      </c>
    </row>
    <row r="4838" spans="1:13" x14ac:dyDescent="0.3">
      <c r="A4838" s="1">
        <v>78.083499244989994</v>
      </c>
      <c r="B4838" s="1">
        <v>-71.674486621539998</v>
      </c>
      <c r="C4838" s="1" t="s">
        <v>12</v>
      </c>
      <c r="D4838" s="1" t="s">
        <v>9592</v>
      </c>
      <c r="E4838" s="2" t="s">
        <v>8657</v>
      </c>
      <c r="F4838" s="4">
        <v>1.89917782</v>
      </c>
      <c r="G4838" s="5">
        <v>7.4800000000000004E-6</v>
      </c>
      <c r="H4838" s="3">
        <v>16.560400000000001</v>
      </c>
      <c r="I4838" s="3">
        <v>1.1000000000000001E-3</v>
      </c>
      <c r="J4838" s="3">
        <v>1.9900000000000001E-2</v>
      </c>
      <c r="K4838" s="3">
        <v>4.7699999999999999E-2</v>
      </c>
      <c r="L4838" s="3">
        <f t="shared" si="150"/>
        <v>-1.9453346179514668</v>
      </c>
      <c r="M4838" s="3">
        <f t="shared" si="151"/>
        <v>5.20499092675895</v>
      </c>
    </row>
    <row r="4839" spans="1:13" x14ac:dyDescent="0.3">
      <c r="A4839" s="1">
        <v>77.009094365289997</v>
      </c>
      <c r="B4839" s="1">
        <v>-71.960705712860005</v>
      </c>
      <c r="C4839" s="1" t="s">
        <v>12</v>
      </c>
      <c r="D4839" s="1" t="s">
        <v>9592</v>
      </c>
      <c r="E4839" s="2" t="s">
        <v>8659</v>
      </c>
      <c r="F4839" s="4">
        <v>15.637954430000001</v>
      </c>
      <c r="G4839" s="5">
        <v>9.1979999999999997E-5</v>
      </c>
      <c r="H4839" s="3">
        <v>13.8835</v>
      </c>
      <c r="I4839" s="3">
        <v>2.0000000000000001E-4</v>
      </c>
      <c r="J4839" s="3">
        <v>-2.69E-2</v>
      </c>
      <c r="K4839" s="3">
        <v>1.67E-2</v>
      </c>
      <c r="L4839" s="3" t="e">
        <f t="shared" si="150"/>
        <v>#NUM!</v>
      </c>
      <c r="M4839" s="3">
        <f t="shared" si="151"/>
        <v>1.3480899169202081</v>
      </c>
    </row>
    <row r="4840" spans="1:13" x14ac:dyDescent="0.3">
      <c r="A4840" s="1">
        <v>77.115968151320004</v>
      </c>
      <c r="B4840" s="1">
        <v>-71.777996030020006</v>
      </c>
      <c r="C4840" s="1" t="s">
        <v>12</v>
      </c>
      <c r="D4840" s="1" t="s">
        <v>9592</v>
      </c>
      <c r="E4840" s="2" t="s">
        <v>8660</v>
      </c>
      <c r="F4840" s="4">
        <v>2.77591382</v>
      </c>
      <c r="G4840" s="5">
        <v>4.5499999999999996E-6</v>
      </c>
      <c r="H4840" s="3">
        <v>15.9597</v>
      </c>
      <c r="I4840" s="3">
        <v>2.0000000000000001E-4</v>
      </c>
      <c r="J4840" s="3">
        <v>-1.6000000000000001E-3</v>
      </c>
      <c r="K4840" s="3">
        <v>4.1700000000000001E-2</v>
      </c>
      <c r="L4840" s="3" t="e">
        <f t="shared" si="150"/>
        <v>#NUM!</v>
      </c>
      <c r="M4840" s="3">
        <f t="shared" si="151"/>
        <v>56.594045130036648</v>
      </c>
    </row>
    <row r="4841" spans="1:13" x14ac:dyDescent="0.3">
      <c r="A4841" s="1">
        <v>82.196744736829999</v>
      </c>
      <c r="B4841" s="1">
        <v>-71.887965932840004</v>
      </c>
      <c r="C4841" s="1" t="s">
        <v>12</v>
      </c>
      <c r="D4841" s="1" t="s">
        <v>9592</v>
      </c>
      <c r="E4841" s="2" t="s">
        <v>8661</v>
      </c>
      <c r="F4841" s="4">
        <v>2.3740838200000001</v>
      </c>
      <c r="G4841" s="5">
        <v>3.0000000000000001E-6</v>
      </c>
      <c r="H4841" s="3">
        <v>16.1038</v>
      </c>
      <c r="I4841" s="3">
        <v>4.0000000000000002E-4</v>
      </c>
      <c r="J4841" s="3">
        <v>-2.76E-2</v>
      </c>
      <c r="K4841" s="3">
        <v>4.1700000000000001E-2</v>
      </c>
      <c r="L4841" s="3" t="e">
        <f t="shared" si="150"/>
        <v>#NUM!</v>
      </c>
      <c r="M4841" s="3">
        <f t="shared" si="151"/>
        <v>3.2808142348006117</v>
      </c>
    </row>
    <row r="4842" spans="1:13" x14ac:dyDescent="0.3">
      <c r="A4842" s="1">
        <v>82.794917456269999</v>
      </c>
      <c r="B4842" s="1">
        <v>-71.816142284129995</v>
      </c>
      <c r="C4842" s="1" t="s">
        <v>12</v>
      </c>
      <c r="D4842" s="1" t="s">
        <v>9592</v>
      </c>
      <c r="E4842" s="2" t="s">
        <v>8663</v>
      </c>
      <c r="F4842" s="4">
        <v>4.3330507999999996</v>
      </c>
      <c r="G4842" s="5">
        <v>1.522E-5</v>
      </c>
      <c r="H4842" s="3">
        <v>15.444100000000001</v>
      </c>
      <c r="I4842" s="3">
        <v>4.0000000000000002E-4</v>
      </c>
      <c r="J4842" s="3">
        <v>-2.3E-2</v>
      </c>
      <c r="K4842" s="3">
        <v>3.5200000000000002E-2</v>
      </c>
      <c r="L4842" s="3" t="e">
        <f t="shared" si="150"/>
        <v>#NUM!</v>
      </c>
      <c r="M4842" s="3">
        <f t="shared" si="151"/>
        <v>3.3232995983647777</v>
      </c>
    </row>
    <row r="4843" spans="1:13" x14ac:dyDescent="0.3">
      <c r="A4843" s="1">
        <v>83.787158253550004</v>
      </c>
      <c r="B4843" s="1">
        <v>-71.558444025580002</v>
      </c>
      <c r="C4843" s="1" t="s">
        <v>12</v>
      </c>
      <c r="D4843" s="1" t="s">
        <v>9592</v>
      </c>
      <c r="E4843" s="2" t="s">
        <v>8665</v>
      </c>
      <c r="F4843" s="4">
        <v>1.78033577</v>
      </c>
      <c r="G4843" s="5">
        <v>4.9200000000000003E-6</v>
      </c>
      <c r="H4843" s="3">
        <v>16.715800000000002</v>
      </c>
      <c r="I4843" s="3">
        <v>8.0000000000000004E-4</v>
      </c>
      <c r="J4843" s="3">
        <v>-1.8200000000000001E-2</v>
      </c>
      <c r="K4843" s="3">
        <v>5.3800000000000001E-2</v>
      </c>
      <c r="L4843" s="3" t="e">
        <f t="shared" si="150"/>
        <v>#NUM!</v>
      </c>
      <c r="M4843" s="3">
        <f t="shared" si="151"/>
        <v>6.4189730974753889</v>
      </c>
    </row>
    <row r="4844" spans="1:13" x14ac:dyDescent="0.3">
      <c r="A4844" s="1">
        <v>83.422653584019997</v>
      </c>
      <c r="B4844" s="1">
        <v>-71.441413073359996</v>
      </c>
      <c r="C4844" s="1" t="s">
        <v>12</v>
      </c>
      <c r="D4844" s="1" t="s">
        <v>9592</v>
      </c>
      <c r="E4844" s="2" t="s">
        <v>8666</v>
      </c>
      <c r="F4844" s="4">
        <v>3.6871844199999999</v>
      </c>
      <c r="G4844" s="5">
        <v>2.315E-5</v>
      </c>
      <c r="H4844" s="3">
        <v>15.8607</v>
      </c>
      <c r="I4844" s="3">
        <v>2.9999999999999997E-4</v>
      </c>
      <c r="J4844" s="3">
        <v>8.6300000000000002E-2</v>
      </c>
      <c r="K4844" s="3">
        <v>3.4500000000000003E-2</v>
      </c>
      <c r="L4844" s="3">
        <f t="shared" si="150"/>
        <v>0.54075397857604912</v>
      </c>
      <c r="M4844" s="3">
        <f t="shared" si="151"/>
        <v>0.8680864747948579</v>
      </c>
    </row>
    <row r="4845" spans="1:13" x14ac:dyDescent="0.3">
      <c r="A4845" s="1">
        <v>83.218189691670005</v>
      </c>
      <c r="B4845" s="1">
        <v>-71.432493702109994</v>
      </c>
      <c r="C4845" s="1" t="s">
        <v>12</v>
      </c>
      <c r="D4845" s="1" t="s">
        <v>9592</v>
      </c>
      <c r="E4845" s="2" t="s">
        <v>8667</v>
      </c>
      <c r="F4845" s="4">
        <v>5.6969971499999996</v>
      </c>
      <c r="G4845" s="5">
        <v>4.1560000000000002E-5</v>
      </c>
      <c r="H4845" s="3">
        <v>14.8832</v>
      </c>
      <c r="I4845" s="3">
        <v>2.0000000000000001E-4</v>
      </c>
      <c r="J4845" s="3">
        <v>-4.99E-2</v>
      </c>
      <c r="K4845" s="3">
        <v>2.2499999999999999E-2</v>
      </c>
      <c r="L4845" s="3" t="e">
        <f t="shared" si="150"/>
        <v>#NUM!</v>
      </c>
      <c r="M4845" s="3">
        <f t="shared" si="151"/>
        <v>0.97912163279682241</v>
      </c>
    </row>
    <row r="4846" spans="1:13" x14ac:dyDescent="0.3">
      <c r="A4846" s="1">
        <v>83.881158687229998</v>
      </c>
      <c r="B4846" s="1">
        <v>-71.262193446639998</v>
      </c>
      <c r="C4846" s="1" t="s">
        <v>12</v>
      </c>
      <c r="D4846" s="1" t="s">
        <v>9592</v>
      </c>
      <c r="E4846" s="2" t="s">
        <v>8669</v>
      </c>
      <c r="F4846" s="4">
        <v>1.0659200099999999</v>
      </c>
      <c r="G4846" s="5">
        <v>1.456E-5</v>
      </c>
      <c r="H4846" s="3">
        <v>17.277000000000001</v>
      </c>
      <c r="I4846" s="3">
        <v>5.0000000000000001E-3</v>
      </c>
      <c r="J4846" s="3">
        <v>-0.1283</v>
      </c>
      <c r="K4846" s="3">
        <v>8.9800000000000005E-2</v>
      </c>
      <c r="L4846" s="3" t="e">
        <f t="shared" si="150"/>
        <v>#NUM!</v>
      </c>
      <c r="M4846" s="3">
        <f t="shared" si="151"/>
        <v>1.5198708822257503</v>
      </c>
    </row>
    <row r="4847" spans="1:13" x14ac:dyDescent="0.3">
      <c r="A4847" s="1">
        <v>83.767844610040001</v>
      </c>
      <c r="B4847" s="1">
        <v>-71.398691156449999</v>
      </c>
      <c r="C4847" s="1" t="s">
        <v>12</v>
      </c>
      <c r="D4847" s="1" t="s">
        <v>9592</v>
      </c>
      <c r="E4847" s="2" t="s">
        <v>8670</v>
      </c>
      <c r="F4847" s="4">
        <v>4.1566527500000001</v>
      </c>
      <c r="G4847" s="5">
        <v>2.529E-5</v>
      </c>
      <c r="H4847" s="3">
        <v>15.792999999999999</v>
      </c>
      <c r="I4847" s="3">
        <v>2.0000000000000001E-4</v>
      </c>
      <c r="J4847" s="3">
        <v>1.6000000000000001E-3</v>
      </c>
      <c r="K4847" s="3">
        <v>3.3599999999999998E-2</v>
      </c>
      <c r="L4847" s="3">
        <f t="shared" si="150"/>
        <v>-8.1864000867203757</v>
      </c>
      <c r="M4847" s="3">
        <f t="shared" si="151"/>
        <v>45.600957227233721</v>
      </c>
    </row>
    <row r="4848" spans="1:13" x14ac:dyDescent="0.3">
      <c r="A4848" s="1">
        <v>78.27240908249</v>
      </c>
      <c r="B4848" s="1">
        <v>-71.877476108259998</v>
      </c>
      <c r="C4848" s="1" t="s">
        <v>12</v>
      </c>
      <c r="D4848" s="1" t="s">
        <v>9592</v>
      </c>
      <c r="E4848" s="2" t="s">
        <v>8675</v>
      </c>
      <c r="F4848" s="4">
        <v>3.4303164800000001</v>
      </c>
      <c r="G4848" s="5">
        <v>1.9179999999999999E-5</v>
      </c>
      <c r="H4848" s="3">
        <v>15.824199999999999</v>
      </c>
      <c r="I4848" s="3">
        <v>1E-3</v>
      </c>
      <c r="J4848" s="3">
        <v>-1.77E-2</v>
      </c>
      <c r="K4848" s="3">
        <v>3.2800000000000003E-2</v>
      </c>
      <c r="L4848" s="3" t="e">
        <f t="shared" si="150"/>
        <v>#NUM!</v>
      </c>
      <c r="M4848" s="3">
        <f t="shared" si="151"/>
        <v>4.0239748270771001</v>
      </c>
    </row>
    <row r="4849" spans="1:13" x14ac:dyDescent="0.3">
      <c r="A4849" s="1">
        <v>82.815584154619998</v>
      </c>
      <c r="B4849" s="1">
        <v>-71.870094581000004</v>
      </c>
      <c r="C4849" s="1" t="s">
        <v>12</v>
      </c>
      <c r="D4849" s="1" t="s">
        <v>9592</v>
      </c>
      <c r="E4849" s="2" t="s">
        <v>8677</v>
      </c>
      <c r="F4849" s="4">
        <v>5.5500544300000003</v>
      </c>
      <c r="G4849" s="5">
        <v>7.347E-5</v>
      </c>
      <c r="H4849" s="3">
        <v>15.050700000000001</v>
      </c>
      <c r="I4849" s="3">
        <v>8.9999999999999998E-4</v>
      </c>
      <c r="J4849" s="3">
        <v>-4.24E-2</v>
      </c>
      <c r="K4849" s="3">
        <v>2.2499999999999999E-2</v>
      </c>
      <c r="L4849" s="3" t="e">
        <f t="shared" si="150"/>
        <v>#NUM!</v>
      </c>
      <c r="M4849" s="3">
        <f t="shared" si="151"/>
        <v>1.1523156452700383</v>
      </c>
    </row>
    <row r="4850" spans="1:13" x14ac:dyDescent="0.3">
      <c r="A4850" s="1">
        <v>84.979164689040005</v>
      </c>
      <c r="B4850" s="1">
        <v>-71.424370115390005</v>
      </c>
      <c r="C4850" s="1" t="s">
        <v>12</v>
      </c>
      <c r="D4850" s="1" t="s">
        <v>9592</v>
      </c>
      <c r="E4850" s="2" t="s">
        <v>8678</v>
      </c>
      <c r="F4850" s="4">
        <v>3.1577378600000001</v>
      </c>
      <c r="G4850" s="5">
        <v>2.6429999999999999E-5</v>
      </c>
      <c r="H4850" s="3">
        <v>16.1067</v>
      </c>
      <c r="I4850" s="3">
        <v>4.0000000000000002E-4</v>
      </c>
      <c r="J4850" s="3">
        <v>2.53E-2</v>
      </c>
      <c r="K4850" s="3">
        <v>4.07E-2</v>
      </c>
      <c r="L4850" s="3">
        <f t="shared" si="150"/>
        <v>-1.8776973941209114</v>
      </c>
      <c r="M4850" s="3">
        <f t="shared" si="151"/>
        <v>3.4932410526972699</v>
      </c>
    </row>
    <row r="4851" spans="1:13" x14ac:dyDescent="0.3">
      <c r="A4851" s="1">
        <v>84.246044610560006</v>
      </c>
      <c r="B4851" s="1">
        <v>-71.300348837559994</v>
      </c>
      <c r="C4851" s="1" t="s">
        <v>12</v>
      </c>
      <c r="D4851" s="1" t="s">
        <v>9592</v>
      </c>
      <c r="E4851" s="2" t="s">
        <v>8680</v>
      </c>
      <c r="F4851" s="4">
        <v>5.6529441499999997</v>
      </c>
      <c r="G4851" s="5">
        <v>4.2629999999999997E-5</v>
      </c>
      <c r="H4851" s="3">
        <v>15.2727</v>
      </c>
      <c r="I4851" s="3">
        <v>2.0000000000000001E-4</v>
      </c>
      <c r="J4851" s="3">
        <v>4.0300000000000002E-2</v>
      </c>
      <c r="K4851" s="3">
        <v>3.09E-2</v>
      </c>
      <c r="L4851" s="3">
        <f t="shared" si="150"/>
        <v>-1.7007747692944548</v>
      </c>
      <c r="M4851" s="3">
        <f t="shared" si="151"/>
        <v>1.6649764722602849</v>
      </c>
    </row>
    <row r="4852" spans="1:13" x14ac:dyDescent="0.3">
      <c r="A4852" s="1">
        <v>83.378105088140003</v>
      </c>
      <c r="B4852" s="1">
        <v>-71.151869803180006</v>
      </c>
      <c r="C4852" s="1" t="s">
        <v>12</v>
      </c>
      <c r="D4852" s="1" t="s">
        <v>9592</v>
      </c>
      <c r="E4852" s="2" t="s">
        <v>8681</v>
      </c>
      <c r="F4852" s="4">
        <v>2.7114215700000002</v>
      </c>
      <c r="G4852" s="5">
        <v>2.2390000000000001E-5</v>
      </c>
      <c r="H4852" s="3">
        <v>16.3156</v>
      </c>
      <c r="I4852" s="3">
        <v>4.0000000000000002E-4</v>
      </c>
      <c r="J4852" s="3">
        <v>2.0799999999999999E-2</v>
      </c>
      <c r="K4852" s="3">
        <v>4.7699999999999999E-2</v>
      </c>
      <c r="L4852" s="3">
        <f t="shared" si="150"/>
        <v>-2.0940833251861939</v>
      </c>
      <c r="M4852" s="3">
        <f t="shared" si="151"/>
        <v>4.979774878057035</v>
      </c>
    </row>
    <row r="4853" spans="1:13" x14ac:dyDescent="0.3">
      <c r="A4853" s="1">
        <v>83.367084078399998</v>
      </c>
      <c r="B4853" s="1">
        <v>-71.002453469710005</v>
      </c>
      <c r="C4853" s="1" t="s">
        <v>12</v>
      </c>
      <c r="D4853" s="1" t="s">
        <v>9592</v>
      </c>
      <c r="E4853" s="2" t="s">
        <v>8682</v>
      </c>
      <c r="F4853" s="4">
        <v>3.31805583</v>
      </c>
      <c r="G4853" s="5">
        <v>1.199E-5</v>
      </c>
      <c r="H4853" s="3">
        <v>15.839700000000001</v>
      </c>
      <c r="I4853" s="3">
        <v>2.9999999999999997E-4</v>
      </c>
      <c r="J4853" s="3">
        <v>-6.7699999999999996E-2</v>
      </c>
      <c r="K4853" s="3">
        <v>3.3799999999999997E-2</v>
      </c>
      <c r="L4853" s="3" t="e">
        <f t="shared" si="150"/>
        <v>#NUM!</v>
      </c>
      <c r="M4853" s="3">
        <f t="shared" si="151"/>
        <v>1.0841333708077145</v>
      </c>
    </row>
    <row r="4854" spans="1:13" x14ac:dyDescent="0.3">
      <c r="A4854" s="1">
        <v>76.785935464920001</v>
      </c>
      <c r="B4854" s="1">
        <v>-71.981962372140003</v>
      </c>
      <c r="C4854" s="1" t="s">
        <v>12</v>
      </c>
      <c r="D4854" s="1" t="s">
        <v>9592</v>
      </c>
      <c r="E4854" s="2" t="s">
        <v>8683</v>
      </c>
      <c r="F4854" s="4">
        <v>1.4648657</v>
      </c>
      <c r="G4854" s="5">
        <v>1.0890000000000001E-5</v>
      </c>
      <c r="H4854" s="3">
        <v>16.784700000000001</v>
      </c>
      <c r="I4854" s="3">
        <v>2.3E-3</v>
      </c>
      <c r="J4854" s="3">
        <v>8.72E-2</v>
      </c>
      <c r="K4854" s="3">
        <v>7.17E-2</v>
      </c>
      <c r="L4854" s="3">
        <f t="shared" si="150"/>
        <v>1.4872824246628369</v>
      </c>
      <c r="M4854" s="3">
        <f t="shared" si="151"/>
        <v>1.7854911237848332</v>
      </c>
    </row>
    <row r="4855" spans="1:13" x14ac:dyDescent="0.3">
      <c r="A4855" s="1">
        <v>77.846251978200002</v>
      </c>
      <c r="B4855" s="1">
        <v>-71.708443686820004</v>
      </c>
      <c r="C4855" s="1" t="s">
        <v>12</v>
      </c>
      <c r="D4855" s="1" t="s">
        <v>9592</v>
      </c>
      <c r="E4855" s="2" t="s">
        <v>8686</v>
      </c>
      <c r="F4855" s="4">
        <v>4.4400897800000001</v>
      </c>
      <c r="G4855" s="5">
        <v>1.736E-5</v>
      </c>
      <c r="H4855" s="3">
        <v>15.366400000000001</v>
      </c>
      <c r="I4855" s="3">
        <v>8.9999999999999998E-4</v>
      </c>
      <c r="J4855" s="3">
        <v>-2.0500000000000001E-2</v>
      </c>
      <c r="K4855" s="3">
        <v>2.6800000000000001E-2</v>
      </c>
      <c r="L4855" s="3" t="e">
        <f t="shared" si="150"/>
        <v>#NUM!</v>
      </c>
      <c r="M4855" s="3">
        <f t="shared" si="151"/>
        <v>2.838805377690294</v>
      </c>
    </row>
    <row r="4856" spans="1:13" x14ac:dyDescent="0.3">
      <c r="A4856" s="1">
        <v>77.246559419779999</v>
      </c>
      <c r="B4856" s="1">
        <v>-71.647934303170004</v>
      </c>
      <c r="C4856" s="1" t="s">
        <v>12</v>
      </c>
      <c r="D4856" s="1" t="s">
        <v>9592</v>
      </c>
      <c r="E4856" s="2" t="s">
        <v>8687</v>
      </c>
      <c r="F4856" s="4">
        <v>2.89561753</v>
      </c>
      <c r="G4856" s="5">
        <v>1.857E-5</v>
      </c>
      <c r="H4856" s="3">
        <v>15.4739</v>
      </c>
      <c r="I4856" s="3">
        <v>2.0000000000000001E-4</v>
      </c>
      <c r="J4856" s="3">
        <v>1.6899999999999998E-2</v>
      </c>
      <c r="K4856" s="3">
        <v>2.47E-2</v>
      </c>
      <c r="L4856" s="3">
        <f t="shared" si="150"/>
        <v>-3.3866664769316301</v>
      </c>
      <c r="M4856" s="3">
        <f t="shared" si="151"/>
        <v>3.1736930001080625</v>
      </c>
    </row>
    <row r="4857" spans="1:13" x14ac:dyDescent="0.3">
      <c r="A4857" s="1">
        <v>81.978272581520002</v>
      </c>
      <c r="B4857" s="1">
        <v>-71.865034127789997</v>
      </c>
      <c r="C4857" s="1" t="s">
        <v>12</v>
      </c>
      <c r="D4857" s="1" t="s">
        <v>9592</v>
      </c>
      <c r="E4857" s="2" t="s">
        <v>8689</v>
      </c>
      <c r="F4857" s="4">
        <v>3.7850994899999999</v>
      </c>
      <c r="G4857" s="5">
        <v>8.6300000000000004E-6</v>
      </c>
      <c r="H4857" s="3">
        <v>15.607699999999999</v>
      </c>
      <c r="I4857" s="3">
        <v>2.0000000000000001E-4</v>
      </c>
      <c r="J4857" s="3">
        <v>-1.84E-2</v>
      </c>
      <c r="K4857" s="3">
        <v>2.9899999999999999E-2</v>
      </c>
      <c r="L4857" s="3" t="e">
        <f t="shared" si="150"/>
        <v>#NUM!</v>
      </c>
      <c r="M4857" s="3">
        <f t="shared" si="151"/>
        <v>3.5286455053603785</v>
      </c>
    </row>
    <row r="4858" spans="1:13" x14ac:dyDescent="0.3">
      <c r="A4858" s="1">
        <v>83.194773658170007</v>
      </c>
      <c r="B4858" s="1">
        <v>-71.878232050600005</v>
      </c>
      <c r="C4858" s="1" t="s">
        <v>12</v>
      </c>
      <c r="D4858" s="1" t="s">
        <v>9592</v>
      </c>
      <c r="E4858" s="2" t="s">
        <v>8690</v>
      </c>
      <c r="F4858" s="4">
        <v>9.2698706200000007</v>
      </c>
      <c r="G4858" s="5">
        <v>8.3640000000000006E-5</v>
      </c>
      <c r="H4858" s="3">
        <v>14.6212</v>
      </c>
      <c r="I4858" s="3">
        <v>2.0000000000000001E-4</v>
      </c>
      <c r="J4858" s="3">
        <v>-3.5900000000000001E-2</v>
      </c>
      <c r="K4858" s="3">
        <v>1.89E-2</v>
      </c>
      <c r="L4858" s="3" t="e">
        <f t="shared" si="150"/>
        <v>#NUM!</v>
      </c>
      <c r="M4858" s="3">
        <f t="shared" si="151"/>
        <v>1.1431995022890662</v>
      </c>
    </row>
    <row r="4859" spans="1:13" x14ac:dyDescent="0.3">
      <c r="A4859" s="1">
        <v>83.02775610127</v>
      </c>
      <c r="B4859" s="1">
        <v>-71.851671238509994</v>
      </c>
      <c r="C4859" s="1" t="s">
        <v>12</v>
      </c>
      <c r="D4859" s="1" t="s">
        <v>9592</v>
      </c>
      <c r="E4859" s="2" t="s">
        <v>8691</v>
      </c>
      <c r="F4859" s="4">
        <v>5.1950090099999997</v>
      </c>
      <c r="G4859" s="5">
        <v>3.1229999999999997E-5</v>
      </c>
      <c r="H4859" s="3">
        <v>15.1996</v>
      </c>
      <c r="I4859" s="3">
        <v>4.0000000000000002E-4</v>
      </c>
      <c r="J4859" s="3">
        <v>-2.4199999999999999E-2</v>
      </c>
      <c r="K4859" s="3">
        <v>2.3599999999999999E-2</v>
      </c>
      <c r="L4859" s="3" t="e">
        <f t="shared" si="150"/>
        <v>#NUM!</v>
      </c>
      <c r="M4859" s="3">
        <f t="shared" si="151"/>
        <v>2.1176359892781038</v>
      </c>
    </row>
    <row r="4860" spans="1:13" x14ac:dyDescent="0.3">
      <c r="A4860" s="1">
        <v>82.739580965939993</v>
      </c>
      <c r="B4860" s="1">
        <v>-71.816933239080001</v>
      </c>
      <c r="C4860" s="1" t="s">
        <v>12</v>
      </c>
      <c r="D4860" s="1" t="s">
        <v>9592</v>
      </c>
      <c r="E4860" s="2" t="s">
        <v>8692</v>
      </c>
      <c r="F4860" s="4">
        <v>5.3395074400000002</v>
      </c>
      <c r="G4860" s="5">
        <v>3.256E-5</v>
      </c>
      <c r="H4860" s="3">
        <v>15.3582</v>
      </c>
      <c r="I4860" s="3">
        <v>2.0000000000000001E-4</v>
      </c>
      <c r="J4860" s="3">
        <v>-2.92E-2</v>
      </c>
      <c r="K4860" s="3">
        <v>2.92E-2</v>
      </c>
      <c r="L4860" s="3" t="e">
        <f t="shared" si="150"/>
        <v>#NUM!</v>
      </c>
      <c r="M4860" s="3">
        <f t="shared" si="151"/>
        <v>2.1714741628672445</v>
      </c>
    </row>
    <row r="4861" spans="1:13" x14ac:dyDescent="0.3">
      <c r="A4861" s="1">
        <v>83.015767260760001</v>
      </c>
      <c r="B4861" s="1">
        <v>-71.422844650900004</v>
      </c>
      <c r="C4861" s="1" t="s">
        <v>12</v>
      </c>
      <c r="D4861" s="1" t="s">
        <v>9592</v>
      </c>
      <c r="E4861" s="2" t="s">
        <v>8696</v>
      </c>
      <c r="F4861" s="4">
        <v>2.9816639600000001</v>
      </c>
      <c r="G4861" s="5">
        <v>1.7569999999999999E-5</v>
      </c>
      <c r="H4861" s="3">
        <v>16.0947</v>
      </c>
      <c r="I4861" s="3">
        <v>4.0000000000000002E-4</v>
      </c>
      <c r="J4861" s="3">
        <v>-3.1899999999999998E-2</v>
      </c>
      <c r="K4861" s="3">
        <v>4.8399999999999999E-2</v>
      </c>
      <c r="L4861" s="3" t="e">
        <f t="shared" si="150"/>
        <v>#NUM!</v>
      </c>
      <c r="M4861" s="3">
        <f t="shared" si="151"/>
        <v>3.2946504643129635</v>
      </c>
    </row>
    <row r="4862" spans="1:13" x14ac:dyDescent="0.3">
      <c r="A4862" s="1">
        <v>82.931064085770004</v>
      </c>
      <c r="B4862" s="1">
        <v>-71.371986919509993</v>
      </c>
      <c r="C4862" s="1" t="s">
        <v>12</v>
      </c>
      <c r="D4862" s="1" t="s">
        <v>9592</v>
      </c>
      <c r="E4862" s="2" t="s">
        <v>8697</v>
      </c>
      <c r="F4862" s="4">
        <v>3.2261774399999998</v>
      </c>
      <c r="G4862" s="5">
        <v>7.5599999999999996E-6</v>
      </c>
      <c r="H4862" s="3">
        <v>15.842000000000001</v>
      </c>
      <c r="I4862" s="3">
        <v>4.0000000000000002E-4</v>
      </c>
      <c r="J4862" s="3">
        <v>3.56E-2</v>
      </c>
      <c r="K4862" s="3">
        <v>3.95E-2</v>
      </c>
      <c r="L4862" s="3">
        <f t="shared" si="150"/>
        <v>-1.4007500101356278</v>
      </c>
      <c r="M4862" s="3">
        <f t="shared" si="151"/>
        <v>2.409360400323159</v>
      </c>
    </row>
    <row r="4863" spans="1:13" x14ac:dyDescent="0.3">
      <c r="A4863" s="1">
        <v>83.419102826740001</v>
      </c>
      <c r="B4863" s="1">
        <v>-70.987691521710005</v>
      </c>
      <c r="C4863" s="1" t="s">
        <v>12</v>
      </c>
      <c r="D4863" s="1" t="s">
        <v>9592</v>
      </c>
      <c r="E4863" s="2" t="s">
        <v>8699</v>
      </c>
      <c r="F4863" s="4">
        <v>3.03119988</v>
      </c>
      <c r="G4863" s="5">
        <v>1.145E-5</v>
      </c>
      <c r="H4863" s="3">
        <v>15.8368</v>
      </c>
      <c r="I4863" s="3">
        <v>6.9999999999999999E-4</v>
      </c>
      <c r="J4863" s="3">
        <v>-0.1991</v>
      </c>
      <c r="K4863" s="3">
        <v>8.9300000000000004E-2</v>
      </c>
      <c r="L4863" s="3" t="e">
        <f t="shared" si="150"/>
        <v>#NUM!</v>
      </c>
      <c r="M4863" s="3">
        <f t="shared" si="151"/>
        <v>0.9739462180108307</v>
      </c>
    </row>
    <row r="4864" spans="1:13" x14ac:dyDescent="0.3">
      <c r="A4864" s="1">
        <v>75.458564981519999</v>
      </c>
      <c r="B4864" s="1">
        <v>-71.963767716389995</v>
      </c>
      <c r="C4864" s="1" t="s">
        <v>12</v>
      </c>
      <c r="D4864" s="1" t="s">
        <v>9592</v>
      </c>
      <c r="E4864" s="2" t="s">
        <v>8704</v>
      </c>
      <c r="F4864" s="4">
        <v>3.54649875</v>
      </c>
      <c r="G4864" s="5">
        <v>3.1749999999999999E-5</v>
      </c>
      <c r="H4864" s="3">
        <v>16.034099999999999</v>
      </c>
      <c r="I4864" s="3">
        <v>5.9999999999999995E-4</v>
      </c>
      <c r="J4864" s="3">
        <v>-3.2899999999999999E-2</v>
      </c>
      <c r="K4864" s="3">
        <v>4.3700000000000003E-2</v>
      </c>
      <c r="L4864" s="3" t="e">
        <f t="shared" si="150"/>
        <v>#NUM!</v>
      </c>
      <c r="M4864" s="3">
        <f t="shared" si="151"/>
        <v>2.8842985582976466</v>
      </c>
    </row>
    <row r="4865" spans="1:13" x14ac:dyDescent="0.3">
      <c r="A4865" s="1">
        <v>76.238032148330007</v>
      </c>
      <c r="B4865" s="1">
        <v>-71.89547167037</v>
      </c>
      <c r="C4865" s="1" t="s">
        <v>12</v>
      </c>
      <c r="D4865" s="1" t="s">
        <v>9592</v>
      </c>
      <c r="E4865" s="2" t="s">
        <v>8705</v>
      </c>
      <c r="F4865" s="4">
        <v>7.8339954900000004</v>
      </c>
      <c r="G4865" s="5">
        <v>3.413E-5</v>
      </c>
      <c r="H4865" s="3">
        <v>14.686</v>
      </c>
      <c r="I4865" s="3">
        <v>1E-4</v>
      </c>
      <c r="J4865" s="3">
        <v>-6.0600000000000001E-2</v>
      </c>
      <c r="K4865" s="3">
        <v>1.9800000000000002E-2</v>
      </c>
      <c r="L4865" s="3" t="e">
        <f t="shared" si="150"/>
        <v>#NUM!</v>
      </c>
      <c r="M4865" s="3">
        <f t="shared" si="151"/>
        <v>0.70949156220252874</v>
      </c>
    </row>
    <row r="4866" spans="1:13" x14ac:dyDescent="0.3">
      <c r="A4866" s="1">
        <v>83.024313514400006</v>
      </c>
      <c r="B4866" s="1">
        <v>-72.190213240060004</v>
      </c>
      <c r="C4866" s="1" t="s">
        <v>12</v>
      </c>
      <c r="D4866" s="1" t="s">
        <v>9592</v>
      </c>
      <c r="E4866" s="2" t="s">
        <v>8711</v>
      </c>
      <c r="F4866" s="4">
        <v>3.12341391</v>
      </c>
      <c r="G4866" s="5">
        <v>1.658E-5</v>
      </c>
      <c r="H4866" s="3">
        <v>16.060500000000001</v>
      </c>
      <c r="I4866" s="3">
        <v>2.9999999999999997E-4</v>
      </c>
      <c r="J4866" s="3">
        <v>3.9600000000000003E-2</v>
      </c>
      <c r="K4866" s="3">
        <v>4.53E-2</v>
      </c>
      <c r="L4866" s="3">
        <f t="shared" si="150"/>
        <v>-0.95102407037243708</v>
      </c>
      <c r="M4866" s="3">
        <f t="shared" si="151"/>
        <v>2.4840348454050334</v>
      </c>
    </row>
    <row r="4867" spans="1:13" x14ac:dyDescent="0.3">
      <c r="A4867" s="1">
        <v>83.481148487659993</v>
      </c>
      <c r="B4867" s="1">
        <v>-71.813975501909994</v>
      </c>
      <c r="C4867" s="1" t="s">
        <v>12</v>
      </c>
      <c r="D4867" s="1" t="s">
        <v>9592</v>
      </c>
      <c r="E4867" s="2" t="s">
        <v>8712</v>
      </c>
      <c r="F4867" s="4">
        <v>6.5532524600000004</v>
      </c>
      <c r="G4867" s="5">
        <v>3.2799999999999998E-5</v>
      </c>
      <c r="H4867" s="3">
        <v>15.0884</v>
      </c>
      <c r="I4867" s="3">
        <v>2.0000000000000001E-4</v>
      </c>
      <c r="J4867" s="3">
        <v>1.7999999999999999E-2</v>
      </c>
      <c r="K4867" s="3">
        <v>2.2700000000000001E-2</v>
      </c>
      <c r="L4867" s="3">
        <f t="shared" si="150"/>
        <v>-3.6352374744834712</v>
      </c>
      <c r="M4867" s="3">
        <f t="shared" si="151"/>
        <v>2.7384701899706752</v>
      </c>
    </row>
    <row r="4868" spans="1:13" x14ac:dyDescent="0.3">
      <c r="A4868" s="1">
        <v>84.844152003290006</v>
      </c>
      <c r="B4868" s="1">
        <v>-71.760709620829999</v>
      </c>
      <c r="C4868" s="1" t="s">
        <v>12</v>
      </c>
      <c r="D4868" s="1" t="s">
        <v>9592</v>
      </c>
      <c r="E4868" s="2" t="s">
        <v>8713</v>
      </c>
      <c r="F4868" s="4">
        <v>2.3871141100000002</v>
      </c>
      <c r="G4868" s="5">
        <v>3.2889999999999999E-5</v>
      </c>
      <c r="H4868" s="3">
        <v>16.517700000000001</v>
      </c>
      <c r="I4868" s="3">
        <v>8.0000000000000004E-4</v>
      </c>
      <c r="J4868" s="3">
        <v>-6.08E-2</v>
      </c>
      <c r="K4868" s="3">
        <v>4.53E-2</v>
      </c>
      <c r="L4868" s="3" t="e">
        <f t="shared" ref="L4868:L4931" si="152">H4868+5+5*LOG10(J4868/1000)</f>
        <v>#NUM!</v>
      </c>
      <c r="M4868" s="3">
        <f t="shared" ref="M4868:M4931" si="153">SQRT(I4868^2+4.7153*(K4868/J4868)^2)</f>
        <v>1.6178913024044173</v>
      </c>
    </row>
    <row r="4869" spans="1:13" x14ac:dyDescent="0.3">
      <c r="A4869" s="1">
        <v>84.375907378619999</v>
      </c>
      <c r="B4869" s="1">
        <v>-71.792195289519995</v>
      </c>
      <c r="C4869" s="1" t="s">
        <v>12</v>
      </c>
      <c r="D4869" s="1" t="s">
        <v>9592</v>
      </c>
      <c r="E4869" s="2" t="s">
        <v>8714</v>
      </c>
      <c r="F4869" s="4">
        <v>0.81538697000000004</v>
      </c>
      <c r="G4869" s="5">
        <v>4.6999999999999999E-6</v>
      </c>
      <c r="H4869" s="3">
        <v>17.307700000000001</v>
      </c>
      <c r="I4869" s="3">
        <v>8.9999999999999998E-4</v>
      </c>
      <c r="J4869" s="3">
        <v>-5.9999999999999995E-4</v>
      </c>
      <c r="K4869" s="3">
        <v>8.6300000000000002E-2</v>
      </c>
      <c r="L4869" s="3" t="e">
        <f t="shared" si="152"/>
        <v>#NUM!</v>
      </c>
      <c r="M4869" s="3">
        <f t="shared" si="153"/>
        <v>312.33036576894915</v>
      </c>
    </row>
    <row r="4870" spans="1:13" x14ac:dyDescent="0.3">
      <c r="A4870" s="1">
        <v>83.347561395369993</v>
      </c>
      <c r="B4870" s="1">
        <v>-71.629524742900003</v>
      </c>
      <c r="C4870" s="1" t="s">
        <v>12</v>
      </c>
      <c r="D4870" s="1" t="s">
        <v>9592</v>
      </c>
      <c r="E4870" s="2" t="s">
        <v>8715</v>
      </c>
      <c r="F4870" s="4">
        <v>4.6088708799999996</v>
      </c>
      <c r="G4870" s="5">
        <v>1.613E-5</v>
      </c>
      <c r="H4870" s="3">
        <v>15.5023</v>
      </c>
      <c r="I4870" s="3">
        <v>2.0000000000000001E-4</v>
      </c>
      <c r="J4870" s="3">
        <v>0.10009999999999999</v>
      </c>
      <c r="K4870" s="3">
        <v>3.0099999999999998E-2</v>
      </c>
      <c r="L4870" s="3">
        <f t="shared" si="152"/>
        <v>0.50447038739659078</v>
      </c>
      <c r="M4870" s="3">
        <f t="shared" si="153"/>
        <v>0.65296079012095032</v>
      </c>
    </row>
    <row r="4871" spans="1:13" x14ac:dyDescent="0.3">
      <c r="A4871" s="1">
        <v>83.93583792199</v>
      </c>
      <c r="B4871" s="1">
        <v>-71.192386042880003</v>
      </c>
      <c r="C4871" s="1" t="s">
        <v>12</v>
      </c>
      <c r="D4871" s="1" t="s">
        <v>9592</v>
      </c>
      <c r="E4871" s="2" t="s">
        <v>8717</v>
      </c>
      <c r="F4871" s="4">
        <v>2.6757493700000001</v>
      </c>
      <c r="G4871" s="5">
        <v>9.2E-6</v>
      </c>
      <c r="H4871" s="3">
        <v>16.147400000000001</v>
      </c>
      <c r="I4871" s="3">
        <v>4.0000000000000002E-4</v>
      </c>
      <c r="J4871" s="3">
        <v>-9.4799999999999995E-2</v>
      </c>
      <c r="K4871" s="3">
        <v>4.2500000000000003E-2</v>
      </c>
      <c r="L4871" s="3" t="e">
        <f t="shared" si="152"/>
        <v>#NUM!</v>
      </c>
      <c r="M4871" s="3">
        <f t="shared" si="153"/>
        <v>0.97349851604301474</v>
      </c>
    </row>
    <row r="4872" spans="1:13" x14ac:dyDescent="0.3">
      <c r="A4872" s="1">
        <v>83.899751395359999</v>
      </c>
      <c r="B4872" s="1">
        <v>-71.110886127439997</v>
      </c>
      <c r="C4872" s="1" t="s">
        <v>12</v>
      </c>
      <c r="D4872" s="1" t="s">
        <v>9592</v>
      </c>
      <c r="E4872" s="2" t="s">
        <v>8718</v>
      </c>
      <c r="F4872" s="4">
        <v>3.02012686</v>
      </c>
      <c r="G4872" s="5">
        <v>1.3169999999999999E-5</v>
      </c>
      <c r="H4872" s="3">
        <v>15.8912</v>
      </c>
      <c r="I4872" s="3">
        <v>4.0000000000000002E-4</v>
      </c>
      <c r="J4872" s="3">
        <v>9.9500000000000005E-2</v>
      </c>
      <c r="K4872" s="3">
        <v>4.36E-2</v>
      </c>
      <c r="L4872" s="3">
        <f t="shared" si="152"/>
        <v>0.88031540372862338</v>
      </c>
      <c r="M4872" s="3">
        <f t="shared" si="153"/>
        <v>0.95152041673367349</v>
      </c>
    </row>
    <row r="4873" spans="1:13" x14ac:dyDescent="0.3">
      <c r="A4873" s="1">
        <v>83.27958785845</v>
      </c>
      <c r="B4873" s="1">
        <v>-71.200748098280002</v>
      </c>
      <c r="C4873" s="1" t="s">
        <v>12</v>
      </c>
      <c r="D4873" s="1" t="s">
        <v>9592</v>
      </c>
      <c r="E4873" s="2" t="s">
        <v>8720</v>
      </c>
      <c r="F4873" s="4">
        <v>2.60221466</v>
      </c>
      <c r="G4873" s="5">
        <v>1.1240000000000001E-5</v>
      </c>
      <c r="H4873" s="3">
        <v>16.100100000000001</v>
      </c>
      <c r="I4873" s="3">
        <v>2.9999999999999997E-4</v>
      </c>
      <c r="J4873" s="3">
        <v>-4.3700000000000003E-2</v>
      </c>
      <c r="K4873" s="3">
        <v>4.4299999999999999E-2</v>
      </c>
      <c r="L4873" s="3" t="e">
        <f t="shared" si="152"/>
        <v>#NUM!</v>
      </c>
      <c r="M4873" s="3">
        <f t="shared" si="153"/>
        <v>2.2012884645387096</v>
      </c>
    </row>
    <row r="4874" spans="1:13" x14ac:dyDescent="0.3">
      <c r="A4874" s="1">
        <v>83.437820100739998</v>
      </c>
      <c r="B4874" s="1">
        <v>-70.993208199500003</v>
      </c>
      <c r="C4874" s="1" t="s">
        <v>12</v>
      </c>
      <c r="D4874" s="1" t="s">
        <v>9592</v>
      </c>
      <c r="E4874" s="2" t="s">
        <v>8721</v>
      </c>
      <c r="F4874" s="4">
        <v>3.42851375</v>
      </c>
      <c r="G4874" s="5">
        <v>8.2700000000000004E-6</v>
      </c>
      <c r="H4874" s="3">
        <v>15.8079</v>
      </c>
      <c r="I4874" s="3">
        <v>2.0000000000000001E-4</v>
      </c>
      <c r="J4874" s="3">
        <v>7.22E-2</v>
      </c>
      <c r="K4874" s="3">
        <v>4.87E-2</v>
      </c>
      <c r="L4874" s="3">
        <f t="shared" si="152"/>
        <v>0.10058598784819495</v>
      </c>
      <c r="M4874" s="3">
        <f t="shared" si="153"/>
        <v>1.4646924136975639</v>
      </c>
    </row>
    <row r="4875" spans="1:13" x14ac:dyDescent="0.3">
      <c r="A4875" s="1">
        <v>81.121440166490004</v>
      </c>
      <c r="B4875" s="1">
        <v>-72.285045414419997</v>
      </c>
      <c r="C4875" s="1" t="s">
        <v>12</v>
      </c>
      <c r="D4875" s="1" t="s">
        <v>9592</v>
      </c>
      <c r="E4875" s="2" t="s">
        <v>8723</v>
      </c>
      <c r="F4875" s="4">
        <v>21.262860700000001</v>
      </c>
      <c r="G4875" s="5">
        <v>2.6443000000000001E-4</v>
      </c>
      <c r="H4875" s="3">
        <v>13.646000000000001</v>
      </c>
      <c r="I4875" s="3">
        <v>2.9999999999999997E-4</v>
      </c>
      <c r="J4875" s="3">
        <v>-4.9500000000000002E-2</v>
      </c>
      <c r="K4875" s="3">
        <v>1.7600000000000001E-2</v>
      </c>
      <c r="L4875" s="3" t="e">
        <f t="shared" si="152"/>
        <v>#NUM!</v>
      </c>
      <c r="M4875" s="3">
        <f t="shared" si="153"/>
        <v>0.77207975736214918</v>
      </c>
    </row>
    <row r="4876" spans="1:13" x14ac:dyDescent="0.3">
      <c r="A4876" s="1">
        <v>80.112805685170002</v>
      </c>
      <c r="B4876" s="1">
        <v>-71.906551236599995</v>
      </c>
      <c r="C4876" s="1" t="s">
        <v>12</v>
      </c>
      <c r="D4876" s="1" t="s">
        <v>9592</v>
      </c>
      <c r="E4876" s="2" t="s">
        <v>8724</v>
      </c>
      <c r="F4876" s="4">
        <v>3.90032661</v>
      </c>
      <c r="G4876" s="5">
        <v>3.2750000000000003E-5</v>
      </c>
      <c r="H4876" s="3">
        <v>15.7248</v>
      </c>
      <c r="I4876" s="3">
        <v>4.0000000000000002E-4</v>
      </c>
      <c r="J4876" s="3">
        <v>3.1199999999999999E-2</v>
      </c>
      <c r="K4876" s="3">
        <v>3.3700000000000001E-2</v>
      </c>
      <c r="L4876" s="3">
        <f t="shared" si="152"/>
        <v>-1.8044270299077851</v>
      </c>
      <c r="M4876" s="3">
        <f t="shared" si="153"/>
        <v>2.3454705141800236</v>
      </c>
    </row>
    <row r="4877" spans="1:13" x14ac:dyDescent="0.3">
      <c r="A4877" s="1">
        <v>78.463972632500003</v>
      </c>
      <c r="B4877" s="1">
        <v>-71.556335317700004</v>
      </c>
      <c r="C4877" s="1" t="s">
        <v>12</v>
      </c>
      <c r="D4877" s="1" t="s">
        <v>9592</v>
      </c>
      <c r="E4877" s="2" t="s">
        <v>8726</v>
      </c>
      <c r="F4877" s="4">
        <v>3.9584733700000001</v>
      </c>
      <c r="G4877" s="5">
        <v>2.107E-5</v>
      </c>
      <c r="H4877" s="3">
        <v>15.182600000000001</v>
      </c>
      <c r="I4877" s="3">
        <v>2.9999999999999997E-4</v>
      </c>
      <c r="J4877" s="3">
        <v>-1.47E-2</v>
      </c>
      <c r="K4877" s="3">
        <v>2.5899999999999999E-2</v>
      </c>
      <c r="L4877" s="3" t="e">
        <f t="shared" si="152"/>
        <v>#NUM!</v>
      </c>
      <c r="M4877" s="3">
        <f t="shared" si="153"/>
        <v>3.825930663443069</v>
      </c>
    </row>
    <row r="4878" spans="1:13" x14ac:dyDescent="0.3">
      <c r="A4878" s="1">
        <v>76.87908352046</v>
      </c>
      <c r="B4878" s="1">
        <v>-71.741887386109994</v>
      </c>
      <c r="C4878" s="1" t="s">
        <v>12</v>
      </c>
      <c r="D4878" s="1" t="s">
        <v>9592</v>
      </c>
      <c r="E4878" s="2" t="s">
        <v>8730</v>
      </c>
      <c r="F4878" s="4">
        <v>3.26042772</v>
      </c>
      <c r="G4878" s="5">
        <v>8.9700000000000005E-6</v>
      </c>
      <c r="H4878" s="3">
        <v>15.7364</v>
      </c>
      <c r="I4878" s="3">
        <v>2.9999999999999997E-4</v>
      </c>
      <c r="J4878" s="3">
        <v>-5.4300000000000001E-2</v>
      </c>
      <c r="K4878" s="3">
        <v>2.9000000000000001E-2</v>
      </c>
      <c r="L4878" s="3" t="e">
        <f t="shared" si="152"/>
        <v>#NUM!</v>
      </c>
      <c r="M4878" s="3">
        <f t="shared" si="153"/>
        <v>1.1597192000557277</v>
      </c>
    </row>
    <row r="4879" spans="1:13" x14ac:dyDescent="0.3">
      <c r="A4879" s="1">
        <v>83.161150418779997</v>
      </c>
      <c r="B4879" s="1">
        <v>-71.740153408439994</v>
      </c>
      <c r="C4879" s="1" t="s">
        <v>12</v>
      </c>
      <c r="D4879" s="1" t="s">
        <v>9592</v>
      </c>
      <c r="E4879" s="2" t="s">
        <v>8733</v>
      </c>
      <c r="F4879" s="4">
        <v>4.4665919799999996</v>
      </c>
      <c r="G4879" s="5">
        <v>3.8279999999999999E-5</v>
      </c>
      <c r="H4879" s="3">
        <v>15.2356</v>
      </c>
      <c r="I4879" s="3">
        <v>8.0000000000000004E-4</v>
      </c>
      <c r="J4879" s="3">
        <v>-0.45450000000000002</v>
      </c>
      <c r="K4879" s="3">
        <v>5.0500000000000003E-2</v>
      </c>
      <c r="L4879" s="3" t="e">
        <f t="shared" si="152"/>
        <v>#NUM!</v>
      </c>
      <c r="M4879" s="3">
        <f t="shared" si="153"/>
        <v>0.24127623224618208</v>
      </c>
    </row>
    <row r="4880" spans="1:13" x14ac:dyDescent="0.3">
      <c r="A4880" s="1">
        <v>86.085625084</v>
      </c>
      <c r="B4880" s="1">
        <v>-72.025659725530005</v>
      </c>
      <c r="C4880" s="1" t="s">
        <v>12</v>
      </c>
      <c r="D4880" s="1" t="s">
        <v>9592</v>
      </c>
      <c r="E4880" s="2" t="s">
        <v>8735</v>
      </c>
      <c r="F4880" s="4">
        <v>2.9430866500000001</v>
      </c>
      <c r="G4880" s="5">
        <v>1.6030000000000001E-5</v>
      </c>
      <c r="H4880" s="3">
        <v>15.7067</v>
      </c>
      <c r="I4880" s="3">
        <v>2.0000000000000001E-4</v>
      </c>
      <c r="J4880" s="3">
        <v>-9.4399999999999998E-2</v>
      </c>
      <c r="K4880" s="3">
        <v>3.7600000000000001E-2</v>
      </c>
      <c r="L4880" s="3" t="e">
        <f t="shared" si="152"/>
        <v>#NUM!</v>
      </c>
      <c r="M4880" s="3">
        <f t="shared" si="153"/>
        <v>0.86490921991936398</v>
      </c>
    </row>
    <row r="4881" spans="1:13" x14ac:dyDescent="0.3">
      <c r="A4881" s="1">
        <v>83.863982566139995</v>
      </c>
      <c r="B4881" s="1">
        <v>-71.144478490330002</v>
      </c>
      <c r="C4881" s="1" t="s">
        <v>12</v>
      </c>
      <c r="D4881" s="1" t="s">
        <v>9592</v>
      </c>
      <c r="E4881" s="2" t="s">
        <v>8738</v>
      </c>
      <c r="F4881" s="4">
        <v>3.1613757499999999</v>
      </c>
      <c r="G4881" s="5">
        <v>5.4729999999999999E-5</v>
      </c>
      <c r="H4881" s="3">
        <v>15.878399999999999</v>
      </c>
      <c r="I4881" s="3">
        <v>6.9999999999999999E-4</v>
      </c>
      <c r="J4881" s="3">
        <v>-1.18E-2</v>
      </c>
      <c r="K4881" s="3">
        <v>3.9E-2</v>
      </c>
      <c r="L4881" s="3" t="e">
        <f t="shared" si="152"/>
        <v>#NUM!</v>
      </c>
      <c r="M4881" s="3">
        <f t="shared" si="153"/>
        <v>7.1769061352067256</v>
      </c>
    </row>
    <row r="4882" spans="1:13" x14ac:dyDescent="0.3">
      <c r="A4882" s="1">
        <v>83.423669998419996</v>
      </c>
      <c r="B4882" s="1">
        <v>-70.988297570689994</v>
      </c>
      <c r="C4882" s="1" t="s">
        <v>12</v>
      </c>
      <c r="D4882" s="1" t="s">
        <v>9592</v>
      </c>
      <c r="E4882" s="2" t="s">
        <v>8739</v>
      </c>
      <c r="F4882" s="4">
        <v>3.2761828899999998</v>
      </c>
      <c r="G4882" s="5">
        <v>1.435E-5</v>
      </c>
      <c r="H4882" s="3">
        <v>15.9132</v>
      </c>
      <c r="I4882" s="3">
        <v>4.0000000000000002E-4</v>
      </c>
      <c r="J4882" s="3">
        <v>0.25580000000000003</v>
      </c>
      <c r="K4882" s="3">
        <v>7.3599999999999999E-2</v>
      </c>
      <c r="L4882" s="3">
        <f t="shared" si="152"/>
        <v>2.952702700713175</v>
      </c>
      <c r="M4882" s="3">
        <f t="shared" si="153"/>
        <v>0.62478706201216261</v>
      </c>
    </row>
    <row r="4883" spans="1:13" x14ac:dyDescent="0.3">
      <c r="A4883" s="1">
        <v>76.113340635290001</v>
      </c>
      <c r="B4883" s="1">
        <v>-71.982163493049995</v>
      </c>
      <c r="C4883" s="1" t="s">
        <v>12</v>
      </c>
      <c r="D4883" s="1" t="s">
        <v>9592</v>
      </c>
      <c r="E4883" s="2" t="s">
        <v>8741</v>
      </c>
      <c r="F4883" s="4">
        <v>4.7177507199999997</v>
      </c>
      <c r="G4883" s="5">
        <v>8.2579999999999999E-5</v>
      </c>
      <c r="H4883" s="3">
        <v>15.5206</v>
      </c>
      <c r="I4883" s="3">
        <v>5.0000000000000001E-4</v>
      </c>
      <c r="J4883" s="3">
        <v>-3.4500000000000003E-2</v>
      </c>
      <c r="K4883" s="3">
        <v>0.03</v>
      </c>
      <c r="L4883" s="3" t="e">
        <f t="shared" si="152"/>
        <v>#NUM!</v>
      </c>
      <c r="M4883" s="3">
        <f t="shared" si="153"/>
        <v>1.8882384606835376</v>
      </c>
    </row>
    <row r="4884" spans="1:13" x14ac:dyDescent="0.3">
      <c r="A4884" s="1">
        <v>78.20872544014</v>
      </c>
      <c r="B4884" s="1">
        <v>-71.994322299299995</v>
      </c>
      <c r="C4884" s="1" t="s">
        <v>12</v>
      </c>
      <c r="D4884" s="1" t="s">
        <v>9592</v>
      </c>
      <c r="E4884" s="2" t="s">
        <v>8743</v>
      </c>
      <c r="F4884" s="4">
        <v>4.5927067499999996</v>
      </c>
      <c r="G4884" s="5">
        <v>1.7810000000000001E-5</v>
      </c>
      <c r="H4884" s="3">
        <v>15.5853</v>
      </c>
      <c r="I4884" s="3">
        <v>2.9999999999999997E-4</v>
      </c>
      <c r="J4884" s="3">
        <v>2.58E-2</v>
      </c>
      <c r="K4884" s="3">
        <v>4.5900000000000003E-2</v>
      </c>
      <c r="L4884" s="3">
        <f t="shared" si="152"/>
        <v>-2.3566014701838505</v>
      </c>
      <c r="M4884" s="3">
        <f t="shared" si="153"/>
        <v>3.8632040292007748</v>
      </c>
    </row>
    <row r="4885" spans="1:13" x14ac:dyDescent="0.3">
      <c r="A4885" s="1">
        <v>78.000286057780002</v>
      </c>
      <c r="B4885" s="1">
        <v>-71.794973285899999</v>
      </c>
      <c r="C4885" s="1" t="s">
        <v>12</v>
      </c>
      <c r="D4885" s="1" t="s">
        <v>9592</v>
      </c>
      <c r="E4885" s="2" t="s">
        <v>8744</v>
      </c>
      <c r="F4885" s="4">
        <v>2.98206601</v>
      </c>
      <c r="G4885" s="5">
        <v>3.0759999999999997E-5</v>
      </c>
      <c r="H4885" s="3">
        <v>16.123799999999999</v>
      </c>
      <c r="I4885" s="3">
        <v>2.0000000000000001E-4</v>
      </c>
      <c r="J4885" s="3">
        <v>8.9999999999999998E-4</v>
      </c>
      <c r="K4885" s="3">
        <v>3.95E-2</v>
      </c>
      <c r="L4885" s="3">
        <f t="shared" si="152"/>
        <v>-9.1049874528033747</v>
      </c>
      <c r="M4885" s="3">
        <f t="shared" si="153"/>
        <v>95.303587855152088</v>
      </c>
    </row>
    <row r="4886" spans="1:13" x14ac:dyDescent="0.3">
      <c r="A4886" s="1">
        <v>78.834890685060003</v>
      </c>
      <c r="B4886" s="1">
        <v>-71.67318375792</v>
      </c>
      <c r="C4886" s="1" t="s">
        <v>12</v>
      </c>
      <c r="D4886" s="1" t="s">
        <v>9592</v>
      </c>
      <c r="E4886" s="2" t="s">
        <v>8746</v>
      </c>
      <c r="F4886" s="4">
        <v>3.5497074799999999</v>
      </c>
      <c r="G4886" s="5">
        <v>2.444E-5</v>
      </c>
      <c r="H4886" s="3">
        <v>15.940899999999999</v>
      </c>
      <c r="I4886" s="3">
        <v>4.0000000000000002E-4</v>
      </c>
      <c r="J4886" s="3">
        <v>-5.2999999999999999E-2</v>
      </c>
      <c r="K4886" s="3">
        <v>3.2199999999999999E-2</v>
      </c>
      <c r="L4886" s="3" t="e">
        <f t="shared" si="152"/>
        <v>#NUM!</v>
      </c>
      <c r="M4886" s="3">
        <f t="shared" si="153"/>
        <v>1.3192730370121475</v>
      </c>
    </row>
    <row r="4887" spans="1:13" x14ac:dyDescent="0.3">
      <c r="A4887" s="1">
        <v>77.233899500419994</v>
      </c>
      <c r="B4887" s="1">
        <v>-71.421080369199998</v>
      </c>
      <c r="C4887" s="1" t="s">
        <v>12</v>
      </c>
      <c r="D4887" s="1" t="s">
        <v>9592</v>
      </c>
      <c r="E4887" s="2" t="s">
        <v>8747</v>
      </c>
      <c r="F4887" s="4">
        <v>1.2031603</v>
      </c>
      <c r="G4887" s="5">
        <v>9.5999999999999991E-7</v>
      </c>
      <c r="H4887" s="3">
        <v>16.987300000000001</v>
      </c>
      <c r="I4887" s="3">
        <v>5.9999999999999995E-4</v>
      </c>
      <c r="J4887" s="3">
        <v>1.4E-3</v>
      </c>
      <c r="K4887" s="3">
        <v>6.7299999999999999E-2</v>
      </c>
      <c r="L4887" s="3">
        <f t="shared" si="152"/>
        <v>-7.2820598216088079</v>
      </c>
      <c r="M4887" s="3">
        <f t="shared" si="153"/>
        <v>104.3858646739459</v>
      </c>
    </row>
    <row r="4888" spans="1:13" x14ac:dyDescent="0.3">
      <c r="A4888" s="1">
        <v>85.321287745609993</v>
      </c>
      <c r="B4888" s="1">
        <v>-72.198487905570005</v>
      </c>
      <c r="C4888" s="1" t="s">
        <v>12</v>
      </c>
      <c r="D4888" s="1" t="s">
        <v>9592</v>
      </c>
      <c r="E4888" s="2" t="s">
        <v>8748</v>
      </c>
      <c r="F4888" s="4">
        <v>12.769213260000001</v>
      </c>
      <c r="G4888" s="5">
        <v>1.4097E-4</v>
      </c>
      <c r="H4888" s="3">
        <v>14.1279</v>
      </c>
      <c r="I4888" s="3">
        <v>2.9999999999999997E-4</v>
      </c>
      <c r="J4888" s="3">
        <v>-7.22E-2</v>
      </c>
      <c r="K4888" s="3">
        <v>1.9800000000000002E-2</v>
      </c>
      <c r="L4888" s="3" t="e">
        <f t="shared" si="152"/>
        <v>#NUM!</v>
      </c>
      <c r="M4888" s="3">
        <f t="shared" si="153"/>
        <v>0.59550129776059146</v>
      </c>
    </row>
    <row r="4889" spans="1:13" x14ac:dyDescent="0.3">
      <c r="A4889" s="1">
        <v>82.949276077820002</v>
      </c>
      <c r="B4889" s="1">
        <v>-71.507987895070002</v>
      </c>
      <c r="C4889" s="1" t="s">
        <v>12</v>
      </c>
      <c r="D4889" s="1" t="s">
        <v>9592</v>
      </c>
      <c r="E4889" s="2" t="s">
        <v>8750</v>
      </c>
      <c r="F4889" s="4">
        <v>2.90231504</v>
      </c>
      <c r="G4889" s="5">
        <v>1.66E-5</v>
      </c>
      <c r="H4889" s="3">
        <v>16.110399999999998</v>
      </c>
      <c r="I4889" s="3">
        <v>1E-3</v>
      </c>
      <c r="J4889" s="3">
        <v>-2.47E-2</v>
      </c>
      <c r="K4889" s="3">
        <v>4.07E-2</v>
      </c>
      <c r="L4889" s="3" t="e">
        <f t="shared" si="152"/>
        <v>#NUM!</v>
      </c>
      <c r="M4889" s="3">
        <f t="shared" si="153"/>
        <v>3.5780972269389291</v>
      </c>
    </row>
    <row r="4890" spans="1:13" x14ac:dyDescent="0.3">
      <c r="A4890" s="1">
        <v>83.529487505990005</v>
      </c>
      <c r="B4890" s="1">
        <v>-71.483417325559998</v>
      </c>
      <c r="C4890" s="1" t="s">
        <v>12</v>
      </c>
      <c r="D4890" s="1" t="s">
        <v>9592</v>
      </c>
      <c r="E4890" s="2" t="s">
        <v>8751</v>
      </c>
      <c r="F4890" s="4">
        <v>3.6773916999999998</v>
      </c>
      <c r="G4890" s="5">
        <v>1.4389999999999999E-5</v>
      </c>
      <c r="H4890" s="3">
        <v>15.667299999999999</v>
      </c>
      <c r="I4890" s="3">
        <v>2.9999999999999997E-4</v>
      </c>
      <c r="J4890" s="3">
        <v>-0.1104</v>
      </c>
      <c r="K4890" s="3">
        <v>3.4099999999999998E-2</v>
      </c>
      <c r="L4890" s="3" t="e">
        <f t="shared" si="152"/>
        <v>#NUM!</v>
      </c>
      <c r="M4890" s="3">
        <f t="shared" si="153"/>
        <v>0.67071808013304257</v>
      </c>
    </row>
    <row r="4891" spans="1:13" x14ac:dyDescent="0.3">
      <c r="A4891" s="1">
        <v>76.114143671769995</v>
      </c>
      <c r="B4891" s="1">
        <v>-71.903344209660006</v>
      </c>
      <c r="C4891" s="1" t="s">
        <v>12</v>
      </c>
      <c r="D4891" s="1" t="s">
        <v>9592</v>
      </c>
      <c r="E4891" s="2" t="s">
        <v>8755</v>
      </c>
      <c r="F4891" s="4">
        <v>3.4908788999999998</v>
      </c>
      <c r="G4891" s="5">
        <v>4.155E-5</v>
      </c>
      <c r="H4891" s="3">
        <v>15.927899999999999</v>
      </c>
      <c r="I4891" s="3">
        <v>2.9999999999999997E-4</v>
      </c>
      <c r="J4891" s="3">
        <v>-3.1300000000000001E-2</v>
      </c>
      <c r="K4891" s="3">
        <v>3.2000000000000001E-2</v>
      </c>
      <c r="L4891" s="3" t="e">
        <f t="shared" si="152"/>
        <v>#NUM!</v>
      </c>
      <c r="M4891" s="3">
        <f t="shared" si="153"/>
        <v>2.2200374936571858</v>
      </c>
    </row>
    <row r="4892" spans="1:13" x14ac:dyDescent="0.3">
      <c r="A4892" s="1">
        <v>78.370905365170003</v>
      </c>
      <c r="B4892" s="1">
        <v>-72.021069239580001</v>
      </c>
      <c r="C4892" s="1" t="s">
        <v>12</v>
      </c>
      <c r="D4892" s="1" t="s">
        <v>9592</v>
      </c>
      <c r="E4892" s="2" t="s">
        <v>8757</v>
      </c>
      <c r="F4892" s="4">
        <v>3.4590544400000001</v>
      </c>
      <c r="G4892" s="5">
        <v>1.821E-5</v>
      </c>
      <c r="H4892" s="3">
        <v>15.861800000000001</v>
      </c>
      <c r="I4892" s="3">
        <v>5.9999999999999995E-4</v>
      </c>
      <c r="J4892" s="3">
        <v>-2.8299999999999999E-2</v>
      </c>
      <c r="K4892" s="3">
        <v>3.6999999999999998E-2</v>
      </c>
      <c r="L4892" s="3" t="e">
        <f t="shared" si="152"/>
        <v>#NUM!</v>
      </c>
      <c r="M4892" s="3">
        <f t="shared" si="153"/>
        <v>2.8390298756035555</v>
      </c>
    </row>
    <row r="4893" spans="1:13" x14ac:dyDescent="0.3">
      <c r="A4893" s="1">
        <v>78.816099500220005</v>
      </c>
      <c r="B4893" s="1">
        <v>-71.622962175919994</v>
      </c>
      <c r="C4893" s="1" t="s">
        <v>12</v>
      </c>
      <c r="D4893" s="1" t="s">
        <v>9592</v>
      </c>
      <c r="E4893" s="2" t="s">
        <v>8758</v>
      </c>
      <c r="F4893" s="4">
        <v>2.9051653000000002</v>
      </c>
      <c r="G4893" s="5">
        <v>3.1380000000000001E-5</v>
      </c>
      <c r="H4893" s="3">
        <v>16.1417</v>
      </c>
      <c r="I4893" s="3">
        <v>2.9999999999999997E-4</v>
      </c>
      <c r="J4893" s="3">
        <v>-4.4000000000000003E-3</v>
      </c>
      <c r="K4893" s="3">
        <v>3.6799999999999999E-2</v>
      </c>
      <c r="L4893" s="3" t="e">
        <f t="shared" si="152"/>
        <v>#NUM!</v>
      </c>
      <c r="M4893" s="3">
        <f t="shared" si="153"/>
        <v>18.161420196699222</v>
      </c>
    </row>
    <row r="4894" spans="1:13" x14ac:dyDescent="0.3">
      <c r="A4894" s="1">
        <v>76.420964313240006</v>
      </c>
      <c r="B4894" s="1">
        <v>-71.325128301679996</v>
      </c>
      <c r="C4894" s="1" t="s">
        <v>12</v>
      </c>
      <c r="D4894" s="1" t="s">
        <v>9592</v>
      </c>
      <c r="E4894" s="2" t="s">
        <v>8764</v>
      </c>
      <c r="F4894" s="4">
        <v>2.48290269</v>
      </c>
      <c r="G4894" s="5">
        <v>9.3600000000000002E-6</v>
      </c>
      <c r="H4894" s="3">
        <v>16.1004</v>
      </c>
      <c r="I4894" s="3">
        <v>5.0000000000000001E-4</v>
      </c>
      <c r="J4894" s="3">
        <v>-2.0199999999999999E-2</v>
      </c>
      <c r="K4894" s="3">
        <v>3.7999999999999999E-2</v>
      </c>
      <c r="L4894" s="3" t="e">
        <f t="shared" si="152"/>
        <v>#NUM!</v>
      </c>
      <c r="M4894" s="3">
        <f t="shared" si="153"/>
        <v>4.084951408766587</v>
      </c>
    </row>
    <row r="4895" spans="1:13" x14ac:dyDescent="0.3">
      <c r="A4895" s="1">
        <v>82.243045875380005</v>
      </c>
      <c r="B4895" s="1">
        <v>-72.202084407059999</v>
      </c>
      <c r="C4895" s="1" t="s">
        <v>12</v>
      </c>
      <c r="D4895" s="1" t="s">
        <v>9592</v>
      </c>
      <c r="E4895" s="2" t="s">
        <v>8766</v>
      </c>
      <c r="F4895" s="4">
        <v>1.8966838800000001</v>
      </c>
      <c r="G4895" s="5">
        <v>8.3899999999999993E-6</v>
      </c>
      <c r="H4895" s="3">
        <v>16.575299999999999</v>
      </c>
      <c r="I4895" s="3">
        <v>1E-3</v>
      </c>
      <c r="J4895" s="3">
        <v>-6.3E-2</v>
      </c>
      <c r="K4895" s="3">
        <v>5.5500000000000001E-2</v>
      </c>
      <c r="L4895" s="3" t="e">
        <f t="shared" si="152"/>
        <v>#NUM!</v>
      </c>
      <c r="M4895" s="3">
        <f t="shared" si="153"/>
        <v>1.9129655872149087</v>
      </c>
    </row>
    <row r="4896" spans="1:13" x14ac:dyDescent="0.3">
      <c r="A4896" s="1">
        <v>81.863192843999997</v>
      </c>
      <c r="B4896" s="1">
        <v>-71.881749754330002</v>
      </c>
      <c r="C4896" s="1" t="s">
        <v>12</v>
      </c>
      <c r="D4896" s="1" t="s">
        <v>9592</v>
      </c>
      <c r="E4896" s="2" t="s">
        <v>8767</v>
      </c>
      <c r="F4896" s="4">
        <v>8.7515695099999995</v>
      </c>
      <c r="G4896" s="5">
        <v>3.57E-5</v>
      </c>
      <c r="H4896" s="3">
        <v>14.401199999999999</v>
      </c>
      <c r="I4896" s="3">
        <v>3.3E-3</v>
      </c>
      <c r="J4896" s="3">
        <v>-3.39E-2</v>
      </c>
      <c r="K4896" s="3">
        <v>2.24E-2</v>
      </c>
      <c r="L4896" s="3" t="e">
        <f t="shared" si="152"/>
        <v>#NUM!</v>
      </c>
      <c r="M4896" s="3">
        <f t="shared" si="153"/>
        <v>1.4348421736650216</v>
      </c>
    </row>
    <row r="4897" spans="1:13" x14ac:dyDescent="0.3">
      <c r="A4897" s="1">
        <v>82.546210189869996</v>
      </c>
      <c r="B4897" s="1">
        <v>-71.768167862129999</v>
      </c>
      <c r="C4897" s="1" t="s">
        <v>12</v>
      </c>
      <c r="D4897" s="1" t="s">
        <v>9592</v>
      </c>
      <c r="E4897" s="2" t="s">
        <v>8768</v>
      </c>
      <c r="F4897" s="4">
        <v>8.3024339600000001</v>
      </c>
      <c r="G4897" s="5">
        <v>4.125E-5</v>
      </c>
      <c r="H4897" s="3">
        <v>14.433400000000001</v>
      </c>
      <c r="I4897" s="3">
        <v>2.9999999999999997E-4</v>
      </c>
      <c r="J4897" s="3">
        <v>4.1000000000000003E-3</v>
      </c>
      <c r="K4897" s="3">
        <v>1.8800000000000001E-2</v>
      </c>
      <c r="L4897" s="3">
        <f t="shared" si="152"/>
        <v>-7.5026807164013221</v>
      </c>
      <c r="M4897" s="3">
        <f t="shared" si="153"/>
        <v>9.9570034407999035</v>
      </c>
    </row>
    <row r="4898" spans="1:13" x14ac:dyDescent="0.3">
      <c r="A4898" s="1">
        <v>118.596204716</v>
      </c>
      <c r="B4898" s="1">
        <v>-17.476129920790001</v>
      </c>
      <c r="C4898" s="1" t="s">
        <v>12</v>
      </c>
      <c r="D4898" s="1" t="s">
        <v>9592</v>
      </c>
      <c r="E4898" s="2" t="s">
        <v>8771</v>
      </c>
      <c r="F4898" s="4">
        <v>3.8111207299999998</v>
      </c>
      <c r="G4898" s="5">
        <v>1.3747999999999999E-4</v>
      </c>
      <c r="H4898" s="3">
        <v>17.4039</v>
      </c>
      <c r="I4898" s="3">
        <v>4.0000000000000002E-4</v>
      </c>
      <c r="J4898" s="3">
        <v>3.5900000000000001E-2</v>
      </c>
      <c r="K4898" s="3">
        <v>9.74E-2</v>
      </c>
      <c r="L4898" s="3">
        <f t="shared" si="152"/>
        <v>0.17937224289159559</v>
      </c>
      <c r="M4898" s="3">
        <f t="shared" si="153"/>
        <v>5.8914089987095455</v>
      </c>
    </row>
    <row r="4899" spans="1:13" x14ac:dyDescent="0.3">
      <c r="A4899" s="1">
        <v>199.7427964188</v>
      </c>
      <c r="B4899" s="1">
        <v>-62.382345081730001</v>
      </c>
      <c r="C4899" s="1" t="s">
        <v>12</v>
      </c>
      <c r="D4899" s="1" t="s">
        <v>9592</v>
      </c>
      <c r="E4899" s="2" t="s">
        <v>8773</v>
      </c>
      <c r="F4899" s="4">
        <v>6.4597509899999999</v>
      </c>
      <c r="G4899" s="5">
        <v>3.2920000000000003E-5</v>
      </c>
      <c r="H4899" s="3">
        <v>8.0813000000000006</v>
      </c>
      <c r="I4899" s="3">
        <v>1E-4</v>
      </c>
      <c r="J4899" s="3">
        <v>0.55679999999999996</v>
      </c>
      <c r="K4899" s="3">
        <v>3.8600000000000002E-2</v>
      </c>
      <c r="L4899" s="3">
        <f t="shared" si="152"/>
        <v>-3.1902038669874724</v>
      </c>
      <c r="M4899" s="3">
        <f t="shared" si="153"/>
        <v>0.15053685492990102</v>
      </c>
    </row>
    <row r="4900" spans="1:13" x14ac:dyDescent="0.3">
      <c r="A4900" s="1">
        <v>202.88915648445999</v>
      </c>
      <c r="B4900" s="1">
        <v>-61.582373077169997</v>
      </c>
      <c r="C4900" s="1" t="s">
        <v>12</v>
      </c>
      <c r="D4900" s="1" t="s">
        <v>9592</v>
      </c>
      <c r="E4900" s="2" t="s">
        <v>8774</v>
      </c>
      <c r="F4900" s="4">
        <v>5.6228275099999996</v>
      </c>
      <c r="G4900" s="5">
        <v>4.5460000000000002E-5</v>
      </c>
      <c r="H4900" s="3">
        <v>6.3909000000000002</v>
      </c>
      <c r="I4900" s="3">
        <v>2.9999999999999997E-4</v>
      </c>
      <c r="J4900" s="3">
        <v>0.48380000000000001</v>
      </c>
      <c r="K4900" s="3">
        <v>0.1545</v>
      </c>
      <c r="L4900" s="3">
        <f t="shared" si="152"/>
        <v>-5.1857706798706946</v>
      </c>
      <c r="M4900" s="3">
        <f t="shared" si="153"/>
        <v>0.69345346865447544</v>
      </c>
    </row>
    <row r="4901" spans="1:13" x14ac:dyDescent="0.3">
      <c r="A4901" s="1">
        <v>145.89769860666999</v>
      </c>
      <c r="B4901" s="1">
        <v>-57.238303566760003</v>
      </c>
      <c r="C4901" s="1" t="s">
        <v>12</v>
      </c>
      <c r="D4901" s="1" t="s">
        <v>9592</v>
      </c>
      <c r="E4901" s="2" t="s">
        <v>8775</v>
      </c>
      <c r="F4901" s="4">
        <v>3.2978160700000001</v>
      </c>
      <c r="G4901" s="5">
        <v>7.2099999999999996E-6</v>
      </c>
      <c r="H4901" s="3">
        <v>15.292400000000001</v>
      </c>
      <c r="I4901" s="3">
        <v>1E-4</v>
      </c>
      <c r="J4901" s="3">
        <v>-4.99E-2</v>
      </c>
      <c r="K4901" s="3">
        <v>3.2099999999999997E-2</v>
      </c>
      <c r="L4901" s="3" t="e">
        <f t="shared" si="152"/>
        <v>#NUM!</v>
      </c>
      <c r="M4901" s="3">
        <f t="shared" si="153"/>
        <v>1.3968801705611056</v>
      </c>
    </row>
    <row r="4902" spans="1:13" x14ac:dyDescent="0.3">
      <c r="A4902" s="1">
        <v>147.17282595483999</v>
      </c>
      <c r="B4902" s="1">
        <v>-55.519527728520004</v>
      </c>
      <c r="C4902" s="1" t="s">
        <v>12</v>
      </c>
      <c r="D4902" s="1" t="s">
        <v>9592</v>
      </c>
      <c r="E4902" s="2" t="s">
        <v>8777</v>
      </c>
      <c r="F4902" s="4">
        <v>5.3240177800000001</v>
      </c>
      <c r="G4902" s="5">
        <v>2.5579999999999999E-5</v>
      </c>
      <c r="H4902" s="3">
        <v>9.7880000000000003</v>
      </c>
      <c r="I4902" s="3">
        <v>1E-4</v>
      </c>
      <c r="J4902" s="3">
        <v>0.20730000000000001</v>
      </c>
      <c r="K4902" s="3">
        <v>3.5700000000000003E-2</v>
      </c>
      <c r="L4902" s="3">
        <f t="shared" si="152"/>
        <v>-3.6290034895306924</v>
      </c>
      <c r="M4902" s="3">
        <f t="shared" si="153"/>
        <v>0.37395865922454674</v>
      </c>
    </row>
    <row r="4903" spans="1:13" x14ac:dyDescent="0.3">
      <c r="A4903" s="1">
        <v>144.56156538126999</v>
      </c>
      <c r="B4903" s="1">
        <v>-59.291797741640003</v>
      </c>
      <c r="C4903" s="1" t="s">
        <v>12</v>
      </c>
      <c r="D4903" s="1" t="s">
        <v>9592</v>
      </c>
      <c r="E4903" s="2" t="s">
        <v>8778</v>
      </c>
      <c r="F4903" s="4">
        <v>12.276375460000001</v>
      </c>
      <c r="G4903" s="5">
        <v>2.065E-4</v>
      </c>
      <c r="H4903" s="3">
        <v>15.5006</v>
      </c>
      <c r="I4903" s="3">
        <v>2.0000000000000001E-4</v>
      </c>
      <c r="J4903" s="3">
        <v>0.37459999999999999</v>
      </c>
      <c r="K4903" s="3">
        <v>3.8600000000000002E-2</v>
      </c>
      <c r="L4903" s="3">
        <f t="shared" si="152"/>
        <v>3.3684388651960901</v>
      </c>
      <c r="M4903" s="3">
        <f t="shared" si="153"/>
        <v>0.2237558350616369</v>
      </c>
    </row>
    <row r="4904" spans="1:13" x14ac:dyDescent="0.3">
      <c r="A4904" s="1">
        <v>145.29272063456</v>
      </c>
      <c r="B4904" s="1">
        <v>-53.816037995210003</v>
      </c>
      <c r="C4904" s="1" t="s">
        <v>12</v>
      </c>
      <c r="D4904" s="1" t="s">
        <v>9592</v>
      </c>
      <c r="E4904" s="2" t="s">
        <v>8780</v>
      </c>
      <c r="F4904" s="4">
        <v>5.9048177199999996</v>
      </c>
      <c r="G4904" s="5">
        <v>2.9099999999999999E-5</v>
      </c>
      <c r="H4904" s="3">
        <v>11.103</v>
      </c>
      <c r="I4904" s="3">
        <v>2.0000000000000001E-4</v>
      </c>
      <c r="J4904" s="3">
        <v>0.16489999999999999</v>
      </c>
      <c r="K4904" s="3">
        <v>2.9700000000000001E-2</v>
      </c>
      <c r="L4904" s="3">
        <f t="shared" si="152"/>
        <v>-2.8108967217774037</v>
      </c>
      <c r="M4904" s="3">
        <f t="shared" si="153"/>
        <v>0.39110243054083904</v>
      </c>
    </row>
    <row r="4905" spans="1:13" x14ac:dyDescent="0.3">
      <c r="A4905" s="1">
        <v>144.21440653335</v>
      </c>
      <c r="B4905" s="1">
        <v>-53.032779171830001</v>
      </c>
      <c r="C4905" s="1" t="s">
        <v>12</v>
      </c>
      <c r="D4905" s="1" t="s">
        <v>9592</v>
      </c>
      <c r="E4905" s="2" t="s">
        <v>8781</v>
      </c>
      <c r="F4905" s="4">
        <v>7.1343118800000003</v>
      </c>
      <c r="G4905" s="5">
        <v>2.6970000000000001E-5</v>
      </c>
      <c r="H4905" s="3">
        <v>9.6920999999999999</v>
      </c>
      <c r="I4905" s="3">
        <v>2.0000000000000001E-4</v>
      </c>
      <c r="J4905" s="3">
        <v>0.31230000000000002</v>
      </c>
      <c r="K4905" s="3">
        <v>2.8500000000000001E-2</v>
      </c>
      <c r="L4905" s="3">
        <f t="shared" si="152"/>
        <v>-2.8350400788490049</v>
      </c>
      <c r="M4905" s="3">
        <f t="shared" si="153"/>
        <v>0.1981653695112385</v>
      </c>
    </row>
    <row r="4906" spans="1:13" x14ac:dyDescent="0.3">
      <c r="A4906" s="1">
        <v>148.83822277829</v>
      </c>
      <c r="B4906" s="1">
        <v>-55.605634643430001</v>
      </c>
      <c r="C4906" s="1" t="s">
        <v>12</v>
      </c>
      <c r="D4906" s="1" t="s">
        <v>9592</v>
      </c>
      <c r="E4906" s="2" t="s">
        <v>8783</v>
      </c>
      <c r="F4906" s="4">
        <v>6.8299120100000001</v>
      </c>
      <c r="G4906" s="5">
        <v>1.234674E-2</v>
      </c>
      <c r="H4906" s="3">
        <v>11.1493</v>
      </c>
      <c r="I4906" s="3">
        <v>1.5900000000000001E-2</v>
      </c>
      <c r="J4906" s="3">
        <v>0.19220000000000001</v>
      </c>
      <c r="K4906" s="3">
        <v>3.5799999999999998E-2</v>
      </c>
      <c r="L4906" s="3">
        <f t="shared" si="152"/>
        <v>-2.4319330833373662</v>
      </c>
      <c r="M4906" s="3">
        <f t="shared" si="153"/>
        <v>0.40478053148510523</v>
      </c>
    </row>
    <row r="4907" spans="1:13" x14ac:dyDescent="0.3">
      <c r="A4907" s="1">
        <v>140.15435708071001</v>
      </c>
      <c r="B4907" s="1">
        <v>-56.854007918020002</v>
      </c>
      <c r="C4907" s="1" t="s">
        <v>12</v>
      </c>
      <c r="D4907" s="1" t="s">
        <v>9592</v>
      </c>
      <c r="E4907" s="2" t="s">
        <v>8784</v>
      </c>
      <c r="F4907" s="4">
        <v>4.8621922700000004</v>
      </c>
      <c r="G4907" s="5">
        <v>1.412E-5</v>
      </c>
      <c r="H4907" s="3">
        <v>13.9152</v>
      </c>
      <c r="I4907" s="3">
        <v>1E-4</v>
      </c>
      <c r="J4907" s="3">
        <v>2.0799999999999999E-2</v>
      </c>
      <c r="K4907" s="3">
        <v>1.7500000000000002E-2</v>
      </c>
      <c r="L4907" s="3">
        <f t="shared" si="152"/>
        <v>-4.4944833251861951</v>
      </c>
      <c r="M4907" s="3">
        <f t="shared" si="153"/>
        <v>1.8269614300923593</v>
      </c>
    </row>
    <row r="4908" spans="1:13" x14ac:dyDescent="0.3">
      <c r="A4908" s="1">
        <v>250.81165041013</v>
      </c>
      <c r="B4908" s="1">
        <v>-52.274216021489998</v>
      </c>
      <c r="C4908" s="1" t="s">
        <v>12</v>
      </c>
      <c r="D4908" s="1" t="s">
        <v>9592</v>
      </c>
      <c r="E4908" s="2" t="s">
        <v>8786</v>
      </c>
      <c r="F4908" s="4">
        <v>2.5338019900000002</v>
      </c>
      <c r="G4908" s="5">
        <v>1.541E-5</v>
      </c>
      <c r="H4908" s="3">
        <v>15.7393</v>
      </c>
      <c r="I4908" s="3">
        <v>4.0000000000000002E-4</v>
      </c>
      <c r="J4908" s="3">
        <v>2.0299999999999999E-2</v>
      </c>
      <c r="K4908" s="3">
        <v>4.9399999999999999E-2</v>
      </c>
      <c r="L4908" s="3">
        <f t="shared" si="152"/>
        <v>-2.7232198104339389</v>
      </c>
      <c r="M4908" s="3">
        <f t="shared" si="153"/>
        <v>5.2842770196048399</v>
      </c>
    </row>
    <row r="4909" spans="1:13" x14ac:dyDescent="0.3">
      <c r="A4909" s="1">
        <v>304.76108224635999</v>
      </c>
      <c r="B4909" s="1">
        <v>-62.051940380250002</v>
      </c>
      <c r="C4909" s="1" t="s">
        <v>12</v>
      </c>
      <c r="D4909" s="1" t="s">
        <v>9592</v>
      </c>
      <c r="E4909" s="2" t="s">
        <v>8787</v>
      </c>
      <c r="F4909" s="4">
        <v>4.4988020999999998</v>
      </c>
      <c r="G4909" s="5">
        <v>1.0915E-4</v>
      </c>
      <c r="H4909" s="3">
        <v>17.043700000000001</v>
      </c>
      <c r="I4909" s="3">
        <v>2.0000000000000001E-4</v>
      </c>
      <c r="J4909" s="3">
        <v>0.11360000000000001</v>
      </c>
      <c r="K4909" s="3">
        <v>8.72E-2</v>
      </c>
      <c r="L4909" s="3">
        <f t="shared" si="152"/>
        <v>2.3205916568750027</v>
      </c>
      <c r="M4909" s="3">
        <f t="shared" si="153"/>
        <v>1.6668358060030313</v>
      </c>
    </row>
    <row r="4910" spans="1:13" x14ac:dyDescent="0.3">
      <c r="A4910" s="1">
        <v>294.88051851174998</v>
      </c>
      <c r="B4910" s="1">
        <v>-67.242405902830001</v>
      </c>
      <c r="C4910" s="1" t="s">
        <v>12</v>
      </c>
      <c r="D4910" s="1" t="s">
        <v>9592</v>
      </c>
      <c r="E4910" s="2" t="s">
        <v>8788</v>
      </c>
      <c r="F4910" s="4">
        <v>10.53133585</v>
      </c>
      <c r="G4910" s="5">
        <v>1.5472000000000001E-4</v>
      </c>
      <c r="H4910" s="3">
        <v>15.1576</v>
      </c>
      <c r="I4910" s="3">
        <v>1E-4</v>
      </c>
      <c r="J4910" s="3">
        <v>0.51929999999999998</v>
      </c>
      <c r="K4910" s="3">
        <v>3.27E-2</v>
      </c>
      <c r="L4910" s="3">
        <f t="shared" si="152"/>
        <v>3.7346916129752827</v>
      </c>
      <c r="M4910" s="3">
        <f t="shared" si="153"/>
        <v>0.13673642174787587</v>
      </c>
    </row>
    <row r="4911" spans="1:13" x14ac:dyDescent="0.3">
      <c r="A4911" s="1">
        <v>294.01869601690998</v>
      </c>
      <c r="B4911" s="1">
        <v>-65.945976419489995</v>
      </c>
      <c r="C4911" s="1" t="s">
        <v>12</v>
      </c>
      <c r="D4911" s="1" t="s">
        <v>9592</v>
      </c>
      <c r="E4911" s="2" t="s">
        <v>8789</v>
      </c>
      <c r="F4911" s="4">
        <v>7.9484333999999999</v>
      </c>
      <c r="G4911" s="5">
        <v>4.8520000000000003E-5</v>
      </c>
      <c r="H4911" s="3">
        <v>16.1297</v>
      </c>
      <c r="I4911" s="3">
        <v>5.0000000000000001E-4</v>
      </c>
      <c r="J4911" s="3">
        <v>0.40060000000000001</v>
      </c>
      <c r="K4911" s="3">
        <v>4.65E-2</v>
      </c>
      <c r="L4911" s="3">
        <f t="shared" si="152"/>
        <v>4.1432547247877878</v>
      </c>
      <c r="M4911" s="3">
        <f t="shared" si="153"/>
        <v>0.25205628260406515</v>
      </c>
    </row>
    <row r="4912" spans="1:13" x14ac:dyDescent="0.3">
      <c r="A4912" s="1">
        <v>311.34700649451997</v>
      </c>
      <c r="B4912" s="1">
        <v>34.219415699069998</v>
      </c>
      <c r="C4912" s="1" t="s">
        <v>12</v>
      </c>
      <c r="D4912" s="1" t="s">
        <v>9592</v>
      </c>
      <c r="E4912" s="2" t="s">
        <v>8790</v>
      </c>
      <c r="F4912" s="4">
        <v>2.7476486100000002</v>
      </c>
      <c r="G4912" s="5">
        <v>1.7710000000000002E-5</v>
      </c>
      <c r="H4912" s="3">
        <v>17.0169</v>
      </c>
      <c r="I4912" s="3">
        <v>4.0000000000000002E-4</v>
      </c>
      <c r="J4912" s="3">
        <v>0.22689999999999999</v>
      </c>
      <c r="K4912" s="3">
        <v>6.59E-2</v>
      </c>
      <c r="L4912" s="3">
        <f t="shared" si="152"/>
        <v>3.7960724794246801</v>
      </c>
      <c r="M4912" s="3">
        <f t="shared" si="153"/>
        <v>0.63067507936470013</v>
      </c>
    </row>
    <row r="4913" spans="1:13" x14ac:dyDescent="0.3">
      <c r="A4913" s="1">
        <v>314.36053577433</v>
      </c>
      <c r="B4913" s="1">
        <v>39.0212774588</v>
      </c>
      <c r="C4913" s="1" t="s">
        <v>12</v>
      </c>
      <c r="D4913" s="1" t="s">
        <v>9592</v>
      </c>
      <c r="E4913" s="2" t="s">
        <v>8795</v>
      </c>
      <c r="F4913" s="4">
        <v>16.69906696</v>
      </c>
      <c r="G4913" s="5">
        <v>6.4137999999999999E-4</v>
      </c>
      <c r="H4913" s="3">
        <v>15.7477</v>
      </c>
      <c r="I4913" s="3">
        <v>2.9999999999999997E-4</v>
      </c>
      <c r="J4913" s="3">
        <v>0.33829999999999999</v>
      </c>
      <c r="K4913" s="3">
        <v>3.6900000000000002E-2</v>
      </c>
      <c r="L4913" s="3">
        <f t="shared" si="152"/>
        <v>3.394209988939906</v>
      </c>
      <c r="M4913" s="3">
        <f t="shared" si="153"/>
        <v>0.23685326793951081</v>
      </c>
    </row>
    <row r="4914" spans="1:13" x14ac:dyDescent="0.3">
      <c r="A4914" s="1">
        <v>316.06930269199</v>
      </c>
      <c r="B4914" s="1">
        <v>39.972233741929998</v>
      </c>
      <c r="C4914" s="1" t="s">
        <v>12</v>
      </c>
      <c r="D4914" s="1" t="s">
        <v>9592</v>
      </c>
      <c r="E4914" s="2" t="s">
        <v>8796</v>
      </c>
      <c r="F4914" s="4">
        <v>7.85582023</v>
      </c>
      <c r="G4914" s="5">
        <v>3.3269999999999998E-5</v>
      </c>
      <c r="H4914" s="3">
        <v>9.0457999999999998</v>
      </c>
      <c r="I4914" s="3">
        <v>4.0000000000000002E-4</v>
      </c>
      <c r="J4914" s="3">
        <v>0.44640000000000002</v>
      </c>
      <c r="K4914" s="3">
        <v>2.8199999999999999E-2</v>
      </c>
      <c r="L4914" s="3">
        <f t="shared" si="152"/>
        <v>-2.705579070352389</v>
      </c>
      <c r="M4914" s="3">
        <f t="shared" si="153"/>
        <v>0.13717704182075785</v>
      </c>
    </row>
    <row r="4915" spans="1:13" x14ac:dyDescent="0.3">
      <c r="A4915" s="1">
        <v>314.17886268253</v>
      </c>
      <c r="B4915" s="1">
        <v>40.258486286740002</v>
      </c>
      <c r="C4915" s="1" t="s">
        <v>12</v>
      </c>
      <c r="D4915" s="1" t="s">
        <v>9592</v>
      </c>
      <c r="E4915" s="2" t="s">
        <v>8797</v>
      </c>
      <c r="F4915" s="4">
        <v>2.8224529399999998</v>
      </c>
      <c r="G4915" s="5">
        <v>3.8630000000000001E-5</v>
      </c>
      <c r="H4915" s="3">
        <v>16.209700000000002</v>
      </c>
      <c r="I4915" s="3">
        <v>2.9999999999999997E-4</v>
      </c>
      <c r="J4915" s="3">
        <v>1.78E-2</v>
      </c>
      <c r="K4915" s="3">
        <v>4.6399999999999997E-2</v>
      </c>
      <c r="L4915" s="3">
        <f t="shared" si="152"/>
        <v>-2.5381999884555313</v>
      </c>
      <c r="M4915" s="3">
        <f t="shared" si="153"/>
        <v>5.6604719590555233</v>
      </c>
    </row>
    <row r="4916" spans="1:13" x14ac:dyDescent="0.3">
      <c r="A4916" s="1">
        <v>314.33678038551</v>
      </c>
      <c r="B4916" s="1">
        <v>40.17748705684</v>
      </c>
      <c r="C4916" s="1" t="s">
        <v>12</v>
      </c>
      <c r="D4916" s="1" t="s">
        <v>9592</v>
      </c>
      <c r="E4916" s="2" t="s">
        <v>8799</v>
      </c>
      <c r="F4916" s="4">
        <v>20.14034036</v>
      </c>
      <c r="G4916" s="5">
        <v>3.5647000000000001E-4</v>
      </c>
      <c r="H4916" s="3">
        <v>9.2744</v>
      </c>
      <c r="I4916" s="3">
        <v>5.0000000000000001E-4</v>
      </c>
      <c r="J4916" s="3">
        <v>0.34949999999999998</v>
      </c>
      <c r="K4916" s="3">
        <v>2.7699999999999999E-2</v>
      </c>
      <c r="L4916" s="3">
        <f t="shared" si="152"/>
        <v>-3.0083640995914998</v>
      </c>
      <c r="M4916" s="3">
        <f t="shared" si="153"/>
        <v>0.17210325579838612</v>
      </c>
    </row>
    <row r="4917" spans="1:13" x14ac:dyDescent="0.3">
      <c r="A4917" s="1">
        <v>310.85076345787002</v>
      </c>
      <c r="B4917" s="1">
        <v>35.587777281020003</v>
      </c>
      <c r="C4917" s="1" t="s">
        <v>12</v>
      </c>
      <c r="D4917" s="1" t="s">
        <v>9592</v>
      </c>
      <c r="E4917" s="2" t="s">
        <v>8800</v>
      </c>
      <c r="F4917" s="4">
        <v>16.390621159999998</v>
      </c>
      <c r="G4917" s="5">
        <v>2.7912999999999999E-4</v>
      </c>
      <c r="H4917" s="3">
        <v>6.0723000000000003</v>
      </c>
      <c r="I4917" s="3">
        <v>2.0000000000000001E-4</v>
      </c>
      <c r="J4917" s="3">
        <v>0.89829999999999999</v>
      </c>
      <c r="K4917" s="3">
        <v>2.7E-2</v>
      </c>
      <c r="L4917" s="3">
        <f t="shared" si="152"/>
        <v>-4.1605930015948243</v>
      </c>
      <c r="M4917" s="3">
        <f t="shared" si="153"/>
        <v>6.5267814110239061E-2</v>
      </c>
    </row>
    <row r="4918" spans="1:13" x14ac:dyDescent="0.3">
      <c r="A4918" s="1">
        <v>299.38759360457999</v>
      </c>
      <c r="B4918" s="1">
        <v>11.043659752070001</v>
      </c>
      <c r="C4918" s="1" t="s">
        <v>12</v>
      </c>
      <c r="D4918" s="1" t="s">
        <v>9592</v>
      </c>
      <c r="E4918" s="2" t="s">
        <v>8802</v>
      </c>
      <c r="F4918" s="4">
        <v>6.17926004</v>
      </c>
      <c r="G4918" s="5">
        <v>2.6089999999999999E-5</v>
      </c>
      <c r="H4918" s="3">
        <v>9.7184000000000008</v>
      </c>
      <c r="I4918" s="3">
        <v>1E-4</v>
      </c>
      <c r="J4918" s="3">
        <v>0.3004</v>
      </c>
      <c r="K4918" s="3">
        <v>4.2500000000000003E-2</v>
      </c>
      <c r="L4918" s="3">
        <f t="shared" si="152"/>
        <v>-2.893100358339348</v>
      </c>
      <c r="M4918" s="3">
        <f t="shared" si="153"/>
        <v>0.30721590019803174</v>
      </c>
    </row>
    <row r="4919" spans="1:13" x14ac:dyDescent="0.3">
      <c r="A4919" s="1">
        <v>300.13412604229001</v>
      </c>
      <c r="B4919" s="1">
        <v>9.1604750064899996</v>
      </c>
      <c r="C4919" s="1" t="s">
        <v>12</v>
      </c>
      <c r="D4919" s="1" t="s">
        <v>9592</v>
      </c>
      <c r="E4919" s="2" t="s">
        <v>8805</v>
      </c>
      <c r="F4919" s="4">
        <v>10.84670081</v>
      </c>
      <c r="G4919" s="5">
        <v>1.4231000000000001E-4</v>
      </c>
      <c r="H4919" s="3">
        <v>12.4061</v>
      </c>
      <c r="I4919" s="3">
        <v>1E-4</v>
      </c>
      <c r="J4919" s="3">
        <v>8.4500000000000006E-2</v>
      </c>
      <c r="K4919" s="3">
        <v>4.1799999999999997E-2</v>
      </c>
      <c r="L4919" s="3">
        <f t="shared" si="152"/>
        <v>-2.9596164552515347</v>
      </c>
      <c r="M4919" s="3">
        <f t="shared" si="153"/>
        <v>1.0741730179430145</v>
      </c>
    </row>
    <row r="4920" spans="1:13" x14ac:dyDescent="0.3">
      <c r="A4920" s="1">
        <v>296.72689892492002</v>
      </c>
      <c r="B4920" s="1">
        <v>11.46958481269</v>
      </c>
      <c r="C4920" s="1" t="s">
        <v>12</v>
      </c>
      <c r="D4920" s="1" t="s">
        <v>9592</v>
      </c>
      <c r="E4920" s="2" t="s">
        <v>8806</v>
      </c>
      <c r="F4920" s="4">
        <v>3.50921963</v>
      </c>
      <c r="G4920" s="5">
        <v>2.669E-5</v>
      </c>
      <c r="H4920" s="3">
        <v>17.371500000000001</v>
      </c>
      <c r="I4920" s="3">
        <v>5.9999999999999995E-4</v>
      </c>
      <c r="J4920" s="3">
        <v>0.37159999999999999</v>
      </c>
      <c r="K4920" s="3">
        <v>0.1026</v>
      </c>
      <c r="L4920" s="3">
        <f t="shared" si="152"/>
        <v>5.2218785266080232</v>
      </c>
      <c r="M4920" s="3">
        <f t="shared" si="153"/>
        <v>0.59955156008775423</v>
      </c>
    </row>
    <row r="4921" spans="1:13" x14ac:dyDescent="0.3">
      <c r="A4921" s="1">
        <v>172.92830928078999</v>
      </c>
      <c r="B4921" s="1">
        <v>-60.734548772650001</v>
      </c>
      <c r="C4921" s="1" t="s">
        <v>12</v>
      </c>
      <c r="D4921" s="1" t="s">
        <v>9592</v>
      </c>
      <c r="E4921" s="2" t="s">
        <v>8807</v>
      </c>
      <c r="F4921" s="4">
        <v>3.8977035500000001</v>
      </c>
      <c r="G4921" s="5">
        <v>1.9230000000000001E-5</v>
      </c>
      <c r="H4921" s="3">
        <v>13.1396</v>
      </c>
      <c r="I4921" s="3">
        <v>6.9999999999999999E-4</v>
      </c>
      <c r="J4921" s="3">
        <v>-0.1986</v>
      </c>
      <c r="K4921" s="3">
        <v>4.1099999999999998E-2</v>
      </c>
      <c r="L4921" s="3" t="e">
        <f t="shared" si="152"/>
        <v>#NUM!</v>
      </c>
      <c r="M4921" s="3">
        <f t="shared" si="153"/>
        <v>0.44938416913497953</v>
      </c>
    </row>
    <row r="4922" spans="1:13" x14ac:dyDescent="0.3">
      <c r="A4922" s="1">
        <v>168.04212517715999</v>
      </c>
      <c r="B4922" s="1">
        <v>-61.754867424490001</v>
      </c>
      <c r="C4922" s="1" t="s">
        <v>12</v>
      </c>
      <c r="D4922" s="1" t="s">
        <v>9592</v>
      </c>
      <c r="E4922" s="2" t="s">
        <v>8808</v>
      </c>
      <c r="F4922" s="4">
        <v>7.5320010999999996</v>
      </c>
      <c r="G4922" s="5">
        <v>1.3747999999999999E-4</v>
      </c>
      <c r="H4922" s="3">
        <v>7.7991999999999999</v>
      </c>
      <c r="I4922" s="3">
        <v>1E-4</v>
      </c>
      <c r="J4922" s="3">
        <v>0.70379999999999998</v>
      </c>
      <c r="K4922" s="3">
        <v>3.0099999999999998E-2</v>
      </c>
      <c r="L4922" s="3">
        <f t="shared" si="152"/>
        <v>-2.9635536875041382</v>
      </c>
      <c r="M4922" s="3">
        <f t="shared" si="153"/>
        <v>9.2869295136470797E-2</v>
      </c>
    </row>
    <row r="4923" spans="1:13" x14ac:dyDescent="0.3">
      <c r="A4923" s="1">
        <v>167.55357494188999</v>
      </c>
      <c r="B4923" s="1">
        <v>-60.847465621319998</v>
      </c>
      <c r="C4923" s="1" t="s">
        <v>12</v>
      </c>
      <c r="D4923" s="1" t="s">
        <v>9592</v>
      </c>
      <c r="E4923" s="2" t="s">
        <v>8809</v>
      </c>
      <c r="F4923" s="4">
        <v>10.27245243</v>
      </c>
      <c r="G4923" s="5">
        <v>1.3886000000000001E-4</v>
      </c>
      <c r="H4923" s="3">
        <v>11.087</v>
      </c>
      <c r="I4923" s="3">
        <v>2.0000000000000001E-4</v>
      </c>
      <c r="J4923" s="3">
        <v>0.13569999999999999</v>
      </c>
      <c r="K4923" s="3">
        <v>4.1000000000000002E-2</v>
      </c>
      <c r="L4923" s="3">
        <f t="shared" si="152"/>
        <v>-3.2501007617013151</v>
      </c>
      <c r="M4923" s="3">
        <f t="shared" si="153"/>
        <v>0.65608286246577796</v>
      </c>
    </row>
    <row r="4924" spans="1:13" x14ac:dyDescent="0.3">
      <c r="A4924" s="1">
        <v>172.84734563634001</v>
      </c>
      <c r="B4924" s="1">
        <v>-60.583411994739997</v>
      </c>
      <c r="C4924" s="1" t="s">
        <v>12</v>
      </c>
      <c r="D4924" s="1" t="s">
        <v>9592</v>
      </c>
      <c r="E4924" s="2" t="s">
        <v>8810</v>
      </c>
      <c r="F4924" s="4">
        <v>7.3440278000000001</v>
      </c>
      <c r="G4924" s="5">
        <v>6.2899999999999997E-5</v>
      </c>
      <c r="H4924" s="3">
        <v>13.0817</v>
      </c>
      <c r="I4924" s="3">
        <v>2.9999999999999997E-4</v>
      </c>
      <c r="J4924" s="3">
        <v>-6.88E-2</v>
      </c>
      <c r="K4924" s="3">
        <v>2.3699999999999999E-2</v>
      </c>
      <c r="L4924" s="3" t="e">
        <f t="shared" si="152"/>
        <v>#NUM!</v>
      </c>
      <c r="M4924" s="3">
        <f t="shared" si="153"/>
        <v>0.74802240669451192</v>
      </c>
    </row>
    <row r="4925" spans="1:13" x14ac:dyDescent="0.3">
      <c r="A4925" s="1">
        <v>175.70084190391</v>
      </c>
      <c r="B4925" s="1">
        <v>-58.993388107309997</v>
      </c>
      <c r="C4925" s="1" t="s">
        <v>12</v>
      </c>
      <c r="D4925" s="1" t="s">
        <v>9592</v>
      </c>
      <c r="E4925" s="2" t="s">
        <v>8811</v>
      </c>
      <c r="F4925" s="4">
        <v>12.183113970000001</v>
      </c>
      <c r="G4925" s="5">
        <v>8.4300000000000003E-5</v>
      </c>
      <c r="H4925" s="3">
        <v>10.904299999999999</v>
      </c>
      <c r="I4925" s="3">
        <v>1E-4</v>
      </c>
      <c r="J4925" s="3">
        <v>9.9199999999999997E-2</v>
      </c>
      <c r="K4925" s="3">
        <v>3.1E-2</v>
      </c>
      <c r="L4925" s="3">
        <f t="shared" si="152"/>
        <v>-4.1131416392291094</v>
      </c>
      <c r="M4925" s="3">
        <f t="shared" si="153"/>
        <v>0.67858568038605116</v>
      </c>
    </row>
    <row r="4926" spans="1:13" x14ac:dyDescent="0.3">
      <c r="A4926" s="1">
        <v>223.14684189733001</v>
      </c>
      <c r="B4926" s="1">
        <v>-63.809860097319998</v>
      </c>
      <c r="C4926" s="1" t="s">
        <v>12</v>
      </c>
      <c r="D4926" s="1" t="s">
        <v>9592</v>
      </c>
      <c r="E4926" s="2" t="s">
        <v>8815</v>
      </c>
      <c r="F4926" s="4">
        <v>5.2759671800000003</v>
      </c>
      <c r="G4926" s="5">
        <v>1.5300000000000001E-4</v>
      </c>
      <c r="H4926" s="3">
        <v>5.6264000000000003</v>
      </c>
      <c r="I4926" s="3">
        <v>5.9999999999999995E-4</v>
      </c>
      <c r="J4926" s="3">
        <v>1.7448999999999999</v>
      </c>
      <c r="K4926" s="3">
        <v>0.34499999999999997</v>
      </c>
      <c r="L4926" s="3">
        <f t="shared" si="152"/>
        <v>-3.1647472867693782</v>
      </c>
      <c r="M4926" s="3">
        <f t="shared" si="153"/>
        <v>0.42934226291147337</v>
      </c>
    </row>
    <row r="4927" spans="1:13" x14ac:dyDescent="0.3">
      <c r="A4927" s="1">
        <v>262.02132057905999</v>
      </c>
      <c r="B4927" s="1">
        <v>-57.520975075769996</v>
      </c>
      <c r="C4927" s="1" t="s">
        <v>12</v>
      </c>
      <c r="D4927" s="1" t="s">
        <v>9592</v>
      </c>
      <c r="E4927" s="2" t="s">
        <v>8820</v>
      </c>
      <c r="F4927" s="4">
        <v>6.7204889899999998</v>
      </c>
      <c r="G4927" s="5">
        <v>1.3742999999999999E-4</v>
      </c>
      <c r="H4927" s="3">
        <v>16.413900000000002</v>
      </c>
      <c r="I4927" s="3">
        <v>5.0000000000000001E-4</v>
      </c>
      <c r="J4927" s="3">
        <v>9.4299999999999995E-2</v>
      </c>
      <c r="K4927" s="3">
        <v>6.6699999999999995E-2</v>
      </c>
      <c r="L4927" s="3">
        <f t="shared" si="152"/>
        <v>1.2864584636866461</v>
      </c>
      <c r="M4927" s="3">
        <f t="shared" si="153"/>
        <v>1.5359208242149038</v>
      </c>
    </row>
    <row r="4928" spans="1:13" x14ac:dyDescent="0.3">
      <c r="A4928" s="1">
        <v>267.20622148048</v>
      </c>
      <c r="B4928" s="1">
        <v>-60.448048243800002</v>
      </c>
      <c r="C4928" s="1" t="s">
        <v>12</v>
      </c>
      <c r="D4928" s="1" t="s">
        <v>9592</v>
      </c>
      <c r="E4928" s="2" t="s">
        <v>8821</v>
      </c>
      <c r="F4928" s="4">
        <v>5.8106226799999998</v>
      </c>
      <c r="G4928" s="5">
        <v>6.1359999999999995E-5</v>
      </c>
      <c r="H4928" s="3">
        <v>17.043800000000001</v>
      </c>
      <c r="I4928" s="3">
        <v>2.9999999999999997E-4</v>
      </c>
      <c r="J4928" s="3">
        <v>0.2984</v>
      </c>
      <c r="K4928" s="3">
        <v>8.5199999999999998E-2</v>
      </c>
      <c r="L4928" s="3">
        <f t="shared" si="152"/>
        <v>4.4177940940031561</v>
      </c>
      <c r="M4928" s="3">
        <f t="shared" si="153"/>
        <v>0.62000542744452092</v>
      </c>
    </row>
    <row r="4929" spans="1:13" x14ac:dyDescent="0.3">
      <c r="A4929" s="1">
        <v>300.28324686536001</v>
      </c>
      <c r="B4929" s="1">
        <v>-30.510826431720002</v>
      </c>
      <c r="C4929" s="1" t="s">
        <v>12</v>
      </c>
      <c r="D4929" s="1" t="s">
        <v>9592</v>
      </c>
      <c r="E4929" s="2" t="s">
        <v>8827</v>
      </c>
      <c r="F4929" s="4">
        <v>28.379670740000002</v>
      </c>
      <c r="G4929" s="5">
        <v>3.9848799999999997E-3</v>
      </c>
      <c r="H4929" s="3">
        <v>10.380699999999999</v>
      </c>
      <c r="I4929" s="3">
        <v>5.0000000000000001E-4</v>
      </c>
      <c r="J4929" s="3">
        <v>0.16869999999999999</v>
      </c>
      <c r="K4929" s="3">
        <v>4.19E-2</v>
      </c>
      <c r="L4929" s="3">
        <f t="shared" si="152"/>
        <v>-3.4837245870543736</v>
      </c>
      <c r="M4929" s="3">
        <f t="shared" si="153"/>
        <v>0.53932902274891537</v>
      </c>
    </row>
    <row r="4930" spans="1:13" x14ac:dyDescent="0.3">
      <c r="A4930" s="1">
        <v>216.67996740904999</v>
      </c>
      <c r="B4930" s="1">
        <v>31.87114970595</v>
      </c>
      <c r="C4930" s="1" t="s">
        <v>12</v>
      </c>
      <c r="D4930" s="1" t="s">
        <v>9592</v>
      </c>
      <c r="E4930" s="2" t="s">
        <v>8830</v>
      </c>
      <c r="F4930" s="4">
        <v>21.191343660000001</v>
      </c>
      <c r="G4930" s="5">
        <v>4.1263999999999998E-4</v>
      </c>
      <c r="H4930" s="3">
        <v>9.7409999999999997</v>
      </c>
      <c r="I4930" s="3">
        <v>1E-4</v>
      </c>
      <c r="J4930" s="3">
        <v>3.5097999999999998</v>
      </c>
      <c r="K4930" s="3">
        <v>3.3300000000000003E-2</v>
      </c>
      <c r="L4930" s="3">
        <f t="shared" si="152"/>
        <v>2.4674118481822731</v>
      </c>
      <c r="M4930" s="3">
        <f t="shared" si="153"/>
        <v>2.0602581659424253E-2</v>
      </c>
    </row>
    <row r="4931" spans="1:13" x14ac:dyDescent="0.3">
      <c r="A4931" s="1">
        <v>281.39689831338001</v>
      </c>
      <c r="B4931" s="1">
        <v>38.742037306420002</v>
      </c>
      <c r="C4931" s="1" t="s">
        <v>12</v>
      </c>
      <c r="D4931" s="1" t="s">
        <v>9592</v>
      </c>
      <c r="E4931" s="2" t="s">
        <v>8832</v>
      </c>
      <c r="F4931" s="4">
        <v>8.0664916200000008</v>
      </c>
      <c r="G4931" s="5">
        <v>8.0989999999999995E-5</v>
      </c>
      <c r="H4931" s="3">
        <v>13.6731</v>
      </c>
      <c r="I4931" s="3">
        <v>1E-4</v>
      </c>
      <c r="J4931" s="3">
        <v>0.66690000000000005</v>
      </c>
      <c r="K4931" s="3">
        <v>1.4999999999999999E-2</v>
      </c>
      <c r="L4931" s="3">
        <f t="shared" si="152"/>
        <v>2.7934035870932643</v>
      </c>
      <c r="M4931" s="3">
        <f t="shared" si="153"/>
        <v>4.8841176454095747E-2</v>
      </c>
    </row>
    <row r="4932" spans="1:13" x14ac:dyDescent="0.3">
      <c r="A4932" s="1">
        <v>272.30801912689998</v>
      </c>
      <c r="B4932" s="1">
        <v>43.546462527910002</v>
      </c>
      <c r="C4932" s="1" t="s">
        <v>12</v>
      </c>
      <c r="D4932" s="1" t="s">
        <v>9592</v>
      </c>
      <c r="E4932" s="2" t="s">
        <v>8835</v>
      </c>
      <c r="F4932" s="4">
        <v>5.3501412200000003</v>
      </c>
      <c r="G4932" s="5">
        <v>1.5750000000000001E-4</v>
      </c>
      <c r="H4932" s="3">
        <v>16.552399999999999</v>
      </c>
      <c r="I4932" s="3">
        <v>5.0000000000000001E-4</v>
      </c>
      <c r="J4932" s="3">
        <v>0.2397</v>
      </c>
      <c r="K4932" s="3">
        <v>4.99E-2</v>
      </c>
      <c r="L4932" s="3">
        <f t="shared" ref="L4932:L4995" si="154">H4932+5+5*LOG10(J4932/1000)</f>
        <v>3.4507401701682667</v>
      </c>
      <c r="M4932" s="3">
        <f t="shared" ref="M4932:M4995" si="155">SQRT(I4932^2+4.7153*(K4932/J4932)^2)</f>
        <v>0.45205100771271256</v>
      </c>
    </row>
    <row r="4933" spans="1:13" x14ac:dyDescent="0.3">
      <c r="A4933" s="1">
        <v>286.69411848293998</v>
      </c>
      <c r="B4933" s="1">
        <v>44.029320331489998</v>
      </c>
      <c r="C4933" s="1" t="s">
        <v>12</v>
      </c>
      <c r="D4933" s="1" t="s">
        <v>9592</v>
      </c>
      <c r="E4933" s="2" t="s">
        <v>8836</v>
      </c>
      <c r="F4933" s="4">
        <v>6.9977287099999996</v>
      </c>
      <c r="G4933" s="5">
        <v>1.7927000000000001E-4</v>
      </c>
      <c r="H4933" s="3">
        <v>12.890700000000001</v>
      </c>
      <c r="I4933" s="3">
        <v>1E-4</v>
      </c>
      <c r="J4933" s="3">
        <v>0.80420000000000003</v>
      </c>
      <c r="K4933" s="3">
        <v>1.9599999999999999E-2</v>
      </c>
      <c r="L4933" s="3">
        <f t="shared" si="154"/>
        <v>2.4175203438344646</v>
      </c>
      <c r="M4933" s="3">
        <f t="shared" si="155"/>
        <v>5.2923364075514429E-2</v>
      </c>
    </row>
    <row r="4934" spans="1:13" x14ac:dyDescent="0.3">
      <c r="A4934" s="1">
        <v>296.13616802388901</v>
      </c>
      <c r="B4934" s="1">
        <v>53.755084517820002</v>
      </c>
      <c r="C4934" s="1" t="s">
        <v>12</v>
      </c>
      <c r="D4934" s="1" t="s">
        <v>9592</v>
      </c>
      <c r="E4934" s="2" t="s">
        <v>8838</v>
      </c>
      <c r="F4934" s="4">
        <v>8.4702293599999994</v>
      </c>
      <c r="G4934" s="5">
        <v>1.2692000000000001E-4</v>
      </c>
      <c r="H4934" s="3">
        <v>15.919</v>
      </c>
      <c r="I4934" s="3">
        <v>2.0000000000000001E-4</v>
      </c>
      <c r="J4934" s="3">
        <v>0.248</v>
      </c>
      <c r="K4934" s="3">
        <v>3.4500000000000003E-2</v>
      </c>
      <c r="L4934" s="3">
        <f t="shared" si="154"/>
        <v>2.8912584041310829</v>
      </c>
      <c r="M4934" s="3">
        <f t="shared" si="155"/>
        <v>0.30208014000261763</v>
      </c>
    </row>
    <row r="4935" spans="1:13" x14ac:dyDescent="0.3">
      <c r="A4935" s="1">
        <v>292.76776032894003</v>
      </c>
      <c r="B4935" s="1">
        <v>48.662490888249998</v>
      </c>
      <c r="C4935" s="1" t="s">
        <v>12</v>
      </c>
      <c r="D4935" s="1" t="s">
        <v>9592</v>
      </c>
      <c r="E4935" s="2" t="s">
        <v>8839</v>
      </c>
      <c r="F4935" s="4">
        <v>2.7894729300000001</v>
      </c>
      <c r="G4935" s="5">
        <v>1.5990000000000001E-5</v>
      </c>
      <c r="H4935" s="3">
        <v>15.775</v>
      </c>
      <c r="I4935" s="3">
        <v>2.0000000000000001E-4</v>
      </c>
      <c r="J4935" s="3">
        <v>0.50609999999999999</v>
      </c>
      <c r="K4935" s="3">
        <v>3.3099999999999997E-2</v>
      </c>
      <c r="L4935" s="3">
        <f t="shared" si="154"/>
        <v>4.2961816865439353</v>
      </c>
      <c r="M4935" s="3">
        <f t="shared" si="155"/>
        <v>0.14201909851448999</v>
      </c>
    </row>
    <row r="4936" spans="1:13" x14ac:dyDescent="0.3">
      <c r="A4936" s="1">
        <v>280.09732306987001</v>
      </c>
      <c r="B4936" s="1">
        <v>43.939078634250002</v>
      </c>
      <c r="C4936" s="1" t="s">
        <v>12</v>
      </c>
      <c r="D4936" s="1" t="s">
        <v>9592</v>
      </c>
      <c r="E4936" s="2" t="s">
        <v>8840</v>
      </c>
      <c r="F4936" s="4">
        <v>51.218700730000002</v>
      </c>
      <c r="G4936" s="5">
        <v>1.6888599999999999E-3</v>
      </c>
      <c r="H4936" s="3">
        <v>12.580299999999999</v>
      </c>
      <c r="I4936" s="3">
        <v>1E-4</v>
      </c>
      <c r="J4936" s="3">
        <v>1.9599999999999999E-2</v>
      </c>
      <c r="K4936" s="3">
        <v>2.4299999999999999E-2</v>
      </c>
      <c r="L4936" s="3">
        <f t="shared" si="154"/>
        <v>-5.9584196432176171</v>
      </c>
      <c r="M4936" s="3">
        <f t="shared" si="155"/>
        <v>2.6921847944012551</v>
      </c>
    </row>
    <row r="4937" spans="1:13" x14ac:dyDescent="0.3">
      <c r="A4937" s="1">
        <v>177.31664950017</v>
      </c>
      <c r="B4937" s="1">
        <v>-63.078576338209999</v>
      </c>
      <c r="C4937" s="1" t="s">
        <v>12</v>
      </c>
      <c r="D4937" s="1" t="s">
        <v>9592</v>
      </c>
      <c r="E4937" s="2" t="s">
        <v>8842</v>
      </c>
      <c r="F4937" s="4">
        <v>3.1752631199999999</v>
      </c>
      <c r="G4937" s="5">
        <v>6.6000000000000003E-6</v>
      </c>
      <c r="H4937" s="3">
        <v>9.8375000000000004</v>
      </c>
      <c r="I4937" s="3">
        <v>1E-4</v>
      </c>
      <c r="J4937" s="3">
        <v>0.33510000000000001</v>
      </c>
      <c r="K4937" s="3">
        <v>2.63E-2</v>
      </c>
      <c r="L4937" s="3">
        <f t="shared" si="154"/>
        <v>-2.536627860823641</v>
      </c>
      <c r="M4937" s="3">
        <f t="shared" si="155"/>
        <v>0.17042608198274931</v>
      </c>
    </row>
    <row r="4938" spans="1:13" x14ac:dyDescent="0.3">
      <c r="A4938" s="1">
        <v>171.27392083997</v>
      </c>
      <c r="B4938" s="1">
        <v>-60.734612015270002</v>
      </c>
      <c r="C4938" s="1" t="s">
        <v>12</v>
      </c>
      <c r="D4938" s="1" t="s">
        <v>9592</v>
      </c>
      <c r="E4938" s="2" t="s">
        <v>8844</v>
      </c>
      <c r="F4938" s="4">
        <v>5.3099581300000001</v>
      </c>
      <c r="G4938" s="5">
        <v>1.3190000000000001E-5</v>
      </c>
      <c r="H4938" s="3">
        <v>8.4893999999999998</v>
      </c>
      <c r="I4938" s="3">
        <v>1E-4</v>
      </c>
      <c r="J4938" s="3">
        <v>0.54949999999999999</v>
      </c>
      <c r="K4938" s="3">
        <v>3.2199999999999999E-2</v>
      </c>
      <c r="L4938" s="3">
        <f t="shared" si="154"/>
        <v>-2.8107615162024544</v>
      </c>
      <c r="M4938" s="3">
        <f t="shared" si="155"/>
        <v>0.12724565848925962</v>
      </c>
    </row>
    <row r="4939" spans="1:13" x14ac:dyDescent="0.3">
      <c r="A4939" s="1">
        <v>179.47384358465001</v>
      </c>
      <c r="B4939" s="1">
        <v>-62.646125598700003</v>
      </c>
      <c r="C4939" s="1" t="s">
        <v>12</v>
      </c>
      <c r="D4939" s="1" t="s">
        <v>9592</v>
      </c>
      <c r="E4939" s="2" t="s">
        <v>8846</v>
      </c>
      <c r="F4939" s="4">
        <v>7.0037333899999998</v>
      </c>
      <c r="G4939" s="5">
        <v>3.1699999999999998E-5</v>
      </c>
      <c r="H4939" s="3">
        <v>11.436999999999999</v>
      </c>
      <c r="I4939" s="3">
        <v>2.0000000000000001E-4</v>
      </c>
      <c r="J4939" s="3">
        <v>0.21279999999999999</v>
      </c>
      <c r="K4939" s="3">
        <v>3.2000000000000001E-2</v>
      </c>
      <c r="L4939" s="3">
        <f t="shared" si="154"/>
        <v>-1.9231418818849519</v>
      </c>
      <c r="M4939" s="3">
        <f t="shared" si="155"/>
        <v>0.32653752796403362</v>
      </c>
    </row>
    <row r="4940" spans="1:13" x14ac:dyDescent="0.3">
      <c r="A4940" s="1">
        <v>175.24384484935999</v>
      </c>
      <c r="B4940" s="1">
        <v>-62.692474620570003</v>
      </c>
      <c r="C4940" s="1" t="s">
        <v>12</v>
      </c>
      <c r="D4940" s="1" t="s">
        <v>9592</v>
      </c>
      <c r="E4940" s="2" t="s">
        <v>8847</v>
      </c>
      <c r="F4940" s="4">
        <v>3.3349941599999999</v>
      </c>
      <c r="G4940" s="5">
        <v>7.1500000000000002E-6</v>
      </c>
      <c r="H4940" s="3">
        <v>8.5350000000000001</v>
      </c>
      <c r="I4940" s="3">
        <v>2.0000000000000001E-4</v>
      </c>
      <c r="J4940" s="3">
        <v>0.62139999999999995</v>
      </c>
      <c r="K4940" s="3">
        <v>0.03</v>
      </c>
      <c r="L4940" s="3">
        <f t="shared" si="154"/>
        <v>-2.4981437554052199</v>
      </c>
      <c r="M4940" s="3">
        <f t="shared" si="155"/>
        <v>0.10483479748670582</v>
      </c>
    </row>
    <row r="4941" spans="1:13" x14ac:dyDescent="0.3">
      <c r="A4941" s="1">
        <v>173.32409912701999</v>
      </c>
      <c r="B4941" s="1">
        <v>-63.242399823779998</v>
      </c>
      <c r="C4941" s="1" t="s">
        <v>12</v>
      </c>
      <c r="D4941" s="1" t="s">
        <v>9592</v>
      </c>
      <c r="E4941" s="2" t="s">
        <v>8848</v>
      </c>
      <c r="F4941" s="4">
        <v>4.9745809899999998</v>
      </c>
      <c r="G4941" s="5">
        <v>2.5040000000000001E-5</v>
      </c>
      <c r="H4941" s="3">
        <v>11.777799999999999</v>
      </c>
      <c r="I4941" s="3">
        <v>2.0000000000000001E-4</v>
      </c>
      <c r="J4941" s="3">
        <v>0.22259999999999999</v>
      </c>
      <c r="K4941" s="3">
        <v>2.92E-2</v>
      </c>
      <c r="L4941" s="3">
        <f t="shared" si="154"/>
        <v>-1.484574200006552</v>
      </c>
      <c r="M4941" s="3">
        <f t="shared" si="155"/>
        <v>0.28484753331625184</v>
      </c>
    </row>
    <row r="4942" spans="1:13" x14ac:dyDescent="0.3">
      <c r="A4942" s="1">
        <v>215.45223551637</v>
      </c>
      <c r="B4942" s="1">
        <v>-61.54966126499</v>
      </c>
      <c r="C4942" s="1" t="s">
        <v>12</v>
      </c>
      <c r="D4942" s="1" t="s">
        <v>9592</v>
      </c>
      <c r="E4942" s="2" t="s">
        <v>8849</v>
      </c>
      <c r="F4942" s="4">
        <v>9.4651887200000004</v>
      </c>
      <c r="G4942" s="5">
        <v>8.0740000000000003E-5</v>
      </c>
      <c r="H4942" s="3">
        <v>8.2616999999999994</v>
      </c>
      <c r="I4942" s="3">
        <v>1E-4</v>
      </c>
      <c r="J4942" s="3">
        <v>0.49559999999999998</v>
      </c>
      <c r="K4942" s="3">
        <v>3.09E-2</v>
      </c>
      <c r="L4942" s="3">
        <f t="shared" si="154"/>
        <v>-3.2626435114798706</v>
      </c>
      <c r="M4942" s="3">
        <f t="shared" si="155"/>
        <v>0.13538855861758892</v>
      </c>
    </row>
    <row r="4943" spans="1:13" x14ac:dyDescent="0.3">
      <c r="A4943" s="1">
        <v>184.56455813061001</v>
      </c>
      <c r="B4943" s="1">
        <v>-70.004748841050002</v>
      </c>
      <c r="C4943" s="1" t="s">
        <v>12</v>
      </c>
      <c r="D4943" s="1" t="s">
        <v>9592</v>
      </c>
      <c r="E4943" s="2" t="s">
        <v>8850</v>
      </c>
      <c r="F4943" s="4">
        <v>6.4897957000000002</v>
      </c>
      <c r="G4943" s="5">
        <v>3.9789999999999997E-5</v>
      </c>
      <c r="H4943" s="3">
        <v>14.8383</v>
      </c>
      <c r="I4943" s="3">
        <v>2.0000000000000001E-4</v>
      </c>
      <c r="J4943" s="3">
        <v>0.45579999999999998</v>
      </c>
      <c r="K4943" s="3">
        <v>2.2200000000000001E-2</v>
      </c>
      <c r="L4943" s="3">
        <f t="shared" si="154"/>
        <v>3.1321716042217851</v>
      </c>
      <c r="M4943" s="3">
        <f t="shared" si="155"/>
        <v>0.1057630811845288</v>
      </c>
    </row>
    <row r="4944" spans="1:13" x14ac:dyDescent="0.3">
      <c r="A4944" s="1">
        <v>194.75148370599001</v>
      </c>
      <c r="B4944" s="1">
        <v>-68.578547135310004</v>
      </c>
      <c r="C4944" s="1" t="s">
        <v>12</v>
      </c>
      <c r="D4944" s="1" t="s">
        <v>9592</v>
      </c>
      <c r="E4944" s="2" t="s">
        <v>8852</v>
      </c>
      <c r="F4944" s="4">
        <v>3.79740644</v>
      </c>
      <c r="G4944" s="5">
        <v>5.4299999999999997E-6</v>
      </c>
      <c r="H4944" s="3">
        <v>13.1206</v>
      </c>
      <c r="I4944" s="3">
        <v>4.0000000000000002E-4</v>
      </c>
      <c r="J4944" s="3">
        <v>2.35E-2</v>
      </c>
      <c r="K4944" s="3">
        <v>2.3E-2</v>
      </c>
      <c r="L4944" s="3">
        <f t="shared" si="154"/>
        <v>-5.0240606886413204</v>
      </c>
      <c r="M4944" s="3">
        <f t="shared" si="155"/>
        <v>2.1252726135617603</v>
      </c>
    </row>
    <row r="4945" spans="1:13" x14ac:dyDescent="0.3">
      <c r="A4945" s="1">
        <v>183.19581278734</v>
      </c>
      <c r="B4945" s="1">
        <v>-70.151795115490003</v>
      </c>
      <c r="C4945" s="1" t="s">
        <v>12</v>
      </c>
      <c r="D4945" s="1" t="s">
        <v>9592</v>
      </c>
      <c r="E4945" s="2" t="s">
        <v>8853</v>
      </c>
      <c r="F4945" s="4">
        <v>9.6589001099999994</v>
      </c>
      <c r="G4945" s="5">
        <v>1.3396E-4</v>
      </c>
      <c r="H4945" s="3">
        <v>5.8654000000000002</v>
      </c>
      <c r="I4945" s="3">
        <v>2.9999999999999997E-4</v>
      </c>
      <c r="J4945" s="3">
        <v>1.1314</v>
      </c>
      <c r="K4945" s="3">
        <v>0.1167</v>
      </c>
      <c r="L4945" s="3">
        <f t="shared" si="154"/>
        <v>-3.866519127978048</v>
      </c>
      <c r="M4945" s="3">
        <f t="shared" si="155"/>
        <v>0.22398025547293479</v>
      </c>
    </row>
    <row r="4946" spans="1:13" x14ac:dyDescent="0.3">
      <c r="A4946" s="1">
        <v>190.52088887368001</v>
      </c>
      <c r="B4946" s="1">
        <v>-69.407563757139997</v>
      </c>
      <c r="C4946" s="1" t="s">
        <v>12</v>
      </c>
      <c r="D4946" s="1" t="s">
        <v>9592</v>
      </c>
      <c r="E4946" s="2" t="s">
        <v>8857</v>
      </c>
      <c r="F4946" s="4">
        <v>7.5102755099999996</v>
      </c>
      <c r="G4946" s="5">
        <v>5.27E-5</v>
      </c>
      <c r="H4946" s="3">
        <v>6.0994000000000002</v>
      </c>
      <c r="I4946" s="3">
        <v>2.9999999999999997E-4</v>
      </c>
      <c r="J4946" s="3">
        <v>1.0002</v>
      </c>
      <c r="K4946" s="3">
        <v>2.9100000000000001E-2</v>
      </c>
      <c r="L4946" s="3">
        <f t="shared" si="154"/>
        <v>-3.900165748941756</v>
      </c>
      <c r="M4946" s="3">
        <f t="shared" si="155"/>
        <v>6.3177974696492459E-2</v>
      </c>
    </row>
    <row r="4947" spans="1:13" x14ac:dyDescent="0.3">
      <c r="A4947" s="1">
        <v>187.47093317402999</v>
      </c>
      <c r="B4947" s="1">
        <v>-68.278713292489996</v>
      </c>
      <c r="C4947" s="1" t="s">
        <v>12</v>
      </c>
      <c r="D4947" s="1" t="s">
        <v>9592</v>
      </c>
      <c r="E4947" s="2" t="s">
        <v>8858</v>
      </c>
      <c r="F4947" s="4">
        <v>2.9818993499999999</v>
      </c>
      <c r="G4947" s="5">
        <v>4.2799999999999997E-6</v>
      </c>
      <c r="H4947" s="3">
        <v>14.438599999999999</v>
      </c>
      <c r="I4947" s="3">
        <v>2.9999999999999997E-4</v>
      </c>
      <c r="J4947" s="3">
        <v>-2.12E-2</v>
      </c>
      <c r="K4947" s="3">
        <v>2.2700000000000001E-2</v>
      </c>
      <c r="L4947" s="3" t="e">
        <f t="shared" si="154"/>
        <v>#NUM!</v>
      </c>
      <c r="M4947" s="3">
        <f t="shared" si="155"/>
        <v>2.3251162121846214</v>
      </c>
    </row>
    <row r="4948" spans="1:13" x14ac:dyDescent="0.3">
      <c r="A4948" s="1">
        <v>121.80021987720001</v>
      </c>
      <c r="B4948" s="1">
        <v>-45.065910963199997</v>
      </c>
      <c r="C4948" s="1" t="s">
        <v>12</v>
      </c>
      <c r="D4948" s="1" t="s">
        <v>9592</v>
      </c>
      <c r="E4948" s="2" t="s">
        <v>8859</v>
      </c>
      <c r="F4948" s="4">
        <v>2.7725391099999999</v>
      </c>
      <c r="G4948" s="5">
        <v>4.6E-6</v>
      </c>
      <c r="H4948" s="3">
        <v>14.019299999999999</v>
      </c>
      <c r="I4948" s="3">
        <v>1E-4</v>
      </c>
      <c r="J4948" s="3">
        <v>5.1999999999999998E-3</v>
      </c>
      <c r="K4948" s="3">
        <v>1.9199999999999998E-2</v>
      </c>
      <c r="L4948" s="3">
        <f t="shared" si="154"/>
        <v>-7.4006832818260015</v>
      </c>
      <c r="M4948" s="3">
        <f t="shared" si="155"/>
        <v>8.0177507218183663</v>
      </c>
    </row>
    <row r="4949" spans="1:13" x14ac:dyDescent="0.3">
      <c r="A4949" s="1">
        <v>129.42006909317001</v>
      </c>
      <c r="B4949" s="1">
        <v>-47.361949345079999</v>
      </c>
      <c r="C4949" s="1" t="s">
        <v>12</v>
      </c>
      <c r="D4949" s="1" t="s">
        <v>9592</v>
      </c>
      <c r="E4949" s="2" t="s">
        <v>8860</v>
      </c>
      <c r="F4949" s="4">
        <v>4.6398485599999999</v>
      </c>
      <c r="G4949" s="5">
        <v>1.836E-5</v>
      </c>
      <c r="H4949" s="3">
        <v>7.7096999999999998</v>
      </c>
      <c r="I4949" s="3">
        <v>2.0000000000000001E-4</v>
      </c>
      <c r="J4949" s="3">
        <v>0.85170000000000001</v>
      </c>
      <c r="K4949" s="3">
        <v>3.49E-2</v>
      </c>
      <c r="L4949" s="3">
        <f t="shared" si="154"/>
        <v>-2.6388667637724019</v>
      </c>
      <c r="M4949" s="3">
        <f t="shared" si="155"/>
        <v>8.8980438415172697E-2</v>
      </c>
    </row>
    <row r="4950" spans="1:13" x14ac:dyDescent="0.3">
      <c r="A4950" s="1">
        <v>126.0240993856</v>
      </c>
      <c r="B4950" s="1">
        <v>-44.852279760069997</v>
      </c>
      <c r="C4950" s="1" t="s">
        <v>12</v>
      </c>
      <c r="D4950" s="1" t="s">
        <v>9592</v>
      </c>
      <c r="E4950" s="2" t="s">
        <v>8861</v>
      </c>
      <c r="F4950" s="4">
        <v>5.5921043800000003</v>
      </c>
      <c r="G4950" s="5">
        <v>3.146E-5</v>
      </c>
      <c r="H4950" s="3">
        <v>13.081799999999999</v>
      </c>
      <c r="I4950" s="3">
        <v>4.0000000000000002E-4</v>
      </c>
      <c r="J4950" s="3">
        <v>2.5399999999999999E-2</v>
      </c>
      <c r="K4950" s="3">
        <v>2.8500000000000001E-2</v>
      </c>
      <c r="L4950" s="3">
        <f t="shared" si="154"/>
        <v>-4.8940314169003116</v>
      </c>
      <c r="M4950" s="3">
        <f t="shared" si="155"/>
        <v>2.4364966225671778</v>
      </c>
    </row>
    <row r="4951" spans="1:13" x14ac:dyDescent="0.3">
      <c r="A4951" s="1">
        <v>129.78342737605001</v>
      </c>
      <c r="B4951" s="1">
        <v>-37.375507857910002</v>
      </c>
      <c r="C4951" s="1" t="s">
        <v>12</v>
      </c>
      <c r="D4951" s="1" t="s">
        <v>9592</v>
      </c>
      <c r="E4951" s="2" t="s">
        <v>8862</v>
      </c>
      <c r="F4951" s="4">
        <v>4.0639217399999996</v>
      </c>
      <c r="G4951" s="5">
        <v>8.0399999999999993E-6</v>
      </c>
      <c r="H4951" s="3">
        <v>12.2433</v>
      </c>
      <c r="I4951" s="3">
        <v>1E-4</v>
      </c>
      <c r="J4951" s="3">
        <v>0.1419</v>
      </c>
      <c r="K4951" s="3">
        <v>2.8299999999999999E-2</v>
      </c>
      <c r="L4951" s="3">
        <f t="shared" si="154"/>
        <v>-1.9967880227126322</v>
      </c>
      <c r="M4951" s="3">
        <f t="shared" si="155"/>
        <v>0.43307061442418299</v>
      </c>
    </row>
    <row r="4952" spans="1:13" x14ac:dyDescent="0.3">
      <c r="A4952" s="1">
        <v>122.70547229184</v>
      </c>
      <c r="B4952" s="1">
        <v>-47.698528714959998</v>
      </c>
      <c r="C4952" s="1" t="s">
        <v>12</v>
      </c>
      <c r="D4952" s="1" t="s">
        <v>9592</v>
      </c>
      <c r="E4952" s="2" t="s">
        <v>8863</v>
      </c>
      <c r="F4952" s="4">
        <v>3.6722452699999999</v>
      </c>
      <c r="G4952" s="5">
        <v>4.4870000000000002E-5</v>
      </c>
      <c r="H4952" s="3">
        <v>7.9897999999999998</v>
      </c>
      <c r="I4952" s="3">
        <v>2.0000000000000001E-4</v>
      </c>
      <c r="J4952" s="3">
        <v>0.61609999999999998</v>
      </c>
      <c r="K4952" s="3">
        <v>3.09E-2</v>
      </c>
      <c r="L4952" s="3">
        <f t="shared" si="154"/>
        <v>-3.0619439560329518</v>
      </c>
      <c r="M4952" s="3">
        <f t="shared" si="155"/>
        <v>0.10890872340319666</v>
      </c>
    </row>
    <row r="4953" spans="1:13" x14ac:dyDescent="0.3">
      <c r="A4953" s="1">
        <v>121.80935126375</v>
      </c>
      <c r="B4953" s="1">
        <v>-45.128296654659998</v>
      </c>
      <c r="C4953" s="1" t="s">
        <v>12</v>
      </c>
      <c r="D4953" s="1" t="s">
        <v>9592</v>
      </c>
      <c r="E4953" s="2" t="s">
        <v>8864</v>
      </c>
      <c r="F4953" s="4">
        <v>3.2829165499999999</v>
      </c>
      <c r="G4953" s="5">
        <v>1.269E-5</v>
      </c>
      <c r="H4953" s="3">
        <v>13.4489</v>
      </c>
      <c r="I4953" s="3">
        <v>2.9999999999999997E-4</v>
      </c>
      <c r="J4953" s="3">
        <v>3.32E-2</v>
      </c>
      <c r="K4953" s="3">
        <v>1.9400000000000001E-2</v>
      </c>
      <c r="L4953" s="3">
        <f t="shared" si="154"/>
        <v>-3.9454095814798151</v>
      </c>
      <c r="M4953" s="3">
        <f t="shared" si="155"/>
        <v>1.2688734866977847</v>
      </c>
    </row>
    <row r="4954" spans="1:13" x14ac:dyDescent="0.3">
      <c r="A4954" s="1">
        <v>129.25540092081999</v>
      </c>
      <c r="B4954" s="1">
        <v>-44.114654484379997</v>
      </c>
      <c r="C4954" s="1" t="s">
        <v>12</v>
      </c>
      <c r="D4954" s="1" t="s">
        <v>9592</v>
      </c>
      <c r="E4954" s="2" t="s">
        <v>8865</v>
      </c>
      <c r="F4954" s="4">
        <v>20.497635429999999</v>
      </c>
      <c r="G4954" s="5">
        <v>3.6874E-4</v>
      </c>
      <c r="H4954" s="3">
        <v>6.6565000000000003</v>
      </c>
      <c r="I4954" s="3">
        <v>2.9999999999999997E-4</v>
      </c>
      <c r="J4954" s="3">
        <v>0.54669999999999996</v>
      </c>
      <c r="K4954" s="3">
        <v>3.1699999999999999E-2</v>
      </c>
      <c r="L4954" s="3">
        <f t="shared" si="154"/>
        <v>-4.6547546305422109</v>
      </c>
      <c r="M4954" s="3">
        <f t="shared" si="155"/>
        <v>0.12591169939295457</v>
      </c>
    </row>
    <row r="4955" spans="1:13" x14ac:dyDescent="0.3">
      <c r="A4955" s="1">
        <v>124.43265189410999</v>
      </c>
      <c r="B4955" s="1">
        <v>-45.185498668210002</v>
      </c>
      <c r="C4955" s="1" t="s">
        <v>12</v>
      </c>
      <c r="D4955" s="1" t="s">
        <v>9592</v>
      </c>
      <c r="E4955" s="2" t="s">
        <v>8869</v>
      </c>
      <c r="F4955" s="4">
        <v>3.00610233</v>
      </c>
      <c r="G4955" s="5">
        <v>2.8399999999999999E-6</v>
      </c>
      <c r="H4955" s="3">
        <v>14.4582</v>
      </c>
      <c r="I4955" s="3">
        <v>5.0000000000000001E-4</v>
      </c>
      <c r="J4955" s="3">
        <v>4.4600000000000001E-2</v>
      </c>
      <c r="K4955" s="3">
        <v>2.1399999999999999E-2</v>
      </c>
      <c r="L4955" s="3">
        <f t="shared" si="154"/>
        <v>-2.2951257064392934</v>
      </c>
      <c r="M4955" s="3">
        <f t="shared" si="155"/>
        <v>1.0419182116360113</v>
      </c>
    </row>
    <row r="4956" spans="1:13" x14ac:dyDescent="0.3">
      <c r="A4956" s="1">
        <v>120.29345111199</v>
      </c>
      <c r="B4956" s="1">
        <v>-44.615923994550002</v>
      </c>
      <c r="C4956" s="1" t="s">
        <v>12</v>
      </c>
      <c r="D4956" s="1" t="s">
        <v>9592</v>
      </c>
      <c r="E4956" s="2" t="s">
        <v>8870</v>
      </c>
      <c r="F4956" s="4">
        <v>4.3346619400000002</v>
      </c>
      <c r="G4956" s="5">
        <v>1.4577000000000001E-4</v>
      </c>
      <c r="H4956" s="3">
        <v>17.221399999999999</v>
      </c>
      <c r="I4956" s="3">
        <v>6.9999999999999999E-4</v>
      </c>
      <c r="J4956" s="3">
        <v>0.23319999999999999</v>
      </c>
      <c r="K4956" s="3">
        <v>8.2600000000000007E-2</v>
      </c>
      <c r="L4956" s="3">
        <f t="shared" si="154"/>
        <v>4.0600427304348834</v>
      </c>
      <c r="M4956" s="3">
        <f t="shared" si="155"/>
        <v>0.76914167827992963</v>
      </c>
    </row>
    <row r="4957" spans="1:13" x14ac:dyDescent="0.3">
      <c r="A4957" s="1">
        <v>119.78798339530999</v>
      </c>
      <c r="B4957" s="1">
        <v>-43.175168495960001</v>
      </c>
      <c r="C4957" s="1" t="s">
        <v>12</v>
      </c>
      <c r="D4957" s="1" t="s">
        <v>9592</v>
      </c>
      <c r="E4957" s="2" t="s">
        <v>8871</v>
      </c>
      <c r="F4957" s="4">
        <v>2.92921473</v>
      </c>
      <c r="G4957" s="5">
        <v>8.3100000000000001E-6</v>
      </c>
      <c r="H4957" s="3">
        <v>13.4872</v>
      </c>
      <c r="I4957" s="3">
        <v>1E-4</v>
      </c>
      <c r="J4957" s="3">
        <v>-5.1000000000000004E-3</v>
      </c>
      <c r="K4957" s="3">
        <v>1.9800000000000002E-2</v>
      </c>
      <c r="L4957" s="3" t="e">
        <f t="shared" si="154"/>
        <v>#NUM!</v>
      </c>
      <c r="M4957" s="3">
        <f t="shared" si="155"/>
        <v>8.4304290677316871</v>
      </c>
    </row>
    <row r="4958" spans="1:13" x14ac:dyDescent="0.3">
      <c r="A4958" s="1">
        <v>122.9517146111</v>
      </c>
      <c r="B4958" s="1">
        <v>-42.05164410746</v>
      </c>
      <c r="C4958" s="1" t="s">
        <v>12</v>
      </c>
      <c r="D4958" s="1" t="s">
        <v>9592</v>
      </c>
      <c r="E4958" s="2" t="s">
        <v>8872</v>
      </c>
      <c r="F4958" s="4">
        <v>4.7644091</v>
      </c>
      <c r="G4958" s="5">
        <v>4.5930000000000002E-5</v>
      </c>
      <c r="H4958" s="3">
        <v>14.788399999999999</v>
      </c>
      <c r="I4958" s="3">
        <v>5.0000000000000001E-4</v>
      </c>
      <c r="J4958" s="3">
        <v>2.4500000000000001E-2</v>
      </c>
      <c r="K4958" s="3">
        <v>2.2499999999999999E-2</v>
      </c>
      <c r="L4958" s="3">
        <f t="shared" si="154"/>
        <v>-3.2657695781773377</v>
      </c>
      <c r="M4958" s="3">
        <f t="shared" si="155"/>
        <v>1.9942110201214522</v>
      </c>
    </row>
    <row r="4959" spans="1:13" x14ac:dyDescent="0.3">
      <c r="A4959" s="1">
        <v>122.93820315327</v>
      </c>
      <c r="B4959" s="1">
        <v>-44.172103803090003</v>
      </c>
      <c r="C4959" s="1" t="s">
        <v>12</v>
      </c>
      <c r="D4959" s="1" t="s">
        <v>9592</v>
      </c>
      <c r="E4959" s="2" t="s">
        <v>8875</v>
      </c>
      <c r="F4959" s="4">
        <v>2.54077983</v>
      </c>
      <c r="G4959" s="5">
        <v>6.1099999999999999E-6</v>
      </c>
      <c r="H4959" s="3">
        <v>14.991899999999999</v>
      </c>
      <c r="I4959" s="3">
        <v>2.9999999999999997E-4</v>
      </c>
      <c r="J4959" s="3">
        <v>0.05</v>
      </c>
      <c r="K4959" s="3">
        <v>2.4299999999999999E-2</v>
      </c>
      <c r="L4959" s="3">
        <f t="shared" si="154"/>
        <v>-1.5132499783199052</v>
      </c>
      <c r="M4959" s="3">
        <f t="shared" si="155"/>
        <v>1.0553364813176884</v>
      </c>
    </row>
    <row r="4960" spans="1:13" x14ac:dyDescent="0.3">
      <c r="A4960" s="1">
        <v>128.16222906100001</v>
      </c>
      <c r="B4960" s="1">
        <v>-46.790471671870002</v>
      </c>
      <c r="C4960" s="1" t="s">
        <v>12</v>
      </c>
      <c r="D4960" s="1" t="s">
        <v>9592</v>
      </c>
      <c r="E4960" s="2" t="s">
        <v>8876</v>
      </c>
      <c r="F4960" s="4">
        <v>2.3660045099999998</v>
      </c>
      <c r="G4960" s="5">
        <v>4.9639999999999999E-5</v>
      </c>
      <c r="H4960" s="3">
        <v>15.356999999999999</v>
      </c>
      <c r="I4960" s="3">
        <v>9.1999999999999998E-3</v>
      </c>
      <c r="J4960" s="3">
        <v>0.75290000000000001</v>
      </c>
      <c r="K4960" s="3">
        <v>9.7199999999999995E-2</v>
      </c>
      <c r="L4960" s="3">
        <f t="shared" si="154"/>
        <v>4.7406864857033213</v>
      </c>
      <c r="M4960" s="3">
        <f t="shared" si="155"/>
        <v>0.28048999199177338</v>
      </c>
    </row>
    <row r="4961" spans="1:13" x14ac:dyDescent="0.3">
      <c r="A4961" s="1">
        <v>118.64619572172001</v>
      </c>
      <c r="B4961" s="1">
        <v>-45.21829616974</v>
      </c>
      <c r="C4961" s="1" t="s">
        <v>12</v>
      </c>
      <c r="D4961" s="1" t="s">
        <v>9592</v>
      </c>
      <c r="E4961" s="2" t="s">
        <v>8877</v>
      </c>
      <c r="F4961" s="4">
        <v>10.82331452</v>
      </c>
      <c r="G4961" s="5">
        <v>4.1616999999999999E-4</v>
      </c>
      <c r="H4961" s="3">
        <v>17.090900000000001</v>
      </c>
      <c r="I4961" s="3">
        <v>5.0000000000000001E-4</v>
      </c>
      <c r="J4961" s="3">
        <v>8.6800000000000002E-2</v>
      </c>
      <c r="K4961" s="3">
        <v>6.9199999999999998E-2</v>
      </c>
      <c r="L4961" s="3">
        <f t="shared" si="154"/>
        <v>1.7834986258824586</v>
      </c>
      <c r="M4961" s="3">
        <f t="shared" si="155"/>
        <v>1.7311753191299168</v>
      </c>
    </row>
    <row r="4962" spans="1:13" x14ac:dyDescent="0.3">
      <c r="A4962" s="1">
        <v>123.41068544946</v>
      </c>
      <c r="B4962" s="1">
        <v>-42.699198021519997</v>
      </c>
      <c r="C4962" s="1" t="s">
        <v>12</v>
      </c>
      <c r="D4962" s="1" t="s">
        <v>9592</v>
      </c>
      <c r="E4962" s="2" t="s">
        <v>8881</v>
      </c>
      <c r="F4962" s="4">
        <v>4.24935434</v>
      </c>
      <c r="G4962" s="5">
        <v>1.912E-5</v>
      </c>
      <c r="H4962" s="3">
        <v>13.6221</v>
      </c>
      <c r="I4962" s="3">
        <v>1E-4</v>
      </c>
      <c r="J4962" s="3">
        <v>6.1499999999999999E-2</v>
      </c>
      <c r="K4962" s="3">
        <v>1.9E-2</v>
      </c>
      <c r="L4962" s="3">
        <f t="shared" si="154"/>
        <v>-2.4335244211229146</v>
      </c>
      <c r="M4962" s="3">
        <f t="shared" si="155"/>
        <v>0.67086194110320119</v>
      </c>
    </row>
    <row r="4963" spans="1:13" x14ac:dyDescent="0.3">
      <c r="A4963" s="1">
        <v>119.94882847197999</v>
      </c>
      <c r="B4963" s="1">
        <v>-42.028384665479997</v>
      </c>
      <c r="C4963" s="1" t="s">
        <v>12</v>
      </c>
      <c r="D4963" s="1" t="s">
        <v>9592</v>
      </c>
      <c r="E4963" s="2" t="s">
        <v>8885</v>
      </c>
      <c r="F4963" s="4">
        <v>4.5470595100000004</v>
      </c>
      <c r="G4963" s="5">
        <v>1.749E-5</v>
      </c>
      <c r="H4963" s="3">
        <v>13.9048</v>
      </c>
      <c r="I4963" s="3">
        <v>1E-4</v>
      </c>
      <c r="J4963" s="3">
        <v>2.1399999999999999E-2</v>
      </c>
      <c r="K4963" s="3">
        <v>2.1299999999999999E-2</v>
      </c>
      <c r="L4963" s="3">
        <f t="shared" si="154"/>
        <v>-4.4431311332540417</v>
      </c>
      <c r="M4963" s="3">
        <f t="shared" si="155"/>
        <v>2.1613270804859268</v>
      </c>
    </row>
    <row r="4964" spans="1:13" x14ac:dyDescent="0.3">
      <c r="A4964" s="1">
        <v>125.97858005081</v>
      </c>
      <c r="B4964" s="1">
        <v>-47.254899486959999</v>
      </c>
      <c r="C4964" s="1" t="s">
        <v>12</v>
      </c>
      <c r="D4964" s="1" t="s">
        <v>9592</v>
      </c>
      <c r="E4964" s="2" t="s">
        <v>8886</v>
      </c>
      <c r="F4964" s="4">
        <v>1.83399143</v>
      </c>
      <c r="G4964" s="5">
        <v>5.57E-6</v>
      </c>
      <c r="H4964" s="3">
        <v>15.201499999999999</v>
      </c>
      <c r="I4964" s="3">
        <v>2.0000000000000001E-4</v>
      </c>
      <c r="J4964" s="3">
        <v>-5.7000000000000002E-3</v>
      </c>
      <c r="K4964" s="3">
        <v>2.52E-2</v>
      </c>
      <c r="L4964" s="3" t="e">
        <f t="shared" si="154"/>
        <v>#NUM!</v>
      </c>
      <c r="M4964" s="3">
        <f t="shared" si="155"/>
        <v>9.600201523513844</v>
      </c>
    </row>
    <row r="4965" spans="1:13" x14ac:dyDescent="0.3">
      <c r="A4965" s="1">
        <v>262.95367233296997</v>
      </c>
      <c r="B4965" s="1">
        <v>-48.297460518089999</v>
      </c>
      <c r="C4965" s="1" t="s">
        <v>12</v>
      </c>
      <c r="D4965" s="1" t="s">
        <v>9592</v>
      </c>
      <c r="E4965" s="2" t="s">
        <v>8888</v>
      </c>
      <c r="F4965" s="4">
        <v>14.23137646</v>
      </c>
      <c r="G4965" s="5">
        <v>7.6031000000000004E-4</v>
      </c>
      <c r="H4965" s="3">
        <v>16.9438</v>
      </c>
      <c r="I4965" s="3">
        <v>6.9999999999999999E-4</v>
      </c>
      <c r="J4965" s="3">
        <v>0.22170000000000001</v>
      </c>
      <c r="K4965" s="3">
        <v>8.4199999999999997E-2</v>
      </c>
      <c r="L4965" s="3">
        <f t="shared" si="154"/>
        <v>3.6726284655724406</v>
      </c>
      <c r="M4965" s="3">
        <f t="shared" si="155"/>
        <v>0.82470992151223799</v>
      </c>
    </row>
    <row r="4966" spans="1:13" x14ac:dyDescent="0.3">
      <c r="A4966" s="1">
        <v>88.397553306320006</v>
      </c>
      <c r="B4966" s="1">
        <v>-69.53522635601</v>
      </c>
      <c r="C4966" s="1" t="s">
        <v>12</v>
      </c>
      <c r="D4966" s="1" t="s">
        <v>9592</v>
      </c>
      <c r="E4966" s="2" t="s">
        <v>8892</v>
      </c>
      <c r="F4966" s="4">
        <v>3.4254513100000001</v>
      </c>
      <c r="G4966" s="5">
        <v>6.8399999999999997E-6</v>
      </c>
      <c r="H4966" s="3">
        <v>15.799200000000001</v>
      </c>
      <c r="I4966" s="3">
        <v>2.9999999999999997E-4</v>
      </c>
      <c r="J4966" s="3">
        <v>-2.4899999999999999E-2</v>
      </c>
      <c r="K4966" s="3">
        <v>3.4000000000000002E-2</v>
      </c>
      <c r="L4966" s="3" t="e">
        <f t="shared" si="154"/>
        <v>#NUM!</v>
      </c>
      <c r="M4966" s="3">
        <f t="shared" si="155"/>
        <v>2.9650651245877766</v>
      </c>
    </row>
    <row r="4967" spans="1:13" x14ac:dyDescent="0.3">
      <c r="A4967" s="1">
        <v>86.421366438199996</v>
      </c>
      <c r="B4967" s="1">
        <v>-69.931358594510002</v>
      </c>
      <c r="C4967" s="1" t="s">
        <v>12</v>
      </c>
      <c r="D4967" s="1" t="s">
        <v>9592</v>
      </c>
      <c r="E4967" s="2" t="s">
        <v>8896</v>
      </c>
      <c r="F4967" s="4">
        <v>2.8458691300000001</v>
      </c>
      <c r="G4967" s="5">
        <v>2.7529999999999999E-5</v>
      </c>
      <c r="H4967" s="3">
        <v>16.252300000000002</v>
      </c>
      <c r="I4967" s="3">
        <v>5.0000000000000001E-4</v>
      </c>
      <c r="J4967" s="3">
        <v>-9.7000000000000003E-3</v>
      </c>
      <c r="K4967" s="3">
        <v>5.2299999999999999E-2</v>
      </c>
      <c r="L4967" s="3" t="e">
        <f t="shared" si="154"/>
        <v>#NUM!</v>
      </c>
      <c r="M4967" s="3">
        <f t="shared" si="155"/>
        <v>11.708051375238936</v>
      </c>
    </row>
    <row r="4968" spans="1:13" x14ac:dyDescent="0.3">
      <c r="A4968" s="1">
        <v>85.618748265180002</v>
      </c>
      <c r="B4968" s="1">
        <v>-69.782316527739994</v>
      </c>
      <c r="C4968" s="1" t="s">
        <v>12</v>
      </c>
      <c r="D4968" s="1" t="s">
        <v>9592</v>
      </c>
      <c r="E4968" s="2" t="s">
        <v>8898</v>
      </c>
      <c r="F4968" s="4">
        <v>1.2858873099999999</v>
      </c>
      <c r="G4968" s="5">
        <v>5.1699999999999996E-6</v>
      </c>
      <c r="H4968" s="3">
        <v>16.340800000000002</v>
      </c>
      <c r="I4968" s="3">
        <v>8.0000000000000004E-4</v>
      </c>
      <c r="J4968" s="3">
        <v>-5.0700000000000002E-2</v>
      </c>
      <c r="K4968" s="3">
        <v>4.2099999999999999E-2</v>
      </c>
      <c r="L4968" s="3" t="e">
        <f t="shared" si="154"/>
        <v>#NUM!</v>
      </c>
      <c r="M4968" s="3">
        <f t="shared" si="155"/>
        <v>1.8031374924379955</v>
      </c>
    </row>
    <row r="4969" spans="1:13" x14ac:dyDescent="0.3">
      <c r="A4969" s="1">
        <v>85.400988384309997</v>
      </c>
      <c r="B4969" s="1">
        <v>-69.693618567369995</v>
      </c>
      <c r="C4969" s="1" t="s">
        <v>12</v>
      </c>
      <c r="D4969" s="1" t="s">
        <v>9592</v>
      </c>
      <c r="E4969" s="2" t="s">
        <v>8899</v>
      </c>
      <c r="F4969" s="4">
        <v>20.313097549999998</v>
      </c>
      <c r="G4969" s="5">
        <v>5.1181999999999996E-4</v>
      </c>
      <c r="H4969" s="3">
        <v>14.034800000000001</v>
      </c>
      <c r="I4969" s="3">
        <v>2.9999999999999997E-4</v>
      </c>
      <c r="J4969" s="3">
        <v>-8.6999999999999994E-3</v>
      </c>
      <c r="K4969" s="3">
        <v>1.84E-2</v>
      </c>
      <c r="L4969" s="3" t="e">
        <f t="shared" si="154"/>
        <v>#NUM!</v>
      </c>
      <c r="M4969" s="3">
        <f t="shared" si="155"/>
        <v>4.592543047417708</v>
      </c>
    </row>
    <row r="4970" spans="1:13" x14ac:dyDescent="0.3">
      <c r="A4970" s="1">
        <v>86.430363743160001</v>
      </c>
      <c r="B4970" s="1">
        <v>-69.487326064819996</v>
      </c>
      <c r="C4970" s="1" t="s">
        <v>12</v>
      </c>
      <c r="D4970" s="1" t="s">
        <v>9592</v>
      </c>
      <c r="E4970" s="2" t="s">
        <v>8902</v>
      </c>
      <c r="F4970" s="4">
        <v>3.1294522699999998</v>
      </c>
      <c r="G4970" s="5">
        <v>1.8499999999999999E-5</v>
      </c>
      <c r="H4970" s="3">
        <v>16.228899999999999</v>
      </c>
      <c r="I4970" s="3">
        <v>1.2999999999999999E-3</v>
      </c>
      <c r="J4970" s="3">
        <v>2.5499999999999998E-2</v>
      </c>
      <c r="K4970" s="3">
        <v>3.7100000000000001E-2</v>
      </c>
      <c r="L4970" s="3">
        <f t="shared" si="154"/>
        <v>-1.7383990978302215</v>
      </c>
      <c r="M4970" s="3">
        <f t="shared" si="155"/>
        <v>3.1592822714137228</v>
      </c>
    </row>
    <row r="4971" spans="1:13" x14ac:dyDescent="0.3">
      <c r="A4971" s="1">
        <v>85.307100285399997</v>
      </c>
      <c r="B4971" s="1">
        <v>-69.064398173529995</v>
      </c>
      <c r="C4971" s="1" t="s">
        <v>12</v>
      </c>
      <c r="D4971" s="1" t="s">
        <v>9592</v>
      </c>
      <c r="E4971" s="2" t="s">
        <v>8903</v>
      </c>
      <c r="F4971" s="4">
        <v>11.44342389</v>
      </c>
      <c r="G4971" s="5">
        <v>5.308E-5</v>
      </c>
      <c r="H4971" s="3">
        <v>14.370200000000001</v>
      </c>
      <c r="I4971" s="3">
        <v>6.9999999999999999E-4</v>
      </c>
      <c r="J4971" s="3">
        <v>1.23E-2</v>
      </c>
      <c r="K4971" s="3">
        <v>2.5000000000000001E-2</v>
      </c>
      <c r="L4971" s="3">
        <f t="shared" si="154"/>
        <v>-5.1802744428030074</v>
      </c>
      <c r="M4971" s="3">
        <f t="shared" si="155"/>
        <v>4.4135654084718796</v>
      </c>
    </row>
    <row r="4972" spans="1:13" x14ac:dyDescent="0.3">
      <c r="A4972" s="1">
        <v>85.020012320239999</v>
      </c>
      <c r="B4972" s="1">
        <v>-69.371100684370006</v>
      </c>
      <c r="C4972" s="1" t="s">
        <v>12</v>
      </c>
      <c r="D4972" s="1" t="s">
        <v>9592</v>
      </c>
      <c r="E4972" s="2" t="s">
        <v>8905</v>
      </c>
      <c r="F4972" s="4">
        <v>3.3850997399999998</v>
      </c>
      <c r="G4972" s="5">
        <v>4.2259999999999999E-5</v>
      </c>
      <c r="H4972" s="3">
        <v>16.168199999999999</v>
      </c>
      <c r="I4972" s="3">
        <v>5.0000000000000001E-4</v>
      </c>
      <c r="J4972" s="3">
        <v>-0.14219999999999999</v>
      </c>
      <c r="K4972" s="3">
        <v>4.3299999999999998E-2</v>
      </c>
      <c r="L4972" s="3" t="e">
        <f t="shared" si="154"/>
        <v>#NUM!</v>
      </c>
      <c r="M4972" s="3">
        <f t="shared" si="155"/>
        <v>0.66121559589067602</v>
      </c>
    </row>
    <row r="4973" spans="1:13" x14ac:dyDescent="0.3">
      <c r="A4973" s="1">
        <v>86.472495368300002</v>
      </c>
      <c r="B4973" s="1">
        <v>-69.196955282139996</v>
      </c>
      <c r="C4973" s="1" t="s">
        <v>12</v>
      </c>
      <c r="D4973" s="1" t="s">
        <v>9592</v>
      </c>
      <c r="E4973" s="2" t="s">
        <v>8906</v>
      </c>
      <c r="F4973" s="4">
        <v>3.1894604800000002</v>
      </c>
      <c r="G4973" s="5">
        <v>3.3420000000000002E-5</v>
      </c>
      <c r="H4973" s="3">
        <v>16.463799999999999</v>
      </c>
      <c r="I4973" s="3">
        <v>5.9999999999999995E-4</v>
      </c>
      <c r="J4973" s="3">
        <v>1.9E-3</v>
      </c>
      <c r="K4973" s="3">
        <v>5.9799999999999999E-2</v>
      </c>
      <c r="L4973" s="3">
        <f t="shared" si="154"/>
        <v>-7.1424319952358566</v>
      </c>
      <c r="M4973" s="3">
        <f t="shared" si="155"/>
        <v>68.34429178615126</v>
      </c>
    </row>
    <row r="4974" spans="1:13" x14ac:dyDescent="0.3">
      <c r="A4974" s="1">
        <v>86.041129372450001</v>
      </c>
      <c r="B4974" s="1">
        <v>-69.208518444139997</v>
      </c>
      <c r="C4974" s="1" t="s">
        <v>12</v>
      </c>
      <c r="D4974" s="1" t="s">
        <v>9592</v>
      </c>
      <c r="E4974" s="2" t="s">
        <v>8907</v>
      </c>
      <c r="F4974" s="4">
        <v>5.2094897600000003</v>
      </c>
      <c r="G4974" s="5">
        <v>5.397E-5</v>
      </c>
      <c r="H4974" s="3">
        <v>15.298400000000001</v>
      </c>
      <c r="I4974" s="3">
        <v>2.0000000000000001E-4</v>
      </c>
      <c r="J4974" s="3">
        <v>-0.01</v>
      </c>
      <c r="K4974" s="3">
        <v>2.8000000000000001E-2</v>
      </c>
      <c r="L4974" s="3" t="e">
        <f t="shared" si="154"/>
        <v>#NUM!</v>
      </c>
      <c r="M4974" s="3">
        <f t="shared" si="155"/>
        <v>6.0801276335287566</v>
      </c>
    </row>
    <row r="4975" spans="1:13" x14ac:dyDescent="0.3">
      <c r="A4975" s="1">
        <v>85.532992659800001</v>
      </c>
      <c r="B4975" s="1">
        <v>-69.005344455740001</v>
      </c>
      <c r="C4975" s="1" t="s">
        <v>12</v>
      </c>
      <c r="D4975" s="1" t="s">
        <v>9592</v>
      </c>
      <c r="E4975" s="2" t="s">
        <v>8908</v>
      </c>
      <c r="F4975" s="4">
        <v>7.8765900699999998</v>
      </c>
      <c r="G4975" s="5">
        <v>6.1099999999999994E-5</v>
      </c>
      <c r="H4975" s="3">
        <v>15.1317</v>
      </c>
      <c r="I4975" s="3">
        <v>2.0000000000000001E-4</v>
      </c>
      <c r="J4975" s="3">
        <v>-2.6800000000000001E-2</v>
      </c>
      <c r="K4975" s="3">
        <v>2.4899999999999999E-2</v>
      </c>
      <c r="L4975" s="3" t="e">
        <f t="shared" si="154"/>
        <v>#NUM!</v>
      </c>
      <c r="M4975" s="3">
        <f t="shared" si="155"/>
        <v>2.0175263690943641</v>
      </c>
    </row>
    <row r="4976" spans="1:13" x14ac:dyDescent="0.3">
      <c r="A4976" s="1">
        <v>86.087954543560002</v>
      </c>
      <c r="B4976" s="1">
        <v>-68.549371756870002</v>
      </c>
      <c r="C4976" s="1" t="s">
        <v>12</v>
      </c>
      <c r="D4976" s="1" t="s">
        <v>9592</v>
      </c>
      <c r="E4976" s="2" t="s">
        <v>8910</v>
      </c>
      <c r="F4976" s="4">
        <v>4.4727102299999997</v>
      </c>
      <c r="G4976" s="5">
        <v>2.472E-5</v>
      </c>
      <c r="H4976" s="3">
        <v>16.324999999999999</v>
      </c>
      <c r="I4976" s="3">
        <v>2.9999999999999997E-4</v>
      </c>
      <c r="J4976" s="3">
        <v>-0.80889999999999995</v>
      </c>
      <c r="K4976" s="3">
        <v>0.1797</v>
      </c>
      <c r="L4976" s="3" t="e">
        <f t="shared" si="154"/>
        <v>#NUM!</v>
      </c>
      <c r="M4976" s="3">
        <f t="shared" si="155"/>
        <v>0.48240076754743949</v>
      </c>
    </row>
    <row r="4977" spans="1:13" x14ac:dyDescent="0.3">
      <c r="A4977" s="1">
        <v>88.416188171390004</v>
      </c>
      <c r="B4977" s="1">
        <v>-69.933114402960001</v>
      </c>
      <c r="C4977" s="1" t="s">
        <v>12</v>
      </c>
      <c r="D4977" s="1" t="s">
        <v>9592</v>
      </c>
      <c r="E4977" s="2" t="s">
        <v>8911</v>
      </c>
      <c r="F4977" s="4">
        <v>2.6985828500000002</v>
      </c>
      <c r="G4977" s="5">
        <v>9.6600000000000007E-6</v>
      </c>
      <c r="H4977" s="3">
        <v>15.872199999999999</v>
      </c>
      <c r="I4977" s="3">
        <v>4.0000000000000002E-4</v>
      </c>
      <c r="J4977" s="3">
        <v>4.1999999999999997E-3</v>
      </c>
      <c r="K4977" s="3">
        <v>3.1399999999999997E-2</v>
      </c>
      <c r="L4977" s="3">
        <f t="shared" si="154"/>
        <v>-6.0115535480104967</v>
      </c>
      <c r="M4977" s="3">
        <f t="shared" si="155"/>
        <v>16.234354391791399</v>
      </c>
    </row>
    <row r="4978" spans="1:13" x14ac:dyDescent="0.3">
      <c r="A4978" s="1">
        <v>87.652337536809995</v>
      </c>
      <c r="B4978" s="1">
        <v>-70.16140693442</v>
      </c>
      <c r="C4978" s="1" t="s">
        <v>12</v>
      </c>
      <c r="D4978" s="1" t="s">
        <v>9592</v>
      </c>
      <c r="E4978" s="2" t="s">
        <v>8912</v>
      </c>
      <c r="F4978" s="4">
        <v>4.3341443100000001</v>
      </c>
      <c r="G4978" s="5">
        <v>2.0089999999999999E-5</v>
      </c>
      <c r="H4978" s="3">
        <v>15.5718</v>
      </c>
      <c r="I4978" s="3">
        <v>5.9999999999999995E-4</v>
      </c>
      <c r="J4978" s="3">
        <v>-4.5499999999999999E-2</v>
      </c>
      <c r="K4978" s="3">
        <v>3.15E-2</v>
      </c>
      <c r="L4978" s="3" t="e">
        <f t="shared" si="154"/>
        <v>#NUM!</v>
      </c>
      <c r="M4978" s="3">
        <f t="shared" si="155"/>
        <v>1.5033283799583395</v>
      </c>
    </row>
    <row r="4979" spans="1:13" x14ac:dyDescent="0.3">
      <c r="A4979" s="1">
        <v>87.061993464319997</v>
      </c>
      <c r="B4979" s="1">
        <v>-70.207626172410002</v>
      </c>
      <c r="C4979" s="1" t="s">
        <v>12</v>
      </c>
      <c r="D4979" s="1" t="s">
        <v>9592</v>
      </c>
      <c r="E4979" s="2" t="s">
        <v>8913</v>
      </c>
      <c r="F4979" s="4">
        <v>2.5296497900000001</v>
      </c>
      <c r="G4979" s="5">
        <v>5.4099999999999999E-6</v>
      </c>
      <c r="H4979" s="3">
        <v>16.125299999999999</v>
      </c>
      <c r="I4979" s="3">
        <v>2.9999999999999997E-4</v>
      </c>
      <c r="J4979" s="3">
        <v>-2.2100000000000002E-2</v>
      </c>
      <c r="K4979" s="3">
        <v>3.6299999999999999E-2</v>
      </c>
      <c r="L4979" s="3" t="e">
        <f t="shared" si="154"/>
        <v>#NUM!</v>
      </c>
      <c r="M4979" s="3">
        <f t="shared" si="155"/>
        <v>3.5667200025598866</v>
      </c>
    </row>
    <row r="4980" spans="1:13" x14ac:dyDescent="0.3">
      <c r="A4980" s="1">
        <v>86.894236436290001</v>
      </c>
      <c r="B4980" s="1">
        <v>-70.086539168689995</v>
      </c>
      <c r="C4980" s="1" t="s">
        <v>12</v>
      </c>
      <c r="D4980" s="1" t="s">
        <v>9592</v>
      </c>
      <c r="E4980" s="2" t="s">
        <v>8914</v>
      </c>
      <c r="F4980" s="4">
        <v>2.5889534799999998</v>
      </c>
      <c r="G4980" s="5">
        <v>3.5120000000000003E-5</v>
      </c>
      <c r="H4980" s="3">
        <v>16.376000000000001</v>
      </c>
      <c r="I4980" s="3">
        <v>4.0000000000000002E-4</v>
      </c>
      <c r="J4980" s="3">
        <v>-0.60470000000000002</v>
      </c>
      <c r="K4980" s="3">
        <v>0.1477</v>
      </c>
      <c r="L4980" s="3" t="e">
        <f t="shared" si="154"/>
        <v>#NUM!</v>
      </c>
      <c r="M4980" s="3">
        <f t="shared" si="155"/>
        <v>0.53038998462625686</v>
      </c>
    </row>
    <row r="4981" spans="1:13" x14ac:dyDescent="0.3">
      <c r="A4981" s="1">
        <v>87.737786212900005</v>
      </c>
      <c r="B4981" s="1">
        <v>-69.675263389950004</v>
      </c>
      <c r="C4981" s="1" t="s">
        <v>12</v>
      </c>
      <c r="D4981" s="1" t="s">
        <v>9592</v>
      </c>
      <c r="E4981" s="2" t="s">
        <v>8915</v>
      </c>
      <c r="F4981" s="4">
        <v>6.8384855499999997</v>
      </c>
      <c r="G4981" s="5">
        <v>8.6199999999999995E-5</v>
      </c>
      <c r="H4981" s="3">
        <v>15.013500000000001</v>
      </c>
      <c r="I4981" s="3">
        <v>8.9999999999999998E-4</v>
      </c>
      <c r="J4981" s="3">
        <v>-2.6100000000000002E-2</v>
      </c>
      <c r="K4981" s="3">
        <v>1.95E-2</v>
      </c>
      <c r="L4981" s="3" t="e">
        <f t="shared" si="154"/>
        <v>#NUM!</v>
      </c>
      <c r="M4981" s="3">
        <f t="shared" si="155"/>
        <v>1.6223659966204775</v>
      </c>
    </row>
    <row r="4982" spans="1:13" x14ac:dyDescent="0.3">
      <c r="A4982" s="1">
        <v>87.546275084780007</v>
      </c>
      <c r="B4982" s="1">
        <v>-69.68941804664</v>
      </c>
      <c r="C4982" s="1" t="s">
        <v>12</v>
      </c>
      <c r="D4982" s="1" t="s">
        <v>9592</v>
      </c>
      <c r="E4982" s="2" t="s">
        <v>8917</v>
      </c>
      <c r="F4982" s="4">
        <v>3.4687562299999999</v>
      </c>
      <c r="G4982" s="5">
        <v>2.817E-5</v>
      </c>
      <c r="H4982" s="3">
        <v>15.809799999999999</v>
      </c>
      <c r="I4982" s="3">
        <v>4.0000000000000002E-4</v>
      </c>
      <c r="J4982" s="3">
        <v>4.3499999999999997E-2</v>
      </c>
      <c r="K4982" s="3">
        <v>3.2300000000000002E-2</v>
      </c>
      <c r="L4982" s="3">
        <f t="shared" si="154"/>
        <v>-0.99775371522681766</v>
      </c>
      <c r="M4982" s="3">
        <f t="shared" si="155"/>
        <v>1.6123820073888677</v>
      </c>
    </row>
    <row r="4983" spans="1:13" x14ac:dyDescent="0.3">
      <c r="A4983" s="1">
        <v>88.13545186847</v>
      </c>
      <c r="B4983" s="1">
        <v>-69.603932962149997</v>
      </c>
      <c r="C4983" s="1" t="s">
        <v>12</v>
      </c>
      <c r="D4983" s="1" t="s">
        <v>9592</v>
      </c>
      <c r="E4983" s="2" t="s">
        <v>8918</v>
      </c>
      <c r="F4983" s="4">
        <v>4.2756030799999998</v>
      </c>
      <c r="G4983" s="5">
        <v>3.2979999999999999E-5</v>
      </c>
      <c r="H4983" s="3">
        <v>15.741400000000001</v>
      </c>
      <c r="I4983" s="3">
        <v>2.0000000000000001E-4</v>
      </c>
      <c r="J4983" s="3">
        <v>-1.5E-3</v>
      </c>
      <c r="K4983" s="3">
        <v>3.09E-2</v>
      </c>
      <c r="L4983" s="3" t="e">
        <f t="shared" si="154"/>
        <v>#NUM!</v>
      </c>
      <c r="M4983" s="3">
        <f t="shared" si="155"/>
        <v>44.732367565779484</v>
      </c>
    </row>
    <row r="4984" spans="1:13" x14ac:dyDescent="0.3">
      <c r="A4984" s="1">
        <v>88.282821905069994</v>
      </c>
      <c r="B4984" s="1">
        <v>-69.506118161510003</v>
      </c>
      <c r="C4984" s="1" t="s">
        <v>12</v>
      </c>
      <c r="D4984" s="1" t="s">
        <v>9592</v>
      </c>
      <c r="E4984" s="2" t="s">
        <v>8919</v>
      </c>
      <c r="F4984" s="4">
        <v>7.6400532400000003</v>
      </c>
      <c r="G4984" s="5">
        <v>4.4690000000000001E-5</v>
      </c>
      <c r="H4984" s="3">
        <v>14.6075</v>
      </c>
      <c r="I4984" s="3">
        <v>1E-4</v>
      </c>
      <c r="J4984" s="3">
        <v>-5.0599999999999999E-2</v>
      </c>
      <c r="K4984" s="3">
        <v>8.5099999999999995E-2</v>
      </c>
      <c r="L4984" s="3" t="e">
        <f t="shared" si="154"/>
        <v>#NUM!</v>
      </c>
      <c r="M4984" s="3">
        <f t="shared" si="155"/>
        <v>3.6520247143375451</v>
      </c>
    </row>
    <row r="4985" spans="1:13" x14ac:dyDescent="0.3">
      <c r="A4985" s="1">
        <v>87.306505403160003</v>
      </c>
      <c r="B4985" s="1">
        <v>-69.377962794919995</v>
      </c>
      <c r="C4985" s="1" t="s">
        <v>12</v>
      </c>
      <c r="D4985" s="1" t="s">
        <v>9592</v>
      </c>
      <c r="E4985" s="2" t="s">
        <v>8920</v>
      </c>
      <c r="F4985" s="4">
        <v>4.7882635899999997</v>
      </c>
      <c r="G4985" s="5">
        <v>4.973E-5</v>
      </c>
      <c r="H4985" s="3">
        <v>16.094899999999999</v>
      </c>
      <c r="I4985" s="3">
        <v>2.9999999999999997E-4</v>
      </c>
      <c r="J4985" s="3">
        <v>-0.11020000000000001</v>
      </c>
      <c r="K4985" s="3">
        <v>3.8199999999999998E-2</v>
      </c>
      <c r="L4985" s="3" t="e">
        <f t="shared" si="154"/>
        <v>#NUM!</v>
      </c>
      <c r="M4985" s="3">
        <f t="shared" si="155"/>
        <v>0.75272522012482501</v>
      </c>
    </row>
    <row r="4986" spans="1:13" x14ac:dyDescent="0.3">
      <c r="A4986" s="1">
        <v>86.884025861949993</v>
      </c>
      <c r="B4986" s="1">
        <v>-68.927165574789996</v>
      </c>
      <c r="C4986" s="1" t="s">
        <v>12</v>
      </c>
      <c r="D4986" s="1" t="s">
        <v>9592</v>
      </c>
      <c r="E4986" s="2" t="s">
        <v>8921</v>
      </c>
      <c r="F4986" s="4">
        <v>4.3921223300000003</v>
      </c>
      <c r="G4986" s="5">
        <v>3.3859999999999998E-5</v>
      </c>
      <c r="H4986" s="3">
        <v>15.2683</v>
      </c>
      <c r="I4986" s="3">
        <v>1.4E-3</v>
      </c>
      <c r="J4986" s="3">
        <v>-1.5699999999999999E-2</v>
      </c>
      <c r="K4986" s="3">
        <v>2.4299999999999999E-2</v>
      </c>
      <c r="L4986" s="3" t="e">
        <f t="shared" si="154"/>
        <v>#NUM!</v>
      </c>
      <c r="M4986" s="3">
        <f t="shared" si="155"/>
        <v>3.3609443638052965</v>
      </c>
    </row>
    <row r="4987" spans="1:13" x14ac:dyDescent="0.3">
      <c r="A4987" s="1">
        <v>85.182602662869996</v>
      </c>
      <c r="B4987" s="1">
        <v>-69.657767901819994</v>
      </c>
      <c r="C4987" s="1" t="s">
        <v>12</v>
      </c>
      <c r="D4987" s="1" t="s">
        <v>9592</v>
      </c>
      <c r="E4987" s="2" t="s">
        <v>8923</v>
      </c>
      <c r="F4987" s="4">
        <v>2.4213627099999999</v>
      </c>
      <c r="G4987" s="5">
        <v>1.8490000000000001E-5</v>
      </c>
      <c r="H4987" s="3">
        <v>16.534500000000001</v>
      </c>
      <c r="I4987" s="3">
        <v>2.9999999999999997E-4</v>
      </c>
      <c r="J4987" s="3">
        <v>4.2299999999999997E-2</v>
      </c>
      <c r="K4987" s="3">
        <v>5.3900000000000003E-2</v>
      </c>
      <c r="L4987" s="3">
        <f t="shared" si="154"/>
        <v>-0.33379816312478638</v>
      </c>
      <c r="M4987" s="3">
        <f t="shared" si="155"/>
        <v>2.7669611718687084</v>
      </c>
    </row>
    <row r="4988" spans="1:13" x14ac:dyDescent="0.3">
      <c r="A4988" s="1">
        <v>85.186983845469996</v>
      </c>
      <c r="B4988" s="1">
        <v>-69.45585592834</v>
      </c>
      <c r="C4988" s="1" t="s">
        <v>12</v>
      </c>
      <c r="D4988" s="1" t="s">
        <v>9592</v>
      </c>
      <c r="E4988" s="2" t="s">
        <v>8924</v>
      </c>
      <c r="F4988" s="4">
        <v>4.3212754999999996</v>
      </c>
      <c r="G4988" s="5">
        <v>5.0869999999999999E-5</v>
      </c>
      <c r="H4988" s="3">
        <v>15.898899999999999</v>
      </c>
      <c r="I4988" s="3">
        <v>4.0000000000000002E-4</v>
      </c>
      <c r="J4988" s="3">
        <v>-4.0500000000000001E-2</v>
      </c>
      <c r="K4988" s="3">
        <v>3.7499999999999999E-2</v>
      </c>
      <c r="L4988" s="3" t="e">
        <f t="shared" si="154"/>
        <v>#NUM!</v>
      </c>
      <c r="M4988" s="3">
        <f t="shared" si="155"/>
        <v>2.0106242561376297</v>
      </c>
    </row>
    <row r="4989" spans="1:13" x14ac:dyDescent="0.3">
      <c r="A4989" s="1">
        <v>86.114500374290003</v>
      </c>
      <c r="B4989" s="1">
        <v>-69.525859618970003</v>
      </c>
      <c r="C4989" s="1" t="s">
        <v>12</v>
      </c>
      <c r="D4989" s="1" t="s">
        <v>9592</v>
      </c>
      <c r="E4989" s="2" t="s">
        <v>8926</v>
      </c>
      <c r="F4989" s="4">
        <v>4.29694368</v>
      </c>
      <c r="G4989" s="5">
        <v>2.9090000000000001E-5</v>
      </c>
      <c r="H4989" s="3">
        <v>15.2859</v>
      </c>
      <c r="I4989" s="3">
        <v>1.9E-3</v>
      </c>
      <c r="J4989" s="3">
        <v>-1.0699999999999999E-2</v>
      </c>
      <c r="K4989" s="3">
        <v>2.2599999999999999E-2</v>
      </c>
      <c r="L4989" s="3" t="e">
        <f t="shared" si="154"/>
        <v>#NUM!</v>
      </c>
      <c r="M4989" s="3">
        <f t="shared" si="155"/>
        <v>4.5864785124870355</v>
      </c>
    </row>
    <row r="4990" spans="1:13" x14ac:dyDescent="0.3">
      <c r="A4990" s="1">
        <v>86.4946392202</v>
      </c>
      <c r="B4990" s="1">
        <v>-69.499517370820001</v>
      </c>
      <c r="C4990" s="1" t="s">
        <v>12</v>
      </c>
      <c r="D4990" s="1" t="s">
        <v>9592</v>
      </c>
      <c r="E4990" s="2" t="s">
        <v>8929</v>
      </c>
      <c r="F4990" s="4">
        <v>4.2226888300000001</v>
      </c>
      <c r="G4990" s="5">
        <v>3.5349999999999999E-5</v>
      </c>
      <c r="H4990" s="3">
        <v>16.154699999999998</v>
      </c>
      <c r="I4990" s="3">
        <v>2.9999999999999997E-4</v>
      </c>
      <c r="J4990" s="3">
        <v>6.4999999999999997E-3</v>
      </c>
      <c r="K4990" s="3">
        <v>3.6600000000000001E-2</v>
      </c>
      <c r="L4990" s="3">
        <f t="shared" si="154"/>
        <v>-4.7807332167857233</v>
      </c>
      <c r="M4990" s="3">
        <f t="shared" si="155"/>
        <v>12.227069853502352</v>
      </c>
    </row>
    <row r="4991" spans="1:13" x14ac:dyDescent="0.3">
      <c r="A4991" s="1">
        <v>85.774910857210003</v>
      </c>
      <c r="B4991" s="1">
        <v>-69.490665382009993</v>
      </c>
      <c r="C4991" s="1" t="s">
        <v>12</v>
      </c>
      <c r="D4991" s="1" t="s">
        <v>9592</v>
      </c>
      <c r="E4991" s="2" t="s">
        <v>8930</v>
      </c>
      <c r="F4991" s="4">
        <v>8.5605818800000009</v>
      </c>
      <c r="G4991" s="5">
        <v>8.3440000000000001E-5</v>
      </c>
      <c r="H4991" s="3">
        <v>14.9351</v>
      </c>
      <c r="I4991" s="3">
        <v>4.0000000000000002E-4</v>
      </c>
      <c r="J4991" s="3">
        <v>-2.86E-2</v>
      </c>
      <c r="K4991" s="3">
        <v>3.4099999999999998E-2</v>
      </c>
      <c r="L4991" s="3" t="e">
        <f t="shared" si="154"/>
        <v>#NUM!</v>
      </c>
      <c r="M4991" s="3">
        <f t="shared" si="155"/>
        <v>2.5890653679516529</v>
      </c>
    </row>
    <row r="4992" spans="1:13" x14ac:dyDescent="0.3">
      <c r="A4992" s="1">
        <v>85.538173303570005</v>
      </c>
      <c r="B4992" s="1">
        <v>-69.207931126689999</v>
      </c>
      <c r="C4992" s="1" t="s">
        <v>12</v>
      </c>
      <c r="D4992" s="1" t="s">
        <v>9592</v>
      </c>
      <c r="E4992" s="2" t="s">
        <v>8931</v>
      </c>
      <c r="F4992" s="4">
        <v>4.0800675399999999</v>
      </c>
      <c r="G4992" s="5">
        <v>1.3560000000000001E-5</v>
      </c>
      <c r="H4992" s="3">
        <v>16.020600000000002</v>
      </c>
      <c r="I4992" s="3">
        <v>4.0000000000000002E-4</v>
      </c>
      <c r="J4992" s="3">
        <v>2.6100000000000002E-2</v>
      </c>
      <c r="K4992" s="3">
        <v>5.1999999999999998E-2</v>
      </c>
      <c r="L4992" s="3">
        <f t="shared" si="154"/>
        <v>-1.8961974633085958</v>
      </c>
      <c r="M4992" s="3">
        <f t="shared" si="155"/>
        <v>4.3263086771183108</v>
      </c>
    </row>
    <row r="4993" spans="1:13" x14ac:dyDescent="0.3">
      <c r="A4993" s="1">
        <v>84.343537020940005</v>
      </c>
      <c r="B4993" s="1">
        <v>-69.483156937169994</v>
      </c>
      <c r="C4993" s="1" t="s">
        <v>12</v>
      </c>
      <c r="D4993" s="1" t="s">
        <v>9592</v>
      </c>
      <c r="E4993" s="2" t="s">
        <v>8932</v>
      </c>
      <c r="F4993" s="4">
        <v>14.2062659</v>
      </c>
      <c r="G4993" s="5">
        <v>5.8239999999999998E-5</v>
      </c>
      <c r="H4993" s="3">
        <v>14.1349</v>
      </c>
      <c r="I4993" s="3">
        <v>2.9999999999999997E-4</v>
      </c>
      <c r="J4993" s="3">
        <v>2.3099999999999999E-2</v>
      </c>
      <c r="K4993" s="3">
        <v>1.6899999999999998E-2</v>
      </c>
      <c r="L4993" s="3">
        <f t="shared" si="154"/>
        <v>-4.0470401005392773</v>
      </c>
      <c r="M4993" s="3">
        <f t="shared" si="155"/>
        <v>1.5886542792696621</v>
      </c>
    </row>
    <row r="4994" spans="1:13" x14ac:dyDescent="0.3">
      <c r="A4994" s="1">
        <v>84.774535932009996</v>
      </c>
      <c r="B4994" s="1">
        <v>-69.126384101490004</v>
      </c>
      <c r="C4994" s="1" t="s">
        <v>12</v>
      </c>
      <c r="D4994" s="1" t="s">
        <v>9592</v>
      </c>
      <c r="E4994" s="2" t="s">
        <v>8934</v>
      </c>
      <c r="F4994" s="4">
        <v>3.5149754600000001</v>
      </c>
      <c r="G4994" s="5">
        <v>2.4709999999999999E-5</v>
      </c>
      <c r="H4994" s="3">
        <v>16.813700000000001</v>
      </c>
      <c r="I4994" s="3">
        <v>5.0000000000000001E-4</v>
      </c>
      <c r="J4994" s="3">
        <v>-8.2199999999999995E-2</v>
      </c>
      <c r="K4994" s="3">
        <v>6.1899999999999997E-2</v>
      </c>
      <c r="L4994" s="3" t="e">
        <f t="shared" si="154"/>
        <v>#NUM!</v>
      </c>
      <c r="M4994" s="3">
        <f t="shared" si="155"/>
        <v>1.6352099318121633</v>
      </c>
    </row>
    <row r="4995" spans="1:13" x14ac:dyDescent="0.3">
      <c r="A4995" s="1">
        <v>84.095758583830005</v>
      </c>
      <c r="B4995" s="1">
        <v>-68.816932121250005</v>
      </c>
      <c r="C4995" s="1" t="s">
        <v>12</v>
      </c>
      <c r="D4995" s="1" t="s">
        <v>9592</v>
      </c>
      <c r="E4995" s="2" t="s">
        <v>8935</v>
      </c>
      <c r="F4995" s="4">
        <v>1.1640316399999999</v>
      </c>
      <c r="G4995" s="5">
        <v>1.0740000000000001E-5</v>
      </c>
      <c r="H4995" s="3">
        <v>17.206399999999999</v>
      </c>
      <c r="I4995" s="3">
        <v>1.1000000000000001E-3</v>
      </c>
      <c r="J4995" s="3">
        <v>-0.83430000000000004</v>
      </c>
      <c r="K4995" s="3">
        <v>0.21740000000000001</v>
      </c>
      <c r="L4995" s="3" t="e">
        <f t="shared" si="154"/>
        <v>#NUM!</v>
      </c>
      <c r="M4995" s="3">
        <f t="shared" si="155"/>
        <v>0.56583887456178672</v>
      </c>
    </row>
    <row r="4996" spans="1:13" x14ac:dyDescent="0.3">
      <c r="A4996" s="1">
        <v>86.59327789484</v>
      </c>
      <c r="B4996" s="1">
        <v>-69.027968846299999</v>
      </c>
      <c r="C4996" s="1" t="s">
        <v>12</v>
      </c>
      <c r="D4996" s="1" t="s">
        <v>9592</v>
      </c>
      <c r="E4996" s="2" t="s">
        <v>8937</v>
      </c>
      <c r="F4996" s="4">
        <v>4.0186711400000004</v>
      </c>
      <c r="G4996" s="5">
        <v>5.1749999999999997E-5</v>
      </c>
      <c r="H4996" s="3">
        <v>16.538599999999999</v>
      </c>
      <c r="I4996" s="3">
        <v>1.1000000000000001E-3</v>
      </c>
      <c r="J4996" s="3">
        <v>-5.4899999999999997E-2</v>
      </c>
      <c r="K4996" s="3">
        <v>5.1999999999999998E-2</v>
      </c>
      <c r="L4996" s="3" t="e">
        <f t="shared" ref="L4996:L5059" si="156">H4996+5+5*LOG10(J4996/1000)</f>
        <v>#NUM!</v>
      </c>
      <c r="M4996" s="3">
        <f t="shared" ref="M4996:M5059" si="157">SQRT(I4996^2+4.7153*(K4996/J4996)^2)</f>
        <v>2.0567699843173979</v>
      </c>
    </row>
    <row r="4997" spans="1:13" x14ac:dyDescent="0.3">
      <c r="A4997" s="1">
        <v>86.216849964830004</v>
      </c>
      <c r="B4997" s="1">
        <v>-68.646138962370003</v>
      </c>
      <c r="C4997" s="1" t="s">
        <v>12</v>
      </c>
      <c r="D4997" s="1" t="s">
        <v>9592</v>
      </c>
      <c r="E4997" s="2" t="s">
        <v>8938</v>
      </c>
      <c r="F4997" s="4">
        <v>4.7098854299999999</v>
      </c>
      <c r="G4997" s="5">
        <v>1.0030000000000001E-5</v>
      </c>
      <c r="H4997" s="3">
        <v>15.438800000000001</v>
      </c>
      <c r="I4997" s="3">
        <v>2.0000000000000001E-4</v>
      </c>
      <c r="J4997" s="3">
        <v>1.2699999999999999E-2</v>
      </c>
      <c r="K4997" s="3">
        <v>2.6700000000000002E-2</v>
      </c>
      <c r="L4997" s="3">
        <f t="shared" si="156"/>
        <v>-4.0421813952202115</v>
      </c>
      <c r="M4997" s="3">
        <f t="shared" si="157"/>
        <v>4.5652251935651611</v>
      </c>
    </row>
    <row r="4998" spans="1:13" x14ac:dyDescent="0.3">
      <c r="A4998" s="1">
        <v>86.14783692796</v>
      </c>
      <c r="B4998" s="1">
        <v>-68.604505507240006</v>
      </c>
      <c r="C4998" s="1" t="s">
        <v>12</v>
      </c>
      <c r="D4998" s="1" t="s">
        <v>9592</v>
      </c>
      <c r="E4998" s="2" t="s">
        <v>8939</v>
      </c>
      <c r="F4998" s="4">
        <v>3.6396884799999998</v>
      </c>
      <c r="G4998" s="5">
        <v>2.2799999999999999E-5</v>
      </c>
      <c r="H4998" s="3">
        <v>15.9445</v>
      </c>
      <c r="I4998" s="3">
        <v>8.9999999999999998E-4</v>
      </c>
      <c r="J4998" s="3">
        <v>-7.9699999999999993E-2</v>
      </c>
      <c r="K4998" s="3">
        <v>3.2800000000000003E-2</v>
      </c>
      <c r="L4998" s="3" t="e">
        <f t="shared" si="156"/>
        <v>#NUM!</v>
      </c>
      <c r="M4998" s="3">
        <f t="shared" si="157"/>
        <v>0.89365606473721859</v>
      </c>
    </row>
    <row r="4999" spans="1:13" x14ac:dyDescent="0.3">
      <c r="A4999" s="1">
        <v>87.678665109929995</v>
      </c>
      <c r="B4999" s="1">
        <v>-69.600122747550003</v>
      </c>
      <c r="C4999" s="1" t="s">
        <v>12</v>
      </c>
      <c r="D4999" s="1" t="s">
        <v>9592</v>
      </c>
      <c r="E4999" s="2" t="s">
        <v>8943</v>
      </c>
      <c r="F4999" s="4">
        <v>3.97215293</v>
      </c>
      <c r="G4999" s="5">
        <v>7.3200000000000002E-6</v>
      </c>
      <c r="H4999" s="3">
        <v>15.454000000000001</v>
      </c>
      <c r="I4999" s="3">
        <v>2.0000000000000001E-4</v>
      </c>
      <c r="J4999" s="3">
        <v>-7.3400000000000007E-2</v>
      </c>
      <c r="K4999" s="3">
        <v>2.5399999999999999E-2</v>
      </c>
      <c r="L4999" s="3" t="e">
        <f t="shared" si="156"/>
        <v>#NUM!</v>
      </c>
      <c r="M4999" s="3">
        <f t="shared" si="157"/>
        <v>0.75143658660050283</v>
      </c>
    </row>
    <row r="5000" spans="1:13" x14ac:dyDescent="0.3">
      <c r="A5000" s="1">
        <v>88.238668299289998</v>
      </c>
      <c r="B5000" s="1">
        <v>-69.487303632769994</v>
      </c>
      <c r="C5000" s="1" t="s">
        <v>12</v>
      </c>
      <c r="D5000" s="1" t="s">
        <v>9592</v>
      </c>
      <c r="E5000" s="2" t="s">
        <v>8944</v>
      </c>
      <c r="F5000" s="4">
        <v>9.1253560199999999</v>
      </c>
      <c r="G5000" s="5">
        <v>1.0435E-4</v>
      </c>
      <c r="H5000" s="3">
        <v>14.7349</v>
      </c>
      <c r="I5000" s="3">
        <v>1E-4</v>
      </c>
      <c r="J5000" s="3">
        <v>1.2E-2</v>
      </c>
      <c r="K5000" s="3">
        <v>1.9800000000000002E-2</v>
      </c>
      <c r="L5000" s="3">
        <f t="shared" si="156"/>
        <v>-4.8691937697618748</v>
      </c>
      <c r="M5000" s="3">
        <f t="shared" si="157"/>
        <v>3.5829323549294094</v>
      </c>
    </row>
    <row r="5001" spans="1:13" x14ac:dyDescent="0.3">
      <c r="A5001" s="1">
        <v>87.751793256889997</v>
      </c>
      <c r="B5001" s="1">
        <v>-69.425422069410004</v>
      </c>
      <c r="C5001" s="1" t="s">
        <v>12</v>
      </c>
      <c r="D5001" s="1" t="s">
        <v>9592</v>
      </c>
      <c r="E5001" s="2" t="s">
        <v>8946</v>
      </c>
      <c r="F5001" s="4">
        <v>5.8475958600000002</v>
      </c>
      <c r="G5001" s="5">
        <v>3.7200000000000003E-5</v>
      </c>
      <c r="H5001" s="3">
        <v>15.2529</v>
      </c>
      <c r="I5001" s="3">
        <v>2.0000000000000001E-4</v>
      </c>
      <c r="J5001" s="3">
        <v>-8.3999999999999995E-3</v>
      </c>
      <c r="K5001" s="3">
        <v>2.1999999999999999E-2</v>
      </c>
      <c r="L5001" s="3" t="e">
        <f t="shared" si="156"/>
        <v>#NUM!</v>
      </c>
      <c r="M5001" s="3">
        <f t="shared" si="157"/>
        <v>5.6871942154752499</v>
      </c>
    </row>
    <row r="5002" spans="1:13" x14ac:dyDescent="0.3">
      <c r="A5002" s="1">
        <v>86.527944960659994</v>
      </c>
      <c r="B5002" s="1">
        <v>-70.100641849309994</v>
      </c>
      <c r="C5002" s="1" t="s">
        <v>12</v>
      </c>
      <c r="D5002" s="1" t="s">
        <v>9592</v>
      </c>
      <c r="E5002" s="2" t="s">
        <v>8949</v>
      </c>
      <c r="F5002" s="4">
        <v>3.0974930700000001</v>
      </c>
      <c r="G5002" s="5">
        <v>3.3970000000000002E-5</v>
      </c>
      <c r="H5002" s="3">
        <v>16.0425</v>
      </c>
      <c r="I5002" s="3">
        <v>5.9999999999999995E-4</v>
      </c>
      <c r="J5002" s="3">
        <v>1.2200000000000001E-2</v>
      </c>
      <c r="K5002" s="3">
        <v>4.8099999999999997E-2</v>
      </c>
      <c r="L5002" s="3">
        <f t="shared" si="156"/>
        <v>-3.5257008466262576</v>
      </c>
      <c r="M5002" s="3">
        <f t="shared" si="157"/>
        <v>8.5613038563442956</v>
      </c>
    </row>
    <row r="5003" spans="1:13" x14ac:dyDescent="0.3">
      <c r="A5003" s="1">
        <v>84.028349729569996</v>
      </c>
      <c r="B5003" s="1">
        <v>-68.820377954899996</v>
      </c>
      <c r="C5003" s="1" t="s">
        <v>12</v>
      </c>
      <c r="D5003" s="1" t="s">
        <v>9592</v>
      </c>
      <c r="E5003" s="2" t="s">
        <v>8952</v>
      </c>
      <c r="F5003" s="4">
        <v>18.66693734</v>
      </c>
      <c r="G5003" s="5">
        <v>1.6976E-4</v>
      </c>
      <c r="H5003" s="3">
        <v>13.918799999999999</v>
      </c>
      <c r="I5003" s="3">
        <v>1E-4</v>
      </c>
      <c r="J5003" s="3">
        <v>-1.8800000000000001E-2</v>
      </c>
      <c r="K5003" s="3">
        <v>1.54E-2</v>
      </c>
      <c r="L5003" s="3" t="e">
        <f t="shared" si="156"/>
        <v>#NUM!</v>
      </c>
      <c r="M5003" s="3">
        <f t="shared" si="157"/>
        <v>1.778760745700118</v>
      </c>
    </row>
    <row r="5004" spans="1:13" x14ac:dyDescent="0.3">
      <c r="A5004" s="1">
        <v>85.4522914458</v>
      </c>
      <c r="B5004" s="1">
        <v>-68.687804126949999</v>
      </c>
      <c r="C5004" s="1" t="s">
        <v>12</v>
      </c>
      <c r="D5004" s="1" t="s">
        <v>9592</v>
      </c>
      <c r="E5004" s="2" t="s">
        <v>8955</v>
      </c>
      <c r="F5004" s="4">
        <v>19.262362880000001</v>
      </c>
      <c r="G5004" s="5">
        <v>3.7718000000000002E-4</v>
      </c>
      <c r="H5004" s="3">
        <v>13.900700000000001</v>
      </c>
      <c r="I5004" s="3">
        <v>2.0000000000000001E-4</v>
      </c>
      <c r="J5004" s="3">
        <v>8.9999999999999998E-4</v>
      </c>
      <c r="K5004" s="3">
        <v>1.7999999999999999E-2</v>
      </c>
      <c r="L5004" s="3">
        <f t="shared" si="156"/>
        <v>-11.328087452803373</v>
      </c>
      <c r="M5004" s="3">
        <f t="shared" si="157"/>
        <v>43.429483073598746</v>
      </c>
    </row>
    <row r="5005" spans="1:13" x14ac:dyDescent="0.3">
      <c r="A5005" s="1">
        <v>84.342061842939998</v>
      </c>
      <c r="B5005" s="1">
        <v>-68.280271125070001</v>
      </c>
      <c r="C5005" s="1" t="s">
        <v>12</v>
      </c>
      <c r="D5005" s="1" t="s">
        <v>9592</v>
      </c>
      <c r="E5005" s="2" t="s">
        <v>8956</v>
      </c>
      <c r="F5005" s="4">
        <v>6.2718017399999999</v>
      </c>
      <c r="G5005" s="5">
        <v>6.6149999999999995E-5</v>
      </c>
      <c r="H5005" s="3">
        <v>15.1411</v>
      </c>
      <c r="I5005" s="3">
        <v>2.0000000000000001E-4</v>
      </c>
      <c r="J5005" s="3">
        <v>-5.6099999999999997E-2</v>
      </c>
      <c r="K5005" s="3">
        <v>3.0700000000000002E-2</v>
      </c>
      <c r="L5005" s="3" t="e">
        <f t="shared" si="156"/>
        <v>#NUM!</v>
      </c>
      <c r="M5005" s="3">
        <f t="shared" si="157"/>
        <v>1.1883111846963335</v>
      </c>
    </row>
    <row r="5006" spans="1:13" x14ac:dyDescent="0.3">
      <c r="A5006" s="1">
        <v>86.703773557779996</v>
      </c>
      <c r="B5006" s="1">
        <v>-70.162386551059996</v>
      </c>
      <c r="C5006" s="1" t="s">
        <v>12</v>
      </c>
      <c r="D5006" s="1" t="s">
        <v>9592</v>
      </c>
      <c r="E5006" s="2" t="s">
        <v>8958</v>
      </c>
      <c r="F5006" s="4">
        <v>5.6379052700000001</v>
      </c>
      <c r="G5006" s="5">
        <v>4.019E-5</v>
      </c>
      <c r="H5006" s="3">
        <v>15.523199999999999</v>
      </c>
      <c r="I5006" s="3">
        <v>2.9999999999999997E-4</v>
      </c>
      <c r="J5006" s="3">
        <v>-4.2299999999999997E-2</v>
      </c>
      <c r="K5006" s="3">
        <v>3.3599999999999998E-2</v>
      </c>
      <c r="L5006" s="3" t="e">
        <f t="shared" si="156"/>
        <v>#NUM!</v>
      </c>
      <c r="M5006" s="3">
        <f t="shared" si="157"/>
        <v>1.7248589282846511</v>
      </c>
    </row>
    <row r="5007" spans="1:13" x14ac:dyDescent="0.3">
      <c r="A5007" s="1">
        <v>87.771828663489998</v>
      </c>
      <c r="B5007" s="1">
        <v>-69.974969831850004</v>
      </c>
      <c r="C5007" s="1" t="s">
        <v>12</v>
      </c>
      <c r="D5007" s="1" t="s">
        <v>9592</v>
      </c>
      <c r="E5007" s="2" t="s">
        <v>8959</v>
      </c>
      <c r="F5007" s="4">
        <v>3.0073694400000002</v>
      </c>
      <c r="G5007" s="5">
        <v>8.7199999999999995E-6</v>
      </c>
      <c r="H5007" s="3">
        <v>15.821</v>
      </c>
      <c r="I5007" s="3">
        <v>4.0000000000000002E-4</v>
      </c>
      <c r="J5007" s="3">
        <v>-2.2000000000000001E-3</v>
      </c>
      <c r="K5007" s="3">
        <v>3.0200000000000001E-2</v>
      </c>
      <c r="L5007" s="3" t="e">
        <f t="shared" si="156"/>
        <v>#NUM!</v>
      </c>
      <c r="M5007" s="3">
        <f t="shared" si="157"/>
        <v>29.808417930155951</v>
      </c>
    </row>
    <row r="5008" spans="1:13" x14ac:dyDescent="0.3">
      <c r="A5008" s="1">
        <v>87.964749386609995</v>
      </c>
      <c r="B5008" s="1">
        <v>-69.736203890850007</v>
      </c>
      <c r="C5008" s="1" t="s">
        <v>12</v>
      </c>
      <c r="D5008" s="1" t="s">
        <v>9592</v>
      </c>
      <c r="E5008" s="2" t="s">
        <v>8960</v>
      </c>
      <c r="F5008" s="4">
        <v>2.2851387999999999</v>
      </c>
      <c r="G5008" s="5">
        <v>4.4000000000000002E-6</v>
      </c>
      <c r="H5008" s="3">
        <v>16.103400000000001</v>
      </c>
      <c r="I5008" s="3">
        <v>1.9E-3</v>
      </c>
      <c r="J5008" s="3">
        <v>-7.7999999999999996E-3</v>
      </c>
      <c r="K5008" s="3">
        <v>3.5099999999999999E-2</v>
      </c>
      <c r="L5008" s="3" t="e">
        <f t="shared" si="156"/>
        <v>#NUM!</v>
      </c>
      <c r="M5008" s="3">
        <f t="shared" si="157"/>
        <v>9.7716338761744446</v>
      </c>
    </row>
    <row r="5009" spans="1:13" x14ac:dyDescent="0.3">
      <c r="A5009" s="1">
        <v>89.662747201350001</v>
      </c>
      <c r="B5009" s="1">
        <v>-69.796195481059996</v>
      </c>
      <c r="C5009" s="1" t="s">
        <v>12</v>
      </c>
      <c r="D5009" s="1" t="s">
        <v>9592</v>
      </c>
      <c r="E5009" s="2" t="s">
        <v>8961</v>
      </c>
      <c r="F5009" s="4">
        <v>3.6075589699999999</v>
      </c>
      <c r="G5009" s="5">
        <v>2.1639999999999999E-5</v>
      </c>
      <c r="H5009" s="3">
        <v>15.7317</v>
      </c>
      <c r="I5009" s="3">
        <v>2.0000000000000001E-4</v>
      </c>
      <c r="J5009" s="3">
        <v>-1.14E-2</v>
      </c>
      <c r="K5009" s="3">
        <v>2.9399999999999999E-2</v>
      </c>
      <c r="L5009" s="3" t="e">
        <f t="shared" si="156"/>
        <v>#NUM!</v>
      </c>
      <c r="M5009" s="3">
        <f t="shared" si="157"/>
        <v>5.6001175577391784</v>
      </c>
    </row>
    <row r="5010" spans="1:13" x14ac:dyDescent="0.3">
      <c r="A5010" s="1">
        <v>87.213233608460001</v>
      </c>
      <c r="B5010" s="1">
        <v>-69.386923373960002</v>
      </c>
      <c r="C5010" s="1" t="s">
        <v>12</v>
      </c>
      <c r="D5010" s="1" t="s">
        <v>9592</v>
      </c>
      <c r="E5010" s="2" t="s">
        <v>8965</v>
      </c>
      <c r="F5010" s="4">
        <v>3.0537675599999998</v>
      </c>
      <c r="G5010" s="5">
        <v>3.926E-5</v>
      </c>
      <c r="H5010" s="3">
        <v>16.215900000000001</v>
      </c>
      <c r="I5010" s="3">
        <v>3.5000000000000001E-3</v>
      </c>
      <c r="J5010" s="3">
        <v>-2.3099999999999999E-2</v>
      </c>
      <c r="K5010" s="3">
        <v>3.9100000000000003E-2</v>
      </c>
      <c r="L5010" s="3" t="e">
        <f t="shared" si="156"/>
        <v>#NUM!</v>
      </c>
      <c r="M5010" s="3">
        <f t="shared" si="157"/>
        <v>3.6755271819251911</v>
      </c>
    </row>
    <row r="5011" spans="1:13" x14ac:dyDescent="0.3">
      <c r="A5011" s="1">
        <v>86.592778667619996</v>
      </c>
      <c r="B5011" s="1">
        <v>-69.922189448959998</v>
      </c>
      <c r="C5011" s="1" t="s">
        <v>12</v>
      </c>
      <c r="D5011" s="1" t="s">
        <v>9592</v>
      </c>
      <c r="E5011" s="2" t="s">
        <v>8966</v>
      </c>
      <c r="F5011" s="4">
        <v>3.78601192</v>
      </c>
      <c r="G5011" s="5">
        <v>6.8230000000000002E-5</v>
      </c>
      <c r="H5011" s="3">
        <v>16.085100000000001</v>
      </c>
      <c r="I5011" s="3">
        <v>5.0000000000000001E-4</v>
      </c>
      <c r="J5011" s="3">
        <v>-9.7799999999999998E-2</v>
      </c>
      <c r="K5011" s="3">
        <v>3.9199999999999999E-2</v>
      </c>
      <c r="L5011" s="3" t="e">
        <f t="shared" si="156"/>
        <v>#NUM!</v>
      </c>
      <c r="M5011" s="3">
        <f t="shared" si="157"/>
        <v>0.87036606205691514</v>
      </c>
    </row>
    <row r="5012" spans="1:13" x14ac:dyDescent="0.3">
      <c r="A5012" s="1">
        <v>86.667010923719999</v>
      </c>
      <c r="B5012" s="1">
        <v>-69.761861869239993</v>
      </c>
      <c r="C5012" s="1" t="s">
        <v>12</v>
      </c>
      <c r="D5012" s="1" t="s">
        <v>9592</v>
      </c>
      <c r="E5012" s="2" t="s">
        <v>8970</v>
      </c>
      <c r="F5012" s="4">
        <v>3.2209996400000001</v>
      </c>
      <c r="G5012" s="5">
        <v>2.9050000000000001E-5</v>
      </c>
      <c r="H5012" s="3">
        <v>16.5502</v>
      </c>
      <c r="I5012" s="3">
        <v>5.0000000000000001E-4</v>
      </c>
      <c r="J5012" s="3">
        <v>-1.2500000000000001E-2</v>
      </c>
      <c r="K5012" s="3">
        <v>4.4900000000000002E-2</v>
      </c>
      <c r="L5012" s="3" t="e">
        <f t="shared" si="156"/>
        <v>#NUM!</v>
      </c>
      <c r="M5012" s="3">
        <f t="shared" si="157"/>
        <v>7.7999351759613997</v>
      </c>
    </row>
    <row r="5013" spans="1:13" x14ac:dyDescent="0.3">
      <c r="A5013" s="1">
        <v>84.813170002929994</v>
      </c>
      <c r="B5013" s="1">
        <v>-69.32754921179</v>
      </c>
      <c r="C5013" s="1" t="s">
        <v>12</v>
      </c>
      <c r="D5013" s="1" t="s">
        <v>9592</v>
      </c>
      <c r="E5013" s="2" t="s">
        <v>8974</v>
      </c>
      <c r="F5013" s="4">
        <v>23.1071375</v>
      </c>
      <c r="G5013" s="5">
        <v>4.4601999999999999E-4</v>
      </c>
      <c r="H5013" s="3">
        <v>14.264799999999999</v>
      </c>
      <c r="I5013" s="3">
        <v>1E-4</v>
      </c>
      <c r="J5013" s="3">
        <v>-1.8499999999999999E-2</v>
      </c>
      <c r="K5013" s="3">
        <v>1.7999999999999999E-2</v>
      </c>
      <c r="L5013" s="3" t="e">
        <f t="shared" si="156"/>
        <v>#NUM!</v>
      </c>
      <c r="M5013" s="3">
        <f t="shared" si="157"/>
        <v>2.1127856653840795</v>
      </c>
    </row>
    <row r="5014" spans="1:13" x14ac:dyDescent="0.3">
      <c r="A5014" s="1">
        <v>85.525882748559994</v>
      </c>
      <c r="B5014" s="1">
        <v>-68.592433872699999</v>
      </c>
      <c r="C5014" s="1" t="s">
        <v>12</v>
      </c>
      <c r="D5014" s="1" t="s">
        <v>9592</v>
      </c>
      <c r="E5014" s="2" t="s">
        <v>8977</v>
      </c>
      <c r="F5014" s="4">
        <v>2.8935598900000001</v>
      </c>
      <c r="G5014" s="5">
        <v>1.698E-5</v>
      </c>
      <c r="H5014" s="3">
        <v>16.257899999999999</v>
      </c>
      <c r="I5014" s="3">
        <v>8.0000000000000004E-4</v>
      </c>
      <c r="J5014" s="3">
        <v>7.1900000000000006E-2</v>
      </c>
      <c r="K5014" s="3">
        <v>4.1399999999999999E-2</v>
      </c>
      <c r="L5014" s="3">
        <f t="shared" si="156"/>
        <v>0.5415444519144117</v>
      </c>
      <c r="M5014" s="3">
        <f t="shared" si="157"/>
        <v>1.2503344695810046</v>
      </c>
    </row>
    <row r="5015" spans="1:13" x14ac:dyDescent="0.3">
      <c r="A5015" s="1">
        <v>85.684014796279996</v>
      </c>
      <c r="B5015" s="1">
        <v>-68.554252384389997</v>
      </c>
      <c r="C5015" s="1" t="s">
        <v>12</v>
      </c>
      <c r="D5015" s="1" t="s">
        <v>9592</v>
      </c>
      <c r="E5015" s="2" t="s">
        <v>8978</v>
      </c>
      <c r="F5015" s="4">
        <v>1.5239614500000001</v>
      </c>
      <c r="G5015" s="5">
        <v>9.91E-6</v>
      </c>
      <c r="H5015" s="3">
        <v>17.1372</v>
      </c>
      <c r="I5015" s="3">
        <v>1.1999999999999999E-3</v>
      </c>
      <c r="J5015" s="3">
        <v>-3.8600000000000002E-2</v>
      </c>
      <c r="K5015" s="3">
        <v>6.7900000000000002E-2</v>
      </c>
      <c r="L5015" s="3" t="e">
        <f t="shared" si="156"/>
        <v>#NUM!</v>
      </c>
      <c r="M5015" s="3">
        <f t="shared" si="157"/>
        <v>3.8197694898739947</v>
      </c>
    </row>
    <row r="5016" spans="1:13" x14ac:dyDescent="0.3">
      <c r="A5016" s="1">
        <v>84.386769000089998</v>
      </c>
      <c r="B5016" s="1">
        <v>-68.711103562900007</v>
      </c>
      <c r="C5016" s="1" t="s">
        <v>12</v>
      </c>
      <c r="D5016" s="1" t="s">
        <v>9592</v>
      </c>
      <c r="E5016" s="2" t="s">
        <v>8979</v>
      </c>
      <c r="F5016" s="4">
        <v>4.3508500699999999</v>
      </c>
      <c r="G5016" s="5">
        <v>7.7733999999999995E-4</v>
      </c>
      <c r="H5016" s="3">
        <v>15.8598</v>
      </c>
      <c r="I5016" s="3">
        <v>5.9999999999999995E-4</v>
      </c>
      <c r="J5016" s="3">
        <v>0.02</v>
      </c>
      <c r="K5016" s="3">
        <v>3.3599999999999998E-2</v>
      </c>
      <c r="L5016" s="3">
        <f t="shared" si="156"/>
        <v>-2.6350500216800938</v>
      </c>
      <c r="M5016" s="3">
        <f t="shared" si="157"/>
        <v>3.6480766274846803</v>
      </c>
    </row>
    <row r="5017" spans="1:13" x14ac:dyDescent="0.3">
      <c r="A5017" s="1">
        <v>84.323722826790004</v>
      </c>
      <c r="B5017" s="1">
        <v>-68.671201529640001</v>
      </c>
      <c r="C5017" s="1" t="s">
        <v>12</v>
      </c>
      <c r="D5017" s="1" t="s">
        <v>9592</v>
      </c>
      <c r="E5017" s="2" t="s">
        <v>8980</v>
      </c>
      <c r="F5017" s="4">
        <v>6.3366864899999999</v>
      </c>
      <c r="G5017" s="5">
        <v>1.5472000000000001E-4</v>
      </c>
      <c r="H5017" s="3">
        <v>15.2037</v>
      </c>
      <c r="I5017" s="3">
        <v>2.0000000000000001E-4</v>
      </c>
      <c r="J5017" s="3">
        <v>1.7999999999999999E-2</v>
      </c>
      <c r="K5017" s="3">
        <v>2.81E-2</v>
      </c>
      <c r="L5017" s="3">
        <f t="shared" si="156"/>
        <v>-3.5199374744834735</v>
      </c>
      <c r="M5017" s="3">
        <f t="shared" si="157"/>
        <v>3.3899124346642586</v>
      </c>
    </row>
    <row r="5018" spans="1:13" x14ac:dyDescent="0.3">
      <c r="A5018" s="1">
        <v>82.519463350980004</v>
      </c>
      <c r="B5018" s="1">
        <v>-70.646367000780003</v>
      </c>
      <c r="C5018" s="1" t="s">
        <v>12</v>
      </c>
      <c r="D5018" s="1" t="s">
        <v>9592</v>
      </c>
      <c r="E5018" s="2" t="s">
        <v>8981</v>
      </c>
      <c r="F5018" s="4">
        <v>4.71322391</v>
      </c>
      <c r="G5018" s="5">
        <v>2.4360000000000001E-5</v>
      </c>
      <c r="H5018" s="3">
        <v>15.2498</v>
      </c>
      <c r="I5018" s="3">
        <v>2.0000000000000001E-4</v>
      </c>
      <c r="J5018" s="3">
        <v>-3.3000000000000002E-2</v>
      </c>
      <c r="K5018" s="3">
        <v>2.53E-2</v>
      </c>
      <c r="L5018" s="3" t="e">
        <f t="shared" si="156"/>
        <v>#NUM!</v>
      </c>
      <c r="M5018" s="3">
        <f t="shared" si="157"/>
        <v>1.6647968631504433</v>
      </c>
    </row>
    <row r="5019" spans="1:13" x14ac:dyDescent="0.3">
      <c r="A5019" s="1">
        <v>88.383879520060006</v>
      </c>
      <c r="B5019" s="1">
        <v>-69.812441189910004</v>
      </c>
      <c r="C5019" s="1" t="s">
        <v>12</v>
      </c>
      <c r="D5019" s="1" t="s">
        <v>9592</v>
      </c>
      <c r="E5019" s="2" t="s">
        <v>8982</v>
      </c>
      <c r="F5019" s="4">
        <v>8.2310352899999994</v>
      </c>
      <c r="G5019" s="5">
        <v>1.2119E-4</v>
      </c>
      <c r="H5019" s="3">
        <v>14.916399999999999</v>
      </c>
      <c r="I5019" s="3">
        <v>2.0000000000000001E-4</v>
      </c>
      <c r="J5019" s="3">
        <v>5.3E-3</v>
      </c>
      <c r="K5019" s="3">
        <v>2.2700000000000001E-2</v>
      </c>
      <c r="L5019" s="3">
        <f t="shared" si="156"/>
        <v>-6.4622206519960557</v>
      </c>
      <c r="M5019" s="3">
        <f t="shared" si="157"/>
        <v>9.3004647734734291</v>
      </c>
    </row>
    <row r="5020" spans="1:13" x14ac:dyDescent="0.3">
      <c r="A5020" s="1">
        <v>87.152219451779999</v>
      </c>
      <c r="B5020" s="1">
        <v>-69.741352847740004</v>
      </c>
      <c r="C5020" s="1" t="s">
        <v>12</v>
      </c>
      <c r="D5020" s="1" t="s">
        <v>9592</v>
      </c>
      <c r="E5020" s="2" t="s">
        <v>8984</v>
      </c>
      <c r="F5020" s="4">
        <v>2.6619224099999999</v>
      </c>
      <c r="G5020" s="5">
        <v>8.9700000000000005E-6</v>
      </c>
      <c r="H5020" s="3">
        <v>16.465299999999999</v>
      </c>
      <c r="I5020" s="3">
        <v>2.9999999999999997E-4</v>
      </c>
      <c r="J5020" s="3">
        <v>-3.95E-2</v>
      </c>
      <c r="K5020" s="3">
        <v>3.9800000000000002E-2</v>
      </c>
      <c r="L5020" s="3" t="e">
        <f t="shared" si="156"/>
        <v>#NUM!</v>
      </c>
      <c r="M5020" s="3">
        <f t="shared" si="157"/>
        <v>2.1879663829859068</v>
      </c>
    </row>
    <row r="5021" spans="1:13" x14ac:dyDescent="0.3">
      <c r="A5021" s="1">
        <v>87.732871229249994</v>
      </c>
      <c r="B5021" s="1">
        <v>-69.518033225910003</v>
      </c>
      <c r="C5021" s="1" t="s">
        <v>12</v>
      </c>
      <c r="D5021" s="1" t="s">
        <v>9592</v>
      </c>
      <c r="E5021" s="2" t="s">
        <v>8987</v>
      </c>
      <c r="F5021" s="4">
        <v>3.1057270300000002</v>
      </c>
      <c r="G5021" s="5">
        <v>1.172E-5</v>
      </c>
      <c r="H5021" s="3">
        <v>16.128900000000002</v>
      </c>
      <c r="I5021" s="3">
        <v>2.9999999999999997E-4</v>
      </c>
      <c r="J5021" s="3">
        <v>9.7799999999999998E-2</v>
      </c>
      <c r="K5021" s="3">
        <v>3.85E-2</v>
      </c>
      <c r="L5021" s="3">
        <f t="shared" si="156"/>
        <v>1.0805942739380079</v>
      </c>
      <c r="M5021" s="3">
        <f t="shared" si="157"/>
        <v>0.85482372253804839</v>
      </c>
    </row>
    <row r="5022" spans="1:13" x14ac:dyDescent="0.3">
      <c r="A5022" s="1">
        <v>86.943997350819998</v>
      </c>
      <c r="B5022" s="1">
        <v>-68.723455222300004</v>
      </c>
      <c r="C5022" s="1" t="s">
        <v>12</v>
      </c>
      <c r="D5022" s="1" t="s">
        <v>9592</v>
      </c>
      <c r="E5022" s="2" t="s">
        <v>8989</v>
      </c>
      <c r="F5022" s="4">
        <v>4.0718277499999997</v>
      </c>
      <c r="G5022" s="5">
        <v>1.455E-5</v>
      </c>
      <c r="H5022" s="3">
        <v>15.8682</v>
      </c>
      <c r="I5022" s="3">
        <v>5.9999999999999995E-4</v>
      </c>
      <c r="J5022" s="3">
        <v>6.1000000000000004E-3</v>
      </c>
      <c r="K5022" s="3">
        <v>2.9499999999999998E-2</v>
      </c>
      <c r="L5022" s="3">
        <f t="shared" si="156"/>
        <v>-5.2051508249461627</v>
      </c>
      <c r="M5022" s="3">
        <f t="shared" si="157"/>
        <v>10.50139141597319</v>
      </c>
    </row>
    <row r="5023" spans="1:13" x14ac:dyDescent="0.3">
      <c r="A5023" s="1">
        <v>86.192044339909998</v>
      </c>
      <c r="B5023" s="1">
        <v>-70.051742259600005</v>
      </c>
      <c r="C5023" s="1" t="s">
        <v>12</v>
      </c>
      <c r="D5023" s="1" t="s">
        <v>9592</v>
      </c>
      <c r="E5023" s="2" t="s">
        <v>8990</v>
      </c>
      <c r="F5023" s="4">
        <v>2.9902989600000001</v>
      </c>
      <c r="G5023" s="5">
        <v>1.7620000000000001E-5</v>
      </c>
      <c r="H5023" s="3">
        <v>16.060500000000001</v>
      </c>
      <c r="I5023" s="3">
        <v>5.0000000000000001E-4</v>
      </c>
      <c r="J5023" s="3">
        <v>5.5899999999999998E-2</v>
      </c>
      <c r="K5023" s="3">
        <v>4.8899999999999999E-2</v>
      </c>
      <c r="L5023" s="3">
        <f t="shared" si="156"/>
        <v>-0.20244096056788408</v>
      </c>
      <c r="M5023" s="3">
        <f t="shared" si="157"/>
        <v>1.8995543791112228</v>
      </c>
    </row>
    <row r="5024" spans="1:13" x14ac:dyDescent="0.3">
      <c r="A5024" s="1">
        <v>86.170329169940004</v>
      </c>
      <c r="B5024" s="1">
        <v>-69.695869565539994</v>
      </c>
      <c r="C5024" s="1" t="s">
        <v>12</v>
      </c>
      <c r="D5024" s="1" t="s">
        <v>9592</v>
      </c>
      <c r="E5024" s="2" t="s">
        <v>8991</v>
      </c>
      <c r="F5024" s="4">
        <v>4.4240571900000001</v>
      </c>
      <c r="G5024" s="5">
        <v>4.4740000000000002E-5</v>
      </c>
      <c r="H5024" s="3">
        <v>16.042200000000001</v>
      </c>
      <c r="I5024" s="3">
        <v>2.9999999999999997E-4</v>
      </c>
      <c r="J5024" s="3">
        <v>-4.02E-2</v>
      </c>
      <c r="K5024" s="3">
        <v>3.4099999999999998E-2</v>
      </c>
      <c r="L5024" s="3" t="e">
        <f t="shared" si="156"/>
        <v>#NUM!</v>
      </c>
      <c r="M5024" s="3">
        <f t="shared" si="157"/>
        <v>1.8419718811393124</v>
      </c>
    </row>
    <row r="5025" spans="1:13" x14ac:dyDescent="0.3">
      <c r="A5025" s="1">
        <v>84.39522271413</v>
      </c>
      <c r="B5025" s="1">
        <v>-69.091781929809997</v>
      </c>
      <c r="C5025" s="1" t="s">
        <v>12</v>
      </c>
      <c r="D5025" s="1" t="s">
        <v>9592</v>
      </c>
      <c r="E5025" s="2" t="s">
        <v>8992</v>
      </c>
      <c r="F5025" s="4">
        <v>3.1335834899999999</v>
      </c>
      <c r="G5025" s="5">
        <v>3.2799999999999998E-5</v>
      </c>
      <c r="H5025" s="3">
        <v>16.7347</v>
      </c>
      <c r="I5025" s="3">
        <v>1.4E-3</v>
      </c>
      <c r="J5025" s="3">
        <v>9.7699999999999995E-2</v>
      </c>
      <c r="K5025" s="3">
        <v>5.9299999999999999E-2</v>
      </c>
      <c r="L5025" s="3">
        <f t="shared" si="156"/>
        <v>1.6841728185938614</v>
      </c>
      <c r="M5025" s="3">
        <f t="shared" si="157"/>
        <v>1.3179988736627837</v>
      </c>
    </row>
    <row r="5026" spans="1:13" x14ac:dyDescent="0.3">
      <c r="A5026" s="1">
        <v>82.635763162260005</v>
      </c>
      <c r="B5026" s="1">
        <v>-70.764161575200006</v>
      </c>
      <c r="C5026" s="1" t="s">
        <v>12</v>
      </c>
      <c r="D5026" s="1" t="s">
        <v>9592</v>
      </c>
      <c r="E5026" s="2" t="s">
        <v>8995</v>
      </c>
      <c r="F5026" s="4">
        <v>3.08611382</v>
      </c>
      <c r="G5026" s="5">
        <v>8.4999999999999999E-6</v>
      </c>
      <c r="H5026" s="3">
        <v>15.843</v>
      </c>
      <c r="I5026" s="3">
        <v>4.0000000000000002E-4</v>
      </c>
      <c r="J5026" s="3">
        <v>1.35E-2</v>
      </c>
      <c r="K5026" s="3">
        <v>3.3399999999999999E-2</v>
      </c>
      <c r="L5026" s="3">
        <f t="shared" si="156"/>
        <v>-3.5053311575249708</v>
      </c>
      <c r="M5026" s="3">
        <f t="shared" si="157"/>
        <v>5.3723879209754637</v>
      </c>
    </row>
    <row r="5027" spans="1:13" x14ac:dyDescent="0.3">
      <c r="A5027" s="1">
        <v>87.662643255320006</v>
      </c>
      <c r="B5027" s="1">
        <v>-70.234795784070002</v>
      </c>
      <c r="C5027" s="1" t="s">
        <v>12</v>
      </c>
      <c r="D5027" s="1" t="s">
        <v>9592</v>
      </c>
      <c r="E5027" s="2" t="s">
        <v>8996</v>
      </c>
      <c r="F5027" s="4">
        <v>5.3161731300000001</v>
      </c>
      <c r="G5027" s="5">
        <v>2.1639999999999999E-5</v>
      </c>
      <c r="H5027" s="3">
        <v>15.3668</v>
      </c>
      <c r="I5027" s="3">
        <v>2.0000000000000001E-4</v>
      </c>
      <c r="J5027" s="3">
        <v>-3.44E-2</v>
      </c>
      <c r="K5027" s="3">
        <v>2.7400000000000001E-2</v>
      </c>
      <c r="L5027" s="3" t="e">
        <f t="shared" si="156"/>
        <v>#NUM!</v>
      </c>
      <c r="M5027" s="3">
        <f t="shared" si="157"/>
        <v>1.7296044246505289</v>
      </c>
    </row>
    <row r="5028" spans="1:13" x14ac:dyDescent="0.3">
      <c r="A5028" s="1">
        <v>86.791014012260007</v>
      </c>
      <c r="B5028" s="1">
        <v>-69.455657928380006</v>
      </c>
      <c r="C5028" s="1" t="s">
        <v>12</v>
      </c>
      <c r="D5028" s="1" t="s">
        <v>9592</v>
      </c>
      <c r="E5028" s="2" t="s">
        <v>8999</v>
      </c>
      <c r="F5028" s="4">
        <v>2.9179499400000002</v>
      </c>
      <c r="G5028" s="5">
        <v>3.4029999999999998E-5</v>
      </c>
      <c r="H5028" s="3">
        <v>16.609200000000001</v>
      </c>
      <c r="I5028" s="3">
        <v>6.9999999999999999E-4</v>
      </c>
      <c r="J5028" s="3">
        <v>-9.0800000000000006E-2</v>
      </c>
      <c r="K5028" s="3">
        <v>5.04E-2</v>
      </c>
      <c r="L5028" s="3" t="e">
        <f t="shared" si="156"/>
        <v>#NUM!</v>
      </c>
      <c r="M5028" s="3">
        <f t="shared" si="157"/>
        <v>1.2053118480280198</v>
      </c>
    </row>
    <row r="5029" spans="1:13" x14ac:dyDescent="0.3">
      <c r="A5029" s="1">
        <v>88.551904817199997</v>
      </c>
      <c r="B5029" s="1">
        <v>-69.600879876530001</v>
      </c>
      <c r="C5029" s="1" t="s">
        <v>12</v>
      </c>
      <c r="D5029" s="1" t="s">
        <v>9592</v>
      </c>
      <c r="E5029" s="2" t="s">
        <v>9001</v>
      </c>
      <c r="F5029" s="4">
        <v>2.8101227199999999</v>
      </c>
      <c r="G5029" s="5">
        <v>9.2E-6</v>
      </c>
      <c r="H5029" s="3">
        <v>15.9053</v>
      </c>
      <c r="I5029" s="3">
        <v>2.9999999999999997E-4</v>
      </c>
      <c r="J5029" s="3">
        <v>-9.5899999999999999E-2</v>
      </c>
      <c r="K5029" s="3">
        <v>3.61E-2</v>
      </c>
      <c r="L5029" s="3" t="e">
        <f t="shared" si="156"/>
        <v>#NUM!</v>
      </c>
      <c r="M5029" s="3">
        <f t="shared" si="157"/>
        <v>0.8174162901611508</v>
      </c>
    </row>
    <row r="5030" spans="1:13" x14ac:dyDescent="0.3">
      <c r="A5030" s="1">
        <v>89.351788186660002</v>
      </c>
      <c r="B5030" s="1">
        <v>-69.640165888170003</v>
      </c>
      <c r="C5030" s="1" t="s">
        <v>12</v>
      </c>
      <c r="D5030" s="1" t="s">
        <v>9592</v>
      </c>
      <c r="E5030" s="2" t="s">
        <v>9002</v>
      </c>
      <c r="F5030" s="4">
        <v>2.8912973900000001</v>
      </c>
      <c r="G5030" s="5">
        <v>1.2680000000000001E-5</v>
      </c>
      <c r="H5030" s="3">
        <v>15.8233</v>
      </c>
      <c r="I5030" s="3">
        <v>4.0000000000000002E-4</v>
      </c>
      <c r="J5030" s="3">
        <v>1.03E-2</v>
      </c>
      <c r="K5030" s="3">
        <v>3.0700000000000002E-2</v>
      </c>
      <c r="L5030" s="3">
        <f t="shared" si="156"/>
        <v>-4.1125138764741394</v>
      </c>
      <c r="M5030" s="3">
        <f t="shared" si="157"/>
        <v>6.4722579266582319</v>
      </c>
    </row>
    <row r="5031" spans="1:13" x14ac:dyDescent="0.3">
      <c r="A5031" s="1">
        <v>87.212755150340001</v>
      </c>
      <c r="B5031" s="1">
        <v>-68.961959712750001</v>
      </c>
      <c r="C5031" s="1" t="s">
        <v>12</v>
      </c>
      <c r="D5031" s="1" t="s">
        <v>9592</v>
      </c>
      <c r="E5031" s="2" t="s">
        <v>9005</v>
      </c>
      <c r="F5031" s="4">
        <v>3.64530909</v>
      </c>
      <c r="G5031" s="5">
        <v>1.438E-5</v>
      </c>
      <c r="H5031" s="3">
        <v>16.093800000000002</v>
      </c>
      <c r="I5031" s="3">
        <v>4.0000000000000002E-4</v>
      </c>
      <c r="J5031" s="3">
        <v>0.16650000000000001</v>
      </c>
      <c r="K5031" s="3">
        <v>0.05</v>
      </c>
      <c r="L5031" s="3">
        <f t="shared" si="156"/>
        <v>2.2008711892116928</v>
      </c>
      <c r="M5031" s="3">
        <f t="shared" si="157"/>
        <v>0.65209446311913466</v>
      </c>
    </row>
    <row r="5032" spans="1:13" x14ac:dyDescent="0.3">
      <c r="A5032" s="1">
        <v>85.725055938189996</v>
      </c>
      <c r="B5032" s="1">
        <v>-69.733666494290006</v>
      </c>
      <c r="C5032" s="1" t="s">
        <v>12</v>
      </c>
      <c r="D5032" s="1" t="s">
        <v>9592</v>
      </c>
      <c r="E5032" s="2" t="s">
        <v>9006</v>
      </c>
      <c r="F5032" s="4">
        <v>1.8397149500000001</v>
      </c>
      <c r="G5032" s="5">
        <v>2.1970000000000001E-5</v>
      </c>
      <c r="H5032" s="3">
        <v>16.861899999999999</v>
      </c>
      <c r="I5032" s="3">
        <v>1.6999999999999999E-3</v>
      </c>
      <c r="J5032" s="3">
        <v>-5.0000000000000001E-3</v>
      </c>
      <c r="K5032" s="3">
        <v>6.3100000000000003E-2</v>
      </c>
      <c r="L5032" s="3" t="e">
        <f t="shared" si="156"/>
        <v>#NUM!</v>
      </c>
      <c r="M5032" s="3">
        <f t="shared" si="157"/>
        <v>27.404003871879748</v>
      </c>
    </row>
    <row r="5033" spans="1:13" x14ac:dyDescent="0.3">
      <c r="A5033" s="1">
        <v>85.78790540064</v>
      </c>
      <c r="B5033" s="1">
        <v>-69.610782571650006</v>
      </c>
      <c r="C5033" s="1" t="s">
        <v>12</v>
      </c>
      <c r="D5033" s="1" t="s">
        <v>9592</v>
      </c>
      <c r="E5033" s="2" t="s">
        <v>9007</v>
      </c>
      <c r="F5033" s="4">
        <v>3.01334729</v>
      </c>
      <c r="G5033" s="5">
        <v>1.5829999999999999E-5</v>
      </c>
      <c r="H5033" s="3">
        <v>16.258900000000001</v>
      </c>
      <c r="I5033" s="3">
        <v>4.0000000000000002E-4</v>
      </c>
      <c r="J5033" s="3">
        <v>-2.9000000000000001E-2</v>
      </c>
      <c r="K5033" s="3">
        <v>4.3400000000000001E-2</v>
      </c>
      <c r="L5033" s="3" t="e">
        <f t="shared" si="156"/>
        <v>#NUM!</v>
      </c>
      <c r="M5033" s="3">
        <f t="shared" si="157"/>
        <v>3.249723413193685</v>
      </c>
    </row>
    <row r="5034" spans="1:13" x14ac:dyDescent="0.3">
      <c r="A5034" s="1">
        <v>85.287280193529995</v>
      </c>
      <c r="B5034" s="1">
        <v>-69.618950571509998</v>
      </c>
      <c r="C5034" s="1" t="s">
        <v>12</v>
      </c>
      <c r="D5034" s="1" t="s">
        <v>9592</v>
      </c>
      <c r="E5034" s="2" t="s">
        <v>9008</v>
      </c>
      <c r="F5034" s="4">
        <v>7.3229411400000002</v>
      </c>
      <c r="G5034" s="5">
        <v>2.3107999999999999E-4</v>
      </c>
      <c r="H5034" s="3">
        <v>15.4581</v>
      </c>
      <c r="I5034" s="3">
        <v>2.0000000000000001E-4</v>
      </c>
      <c r="J5034" s="3">
        <v>-0.14249999999999999</v>
      </c>
      <c r="K5034" s="3">
        <v>4.8000000000000001E-2</v>
      </c>
      <c r="L5034" s="3" t="e">
        <f t="shared" si="156"/>
        <v>#NUM!</v>
      </c>
      <c r="M5034" s="3">
        <f t="shared" si="157"/>
        <v>0.73144395278550367</v>
      </c>
    </row>
    <row r="5035" spans="1:13" x14ac:dyDescent="0.3">
      <c r="A5035" s="1">
        <v>85.143407079940005</v>
      </c>
      <c r="B5035" s="1">
        <v>-69.598464069599999</v>
      </c>
      <c r="C5035" s="1" t="s">
        <v>12</v>
      </c>
      <c r="D5035" s="1" t="s">
        <v>9592</v>
      </c>
      <c r="E5035" s="2" t="s">
        <v>9009</v>
      </c>
      <c r="F5035" s="4">
        <v>3.4935264699999999</v>
      </c>
      <c r="G5035" s="5">
        <v>2.5299999999999998E-5</v>
      </c>
      <c r="H5035" s="3">
        <v>16.9057</v>
      </c>
      <c r="I5035" s="3">
        <v>1.1999999999999999E-3</v>
      </c>
      <c r="J5035" s="3">
        <v>-0.1293</v>
      </c>
      <c r="K5035" s="3">
        <v>5.11E-2</v>
      </c>
      <c r="L5035" s="3" t="e">
        <f t="shared" si="156"/>
        <v>#NUM!</v>
      </c>
      <c r="M5035" s="3">
        <f t="shared" si="157"/>
        <v>0.85817817272150421</v>
      </c>
    </row>
    <row r="5036" spans="1:13" x14ac:dyDescent="0.3">
      <c r="A5036" s="1">
        <v>85.146605365880006</v>
      </c>
      <c r="B5036" s="1">
        <v>-69.099278602940004</v>
      </c>
      <c r="C5036" s="1" t="s">
        <v>12</v>
      </c>
      <c r="D5036" s="1" t="s">
        <v>9592</v>
      </c>
      <c r="E5036" s="2" t="s">
        <v>9010</v>
      </c>
      <c r="F5036" s="4">
        <v>2.8974559700000002</v>
      </c>
      <c r="G5036" s="5">
        <v>1.9729999999999999E-5</v>
      </c>
      <c r="H5036" s="3">
        <v>16.779299999999999</v>
      </c>
      <c r="I5036" s="3">
        <v>5.0000000000000001E-4</v>
      </c>
      <c r="J5036" s="3">
        <v>-1.8100000000000002E-2</v>
      </c>
      <c r="K5036" s="3">
        <v>6.7400000000000002E-2</v>
      </c>
      <c r="L5036" s="3" t="e">
        <f t="shared" si="156"/>
        <v>#NUM!</v>
      </c>
      <c r="M5036" s="3">
        <f t="shared" si="157"/>
        <v>8.0860418915071257</v>
      </c>
    </row>
    <row r="5037" spans="1:13" x14ac:dyDescent="0.3">
      <c r="A5037" s="1">
        <v>88.61413493229</v>
      </c>
      <c r="B5037" s="1">
        <v>-69.924984800570002</v>
      </c>
      <c r="C5037" s="1" t="s">
        <v>12</v>
      </c>
      <c r="D5037" s="1" t="s">
        <v>9592</v>
      </c>
      <c r="E5037" s="2" t="s">
        <v>9016</v>
      </c>
      <c r="F5037" s="4">
        <v>2.9358418899999998</v>
      </c>
      <c r="G5037" s="5">
        <v>9.7699999999999996E-6</v>
      </c>
      <c r="H5037" s="3">
        <v>15.7841</v>
      </c>
      <c r="I5037" s="3">
        <v>2.9999999999999997E-4</v>
      </c>
      <c r="J5037" s="3">
        <v>-1E-3</v>
      </c>
      <c r="K5037" s="3">
        <v>3.27E-2</v>
      </c>
      <c r="L5037" s="3" t="e">
        <f t="shared" si="156"/>
        <v>#NUM!</v>
      </c>
      <c r="M5037" s="3">
        <f t="shared" si="157"/>
        <v>71.007204825214743</v>
      </c>
    </row>
    <row r="5038" spans="1:13" x14ac:dyDescent="0.3">
      <c r="A5038" s="1">
        <v>87.166202177939994</v>
      </c>
      <c r="B5038" s="1">
        <v>-69.959443026130003</v>
      </c>
      <c r="C5038" s="1" t="s">
        <v>12</v>
      </c>
      <c r="D5038" s="1" t="s">
        <v>9592</v>
      </c>
      <c r="E5038" s="2" t="s">
        <v>9017</v>
      </c>
      <c r="F5038" s="4">
        <v>6.3948125899999999</v>
      </c>
      <c r="G5038" s="5">
        <v>9.0699999999999996E-5</v>
      </c>
      <c r="H5038" s="3">
        <v>15.316599999999999</v>
      </c>
      <c r="I5038" s="3">
        <v>2.0000000000000001E-4</v>
      </c>
      <c r="J5038" s="3">
        <v>-6.3200000000000006E-2</v>
      </c>
      <c r="K5038" s="3">
        <v>2.9100000000000001E-2</v>
      </c>
      <c r="L5038" s="3" t="e">
        <f t="shared" si="156"/>
        <v>#NUM!</v>
      </c>
      <c r="M5038" s="3">
        <f t="shared" si="157"/>
        <v>0.99984017619649024</v>
      </c>
    </row>
    <row r="5039" spans="1:13" x14ac:dyDescent="0.3">
      <c r="A5039" s="1">
        <v>88.234195886530003</v>
      </c>
      <c r="B5039" s="1">
        <v>-69.790076301040003</v>
      </c>
      <c r="C5039" s="1" t="s">
        <v>12</v>
      </c>
      <c r="D5039" s="1" t="s">
        <v>9592</v>
      </c>
      <c r="E5039" s="2" t="s">
        <v>9018</v>
      </c>
      <c r="F5039" s="4">
        <v>3.3137703699999999</v>
      </c>
      <c r="G5039" s="5">
        <v>1.5400000000000002E-5</v>
      </c>
      <c r="H5039" s="3">
        <v>15.815099999999999</v>
      </c>
      <c r="I5039" s="3">
        <v>2.9999999999999997E-4</v>
      </c>
      <c r="J5039" s="3">
        <v>2.63E-2</v>
      </c>
      <c r="K5039" s="3">
        <v>3.1300000000000001E-2</v>
      </c>
      <c r="L5039" s="3">
        <f t="shared" si="156"/>
        <v>-2.0851212575512079</v>
      </c>
      <c r="M5039" s="3">
        <f t="shared" si="157"/>
        <v>2.5843019569360703</v>
      </c>
    </row>
    <row r="5040" spans="1:13" x14ac:dyDescent="0.3">
      <c r="A5040" s="1">
        <v>88.286547034159994</v>
      </c>
      <c r="B5040" s="1">
        <v>-69.502451778449995</v>
      </c>
      <c r="C5040" s="1" t="s">
        <v>12</v>
      </c>
      <c r="D5040" s="1" t="s">
        <v>9592</v>
      </c>
      <c r="E5040" s="2" t="s">
        <v>9020</v>
      </c>
      <c r="F5040" s="4">
        <v>9.8073854100000002</v>
      </c>
      <c r="G5040" s="5">
        <v>1.5417E-4</v>
      </c>
      <c r="H5040" s="3">
        <v>14.723000000000001</v>
      </c>
      <c r="I5040" s="3">
        <v>2.9999999999999997E-4</v>
      </c>
      <c r="J5040" s="3">
        <v>-1.6199999999999999E-2</v>
      </c>
      <c r="K5040" s="3">
        <v>1.9199999999999998E-2</v>
      </c>
      <c r="L5040" s="3" t="e">
        <f t="shared" si="156"/>
        <v>#NUM!</v>
      </c>
      <c r="M5040" s="3">
        <f t="shared" si="157"/>
        <v>2.5735990144119514</v>
      </c>
    </row>
    <row r="5041" spans="1:13" x14ac:dyDescent="0.3">
      <c r="A5041" s="1">
        <v>85.793758820229996</v>
      </c>
      <c r="B5041" s="1">
        <v>-69.469635103970006</v>
      </c>
      <c r="C5041" s="1" t="s">
        <v>12</v>
      </c>
      <c r="D5041" s="1" t="s">
        <v>9592</v>
      </c>
      <c r="E5041" s="2" t="s">
        <v>9024</v>
      </c>
      <c r="F5041" s="4">
        <v>4.7839243900000001</v>
      </c>
      <c r="G5041" s="5">
        <v>3.2539999999999997E-5</v>
      </c>
      <c r="H5041" s="3">
        <v>15.4114</v>
      </c>
      <c r="I5041" s="3">
        <v>5.9999999999999995E-4</v>
      </c>
      <c r="J5041" s="3">
        <v>9.4000000000000004E-3</v>
      </c>
      <c r="K5041" s="3">
        <v>3.2199999999999999E-2</v>
      </c>
      <c r="L5041" s="3">
        <f t="shared" si="156"/>
        <v>-4.722960732001507</v>
      </c>
      <c r="M5041" s="3">
        <f t="shared" si="157"/>
        <v>7.438454039916933</v>
      </c>
    </row>
    <row r="5042" spans="1:13" x14ac:dyDescent="0.3">
      <c r="A5042" s="1">
        <v>85.464195496680006</v>
      </c>
      <c r="B5042" s="1">
        <v>-69.403432483819998</v>
      </c>
      <c r="C5042" s="1" t="s">
        <v>12</v>
      </c>
      <c r="D5042" s="1" t="s">
        <v>9592</v>
      </c>
      <c r="E5042" s="2" t="s">
        <v>9025</v>
      </c>
      <c r="F5042" s="4">
        <v>3.2006922100000001</v>
      </c>
      <c r="G5042" s="5">
        <v>1.519E-5</v>
      </c>
      <c r="H5042" s="3">
        <v>16.089099999999998</v>
      </c>
      <c r="I5042" s="3">
        <v>4.0000000000000002E-4</v>
      </c>
      <c r="J5042" s="3">
        <v>-1.7600000000000001E-2</v>
      </c>
      <c r="K5042" s="3">
        <v>4.2599999999999999E-2</v>
      </c>
      <c r="L5042" s="3" t="e">
        <f t="shared" si="156"/>
        <v>#NUM!</v>
      </c>
      <c r="M5042" s="3">
        <f t="shared" si="157"/>
        <v>5.255954500776765</v>
      </c>
    </row>
    <row r="5043" spans="1:13" x14ac:dyDescent="0.3">
      <c r="A5043" s="1">
        <v>85.053397905159997</v>
      </c>
      <c r="B5043" s="1">
        <v>-69.635583458029998</v>
      </c>
      <c r="C5043" s="1" t="s">
        <v>12</v>
      </c>
      <c r="D5043" s="1" t="s">
        <v>9592</v>
      </c>
      <c r="E5043" s="2" t="s">
        <v>9027</v>
      </c>
      <c r="F5043" s="4">
        <v>4.3659733999999997</v>
      </c>
      <c r="G5043" s="5">
        <v>1.0826E-4</v>
      </c>
      <c r="H5043" s="3">
        <v>17.166899999999998</v>
      </c>
      <c r="I5043" s="3">
        <v>5.9999999999999995E-4</v>
      </c>
      <c r="J5043" s="3">
        <v>-0.12379999999999999</v>
      </c>
      <c r="K5043" s="3">
        <v>5.8900000000000001E-2</v>
      </c>
      <c r="L5043" s="3" t="e">
        <f t="shared" si="156"/>
        <v>#NUM!</v>
      </c>
      <c r="M5043" s="3">
        <f t="shared" si="157"/>
        <v>1.0331167142170994</v>
      </c>
    </row>
    <row r="5044" spans="1:13" x14ac:dyDescent="0.3">
      <c r="A5044" s="1">
        <v>84.016646221729999</v>
      </c>
      <c r="B5044" s="1">
        <v>-69.524179378300005</v>
      </c>
      <c r="C5044" s="1" t="s">
        <v>12</v>
      </c>
      <c r="D5044" s="1" t="s">
        <v>9592</v>
      </c>
      <c r="E5044" s="2" t="s">
        <v>9029</v>
      </c>
      <c r="F5044" s="4">
        <v>2.0627084899999999</v>
      </c>
      <c r="G5044" s="5">
        <v>1.4964000000000001E-4</v>
      </c>
      <c r="H5044" s="3">
        <v>16.481300000000001</v>
      </c>
      <c r="I5044" s="3">
        <v>5.0000000000000001E-4</v>
      </c>
      <c r="J5044" s="3">
        <v>-3.04E-2</v>
      </c>
      <c r="K5044" s="3">
        <v>4.3099999999999999E-2</v>
      </c>
      <c r="L5044" s="3" t="e">
        <f t="shared" si="156"/>
        <v>#NUM!</v>
      </c>
      <c r="M5044" s="3">
        <f t="shared" si="157"/>
        <v>3.0786360939778192</v>
      </c>
    </row>
    <row r="5045" spans="1:13" x14ac:dyDescent="0.3">
      <c r="A5045" s="1">
        <v>83.716221092189997</v>
      </c>
      <c r="B5045" s="1">
        <v>-69.401706320179997</v>
      </c>
      <c r="C5045" s="1" t="s">
        <v>12</v>
      </c>
      <c r="D5045" s="1" t="s">
        <v>9592</v>
      </c>
      <c r="E5045" s="2" t="s">
        <v>9031</v>
      </c>
      <c r="F5045" s="4">
        <v>8.2586046</v>
      </c>
      <c r="G5045" s="5">
        <v>1.607E-4</v>
      </c>
      <c r="H5045" s="3">
        <v>14.986000000000001</v>
      </c>
      <c r="I5045" s="3">
        <v>2.0000000000000001E-4</v>
      </c>
      <c r="J5045" s="3">
        <v>2.1999999999999999E-2</v>
      </c>
      <c r="K5045" s="3">
        <v>2.1299999999999999E-2</v>
      </c>
      <c r="L5045" s="3">
        <f t="shared" si="156"/>
        <v>-3.3018865958889663</v>
      </c>
      <c r="M5045" s="3">
        <f t="shared" si="157"/>
        <v>2.1023818037353932</v>
      </c>
    </row>
    <row r="5046" spans="1:13" x14ac:dyDescent="0.3">
      <c r="A5046" s="1">
        <v>84.992516198849998</v>
      </c>
      <c r="B5046" s="1">
        <v>-69.005755927880003</v>
      </c>
      <c r="C5046" s="1" t="s">
        <v>12</v>
      </c>
      <c r="D5046" s="1" t="s">
        <v>9592</v>
      </c>
      <c r="E5046" s="2" t="s">
        <v>9032</v>
      </c>
      <c r="F5046" s="4">
        <v>3.0956056799999998</v>
      </c>
      <c r="G5046" s="5">
        <v>1.2799999999999999E-5</v>
      </c>
      <c r="H5046" s="3">
        <v>16.5318</v>
      </c>
      <c r="I5046" s="3">
        <v>5.0000000000000001E-4</v>
      </c>
      <c r="J5046" s="3">
        <v>2.47E-2</v>
      </c>
      <c r="K5046" s="3">
        <v>5.3999999999999999E-2</v>
      </c>
      <c r="L5046" s="3">
        <f t="shared" si="156"/>
        <v>-1.5047152337016705</v>
      </c>
      <c r="M5046" s="3">
        <f t="shared" si="157"/>
        <v>4.7473524270378835</v>
      </c>
    </row>
    <row r="5047" spans="1:13" x14ac:dyDescent="0.3">
      <c r="A5047" s="1">
        <v>85.898880695939994</v>
      </c>
      <c r="B5047" s="1">
        <v>-69.129710657679993</v>
      </c>
      <c r="C5047" s="1" t="s">
        <v>12</v>
      </c>
      <c r="D5047" s="1" t="s">
        <v>9592</v>
      </c>
      <c r="E5047" s="2" t="s">
        <v>9036</v>
      </c>
      <c r="F5047" s="4">
        <v>1.98614906</v>
      </c>
      <c r="G5047" s="5">
        <v>2.1710000000000001E-5</v>
      </c>
      <c r="H5047" s="3">
        <v>16.9559</v>
      </c>
      <c r="I5047" s="3">
        <v>6.9999999999999999E-4</v>
      </c>
      <c r="J5047" s="3">
        <v>4.48E-2</v>
      </c>
      <c r="K5047" s="3">
        <v>6.1400000000000003E-2</v>
      </c>
      <c r="L5047" s="3">
        <f t="shared" si="156"/>
        <v>0.21229006999071842</v>
      </c>
      <c r="M5047" s="3">
        <f t="shared" si="157"/>
        <v>2.9760829625581171</v>
      </c>
    </row>
    <row r="5048" spans="1:13" x14ac:dyDescent="0.3">
      <c r="A5048" s="1">
        <v>85.549723289669998</v>
      </c>
      <c r="B5048" s="1">
        <v>-68.838857128230003</v>
      </c>
      <c r="C5048" s="1" t="s">
        <v>12</v>
      </c>
      <c r="D5048" s="1" t="s">
        <v>9592</v>
      </c>
      <c r="E5048" s="2" t="s">
        <v>9037</v>
      </c>
      <c r="F5048" s="4">
        <v>3.9138899399999998</v>
      </c>
      <c r="G5048" s="5">
        <v>2.4300000000000001E-5</v>
      </c>
      <c r="H5048" s="3">
        <v>15.8436</v>
      </c>
      <c r="I5048" s="3">
        <v>5.0000000000000001E-4</v>
      </c>
      <c r="J5048" s="3">
        <v>-8.1600000000000006E-2</v>
      </c>
      <c r="K5048" s="3">
        <v>3.6499999999999998E-2</v>
      </c>
      <c r="L5048" s="3" t="e">
        <f t="shared" si="156"/>
        <v>#NUM!</v>
      </c>
      <c r="M5048" s="3">
        <f t="shared" si="157"/>
        <v>0.97130903320796802</v>
      </c>
    </row>
    <row r="5049" spans="1:13" x14ac:dyDescent="0.3">
      <c r="A5049" s="1">
        <v>86.010993346280003</v>
      </c>
      <c r="B5049" s="1">
        <v>-68.820781347289994</v>
      </c>
      <c r="C5049" s="1" t="s">
        <v>12</v>
      </c>
      <c r="D5049" s="1" t="s">
        <v>9592</v>
      </c>
      <c r="E5049" s="2" t="s">
        <v>9039</v>
      </c>
      <c r="F5049" s="4">
        <v>2.3131750599999998</v>
      </c>
      <c r="G5049" s="5">
        <v>6.7000000000000002E-6</v>
      </c>
      <c r="H5049" s="3">
        <v>16.6448</v>
      </c>
      <c r="I5049" s="3">
        <v>5.0000000000000001E-4</v>
      </c>
      <c r="J5049" s="3">
        <v>-1.77E-2</v>
      </c>
      <c r="K5049" s="3">
        <v>4.8399999999999999E-2</v>
      </c>
      <c r="L5049" s="3" t="e">
        <f t="shared" si="156"/>
        <v>#NUM!</v>
      </c>
      <c r="M5049" s="3">
        <f t="shared" si="157"/>
        <v>5.9378163508252104</v>
      </c>
    </row>
    <row r="5050" spans="1:13" x14ac:dyDescent="0.3">
      <c r="A5050" s="1">
        <v>85.13246052465</v>
      </c>
      <c r="B5050" s="1">
        <v>-68.791806739570006</v>
      </c>
      <c r="C5050" s="1" t="s">
        <v>12</v>
      </c>
      <c r="D5050" s="1" t="s">
        <v>9592</v>
      </c>
      <c r="E5050" s="2" t="s">
        <v>9040</v>
      </c>
      <c r="F5050" s="4">
        <v>6.3483275800000003</v>
      </c>
      <c r="G5050" s="5">
        <v>3.4730000000000001E-5</v>
      </c>
      <c r="H5050" s="3">
        <v>15.2447</v>
      </c>
      <c r="I5050" s="3">
        <v>2.9999999999999997E-4</v>
      </c>
      <c r="J5050" s="3">
        <v>-1.23E-2</v>
      </c>
      <c r="K5050" s="3">
        <v>3.1199999999999999E-2</v>
      </c>
      <c r="L5050" s="3" t="e">
        <f t="shared" si="156"/>
        <v>#NUM!</v>
      </c>
      <c r="M5050" s="3">
        <f t="shared" si="157"/>
        <v>5.5081295686653231</v>
      </c>
    </row>
    <row r="5051" spans="1:13" x14ac:dyDescent="0.3">
      <c r="A5051" s="1">
        <v>89.837968786600001</v>
      </c>
      <c r="B5051" s="1">
        <v>-69.922434487230007</v>
      </c>
      <c r="C5051" s="1" t="s">
        <v>12</v>
      </c>
      <c r="D5051" s="1" t="s">
        <v>9592</v>
      </c>
      <c r="E5051" s="2" t="s">
        <v>9043</v>
      </c>
      <c r="F5051" s="4">
        <v>2.0890658599999998</v>
      </c>
      <c r="G5051" s="5">
        <v>6.2199999999999997E-6</v>
      </c>
      <c r="H5051" s="3">
        <v>16.519400000000001</v>
      </c>
      <c r="I5051" s="3">
        <v>8.0000000000000004E-4</v>
      </c>
      <c r="J5051" s="3">
        <v>-2.6700000000000002E-2</v>
      </c>
      <c r="K5051" s="3">
        <v>4.9299999999999997E-2</v>
      </c>
      <c r="L5051" s="3" t="e">
        <f t="shared" si="156"/>
        <v>#NUM!</v>
      </c>
      <c r="M5051" s="3">
        <f t="shared" si="157"/>
        <v>4.0095010451769371</v>
      </c>
    </row>
    <row r="5052" spans="1:13" x14ac:dyDescent="0.3">
      <c r="A5052" s="1">
        <v>88.273262892030004</v>
      </c>
      <c r="B5052" s="1">
        <v>-69.483710194699995</v>
      </c>
      <c r="C5052" s="1" t="s">
        <v>12</v>
      </c>
      <c r="D5052" s="1" t="s">
        <v>9592</v>
      </c>
      <c r="E5052" s="2" t="s">
        <v>9044</v>
      </c>
      <c r="F5052" s="4">
        <v>10.477774350000001</v>
      </c>
      <c r="G5052" s="5">
        <v>1.03E-4</v>
      </c>
      <c r="H5052" s="3">
        <v>14.690099999999999</v>
      </c>
      <c r="I5052" s="3">
        <v>2.9999999999999997E-4</v>
      </c>
      <c r="J5052" s="3">
        <v>-1.3599999999999999E-2</v>
      </c>
      <c r="K5052" s="3">
        <v>1.89E-2</v>
      </c>
      <c r="L5052" s="3" t="e">
        <f t="shared" si="156"/>
        <v>#NUM!</v>
      </c>
      <c r="M5052" s="3">
        <f t="shared" si="157"/>
        <v>3.0177104196263524</v>
      </c>
    </row>
    <row r="5053" spans="1:13" x14ac:dyDescent="0.3">
      <c r="A5053" s="1">
        <v>85.362559552180002</v>
      </c>
      <c r="B5053" s="1">
        <v>-69.171214041379997</v>
      </c>
      <c r="C5053" s="1" t="s">
        <v>12</v>
      </c>
      <c r="D5053" s="1" t="s">
        <v>9592</v>
      </c>
      <c r="E5053" s="2" t="s">
        <v>9046</v>
      </c>
      <c r="F5053" s="4">
        <v>6.6080087299999999</v>
      </c>
      <c r="G5053" s="5">
        <v>4.405E-5</v>
      </c>
      <c r="H5053" s="3">
        <v>15.490600000000001</v>
      </c>
      <c r="I5053" s="3">
        <v>2.9999999999999997E-4</v>
      </c>
      <c r="J5053" s="3">
        <v>-7.5600000000000001E-2</v>
      </c>
      <c r="K5053" s="3">
        <v>3.4299999999999997E-2</v>
      </c>
      <c r="L5053" s="3" t="e">
        <f t="shared" si="156"/>
        <v>#NUM!</v>
      </c>
      <c r="M5053" s="3">
        <f t="shared" si="157"/>
        <v>0.98520591168673788</v>
      </c>
    </row>
    <row r="5054" spans="1:13" x14ac:dyDescent="0.3">
      <c r="A5054" s="1">
        <v>84.629228034030007</v>
      </c>
      <c r="B5054" s="1">
        <v>-69.491320955929993</v>
      </c>
      <c r="C5054" s="1" t="s">
        <v>12</v>
      </c>
      <c r="D5054" s="1" t="s">
        <v>9592</v>
      </c>
      <c r="E5054" s="2" t="s">
        <v>9048</v>
      </c>
      <c r="F5054" s="4">
        <v>3.0108693899999999</v>
      </c>
      <c r="G5054" s="5">
        <v>2.23E-5</v>
      </c>
      <c r="H5054" s="3">
        <v>16.822299999999998</v>
      </c>
      <c r="I5054" s="3">
        <v>2.9999999999999997E-4</v>
      </c>
      <c r="J5054" s="3">
        <v>3.0599999999999999E-2</v>
      </c>
      <c r="K5054" s="3">
        <v>5.3999999999999999E-2</v>
      </c>
      <c r="L5054" s="3">
        <f t="shared" si="156"/>
        <v>-0.74909286759210403</v>
      </c>
      <c r="M5054" s="3">
        <f t="shared" si="157"/>
        <v>3.8320132240789007</v>
      </c>
    </row>
    <row r="5055" spans="1:13" x14ac:dyDescent="0.3">
      <c r="A5055" s="1">
        <v>84.860751425199993</v>
      </c>
      <c r="B5055" s="1">
        <v>-69.255377101630003</v>
      </c>
      <c r="C5055" s="1" t="s">
        <v>12</v>
      </c>
      <c r="D5055" s="1" t="s">
        <v>9592</v>
      </c>
      <c r="E5055" s="2" t="s">
        <v>9050</v>
      </c>
      <c r="F5055" s="4">
        <v>3.46999396</v>
      </c>
      <c r="G5055" s="5">
        <v>8.9389999999999996E-5</v>
      </c>
      <c r="H5055" s="3">
        <v>17.825900000000001</v>
      </c>
      <c r="I5055" s="3">
        <v>1.2999999999999999E-3</v>
      </c>
      <c r="J5055" s="3">
        <v>-0.1022</v>
      </c>
      <c r="K5055" s="3">
        <v>0.10009999999999999</v>
      </c>
      <c r="L5055" s="3" t="e">
        <f t="shared" si="156"/>
        <v>#NUM!</v>
      </c>
      <c r="M5055" s="3">
        <f t="shared" si="157"/>
        <v>2.1268552190326897</v>
      </c>
    </row>
    <row r="5056" spans="1:13" x14ac:dyDescent="0.3">
      <c r="A5056" s="1">
        <v>86.648779371030002</v>
      </c>
      <c r="B5056" s="1">
        <v>-69.11782725578</v>
      </c>
      <c r="C5056" s="1" t="s">
        <v>12</v>
      </c>
      <c r="D5056" s="1" t="s">
        <v>9592</v>
      </c>
      <c r="E5056" s="2" t="s">
        <v>9052</v>
      </c>
      <c r="F5056" s="4">
        <v>3.2972028299999998</v>
      </c>
      <c r="G5056" s="5">
        <v>1.219E-5</v>
      </c>
      <c r="H5056" s="3">
        <v>15.9039</v>
      </c>
      <c r="I5056" s="3">
        <v>2.9999999999999997E-4</v>
      </c>
      <c r="J5056" s="3">
        <v>-0.1195</v>
      </c>
      <c r="K5056" s="3">
        <v>3.4799999999999998E-2</v>
      </c>
      <c r="L5056" s="3" t="e">
        <f t="shared" si="156"/>
        <v>#NUM!</v>
      </c>
      <c r="M5056" s="3">
        <f t="shared" si="157"/>
        <v>0.6323624188375484</v>
      </c>
    </row>
    <row r="5057" spans="1:13" x14ac:dyDescent="0.3">
      <c r="A5057" s="1">
        <v>86.60935795364</v>
      </c>
      <c r="B5057" s="1">
        <v>-68.628912000110006</v>
      </c>
      <c r="C5057" s="1" t="s">
        <v>12</v>
      </c>
      <c r="D5057" s="1" t="s">
        <v>9592</v>
      </c>
      <c r="E5057" s="2" t="s">
        <v>9053</v>
      </c>
      <c r="F5057" s="4">
        <v>4.4906163899999996</v>
      </c>
      <c r="G5057" s="5">
        <v>1.38E-5</v>
      </c>
      <c r="H5057" s="3">
        <v>15.686500000000001</v>
      </c>
      <c r="I5057" s="3">
        <v>2.0000000000000001E-4</v>
      </c>
      <c r="J5057" s="3">
        <v>-1.03E-2</v>
      </c>
      <c r="K5057" s="3">
        <v>2.6800000000000001E-2</v>
      </c>
      <c r="L5057" s="3" t="e">
        <f t="shared" si="156"/>
        <v>#NUM!</v>
      </c>
      <c r="M5057" s="3">
        <f t="shared" si="157"/>
        <v>5.6500492577150574</v>
      </c>
    </row>
    <row r="5058" spans="1:13" x14ac:dyDescent="0.3">
      <c r="A5058" s="1">
        <v>85.662196913550005</v>
      </c>
      <c r="B5058" s="1">
        <v>-68.67067517241</v>
      </c>
      <c r="C5058" s="1" t="s">
        <v>12</v>
      </c>
      <c r="D5058" s="1" t="s">
        <v>9592</v>
      </c>
      <c r="E5058" s="2" t="s">
        <v>9054</v>
      </c>
      <c r="F5058" s="4">
        <v>5.4046798799999998</v>
      </c>
      <c r="G5058" s="5">
        <v>1.2132E-4</v>
      </c>
      <c r="H5058" s="3">
        <v>15.2386</v>
      </c>
      <c r="I5058" s="3">
        <v>4.0000000000000002E-4</v>
      </c>
      <c r="J5058" s="3">
        <v>-1.9421999999999999</v>
      </c>
      <c r="K5058" s="3">
        <v>0.45069999999999999</v>
      </c>
      <c r="L5058" s="3" t="e">
        <f t="shared" si="156"/>
        <v>#NUM!</v>
      </c>
      <c r="M5058" s="3">
        <f t="shared" si="157"/>
        <v>0.50390470054434999</v>
      </c>
    </row>
    <row r="5059" spans="1:13" x14ac:dyDescent="0.3">
      <c r="A5059" s="1">
        <v>85.191353264379998</v>
      </c>
      <c r="B5059" s="1">
        <v>-68.734756490820004</v>
      </c>
      <c r="C5059" s="1" t="s">
        <v>12</v>
      </c>
      <c r="D5059" s="1" t="s">
        <v>9592</v>
      </c>
      <c r="E5059" s="2" t="s">
        <v>9055</v>
      </c>
      <c r="F5059" s="4">
        <v>5.3221637299999998</v>
      </c>
      <c r="G5059" s="5">
        <v>4.206E-5</v>
      </c>
      <c r="H5059" s="3">
        <v>15.317600000000001</v>
      </c>
      <c r="I5059" s="3">
        <v>4.0000000000000002E-4</v>
      </c>
      <c r="J5059" s="3">
        <v>1.0500000000000001E-2</v>
      </c>
      <c r="K5059" s="3">
        <v>2.9499999999999998E-2</v>
      </c>
      <c r="L5059" s="3">
        <f t="shared" si="156"/>
        <v>-4.5764535046503099</v>
      </c>
      <c r="M5059" s="3">
        <f t="shared" si="157"/>
        <v>6.1008083495776715</v>
      </c>
    </row>
    <row r="5060" spans="1:13" x14ac:dyDescent="0.3">
      <c r="A5060" s="1">
        <v>85.076220061209995</v>
      </c>
      <c r="B5060" s="1">
        <v>-68.706467559519993</v>
      </c>
      <c r="C5060" s="1" t="s">
        <v>12</v>
      </c>
      <c r="D5060" s="1" t="s">
        <v>9592</v>
      </c>
      <c r="E5060" s="2" t="s">
        <v>9056</v>
      </c>
      <c r="F5060" s="4">
        <v>2.8939274400000001</v>
      </c>
      <c r="G5060" s="5">
        <v>2.8370000000000001E-5</v>
      </c>
      <c r="H5060" s="3">
        <v>16.189</v>
      </c>
      <c r="I5060" s="3">
        <v>1.4E-3</v>
      </c>
      <c r="J5060" s="3">
        <v>0.10290000000000001</v>
      </c>
      <c r="K5060" s="3">
        <v>4.3499999999999997E-2</v>
      </c>
      <c r="L5060" s="3">
        <f t="shared" ref="L5060:L5123" si="158">H5060+5+5*LOG10(J5060/1000)</f>
        <v>1.2510768738121634</v>
      </c>
      <c r="M5060" s="3">
        <f t="shared" ref="M5060:M5123" si="159">SQRT(I5060^2+4.7153*(K5060/J5060)^2)</f>
        <v>0.91797119083829137</v>
      </c>
    </row>
    <row r="5061" spans="1:13" x14ac:dyDescent="0.3">
      <c r="A5061" s="1">
        <v>83.974513319850004</v>
      </c>
      <c r="B5061" s="1">
        <v>-68.659437450370007</v>
      </c>
      <c r="C5061" s="1" t="s">
        <v>12</v>
      </c>
      <c r="D5061" s="1" t="s">
        <v>9592</v>
      </c>
      <c r="E5061" s="2" t="s">
        <v>9057</v>
      </c>
      <c r="F5061" s="4">
        <v>6.4802735499999997</v>
      </c>
      <c r="G5061" s="5">
        <v>5.554E-5</v>
      </c>
      <c r="H5061" s="3">
        <v>15.1479</v>
      </c>
      <c r="I5061" s="3">
        <v>2.0000000000000001E-4</v>
      </c>
      <c r="J5061" s="3">
        <v>-1.7500000000000002E-2</v>
      </c>
      <c r="K5061" s="3">
        <v>2.69E-2</v>
      </c>
      <c r="L5061" s="3" t="e">
        <f t="shared" si="158"/>
        <v>#NUM!</v>
      </c>
      <c r="M5061" s="3">
        <f t="shared" si="159"/>
        <v>3.3378659907559043</v>
      </c>
    </row>
    <row r="5062" spans="1:13" x14ac:dyDescent="0.3">
      <c r="A5062" s="1">
        <v>85.293874693760003</v>
      </c>
      <c r="B5062" s="1">
        <v>-68.429482502089996</v>
      </c>
      <c r="C5062" s="1" t="s">
        <v>12</v>
      </c>
      <c r="D5062" s="1" t="s">
        <v>9592</v>
      </c>
      <c r="E5062" s="2" t="s">
        <v>9058</v>
      </c>
      <c r="F5062" s="4">
        <v>11.24222365</v>
      </c>
      <c r="G5062" s="5">
        <v>7.5737000000000005E-4</v>
      </c>
      <c r="H5062" s="3">
        <v>14.1183</v>
      </c>
      <c r="I5062" s="3">
        <v>1E-4</v>
      </c>
      <c r="J5062" s="3">
        <v>1.5800000000000002E-2</v>
      </c>
      <c r="K5062" s="3">
        <v>1.7299999999999999E-2</v>
      </c>
      <c r="L5062" s="3">
        <f t="shared" si="158"/>
        <v>-4.8884145652278868</v>
      </c>
      <c r="M5062" s="3">
        <f t="shared" si="159"/>
        <v>2.3776267652842389</v>
      </c>
    </row>
    <row r="5063" spans="1:13" x14ac:dyDescent="0.3">
      <c r="A5063" s="1">
        <v>109.88036996504</v>
      </c>
      <c r="B5063" s="1">
        <v>-23.801806354699998</v>
      </c>
      <c r="C5063" s="1" t="s">
        <v>12</v>
      </c>
      <c r="D5063" s="1" t="s">
        <v>9592</v>
      </c>
      <c r="E5063" s="2" t="s">
        <v>9059</v>
      </c>
      <c r="F5063" s="4">
        <v>2.6300320699999999</v>
      </c>
      <c r="G5063" s="5">
        <v>9.0999999999999993E-6</v>
      </c>
      <c r="H5063" s="3">
        <v>14.528600000000001</v>
      </c>
      <c r="I5063" s="3">
        <v>1E-4</v>
      </c>
      <c r="J5063" s="3">
        <v>5.4800000000000001E-2</v>
      </c>
      <c r="K5063" s="3">
        <v>2.41E-2</v>
      </c>
      <c r="L5063" s="3">
        <f t="shared" si="158"/>
        <v>-1.7774972075781541</v>
      </c>
      <c r="M5063" s="3">
        <f t="shared" si="159"/>
        <v>0.95497312755566854</v>
      </c>
    </row>
    <row r="5064" spans="1:13" x14ac:dyDescent="0.3">
      <c r="A5064" s="1">
        <v>110.28102448378</v>
      </c>
      <c r="B5064" s="1">
        <v>-21.510597832110001</v>
      </c>
      <c r="C5064" s="1" t="s">
        <v>12</v>
      </c>
      <c r="D5064" s="1" t="s">
        <v>9592</v>
      </c>
      <c r="E5064" s="2" t="s">
        <v>9060</v>
      </c>
      <c r="F5064" s="4">
        <v>4.1756015299999998</v>
      </c>
      <c r="G5064" s="5">
        <v>5.3299999999999998E-6</v>
      </c>
      <c r="H5064" s="3">
        <v>12.5085</v>
      </c>
      <c r="I5064" s="3">
        <v>1E-3</v>
      </c>
      <c r="J5064" s="3">
        <v>0.1014</v>
      </c>
      <c r="K5064" s="3">
        <v>2.7E-2</v>
      </c>
      <c r="L5064" s="3">
        <f t="shared" si="158"/>
        <v>-2.4613102250134169</v>
      </c>
      <c r="M5064" s="3">
        <f t="shared" si="159"/>
        <v>0.57820404175651929</v>
      </c>
    </row>
    <row r="5065" spans="1:13" x14ac:dyDescent="0.3">
      <c r="A5065" s="1">
        <v>112.85013054855</v>
      </c>
      <c r="B5065" s="1">
        <v>-20.774807576490002</v>
      </c>
      <c r="C5065" s="1" t="s">
        <v>12</v>
      </c>
      <c r="D5065" s="1" t="s">
        <v>9592</v>
      </c>
      <c r="E5065" s="2" t="s">
        <v>9061</v>
      </c>
      <c r="F5065" s="4">
        <v>12.56329</v>
      </c>
      <c r="G5065" s="5">
        <v>1.4229999999999999E-4</v>
      </c>
      <c r="H5065" s="3">
        <v>13.310700000000001</v>
      </c>
      <c r="I5065" s="3">
        <v>1E-4</v>
      </c>
      <c r="J5065" s="3">
        <v>0.1105</v>
      </c>
      <c r="K5065" s="3">
        <v>1.95E-2</v>
      </c>
      <c r="L5065" s="3">
        <f t="shared" si="158"/>
        <v>-1.4724886098943522</v>
      </c>
      <c r="M5065" s="3">
        <f t="shared" si="159"/>
        <v>0.38320133428154413</v>
      </c>
    </row>
    <row r="5066" spans="1:13" x14ac:dyDescent="0.3">
      <c r="A5066" s="1">
        <v>111.80166910226001</v>
      </c>
      <c r="B5066" s="1">
        <v>-20.56458841908</v>
      </c>
      <c r="C5066" s="1" t="s">
        <v>12</v>
      </c>
      <c r="D5066" s="1" t="s">
        <v>9592</v>
      </c>
      <c r="E5066" s="2" t="s">
        <v>9062</v>
      </c>
      <c r="F5066" s="4">
        <v>12.458903680000001</v>
      </c>
      <c r="G5066" s="5">
        <v>3.5962E-4</v>
      </c>
      <c r="H5066" s="3">
        <v>15.061199999999999</v>
      </c>
      <c r="I5066" s="3">
        <v>2.0000000000000001E-4</v>
      </c>
      <c r="J5066" s="3">
        <v>0.40760000000000002</v>
      </c>
      <c r="K5066" s="3">
        <v>3.73E-2</v>
      </c>
      <c r="L5066" s="3">
        <f t="shared" si="158"/>
        <v>3.112370876671946</v>
      </c>
      <c r="M5066" s="3">
        <f t="shared" si="159"/>
        <v>0.19871449203899541</v>
      </c>
    </row>
    <row r="5067" spans="1:13" x14ac:dyDescent="0.3">
      <c r="A5067" s="1">
        <v>109.1677666212</v>
      </c>
      <c r="B5067" s="1">
        <v>-24.503003414719998</v>
      </c>
      <c r="C5067" s="1" t="s">
        <v>12</v>
      </c>
      <c r="D5067" s="1" t="s">
        <v>9592</v>
      </c>
      <c r="E5067" s="2" t="s">
        <v>9063</v>
      </c>
      <c r="F5067" s="4">
        <v>3.2749883400000002</v>
      </c>
      <c r="G5067" s="5">
        <v>7.3000000000000004E-6</v>
      </c>
      <c r="H5067" s="3">
        <v>12.800700000000001</v>
      </c>
      <c r="I5067" s="3">
        <v>1E-4</v>
      </c>
      <c r="J5067" s="3">
        <v>8.0500000000000002E-2</v>
      </c>
      <c r="K5067" s="3">
        <v>2.3400000000000001E-2</v>
      </c>
      <c r="L5067" s="3">
        <f t="shared" si="158"/>
        <v>-2.6703205981606573</v>
      </c>
      <c r="M5067" s="3">
        <f t="shared" si="159"/>
        <v>0.63121112836316484</v>
      </c>
    </row>
    <row r="5068" spans="1:13" x14ac:dyDescent="0.3">
      <c r="A5068" s="1">
        <v>112.51063049984</v>
      </c>
      <c r="B5068" s="1">
        <v>-23.673981102159999</v>
      </c>
      <c r="C5068" s="1" t="s">
        <v>12</v>
      </c>
      <c r="D5068" s="1" t="s">
        <v>9592</v>
      </c>
      <c r="E5068" s="2" t="s">
        <v>9065</v>
      </c>
      <c r="F5068" s="4">
        <v>3.5441630700000002</v>
      </c>
      <c r="G5068" s="5">
        <v>4.5800000000000002E-6</v>
      </c>
      <c r="H5068" s="3">
        <v>13.260400000000001</v>
      </c>
      <c r="I5068" s="3">
        <v>1E-4</v>
      </c>
      <c r="J5068" s="3">
        <v>7.7700000000000005E-2</v>
      </c>
      <c r="K5068" s="3">
        <v>1.9599999999999999E-2</v>
      </c>
      <c r="L5068" s="3">
        <f t="shared" si="158"/>
        <v>-2.2874949059954268</v>
      </c>
      <c r="M5068" s="3">
        <f t="shared" si="159"/>
        <v>0.54775925509560697</v>
      </c>
    </row>
    <row r="5069" spans="1:13" x14ac:dyDescent="0.3">
      <c r="A5069" s="1">
        <v>112.95453038788</v>
      </c>
      <c r="B5069" s="1">
        <v>-20.1496574755</v>
      </c>
      <c r="C5069" s="1" t="s">
        <v>12</v>
      </c>
      <c r="D5069" s="1" t="s">
        <v>9592</v>
      </c>
      <c r="E5069" s="2" t="s">
        <v>9067</v>
      </c>
      <c r="F5069" s="4">
        <v>4.2854316800000003</v>
      </c>
      <c r="G5069" s="5">
        <v>1.0710000000000001E-5</v>
      </c>
      <c r="H5069" s="3">
        <v>10.954700000000001</v>
      </c>
      <c r="I5069" s="3">
        <v>1E-4</v>
      </c>
      <c r="J5069" s="3">
        <v>0.16980000000000001</v>
      </c>
      <c r="K5069" s="3">
        <v>3.6900000000000002E-2</v>
      </c>
      <c r="L5069" s="3">
        <f t="shared" si="158"/>
        <v>-2.8956115704603302</v>
      </c>
      <c r="M5069" s="3">
        <f t="shared" si="159"/>
        <v>0.47189280370481435</v>
      </c>
    </row>
    <row r="5070" spans="1:13" x14ac:dyDescent="0.3">
      <c r="A5070" s="1">
        <v>136.82181877990999</v>
      </c>
      <c r="B5070" s="1">
        <v>-31.964383615229998</v>
      </c>
      <c r="C5070" s="1" t="s">
        <v>12</v>
      </c>
      <c r="D5070" s="1" t="s">
        <v>9592</v>
      </c>
      <c r="E5070" s="2" t="s">
        <v>9069</v>
      </c>
      <c r="F5070" s="4">
        <v>6.7670836400000001</v>
      </c>
      <c r="G5070" s="5">
        <v>1.8369999999999999E-5</v>
      </c>
      <c r="H5070" s="3">
        <v>13.7919</v>
      </c>
      <c r="I5070" s="3">
        <v>2.0000000000000001E-4</v>
      </c>
      <c r="J5070" s="3">
        <v>0.84060000000000001</v>
      </c>
      <c r="K5070" s="3">
        <v>1.84E-2</v>
      </c>
      <c r="L5070" s="3">
        <f t="shared" si="158"/>
        <v>3.4148469283470888</v>
      </c>
      <c r="M5070" s="3">
        <f t="shared" si="159"/>
        <v>4.7532093893308341E-2</v>
      </c>
    </row>
    <row r="5071" spans="1:13" x14ac:dyDescent="0.3">
      <c r="A5071" s="1">
        <v>256.09008134442001</v>
      </c>
      <c r="B5071" s="1">
        <v>-32.185780132479998</v>
      </c>
      <c r="C5071" s="1" t="s">
        <v>12</v>
      </c>
      <c r="D5071" s="1" t="s">
        <v>9592</v>
      </c>
      <c r="E5071" s="2" t="s">
        <v>9071</v>
      </c>
      <c r="F5071" s="4">
        <v>15.63628733</v>
      </c>
      <c r="G5071" s="5">
        <v>5.3770000000000002E-5</v>
      </c>
      <c r="H5071" s="3">
        <v>13.335900000000001</v>
      </c>
      <c r="I5071" s="3">
        <v>9.7999999999999997E-3</v>
      </c>
      <c r="J5071" s="3">
        <v>-0.29210000000000003</v>
      </c>
      <c r="K5071" s="3">
        <v>4.3099999999999999E-2</v>
      </c>
      <c r="L5071" s="3" t="e">
        <f t="shared" si="158"/>
        <v>#NUM!</v>
      </c>
      <c r="M5071" s="3">
        <f t="shared" si="159"/>
        <v>0.32055564371257089</v>
      </c>
    </row>
    <row r="5072" spans="1:13" x14ac:dyDescent="0.3">
      <c r="A5072" s="1">
        <v>254.00818703528</v>
      </c>
      <c r="B5072" s="1">
        <v>-31.46047461186</v>
      </c>
      <c r="C5072" s="1" t="s">
        <v>12</v>
      </c>
      <c r="D5072" s="1" t="s">
        <v>9592</v>
      </c>
      <c r="E5072" s="2" t="s">
        <v>9072</v>
      </c>
      <c r="F5072" s="4">
        <v>3.5257022099999999</v>
      </c>
      <c r="G5072" s="5">
        <v>1.418E-5</v>
      </c>
      <c r="H5072" s="3">
        <v>13.7889</v>
      </c>
      <c r="I5072" s="3">
        <v>2.0000000000000001E-4</v>
      </c>
      <c r="J5072" s="3">
        <v>3.9E-2</v>
      </c>
      <c r="K5072" s="3">
        <v>3.1300000000000001E-2</v>
      </c>
      <c r="L5072" s="3">
        <f t="shared" si="158"/>
        <v>-3.2557769648675041</v>
      </c>
      <c r="M5072" s="3">
        <f t="shared" si="159"/>
        <v>1.7427472168469371</v>
      </c>
    </row>
    <row r="5073" spans="1:13" x14ac:dyDescent="0.3">
      <c r="A5073" s="1">
        <v>132.36164344391</v>
      </c>
      <c r="B5073" s="1">
        <v>45.513516058740002</v>
      </c>
      <c r="C5073" s="1" t="s">
        <v>12</v>
      </c>
      <c r="D5073" s="1" t="s">
        <v>9592</v>
      </c>
      <c r="E5073" s="2" t="s">
        <v>9073</v>
      </c>
      <c r="F5073" s="4">
        <v>5.5341294200000002</v>
      </c>
      <c r="G5073" s="5">
        <v>2.5040000000000001E-5</v>
      </c>
      <c r="H5073" s="3">
        <v>14.1945</v>
      </c>
      <c r="I5073" s="3">
        <v>1E-4</v>
      </c>
      <c r="J5073" s="3">
        <v>0.90469999999999995</v>
      </c>
      <c r="K5073" s="3">
        <v>3.2099999999999997E-2</v>
      </c>
      <c r="L5073" s="3">
        <f t="shared" si="158"/>
        <v>3.9770229515834856</v>
      </c>
      <c r="M5073" s="3">
        <f t="shared" si="159"/>
        <v>7.7046953734236256E-2</v>
      </c>
    </row>
    <row r="5074" spans="1:13" x14ac:dyDescent="0.3">
      <c r="A5074" s="1">
        <v>100.57075276213</v>
      </c>
      <c r="B5074" s="1">
        <v>62.480309516090003</v>
      </c>
      <c r="C5074" s="1" t="s">
        <v>12</v>
      </c>
      <c r="D5074" s="1" t="s">
        <v>9592</v>
      </c>
      <c r="E5074" s="2" t="s">
        <v>9074</v>
      </c>
      <c r="F5074" s="4">
        <v>7.6982555000000001</v>
      </c>
      <c r="G5074" s="5">
        <v>1.4939999999999999E-5</v>
      </c>
      <c r="H5074" s="3">
        <v>11.9663</v>
      </c>
      <c r="I5074" s="3">
        <v>1E-4</v>
      </c>
      <c r="J5074" s="3">
        <v>1.6435999999999999</v>
      </c>
      <c r="K5074" s="3">
        <v>3.5900000000000001E-2</v>
      </c>
      <c r="L5074" s="3">
        <f t="shared" si="158"/>
        <v>3.0452806629491693</v>
      </c>
      <c r="M5074" s="3">
        <f t="shared" si="159"/>
        <v>4.7430089670244334E-2</v>
      </c>
    </row>
    <row r="5075" spans="1:13" x14ac:dyDescent="0.3">
      <c r="A5075" s="1">
        <v>347.44351809510999</v>
      </c>
      <c r="B5075" s="1">
        <v>22.559520667440001</v>
      </c>
      <c r="C5075" s="1" t="s">
        <v>12</v>
      </c>
      <c r="D5075" s="1" t="s">
        <v>9592</v>
      </c>
      <c r="E5075" s="2" t="s">
        <v>9075</v>
      </c>
      <c r="F5075" s="4">
        <v>10.09237662</v>
      </c>
      <c r="G5075" s="5">
        <v>6.8930000000000006E-5</v>
      </c>
      <c r="H5075" s="3">
        <v>12.5661</v>
      </c>
      <c r="I5075" s="3">
        <v>1E-4</v>
      </c>
      <c r="J5075" s="3">
        <v>1.7369000000000001</v>
      </c>
      <c r="K5075" s="3">
        <v>3.9800000000000002E-2</v>
      </c>
      <c r="L5075" s="3">
        <f t="shared" si="158"/>
        <v>3.7649740758325958</v>
      </c>
      <c r="M5075" s="3">
        <f t="shared" si="159"/>
        <v>4.975810112851331E-2</v>
      </c>
    </row>
    <row r="5076" spans="1:13" x14ac:dyDescent="0.3">
      <c r="A5076" s="1">
        <v>75.021504524489998</v>
      </c>
      <c r="B5076" s="1">
        <v>-69.527048164120004</v>
      </c>
      <c r="C5076" s="1" t="s">
        <v>12</v>
      </c>
      <c r="D5076" s="1" t="s">
        <v>9592</v>
      </c>
      <c r="E5076" s="2" t="s">
        <v>9077</v>
      </c>
      <c r="F5076" s="4">
        <v>4.3494025000000001</v>
      </c>
      <c r="G5076" s="5">
        <v>2.3589999999999999E-5</v>
      </c>
      <c r="H5076" s="3">
        <v>15.817</v>
      </c>
      <c r="I5076" s="3">
        <v>8.0000000000000004E-4</v>
      </c>
      <c r="J5076" s="3">
        <v>-0.1067</v>
      </c>
      <c r="K5076" s="3">
        <v>0.03</v>
      </c>
      <c r="L5076" s="3" t="e">
        <f t="shared" si="158"/>
        <v>#NUM!</v>
      </c>
      <c r="M5076" s="3">
        <f t="shared" si="159"/>
        <v>0.61053683724728036</v>
      </c>
    </row>
    <row r="5077" spans="1:13" x14ac:dyDescent="0.3">
      <c r="A5077" s="1">
        <v>75.192207449700007</v>
      </c>
      <c r="B5077" s="1">
        <v>-69.081788837369999</v>
      </c>
      <c r="C5077" s="1" t="s">
        <v>12</v>
      </c>
      <c r="D5077" s="1" t="s">
        <v>9592</v>
      </c>
      <c r="E5077" s="2" t="s">
        <v>9079</v>
      </c>
      <c r="F5077" s="4">
        <v>5.0255062400000003</v>
      </c>
      <c r="G5077" s="5">
        <v>2.0789999999999999E-5</v>
      </c>
      <c r="H5077" s="3">
        <v>15.304600000000001</v>
      </c>
      <c r="I5077" s="3">
        <v>2.0000000000000001E-4</v>
      </c>
      <c r="J5077" s="3">
        <v>0.1195</v>
      </c>
      <c r="K5077" s="3">
        <v>2.5399999999999999E-2</v>
      </c>
      <c r="L5077" s="3">
        <f t="shared" si="158"/>
        <v>0.69143952642078332</v>
      </c>
      <c r="M5077" s="3">
        <f t="shared" si="159"/>
        <v>0.46155187180810603</v>
      </c>
    </row>
    <row r="5078" spans="1:13" x14ac:dyDescent="0.3">
      <c r="A5078" s="1">
        <v>74.637079474030003</v>
      </c>
      <c r="B5078" s="1">
        <v>-69.040893248290004</v>
      </c>
      <c r="C5078" s="1" t="s">
        <v>12</v>
      </c>
      <c r="D5078" s="1" t="s">
        <v>9592</v>
      </c>
      <c r="E5078" s="2" t="s">
        <v>9081</v>
      </c>
      <c r="F5078" s="4">
        <v>2.8560501399999998</v>
      </c>
      <c r="G5078" s="5">
        <v>3.0870000000000001E-5</v>
      </c>
      <c r="H5078" s="3">
        <v>16.434899999999999</v>
      </c>
      <c r="I5078" s="3">
        <v>4.0000000000000002E-4</v>
      </c>
      <c r="J5078" s="3">
        <v>0.23400000000000001</v>
      </c>
      <c r="K5078" s="3">
        <v>4.3999999999999997E-2</v>
      </c>
      <c r="L5078" s="3">
        <f t="shared" si="158"/>
        <v>3.2809792870507124</v>
      </c>
      <c r="M5078" s="3">
        <f t="shared" si="159"/>
        <v>0.40831157524895739</v>
      </c>
    </row>
    <row r="5079" spans="1:13" x14ac:dyDescent="0.3">
      <c r="A5079" s="1">
        <v>75.079944297289998</v>
      </c>
      <c r="B5079" s="1">
        <v>-68.877343247019994</v>
      </c>
      <c r="C5079" s="1" t="s">
        <v>12</v>
      </c>
      <c r="D5079" s="1" t="s">
        <v>9592</v>
      </c>
      <c r="E5079" s="2" t="s">
        <v>9082</v>
      </c>
      <c r="F5079" s="4">
        <v>3.51051957</v>
      </c>
      <c r="G5079" s="5">
        <v>2.4150000000000001E-5</v>
      </c>
      <c r="H5079" s="3">
        <v>15.902699999999999</v>
      </c>
      <c r="I5079" s="3">
        <v>2.9999999999999997E-4</v>
      </c>
      <c r="J5079" s="3">
        <v>4.8500000000000001E-2</v>
      </c>
      <c r="K5079" s="3">
        <v>4.9500000000000002E-2</v>
      </c>
      <c r="L5079" s="3">
        <f t="shared" si="158"/>
        <v>-0.66859130698868086</v>
      </c>
      <c r="M5079" s="3">
        <f t="shared" si="159"/>
        <v>2.2162468369235073</v>
      </c>
    </row>
    <row r="5080" spans="1:13" x14ac:dyDescent="0.3">
      <c r="A5080" s="1">
        <v>72.824921402789997</v>
      </c>
      <c r="B5080" s="1">
        <v>-69.762324760430005</v>
      </c>
      <c r="C5080" s="1" t="s">
        <v>12</v>
      </c>
      <c r="D5080" s="1" t="s">
        <v>9592</v>
      </c>
      <c r="E5080" s="2" t="s">
        <v>9085</v>
      </c>
      <c r="F5080" s="4">
        <v>3.3540793199999999</v>
      </c>
      <c r="G5080" s="5">
        <v>2.4579999999999998E-5</v>
      </c>
      <c r="H5080" s="3">
        <v>15.925800000000001</v>
      </c>
      <c r="I5080" s="3">
        <v>8.9999999999999998E-4</v>
      </c>
      <c r="J5080" s="3">
        <v>2.0400000000000001E-2</v>
      </c>
      <c r="K5080" s="3">
        <v>3.9699999999999999E-2</v>
      </c>
      <c r="L5080" s="3">
        <f t="shared" si="158"/>
        <v>-2.5260491628704997</v>
      </c>
      <c r="M5080" s="3">
        <f t="shared" si="159"/>
        <v>4.2258591105531771</v>
      </c>
    </row>
    <row r="5081" spans="1:13" x14ac:dyDescent="0.3">
      <c r="A5081" s="1">
        <v>72.540026922259997</v>
      </c>
      <c r="B5081" s="1">
        <v>-69.660997380980007</v>
      </c>
      <c r="C5081" s="1" t="s">
        <v>12</v>
      </c>
      <c r="D5081" s="1" t="s">
        <v>9592</v>
      </c>
      <c r="E5081" s="2" t="s">
        <v>9086</v>
      </c>
      <c r="F5081" s="4">
        <v>3.0800938100000002</v>
      </c>
      <c r="G5081" s="5">
        <v>1.9320000000000001E-5</v>
      </c>
      <c r="H5081" s="3">
        <v>16.287299999999998</v>
      </c>
      <c r="I5081" s="3">
        <v>4.0000000000000002E-4</v>
      </c>
      <c r="J5081" s="3">
        <v>2.7900000000000001E-2</v>
      </c>
      <c r="K5081" s="3">
        <v>9.3799999999999994E-2</v>
      </c>
      <c r="L5081" s="3">
        <f t="shared" si="158"/>
        <v>-1.4846789836320156</v>
      </c>
      <c r="M5081" s="3">
        <f t="shared" si="159"/>
        <v>7.300511681675637</v>
      </c>
    </row>
    <row r="5082" spans="1:13" x14ac:dyDescent="0.3">
      <c r="A5082" s="1">
        <v>72.858178302249996</v>
      </c>
      <c r="B5082" s="1">
        <v>-69.553252701039995</v>
      </c>
      <c r="C5082" s="1" t="s">
        <v>12</v>
      </c>
      <c r="D5082" s="1" t="s">
        <v>9592</v>
      </c>
      <c r="E5082" s="2" t="s">
        <v>9088</v>
      </c>
      <c r="F5082" s="4">
        <v>2.0351297399999999</v>
      </c>
      <c r="G5082" s="5">
        <v>8.3899999999999993E-6</v>
      </c>
      <c r="H5082" s="3">
        <v>16.481200000000001</v>
      </c>
      <c r="I5082" s="3">
        <v>5.0000000000000001E-4</v>
      </c>
      <c r="J5082" s="3">
        <v>-2.9100000000000001E-2</v>
      </c>
      <c r="K5082" s="3">
        <v>5.5E-2</v>
      </c>
      <c r="L5082" s="3" t="e">
        <f t="shared" si="158"/>
        <v>#NUM!</v>
      </c>
      <c r="M5082" s="3">
        <f t="shared" si="159"/>
        <v>4.1041608019733955</v>
      </c>
    </row>
    <row r="5083" spans="1:13" x14ac:dyDescent="0.3">
      <c r="A5083" s="1">
        <v>72.865799032070001</v>
      </c>
      <c r="B5083" s="1">
        <v>-69.48945871187</v>
      </c>
      <c r="C5083" s="1" t="s">
        <v>12</v>
      </c>
      <c r="D5083" s="1" t="s">
        <v>9592</v>
      </c>
      <c r="E5083" s="2" t="s">
        <v>9089</v>
      </c>
      <c r="F5083" s="4">
        <v>4.2997632899999996</v>
      </c>
      <c r="G5083" s="5">
        <v>3.7710000000000003E-5</v>
      </c>
      <c r="H5083" s="3">
        <v>15.775499999999999</v>
      </c>
      <c r="I5083" s="3">
        <v>2.9999999999999997E-4</v>
      </c>
      <c r="J5083" s="3">
        <v>1.23E-2</v>
      </c>
      <c r="K5083" s="3">
        <v>3.9600000000000003E-2</v>
      </c>
      <c r="L5083" s="3">
        <f t="shared" si="158"/>
        <v>-3.774974442803007</v>
      </c>
      <c r="M5083" s="3">
        <f t="shared" si="159"/>
        <v>6.9910875255273108</v>
      </c>
    </row>
    <row r="5084" spans="1:13" x14ac:dyDescent="0.3">
      <c r="A5084" s="1">
        <v>73.023213580350003</v>
      </c>
      <c r="B5084" s="1">
        <v>-69.255548324100005</v>
      </c>
      <c r="C5084" s="1" t="s">
        <v>12</v>
      </c>
      <c r="D5084" s="1" t="s">
        <v>9592</v>
      </c>
      <c r="E5084" s="2" t="s">
        <v>9090</v>
      </c>
      <c r="F5084" s="4">
        <v>2.54512918</v>
      </c>
      <c r="G5084" s="5">
        <v>1.5330000000000001E-5</v>
      </c>
      <c r="H5084" s="3">
        <v>16.6096</v>
      </c>
      <c r="I5084" s="3">
        <v>2.9999999999999997E-4</v>
      </c>
      <c r="J5084" s="3">
        <v>0.1143</v>
      </c>
      <c r="K5084" s="3">
        <v>5.8200000000000002E-2</v>
      </c>
      <c r="L5084" s="3">
        <f t="shared" si="158"/>
        <v>1.8998311519764073</v>
      </c>
      <c r="M5084" s="3">
        <f t="shared" si="159"/>
        <v>1.1056850428232681</v>
      </c>
    </row>
    <row r="5085" spans="1:13" x14ac:dyDescent="0.3">
      <c r="A5085" s="1">
        <v>72.704182217549999</v>
      </c>
      <c r="B5085" s="1">
        <v>-69.117968790769993</v>
      </c>
      <c r="C5085" s="1" t="s">
        <v>12</v>
      </c>
      <c r="D5085" s="1" t="s">
        <v>9592</v>
      </c>
      <c r="E5085" s="2" t="s">
        <v>9091</v>
      </c>
      <c r="F5085" s="4">
        <v>3.98611659</v>
      </c>
      <c r="G5085" s="5">
        <v>2.482E-5</v>
      </c>
      <c r="H5085" s="3">
        <v>16.0703</v>
      </c>
      <c r="I5085" s="3">
        <v>2.9999999999999997E-4</v>
      </c>
      <c r="J5085" s="3">
        <v>-3.6299999999999999E-2</v>
      </c>
      <c r="K5085" s="3">
        <v>4.4299999999999999E-2</v>
      </c>
      <c r="L5085" s="3" t="e">
        <f t="shared" si="158"/>
        <v>#NUM!</v>
      </c>
      <c r="M5085" s="3">
        <f t="shared" si="159"/>
        <v>2.6500359675869949</v>
      </c>
    </row>
    <row r="5086" spans="1:13" x14ac:dyDescent="0.3">
      <c r="A5086" s="1">
        <v>72.702736880040007</v>
      </c>
      <c r="B5086" s="1">
        <v>-69.0852505278</v>
      </c>
      <c r="C5086" s="1" t="s">
        <v>12</v>
      </c>
      <c r="D5086" s="1" t="s">
        <v>9592</v>
      </c>
      <c r="E5086" s="2" t="s">
        <v>9092</v>
      </c>
      <c r="F5086" s="4">
        <v>5.77639076</v>
      </c>
      <c r="G5086" s="5">
        <v>6.2739999999999999E-5</v>
      </c>
      <c r="H5086" s="3">
        <v>15.473599999999999</v>
      </c>
      <c r="I5086" s="3">
        <v>2.9999999999999997E-4</v>
      </c>
      <c r="J5086" s="3">
        <v>-8.5400000000000004E-2</v>
      </c>
      <c r="K5086" s="3">
        <v>2.8500000000000001E-2</v>
      </c>
      <c r="L5086" s="3" t="e">
        <f t="shared" si="158"/>
        <v>#NUM!</v>
      </c>
      <c r="M5086" s="3">
        <f t="shared" si="159"/>
        <v>0.72467234990993545</v>
      </c>
    </row>
    <row r="5087" spans="1:13" x14ac:dyDescent="0.3">
      <c r="A5087" s="1">
        <v>72.235925904509998</v>
      </c>
      <c r="B5087" s="1">
        <v>-68.953491722219994</v>
      </c>
      <c r="C5087" s="1" t="s">
        <v>12</v>
      </c>
      <c r="D5087" s="1" t="s">
        <v>9592</v>
      </c>
      <c r="E5087" s="2" t="s">
        <v>9095</v>
      </c>
      <c r="F5087" s="4">
        <v>2.8528399599999998</v>
      </c>
      <c r="G5087" s="5">
        <v>9.4800000000000007E-6</v>
      </c>
      <c r="H5087" s="3">
        <v>16.447600000000001</v>
      </c>
      <c r="I5087" s="3">
        <v>2.9999999999999997E-4</v>
      </c>
      <c r="J5087" s="3">
        <v>6.0199999999999997E-2</v>
      </c>
      <c r="K5087" s="3">
        <v>4.5600000000000002E-2</v>
      </c>
      <c r="L5087" s="3">
        <f t="shared" si="158"/>
        <v>0.34558245628912232</v>
      </c>
      <c r="M5087" s="3">
        <f t="shared" si="159"/>
        <v>1.6448375922545897</v>
      </c>
    </row>
    <row r="5088" spans="1:13" x14ac:dyDescent="0.3">
      <c r="A5088" s="1">
        <v>71.699761117220007</v>
      </c>
      <c r="B5088" s="1">
        <v>-69.095288207379994</v>
      </c>
      <c r="C5088" s="1" t="s">
        <v>12</v>
      </c>
      <c r="D5088" s="1" t="s">
        <v>9592</v>
      </c>
      <c r="E5088" s="2" t="s">
        <v>9096</v>
      </c>
      <c r="F5088" s="4">
        <v>5.1480370799999999</v>
      </c>
      <c r="G5088" s="5">
        <v>5.6990000000000002E-5</v>
      </c>
      <c r="H5088" s="3">
        <v>15.732900000000001</v>
      </c>
      <c r="I5088" s="3">
        <v>2.9999999999999997E-4</v>
      </c>
      <c r="J5088" s="3">
        <v>-7.3899999999999993E-2</v>
      </c>
      <c r="K5088" s="3">
        <v>3.0599999999999999E-2</v>
      </c>
      <c r="L5088" s="3" t="e">
        <f t="shared" si="158"/>
        <v>#NUM!</v>
      </c>
      <c r="M5088" s="3">
        <f t="shared" si="159"/>
        <v>0.89914902300945376</v>
      </c>
    </row>
    <row r="5089" spans="1:13" x14ac:dyDescent="0.3">
      <c r="A5089" s="1">
        <v>73.821068125119993</v>
      </c>
      <c r="B5089" s="1">
        <v>-69.337182493450001</v>
      </c>
      <c r="C5089" s="1" t="s">
        <v>12</v>
      </c>
      <c r="D5089" s="1" t="s">
        <v>9592</v>
      </c>
      <c r="E5089" s="2" t="s">
        <v>9099</v>
      </c>
      <c r="F5089" s="4">
        <v>2.6395162700000001</v>
      </c>
      <c r="G5089" s="5">
        <v>7.6899999999999992E-6</v>
      </c>
      <c r="H5089" s="3">
        <v>16.172899999999998</v>
      </c>
      <c r="I5089" s="3">
        <v>8.9999999999999998E-4</v>
      </c>
      <c r="J5089" s="3">
        <v>-0.40360000000000001</v>
      </c>
      <c r="K5089" s="3">
        <v>6.0900000000000003E-2</v>
      </c>
      <c r="L5089" s="3" t="e">
        <f t="shared" si="158"/>
        <v>#NUM!</v>
      </c>
      <c r="M5089" s="3">
        <f t="shared" si="159"/>
        <v>0.32765925377715505</v>
      </c>
    </row>
    <row r="5090" spans="1:13" x14ac:dyDescent="0.3">
      <c r="A5090" s="1">
        <v>73.719776809110002</v>
      </c>
      <c r="B5090" s="1">
        <v>-69.233888171949999</v>
      </c>
      <c r="C5090" s="1" t="s">
        <v>12</v>
      </c>
      <c r="D5090" s="1" t="s">
        <v>9592</v>
      </c>
      <c r="E5090" s="2" t="s">
        <v>9100</v>
      </c>
      <c r="F5090" s="4">
        <v>3.5010937599999998</v>
      </c>
      <c r="G5090" s="5">
        <v>5.664E-5</v>
      </c>
      <c r="H5090" s="3">
        <v>16.469200000000001</v>
      </c>
      <c r="I5090" s="3">
        <v>8.0000000000000004E-4</v>
      </c>
      <c r="J5090" s="3">
        <v>2.8999999999999998E-3</v>
      </c>
      <c r="K5090" s="3">
        <v>0.05</v>
      </c>
      <c r="L5090" s="3">
        <f t="shared" si="158"/>
        <v>-6.2188100105052229</v>
      </c>
      <c r="M5090" s="3">
        <f t="shared" si="159"/>
        <v>37.439209554356012</v>
      </c>
    </row>
    <row r="5091" spans="1:13" x14ac:dyDescent="0.3">
      <c r="A5091" s="1">
        <v>74.288834108049997</v>
      </c>
      <c r="B5091" s="1">
        <v>-68.892857499770003</v>
      </c>
      <c r="C5091" s="1" t="s">
        <v>12</v>
      </c>
      <c r="D5091" s="1" t="s">
        <v>9592</v>
      </c>
      <c r="E5091" s="2" t="s">
        <v>9102</v>
      </c>
      <c r="F5091" s="4">
        <v>2.99853733</v>
      </c>
      <c r="G5091" s="5">
        <v>1.6350000000000001E-5</v>
      </c>
      <c r="H5091" s="3">
        <v>16.4161</v>
      </c>
      <c r="I5091" s="3">
        <v>2.9999999999999997E-4</v>
      </c>
      <c r="J5091" s="3">
        <v>0</v>
      </c>
      <c r="K5091" s="3">
        <v>4.9299999999999997E-2</v>
      </c>
      <c r="L5091" s="3" t="e">
        <f t="shared" si="158"/>
        <v>#NUM!</v>
      </c>
      <c r="M5091" s="3" t="e">
        <f t="shared" si="159"/>
        <v>#DIV/0!</v>
      </c>
    </row>
    <row r="5092" spans="1:13" x14ac:dyDescent="0.3">
      <c r="A5092" s="1">
        <v>73.95181267609</v>
      </c>
      <c r="B5092" s="1">
        <v>-68.796560874700006</v>
      </c>
      <c r="C5092" s="1" t="s">
        <v>12</v>
      </c>
      <c r="D5092" s="1" t="s">
        <v>9592</v>
      </c>
      <c r="E5092" s="2" t="s">
        <v>9103</v>
      </c>
      <c r="F5092" s="4">
        <v>1.71037996</v>
      </c>
      <c r="G5092" s="5">
        <v>1.26E-5</v>
      </c>
      <c r="H5092" s="3">
        <v>16.280799999999999</v>
      </c>
      <c r="I5092" s="3">
        <v>2.9999999999999997E-4</v>
      </c>
      <c r="J5092" s="3">
        <v>2.3E-3</v>
      </c>
      <c r="K5092" s="3">
        <v>3.8699999999999998E-2</v>
      </c>
      <c r="L5092" s="3">
        <f t="shared" si="158"/>
        <v>-6.9105608199120354</v>
      </c>
      <c r="M5092" s="3">
        <f t="shared" si="159"/>
        <v>36.53741293450225</v>
      </c>
    </row>
    <row r="5093" spans="1:13" x14ac:dyDescent="0.3">
      <c r="A5093" s="1">
        <v>74.167051025809997</v>
      </c>
      <c r="B5093" s="1">
        <v>-68.672762929979996</v>
      </c>
      <c r="C5093" s="1" t="s">
        <v>12</v>
      </c>
      <c r="D5093" s="1" t="s">
        <v>9592</v>
      </c>
      <c r="E5093" s="2" t="s">
        <v>9106</v>
      </c>
      <c r="F5093" s="4">
        <v>3.3827607400000002</v>
      </c>
      <c r="G5093" s="5">
        <v>2.317E-5</v>
      </c>
      <c r="H5093" s="3">
        <v>16.071000000000002</v>
      </c>
      <c r="I5093" s="3">
        <v>4.0000000000000002E-4</v>
      </c>
      <c r="J5093" s="3">
        <v>-2.1999999999999999E-2</v>
      </c>
      <c r="K5093" s="3">
        <v>3.5000000000000003E-2</v>
      </c>
      <c r="L5093" s="3" t="e">
        <f t="shared" si="158"/>
        <v>#NUM!</v>
      </c>
      <c r="M5093" s="3">
        <f t="shared" si="159"/>
        <v>3.4546179948843134</v>
      </c>
    </row>
    <row r="5094" spans="1:13" x14ac:dyDescent="0.3">
      <c r="A5094" s="1">
        <v>73.349360585940005</v>
      </c>
      <c r="B5094" s="1">
        <v>-68.539170667609994</v>
      </c>
      <c r="C5094" s="1" t="s">
        <v>12</v>
      </c>
      <c r="D5094" s="1" t="s">
        <v>9592</v>
      </c>
      <c r="E5094" s="2" t="s">
        <v>9108</v>
      </c>
      <c r="F5094" s="4">
        <v>2.8230037600000002</v>
      </c>
      <c r="G5094" s="5">
        <v>1.0669999999999999E-5</v>
      </c>
      <c r="H5094" s="3">
        <v>16.431699999999999</v>
      </c>
      <c r="I5094" s="3">
        <v>5.9999999999999995E-4</v>
      </c>
      <c r="J5094" s="3">
        <v>-4.1799999999999997E-2</v>
      </c>
      <c r="K5094" s="3">
        <v>5.0299999999999997E-2</v>
      </c>
      <c r="L5094" s="3" t="e">
        <f t="shared" si="158"/>
        <v>#NUM!</v>
      </c>
      <c r="M5094" s="3">
        <f t="shared" si="159"/>
        <v>2.6130419332140047</v>
      </c>
    </row>
    <row r="5095" spans="1:13" x14ac:dyDescent="0.3">
      <c r="A5095" s="1">
        <v>73.198735845429994</v>
      </c>
      <c r="B5095" s="1">
        <v>-68.348746541409994</v>
      </c>
      <c r="C5095" s="1" t="s">
        <v>12</v>
      </c>
      <c r="D5095" s="1" t="s">
        <v>9592</v>
      </c>
      <c r="E5095" s="2" t="s">
        <v>9109</v>
      </c>
      <c r="F5095" s="4">
        <v>20.114093820000001</v>
      </c>
      <c r="G5095" s="5">
        <v>4.7929E-4</v>
      </c>
      <c r="H5095" s="3">
        <v>13.8172</v>
      </c>
      <c r="I5095" s="3">
        <v>2.0000000000000001E-4</v>
      </c>
      <c r="J5095" s="3">
        <v>-3.8999999999999998E-3</v>
      </c>
      <c r="K5095" s="3">
        <v>1.66E-2</v>
      </c>
      <c r="L5095" s="3" t="e">
        <f t="shared" si="158"/>
        <v>#NUM!</v>
      </c>
      <c r="M5095" s="3">
        <f t="shared" si="159"/>
        <v>9.2426848613189332</v>
      </c>
    </row>
    <row r="5096" spans="1:13" x14ac:dyDescent="0.3">
      <c r="A5096" s="1">
        <v>72.481750708779998</v>
      </c>
      <c r="B5096" s="1">
        <v>-68.915053454459994</v>
      </c>
      <c r="C5096" s="1" t="s">
        <v>12</v>
      </c>
      <c r="D5096" s="1" t="s">
        <v>9592</v>
      </c>
      <c r="E5096" s="2" t="s">
        <v>9110</v>
      </c>
      <c r="F5096" s="4">
        <v>2.3754823300000001</v>
      </c>
      <c r="G5096" s="5">
        <v>6.3300000000000004E-6</v>
      </c>
      <c r="H5096" s="3">
        <v>16.576499999999999</v>
      </c>
      <c r="I5096" s="3">
        <v>2.9999999999999997E-4</v>
      </c>
      <c r="J5096" s="3">
        <v>3.2000000000000001E-2</v>
      </c>
      <c r="K5096" s="3">
        <v>6.2399999999999997E-2</v>
      </c>
      <c r="L5096" s="3">
        <f t="shared" si="158"/>
        <v>-0.89775010840046932</v>
      </c>
      <c r="M5096" s="3">
        <f t="shared" si="159"/>
        <v>4.2343746102582847</v>
      </c>
    </row>
    <row r="5097" spans="1:13" x14ac:dyDescent="0.3">
      <c r="A5097" s="1">
        <v>72.649963609940002</v>
      </c>
      <c r="B5097" s="1">
        <v>-68.741931701560006</v>
      </c>
      <c r="C5097" s="1" t="s">
        <v>12</v>
      </c>
      <c r="D5097" s="1" t="s">
        <v>9592</v>
      </c>
      <c r="E5097" s="2" t="s">
        <v>9112</v>
      </c>
      <c r="F5097" s="4">
        <v>2.7812598500000001</v>
      </c>
      <c r="G5097" s="5">
        <v>2.279E-5</v>
      </c>
      <c r="H5097" s="3">
        <v>16.331</v>
      </c>
      <c r="I5097" s="3">
        <v>8.0000000000000004E-4</v>
      </c>
      <c r="J5097" s="3">
        <v>-2.6800000000000001E-2</v>
      </c>
      <c r="K5097" s="3">
        <v>6.5199999999999994E-2</v>
      </c>
      <c r="L5097" s="3" t="e">
        <f t="shared" si="158"/>
        <v>#NUM!</v>
      </c>
      <c r="M5097" s="3">
        <f t="shared" si="159"/>
        <v>5.2828401657387998</v>
      </c>
    </row>
    <row r="5098" spans="1:13" x14ac:dyDescent="0.3">
      <c r="A5098" s="1">
        <v>72.802882669149994</v>
      </c>
      <c r="B5098" s="1">
        <v>-68.7379638978</v>
      </c>
      <c r="C5098" s="1" t="s">
        <v>12</v>
      </c>
      <c r="D5098" s="1" t="s">
        <v>9592</v>
      </c>
      <c r="E5098" s="2" t="s">
        <v>9113</v>
      </c>
      <c r="F5098" s="4">
        <v>1.6485741599999999</v>
      </c>
      <c r="G5098" s="5">
        <v>9.1200000000000008E-6</v>
      </c>
      <c r="H5098" s="3">
        <v>16.898299999999999</v>
      </c>
      <c r="I5098" s="3">
        <v>4.0000000000000002E-4</v>
      </c>
      <c r="J5098" s="3">
        <v>-6.7199999999999996E-2</v>
      </c>
      <c r="K5098" s="3">
        <v>6.3500000000000001E-2</v>
      </c>
      <c r="L5098" s="3" t="e">
        <f t="shared" si="158"/>
        <v>#NUM!</v>
      </c>
      <c r="M5098" s="3">
        <f t="shared" si="159"/>
        <v>2.0519138597798654</v>
      </c>
    </row>
    <row r="5099" spans="1:13" x14ac:dyDescent="0.3">
      <c r="A5099" s="1">
        <v>72.513349734659997</v>
      </c>
      <c r="B5099" s="1">
        <v>-68.259667694040004</v>
      </c>
      <c r="C5099" s="1" t="s">
        <v>12</v>
      </c>
      <c r="D5099" s="1" t="s">
        <v>9592</v>
      </c>
      <c r="E5099" s="2" t="s">
        <v>9114</v>
      </c>
      <c r="F5099" s="4">
        <v>22.263250110000001</v>
      </c>
      <c r="G5099" s="5">
        <v>3.2390000000000001E-4</v>
      </c>
      <c r="H5099" s="3">
        <v>13.278499999999999</v>
      </c>
      <c r="I5099" s="3">
        <v>2.0000000000000001E-4</v>
      </c>
      <c r="J5099" s="3">
        <v>-4.7999999999999996E-3</v>
      </c>
      <c r="K5099" s="3">
        <v>2.18E-2</v>
      </c>
      <c r="L5099" s="3" t="e">
        <f t="shared" si="158"/>
        <v>#NUM!</v>
      </c>
      <c r="M5099" s="3">
        <f t="shared" si="159"/>
        <v>9.8621117832197704</v>
      </c>
    </row>
    <row r="5100" spans="1:13" x14ac:dyDescent="0.3">
      <c r="A5100" s="1">
        <v>75.749126457070005</v>
      </c>
      <c r="B5100" s="1">
        <v>-69.286743168309997</v>
      </c>
      <c r="C5100" s="1" t="s">
        <v>12</v>
      </c>
      <c r="D5100" s="1" t="s">
        <v>9592</v>
      </c>
      <c r="E5100" s="2" t="s">
        <v>9115</v>
      </c>
      <c r="F5100" s="4">
        <v>3.0912764500000001</v>
      </c>
      <c r="G5100" s="5">
        <v>2.0109999999999999E-5</v>
      </c>
      <c r="H5100" s="3">
        <v>15.978999999999999</v>
      </c>
      <c r="I5100" s="3">
        <v>4.0000000000000002E-4</v>
      </c>
      <c r="J5100" s="3">
        <v>6.3E-3</v>
      </c>
      <c r="K5100" s="3">
        <v>3.5200000000000002E-2</v>
      </c>
      <c r="L5100" s="3">
        <f t="shared" si="158"/>
        <v>-5.0242972527320902</v>
      </c>
      <c r="M5100" s="3">
        <f t="shared" si="159"/>
        <v>12.132680992105396</v>
      </c>
    </row>
    <row r="5101" spans="1:13" x14ac:dyDescent="0.3">
      <c r="A5101" s="1">
        <v>74.114678884680004</v>
      </c>
      <c r="B5101" s="1">
        <v>-69.37965931139</v>
      </c>
      <c r="C5101" s="1" t="s">
        <v>12</v>
      </c>
      <c r="D5101" s="1" t="s">
        <v>9592</v>
      </c>
      <c r="E5101" s="2" t="s">
        <v>9117</v>
      </c>
      <c r="F5101" s="4">
        <v>30.346097</v>
      </c>
      <c r="G5101" s="5">
        <v>1.8622999999999999E-3</v>
      </c>
      <c r="H5101" s="3">
        <v>12.8001</v>
      </c>
      <c r="I5101" s="3">
        <v>8.9999999999999998E-4</v>
      </c>
      <c r="J5101" s="3">
        <v>5.7999999999999996E-3</v>
      </c>
      <c r="K5101" s="3">
        <v>2.1600000000000001E-2</v>
      </c>
      <c r="L5101" s="3">
        <f t="shared" si="158"/>
        <v>-8.3827600321853168</v>
      </c>
      <c r="M5101" s="3">
        <f t="shared" si="159"/>
        <v>8.0868693119758905</v>
      </c>
    </row>
    <row r="5102" spans="1:13" x14ac:dyDescent="0.3">
      <c r="A5102" s="1">
        <v>74.363584301860001</v>
      </c>
      <c r="B5102" s="1">
        <v>-69.35515235535</v>
      </c>
      <c r="C5102" s="1" t="s">
        <v>12</v>
      </c>
      <c r="D5102" s="1" t="s">
        <v>9592</v>
      </c>
      <c r="E5102" s="2" t="s">
        <v>9118</v>
      </c>
      <c r="F5102" s="4">
        <v>4.03513345</v>
      </c>
      <c r="G5102" s="5">
        <v>3.7230000000000001E-5</v>
      </c>
      <c r="H5102" s="3">
        <v>16.570499999999999</v>
      </c>
      <c r="I5102" s="3">
        <v>4.0000000000000002E-4</v>
      </c>
      <c r="J5102" s="3">
        <v>-4.0899999999999999E-2</v>
      </c>
      <c r="K5102" s="3">
        <v>4.5199999999999997E-2</v>
      </c>
      <c r="L5102" s="3" t="e">
        <f t="shared" si="158"/>
        <v>#NUM!</v>
      </c>
      <c r="M5102" s="3">
        <f t="shared" si="159"/>
        <v>2.3997709806541772</v>
      </c>
    </row>
    <row r="5103" spans="1:13" x14ac:dyDescent="0.3">
      <c r="A5103" s="1">
        <v>75.466492933360001</v>
      </c>
      <c r="B5103" s="1">
        <v>-69.389505442100003</v>
      </c>
      <c r="C5103" s="1" t="s">
        <v>12</v>
      </c>
      <c r="D5103" s="1" t="s">
        <v>9592</v>
      </c>
      <c r="E5103" s="2" t="s">
        <v>9120</v>
      </c>
      <c r="F5103" s="4">
        <v>10.41212443</v>
      </c>
      <c r="G5103" s="5">
        <v>5.9389999999999999E-5</v>
      </c>
      <c r="H5103" s="3">
        <v>14.334899999999999</v>
      </c>
      <c r="I5103" s="3">
        <v>1E-4</v>
      </c>
      <c r="J5103" s="3">
        <v>-1.47E-2</v>
      </c>
      <c r="K5103" s="3">
        <v>1.6799999999999999E-2</v>
      </c>
      <c r="L5103" s="3" t="e">
        <f t="shared" si="158"/>
        <v>#NUM!</v>
      </c>
      <c r="M5103" s="3">
        <f t="shared" si="159"/>
        <v>2.4816847490512304</v>
      </c>
    </row>
    <row r="5104" spans="1:13" x14ac:dyDescent="0.3">
      <c r="A5104" s="1">
        <v>75.121933237350007</v>
      </c>
      <c r="B5104" s="1">
        <v>-69.256681007349997</v>
      </c>
      <c r="C5104" s="1" t="s">
        <v>12</v>
      </c>
      <c r="D5104" s="1" t="s">
        <v>9592</v>
      </c>
      <c r="E5104" s="2" t="s">
        <v>9121</v>
      </c>
      <c r="F5104" s="4">
        <v>5.32945008</v>
      </c>
      <c r="G5104" s="5">
        <v>1.8834E-4</v>
      </c>
      <c r="H5104" s="3">
        <v>15.4413</v>
      </c>
      <c r="I5104" s="3">
        <v>2.0000000000000001E-4</v>
      </c>
      <c r="J5104" s="3">
        <v>1.9800000000000002E-2</v>
      </c>
      <c r="K5104" s="3">
        <v>2.3099999999999999E-2</v>
      </c>
      <c r="L5104" s="3">
        <f t="shared" si="158"/>
        <v>-3.0753740486923462</v>
      </c>
      <c r="M5104" s="3">
        <f t="shared" si="159"/>
        <v>2.5333865204943007</v>
      </c>
    </row>
    <row r="5105" spans="1:13" x14ac:dyDescent="0.3">
      <c r="A5105" s="1">
        <v>74.757336506429994</v>
      </c>
      <c r="B5105" s="1">
        <v>-69.043494946379994</v>
      </c>
      <c r="C5105" s="1" t="s">
        <v>12</v>
      </c>
      <c r="D5105" s="1" t="s">
        <v>9592</v>
      </c>
      <c r="E5105" s="2" t="s">
        <v>9123</v>
      </c>
      <c r="F5105" s="4">
        <v>6.5776874000000003</v>
      </c>
      <c r="G5105" s="5">
        <v>8.4289999999999994E-5</v>
      </c>
      <c r="H5105" s="3">
        <v>15.180999999999999</v>
      </c>
      <c r="I5105" s="3">
        <v>1E-4</v>
      </c>
      <c r="J5105" s="3">
        <v>-3.1399999999999997E-2</v>
      </c>
      <c r="K5105" s="3">
        <v>2.1600000000000001E-2</v>
      </c>
      <c r="L5105" s="3" t="e">
        <f t="shared" si="158"/>
        <v>#NUM!</v>
      </c>
      <c r="M5105" s="3">
        <f t="shared" si="159"/>
        <v>1.4937529243341938</v>
      </c>
    </row>
    <row r="5106" spans="1:13" x14ac:dyDescent="0.3">
      <c r="A5106" s="1">
        <v>74.672000841599996</v>
      </c>
      <c r="B5106" s="1">
        <v>-68.865191643540001</v>
      </c>
      <c r="C5106" s="1" t="s">
        <v>12</v>
      </c>
      <c r="D5106" s="1" t="s">
        <v>9592</v>
      </c>
      <c r="E5106" s="2" t="s">
        <v>9125</v>
      </c>
      <c r="F5106" s="4">
        <v>3.4546492199999999</v>
      </c>
      <c r="G5106" s="5">
        <v>2.3830000000000001E-5</v>
      </c>
      <c r="H5106" s="3">
        <v>15.928900000000001</v>
      </c>
      <c r="I5106" s="3">
        <v>5.0000000000000001E-4</v>
      </c>
      <c r="J5106" s="3">
        <v>0.12139999999999999</v>
      </c>
      <c r="K5106" s="3">
        <v>5.16E-2</v>
      </c>
      <c r="L5106" s="3">
        <f t="shared" si="158"/>
        <v>1.3499934336961914</v>
      </c>
      <c r="M5106" s="3">
        <f t="shared" si="159"/>
        <v>0.92296608542220249</v>
      </c>
    </row>
    <row r="5107" spans="1:13" x14ac:dyDescent="0.3">
      <c r="A5107" s="1">
        <v>74.486434156290002</v>
      </c>
      <c r="B5107" s="1">
        <v>-68.816003988679995</v>
      </c>
      <c r="C5107" s="1" t="s">
        <v>12</v>
      </c>
      <c r="D5107" s="1" t="s">
        <v>9592</v>
      </c>
      <c r="E5107" s="2" t="s">
        <v>9126</v>
      </c>
      <c r="F5107" s="4">
        <v>14.3925953</v>
      </c>
      <c r="G5107" s="5">
        <v>1.6197999999999999E-4</v>
      </c>
      <c r="H5107" s="3">
        <v>14.571400000000001</v>
      </c>
      <c r="I5107" s="3">
        <v>1E-4</v>
      </c>
      <c r="J5107" s="3">
        <v>-1.2699999999999999E-2</v>
      </c>
      <c r="K5107" s="3">
        <v>2.3699999999999999E-2</v>
      </c>
      <c r="L5107" s="3" t="e">
        <f t="shared" si="158"/>
        <v>#NUM!</v>
      </c>
      <c r="M5107" s="3">
        <f t="shared" si="159"/>
        <v>4.0522785399479524</v>
      </c>
    </row>
    <row r="5108" spans="1:13" x14ac:dyDescent="0.3">
      <c r="A5108" s="1">
        <v>73.590622668280005</v>
      </c>
      <c r="B5108" s="1">
        <v>-69.794445076049996</v>
      </c>
      <c r="C5108" s="1" t="s">
        <v>12</v>
      </c>
      <c r="D5108" s="1" t="s">
        <v>9592</v>
      </c>
      <c r="E5108" s="2" t="s">
        <v>9127</v>
      </c>
      <c r="F5108" s="4">
        <v>3.1929662099999998</v>
      </c>
      <c r="G5108" s="5">
        <v>1.6460000000000002E-5</v>
      </c>
      <c r="H5108" s="3">
        <v>16.137799999999999</v>
      </c>
      <c r="I5108" s="3">
        <v>4.0000000000000002E-4</v>
      </c>
      <c r="J5108" s="3">
        <v>0.15029999999999999</v>
      </c>
      <c r="K5108" s="3">
        <v>5.0599999999999999E-2</v>
      </c>
      <c r="L5108" s="3">
        <f t="shared" si="158"/>
        <v>2.0225949029345394</v>
      </c>
      <c r="M5108" s="3">
        <f t="shared" si="159"/>
        <v>0.7310486268971873</v>
      </c>
    </row>
    <row r="5109" spans="1:13" x14ac:dyDescent="0.3">
      <c r="A5109" s="1">
        <v>73.306448210569997</v>
      </c>
      <c r="B5109" s="1">
        <v>-69.65231016637</v>
      </c>
      <c r="C5109" s="1" t="s">
        <v>12</v>
      </c>
      <c r="D5109" s="1" t="s">
        <v>9592</v>
      </c>
      <c r="E5109" s="2" t="s">
        <v>9128</v>
      </c>
      <c r="F5109" s="4">
        <v>3.0778789600000001</v>
      </c>
      <c r="G5109" s="5">
        <v>3.0580000000000002E-5</v>
      </c>
      <c r="H5109" s="3">
        <v>16.195599999999999</v>
      </c>
      <c r="I5109" s="3">
        <v>2.9999999999999997E-4</v>
      </c>
      <c r="J5109" s="3">
        <v>9.3299999999999994E-2</v>
      </c>
      <c r="K5109" s="3">
        <v>5.0299999999999997E-2</v>
      </c>
      <c r="L5109" s="3">
        <f t="shared" si="158"/>
        <v>1.0450082187324981</v>
      </c>
      <c r="M5109" s="3">
        <f t="shared" si="159"/>
        <v>1.1706876046655579</v>
      </c>
    </row>
    <row r="5110" spans="1:13" x14ac:dyDescent="0.3">
      <c r="A5110" s="1">
        <v>72.790140578559999</v>
      </c>
      <c r="B5110" s="1">
        <v>-69.1397467834</v>
      </c>
      <c r="C5110" s="1" t="s">
        <v>12</v>
      </c>
      <c r="D5110" s="1" t="s">
        <v>9592</v>
      </c>
      <c r="E5110" s="2" t="s">
        <v>9130</v>
      </c>
      <c r="F5110" s="4">
        <v>5.3797277399999999</v>
      </c>
      <c r="G5110" s="5">
        <v>4.2599999999999999E-5</v>
      </c>
      <c r="H5110" s="3">
        <v>15.886699999999999</v>
      </c>
      <c r="I5110" s="3">
        <v>5.0000000000000001E-4</v>
      </c>
      <c r="J5110" s="3">
        <v>4.2799999999999998E-2</v>
      </c>
      <c r="K5110" s="3">
        <v>3.7999999999999999E-2</v>
      </c>
      <c r="L5110" s="3">
        <f t="shared" si="158"/>
        <v>-0.95608115493413948</v>
      </c>
      <c r="M5110" s="3">
        <f t="shared" si="159"/>
        <v>1.9279444068677327</v>
      </c>
    </row>
    <row r="5111" spans="1:13" x14ac:dyDescent="0.3">
      <c r="A5111" s="1">
        <v>72.267305938899995</v>
      </c>
      <c r="B5111" s="1">
        <v>-69.300651907860001</v>
      </c>
      <c r="C5111" s="1" t="s">
        <v>12</v>
      </c>
      <c r="D5111" s="1" t="s">
        <v>9592</v>
      </c>
      <c r="E5111" s="2" t="s">
        <v>9132</v>
      </c>
      <c r="F5111" s="4">
        <v>1.61280953</v>
      </c>
      <c r="G5111" s="5">
        <v>3.98E-6</v>
      </c>
      <c r="H5111" s="3">
        <v>16.840299999999999</v>
      </c>
      <c r="I5111" s="3">
        <v>6.9999999999999999E-4</v>
      </c>
      <c r="J5111" s="3">
        <v>6.4100000000000004E-2</v>
      </c>
      <c r="K5111" s="3">
        <v>5.7099999999999998E-2</v>
      </c>
      <c r="L5111" s="3">
        <f t="shared" si="158"/>
        <v>0.8745901475940876</v>
      </c>
      <c r="M5111" s="3">
        <f t="shared" si="159"/>
        <v>1.9343398173572628</v>
      </c>
    </row>
    <row r="5112" spans="1:13" x14ac:dyDescent="0.3">
      <c r="A5112" s="1">
        <v>72.301946523980007</v>
      </c>
      <c r="B5112" s="1">
        <v>-69.161027125960004</v>
      </c>
      <c r="C5112" s="1" t="s">
        <v>12</v>
      </c>
      <c r="D5112" s="1" t="s">
        <v>9592</v>
      </c>
      <c r="E5112" s="2" t="s">
        <v>9133</v>
      </c>
      <c r="F5112" s="4">
        <v>10.367963680000001</v>
      </c>
      <c r="G5112" s="5">
        <v>1.2171E-4</v>
      </c>
      <c r="H5112" s="3">
        <v>14.411799999999999</v>
      </c>
      <c r="I5112" s="3">
        <v>2.9999999999999997E-4</v>
      </c>
      <c r="J5112" s="3">
        <v>-5.28E-2</v>
      </c>
      <c r="K5112" s="3">
        <v>2.1299999999999999E-2</v>
      </c>
      <c r="L5112" s="3" t="e">
        <f t="shared" si="158"/>
        <v>#NUM!</v>
      </c>
      <c r="M5112" s="3">
        <f t="shared" si="159"/>
        <v>0.87599246562962851</v>
      </c>
    </row>
    <row r="5113" spans="1:13" x14ac:dyDescent="0.3">
      <c r="A5113" s="1">
        <v>71.535431150880001</v>
      </c>
      <c r="B5113" s="1">
        <v>-69.046464034989995</v>
      </c>
      <c r="C5113" s="1" t="s">
        <v>12</v>
      </c>
      <c r="D5113" s="1" t="s">
        <v>9592</v>
      </c>
      <c r="E5113" s="2" t="s">
        <v>9134</v>
      </c>
      <c r="F5113" s="4">
        <v>16.682588190000001</v>
      </c>
      <c r="G5113" s="5">
        <v>4.1345999999999999E-4</v>
      </c>
      <c r="H5113" s="3">
        <v>13.8978</v>
      </c>
      <c r="I5113" s="3">
        <v>1E-4</v>
      </c>
      <c r="J5113" s="3">
        <v>-5.8799999999999998E-2</v>
      </c>
      <c r="K5113" s="3">
        <v>1.72E-2</v>
      </c>
      <c r="L5113" s="3" t="e">
        <f t="shared" si="158"/>
        <v>#NUM!</v>
      </c>
      <c r="M5113" s="3">
        <f t="shared" si="159"/>
        <v>0.63519312764881353</v>
      </c>
    </row>
    <row r="5114" spans="1:13" x14ac:dyDescent="0.3">
      <c r="A5114" s="1">
        <v>73.729221273039997</v>
      </c>
      <c r="B5114" s="1">
        <v>-69.236897499479994</v>
      </c>
      <c r="C5114" s="1" t="s">
        <v>12</v>
      </c>
      <c r="D5114" s="1" t="s">
        <v>9592</v>
      </c>
      <c r="E5114" s="2" t="s">
        <v>9135</v>
      </c>
      <c r="F5114" s="4">
        <v>2.2134028699999999</v>
      </c>
      <c r="G5114" s="5">
        <v>2.796E-5</v>
      </c>
      <c r="H5114" s="3">
        <v>16.964700000000001</v>
      </c>
      <c r="I5114" s="3">
        <v>4.0000000000000002E-4</v>
      </c>
      <c r="J5114" s="3">
        <v>5.6500000000000002E-2</v>
      </c>
      <c r="K5114" s="3">
        <v>7.1599999999999997E-2</v>
      </c>
      <c r="L5114" s="3">
        <f t="shared" si="158"/>
        <v>0.7249422390971958</v>
      </c>
      <c r="M5114" s="3">
        <f t="shared" si="159"/>
        <v>2.7518150627325149</v>
      </c>
    </row>
    <row r="5115" spans="1:13" x14ac:dyDescent="0.3">
      <c r="A5115" s="1">
        <v>73.523395017240006</v>
      </c>
      <c r="B5115" s="1">
        <v>-68.925271514200006</v>
      </c>
      <c r="C5115" s="1" t="s">
        <v>12</v>
      </c>
      <c r="D5115" s="1" t="s">
        <v>9592</v>
      </c>
      <c r="E5115" s="2" t="s">
        <v>9136</v>
      </c>
      <c r="F5115" s="4">
        <v>3.0978197600000001</v>
      </c>
      <c r="G5115" s="5">
        <v>1.2459999999999999E-5</v>
      </c>
      <c r="H5115" s="3">
        <v>16.171199999999999</v>
      </c>
      <c r="I5115" s="3">
        <v>2.0000000000000001E-4</v>
      </c>
      <c r="J5115" s="3">
        <v>2.4500000000000001E-2</v>
      </c>
      <c r="K5115" s="3">
        <v>3.6600000000000001E-2</v>
      </c>
      <c r="L5115" s="3">
        <f t="shared" si="158"/>
        <v>-1.8829695781773381</v>
      </c>
      <c r="M5115" s="3">
        <f t="shared" si="159"/>
        <v>3.2439164969344874</v>
      </c>
    </row>
    <row r="5116" spans="1:13" x14ac:dyDescent="0.3">
      <c r="A5116" s="1">
        <v>74.067585564850006</v>
      </c>
      <c r="B5116" s="1">
        <v>-68.681999074290005</v>
      </c>
      <c r="C5116" s="1" t="s">
        <v>12</v>
      </c>
      <c r="D5116" s="1" t="s">
        <v>9592</v>
      </c>
      <c r="E5116" s="2" t="s">
        <v>9139</v>
      </c>
      <c r="F5116" s="4">
        <v>3.2718075999999998</v>
      </c>
      <c r="G5116" s="5">
        <v>1.0000000000000001E-5</v>
      </c>
      <c r="H5116" s="3">
        <v>16.143899999999999</v>
      </c>
      <c r="I5116" s="3">
        <v>2.9999999999999997E-4</v>
      </c>
      <c r="J5116" s="3">
        <v>-0.1055</v>
      </c>
      <c r="K5116" s="3">
        <v>4.3299999999999998E-2</v>
      </c>
      <c r="L5116" s="3" t="e">
        <f t="shared" si="158"/>
        <v>#NUM!</v>
      </c>
      <c r="M5116" s="3">
        <f t="shared" si="159"/>
        <v>0.89123067469429518</v>
      </c>
    </row>
    <row r="5117" spans="1:13" x14ac:dyDescent="0.3">
      <c r="A5117" s="1">
        <v>73.200368303689999</v>
      </c>
      <c r="B5117" s="1">
        <v>-68.646071243169999</v>
      </c>
      <c r="C5117" s="1" t="s">
        <v>12</v>
      </c>
      <c r="D5117" s="1" t="s">
        <v>9592</v>
      </c>
      <c r="E5117" s="2" t="s">
        <v>9140</v>
      </c>
      <c r="F5117" s="4">
        <v>6.1805968800000004</v>
      </c>
      <c r="G5117" s="5">
        <v>5.3499999999999999E-5</v>
      </c>
      <c r="H5117" s="3">
        <v>15.0519</v>
      </c>
      <c r="I5117" s="3">
        <v>5.9999999999999995E-4</v>
      </c>
      <c r="J5117" s="3">
        <v>-5.8599999999999999E-2</v>
      </c>
      <c r="K5117" s="3">
        <v>2.7699999999999999E-2</v>
      </c>
      <c r="L5117" s="3" t="e">
        <f t="shared" si="158"/>
        <v>#NUM!</v>
      </c>
      <c r="M5117" s="3">
        <f t="shared" si="159"/>
        <v>1.0264478555036425</v>
      </c>
    </row>
    <row r="5118" spans="1:13" x14ac:dyDescent="0.3">
      <c r="A5118" s="1">
        <v>72.559769224670006</v>
      </c>
      <c r="B5118" s="1">
        <v>-68.824414813589996</v>
      </c>
      <c r="C5118" s="1" t="s">
        <v>12</v>
      </c>
      <c r="D5118" s="1" t="s">
        <v>9592</v>
      </c>
      <c r="E5118" s="2" t="s">
        <v>9141</v>
      </c>
      <c r="F5118" s="4">
        <v>9.36407582</v>
      </c>
      <c r="G5118" s="5">
        <v>1.3318999999999999E-4</v>
      </c>
      <c r="H5118" s="3">
        <v>14.913399999999999</v>
      </c>
      <c r="I5118" s="3">
        <v>1E-4</v>
      </c>
      <c r="J5118" s="3">
        <v>4.7500000000000001E-2</v>
      </c>
      <c r="K5118" s="3">
        <v>2.6200000000000001E-2</v>
      </c>
      <c r="L5118" s="3">
        <f t="shared" si="158"/>
        <v>-1.7031319518756689</v>
      </c>
      <c r="M5118" s="3">
        <f t="shared" si="159"/>
        <v>1.1977394320863428</v>
      </c>
    </row>
    <row r="5119" spans="1:13" x14ac:dyDescent="0.3">
      <c r="A5119" s="1">
        <v>75.752965087690001</v>
      </c>
      <c r="B5119" s="1">
        <v>-69.444196777889999</v>
      </c>
      <c r="C5119" s="1" t="s">
        <v>12</v>
      </c>
      <c r="D5119" s="1" t="s">
        <v>9592</v>
      </c>
      <c r="E5119" s="2" t="s">
        <v>9143</v>
      </c>
      <c r="F5119" s="4">
        <v>2.5608093300000001</v>
      </c>
      <c r="G5119" s="5">
        <v>1.1250000000000001E-5</v>
      </c>
      <c r="H5119" s="3">
        <v>16.057300000000001</v>
      </c>
      <c r="I5119" s="3">
        <v>4.0000000000000002E-4</v>
      </c>
      <c r="J5119" s="3">
        <v>-3.4299999999999997E-2</v>
      </c>
      <c r="K5119" s="3">
        <v>3.56E-2</v>
      </c>
      <c r="L5119" s="3" t="e">
        <f t="shared" si="158"/>
        <v>#NUM!</v>
      </c>
      <c r="M5119" s="3">
        <f t="shared" si="159"/>
        <v>2.253774958825042</v>
      </c>
    </row>
    <row r="5120" spans="1:13" x14ac:dyDescent="0.3">
      <c r="A5120" s="1">
        <v>75.961158785250007</v>
      </c>
      <c r="B5120" s="1">
        <v>-69.346646068729996</v>
      </c>
      <c r="C5120" s="1" t="s">
        <v>12</v>
      </c>
      <c r="D5120" s="1" t="s">
        <v>9592</v>
      </c>
      <c r="E5120" s="2" t="s">
        <v>9144</v>
      </c>
      <c r="F5120" s="4">
        <v>2.9927247800000001</v>
      </c>
      <c r="G5120" s="5">
        <v>3.074E-5</v>
      </c>
      <c r="H5120" s="3">
        <v>16.087199999999999</v>
      </c>
      <c r="I5120" s="3">
        <v>5.0000000000000001E-4</v>
      </c>
      <c r="J5120" s="3">
        <v>7.9399999999999998E-2</v>
      </c>
      <c r="K5120" s="3">
        <v>0.05</v>
      </c>
      <c r="L5120" s="3">
        <f t="shared" si="158"/>
        <v>0.58630251213548235</v>
      </c>
      <c r="M5120" s="3">
        <f t="shared" si="159"/>
        <v>1.367427140314889</v>
      </c>
    </row>
    <row r="5121" spans="1:13" x14ac:dyDescent="0.3">
      <c r="A5121" s="1">
        <v>74.937890104489995</v>
      </c>
      <c r="B5121" s="1">
        <v>-69.493197447019995</v>
      </c>
      <c r="C5121" s="1" t="s">
        <v>12</v>
      </c>
      <c r="D5121" s="1" t="s">
        <v>9592</v>
      </c>
      <c r="E5121" s="2" t="s">
        <v>9146</v>
      </c>
      <c r="F5121" s="4">
        <v>6.7332812200000003</v>
      </c>
      <c r="G5121" s="5">
        <v>1.4129E-4</v>
      </c>
      <c r="H5121" s="3">
        <v>15.026300000000001</v>
      </c>
      <c r="I5121" s="3">
        <v>4.0000000000000002E-4</v>
      </c>
      <c r="J5121" s="3">
        <v>-6.0000000000000001E-3</v>
      </c>
      <c r="K5121" s="3">
        <v>2.29E-2</v>
      </c>
      <c r="L5121" s="3" t="e">
        <f t="shared" si="158"/>
        <v>#NUM!</v>
      </c>
      <c r="M5121" s="3">
        <f t="shared" si="159"/>
        <v>8.2877930294432964</v>
      </c>
    </row>
    <row r="5122" spans="1:13" x14ac:dyDescent="0.3">
      <c r="A5122" s="1">
        <v>75.382315254450006</v>
      </c>
      <c r="B5122" s="1">
        <v>-69.388547264229999</v>
      </c>
      <c r="C5122" s="1" t="s">
        <v>12</v>
      </c>
      <c r="D5122" s="1" t="s">
        <v>9592</v>
      </c>
      <c r="E5122" s="2" t="s">
        <v>9147</v>
      </c>
      <c r="F5122" s="4">
        <v>3.3623604500000002</v>
      </c>
      <c r="G5122" s="5">
        <v>1.483E-5</v>
      </c>
      <c r="H5122" s="3">
        <v>15.873799999999999</v>
      </c>
      <c r="I5122" s="3">
        <v>2.9999999999999997E-4</v>
      </c>
      <c r="J5122" s="3">
        <v>-4.65E-2</v>
      </c>
      <c r="K5122" s="3">
        <v>3.0599999999999999E-2</v>
      </c>
      <c r="L5122" s="3" t="e">
        <f t="shared" si="158"/>
        <v>#NUM!</v>
      </c>
      <c r="M5122" s="3">
        <f t="shared" si="159"/>
        <v>1.4289701197041471</v>
      </c>
    </row>
    <row r="5123" spans="1:13" x14ac:dyDescent="0.3">
      <c r="A5123" s="1">
        <v>75.247973224350005</v>
      </c>
      <c r="B5123" s="1">
        <v>-69.422155987449997</v>
      </c>
      <c r="C5123" s="1" t="s">
        <v>12</v>
      </c>
      <c r="D5123" s="1" t="s">
        <v>9592</v>
      </c>
      <c r="E5123" s="2" t="s">
        <v>9148</v>
      </c>
      <c r="F5123" s="4">
        <v>2.9583744300000001</v>
      </c>
      <c r="G5123" s="5">
        <v>1.539E-5</v>
      </c>
      <c r="H5123" s="3">
        <v>16.1233</v>
      </c>
      <c r="I5123" s="3">
        <v>5.0000000000000001E-4</v>
      </c>
      <c r="J5123" s="3">
        <v>7.1999999999999998E-3</v>
      </c>
      <c r="K5123" s="3">
        <v>4.0500000000000001E-2</v>
      </c>
      <c r="L5123" s="3">
        <f t="shared" si="158"/>
        <v>-4.5900375178436583</v>
      </c>
      <c r="M5123" s="3">
        <f t="shared" si="159"/>
        <v>12.21454212455383</v>
      </c>
    </row>
    <row r="5124" spans="1:13" x14ac:dyDescent="0.3">
      <c r="A5124" s="1">
        <v>74.577165240650004</v>
      </c>
      <c r="B5124" s="1">
        <v>-69.366935024559993</v>
      </c>
      <c r="C5124" s="1" t="s">
        <v>12</v>
      </c>
      <c r="D5124" s="1" t="s">
        <v>9592</v>
      </c>
      <c r="E5124" s="2" t="s">
        <v>9149</v>
      </c>
      <c r="F5124" s="4">
        <v>3.24568331</v>
      </c>
      <c r="G5124" s="5">
        <v>1.525E-5</v>
      </c>
      <c r="H5124" s="3">
        <v>16.317</v>
      </c>
      <c r="I5124" s="3">
        <v>5.9999999999999995E-4</v>
      </c>
      <c r="J5124" s="3">
        <v>0.47870000000000001</v>
      </c>
      <c r="K5124" s="3">
        <v>0.24709999999999999</v>
      </c>
      <c r="L5124" s="3">
        <f t="shared" ref="L5124:L5187" si="160">H5124+5+5*LOG10(J5124/1000)</f>
        <v>4.7173171374097436</v>
      </c>
      <c r="M5124" s="3">
        <f t="shared" ref="M5124:M5187" si="161">SQRT(I5124^2+4.7153*(K5124/J5124)^2)</f>
        <v>1.1208927099253907</v>
      </c>
    </row>
    <row r="5125" spans="1:13" x14ac:dyDescent="0.3">
      <c r="A5125" s="1">
        <v>75.471257248160001</v>
      </c>
      <c r="B5125" s="1">
        <v>-69.23118064965</v>
      </c>
      <c r="C5125" s="1" t="s">
        <v>12</v>
      </c>
      <c r="D5125" s="1" t="s">
        <v>9592</v>
      </c>
      <c r="E5125" s="2" t="s">
        <v>9151</v>
      </c>
      <c r="F5125" s="4">
        <v>3.14833023</v>
      </c>
      <c r="G5125" s="5">
        <v>2.105E-5</v>
      </c>
      <c r="H5125" s="3">
        <v>16.058700000000002</v>
      </c>
      <c r="I5125" s="3">
        <v>2.9999999999999997E-4</v>
      </c>
      <c r="J5125" s="3">
        <v>-1.3299999999999999E-2</v>
      </c>
      <c r="K5125" s="3">
        <v>3.6299999999999999E-2</v>
      </c>
      <c r="L5125" s="3" t="e">
        <f t="shared" si="160"/>
        <v>#NUM!</v>
      </c>
      <c r="M5125" s="3">
        <f t="shared" si="161"/>
        <v>5.9266550284759658</v>
      </c>
    </row>
    <row r="5126" spans="1:13" x14ac:dyDescent="0.3">
      <c r="A5126" s="1">
        <v>75.524603792700006</v>
      </c>
      <c r="B5126" s="1">
        <v>-69.048671218340004</v>
      </c>
      <c r="C5126" s="1" t="s">
        <v>12</v>
      </c>
      <c r="D5126" s="1" t="s">
        <v>9592</v>
      </c>
      <c r="E5126" s="2" t="s">
        <v>9153</v>
      </c>
      <c r="F5126" s="4">
        <v>2.9265028599999998</v>
      </c>
      <c r="G5126" s="5">
        <v>2.5449999999999999E-5</v>
      </c>
      <c r="H5126" s="3">
        <v>16.693300000000001</v>
      </c>
      <c r="I5126" s="3">
        <v>2.9999999999999997E-4</v>
      </c>
      <c r="J5126" s="3">
        <v>-2.1899999999999999E-2</v>
      </c>
      <c r="K5126" s="3">
        <v>4.9000000000000002E-2</v>
      </c>
      <c r="L5126" s="3" t="e">
        <f t="shared" si="160"/>
        <v>#NUM!</v>
      </c>
      <c r="M5126" s="3">
        <f t="shared" si="161"/>
        <v>4.8585494854806841</v>
      </c>
    </row>
    <row r="5127" spans="1:13" x14ac:dyDescent="0.3">
      <c r="A5127" s="1">
        <v>74.440657718630007</v>
      </c>
      <c r="B5127" s="1">
        <v>-69.062571023220002</v>
      </c>
      <c r="C5127" s="1" t="s">
        <v>12</v>
      </c>
      <c r="D5127" s="1" t="s">
        <v>9592</v>
      </c>
      <c r="E5127" s="2" t="s">
        <v>9155</v>
      </c>
      <c r="F5127" s="4">
        <v>2.7270628700000001</v>
      </c>
      <c r="G5127" s="5">
        <v>6.7299999999999999E-6</v>
      </c>
      <c r="H5127" s="3">
        <v>16.750800000000002</v>
      </c>
      <c r="I5127" s="3">
        <v>5.0000000000000001E-4</v>
      </c>
      <c r="J5127" s="3">
        <v>1.67E-2</v>
      </c>
      <c r="K5127" s="3">
        <v>5.33E-2</v>
      </c>
      <c r="L5127" s="3">
        <f t="shared" si="160"/>
        <v>-2.13561764426208</v>
      </c>
      <c r="M5127" s="3">
        <f t="shared" si="161"/>
        <v>6.930513334797463</v>
      </c>
    </row>
    <row r="5128" spans="1:13" x14ac:dyDescent="0.3">
      <c r="A5128" s="1">
        <v>75.014558445299997</v>
      </c>
      <c r="B5128" s="1">
        <v>-69.012419948360005</v>
      </c>
      <c r="C5128" s="1" t="s">
        <v>12</v>
      </c>
      <c r="D5128" s="1" t="s">
        <v>9592</v>
      </c>
      <c r="E5128" s="2" t="s">
        <v>9156</v>
      </c>
      <c r="F5128" s="4">
        <v>2.88853107</v>
      </c>
      <c r="G5128" s="5">
        <v>1.5650000000000001E-5</v>
      </c>
      <c r="H5128" s="3">
        <v>16.086300000000001</v>
      </c>
      <c r="I5128" s="3">
        <v>2.0000000000000001E-4</v>
      </c>
      <c r="J5128" s="3">
        <v>2.6200000000000001E-2</v>
      </c>
      <c r="K5128" s="3">
        <v>3.6600000000000001E-2</v>
      </c>
      <c r="L5128" s="3">
        <f t="shared" si="160"/>
        <v>-1.8221935434012693</v>
      </c>
      <c r="M5128" s="3">
        <f t="shared" si="161"/>
        <v>3.0334333662818516</v>
      </c>
    </row>
    <row r="5129" spans="1:13" x14ac:dyDescent="0.3">
      <c r="A5129" s="1">
        <v>72.718514370380007</v>
      </c>
      <c r="B5129" s="1">
        <v>-69.315519280169994</v>
      </c>
      <c r="C5129" s="1" t="s">
        <v>12</v>
      </c>
      <c r="D5129" s="1" t="s">
        <v>9592</v>
      </c>
      <c r="E5129" s="2" t="s">
        <v>9157</v>
      </c>
      <c r="F5129" s="4">
        <v>15.8657538</v>
      </c>
      <c r="G5129" s="5">
        <v>3.1613000000000002E-4</v>
      </c>
      <c r="H5129" s="3">
        <v>14.4451</v>
      </c>
      <c r="I5129" s="3">
        <v>2.9999999999999997E-4</v>
      </c>
      <c r="J5129" s="3">
        <v>4.8800000000000003E-2</v>
      </c>
      <c r="K5129" s="3">
        <v>2.41E-2</v>
      </c>
      <c r="L5129" s="3">
        <f t="shared" si="160"/>
        <v>-2.1128008899864454</v>
      </c>
      <c r="M5129" s="3">
        <f t="shared" si="161"/>
        <v>1.0723878924364365</v>
      </c>
    </row>
    <row r="5130" spans="1:13" x14ac:dyDescent="0.3">
      <c r="A5130" s="1">
        <v>72.488062287199995</v>
      </c>
      <c r="B5130" s="1">
        <v>-69.127185029329993</v>
      </c>
      <c r="C5130" s="1" t="s">
        <v>12</v>
      </c>
      <c r="D5130" s="1" t="s">
        <v>9592</v>
      </c>
      <c r="E5130" s="2" t="s">
        <v>9158</v>
      </c>
      <c r="F5130" s="4">
        <v>9.7769625900000001</v>
      </c>
      <c r="G5130" s="5">
        <v>7.9720000000000002E-5</v>
      </c>
      <c r="H5130" s="3">
        <v>14.8249</v>
      </c>
      <c r="I5130" s="3">
        <v>1E-4</v>
      </c>
      <c r="J5130" s="3">
        <v>-0.1111</v>
      </c>
      <c r="K5130" s="3">
        <v>2.3099999999999999E-2</v>
      </c>
      <c r="L5130" s="3" t="e">
        <f t="shared" si="160"/>
        <v>#NUM!</v>
      </c>
      <c r="M5130" s="3">
        <f t="shared" si="161"/>
        <v>0.45149463708220144</v>
      </c>
    </row>
    <row r="5131" spans="1:13" x14ac:dyDescent="0.3">
      <c r="A5131" s="1">
        <v>72.268291021340005</v>
      </c>
      <c r="B5131" s="1">
        <v>-69.111890549969999</v>
      </c>
      <c r="C5131" s="1" t="s">
        <v>12</v>
      </c>
      <c r="D5131" s="1" t="s">
        <v>9592</v>
      </c>
      <c r="E5131" s="2" t="s">
        <v>9160</v>
      </c>
      <c r="F5131" s="4">
        <v>23.626308649999999</v>
      </c>
      <c r="G5131" s="5">
        <v>2.5371999999999998E-4</v>
      </c>
      <c r="H5131" s="3">
        <v>13.879799999999999</v>
      </c>
      <c r="I5131" s="3">
        <v>2.9999999999999997E-4</v>
      </c>
      <c r="J5131" s="3">
        <v>7.1199999999999999E-2</v>
      </c>
      <c r="K5131" s="3">
        <v>4.1399999999999999E-2</v>
      </c>
      <c r="L5131" s="3">
        <f t="shared" si="160"/>
        <v>-1.8578000318157208</v>
      </c>
      <c r="M5131" s="3">
        <f t="shared" si="161"/>
        <v>1.2626268609404911</v>
      </c>
    </row>
    <row r="5132" spans="1:13" x14ac:dyDescent="0.3">
      <c r="A5132" s="1">
        <v>71.219515996080005</v>
      </c>
      <c r="B5132" s="1">
        <v>-69.033205221119999</v>
      </c>
      <c r="C5132" s="1" t="s">
        <v>12</v>
      </c>
      <c r="D5132" s="1" t="s">
        <v>9592</v>
      </c>
      <c r="E5132" s="2" t="s">
        <v>9161</v>
      </c>
      <c r="F5132" s="4">
        <v>10.30670029</v>
      </c>
      <c r="G5132" s="5">
        <v>1.2302999999999999E-4</v>
      </c>
      <c r="H5132" s="3">
        <v>14.5853</v>
      </c>
      <c r="I5132" s="3">
        <v>2.0000000000000001E-4</v>
      </c>
      <c r="J5132" s="3">
        <v>-6.0000000000000001E-3</v>
      </c>
      <c r="K5132" s="3">
        <v>1.6899999999999998E-2</v>
      </c>
      <c r="L5132" s="3" t="e">
        <f t="shared" si="160"/>
        <v>#NUM!</v>
      </c>
      <c r="M5132" s="3">
        <f t="shared" si="161"/>
        <v>6.1163188694035746</v>
      </c>
    </row>
    <row r="5133" spans="1:13" x14ac:dyDescent="0.3">
      <c r="A5133" s="1">
        <v>73.717968739300005</v>
      </c>
      <c r="B5133" s="1">
        <v>-69.244454078130005</v>
      </c>
      <c r="C5133" s="1" t="s">
        <v>12</v>
      </c>
      <c r="D5133" s="1" t="s">
        <v>9592</v>
      </c>
      <c r="E5133" s="2" t="s">
        <v>9162</v>
      </c>
      <c r="F5133" s="4">
        <v>3.0396226300000002</v>
      </c>
      <c r="G5133" s="5">
        <v>3.2539999999999997E-5</v>
      </c>
      <c r="H5133" s="3">
        <v>16.661200000000001</v>
      </c>
      <c r="I5133" s="3">
        <v>8.0000000000000004E-4</v>
      </c>
      <c r="J5133" s="3">
        <v>-4.9299999999999997E-2</v>
      </c>
      <c r="K5133" s="3">
        <v>5.67E-2</v>
      </c>
      <c r="L5133" s="3" t="e">
        <f t="shared" si="160"/>
        <v>#NUM!</v>
      </c>
      <c r="M5133" s="3">
        <f t="shared" si="161"/>
        <v>2.4974156354822949</v>
      </c>
    </row>
    <row r="5134" spans="1:13" x14ac:dyDescent="0.3">
      <c r="A5134" s="1">
        <v>74.12362392016</v>
      </c>
      <c r="B5134" s="1">
        <v>-68.889444908559994</v>
      </c>
      <c r="C5134" s="1" t="s">
        <v>12</v>
      </c>
      <c r="D5134" s="1" t="s">
        <v>9592</v>
      </c>
      <c r="E5134" s="2" t="s">
        <v>9165</v>
      </c>
      <c r="F5134" s="4">
        <v>2.6498368999999999</v>
      </c>
      <c r="G5134" s="5">
        <v>1.2670000000000001E-5</v>
      </c>
      <c r="H5134" s="3">
        <v>16.317399999999999</v>
      </c>
      <c r="I5134" s="3">
        <v>2.0000000000000001E-4</v>
      </c>
      <c r="J5134" s="3">
        <v>2.4799999999999999E-2</v>
      </c>
      <c r="K5134" s="3">
        <v>4.2799999999999998E-2</v>
      </c>
      <c r="L5134" s="3">
        <f t="shared" si="160"/>
        <v>-1.7103415958689219</v>
      </c>
      <c r="M5134" s="3">
        <f t="shared" si="161"/>
        <v>3.747544109228595</v>
      </c>
    </row>
    <row r="5135" spans="1:13" x14ac:dyDescent="0.3">
      <c r="A5135" s="1">
        <v>73.209888898360006</v>
      </c>
      <c r="B5135" s="1">
        <v>-68.51003760367</v>
      </c>
      <c r="C5135" s="1" t="s">
        <v>12</v>
      </c>
      <c r="D5135" s="1" t="s">
        <v>9592</v>
      </c>
      <c r="E5135" s="2" t="s">
        <v>9168</v>
      </c>
      <c r="F5135" s="4">
        <v>2.7873416299999998</v>
      </c>
      <c r="G5135" s="5">
        <v>1.4610000000000001E-5</v>
      </c>
      <c r="H5135" s="3">
        <v>16.221800000000002</v>
      </c>
      <c r="I5135" s="3">
        <v>4.0000000000000002E-4</v>
      </c>
      <c r="J5135" s="3">
        <v>-6.3399999999999998E-2</v>
      </c>
      <c r="K5135" s="3">
        <v>5.1299999999999998E-2</v>
      </c>
      <c r="L5135" s="3" t="e">
        <f t="shared" si="160"/>
        <v>#NUM!</v>
      </c>
      <c r="M5135" s="3">
        <f t="shared" si="161"/>
        <v>1.7570445894205851</v>
      </c>
    </row>
    <row r="5136" spans="1:13" x14ac:dyDescent="0.3">
      <c r="A5136" s="1">
        <v>74.672780724679996</v>
      </c>
      <c r="B5136" s="1">
        <v>-69.525757019829996</v>
      </c>
      <c r="C5136" s="1" t="s">
        <v>12</v>
      </c>
      <c r="D5136" s="1" t="s">
        <v>9592</v>
      </c>
      <c r="E5136" s="2" t="s">
        <v>9178</v>
      </c>
      <c r="F5136" s="4">
        <v>3.7495587000000001</v>
      </c>
      <c r="G5136" s="5">
        <v>2.3090000000000001E-5</v>
      </c>
      <c r="H5136" s="3">
        <v>15.683400000000001</v>
      </c>
      <c r="I5136" s="3">
        <v>2.0000000000000001E-4</v>
      </c>
      <c r="J5136" s="3">
        <v>5.9499999999999997E-2</v>
      </c>
      <c r="K5136" s="3">
        <v>3.3399999999999999E-2</v>
      </c>
      <c r="L5136" s="3">
        <f t="shared" si="160"/>
        <v>-0.44401517135725044</v>
      </c>
      <c r="M5136" s="3">
        <f t="shared" si="161"/>
        <v>1.21894517156966</v>
      </c>
    </row>
    <row r="5137" spans="1:13" x14ac:dyDescent="0.3">
      <c r="A5137" s="1">
        <v>75.333191955199993</v>
      </c>
      <c r="B5137" s="1">
        <v>-69.289622620680007</v>
      </c>
      <c r="C5137" s="1" t="s">
        <v>12</v>
      </c>
      <c r="D5137" s="1" t="s">
        <v>9592</v>
      </c>
      <c r="E5137" s="2" t="s">
        <v>9179</v>
      </c>
      <c r="F5137" s="4">
        <v>3.8119190399999998</v>
      </c>
      <c r="G5137" s="5">
        <v>1.2119999999999999E-5</v>
      </c>
      <c r="H5137" s="3">
        <v>15.9032</v>
      </c>
      <c r="I5137" s="3">
        <v>1.6000000000000001E-3</v>
      </c>
      <c r="J5137" s="3">
        <v>5.0599999999999999E-2</v>
      </c>
      <c r="K5137" s="3">
        <v>3.1199999999999999E-2</v>
      </c>
      <c r="L5137" s="3">
        <f t="shared" si="160"/>
        <v>-0.57604741580100693</v>
      </c>
      <c r="M5137" s="3">
        <f t="shared" si="161"/>
        <v>1.3389336357101993</v>
      </c>
    </row>
    <row r="5138" spans="1:13" x14ac:dyDescent="0.3">
      <c r="A5138" s="1">
        <v>75.588273685860003</v>
      </c>
      <c r="B5138" s="1">
        <v>-69.221393188380006</v>
      </c>
      <c r="C5138" s="1" t="s">
        <v>12</v>
      </c>
      <c r="D5138" s="1" t="s">
        <v>9592</v>
      </c>
      <c r="E5138" s="2" t="s">
        <v>9180</v>
      </c>
      <c r="F5138" s="4">
        <v>10.79208901</v>
      </c>
      <c r="G5138" s="5">
        <v>2.989E-5</v>
      </c>
      <c r="H5138" s="3">
        <v>14.182399999999999</v>
      </c>
      <c r="I5138" s="3">
        <v>2.0000000000000001E-4</v>
      </c>
      <c r="J5138" s="3">
        <v>-8.8000000000000005E-3</v>
      </c>
      <c r="K5138" s="3">
        <v>1.84E-2</v>
      </c>
      <c r="L5138" s="3" t="e">
        <f t="shared" si="160"/>
        <v>#NUM!</v>
      </c>
      <c r="M5138" s="3">
        <f t="shared" si="161"/>
        <v>4.5403550529603018</v>
      </c>
    </row>
    <row r="5139" spans="1:13" x14ac:dyDescent="0.3">
      <c r="A5139" s="1">
        <v>75.186075803630004</v>
      </c>
      <c r="B5139" s="1">
        <v>-68.954316763169999</v>
      </c>
      <c r="C5139" s="1" t="s">
        <v>12</v>
      </c>
      <c r="D5139" s="1" t="s">
        <v>9592</v>
      </c>
      <c r="E5139" s="2" t="s">
        <v>9181</v>
      </c>
      <c r="F5139" s="4">
        <v>3.42913442</v>
      </c>
      <c r="G5139" s="5">
        <v>1.3339999999999999E-5</v>
      </c>
      <c r="H5139" s="3">
        <v>16.3811</v>
      </c>
      <c r="I5139" s="3">
        <v>4.0000000000000002E-4</v>
      </c>
      <c r="J5139" s="3">
        <v>4.8800000000000003E-2</v>
      </c>
      <c r="K5139" s="3">
        <v>5.3900000000000003E-2</v>
      </c>
      <c r="L5139" s="3">
        <f t="shared" si="160"/>
        <v>-0.1768008899864455</v>
      </c>
      <c r="M5139" s="3">
        <f t="shared" si="161"/>
        <v>2.3984110350379484</v>
      </c>
    </row>
    <row r="5140" spans="1:13" x14ac:dyDescent="0.3">
      <c r="A5140" s="1">
        <v>75.059965750879996</v>
      </c>
      <c r="B5140" s="1">
        <v>-68.908967945719994</v>
      </c>
      <c r="C5140" s="1" t="s">
        <v>12</v>
      </c>
      <c r="D5140" s="1" t="s">
        <v>9592</v>
      </c>
      <c r="E5140" s="2" t="s">
        <v>9183</v>
      </c>
      <c r="F5140" s="4">
        <v>3.7508450099999999</v>
      </c>
      <c r="G5140" s="5">
        <v>4.1990000000000003E-5</v>
      </c>
      <c r="H5140" s="3">
        <v>15.757199999999999</v>
      </c>
      <c r="I5140" s="3">
        <v>5.0000000000000001E-4</v>
      </c>
      <c r="J5140" s="3">
        <v>-2.23E-2</v>
      </c>
      <c r="K5140" s="3">
        <v>3.6499999999999998E-2</v>
      </c>
      <c r="L5140" s="3" t="e">
        <f t="shared" si="160"/>
        <v>#NUM!</v>
      </c>
      <c r="M5140" s="3">
        <f t="shared" si="161"/>
        <v>3.5542066095407705</v>
      </c>
    </row>
    <row r="5141" spans="1:13" x14ac:dyDescent="0.3">
      <c r="A5141" s="1">
        <v>74.421887061820001</v>
      </c>
      <c r="B5141" s="1">
        <v>-68.80010574808</v>
      </c>
      <c r="C5141" s="1" t="s">
        <v>12</v>
      </c>
      <c r="D5141" s="1" t="s">
        <v>9592</v>
      </c>
      <c r="E5141" s="2" t="s">
        <v>9184</v>
      </c>
      <c r="F5141" s="4">
        <v>3.6467458499999998</v>
      </c>
      <c r="G5141" s="5">
        <v>3.2280000000000003E-5</v>
      </c>
      <c r="H5141" s="3">
        <v>16.322500000000002</v>
      </c>
      <c r="I5141" s="3">
        <v>5.9999999999999995E-4</v>
      </c>
      <c r="J5141" s="3">
        <v>-5.8200000000000002E-2</v>
      </c>
      <c r="K5141" s="3">
        <v>4.7800000000000002E-2</v>
      </c>
      <c r="L5141" s="3" t="e">
        <f t="shared" si="160"/>
        <v>#NUM!</v>
      </c>
      <c r="M5141" s="3">
        <f t="shared" si="161"/>
        <v>1.783444508914551</v>
      </c>
    </row>
    <row r="5142" spans="1:13" x14ac:dyDescent="0.3">
      <c r="A5142" s="1">
        <v>74.721044540220007</v>
      </c>
      <c r="B5142" s="1">
        <v>-68.851957938050006</v>
      </c>
      <c r="C5142" s="1" t="s">
        <v>12</v>
      </c>
      <c r="D5142" s="1" t="s">
        <v>9592</v>
      </c>
      <c r="E5142" s="2" t="s">
        <v>9185</v>
      </c>
      <c r="F5142" s="4">
        <v>0.74244578999999999</v>
      </c>
      <c r="G5142" s="5">
        <v>2.4600000000000002E-6</v>
      </c>
      <c r="H5142" s="3">
        <v>17.287800000000001</v>
      </c>
      <c r="I5142" s="3">
        <v>5.0000000000000001E-4</v>
      </c>
      <c r="J5142" s="3">
        <v>0.113</v>
      </c>
      <c r="K5142" s="3">
        <v>7.0900000000000005E-2</v>
      </c>
      <c r="L5142" s="3">
        <f t="shared" si="160"/>
        <v>2.5531922174171022</v>
      </c>
      <c r="M5142" s="3">
        <f t="shared" si="161"/>
        <v>1.3624559987750677</v>
      </c>
    </row>
    <row r="5143" spans="1:13" x14ac:dyDescent="0.3">
      <c r="A5143" s="1">
        <v>73.287262949769996</v>
      </c>
      <c r="B5143" s="1">
        <v>-70.137836961420007</v>
      </c>
      <c r="C5143" s="1" t="s">
        <v>12</v>
      </c>
      <c r="D5143" s="1" t="s">
        <v>9592</v>
      </c>
      <c r="E5143" s="2" t="s">
        <v>9186</v>
      </c>
      <c r="F5143" s="4">
        <v>3.8202339300000001</v>
      </c>
      <c r="G5143" s="5">
        <v>8.2900000000000002E-6</v>
      </c>
      <c r="H5143" s="3">
        <v>15.6304</v>
      </c>
      <c r="I5143" s="3">
        <v>4.0000000000000002E-4</v>
      </c>
      <c r="J5143" s="3">
        <v>3.9699999999999999E-2</v>
      </c>
      <c r="K5143" s="3">
        <v>3.5299999999999998E-2</v>
      </c>
      <c r="L5143" s="3">
        <f t="shared" si="160"/>
        <v>-1.3756474661844216</v>
      </c>
      <c r="M5143" s="3">
        <f t="shared" si="161"/>
        <v>1.9308070344835522</v>
      </c>
    </row>
    <row r="5144" spans="1:13" x14ac:dyDescent="0.3">
      <c r="A5144" s="1">
        <v>72.579308737890003</v>
      </c>
      <c r="B5144" s="1">
        <v>-69.717245331420003</v>
      </c>
      <c r="C5144" s="1" t="s">
        <v>12</v>
      </c>
      <c r="D5144" s="1" t="s">
        <v>9592</v>
      </c>
      <c r="E5144" s="2" t="s">
        <v>9187</v>
      </c>
      <c r="F5144" s="4">
        <v>9.8506973599999998</v>
      </c>
      <c r="G5144" s="5">
        <v>5.1940000000000001E-5</v>
      </c>
      <c r="H5144" s="3">
        <v>14.4519</v>
      </c>
      <c r="I5144" s="3">
        <v>2.0000000000000001E-4</v>
      </c>
      <c r="J5144" s="3">
        <v>3.3099999999999997E-2</v>
      </c>
      <c r="K5144" s="3">
        <v>2.0400000000000001E-2</v>
      </c>
      <c r="L5144" s="3">
        <f t="shared" si="160"/>
        <v>-2.9489600311214019</v>
      </c>
      <c r="M5144" s="3">
        <f t="shared" si="161"/>
        <v>1.3383103694638845</v>
      </c>
    </row>
    <row r="5145" spans="1:13" x14ac:dyDescent="0.3">
      <c r="A5145" s="1">
        <v>73.440232224499994</v>
      </c>
      <c r="B5145" s="1">
        <v>-69.391275336679996</v>
      </c>
      <c r="C5145" s="1" t="s">
        <v>12</v>
      </c>
      <c r="D5145" s="1" t="s">
        <v>9592</v>
      </c>
      <c r="E5145" s="2" t="s">
        <v>9188</v>
      </c>
      <c r="F5145" s="4">
        <v>3.3457009499999999</v>
      </c>
      <c r="G5145" s="5">
        <v>4.1770000000000002E-5</v>
      </c>
      <c r="H5145" s="3">
        <v>16.172699999999999</v>
      </c>
      <c r="I5145" s="3">
        <v>2.9999999999999997E-4</v>
      </c>
      <c r="J5145" s="3">
        <v>1.6500000000000001E-2</v>
      </c>
      <c r="K5145" s="3">
        <v>4.0899999999999999E-2</v>
      </c>
      <c r="L5145" s="3">
        <f t="shared" si="160"/>
        <v>-2.7398802789304675</v>
      </c>
      <c r="M5145" s="3">
        <f t="shared" si="161"/>
        <v>5.3826238195461542</v>
      </c>
    </row>
    <row r="5146" spans="1:13" x14ac:dyDescent="0.3">
      <c r="A5146" s="1">
        <v>72.583984552019999</v>
      </c>
      <c r="B5146" s="1">
        <v>-69.330434850070006</v>
      </c>
      <c r="C5146" s="1" t="s">
        <v>12</v>
      </c>
      <c r="D5146" s="1" t="s">
        <v>9592</v>
      </c>
      <c r="E5146" s="2" t="s">
        <v>9189</v>
      </c>
      <c r="F5146" s="4">
        <v>2.2387169999999998</v>
      </c>
      <c r="G5146" s="5">
        <v>2.037E-5</v>
      </c>
      <c r="H5146" s="3">
        <v>16.111799999999999</v>
      </c>
      <c r="I5146" s="3">
        <v>5.0000000000000001E-4</v>
      </c>
      <c r="J5146" s="3">
        <v>9.6199999999999994E-2</v>
      </c>
      <c r="K5146" s="3">
        <v>8.7900000000000006E-2</v>
      </c>
      <c r="L5146" s="3">
        <f t="shared" si="160"/>
        <v>1.0276753601890647</v>
      </c>
      <c r="M5146" s="3">
        <f t="shared" si="161"/>
        <v>1.9841224965390472</v>
      </c>
    </row>
    <row r="5147" spans="1:13" x14ac:dyDescent="0.3">
      <c r="A5147" s="1">
        <v>71.850680296939998</v>
      </c>
      <c r="B5147" s="1">
        <v>-69.721959195289998</v>
      </c>
      <c r="C5147" s="1" t="s">
        <v>12</v>
      </c>
      <c r="D5147" s="1" t="s">
        <v>9592</v>
      </c>
      <c r="E5147" s="2" t="s">
        <v>9190</v>
      </c>
      <c r="F5147" s="4">
        <v>3.5907245400000001</v>
      </c>
      <c r="G5147" s="5">
        <v>2.2399999999999999E-5</v>
      </c>
      <c r="H5147" s="3">
        <v>15.8041</v>
      </c>
      <c r="I5147" s="3">
        <v>1.1000000000000001E-3</v>
      </c>
      <c r="J5147" s="3">
        <v>-0.12839999999999999</v>
      </c>
      <c r="K5147" s="3">
        <v>3.5099999999999999E-2</v>
      </c>
      <c r="L5147" s="3" t="e">
        <f t="shared" si="160"/>
        <v>#NUM!</v>
      </c>
      <c r="M5147" s="3">
        <f t="shared" si="161"/>
        <v>0.59360493503337175</v>
      </c>
    </row>
    <row r="5148" spans="1:13" x14ac:dyDescent="0.3">
      <c r="A5148" s="1">
        <v>71.879476423610001</v>
      </c>
      <c r="B5148" s="1">
        <v>-68.924634790040002</v>
      </c>
      <c r="C5148" s="1" t="s">
        <v>12</v>
      </c>
      <c r="D5148" s="1" t="s">
        <v>9592</v>
      </c>
      <c r="E5148" s="2" t="s">
        <v>9191</v>
      </c>
      <c r="F5148" s="4">
        <v>4.6935068900000001</v>
      </c>
      <c r="G5148" s="5">
        <v>5.1990000000000002E-5</v>
      </c>
      <c r="H5148" s="3">
        <v>15.8316</v>
      </c>
      <c r="I5148" s="3">
        <v>4.0000000000000002E-4</v>
      </c>
      <c r="J5148" s="3">
        <v>-8.9700000000000002E-2</v>
      </c>
      <c r="K5148" s="3">
        <v>3.1600000000000003E-2</v>
      </c>
      <c r="L5148" s="3" t="e">
        <f t="shared" si="160"/>
        <v>#NUM!</v>
      </c>
      <c r="M5148" s="3">
        <f t="shared" si="161"/>
        <v>0.76497873618965384</v>
      </c>
    </row>
    <row r="5149" spans="1:13" x14ac:dyDescent="0.3">
      <c r="A5149" s="1">
        <v>73.778401837879997</v>
      </c>
      <c r="B5149" s="1">
        <v>-69.074904258499998</v>
      </c>
      <c r="C5149" s="1" t="s">
        <v>12</v>
      </c>
      <c r="D5149" s="1" t="s">
        <v>9592</v>
      </c>
      <c r="E5149" s="2" t="s">
        <v>9193</v>
      </c>
      <c r="F5149" s="4">
        <v>2.6797580999999999</v>
      </c>
      <c r="G5149" s="5">
        <v>9.3200000000000006E-6</v>
      </c>
      <c r="H5149" s="3">
        <v>16.4862</v>
      </c>
      <c r="I5149" s="3">
        <v>1.1000000000000001E-3</v>
      </c>
      <c r="J5149" s="3">
        <v>6.3299999999999995E-2</v>
      </c>
      <c r="K5149" s="3">
        <v>4.9700000000000001E-2</v>
      </c>
      <c r="L5149" s="3">
        <f t="shared" si="160"/>
        <v>0.49321855008677318</v>
      </c>
      <c r="M5149" s="3">
        <f t="shared" si="161"/>
        <v>1.7049334581187647</v>
      </c>
    </row>
    <row r="5150" spans="1:13" x14ac:dyDescent="0.3">
      <c r="A5150" s="1">
        <v>73.561404749930006</v>
      </c>
      <c r="B5150" s="1">
        <v>-69.037170847249996</v>
      </c>
      <c r="C5150" s="1" t="s">
        <v>12</v>
      </c>
      <c r="D5150" s="1" t="s">
        <v>9592</v>
      </c>
      <c r="E5150" s="2" t="s">
        <v>9194</v>
      </c>
      <c r="F5150" s="4">
        <v>2.5917531</v>
      </c>
      <c r="G5150" s="5">
        <v>1.4209999999999999E-5</v>
      </c>
      <c r="H5150" s="3">
        <v>16.214700000000001</v>
      </c>
      <c r="I5150" s="3">
        <v>8.0000000000000004E-4</v>
      </c>
      <c r="J5150" s="3">
        <v>-7.4999999999999997E-3</v>
      </c>
      <c r="K5150" s="3">
        <v>3.9600000000000003E-2</v>
      </c>
      <c r="L5150" s="3" t="e">
        <f t="shared" si="160"/>
        <v>#NUM!</v>
      </c>
      <c r="M5150" s="3">
        <f t="shared" si="161"/>
        <v>11.465383559218592</v>
      </c>
    </row>
    <row r="5151" spans="1:13" x14ac:dyDescent="0.3">
      <c r="A5151" s="1">
        <v>73.058045901889997</v>
      </c>
      <c r="B5151" s="1">
        <v>-69.011710903999997</v>
      </c>
      <c r="C5151" s="1" t="s">
        <v>12</v>
      </c>
      <c r="D5151" s="1" t="s">
        <v>9592</v>
      </c>
      <c r="E5151" s="2" t="s">
        <v>9195</v>
      </c>
      <c r="F5151" s="4">
        <v>3.7798228800000002</v>
      </c>
      <c r="G5151" s="5">
        <v>4.5970000000000002E-5</v>
      </c>
      <c r="H5151" s="3">
        <v>15.2485</v>
      </c>
      <c r="I5151" s="3">
        <v>2.9999999999999997E-4</v>
      </c>
      <c r="J5151" s="3">
        <v>1.14E-2</v>
      </c>
      <c r="K5151" s="3">
        <v>2.8400000000000002E-2</v>
      </c>
      <c r="L5151" s="3">
        <f t="shared" si="160"/>
        <v>-4.4669757433176365</v>
      </c>
      <c r="M5151" s="3">
        <f t="shared" si="161"/>
        <v>5.4096373735690388</v>
      </c>
    </row>
    <row r="5152" spans="1:13" x14ac:dyDescent="0.3">
      <c r="A5152" s="1">
        <v>72.969470216420007</v>
      </c>
      <c r="B5152" s="1">
        <v>-69.096899909320001</v>
      </c>
      <c r="C5152" s="1" t="s">
        <v>12</v>
      </c>
      <c r="D5152" s="1" t="s">
        <v>9592</v>
      </c>
      <c r="E5152" s="2" t="s">
        <v>9196</v>
      </c>
      <c r="F5152" s="4">
        <v>3.1226232500000002</v>
      </c>
      <c r="G5152" s="5">
        <v>2.8010000000000001E-5</v>
      </c>
      <c r="H5152" s="3">
        <v>16.05</v>
      </c>
      <c r="I5152" s="3">
        <v>2.9999999999999997E-4</v>
      </c>
      <c r="J5152" s="3">
        <v>-9.7000000000000003E-3</v>
      </c>
      <c r="K5152" s="3">
        <v>3.7600000000000001E-2</v>
      </c>
      <c r="L5152" s="3" t="e">
        <f t="shared" si="160"/>
        <v>#NUM!</v>
      </c>
      <c r="M5152" s="3">
        <f t="shared" si="161"/>
        <v>8.4172606422018141</v>
      </c>
    </row>
    <row r="5153" spans="1:13" x14ac:dyDescent="0.3">
      <c r="A5153" s="1">
        <v>73.119291254740006</v>
      </c>
      <c r="B5153" s="1">
        <v>-68.960929179070007</v>
      </c>
      <c r="C5153" s="1" t="s">
        <v>12</v>
      </c>
      <c r="D5153" s="1" t="s">
        <v>9592</v>
      </c>
      <c r="E5153" s="2" t="s">
        <v>9197</v>
      </c>
      <c r="F5153" s="4">
        <v>2.5064954099999999</v>
      </c>
      <c r="G5153" s="5">
        <v>1.628E-5</v>
      </c>
      <c r="H5153" s="3">
        <v>16.405100000000001</v>
      </c>
      <c r="I5153" s="3">
        <v>2.9999999999999997E-4</v>
      </c>
      <c r="J5153" s="3">
        <v>-3.5200000000000002E-2</v>
      </c>
      <c r="K5153" s="3">
        <v>5.6599999999999998E-2</v>
      </c>
      <c r="L5153" s="3" t="e">
        <f t="shared" si="160"/>
        <v>#NUM!</v>
      </c>
      <c r="M5153" s="3">
        <f t="shared" si="161"/>
        <v>3.4916317485976496</v>
      </c>
    </row>
    <row r="5154" spans="1:13" x14ac:dyDescent="0.3">
      <c r="A5154" s="1">
        <v>72.980612317090007</v>
      </c>
      <c r="B5154" s="1">
        <v>-68.670469480349993</v>
      </c>
      <c r="C5154" s="1" t="s">
        <v>12</v>
      </c>
      <c r="D5154" s="1" t="s">
        <v>9592</v>
      </c>
      <c r="E5154" s="2" t="s">
        <v>9199</v>
      </c>
      <c r="F5154" s="4">
        <v>4.7870426200000002</v>
      </c>
      <c r="G5154" s="5">
        <v>8.6050000000000005E-5</v>
      </c>
      <c r="H5154" s="3">
        <v>15.5861</v>
      </c>
      <c r="I5154" s="3">
        <v>2.9999999999999997E-4</v>
      </c>
      <c r="J5154" s="3">
        <v>-3.0300000000000001E-2</v>
      </c>
      <c r="K5154" s="3">
        <v>3.8800000000000001E-2</v>
      </c>
      <c r="L5154" s="3" t="e">
        <f t="shared" si="160"/>
        <v>#NUM!</v>
      </c>
      <c r="M5154" s="3">
        <f t="shared" si="161"/>
        <v>2.7806335858826414</v>
      </c>
    </row>
    <row r="5155" spans="1:13" x14ac:dyDescent="0.3">
      <c r="A5155" s="1">
        <v>73.661543306569996</v>
      </c>
      <c r="B5155" s="1">
        <v>-68.610422382120007</v>
      </c>
      <c r="C5155" s="1" t="s">
        <v>12</v>
      </c>
      <c r="D5155" s="1" t="s">
        <v>9592</v>
      </c>
      <c r="E5155" s="2" t="s">
        <v>9200</v>
      </c>
      <c r="F5155" s="4">
        <v>2.8801025299999998</v>
      </c>
      <c r="G5155" s="5">
        <v>2.177E-5</v>
      </c>
      <c r="H5155" s="3">
        <v>16.4495</v>
      </c>
      <c r="I5155" s="3">
        <v>2E-3</v>
      </c>
      <c r="J5155" s="3">
        <v>-4.3200000000000002E-2</v>
      </c>
      <c r="K5155" s="3">
        <v>6.3100000000000003E-2</v>
      </c>
      <c r="L5155" s="3" t="e">
        <f t="shared" si="160"/>
        <v>#NUM!</v>
      </c>
      <c r="M5155" s="3">
        <f t="shared" si="161"/>
        <v>3.1717603318552658</v>
      </c>
    </row>
    <row r="5156" spans="1:13" x14ac:dyDescent="0.3">
      <c r="A5156" s="1">
        <v>71.942314283599998</v>
      </c>
      <c r="B5156" s="1">
        <v>-68.330405648579998</v>
      </c>
      <c r="C5156" s="1" t="s">
        <v>12</v>
      </c>
      <c r="D5156" s="1" t="s">
        <v>9592</v>
      </c>
      <c r="E5156" s="2" t="s">
        <v>9203</v>
      </c>
      <c r="F5156" s="4">
        <v>3.5986133900000001</v>
      </c>
      <c r="G5156" s="5">
        <v>1.3910000000000001E-5</v>
      </c>
      <c r="H5156" s="3">
        <v>15.9369</v>
      </c>
      <c r="I5156" s="3">
        <v>2E-3</v>
      </c>
      <c r="J5156" s="3">
        <v>4.1700000000000001E-2</v>
      </c>
      <c r="K5156" s="3">
        <v>4.0599999999999997E-2</v>
      </c>
      <c r="L5156" s="3">
        <f t="shared" si="160"/>
        <v>-0.96241972513121254</v>
      </c>
      <c r="M5156" s="3">
        <f t="shared" si="161"/>
        <v>2.1141940068617844</v>
      </c>
    </row>
    <row r="5157" spans="1:13" x14ac:dyDescent="0.3">
      <c r="A5157" s="1">
        <v>70.491371211590007</v>
      </c>
      <c r="B5157" s="1">
        <v>-69.433578583620005</v>
      </c>
      <c r="C5157" s="1" t="s">
        <v>12</v>
      </c>
      <c r="D5157" s="1" t="s">
        <v>9592</v>
      </c>
      <c r="E5157" s="2" t="s">
        <v>9206</v>
      </c>
      <c r="F5157" s="4">
        <v>7.1811047500000003</v>
      </c>
      <c r="G5157" s="5">
        <v>7.2559999999999996E-5</v>
      </c>
      <c r="H5157" s="3">
        <v>15.0618</v>
      </c>
      <c r="I5157" s="3">
        <v>6.9999999999999999E-4</v>
      </c>
      <c r="J5157" s="3">
        <v>-1.7100000000000001E-2</v>
      </c>
      <c r="K5157" s="3">
        <v>2.4500000000000001E-2</v>
      </c>
      <c r="L5157" s="3" t="e">
        <f t="shared" si="160"/>
        <v>#NUM!</v>
      </c>
      <c r="M5157" s="3">
        <f t="shared" si="161"/>
        <v>3.1111764977304706</v>
      </c>
    </row>
    <row r="5158" spans="1:13" x14ac:dyDescent="0.3">
      <c r="A5158" s="1">
        <v>75.640496043110005</v>
      </c>
      <c r="B5158" s="1">
        <v>-69.31385983813</v>
      </c>
      <c r="C5158" s="1" t="s">
        <v>12</v>
      </c>
      <c r="D5158" s="1" t="s">
        <v>9592</v>
      </c>
      <c r="E5158" s="2" t="s">
        <v>9207</v>
      </c>
      <c r="F5158" s="4">
        <v>4.99331953</v>
      </c>
      <c r="G5158" s="5">
        <v>3.1829999999999998E-5</v>
      </c>
      <c r="H5158" s="3">
        <v>15.530200000000001</v>
      </c>
      <c r="I5158" s="3">
        <v>2.0000000000000001E-4</v>
      </c>
      <c r="J5158" s="3">
        <v>6.3200000000000006E-2</v>
      </c>
      <c r="K5158" s="3">
        <v>2.9399999999999999E-2</v>
      </c>
      <c r="L5158" s="3">
        <f t="shared" si="160"/>
        <v>-0.46621460858807495</v>
      </c>
      <c r="M5158" s="3">
        <f t="shared" si="161"/>
        <v>1.0101478064685954</v>
      </c>
    </row>
    <row r="5159" spans="1:13" x14ac:dyDescent="0.3">
      <c r="A5159" s="1">
        <v>76.171021332989994</v>
      </c>
      <c r="B5159" s="1">
        <v>-69.271410298760003</v>
      </c>
      <c r="C5159" s="1" t="s">
        <v>12</v>
      </c>
      <c r="D5159" s="1" t="s">
        <v>9592</v>
      </c>
      <c r="E5159" s="2" t="s">
        <v>9208</v>
      </c>
      <c r="F5159" s="4">
        <v>3.4497596700000002</v>
      </c>
      <c r="G5159" s="5">
        <v>5.3600000000000004E-6</v>
      </c>
      <c r="H5159" s="3">
        <v>15.773300000000001</v>
      </c>
      <c r="I5159" s="3">
        <v>2.0000000000000001E-4</v>
      </c>
      <c r="J5159" s="3">
        <v>-7.1800000000000003E-2</v>
      </c>
      <c r="K5159" s="3">
        <v>3.3500000000000002E-2</v>
      </c>
      <c r="L5159" s="3" t="e">
        <f t="shared" si="160"/>
        <v>#NUM!</v>
      </c>
      <c r="M5159" s="3">
        <f t="shared" si="161"/>
        <v>1.0131530022961566</v>
      </c>
    </row>
    <row r="5160" spans="1:13" x14ac:dyDescent="0.3">
      <c r="A5160" s="1">
        <v>76.131137053369997</v>
      </c>
      <c r="B5160" s="1">
        <v>-69.230762262050007</v>
      </c>
      <c r="C5160" s="1" t="s">
        <v>12</v>
      </c>
      <c r="D5160" s="1" t="s">
        <v>9592</v>
      </c>
      <c r="E5160" s="2" t="s">
        <v>9209</v>
      </c>
      <c r="F5160" s="4">
        <v>3.2107810899999998</v>
      </c>
      <c r="G5160" s="5">
        <v>2.7160000000000001E-5</v>
      </c>
      <c r="H5160" s="3">
        <v>15.938700000000001</v>
      </c>
      <c r="I5160" s="3">
        <v>5.0000000000000001E-4</v>
      </c>
      <c r="J5160" s="3">
        <v>0.17419999999999999</v>
      </c>
      <c r="K5160" s="3">
        <v>6.9900000000000004E-2</v>
      </c>
      <c r="L5160" s="3">
        <f t="shared" si="160"/>
        <v>2.1439407533582227</v>
      </c>
      <c r="M5160" s="3">
        <f t="shared" si="161"/>
        <v>0.87133219478237056</v>
      </c>
    </row>
    <row r="5161" spans="1:13" x14ac:dyDescent="0.3">
      <c r="A5161" s="1">
        <v>74.854112203520003</v>
      </c>
      <c r="B5161" s="1">
        <v>-69.427447976449997</v>
      </c>
      <c r="C5161" s="1" t="s">
        <v>12</v>
      </c>
      <c r="D5161" s="1" t="s">
        <v>9592</v>
      </c>
      <c r="E5161" s="2" t="s">
        <v>9212</v>
      </c>
      <c r="F5161" s="4">
        <v>5.0736812200000001</v>
      </c>
      <c r="G5161" s="5">
        <v>6.2700000000000006E-5</v>
      </c>
      <c r="H5161" s="3">
        <v>15.202199999999999</v>
      </c>
      <c r="I5161" s="3">
        <v>5.9999999999999995E-4</v>
      </c>
      <c r="J5161" s="3">
        <v>-4.0599999999999997E-2</v>
      </c>
      <c r="K5161" s="3">
        <v>2.46E-2</v>
      </c>
      <c r="L5161" s="3" t="e">
        <f t="shared" si="160"/>
        <v>#NUM!</v>
      </c>
      <c r="M5161" s="3">
        <f t="shared" si="161"/>
        <v>1.3157209294169867</v>
      </c>
    </row>
    <row r="5162" spans="1:13" x14ac:dyDescent="0.3">
      <c r="A5162" s="1">
        <v>74.421814346630001</v>
      </c>
      <c r="B5162" s="1">
        <v>-69.405431099910004</v>
      </c>
      <c r="C5162" s="1" t="s">
        <v>12</v>
      </c>
      <c r="D5162" s="1" t="s">
        <v>9592</v>
      </c>
      <c r="E5162" s="2" t="s">
        <v>9213</v>
      </c>
      <c r="F5162" s="4">
        <v>3.1092338499999999</v>
      </c>
      <c r="G5162" s="5">
        <v>2.2889999999999999E-5</v>
      </c>
      <c r="H5162" s="3">
        <v>16.0777</v>
      </c>
      <c r="I5162" s="3">
        <v>4.0000000000000002E-4</v>
      </c>
      <c r="J5162" s="3">
        <v>0.18190000000000001</v>
      </c>
      <c r="K5162" s="3">
        <v>7.5800000000000006E-2</v>
      </c>
      <c r="L5162" s="3">
        <f t="shared" si="160"/>
        <v>2.3768634953174157</v>
      </c>
      <c r="M5162" s="3">
        <f t="shared" si="161"/>
        <v>0.90488046689871782</v>
      </c>
    </row>
    <row r="5163" spans="1:13" x14ac:dyDescent="0.3">
      <c r="A5163" s="1">
        <v>74.154091979469996</v>
      </c>
      <c r="B5163" s="1">
        <v>-69.452347287799995</v>
      </c>
      <c r="C5163" s="1" t="s">
        <v>12</v>
      </c>
      <c r="D5163" s="1" t="s">
        <v>9592</v>
      </c>
      <c r="E5163" s="2" t="s">
        <v>9214</v>
      </c>
      <c r="F5163" s="4">
        <v>4.3295687200000001</v>
      </c>
      <c r="G5163" s="5">
        <v>1.571E-5</v>
      </c>
      <c r="H5163" s="3">
        <v>15.466900000000001</v>
      </c>
      <c r="I5163" s="3">
        <v>2.9999999999999997E-4</v>
      </c>
      <c r="J5163" s="3">
        <v>-3.0599999999999999E-2</v>
      </c>
      <c r="K5163" s="3">
        <v>2.7699999999999999E-2</v>
      </c>
      <c r="L5163" s="3" t="e">
        <f t="shared" si="160"/>
        <v>#NUM!</v>
      </c>
      <c r="M5163" s="3">
        <f t="shared" si="161"/>
        <v>1.965680874405787</v>
      </c>
    </row>
    <row r="5164" spans="1:13" x14ac:dyDescent="0.3">
      <c r="A5164" s="1">
        <v>74.82281024673</v>
      </c>
      <c r="B5164" s="1">
        <v>-69.238358816369995</v>
      </c>
      <c r="C5164" s="1" t="s">
        <v>12</v>
      </c>
      <c r="D5164" s="1" t="s">
        <v>9592</v>
      </c>
      <c r="E5164" s="2" t="s">
        <v>9216</v>
      </c>
      <c r="F5164" s="4">
        <v>3.0785522799999998</v>
      </c>
      <c r="G5164" s="5">
        <v>1.719E-5</v>
      </c>
      <c r="H5164" s="3">
        <v>15.483499999999999</v>
      </c>
      <c r="I5164" s="3">
        <v>2.0000000000000001E-4</v>
      </c>
      <c r="J5164" s="3">
        <v>-6.1199999999999997E-2</v>
      </c>
      <c r="K5164" s="3">
        <v>2.5000000000000001E-2</v>
      </c>
      <c r="L5164" s="3" t="e">
        <f t="shared" si="160"/>
        <v>#NUM!</v>
      </c>
      <c r="M5164" s="3">
        <f t="shared" si="161"/>
        <v>0.88704011799497962</v>
      </c>
    </row>
    <row r="5165" spans="1:13" x14ac:dyDescent="0.3">
      <c r="A5165" s="1">
        <v>74.369812783729998</v>
      </c>
      <c r="B5165" s="1">
        <v>-69.226960440119996</v>
      </c>
      <c r="C5165" s="1" t="s">
        <v>12</v>
      </c>
      <c r="D5165" s="1" t="s">
        <v>9592</v>
      </c>
      <c r="E5165" s="2" t="s">
        <v>9217</v>
      </c>
      <c r="F5165" s="4">
        <v>7.4663237200000001</v>
      </c>
      <c r="G5165" s="5">
        <v>8.3159999999999997E-5</v>
      </c>
      <c r="H5165" s="3">
        <v>15.404199999999999</v>
      </c>
      <c r="I5165" s="3">
        <v>2.0000000000000001E-4</v>
      </c>
      <c r="J5165" s="3">
        <v>-4.3200000000000002E-2</v>
      </c>
      <c r="K5165" s="3">
        <v>2.46E-2</v>
      </c>
      <c r="L5165" s="3" t="e">
        <f t="shared" si="160"/>
        <v>#NUM!</v>
      </c>
      <c r="M5165" s="3">
        <f t="shared" si="161"/>
        <v>1.2365339092288732</v>
      </c>
    </row>
    <row r="5166" spans="1:13" x14ac:dyDescent="0.3">
      <c r="A5166" s="1">
        <v>73.025658685539995</v>
      </c>
      <c r="B5166" s="1">
        <v>-69.769202306899999</v>
      </c>
      <c r="C5166" s="1" t="s">
        <v>12</v>
      </c>
      <c r="D5166" s="1" t="s">
        <v>9592</v>
      </c>
      <c r="E5166" s="2" t="s">
        <v>9222</v>
      </c>
      <c r="F5166" s="4">
        <v>3.0399831700000002</v>
      </c>
      <c r="G5166" s="5">
        <v>1.8519999999999999E-5</v>
      </c>
      <c r="H5166" s="3">
        <v>16.3477</v>
      </c>
      <c r="I5166" s="3">
        <v>1.2999999999999999E-3</v>
      </c>
      <c r="J5166" s="3">
        <v>4.3700000000000003E-2</v>
      </c>
      <c r="K5166" s="3">
        <v>4.4200000000000003E-2</v>
      </c>
      <c r="L5166" s="3">
        <f t="shared" si="160"/>
        <v>-0.4498928151478907</v>
      </c>
      <c r="M5166" s="3">
        <f t="shared" si="161"/>
        <v>2.1963197804241368</v>
      </c>
    </row>
    <row r="5167" spans="1:13" x14ac:dyDescent="0.3">
      <c r="A5167" s="1">
        <v>73.081120961249994</v>
      </c>
      <c r="B5167" s="1">
        <v>-69.383706961309997</v>
      </c>
      <c r="C5167" s="1" t="s">
        <v>12</v>
      </c>
      <c r="D5167" s="1" t="s">
        <v>9592</v>
      </c>
      <c r="E5167" s="2" t="s">
        <v>9225</v>
      </c>
      <c r="F5167" s="4">
        <v>4.5633793499999999</v>
      </c>
      <c r="G5167" s="5">
        <v>7.3609999999999995E-5</v>
      </c>
      <c r="H5167" s="3">
        <v>15.8994</v>
      </c>
      <c r="I5167" s="3">
        <v>1.5E-3</v>
      </c>
      <c r="J5167" s="3">
        <v>-6.3200000000000006E-2</v>
      </c>
      <c r="K5167" s="3">
        <v>0.04</v>
      </c>
      <c r="L5167" s="3" t="e">
        <f t="shared" si="160"/>
        <v>#NUM!</v>
      </c>
      <c r="M5167" s="3">
        <f t="shared" si="161"/>
        <v>1.3743515487307014</v>
      </c>
    </row>
    <row r="5168" spans="1:13" x14ac:dyDescent="0.3">
      <c r="A5168" s="1">
        <v>72.710773995080004</v>
      </c>
      <c r="B5168" s="1">
        <v>-69.09115744108</v>
      </c>
      <c r="C5168" s="1" t="s">
        <v>12</v>
      </c>
      <c r="D5168" s="1" t="s">
        <v>9592</v>
      </c>
      <c r="E5168" s="2" t="s">
        <v>9227</v>
      </c>
      <c r="F5168" s="4">
        <v>2.51624917</v>
      </c>
      <c r="G5168" s="5">
        <v>9.6299999999999993E-6</v>
      </c>
      <c r="H5168" s="3">
        <v>16.4909</v>
      </c>
      <c r="I5168" s="3">
        <v>5.9999999999999995E-4</v>
      </c>
      <c r="J5168" s="3">
        <v>1.7000000000000001E-2</v>
      </c>
      <c r="K5168" s="3">
        <v>5.0999999999999997E-2</v>
      </c>
      <c r="L5168" s="3">
        <f t="shared" si="160"/>
        <v>-2.3568553931086278</v>
      </c>
      <c r="M5168" s="3">
        <f t="shared" si="161"/>
        <v>6.5144224886017321</v>
      </c>
    </row>
    <row r="5169" spans="1:13" x14ac:dyDescent="0.3">
      <c r="A5169" s="1">
        <v>72.343497799100007</v>
      </c>
      <c r="B5169" s="1">
        <v>-69.150476032430007</v>
      </c>
      <c r="C5169" s="1" t="s">
        <v>12</v>
      </c>
      <c r="D5169" s="1" t="s">
        <v>9592</v>
      </c>
      <c r="E5169" s="2" t="s">
        <v>9229</v>
      </c>
      <c r="F5169" s="4">
        <v>6.8887131899999998</v>
      </c>
      <c r="G5169" s="5">
        <v>1.0796E-4</v>
      </c>
      <c r="H5169" s="3">
        <v>15.675599999999999</v>
      </c>
      <c r="I5169" s="3">
        <v>2.2000000000000001E-3</v>
      </c>
      <c r="J5169" s="3">
        <v>-4.0099999999999997E-2</v>
      </c>
      <c r="K5169" s="3">
        <v>3.5200000000000002E-2</v>
      </c>
      <c r="L5169" s="3" t="e">
        <f t="shared" si="160"/>
        <v>#NUM!</v>
      </c>
      <c r="M5169" s="3">
        <f t="shared" si="161"/>
        <v>1.9061331949909841</v>
      </c>
    </row>
    <row r="5170" spans="1:13" x14ac:dyDescent="0.3">
      <c r="A5170" s="1">
        <v>73.718843454509994</v>
      </c>
      <c r="B5170" s="1">
        <v>-69.174358245340002</v>
      </c>
      <c r="C5170" s="1" t="s">
        <v>12</v>
      </c>
      <c r="D5170" s="1" t="s">
        <v>9592</v>
      </c>
      <c r="E5170" s="2" t="s">
        <v>9230</v>
      </c>
      <c r="F5170" s="4">
        <v>2.8740760299999999</v>
      </c>
      <c r="G5170" s="5">
        <v>5.5000000000000002E-5</v>
      </c>
      <c r="H5170" s="3">
        <v>16.644600000000001</v>
      </c>
      <c r="I5170" s="3">
        <v>8.9999999999999998E-4</v>
      </c>
      <c r="J5170" s="3">
        <v>-0.1285</v>
      </c>
      <c r="K5170" s="3">
        <v>5.3400000000000003E-2</v>
      </c>
      <c r="L5170" s="3" t="e">
        <f t="shared" si="160"/>
        <v>#NUM!</v>
      </c>
      <c r="M5170" s="3">
        <f t="shared" si="161"/>
        <v>0.90238737336428398</v>
      </c>
    </row>
    <row r="5171" spans="1:13" x14ac:dyDescent="0.3">
      <c r="A5171" s="1">
        <v>73.111008453829996</v>
      </c>
      <c r="B5171" s="1">
        <v>-69.169670650219999</v>
      </c>
      <c r="C5171" s="1" t="s">
        <v>12</v>
      </c>
      <c r="D5171" s="1" t="s">
        <v>9592</v>
      </c>
      <c r="E5171" s="2" t="s">
        <v>9231</v>
      </c>
      <c r="F5171" s="4">
        <v>4.7616816200000001</v>
      </c>
      <c r="G5171" s="5">
        <v>9.276E-5</v>
      </c>
      <c r="H5171" s="3">
        <v>15.785600000000001</v>
      </c>
      <c r="I5171" s="3">
        <v>5.0000000000000001E-4</v>
      </c>
      <c r="J5171" s="3">
        <v>-5.3999999999999999E-2</v>
      </c>
      <c r="K5171" s="3">
        <v>3.5700000000000003E-2</v>
      </c>
      <c r="L5171" s="3" t="e">
        <f t="shared" si="160"/>
        <v>#NUM!</v>
      </c>
      <c r="M5171" s="3">
        <f t="shared" si="161"/>
        <v>1.4355857775456535</v>
      </c>
    </row>
    <row r="5172" spans="1:13" x14ac:dyDescent="0.3">
      <c r="A5172" s="1">
        <v>73.25211103561</v>
      </c>
      <c r="B5172" s="1">
        <v>-68.897020035669996</v>
      </c>
      <c r="C5172" s="1" t="s">
        <v>12</v>
      </c>
      <c r="D5172" s="1" t="s">
        <v>9592</v>
      </c>
      <c r="E5172" s="2" t="s">
        <v>9232</v>
      </c>
      <c r="F5172" s="4">
        <v>3.8221625600000002</v>
      </c>
      <c r="G5172" s="5">
        <v>1.9890000000000001E-5</v>
      </c>
      <c r="H5172" s="3">
        <v>15.772</v>
      </c>
      <c r="I5172" s="3">
        <v>2.9999999999999997E-4</v>
      </c>
      <c r="J5172" s="3">
        <v>-3.1600000000000003E-2</v>
      </c>
      <c r="K5172" s="3">
        <v>3.3500000000000002E-2</v>
      </c>
      <c r="L5172" s="3" t="e">
        <f t="shared" si="160"/>
        <v>#NUM!</v>
      </c>
      <c r="M5172" s="3">
        <f t="shared" si="161"/>
        <v>2.3020374925702591</v>
      </c>
    </row>
    <row r="5173" spans="1:13" x14ac:dyDescent="0.3">
      <c r="A5173" s="1">
        <v>72.999725506120001</v>
      </c>
      <c r="B5173" s="1">
        <v>-68.890801051270003</v>
      </c>
      <c r="C5173" s="1" t="s">
        <v>12</v>
      </c>
      <c r="D5173" s="1" t="s">
        <v>9592</v>
      </c>
      <c r="E5173" s="2" t="s">
        <v>9233</v>
      </c>
      <c r="F5173" s="4">
        <v>12.37153653</v>
      </c>
      <c r="G5173" s="5">
        <v>5.1900000000000004E-4</v>
      </c>
      <c r="H5173" s="3">
        <v>14.6434</v>
      </c>
      <c r="I5173" s="3">
        <v>5.0000000000000001E-4</v>
      </c>
      <c r="J5173" s="3">
        <v>2.0999999999999999E-3</v>
      </c>
      <c r="K5173" s="3">
        <v>2.0299999999999999E-2</v>
      </c>
      <c r="L5173" s="3">
        <f t="shared" si="160"/>
        <v>-8.7455035263304026</v>
      </c>
      <c r="M5173" s="3">
        <f t="shared" si="161"/>
        <v>20.990916824638433</v>
      </c>
    </row>
    <row r="5174" spans="1:13" x14ac:dyDescent="0.3">
      <c r="A5174" s="1">
        <v>74.094485905029998</v>
      </c>
      <c r="B5174" s="1">
        <v>-68.961796648100005</v>
      </c>
      <c r="C5174" s="1" t="s">
        <v>12</v>
      </c>
      <c r="D5174" s="1" t="s">
        <v>9592</v>
      </c>
      <c r="E5174" s="2" t="s">
        <v>9235</v>
      </c>
      <c r="F5174" s="4">
        <v>2.8880716</v>
      </c>
      <c r="G5174" s="5">
        <v>1.276E-5</v>
      </c>
      <c r="H5174" s="3">
        <v>16.352399999999999</v>
      </c>
      <c r="I5174" s="3">
        <v>2.9999999999999997E-4</v>
      </c>
      <c r="J5174" s="3">
        <v>0.16600000000000001</v>
      </c>
      <c r="K5174" s="3">
        <v>5.74E-2</v>
      </c>
      <c r="L5174" s="3">
        <f t="shared" si="160"/>
        <v>2.4529404402002761</v>
      </c>
      <c r="M5174" s="3">
        <f t="shared" si="161"/>
        <v>0.75085919499102438</v>
      </c>
    </row>
    <row r="5175" spans="1:13" x14ac:dyDescent="0.3">
      <c r="A5175" s="1">
        <v>73.940408649030005</v>
      </c>
      <c r="B5175" s="1">
        <v>-68.922977757759995</v>
      </c>
      <c r="C5175" s="1" t="s">
        <v>12</v>
      </c>
      <c r="D5175" s="1" t="s">
        <v>9592</v>
      </c>
      <c r="E5175" s="2" t="s">
        <v>9236</v>
      </c>
      <c r="F5175" s="4">
        <v>2.5309145399999999</v>
      </c>
      <c r="G5175" s="5">
        <v>5.1000000000000003E-6</v>
      </c>
      <c r="H5175" s="3">
        <v>16.249400000000001</v>
      </c>
      <c r="I5175" s="3">
        <v>4.0000000000000002E-4</v>
      </c>
      <c r="J5175" s="3">
        <v>-5.3199999999999997E-2</v>
      </c>
      <c r="K5175" s="3">
        <v>4.5600000000000002E-2</v>
      </c>
      <c r="L5175" s="3" t="e">
        <f t="shared" si="160"/>
        <v>#NUM!</v>
      </c>
      <c r="M5175" s="3">
        <f t="shared" si="161"/>
        <v>1.8612636032589063</v>
      </c>
    </row>
    <row r="5176" spans="1:13" x14ac:dyDescent="0.3">
      <c r="A5176" s="1">
        <v>72.574204272399996</v>
      </c>
      <c r="B5176" s="1">
        <v>-68.898846448870003</v>
      </c>
      <c r="C5176" s="1" t="s">
        <v>12</v>
      </c>
      <c r="D5176" s="1" t="s">
        <v>9592</v>
      </c>
      <c r="E5176" s="2" t="s">
        <v>9239</v>
      </c>
      <c r="F5176" s="4">
        <v>4.1648514800000003</v>
      </c>
      <c r="G5176" s="5">
        <v>1.2300000000000001E-5</v>
      </c>
      <c r="H5176" s="3">
        <v>15.831200000000001</v>
      </c>
      <c r="I5176" s="3">
        <v>5.0000000000000001E-4</v>
      </c>
      <c r="J5176" s="3">
        <v>-2.6800000000000001E-2</v>
      </c>
      <c r="K5176" s="3">
        <v>3.6700000000000003E-2</v>
      </c>
      <c r="L5176" s="3" t="e">
        <f t="shared" si="160"/>
        <v>#NUM!</v>
      </c>
      <c r="M5176" s="3">
        <f t="shared" si="161"/>
        <v>2.9736232300664343</v>
      </c>
    </row>
    <row r="5177" spans="1:13" x14ac:dyDescent="0.3">
      <c r="A5177" s="1">
        <v>72.851514400460005</v>
      </c>
      <c r="B5177" s="1">
        <v>-68.61281327575</v>
      </c>
      <c r="C5177" s="1" t="s">
        <v>12</v>
      </c>
      <c r="D5177" s="1" t="s">
        <v>9592</v>
      </c>
      <c r="E5177" s="2" t="s">
        <v>9240</v>
      </c>
      <c r="F5177" s="4">
        <v>2.6177446400000002</v>
      </c>
      <c r="G5177" s="5">
        <v>1.4409999999999999E-5</v>
      </c>
      <c r="H5177" s="3">
        <v>16.239000000000001</v>
      </c>
      <c r="I5177" s="3">
        <v>5.9999999999999995E-4</v>
      </c>
      <c r="J5177" s="3">
        <v>-0.12989999999999999</v>
      </c>
      <c r="K5177" s="3">
        <v>0.1017</v>
      </c>
      <c r="L5177" s="3" t="e">
        <f t="shared" si="160"/>
        <v>#NUM!</v>
      </c>
      <c r="M5177" s="3">
        <f t="shared" si="161"/>
        <v>1.7000687850690492</v>
      </c>
    </row>
    <row r="5178" spans="1:13" x14ac:dyDescent="0.3">
      <c r="A5178" s="1">
        <v>69.736837274630005</v>
      </c>
      <c r="B5178" s="1">
        <v>-69.688443239570006</v>
      </c>
      <c r="C5178" s="1" t="s">
        <v>12</v>
      </c>
      <c r="D5178" s="1" t="s">
        <v>9592</v>
      </c>
      <c r="E5178" s="2" t="s">
        <v>9243</v>
      </c>
      <c r="F5178" s="4">
        <v>3.6762238900000002</v>
      </c>
      <c r="G5178" s="5">
        <v>1.1800000000000001E-5</v>
      </c>
      <c r="H5178" s="3">
        <v>15.850300000000001</v>
      </c>
      <c r="I5178" s="3">
        <v>2.0000000000000001E-4</v>
      </c>
      <c r="J5178" s="3">
        <v>-6.5799999999999997E-2</v>
      </c>
      <c r="K5178" s="3">
        <v>3.49E-2</v>
      </c>
      <c r="L5178" s="3" t="e">
        <f t="shared" si="160"/>
        <v>#NUM!</v>
      </c>
      <c r="M5178" s="3">
        <f t="shared" si="161"/>
        <v>1.1517393481040406</v>
      </c>
    </row>
    <row r="5179" spans="1:13" x14ac:dyDescent="0.3">
      <c r="A5179" s="1">
        <v>75.787900384880004</v>
      </c>
      <c r="B5179" s="1">
        <v>-69.223330201400003</v>
      </c>
      <c r="C5179" s="1" t="s">
        <v>12</v>
      </c>
      <c r="D5179" s="1" t="s">
        <v>9592</v>
      </c>
      <c r="E5179" s="2" t="s">
        <v>9244</v>
      </c>
      <c r="F5179" s="4">
        <v>17.502278560000001</v>
      </c>
      <c r="G5179" s="5">
        <v>1.8667999999999999E-4</v>
      </c>
      <c r="H5179" s="3">
        <v>13.997400000000001</v>
      </c>
      <c r="I5179" s="3">
        <v>5.9999999999999995E-4</v>
      </c>
      <c r="J5179" s="3">
        <v>-2.06E-2</v>
      </c>
      <c r="K5179" s="3">
        <v>1.67E-2</v>
      </c>
      <c r="L5179" s="3" t="e">
        <f t="shared" si="160"/>
        <v>#NUM!</v>
      </c>
      <c r="M5179" s="3">
        <f t="shared" si="161"/>
        <v>1.7603699258468899</v>
      </c>
    </row>
    <row r="5180" spans="1:13" x14ac:dyDescent="0.3">
      <c r="A5180" s="1">
        <v>74.732237864040002</v>
      </c>
      <c r="B5180" s="1">
        <v>-69.26653512899</v>
      </c>
      <c r="C5180" s="1" t="s">
        <v>12</v>
      </c>
      <c r="D5180" s="1" t="s">
        <v>9592</v>
      </c>
      <c r="E5180" s="2" t="s">
        <v>9245</v>
      </c>
      <c r="F5180" s="4">
        <v>4.6929013800000003</v>
      </c>
      <c r="G5180" s="5">
        <v>4.6180000000000002E-5</v>
      </c>
      <c r="H5180" s="3">
        <v>15.558</v>
      </c>
      <c r="I5180" s="3">
        <v>6.9999999999999999E-4</v>
      </c>
      <c r="J5180" s="3">
        <v>4.1799999999999997E-2</v>
      </c>
      <c r="K5180" s="3">
        <v>2.6200000000000001E-2</v>
      </c>
      <c r="L5180" s="3">
        <f t="shared" si="160"/>
        <v>-1.3361185911248228</v>
      </c>
      <c r="M5180" s="3">
        <f t="shared" si="161"/>
        <v>1.36106771172372</v>
      </c>
    </row>
    <row r="5181" spans="1:13" x14ac:dyDescent="0.3">
      <c r="A5181" s="1">
        <v>75.497242842329996</v>
      </c>
      <c r="B5181" s="1">
        <v>-69.088654396110002</v>
      </c>
      <c r="C5181" s="1" t="s">
        <v>12</v>
      </c>
      <c r="D5181" s="1" t="s">
        <v>9592</v>
      </c>
      <c r="E5181" s="2" t="s">
        <v>9248</v>
      </c>
      <c r="F5181" s="4">
        <v>2.8845156699999999</v>
      </c>
      <c r="G5181" s="5">
        <v>9.5400000000000001E-6</v>
      </c>
      <c r="H5181" s="3">
        <v>16.4819</v>
      </c>
      <c r="I5181" s="3">
        <v>4.0000000000000002E-4</v>
      </c>
      <c r="J5181" s="3">
        <v>-0.17730000000000001</v>
      </c>
      <c r="K5181" s="3">
        <v>6.0199999999999997E-2</v>
      </c>
      <c r="L5181" s="3" t="e">
        <f t="shared" si="160"/>
        <v>#NUM!</v>
      </c>
      <c r="M5181" s="3">
        <f t="shared" si="161"/>
        <v>0.73729702926105123</v>
      </c>
    </row>
    <row r="5182" spans="1:13" x14ac:dyDescent="0.3">
      <c r="A5182" s="1">
        <v>73.390739727020005</v>
      </c>
      <c r="B5182" s="1">
        <v>-69.759294672769997</v>
      </c>
      <c r="C5182" s="1" t="s">
        <v>12</v>
      </c>
      <c r="D5182" s="1" t="s">
        <v>9592</v>
      </c>
      <c r="E5182" s="2" t="s">
        <v>9252</v>
      </c>
      <c r="F5182" s="4">
        <v>3.7620096099999998</v>
      </c>
      <c r="G5182" s="5">
        <v>1.5590000000000002E-5</v>
      </c>
      <c r="H5182" s="3">
        <v>15.910299999999999</v>
      </c>
      <c r="I5182" s="3">
        <v>8.9999999999999998E-4</v>
      </c>
      <c r="J5182" s="3">
        <v>-4.0300000000000002E-2</v>
      </c>
      <c r="K5182" s="3">
        <v>4.53E-2</v>
      </c>
      <c r="L5182" s="3" t="e">
        <f t="shared" si="160"/>
        <v>#NUM!</v>
      </c>
      <c r="M5182" s="3">
        <f t="shared" si="161"/>
        <v>2.4408879862869521</v>
      </c>
    </row>
    <row r="5183" spans="1:13" x14ac:dyDescent="0.3">
      <c r="A5183" s="1">
        <v>72.498908366809999</v>
      </c>
      <c r="B5183" s="1">
        <v>-69.785053471340007</v>
      </c>
      <c r="C5183" s="1" t="s">
        <v>12</v>
      </c>
      <c r="D5183" s="1" t="s">
        <v>9592</v>
      </c>
      <c r="E5183" s="2" t="s">
        <v>9254</v>
      </c>
      <c r="F5183" s="4">
        <v>3.7719407299999999</v>
      </c>
      <c r="G5183" s="5">
        <v>2.5539999999999999E-5</v>
      </c>
      <c r="H5183" s="3">
        <v>15.9937</v>
      </c>
      <c r="I5183" s="3">
        <v>4.0000000000000002E-4</v>
      </c>
      <c r="J5183" s="3">
        <v>-1.1900000000000001E-2</v>
      </c>
      <c r="K5183" s="3">
        <v>2.9399999999999999E-2</v>
      </c>
      <c r="L5183" s="3" t="e">
        <f t="shared" si="160"/>
        <v>#NUM!</v>
      </c>
      <c r="M5183" s="3">
        <f t="shared" si="161"/>
        <v>5.3648185121819836</v>
      </c>
    </row>
    <row r="5184" spans="1:13" x14ac:dyDescent="0.3">
      <c r="A5184" s="1">
        <v>72.983923103739997</v>
      </c>
      <c r="B5184" s="1">
        <v>-69.343527130620004</v>
      </c>
      <c r="C5184" s="1" t="s">
        <v>12</v>
      </c>
      <c r="D5184" s="1" t="s">
        <v>9592</v>
      </c>
      <c r="E5184" s="2" t="s">
        <v>9255</v>
      </c>
      <c r="F5184" s="4">
        <v>2.0978045299999999</v>
      </c>
      <c r="G5184" s="5">
        <v>3.19E-6</v>
      </c>
      <c r="H5184" s="3">
        <v>16.307600000000001</v>
      </c>
      <c r="I5184" s="3">
        <v>5.0000000000000001E-4</v>
      </c>
      <c r="J5184" s="3">
        <v>7.4700000000000003E-2</v>
      </c>
      <c r="K5184" s="3">
        <v>5.8099999999999999E-2</v>
      </c>
      <c r="L5184" s="3">
        <f t="shared" si="160"/>
        <v>0.67420300907699726</v>
      </c>
      <c r="M5184" s="3">
        <f t="shared" si="161"/>
        <v>1.688924415744756</v>
      </c>
    </row>
    <row r="5185" spans="1:13" x14ac:dyDescent="0.3">
      <c r="A5185" s="1">
        <v>71.504521163929994</v>
      </c>
      <c r="B5185" s="1">
        <v>-69.648822966530005</v>
      </c>
      <c r="C5185" s="1" t="s">
        <v>12</v>
      </c>
      <c r="D5185" s="1" t="s">
        <v>9592</v>
      </c>
      <c r="E5185" s="2" t="s">
        <v>9256</v>
      </c>
      <c r="F5185" s="4">
        <v>13.74308426</v>
      </c>
      <c r="G5185" s="5">
        <v>8.543E-5</v>
      </c>
      <c r="H5185" s="3">
        <v>14.5418</v>
      </c>
      <c r="I5185" s="3">
        <v>1E-4</v>
      </c>
      <c r="J5185" s="3">
        <v>-1.3899999999999999E-2</v>
      </c>
      <c r="K5185" s="3">
        <v>1.8499999999999999E-2</v>
      </c>
      <c r="L5185" s="3" t="e">
        <f t="shared" si="160"/>
        <v>#NUM!</v>
      </c>
      <c r="M5185" s="3">
        <f t="shared" si="161"/>
        <v>2.8900915012014781</v>
      </c>
    </row>
    <row r="5186" spans="1:13" x14ac:dyDescent="0.3">
      <c r="A5186" s="1">
        <v>73.082745089819994</v>
      </c>
      <c r="B5186" s="1">
        <v>-69.091400685270003</v>
      </c>
      <c r="C5186" s="1" t="s">
        <v>12</v>
      </c>
      <c r="D5186" s="1" t="s">
        <v>9592</v>
      </c>
      <c r="E5186" s="2" t="s">
        <v>9259</v>
      </c>
      <c r="F5186" s="4">
        <v>3.6907658200000002</v>
      </c>
      <c r="G5186" s="5">
        <v>4.2639999999999998E-5</v>
      </c>
      <c r="H5186" s="3">
        <v>15.797599999999999</v>
      </c>
      <c r="I5186" s="3">
        <v>1.1999999999999999E-3</v>
      </c>
      <c r="J5186" s="3">
        <v>-1.8100000000000002E-2</v>
      </c>
      <c r="K5186" s="3">
        <v>3.2500000000000001E-2</v>
      </c>
      <c r="L5186" s="3" t="e">
        <f t="shared" si="160"/>
        <v>#NUM!</v>
      </c>
      <c r="M5186" s="3">
        <f t="shared" si="161"/>
        <v>3.8990559854252593</v>
      </c>
    </row>
    <row r="5187" spans="1:13" x14ac:dyDescent="0.3">
      <c r="A5187" s="1">
        <v>73.209036126610002</v>
      </c>
      <c r="B5187" s="1">
        <v>-69.072151888899995</v>
      </c>
      <c r="C5187" s="1" t="s">
        <v>12</v>
      </c>
      <c r="D5187" s="1" t="s">
        <v>9592</v>
      </c>
      <c r="E5187" s="2" t="s">
        <v>9260</v>
      </c>
      <c r="F5187" s="4">
        <v>2.08308699</v>
      </c>
      <c r="G5187" s="5">
        <v>1.0380000000000001E-5</v>
      </c>
      <c r="H5187" s="3">
        <v>16.476099999999999</v>
      </c>
      <c r="I5187" s="3">
        <v>5.0000000000000001E-4</v>
      </c>
      <c r="J5187" s="3">
        <v>-1.0800000000000001E-2</v>
      </c>
      <c r="K5187" s="3">
        <v>4.8800000000000003E-2</v>
      </c>
      <c r="L5187" s="3" t="e">
        <f t="shared" si="160"/>
        <v>#NUM!</v>
      </c>
      <c r="M5187" s="3">
        <f t="shared" si="161"/>
        <v>9.8118461885227823</v>
      </c>
    </row>
    <row r="5188" spans="1:13" x14ac:dyDescent="0.3">
      <c r="A5188" s="1">
        <v>72.674908570560007</v>
      </c>
      <c r="B5188" s="1">
        <v>-69.031337641579995</v>
      </c>
      <c r="C5188" s="1" t="s">
        <v>12</v>
      </c>
      <c r="D5188" s="1" t="s">
        <v>9592</v>
      </c>
      <c r="E5188" s="2" t="s">
        <v>9261</v>
      </c>
      <c r="F5188" s="4">
        <v>12.499447229999999</v>
      </c>
      <c r="G5188" s="5">
        <v>1.5257000000000001E-4</v>
      </c>
      <c r="H5188" s="3">
        <v>14.249000000000001</v>
      </c>
      <c r="I5188" s="3">
        <v>1E-4</v>
      </c>
      <c r="J5188" s="3">
        <v>-6.4899999999999999E-2</v>
      </c>
      <c r="K5188" s="3">
        <v>2.0500000000000001E-2</v>
      </c>
      <c r="L5188" s="3" t="e">
        <f t="shared" ref="L5188:L5251" si="162">H5188+5+5*LOG10(J5188/1000)</f>
        <v>#NUM!</v>
      </c>
      <c r="M5188" s="3">
        <f t="shared" ref="M5188:M5251" si="163">SQRT(I5188^2+4.7153*(K5188/J5188)^2)</f>
        <v>0.68590478617972916</v>
      </c>
    </row>
    <row r="5189" spans="1:13" x14ac:dyDescent="0.3">
      <c r="A5189" s="1">
        <v>73.968587337849996</v>
      </c>
      <c r="B5189" s="1">
        <v>-68.821089822920001</v>
      </c>
      <c r="C5189" s="1" t="s">
        <v>12</v>
      </c>
      <c r="D5189" s="1" t="s">
        <v>9592</v>
      </c>
      <c r="E5189" s="2" t="s">
        <v>9263</v>
      </c>
      <c r="F5189" s="4">
        <v>3.0252883800000001</v>
      </c>
      <c r="G5189" s="5">
        <v>1.506E-5</v>
      </c>
      <c r="H5189" s="3">
        <v>16.2437</v>
      </c>
      <c r="I5189" s="3">
        <v>2.9999999999999997E-4</v>
      </c>
      <c r="J5189" s="3">
        <v>2.64E-2</v>
      </c>
      <c r="K5189" s="3">
        <v>3.56E-2</v>
      </c>
      <c r="L5189" s="3">
        <f t="shared" si="162"/>
        <v>-1.6482803656508445</v>
      </c>
      <c r="M5189" s="3">
        <f t="shared" si="163"/>
        <v>2.9282000104506078</v>
      </c>
    </row>
    <row r="5190" spans="1:13" x14ac:dyDescent="0.3">
      <c r="A5190" s="1">
        <v>73.843448133950005</v>
      </c>
      <c r="B5190" s="1">
        <v>-68.821872701149999</v>
      </c>
      <c r="C5190" s="1" t="s">
        <v>12</v>
      </c>
      <c r="D5190" s="1" t="s">
        <v>9592</v>
      </c>
      <c r="E5190" s="2" t="s">
        <v>9264</v>
      </c>
      <c r="F5190" s="4">
        <v>2.7961002000000001</v>
      </c>
      <c r="G5190" s="5">
        <v>3.3819999999999998E-5</v>
      </c>
      <c r="H5190" s="3">
        <v>16.321000000000002</v>
      </c>
      <c r="I5190" s="3">
        <v>4.1000000000000003E-3</v>
      </c>
      <c r="J5190" s="3">
        <v>2.3999999999999998E-3</v>
      </c>
      <c r="K5190" s="3">
        <v>4.3499999999999997E-2</v>
      </c>
      <c r="L5190" s="3">
        <f t="shared" si="162"/>
        <v>-6.7779437914419667</v>
      </c>
      <c r="M5190" s="3">
        <f t="shared" si="163"/>
        <v>39.357969248584205</v>
      </c>
    </row>
    <row r="5191" spans="1:13" x14ac:dyDescent="0.3">
      <c r="A5191" s="1">
        <v>73.896226810010006</v>
      </c>
      <c r="B5191" s="1">
        <v>-68.689801711300007</v>
      </c>
      <c r="C5191" s="1" t="s">
        <v>12</v>
      </c>
      <c r="D5191" s="1" t="s">
        <v>9592</v>
      </c>
      <c r="E5191" s="2" t="s">
        <v>9265</v>
      </c>
      <c r="F5191" s="4">
        <v>5.8128984199999998</v>
      </c>
      <c r="G5191" s="5">
        <v>4.8059999999999997E-5</v>
      </c>
      <c r="H5191" s="3">
        <v>15.5219</v>
      </c>
      <c r="I5191" s="3">
        <v>2.0000000000000001E-4</v>
      </c>
      <c r="J5191" s="3">
        <v>-5.2200000000000003E-2</v>
      </c>
      <c r="K5191" s="3">
        <v>3.3799999999999997E-2</v>
      </c>
      <c r="L5191" s="3" t="e">
        <f t="shared" si="162"/>
        <v>#NUM!</v>
      </c>
      <c r="M5191" s="3">
        <f t="shared" si="163"/>
        <v>1.4060503282779508</v>
      </c>
    </row>
    <row r="5192" spans="1:13" x14ac:dyDescent="0.3">
      <c r="A5192" s="1">
        <v>73.578228481249994</v>
      </c>
      <c r="B5192" s="1">
        <v>-68.844886095749999</v>
      </c>
      <c r="C5192" s="1" t="s">
        <v>12</v>
      </c>
      <c r="D5192" s="1" t="s">
        <v>9592</v>
      </c>
      <c r="E5192" s="2" t="s">
        <v>9266</v>
      </c>
      <c r="F5192" s="4">
        <v>3.2955162900000001</v>
      </c>
      <c r="G5192" s="5">
        <v>1.163E-5</v>
      </c>
      <c r="H5192" s="3">
        <v>16.062000000000001</v>
      </c>
      <c r="I5192" s="3">
        <v>5.0000000000000001E-4</v>
      </c>
      <c r="J5192" s="3">
        <v>-8.8099999999999998E-2</v>
      </c>
      <c r="K5192" s="3">
        <v>4.02E-2</v>
      </c>
      <c r="L5192" s="3" t="e">
        <f t="shared" si="162"/>
        <v>#NUM!</v>
      </c>
      <c r="M5192" s="3">
        <f t="shared" si="163"/>
        <v>0.99084304303384185</v>
      </c>
    </row>
    <row r="5193" spans="1:13" x14ac:dyDescent="0.3">
      <c r="A5193" s="1">
        <v>73.401757573500007</v>
      </c>
      <c r="B5193" s="1">
        <v>-68.648734516179999</v>
      </c>
      <c r="C5193" s="1" t="s">
        <v>12</v>
      </c>
      <c r="D5193" s="1" t="s">
        <v>9592</v>
      </c>
      <c r="E5193" s="2" t="s">
        <v>9267</v>
      </c>
      <c r="F5193" s="4">
        <v>3.1475864499999999</v>
      </c>
      <c r="G5193" s="5">
        <v>2.8030000000000001E-5</v>
      </c>
      <c r="H5193" s="3">
        <v>16.011299999999999</v>
      </c>
      <c r="I5193" s="3">
        <v>5.9999999999999995E-4</v>
      </c>
      <c r="J5193" s="3">
        <v>-1.6000000000000001E-3</v>
      </c>
      <c r="K5193" s="3">
        <v>4.7399999999999998E-2</v>
      </c>
      <c r="L5193" s="3" t="e">
        <f t="shared" si="162"/>
        <v>#NUM!</v>
      </c>
      <c r="M5193" s="3">
        <f t="shared" si="163"/>
        <v>64.329921804884066</v>
      </c>
    </row>
    <row r="5194" spans="1:13" x14ac:dyDescent="0.3">
      <c r="A5194" s="1">
        <v>72.636206945300003</v>
      </c>
      <c r="B5194" s="1">
        <v>-68.213752523240004</v>
      </c>
      <c r="C5194" s="1" t="s">
        <v>12</v>
      </c>
      <c r="D5194" s="1" t="s">
        <v>9592</v>
      </c>
      <c r="E5194" s="2" t="s">
        <v>9268</v>
      </c>
      <c r="F5194" s="4">
        <v>3.4411173399999999</v>
      </c>
      <c r="G5194" s="5">
        <v>2.5060000000000001E-5</v>
      </c>
      <c r="H5194" s="3">
        <v>15.645799999999999</v>
      </c>
      <c r="I5194" s="3">
        <v>8.0000000000000004E-4</v>
      </c>
      <c r="J5194" s="3">
        <v>6.0400000000000002E-2</v>
      </c>
      <c r="K5194" s="3">
        <v>3.1099999999999999E-2</v>
      </c>
      <c r="L5194" s="3">
        <f t="shared" si="162"/>
        <v>-0.44901530689433855</v>
      </c>
      <c r="M5194" s="3">
        <f t="shared" si="163"/>
        <v>1.1180937659817329</v>
      </c>
    </row>
    <row r="5195" spans="1:13" x14ac:dyDescent="0.3">
      <c r="A5195" s="1">
        <v>69.879067327800001</v>
      </c>
      <c r="B5195" s="1">
        <v>-69.261859637979995</v>
      </c>
      <c r="C5195" s="1" t="s">
        <v>12</v>
      </c>
      <c r="D5195" s="1" t="s">
        <v>9592</v>
      </c>
      <c r="E5195" s="2" t="s">
        <v>9271</v>
      </c>
      <c r="F5195" s="4">
        <v>5.4574218300000004</v>
      </c>
      <c r="G5195" s="5">
        <v>4.8260000000000002E-5</v>
      </c>
      <c r="H5195" s="3">
        <v>15.38</v>
      </c>
      <c r="I5195" s="3">
        <v>2.9999999999999997E-4</v>
      </c>
      <c r="J5195" s="3">
        <v>-2.3800000000000002E-2</v>
      </c>
      <c r="K5195" s="3">
        <v>3.1699999999999999E-2</v>
      </c>
      <c r="L5195" s="3" t="e">
        <f t="shared" si="162"/>
        <v>#NUM!</v>
      </c>
      <c r="M5195" s="3">
        <f t="shared" si="163"/>
        <v>2.8922576067740779</v>
      </c>
    </row>
    <row r="5196" spans="1:13" x14ac:dyDescent="0.3">
      <c r="A5196" s="1">
        <v>74.686455596990001</v>
      </c>
      <c r="B5196" s="1">
        <v>-69.48297573827</v>
      </c>
      <c r="C5196" s="1" t="s">
        <v>12</v>
      </c>
      <c r="D5196" s="1" t="s">
        <v>9592</v>
      </c>
      <c r="E5196" s="2" t="s">
        <v>9275</v>
      </c>
      <c r="F5196" s="4">
        <v>3.3736229400000002</v>
      </c>
      <c r="G5196" s="5">
        <v>2.2560000000000001E-5</v>
      </c>
      <c r="H5196" s="3">
        <v>16.045999999999999</v>
      </c>
      <c r="I5196" s="3">
        <v>2.9999999999999997E-4</v>
      </c>
      <c r="J5196" s="3">
        <v>1.14E-2</v>
      </c>
      <c r="K5196" s="3">
        <v>3.3300000000000003E-2</v>
      </c>
      <c r="L5196" s="3">
        <f t="shared" si="162"/>
        <v>-3.669475743317637</v>
      </c>
      <c r="M5196" s="3">
        <f t="shared" si="163"/>
        <v>6.3429902980396342</v>
      </c>
    </row>
    <row r="5197" spans="1:13" x14ac:dyDescent="0.3">
      <c r="A5197" s="1">
        <v>74.101726117029997</v>
      </c>
      <c r="B5197" s="1">
        <v>-69.315891233019997</v>
      </c>
      <c r="C5197" s="1" t="s">
        <v>12</v>
      </c>
      <c r="D5197" s="1" t="s">
        <v>9592</v>
      </c>
      <c r="E5197" s="2" t="s">
        <v>9276</v>
      </c>
      <c r="F5197" s="4">
        <v>3.8880273500000002</v>
      </c>
      <c r="G5197" s="5">
        <v>1.412E-5</v>
      </c>
      <c r="H5197" s="3">
        <v>15.4352</v>
      </c>
      <c r="I5197" s="3">
        <v>2.9999999999999997E-4</v>
      </c>
      <c r="J5197" s="3">
        <v>-4.9200000000000001E-2</v>
      </c>
      <c r="K5197" s="3">
        <v>2.6800000000000001E-2</v>
      </c>
      <c r="L5197" s="3" t="e">
        <f t="shared" si="162"/>
        <v>#NUM!</v>
      </c>
      <c r="M5197" s="3">
        <f t="shared" si="163"/>
        <v>1.1828355526377754</v>
      </c>
    </row>
    <row r="5198" spans="1:13" x14ac:dyDescent="0.3">
      <c r="A5198" s="1">
        <v>74.553723595790004</v>
      </c>
      <c r="B5198" s="1">
        <v>-69.202766738820003</v>
      </c>
      <c r="C5198" s="1" t="s">
        <v>12</v>
      </c>
      <c r="D5198" s="1" t="s">
        <v>9592</v>
      </c>
      <c r="E5198" s="2" t="s">
        <v>9277</v>
      </c>
      <c r="F5198" s="4">
        <v>3.5037154199999998</v>
      </c>
      <c r="G5198" s="5">
        <v>1.647E-5</v>
      </c>
      <c r="H5198" s="3">
        <v>16.0854</v>
      </c>
      <c r="I5198" s="3">
        <v>8.0000000000000004E-4</v>
      </c>
      <c r="J5198" s="3">
        <v>3.2500000000000001E-2</v>
      </c>
      <c r="K5198" s="3">
        <v>2.98E-2</v>
      </c>
      <c r="L5198" s="3">
        <f t="shared" si="162"/>
        <v>-1.3551831951056279</v>
      </c>
      <c r="M5198" s="3">
        <f t="shared" si="163"/>
        <v>1.9910749231472427</v>
      </c>
    </row>
    <row r="5199" spans="1:13" x14ac:dyDescent="0.3">
      <c r="A5199" s="1">
        <v>74.870205582530005</v>
      </c>
      <c r="B5199" s="1">
        <v>-68.863414585010005</v>
      </c>
      <c r="C5199" s="1" t="s">
        <v>12</v>
      </c>
      <c r="D5199" s="1" t="s">
        <v>9592</v>
      </c>
      <c r="E5199" s="2" t="s">
        <v>9279</v>
      </c>
      <c r="F5199" s="4">
        <v>3.7749563099999999</v>
      </c>
      <c r="G5199" s="5">
        <v>1.3020000000000001E-5</v>
      </c>
      <c r="H5199" s="3">
        <v>15.669700000000001</v>
      </c>
      <c r="I5199" s="3">
        <v>4.0000000000000002E-4</v>
      </c>
      <c r="J5199" s="3">
        <v>-2.4500000000000001E-2</v>
      </c>
      <c r="K5199" s="3">
        <v>3.7900000000000003E-2</v>
      </c>
      <c r="L5199" s="3" t="e">
        <f t="shared" si="162"/>
        <v>#NUM!</v>
      </c>
      <c r="M5199" s="3">
        <f t="shared" si="163"/>
        <v>3.3591375921257161</v>
      </c>
    </row>
    <row r="5200" spans="1:13" x14ac:dyDescent="0.3">
      <c r="A5200" s="1">
        <v>72.760481983920002</v>
      </c>
      <c r="B5200" s="1">
        <v>-69.913666760249995</v>
      </c>
      <c r="C5200" s="1" t="s">
        <v>12</v>
      </c>
      <c r="D5200" s="1" t="s">
        <v>9592</v>
      </c>
      <c r="E5200" s="2" t="s">
        <v>9281</v>
      </c>
      <c r="F5200" s="4">
        <v>1.03721876</v>
      </c>
      <c r="G5200" s="5">
        <v>2.12E-6</v>
      </c>
      <c r="H5200" s="3">
        <v>17.4892</v>
      </c>
      <c r="I5200" s="3">
        <v>5.0000000000000001E-4</v>
      </c>
      <c r="J5200" s="3">
        <v>5.5199999999999999E-2</v>
      </c>
      <c r="K5200" s="3">
        <v>7.4099999999999999E-2</v>
      </c>
      <c r="L5200" s="3">
        <f t="shared" si="162"/>
        <v>1.1988953886459939</v>
      </c>
      <c r="M5200" s="3">
        <f t="shared" si="163"/>
        <v>2.9149680643672102</v>
      </c>
    </row>
    <row r="5201" spans="1:13" x14ac:dyDescent="0.3">
      <c r="A5201" s="1">
        <v>71.222304418120004</v>
      </c>
      <c r="B5201" s="1">
        <v>-69.19157626482</v>
      </c>
      <c r="C5201" s="1" t="s">
        <v>12</v>
      </c>
      <c r="D5201" s="1" t="s">
        <v>9592</v>
      </c>
      <c r="E5201" s="2" t="s">
        <v>9285</v>
      </c>
      <c r="F5201" s="4">
        <v>4.3162134200000004</v>
      </c>
      <c r="G5201" s="5">
        <v>3.998E-5</v>
      </c>
      <c r="H5201" s="3">
        <v>15.5314</v>
      </c>
      <c r="I5201" s="3">
        <v>5.0000000000000001E-4</v>
      </c>
      <c r="J5201" s="3">
        <v>-3.8300000000000001E-2</v>
      </c>
      <c r="K5201" s="3">
        <v>3.2099999999999997E-2</v>
      </c>
      <c r="L5201" s="3" t="e">
        <f t="shared" si="162"/>
        <v>#NUM!</v>
      </c>
      <c r="M5201" s="3">
        <f t="shared" si="163"/>
        <v>1.8199562131317151</v>
      </c>
    </row>
    <row r="5202" spans="1:13" x14ac:dyDescent="0.3">
      <c r="A5202" s="1">
        <v>73.798532406050001</v>
      </c>
      <c r="B5202" s="1">
        <v>-69.328996180719997</v>
      </c>
      <c r="C5202" s="1" t="s">
        <v>12</v>
      </c>
      <c r="D5202" s="1" t="s">
        <v>9592</v>
      </c>
      <c r="E5202" s="2" t="s">
        <v>9287</v>
      </c>
      <c r="F5202" s="4">
        <v>2.8808720600000002</v>
      </c>
      <c r="G5202" s="5">
        <v>9.7899999999999994E-6</v>
      </c>
      <c r="H5202" s="3">
        <v>15.9239</v>
      </c>
      <c r="I5202" s="3">
        <v>5.9999999999999995E-4</v>
      </c>
      <c r="J5202" s="3">
        <v>2.12E-2</v>
      </c>
      <c r="K5202" s="3">
        <v>4.0399999999999998E-2</v>
      </c>
      <c r="L5202" s="3">
        <f t="shared" si="162"/>
        <v>-2.4444206953562428</v>
      </c>
      <c r="M5202" s="3">
        <f t="shared" si="163"/>
        <v>4.1380922985803439</v>
      </c>
    </row>
    <row r="5203" spans="1:13" x14ac:dyDescent="0.3">
      <c r="A5203" s="1">
        <v>73.706707798270003</v>
      </c>
      <c r="B5203" s="1">
        <v>-69.241608045090004</v>
      </c>
      <c r="C5203" s="1" t="s">
        <v>12</v>
      </c>
      <c r="D5203" s="1" t="s">
        <v>9592</v>
      </c>
      <c r="E5203" s="2" t="s">
        <v>9289</v>
      </c>
      <c r="F5203" s="4">
        <v>2.66872848</v>
      </c>
      <c r="G5203" s="5">
        <v>2.8600000000000001E-5</v>
      </c>
      <c r="H5203" s="3">
        <v>16.942699999999999</v>
      </c>
      <c r="I5203" s="3">
        <v>1E-3</v>
      </c>
      <c r="J5203" s="3">
        <v>0.1182</v>
      </c>
      <c r="K5203" s="3">
        <v>6.4299999999999996E-2</v>
      </c>
      <c r="L5203" s="3">
        <f t="shared" si="162"/>
        <v>2.3057873827261837</v>
      </c>
      <c r="M5203" s="3">
        <f t="shared" si="163"/>
        <v>1.1812676659149421</v>
      </c>
    </row>
    <row r="5204" spans="1:13" x14ac:dyDescent="0.3">
      <c r="A5204" s="1">
        <v>73.731880031649993</v>
      </c>
      <c r="B5204" s="1">
        <v>-68.94024520392</v>
      </c>
      <c r="C5204" s="1" t="s">
        <v>12</v>
      </c>
      <c r="D5204" s="1" t="s">
        <v>9592</v>
      </c>
      <c r="E5204" s="2" t="s">
        <v>9290</v>
      </c>
      <c r="F5204" s="4">
        <v>4.3815016</v>
      </c>
      <c r="G5204" s="5">
        <v>3.3420000000000002E-5</v>
      </c>
      <c r="H5204" s="3">
        <v>15.742699999999999</v>
      </c>
      <c r="I5204" s="3">
        <v>2.0000000000000001E-4</v>
      </c>
      <c r="J5204" s="3">
        <v>-2.3199999999999998E-2</v>
      </c>
      <c r="K5204" s="3">
        <v>2.7799999999999998E-2</v>
      </c>
      <c r="L5204" s="3" t="e">
        <f t="shared" si="162"/>
        <v>#NUM!</v>
      </c>
      <c r="M5204" s="3">
        <f t="shared" si="163"/>
        <v>2.6020250711200341</v>
      </c>
    </row>
    <row r="5205" spans="1:13" x14ac:dyDescent="0.3">
      <c r="A5205" s="1">
        <v>73.369108235159999</v>
      </c>
      <c r="B5205" s="1">
        <v>-69.029812276749993</v>
      </c>
      <c r="C5205" s="1" t="s">
        <v>12</v>
      </c>
      <c r="D5205" s="1" t="s">
        <v>9592</v>
      </c>
      <c r="E5205" s="2" t="s">
        <v>9291</v>
      </c>
      <c r="F5205" s="4">
        <v>2.3072864900000001</v>
      </c>
      <c r="G5205" s="5">
        <v>9.4399999999999994E-6</v>
      </c>
      <c r="H5205" s="3">
        <v>16.5596</v>
      </c>
      <c r="I5205" s="3">
        <v>2.9999999999999997E-4</v>
      </c>
      <c r="J5205" s="3">
        <v>-5.2400000000000002E-2</v>
      </c>
      <c r="K5205" s="3">
        <v>4.8899999999999999E-2</v>
      </c>
      <c r="L5205" s="3" t="e">
        <f t="shared" si="162"/>
        <v>#NUM!</v>
      </c>
      <c r="M5205" s="3">
        <f t="shared" si="163"/>
        <v>2.02643296331</v>
      </c>
    </row>
    <row r="5206" spans="1:13" x14ac:dyDescent="0.3">
      <c r="A5206" s="1">
        <v>73.055571766720007</v>
      </c>
      <c r="B5206" s="1">
        <v>-68.856566447389994</v>
      </c>
      <c r="C5206" s="1" t="s">
        <v>12</v>
      </c>
      <c r="D5206" s="1" t="s">
        <v>9592</v>
      </c>
      <c r="E5206" s="2" t="s">
        <v>9292</v>
      </c>
      <c r="F5206" s="4">
        <v>2.6968135000000002</v>
      </c>
      <c r="G5206" s="5">
        <v>1.323E-5</v>
      </c>
      <c r="H5206" s="3">
        <v>16.221299999999999</v>
      </c>
      <c r="I5206" s="3">
        <v>6.9999999999999999E-4</v>
      </c>
      <c r="J5206" s="3">
        <v>1.2699999999999999E-2</v>
      </c>
      <c r="K5206" s="3">
        <v>4.3499999999999997E-2</v>
      </c>
      <c r="L5206" s="3">
        <f t="shared" si="162"/>
        <v>-3.2596813952202126</v>
      </c>
      <c r="M5206" s="3">
        <f t="shared" si="163"/>
        <v>7.4377264647571524</v>
      </c>
    </row>
    <row r="5207" spans="1:13" x14ac:dyDescent="0.3">
      <c r="A5207" s="1">
        <v>73.891839009750001</v>
      </c>
      <c r="B5207" s="1">
        <v>-68.946323419050003</v>
      </c>
      <c r="C5207" s="1" t="s">
        <v>12</v>
      </c>
      <c r="D5207" s="1" t="s">
        <v>9592</v>
      </c>
      <c r="E5207" s="2" t="s">
        <v>9293</v>
      </c>
      <c r="F5207" s="4">
        <v>3.4360827199999999</v>
      </c>
      <c r="G5207" s="5">
        <v>1.469E-5</v>
      </c>
      <c r="H5207" s="3">
        <v>15.718</v>
      </c>
      <c r="I5207" s="3">
        <v>4.0000000000000002E-4</v>
      </c>
      <c r="J5207" s="3">
        <v>-1.9E-3</v>
      </c>
      <c r="K5207" s="3">
        <v>3.3099999999999997E-2</v>
      </c>
      <c r="L5207" s="3" t="e">
        <f t="shared" si="162"/>
        <v>#NUM!</v>
      </c>
      <c r="M5207" s="3">
        <f t="shared" si="163"/>
        <v>37.829365521085158</v>
      </c>
    </row>
    <row r="5208" spans="1:13" x14ac:dyDescent="0.3">
      <c r="A5208" s="1">
        <v>73.727470626530007</v>
      </c>
      <c r="B5208" s="1">
        <v>-68.862248708240003</v>
      </c>
      <c r="C5208" s="1" t="s">
        <v>12</v>
      </c>
      <c r="D5208" s="1" t="s">
        <v>9592</v>
      </c>
      <c r="E5208" s="2" t="s">
        <v>9294</v>
      </c>
      <c r="F5208" s="4">
        <v>2.2411726500000002</v>
      </c>
      <c r="G5208" s="5">
        <v>9.9799999999999993E-6</v>
      </c>
      <c r="H5208" s="3">
        <v>16.3765</v>
      </c>
      <c r="I5208" s="3">
        <v>1.6999999999999999E-3</v>
      </c>
      <c r="J5208" s="3">
        <v>-8.1799999999999998E-2</v>
      </c>
      <c r="K5208" s="3">
        <v>4.2700000000000002E-2</v>
      </c>
      <c r="L5208" s="3" t="e">
        <f t="shared" si="162"/>
        <v>#NUM!</v>
      </c>
      <c r="M5208" s="3">
        <f t="shared" si="163"/>
        <v>1.1335214014536024</v>
      </c>
    </row>
    <row r="5209" spans="1:13" x14ac:dyDescent="0.3">
      <c r="A5209" s="1">
        <v>73.942078168180004</v>
      </c>
      <c r="B5209" s="1">
        <v>-68.855780614140002</v>
      </c>
      <c r="C5209" s="1" t="s">
        <v>12</v>
      </c>
      <c r="D5209" s="1" t="s">
        <v>9592</v>
      </c>
      <c r="E5209" s="2" t="s">
        <v>9295</v>
      </c>
      <c r="F5209" s="4">
        <v>5.3210727000000002</v>
      </c>
      <c r="G5209" s="5">
        <v>5.9370000000000002E-5</v>
      </c>
      <c r="H5209" s="3">
        <v>15.5274</v>
      </c>
      <c r="I5209" s="3">
        <v>8.0000000000000004E-4</v>
      </c>
      <c r="J5209" s="3">
        <v>-2.6100000000000002E-2</v>
      </c>
      <c r="K5209" s="3">
        <v>2.63E-2</v>
      </c>
      <c r="L5209" s="3" t="e">
        <f t="shared" si="162"/>
        <v>#NUM!</v>
      </c>
      <c r="M5209" s="3">
        <f t="shared" si="163"/>
        <v>2.1881139485886112</v>
      </c>
    </row>
    <row r="5210" spans="1:13" x14ac:dyDescent="0.3">
      <c r="A5210" s="1">
        <v>73.444410806530001</v>
      </c>
      <c r="B5210" s="1">
        <v>-68.538294436710004</v>
      </c>
      <c r="C5210" s="1" t="s">
        <v>12</v>
      </c>
      <c r="D5210" s="1" t="s">
        <v>9592</v>
      </c>
      <c r="E5210" s="2" t="s">
        <v>9298</v>
      </c>
      <c r="F5210" s="4">
        <v>1.5268874100000001</v>
      </c>
      <c r="G5210" s="5">
        <v>8.0199999999999994E-6</v>
      </c>
      <c r="H5210" s="3">
        <v>17.313700000000001</v>
      </c>
      <c r="I5210" s="3">
        <v>8.0000000000000004E-4</v>
      </c>
      <c r="J5210" s="3">
        <v>-0.13689999999999999</v>
      </c>
      <c r="K5210" s="3">
        <v>7.7399999999999997E-2</v>
      </c>
      <c r="L5210" s="3" t="e">
        <f t="shared" si="162"/>
        <v>#NUM!</v>
      </c>
      <c r="M5210" s="3">
        <f t="shared" si="163"/>
        <v>1.2277000378088541</v>
      </c>
    </row>
    <row r="5211" spans="1:13" x14ac:dyDescent="0.3">
      <c r="A5211" s="1">
        <v>73.40404711475</v>
      </c>
      <c r="B5211" s="1">
        <v>-68.364555860039999</v>
      </c>
      <c r="C5211" s="1" t="s">
        <v>12</v>
      </c>
      <c r="D5211" s="1" t="s">
        <v>9592</v>
      </c>
      <c r="E5211" s="2" t="s">
        <v>9299</v>
      </c>
      <c r="F5211" s="4">
        <v>2.78516999</v>
      </c>
      <c r="G5211" s="5">
        <v>2.2140000000000001E-5</v>
      </c>
      <c r="H5211" s="3">
        <v>16.1341</v>
      </c>
      <c r="I5211" s="3">
        <v>5.0000000000000001E-4</v>
      </c>
      <c r="J5211" s="3">
        <v>-4.36E-2</v>
      </c>
      <c r="K5211" s="3">
        <v>4.02E-2</v>
      </c>
      <c r="L5211" s="3" t="e">
        <f t="shared" si="162"/>
        <v>#NUM!</v>
      </c>
      <c r="M5211" s="3">
        <f t="shared" si="163"/>
        <v>2.0021390756673512</v>
      </c>
    </row>
    <row r="5212" spans="1:13" x14ac:dyDescent="0.3">
      <c r="A5212" s="1">
        <v>72.43773003583</v>
      </c>
      <c r="B5212" s="1">
        <v>-68.87995289637</v>
      </c>
      <c r="C5212" s="1" t="s">
        <v>12</v>
      </c>
      <c r="D5212" s="1" t="s">
        <v>9592</v>
      </c>
      <c r="E5212" s="2" t="s">
        <v>9300</v>
      </c>
      <c r="F5212" s="4">
        <v>2.8688968699999999</v>
      </c>
      <c r="G5212" s="5">
        <v>1.9490000000000001E-5</v>
      </c>
      <c r="H5212" s="3">
        <v>16.2822</v>
      </c>
      <c r="I5212" s="3">
        <v>4.0000000000000002E-4</v>
      </c>
      <c r="J5212" s="3">
        <v>-3.5299999999999998E-2</v>
      </c>
      <c r="K5212" s="3">
        <v>4.7800000000000002E-2</v>
      </c>
      <c r="L5212" s="3" t="e">
        <f t="shared" si="162"/>
        <v>#NUM!</v>
      </c>
      <c r="M5212" s="3">
        <f t="shared" si="163"/>
        <v>2.940409787683024</v>
      </c>
    </row>
    <row r="5213" spans="1:13" x14ac:dyDescent="0.3">
      <c r="A5213" s="1">
        <v>75.228337667619996</v>
      </c>
      <c r="B5213" s="1">
        <v>-69.579842302149999</v>
      </c>
      <c r="C5213" s="1" t="s">
        <v>12</v>
      </c>
      <c r="D5213" s="1" t="s">
        <v>9592</v>
      </c>
      <c r="E5213" s="2" t="s">
        <v>9303</v>
      </c>
      <c r="F5213" s="4">
        <v>2.6942305599999998</v>
      </c>
      <c r="G5213" s="5">
        <v>9.0399999999999998E-6</v>
      </c>
      <c r="H5213" s="3">
        <v>16.010999999999999</v>
      </c>
      <c r="I5213" s="3">
        <v>2.9999999999999997E-4</v>
      </c>
      <c r="J5213" s="3">
        <v>9.3200000000000005E-2</v>
      </c>
      <c r="K5213" s="3">
        <v>3.7900000000000003E-2</v>
      </c>
      <c r="L5213" s="3">
        <f t="shared" si="162"/>
        <v>0.8580795617699053</v>
      </c>
      <c r="M5213" s="3">
        <f t="shared" si="163"/>
        <v>0.88303514134254224</v>
      </c>
    </row>
    <row r="5214" spans="1:13" x14ac:dyDescent="0.3">
      <c r="A5214" s="1">
        <v>74.921467439010001</v>
      </c>
      <c r="B5214" s="1">
        <v>-69.456092397510005</v>
      </c>
      <c r="C5214" s="1" t="s">
        <v>12</v>
      </c>
      <c r="D5214" s="1" t="s">
        <v>9592</v>
      </c>
      <c r="E5214" s="2" t="s">
        <v>9305</v>
      </c>
      <c r="F5214" s="4">
        <v>31.796485480000001</v>
      </c>
      <c r="G5214" s="5">
        <v>8.1868000000000002E-4</v>
      </c>
      <c r="H5214" s="3">
        <v>13.0626</v>
      </c>
      <c r="I5214" s="3">
        <v>1.9E-3</v>
      </c>
      <c r="J5214" s="3">
        <v>-3.7699999999999997E-2</v>
      </c>
      <c r="K5214" s="3">
        <v>1.55E-2</v>
      </c>
      <c r="L5214" s="3" t="e">
        <f t="shared" si="162"/>
        <v>#NUM!</v>
      </c>
      <c r="M5214" s="3">
        <f t="shared" si="163"/>
        <v>0.89278317247753503</v>
      </c>
    </row>
    <row r="5215" spans="1:13" x14ac:dyDescent="0.3">
      <c r="A5215" s="1">
        <v>74.523341886279994</v>
      </c>
      <c r="B5215" s="1">
        <v>-69.454300141760001</v>
      </c>
      <c r="C5215" s="1" t="s">
        <v>12</v>
      </c>
      <c r="D5215" s="1" t="s">
        <v>9592</v>
      </c>
      <c r="E5215" s="2" t="s">
        <v>9308</v>
      </c>
      <c r="F5215" s="4">
        <v>36.898069530000001</v>
      </c>
      <c r="G5215" s="5">
        <v>8.6784999999999998E-4</v>
      </c>
      <c r="H5215" s="3">
        <v>13.090400000000001</v>
      </c>
      <c r="I5215" s="3">
        <v>2.0000000000000001E-4</v>
      </c>
      <c r="J5215" s="3">
        <v>-1.1599999999999999E-2</v>
      </c>
      <c r="K5215" s="3">
        <v>0.02</v>
      </c>
      <c r="L5215" s="3" t="e">
        <f t="shared" si="162"/>
        <v>#NUM!</v>
      </c>
      <c r="M5215" s="3">
        <f t="shared" si="163"/>
        <v>3.7439209599228751</v>
      </c>
    </row>
    <row r="5216" spans="1:13" x14ac:dyDescent="0.3">
      <c r="A5216" s="1">
        <v>73.055619445239998</v>
      </c>
      <c r="B5216" s="1">
        <v>-69.867211676980006</v>
      </c>
      <c r="C5216" s="1" t="s">
        <v>12</v>
      </c>
      <c r="D5216" s="1" t="s">
        <v>9592</v>
      </c>
      <c r="E5216" s="2" t="s">
        <v>9311</v>
      </c>
      <c r="F5216" s="4">
        <v>8.2417971199999993</v>
      </c>
      <c r="G5216" s="5">
        <v>6.8440000000000002E-5</v>
      </c>
      <c r="H5216" s="3">
        <v>14.9863</v>
      </c>
      <c r="I5216" s="3">
        <v>2.0000000000000001E-4</v>
      </c>
      <c r="J5216" s="3">
        <v>-1.72E-2</v>
      </c>
      <c r="K5216" s="3">
        <v>2.5000000000000001E-2</v>
      </c>
      <c r="L5216" s="3" t="e">
        <f t="shared" si="162"/>
        <v>#NUM!</v>
      </c>
      <c r="M5216" s="3">
        <f t="shared" si="163"/>
        <v>3.156212438977569</v>
      </c>
    </row>
    <row r="5217" spans="1:13" x14ac:dyDescent="0.3">
      <c r="A5217" s="1">
        <v>72.682291356329998</v>
      </c>
      <c r="B5217" s="1">
        <v>-69.529077929720003</v>
      </c>
      <c r="C5217" s="1" t="s">
        <v>12</v>
      </c>
      <c r="D5217" s="1" t="s">
        <v>9592</v>
      </c>
      <c r="E5217" s="2" t="s">
        <v>9312</v>
      </c>
      <c r="F5217" s="4">
        <v>1.7544003800000001</v>
      </c>
      <c r="G5217" s="5">
        <v>4.5499999999999996E-6</v>
      </c>
      <c r="H5217" s="3">
        <v>16.883700000000001</v>
      </c>
      <c r="I5217" s="3">
        <v>5.9999999999999995E-4</v>
      </c>
      <c r="J5217" s="3">
        <v>0.1205</v>
      </c>
      <c r="K5217" s="3">
        <v>7.0499999999999993E-2</v>
      </c>
      <c r="L5217" s="3">
        <f t="shared" si="162"/>
        <v>2.2886352345544374</v>
      </c>
      <c r="M5217" s="3">
        <f t="shared" si="163"/>
        <v>1.2704476755646075</v>
      </c>
    </row>
    <row r="5218" spans="1:13" x14ac:dyDescent="0.3">
      <c r="A5218" s="1">
        <v>73.445527786949995</v>
      </c>
      <c r="B5218" s="1">
        <v>-69.320232053210006</v>
      </c>
      <c r="C5218" s="1" t="s">
        <v>12</v>
      </c>
      <c r="D5218" s="1" t="s">
        <v>9592</v>
      </c>
      <c r="E5218" s="2" t="s">
        <v>9315</v>
      </c>
      <c r="F5218" s="4">
        <v>3.6532270800000002</v>
      </c>
      <c r="G5218" s="5">
        <v>2.438E-5</v>
      </c>
      <c r="H5218" s="3">
        <v>16.009899999999998</v>
      </c>
      <c r="I5218" s="3">
        <v>2.9999999999999997E-4</v>
      </c>
      <c r="J5218" s="3">
        <v>0.20880000000000001</v>
      </c>
      <c r="K5218" s="3">
        <v>5.4800000000000001E-2</v>
      </c>
      <c r="L5218" s="3">
        <f t="shared" si="162"/>
        <v>2.6085524716511195</v>
      </c>
      <c r="M5218" s="3">
        <f t="shared" si="163"/>
        <v>0.56990804649075721</v>
      </c>
    </row>
    <row r="5219" spans="1:13" x14ac:dyDescent="0.3">
      <c r="A5219" s="1">
        <v>73.382443589700003</v>
      </c>
      <c r="B5219" s="1">
        <v>-69.281600750549998</v>
      </c>
      <c r="C5219" s="1" t="s">
        <v>12</v>
      </c>
      <c r="D5219" s="1" t="s">
        <v>9592</v>
      </c>
      <c r="E5219" s="2" t="s">
        <v>9316</v>
      </c>
      <c r="F5219" s="4">
        <v>1.4626667799999999</v>
      </c>
      <c r="G5219" s="5">
        <v>3.6600000000000001E-6</v>
      </c>
      <c r="H5219" s="3">
        <v>17.027200000000001</v>
      </c>
      <c r="I5219" s="3">
        <v>6.9999999999999999E-4</v>
      </c>
      <c r="J5219" s="3">
        <v>-6.5299999999999997E-2</v>
      </c>
      <c r="K5219" s="3">
        <v>6.9500000000000006E-2</v>
      </c>
      <c r="L5219" s="3" t="e">
        <f t="shared" si="162"/>
        <v>#NUM!</v>
      </c>
      <c r="M5219" s="3">
        <f t="shared" si="163"/>
        <v>2.3111402848621139</v>
      </c>
    </row>
    <row r="5220" spans="1:13" x14ac:dyDescent="0.3">
      <c r="A5220" s="1">
        <v>72.657297129070002</v>
      </c>
      <c r="B5220" s="1">
        <v>-69.173850220359995</v>
      </c>
      <c r="C5220" s="1" t="s">
        <v>12</v>
      </c>
      <c r="D5220" s="1" t="s">
        <v>9592</v>
      </c>
      <c r="E5220" s="2" t="s">
        <v>9317</v>
      </c>
      <c r="F5220" s="4">
        <v>3.22780516</v>
      </c>
      <c r="G5220" s="5">
        <v>2.2289999999999998E-5</v>
      </c>
      <c r="H5220" s="3">
        <v>16.1495</v>
      </c>
      <c r="I5220" s="3">
        <v>2.9999999999999997E-4</v>
      </c>
      <c r="J5220" s="3">
        <v>-4.0599999999999997E-2</v>
      </c>
      <c r="K5220" s="3">
        <v>4.3900000000000002E-2</v>
      </c>
      <c r="L5220" s="3" t="e">
        <f t="shared" si="162"/>
        <v>#NUM!</v>
      </c>
      <c r="M5220" s="3">
        <f t="shared" si="163"/>
        <v>2.3479733035383328</v>
      </c>
    </row>
    <row r="5221" spans="1:13" x14ac:dyDescent="0.3">
      <c r="A5221" s="1">
        <v>71.327661297660001</v>
      </c>
      <c r="B5221" s="1">
        <v>-69.27739163807</v>
      </c>
      <c r="C5221" s="1" t="s">
        <v>12</v>
      </c>
      <c r="D5221" s="1" t="s">
        <v>9592</v>
      </c>
      <c r="E5221" s="2" t="s">
        <v>9318</v>
      </c>
      <c r="F5221" s="4">
        <v>21.056538419999999</v>
      </c>
      <c r="G5221" s="5">
        <v>3.4327000000000001E-4</v>
      </c>
      <c r="H5221" s="3">
        <v>13.4259</v>
      </c>
      <c r="I5221" s="3">
        <v>2.0000000000000001E-4</v>
      </c>
      <c r="J5221" s="3">
        <v>-4.0000000000000002E-4</v>
      </c>
      <c r="K5221" s="3">
        <v>1.4800000000000001E-2</v>
      </c>
      <c r="L5221" s="3" t="e">
        <f t="shared" si="162"/>
        <v>#NUM!</v>
      </c>
      <c r="M5221" s="3">
        <f t="shared" si="163"/>
        <v>80.344543685554655</v>
      </c>
    </row>
    <row r="5222" spans="1:13" x14ac:dyDescent="0.3">
      <c r="A5222" s="1">
        <v>73.955753183019993</v>
      </c>
      <c r="B5222" s="1">
        <v>-69.349711660650001</v>
      </c>
      <c r="C5222" s="1" t="s">
        <v>12</v>
      </c>
      <c r="D5222" s="1" t="s">
        <v>9592</v>
      </c>
      <c r="E5222" s="2" t="s">
        <v>9319</v>
      </c>
      <c r="F5222" s="4">
        <v>3.7827191899999999</v>
      </c>
      <c r="G5222" s="5">
        <v>2.2549999999999999E-5</v>
      </c>
      <c r="H5222" s="3">
        <v>15.5914</v>
      </c>
      <c r="I5222" s="3">
        <v>8.9999999999999998E-4</v>
      </c>
      <c r="J5222" s="3">
        <v>9.4999999999999998E-3</v>
      </c>
      <c r="K5222" s="3">
        <v>3.0499999999999999E-2</v>
      </c>
      <c r="L5222" s="3">
        <f t="shared" si="162"/>
        <v>-4.5199819735557618</v>
      </c>
      <c r="M5222" s="3">
        <f t="shared" si="163"/>
        <v>6.9715749724652332</v>
      </c>
    </row>
    <row r="5223" spans="1:13" x14ac:dyDescent="0.3">
      <c r="A5223" s="1">
        <v>73.880413152100004</v>
      </c>
      <c r="B5223" s="1">
        <v>-68.883452072289998</v>
      </c>
      <c r="C5223" s="1" t="s">
        <v>12</v>
      </c>
      <c r="D5223" s="1" t="s">
        <v>9592</v>
      </c>
      <c r="E5223" s="2" t="s">
        <v>9320</v>
      </c>
      <c r="F5223" s="4">
        <v>2.7695740099999999</v>
      </c>
      <c r="G5223" s="5">
        <v>1.063E-5</v>
      </c>
      <c r="H5223" s="3">
        <v>16.284199999999998</v>
      </c>
      <c r="I5223" s="3">
        <v>2.9999999999999997E-4</v>
      </c>
      <c r="J5223" s="3">
        <v>-2.2100000000000002E-2</v>
      </c>
      <c r="K5223" s="3">
        <v>3.9100000000000003E-2</v>
      </c>
      <c r="L5223" s="3" t="e">
        <f t="shared" si="162"/>
        <v>#NUM!</v>
      </c>
      <c r="M5223" s="3">
        <f t="shared" si="163"/>
        <v>3.8418388989522918</v>
      </c>
    </row>
    <row r="5224" spans="1:13" x14ac:dyDescent="0.3">
      <c r="A5224" s="1">
        <v>74.331498503429998</v>
      </c>
      <c r="B5224" s="1">
        <v>-68.82130230349</v>
      </c>
      <c r="C5224" s="1" t="s">
        <v>12</v>
      </c>
      <c r="D5224" s="1" t="s">
        <v>9592</v>
      </c>
      <c r="E5224" s="2" t="s">
        <v>9321</v>
      </c>
      <c r="F5224" s="4">
        <v>2.6335136399999999</v>
      </c>
      <c r="G5224" s="5">
        <v>1.046E-5</v>
      </c>
      <c r="H5224" s="3">
        <v>16.1629</v>
      </c>
      <c r="I5224" s="3">
        <v>2.0000000000000001E-4</v>
      </c>
      <c r="J5224" s="3">
        <v>-4.1700000000000001E-2</v>
      </c>
      <c r="K5224" s="3">
        <v>4.0500000000000001E-2</v>
      </c>
      <c r="L5224" s="3" t="e">
        <f t="shared" si="162"/>
        <v>#NUM!</v>
      </c>
      <c r="M5224" s="3">
        <f t="shared" si="163"/>
        <v>2.1089856982867068</v>
      </c>
    </row>
    <row r="5225" spans="1:13" x14ac:dyDescent="0.3">
      <c r="A5225" s="1">
        <v>73.408997083309998</v>
      </c>
      <c r="B5225" s="1">
        <v>-68.667279219029993</v>
      </c>
      <c r="C5225" s="1" t="s">
        <v>12</v>
      </c>
      <c r="D5225" s="1" t="s">
        <v>9592</v>
      </c>
      <c r="E5225" s="2" t="s">
        <v>9323</v>
      </c>
      <c r="F5225" s="4">
        <v>3.6869097200000001</v>
      </c>
      <c r="G5225" s="5">
        <v>2.2719999999999999E-5</v>
      </c>
      <c r="H5225" s="3">
        <v>15.9777</v>
      </c>
      <c r="I5225" s="3">
        <v>2.9999999999999997E-4</v>
      </c>
      <c r="J5225" s="3">
        <v>0.14269999999999999</v>
      </c>
      <c r="K5225" s="3">
        <v>4.5100000000000001E-2</v>
      </c>
      <c r="L5225" s="3">
        <f t="shared" si="162"/>
        <v>1.7498198655732331</v>
      </c>
      <c r="M5225" s="3">
        <f t="shared" si="163"/>
        <v>0.68628937411890234</v>
      </c>
    </row>
    <row r="5226" spans="1:13" x14ac:dyDescent="0.3">
      <c r="A5226" s="1">
        <v>73.725246272649997</v>
      </c>
      <c r="B5226" s="1">
        <v>-68.541637920390002</v>
      </c>
      <c r="C5226" s="1" t="s">
        <v>12</v>
      </c>
      <c r="D5226" s="1" t="s">
        <v>9592</v>
      </c>
      <c r="E5226" s="2" t="s">
        <v>9324</v>
      </c>
      <c r="F5226" s="4">
        <v>3.5264844900000001</v>
      </c>
      <c r="G5226" s="5">
        <v>2.1569999999999998E-5</v>
      </c>
      <c r="H5226" s="3">
        <v>15.817299999999999</v>
      </c>
      <c r="I5226" s="3">
        <v>2.9999999999999997E-4</v>
      </c>
      <c r="J5226" s="3">
        <v>3.0999999999999999E-3</v>
      </c>
      <c r="K5226" s="3">
        <v>3.6799999999999999E-2</v>
      </c>
      <c r="L5226" s="3">
        <f t="shared" si="162"/>
        <v>-6.7258915308286369</v>
      </c>
      <c r="M5226" s="3">
        <f t="shared" si="163"/>
        <v>25.777499632253562</v>
      </c>
    </row>
    <row r="5227" spans="1:13" x14ac:dyDescent="0.3">
      <c r="A5227" s="1">
        <v>73.254414419900002</v>
      </c>
      <c r="B5227" s="1">
        <v>-68.540304779790006</v>
      </c>
      <c r="C5227" s="1" t="s">
        <v>12</v>
      </c>
      <c r="D5227" s="1" t="s">
        <v>9592</v>
      </c>
      <c r="E5227" s="2" t="s">
        <v>9325</v>
      </c>
      <c r="F5227" s="4">
        <v>3.2792321200000001</v>
      </c>
      <c r="G5227" s="5">
        <v>1.59E-5</v>
      </c>
      <c r="H5227" s="3">
        <v>16.3538</v>
      </c>
      <c r="I5227" s="3">
        <v>2.9999999999999997E-4</v>
      </c>
      <c r="J5227" s="3">
        <v>-5.11E-2</v>
      </c>
      <c r="K5227" s="3">
        <v>4.7E-2</v>
      </c>
      <c r="L5227" s="3" t="e">
        <f t="shared" si="162"/>
        <v>#NUM!</v>
      </c>
      <c r="M5227" s="3">
        <f t="shared" si="163"/>
        <v>1.9972463086733867</v>
      </c>
    </row>
    <row r="5228" spans="1:13" x14ac:dyDescent="0.3">
      <c r="A5228" s="1">
        <v>72.732055180900005</v>
      </c>
      <c r="B5228" s="1">
        <v>-68.89450202303</v>
      </c>
      <c r="C5228" s="1" t="s">
        <v>12</v>
      </c>
      <c r="D5228" s="1" t="s">
        <v>9592</v>
      </c>
      <c r="E5228" s="2" t="s">
        <v>9326</v>
      </c>
      <c r="F5228" s="4">
        <v>2.7566733999999999</v>
      </c>
      <c r="G5228" s="5">
        <v>7.5299999999999999E-6</v>
      </c>
      <c r="H5228" s="3">
        <v>16.1906</v>
      </c>
      <c r="I5228" s="3">
        <v>5.9999999999999995E-4</v>
      </c>
      <c r="J5228" s="3">
        <v>6.5799999999999997E-2</v>
      </c>
      <c r="K5228" s="3">
        <v>4.8800000000000003E-2</v>
      </c>
      <c r="L5228" s="3">
        <f t="shared" si="162"/>
        <v>0.28172946806977706</v>
      </c>
      <c r="M5228" s="3">
        <f t="shared" si="163"/>
        <v>1.6104551071869357</v>
      </c>
    </row>
    <row r="5229" spans="1:13" x14ac:dyDescent="0.3">
      <c r="A5229" s="1">
        <v>73.016832503570001</v>
      </c>
      <c r="B5229" s="1">
        <v>-68.421772498379994</v>
      </c>
      <c r="C5229" s="1" t="s">
        <v>12</v>
      </c>
      <c r="D5229" s="1" t="s">
        <v>9592</v>
      </c>
      <c r="E5229" s="2" t="s">
        <v>9327</v>
      </c>
      <c r="F5229" s="4">
        <v>2.4237571600000001</v>
      </c>
      <c r="G5229" s="5">
        <v>3.7020000000000001E-5</v>
      </c>
      <c r="H5229" s="3">
        <v>16.418199999999999</v>
      </c>
      <c r="I5229" s="3">
        <v>5.9999999999999995E-4</v>
      </c>
      <c r="J5229" s="3">
        <v>1.37E-2</v>
      </c>
      <c r="K5229" s="3">
        <v>4.6300000000000001E-2</v>
      </c>
      <c r="L5229" s="3">
        <f t="shared" si="162"/>
        <v>-2.8981971642179687</v>
      </c>
      <c r="M5229" s="3">
        <f t="shared" si="163"/>
        <v>7.3386316533098501</v>
      </c>
    </row>
    <row r="5230" spans="1:13" x14ac:dyDescent="0.3">
      <c r="A5230" s="1">
        <v>67.946065068419998</v>
      </c>
      <c r="B5230" s="1">
        <v>-69.819310052649996</v>
      </c>
      <c r="C5230" s="1" t="s">
        <v>12</v>
      </c>
      <c r="D5230" s="1" t="s">
        <v>9592</v>
      </c>
      <c r="E5230" s="2" t="s">
        <v>9329</v>
      </c>
      <c r="F5230" s="4">
        <v>3.1183269899999999</v>
      </c>
      <c r="G5230" s="5">
        <v>4.5349999999999998E-5</v>
      </c>
      <c r="H5230" s="3">
        <v>16.2606</v>
      </c>
      <c r="I5230" s="3">
        <v>4.0000000000000002E-4</v>
      </c>
      <c r="J5230" s="3">
        <v>-3.9E-2</v>
      </c>
      <c r="K5230" s="3">
        <v>4.2900000000000001E-2</v>
      </c>
      <c r="L5230" s="3" t="e">
        <f t="shared" si="162"/>
        <v>#NUM!</v>
      </c>
      <c r="M5230" s="3">
        <f t="shared" si="163"/>
        <v>2.3886216025147222</v>
      </c>
    </row>
    <row r="5231" spans="1:13" x14ac:dyDescent="0.3">
      <c r="A5231" s="1">
        <v>69.417636946070004</v>
      </c>
      <c r="B5231" s="1">
        <v>-69.960800657739995</v>
      </c>
      <c r="C5231" s="1" t="s">
        <v>12</v>
      </c>
      <c r="D5231" s="1" t="s">
        <v>9592</v>
      </c>
      <c r="E5231" s="2" t="s">
        <v>9330</v>
      </c>
      <c r="F5231" s="4">
        <v>1.0197654899999999</v>
      </c>
      <c r="G5231" s="5">
        <v>1.891E-5</v>
      </c>
      <c r="H5231" s="3">
        <v>16.814399999999999</v>
      </c>
      <c r="I5231" s="3">
        <v>8.0000000000000004E-4</v>
      </c>
      <c r="J5231" s="3">
        <v>-0.1095</v>
      </c>
      <c r="K5231" s="3">
        <v>5.0700000000000002E-2</v>
      </c>
      <c r="L5231" s="3" t="e">
        <f t="shared" si="162"/>
        <v>#NUM!</v>
      </c>
      <c r="M5231" s="3">
        <f t="shared" si="163"/>
        <v>1.0054225976386111</v>
      </c>
    </row>
    <row r="5232" spans="1:13" x14ac:dyDescent="0.3">
      <c r="A5232" s="1">
        <v>70.36226916455</v>
      </c>
      <c r="B5232" s="1">
        <v>-69.631781588829995</v>
      </c>
      <c r="C5232" s="1" t="s">
        <v>12</v>
      </c>
      <c r="D5232" s="1" t="s">
        <v>9592</v>
      </c>
      <c r="E5232" s="2" t="s">
        <v>9331</v>
      </c>
      <c r="F5232" s="4">
        <v>1.2633489099999999</v>
      </c>
      <c r="G5232" s="5">
        <v>4.8899999999999998E-6</v>
      </c>
      <c r="H5232" s="3">
        <v>17.1447</v>
      </c>
      <c r="I5232" s="3">
        <v>5.0000000000000001E-4</v>
      </c>
      <c r="J5232" s="3">
        <v>-7.9699999999999993E-2</v>
      </c>
      <c r="K5232" s="3">
        <v>8.6099999999999996E-2</v>
      </c>
      <c r="L5232" s="3" t="e">
        <f t="shared" si="162"/>
        <v>#NUM!</v>
      </c>
      <c r="M5232" s="3">
        <f t="shared" si="163"/>
        <v>2.3458460335850537</v>
      </c>
    </row>
    <row r="5233" spans="1:13" x14ac:dyDescent="0.3">
      <c r="A5233" s="1">
        <v>78.901371692680002</v>
      </c>
      <c r="B5233" s="1">
        <v>81.202012438899999</v>
      </c>
      <c r="C5233" s="1" t="s">
        <v>12</v>
      </c>
      <c r="D5233" s="1" t="s">
        <v>9592</v>
      </c>
      <c r="E5233" s="2" t="s">
        <v>9333</v>
      </c>
      <c r="F5233" s="4">
        <v>17.644488259999999</v>
      </c>
      <c r="G5233" s="5">
        <v>2.5596000000000001E-4</v>
      </c>
      <c r="H5233" s="3">
        <v>12.645200000000001</v>
      </c>
      <c r="I5233" s="3">
        <v>1E-4</v>
      </c>
      <c r="J5233" s="3">
        <v>0.70299999999999996</v>
      </c>
      <c r="K5233" s="3">
        <v>2.2599999999999999E-2</v>
      </c>
      <c r="L5233" s="3">
        <f t="shared" si="162"/>
        <v>1.8799766250991219</v>
      </c>
      <c r="M5233" s="3">
        <f t="shared" si="163"/>
        <v>6.9808486806139464E-2</v>
      </c>
    </row>
    <row r="5234" spans="1:13" x14ac:dyDescent="0.3">
      <c r="A5234" s="1">
        <v>130.92620783186999</v>
      </c>
      <c r="B5234" s="1">
        <v>4.72625104888</v>
      </c>
      <c r="C5234" s="1" t="s">
        <v>12</v>
      </c>
      <c r="D5234" s="1" t="s">
        <v>9592</v>
      </c>
      <c r="E5234" s="2" t="s">
        <v>9335</v>
      </c>
      <c r="F5234" s="4">
        <v>7.4706704799999999</v>
      </c>
      <c r="G5234" s="5">
        <v>9.3549999999999997E-5</v>
      </c>
      <c r="H5234" s="3">
        <v>12.6677</v>
      </c>
      <c r="I5234" s="3">
        <v>1E-4</v>
      </c>
      <c r="J5234" s="3">
        <v>1.0369999999999999</v>
      </c>
      <c r="K5234" s="3">
        <v>4.2299999999999997E-2</v>
      </c>
      <c r="L5234" s="3">
        <f t="shared" si="162"/>
        <v>2.7465937819452044</v>
      </c>
      <c r="M5234" s="3">
        <f t="shared" si="163"/>
        <v>8.8576099553463378E-2</v>
      </c>
    </row>
    <row r="5235" spans="1:13" x14ac:dyDescent="0.3">
      <c r="A5235" s="1">
        <v>121.47151359259</v>
      </c>
      <c r="B5235" s="1">
        <v>-23.673686479859999</v>
      </c>
      <c r="C5235" s="1" t="s">
        <v>12</v>
      </c>
      <c r="D5235" s="1" t="s">
        <v>9592</v>
      </c>
      <c r="E5235" s="2" t="s">
        <v>9337</v>
      </c>
      <c r="F5235" s="4">
        <v>1.8359911</v>
      </c>
      <c r="G5235" s="5">
        <v>9.0899999999999994E-6</v>
      </c>
      <c r="H5235" s="3">
        <v>16.723299999999998</v>
      </c>
      <c r="I5235" s="3">
        <v>2.9999999999999997E-4</v>
      </c>
      <c r="J5235" s="3">
        <v>0.12820000000000001</v>
      </c>
      <c r="K5235" s="3">
        <v>6.3600000000000004E-2</v>
      </c>
      <c r="L5235" s="3">
        <f t="shared" si="162"/>
        <v>2.2627401259139894</v>
      </c>
      <c r="M5235" s="3">
        <f t="shared" si="163"/>
        <v>1.07726803063801</v>
      </c>
    </row>
    <row r="5236" spans="1:13" x14ac:dyDescent="0.3">
      <c r="A5236" s="1">
        <v>119.52140877878</v>
      </c>
      <c r="B5236" s="1">
        <v>-24.041757993760001</v>
      </c>
      <c r="C5236" s="1" t="s">
        <v>12</v>
      </c>
      <c r="D5236" s="1" t="s">
        <v>9592</v>
      </c>
      <c r="E5236" s="2" t="s">
        <v>9338</v>
      </c>
      <c r="F5236" s="4">
        <v>5.2502442699999996</v>
      </c>
      <c r="G5236" s="5">
        <v>2.6950000000000001E-5</v>
      </c>
      <c r="H5236" s="3">
        <v>10.3375</v>
      </c>
      <c r="I5236" s="3">
        <v>1E-4</v>
      </c>
      <c r="J5236" s="3">
        <v>0.16259999999999999</v>
      </c>
      <c r="K5236" s="3">
        <v>2.75E-2</v>
      </c>
      <c r="L5236" s="3">
        <f t="shared" si="162"/>
        <v>-3.6068972937097552</v>
      </c>
      <c r="M5236" s="3">
        <f t="shared" si="163"/>
        <v>0.36725425239415949</v>
      </c>
    </row>
    <row r="5237" spans="1:13" x14ac:dyDescent="0.3">
      <c r="A5237" s="1">
        <v>122.70249437755</v>
      </c>
      <c r="B5237" s="1">
        <v>-24.400209074620001</v>
      </c>
      <c r="C5237" s="1" t="s">
        <v>12</v>
      </c>
      <c r="D5237" s="1" t="s">
        <v>9592</v>
      </c>
      <c r="E5237" s="2" t="s">
        <v>9339</v>
      </c>
      <c r="F5237" s="4">
        <v>4.7003172099999997</v>
      </c>
      <c r="G5237" s="5">
        <v>8.8599999999999999E-5</v>
      </c>
      <c r="H5237" s="3">
        <v>16.4588</v>
      </c>
      <c r="I5237" s="3">
        <v>5.0000000000000001E-4</v>
      </c>
      <c r="J5237" s="3">
        <v>0.36530000000000001</v>
      </c>
      <c r="K5237" s="3">
        <v>5.9200000000000003E-2</v>
      </c>
      <c r="L5237" s="3">
        <f t="shared" si="162"/>
        <v>4.2720483610595856</v>
      </c>
      <c r="M5237" s="3">
        <f t="shared" si="163"/>
        <v>0.35190637737223668</v>
      </c>
    </row>
    <row r="5238" spans="1:13" x14ac:dyDescent="0.3">
      <c r="A5238" s="1">
        <v>120.09545292593</v>
      </c>
      <c r="B5238" s="1">
        <v>-23.703167336050001</v>
      </c>
      <c r="C5238" s="1" t="s">
        <v>12</v>
      </c>
      <c r="D5238" s="1" t="s">
        <v>9592</v>
      </c>
      <c r="E5238" s="2" t="s">
        <v>9340</v>
      </c>
      <c r="F5238" s="4">
        <v>5.02729757</v>
      </c>
      <c r="G5238" s="5">
        <v>1.165E-5</v>
      </c>
      <c r="H5238" s="3">
        <v>10.083299999999999</v>
      </c>
      <c r="I5238" s="3">
        <v>2.0000000000000001E-4</v>
      </c>
      <c r="J5238" s="3">
        <v>0.1585</v>
      </c>
      <c r="K5238" s="3">
        <v>3.09E-2</v>
      </c>
      <c r="L5238" s="3">
        <f t="shared" si="162"/>
        <v>-3.9165536672311472</v>
      </c>
      <c r="M5238" s="3">
        <f t="shared" si="163"/>
        <v>0.42333475606411852</v>
      </c>
    </row>
    <row r="5239" spans="1:13" x14ac:dyDescent="0.3">
      <c r="A5239" s="1">
        <v>120.84217468422</v>
      </c>
      <c r="B5239" s="1">
        <v>-23.17613556069</v>
      </c>
      <c r="C5239" s="1" t="s">
        <v>12</v>
      </c>
      <c r="D5239" s="1" t="s">
        <v>9592</v>
      </c>
      <c r="E5239" s="2" t="s">
        <v>9341</v>
      </c>
      <c r="F5239" s="4">
        <v>7.7519783699999998</v>
      </c>
      <c r="G5239" s="5">
        <v>4.9196000000000005E-4</v>
      </c>
      <c r="H5239" s="3">
        <v>16.224699999999999</v>
      </c>
      <c r="I5239" s="3">
        <v>2.0000000000000001E-4</v>
      </c>
      <c r="J5239" s="3">
        <v>8.4000000000000005E-2</v>
      </c>
      <c r="K5239" s="3">
        <v>5.0700000000000002E-2</v>
      </c>
      <c r="L5239" s="3">
        <f t="shared" si="162"/>
        <v>0.84609643030940873</v>
      </c>
      <c r="M5239" s="3">
        <f t="shared" si="163"/>
        <v>1.3106397722883589</v>
      </c>
    </row>
    <row r="5240" spans="1:13" x14ac:dyDescent="0.3">
      <c r="A5240" s="1">
        <v>122.29329449661</v>
      </c>
      <c r="B5240" s="1">
        <v>-20.964504395300001</v>
      </c>
      <c r="C5240" s="1" t="s">
        <v>12</v>
      </c>
      <c r="D5240" s="1" t="s">
        <v>9592</v>
      </c>
      <c r="E5240" s="2" t="s">
        <v>9343</v>
      </c>
      <c r="F5240" s="4">
        <v>3.1102351399999999</v>
      </c>
      <c r="G5240" s="5">
        <v>1.4389000000000001E-4</v>
      </c>
      <c r="H5240" s="3">
        <v>17.075399999999998</v>
      </c>
      <c r="I5240" s="3">
        <v>2.9999999999999997E-4</v>
      </c>
      <c r="J5240" s="3">
        <v>0.29349999999999998</v>
      </c>
      <c r="K5240" s="3">
        <v>8.1199999999999994E-2</v>
      </c>
      <c r="L5240" s="3">
        <f t="shared" si="162"/>
        <v>4.4134405279181657</v>
      </c>
      <c r="M5240" s="3">
        <f t="shared" si="163"/>
        <v>0.60076225983479614</v>
      </c>
    </row>
    <row r="5241" spans="1:13" x14ac:dyDescent="0.3">
      <c r="A5241" s="1">
        <v>226.91147518822001</v>
      </c>
      <c r="B5241" s="1">
        <v>-50.959682863449999</v>
      </c>
      <c r="C5241" s="1" t="s">
        <v>12</v>
      </c>
      <c r="D5241" s="1" t="s">
        <v>9592</v>
      </c>
      <c r="E5241" s="2" t="s">
        <v>9347</v>
      </c>
      <c r="F5241" s="4">
        <v>20.909282610000002</v>
      </c>
      <c r="G5241" s="5">
        <v>4.3381000000000002E-4</v>
      </c>
      <c r="H5241" s="3">
        <v>12.1221</v>
      </c>
      <c r="I5241" s="3">
        <v>2.0000000000000001E-4</v>
      </c>
      <c r="J5241" s="3">
        <v>1.1047</v>
      </c>
      <c r="K5241" s="3">
        <v>3.7499999999999999E-2</v>
      </c>
      <c r="L5241" s="3">
        <f t="shared" si="162"/>
        <v>2.3383217700424197</v>
      </c>
      <c r="M5241" s="3">
        <f t="shared" si="163"/>
        <v>7.371284556291105E-2</v>
      </c>
    </row>
    <row r="5242" spans="1:13" x14ac:dyDescent="0.3">
      <c r="A5242" s="1">
        <v>218.64207677196001</v>
      </c>
      <c r="B5242" s="1">
        <v>-52.104935691670001</v>
      </c>
      <c r="C5242" s="1" t="s">
        <v>12</v>
      </c>
      <c r="D5242" s="1" t="s">
        <v>9592</v>
      </c>
      <c r="E5242" s="2" t="s">
        <v>9348</v>
      </c>
      <c r="F5242" s="4">
        <v>7.2894462999999998</v>
      </c>
      <c r="G5242" s="5">
        <v>7.3020000000000002E-5</v>
      </c>
      <c r="H5242" s="3">
        <v>14.5158</v>
      </c>
      <c r="I5242" s="3">
        <v>5.0000000000000001E-4</v>
      </c>
      <c r="J5242" s="3">
        <v>0.81410000000000005</v>
      </c>
      <c r="K5242" s="3">
        <v>3.04E-2</v>
      </c>
      <c r="L5242" s="3">
        <f t="shared" si="162"/>
        <v>4.0691887737135257</v>
      </c>
      <c r="M5242" s="3">
        <f t="shared" si="163"/>
        <v>8.108840344011578E-2</v>
      </c>
    </row>
    <row r="5243" spans="1:13" x14ac:dyDescent="0.3">
      <c r="A5243" s="1">
        <v>214.65215747636</v>
      </c>
      <c r="B5243" s="1">
        <v>-54.700780576729997</v>
      </c>
      <c r="C5243" s="1" t="s">
        <v>12</v>
      </c>
      <c r="D5243" s="1" t="s">
        <v>9592</v>
      </c>
      <c r="E5243" s="2" t="s">
        <v>9349</v>
      </c>
      <c r="F5243" s="4">
        <v>14.46660511</v>
      </c>
      <c r="G5243" s="5">
        <v>1.7100000000000001E-4</v>
      </c>
      <c r="H5243" s="3">
        <v>13.3924</v>
      </c>
      <c r="I5243" s="3">
        <v>1E-4</v>
      </c>
      <c r="J5243" s="3">
        <v>0.1207</v>
      </c>
      <c r="K5243" s="3">
        <v>2.5100000000000001E-2</v>
      </c>
      <c r="L5243" s="3">
        <f t="shared" si="162"/>
        <v>-1.1990636495132527</v>
      </c>
      <c r="M5243" s="3">
        <f t="shared" si="163"/>
        <v>0.45156588726801206</v>
      </c>
    </row>
    <row r="5244" spans="1:13" x14ac:dyDescent="0.3">
      <c r="A5244" s="1">
        <v>251.32961657352999</v>
      </c>
      <c r="B5244" s="1">
        <v>-51.342638167209998</v>
      </c>
      <c r="C5244" s="1" t="s">
        <v>12</v>
      </c>
      <c r="D5244" s="1" t="s">
        <v>9592</v>
      </c>
      <c r="E5244" s="2" t="s">
        <v>9350</v>
      </c>
      <c r="F5244" s="4">
        <v>20.85306259</v>
      </c>
      <c r="G5244" s="5">
        <v>2.8511999999999998E-4</v>
      </c>
      <c r="H5244" s="3">
        <v>9.5962999999999994</v>
      </c>
      <c r="I5244" s="3">
        <v>1E-4</v>
      </c>
      <c r="J5244" s="3">
        <v>0.2477</v>
      </c>
      <c r="K5244" s="3">
        <v>4.6600000000000003E-2</v>
      </c>
      <c r="L5244" s="3">
        <f t="shared" si="162"/>
        <v>-3.4340699670708155</v>
      </c>
      <c r="M5244" s="3">
        <f t="shared" si="163"/>
        <v>0.40852118930996617</v>
      </c>
    </row>
    <row r="5245" spans="1:13" x14ac:dyDescent="0.3">
      <c r="A5245" s="1">
        <v>250.15569838364999</v>
      </c>
      <c r="B5245" s="1">
        <v>-51.321190119679997</v>
      </c>
      <c r="C5245" s="1" t="s">
        <v>12</v>
      </c>
      <c r="D5245" s="1" t="s">
        <v>9592</v>
      </c>
      <c r="E5245" s="2" t="s">
        <v>9351</v>
      </c>
      <c r="F5245" s="4">
        <v>3.0952053400000001</v>
      </c>
      <c r="G5245" s="5">
        <v>6.0299999999999999E-6</v>
      </c>
      <c r="H5245" s="3">
        <v>14.737299999999999</v>
      </c>
      <c r="I5245" s="3">
        <v>2.0000000000000001E-4</v>
      </c>
      <c r="J5245" s="3">
        <v>0.12529999999999999</v>
      </c>
      <c r="K5245" s="3">
        <v>4.99E-2</v>
      </c>
      <c r="L5245" s="3">
        <f t="shared" si="162"/>
        <v>0.22705535497074791</v>
      </c>
      <c r="M5245" s="3">
        <f t="shared" si="163"/>
        <v>0.86477704042567194</v>
      </c>
    </row>
    <row r="5246" spans="1:13" x14ac:dyDescent="0.3">
      <c r="A5246" s="1">
        <v>284.35110673574002</v>
      </c>
      <c r="B5246" s="1">
        <v>-0.73023867567</v>
      </c>
      <c r="C5246" s="1" t="s">
        <v>12</v>
      </c>
      <c r="D5246" s="1" t="s">
        <v>9592</v>
      </c>
      <c r="E5246" s="2" t="s">
        <v>9355</v>
      </c>
      <c r="F5246" s="4">
        <v>4.1827747300000002</v>
      </c>
      <c r="G5246" s="5">
        <v>8.6269999999999999E-5</v>
      </c>
      <c r="H5246" s="3">
        <v>10.5603</v>
      </c>
      <c r="I5246" s="3">
        <v>2.5000000000000001E-3</v>
      </c>
      <c r="J5246" s="3">
        <v>0.39989999999999998</v>
      </c>
      <c r="K5246" s="3">
        <v>4.2500000000000003E-2</v>
      </c>
      <c r="L5246" s="3">
        <f t="shared" si="162"/>
        <v>-1.4299429793323934</v>
      </c>
      <c r="M5246" s="3">
        <f t="shared" si="163"/>
        <v>0.23079036385571422</v>
      </c>
    </row>
    <row r="5247" spans="1:13" x14ac:dyDescent="0.3">
      <c r="A5247" s="1">
        <v>286.16423452505001</v>
      </c>
      <c r="B5247" s="1">
        <v>1.30614363512</v>
      </c>
      <c r="C5247" s="1" t="s">
        <v>12</v>
      </c>
      <c r="D5247" s="1" t="s">
        <v>9592</v>
      </c>
      <c r="E5247" s="2" t="s">
        <v>9356</v>
      </c>
      <c r="F5247" s="4">
        <v>10.60281174</v>
      </c>
      <c r="G5247" s="5">
        <v>9.0550000000000005E-5</v>
      </c>
      <c r="H5247" s="3">
        <v>7.8766999999999996</v>
      </c>
      <c r="I5247" s="3">
        <v>2.0000000000000001E-4</v>
      </c>
      <c r="J5247" s="3">
        <v>0.42099999999999999</v>
      </c>
      <c r="K5247" s="3">
        <v>4.4900000000000002E-2</v>
      </c>
      <c r="L5247" s="3">
        <f t="shared" si="162"/>
        <v>-4.0018895208216598</v>
      </c>
      <c r="M5247" s="3">
        <f t="shared" si="163"/>
        <v>0.23158961011073395</v>
      </c>
    </row>
    <row r="5248" spans="1:13" x14ac:dyDescent="0.3">
      <c r="A5248" s="1">
        <v>270.01533385204999</v>
      </c>
      <c r="B5248" s="1">
        <v>14.153643557260001</v>
      </c>
      <c r="C5248" s="1" t="s">
        <v>12</v>
      </c>
      <c r="D5248" s="1" t="s">
        <v>9592</v>
      </c>
      <c r="E5248" s="2" t="s">
        <v>9357</v>
      </c>
      <c r="F5248" s="4">
        <v>37.110671580000002</v>
      </c>
      <c r="G5248" s="5">
        <v>1.32383E-3</v>
      </c>
      <c r="H5248" s="3">
        <v>13.796200000000001</v>
      </c>
      <c r="I5248" s="3">
        <v>2.0000000000000001E-4</v>
      </c>
      <c r="J5248" s="3">
        <v>-5.1299999999999998E-2</v>
      </c>
      <c r="K5248" s="3">
        <v>2.2200000000000001E-2</v>
      </c>
      <c r="L5248" s="3" t="e">
        <f t="shared" si="162"/>
        <v>#NUM!</v>
      </c>
      <c r="M5248" s="3">
        <f t="shared" si="163"/>
        <v>0.93970228660855004</v>
      </c>
    </row>
    <row r="5249" spans="1:13" x14ac:dyDescent="0.3">
      <c r="A5249" s="1">
        <v>282.86150969073998</v>
      </c>
      <c r="B5249" s="1">
        <v>19.436124585440002</v>
      </c>
      <c r="C5249" s="1" t="s">
        <v>12</v>
      </c>
      <c r="D5249" s="1" t="s">
        <v>9592</v>
      </c>
      <c r="E5249" s="2" t="s">
        <v>9360</v>
      </c>
      <c r="F5249" s="4">
        <v>1.06016946</v>
      </c>
      <c r="G5249" s="5">
        <v>1.48E-6</v>
      </c>
      <c r="H5249" s="3">
        <v>18.341999999999999</v>
      </c>
      <c r="I5249" s="3">
        <v>5.9999999999999995E-4</v>
      </c>
      <c r="J5249" s="3">
        <v>3.3399999999999999E-2</v>
      </c>
      <c r="K5249" s="3">
        <v>0.27279999999999999</v>
      </c>
      <c r="L5249" s="3">
        <f t="shared" si="162"/>
        <v>0.96073233405782332</v>
      </c>
      <c r="M5249" s="3">
        <f t="shared" si="163"/>
        <v>17.735872738220941</v>
      </c>
    </row>
    <row r="5250" spans="1:13" x14ac:dyDescent="0.3">
      <c r="A5250" s="1">
        <v>278.44822916034002</v>
      </c>
      <c r="B5250" s="1">
        <v>16.432530271769998</v>
      </c>
      <c r="C5250" s="1" t="s">
        <v>12</v>
      </c>
      <c r="D5250" s="1" t="s">
        <v>9592</v>
      </c>
      <c r="E5250" s="2" t="s">
        <v>9364</v>
      </c>
      <c r="F5250" s="4">
        <v>15.372583669999999</v>
      </c>
      <c r="G5250" s="5">
        <v>2.1822000000000001E-4</v>
      </c>
      <c r="H5250" s="3">
        <v>14.088100000000001</v>
      </c>
      <c r="I5250" s="3">
        <v>2.0000000000000001E-4</v>
      </c>
      <c r="J5250" s="3">
        <v>4.1799999999999997E-2</v>
      </c>
      <c r="K5250" s="3">
        <v>2.75E-2</v>
      </c>
      <c r="L5250" s="3">
        <f t="shared" si="162"/>
        <v>-2.8060185911248219</v>
      </c>
      <c r="M5250" s="3">
        <f t="shared" si="163"/>
        <v>1.4286014308792534</v>
      </c>
    </row>
    <row r="5251" spans="1:13" x14ac:dyDescent="0.3">
      <c r="A5251" s="1">
        <v>267.27002580588999</v>
      </c>
      <c r="B5251" s="1">
        <v>5.0087361566800004</v>
      </c>
      <c r="C5251" s="1" t="s">
        <v>12</v>
      </c>
      <c r="D5251" s="1" t="s">
        <v>9592</v>
      </c>
      <c r="E5251" s="2" t="s">
        <v>9366</v>
      </c>
      <c r="F5251" s="4">
        <v>6.7002585200000002</v>
      </c>
      <c r="G5251" s="5">
        <v>3.0020000000000001E-5</v>
      </c>
      <c r="H5251" s="3">
        <v>13.9139</v>
      </c>
      <c r="I5251" s="3">
        <v>2.0000000000000001E-4</v>
      </c>
      <c r="J5251" s="3">
        <v>4.1500000000000002E-2</v>
      </c>
      <c r="K5251" s="3">
        <v>2.5600000000000001E-2</v>
      </c>
      <c r="L5251" s="3">
        <f t="shared" si="162"/>
        <v>-2.9958595164395376</v>
      </c>
      <c r="M5251" s="3">
        <f t="shared" si="163"/>
        <v>1.3395117820059199</v>
      </c>
    </row>
    <row r="5252" spans="1:13" x14ac:dyDescent="0.3">
      <c r="A5252" s="1">
        <v>265.48563203317002</v>
      </c>
      <c r="B5252" s="1">
        <v>15.0750476046</v>
      </c>
      <c r="C5252" s="1" t="s">
        <v>12</v>
      </c>
      <c r="D5252" s="1" t="s">
        <v>9592</v>
      </c>
      <c r="E5252" s="2" t="s">
        <v>9368</v>
      </c>
      <c r="F5252" s="4">
        <v>1.20950666</v>
      </c>
      <c r="G5252" s="5">
        <v>2.4399999999999999E-6</v>
      </c>
      <c r="H5252" s="3">
        <v>12.1386</v>
      </c>
      <c r="I5252" s="3">
        <v>3.8E-3</v>
      </c>
      <c r="J5252" s="3">
        <v>0.20019999999999999</v>
      </c>
      <c r="K5252" s="3">
        <v>3.5999999999999997E-2</v>
      </c>
      <c r="L5252" s="3">
        <f t="shared" ref="L5252:L5315" si="164">H5252+5+5*LOG10(J5252/1000)</f>
        <v>-1.3540796342835009</v>
      </c>
      <c r="M5252" s="3">
        <f t="shared" ref="M5252:M5315" si="165">SQRT(I5252^2+4.7153*(K5252/J5252)^2)</f>
        <v>0.39049336265398943</v>
      </c>
    </row>
    <row r="5253" spans="1:13" x14ac:dyDescent="0.3">
      <c r="A5253" s="1">
        <v>272.98208701435999</v>
      </c>
      <c r="B5253" s="1">
        <v>7.9703731040600001</v>
      </c>
      <c r="C5253" s="1" t="s">
        <v>12</v>
      </c>
      <c r="D5253" s="1" t="s">
        <v>9592</v>
      </c>
      <c r="E5253" s="2" t="s">
        <v>9369</v>
      </c>
      <c r="F5253" s="4">
        <v>5.4604532199999998</v>
      </c>
      <c r="G5253" s="5">
        <v>5.7840000000000002E-5</v>
      </c>
      <c r="H5253" s="3">
        <v>16.0702</v>
      </c>
      <c r="I5253" s="3">
        <v>4.0000000000000002E-4</v>
      </c>
      <c r="J5253" s="3">
        <v>0.53049999999999997</v>
      </c>
      <c r="K5253" s="3">
        <v>5.3800000000000001E-2</v>
      </c>
      <c r="L5253" s="3">
        <f t="shared" si="164"/>
        <v>4.6936269411867997</v>
      </c>
      <c r="M5253" s="3">
        <f t="shared" si="165"/>
        <v>0.22021772325215414</v>
      </c>
    </row>
    <row r="5254" spans="1:13" x14ac:dyDescent="0.3">
      <c r="A5254" s="1">
        <v>269.91241847216003</v>
      </c>
      <c r="B5254" s="1">
        <v>0.78580645419999995</v>
      </c>
      <c r="C5254" s="1" t="s">
        <v>12</v>
      </c>
      <c r="D5254" s="1" t="s">
        <v>9592</v>
      </c>
      <c r="E5254" s="2" t="s">
        <v>9371</v>
      </c>
      <c r="F5254" s="4">
        <v>16.423746850000001</v>
      </c>
      <c r="G5254" s="5">
        <v>1.1777000000000001E-4</v>
      </c>
      <c r="H5254" s="3">
        <v>12.521599999999999</v>
      </c>
      <c r="I5254" s="3">
        <v>1E-4</v>
      </c>
      <c r="J5254" s="3">
        <v>0.12590000000000001</v>
      </c>
      <c r="K5254" s="3">
        <v>3.44E-2</v>
      </c>
      <c r="L5254" s="3">
        <f t="shared" si="164"/>
        <v>-1.9782713494606874</v>
      </c>
      <c r="M5254" s="3">
        <f t="shared" si="165"/>
        <v>0.59331780736124373</v>
      </c>
    </row>
    <row r="5255" spans="1:13" x14ac:dyDescent="0.3">
      <c r="A5255" s="1">
        <v>229.60327050250999</v>
      </c>
      <c r="B5255" s="1">
        <v>2.0480803974400001</v>
      </c>
      <c r="C5255" s="1" t="s">
        <v>12</v>
      </c>
      <c r="D5255" s="1" t="s">
        <v>9592</v>
      </c>
      <c r="E5255" s="2" t="s">
        <v>9372</v>
      </c>
      <c r="F5255" s="4">
        <v>25.6967657</v>
      </c>
      <c r="G5255" s="5">
        <v>7.7112999999999997E-4</v>
      </c>
      <c r="H5255" s="3">
        <v>11.2164</v>
      </c>
      <c r="I5255" s="3">
        <v>1.1999999999999999E-3</v>
      </c>
      <c r="J5255" s="3">
        <v>3.8899999999999997E-2</v>
      </c>
      <c r="K5255" s="3">
        <v>3.9800000000000002E-2</v>
      </c>
      <c r="L5255" s="3">
        <f t="shared" si="164"/>
        <v>-5.8338519933714643</v>
      </c>
      <c r="M5255" s="3">
        <f t="shared" si="165"/>
        <v>2.2217142396408165</v>
      </c>
    </row>
    <row r="5256" spans="1:13" x14ac:dyDescent="0.3">
      <c r="A5256" s="1">
        <v>229.65018199651001</v>
      </c>
      <c r="B5256" s="1">
        <v>2.11038107135</v>
      </c>
      <c r="C5256" s="1" t="s">
        <v>12</v>
      </c>
      <c r="D5256" s="1" t="s">
        <v>9592</v>
      </c>
      <c r="E5256" s="2" t="s">
        <v>9375</v>
      </c>
      <c r="F5256" s="4">
        <v>7.88688608</v>
      </c>
      <c r="G5256" s="5">
        <v>7.3730000000000001E-5</v>
      </c>
      <c r="H5256" s="3">
        <v>11.3124</v>
      </c>
      <c r="I5256" s="3">
        <v>5.0000000000000001E-4</v>
      </c>
      <c r="J5256" s="3">
        <v>-2.6100000000000002E-2</v>
      </c>
      <c r="K5256" s="3">
        <v>3.73E-2</v>
      </c>
      <c r="L5256" s="3" t="e">
        <f t="shared" si="164"/>
        <v>#NUM!</v>
      </c>
      <c r="M5256" s="3">
        <f t="shared" si="165"/>
        <v>3.1032945204101487</v>
      </c>
    </row>
    <row r="5257" spans="1:13" x14ac:dyDescent="0.3">
      <c r="A5257" s="1">
        <v>191.38880011731999</v>
      </c>
      <c r="B5257" s="1">
        <v>-57.06072140733</v>
      </c>
      <c r="C5257" s="1" t="s">
        <v>12</v>
      </c>
      <c r="D5257" s="1" t="s">
        <v>9592</v>
      </c>
      <c r="E5257" s="2" t="s">
        <v>9378</v>
      </c>
      <c r="F5257" s="4">
        <v>1.59736564</v>
      </c>
      <c r="G5257" s="5">
        <v>1.0899999999999999E-6</v>
      </c>
      <c r="H5257" s="3">
        <v>15.5974</v>
      </c>
      <c r="I5257" s="3">
        <v>1E-4</v>
      </c>
      <c r="J5257" s="3">
        <v>1.5800000000000002E-2</v>
      </c>
      <c r="K5257" s="3">
        <v>4.4200000000000003E-2</v>
      </c>
      <c r="L5257" s="3">
        <f t="shared" si="164"/>
        <v>-3.4093145652278842</v>
      </c>
      <c r="M5257" s="3">
        <f t="shared" si="165"/>
        <v>6.074630228141797</v>
      </c>
    </row>
    <row r="5258" spans="1:13" x14ac:dyDescent="0.3">
      <c r="A5258" s="1">
        <v>244.14071815998</v>
      </c>
      <c r="B5258" s="1">
        <v>-23.160284681330001</v>
      </c>
      <c r="C5258" s="1" t="s">
        <v>12</v>
      </c>
      <c r="D5258" s="1" t="s">
        <v>9592</v>
      </c>
      <c r="E5258" s="2" t="s">
        <v>9379</v>
      </c>
      <c r="F5258" s="4">
        <v>16.941260060000001</v>
      </c>
      <c r="G5258" s="5">
        <v>2.3190999999999999E-4</v>
      </c>
      <c r="H5258" s="3">
        <v>12.6816</v>
      </c>
      <c r="I5258" s="3">
        <v>1E-4</v>
      </c>
      <c r="J5258" s="3">
        <v>1.5100000000000001E-2</v>
      </c>
      <c r="K5258" s="3">
        <v>4.5900000000000003E-2</v>
      </c>
      <c r="L5258" s="3">
        <f t="shared" si="164"/>
        <v>-6.4235152635341528</v>
      </c>
      <c r="M5258" s="3">
        <f t="shared" si="165"/>
        <v>6.6007062029331403</v>
      </c>
    </row>
    <row r="5259" spans="1:13" x14ac:dyDescent="0.3">
      <c r="A5259" s="1">
        <v>249.53581631507001</v>
      </c>
      <c r="B5259" s="1">
        <v>-31.4776513439</v>
      </c>
      <c r="C5259" s="1" t="s">
        <v>12</v>
      </c>
      <c r="D5259" s="1" t="s">
        <v>9592</v>
      </c>
      <c r="E5259" s="2" t="s">
        <v>9380</v>
      </c>
      <c r="F5259" s="4">
        <v>13.686811730000001</v>
      </c>
      <c r="G5259" s="5">
        <v>1.9361000000000001E-4</v>
      </c>
      <c r="H5259" s="3">
        <v>12.780099999999999</v>
      </c>
      <c r="I5259" s="3">
        <v>2.9999999999999997E-4</v>
      </c>
      <c r="J5259" s="3">
        <v>2E-3</v>
      </c>
      <c r="K5259" s="3">
        <v>3.7100000000000001E-2</v>
      </c>
      <c r="L5259" s="3">
        <f t="shared" si="164"/>
        <v>-10.714750021680096</v>
      </c>
      <c r="M5259" s="3">
        <f t="shared" si="165"/>
        <v>40.280845551452863</v>
      </c>
    </row>
    <row r="5260" spans="1:13" x14ac:dyDescent="0.3">
      <c r="A5260" s="1">
        <v>203.69183408684</v>
      </c>
      <c r="B5260" s="1">
        <v>-53.833353427550001</v>
      </c>
      <c r="C5260" s="1" t="s">
        <v>12</v>
      </c>
      <c r="D5260" s="1" t="s">
        <v>9592</v>
      </c>
      <c r="E5260" s="2" t="s">
        <v>9383</v>
      </c>
      <c r="F5260" s="4">
        <v>2.8561759200000001</v>
      </c>
      <c r="G5260" s="5">
        <v>6.5200000000000003E-6</v>
      </c>
      <c r="H5260" s="3">
        <v>14.721</v>
      </c>
      <c r="I5260" s="3">
        <v>1E-4</v>
      </c>
      <c r="J5260" s="3">
        <v>9.8799999999999999E-2</v>
      </c>
      <c r="K5260" s="3">
        <v>5.9900000000000002E-2</v>
      </c>
      <c r="L5260" s="3">
        <f t="shared" si="164"/>
        <v>-0.30521527706185836</v>
      </c>
      <c r="M5260" s="3">
        <f t="shared" si="165"/>
        <v>1.3165111556607612</v>
      </c>
    </row>
    <row r="5261" spans="1:13" x14ac:dyDescent="0.3">
      <c r="A5261" s="1">
        <v>187.91793472175999</v>
      </c>
      <c r="B5261" s="1">
        <v>-59.423940576249997</v>
      </c>
      <c r="C5261" s="1" t="s">
        <v>12</v>
      </c>
      <c r="D5261" s="1" t="s">
        <v>9592</v>
      </c>
      <c r="E5261" s="2" t="s">
        <v>9385</v>
      </c>
      <c r="F5261" s="4">
        <v>3.3424768999999999</v>
      </c>
      <c r="G5261" s="5">
        <v>1.3603000000000001E-4</v>
      </c>
      <c r="H5261" s="3">
        <v>5.2637</v>
      </c>
      <c r="I5261" s="3">
        <v>8.9999999999999993E-3</v>
      </c>
      <c r="J5261" s="3">
        <v>1.7777000000000001</v>
      </c>
      <c r="K5261" s="3">
        <v>8.7300000000000003E-2</v>
      </c>
      <c r="L5261" s="3">
        <f t="shared" si="164"/>
        <v>-3.4870076379131447</v>
      </c>
      <c r="M5261" s="3">
        <f t="shared" si="165"/>
        <v>0.10701673506601247</v>
      </c>
    </row>
    <row r="5262" spans="1:13" x14ac:dyDescent="0.3">
      <c r="A5262" s="1">
        <v>51.808531180430002</v>
      </c>
      <c r="B5262" s="1">
        <v>45.3607337121</v>
      </c>
      <c r="C5262" s="1" t="s">
        <v>12</v>
      </c>
      <c r="D5262" s="1" t="s">
        <v>9592</v>
      </c>
      <c r="E5262" s="2" t="s">
        <v>9386</v>
      </c>
      <c r="F5262" s="4">
        <v>6.0598786000000002</v>
      </c>
      <c r="G5262" s="5">
        <v>8.1559999999999998E-5</v>
      </c>
      <c r="H5262" s="3">
        <v>16.0078</v>
      </c>
      <c r="I5262" s="3">
        <v>2.0000000000000001E-4</v>
      </c>
      <c r="J5262" s="3">
        <v>0.27689999999999998</v>
      </c>
      <c r="K5262" s="3">
        <v>5.16E-2</v>
      </c>
      <c r="L5262" s="3">
        <f t="shared" si="164"/>
        <v>3.2194147787278737</v>
      </c>
      <c r="M5262" s="3">
        <f t="shared" si="165"/>
        <v>0.40465178770147497</v>
      </c>
    </row>
    <row r="5263" spans="1:13" x14ac:dyDescent="0.3">
      <c r="A5263" s="1">
        <v>64.507117439149994</v>
      </c>
      <c r="B5263" s="1">
        <v>46.68116470407</v>
      </c>
      <c r="C5263" s="1" t="s">
        <v>12</v>
      </c>
      <c r="D5263" s="1" t="s">
        <v>9592</v>
      </c>
      <c r="E5263" s="2" t="s">
        <v>9387</v>
      </c>
      <c r="F5263" s="4">
        <v>1.6961198399999999</v>
      </c>
      <c r="G5263" s="5">
        <v>4.4100000000000001E-6</v>
      </c>
      <c r="H5263" s="3">
        <v>11.5481</v>
      </c>
      <c r="I5263" s="3">
        <v>2.0000000000000001E-4</v>
      </c>
      <c r="J5263" s="3">
        <v>0.223</v>
      </c>
      <c r="K5263" s="3">
        <v>3.9199999999999999E-2</v>
      </c>
      <c r="L5263" s="3">
        <f t="shared" si="164"/>
        <v>-1.7103756847591995</v>
      </c>
      <c r="M5263" s="3">
        <f t="shared" si="165"/>
        <v>0.381712100930719</v>
      </c>
    </row>
    <row r="5264" spans="1:13" x14ac:dyDescent="0.3">
      <c r="A5264" s="1">
        <v>51.864991752500003</v>
      </c>
      <c r="B5264" s="1">
        <v>37.511004456259997</v>
      </c>
      <c r="C5264" s="1" t="s">
        <v>12</v>
      </c>
      <c r="D5264" s="1" t="s">
        <v>9592</v>
      </c>
      <c r="E5264" s="2" t="s">
        <v>9388</v>
      </c>
      <c r="F5264" s="4">
        <v>8.2333982700000004</v>
      </c>
      <c r="G5264" s="5">
        <v>7.5699999999999997E-5</v>
      </c>
      <c r="H5264" s="3">
        <v>14.949400000000001</v>
      </c>
      <c r="I5264" s="3">
        <v>2.0000000000000001E-4</v>
      </c>
      <c r="J5264" s="3">
        <v>0.94540000000000002</v>
      </c>
      <c r="K5264" s="3">
        <v>3.5700000000000003E-2</v>
      </c>
      <c r="L5264" s="3">
        <f t="shared" si="164"/>
        <v>4.8274779898344757</v>
      </c>
      <c r="M5264" s="3">
        <f t="shared" si="165"/>
        <v>8.1999003463150894E-2</v>
      </c>
    </row>
    <row r="5265" spans="1:13" x14ac:dyDescent="0.3">
      <c r="A5265" s="1">
        <v>52.074765239880001</v>
      </c>
      <c r="B5265" s="1">
        <v>40.204374972049997</v>
      </c>
      <c r="C5265" s="1" t="s">
        <v>12</v>
      </c>
      <c r="D5265" s="1" t="s">
        <v>9592</v>
      </c>
      <c r="E5265" s="2" t="s">
        <v>9389</v>
      </c>
      <c r="F5265" s="4">
        <v>9.0749802299999995</v>
      </c>
      <c r="G5265" s="5">
        <v>1.4899999999999999E-4</v>
      </c>
      <c r="H5265" s="3">
        <v>13.9643</v>
      </c>
      <c r="I5265" s="3">
        <v>1.9E-3</v>
      </c>
      <c r="J5265" s="3">
        <v>0.6452</v>
      </c>
      <c r="K5265" s="3">
        <v>2.6700000000000002E-2</v>
      </c>
      <c r="L5265" s="3">
        <f t="shared" si="164"/>
        <v>3.0127717935846228</v>
      </c>
      <c r="M5265" s="3">
        <f t="shared" si="165"/>
        <v>8.9881150504021415E-2</v>
      </c>
    </row>
    <row r="5266" spans="1:13" x14ac:dyDescent="0.3">
      <c r="A5266" s="1">
        <v>315.94157819172</v>
      </c>
      <c r="B5266" s="1">
        <v>33.319156690950003</v>
      </c>
      <c r="C5266" s="1" t="s">
        <v>12</v>
      </c>
      <c r="D5266" s="1" t="s">
        <v>9592</v>
      </c>
      <c r="E5266" s="2" t="s">
        <v>9392</v>
      </c>
      <c r="F5266" s="4">
        <v>10.454136650000001</v>
      </c>
      <c r="G5266" s="5">
        <v>1.9678E-4</v>
      </c>
      <c r="H5266" s="3">
        <v>15.7637</v>
      </c>
      <c r="I5266" s="3">
        <v>2.0000000000000001E-4</v>
      </c>
      <c r="J5266" s="3">
        <v>0.40820000000000001</v>
      </c>
      <c r="K5266" s="3">
        <v>3.8600000000000002E-2</v>
      </c>
      <c r="L5266" s="3">
        <f t="shared" si="164"/>
        <v>3.8180650019002584</v>
      </c>
      <c r="M5266" s="3">
        <f t="shared" si="165"/>
        <v>0.2053379277070477</v>
      </c>
    </row>
    <row r="5267" spans="1:13" x14ac:dyDescent="0.3">
      <c r="A5267" s="1">
        <v>316.03908981029002</v>
      </c>
      <c r="B5267" s="1">
        <v>34.454489817380001</v>
      </c>
      <c r="C5267" s="1" t="s">
        <v>12</v>
      </c>
      <c r="D5267" s="1" t="s">
        <v>9592</v>
      </c>
      <c r="E5267" s="2" t="s">
        <v>9393</v>
      </c>
      <c r="F5267" s="4">
        <v>13.09458021</v>
      </c>
      <c r="G5267" s="5">
        <v>9.1639999999999997E-5</v>
      </c>
      <c r="H5267" s="3">
        <v>13.005599999999999</v>
      </c>
      <c r="I5267" s="3">
        <v>2.0000000000000001E-4</v>
      </c>
      <c r="J5267" s="3">
        <v>0.78800000000000003</v>
      </c>
      <c r="K5267" s="3">
        <v>2.1700000000000001E-2</v>
      </c>
      <c r="L5267" s="3">
        <f t="shared" si="164"/>
        <v>2.4882310874477778</v>
      </c>
      <c r="M5267" s="3">
        <f t="shared" si="165"/>
        <v>5.9798544018603218E-2</v>
      </c>
    </row>
    <row r="5268" spans="1:13" x14ac:dyDescent="0.3">
      <c r="A5268" s="1">
        <v>317.06706797802002</v>
      </c>
      <c r="B5268" s="1">
        <v>32.74552234579</v>
      </c>
      <c r="C5268" s="1" t="s">
        <v>12</v>
      </c>
      <c r="D5268" s="1" t="s">
        <v>9592</v>
      </c>
      <c r="E5268" s="2" t="s">
        <v>9394</v>
      </c>
      <c r="F5268" s="4">
        <v>2.4586078900000001</v>
      </c>
      <c r="G5268" s="5">
        <v>1.72E-6</v>
      </c>
      <c r="H5268" s="3">
        <v>14.1105</v>
      </c>
      <c r="I5268" s="3">
        <v>1E-4</v>
      </c>
      <c r="J5268" s="3">
        <v>2.7699999999999999E-2</v>
      </c>
      <c r="K5268" s="3">
        <v>2.0400000000000001E-2</v>
      </c>
      <c r="L5268" s="3">
        <f t="shared" si="164"/>
        <v>-3.6771011546777572</v>
      </c>
      <c r="M5268" s="3">
        <f t="shared" si="165"/>
        <v>1.599208405097702</v>
      </c>
    </row>
    <row r="5269" spans="1:13" x14ac:dyDescent="0.3">
      <c r="A5269" s="1">
        <v>313.40729006554</v>
      </c>
      <c r="B5269" s="1">
        <v>31.825956499229999</v>
      </c>
      <c r="C5269" s="1" t="s">
        <v>12</v>
      </c>
      <c r="D5269" s="1" t="s">
        <v>9592</v>
      </c>
      <c r="E5269" s="2" t="s">
        <v>9395</v>
      </c>
      <c r="F5269" s="4">
        <v>2.46923044</v>
      </c>
      <c r="G5269" s="5">
        <v>6.5129999999999995E-5</v>
      </c>
      <c r="H5269" s="3">
        <v>17.4877</v>
      </c>
      <c r="I5269" s="3">
        <v>4.0000000000000002E-4</v>
      </c>
      <c r="J5269" s="3">
        <v>2.53E-2</v>
      </c>
      <c r="K5269" s="3">
        <v>9.7799999999999998E-2</v>
      </c>
      <c r="L5269" s="3">
        <f t="shared" si="164"/>
        <v>-0.49669739412091118</v>
      </c>
      <c r="M5269" s="3">
        <f t="shared" si="165"/>
        <v>8.3940779631924229</v>
      </c>
    </row>
    <row r="5270" spans="1:13" x14ac:dyDescent="0.3">
      <c r="A5270" s="1">
        <v>313.95965106948</v>
      </c>
      <c r="B5270" s="1">
        <v>32.592941059899999</v>
      </c>
      <c r="C5270" s="1" t="s">
        <v>12</v>
      </c>
      <c r="D5270" s="1" t="s">
        <v>9592</v>
      </c>
      <c r="E5270" s="2" t="s">
        <v>9396</v>
      </c>
      <c r="F5270" s="4">
        <v>1.11928026</v>
      </c>
      <c r="G5270" s="5">
        <v>7.3100000000000003E-6</v>
      </c>
      <c r="H5270" s="3">
        <v>18.173300000000001</v>
      </c>
      <c r="I5270" s="3">
        <v>1E-3</v>
      </c>
      <c r="J5270" s="3">
        <v>0.21310000000000001</v>
      </c>
      <c r="K5270" s="3">
        <v>0.1542</v>
      </c>
      <c r="L5270" s="3">
        <f t="shared" si="164"/>
        <v>4.8162172485710109</v>
      </c>
      <c r="M5270" s="3">
        <f t="shared" si="165"/>
        <v>1.5712875753380213</v>
      </c>
    </row>
    <row r="5271" spans="1:13" x14ac:dyDescent="0.3">
      <c r="A5271" s="1">
        <v>329.46951659266</v>
      </c>
      <c r="B5271" s="1">
        <v>56.163886092029998</v>
      </c>
      <c r="C5271" s="1" t="s">
        <v>12</v>
      </c>
      <c r="D5271" s="1" t="s">
        <v>9592</v>
      </c>
      <c r="E5271" s="2" t="s">
        <v>9398</v>
      </c>
      <c r="F5271" s="4">
        <v>17.87197587</v>
      </c>
      <c r="G5271" s="5">
        <v>1.9893999999999999E-4</v>
      </c>
      <c r="H5271" s="3">
        <v>9.8278999999999996</v>
      </c>
      <c r="I5271" s="3">
        <v>1E-4</v>
      </c>
      <c r="J5271" s="3">
        <v>0.28770000000000001</v>
      </c>
      <c r="K5271" s="3">
        <v>3.1699999999999999E-2</v>
      </c>
      <c r="L5271" s="3">
        <f t="shared" si="164"/>
        <v>-2.8774006905483702</v>
      </c>
      <c r="M5271" s="3">
        <f t="shared" si="165"/>
        <v>0.23926220605893919</v>
      </c>
    </row>
    <row r="5272" spans="1:13" x14ac:dyDescent="0.3">
      <c r="A5272" s="1">
        <v>306.96165380929</v>
      </c>
      <c r="B5272" s="1">
        <v>52.916605068389998</v>
      </c>
      <c r="C5272" s="1" t="s">
        <v>12</v>
      </c>
      <c r="D5272" s="1" t="s">
        <v>9592</v>
      </c>
      <c r="E5272" s="2" t="s">
        <v>9399</v>
      </c>
      <c r="F5272" s="4">
        <v>5.8572971899999997</v>
      </c>
      <c r="G5272" s="5">
        <v>7.2009999999999997E-5</v>
      </c>
      <c r="H5272" s="3">
        <v>15.3606</v>
      </c>
      <c r="I5272" s="3">
        <v>2.0000000000000001E-4</v>
      </c>
      <c r="J5272" s="3">
        <v>0.33779999999999999</v>
      </c>
      <c r="K5272" s="3">
        <v>2.23E-2</v>
      </c>
      <c r="L5272" s="3">
        <f t="shared" si="164"/>
        <v>3.0038982261749467</v>
      </c>
      <c r="M5272" s="3">
        <f t="shared" si="165"/>
        <v>0.14335086073325234</v>
      </c>
    </row>
    <row r="5273" spans="1:13" x14ac:dyDescent="0.3">
      <c r="A5273" s="1">
        <v>335.91091890864999</v>
      </c>
      <c r="B5273" s="1">
        <v>57.680783050419997</v>
      </c>
      <c r="C5273" s="1" t="s">
        <v>12</v>
      </c>
      <c r="D5273" s="1" t="s">
        <v>9592</v>
      </c>
      <c r="E5273" s="2" t="s">
        <v>9402</v>
      </c>
      <c r="F5273" s="4">
        <v>3.7674950300000001</v>
      </c>
      <c r="G5273" s="5">
        <v>1.5979999999999999E-5</v>
      </c>
      <c r="H5273" s="3">
        <v>11.664899999999999</v>
      </c>
      <c r="I5273" s="3">
        <v>5.9999999999999995E-4</v>
      </c>
      <c r="J5273" s="3">
        <v>0.2243</v>
      </c>
      <c r="K5273" s="3">
        <v>2.93E-2</v>
      </c>
      <c r="L5273" s="3">
        <f t="shared" si="164"/>
        <v>-1.580953632085162</v>
      </c>
      <c r="M5273" s="3">
        <f t="shared" si="165"/>
        <v>0.28365731179681375</v>
      </c>
    </row>
    <row r="5274" spans="1:13" x14ac:dyDescent="0.3">
      <c r="A5274" s="1">
        <v>118.62027705192</v>
      </c>
      <c r="B5274" s="1">
        <v>-5.10529205993</v>
      </c>
      <c r="C5274" s="1" t="s">
        <v>12</v>
      </c>
      <c r="D5274" s="1" t="s">
        <v>9592</v>
      </c>
      <c r="E5274" s="2" t="s">
        <v>9403</v>
      </c>
      <c r="F5274" s="4">
        <v>12.91261175</v>
      </c>
      <c r="G5274" s="5">
        <v>7.7090999999999998E-4</v>
      </c>
      <c r="H5274" s="3">
        <v>15.013299999999999</v>
      </c>
      <c r="I5274" s="3">
        <v>1.1000000000000001E-3</v>
      </c>
      <c r="J5274" s="3">
        <v>0.32369999999999999</v>
      </c>
      <c r="K5274" s="3">
        <v>3.95E-2</v>
      </c>
      <c r="L5274" s="3">
        <f t="shared" si="164"/>
        <v>2.5640134970128656</v>
      </c>
      <c r="M5274" s="3">
        <f t="shared" si="165"/>
        <v>0.26497982126078778</v>
      </c>
    </row>
    <row r="5275" spans="1:13" x14ac:dyDescent="0.3">
      <c r="A5275" s="1">
        <v>128.30365871781001</v>
      </c>
      <c r="B5275" s="1">
        <v>-1.53432116026</v>
      </c>
      <c r="C5275" s="1" t="s">
        <v>12</v>
      </c>
      <c r="D5275" s="1" t="s">
        <v>9592</v>
      </c>
      <c r="E5275" s="2" t="s">
        <v>9404</v>
      </c>
      <c r="F5275" s="4">
        <v>8.0509614200000001</v>
      </c>
      <c r="G5275" s="5">
        <v>2.0085E-4</v>
      </c>
      <c r="H5275" s="3">
        <v>14.5715</v>
      </c>
      <c r="I5275" s="3">
        <v>2.0000000000000001E-4</v>
      </c>
      <c r="J5275" s="3">
        <v>0.49380000000000002</v>
      </c>
      <c r="K5275" s="3">
        <v>3.6999999999999998E-2</v>
      </c>
      <c r="L5275" s="3">
        <f t="shared" si="164"/>
        <v>3.0392554279795654</v>
      </c>
      <c r="M5275" s="3">
        <f t="shared" si="165"/>
        <v>0.16270677274904424</v>
      </c>
    </row>
    <row r="5276" spans="1:13" x14ac:dyDescent="0.3">
      <c r="A5276" s="1">
        <v>119.7726700775</v>
      </c>
      <c r="B5276" s="1">
        <v>-5.6955678667200003</v>
      </c>
      <c r="C5276" s="1" t="s">
        <v>12</v>
      </c>
      <c r="D5276" s="1" t="s">
        <v>9592</v>
      </c>
      <c r="E5276" s="2" t="s">
        <v>9405</v>
      </c>
      <c r="F5276" s="4">
        <v>6.8022414500000004</v>
      </c>
      <c r="G5276" s="5">
        <v>8.0569999999999996E-5</v>
      </c>
      <c r="H5276" s="3">
        <v>14.2759</v>
      </c>
      <c r="I5276" s="3">
        <v>2.9999999999999997E-4</v>
      </c>
      <c r="J5276" s="3">
        <v>0.81399999999999995</v>
      </c>
      <c r="K5276" s="3">
        <v>2.8799999999999999E-2</v>
      </c>
      <c r="L5276" s="3">
        <f t="shared" si="164"/>
        <v>3.8290220244460063</v>
      </c>
      <c r="M5276" s="3">
        <f t="shared" si="165"/>
        <v>7.6829155281653932E-2</v>
      </c>
    </row>
    <row r="5277" spans="1:13" x14ac:dyDescent="0.3">
      <c r="A5277" s="1">
        <v>20.061432809700001</v>
      </c>
      <c r="B5277" s="1">
        <v>-65.710646804500001</v>
      </c>
      <c r="C5277" s="1" t="s">
        <v>12</v>
      </c>
      <c r="D5277" s="1" t="s">
        <v>9592</v>
      </c>
      <c r="E5277" s="2" t="s">
        <v>9407</v>
      </c>
      <c r="F5277" s="4">
        <v>1.0701683099999999</v>
      </c>
      <c r="G5277" s="5">
        <v>1.13E-6</v>
      </c>
      <c r="H5277" s="3">
        <v>15.375299999999999</v>
      </c>
      <c r="I5277" s="3">
        <v>2.9999999999999997E-4</v>
      </c>
      <c r="J5277" s="3">
        <v>-3.78E-2</v>
      </c>
      <c r="K5277" s="3">
        <v>2.8899999999999999E-2</v>
      </c>
      <c r="L5277" s="3" t="e">
        <f t="shared" si="164"/>
        <v>#NUM!</v>
      </c>
      <c r="M5277" s="3">
        <f t="shared" si="165"/>
        <v>1.6602011657476028</v>
      </c>
    </row>
    <row r="5278" spans="1:13" x14ac:dyDescent="0.3">
      <c r="A5278" s="1">
        <v>10.121925335729999</v>
      </c>
      <c r="B5278" s="1">
        <v>-64.937731918579999</v>
      </c>
      <c r="C5278" s="1" t="s">
        <v>12</v>
      </c>
      <c r="D5278" s="1" t="s">
        <v>9592</v>
      </c>
      <c r="E5278" s="2" t="s">
        <v>9410</v>
      </c>
      <c r="F5278" s="4">
        <v>1.9261032899999999</v>
      </c>
      <c r="G5278" s="5">
        <v>1.234E-5</v>
      </c>
      <c r="H5278" s="3">
        <v>17.7409</v>
      </c>
      <c r="I5278" s="3">
        <v>5.9999999999999995E-4</v>
      </c>
      <c r="J5278" s="3">
        <v>-7.1199999999999999E-2</v>
      </c>
      <c r="K5278" s="3">
        <v>9.9199999999999997E-2</v>
      </c>
      <c r="L5278" s="3" t="e">
        <f t="shared" si="164"/>
        <v>#NUM!</v>
      </c>
      <c r="M5278" s="3">
        <f t="shared" si="165"/>
        <v>3.0254247230177684</v>
      </c>
    </row>
    <row r="5279" spans="1:13" x14ac:dyDescent="0.3">
      <c r="A5279" s="1">
        <v>23.24869936975</v>
      </c>
      <c r="B5279" s="1">
        <v>-66.497948338930001</v>
      </c>
      <c r="C5279" s="1" t="s">
        <v>12</v>
      </c>
      <c r="D5279" s="1" t="s">
        <v>9592</v>
      </c>
      <c r="E5279" s="2" t="s">
        <v>9411</v>
      </c>
      <c r="F5279" s="4">
        <v>1.30919988</v>
      </c>
      <c r="G5279" s="5">
        <v>2.7599999999999998E-6</v>
      </c>
      <c r="H5279" s="3">
        <v>17.055299999999999</v>
      </c>
      <c r="I5279" s="3">
        <v>5.9999999999999995E-4</v>
      </c>
      <c r="J5279" s="3">
        <v>-0.13220000000000001</v>
      </c>
      <c r="K5279" s="3">
        <v>6.3799999999999996E-2</v>
      </c>
      <c r="L5279" s="3" t="e">
        <f t="shared" si="164"/>
        <v>#NUM!</v>
      </c>
      <c r="M5279" s="3">
        <f t="shared" si="165"/>
        <v>1.0479581975062435</v>
      </c>
    </row>
    <row r="5280" spans="1:13" x14ac:dyDescent="0.3">
      <c r="A5280" s="1">
        <v>14.00111341151</v>
      </c>
      <c r="B5280" s="1">
        <v>-66.929380750389996</v>
      </c>
      <c r="C5280" s="1" t="s">
        <v>12</v>
      </c>
      <c r="D5280" s="1" t="s">
        <v>9592</v>
      </c>
      <c r="E5280" s="2" t="s">
        <v>9413</v>
      </c>
      <c r="F5280" s="4">
        <v>1.05923791</v>
      </c>
      <c r="G5280" s="5">
        <v>4.3000000000000003E-6</v>
      </c>
      <c r="H5280" s="3">
        <v>17.903400000000001</v>
      </c>
      <c r="I5280" s="3">
        <v>1.1000000000000001E-3</v>
      </c>
      <c r="J5280" s="3">
        <v>9.7500000000000003E-2</v>
      </c>
      <c r="K5280" s="3">
        <v>0.11650000000000001</v>
      </c>
      <c r="L5280" s="3">
        <f t="shared" si="164"/>
        <v>2.8484230784926865</v>
      </c>
      <c r="M5280" s="3">
        <f t="shared" si="165"/>
        <v>2.594633452671347</v>
      </c>
    </row>
    <row r="5281" spans="1:13" x14ac:dyDescent="0.3">
      <c r="A5281" s="1">
        <v>25.20499106159</v>
      </c>
      <c r="B5281" s="1">
        <v>-67.494994117459996</v>
      </c>
      <c r="C5281" s="1" t="s">
        <v>12</v>
      </c>
      <c r="D5281" s="1" t="s">
        <v>9592</v>
      </c>
      <c r="E5281" s="2" t="s">
        <v>9414</v>
      </c>
      <c r="F5281" s="4">
        <v>1.1225782399999999</v>
      </c>
      <c r="G5281" s="5">
        <v>4.4000000000000002E-7</v>
      </c>
      <c r="H5281" s="3">
        <v>14.197699999999999</v>
      </c>
      <c r="I5281" s="3">
        <v>2.9999999999999997E-4</v>
      </c>
      <c r="J5281" s="3">
        <v>-2.3300000000000001E-2</v>
      </c>
      <c r="K5281" s="3">
        <v>2.1600000000000001E-2</v>
      </c>
      <c r="L5281" s="3" t="e">
        <f t="shared" si="164"/>
        <v>#NUM!</v>
      </c>
      <c r="M5281" s="3">
        <f t="shared" si="165"/>
        <v>2.0130404394782491</v>
      </c>
    </row>
    <row r="5282" spans="1:13" x14ac:dyDescent="0.3">
      <c r="A5282" s="1">
        <v>9.3152031227599998</v>
      </c>
      <c r="B5282" s="1">
        <v>-67.041170739969999</v>
      </c>
      <c r="C5282" s="1" t="s">
        <v>12</v>
      </c>
      <c r="D5282" s="1" t="s">
        <v>9592</v>
      </c>
      <c r="E5282" s="2" t="s">
        <v>9415</v>
      </c>
      <c r="F5282" s="4">
        <v>1.15729389</v>
      </c>
      <c r="G5282" s="5">
        <v>6.6200000000000001E-6</v>
      </c>
      <c r="H5282" s="3">
        <v>17.889800000000001</v>
      </c>
      <c r="I5282" s="3">
        <v>2.5999999999999999E-3</v>
      </c>
      <c r="J5282" s="3">
        <v>-5.5E-2</v>
      </c>
      <c r="K5282" s="3">
        <v>9.9199999999999997E-2</v>
      </c>
      <c r="L5282" s="3" t="e">
        <f t="shared" si="164"/>
        <v>#NUM!</v>
      </c>
      <c r="M5282" s="3">
        <f t="shared" si="165"/>
        <v>3.9165506092364923</v>
      </c>
    </row>
    <row r="5283" spans="1:13" x14ac:dyDescent="0.3">
      <c r="A5283" s="1">
        <v>10.620346904830001</v>
      </c>
      <c r="B5283" s="1">
        <v>-63.31917200993</v>
      </c>
      <c r="C5283" s="1" t="s">
        <v>12</v>
      </c>
      <c r="D5283" s="1" t="s">
        <v>9592</v>
      </c>
      <c r="E5283" s="2" t="s">
        <v>9417</v>
      </c>
      <c r="F5283" s="4">
        <v>6.5665523300000004</v>
      </c>
      <c r="G5283" s="5">
        <v>9.9599999999999995E-5</v>
      </c>
      <c r="H5283" s="3">
        <v>16.600000000000001</v>
      </c>
      <c r="I5283" s="3">
        <v>4.0000000000000002E-4</v>
      </c>
      <c r="J5283" s="3">
        <v>0.31719999999999998</v>
      </c>
      <c r="K5283" s="3">
        <v>5.4699999999999999E-2</v>
      </c>
      <c r="L5283" s="3">
        <f t="shared" si="164"/>
        <v>4.1066658932278308</v>
      </c>
      <c r="M5283" s="3">
        <f t="shared" si="165"/>
        <v>0.37446312727428793</v>
      </c>
    </row>
    <row r="5284" spans="1:13" x14ac:dyDescent="0.3">
      <c r="A5284" s="1">
        <v>21.616082761160001</v>
      </c>
      <c r="B5284" s="1">
        <v>-64.875353570170006</v>
      </c>
      <c r="C5284" s="1" t="s">
        <v>12</v>
      </c>
      <c r="D5284" s="1" t="s">
        <v>9592</v>
      </c>
      <c r="E5284" s="2" t="s">
        <v>9418</v>
      </c>
      <c r="F5284" s="4">
        <v>1.06446687</v>
      </c>
      <c r="G5284" s="5">
        <v>1.3999999999999999E-6</v>
      </c>
      <c r="H5284" s="3">
        <v>17.857399999999998</v>
      </c>
      <c r="I5284" s="3">
        <v>1.5E-3</v>
      </c>
      <c r="J5284" s="3">
        <v>-1.7399999999999999E-2</v>
      </c>
      <c r="K5284" s="3">
        <v>0.10340000000000001</v>
      </c>
      <c r="L5284" s="3" t="e">
        <f t="shared" si="164"/>
        <v>#NUM!</v>
      </c>
      <c r="M5284" s="3">
        <f t="shared" si="165"/>
        <v>12.904047643970722</v>
      </c>
    </row>
    <row r="5285" spans="1:13" x14ac:dyDescent="0.3">
      <c r="A5285" s="1">
        <v>12.34402910619</v>
      </c>
      <c r="B5285" s="1">
        <v>-69.508249757569999</v>
      </c>
      <c r="C5285" s="1" t="s">
        <v>12</v>
      </c>
      <c r="D5285" s="1" t="s">
        <v>9592</v>
      </c>
      <c r="E5285" s="2" t="s">
        <v>9419</v>
      </c>
      <c r="F5285" s="4">
        <v>1.68631982</v>
      </c>
      <c r="G5285" s="5">
        <v>3.6799999999999999E-6</v>
      </c>
      <c r="H5285" s="3">
        <v>17.242799999999999</v>
      </c>
      <c r="I5285" s="3">
        <v>5.9999999999999995E-4</v>
      </c>
      <c r="J5285" s="3">
        <v>2.1100000000000001E-2</v>
      </c>
      <c r="K5285" s="3">
        <v>8.0399999999999999E-2</v>
      </c>
      <c r="L5285" s="3">
        <f t="shared" si="164"/>
        <v>-1.1357877235115375</v>
      </c>
      <c r="M5285" s="3">
        <f t="shared" si="165"/>
        <v>8.2742427683900708</v>
      </c>
    </row>
    <row r="5286" spans="1:13" x14ac:dyDescent="0.3">
      <c r="A5286" s="1">
        <v>32.533252487230001</v>
      </c>
      <c r="B5286" s="1">
        <v>-54.511080117799999</v>
      </c>
      <c r="C5286" s="1" t="s">
        <v>12</v>
      </c>
      <c r="D5286" s="1" t="s">
        <v>9592</v>
      </c>
      <c r="E5286" s="2" t="s">
        <v>9422</v>
      </c>
      <c r="F5286" s="4">
        <v>5.9139661700000001</v>
      </c>
      <c r="G5286" s="5">
        <v>1.7980000000000001E-5</v>
      </c>
      <c r="H5286" s="3">
        <v>9.7087000000000003</v>
      </c>
      <c r="I5286" s="3">
        <v>1E-4</v>
      </c>
      <c r="J5286" s="3">
        <v>4.9001000000000001</v>
      </c>
      <c r="K5286" s="3">
        <v>2.3099999999999999E-2</v>
      </c>
      <c r="L5286" s="3">
        <f t="shared" si="164"/>
        <v>3.1597247154538319</v>
      </c>
      <c r="M5286" s="3">
        <f t="shared" si="165"/>
        <v>1.0237229093514997E-2</v>
      </c>
    </row>
    <row r="5287" spans="1:13" x14ac:dyDescent="0.3">
      <c r="A5287" s="1">
        <v>3.83953672634</v>
      </c>
      <c r="B5287" s="1">
        <v>-71.089607442960002</v>
      </c>
      <c r="C5287" s="1" t="s">
        <v>12</v>
      </c>
      <c r="D5287" s="1" t="s">
        <v>9592</v>
      </c>
      <c r="E5287" s="2" t="s">
        <v>9423</v>
      </c>
      <c r="F5287" s="4">
        <v>6.4538149300000001</v>
      </c>
      <c r="G5287" s="5">
        <v>9.3700000000000001E-5</v>
      </c>
      <c r="H5287" s="3">
        <v>14.819900000000001</v>
      </c>
      <c r="I5287" s="3">
        <v>1E-4</v>
      </c>
      <c r="J5287" s="3">
        <v>0.30690000000000001</v>
      </c>
      <c r="K5287" s="3">
        <v>2.1999999999999999E-2</v>
      </c>
      <c r="L5287" s="3">
        <f t="shared" si="164"/>
        <v>2.2548844421591134</v>
      </c>
      <c r="M5287" s="3">
        <f t="shared" si="165"/>
        <v>0.15566126177385814</v>
      </c>
    </row>
    <row r="5288" spans="1:13" x14ac:dyDescent="0.3">
      <c r="A5288" s="1">
        <v>5.6764534106199998</v>
      </c>
      <c r="B5288" s="1">
        <v>-65.433868164130004</v>
      </c>
      <c r="C5288" s="1" t="s">
        <v>12</v>
      </c>
      <c r="D5288" s="1" t="s">
        <v>9592</v>
      </c>
      <c r="E5288" s="2" t="s">
        <v>9424</v>
      </c>
      <c r="F5288" s="4">
        <v>1.0040872300000001</v>
      </c>
      <c r="G5288" s="5">
        <v>3.2100000000000002E-6</v>
      </c>
      <c r="H5288" s="3">
        <v>18.563600000000001</v>
      </c>
      <c r="I5288" s="3">
        <v>1.1999999999999999E-3</v>
      </c>
      <c r="J5288" s="3">
        <v>-4.6100000000000002E-2</v>
      </c>
      <c r="K5288" s="3">
        <v>0.15049999999999999</v>
      </c>
      <c r="L5288" s="3" t="e">
        <f t="shared" si="164"/>
        <v>#NUM!</v>
      </c>
      <c r="M5288" s="3">
        <f t="shared" si="165"/>
        <v>7.0890860045009116</v>
      </c>
    </row>
    <row r="5289" spans="1:13" x14ac:dyDescent="0.3">
      <c r="A5289" s="1">
        <v>26.028894847709999</v>
      </c>
      <c r="B5289" s="1">
        <v>-62.661640748309999</v>
      </c>
      <c r="C5289" s="1" t="s">
        <v>12</v>
      </c>
      <c r="D5289" s="1" t="s">
        <v>9592</v>
      </c>
      <c r="E5289" s="2" t="s">
        <v>9425</v>
      </c>
      <c r="F5289" s="4">
        <v>1.27344433</v>
      </c>
      <c r="G5289" s="5">
        <v>5.5199999999999997E-6</v>
      </c>
      <c r="H5289" s="3">
        <v>18.1157</v>
      </c>
      <c r="I5289" s="3">
        <v>8.9999999999999998E-4</v>
      </c>
      <c r="J5289" s="3">
        <v>-5.8799999999999998E-2</v>
      </c>
      <c r="K5289" s="3">
        <v>0.1338</v>
      </c>
      <c r="L5289" s="3" t="e">
        <f t="shared" si="164"/>
        <v>#NUM!</v>
      </c>
      <c r="M5289" s="3">
        <f t="shared" si="165"/>
        <v>4.941211676509532</v>
      </c>
    </row>
    <row r="5290" spans="1:13" x14ac:dyDescent="0.3">
      <c r="A5290" s="1">
        <v>104.74084363564</v>
      </c>
      <c r="B5290" s="1">
        <v>-68.310853308380004</v>
      </c>
      <c r="C5290" s="1" t="s">
        <v>12</v>
      </c>
      <c r="D5290" s="1" t="s">
        <v>9592</v>
      </c>
      <c r="E5290" s="2" t="s">
        <v>9430</v>
      </c>
      <c r="F5290" s="4">
        <v>2.7555357200000001</v>
      </c>
      <c r="G5290" s="5">
        <v>9.1099999999999992E-6</v>
      </c>
      <c r="H5290" s="3">
        <v>15.9619</v>
      </c>
      <c r="I5290" s="3">
        <v>2.9999999999999997E-4</v>
      </c>
      <c r="J5290" s="3">
        <v>-4.8899999999999999E-2</v>
      </c>
      <c r="K5290" s="3">
        <v>4.1000000000000002E-2</v>
      </c>
      <c r="L5290" s="3" t="e">
        <f t="shared" si="164"/>
        <v>#NUM!</v>
      </c>
      <c r="M5290" s="3">
        <f t="shared" si="165"/>
        <v>1.8206634255328988</v>
      </c>
    </row>
    <row r="5291" spans="1:13" x14ac:dyDescent="0.3">
      <c r="A5291" s="1">
        <v>92.03364865316</v>
      </c>
      <c r="B5291" s="1">
        <v>-68.949758921500006</v>
      </c>
      <c r="C5291" s="1" t="s">
        <v>12</v>
      </c>
      <c r="D5291" s="1" t="s">
        <v>9592</v>
      </c>
      <c r="E5291" s="2" t="s">
        <v>9435</v>
      </c>
      <c r="F5291" s="4">
        <v>3.3453197700000001</v>
      </c>
      <c r="G5291" s="5">
        <v>1.7260000000000001E-5</v>
      </c>
      <c r="H5291" s="3">
        <v>15.7194</v>
      </c>
      <c r="I5291" s="3">
        <v>2.9999999999999997E-4</v>
      </c>
      <c r="J5291" s="3">
        <v>4.2700000000000002E-2</v>
      </c>
      <c r="K5291" s="3">
        <v>3.8699999999999998E-2</v>
      </c>
      <c r="L5291" s="3">
        <f t="shared" si="164"/>
        <v>-1.1284606248748794</v>
      </c>
      <c r="M5291" s="3">
        <f t="shared" si="165"/>
        <v>1.9680573939781252</v>
      </c>
    </row>
    <row r="5292" spans="1:13" x14ac:dyDescent="0.3">
      <c r="A5292" s="1">
        <v>120.53225404077</v>
      </c>
      <c r="B5292" s="1">
        <v>-64.210127463000006</v>
      </c>
      <c r="C5292" s="1" t="s">
        <v>12</v>
      </c>
      <c r="D5292" s="1" t="s">
        <v>9592</v>
      </c>
      <c r="E5292" s="2" t="s">
        <v>9436</v>
      </c>
      <c r="F5292" s="4">
        <v>1.2869967</v>
      </c>
      <c r="G5292" s="5">
        <v>2.03E-6</v>
      </c>
      <c r="H5292" s="3">
        <v>17.448399999999999</v>
      </c>
      <c r="I5292" s="3">
        <v>5.9999999999999995E-4</v>
      </c>
      <c r="J5292" s="3">
        <v>8.9700000000000002E-2</v>
      </c>
      <c r="K5292" s="3">
        <v>8.9899999999999994E-2</v>
      </c>
      <c r="L5292" s="3">
        <f t="shared" si="164"/>
        <v>2.2123622152204589</v>
      </c>
      <c r="M5292" s="3">
        <f t="shared" si="165"/>
        <v>2.176315873274429</v>
      </c>
    </row>
    <row r="5293" spans="1:13" x14ac:dyDescent="0.3">
      <c r="A5293" s="1">
        <v>90.499883968269998</v>
      </c>
      <c r="B5293" s="1">
        <v>-71.195063980309996</v>
      </c>
      <c r="C5293" s="1" t="s">
        <v>12</v>
      </c>
      <c r="D5293" s="1" t="s">
        <v>9592</v>
      </c>
      <c r="E5293" s="2" t="s">
        <v>9437</v>
      </c>
      <c r="F5293" s="4">
        <v>2.7263907600000001</v>
      </c>
      <c r="G5293" s="5">
        <v>4.1340000000000001E-5</v>
      </c>
      <c r="H5293" s="3">
        <v>15.904299999999999</v>
      </c>
      <c r="I5293" s="3">
        <v>1.6999999999999999E-3</v>
      </c>
      <c r="J5293" s="3">
        <v>-1.5100000000000001E-2</v>
      </c>
      <c r="K5293" s="3">
        <v>4.7699999999999999E-2</v>
      </c>
      <c r="L5293" s="3" t="e">
        <f t="shared" si="164"/>
        <v>#NUM!</v>
      </c>
      <c r="M5293" s="3">
        <f t="shared" si="165"/>
        <v>6.8595576364453628</v>
      </c>
    </row>
    <row r="5294" spans="1:13" x14ac:dyDescent="0.3">
      <c r="A5294" s="1">
        <v>92.459981190630003</v>
      </c>
      <c r="B5294" s="1">
        <v>-70.937748684629995</v>
      </c>
      <c r="C5294" s="1" t="s">
        <v>12</v>
      </c>
      <c r="D5294" s="1" t="s">
        <v>9592</v>
      </c>
      <c r="E5294" s="2" t="s">
        <v>9443</v>
      </c>
      <c r="F5294" s="4">
        <v>6.9626351</v>
      </c>
      <c r="G5294" s="5">
        <v>2.8929999999999999E-5</v>
      </c>
      <c r="H5294" s="3">
        <v>15.213200000000001</v>
      </c>
      <c r="I5294" s="3">
        <v>2.0000000000000001E-4</v>
      </c>
      <c r="J5294" s="3">
        <v>-4.7399999999999998E-2</v>
      </c>
      <c r="K5294" s="3">
        <v>2.1100000000000001E-2</v>
      </c>
      <c r="L5294" s="3" t="e">
        <f t="shared" si="164"/>
        <v>#NUM!</v>
      </c>
      <c r="M5294" s="3">
        <f t="shared" si="165"/>
        <v>0.96662670090487457</v>
      </c>
    </row>
    <row r="5295" spans="1:13" x14ac:dyDescent="0.3">
      <c r="A5295" s="1">
        <v>97.397646251680001</v>
      </c>
      <c r="B5295" s="1">
        <v>-69.281653116940006</v>
      </c>
      <c r="C5295" s="1" t="s">
        <v>12</v>
      </c>
      <c r="D5295" s="1" t="s">
        <v>9592</v>
      </c>
      <c r="E5295" s="2" t="s">
        <v>9444</v>
      </c>
      <c r="F5295" s="4">
        <v>2.4816243400000002</v>
      </c>
      <c r="G5295" s="5">
        <v>7.2559999999999996E-5</v>
      </c>
      <c r="H5295" s="3">
        <v>16.374300000000002</v>
      </c>
      <c r="I5295" s="3">
        <v>5.9999999999999995E-4</v>
      </c>
      <c r="J5295" s="3">
        <v>0.13339999999999999</v>
      </c>
      <c r="K5295" s="3">
        <v>5.04E-2</v>
      </c>
      <c r="L5295" s="3">
        <f t="shared" si="164"/>
        <v>2.0000791479026496</v>
      </c>
      <c r="M5295" s="3">
        <f t="shared" si="165"/>
        <v>0.82040724597228787</v>
      </c>
    </row>
    <row r="5296" spans="1:13" x14ac:dyDescent="0.3">
      <c r="A5296" s="1">
        <v>91.410627523469998</v>
      </c>
      <c r="B5296" s="1">
        <v>-69.546102894750007</v>
      </c>
      <c r="C5296" s="1" t="s">
        <v>12</v>
      </c>
      <c r="D5296" s="1" t="s">
        <v>9592</v>
      </c>
      <c r="E5296" s="2" t="s">
        <v>9445</v>
      </c>
      <c r="F5296" s="4">
        <v>1.1814410799999999</v>
      </c>
      <c r="G5296" s="5">
        <v>1.6839000000000001E-4</v>
      </c>
      <c r="H5296" s="3">
        <v>17.313199999999998</v>
      </c>
      <c r="I5296" s="3">
        <v>6.9999999999999999E-4</v>
      </c>
      <c r="J5296" s="3">
        <v>-0.1207</v>
      </c>
      <c r="K5296" s="3">
        <v>6.6699999999999995E-2</v>
      </c>
      <c r="L5296" s="3" t="e">
        <f t="shared" si="164"/>
        <v>#NUM!</v>
      </c>
      <c r="M5296" s="3">
        <f t="shared" si="165"/>
        <v>1.1999780504746105</v>
      </c>
    </row>
    <row r="5297" spans="1:13" x14ac:dyDescent="0.3">
      <c r="A5297" s="1">
        <v>93.576936345020002</v>
      </c>
      <c r="B5297" s="1">
        <v>-68.921545919690004</v>
      </c>
      <c r="C5297" s="1" t="s">
        <v>12</v>
      </c>
      <c r="D5297" s="1" t="s">
        <v>9592</v>
      </c>
      <c r="E5297" s="2" t="s">
        <v>9456</v>
      </c>
      <c r="F5297" s="4">
        <v>7.0425351999999997</v>
      </c>
      <c r="G5297" s="5">
        <v>1.0713999999999999E-4</v>
      </c>
      <c r="H5297" s="3">
        <v>14.9297</v>
      </c>
      <c r="I5297" s="3">
        <v>1E-4</v>
      </c>
      <c r="J5297" s="3">
        <v>-2.46E-2</v>
      </c>
      <c r="K5297" s="3">
        <v>2.5499999999999998E-2</v>
      </c>
      <c r="L5297" s="3" t="e">
        <f t="shared" si="164"/>
        <v>#NUM!</v>
      </c>
      <c r="M5297" s="3">
        <f t="shared" si="165"/>
        <v>2.250918332231528</v>
      </c>
    </row>
    <row r="5298" spans="1:13" x14ac:dyDescent="0.3">
      <c r="A5298" s="1">
        <v>91.639064034450001</v>
      </c>
      <c r="B5298" s="1">
        <v>-71.607239397849995</v>
      </c>
      <c r="C5298" s="1" t="s">
        <v>12</v>
      </c>
      <c r="D5298" s="1" t="s">
        <v>9592</v>
      </c>
      <c r="E5298" s="2" t="s">
        <v>9458</v>
      </c>
      <c r="F5298" s="4">
        <v>4.0558540199999999</v>
      </c>
      <c r="G5298" s="5">
        <v>2.478E-5</v>
      </c>
      <c r="H5298" s="3">
        <v>15.6463</v>
      </c>
      <c r="I5298" s="3">
        <v>1.6000000000000001E-3</v>
      </c>
      <c r="J5298" s="3">
        <v>-1.26E-2</v>
      </c>
      <c r="K5298" s="3">
        <v>3.1399999999999997E-2</v>
      </c>
      <c r="L5298" s="3" t="e">
        <f t="shared" si="164"/>
        <v>#NUM!</v>
      </c>
      <c r="M5298" s="3">
        <f t="shared" si="165"/>
        <v>5.4114516988232833</v>
      </c>
    </row>
    <row r="5299" spans="1:13" x14ac:dyDescent="0.3">
      <c r="A5299" s="1">
        <v>92.893232551620002</v>
      </c>
      <c r="B5299" s="1">
        <v>-71.161498515160005</v>
      </c>
      <c r="C5299" s="1" t="s">
        <v>12</v>
      </c>
      <c r="D5299" s="1" t="s">
        <v>9592</v>
      </c>
      <c r="E5299" s="2" t="s">
        <v>9459</v>
      </c>
      <c r="F5299" s="4">
        <v>3.8180397199999998</v>
      </c>
      <c r="G5299" s="5">
        <v>3.6510000000000001E-5</v>
      </c>
      <c r="H5299" s="3">
        <v>15.6587</v>
      </c>
      <c r="I5299" s="3">
        <v>4.0000000000000002E-4</v>
      </c>
      <c r="J5299" s="3">
        <v>-2.9100000000000001E-2</v>
      </c>
      <c r="K5299" s="3">
        <v>3.1899999999999998E-2</v>
      </c>
      <c r="L5299" s="3" t="e">
        <f t="shared" si="164"/>
        <v>#NUM!</v>
      </c>
      <c r="M5299" s="3">
        <f t="shared" si="165"/>
        <v>2.3804132810871792</v>
      </c>
    </row>
    <row r="5300" spans="1:13" x14ac:dyDescent="0.3">
      <c r="A5300" s="1">
        <v>95.904286504889996</v>
      </c>
      <c r="B5300" s="1">
        <v>-70.746803715940004</v>
      </c>
      <c r="C5300" s="1" t="s">
        <v>12</v>
      </c>
      <c r="D5300" s="1" t="s">
        <v>9592</v>
      </c>
      <c r="E5300" s="2" t="s">
        <v>9460</v>
      </c>
      <c r="F5300" s="4">
        <v>5.5226454299999999</v>
      </c>
      <c r="G5300" s="5">
        <v>2.8710000000000001E-5</v>
      </c>
      <c r="H5300" s="3">
        <v>13.873699999999999</v>
      </c>
      <c r="I5300" s="3">
        <v>2.0000000000000001E-4</v>
      </c>
      <c r="J5300" s="3">
        <v>1.3085</v>
      </c>
      <c r="K5300" s="3">
        <v>1.61E-2</v>
      </c>
      <c r="L5300" s="3">
        <f t="shared" si="164"/>
        <v>4.4575686348794985</v>
      </c>
      <c r="M5300" s="3">
        <f t="shared" si="165"/>
        <v>2.6718924985227457E-2</v>
      </c>
    </row>
    <row r="5301" spans="1:13" x14ac:dyDescent="0.3">
      <c r="A5301" s="1">
        <v>107.46384717923</v>
      </c>
      <c r="B5301" s="1">
        <v>-68.483717683199998</v>
      </c>
      <c r="C5301" s="1" t="s">
        <v>12</v>
      </c>
      <c r="D5301" s="1" t="s">
        <v>9592</v>
      </c>
      <c r="E5301" s="2" t="s">
        <v>9469</v>
      </c>
      <c r="F5301" s="4">
        <v>3.5262721799999999</v>
      </c>
      <c r="G5301" s="5">
        <v>1.698E-5</v>
      </c>
      <c r="H5301" s="3">
        <v>15.797700000000001</v>
      </c>
      <c r="I5301" s="3">
        <v>2.5999999999999999E-3</v>
      </c>
      <c r="J5301" s="3">
        <v>-3.78E-2</v>
      </c>
      <c r="K5301" s="3">
        <v>3.32E-2</v>
      </c>
      <c r="L5301" s="3" t="e">
        <f t="shared" si="164"/>
        <v>#NUM!</v>
      </c>
      <c r="M5301" s="3">
        <f t="shared" si="165"/>
        <v>1.9072224574339716</v>
      </c>
    </row>
    <row r="5302" spans="1:13" x14ac:dyDescent="0.3">
      <c r="A5302" s="1">
        <v>92.992847126909993</v>
      </c>
      <c r="B5302" s="1">
        <v>-68.746024437480003</v>
      </c>
      <c r="C5302" s="1" t="s">
        <v>12</v>
      </c>
      <c r="D5302" s="1" t="s">
        <v>9592</v>
      </c>
      <c r="E5302" s="2" t="s">
        <v>9474</v>
      </c>
      <c r="F5302" s="4">
        <v>12.578445589999999</v>
      </c>
      <c r="G5302" s="5">
        <v>5.7881000000000002E-4</v>
      </c>
      <c r="H5302" s="3">
        <v>13.9361</v>
      </c>
      <c r="I5302" s="3">
        <v>1.7136</v>
      </c>
      <c r="J5302" s="3">
        <v>-4.41E-2</v>
      </c>
      <c r="K5302" s="3">
        <v>2.1700000000000001E-2</v>
      </c>
      <c r="L5302" s="3" t="e">
        <f t="shared" si="164"/>
        <v>#NUM!</v>
      </c>
      <c r="M5302" s="3">
        <f t="shared" si="165"/>
        <v>2.0194365432440478</v>
      </c>
    </row>
    <row r="5303" spans="1:13" x14ac:dyDescent="0.3">
      <c r="A5303" s="1">
        <v>244.71595242468001</v>
      </c>
      <c r="B5303" s="1">
        <v>-57.899802517239998</v>
      </c>
      <c r="C5303" s="1" t="s">
        <v>12</v>
      </c>
      <c r="D5303" s="1" t="s">
        <v>9592</v>
      </c>
      <c r="E5303" s="2" t="s">
        <v>9476</v>
      </c>
      <c r="F5303" s="4">
        <v>9.7537586100000002</v>
      </c>
      <c r="G5303" s="5">
        <v>8.8090000000000005E-5</v>
      </c>
      <c r="H5303" s="3">
        <v>6.1521999999999997</v>
      </c>
      <c r="I5303" s="3">
        <v>2.0000000000000001E-4</v>
      </c>
      <c r="J5303" s="3">
        <v>1.0616000000000001</v>
      </c>
      <c r="K5303" s="3">
        <v>4.2200000000000001E-2</v>
      </c>
      <c r="L5303" s="3">
        <f t="shared" si="164"/>
        <v>-3.717995450718103</v>
      </c>
      <c r="M5303" s="3">
        <f t="shared" si="165"/>
        <v>8.6319192968576458E-2</v>
      </c>
    </row>
    <row r="5304" spans="1:13" x14ac:dyDescent="0.3">
      <c r="A5304" s="1">
        <v>240.27893619835999</v>
      </c>
      <c r="B5304" s="1">
        <v>-64.512934436479995</v>
      </c>
      <c r="C5304" s="1" t="s">
        <v>12</v>
      </c>
      <c r="D5304" s="1" t="s">
        <v>9592</v>
      </c>
      <c r="E5304" s="2" t="s">
        <v>9477</v>
      </c>
      <c r="F5304" s="4">
        <v>3.57466208</v>
      </c>
      <c r="G5304" s="5">
        <v>6.4549999999999997E-5</v>
      </c>
      <c r="H5304" s="3">
        <v>17.677900000000001</v>
      </c>
      <c r="I5304" s="3">
        <v>5.0000000000000001E-4</v>
      </c>
      <c r="J5304" s="3">
        <v>0.19700000000000001</v>
      </c>
      <c r="K5304" s="3">
        <v>0.1203</v>
      </c>
      <c r="L5304" s="3">
        <f t="shared" si="164"/>
        <v>4.1502311308079669</v>
      </c>
      <c r="M5304" s="3">
        <f t="shared" si="165"/>
        <v>1.3260322804840861</v>
      </c>
    </row>
    <row r="5305" spans="1:13" x14ac:dyDescent="0.3">
      <c r="A5305" s="1">
        <v>240.29462772050999</v>
      </c>
      <c r="B5305" s="1">
        <v>-63.776548858810003</v>
      </c>
      <c r="C5305" s="1" t="s">
        <v>12</v>
      </c>
      <c r="D5305" s="1" t="s">
        <v>9592</v>
      </c>
      <c r="E5305" s="2" t="s">
        <v>9478</v>
      </c>
      <c r="F5305" s="4">
        <v>6.3166264200000004</v>
      </c>
      <c r="G5305" s="5">
        <v>1.1141000000000001E-4</v>
      </c>
      <c r="H5305" s="3">
        <v>6.2220000000000004</v>
      </c>
      <c r="I5305" s="3">
        <v>6.9999999999999999E-4</v>
      </c>
      <c r="J5305" s="3">
        <v>1.0752999999999999</v>
      </c>
      <c r="K5305" s="3">
        <v>3.0099999999999998E-2</v>
      </c>
      <c r="L5305" s="3">
        <f t="shared" si="164"/>
        <v>-3.6203517709828859</v>
      </c>
      <c r="M5305" s="3">
        <f t="shared" si="165"/>
        <v>6.0788343749799197E-2</v>
      </c>
    </row>
    <row r="5306" spans="1:13" x14ac:dyDescent="0.3">
      <c r="A5306" s="1">
        <v>229.94041276055</v>
      </c>
      <c r="B5306" s="1">
        <v>-66.496075174989997</v>
      </c>
      <c r="C5306" s="1" t="s">
        <v>12</v>
      </c>
      <c r="D5306" s="1" t="s">
        <v>9592</v>
      </c>
      <c r="E5306" s="2" t="s">
        <v>9480</v>
      </c>
      <c r="F5306" s="4">
        <v>3.3893231899999998</v>
      </c>
      <c r="G5306" s="5">
        <v>5.8699999999999997E-6</v>
      </c>
      <c r="H5306" s="3">
        <v>6.4386000000000001</v>
      </c>
      <c r="I5306" s="3">
        <v>1E-4</v>
      </c>
      <c r="J5306" s="3">
        <v>1.4754</v>
      </c>
      <c r="K5306" s="3">
        <v>3.7100000000000001E-2</v>
      </c>
      <c r="L5306" s="3">
        <f t="shared" si="164"/>
        <v>-2.716851104388196</v>
      </c>
      <c r="M5306" s="3">
        <f t="shared" si="165"/>
        <v>5.4603379559653296E-2</v>
      </c>
    </row>
    <row r="5307" spans="1:13" x14ac:dyDescent="0.3">
      <c r="A5307" s="1">
        <v>241.16479747312999</v>
      </c>
      <c r="B5307" s="1">
        <v>-65.019154464270002</v>
      </c>
      <c r="C5307" s="1" t="s">
        <v>12</v>
      </c>
      <c r="D5307" s="1" t="s">
        <v>9592</v>
      </c>
      <c r="E5307" s="2" t="s">
        <v>9481</v>
      </c>
      <c r="F5307" s="4">
        <v>13.78358557</v>
      </c>
      <c r="G5307" s="5">
        <v>3.0029999999999998E-4</v>
      </c>
      <c r="H5307" s="3">
        <v>16.395700000000001</v>
      </c>
      <c r="I5307" s="3">
        <v>2.9999999999999997E-4</v>
      </c>
      <c r="J5307" s="3">
        <v>0.39939999999999998</v>
      </c>
      <c r="K5307" s="3">
        <v>5.2499999999999998E-2</v>
      </c>
      <c r="L5307" s="3">
        <f t="shared" si="164"/>
        <v>4.4027403026734184</v>
      </c>
      <c r="M5307" s="3">
        <f t="shared" si="165"/>
        <v>0.2854342915228138</v>
      </c>
    </row>
    <row r="5308" spans="1:13" x14ac:dyDescent="0.3">
      <c r="A5308" s="1">
        <v>241.92402637548</v>
      </c>
      <c r="B5308" s="1">
        <v>-26.64089559132</v>
      </c>
      <c r="C5308" s="1" t="s">
        <v>12</v>
      </c>
      <c r="D5308" s="1" t="s">
        <v>9592</v>
      </c>
      <c r="E5308" s="2" t="s">
        <v>9484</v>
      </c>
      <c r="F5308" s="4">
        <v>8.8046071999999995</v>
      </c>
      <c r="G5308" s="5">
        <v>2.4436999999999999E-4</v>
      </c>
      <c r="H5308" s="3">
        <v>17.7363</v>
      </c>
      <c r="I5308" s="3">
        <v>4.0000000000000002E-4</v>
      </c>
      <c r="J5308" s="3">
        <v>0.2198</v>
      </c>
      <c r="K5308" s="3">
        <v>0.16250000000000001</v>
      </c>
      <c r="L5308" s="3">
        <f t="shared" si="164"/>
        <v>4.4464384404373583</v>
      </c>
      <c r="M5308" s="3">
        <f t="shared" si="165"/>
        <v>1.6053892671626708</v>
      </c>
    </row>
    <row r="5309" spans="1:13" x14ac:dyDescent="0.3">
      <c r="A5309" s="1">
        <v>185.88240324498</v>
      </c>
      <c r="B5309" s="1">
        <v>-64.470889156140004</v>
      </c>
      <c r="C5309" s="1" t="s">
        <v>12</v>
      </c>
      <c r="D5309" s="1" t="s">
        <v>9592</v>
      </c>
      <c r="E5309" s="2" t="s">
        <v>9486</v>
      </c>
      <c r="F5309" s="4">
        <v>6.1212146499999998</v>
      </c>
      <c r="G5309" s="5">
        <v>1.341E-5</v>
      </c>
      <c r="H5309" s="3">
        <v>11.322900000000001</v>
      </c>
      <c r="I5309" s="3">
        <v>1E-4</v>
      </c>
      <c r="J5309" s="3">
        <v>0.24859999999999999</v>
      </c>
      <c r="K5309" s="3">
        <v>3.1300000000000001E-2</v>
      </c>
      <c r="L5309" s="3">
        <f t="shared" si="164"/>
        <v>-1.6995943784718683</v>
      </c>
      <c r="M5309" s="3">
        <f t="shared" si="165"/>
        <v>0.27339962009621838</v>
      </c>
    </row>
    <row r="5310" spans="1:13" x14ac:dyDescent="0.3">
      <c r="A5310" s="1">
        <v>188.32774811108999</v>
      </c>
      <c r="B5310" s="1">
        <v>-63.506369670730002</v>
      </c>
      <c r="C5310" s="1" t="s">
        <v>12</v>
      </c>
      <c r="D5310" s="1" t="s">
        <v>9592</v>
      </c>
      <c r="E5310" s="2" t="s">
        <v>9489</v>
      </c>
      <c r="F5310" s="4">
        <v>5.26567206</v>
      </c>
      <c r="G5310" s="5">
        <v>2.546E-5</v>
      </c>
      <c r="H5310" s="3">
        <v>9.0144000000000002</v>
      </c>
      <c r="I5310" s="3">
        <v>2.9999999999999997E-4</v>
      </c>
      <c r="J5310" s="3">
        <v>0.78320000000000001</v>
      </c>
      <c r="K5310" s="3">
        <v>4.4699999999999997E-2</v>
      </c>
      <c r="L5310" s="3">
        <f t="shared" si="164"/>
        <v>-1.5162366060245933</v>
      </c>
      <c r="M5310" s="3">
        <f t="shared" si="165"/>
        <v>0.12393408969081103</v>
      </c>
    </row>
    <row r="5311" spans="1:13" x14ac:dyDescent="0.3">
      <c r="A5311" s="1">
        <v>260.69025210843</v>
      </c>
      <c r="B5311" s="1">
        <v>-19.115665454870001</v>
      </c>
      <c r="C5311" s="1" t="s">
        <v>12</v>
      </c>
      <c r="D5311" s="1" t="s">
        <v>9592</v>
      </c>
      <c r="E5311" s="2" t="s">
        <v>9491</v>
      </c>
      <c r="F5311" s="4">
        <v>16.022165959999999</v>
      </c>
      <c r="G5311" s="5">
        <v>2.3241000000000001E-4</v>
      </c>
      <c r="H5311" s="3">
        <v>14.097200000000001</v>
      </c>
      <c r="I5311" s="3">
        <v>4.0000000000000002E-4</v>
      </c>
      <c r="J5311" s="3">
        <v>8.43E-2</v>
      </c>
      <c r="K5311" s="3">
        <v>4.3700000000000003E-2</v>
      </c>
      <c r="L5311" s="3">
        <f t="shared" si="164"/>
        <v>-1.2736621268762889</v>
      </c>
      <c r="M5311" s="3">
        <f t="shared" si="165"/>
        <v>1.1256634223717776</v>
      </c>
    </row>
    <row r="5312" spans="1:13" x14ac:dyDescent="0.3">
      <c r="A5312" s="1">
        <v>115.20408073895</v>
      </c>
      <c r="B5312" s="1">
        <v>-25.457708612019999</v>
      </c>
      <c r="C5312" s="1" t="s">
        <v>12</v>
      </c>
      <c r="D5312" s="1" t="s">
        <v>9592</v>
      </c>
      <c r="E5312" s="2" t="s">
        <v>9495</v>
      </c>
      <c r="F5312" s="4">
        <v>4.1711745599999999</v>
      </c>
      <c r="G5312" s="5">
        <v>1.132E-5</v>
      </c>
      <c r="H5312" s="3">
        <v>12.4156</v>
      </c>
      <c r="I5312" s="3">
        <v>1E-4</v>
      </c>
      <c r="J5312" s="3">
        <v>0.17910000000000001</v>
      </c>
      <c r="K5312" s="3">
        <v>3.3300000000000003E-2</v>
      </c>
      <c r="L5312" s="3">
        <f t="shared" si="164"/>
        <v>-1.3189220707548444</v>
      </c>
      <c r="M5312" s="3">
        <f t="shared" si="165"/>
        <v>0.40374143793846384</v>
      </c>
    </row>
    <row r="5313" spans="1:13" x14ac:dyDescent="0.3">
      <c r="A5313" s="1">
        <v>114.0443552983</v>
      </c>
      <c r="B5313" s="1">
        <v>-25.364031631509999</v>
      </c>
      <c r="C5313" s="1" t="s">
        <v>12</v>
      </c>
      <c r="D5313" s="1" t="s">
        <v>9592</v>
      </c>
      <c r="E5313" s="2" t="s">
        <v>9496</v>
      </c>
      <c r="F5313" s="4">
        <v>7.9601614600000001</v>
      </c>
      <c r="G5313" s="5">
        <v>6.0810000000000002E-5</v>
      </c>
      <c r="H5313" s="3">
        <v>14.488099999999999</v>
      </c>
      <c r="I5313" s="3">
        <v>4.0000000000000002E-4</v>
      </c>
      <c r="J5313" s="3">
        <v>5.5199999999999999E-2</v>
      </c>
      <c r="K5313" s="3">
        <v>3.0499999999999999E-2</v>
      </c>
      <c r="L5313" s="3">
        <f t="shared" si="164"/>
        <v>-1.8022046113540071</v>
      </c>
      <c r="M5313" s="3">
        <f t="shared" si="165"/>
        <v>1.199818213171983</v>
      </c>
    </row>
    <row r="5314" spans="1:13" x14ac:dyDescent="0.3">
      <c r="A5314" s="1">
        <v>116.04964887356</v>
      </c>
      <c r="B5314" s="1">
        <v>-17.080985075369998</v>
      </c>
      <c r="C5314" s="1" t="s">
        <v>12</v>
      </c>
      <c r="D5314" s="1" t="s">
        <v>9592</v>
      </c>
      <c r="E5314" s="2" t="s">
        <v>9497</v>
      </c>
      <c r="F5314" s="4">
        <v>4.7011715599999997</v>
      </c>
      <c r="G5314" s="5">
        <v>4.6079999999999999E-5</v>
      </c>
      <c r="H5314" s="3">
        <v>10.044600000000001</v>
      </c>
      <c r="I5314" s="3">
        <v>2.0000000000000001E-4</v>
      </c>
      <c r="J5314" s="3">
        <v>9.2200000000000004E-2</v>
      </c>
      <c r="K5314" s="3">
        <v>3.39E-2</v>
      </c>
      <c r="L5314" s="3">
        <f t="shared" si="164"/>
        <v>-5.131745394731853</v>
      </c>
      <c r="M5314" s="3">
        <f t="shared" si="165"/>
        <v>0.79840538089558566</v>
      </c>
    </row>
    <row r="5315" spans="1:13" x14ac:dyDescent="0.3">
      <c r="A5315" s="1">
        <v>137.90469898644</v>
      </c>
      <c r="B5315" s="1">
        <v>-22.677858118210001</v>
      </c>
      <c r="C5315" s="1" t="s">
        <v>12</v>
      </c>
      <c r="D5315" s="1" t="s">
        <v>9592</v>
      </c>
      <c r="E5315" s="2" t="s">
        <v>9500</v>
      </c>
      <c r="F5315" s="4">
        <v>9.6013973000000004</v>
      </c>
      <c r="G5315" s="5">
        <v>8.0199999999999998E-5</v>
      </c>
      <c r="H5315" s="3">
        <v>13.887499999999999</v>
      </c>
      <c r="I5315" s="3">
        <v>2.0000000000000001E-4</v>
      </c>
      <c r="J5315" s="3">
        <v>0.65980000000000005</v>
      </c>
      <c r="K5315" s="3">
        <v>2.9499999999999998E-2</v>
      </c>
      <c r="L5315" s="3">
        <f t="shared" si="164"/>
        <v>2.984561556046625</v>
      </c>
      <c r="M5315" s="3">
        <f t="shared" si="165"/>
        <v>9.7087940968529615E-2</v>
      </c>
    </row>
    <row r="5316" spans="1:13" x14ac:dyDescent="0.3">
      <c r="A5316" s="1">
        <v>137.31248658173999</v>
      </c>
      <c r="B5316" s="1">
        <v>-22.418412584990001</v>
      </c>
      <c r="C5316" s="1" t="s">
        <v>12</v>
      </c>
      <c r="D5316" s="1" t="s">
        <v>9592</v>
      </c>
      <c r="E5316" s="2" t="s">
        <v>9501</v>
      </c>
      <c r="F5316" s="4">
        <v>5.1757305699999998</v>
      </c>
      <c r="G5316" s="5">
        <v>4.4879999999999997E-5</v>
      </c>
      <c r="H5316" s="3">
        <v>13.544</v>
      </c>
      <c r="I5316" s="3">
        <v>2.0000000000000001E-4</v>
      </c>
      <c r="J5316" s="3">
        <v>0.93540000000000001</v>
      </c>
      <c r="K5316" s="3">
        <v>2.46E-2</v>
      </c>
      <c r="L5316" s="3">
        <f t="shared" ref="L5316:L5379" si="166">H5316+5+5*LOG10(J5316/1000)</f>
        <v>3.3989868278624265</v>
      </c>
      <c r="M5316" s="3">
        <f t="shared" ref="M5316:M5379" si="167">SQRT(I5316^2+4.7153*(K5316/J5316)^2)</f>
        <v>5.7107752589494909E-2</v>
      </c>
    </row>
    <row r="5317" spans="1:13" x14ac:dyDescent="0.3">
      <c r="A5317" s="1">
        <v>118.71080992039001</v>
      </c>
      <c r="B5317" s="1">
        <v>-37.622456385020001</v>
      </c>
      <c r="C5317" s="1" t="s">
        <v>12</v>
      </c>
      <c r="D5317" s="1" t="s">
        <v>9592</v>
      </c>
      <c r="E5317" s="2" t="s">
        <v>9502</v>
      </c>
      <c r="F5317" s="4">
        <v>3.70788713</v>
      </c>
      <c r="G5317" s="5">
        <v>6.5300000000000002E-6</v>
      </c>
      <c r="H5317" s="3">
        <v>12.4724</v>
      </c>
      <c r="I5317" s="3">
        <v>2.0000000000000001E-4</v>
      </c>
      <c r="J5317" s="3">
        <v>0.2903</v>
      </c>
      <c r="K5317" s="3">
        <v>5.2699999999999997E-2</v>
      </c>
      <c r="L5317" s="3">
        <f t="shared" si="166"/>
        <v>-0.21336482084163322</v>
      </c>
      <c r="M5317" s="3">
        <f t="shared" si="167"/>
        <v>0.39420152472003922</v>
      </c>
    </row>
    <row r="5318" spans="1:13" x14ac:dyDescent="0.3">
      <c r="A5318" s="1">
        <v>111.25618006856</v>
      </c>
      <c r="B5318" s="1">
        <v>-23.157912217290001</v>
      </c>
      <c r="C5318" s="1" t="s">
        <v>12</v>
      </c>
      <c r="D5318" s="1" t="s">
        <v>9592</v>
      </c>
      <c r="E5318" s="2" t="s">
        <v>9504</v>
      </c>
      <c r="F5318" s="4">
        <v>3.89113168</v>
      </c>
      <c r="G5318" s="5">
        <v>1.385E-5</v>
      </c>
      <c r="H5318" s="3">
        <v>13.7521</v>
      </c>
      <c r="I5318" s="3">
        <v>0</v>
      </c>
      <c r="J5318" s="3">
        <v>8.3199999999999996E-2</v>
      </c>
      <c r="K5318" s="3">
        <v>2.01E-2</v>
      </c>
      <c r="L5318" s="3">
        <f t="shared" si="166"/>
        <v>-1.6472833685463826</v>
      </c>
      <c r="M5318" s="3">
        <f t="shared" si="167"/>
        <v>0.52459892414067211</v>
      </c>
    </row>
    <row r="5319" spans="1:13" x14ac:dyDescent="0.3">
      <c r="A5319" s="1">
        <v>116.71717617591</v>
      </c>
      <c r="B5319" s="1">
        <v>-30.665896517499998</v>
      </c>
      <c r="C5319" s="1" t="s">
        <v>12</v>
      </c>
      <c r="D5319" s="1" t="s">
        <v>9592</v>
      </c>
      <c r="E5319" s="2" t="s">
        <v>9508</v>
      </c>
      <c r="F5319" s="4">
        <v>2.9683980399999998</v>
      </c>
      <c r="G5319" s="5">
        <v>2.88E-6</v>
      </c>
      <c r="H5319" s="3">
        <v>14.154299999999999</v>
      </c>
      <c r="I5319" s="3">
        <v>1E-4</v>
      </c>
      <c r="J5319" s="3">
        <v>7.2400000000000006E-2</v>
      </c>
      <c r="K5319" s="3">
        <v>1.9699999999999999E-2</v>
      </c>
      <c r="L5319" s="3">
        <f t="shared" si="166"/>
        <v>-1.5470071690142646</v>
      </c>
      <c r="M5319" s="3">
        <f t="shared" si="167"/>
        <v>0.59085692596285389</v>
      </c>
    </row>
    <row r="5320" spans="1:13" x14ac:dyDescent="0.3">
      <c r="A5320" s="1">
        <v>115.24713607427</v>
      </c>
      <c r="B5320" s="1">
        <v>-22.492066993390001</v>
      </c>
      <c r="C5320" s="1" t="s">
        <v>12</v>
      </c>
      <c r="D5320" s="1" t="s">
        <v>9592</v>
      </c>
      <c r="E5320" s="2" t="s">
        <v>9511</v>
      </c>
      <c r="F5320" s="4">
        <v>1.39928243</v>
      </c>
      <c r="G5320" s="5">
        <v>3.0900000000000001E-6</v>
      </c>
      <c r="H5320" s="3">
        <v>15.4558</v>
      </c>
      <c r="I5320" s="3">
        <v>5.0000000000000001E-4</v>
      </c>
      <c r="J5320" s="3">
        <v>4.6600000000000003E-2</v>
      </c>
      <c r="K5320" s="3">
        <v>3.8399999999999997E-2</v>
      </c>
      <c r="L5320" s="3">
        <f t="shared" si="166"/>
        <v>-1.2022704165500002</v>
      </c>
      <c r="M5320" s="3">
        <f t="shared" si="167"/>
        <v>1.789369329522797</v>
      </c>
    </row>
    <row r="5321" spans="1:13" x14ac:dyDescent="0.3">
      <c r="A5321" s="1">
        <v>241.58885869771001</v>
      </c>
      <c r="B5321" s="1">
        <v>-63.417345498700001</v>
      </c>
      <c r="C5321" s="1" t="s">
        <v>12</v>
      </c>
      <c r="D5321" s="1" t="s">
        <v>9592</v>
      </c>
      <c r="E5321" s="2" t="s">
        <v>9513</v>
      </c>
      <c r="F5321" s="4">
        <v>1.0815946999999999</v>
      </c>
      <c r="G5321" s="5">
        <v>2.8100000000000002E-6</v>
      </c>
      <c r="H5321" s="3">
        <v>16.9954</v>
      </c>
      <c r="I5321" s="3">
        <v>6.9999999999999999E-4</v>
      </c>
      <c r="J5321" s="3">
        <v>-0.1429</v>
      </c>
      <c r="K5321" s="3">
        <v>8.9599999999999999E-2</v>
      </c>
      <c r="L5321" s="3" t="e">
        <f t="shared" si="166"/>
        <v>#NUM!</v>
      </c>
      <c r="M5321" s="3">
        <f t="shared" si="167"/>
        <v>1.3615403070787451</v>
      </c>
    </row>
    <row r="5322" spans="1:13" x14ac:dyDescent="0.3">
      <c r="A5322" s="1">
        <v>131.05060789922999</v>
      </c>
      <c r="B5322" s="1">
        <v>-35.473708521459997</v>
      </c>
      <c r="C5322" s="1" t="s">
        <v>12</v>
      </c>
      <c r="D5322" s="1" t="s">
        <v>9592</v>
      </c>
      <c r="E5322" s="2" t="s">
        <v>9514</v>
      </c>
      <c r="F5322" s="4">
        <v>7.2168899</v>
      </c>
      <c r="G5322" s="5">
        <v>1.262E-4</v>
      </c>
      <c r="H5322" s="3">
        <v>9.9346999999999994</v>
      </c>
      <c r="I5322" s="3">
        <v>1E-4</v>
      </c>
      <c r="J5322" s="3">
        <v>0.16600000000000001</v>
      </c>
      <c r="K5322" s="3">
        <v>3.0099999999999998E-2</v>
      </c>
      <c r="L5322" s="3">
        <f t="shared" si="166"/>
        <v>-3.9647595597997238</v>
      </c>
      <c r="M5322" s="3">
        <f t="shared" si="167"/>
        <v>0.3937432176689511</v>
      </c>
    </row>
    <row r="5323" spans="1:13" x14ac:dyDescent="0.3">
      <c r="A5323" s="1">
        <v>265.73640150659998</v>
      </c>
      <c r="B5323" s="1">
        <v>-40.298800411080002</v>
      </c>
      <c r="C5323" s="1" t="s">
        <v>12</v>
      </c>
      <c r="D5323" s="1" t="s">
        <v>9592</v>
      </c>
      <c r="E5323" s="2" t="s">
        <v>9520</v>
      </c>
      <c r="F5323" s="4">
        <v>15.580968589999999</v>
      </c>
      <c r="G5323" s="5">
        <v>1.9720999999999999E-4</v>
      </c>
      <c r="H5323" s="3">
        <v>13.549099999999999</v>
      </c>
      <c r="I5323" s="3">
        <v>6.9999999999999999E-4</v>
      </c>
      <c r="J5323" s="3">
        <v>8.9700000000000002E-2</v>
      </c>
      <c r="K5323" s="3">
        <v>2.9600000000000001E-2</v>
      </c>
      <c r="L5323" s="3">
        <f t="shared" si="166"/>
        <v>-1.6869377847795413</v>
      </c>
      <c r="M5323" s="3">
        <f t="shared" si="167"/>
        <v>0.71656260443242925</v>
      </c>
    </row>
    <row r="5324" spans="1:13" x14ac:dyDescent="0.3">
      <c r="A5324" s="1">
        <v>261.28081596018001</v>
      </c>
      <c r="B5324" s="1">
        <v>-48.576336261199998</v>
      </c>
      <c r="C5324" s="1" t="s">
        <v>12</v>
      </c>
      <c r="D5324" s="1" t="s">
        <v>9592</v>
      </c>
      <c r="E5324" s="2" t="s">
        <v>9523</v>
      </c>
      <c r="F5324" s="4">
        <v>2.2643233</v>
      </c>
      <c r="G5324" s="5">
        <v>3.9700000000000001E-6</v>
      </c>
      <c r="H5324" s="3">
        <v>13.325100000000001</v>
      </c>
      <c r="I5324" s="3">
        <v>2.0000000000000001E-4</v>
      </c>
      <c r="J5324" s="3">
        <v>0.1201</v>
      </c>
      <c r="K5324" s="3">
        <v>2.76E-2</v>
      </c>
      <c r="L5324" s="3">
        <f t="shared" si="166"/>
        <v>-1.2771849629854728</v>
      </c>
      <c r="M5324" s="3">
        <f t="shared" si="167"/>
        <v>0.49902324275049131</v>
      </c>
    </row>
    <row r="5325" spans="1:13" x14ac:dyDescent="0.3">
      <c r="A5325" s="1">
        <v>268.57787305339002</v>
      </c>
      <c r="B5325" s="1">
        <v>-41.714035931799998</v>
      </c>
      <c r="C5325" s="1" t="s">
        <v>12</v>
      </c>
      <c r="D5325" s="1" t="s">
        <v>9592</v>
      </c>
      <c r="E5325" s="2" t="s">
        <v>9524</v>
      </c>
      <c r="F5325" s="4">
        <v>15.644602300000001</v>
      </c>
      <c r="G5325" s="5">
        <v>1.1925E-4</v>
      </c>
      <c r="H5325" s="3">
        <v>13.6585</v>
      </c>
      <c r="I5325" s="3">
        <v>2.9999999999999997E-4</v>
      </c>
      <c r="J5325" s="3">
        <v>-3.9899999999999998E-2</v>
      </c>
      <c r="K5325" s="3">
        <v>2.9899999999999999E-2</v>
      </c>
      <c r="L5325" s="3" t="e">
        <f t="shared" si="166"/>
        <v>#NUM!</v>
      </c>
      <c r="M5325" s="3">
        <f t="shared" si="167"/>
        <v>1.6272450701188046</v>
      </c>
    </row>
    <row r="5326" spans="1:13" x14ac:dyDescent="0.3">
      <c r="A5326" s="1">
        <v>262.03856433826002</v>
      </c>
      <c r="B5326" s="1">
        <v>-46.637343512610002</v>
      </c>
      <c r="C5326" s="1" t="s">
        <v>12</v>
      </c>
      <c r="D5326" s="1" t="s">
        <v>9592</v>
      </c>
      <c r="E5326" s="2" t="s">
        <v>9526</v>
      </c>
      <c r="F5326" s="4">
        <v>7.1701017199999999</v>
      </c>
      <c r="G5326" s="5">
        <v>1.8749999999999998E-5</v>
      </c>
      <c r="H5326" s="3">
        <v>13.1302</v>
      </c>
      <c r="I5326" s="3">
        <v>1E-4</v>
      </c>
      <c r="J5326" s="3">
        <v>4.3900000000000002E-2</v>
      </c>
      <c r="K5326" s="3">
        <v>3.2399999999999998E-2</v>
      </c>
      <c r="L5326" s="3">
        <f t="shared" si="166"/>
        <v>-3.6574773987893892</v>
      </c>
      <c r="M5326" s="3">
        <f t="shared" si="167"/>
        <v>1.602636963905369</v>
      </c>
    </row>
    <row r="5327" spans="1:13" x14ac:dyDescent="0.3">
      <c r="A5327" s="1">
        <v>268.36960767137998</v>
      </c>
      <c r="B5327" s="1">
        <v>-45.258210891840001</v>
      </c>
      <c r="C5327" s="1" t="s">
        <v>12</v>
      </c>
      <c r="D5327" s="1" t="s">
        <v>9592</v>
      </c>
      <c r="E5327" s="2" t="s">
        <v>9527</v>
      </c>
      <c r="F5327" s="4">
        <v>4.5833410099999998</v>
      </c>
      <c r="G5327" s="5">
        <v>1.171E-5</v>
      </c>
      <c r="H5327" s="3">
        <v>11.755800000000001</v>
      </c>
      <c r="I5327" s="3">
        <v>2.0000000000000001E-4</v>
      </c>
      <c r="J5327" s="3">
        <v>0.2596</v>
      </c>
      <c r="K5327" s="3">
        <v>3.9E-2</v>
      </c>
      <c r="L5327" s="3">
        <f t="shared" si="166"/>
        <v>-1.1726765593583401</v>
      </c>
      <c r="M5327" s="3">
        <f t="shared" si="167"/>
        <v>0.32622306590181521</v>
      </c>
    </row>
    <row r="5328" spans="1:13" x14ac:dyDescent="0.3">
      <c r="A5328" s="1">
        <v>340.00157650934</v>
      </c>
      <c r="B5328" s="1">
        <v>-17.38121990338</v>
      </c>
      <c r="C5328" s="1" t="s">
        <v>12</v>
      </c>
      <c r="D5328" s="1" t="s">
        <v>9592</v>
      </c>
      <c r="E5328" s="2" t="s">
        <v>9530</v>
      </c>
      <c r="F5328" s="4">
        <v>1.40756561</v>
      </c>
      <c r="G5328" s="5">
        <v>1.3999999999999999E-6</v>
      </c>
      <c r="H5328" s="3">
        <v>12.934100000000001</v>
      </c>
      <c r="I5328" s="3">
        <v>1E-4</v>
      </c>
      <c r="J5328" s="3">
        <v>-5.57E-2</v>
      </c>
      <c r="K5328" s="3">
        <v>3.6600000000000001E-2</v>
      </c>
      <c r="L5328" s="3" t="e">
        <f t="shared" si="166"/>
        <v>#NUM!</v>
      </c>
      <c r="M5328" s="3">
        <f t="shared" si="167"/>
        <v>1.4268573468407029</v>
      </c>
    </row>
    <row r="5329" spans="1:13" x14ac:dyDescent="0.3">
      <c r="A5329" s="1">
        <v>23.54838374437</v>
      </c>
      <c r="B5329" s="1">
        <v>5.8947779359799997</v>
      </c>
      <c r="C5329" s="1" t="s">
        <v>12</v>
      </c>
      <c r="D5329" s="1" t="s">
        <v>9592</v>
      </c>
      <c r="E5329" s="2" t="s">
        <v>9534</v>
      </c>
      <c r="F5329" s="4">
        <v>2.13029957</v>
      </c>
      <c r="G5329" s="5">
        <v>7.7400000000000004E-6</v>
      </c>
      <c r="H5329" s="3">
        <v>17.1374</v>
      </c>
      <c r="I5329" s="3">
        <v>5.0000000000000001E-4</v>
      </c>
      <c r="J5329" s="3">
        <v>-0.17710000000000001</v>
      </c>
      <c r="K5329" s="3">
        <v>0.12239999999999999</v>
      </c>
      <c r="L5329" s="3" t="e">
        <f t="shared" si="166"/>
        <v>#NUM!</v>
      </c>
      <c r="M5329" s="3">
        <f t="shared" si="167"/>
        <v>1.5007817682566456</v>
      </c>
    </row>
    <row r="5330" spans="1:13" x14ac:dyDescent="0.3">
      <c r="A5330" s="1">
        <v>26.06466948892</v>
      </c>
      <c r="B5330" s="1">
        <v>10.230690975450001</v>
      </c>
      <c r="C5330" s="1" t="s">
        <v>12</v>
      </c>
      <c r="D5330" s="1" t="s">
        <v>9592</v>
      </c>
      <c r="E5330" s="2" t="s">
        <v>9536</v>
      </c>
      <c r="F5330" s="4">
        <v>1.17605063</v>
      </c>
      <c r="G5330" s="5">
        <v>2.83E-6</v>
      </c>
      <c r="H5330" s="3">
        <v>15.703799999999999</v>
      </c>
      <c r="I5330" s="3">
        <v>8.0000000000000004E-4</v>
      </c>
      <c r="J5330" s="3">
        <v>2.3900000000000001E-2</v>
      </c>
      <c r="K5330" s="3">
        <v>6.2399999999999997E-2</v>
      </c>
      <c r="L5330" s="3">
        <f t="shared" si="166"/>
        <v>-2.40421049525931</v>
      </c>
      <c r="M5330" s="3">
        <f t="shared" si="167"/>
        <v>5.6694555873294732</v>
      </c>
    </row>
    <row r="5331" spans="1:13" x14ac:dyDescent="0.3">
      <c r="A5331" s="1">
        <v>321.29599492928003</v>
      </c>
      <c r="B5331" s="1">
        <v>-2.7630705933400002</v>
      </c>
      <c r="C5331" s="1" t="s">
        <v>12</v>
      </c>
      <c r="D5331" s="1" t="s">
        <v>9592</v>
      </c>
      <c r="E5331" s="2" t="s">
        <v>9538</v>
      </c>
      <c r="F5331" s="4">
        <v>1.22843397</v>
      </c>
      <c r="G5331" s="5">
        <v>7.34E-6</v>
      </c>
      <c r="H5331" s="3">
        <v>16.991399999999999</v>
      </c>
      <c r="I5331" s="3">
        <v>6.9999999999999999E-4</v>
      </c>
      <c r="J5331" s="3">
        <v>-4.4299999999999999E-2</v>
      </c>
      <c r="K5331" s="3">
        <v>0.1148</v>
      </c>
      <c r="L5331" s="3" t="e">
        <f t="shared" si="166"/>
        <v>#NUM!</v>
      </c>
      <c r="M5331" s="3">
        <f t="shared" si="167"/>
        <v>5.627206202450747</v>
      </c>
    </row>
    <row r="5332" spans="1:13" x14ac:dyDescent="0.3">
      <c r="A5332" s="1">
        <v>11.967120664879999</v>
      </c>
      <c r="B5332" s="1">
        <v>26.8170967336</v>
      </c>
      <c r="C5332" s="1" t="s">
        <v>12</v>
      </c>
      <c r="D5332" s="1" t="s">
        <v>9592</v>
      </c>
      <c r="E5332" s="2" t="s">
        <v>9539</v>
      </c>
      <c r="F5332" s="4">
        <v>3.50546742</v>
      </c>
      <c r="G5332" s="5">
        <v>1.518E-5</v>
      </c>
      <c r="H5332" s="3">
        <v>14.9604</v>
      </c>
      <c r="I5332" s="3">
        <v>2.0000000000000001E-4</v>
      </c>
      <c r="J5332" s="3">
        <v>0.59189999999999998</v>
      </c>
      <c r="K5332" s="3">
        <v>3.9100000000000003E-2</v>
      </c>
      <c r="L5332" s="3">
        <f t="shared" si="166"/>
        <v>3.821641699859267</v>
      </c>
      <c r="M5332" s="3">
        <f t="shared" si="167"/>
        <v>0.14344436887108006</v>
      </c>
    </row>
    <row r="5333" spans="1:13" x14ac:dyDescent="0.3">
      <c r="A5333" s="1">
        <v>21.07072071392</v>
      </c>
      <c r="B5333" s="1">
        <v>1.20523630667</v>
      </c>
      <c r="C5333" s="1" t="s">
        <v>12</v>
      </c>
      <c r="D5333" s="1" t="s">
        <v>9592</v>
      </c>
      <c r="E5333" s="2" t="s">
        <v>9542</v>
      </c>
      <c r="F5333" s="4">
        <v>7.7792817300000001</v>
      </c>
      <c r="G5333" s="5">
        <v>4.6289999999999999E-5</v>
      </c>
      <c r="H5333" s="3">
        <v>13.4292</v>
      </c>
      <c r="I5333" s="3">
        <v>2.0000000000000001E-4</v>
      </c>
      <c r="J5333" s="3">
        <v>7.6700000000000004E-2</v>
      </c>
      <c r="K5333" s="3">
        <v>4.3299999999999998E-2</v>
      </c>
      <c r="L5333" s="3">
        <f t="shared" si="166"/>
        <v>-2.1468231802550939</v>
      </c>
      <c r="M5333" s="3">
        <f t="shared" si="167"/>
        <v>1.2258778631641776</v>
      </c>
    </row>
    <row r="5334" spans="1:13" x14ac:dyDescent="0.3">
      <c r="A5334" s="1">
        <v>343.43879959244998</v>
      </c>
      <c r="B5334" s="1">
        <v>-2.8156165979900001</v>
      </c>
      <c r="C5334" s="1" t="s">
        <v>12</v>
      </c>
      <c r="D5334" s="1" t="s">
        <v>9592</v>
      </c>
      <c r="E5334" s="2" t="s">
        <v>9544</v>
      </c>
      <c r="F5334" s="4">
        <v>6.9852623600000001</v>
      </c>
      <c r="G5334" s="5">
        <v>4.172E-5</v>
      </c>
      <c r="H5334" s="3">
        <v>13.9396</v>
      </c>
      <c r="I5334" s="3">
        <v>1E-4</v>
      </c>
      <c r="J5334" s="3">
        <v>4.41E-2</v>
      </c>
      <c r="K5334" s="3">
        <v>2.7300000000000001E-2</v>
      </c>
      <c r="L5334" s="3">
        <f t="shared" si="166"/>
        <v>-2.8382070526608096</v>
      </c>
      <c r="M5334" s="3">
        <f t="shared" si="167"/>
        <v>1.3442459083643123</v>
      </c>
    </row>
    <row r="5335" spans="1:13" x14ac:dyDescent="0.3">
      <c r="A5335" s="1">
        <v>334.47084315772003</v>
      </c>
      <c r="B5335" s="1">
        <v>-9.3142849920000007E-2</v>
      </c>
      <c r="C5335" s="1" t="s">
        <v>12</v>
      </c>
      <c r="D5335" s="1" t="s">
        <v>9592</v>
      </c>
      <c r="E5335" s="2" t="s">
        <v>9545</v>
      </c>
      <c r="F5335" s="4">
        <v>1.6096049400000001</v>
      </c>
      <c r="G5335" s="5">
        <v>1.8300000000000001E-6</v>
      </c>
      <c r="H5335" s="3">
        <v>14.182</v>
      </c>
      <c r="I5335" s="3">
        <v>1.1000000000000001E-3</v>
      </c>
      <c r="J5335" s="3">
        <v>0.1449</v>
      </c>
      <c r="K5335" s="3">
        <v>4.8599999999999997E-2</v>
      </c>
      <c r="L5335" s="3">
        <f t="shared" si="166"/>
        <v>-1.265807264412544E-2</v>
      </c>
      <c r="M5335" s="3">
        <f t="shared" si="167"/>
        <v>0.7283213542645417</v>
      </c>
    </row>
    <row r="5336" spans="1:13" x14ac:dyDescent="0.3">
      <c r="A5336" s="1">
        <v>108.43497132658</v>
      </c>
      <c r="B5336" s="1">
        <v>-21.724209585600001</v>
      </c>
      <c r="C5336" s="1" t="s">
        <v>12</v>
      </c>
      <c r="D5336" s="1" t="s">
        <v>9592</v>
      </c>
      <c r="E5336" s="2" t="s">
        <v>9549</v>
      </c>
      <c r="F5336" s="4">
        <v>2.8616550900000002</v>
      </c>
      <c r="G5336" s="5">
        <v>5.5500000000000002E-6</v>
      </c>
      <c r="H5336" s="3">
        <v>14.221500000000001</v>
      </c>
      <c r="I5336" s="3">
        <v>1E-4</v>
      </c>
      <c r="J5336" s="3">
        <v>5.1200000000000002E-2</v>
      </c>
      <c r="K5336" s="3">
        <v>2.5899999999999999E-2</v>
      </c>
      <c r="L5336" s="3">
        <f t="shared" si="166"/>
        <v>-2.2321501951208482</v>
      </c>
      <c r="M5336" s="3">
        <f t="shared" si="167"/>
        <v>1.098460562749364</v>
      </c>
    </row>
    <row r="5337" spans="1:13" x14ac:dyDescent="0.3">
      <c r="A5337" s="1">
        <v>108.29864394067</v>
      </c>
      <c r="B5337" s="1">
        <v>-18.730740392800001</v>
      </c>
      <c r="C5337" s="1" t="s">
        <v>12</v>
      </c>
      <c r="D5337" s="1" t="s">
        <v>9592</v>
      </c>
      <c r="E5337" s="2" t="s">
        <v>9551</v>
      </c>
      <c r="F5337" s="4">
        <v>5.7286126399999997</v>
      </c>
      <c r="G5337" s="5">
        <v>1.11E-4</v>
      </c>
      <c r="H5337" s="3">
        <v>10.5997</v>
      </c>
      <c r="I5337" s="3">
        <v>5.0000000000000001E-4</v>
      </c>
      <c r="J5337" s="3">
        <v>0.27739999999999998</v>
      </c>
      <c r="K5337" s="3">
        <v>3.73E-2</v>
      </c>
      <c r="L5337" s="3">
        <f t="shared" si="166"/>
        <v>-2.1847677163136705</v>
      </c>
      <c r="M5337" s="3">
        <f t="shared" si="167"/>
        <v>0.29198307385859318</v>
      </c>
    </row>
    <row r="5338" spans="1:13" x14ac:dyDescent="0.3">
      <c r="A5338" s="1">
        <v>346.98461773957001</v>
      </c>
      <c r="B5338" s="1">
        <v>-26.77102516179</v>
      </c>
      <c r="C5338" s="1" t="s">
        <v>12</v>
      </c>
      <c r="D5338" s="1" t="s">
        <v>9592</v>
      </c>
      <c r="E5338" s="2" t="s">
        <v>9553</v>
      </c>
      <c r="F5338" s="4">
        <v>3.7420330499999999</v>
      </c>
      <c r="G5338" s="5">
        <v>1.9899999999999999E-5</v>
      </c>
      <c r="H5338" s="3">
        <v>15.808999999999999</v>
      </c>
      <c r="I5338" s="3">
        <v>5.0000000000000001E-4</v>
      </c>
      <c r="J5338" s="3">
        <v>1.2999999999999999E-3</v>
      </c>
      <c r="K5338" s="3">
        <v>5.0500000000000003E-2</v>
      </c>
      <c r="L5338" s="3">
        <f t="shared" si="166"/>
        <v>-8.6212832384658178</v>
      </c>
      <c r="M5338" s="3">
        <f t="shared" si="167"/>
        <v>84.353419047384975</v>
      </c>
    </row>
    <row r="5339" spans="1:13" x14ac:dyDescent="0.3">
      <c r="A5339" s="1">
        <v>7.3909140829999997E-2</v>
      </c>
      <c r="B5339" s="1">
        <v>-10.221462770860001</v>
      </c>
      <c r="C5339" s="1" t="s">
        <v>12</v>
      </c>
      <c r="D5339" s="1" t="s">
        <v>9592</v>
      </c>
      <c r="E5339" s="2" t="s">
        <v>9554</v>
      </c>
      <c r="F5339" s="4">
        <v>1.1467805900000001</v>
      </c>
      <c r="G5339" s="5">
        <v>1.2500000000000001E-6</v>
      </c>
      <c r="H5339" s="3">
        <v>14.9968</v>
      </c>
      <c r="I5339" s="3">
        <v>2.9999999999999997E-4</v>
      </c>
      <c r="J5339" s="3">
        <v>0.1699</v>
      </c>
      <c r="K5339" s="3">
        <v>5.4199999999999998E-2</v>
      </c>
      <c r="L5339" s="3">
        <f t="shared" si="166"/>
        <v>1.1477668943452279</v>
      </c>
      <c r="M5339" s="3">
        <f t="shared" si="167"/>
        <v>0.69272460367897992</v>
      </c>
    </row>
    <row r="5340" spans="1:13" x14ac:dyDescent="0.3">
      <c r="A5340" s="1">
        <v>109.16266361869999</v>
      </c>
      <c r="B5340" s="1">
        <v>-22.18042780999</v>
      </c>
      <c r="C5340" s="1" t="s">
        <v>12</v>
      </c>
      <c r="D5340" s="1" t="s">
        <v>9592</v>
      </c>
      <c r="E5340" s="2" t="s">
        <v>9557</v>
      </c>
      <c r="F5340" s="4">
        <v>2.0440204400000002</v>
      </c>
      <c r="G5340" s="5">
        <v>1.5099999999999999E-6</v>
      </c>
      <c r="H5340" s="3">
        <v>14.726900000000001</v>
      </c>
      <c r="I5340" s="3">
        <v>1E-4</v>
      </c>
      <c r="J5340" s="3">
        <v>1.7999999999999999E-2</v>
      </c>
      <c r="K5340" s="3">
        <v>2.92E-2</v>
      </c>
      <c r="L5340" s="3">
        <f t="shared" si="166"/>
        <v>-3.9967374744834707</v>
      </c>
      <c r="M5340" s="3">
        <f t="shared" si="167"/>
        <v>3.5226136284628353</v>
      </c>
    </row>
    <row r="5341" spans="1:13" x14ac:dyDescent="0.3">
      <c r="A5341" s="1">
        <v>105.10346803188</v>
      </c>
      <c r="B5341" s="1">
        <v>-20.43169574629</v>
      </c>
      <c r="C5341" s="1" t="s">
        <v>12</v>
      </c>
      <c r="D5341" s="1" t="s">
        <v>9592</v>
      </c>
      <c r="E5341" s="2" t="s">
        <v>9558</v>
      </c>
      <c r="F5341" s="4">
        <v>2.5577797499999999</v>
      </c>
      <c r="G5341" s="5">
        <v>3.8600000000000003E-6</v>
      </c>
      <c r="H5341" s="3">
        <v>12.65</v>
      </c>
      <c r="I5341" s="3">
        <v>2.0000000000000001E-4</v>
      </c>
      <c r="J5341" s="3">
        <v>0.18160000000000001</v>
      </c>
      <c r="K5341" s="3">
        <v>4.1500000000000002E-2</v>
      </c>
      <c r="L5341" s="3">
        <f t="shared" si="166"/>
        <v>-1.0544207790746682</v>
      </c>
      <c r="M5341" s="3">
        <f t="shared" si="167"/>
        <v>0.49623449722402235</v>
      </c>
    </row>
    <row r="5342" spans="1:13" x14ac:dyDescent="0.3">
      <c r="A5342" s="1">
        <v>348.86058101335999</v>
      </c>
      <c r="B5342" s="1">
        <v>-1.3746325503100001</v>
      </c>
      <c r="C5342" s="1" t="s">
        <v>12</v>
      </c>
      <c r="D5342" s="1" t="s">
        <v>9592</v>
      </c>
      <c r="E5342" s="2" t="s">
        <v>9559</v>
      </c>
      <c r="F5342" s="4">
        <v>1.9367878000000001</v>
      </c>
      <c r="G5342" s="5">
        <v>1.2840000000000001E-5</v>
      </c>
      <c r="H5342" s="3">
        <v>17.5702</v>
      </c>
      <c r="I5342" s="3">
        <v>6.9999999999999999E-4</v>
      </c>
      <c r="J5342" s="3">
        <v>0.12479999999999999</v>
      </c>
      <c r="K5342" s="3">
        <v>0.127</v>
      </c>
      <c r="L5342" s="3">
        <f t="shared" si="166"/>
        <v>3.0512729267320253</v>
      </c>
      <c r="M5342" s="3">
        <f t="shared" si="167"/>
        <v>2.2097534563402714</v>
      </c>
    </row>
    <row r="5343" spans="1:13" x14ac:dyDescent="0.3">
      <c r="A5343" s="1">
        <v>270.45389618480999</v>
      </c>
      <c r="B5343" s="1">
        <v>-31.25502136227</v>
      </c>
      <c r="C5343" s="1" t="s">
        <v>12</v>
      </c>
      <c r="D5343" s="1" t="s">
        <v>9592</v>
      </c>
      <c r="E5343" s="2" t="s">
        <v>9564</v>
      </c>
      <c r="F5343" s="4">
        <v>14.052445260000001</v>
      </c>
      <c r="G5343" s="5">
        <v>2.0644000000000001E-4</v>
      </c>
      <c r="H5343" s="3">
        <v>14.1807</v>
      </c>
      <c r="I5343" s="3">
        <v>1E-4</v>
      </c>
      <c r="J5343" s="3">
        <v>7.2499999999999995E-2</v>
      </c>
      <c r="K5343" s="3">
        <v>3.7400000000000003E-2</v>
      </c>
      <c r="L5343" s="3">
        <f t="shared" si="166"/>
        <v>-1.5176099671450274</v>
      </c>
      <c r="M5343" s="3">
        <f t="shared" si="167"/>
        <v>1.1201811540741637</v>
      </c>
    </row>
    <row r="5344" spans="1:13" x14ac:dyDescent="0.3">
      <c r="A5344" s="1">
        <v>276.27274519699</v>
      </c>
      <c r="B5344" s="1">
        <v>-34.449040563289998</v>
      </c>
      <c r="C5344" s="1" t="s">
        <v>12</v>
      </c>
      <c r="D5344" s="1" t="s">
        <v>9592</v>
      </c>
      <c r="E5344" s="2" t="s">
        <v>9565</v>
      </c>
      <c r="F5344" s="4">
        <v>1.11098531</v>
      </c>
      <c r="G5344" s="5">
        <v>3.0299999999999998E-6</v>
      </c>
      <c r="H5344" s="3">
        <v>15.7798</v>
      </c>
      <c r="I5344" s="3">
        <v>2.3999999999999998E-3</v>
      </c>
      <c r="J5344" s="3">
        <v>5.8200000000000002E-2</v>
      </c>
      <c r="K5344" s="3">
        <v>0.05</v>
      </c>
      <c r="L5344" s="3">
        <f t="shared" si="166"/>
        <v>-0.39558507675055665</v>
      </c>
      <c r="M5344" s="3">
        <f t="shared" si="167"/>
        <v>1.8655291672151237</v>
      </c>
    </row>
    <row r="5345" spans="1:13" x14ac:dyDescent="0.3">
      <c r="A5345" s="1">
        <v>275.40532037762</v>
      </c>
      <c r="B5345" s="1">
        <v>-32.633670349440003</v>
      </c>
      <c r="C5345" s="1" t="s">
        <v>12</v>
      </c>
      <c r="D5345" s="1" t="s">
        <v>9592</v>
      </c>
      <c r="E5345" s="2" t="s">
        <v>9567</v>
      </c>
      <c r="F5345" s="4">
        <v>1.2734132600000001</v>
      </c>
      <c r="G5345" s="5">
        <v>4.9999999999999998E-7</v>
      </c>
      <c r="H5345" s="3">
        <v>12.2262</v>
      </c>
      <c r="I5345" s="3">
        <v>1E-4</v>
      </c>
      <c r="J5345" s="3">
        <v>5.0200000000000002E-2</v>
      </c>
      <c r="K5345" s="3">
        <v>4.3499999999999997E-2</v>
      </c>
      <c r="L5345" s="3">
        <f t="shared" si="166"/>
        <v>-4.2702814142749048</v>
      </c>
      <c r="M5345" s="3">
        <f t="shared" si="167"/>
        <v>1.8816558927782627</v>
      </c>
    </row>
    <row r="5346" spans="1:13" x14ac:dyDescent="0.3">
      <c r="A5346" s="1">
        <v>266.89007560093</v>
      </c>
      <c r="B5346" s="1">
        <v>-27.83083324279</v>
      </c>
      <c r="C5346" s="1" t="s">
        <v>12</v>
      </c>
      <c r="D5346" s="1" t="s">
        <v>9592</v>
      </c>
      <c r="E5346" s="2" t="s">
        <v>9570</v>
      </c>
      <c r="F5346" s="4">
        <v>7.0175293099999996</v>
      </c>
      <c r="G5346" s="5">
        <v>4.3836E-4</v>
      </c>
      <c r="H5346" s="3">
        <v>4.2106000000000003</v>
      </c>
      <c r="I5346" s="3">
        <v>1.1999999999999999E-3</v>
      </c>
      <c r="J5346" s="3">
        <v>3.4314</v>
      </c>
      <c r="K5346" s="3">
        <v>0.20200000000000001</v>
      </c>
      <c r="L5346" s="3">
        <f t="shared" si="166"/>
        <v>-3.1120432653484222</v>
      </c>
      <c r="M5346" s="3">
        <f t="shared" si="167"/>
        <v>0.12783619100731827</v>
      </c>
    </row>
    <row r="5347" spans="1:13" x14ac:dyDescent="0.3">
      <c r="A5347" s="1">
        <v>262.43120951067999</v>
      </c>
      <c r="B5347" s="1">
        <v>-30.869175062299998</v>
      </c>
      <c r="C5347" s="1" t="s">
        <v>12</v>
      </c>
      <c r="D5347" s="1" t="s">
        <v>9592</v>
      </c>
      <c r="E5347" s="2" t="s">
        <v>9571</v>
      </c>
      <c r="F5347" s="4">
        <v>1.76181956</v>
      </c>
      <c r="G5347" s="5">
        <v>3.0599999999999999E-6</v>
      </c>
      <c r="H5347" s="3">
        <v>9.9181000000000008</v>
      </c>
      <c r="I5347" s="3">
        <v>2.0000000000000001E-4</v>
      </c>
      <c r="J5347" s="3">
        <v>0.60640000000000005</v>
      </c>
      <c r="K5347" s="3">
        <v>5.3900000000000003E-2</v>
      </c>
      <c r="L5347" s="3">
        <f t="shared" si="166"/>
        <v>-1.1681040368800115</v>
      </c>
      <c r="M5347" s="3">
        <f t="shared" si="167"/>
        <v>0.19301207077436136</v>
      </c>
    </row>
    <row r="5348" spans="1:13" x14ac:dyDescent="0.3">
      <c r="A5348" s="1">
        <v>270.99695216273</v>
      </c>
      <c r="B5348" s="1">
        <v>-24.385636219119998</v>
      </c>
      <c r="C5348" s="1" t="s">
        <v>12</v>
      </c>
      <c r="D5348" s="1" t="s">
        <v>9592</v>
      </c>
      <c r="E5348" s="2" t="s">
        <v>9572</v>
      </c>
      <c r="F5348" s="4">
        <v>2.5380562499999999</v>
      </c>
      <c r="G5348" s="5">
        <v>6.2700000000000001E-6</v>
      </c>
      <c r="H5348" s="3">
        <v>14.3621</v>
      </c>
      <c r="I5348" s="3">
        <v>2.0000000000000001E-4</v>
      </c>
      <c r="J5348" s="3">
        <v>0.72719999999999996</v>
      </c>
      <c r="K5348" s="3">
        <v>4.3099999999999999E-2</v>
      </c>
      <c r="L5348" s="3">
        <f t="shared" si="166"/>
        <v>3.670369351069553</v>
      </c>
      <c r="M5348" s="3">
        <f t="shared" si="167"/>
        <v>0.12870001241702861</v>
      </c>
    </row>
    <row r="5349" spans="1:13" x14ac:dyDescent="0.3">
      <c r="A5349" s="1">
        <v>271.43459071743001</v>
      </c>
      <c r="B5349" s="1">
        <v>-22.36584054986</v>
      </c>
      <c r="C5349" s="1" t="s">
        <v>12</v>
      </c>
      <c r="D5349" s="1" t="s">
        <v>9592</v>
      </c>
      <c r="E5349" s="2" t="s">
        <v>9577</v>
      </c>
      <c r="F5349" s="4">
        <v>16.53185246</v>
      </c>
      <c r="G5349" s="5">
        <v>4.4609000000000001E-4</v>
      </c>
      <c r="H5349" s="3">
        <v>13.9748</v>
      </c>
      <c r="I5349" s="3">
        <v>2.0000000000000001E-4</v>
      </c>
      <c r="J5349" s="3">
        <v>0.82550000000000001</v>
      </c>
      <c r="K5349" s="3">
        <v>6.2100000000000002E-2</v>
      </c>
      <c r="L5349" s="3">
        <f t="shared" si="166"/>
        <v>3.5583853879940648</v>
      </c>
      <c r="M5349" s="3">
        <f t="shared" si="167"/>
        <v>0.16335390189102014</v>
      </c>
    </row>
    <row r="5350" spans="1:13" x14ac:dyDescent="0.3">
      <c r="A5350" s="1">
        <v>271.01342479984999</v>
      </c>
      <c r="B5350" s="1">
        <v>-21.893617571419998</v>
      </c>
      <c r="C5350" s="1" t="s">
        <v>12</v>
      </c>
      <c r="D5350" s="1" t="s">
        <v>9592</v>
      </c>
      <c r="E5350" s="2" t="s">
        <v>9578</v>
      </c>
      <c r="F5350" s="4">
        <v>6.6992558600000001</v>
      </c>
      <c r="G5350" s="5">
        <v>5.1619999999999997E-5</v>
      </c>
      <c r="H5350" s="3">
        <v>12.758699999999999</v>
      </c>
      <c r="I5350" s="3">
        <v>1E-4</v>
      </c>
      <c r="J5350" s="3">
        <v>1.8561000000000001</v>
      </c>
      <c r="K5350" s="3">
        <v>6.2199999999999998E-2</v>
      </c>
      <c r="L5350" s="3">
        <f t="shared" si="166"/>
        <v>4.1017068536983139</v>
      </c>
      <c r="M5350" s="3">
        <f t="shared" si="167"/>
        <v>7.2768611546739637E-2</v>
      </c>
    </row>
    <row r="5351" spans="1:13" x14ac:dyDescent="0.3">
      <c r="A5351" s="1">
        <v>256.54153538626002</v>
      </c>
      <c r="B5351" s="1">
        <v>-27.136967458280001</v>
      </c>
      <c r="C5351" s="1" t="s">
        <v>12</v>
      </c>
      <c r="D5351" s="1" t="s">
        <v>9592</v>
      </c>
      <c r="E5351" s="2" t="s">
        <v>9584</v>
      </c>
      <c r="F5351" s="4">
        <v>6.7929834500000004</v>
      </c>
      <c r="G5351" s="5">
        <v>3.3590000000000002E-5</v>
      </c>
      <c r="H5351" s="3">
        <v>10.1637</v>
      </c>
      <c r="I5351" s="3">
        <v>2.9999999999999997E-4</v>
      </c>
      <c r="J5351" s="3">
        <v>0.18820000000000001</v>
      </c>
      <c r="K5351" s="3">
        <v>4.58E-2</v>
      </c>
      <c r="L5351" s="3">
        <f t="shared" si="166"/>
        <v>-3.4632019045438067</v>
      </c>
      <c r="M5351" s="3">
        <f t="shared" si="167"/>
        <v>0.52844597377111613</v>
      </c>
    </row>
    <row r="5352" spans="1:13" x14ac:dyDescent="0.3">
      <c r="A5352" s="1">
        <v>260.43920681501999</v>
      </c>
      <c r="B5352" s="1">
        <v>-15.5935314926</v>
      </c>
      <c r="C5352" s="1" t="s">
        <v>12</v>
      </c>
      <c r="D5352" s="1" t="s">
        <v>9592</v>
      </c>
      <c r="E5352" s="2" t="s">
        <v>9587</v>
      </c>
      <c r="F5352" s="4">
        <v>13.554325690000001</v>
      </c>
      <c r="G5352" s="5">
        <v>1.4825E-4</v>
      </c>
      <c r="H5352" s="3">
        <v>12.6968</v>
      </c>
      <c r="I5352" s="3">
        <v>7.4999999999999997E-3</v>
      </c>
      <c r="J5352" s="3">
        <v>0.1081</v>
      </c>
      <c r="K5352" s="3">
        <v>7.4399999999999994E-2</v>
      </c>
      <c r="L5352" s="3">
        <f t="shared" si="166"/>
        <v>-2.1340715302334488</v>
      </c>
      <c r="M5352" s="3">
        <f t="shared" si="167"/>
        <v>1.494539420216922</v>
      </c>
    </row>
    <row r="5353" spans="1:13" x14ac:dyDescent="0.3">
      <c r="A5353" s="1">
        <v>237.01312669219001</v>
      </c>
      <c r="B5353" s="1">
        <v>-42.635567261929999</v>
      </c>
      <c r="C5353" s="1" t="s">
        <v>17</v>
      </c>
      <c r="D5353" s="1" t="s">
        <v>9592</v>
      </c>
      <c r="E5353" s="2" t="s">
        <v>18</v>
      </c>
      <c r="F5353" s="4">
        <v>9.0736070000000009</v>
      </c>
      <c r="G5353" s="5">
        <v>1.0501999999999999E-4</v>
      </c>
      <c r="H5353" s="3">
        <v>10.3376</v>
      </c>
      <c r="I5353" s="3">
        <v>1E-4</v>
      </c>
      <c r="J5353" s="3">
        <v>0.99429999999999996</v>
      </c>
      <c r="K5353" s="3">
        <v>4.5999999999999999E-2</v>
      </c>
      <c r="L5353" s="3">
        <f t="shared" si="166"/>
        <v>0.32518719707362465</v>
      </c>
      <c r="M5353" s="3">
        <f t="shared" si="167"/>
        <v>0.10046048532168286</v>
      </c>
    </row>
    <row r="5354" spans="1:13" x14ac:dyDescent="0.3">
      <c r="A5354" s="1">
        <v>315.66754575618</v>
      </c>
      <c r="B5354" s="1">
        <v>45.092795115069997</v>
      </c>
      <c r="C5354" s="1" t="s">
        <v>17</v>
      </c>
      <c r="D5354" s="1" t="s">
        <v>9592</v>
      </c>
      <c r="E5354" s="2" t="s">
        <v>23</v>
      </c>
      <c r="F5354" s="4">
        <v>2.1130485000000001</v>
      </c>
      <c r="G5354" s="5">
        <v>9.3899999999999999E-6</v>
      </c>
      <c r="H5354" s="3">
        <v>16.2791</v>
      </c>
      <c r="I5354" s="3">
        <v>5.0000000000000001E-4</v>
      </c>
      <c r="J5354" s="3">
        <v>8.2799999999999999E-2</v>
      </c>
      <c r="K5354" s="3">
        <v>4.6100000000000002E-2</v>
      </c>
      <c r="L5354" s="3">
        <f t="shared" si="166"/>
        <v>0.8692516839244</v>
      </c>
      <c r="M5354" s="3">
        <f t="shared" si="167"/>
        <v>1.2089971865265454</v>
      </c>
    </row>
    <row r="5355" spans="1:13" x14ac:dyDescent="0.3">
      <c r="A5355" s="1">
        <v>288.98477941239003</v>
      </c>
      <c r="B5355" s="1">
        <v>34.452237636189999</v>
      </c>
      <c r="C5355" s="1" t="s">
        <v>17</v>
      </c>
      <c r="D5355" s="1" t="s">
        <v>9592</v>
      </c>
      <c r="E5355" s="2" t="s">
        <v>26</v>
      </c>
      <c r="F5355" s="4">
        <v>1.6013441399999999</v>
      </c>
      <c r="G5355" s="5">
        <v>7.1999999999999999E-7</v>
      </c>
      <c r="H5355" s="3">
        <v>12.3035</v>
      </c>
      <c r="I5355" s="3">
        <v>1E-4</v>
      </c>
      <c r="J5355" s="3">
        <v>0.31940000000000002</v>
      </c>
      <c r="K5355" s="3">
        <v>2.87E-2</v>
      </c>
      <c r="L5355" s="3">
        <f t="shared" si="166"/>
        <v>-0.1748254409876786</v>
      </c>
      <c r="M5355" s="3">
        <f t="shared" si="167"/>
        <v>0.19511996366519183</v>
      </c>
    </row>
    <row r="5356" spans="1:13" x14ac:dyDescent="0.3">
      <c r="A5356" s="1">
        <v>286.21367702425999</v>
      </c>
      <c r="B5356" s="1">
        <v>-14.05584258373</v>
      </c>
      <c r="C5356" s="1" t="s">
        <v>17</v>
      </c>
      <c r="D5356" s="1" t="s">
        <v>9592</v>
      </c>
      <c r="E5356" s="2" t="s">
        <v>32</v>
      </c>
      <c r="F5356" s="4">
        <v>1.1006226299999999</v>
      </c>
      <c r="G5356" s="5">
        <v>4.9899999999999997E-6</v>
      </c>
      <c r="H5356" s="3">
        <v>16.441099999999999</v>
      </c>
      <c r="I5356" s="3">
        <v>5.0000000000000001E-4</v>
      </c>
      <c r="J5356" s="3">
        <v>0.14149999999999999</v>
      </c>
      <c r="K5356" s="3">
        <v>6.7199999999999996E-2</v>
      </c>
      <c r="L5356" s="3">
        <f t="shared" si="166"/>
        <v>2.1948821993015422</v>
      </c>
      <c r="M5356" s="3">
        <f t="shared" si="167"/>
        <v>1.031258517859498</v>
      </c>
    </row>
    <row r="5357" spans="1:13" x14ac:dyDescent="0.3">
      <c r="A5357" s="1">
        <v>284.23763888714001</v>
      </c>
      <c r="B5357" s="1">
        <v>-16.469440200459999</v>
      </c>
      <c r="C5357" s="1" t="s">
        <v>17</v>
      </c>
      <c r="D5357" s="1" t="s">
        <v>9592</v>
      </c>
      <c r="E5357" s="2" t="s">
        <v>33</v>
      </c>
      <c r="F5357" s="4">
        <v>1.7810303700000001</v>
      </c>
      <c r="G5357" s="5">
        <v>5.1399999999999999E-6</v>
      </c>
      <c r="H5357" s="3">
        <v>15.177199999999999</v>
      </c>
      <c r="I5357" s="3">
        <v>2.9999999999999997E-4</v>
      </c>
      <c r="J5357" s="3">
        <v>0.1067</v>
      </c>
      <c r="K5357" s="3">
        <v>4.48E-2</v>
      </c>
      <c r="L5357" s="3">
        <f t="shared" si="166"/>
        <v>0.31802209712234841</v>
      </c>
      <c r="M5357" s="3">
        <f t="shared" si="167"/>
        <v>0.91173427694626819</v>
      </c>
    </row>
    <row r="5358" spans="1:13" x14ac:dyDescent="0.3">
      <c r="A5358" s="1">
        <v>274.76659471817999</v>
      </c>
      <c r="B5358" s="1">
        <v>-15.63063523856</v>
      </c>
      <c r="C5358" s="1" t="s">
        <v>17</v>
      </c>
      <c r="D5358" s="1" t="s">
        <v>9592</v>
      </c>
      <c r="E5358" s="2" t="s">
        <v>36</v>
      </c>
      <c r="F5358" s="4">
        <v>3.7694032900000001</v>
      </c>
      <c r="G5358" s="5">
        <v>7.8199999999999997E-6</v>
      </c>
      <c r="H5358" s="3">
        <v>12.254899999999999</v>
      </c>
      <c r="I5358" s="3">
        <v>2.0000000000000001E-4</v>
      </c>
      <c r="J5358" s="3">
        <v>0.38800000000000001</v>
      </c>
      <c r="K5358" s="3">
        <v>3.6600000000000001E-2</v>
      </c>
      <c r="L5358" s="3">
        <f t="shared" si="166"/>
        <v>0.19905862797103424</v>
      </c>
      <c r="M5358" s="3">
        <f t="shared" si="167"/>
        <v>0.20483503069071385</v>
      </c>
    </row>
    <row r="5359" spans="1:13" x14ac:dyDescent="0.3">
      <c r="A5359" s="1">
        <v>79.820761222990001</v>
      </c>
      <c r="B5359" s="1">
        <v>-71.992825796990005</v>
      </c>
      <c r="C5359" s="1" t="s">
        <v>17</v>
      </c>
      <c r="D5359" s="1" t="s">
        <v>9592</v>
      </c>
      <c r="E5359" s="2" t="s">
        <v>39</v>
      </c>
      <c r="F5359" s="4">
        <v>144.31301273</v>
      </c>
      <c r="G5359" s="5">
        <v>1.8903650000000001E-2</v>
      </c>
      <c r="H5359" s="3">
        <v>15.076599999999999</v>
      </c>
      <c r="I5359" s="3">
        <v>2.0000000000000001E-4</v>
      </c>
      <c r="J5359" s="3">
        <v>8.0999999999999996E-3</v>
      </c>
      <c r="K5359" s="3">
        <v>3.1399999999999997E-2</v>
      </c>
      <c r="L5359" s="3">
        <f t="shared" si="166"/>
        <v>-5.3809749056067524</v>
      </c>
      <c r="M5359" s="3">
        <f t="shared" si="167"/>
        <v>8.4178133881570272</v>
      </c>
    </row>
    <row r="5360" spans="1:13" x14ac:dyDescent="0.3">
      <c r="A5360" s="1">
        <v>10.08896663895</v>
      </c>
      <c r="B5360" s="1">
        <v>-71.479980474949997</v>
      </c>
      <c r="C5360" s="1" t="s">
        <v>17</v>
      </c>
      <c r="D5360" s="1" t="s">
        <v>9592</v>
      </c>
      <c r="E5360" s="2" t="s">
        <v>52</v>
      </c>
      <c r="F5360" s="4">
        <v>15.037276029999999</v>
      </c>
      <c r="G5360" s="5">
        <v>4.9952999999999998E-4</v>
      </c>
      <c r="H5360" s="3">
        <v>16.912299999999998</v>
      </c>
      <c r="I5360" s="3">
        <v>5.9999999999999995E-4</v>
      </c>
      <c r="J5360" s="3">
        <v>-0.15379999999999999</v>
      </c>
      <c r="K5360" s="3">
        <v>6.8500000000000005E-2</v>
      </c>
      <c r="L5360" s="3" t="e">
        <f t="shared" si="166"/>
        <v>#NUM!</v>
      </c>
      <c r="M5360" s="3">
        <f t="shared" si="167"/>
        <v>0.96713919473426235</v>
      </c>
    </row>
    <row r="5361" spans="1:13" x14ac:dyDescent="0.3">
      <c r="A5361" s="1">
        <v>73.180010126010004</v>
      </c>
      <c r="B5361" s="1">
        <v>-70.793705743679993</v>
      </c>
      <c r="C5361" s="1" t="s">
        <v>17</v>
      </c>
      <c r="D5361" s="1" t="s">
        <v>9592</v>
      </c>
      <c r="E5361" s="2" t="s">
        <v>54</v>
      </c>
      <c r="F5361" s="4">
        <v>33.664776109999998</v>
      </c>
      <c r="G5361" s="5">
        <v>3.4122000000000002E-3</v>
      </c>
      <c r="H5361" s="3">
        <v>16.1326</v>
      </c>
      <c r="I5361" s="3">
        <v>2.9999999999999997E-4</v>
      </c>
      <c r="J5361" s="3">
        <v>-3.1199999999999999E-2</v>
      </c>
      <c r="K5361" s="3">
        <v>4.1300000000000003E-2</v>
      </c>
      <c r="L5361" s="3" t="e">
        <f t="shared" si="166"/>
        <v>#NUM!</v>
      </c>
      <c r="M5361" s="3">
        <f t="shared" si="167"/>
        <v>2.874419328028107</v>
      </c>
    </row>
    <row r="5362" spans="1:13" x14ac:dyDescent="0.3">
      <c r="A5362" s="1">
        <v>73.930290963999994</v>
      </c>
      <c r="B5362" s="1">
        <v>-67.852720135129999</v>
      </c>
      <c r="C5362" s="1" t="s">
        <v>17</v>
      </c>
      <c r="D5362" s="1" t="s">
        <v>9592</v>
      </c>
      <c r="E5362" s="2" t="s">
        <v>56</v>
      </c>
      <c r="F5362" s="4">
        <v>57.556754290000001</v>
      </c>
      <c r="G5362" s="5">
        <v>2.6629499999999999E-3</v>
      </c>
      <c r="H5362" s="3">
        <v>14.8886</v>
      </c>
      <c r="I5362" s="3">
        <v>2.0000000000000001E-4</v>
      </c>
      <c r="J5362" s="3">
        <v>-3.1800000000000002E-2</v>
      </c>
      <c r="K5362" s="3">
        <v>2.0799999999999999E-2</v>
      </c>
      <c r="L5362" s="3" t="e">
        <f t="shared" si="166"/>
        <v>#NUM!</v>
      </c>
      <c r="M5362" s="3">
        <f t="shared" si="167"/>
        <v>1.4203353095548852</v>
      </c>
    </row>
    <row r="5363" spans="1:13" x14ac:dyDescent="0.3">
      <c r="A5363" s="1">
        <v>86.962083383180001</v>
      </c>
      <c r="B5363" s="1">
        <v>-67.890200664879998</v>
      </c>
      <c r="C5363" s="1" t="s">
        <v>17</v>
      </c>
      <c r="D5363" s="1" t="s">
        <v>9592</v>
      </c>
      <c r="E5363" s="2" t="s">
        <v>59</v>
      </c>
      <c r="F5363" s="4">
        <v>80.697646379999995</v>
      </c>
      <c r="G5363" s="5">
        <v>5.6449600000000001E-3</v>
      </c>
      <c r="H5363" s="3">
        <v>15.1349</v>
      </c>
      <c r="I5363" s="3">
        <v>2.0000000000000001E-4</v>
      </c>
      <c r="J5363" s="3">
        <v>-6.9400000000000003E-2</v>
      </c>
      <c r="K5363" s="3">
        <v>2.69E-2</v>
      </c>
      <c r="L5363" s="3" t="e">
        <f t="shared" si="166"/>
        <v>#NUM!</v>
      </c>
      <c r="M5363" s="3">
        <f t="shared" si="167"/>
        <v>0.8416809277010362</v>
      </c>
    </row>
    <row r="5364" spans="1:13" x14ac:dyDescent="0.3">
      <c r="A5364" s="1">
        <v>85.666276638620005</v>
      </c>
      <c r="B5364" s="1">
        <v>-56.418291650370001</v>
      </c>
      <c r="C5364" s="1" t="s">
        <v>17</v>
      </c>
      <c r="D5364" s="1" t="s">
        <v>9592</v>
      </c>
      <c r="E5364" s="2" t="s">
        <v>63</v>
      </c>
      <c r="F5364" s="4">
        <v>110.34292478</v>
      </c>
      <c r="G5364" s="5">
        <v>1.6051490000000002E-2</v>
      </c>
      <c r="H5364" s="3">
        <v>9.8839000000000006</v>
      </c>
      <c r="I5364" s="3">
        <v>2.0000000000000001E-4</v>
      </c>
      <c r="J5364" s="3">
        <v>0.1996</v>
      </c>
      <c r="K5364" s="3">
        <v>0.02</v>
      </c>
      <c r="L5364" s="3">
        <f t="shared" si="166"/>
        <v>-3.6152973152432395</v>
      </c>
      <c r="M5364" s="3">
        <f t="shared" si="167"/>
        <v>0.21758267244584831</v>
      </c>
    </row>
    <row r="5365" spans="1:13" x14ac:dyDescent="0.3">
      <c r="A5365" s="1">
        <v>14.10206325589</v>
      </c>
      <c r="B5365" s="1">
        <v>-71.906544447930003</v>
      </c>
      <c r="C5365" s="1" t="s">
        <v>17</v>
      </c>
      <c r="D5365" s="1" t="s">
        <v>9592</v>
      </c>
      <c r="E5365" s="2" t="s">
        <v>65</v>
      </c>
      <c r="F5365" s="4">
        <v>17.333245399999999</v>
      </c>
      <c r="G5365" s="5">
        <v>6.6358399999999996E-3</v>
      </c>
      <c r="H5365" s="3">
        <v>17.234200000000001</v>
      </c>
      <c r="I5365" s="3">
        <v>5.0000000000000001E-4</v>
      </c>
      <c r="J5365" s="3">
        <v>-8.0799999999999997E-2</v>
      </c>
      <c r="K5365" s="3">
        <v>8.2799999999999999E-2</v>
      </c>
      <c r="L5365" s="3" t="e">
        <f t="shared" si="166"/>
        <v>#NUM!</v>
      </c>
      <c r="M5365" s="3">
        <f t="shared" si="167"/>
        <v>2.2252235700700758</v>
      </c>
    </row>
    <row r="5366" spans="1:13" x14ac:dyDescent="0.3">
      <c r="A5366" s="1">
        <v>84.499552596409998</v>
      </c>
      <c r="B5366" s="1">
        <v>-67.053054899740005</v>
      </c>
      <c r="C5366" s="1" t="s">
        <v>17</v>
      </c>
      <c r="D5366" s="1" t="s">
        <v>9592</v>
      </c>
      <c r="E5366" s="2" t="s">
        <v>66</v>
      </c>
      <c r="F5366" s="4">
        <v>12.35567739</v>
      </c>
      <c r="G5366" s="5">
        <v>1.8652899999999999E-3</v>
      </c>
      <c r="H5366" s="3">
        <v>17.313199999999998</v>
      </c>
      <c r="I5366" s="3">
        <v>6.9999999999999999E-4</v>
      </c>
      <c r="J5366" s="3">
        <v>-0.1822</v>
      </c>
      <c r="K5366" s="3">
        <v>9.3200000000000005E-2</v>
      </c>
      <c r="L5366" s="3" t="e">
        <f t="shared" si="166"/>
        <v>#NUM!</v>
      </c>
      <c r="M5366" s="3">
        <f t="shared" si="167"/>
        <v>1.1107652651396105</v>
      </c>
    </row>
    <row r="5367" spans="1:13" x14ac:dyDescent="0.3">
      <c r="A5367" s="1">
        <v>77.955767438699993</v>
      </c>
      <c r="B5367" s="1">
        <v>-70.569779511009997</v>
      </c>
      <c r="C5367" s="1" t="s">
        <v>17</v>
      </c>
      <c r="D5367" s="1" t="s">
        <v>9592</v>
      </c>
      <c r="E5367" s="2" t="s">
        <v>67</v>
      </c>
      <c r="F5367" s="4">
        <v>16.754017090000001</v>
      </c>
      <c r="G5367" s="5">
        <v>2.5442999999999999E-4</v>
      </c>
      <c r="H5367" s="3">
        <v>16.366099999999999</v>
      </c>
      <c r="I5367" s="3">
        <v>4.0000000000000002E-4</v>
      </c>
      <c r="J5367" s="3">
        <v>-0.1419</v>
      </c>
      <c r="K5367" s="3">
        <v>5.3600000000000002E-2</v>
      </c>
      <c r="L5367" s="3" t="e">
        <f t="shared" si="166"/>
        <v>#NUM!</v>
      </c>
      <c r="M5367" s="3">
        <f t="shared" si="167"/>
        <v>0.82023275881596358</v>
      </c>
    </row>
    <row r="5368" spans="1:13" x14ac:dyDescent="0.3">
      <c r="A5368" s="1">
        <v>75.189811567980001</v>
      </c>
      <c r="B5368" s="1">
        <v>-65.984206360990001</v>
      </c>
      <c r="C5368" s="1" t="s">
        <v>17</v>
      </c>
      <c r="D5368" s="1" t="s">
        <v>9592</v>
      </c>
      <c r="E5368" s="2" t="s">
        <v>73</v>
      </c>
      <c r="F5368" s="4">
        <v>3.0344020299999999</v>
      </c>
      <c r="G5368" s="5">
        <v>1.134E-5</v>
      </c>
      <c r="H5368" s="3">
        <v>17.455300000000001</v>
      </c>
      <c r="I5368" s="3">
        <v>2.0000000000000001E-4</v>
      </c>
      <c r="J5368" s="3">
        <v>0.41199999999999998</v>
      </c>
      <c r="K5368" s="3">
        <v>8.77E-2</v>
      </c>
      <c r="L5368" s="3">
        <f t="shared" si="166"/>
        <v>5.5297860801656746</v>
      </c>
      <c r="M5368" s="3">
        <f t="shared" si="167"/>
        <v>0.46222888617082047</v>
      </c>
    </row>
    <row r="5369" spans="1:13" x14ac:dyDescent="0.3">
      <c r="A5369" s="1">
        <v>75.678100224489995</v>
      </c>
      <c r="B5369" s="1">
        <v>-65.936479282999997</v>
      </c>
      <c r="C5369" s="1" t="s">
        <v>17</v>
      </c>
      <c r="D5369" s="1" t="s">
        <v>9592</v>
      </c>
      <c r="E5369" s="2" t="s">
        <v>82</v>
      </c>
      <c r="F5369" s="4">
        <v>33.027546059999999</v>
      </c>
      <c r="G5369" s="5">
        <v>1.2059499999999999E-3</v>
      </c>
      <c r="H5369" s="3">
        <v>15.861800000000001</v>
      </c>
      <c r="I5369" s="3">
        <v>2.0000000000000001E-4</v>
      </c>
      <c r="J5369" s="3">
        <v>-3.3799999999999997E-2</v>
      </c>
      <c r="K5369" s="3">
        <v>3.4799999999999998E-2</v>
      </c>
      <c r="L5369" s="3" t="e">
        <f t="shared" si="166"/>
        <v>#NUM!</v>
      </c>
      <c r="M5369" s="3">
        <f t="shared" si="167"/>
        <v>2.2357189600480503</v>
      </c>
    </row>
    <row r="5370" spans="1:13" x14ac:dyDescent="0.3">
      <c r="A5370" s="1">
        <v>83.224591087890005</v>
      </c>
      <c r="B5370" s="1">
        <v>-72.839833227080007</v>
      </c>
      <c r="C5370" s="1" t="s">
        <v>17</v>
      </c>
      <c r="D5370" s="1" t="s">
        <v>9592</v>
      </c>
      <c r="E5370" s="2" t="s">
        <v>85</v>
      </c>
      <c r="F5370" s="4">
        <v>1.81669243</v>
      </c>
      <c r="G5370" s="5">
        <v>1.8029999999999998E-5</v>
      </c>
      <c r="H5370" s="3">
        <v>18.395700000000001</v>
      </c>
      <c r="I5370" s="3">
        <v>1E-3</v>
      </c>
      <c r="J5370" s="3">
        <v>0.10199999999999999</v>
      </c>
      <c r="K5370" s="3">
        <v>0.1431</v>
      </c>
      <c r="L5370" s="3">
        <f t="shared" si="166"/>
        <v>3.4387008588095895</v>
      </c>
      <c r="M5370" s="3">
        <f t="shared" si="167"/>
        <v>3.0464506679323282</v>
      </c>
    </row>
    <row r="5371" spans="1:13" x14ac:dyDescent="0.3">
      <c r="A5371" s="1">
        <v>70.434787231729999</v>
      </c>
      <c r="B5371" s="1">
        <v>-74.414933279069999</v>
      </c>
      <c r="C5371" s="1" t="s">
        <v>17</v>
      </c>
      <c r="D5371" s="1" t="s">
        <v>9592</v>
      </c>
      <c r="E5371" s="2" t="s">
        <v>86</v>
      </c>
      <c r="F5371" s="4">
        <v>1.79654924</v>
      </c>
      <c r="G5371" s="5">
        <v>9.7799999999999995E-6</v>
      </c>
      <c r="H5371" s="3">
        <v>16.837299999999999</v>
      </c>
      <c r="I5371" s="3">
        <v>2.3400000000000001E-2</v>
      </c>
      <c r="J5371" s="3">
        <v>2.5000000000000001E-3</v>
      </c>
      <c r="K5371" s="3">
        <v>6.1199999999999997E-2</v>
      </c>
      <c r="L5371" s="3">
        <f t="shared" si="166"/>
        <v>-6.1729999566398135</v>
      </c>
      <c r="M5371" s="3">
        <f t="shared" si="167"/>
        <v>53.157692431857875</v>
      </c>
    </row>
    <row r="5372" spans="1:13" x14ac:dyDescent="0.3">
      <c r="A5372" s="1">
        <v>82.849330172989994</v>
      </c>
      <c r="B5372" s="1">
        <v>-68.468890151899998</v>
      </c>
      <c r="C5372" s="1" t="s">
        <v>17</v>
      </c>
      <c r="D5372" s="1" t="s">
        <v>9592</v>
      </c>
      <c r="E5372" s="2" t="s">
        <v>89</v>
      </c>
      <c r="F5372" s="4">
        <v>32.55872772</v>
      </c>
      <c r="G5372" s="5">
        <v>1.9314099999999999E-3</v>
      </c>
      <c r="H5372" s="3">
        <v>15.0526</v>
      </c>
      <c r="I5372" s="3">
        <v>2.9999999999999997E-4</v>
      </c>
      <c r="J5372" s="3">
        <v>2.3E-3</v>
      </c>
      <c r="K5372" s="3">
        <v>2.2100000000000002E-2</v>
      </c>
      <c r="L5372" s="3">
        <f t="shared" si="166"/>
        <v>-8.1387608199120365</v>
      </c>
      <c r="M5372" s="3">
        <f t="shared" si="167"/>
        <v>20.865034261207914</v>
      </c>
    </row>
    <row r="5373" spans="1:13" x14ac:dyDescent="0.3">
      <c r="A5373" s="1">
        <v>79.485528411320004</v>
      </c>
      <c r="B5373" s="1">
        <v>-65.853936095189994</v>
      </c>
      <c r="C5373" s="1" t="s">
        <v>17</v>
      </c>
      <c r="D5373" s="1" t="s">
        <v>9592</v>
      </c>
      <c r="E5373" s="2" t="s">
        <v>90</v>
      </c>
      <c r="F5373" s="4">
        <v>9.1891400999999995</v>
      </c>
      <c r="G5373" s="5">
        <v>3.1766999999999999E-4</v>
      </c>
      <c r="H5373" s="3">
        <v>17.035599999999999</v>
      </c>
      <c r="I5373" s="3">
        <v>1E-4</v>
      </c>
      <c r="J5373" s="3">
        <v>-8.9200000000000002E-2</v>
      </c>
      <c r="K5373" s="3">
        <v>5.7500000000000002E-2</v>
      </c>
      <c r="L5373" s="3" t="e">
        <f t="shared" si="166"/>
        <v>#NUM!</v>
      </c>
      <c r="M5373" s="3">
        <f t="shared" si="167"/>
        <v>1.3997731407387386</v>
      </c>
    </row>
    <row r="5374" spans="1:13" x14ac:dyDescent="0.3">
      <c r="A5374" s="1">
        <v>82.364061829739995</v>
      </c>
      <c r="B5374" s="1">
        <v>-66.802144542990007</v>
      </c>
      <c r="C5374" s="1" t="s">
        <v>17</v>
      </c>
      <c r="D5374" s="1" t="s">
        <v>9592</v>
      </c>
      <c r="E5374" s="2" t="s">
        <v>94</v>
      </c>
      <c r="F5374" s="4">
        <v>27.762156480000002</v>
      </c>
      <c r="G5374" s="5">
        <v>9.1155000000000001E-4</v>
      </c>
      <c r="H5374" s="3">
        <v>16.247800000000002</v>
      </c>
      <c r="I5374" s="3">
        <v>2.0000000000000001E-4</v>
      </c>
      <c r="J5374" s="3">
        <v>2.4799999999999999E-2</v>
      </c>
      <c r="K5374" s="3">
        <v>4.41E-2</v>
      </c>
      <c r="L5374" s="3">
        <f t="shared" si="166"/>
        <v>-1.7799415958689195</v>
      </c>
      <c r="M5374" s="3">
        <f t="shared" si="167"/>
        <v>3.8613713832549021</v>
      </c>
    </row>
    <row r="5375" spans="1:13" x14ac:dyDescent="0.3">
      <c r="A5375" s="1">
        <v>15.14591975289</v>
      </c>
      <c r="B5375" s="1">
        <v>-73.782763769659994</v>
      </c>
      <c r="C5375" s="1" t="s">
        <v>17</v>
      </c>
      <c r="D5375" s="1" t="s">
        <v>9592</v>
      </c>
      <c r="E5375" s="2" t="s">
        <v>95</v>
      </c>
      <c r="F5375" s="4">
        <v>17.168552940000001</v>
      </c>
      <c r="G5375" s="5">
        <v>3.6163999999999999E-4</v>
      </c>
      <c r="H5375" s="3">
        <v>16.572299999999998</v>
      </c>
      <c r="I5375" s="3">
        <v>2.9999999999999997E-4</v>
      </c>
      <c r="J5375" s="3">
        <v>-2.8199999999999999E-2</v>
      </c>
      <c r="K5375" s="3">
        <v>5.04E-2</v>
      </c>
      <c r="L5375" s="3" t="e">
        <f t="shared" si="166"/>
        <v>#NUM!</v>
      </c>
      <c r="M5375" s="3">
        <f t="shared" si="167"/>
        <v>3.8809325415351634</v>
      </c>
    </row>
    <row r="5376" spans="1:13" x14ac:dyDescent="0.3">
      <c r="A5376" s="1">
        <v>75.038719968219993</v>
      </c>
      <c r="B5376" s="1">
        <v>-75.152553154369997</v>
      </c>
      <c r="C5376" s="1" t="s">
        <v>17</v>
      </c>
      <c r="D5376" s="1" t="s">
        <v>9592</v>
      </c>
      <c r="E5376" s="2" t="s">
        <v>101</v>
      </c>
      <c r="F5376" s="4">
        <v>1.57491154</v>
      </c>
      <c r="G5376" s="5">
        <v>9.9699999999999994E-6</v>
      </c>
      <c r="H5376" s="3">
        <v>16.970600000000001</v>
      </c>
      <c r="I5376" s="3">
        <v>5.0000000000000001E-4</v>
      </c>
      <c r="J5376" s="3">
        <v>-1.6400000000000001E-2</v>
      </c>
      <c r="K5376" s="3">
        <v>6.3700000000000007E-2</v>
      </c>
      <c r="L5376" s="3" t="e">
        <f t="shared" si="166"/>
        <v>#NUM!</v>
      </c>
      <c r="M5376" s="3">
        <f t="shared" si="167"/>
        <v>8.4343234043292519</v>
      </c>
    </row>
    <row r="5377" spans="1:13" x14ac:dyDescent="0.3">
      <c r="A5377" s="1">
        <v>76.680919837529999</v>
      </c>
      <c r="B5377" s="1">
        <v>-72.839335734179997</v>
      </c>
      <c r="C5377" s="1" t="s">
        <v>17</v>
      </c>
      <c r="D5377" s="1" t="s">
        <v>9592</v>
      </c>
      <c r="E5377" s="2" t="s">
        <v>102</v>
      </c>
      <c r="F5377" s="4">
        <v>13.40448683</v>
      </c>
      <c r="G5377" s="5">
        <v>1.5902000000000001E-4</v>
      </c>
      <c r="H5377" s="3">
        <v>16.358599999999999</v>
      </c>
      <c r="I5377" s="3">
        <v>2.9999999999999997E-4</v>
      </c>
      <c r="J5377" s="3">
        <v>-2.8000000000000001E-2</v>
      </c>
      <c r="K5377" s="3">
        <v>4.19E-2</v>
      </c>
      <c r="L5377" s="3" t="e">
        <f t="shared" si="166"/>
        <v>#NUM!</v>
      </c>
      <c r="M5377" s="3">
        <f t="shared" si="167"/>
        <v>3.2494559794993503</v>
      </c>
    </row>
    <row r="5378" spans="1:13" x14ac:dyDescent="0.3">
      <c r="A5378" s="1">
        <v>74.569351923119996</v>
      </c>
      <c r="B5378" s="1">
        <v>-71.916851471870004</v>
      </c>
      <c r="C5378" s="1" t="s">
        <v>17</v>
      </c>
      <c r="D5378" s="1" t="s">
        <v>9592</v>
      </c>
      <c r="E5378" s="2" t="s">
        <v>103</v>
      </c>
      <c r="F5378" s="4">
        <v>82.096561179999995</v>
      </c>
      <c r="G5378" s="5">
        <v>4.8822199999999996E-3</v>
      </c>
      <c r="H5378" s="3">
        <v>15.4527</v>
      </c>
      <c r="I5378" s="3">
        <v>2.0000000000000001E-4</v>
      </c>
      <c r="J5378" s="3">
        <v>-1.44E-2</v>
      </c>
      <c r="K5378" s="3">
        <v>3.1699999999999999E-2</v>
      </c>
      <c r="L5378" s="3" t="e">
        <f t="shared" si="166"/>
        <v>#NUM!</v>
      </c>
      <c r="M5378" s="3">
        <f t="shared" si="167"/>
        <v>4.7802590785536028</v>
      </c>
    </row>
    <row r="5379" spans="1:13" x14ac:dyDescent="0.3">
      <c r="A5379" s="1">
        <v>69.896983956059998</v>
      </c>
      <c r="B5379" s="1">
        <v>-69.55803027124</v>
      </c>
      <c r="C5379" s="1" t="s">
        <v>17</v>
      </c>
      <c r="D5379" s="1" t="s">
        <v>9592</v>
      </c>
      <c r="E5379" s="2" t="s">
        <v>106</v>
      </c>
      <c r="F5379" s="4">
        <v>38.479251660000003</v>
      </c>
      <c r="G5379" s="5">
        <v>2.9623499999999999E-3</v>
      </c>
      <c r="H5379" s="3">
        <v>16.116299999999999</v>
      </c>
      <c r="I5379" s="3">
        <v>2.9999999999999997E-4</v>
      </c>
      <c r="J5379" s="3">
        <v>-6.4000000000000003E-3</v>
      </c>
      <c r="K5379" s="3">
        <v>3.9100000000000003E-2</v>
      </c>
      <c r="L5379" s="3" t="e">
        <f t="shared" si="166"/>
        <v>#NUM!</v>
      </c>
      <c r="M5379" s="3">
        <f t="shared" si="167"/>
        <v>13.266349910889735</v>
      </c>
    </row>
    <row r="5380" spans="1:13" x14ac:dyDescent="0.3">
      <c r="A5380" s="1">
        <v>69.227996403120002</v>
      </c>
      <c r="B5380" s="1">
        <v>-65.117037875370002</v>
      </c>
      <c r="C5380" s="1" t="s">
        <v>17</v>
      </c>
      <c r="D5380" s="1" t="s">
        <v>9592</v>
      </c>
      <c r="E5380" s="2" t="s">
        <v>110</v>
      </c>
      <c r="F5380" s="4">
        <v>111.92308076</v>
      </c>
      <c r="G5380" s="5">
        <v>1.0792599999999999E-2</v>
      </c>
      <c r="H5380" s="3">
        <v>15.092499999999999</v>
      </c>
      <c r="I5380" s="3">
        <v>2.0000000000000001E-4</v>
      </c>
      <c r="J5380" s="3">
        <v>1.8E-3</v>
      </c>
      <c r="K5380" s="3">
        <v>2.52E-2</v>
      </c>
      <c r="L5380" s="3">
        <f t="shared" ref="L5380:L5443" si="168">H5380+5+5*LOG10(J5380/1000)</f>
        <v>-8.6311374744834666</v>
      </c>
      <c r="M5380" s="3">
        <f t="shared" ref="M5380:M5443" si="169">SQRT(I5380^2+4.7153*(K5380/J5380)^2)</f>
        <v>30.400638151854643</v>
      </c>
    </row>
    <row r="5381" spans="1:13" x14ac:dyDescent="0.3">
      <c r="A5381" s="1">
        <v>80.640838776869998</v>
      </c>
      <c r="B5381" s="1">
        <v>-69.635701614110005</v>
      </c>
      <c r="C5381" s="1" t="s">
        <v>17</v>
      </c>
      <c r="D5381" s="1" t="s">
        <v>9592</v>
      </c>
      <c r="E5381" s="2" t="s">
        <v>111</v>
      </c>
      <c r="F5381" s="4">
        <v>36.50289471</v>
      </c>
      <c r="G5381" s="5">
        <v>2.8784800000000001E-3</v>
      </c>
      <c r="H5381" s="3">
        <v>16.349900000000002</v>
      </c>
      <c r="I5381" s="3">
        <v>2.0000000000000001E-4</v>
      </c>
      <c r="J5381" s="3">
        <v>-8.9999999999999998E-4</v>
      </c>
      <c r="K5381" s="3">
        <v>4.3200000000000002E-2</v>
      </c>
      <c r="L5381" s="3" t="e">
        <f t="shared" si="168"/>
        <v>#NUM!</v>
      </c>
      <c r="M5381" s="3">
        <f t="shared" si="169"/>
        <v>104.23075937572365</v>
      </c>
    </row>
    <row r="5382" spans="1:13" x14ac:dyDescent="0.3">
      <c r="A5382" s="1">
        <v>83.576655907060001</v>
      </c>
      <c r="B5382" s="1">
        <v>-66.509326352510001</v>
      </c>
      <c r="C5382" s="1" t="s">
        <v>17</v>
      </c>
      <c r="D5382" s="1" t="s">
        <v>9592</v>
      </c>
      <c r="E5382" s="2" t="s">
        <v>119</v>
      </c>
      <c r="F5382" s="4">
        <v>37.140005469999998</v>
      </c>
      <c r="G5382" s="5">
        <v>5.2123000000000002E-4</v>
      </c>
      <c r="H5382" s="3">
        <v>15.784000000000001</v>
      </c>
      <c r="I5382" s="3">
        <v>1E-4</v>
      </c>
      <c r="J5382" s="3">
        <v>3.1099999999999999E-2</v>
      </c>
      <c r="K5382" s="3">
        <v>2.75E-2</v>
      </c>
      <c r="L5382" s="3">
        <f t="shared" si="168"/>
        <v>-1.7521980548658149</v>
      </c>
      <c r="M5382" s="3">
        <f t="shared" si="169"/>
        <v>1.920113804069127</v>
      </c>
    </row>
    <row r="5383" spans="1:13" x14ac:dyDescent="0.3">
      <c r="A5383" s="1">
        <v>20.971090244030002</v>
      </c>
      <c r="B5383" s="1">
        <v>-72.279424691160003</v>
      </c>
      <c r="C5383" s="1" t="s">
        <v>17</v>
      </c>
      <c r="D5383" s="1" t="s">
        <v>9592</v>
      </c>
      <c r="E5383" s="2" t="s">
        <v>120</v>
      </c>
      <c r="F5383" s="4">
        <v>23.77735032</v>
      </c>
      <c r="G5383" s="5">
        <v>5.4299999999999997E-4</v>
      </c>
      <c r="H5383" s="3">
        <v>16.115500000000001</v>
      </c>
      <c r="I5383" s="3">
        <v>2.9999999999999997E-4</v>
      </c>
      <c r="J5383" s="3">
        <v>3.0499999999999999E-2</v>
      </c>
      <c r="K5383" s="3">
        <v>4.5699999999999998E-2</v>
      </c>
      <c r="L5383" s="3">
        <f t="shared" si="168"/>
        <v>-1.4630008032660697</v>
      </c>
      <c r="M5383" s="3">
        <f t="shared" si="169"/>
        <v>3.2536514506214629</v>
      </c>
    </row>
    <row r="5384" spans="1:13" x14ac:dyDescent="0.3">
      <c r="A5384" s="1">
        <v>73.461563958029998</v>
      </c>
      <c r="B5384" s="1">
        <v>-74.633895273500002</v>
      </c>
      <c r="C5384" s="1" t="s">
        <v>17</v>
      </c>
      <c r="D5384" s="1" t="s">
        <v>9592</v>
      </c>
      <c r="E5384" s="2" t="s">
        <v>121</v>
      </c>
      <c r="F5384" s="4">
        <v>1.21390697</v>
      </c>
      <c r="G5384" s="5">
        <v>6.7499999999999997E-6</v>
      </c>
      <c r="H5384" s="3">
        <v>16.7455</v>
      </c>
      <c r="I5384" s="3">
        <v>4.0000000000000002E-4</v>
      </c>
      <c r="J5384" s="3">
        <v>7.9799999999999996E-2</v>
      </c>
      <c r="K5384" s="3">
        <v>6.1699999999999998E-2</v>
      </c>
      <c r="L5384" s="3">
        <f t="shared" si="168"/>
        <v>1.255514456753648</v>
      </c>
      <c r="M5384" s="3">
        <f t="shared" si="169"/>
        <v>1.678946855676881</v>
      </c>
    </row>
    <row r="5385" spans="1:13" x14ac:dyDescent="0.3">
      <c r="A5385" s="1">
        <v>85.714635226789994</v>
      </c>
      <c r="B5385" s="1">
        <v>-73.438976675540005</v>
      </c>
      <c r="C5385" s="1" t="s">
        <v>17</v>
      </c>
      <c r="D5385" s="1" t="s">
        <v>9592</v>
      </c>
      <c r="E5385" s="2" t="s">
        <v>122</v>
      </c>
      <c r="F5385" s="4">
        <v>1.6951150399999999</v>
      </c>
      <c r="G5385" s="5">
        <v>6.1199999999999999E-6</v>
      </c>
      <c r="H5385" s="3">
        <v>16.145600000000002</v>
      </c>
      <c r="I5385" s="3">
        <v>4.0000000000000002E-4</v>
      </c>
      <c r="J5385" s="3">
        <v>-1.46E-2</v>
      </c>
      <c r="K5385" s="3">
        <v>0.04</v>
      </c>
      <c r="L5385" s="3" t="e">
        <f t="shared" si="168"/>
        <v>#NUM!</v>
      </c>
      <c r="M5385" s="3">
        <f t="shared" si="169"/>
        <v>5.9492442700413637</v>
      </c>
    </row>
    <row r="5386" spans="1:13" x14ac:dyDescent="0.3">
      <c r="A5386" s="1">
        <v>75.97859570848</v>
      </c>
      <c r="B5386" s="1">
        <v>-72.280885672590003</v>
      </c>
      <c r="C5386" s="1" t="s">
        <v>17</v>
      </c>
      <c r="D5386" s="1" t="s">
        <v>9592</v>
      </c>
      <c r="E5386" s="2" t="s">
        <v>123</v>
      </c>
      <c r="F5386" s="4">
        <v>137.13289438000001</v>
      </c>
      <c r="G5386" s="5">
        <v>1.403561E-2</v>
      </c>
      <c r="H5386" s="3">
        <v>15.226100000000001</v>
      </c>
      <c r="I5386" s="3">
        <v>2.0000000000000001E-4</v>
      </c>
      <c r="J5386" s="3">
        <v>-6.7599999999999993E-2</v>
      </c>
      <c r="K5386" s="3">
        <v>2.3099999999999999E-2</v>
      </c>
      <c r="L5386" s="3" t="e">
        <f t="shared" si="168"/>
        <v>#NUM!</v>
      </c>
      <c r="M5386" s="3">
        <f t="shared" si="169"/>
        <v>0.74202743744836897</v>
      </c>
    </row>
    <row r="5387" spans="1:13" x14ac:dyDescent="0.3">
      <c r="A5387" s="1">
        <v>81.913230247450002</v>
      </c>
      <c r="B5387" s="1">
        <v>-71.799145586999998</v>
      </c>
      <c r="C5387" s="1" t="s">
        <v>17</v>
      </c>
      <c r="D5387" s="1" t="s">
        <v>9592</v>
      </c>
      <c r="E5387" s="2" t="s">
        <v>124</v>
      </c>
      <c r="F5387" s="4">
        <v>33.01547643</v>
      </c>
      <c r="G5387" s="5">
        <v>1.21006E-3</v>
      </c>
      <c r="H5387" s="3">
        <v>15.731</v>
      </c>
      <c r="I5387" s="3">
        <v>2.9999999999999997E-4</v>
      </c>
      <c r="J5387" s="3">
        <v>6.8599999999999994E-2</v>
      </c>
      <c r="K5387" s="3">
        <v>3.4799999999999998E-2</v>
      </c>
      <c r="L5387" s="3">
        <f t="shared" si="168"/>
        <v>-8.7379421466238227E-2</v>
      </c>
      <c r="M5387" s="3">
        <f t="shared" si="169"/>
        <v>1.1015641887702516</v>
      </c>
    </row>
    <row r="5388" spans="1:13" x14ac:dyDescent="0.3">
      <c r="A5388" s="1">
        <v>79.616461108229998</v>
      </c>
      <c r="B5388" s="1">
        <v>-66.950441281850004</v>
      </c>
      <c r="C5388" s="1" t="s">
        <v>17</v>
      </c>
      <c r="D5388" s="1" t="s">
        <v>9592</v>
      </c>
      <c r="E5388" s="2" t="s">
        <v>126</v>
      </c>
      <c r="F5388" s="4">
        <v>72.603934190000004</v>
      </c>
      <c r="G5388" s="5">
        <v>6.0039589999999997E-2</v>
      </c>
      <c r="H5388" s="3">
        <v>16.1389</v>
      </c>
      <c r="I5388" s="3">
        <v>1.2999999999999999E-3</v>
      </c>
      <c r="J5388" s="3">
        <v>-5.6500000000000002E-2</v>
      </c>
      <c r="K5388" s="3">
        <v>4.7100000000000003E-2</v>
      </c>
      <c r="L5388" s="3" t="e">
        <f t="shared" si="168"/>
        <v>#NUM!</v>
      </c>
      <c r="M5388" s="3">
        <f t="shared" si="169"/>
        <v>1.8102028143603626</v>
      </c>
    </row>
    <row r="5389" spans="1:13" x14ac:dyDescent="0.3">
      <c r="A5389" s="1">
        <v>80.93144079887</v>
      </c>
      <c r="B5389" s="1">
        <v>-69.535256502280006</v>
      </c>
      <c r="C5389" s="1" t="s">
        <v>17</v>
      </c>
      <c r="D5389" s="1" t="s">
        <v>9592</v>
      </c>
      <c r="E5389" s="2" t="s">
        <v>128</v>
      </c>
      <c r="F5389" s="4">
        <v>24.906742940000001</v>
      </c>
      <c r="G5389" s="5">
        <v>9.0633E-4</v>
      </c>
      <c r="H5389" s="3">
        <v>16.422499999999999</v>
      </c>
      <c r="I5389" s="3">
        <v>2.9999999999999997E-4</v>
      </c>
      <c r="J5389" s="3">
        <v>-5.5800000000000002E-2</v>
      </c>
      <c r="K5389" s="3">
        <v>4.65E-2</v>
      </c>
      <c r="L5389" s="3" t="e">
        <f t="shared" si="168"/>
        <v>#NUM!</v>
      </c>
      <c r="M5389" s="3">
        <f t="shared" si="169"/>
        <v>1.8095618195819916</v>
      </c>
    </row>
    <row r="5390" spans="1:13" x14ac:dyDescent="0.3">
      <c r="A5390" s="1">
        <v>15.02688621845</v>
      </c>
      <c r="B5390" s="1">
        <v>-72.231002567640004</v>
      </c>
      <c r="C5390" s="1" t="s">
        <v>17</v>
      </c>
      <c r="D5390" s="1" t="s">
        <v>9592</v>
      </c>
      <c r="E5390" s="2" t="s">
        <v>129</v>
      </c>
      <c r="F5390" s="4">
        <v>20.215134190000001</v>
      </c>
      <c r="G5390" s="5">
        <v>6.7378999999999996E-4</v>
      </c>
      <c r="H5390" s="3">
        <v>16.473800000000001</v>
      </c>
      <c r="I5390" s="3">
        <v>5.0000000000000001E-4</v>
      </c>
      <c r="J5390" s="3">
        <v>-2.7E-2</v>
      </c>
      <c r="K5390" s="3">
        <v>4.9599999999999998E-2</v>
      </c>
      <c r="L5390" s="3" t="e">
        <f t="shared" si="168"/>
        <v>#NUM!</v>
      </c>
      <c r="M5390" s="3">
        <f t="shared" si="169"/>
        <v>3.9890784765719585</v>
      </c>
    </row>
    <row r="5391" spans="1:13" x14ac:dyDescent="0.3">
      <c r="A5391" s="1">
        <v>84.818468557540001</v>
      </c>
      <c r="B5391" s="1">
        <v>-67.508907420810004</v>
      </c>
      <c r="C5391" s="1" t="s">
        <v>17</v>
      </c>
      <c r="D5391" s="1" t="s">
        <v>9592</v>
      </c>
      <c r="E5391" s="2" t="s">
        <v>130</v>
      </c>
      <c r="F5391" s="4">
        <v>14.38587457</v>
      </c>
      <c r="G5391" s="5">
        <v>2.5796E-4</v>
      </c>
      <c r="H5391" s="3">
        <v>16.4633</v>
      </c>
      <c r="I5391" s="3">
        <v>4.0000000000000002E-4</v>
      </c>
      <c r="J5391" s="3">
        <v>3.8699999999999998E-2</v>
      </c>
      <c r="K5391" s="3">
        <v>4.9399999999999999E-2</v>
      </c>
      <c r="L5391" s="3">
        <f t="shared" si="168"/>
        <v>-0.59814517490544361</v>
      </c>
      <c r="M5391" s="3">
        <f t="shared" si="169"/>
        <v>2.7718559252607906</v>
      </c>
    </row>
    <row r="5392" spans="1:13" x14ac:dyDescent="0.3">
      <c r="A5392" s="1">
        <v>76.827386148629998</v>
      </c>
      <c r="B5392" s="1">
        <v>-66.570272928029993</v>
      </c>
      <c r="C5392" s="1" t="s">
        <v>17</v>
      </c>
      <c r="D5392" s="1" t="s">
        <v>9592</v>
      </c>
      <c r="E5392" s="2" t="s">
        <v>132</v>
      </c>
      <c r="F5392" s="4">
        <v>7.7135234500000003</v>
      </c>
      <c r="G5392" s="5">
        <v>3.8172999999999999E-4</v>
      </c>
      <c r="H5392" s="3">
        <v>16.875800000000002</v>
      </c>
      <c r="I5392" s="3">
        <v>2.0000000000000001E-4</v>
      </c>
      <c r="J5392" s="3">
        <v>-2.3699999999999999E-2</v>
      </c>
      <c r="K5392" s="3">
        <v>7.4399999999999994E-2</v>
      </c>
      <c r="L5392" s="3" t="e">
        <f t="shared" si="168"/>
        <v>#NUM!</v>
      </c>
      <c r="M5392" s="3">
        <f t="shared" si="169"/>
        <v>6.8167796245404437</v>
      </c>
    </row>
    <row r="5393" spans="1:13" x14ac:dyDescent="0.3">
      <c r="A5393" s="1">
        <v>81.317161324820006</v>
      </c>
      <c r="B5393" s="1">
        <v>-66.544800496519997</v>
      </c>
      <c r="C5393" s="1" t="s">
        <v>17</v>
      </c>
      <c r="D5393" s="1" t="s">
        <v>9592</v>
      </c>
      <c r="E5393" s="2" t="s">
        <v>133</v>
      </c>
      <c r="F5393" s="4">
        <v>10.866230789999999</v>
      </c>
      <c r="G5393" s="5">
        <v>3.3177E-4</v>
      </c>
      <c r="H5393" s="3">
        <v>17.520399999999999</v>
      </c>
      <c r="I5393" s="3">
        <v>2.0000000000000001E-4</v>
      </c>
      <c r="J5393" s="3">
        <v>-0.1275</v>
      </c>
      <c r="K5393" s="3">
        <v>9.98E-2</v>
      </c>
      <c r="L5393" s="3" t="e">
        <f t="shared" si="168"/>
        <v>#NUM!</v>
      </c>
      <c r="M5393" s="3">
        <f t="shared" si="169"/>
        <v>1.69971076106051</v>
      </c>
    </row>
    <row r="5394" spans="1:13" x14ac:dyDescent="0.3">
      <c r="A5394" s="1">
        <v>69.766025384200006</v>
      </c>
      <c r="B5394" s="1">
        <v>-71.659662136050002</v>
      </c>
      <c r="C5394" s="1" t="s">
        <v>17</v>
      </c>
      <c r="D5394" s="1" t="s">
        <v>9592</v>
      </c>
      <c r="E5394" s="2" t="s">
        <v>140</v>
      </c>
      <c r="F5394" s="4">
        <v>111.56603177</v>
      </c>
      <c r="G5394" s="5">
        <v>1.744281E-2</v>
      </c>
      <c r="H5394" s="3">
        <v>15.775499999999999</v>
      </c>
      <c r="I5394" s="3">
        <v>2.9999999999999997E-4</v>
      </c>
      <c r="J5394" s="3">
        <v>-8.5400000000000004E-2</v>
      </c>
      <c r="K5394" s="3">
        <v>3.3099999999999997E-2</v>
      </c>
      <c r="L5394" s="3" t="e">
        <f t="shared" si="168"/>
        <v>#NUM!</v>
      </c>
      <c r="M5394" s="3">
        <f t="shared" si="169"/>
        <v>0.84163699124292135</v>
      </c>
    </row>
    <row r="5395" spans="1:13" x14ac:dyDescent="0.3">
      <c r="A5395" s="1">
        <v>77.479521862200002</v>
      </c>
      <c r="B5395" s="1">
        <v>-64.990968944239995</v>
      </c>
      <c r="C5395" s="1" t="s">
        <v>17</v>
      </c>
      <c r="D5395" s="1" t="s">
        <v>9592</v>
      </c>
      <c r="E5395" s="2" t="s">
        <v>146</v>
      </c>
      <c r="F5395" s="4">
        <v>32.757680559999997</v>
      </c>
      <c r="G5395" s="5">
        <v>7.3973600000000004E-3</v>
      </c>
      <c r="H5395" s="3">
        <v>16.177199999999999</v>
      </c>
      <c r="I5395" s="3">
        <v>5.0000000000000001E-4</v>
      </c>
      <c r="J5395" s="3">
        <v>-2.9700000000000001E-2</v>
      </c>
      <c r="K5395" s="3">
        <v>4.53E-2</v>
      </c>
      <c r="L5395" s="3" t="e">
        <f t="shared" si="168"/>
        <v>#NUM!</v>
      </c>
      <c r="M5395" s="3">
        <f t="shared" si="169"/>
        <v>3.3120464741268107</v>
      </c>
    </row>
    <row r="5396" spans="1:13" x14ac:dyDescent="0.3">
      <c r="A5396" s="1">
        <v>72.821103791650003</v>
      </c>
      <c r="B5396" s="1">
        <v>-63.985542975500003</v>
      </c>
      <c r="C5396" s="1" t="s">
        <v>17</v>
      </c>
      <c r="D5396" s="1" t="s">
        <v>9592</v>
      </c>
      <c r="E5396" s="2" t="s">
        <v>148</v>
      </c>
      <c r="F5396" s="4">
        <v>1.36080515</v>
      </c>
      <c r="G5396" s="5">
        <v>3.9700000000000001E-6</v>
      </c>
      <c r="H5396" s="3">
        <v>18.291499999999999</v>
      </c>
      <c r="I5396" s="3">
        <v>4.0000000000000002E-4</v>
      </c>
      <c r="J5396" s="3">
        <v>-0.28189999999999998</v>
      </c>
      <c r="K5396" s="3">
        <v>0.15</v>
      </c>
      <c r="L5396" s="3" t="e">
        <f t="shared" si="168"/>
        <v>#NUM!</v>
      </c>
      <c r="M5396" s="3">
        <f t="shared" si="169"/>
        <v>1.1554492464224433</v>
      </c>
    </row>
    <row r="5397" spans="1:13" x14ac:dyDescent="0.3">
      <c r="A5397" s="1">
        <v>78.740582895840006</v>
      </c>
      <c r="B5397" s="1">
        <v>-66.670225481209997</v>
      </c>
      <c r="C5397" s="1" t="s">
        <v>17</v>
      </c>
      <c r="D5397" s="1" t="s">
        <v>9592</v>
      </c>
      <c r="E5397" s="2" t="s">
        <v>156</v>
      </c>
      <c r="F5397" s="4">
        <v>15.44107926</v>
      </c>
      <c r="G5397" s="5">
        <v>1.2129E-4</v>
      </c>
      <c r="H5397" s="3">
        <v>16.3004</v>
      </c>
      <c r="I5397" s="3">
        <v>2.0000000000000001E-4</v>
      </c>
      <c r="J5397" s="3">
        <v>-9.6100000000000005E-2</v>
      </c>
      <c r="K5397" s="3">
        <v>5.04E-2</v>
      </c>
      <c r="L5397" s="3" t="e">
        <f t="shared" si="168"/>
        <v>#NUM!</v>
      </c>
      <c r="M5397" s="3">
        <f t="shared" si="169"/>
        <v>1.1388376590217901</v>
      </c>
    </row>
    <row r="5398" spans="1:13" x14ac:dyDescent="0.3">
      <c r="A5398" s="1">
        <v>82.652121789950002</v>
      </c>
      <c r="B5398" s="1">
        <v>-66.544488684520005</v>
      </c>
      <c r="C5398" s="1" t="s">
        <v>17</v>
      </c>
      <c r="D5398" s="1" t="s">
        <v>9592</v>
      </c>
      <c r="E5398" s="2" t="s">
        <v>157</v>
      </c>
      <c r="F5398" s="4">
        <v>25.532906789999998</v>
      </c>
      <c r="G5398" s="5">
        <v>3.3309899999999998E-3</v>
      </c>
      <c r="H5398" s="3">
        <v>16.973299999999998</v>
      </c>
      <c r="I5398" s="3">
        <v>4.0000000000000002E-4</v>
      </c>
      <c r="J5398" s="3">
        <v>3.5099999999999999E-2</v>
      </c>
      <c r="K5398" s="3">
        <v>5.91E-2</v>
      </c>
      <c r="L5398" s="3">
        <f t="shared" si="168"/>
        <v>-0.30016441767088153</v>
      </c>
      <c r="M5398" s="3">
        <f t="shared" si="169"/>
        <v>3.6562428276103986</v>
      </c>
    </row>
    <row r="5399" spans="1:13" x14ac:dyDescent="0.3">
      <c r="A5399" s="1">
        <v>1.82732905983</v>
      </c>
      <c r="B5399" s="1">
        <v>-74.475992902290002</v>
      </c>
      <c r="C5399" s="1" t="s">
        <v>17</v>
      </c>
      <c r="D5399" s="1" t="s">
        <v>9592</v>
      </c>
      <c r="E5399" s="2" t="s">
        <v>160</v>
      </c>
      <c r="F5399" s="4">
        <v>22.144031120000001</v>
      </c>
      <c r="G5399" s="5">
        <v>5.5656E-4</v>
      </c>
      <c r="H5399" s="3">
        <v>16.1844</v>
      </c>
      <c r="I5399" s="3">
        <v>5.0000000000000001E-4</v>
      </c>
      <c r="J5399" s="3">
        <v>4.6699999999999998E-2</v>
      </c>
      <c r="K5399" s="3">
        <v>3.61E-2</v>
      </c>
      <c r="L5399" s="3">
        <f t="shared" si="168"/>
        <v>-0.46901559716944163</v>
      </c>
      <c r="M5399" s="3">
        <f t="shared" si="169"/>
        <v>1.6785914437822846</v>
      </c>
    </row>
    <row r="5400" spans="1:13" x14ac:dyDescent="0.3">
      <c r="A5400" s="1">
        <v>82.410449967939996</v>
      </c>
      <c r="B5400" s="1">
        <v>-69.253398824940007</v>
      </c>
      <c r="C5400" s="1" t="s">
        <v>17</v>
      </c>
      <c r="D5400" s="1" t="s">
        <v>9592</v>
      </c>
      <c r="E5400" s="2" t="s">
        <v>170</v>
      </c>
      <c r="F5400" s="4">
        <v>26.498916019999999</v>
      </c>
      <c r="G5400" s="5">
        <v>2.1421409999999998E-2</v>
      </c>
      <c r="H5400" s="3">
        <v>15.9353</v>
      </c>
      <c r="I5400" s="3">
        <v>2.7000000000000001E-3</v>
      </c>
      <c r="J5400" s="3">
        <v>-0.22070000000000001</v>
      </c>
      <c r="K5400" s="3">
        <v>0.12479999999999999</v>
      </c>
      <c r="L5400" s="3" t="e">
        <f t="shared" si="168"/>
        <v>#NUM!</v>
      </c>
      <c r="M5400" s="3">
        <f t="shared" si="169"/>
        <v>1.2279140440137286</v>
      </c>
    </row>
    <row r="5401" spans="1:13" x14ac:dyDescent="0.3">
      <c r="A5401" s="1">
        <v>83.534651018969996</v>
      </c>
      <c r="B5401" s="1">
        <v>-63.593041793559998</v>
      </c>
      <c r="C5401" s="1" t="s">
        <v>17</v>
      </c>
      <c r="D5401" s="1" t="s">
        <v>9592</v>
      </c>
      <c r="E5401" s="2" t="s">
        <v>171</v>
      </c>
      <c r="F5401" s="4">
        <v>125.68991038</v>
      </c>
      <c r="G5401" s="5">
        <v>1.7734980000000001E-2</v>
      </c>
      <c r="H5401" s="3">
        <v>15.3009</v>
      </c>
      <c r="I5401" s="3">
        <v>1E-4</v>
      </c>
      <c r="J5401" s="3">
        <v>-8.0000000000000004E-4</v>
      </c>
      <c r="K5401" s="3">
        <v>2.52E-2</v>
      </c>
      <c r="L5401" s="3" t="e">
        <f t="shared" si="168"/>
        <v>#NUM!</v>
      </c>
      <c r="M5401" s="3">
        <f t="shared" si="169"/>
        <v>68.401435840265819</v>
      </c>
    </row>
    <row r="5402" spans="1:13" x14ac:dyDescent="0.3">
      <c r="A5402" s="1">
        <v>280.58972090351898</v>
      </c>
      <c r="B5402" s="1">
        <v>-14.745850857740001</v>
      </c>
      <c r="C5402" s="1" t="s">
        <v>17</v>
      </c>
      <c r="D5402" s="1" t="s">
        <v>9592</v>
      </c>
      <c r="E5402" s="2" t="s">
        <v>180</v>
      </c>
      <c r="F5402" s="4">
        <v>2.5056677399999998</v>
      </c>
      <c r="G5402" s="5">
        <v>7.7500000000000003E-6</v>
      </c>
      <c r="H5402" s="3">
        <v>14.428100000000001</v>
      </c>
      <c r="I5402" s="3">
        <v>2.0000000000000001E-4</v>
      </c>
      <c r="J5402" s="3">
        <v>0.29480000000000001</v>
      </c>
      <c r="K5402" s="3">
        <v>3.4200000000000001E-2</v>
      </c>
      <c r="L5402" s="3">
        <f t="shared" si="168"/>
        <v>1.7757373959350709</v>
      </c>
      <c r="M5402" s="3">
        <f t="shared" si="169"/>
        <v>0.25191465217036035</v>
      </c>
    </row>
    <row r="5403" spans="1:13" x14ac:dyDescent="0.3">
      <c r="A5403" s="1">
        <v>314.88034893737</v>
      </c>
      <c r="B5403" s="1">
        <v>30.30962784407</v>
      </c>
      <c r="C5403" s="1" t="s">
        <v>17</v>
      </c>
      <c r="D5403" s="1" t="s">
        <v>9592</v>
      </c>
      <c r="E5403" s="2" t="s">
        <v>183</v>
      </c>
      <c r="F5403" s="4">
        <v>1.09632073</v>
      </c>
      <c r="G5403" s="5">
        <v>1.9199999999999998E-6</v>
      </c>
      <c r="H5403" s="3">
        <v>15.1806</v>
      </c>
      <c r="I5403" s="3">
        <v>1E-4</v>
      </c>
      <c r="J5403" s="3">
        <v>0.15939999999999999</v>
      </c>
      <c r="K5403" s="3">
        <v>3.5900000000000001E-2</v>
      </c>
      <c r="L5403" s="3">
        <f t="shared" si="168"/>
        <v>1.1930415853004668</v>
      </c>
      <c r="M5403" s="3">
        <f t="shared" si="169"/>
        <v>0.48905849276000668</v>
      </c>
    </row>
    <row r="5404" spans="1:13" x14ac:dyDescent="0.3">
      <c r="A5404" s="1">
        <v>324.79155489499999</v>
      </c>
      <c r="B5404" s="1">
        <v>46.725453442899997</v>
      </c>
      <c r="C5404" s="1" t="s">
        <v>17</v>
      </c>
      <c r="D5404" s="1" t="s">
        <v>9592</v>
      </c>
      <c r="E5404" s="2" t="s">
        <v>188</v>
      </c>
      <c r="F5404" s="4">
        <v>3.53069173</v>
      </c>
      <c r="G5404" s="5">
        <v>3.9899999999999999E-6</v>
      </c>
      <c r="H5404" s="3">
        <v>13.9194</v>
      </c>
      <c r="I5404" s="3">
        <v>1E-4</v>
      </c>
      <c r="J5404" s="3">
        <v>0.1084</v>
      </c>
      <c r="K5404" s="3">
        <v>2.24E-2</v>
      </c>
      <c r="L5404" s="3">
        <f t="shared" si="168"/>
        <v>-0.90545358898816275</v>
      </c>
      <c r="M5404" s="3">
        <f t="shared" si="169"/>
        <v>0.44871791743358513</v>
      </c>
    </row>
    <row r="5405" spans="1:13" x14ac:dyDescent="0.3">
      <c r="A5405" s="1">
        <v>320.4779999122</v>
      </c>
      <c r="B5405" s="1">
        <v>37.459172970360001</v>
      </c>
      <c r="C5405" s="1" t="s">
        <v>17</v>
      </c>
      <c r="D5405" s="1" t="s">
        <v>9592</v>
      </c>
      <c r="E5405" s="2" t="s">
        <v>189</v>
      </c>
      <c r="F5405" s="4">
        <v>21.567447000000001</v>
      </c>
      <c r="G5405" s="5">
        <v>1.0499E-4</v>
      </c>
      <c r="H5405" s="3">
        <v>11.311999999999999</v>
      </c>
      <c r="I5405" s="3">
        <v>2.0000000000000001E-4</v>
      </c>
      <c r="J5405" s="3">
        <v>0.1212</v>
      </c>
      <c r="K5405" s="3">
        <v>3.0300000000000001E-2</v>
      </c>
      <c r="L5405" s="3">
        <f t="shared" si="168"/>
        <v>-3.2704869008486668</v>
      </c>
      <c r="M5405" s="3">
        <f t="shared" si="169"/>
        <v>0.54286857525555854</v>
      </c>
    </row>
    <row r="5406" spans="1:13" x14ac:dyDescent="0.3">
      <c r="A5406" s="1">
        <v>305.32903662659999</v>
      </c>
      <c r="B5406" s="1">
        <v>18.437832267089998</v>
      </c>
      <c r="C5406" s="1" t="s">
        <v>17</v>
      </c>
      <c r="D5406" s="1" t="s">
        <v>9592</v>
      </c>
      <c r="E5406" s="2" t="s">
        <v>190</v>
      </c>
      <c r="F5406" s="4">
        <v>1.0919240800000001</v>
      </c>
      <c r="G5406" s="5">
        <v>1.4699999999999999E-6</v>
      </c>
      <c r="H5406" s="3">
        <v>12.1168</v>
      </c>
      <c r="I5406" s="3">
        <v>1E-4</v>
      </c>
      <c r="J5406" s="3">
        <v>0.34310000000000002</v>
      </c>
      <c r="K5406" s="3">
        <v>3.9199999999999999E-2</v>
      </c>
      <c r="L5406" s="3">
        <f t="shared" si="168"/>
        <v>-0.20609640971913379</v>
      </c>
      <c r="M5406" s="3">
        <f t="shared" si="169"/>
        <v>0.24809616361996129</v>
      </c>
    </row>
    <row r="5407" spans="1:13" x14ac:dyDescent="0.3">
      <c r="A5407" s="1">
        <v>325.51559142556999</v>
      </c>
      <c r="B5407" s="1">
        <v>50.383177034239999</v>
      </c>
      <c r="C5407" s="1" t="s">
        <v>17</v>
      </c>
      <c r="D5407" s="1" t="s">
        <v>9592</v>
      </c>
      <c r="E5407" s="2" t="s">
        <v>191</v>
      </c>
      <c r="F5407" s="4">
        <v>13.55126656</v>
      </c>
      <c r="G5407" s="5">
        <v>3.1070000000000002E-4</v>
      </c>
      <c r="H5407" s="3">
        <v>15.3095</v>
      </c>
      <c r="I5407" s="3">
        <v>2.0000000000000001E-4</v>
      </c>
      <c r="J5407" s="3">
        <v>0.2205</v>
      </c>
      <c r="K5407" s="3">
        <v>3.2599999999999997E-2</v>
      </c>
      <c r="L5407" s="3">
        <f t="shared" si="168"/>
        <v>2.0265429690192853</v>
      </c>
      <c r="M5407" s="3">
        <f t="shared" si="169"/>
        <v>0.32104340655635788</v>
      </c>
    </row>
    <row r="5408" spans="1:13" x14ac:dyDescent="0.3">
      <c r="A5408" s="1">
        <v>308.78098479854998</v>
      </c>
      <c r="B5408" s="1">
        <v>22.891676058569999</v>
      </c>
      <c r="C5408" s="1" t="s">
        <v>17</v>
      </c>
      <c r="D5408" s="1" t="s">
        <v>9592</v>
      </c>
      <c r="E5408" s="2" t="s">
        <v>193</v>
      </c>
      <c r="F5408" s="4">
        <v>1.34464724</v>
      </c>
      <c r="G5408" s="5">
        <v>2.9500000000000001E-6</v>
      </c>
      <c r="H5408" s="3">
        <v>17.537199999999999</v>
      </c>
      <c r="I5408" s="3">
        <v>8.9999999999999998E-4</v>
      </c>
      <c r="J5408" s="3">
        <v>0.11459999999999999</v>
      </c>
      <c r="K5408" s="3">
        <v>0.12889999999999999</v>
      </c>
      <c r="L5408" s="3">
        <f t="shared" si="168"/>
        <v>2.833123088156853</v>
      </c>
      <c r="M5408" s="3">
        <f t="shared" si="169"/>
        <v>2.4424348814060641</v>
      </c>
    </row>
    <row r="5409" spans="1:13" x14ac:dyDescent="0.3">
      <c r="A5409" s="1">
        <v>265.31483954332998</v>
      </c>
      <c r="B5409" s="1">
        <v>-13.53741308561</v>
      </c>
      <c r="C5409" s="1" t="s">
        <v>17</v>
      </c>
      <c r="D5409" s="1" t="s">
        <v>9592</v>
      </c>
      <c r="E5409" s="2" t="s">
        <v>197</v>
      </c>
      <c r="F5409" s="4">
        <v>21.055327049999999</v>
      </c>
      <c r="G5409" s="5">
        <v>1.5002E-4</v>
      </c>
      <c r="H5409" s="3">
        <v>12.3363</v>
      </c>
      <c r="I5409" s="3">
        <v>1E-4</v>
      </c>
      <c r="J5409" s="3">
        <v>0.13300000000000001</v>
      </c>
      <c r="K5409" s="3">
        <v>4.2099999999999999E-2</v>
      </c>
      <c r="L5409" s="3">
        <f t="shared" si="168"/>
        <v>-2.0444417951645697</v>
      </c>
      <c r="M5409" s="3">
        <f t="shared" si="169"/>
        <v>0.68736137470995318</v>
      </c>
    </row>
    <row r="5410" spans="1:13" x14ac:dyDescent="0.3">
      <c r="A5410" s="1">
        <v>288.36544677863998</v>
      </c>
      <c r="B5410" s="1">
        <v>-29.920827135669999</v>
      </c>
      <c r="C5410" s="1" t="s">
        <v>17</v>
      </c>
      <c r="D5410" s="1" t="s">
        <v>9592</v>
      </c>
      <c r="E5410" s="2" t="s">
        <v>200</v>
      </c>
      <c r="F5410" s="4">
        <v>1.6886606099999999</v>
      </c>
      <c r="G5410" s="5">
        <v>3.7299999999999999E-6</v>
      </c>
      <c r="H5410" s="3">
        <v>13.7224</v>
      </c>
      <c r="I5410" s="3">
        <v>1E-4</v>
      </c>
      <c r="J5410" s="3">
        <v>0.187</v>
      </c>
      <c r="K5410" s="3">
        <v>0.03</v>
      </c>
      <c r="L5410" s="3">
        <f t="shared" si="168"/>
        <v>8.1608032682495946E-2</v>
      </c>
      <c r="M5410" s="3">
        <f t="shared" si="169"/>
        <v>0.34836485183783461</v>
      </c>
    </row>
    <row r="5411" spans="1:13" x14ac:dyDescent="0.3">
      <c r="A5411" s="1">
        <v>310.61686874233999</v>
      </c>
      <c r="B5411" s="1">
        <v>-9.9174827478500003</v>
      </c>
      <c r="C5411" s="1" t="s">
        <v>17</v>
      </c>
      <c r="D5411" s="1" t="s">
        <v>9592</v>
      </c>
      <c r="E5411" s="2" t="s">
        <v>201</v>
      </c>
      <c r="F5411" s="4">
        <v>17.00483307</v>
      </c>
      <c r="G5411" s="5">
        <v>1.30765E-3</v>
      </c>
      <c r="H5411" s="3">
        <v>15.873699999999999</v>
      </c>
      <c r="I5411" s="3">
        <v>1.2999999999999999E-3</v>
      </c>
      <c r="J5411" s="3">
        <v>4.0899999999999999E-2</v>
      </c>
      <c r="K5411" s="3">
        <v>6.1699999999999998E-2</v>
      </c>
      <c r="L5411" s="3">
        <f t="shared" si="168"/>
        <v>-1.0676834599632912</v>
      </c>
      <c r="M5411" s="3">
        <f t="shared" si="169"/>
        <v>3.2757937855965555</v>
      </c>
    </row>
    <row r="5412" spans="1:13" x14ac:dyDescent="0.3">
      <c r="A5412" s="1">
        <v>285.33909914835999</v>
      </c>
      <c r="B5412" s="1">
        <v>-30.137122740319999</v>
      </c>
      <c r="C5412" s="1" t="s">
        <v>17</v>
      </c>
      <c r="D5412" s="1" t="s">
        <v>9592</v>
      </c>
      <c r="E5412" s="2" t="s">
        <v>202</v>
      </c>
      <c r="F5412" s="4">
        <v>1.2151819699999999</v>
      </c>
      <c r="G5412" s="5">
        <v>1.08E-6</v>
      </c>
      <c r="H5412" s="3">
        <v>13.843999999999999</v>
      </c>
      <c r="I5412" s="3">
        <v>2.0000000000000001E-4</v>
      </c>
      <c r="J5412" s="3">
        <v>0.2102</v>
      </c>
      <c r="K5412" s="3">
        <v>2.81E-2</v>
      </c>
      <c r="L5412" s="3">
        <f t="shared" si="168"/>
        <v>0.45716355846111867</v>
      </c>
      <c r="M5412" s="3">
        <f t="shared" si="169"/>
        <v>0.29028752711681233</v>
      </c>
    </row>
    <row r="5413" spans="1:13" x14ac:dyDescent="0.3">
      <c r="A5413" s="1">
        <v>284.38340710183002</v>
      </c>
      <c r="B5413" s="1">
        <v>-30.231509068179999</v>
      </c>
      <c r="C5413" s="1" t="s">
        <v>17</v>
      </c>
      <c r="D5413" s="1" t="s">
        <v>9592</v>
      </c>
      <c r="E5413" s="2" t="s">
        <v>203</v>
      </c>
      <c r="F5413" s="4">
        <v>25.411158560000001</v>
      </c>
      <c r="G5413" s="5">
        <v>4.2233E-4</v>
      </c>
      <c r="H5413" s="3">
        <v>12.078900000000001</v>
      </c>
      <c r="I5413" s="3">
        <v>1E-4</v>
      </c>
      <c r="J5413" s="3">
        <v>0.1263</v>
      </c>
      <c r="K5413" s="3">
        <v>4.3499999999999997E-2</v>
      </c>
      <c r="L5413" s="3">
        <f t="shared" si="168"/>
        <v>-2.4140832472233456</v>
      </c>
      <c r="M5413" s="3">
        <f t="shared" si="169"/>
        <v>0.74789490521334623</v>
      </c>
    </row>
    <row r="5414" spans="1:13" x14ac:dyDescent="0.3">
      <c r="A5414" s="1">
        <v>298.85747741521999</v>
      </c>
      <c r="B5414" s="1">
        <v>-24.46150655332</v>
      </c>
      <c r="C5414" s="1" t="s">
        <v>17</v>
      </c>
      <c r="D5414" s="1" t="s">
        <v>9592</v>
      </c>
      <c r="E5414" s="2" t="s">
        <v>205</v>
      </c>
      <c r="F5414" s="4">
        <v>20.663016559999999</v>
      </c>
      <c r="G5414" s="5">
        <v>1.1167000000000001E-4</v>
      </c>
      <c r="H5414" s="3">
        <v>11.6479</v>
      </c>
      <c r="I5414" s="3">
        <v>5.0000000000000001E-4</v>
      </c>
      <c r="J5414" s="3">
        <v>0.18390000000000001</v>
      </c>
      <c r="K5414" s="3">
        <v>4.8800000000000003E-2</v>
      </c>
      <c r="L5414" s="3">
        <f t="shared" si="168"/>
        <v>-2.0291913538096118</v>
      </c>
      <c r="M5414" s="3">
        <f t="shared" si="169"/>
        <v>0.57622609348374076</v>
      </c>
    </row>
    <row r="5415" spans="1:13" x14ac:dyDescent="0.3">
      <c r="A5415" s="1">
        <v>308.19833863128002</v>
      </c>
      <c r="B5415" s="1">
        <v>-13.05143423917</v>
      </c>
      <c r="C5415" s="1" t="s">
        <v>17</v>
      </c>
      <c r="D5415" s="1" t="s">
        <v>9592</v>
      </c>
      <c r="E5415" s="2" t="s">
        <v>206</v>
      </c>
      <c r="F5415" s="4">
        <v>1.04657351</v>
      </c>
      <c r="G5415" s="5">
        <v>7.6199999999999999E-6</v>
      </c>
      <c r="H5415" s="3">
        <v>15.765599999999999</v>
      </c>
      <c r="I5415" s="3">
        <v>8.0000000000000004E-4</v>
      </c>
      <c r="J5415" s="3">
        <v>0.11749999999999999</v>
      </c>
      <c r="K5415" s="3">
        <v>7.9699999999999993E-2</v>
      </c>
      <c r="L5415" s="3">
        <f t="shared" si="168"/>
        <v>1.1157893330387729</v>
      </c>
      <c r="M5415" s="3">
        <f t="shared" si="169"/>
        <v>1.4729065155252339</v>
      </c>
    </row>
    <row r="5416" spans="1:13" x14ac:dyDescent="0.3">
      <c r="A5416" s="1">
        <v>320.95353064443998</v>
      </c>
      <c r="B5416" s="1">
        <v>-7.5348294632300004</v>
      </c>
      <c r="C5416" s="1" t="s">
        <v>17</v>
      </c>
      <c r="D5416" s="1" t="s">
        <v>9592</v>
      </c>
      <c r="E5416" s="2" t="s">
        <v>209</v>
      </c>
      <c r="F5416" s="4">
        <v>1.0142723199999999</v>
      </c>
      <c r="G5416" s="5">
        <v>1.2100000000000001E-6</v>
      </c>
      <c r="H5416" s="3">
        <v>12.4521</v>
      </c>
      <c r="I5416" s="3">
        <v>1E-4</v>
      </c>
      <c r="J5416" s="3">
        <v>0.41070000000000001</v>
      </c>
      <c r="K5416" s="3">
        <v>4.9200000000000001E-2</v>
      </c>
      <c r="L5416" s="3">
        <f t="shared" si="168"/>
        <v>0.51972351426826435</v>
      </c>
      <c r="M5416" s="3">
        <f t="shared" si="169"/>
        <v>0.26013278854143068</v>
      </c>
    </row>
    <row r="5417" spans="1:13" x14ac:dyDescent="0.3">
      <c r="A5417" s="1">
        <v>282.41030438291</v>
      </c>
      <c r="B5417" s="1">
        <v>-30.286978644009999</v>
      </c>
      <c r="C5417" s="1" t="s">
        <v>17</v>
      </c>
      <c r="D5417" s="1" t="s">
        <v>9592</v>
      </c>
      <c r="E5417" s="2" t="s">
        <v>210</v>
      </c>
      <c r="F5417" s="4">
        <v>36.183734899999997</v>
      </c>
      <c r="G5417" s="5">
        <v>7.2073999999999999E-4</v>
      </c>
      <c r="H5417" s="3">
        <v>14.495900000000001</v>
      </c>
      <c r="I5417" s="3">
        <v>2.0000000000000001E-4</v>
      </c>
      <c r="J5417" s="3">
        <v>3.15E-2</v>
      </c>
      <c r="K5417" s="3">
        <v>3.3700000000000001E-2</v>
      </c>
      <c r="L5417" s="3">
        <f t="shared" si="168"/>
        <v>-3.0125472310519967</v>
      </c>
      <c r="M5417" s="3">
        <f t="shared" si="169"/>
        <v>2.3231326745848717</v>
      </c>
    </row>
    <row r="5418" spans="1:13" x14ac:dyDescent="0.3">
      <c r="A5418" s="1">
        <v>312.05315680950002</v>
      </c>
      <c r="B5418" s="1">
        <v>-20.93304799929</v>
      </c>
      <c r="C5418" s="1" t="s">
        <v>17</v>
      </c>
      <c r="D5418" s="1" t="s">
        <v>9592</v>
      </c>
      <c r="E5418" s="2" t="s">
        <v>217</v>
      </c>
      <c r="F5418" s="4">
        <v>109.28770723</v>
      </c>
      <c r="G5418" s="5">
        <v>9.6446099999999996E-3</v>
      </c>
      <c r="H5418" s="3">
        <v>12.9017</v>
      </c>
      <c r="I5418" s="3">
        <v>2.0000000000000001E-4</v>
      </c>
      <c r="J5418" s="3">
        <v>7.6999999999999999E-2</v>
      </c>
      <c r="K5418" s="3">
        <v>4.1799999999999997E-2</v>
      </c>
      <c r="L5418" s="3">
        <f t="shared" si="168"/>
        <v>-2.6658463741375904</v>
      </c>
      <c r="M5418" s="3">
        <f t="shared" si="169"/>
        <v>1.178800271808726</v>
      </c>
    </row>
    <row r="5419" spans="1:13" x14ac:dyDescent="0.3">
      <c r="A5419" s="1">
        <v>326.77736256117998</v>
      </c>
      <c r="B5419" s="1">
        <v>-18.946812762530001</v>
      </c>
      <c r="C5419" s="1" t="s">
        <v>17</v>
      </c>
      <c r="D5419" s="1" t="s">
        <v>9592</v>
      </c>
      <c r="E5419" s="2" t="s">
        <v>220</v>
      </c>
      <c r="F5419" s="4">
        <v>1.48054924</v>
      </c>
      <c r="G5419" s="5">
        <v>1.46E-6</v>
      </c>
      <c r="H5419" s="3">
        <v>12.500299999999999</v>
      </c>
      <c r="I5419" s="3">
        <v>1E-4</v>
      </c>
      <c r="J5419" s="3">
        <v>0.31919999999999998</v>
      </c>
      <c r="K5419" s="3">
        <v>4.6300000000000001E-2</v>
      </c>
      <c r="L5419" s="3">
        <f t="shared" si="168"/>
        <v>2.0614413393456488E-2</v>
      </c>
      <c r="M5419" s="3">
        <f t="shared" si="169"/>
        <v>0.31497261397688697</v>
      </c>
    </row>
    <row r="5420" spans="1:13" x14ac:dyDescent="0.3">
      <c r="A5420" s="1">
        <v>197.54838582658999</v>
      </c>
      <c r="B5420" s="1">
        <v>-23.904181017829998</v>
      </c>
      <c r="C5420" s="1" t="s">
        <v>17</v>
      </c>
      <c r="D5420" s="1" t="s">
        <v>9592</v>
      </c>
      <c r="E5420" s="2" t="s">
        <v>221</v>
      </c>
      <c r="F5420" s="4">
        <v>28.356394739999999</v>
      </c>
      <c r="G5420" s="5">
        <v>7.3959000000000004E-4</v>
      </c>
      <c r="H5420" s="3">
        <v>11.6914</v>
      </c>
      <c r="I5420" s="3">
        <v>2.9999999999999997E-4</v>
      </c>
      <c r="J5420" s="3">
        <v>0.98750000000000004</v>
      </c>
      <c r="K5420" s="3">
        <v>4.7699999999999999E-2</v>
      </c>
      <c r="L5420" s="3">
        <f t="shared" si="168"/>
        <v>1.6640855214924919</v>
      </c>
      <c r="M5420" s="3">
        <f t="shared" si="169"/>
        <v>0.10489087674418016</v>
      </c>
    </row>
    <row r="5421" spans="1:13" x14ac:dyDescent="0.3">
      <c r="A5421" s="1">
        <v>177.45014995196999</v>
      </c>
      <c r="B5421" s="1">
        <v>-8.2890343307599998</v>
      </c>
      <c r="C5421" s="1" t="s">
        <v>17</v>
      </c>
      <c r="D5421" s="1" t="s">
        <v>9592</v>
      </c>
      <c r="E5421" s="2" t="s">
        <v>222</v>
      </c>
      <c r="F5421" s="4">
        <v>99.25653174</v>
      </c>
      <c r="G5421" s="5">
        <v>5.4922199999999999E-3</v>
      </c>
      <c r="H5421" s="3">
        <v>11.9353</v>
      </c>
      <c r="I5421" s="3">
        <v>1E-4</v>
      </c>
      <c r="J5421" s="3">
        <v>0.25309999999999999</v>
      </c>
      <c r="K5421" s="3">
        <v>0.1051</v>
      </c>
      <c r="L5421" s="3">
        <f t="shared" si="168"/>
        <v>-1.0482392742087292</v>
      </c>
      <c r="M5421" s="3">
        <f t="shared" si="169"/>
        <v>0.901706578240977</v>
      </c>
    </row>
    <row r="5422" spans="1:13" x14ac:dyDescent="0.3">
      <c r="A5422" s="1">
        <v>157.30346561703999</v>
      </c>
      <c r="B5422" s="1">
        <v>-2.7543804778699998</v>
      </c>
      <c r="C5422" s="1" t="s">
        <v>17</v>
      </c>
      <c r="D5422" s="1" t="s">
        <v>9592</v>
      </c>
      <c r="E5422" s="2" t="s">
        <v>223</v>
      </c>
      <c r="F5422" s="4">
        <v>7.8010101599999997</v>
      </c>
      <c r="G5422" s="5">
        <v>7.2890000000000002E-5</v>
      </c>
      <c r="H5422" s="3">
        <v>12.9763</v>
      </c>
      <c r="I5422" s="3">
        <v>2.0000000000000001E-4</v>
      </c>
      <c r="J5422" s="3">
        <v>2.2100000000000002E-2</v>
      </c>
      <c r="K5422" s="3">
        <v>3.1899999999999998E-2</v>
      </c>
      <c r="L5422" s="3">
        <f t="shared" si="168"/>
        <v>-5.3017386315744446</v>
      </c>
      <c r="M5422" s="3">
        <f t="shared" si="169"/>
        <v>3.1343903005733815</v>
      </c>
    </row>
    <row r="5423" spans="1:13" x14ac:dyDescent="0.3">
      <c r="A5423" s="1">
        <v>200.48345473085999</v>
      </c>
      <c r="B5423" s="1">
        <v>-1.12863085082</v>
      </c>
      <c r="C5423" s="1" t="s">
        <v>17</v>
      </c>
      <c r="D5423" s="1" t="s">
        <v>9592</v>
      </c>
      <c r="E5423" s="2" t="s">
        <v>225</v>
      </c>
      <c r="F5423" s="4">
        <v>9.5236393600000007</v>
      </c>
      <c r="G5423" s="5">
        <v>7.8079999999999998E-5</v>
      </c>
      <c r="H5423" s="3">
        <v>14.1843</v>
      </c>
      <c r="I5423" s="3">
        <v>2.0000000000000001E-4</v>
      </c>
      <c r="J5423" s="3">
        <v>0.1817</v>
      </c>
      <c r="K5423" s="3">
        <v>3.4799999999999998E-2</v>
      </c>
      <c r="L5423" s="3">
        <f t="shared" si="168"/>
        <v>0.48107463654017124</v>
      </c>
      <c r="M5423" s="3">
        <f t="shared" si="169"/>
        <v>0.41589052991269843</v>
      </c>
    </row>
    <row r="5424" spans="1:13" x14ac:dyDescent="0.3">
      <c r="A5424" s="1">
        <v>154.75120831556001</v>
      </c>
      <c r="B5424" s="1">
        <v>-2.2248580634000001</v>
      </c>
      <c r="C5424" s="1" t="s">
        <v>17</v>
      </c>
      <c r="D5424" s="1" t="s">
        <v>9592</v>
      </c>
      <c r="E5424" s="2" t="s">
        <v>226</v>
      </c>
      <c r="F5424" s="4">
        <v>2.2101723899999999</v>
      </c>
      <c r="G5424" s="5">
        <v>2.8399999999999999E-6</v>
      </c>
      <c r="H5424" s="3">
        <v>13.091799999999999</v>
      </c>
      <c r="I5424" s="3">
        <v>1E-4</v>
      </c>
      <c r="J5424" s="3">
        <v>0.1966</v>
      </c>
      <c r="K5424" s="3">
        <v>3.44E-2</v>
      </c>
      <c r="L5424" s="3">
        <f t="shared" si="168"/>
        <v>-0.44028243251941745</v>
      </c>
      <c r="M5424" s="3">
        <f t="shared" si="169"/>
        <v>0.37995276435890896</v>
      </c>
    </row>
    <row r="5425" spans="1:13" x14ac:dyDescent="0.3">
      <c r="A5425" s="1">
        <v>198.95669428033</v>
      </c>
      <c r="B5425" s="1">
        <v>-13.71259045681</v>
      </c>
      <c r="C5425" s="1" t="s">
        <v>17</v>
      </c>
      <c r="D5425" s="1" t="s">
        <v>9592</v>
      </c>
      <c r="E5425" s="2" t="s">
        <v>232</v>
      </c>
      <c r="F5425" s="4">
        <v>11.16057075</v>
      </c>
      <c r="G5425" s="5">
        <v>2.0831500000000002E-3</v>
      </c>
      <c r="H5425" s="3">
        <v>15.3628</v>
      </c>
      <c r="I5425" s="3">
        <v>2.3E-3</v>
      </c>
      <c r="J5425" s="3">
        <v>0.12089999999999999</v>
      </c>
      <c r="K5425" s="3">
        <v>6.25E-2</v>
      </c>
      <c r="L5425" s="3">
        <f t="shared" si="168"/>
        <v>0.77493150430385782</v>
      </c>
      <c r="M5425" s="3">
        <f t="shared" si="169"/>
        <v>1.1225593008371544</v>
      </c>
    </row>
    <row r="5426" spans="1:13" x14ac:dyDescent="0.3">
      <c r="A5426" s="1">
        <v>199.30949102490001</v>
      </c>
      <c r="B5426" s="1">
        <v>-5.0828543393899999</v>
      </c>
      <c r="C5426" s="1" t="s">
        <v>17</v>
      </c>
      <c r="D5426" s="1" t="s">
        <v>9592</v>
      </c>
      <c r="E5426" s="2" t="s">
        <v>233</v>
      </c>
      <c r="F5426" s="4">
        <v>14.468635109999999</v>
      </c>
      <c r="G5426" s="5">
        <v>1.9926000000000001E-4</v>
      </c>
      <c r="H5426" s="3">
        <v>12.965</v>
      </c>
      <c r="I5426" s="3">
        <v>2.9999999999999997E-4</v>
      </c>
      <c r="J5426" s="3">
        <v>9.0800000000000006E-2</v>
      </c>
      <c r="K5426" s="3">
        <v>3.9E-2</v>
      </c>
      <c r="L5426" s="3">
        <f t="shared" si="168"/>
        <v>-2.2445707573945732</v>
      </c>
      <c r="M5426" s="3">
        <f t="shared" si="169"/>
        <v>0.93268167812263836</v>
      </c>
    </row>
    <row r="5427" spans="1:13" x14ac:dyDescent="0.3">
      <c r="A5427" s="1">
        <v>171.74975437371</v>
      </c>
      <c r="B5427" s="1">
        <v>16.326573794529999</v>
      </c>
      <c r="C5427" s="1" t="s">
        <v>17</v>
      </c>
      <c r="D5427" s="1" t="s">
        <v>9592</v>
      </c>
      <c r="E5427" s="2" t="s">
        <v>236</v>
      </c>
      <c r="F5427" s="4">
        <v>110.27895864</v>
      </c>
      <c r="G5427" s="5">
        <v>1.0840499999999999E-2</v>
      </c>
      <c r="H5427" s="3">
        <v>14.684900000000001</v>
      </c>
      <c r="I5427" s="3">
        <v>2.9999999999999997E-4</v>
      </c>
      <c r="J5427" s="3">
        <v>9.4999999999999998E-3</v>
      </c>
      <c r="K5427" s="3">
        <v>3.7199999999999997E-2</v>
      </c>
      <c r="L5427" s="3">
        <f t="shared" si="168"/>
        <v>-5.426481973555763</v>
      </c>
      <c r="M5427" s="3">
        <f t="shared" si="169"/>
        <v>8.5030356385592913</v>
      </c>
    </row>
    <row r="5428" spans="1:13" x14ac:dyDescent="0.3">
      <c r="A5428" s="1">
        <v>191.33441645140999</v>
      </c>
      <c r="B5428" s="1">
        <v>3.9821728562100001</v>
      </c>
      <c r="C5428" s="1" t="s">
        <v>17</v>
      </c>
      <c r="D5428" s="1" t="s">
        <v>9592</v>
      </c>
      <c r="E5428" s="2" t="s">
        <v>242</v>
      </c>
      <c r="F5428" s="4">
        <v>124.20521339</v>
      </c>
      <c r="G5428" s="5">
        <v>4.6435000000000001E-3</v>
      </c>
      <c r="H5428" s="3">
        <v>13.368600000000001</v>
      </c>
      <c r="I5428" s="3">
        <v>1E-4</v>
      </c>
      <c r="J5428" s="3">
        <v>2.2000000000000001E-3</v>
      </c>
      <c r="K5428" s="3">
        <v>3.8699999999999998E-2</v>
      </c>
      <c r="L5428" s="3">
        <f t="shared" si="168"/>
        <v>-9.9192865958889662</v>
      </c>
      <c r="M5428" s="3">
        <f t="shared" si="169"/>
        <v>38.198204430368385</v>
      </c>
    </row>
    <row r="5429" spans="1:13" x14ac:dyDescent="0.3">
      <c r="A5429" s="1">
        <v>269.89366649073997</v>
      </c>
      <c r="B5429" s="1">
        <v>-39.585264202879998</v>
      </c>
      <c r="C5429" s="1" t="s">
        <v>17</v>
      </c>
      <c r="D5429" s="1" t="s">
        <v>9592</v>
      </c>
      <c r="E5429" s="2" t="s">
        <v>244</v>
      </c>
      <c r="F5429" s="4">
        <v>36.784123340000001</v>
      </c>
      <c r="G5429" s="5">
        <v>5.3321E-4</v>
      </c>
      <c r="H5429" s="3">
        <v>12.1624</v>
      </c>
      <c r="I5429" s="3">
        <v>1E-4</v>
      </c>
      <c r="J5429" s="3">
        <v>0.1139</v>
      </c>
      <c r="K5429" s="3">
        <v>4.2200000000000001E-2</v>
      </c>
      <c r="L5429" s="3">
        <f t="shared" si="168"/>
        <v>-2.5549813796044987</v>
      </c>
      <c r="M5429" s="3">
        <f t="shared" si="169"/>
        <v>0.80453213338179541</v>
      </c>
    </row>
    <row r="5430" spans="1:13" x14ac:dyDescent="0.3">
      <c r="A5430" s="1">
        <v>201.50828637511</v>
      </c>
      <c r="B5430" s="1">
        <v>-3.3787260986400001</v>
      </c>
      <c r="C5430" s="1" t="s">
        <v>17</v>
      </c>
      <c r="D5430" s="1" t="s">
        <v>9592</v>
      </c>
      <c r="E5430" s="2" t="s">
        <v>245</v>
      </c>
      <c r="F5430" s="4">
        <v>17.257211860000002</v>
      </c>
      <c r="G5430" s="5">
        <v>3.6831E-4</v>
      </c>
      <c r="H5430" s="3">
        <v>9.7265999999999995</v>
      </c>
      <c r="I5430" s="3">
        <v>8.9999999999999998E-4</v>
      </c>
      <c r="J5430" s="3">
        <v>0.39860000000000001</v>
      </c>
      <c r="K5430" s="3">
        <v>6.6299999999999998E-2</v>
      </c>
      <c r="L5430" s="3">
        <f t="shared" si="168"/>
        <v>-2.2707135281776569</v>
      </c>
      <c r="M5430" s="3">
        <f t="shared" si="169"/>
        <v>0.36118711324462899</v>
      </c>
    </row>
    <row r="5431" spans="1:13" x14ac:dyDescent="0.3">
      <c r="A5431" s="1">
        <v>219.67968971165999</v>
      </c>
      <c r="B5431" s="1">
        <v>-2.1021945890899998</v>
      </c>
      <c r="C5431" s="1" t="s">
        <v>17</v>
      </c>
      <c r="D5431" s="1" t="s">
        <v>9592</v>
      </c>
      <c r="E5431" s="2" t="s">
        <v>246</v>
      </c>
      <c r="F5431" s="4">
        <v>4.7446450100000002</v>
      </c>
      <c r="G5431" s="5">
        <v>2.7500000000000001E-5</v>
      </c>
      <c r="H5431" s="3">
        <v>15.499599999999999</v>
      </c>
      <c r="I5431" s="3">
        <v>5.9999999999999995E-4</v>
      </c>
      <c r="J5431" s="3">
        <v>4.1599999999999998E-2</v>
      </c>
      <c r="K5431" s="3">
        <v>4.8500000000000001E-2</v>
      </c>
      <c r="L5431" s="3">
        <f t="shared" si="168"/>
        <v>-1.4049333468662866</v>
      </c>
      <c r="M5431" s="3">
        <f t="shared" si="169"/>
        <v>2.5316466204355534</v>
      </c>
    </row>
    <row r="5432" spans="1:13" x14ac:dyDescent="0.3">
      <c r="A5432" s="1">
        <v>272.36680870785</v>
      </c>
      <c r="B5432" s="1">
        <v>-38.499314726580003</v>
      </c>
      <c r="C5432" s="1" t="s">
        <v>17</v>
      </c>
      <c r="D5432" s="1" t="s">
        <v>9592</v>
      </c>
      <c r="E5432" s="2" t="s">
        <v>249</v>
      </c>
      <c r="F5432" s="4">
        <v>62.000083609999997</v>
      </c>
      <c r="G5432" s="5">
        <v>1.40872E-3</v>
      </c>
      <c r="H5432" s="3">
        <v>12.0816</v>
      </c>
      <c r="I5432" s="3">
        <v>1E-4</v>
      </c>
      <c r="J5432" s="3">
        <v>0.1003</v>
      </c>
      <c r="K5432" s="3">
        <v>4.24E-2</v>
      </c>
      <c r="L5432" s="3">
        <f t="shared" si="168"/>
        <v>-2.9118953348979097</v>
      </c>
      <c r="M5432" s="3">
        <f t="shared" si="169"/>
        <v>0.91795119303467987</v>
      </c>
    </row>
    <row r="5433" spans="1:13" x14ac:dyDescent="0.3">
      <c r="A5433" s="1">
        <v>173.05746808987001</v>
      </c>
      <c r="B5433" s="1">
        <v>-26.790201497319998</v>
      </c>
      <c r="C5433" s="1" t="s">
        <v>17</v>
      </c>
      <c r="D5433" s="1" t="s">
        <v>9592</v>
      </c>
      <c r="E5433" s="2" t="s">
        <v>250</v>
      </c>
      <c r="F5433" s="4">
        <v>2.7729865400000002</v>
      </c>
      <c r="G5433" s="5">
        <v>5.8499999999999999E-6</v>
      </c>
      <c r="H5433" s="3">
        <v>16.359200000000001</v>
      </c>
      <c r="I5433" s="3">
        <v>5.9999999999999995E-4</v>
      </c>
      <c r="J5433" s="3">
        <v>4.7999999999999996E-3</v>
      </c>
      <c r="K5433" s="3">
        <v>7.4399999999999994E-2</v>
      </c>
      <c r="L5433" s="3">
        <f t="shared" si="168"/>
        <v>-5.2345938131220606</v>
      </c>
      <c r="M5433" s="3">
        <f t="shared" si="169"/>
        <v>33.657849387030062</v>
      </c>
    </row>
    <row r="5434" spans="1:13" x14ac:dyDescent="0.3">
      <c r="A5434" s="1">
        <v>205.12304462418999</v>
      </c>
      <c r="B5434" s="1">
        <v>0.58927497745000001</v>
      </c>
      <c r="C5434" s="1" t="s">
        <v>17</v>
      </c>
      <c r="D5434" s="1" t="s">
        <v>9592</v>
      </c>
      <c r="E5434" s="2" t="s">
        <v>256</v>
      </c>
      <c r="F5434" s="4">
        <v>2.7990830999999998</v>
      </c>
      <c r="G5434" s="5">
        <v>6.4150000000000001E-5</v>
      </c>
      <c r="H5434" s="3">
        <v>14.7529</v>
      </c>
      <c r="I5434" s="3">
        <v>4.1999999999999997E-3</v>
      </c>
      <c r="J5434" s="3">
        <v>-2.3900000000000001E-2</v>
      </c>
      <c r="K5434" s="3">
        <v>5.1900000000000002E-2</v>
      </c>
      <c r="L5434" s="3" t="e">
        <f t="shared" si="168"/>
        <v>#NUM!</v>
      </c>
      <c r="M5434" s="3">
        <f t="shared" si="169"/>
        <v>4.7154624802665719</v>
      </c>
    </row>
    <row r="5435" spans="1:13" x14ac:dyDescent="0.3">
      <c r="A5435" s="1">
        <v>165.78397490786</v>
      </c>
      <c r="B5435" s="1">
        <v>-6.5143384587200002</v>
      </c>
      <c r="C5435" s="1" t="s">
        <v>17</v>
      </c>
      <c r="D5435" s="1" t="s">
        <v>9592</v>
      </c>
      <c r="E5435" s="2" t="s">
        <v>259</v>
      </c>
      <c r="F5435" s="4">
        <v>1.5211149500000001</v>
      </c>
      <c r="G5435" s="5">
        <v>1.79E-6</v>
      </c>
      <c r="H5435" s="3">
        <v>14.813800000000001</v>
      </c>
      <c r="I5435" s="3">
        <v>2.0000000000000001E-4</v>
      </c>
      <c r="J5435" s="3">
        <v>0.11360000000000001</v>
      </c>
      <c r="K5435" s="3">
        <v>4.8099999999999997E-2</v>
      </c>
      <c r="L5435" s="3">
        <f t="shared" si="168"/>
        <v>9.0691656875002025E-2</v>
      </c>
      <c r="M5435" s="3">
        <f t="shared" si="169"/>
        <v>0.91943582096811649</v>
      </c>
    </row>
    <row r="5436" spans="1:13" x14ac:dyDescent="0.3">
      <c r="A5436" s="1">
        <v>90.212823213289994</v>
      </c>
      <c r="B5436" s="1">
        <v>39.720399153739997</v>
      </c>
      <c r="C5436" s="1" t="s">
        <v>17</v>
      </c>
      <c r="D5436" s="1" t="s">
        <v>9592</v>
      </c>
      <c r="E5436" s="2" t="s">
        <v>260</v>
      </c>
      <c r="F5436" s="4">
        <v>19.20659758</v>
      </c>
      <c r="G5436" s="5">
        <v>1.08293E-3</v>
      </c>
      <c r="H5436" s="3">
        <v>12.8979</v>
      </c>
      <c r="I5436" s="3">
        <v>2.0000000000000001E-4</v>
      </c>
      <c r="J5436" s="3">
        <v>0.499</v>
      </c>
      <c r="K5436" s="3">
        <v>3.61E-2</v>
      </c>
      <c r="L5436" s="3">
        <f t="shared" si="168"/>
        <v>1.3884027281169473</v>
      </c>
      <c r="M5436" s="3">
        <f t="shared" si="169"/>
        <v>0.15709475045206286</v>
      </c>
    </row>
    <row r="5437" spans="1:13" x14ac:dyDescent="0.3">
      <c r="A5437" s="1">
        <v>274.17024342091003</v>
      </c>
      <c r="B5437" s="1">
        <v>-35.770601167300001</v>
      </c>
      <c r="C5437" s="1" t="s">
        <v>17</v>
      </c>
      <c r="D5437" s="1" t="s">
        <v>9592</v>
      </c>
      <c r="E5437" s="2" t="s">
        <v>264</v>
      </c>
      <c r="F5437" s="4">
        <v>1.31555007</v>
      </c>
      <c r="G5437" s="5">
        <v>2.5900000000000002E-6</v>
      </c>
      <c r="H5437" s="3">
        <v>15.660399999999999</v>
      </c>
      <c r="I5437" s="3">
        <v>2E-3</v>
      </c>
      <c r="J5437" s="3">
        <v>1.83E-2</v>
      </c>
      <c r="K5437" s="3">
        <v>5.9900000000000002E-2</v>
      </c>
      <c r="L5437" s="3">
        <f t="shared" si="168"/>
        <v>-3.0273445513478521</v>
      </c>
      <c r="M5437" s="3">
        <f t="shared" si="169"/>
        <v>7.1077216914414452</v>
      </c>
    </row>
    <row r="5438" spans="1:13" x14ac:dyDescent="0.3">
      <c r="A5438" s="1">
        <v>271.3367933271</v>
      </c>
      <c r="B5438" s="1">
        <v>-36.832207769489997</v>
      </c>
      <c r="C5438" s="1" t="s">
        <v>17</v>
      </c>
      <c r="D5438" s="1" t="s">
        <v>9592</v>
      </c>
      <c r="E5438" s="2" t="s">
        <v>265</v>
      </c>
      <c r="F5438" s="4">
        <v>1.9423931699999999</v>
      </c>
      <c r="G5438" s="5">
        <v>4.6299999999999997E-6</v>
      </c>
      <c r="H5438" s="3">
        <v>13.3622</v>
      </c>
      <c r="I5438" s="3">
        <v>1E-4</v>
      </c>
      <c r="J5438" s="3">
        <v>0.24610000000000001</v>
      </c>
      <c r="K5438" s="3">
        <v>4.3499999999999997E-2</v>
      </c>
      <c r="L5438" s="3">
        <f t="shared" si="168"/>
        <v>0.31775806851401356</v>
      </c>
      <c r="M5438" s="3">
        <f t="shared" si="169"/>
        <v>0.3838241726532739</v>
      </c>
    </row>
    <row r="5439" spans="1:13" x14ac:dyDescent="0.3">
      <c r="A5439" s="1">
        <v>264.97233480221001</v>
      </c>
      <c r="B5439" s="1">
        <v>-20.993006898720001</v>
      </c>
      <c r="C5439" s="1" t="s">
        <v>17</v>
      </c>
      <c r="D5439" s="1" t="s">
        <v>9592</v>
      </c>
      <c r="E5439" s="2" t="s">
        <v>270</v>
      </c>
      <c r="F5439" s="4">
        <v>15.471152350000001</v>
      </c>
      <c r="G5439" s="5">
        <v>1.1566E-4</v>
      </c>
      <c r="H5439" s="3">
        <v>14.524699999999999</v>
      </c>
      <c r="I5439" s="3">
        <v>2.9999999999999997E-4</v>
      </c>
      <c r="J5439" s="3">
        <v>6.6699999999999995E-2</v>
      </c>
      <c r="K5439" s="3">
        <v>3.73E-2</v>
      </c>
      <c r="L5439" s="3">
        <f t="shared" si="168"/>
        <v>-1.354670830417259</v>
      </c>
      <c r="M5439" s="3">
        <f t="shared" si="169"/>
        <v>1.2143326597171036</v>
      </c>
    </row>
    <row r="5440" spans="1:13" x14ac:dyDescent="0.3">
      <c r="A5440" s="1">
        <v>264.41965446327998</v>
      </c>
      <c r="B5440" s="1">
        <v>-21.684338245180001</v>
      </c>
      <c r="C5440" s="1" t="s">
        <v>17</v>
      </c>
      <c r="D5440" s="1" t="s">
        <v>9592</v>
      </c>
      <c r="E5440" s="2" t="s">
        <v>271</v>
      </c>
      <c r="F5440" s="4">
        <v>9.88222223</v>
      </c>
      <c r="G5440" s="5">
        <v>1.7755000000000001E-4</v>
      </c>
      <c r="H5440" s="3">
        <v>14.5685</v>
      </c>
      <c r="I5440" s="3">
        <v>5.0000000000000001E-4</v>
      </c>
      <c r="J5440" s="3">
        <v>-7.2700000000000001E-2</v>
      </c>
      <c r="K5440" s="3">
        <v>5.11E-2</v>
      </c>
      <c r="L5440" s="3" t="e">
        <f t="shared" si="168"/>
        <v>#NUM!</v>
      </c>
      <c r="M5440" s="3">
        <f t="shared" si="169"/>
        <v>1.5263044732571083</v>
      </c>
    </row>
    <row r="5441" spans="1:13" x14ac:dyDescent="0.3">
      <c r="A5441" s="1">
        <v>263.14202877100001</v>
      </c>
      <c r="B5441" s="1">
        <v>-21.931385477319999</v>
      </c>
      <c r="C5441" s="1" t="s">
        <v>17</v>
      </c>
      <c r="D5441" s="1" t="s">
        <v>9592</v>
      </c>
      <c r="E5441" s="2" t="s">
        <v>274</v>
      </c>
      <c r="F5441" s="4">
        <v>1.2119700900000001</v>
      </c>
      <c r="G5441" s="5">
        <v>2.1299999999999999E-6</v>
      </c>
      <c r="H5441" s="3">
        <v>15.9496</v>
      </c>
      <c r="I5441" s="3">
        <v>4.0000000000000002E-4</v>
      </c>
      <c r="J5441" s="3">
        <v>0.19500000000000001</v>
      </c>
      <c r="K5441" s="3">
        <v>7.1400000000000005E-2</v>
      </c>
      <c r="L5441" s="3">
        <f t="shared" si="168"/>
        <v>2.3997730568125881</v>
      </c>
      <c r="M5441" s="3">
        <f t="shared" si="169"/>
        <v>0.7950937138022226</v>
      </c>
    </row>
    <row r="5442" spans="1:13" x14ac:dyDescent="0.3">
      <c r="A5442" s="1">
        <v>264.19664628081</v>
      </c>
      <c r="B5442" s="1">
        <v>-21.574710434050001</v>
      </c>
      <c r="C5442" s="1" t="s">
        <v>17</v>
      </c>
      <c r="D5442" s="1" t="s">
        <v>9592</v>
      </c>
      <c r="E5442" s="2" t="s">
        <v>275</v>
      </c>
      <c r="F5442" s="4">
        <v>1.1382813300000001</v>
      </c>
      <c r="G5442" s="5">
        <v>3.6600000000000001E-6</v>
      </c>
      <c r="H5442" s="3">
        <v>15.8933</v>
      </c>
      <c r="I5442" s="3">
        <v>6.9999999999999999E-4</v>
      </c>
      <c r="J5442" s="3">
        <v>0.20530000000000001</v>
      </c>
      <c r="K5442" s="3">
        <v>5.5E-2</v>
      </c>
      <c r="L5442" s="3">
        <f t="shared" si="168"/>
        <v>2.4552447468529586</v>
      </c>
      <c r="M5442" s="3">
        <f t="shared" si="169"/>
        <v>0.5817397219355479</v>
      </c>
    </row>
    <row r="5443" spans="1:13" x14ac:dyDescent="0.3">
      <c r="A5443" s="1">
        <v>270.65491208437999</v>
      </c>
      <c r="B5443" s="1">
        <v>-28.5773189684</v>
      </c>
      <c r="C5443" s="1" t="s">
        <v>17</v>
      </c>
      <c r="D5443" s="1" t="s">
        <v>9592</v>
      </c>
      <c r="E5443" s="2" t="s">
        <v>280</v>
      </c>
      <c r="F5443" s="4">
        <v>14.994414519999999</v>
      </c>
      <c r="G5443" s="5">
        <v>2.3627000000000001E-4</v>
      </c>
      <c r="H5443" s="3">
        <v>13.7615</v>
      </c>
      <c r="I5443" s="3">
        <v>5.0000000000000001E-4</v>
      </c>
      <c r="J5443" s="3">
        <v>0.10929999999999999</v>
      </c>
      <c r="K5443" s="3">
        <v>3.7100000000000001E-2</v>
      </c>
      <c r="L5443" s="3">
        <f t="shared" si="168"/>
        <v>-1.0453991902514872</v>
      </c>
      <c r="M5443" s="3">
        <f t="shared" si="169"/>
        <v>0.73706962156371791</v>
      </c>
    </row>
    <row r="5444" spans="1:13" x14ac:dyDescent="0.3">
      <c r="A5444" s="1">
        <v>265.78410242899997</v>
      </c>
      <c r="B5444" s="1">
        <v>-23.449490598659999</v>
      </c>
      <c r="C5444" s="1" t="s">
        <v>17</v>
      </c>
      <c r="D5444" s="1" t="s">
        <v>9592</v>
      </c>
      <c r="E5444" s="2" t="s">
        <v>283</v>
      </c>
      <c r="F5444" s="4">
        <v>16.3208567</v>
      </c>
      <c r="G5444" s="5">
        <v>1.6086E-4</v>
      </c>
      <c r="H5444" s="3">
        <v>13.8775</v>
      </c>
      <c r="I5444" s="3">
        <v>9.7999999999999997E-3</v>
      </c>
      <c r="J5444" s="3">
        <v>0.22889999999999999</v>
      </c>
      <c r="K5444" s="3">
        <v>7.8700000000000006E-2</v>
      </c>
      <c r="L5444" s="3">
        <f t="shared" ref="L5444:L5507" si="170">H5444+5+5*LOG10(J5444/1000)</f>
        <v>0.6757289633727126</v>
      </c>
      <c r="M5444" s="3">
        <f t="shared" ref="M5444:M5507" si="171">SQRT(I5444^2+4.7153*(K5444/J5444)^2)</f>
        <v>0.74665678397974067</v>
      </c>
    </row>
    <row r="5445" spans="1:13" x14ac:dyDescent="0.3">
      <c r="A5445" s="1">
        <v>287.48024740852998</v>
      </c>
      <c r="B5445" s="1">
        <v>-17.455979994290001</v>
      </c>
      <c r="C5445" s="1" t="s">
        <v>17</v>
      </c>
      <c r="D5445" s="1" t="s">
        <v>9592</v>
      </c>
      <c r="E5445" s="2" t="s">
        <v>291</v>
      </c>
      <c r="F5445" s="4">
        <v>10.18946075</v>
      </c>
      <c r="G5445" s="5">
        <v>4.5723999999999998E-4</v>
      </c>
      <c r="H5445" s="3">
        <v>10.4587</v>
      </c>
      <c r="I5445" s="3">
        <v>4.1999999999999997E-3</v>
      </c>
      <c r="J5445" s="3">
        <v>1.4195</v>
      </c>
      <c r="K5445" s="3">
        <v>4.9399999999999999E-2</v>
      </c>
      <c r="L5445" s="3">
        <f t="shared" si="170"/>
        <v>1.2193769843093811</v>
      </c>
      <c r="M5445" s="3">
        <f t="shared" si="171"/>
        <v>7.5686066043327921E-2</v>
      </c>
    </row>
    <row r="5446" spans="1:13" x14ac:dyDescent="0.3">
      <c r="A5446" s="1">
        <v>287.43342760842</v>
      </c>
      <c r="B5446" s="1">
        <v>-18.771393178010001</v>
      </c>
      <c r="C5446" s="1" t="s">
        <v>17</v>
      </c>
      <c r="D5446" s="1" t="s">
        <v>9592</v>
      </c>
      <c r="E5446" s="2" t="s">
        <v>294</v>
      </c>
      <c r="F5446" s="4">
        <v>1.5621722499999999</v>
      </c>
      <c r="G5446" s="5">
        <v>9.5000000000000001E-7</v>
      </c>
      <c r="H5446" s="3">
        <v>13.768599999999999</v>
      </c>
      <c r="I5446" s="3">
        <v>2.0000000000000001E-4</v>
      </c>
      <c r="J5446" s="3">
        <v>0.21679999999999999</v>
      </c>
      <c r="K5446" s="3">
        <v>2.8000000000000001E-2</v>
      </c>
      <c r="L5446" s="3">
        <f t="shared" si="170"/>
        <v>0.44889638933174325</v>
      </c>
      <c r="M5446" s="3">
        <f t="shared" si="171"/>
        <v>0.28044876274598785</v>
      </c>
    </row>
    <row r="5447" spans="1:13" x14ac:dyDescent="0.3">
      <c r="A5447" s="1">
        <v>278.95734677220003</v>
      </c>
      <c r="B5447" s="1">
        <v>-25.494991704210001</v>
      </c>
      <c r="C5447" s="1" t="s">
        <v>17</v>
      </c>
      <c r="D5447" s="1" t="s">
        <v>9592</v>
      </c>
      <c r="E5447" s="2" t="s">
        <v>296</v>
      </c>
      <c r="F5447" s="4">
        <v>1.39614978</v>
      </c>
      <c r="G5447" s="5">
        <v>2.8700000000000001E-6</v>
      </c>
      <c r="H5447" s="3">
        <v>16.026599999999998</v>
      </c>
      <c r="I5447" s="3">
        <v>2.9999999999999997E-4</v>
      </c>
      <c r="J5447" s="3">
        <v>0.11840000000000001</v>
      </c>
      <c r="K5447" s="3">
        <v>6.2700000000000006E-2</v>
      </c>
      <c r="L5447" s="3">
        <f t="shared" si="170"/>
        <v>1.3933585119345011</v>
      </c>
      <c r="M5447" s="3">
        <f t="shared" si="171"/>
        <v>1.1499276525981708</v>
      </c>
    </row>
    <row r="5448" spans="1:13" x14ac:dyDescent="0.3">
      <c r="A5448" s="1">
        <v>268.23682940021001</v>
      </c>
      <c r="B5448" s="1">
        <v>-14.84393631877</v>
      </c>
      <c r="C5448" s="1" t="s">
        <v>17</v>
      </c>
      <c r="D5448" s="1" t="s">
        <v>9592</v>
      </c>
      <c r="E5448" s="2" t="s">
        <v>302</v>
      </c>
      <c r="F5448" s="4">
        <v>3.4891017600000001</v>
      </c>
      <c r="G5448" s="5">
        <v>4.7099999999999998E-6</v>
      </c>
      <c r="H5448" s="3">
        <v>14.1607</v>
      </c>
      <c r="I5448" s="3">
        <v>2.0000000000000001E-4</v>
      </c>
      <c r="J5448" s="3">
        <v>0.24590000000000001</v>
      </c>
      <c r="K5448" s="3">
        <v>5.1400000000000001E-2</v>
      </c>
      <c r="L5448" s="3">
        <f t="shared" si="170"/>
        <v>1.114492643693584</v>
      </c>
      <c r="M5448" s="3">
        <f t="shared" si="171"/>
        <v>0.45389907414792008</v>
      </c>
    </row>
    <row r="5449" spans="1:13" x14ac:dyDescent="0.3">
      <c r="A5449" s="1">
        <v>166.45640935655001</v>
      </c>
      <c r="B5449" s="1">
        <v>-65.726830388899998</v>
      </c>
      <c r="C5449" s="1" t="s">
        <v>17</v>
      </c>
      <c r="D5449" s="1" t="s">
        <v>9592</v>
      </c>
      <c r="E5449" s="2" t="s">
        <v>306</v>
      </c>
      <c r="F5449" s="4">
        <v>14.114771210000001</v>
      </c>
      <c r="G5449" s="5">
        <v>8.1310000000000006E-5</v>
      </c>
      <c r="H5449" s="3">
        <v>13.827500000000001</v>
      </c>
      <c r="I5449" s="3">
        <v>2.9999999999999997E-4</v>
      </c>
      <c r="J5449" s="3">
        <v>6.6900000000000001E-2</v>
      </c>
      <c r="K5449" s="3">
        <v>1.6899999999999998E-2</v>
      </c>
      <c r="L5449" s="3">
        <f t="shared" si="170"/>
        <v>-2.045369411160884</v>
      </c>
      <c r="M5449" s="3">
        <f t="shared" si="171"/>
        <v>0.54854885926634722</v>
      </c>
    </row>
    <row r="5450" spans="1:13" x14ac:dyDescent="0.3">
      <c r="A5450" s="1">
        <v>168.96831884049999</v>
      </c>
      <c r="B5450" s="1">
        <v>-69.91295917779</v>
      </c>
      <c r="C5450" s="1" t="s">
        <v>17</v>
      </c>
      <c r="D5450" s="1" t="s">
        <v>9592</v>
      </c>
      <c r="E5450" s="2" t="s">
        <v>309</v>
      </c>
      <c r="F5450" s="4">
        <v>29.112745879999999</v>
      </c>
      <c r="G5450" s="5">
        <v>3.9979000000000002E-4</v>
      </c>
      <c r="H5450" s="3">
        <v>9.8874999999999993</v>
      </c>
      <c r="I5450" s="3">
        <v>4.0000000000000002E-4</v>
      </c>
      <c r="J5450" s="3">
        <v>0.28149999999999997</v>
      </c>
      <c r="K5450" s="3">
        <v>2.5100000000000001E-2</v>
      </c>
      <c r="L5450" s="3">
        <f t="shared" si="170"/>
        <v>-2.8651080040631776</v>
      </c>
      <c r="M5450" s="3">
        <f t="shared" si="171"/>
        <v>0.19362031107291031</v>
      </c>
    </row>
    <row r="5451" spans="1:13" x14ac:dyDescent="0.3">
      <c r="A5451" s="1">
        <v>137.10059466564999</v>
      </c>
      <c r="B5451" s="1">
        <v>-53.49456597324</v>
      </c>
      <c r="C5451" s="1" t="s">
        <v>17</v>
      </c>
      <c r="D5451" s="1" t="s">
        <v>9592</v>
      </c>
      <c r="E5451" s="2" t="s">
        <v>312</v>
      </c>
      <c r="F5451" s="4">
        <v>19.500226219999998</v>
      </c>
      <c r="G5451" s="5">
        <v>6.9410000000000001E-5</v>
      </c>
      <c r="H5451" s="3">
        <v>12.3027</v>
      </c>
      <c r="I5451" s="3">
        <v>1E-4</v>
      </c>
      <c r="J5451" s="3">
        <v>0.17419999999999999</v>
      </c>
      <c r="K5451" s="3">
        <v>2.7E-2</v>
      </c>
      <c r="L5451" s="3">
        <f t="shared" si="170"/>
        <v>-1.4920592466417766</v>
      </c>
      <c r="M5451" s="3">
        <f t="shared" si="171"/>
        <v>0.33656604326428735</v>
      </c>
    </row>
    <row r="5452" spans="1:13" x14ac:dyDescent="0.3">
      <c r="A5452" s="1">
        <v>93.226415608170001</v>
      </c>
      <c r="B5452" s="1">
        <v>-73.732216721819995</v>
      </c>
      <c r="C5452" s="1" t="s">
        <v>17</v>
      </c>
      <c r="D5452" s="1" t="s">
        <v>9592</v>
      </c>
      <c r="E5452" s="2" t="s">
        <v>314</v>
      </c>
      <c r="F5452" s="4">
        <v>5.4085049700000001</v>
      </c>
      <c r="G5452" s="5">
        <v>4.761E-5</v>
      </c>
      <c r="H5452" s="3">
        <v>16.3035</v>
      </c>
      <c r="I5452" s="3">
        <v>5.9999999999999995E-4</v>
      </c>
      <c r="J5452" s="3">
        <v>2.46E-2</v>
      </c>
      <c r="K5452" s="3">
        <v>4.3700000000000003E-2</v>
      </c>
      <c r="L5452" s="3">
        <f t="shared" si="170"/>
        <v>-1.741824464483102</v>
      </c>
      <c r="M5452" s="3">
        <f t="shared" si="171"/>
        <v>3.8574561651509676</v>
      </c>
    </row>
    <row r="5453" spans="1:13" x14ac:dyDescent="0.3">
      <c r="A5453" s="1">
        <v>24.03578296553</v>
      </c>
      <c r="B5453" s="1">
        <v>-35.186247567110001</v>
      </c>
      <c r="C5453" s="1" t="s">
        <v>17</v>
      </c>
      <c r="D5453" s="1" t="s">
        <v>9592</v>
      </c>
      <c r="E5453" s="2" t="s">
        <v>315</v>
      </c>
      <c r="F5453" s="4">
        <v>103.91952138000001</v>
      </c>
      <c r="G5453" s="5">
        <v>1.1484940000000001E-2</v>
      </c>
      <c r="H5453" s="3">
        <v>11.180999999999999</v>
      </c>
      <c r="I5453" s="3">
        <v>2.0000000000000001E-4</v>
      </c>
      <c r="J5453" s="3">
        <v>0.13220000000000001</v>
      </c>
      <c r="K5453" s="3">
        <v>2.86E-2</v>
      </c>
      <c r="L5453" s="3">
        <f t="shared" si="170"/>
        <v>-3.212842724251896</v>
      </c>
      <c r="M5453" s="3">
        <f t="shared" si="171"/>
        <v>0.46977432997596236</v>
      </c>
    </row>
    <row r="5454" spans="1:13" x14ac:dyDescent="0.3">
      <c r="A5454" s="1">
        <v>10.41777900107</v>
      </c>
      <c r="B5454" s="1">
        <v>-58.496955830760001</v>
      </c>
      <c r="C5454" s="1" t="s">
        <v>17</v>
      </c>
      <c r="D5454" s="1" t="s">
        <v>9592</v>
      </c>
      <c r="E5454" s="2" t="s">
        <v>323</v>
      </c>
      <c r="F5454" s="4">
        <v>1.0241290000000001</v>
      </c>
      <c r="G5454" s="5">
        <v>2.34E-6</v>
      </c>
      <c r="H5454" s="3">
        <v>18.674299999999999</v>
      </c>
      <c r="I5454" s="3">
        <v>2.8E-3</v>
      </c>
      <c r="J5454" s="3">
        <v>-7.3499999999999996E-2</v>
      </c>
      <c r="K5454" s="3">
        <v>0.16370000000000001</v>
      </c>
      <c r="L5454" s="3" t="e">
        <f t="shared" si="170"/>
        <v>#NUM!</v>
      </c>
      <c r="M5454" s="3">
        <f t="shared" si="171"/>
        <v>4.8363316806492413</v>
      </c>
    </row>
    <row r="5455" spans="1:13" x14ac:dyDescent="0.3">
      <c r="A5455" s="1">
        <v>92.627852456669999</v>
      </c>
      <c r="B5455" s="1">
        <v>-67.394556438050003</v>
      </c>
      <c r="C5455" s="1" t="s">
        <v>17</v>
      </c>
      <c r="D5455" s="1" t="s">
        <v>9592</v>
      </c>
      <c r="E5455" s="2" t="s">
        <v>327</v>
      </c>
      <c r="F5455" s="4">
        <v>16.716776589999998</v>
      </c>
      <c r="G5455" s="5">
        <v>5.4724999999999999E-4</v>
      </c>
      <c r="H5455" s="3">
        <v>16.3628</v>
      </c>
      <c r="I5455" s="3">
        <v>5.0000000000000001E-4</v>
      </c>
      <c r="J5455" s="3">
        <v>-3.7199999999999997E-2</v>
      </c>
      <c r="K5455" s="3">
        <v>5.0200000000000002E-2</v>
      </c>
      <c r="L5455" s="3" t="e">
        <f t="shared" si="170"/>
        <v>#NUM!</v>
      </c>
      <c r="M5455" s="3">
        <f t="shared" si="171"/>
        <v>2.9303226908718529</v>
      </c>
    </row>
    <row r="5456" spans="1:13" x14ac:dyDescent="0.3">
      <c r="A5456" s="1">
        <v>94.891071670970007</v>
      </c>
      <c r="B5456" s="1">
        <v>-71.122586359370004</v>
      </c>
      <c r="C5456" s="1" t="s">
        <v>17</v>
      </c>
      <c r="D5456" s="1" t="s">
        <v>9592</v>
      </c>
      <c r="E5456" s="2" t="s">
        <v>333</v>
      </c>
      <c r="F5456" s="4">
        <v>156.57277944000001</v>
      </c>
      <c r="G5456" s="5">
        <v>1.010716E-2</v>
      </c>
      <c r="H5456" s="3">
        <v>15.094200000000001</v>
      </c>
      <c r="I5456" s="3">
        <v>2.0000000000000001E-4</v>
      </c>
      <c r="J5456" s="3">
        <v>-4.5900000000000003E-2</v>
      </c>
      <c r="K5456" s="3">
        <v>3.56E-2</v>
      </c>
      <c r="L5456" s="3" t="e">
        <f t="shared" si="170"/>
        <v>#NUM!</v>
      </c>
      <c r="M5456" s="3">
        <f t="shared" si="171"/>
        <v>1.6841934730992172</v>
      </c>
    </row>
    <row r="5457" spans="1:13" x14ac:dyDescent="0.3">
      <c r="A5457" s="1">
        <v>94.385854267159999</v>
      </c>
      <c r="B5457" s="1">
        <v>-66.272272789759995</v>
      </c>
      <c r="C5457" s="1" t="s">
        <v>17</v>
      </c>
      <c r="D5457" s="1" t="s">
        <v>9592</v>
      </c>
      <c r="E5457" s="2" t="s">
        <v>335</v>
      </c>
      <c r="F5457" s="4">
        <v>15.25128278</v>
      </c>
      <c r="G5457" s="5">
        <v>1.4312E-4</v>
      </c>
      <c r="H5457" s="3">
        <v>15.9864</v>
      </c>
      <c r="I5457" s="3">
        <v>1E-4</v>
      </c>
      <c r="J5457" s="3">
        <v>-0.1474</v>
      </c>
      <c r="K5457" s="3">
        <v>5.8099999999999999E-2</v>
      </c>
      <c r="L5457" s="3" t="e">
        <f t="shared" si="170"/>
        <v>#NUM!</v>
      </c>
      <c r="M5457" s="3">
        <f t="shared" si="171"/>
        <v>0.85592027943370452</v>
      </c>
    </row>
    <row r="5458" spans="1:13" x14ac:dyDescent="0.3">
      <c r="A5458" s="1">
        <v>284.32368457477003</v>
      </c>
      <c r="B5458" s="1">
        <v>-38.141699406599997</v>
      </c>
      <c r="C5458" s="1" t="s">
        <v>17</v>
      </c>
      <c r="D5458" s="1" t="s">
        <v>9592</v>
      </c>
      <c r="E5458" s="2" t="s">
        <v>337</v>
      </c>
      <c r="F5458" s="4">
        <v>41.600093149999999</v>
      </c>
      <c r="G5458" s="5">
        <v>7.9162000000000004E-4</v>
      </c>
      <c r="H5458" s="3">
        <v>13.3443</v>
      </c>
      <c r="I5458" s="3">
        <v>2.0000000000000001E-4</v>
      </c>
      <c r="J5458" s="3">
        <v>5.8000000000000003E-2</v>
      </c>
      <c r="K5458" s="3">
        <v>2.29E-2</v>
      </c>
      <c r="L5458" s="3">
        <f t="shared" si="170"/>
        <v>-2.8385600321853168</v>
      </c>
      <c r="M5458" s="3">
        <f t="shared" si="171"/>
        <v>0.8573579219265024</v>
      </c>
    </row>
    <row r="5459" spans="1:13" x14ac:dyDescent="0.3">
      <c r="A5459" s="1">
        <v>290.26043223183001</v>
      </c>
      <c r="B5459" s="1">
        <v>-34.872595572530003</v>
      </c>
      <c r="C5459" s="1" t="s">
        <v>17</v>
      </c>
      <c r="D5459" s="1" t="s">
        <v>9592</v>
      </c>
      <c r="E5459" s="2" t="s">
        <v>340</v>
      </c>
      <c r="F5459" s="4">
        <v>1.2061260499999999</v>
      </c>
      <c r="G5459" s="5">
        <v>3.6600000000000001E-6</v>
      </c>
      <c r="H5459" s="3">
        <v>15.609299999999999</v>
      </c>
      <c r="I5459" s="3">
        <v>6.9999999999999999E-4</v>
      </c>
      <c r="J5459" s="3">
        <v>6.4100000000000004E-2</v>
      </c>
      <c r="K5459" s="3">
        <v>5.04E-2</v>
      </c>
      <c r="L5459" s="3">
        <f t="shared" si="170"/>
        <v>-0.35640985240591405</v>
      </c>
      <c r="M5459" s="3">
        <f t="shared" si="171"/>
        <v>1.7073682767922445</v>
      </c>
    </row>
    <row r="5460" spans="1:13" x14ac:dyDescent="0.3">
      <c r="A5460" s="1">
        <v>273.34253953938901</v>
      </c>
      <c r="B5460" s="1">
        <v>-40.964642237390002</v>
      </c>
      <c r="C5460" s="1" t="s">
        <v>17</v>
      </c>
      <c r="D5460" s="1" t="s">
        <v>9592</v>
      </c>
      <c r="E5460" s="2" t="s">
        <v>343</v>
      </c>
      <c r="F5460" s="4">
        <v>1.35866105</v>
      </c>
      <c r="G5460" s="5">
        <v>1.5799999999999999E-6</v>
      </c>
      <c r="H5460" s="3">
        <v>14.6076</v>
      </c>
      <c r="I5460" s="3">
        <v>2.9999999999999997E-4</v>
      </c>
      <c r="J5460" s="3">
        <v>0.15939999999999999</v>
      </c>
      <c r="K5460" s="3">
        <v>3.2399999999999998E-2</v>
      </c>
      <c r="L5460" s="3">
        <f t="shared" si="170"/>
        <v>0.62004158530046638</v>
      </c>
      <c r="M5460" s="3">
        <f t="shared" si="171"/>
        <v>0.44137878814198972</v>
      </c>
    </row>
    <row r="5461" spans="1:13" x14ac:dyDescent="0.3">
      <c r="A5461" s="1">
        <v>278.83954253325999</v>
      </c>
      <c r="B5461" s="1">
        <v>-33.903736845899999</v>
      </c>
      <c r="C5461" s="1" t="s">
        <v>17</v>
      </c>
      <c r="D5461" s="1" t="s">
        <v>9592</v>
      </c>
      <c r="E5461" s="2" t="s">
        <v>350</v>
      </c>
      <c r="F5461" s="4">
        <v>9.9765893000000005</v>
      </c>
      <c r="G5461" s="5">
        <v>2.4499999999999999E-5</v>
      </c>
      <c r="H5461" s="3">
        <v>12.492699999999999</v>
      </c>
      <c r="I5461" s="3">
        <v>1E-4</v>
      </c>
      <c r="J5461" s="3">
        <v>0.19070000000000001</v>
      </c>
      <c r="K5461" s="3">
        <v>3.3399999999999999E-2</v>
      </c>
      <c r="L5461" s="3">
        <f t="shared" si="170"/>
        <v>-1.1055465347699709</v>
      </c>
      <c r="M5461" s="3">
        <f t="shared" si="171"/>
        <v>0.38032112867977308</v>
      </c>
    </row>
    <row r="5462" spans="1:13" x14ac:dyDescent="0.3">
      <c r="A5462" s="1">
        <v>206.16722685818999</v>
      </c>
      <c r="B5462" s="1">
        <v>-68.476329559489997</v>
      </c>
      <c r="C5462" s="1" t="s">
        <v>17</v>
      </c>
      <c r="D5462" s="1" t="s">
        <v>9592</v>
      </c>
      <c r="E5462" s="2" t="s">
        <v>354</v>
      </c>
      <c r="F5462" s="4">
        <v>26.349809830000002</v>
      </c>
      <c r="G5462" s="5">
        <v>1.2768E-4</v>
      </c>
      <c r="H5462" s="3">
        <v>13.0433</v>
      </c>
      <c r="I5462" s="3">
        <v>1E-4</v>
      </c>
      <c r="J5462" s="3">
        <v>4.4200000000000003E-2</v>
      </c>
      <c r="K5462" s="3">
        <v>2.2499999999999999E-2</v>
      </c>
      <c r="L5462" s="3">
        <f t="shared" si="170"/>
        <v>-3.7295886532545381</v>
      </c>
      <c r="M5462" s="3">
        <f t="shared" si="171"/>
        <v>1.1053884311586024</v>
      </c>
    </row>
    <row r="5463" spans="1:13" x14ac:dyDescent="0.3">
      <c r="A5463" s="1">
        <v>215.57568809457001</v>
      </c>
      <c r="B5463" s="1">
        <v>-63.998483225539999</v>
      </c>
      <c r="C5463" s="1" t="s">
        <v>17</v>
      </c>
      <c r="D5463" s="1" t="s">
        <v>9592</v>
      </c>
      <c r="E5463" s="2" t="s">
        <v>356</v>
      </c>
      <c r="F5463" s="4">
        <v>2.4199664400000001</v>
      </c>
      <c r="G5463" s="5">
        <v>1.5200000000000001E-6</v>
      </c>
      <c r="H5463" s="3">
        <v>14.913</v>
      </c>
      <c r="I5463" s="3">
        <v>1E-4</v>
      </c>
      <c r="J5463" s="3">
        <v>0.1575</v>
      </c>
      <c r="K5463" s="3">
        <v>2.6599999999999999E-2</v>
      </c>
      <c r="L5463" s="3">
        <f t="shared" si="170"/>
        <v>0.89940279062809481</v>
      </c>
      <c r="M5463" s="3">
        <f t="shared" si="171"/>
        <v>0.36673787069577241</v>
      </c>
    </row>
    <row r="5464" spans="1:13" x14ac:dyDescent="0.3">
      <c r="A5464" s="1">
        <v>189.52856199677001</v>
      </c>
      <c r="B5464" s="1">
        <v>-66.383078063230002</v>
      </c>
      <c r="C5464" s="1" t="s">
        <v>17</v>
      </c>
      <c r="D5464" s="1" t="s">
        <v>9592</v>
      </c>
      <c r="E5464" s="2" t="s">
        <v>357</v>
      </c>
      <c r="F5464" s="4">
        <v>2.06539663</v>
      </c>
      <c r="G5464" s="5">
        <v>2.1600000000000001E-6</v>
      </c>
      <c r="H5464" s="3">
        <v>15.013299999999999</v>
      </c>
      <c r="I5464" s="3">
        <v>2.0000000000000001E-4</v>
      </c>
      <c r="J5464" s="3">
        <v>0.1104</v>
      </c>
      <c r="K5464" s="3">
        <v>2.75E-2</v>
      </c>
      <c r="L5464" s="3">
        <f t="shared" si="170"/>
        <v>0.22814536696590082</v>
      </c>
      <c r="M5464" s="3">
        <f t="shared" si="171"/>
        <v>0.54090166039527254</v>
      </c>
    </row>
    <row r="5465" spans="1:13" x14ac:dyDescent="0.3">
      <c r="A5465" s="1">
        <v>190.80992303882999</v>
      </c>
      <c r="B5465" s="1">
        <v>-69.056564405840007</v>
      </c>
      <c r="C5465" s="1" t="s">
        <v>17</v>
      </c>
      <c r="D5465" s="1" t="s">
        <v>9592</v>
      </c>
      <c r="E5465" s="2" t="s">
        <v>358</v>
      </c>
      <c r="F5465" s="4">
        <v>21.25166982</v>
      </c>
      <c r="G5465" s="5">
        <v>9.556E-5</v>
      </c>
      <c r="H5465" s="3">
        <v>11.6669</v>
      </c>
      <c r="I5465" s="3">
        <v>2.0000000000000001E-4</v>
      </c>
      <c r="J5465" s="3">
        <v>0.18079999999999999</v>
      </c>
      <c r="K5465" s="3">
        <v>2.5499999999999998E-2</v>
      </c>
      <c r="L5465" s="3">
        <f t="shared" si="170"/>
        <v>-2.0471078693032787</v>
      </c>
      <c r="M5465" s="3">
        <f t="shared" si="171"/>
        <v>0.30626439560312202</v>
      </c>
    </row>
    <row r="5466" spans="1:13" x14ac:dyDescent="0.3">
      <c r="A5466" s="1">
        <v>194.97817015065999</v>
      </c>
      <c r="B5466" s="1">
        <v>-64.025278377950002</v>
      </c>
      <c r="C5466" s="1" t="s">
        <v>17</v>
      </c>
      <c r="D5466" s="1" t="s">
        <v>9592</v>
      </c>
      <c r="E5466" s="2" t="s">
        <v>361</v>
      </c>
      <c r="F5466" s="4">
        <v>307.57477678999999</v>
      </c>
      <c r="G5466" s="5">
        <v>7.9802739999999997E-2</v>
      </c>
      <c r="H5466" s="3">
        <v>9.8904999999999994</v>
      </c>
      <c r="I5466" s="3">
        <v>1E-4</v>
      </c>
      <c r="J5466" s="3">
        <v>0.33960000000000001</v>
      </c>
      <c r="K5466" s="3">
        <v>3.15E-2</v>
      </c>
      <c r="L5466" s="3">
        <f t="shared" si="170"/>
        <v>-2.4546615921404253</v>
      </c>
      <c r="M5466" s="3">
        <f t="shared" si="171"/>
        <v>0.20141768041942365</v>
      </c>
    </row>
    <row r="5467" spans="1:13" x14ac:dyDescent="0.3">
      <c r="A5467" s="1">
        <v>267.82907644331999</v>
      </c>
      <c r="B5467" s="1">
        <v>-36.182413282710002</v>
      </c>
      <c r="C5467" s="1" t="s">
        <v>17</v>
      </c>
      <c r="D5467" s="1" t="s">
        <v>9592</v>
      </c>
      <c r="E5467" s="2" t="s">
        <v>364</v>
      </c>
      <c r="F5467" s="4">
        <v>51.754904310000001</v>
      </c>
      <c r="G5467" s="5">
        <v>1.39174E-3</v>
      </c>
      <c r="H5467" s="3">
        <v>12.6069</v>
      </c>
      <c r="I5467" s="3">
        <v>1E-4</v>
      </c>
      <c r="J5467" s="3">
        <v>0.10589999999999999</v>
      </c>
      <c r="K5467" s="3">
        <v>5.2600000000000001E-2</v>
      </c>
      <c r="L5467" s="3">
        <f t="shared" si="170"/>
        <v>-2.2686201994625748</v>
      </c>
      <c r="M5467" s="3">
        <f t="shared" si="171"/>
        <v>1.0785603491339542</v>
      </c>
    </row>
    <row r="5468" spans="1:13" x14ac:dyDescent="0.3">
      <c r="A5468" s="1">
        <v>273.96541905719903</v>
      </c>
      <c r="B5468" s="1">
        <v>-31.117515416309999</v>
      </c>
      <c r="C5468" s="1" t="s">
        <v>17</v>
      </c>
      <c r="D5468" s="1" t="s">
        <v>9592</v>
      </c>
      <c r="E5468" s="2" t="s">
        <v>370</v>
      </c>
      <c r="F5468" s="4">
        <v>47.453459649999999</v>
      </c>
      <c r="G5468" s="5">
        <v>3.124E-4</v>
      </c>
      <c r="H5468" s="3">
        <v>11.986599999999999</v>
      </c>
      <c r="I5468" s="3">
        <v>2.9999999999999997E-4</v>
      </c>
      <c r="J5468" s="3">
        <v>7.0099999999999996E-2</v>
      </c>
      <c r="K5468" s="3">
        <v>4.8000000000000001E-2</v>
      </c>
      <c r="L5468" s="3">
        <f t="shared" si="170"/>
        <v>-3.7848099101667039</v>
      </c>
      <c r="M5468" s="3">
        <f t="shared" si="171"/>
        <v>1.4868867545945605</v>
      </c>
    </row>
    <row r="5469" spans="1:13" x14ac:dyDescent="0.3">
      <c r="A5469" s="1">
        <v>269.05702183279999</v>
      </c>
      <c r="B5469" s="1">
        <v>-29.65072286953</v>
      </c>
      <c r="C5469" s="1" t="s">
        <v>17</v>
      </c>
      <c r="D5469" s="1" t="s">
        <v>9592</v>
      </c>
      <c r="E5469" s="2" t="s">
        <v>372</v>
      </c>
      <c r="F5469" s="4">
        <v>36.562339979999997</v>
      </c>
      <c r="G5469" s="5">
        <v>6.3085569999999994E-2</v>
      </c>
      <c r="H5469" s="3">
        <v>13.4018</v>
      </c>
      <c r="I5469" s="3">
        <v>1.04E-2</v>
      </c>
      <c r="J5469" s="3">
        <v>0.186</v>
      </c>
      <c r="K5469" s="3">
        <v>5.5500000000000001E-2</v>
      </c>
      <c r="L5469" s="3">
        <f t="shared" si="170"/>
        <v>-0.25063527891041559</v>
      </c>
      <c r="M5469" s="3">
        <f t="shared" si="171"/>
        <v>0.64802332759009273</v>
      </c>
    </row>
    <row r="5470" spans="1:13" x14ac:dyDescent="0.3">
      <c r="A5470" s="1">
        <v>262.33319186603001</v>
      </c>
      <c r="B5470" s="1">
        <v>-29.465419469010001</v>
      </c>
      <c r="C5470" s="1" t="s">
        <v>17</v>
      </c>
      <c r="D5470" s="1" t="s">
        <v>9592</v>
      </c>
      <c r="E5470" s="2" t="s">
        <v>373</v>
      </c>
      <c r="F5470" s="4">
        <v>1.23875096</v>
      </c>
      <c r="G5470" s="5">
        <v>1.13E-6</v>
      </c>
      <c r="H5470" s="3">
        <v>14.679600000000001</v>
      </c>
      <c r="I5470" s="3">
        <v>2.0000000000000001E-4</v>
      </c>
      <c r="J5470" s="3">
        <v>0.24060000000000001</v>
      </c>
      <c r="K5470" s="3">
        <v>4.4400000000000002E-2</v>
      </c>
      <c r="L5470" s="3">
        <f t="shared" si="170"/>
        <v>1.5860781150191308</v>
      </c>
      <c r="M5470" s="3">
        <f t="shared" si="171"/>
        <v>0.40072096604623264</v>
      </c>
    </row>
    <row r="5471" spans="1:13" x14ac:dyDescent="0.3">
      <c r="A5471" s="1">
        <v>275.37254710936998</v>
      </c>
      <c r="B5471" s="1">
        <v>-23.439243393800002</v>
      </c>
      <c r="C5471" s="1" t="s">
        <v>17</v>
      </c>
      <c r="D5471" s="1" t="s">
        <v>9592</v>
      </c>
      <c r="E5471" s="2" t="s">
        <v>375</v>
      </c>
      <c r="F5471" s="4">
        <v>18.951078649999999</v>
      </c>
      <c r="G5471" s="5">
        <v>4.0330999999999999E-4</v>
      </c>
      <c r="H5471" s="3">
        <v>13.1943</v>
      </c>
      <c r="I5471" s="3">
        <v>6.9999999999999999E-4</v>
      </c>
      <c r="J5471" s="3">
        <v>9.4899999999999998E-2</v>
      </c>
      <c r="K5471" s="3">
        <v>3.2800000000000003E-2</v>
      </c>
      <c r="L5471" s="3">
        <f t="shared" si="170"/>
        <v>-1.9193689378635383</v>
      </c>
      <c r="M5471" s="3">
        <f t="shared" si="171"/>
        <v>0.75052037111829184</v>
      </c>
    </row>
    <row r="5472" spans="1:13" x14ac:dyDescent="0.3">
      <c r="A5472" s="1">
        <v>255.66211360395999</v>
      </c>
      <c r="B5472" s="1">
        <v>-26.232611429199999</v>
      </c>
      <c r="C5472" s="1" t="s">
        <v>17</v>
      </c>
      <c r="D5472" s="1" t="s">
        <v>9592</v>
      </c>
      <c r="E5472" s="2" t="s">
        <v>376</v>
      </c>
      <c r="F5472" s="4">
        <v>14.14322063</v>
      </c>
      <c r="G5472" s="5">
        <v>9.1269999999999999E-5</v>
      </c>
      <c r="H5472" s="3">
        <v>13.0418</v>
      </c>
      <c r="I5472" s="3">
        <v>5.9999999999999995E-4</v>
      </c>
      <c r="J5472" s="3">
        <v>8.8700000000000001E-2</v>
      </c>
      <c r="K5472" s="3">
        <v>0.03</v>
      </c>
      <c r="L5472" s="3">
        <f t="shared" si="170"/>
        <v>-2.2185819008413645</v>
      </c>
      <c r="M5472" s="3">
        <f t="shared" si="171"/>
        <v>0.73443344249061004</v>
      </c>
    </row>
    <row r="5473" spans="1:13" x14ac:dyDescent="0.3">
      <c r="A5473" s="1">
        <v>257.17865688141001</v>
      </c>
      <c r="B5473" s="1">
        <v>-25.163730129129998</v>
      </c>
      <c r="C5473" s="1" t="s">
        <v>17</v>
      </c>
      <c r="D5473" s="1" t="s">
        <v>9592</v>
      </c>
      <c r="E5473" s="2" t="s">
        <v>377</v>
      </c>
      <c r="F5473" s="4">
        <v>9.8714582100000001</v>
      </c>
      <c r="G5473" s="5">
        <v>3.4459999999999999E-5</v>
      </c>
      <c r="H5473" s="3">
        <v>13.000999999999999</v>
      </c>
      <c r="I5473" s="3">
        <v>1E-4</v>
      </c>
      <c r="J5473" s="3">
        <v>0.16569999999999999</v>
      </c>
      <c r="K5473" s="3">
        <v>3.8899999999999997E-2</v>
      </c>
      <c r="L5473" s="3">
        <f t="shared" si="170"/>
        <v>-0.9023874579033162</v>
      </c>
      <c r="M5473" s="3">
        <f t="shared" si="171"/>
        <v>0.50977879422129513</v>
      </c>
    </row>
    <row r="5474" spans="1:13" x14ac:dyDescent="0.3">
      <c r="A5474" s="1">
        <v>259.19974372873997</v>
      </c>
      <c r="B5474" s="1">
        <v>-22.0176456051</v>
      </c>
      <c r="C5474" s="1" t="s">
        <v>17</v>
      </c>
      <c r="D5474" s="1" t="s">
        <v>9592</v>
      </c>
      <c r="E5474" s="2" t="s">
        <v>379</v>
      </c>
      <c r="F5474" s="4">
        <v>15.24383783</v>
      </c>
      <c r="G5474" s="5">
        <v>1.5351000000000001E-4</v>
      </c>
      <c r="H5474" s="3">
        <v>13.370699999999999</v>
      </c>
      <c r="I5474" s="3">
        <v>5.0000000000000001E-4</v>
      </c>
      <c r="J5474" s="3">
        <v>8.0399999999999999E-2</v>
      </c>
      <c r="K5474" s="3">
        <v>3.7900000000000003E-2</v>
      </c>
      <c r="L5474" s="3">
        <f t="shared" si="170"/>
        <v>-2.1030197562577442</v>
      </c>
      <c r="M5474" s="3">
        <f t="shared" si="171"/>
        <v>1.0236179134541556</v>
      </c>
    </row>
    <row r="5475" spans="1:13" x14ac:dyDescent="0.3">
      <c r="A5475" s="1">
        <v>256.73132430722001</v>
      </c>
      <c r="B5475" s="1">
        <v>-23.55151049454</v>
      </c>
      <c r="C5475" s="1" t="s">
        <v>17</v>
      </c>
      <c r="D5475" s="1" t="s">
        <v>9592</v>
      </c>
      <c r="E5475" s="2" t="s">
        <v>382</v>
      </c>
      <c r="F5475" s="4">
        <v>14.62615967</v>
      </c>
      <c r="G5475" s="5">
        <v>2.1908999999999999E-4</v>
      </c>
      <c r="H5475" s="3">
        <v>11.882</v>
      </c>
      <c r="I5475" s="3">
        <v>1E-4</v>
      </c>
      <c r="J5475" s="3">
        <v>0.13750000000000001</v>
      </c>
      <c r="K5475" s="3">
        <v>6.9000000000000006E-2</v>
      </c>
      <c r="L5475" s="3">
        <f t="shared" si="170"/>
        <v>-2.4264865091685941</v>
      </c>
      <c r="M5475" s="3">
        <f t="shared" si="171"/>
        <v>1.0896852162417676</v>
      </c>
    </row>
    <row r="5476" spans="1:13" x14ac:dyDescent="0.3">
      <c r="A5476" s="1">
        <v>256.62655307461</v>
      </c>
      <c r="B5476" s="1">
        <v>-25.76707544888</v>
      </c>
      <c r="C5476" s="1" t="s">
        <v>17</v>
      </c>
      <c r="D5476" s="1" t="s">
        <v>9592</v>
      </c>
      <c r="E5476" s="2" t="s">
        <v>383</v>
      </c>
      <c r="F5476" s="4">
        <v>55.796050170000001</v>
      </c>
      <c r="G5476" s="5">
        <v>7.3224E-4</v>
      </c>
      <c r="H5476" s="3">
        <v>12.204499999999999</v>
      </c>
      <c r="I5476" s="3">
        <v>2.0000000000000001E-4</v>
      </c>
      <c r="J5476" s="3">
        <v>0.1072</v>
      </c>
      <c r="K5476" s="3">
        <v>5.1999999999999998E-2</v>
      </c>
      <c r="L5476" s="3">
        <f t="shared" si="170"/>
        <v>-2.6445260732162446</v>
      </c>
      <c r="M5476" s="3">
        <f t="shared" si="171"/>
        <v>1.0533270338210319</v>
      </c>
    </row>
    <row r="5477" spans="1:13" x14ac:dyDescent="0.3">
      <c r="A5477" s="1">
        <v>256.50523394658001</v>
      </c>
      <c r="B5477" s="1">
        <v>-25.361210974359999</v>
      </c>
      <c r="C5477" s="1" t="s">
        <v>17</v>
      </c>
      <c r="D5477" s="1" t="s">
        <v>9592</v>
      </c>
      <c r="E5477" s="2" t="s">
        <v>387</v>
      </c>
      <c r="F5477" s="4">
        <v>1.4525979200000001</v>
      </c>
      <c r="G5477" s="5">
        <v>4.5900000000000001E-6</v>
      </c>
      <c r="H5477" s="3">
        <v>15.706899999999999</v>
      </c>
      <c r="I5477" s="3">
        <v>2.9999999999999997E-4</v>
      </c>
      <c r="J5477" s="3">
        <v>7.2099999999999997E-2</v>
      </c>
      <c r="K5477" s="3">
        <v>6.0699999999999997E-2</v>
      </c>
      <c r="L5477" s="3">
        <f t="shared" si="170"/>
        <v>-3.4236764028570121E-3</v>
      </c>
      <c r="M5477" s="3">
        <f t="shared" si="171"/>
        <v>1.8281342982210087</v>
      </c>
    </row>
    <row r="5478" spans="1:13" x14ac:dyDescent="0.3">
      <c r="A5478" s="1">
        <v>100.08336805147</v>
      </c>
      <c r="B5478" s="1">
        <v>84.343242255969997</v>
      </c>
      <c r="C5478" s="1" t="s">
        <v>17</v>
      </c>
      <c r="D5478" s="1" t="s">
        <v>9592</v>
      </c>
      <c r="E5478" s="2" t="s">
        <v>390</v>
      </c>
      <c r="F5478" s="4">
        <v>39.115645839999999</v>
      </c>
      <c r="G5478" s="5">
        <v>7.7302000000000002E-4</v>
      </c>
      <c r="H5478" s="3">
        <v>9.9201999999999995</v>
      </c>
      <c r="I5478" s="3">
        <v>1E-4</v>
      </c>
      <c r="J5478" s="3">
        <v>1.8694</v>
      </c>
      <c r="K5478" s="3">
        <v>2.1499999999999998E-2</v>
      </c>
      <c r="L5478" s="3">
        <f t="shared" si="170"/>
        <v>1.2787111917685028</v>
      </c>
      <c r="M5478" s="3">
        <f t="shared" si="171"/>
        <v>2.4974359991959377E-2</v>
      </c>
    </row>
    <row r="5479" spans="1:13" x14ac:dyDescent="0.3">
      <c r="A5479" s="1">
        <v>151.16206648859</v>
      </c>
      <c r="B5479" s="1">
        <v>43.625009399809997</v>
      </c>
      <c r="C5479" s="1" t="s">
        <v>17</v>
      </c>
      <c r="D5479" s="1" t="s">
        <v>9592</v>
      </c>
      <c r="E5479" s="2" t="s">
        <v>391</v>
      </c>
      <c r="F5479" s="4">
        <v>59.774541579999998</v>
      </c>
      <c r="G5479" s="5">
        <v>1.027019E-2</v>
      </c>
      <c r="H5479" s="3">
        <v>14.9208</v>
      </c>
      <c r="I5479" s="3">
        <v>1E-4</v>
      </c>
      <c r="J5479" s="3">
        <v>0.252</v>
      </c>
      <c r="K5479" s="3">
        <v>3.8800000000000001E-2</v>
      </c>
      <c r="L5479" s="3">
        <f t="shared" si="170"/>
        <v>1.9278027039077195</v>
      </c>
      <c r="M5479" s="3">
        <f t="shared" si="171"/>
        <v>0.33433809893066846</v>
      </c>
    </row>
    <row r="5480" spans="1:13" x14ac:dyDescent="0.3">
      <c r="A5480" s="1">
        <v>320.55433137349002</v>
      </c>
      <c r="B5480" s="1">
        <v>12.56392024572</v>
      </c>
      <c r="C5480" s="1" t="s">
        <v>17</v>
      </c>
      <c r="D5480" s="1" t="s">
        <v>9592</v>
      </c>
      <c r="E5480" s="2" t="s">
        <v>394</v>
      </c>
      <c r="F5480" s="4">
        <v>1.6868395</v>
      </c>
      <c r="G5480" s="5">
        <v>1.7099999999999999E-6</v>
      </c>
      <c r="H5480" s="3">
        <v>14.8528</v>
      </c>
      <c r="I5480" s="3">
        <v>1.1000000000000001E-3</v>
      </c>
      <c r="J5480" s="3">
        <v>4.5100000000000001E-2</v>
      </c>
      <c r="K5480" s="3">
        <v>5.2699999999999997E-2</v>
      </c>
      <c r="L5480" s="3">
        <f t="shared" si="170"/>
        <v>-1.8763172906101957</v>
      </c>
      <c r="M5480" s="3">
        <f t="shared" si="171"/>
        <v>2.5373990831719246</v>
      </c>
    </row>
    <row r="5481" spans="1:13" x14ac:dyDescent="0.3">
      <c r="A5481" s="1">
        <v>249.03064301211</v>
      </c>
      <c r="B5481" s="1">
        <v>51.419124484930002</v>
      </c>
      <c r="C5481" s="1" t="s">
        <v>17</v>
      </c>
      <c r="D5481" s="1" t="s">
        <v>9592</v>
      </c>
      <c r="E5481" s="2" t="s">
        <v>395</v>
      </c>
      <c r="F5481" s="4">
        <v>1.0121965799999999</v>
      </c>
      <c r="G5481" s="5">
        <v>1.9300000000000002E-6</v>
      </c>
      <c r="H5481" s="3">
        <v>14.8178</v>
      </c>
      <c r="I5481" s="3">
        <v>2.0000000000000001E-4</v>
      </c>
      <c r="J5481" s="3">
        <v>7.9799999999999996E-2</v>
      </c>
      <c r="K5481" s="3">
        <v>2.5899999999999999E-2</v>
      </c>
      <c r="L5481" s="3">
        <f t="shared" si="170"/>
        <v>-0.67218554324635349</v>
      </c>
      <c r="M5481" s="3">
        <f t="shared" si="171"/>
        <v>0.70477672737169195</v>
      </c>
    </row>
    <row r="5482" spans="1:13" x14ac:dyDescent="0.3">
      <c r="A5482" s="1">
        <v>149.02813166577999</v>
      </c>
      <c r="B5482" s="1">
        <v>23.51034550084</v>
      </c>
      <c r="C5482" s="1" t="s">
        <v>17</v>
      </c>
      <c r="D5482" s="1" t="s">
        <v>9592</v>
      </c>
      <c r="E5482" s="2" t="s">
        <v>400</v>
      </c>
      <c r="F5482" s="4">
        <v>2.20995513</v>
      </c>
      <c r="G5482" s="5">
        <v>2.139E-5</v>
      </c>
      <c r="H5482" s="3">
        <v>16.270800000000001</v>
      </c>
      <c r="I5482" s="3">
        <v>5.9999999999999995E-4</v>
      </c>
      <c r="J5482" s="3">
        <v>-6.1400000000000003E-2</v>
      </c>
      <c r="K5482" s="3">
        <v>8.3699999999999997E-2</v>
      </c>
      <c r="L5482" s="3" t="e">
        <f t="shared" si="170"/>
        <v>#NUM!</v>
      </c>
      <c r="M5482" s="3">
        <f t="shared" si="171"/>
        <v>2.9601366513793965</v>
      </c>
    </row>
    <row r="5483" spans="1:13" x14ac:dyDescent="0.3">
      <c r="A5483" s="1">
        <v>214.53199751583</v>
      </c>
      <c r="B5483" s="1">
        <v>63.818601681140002</v>
      </c>
      <c r="C5483" s="1" t="s">
        <v>17</v>
      </c>
      <c r="D5483" s="1" t="s">
        <v>9592</v>
      </c>
      <c r="E5483" s="2" t="s">
        <v>402</v>
      </c>
      <c r="F5483" s="4">
        <v>137.65442995999999</v>
      </c>
      <c r="G5483" s="5">
        <v>2.3653609999999999E-2</v>
      </c>
      <c r="H5483" s="3">
        <v>12.6432</v>
      </c>
      <c r="I5483" s="3">
        <v>1E-4</v>
      </c>
      <c r="J5483" s="3">
        <v>-0.03</v>
      </c>
      <c r="K5483" s="3">
        <v>2.0299999999999999E-2</v>
      </c>
      <c r="L5483" s="3" t="e">
        <f t="shared" si="170"/>
        <v>#NUM!</v>
      </c>
      <c r="M5483" s="3">
        <f t="shared" si="171"/>
        <v>1.4693641807106756</v>
      </c>
    </row>
    <row r="5484" spans="1:13" x14ac:dyDescent="0.3">
      <c r="A5484" s="1">
        <v>316.40734693464998</v>
      </c>
      <c r="B5484" s="1">
        <v>20.081569130089999</v>
      </c>
      <c r="C5484" s="1" t="s">
        <v>17</v>
      </c>
      <c r="D5484" s="1" t="s">
        <v>9592</v>
      </c>
      <c r="E5484" s="2" t="s">
        <v>408</v>
      </c>
      <c r="F5484" s="4">
        <v>1.7086336600000001</v>
      </c>
      <c r="G5484" s="5">
        <v>5.3399999999999997E-6</v>
      </c>
      <c r="H5484" s="3">
        <v>13.0122</v>
      </c>
      <c r="I5484" s="3">
        <v>2.7000000000000001E-3</v>
      </c>
      <c r="J5484" s="3">
        <v>0.15279999999999999</v>
      </c>
      <c r="K5484" s="3">
        <v>2.7900000000000001E-2</v>
      </c>
      <c r="L5484" s="3">
        <f t="shared" si="170"/>
        <v>-1.0671832288016461</v>
      </c>
      <c r="M5484" s="3">
        <f t="shared" si="171"/>
        <v>0.39650218309251467</v>
      </c>
    </row>
    <row r="5485" spans="1:13" x14ac:dyDescent="0.3">
      <c r="A5485" s="1">
        <v>262.29930801309001</v>
      </c>
      <c r="B5485" s="1">
        <v>33.668034048469998</v>
      </c>
      <c r="C5485" s="1" t="s">
        <v>17</v>
      </c>
      <c r="D5485" s="1" t="s">
        <v>9592</v>
      </c>
      <c r="E5485" s="2" t="s">
        <v>411</v>
      </c>
      <c r="F5485" s="4">
        <v>18.724940790000002</v>
      </c>
      <c r="G5485" s="5">
        <v>1.2013E-3</v>
      </c>
      <c r="H5485" s="3">
        <v>14.493499999999999</v>
      </c>
      <c r="I5485" s="3">
        <v>1E-4</v>
      </c>
      <c r="J5485" s="3">
        <v>7.4200000000000002E-2</v>
      </c>
      <c r="K5485" s="3">
        <v>1.8700000000000001E-2</v>
      </c>
      <c r="L5485" s="3">
        <f t="shared" si="170"/>
        <v>-1.1544804736048668</v>
      </c>
      <c r="M5485" s="3">
        <f t="shared" si="171"/>
        <v>0.54725832009850506</v>
      </c>
    </row>
    <row r="5486" spans="1:13" x14ac:dyDescent="0.3">
      <c r="A5486" s="1">
        <v>321.00099719311999</v>
      </c>
      <c r="B5486" s="1">
        <v>18.278771400970001</v>
      </c>
      <c r="C5486" s="1" t="s">
        <v>17</v>
      </c>
      <c r="D5486" s="1" t="s">
        <v>9592</v>
      </c>
      <c r="E5486" s="2" t="s">
        <v>415</v>
      </c>
      <c r="F5486" s="4">
        <v>2.4128353599999999</v>
      </c>
      <c r="G5486" s="5">
        <v>5.0000000000000004E-6</v>
      </c>
      <c r="H5486" s="3">
        <v>9.0236000000000001</v>
      </c>
      <c r="I5486" s="3">
        <v>1E-4</v>
      </c>
      <c r="J5486" s="3">
        <v>1.6738999999999999</v>
      </c>
      <c r="K5486" s="3">
        <v>4.48E-2</v>
      </c>
      <c r="L5486" s="3">
        <f t="shared" si="170"/>
        <v>0.14224754682438423</v>
      </c>
      <c r="M5486" s="3">
        <f t="shared" si="171"/>
        <v>5.8117083514515819E-2</v>
      </c>
    </row>
    <row r="5487" spans="1:13" x14ac:dyDescent="0.3">
      <c r="A5487" s="1">
        <v>322.45907750996997</v>
      </c>
      <c r="B5487" s="1">
        <v>12.174014688770001</v>
      </c>
      <c r="C5487" s="1" t="s">
        <v>17</v>
      </c>
      <c r="D5487" s="1" t="s">
        <v>9592</v>
      </c>
      <c r="E5487" s="2" t="s">
        <v>417</v>
      </c>
      <c r="F5487" s="4">
        <v>1.4377601499999999</v>
      </c>
      <c r="G5487" s="5">
        <v>3.32E-6</v>
      </c>
      <c r="H5487" s="3">
        <v>14.8757</v>
      </c>
      <c r="I5487" s="3">
        <v>4.0000000000000002E-4</v>
      </c>
      <c r="J5487" s="3">
        <v>8.1600000000000006E-2</v>
      </c>
      <c r="K5487" s="3">
        <v>4.3799999999999999E-2</v>
      </c>
      <c r="L5487" s="3">
        <f t="shared" si="170"/>
        <v>-0.56584920623069479</v>
      </c>
      <c r="M5487" s="3">
        <f t="shared" si="171"/>
        <v>1.1655707540546871</v>
      </c>
    </row>
    <row r="5488" spans="1:13" x14ac:dyDescent="0.3">
      <c r="A5488" s="1">
        <v>284.38923402431999</v>
      </c>
      <c r="B5488" s="1">
        <v>-5.7988378194700001</v>
      </c>
      <c r="C5488" s="1" t="s">
        <v>17</v>
      </c>
      <c r="D5488" s="1" t="s">
        <v>9592</v>
      </c>
      <c r="E5488" s="2" t="s">
        <v>427</v>
      </c>
      <c r="F5488" s="4">
        <v>15.554679439999999</v>
      </c>
      <c r="G5488" s="5">
        <v>1.6546E-4</v>
      </c>
      <c r="H5488" s="3">
        <v>11.999599999999999</v>
      </c>
      <c r="I5488" s="3">
        <v>1E-4</v>
      </c>
      <c r="J5488" s="3">
        <v>8.7800000000000003E-2</v>
      </c>
      <c r="K5488" s="3">
        <v>4.7399999999999998E-2</v>
      </c>
      <c r="L5488" s="3">
        <f t="shared" si="170"/>
        <v>-3.282927420469484</v>
      </c>
      <c r="M5488" s="3">
        <f t="shared" si="171"/>
        <v>1.1722992626174868</v>
      </c>
    </row>
    <row r="5489" spans="1:13" x14ac:dyDescent="0.3">
      <c r="A5489" s="1">
        <v>170.58838376155001</v>
      </c>
      <c r="B5489" s="1">
        <v>-34.283596740909999</v>
      </c>
      <c r="C5489" s="1" t="s">
        <v>17</v>
      </c>
      <c r="D5489" s="1" t="s">
        <v>9592</v>
      </c>
      <c r="E5489" s="2" t="s">
        <v>432</v>
      </c>
      <c r="F5489" s="4">
        <v>1.00669239</v>
      </c>
      <c r="G5489" s="5">
        <v>2.7000000000000001E-7</v>
      </c>
      <c r="H5489" s="3">
        <v>14.8706</v>
      </c>
      <c r="I5489" s="3">
        <v>1E-4</v>
      </c>
      <c r="J5489" s="3">
        <v>5.4100000000000002E-2</v>
      </c>
      <c r="K5489" s="3">
        <v>3.2800000000000003E-2</v>
      </c>
      <c r="L5489" s="3">
        <f t="shared" si="170"/>
        <v>-1.4634136744671551</v>
      </c>
      <c r="M5489" s="3">
        <f t="shared" si="171"/>
        <v>1.3165314684918823</v>
      </c>
    </row>
    <row r="5490" spans="1:13" x14ac:dyDescent="0.3">
      <c r="A5490" s="1">
        <v>146.29650247034999</v>
      </c>
      <c r="B5490" s="1">
        <v>-35.788521836389997</v>
      </c>
      <c r="C5490" s="1" t="s">
        <v>17</v>
      </c>
      <c r="D5490" s="1" t="s">
        <v>9592</v>
      </c>
      <c r="E5490" s="2" t="s">
        <v>435</v>
      </c>
      <c r="F5490" s="4">
        <v>33.618071219999997</v>
      </c>
      <c r="G5490" s="5">
        <v>1.08215E-3</v>
      </c>
      <c r="H5490" s="3">
        <v>12.6919</v>
      </c>
      <c r="I5490" s="3">
        <v>0</v>
      </c>
      <c r="J5490" s="3">
        <v>0.41310000000000002</v>
      </c>
      <c r="K5490" s="3">
        <v>3.1099999999999999E-2</v>
      </c>
      <c r="L5490" s="3">
        <f t="shared" si="170"/>
        <v>0.77217597488293066</v>
      </c>
      <c r="M5490" s="3">
        <f t="shared" si="171"/>
        <v>0.16347820425739515</v>
      </c>
    </row>
    <row r="5491" spans="1:13" x14ac:dyDescent="0.3">
      <c r="A5491" s="1">
        <v>166.68624485557999</v>
      </c>
      <c r="B5491" s="1">
        <v>-59.86978524349</v>
      </c>
      <c r="C5491" s="1" t="s">
        <v>17</v>
      </c>
      <c r="D5491" s="1" t="s">
        <v>9592</v>
      </c>
      <c r="E5491" s="2" t="s">
        <v>437</v>
      </c>
      <c r="F5491" s="4">
        <v>213.51341402</v>
      </c>
      <c r="G5491" s="5">
        <v>4.1186880000000002E-2</v>
      </c>
      <c r="H5491" s="3">
        <v>13.105700000000001</v>
      </c>
      <c r="I5491" s="3">
        <v>1E-4</v>
      </c>
      <c r="J5491" s="3">
        <v>0.15959999999999999</v>
      </c>
      <c r="K5491" s="3">
        <v>1.9E-2</v>
      </c>
      <c r="L5491" s="3">
        <f t="shared" si="170"/>
        <v>-0.87913556492645029</v>
      </c>
      <c r="M5491" s="3">
        <f t="shared" si="171"/>
        <v>0.25850884715799755</v>
      </c>
    </row>
    <row r="5492" spans="1:13" x14ac:dyDescent="0.3">
      <c r="A5492" s="1">
        <v>147.25435285751999</v>
      </c>
      <c r="B5492" s="1">
        <v>-46.52563026947</v>
      </c>
      <c r="C5492" s="1" t="s">
        <v>17</v>
      </c>
      <c r="D5492" s="1" t="s">
        <v>9592</v>
      </c>
      <c r="E5492" s="2" t="s">
        <v>438</v>
      </c>
      <c r="F5492" s="4">
        <v>9.9923017000000005</v>
      </c>
      <c r="G5492" s="5">
        <v>1.0064E-4</v>
      </c>
      <c r="H5492" s="3">
        <v>12.974299999999999</v>
      </c>
      <c r="I5492" s="3">
        <v>2.0000000000000001E-4</v>
      </c>
      <c r="J5492" s="3">
        <v>4.41E-2</v>
      </c>
      <c r="K5492" s="3">
        <v>1.8100000000000002E-2</v>
      </c>
      <c r="L5492" s="3">
        <f t="shared" si="170"/>
        <v>-3.8035070526608088</v>
      </c>
      <c r="M5492" s="3">
        <f t="shared" si="171"/>
        <v>0.89123998119779035</v>
      </c>
    </row>
    <row r="5493" spans="1:13" x14ac:dyDescent="0.3">
      <c r="A5493" s="1">
        <v>261.57618296633001</v>
      </c>
      <c r="B5493" s="1">
        <v>-55.232228096340002</v>
      </c>
      <c r="C5493" s="1" t="s">
        <v>17</v>
      </c>
      <c r="D5493" s="1" t="s">
        <v>9592</v>
      </c>
      <c r="E5493" s="2" t="s">
        <v>441</v>
      </c>
      <c r="F5493" s="4">
        <v>37.480902309999998</v>
      </c>
      <c r="G5493" s="5">
        <v>2.1378199999999999E-3</v>
      </c>
      <c r="H5493" s="3">
        <v>10.6699</v>
      </c>
      <c r="I5493" s="3">
        <v>2.0000000000000001E-4</v>
      </c>
      <c r="J5493" s="3">
        <v>0.15790000000000001</v>
      </c>
      <c r="K5493" s="3">
        <v>3.5799999999999998E-2</v>
      </c>
      <c r="L5493" s="3">
        <f t="shared" si="170"/>
        <v>-3.3381893499585278</v>
      </c>
      <c r="M5493" s="3">
        <f t="shared" si="171"/>
        <v>0.49232920275696596</v>
      </c>
    </row>
    <row r="5494" spans="1:13" x14ac:dyDescent="0.3">
      <c r="A5494" s="1">
        <v>258.85711503460999</v>
      </c>
      <c r="B5494" s="1">
        <v>-53.562374268409997</v>
      </c>
      <c r="C5494" s="1" t="s">
        <v>17</v>
      </c>
      <c r="D5494" s="1" t="s">
        <v>9592</v>
      </c>
      <c r="E5494" s="2" t="s">
        <v>442</v>
      </c>
      <c r="F5494" s="4">
        <v>3.7034958599999999</v>
      </c>
      <c r="G5494" s="5">
        <v>6.8299999999999998E-6</v>
      </c>
      <c r="H5494" s="3">
        <v>13.5199</v>
      </c>
      <c r="I5494" s="3">
        <v>1E-4</v>
      </c>
      <c r="J5494" s="3">
        <v>0.23799999999999999</v>
      </c>
      <c r="K5494" s="3">
        <v>2.2800000000000001E-2</v>
      </c>
      <c r="L5494" s="3">
        <f t="shared" si="170"/>
        <v>0.40278478528255945</v>
      </c>
      <c r="M5494" s="3">
        <f t="shared" si="171"/>
        <v>0.20802359841967544</v>
      </c>
    </row>
    <row r="5495" spans="1:13" x14ac:dyDescent="0.3">
      <c r="A5495" s="1">
        <v>252.77280610283</v>
      </c>
      <c r="B5495" s="1">
        <v>-58.845586281469998</v>
      </c>
      <c r="C5495" s="1" t="s">
        <v>17</v>
      </c>
      <c r="D5495" s="1" t="s">
        <v>9592</v>
      </c>
      <c r="E5495" s="2" t="s">
        <v>443</v>
      </c>
      <c r="F5495" s="4">
        <v>107.03611316999999</v>
      </c>
      <c r="G5495" s="5">
        <v>5.73625E-3</v>
      </c>
      <c r="H5495" s="3">
        <v>12.763999999999999</v>
      </c>
      <c r="I5495" s="3">
        <v>1E-4</v>
      </c>
      <c r="J5495" s="3">
        <v>8.7599999999999997E-2</v>
      </c>
      <c r="K5495" s="3">
        <v>4.02E-2</v>
      </c>
      <c r="L5495" s="3">
        <f t="shared" si="170"/>
        <v>-2.5234794691595965</v>
      </c>
      <c r="M5495" s="3">
        <f t="shared" si="171"/>
        <v>0.99649841799711103</v>
      </c>
    </row>
    <row r="5496" spans="1:13" x14ac:dyDescent="0.3">
      <c r="A5496" s="1">
        <v>65.198478237109995</v>
      </c>
      <c r="B5496" s="1">
        <v>57.441262979519998</v>
      </c>
      <c r="C5496" s="1" t="s">
        <v>17</v>
      </c>
      <c r="D5496" s="1" t="s">
        <v>9592</v>
      </c>
      <c r="E5496" s="2" t="s">
        <v>445</v>
      </c>
      <c r="F5496" s="4">
        <v>43.277402619999997</v>
      </c>
      <c r="G5496" s="5">
        <v>6.6277000000000003E-4</v>
      </c>
      <c r="H5496" s="3">
        <v>9.0703999999999994</v>
      </c>
      <c r="I5496" s="3">
        <v>2.9999999999999997E-4</v>
      </c>
      <c r="J5496" s="3">
        <v>0.5665</v>
      </c>
      <c r="K5496" s="3">
        <v>3.8300000000000001E-2</v>
      </c>
      <c r="L5496" s="3">
        <f t="shared" si="170"/>
        <v>-2.1636004290029192</v>
      </c>
      <c r="M5496" s="3">
        <f t="shared" si="171"/>
        <v>0.1468095917537996</v>
      </c>
    </row>
    <row r="5497" spans="1:13" x14ac:dyDescent="0.3">
      <c r="A5497" s="1">
        <v>82.848910643219995</v>
      </c>
      <c r="B5497" s="1">
        <v>34.22981965324</v>
      </c>
      <c r="C5497" s="1" t="s">
        <v>17</v>
      </c>
      <c r="D5497" s="1" t="s">
        <v>9592</v>
      </c>
      <c r="E5497" s="2" t="s">
        <v>446</v>
      </c>
      <c r="F5497" s="4">
        <v>2.0182015099999999</v>
      </c>
      <c r="G5497" s="5">
        <v>8.2300000000000008E-6</v>
      </c>
      <c r="H5497" s="3">
        <v>15.135400000000001</v>
      </c>
      <c r="I5497" s="3">
        <v>2.9999999999999997E-4</v>
      </c>
      <c r="J5497" s="3">
        <v>0.36480000000000001</v>
      </c>
      <c r="K5497" s="3">
        <v>5.9799999999999999E-2</v>
      </c>
      <c r="L5497" s="3">
        <f t="shared" si="170"/>
        <v>2.945674148281892</v>
      </c>
      <c r="M5497" s="3">
        <f t="shared" si="171"/>
        <v>0.35595997945788227</v>
      </c>
    </row>
    <row r="5498" spans="1:13" x14ac:dyDescent="0.3">
      <c r="A5498" s="1">
        <v>80.932114607990002</v>
      </c>
      <c r="B5498" s="1">
        <v>35.455000873039999</v>
      </c>
      <c r="C5498" s="1" t="s">
        <v>17</v>
      </c>
      <c r="D5498" s="1" t="s">
        <v>9592</v>
      </c>
      <c r="E5498" s="2" t="s">
        <v>450</v>
      </c>
      <c r="F5498" s="4">
        <v>3.6210631100000001</v>
      </c>
      <c r="G5498" s="5">
        <v>2.0469999999999999E-5</v>
      </c>
      <c r="H5498" s="3">
        <v>11.031599999999999</v>
      </c>
      <c r="I5498" s="3">
        <v>1E-4</v>
      </c>
      <c r="J5498" s="3">
        <v>0.41049999999999998</v>
      </c>
      <c r="K5498" s="3">
        <v>5.2999999999999999E-2</v>
      </c>
      <c r="L5498" s="3">
        <f t="shared" si="170"/>
        <v>-0.90183419272270626</v>
      </c>
      <c r="M5498" s="3">
        <f t="shared" si="171"/>
        <v>0.28036087080326016</v>
      </c>
    </row>
    <row r="5499" spans="1:13" x14ac:dyDescent="0.3">
      <c r="A5499" s="1">
        <v>52.163300674159998</v>
      </c>
      <c r="B5499" s="1">
        <v>62.49300023656</v>
      </c>
      <c r="C5499" s="1" t="s">
        <v>17</v>
      </c>
      <c r="D5499" s="1" t="s">
        <v>9592</v>
      </c>
      <c r="E5499" s="2" t="s">
        <v>454</v>
      </c>
      <c r="F5499" s="4">
        <v>143.27259809</v>
      </c>
      <c r="G5499" s="5">
        <v>4.1947180000000001E-2</v>
      </c>
      <c r="H5499" s="3">
        <v>8.0480999999999998</v>
      </c>
      <c r="I5499" s="3">
        <v>2.0000000000000001E-4</v>
      </c>
      <c r="J5499" s="3">
        <v>0.8962</v>
      </c>
      <c r="K5499" s="3">
        <v>3.8899999999999997E-2</v>
      </c>
      <c r="L5499" s="3">
        <f t="shared" si="170"/>
        <v>-2.189875302114876</v>
      </c>
      <c r="M5499" s="3">
        <f t="shared" si="171"/>
        <v>9.4254111520016157E-2</v>
      </c>
    </row>
    <row r="5500" spans="1:13" x14ac:dyDescent="0.3">
      <c r="A5500" s="1">
        <v>48.279235069899997</v>
      </c>
      <c r="B5500" s="1">
        <v>63.712149960920001</v>
      </c>
      <c r="C5500" s="1" t="s">
        <v>17</v>
      </c>
      <c r="D5500" s="1" t="s">
        <v>9592</v>
      </c>
      <c r="E5500" s="2" t="s">
        <v>455</v>
      </c>
      <c r="F5500" s="4">
        <v>1.38236195</v>
      </c>
      <c r="G5500" s="5">
        <v>3.45E-6</v>
      </c>
      <c r="H5500" s="3">
        <v>16.291899999999998</v>
      </c>
      <c r="I5500" s="3">
        <v>2.0000000000000001E-4</v>
      </c>
      <c r="J5500" s="3">
        <v>5.3199999999999997E-2</v>
      </c>
      <c r="K5500" s="3">
        <v>5.2600000000000001E-2</v>
      </c>
      <c r="L5500" s="3">
        <f t="shared" si="170"/>
        <v>-7.8541838524760266E-2</v>
      </c>
      <c r="M5500" s="3">
        <f t="shared" si="171"/>
        <v>2.1469838529686558</v>
      </c>
    </row>
    <row r="5501" spans="1:13" x14ac:dyDescent="0.3">
      <c r="A5501" s="1">
        <v>32.786329457180003</v>
      </c>
      <c r="B5501" s="1">
        <v>20.449929804229999</v>
      </c>
      <c r="C5501" s="1" t="s">
        <v>17</v>
      </c>
      <c r="D5501" s="1" t="s">
        <v>9592</v>
      </c>
      <c r="E5501" s="2" t="s">
        <v>463</v>
      </c>
      <c r="F5501" s="4">
        <v>1.0280590199999999</v>
      </c>
      <c r="G5501" s="5">
        <v>6.7000000000000004E-7</v>
      </c>
      <c r="H5501" s="3">
        <v>13.4893</v>
      </c>
      <c r="I5501" s="3">
        <v>1E-4</v>
      </c>
      <c r="J5501" s="3">
        <v>0.2341</v>
      </c>
      <c r="K5501" s="3">
        <v>2.2100000000000002E-2</v>
      </c>
      <c r="L5501" s="3">
        <f t="shared" si="170"/>
        <v>0.33630706848312286</v>
      </c>
      <c r="M5501" s="3">
        <f t="shared" si="171"/>
        <v>0.20499608930236271</v>
      </c>
    </row>
    <row r="5502" spans="1:13" x14ac:dyDescent="0.3">
      <c r="A5502" s="1">
        <v>35.853847940260003</v>
      </c>
      <c r="B5502" s="1">
        <v>57.317605865440001</v>
      </c>
      <c r="C5502" s="1" t="s">
        <v>17</v>
      </c>
      <c r="D5502" s="1" t="s">
        <v>9592</v>
      </c>
      <c r="E5502" s="2" t="s">
        <v>470</v>
      </c>
      <c r="F5502" s="4">
        <v>79.096445799999998</v>
      </c>
      <c r="G5502" s="5">
        <v>1.256109E-2</v>
      </c>
      <c r="H5502" s="3">
        <v>10.514900000000001</v>
      </c>
      <c r="I5502" s="3">
        <v>2.0000000000000001E-4</v>
      </c>
      <c r="J5502" s="3">
        <v>0.34920000000000001</v>
      </c>
      <c r="K5502" s="3">
        <v>4.0599999999999997E-2</v>
      </c>
      <c r="L5502" s="3">
        <f t="shared" si="170"/>
        <v>-1.7697288248323382</v>
      </c>
      <c r="M5502" s="3">
        <f t="shared" si="171"/>
        <v>0.25246815092030395</v>
      </c>
    </row>
    <row r="5503" spans="1:13" x14ac:dyDescent="0.3">
      <c r="A5503" s="1">
        <v>65.039368447680005</v>
      </c>
      <c r="B5503" s="1">
        <v>32.547220454140003</v>
      </c>
      <c r="C5503" s="1" t="s">
        <v>17</v>
      </c>
      <c r="D5503" s="1" t="s">
        <v>9592</v>
      </c>
      <c r="E5503" s="2" t="s">
        <v>471</v>
      </c>
      <c r="F5503" s="4">
        <v>68.539883140000001</v>
      </c>
      <c r="G5503" s="5">
        <v>6.4770799999999996E-3</v>
      </c>
      <c r="H5503" s="3">
        <v>10.2935</v>
      </c>
      <c r="I5503" s="3">
        <v>2.0000000000000001E-4</v>
      </c>
      <c r="J5503" s="3">
        <v>0.876</v>
      </c>
      <c r="K5503" s="3">
        <v>4.2799999999999998E-2</v>
      </c>
      <c r="L5503" s="3">
        <f t="shared" si="170"/>
        <v>6.0205308404022162E-3</v>
      </c>
      <c r="M5503" s="3">
        <f t="shared" si="171"/>
        <v>0.10609504441965054</v>
      </c>
    </row>
    <row r="5504" spans="1:13" x14ac:dyDescent="0.3">
      <c r="A5504" s="1">
        <v>80.712640862689994</v>
      </c>
      <c r="B5504" s="1">
        <v>33.429752332610001</v>
      </c>
      <c r="C5504" s="1" t="s">
        <v>17</v>
      </c>
      <c r="D5504" s="1" t="s">
        <v>9592</v>
      </c>
      <c r="E5504" s="2" t="s">
        <v>472</v>
      </c>
      <c r="F5504" s="4">
        <v>1.6987758900000001</v>
      </c>
      <c r="G5504" s="5">
        <v>2.0499999999999999E-6</v>
      </c>
      <c r="H5504" s="3">
        <v>15.091100000000001</v>
      </c>
      <c r="I5504" s="3">
        <v>2.9999999999999997E-4</v>
      </c>
      <c r="J5504" s="3">
        <v>0.21279999999999999</v>
      </c>
      <c r="K5504" s="3">
        <v>4.8500000000000001E-2</v>
      </c>
      <c r="L5504" s="3">
        <f t="shared" si="170"/>
        <v>1.7309581181150513</v>
      </c>
      <c r="M5504" s="3">
        <f t="shared" si="171"/>
        <v>0.49490843891633252</v>
      </c>
    </row>
    <row r="5505" spans="1:13" x14ac:dyDescent="0.3">
      <c r="A5505" s="1">
        <v>74.053253505889998</v>
      </c>
      <c r="B5505" s="1">
        <v>54.005895348469998</v>
      </c>
      <c r="C5505" s="1" t="s">
        <v>17</v>
      </c>
      <c r="D5505" s="1" t="s">
        <v>9592</v>
      </c>
      <c r="E5505" s="2" t="s">
        <v>474</v>
      </c>
      <c r="F5505" s="4">
        <v>2.60482294</v>
      </c>
      <c r="G5505" s="5">
        <v>4.8300000000000003E-6</v>
      </c>
      <c r="H5505" s="3">
        <v>12.305099999999999</v>
      </c>
      <c r="I5505" s="3">
        <v>2.0000000000000001E-4</v>
      </c>
      <c r="J5505" s="3">
        <v>1.0681</v>
      </c>
      <c r="K5505" s="3">
        <v>3.3799999999999997E-2</v>
      </c>
      <c r="L5505" s="3">
        <f t="shared" si="170"/>
        <v>2.4481595753311503</v>
      </c>
      <c r="M5505" s="3">
        <f t="shared" si="171"/>
        <v>6.8716540834712486E-2</v>
      </c>
    </row>
    <row r="5506" spans="1:13" x14ac:dyDescent="0.3">
      <c r="A5506" s="1">
        <v>269.71190553332002</v>
      </c>
      <c r="B5506" s="1">
        <v>-35.092005078070002</v>
      </c>
      <c r="C5506" s="1" t="s">
        <v>17</v>
      </c>
      <c r="D5506" s="1" t="s">
        <v>9592</v>
      </c>
      <c r="E5506" s="2" t="s">
        <v>477</v>
      </c>
      <c r="F5506" s="4">
        <v>34.683381269999998</v>
      </c>
      <c r="G5506" s="5">
        <v>1.3961900000000001E-3</v>
      </c>
      <c r="H5506" s="3">
        <v>12.4495</v>
      </c>
      <c r="I5506" s="3">
        <v>2E-3</v>
      </c>
      <c r="J5506" s="3">
        <v>6.9199999999999998E-2</v>
      </c>
      <c r="K5506" s="3">
        <v>4.1700000000000001E-2</v>
      </c>
      <c r="L5506" s="3">
        <f t="shared" si="170"/>
        <v>-3.3499695277162118</v>
      </c>
      <c r="M5506" s="3">
        <f t="shared" si="171"/>
        <v>1.3085343637968632</v>
      </c>
    </row>
    <row r="5507" spans="1:13" x14ac:dyDescent="0.3">
      <c r="A5507" s="1">
        <v>266.22712833024002</v>
      </c>
      <c r="B5507" s="1">
        <v>-19.395796363119999</v>
      </c>
      <c r="C5507" s="1" t="s">
        <v>17</v>
      </c>
      <c r="D5507" s="1" t="s">
        <v>9592</v>
      </c>
      <c r="E5507" s="2" t="s">
        <v>481</v>
      </c>
      <c r="F5507" s="4">
        <v>19.08859786</v>
      </c>
      <c r="G5507" s="5">
        <v>2.7786999999999999E-4</v>
      </c>
      <c r="H5507" s="3">
        <v>14.3047</v>
      </c>
      <c r="I5507" s="3">
        <v>5.9999999999999995E-4</v>
      </c>
      <c r="J5507" s="3">
        <v>0.12820000000000001</v>
      </c>
      <c r="K5507" s="3">
        <v>3.85E-2</v>
      </c>
      <c r="L5507" s="3">
        <f t="shared" si="170"/>
        <v>-0.15585987408600843</v>
      </c>
      <c r="M5507" s="3">
        <f t="shared" si="171"/>
        <v>0.65212004915695132</v>
      </c>
    </row>
    <row r="5508" spans="1:13" x14ac:dyDescent="0.3">
      <c r="A5508" s="1">
        <v>310.46427221992002</v>
      </c>
      <c r="B5508" s="1">
        <v>-47.111976446450001</v>
      </c>
      <c r="C5508" s="1" t="s">
        <v>17</v>
      </c>
      <c r="D5508" s="1" t="s">
        <v>9592</v>
      </c>
      <c r="E5508" s="2" t="s">
        <v>482</v>
      </c>
      <c r="F5508" s="4">
        <v>1.4619962399999999</v>
      </c>
      <c r="G5508" s="5">
        <v>7.8000000000000005E-7</v>
      </c>
      <c r="H5508" s="3">
        <v>13.477399999999999</v>
      </c>
      <c r="I5508" s="3">
        <v>1E-4</v>
      </c>
      <c r="J5508" s="3">
        <v>0.13339999999999999</v>
      </c>
      <c r="K5508" s="3">
        <v>2.64E-2</v>
      </c>
      <c r="L5508" s="3">
        <f t="shared" ref="L5508:L5571" si="172">H5508+5+5*LOG10(J5508/1000)</f>
        <v>-0.89682085209735263</v>
      </c>
      <c r="M5508" s="3">
        <f t="shared" ref="M5508:M5571" si="173">SQRT(I5508^2+4.7153*(K5508/J5508)^2)</f>
        <v>0.42973702555213267</v>
      </c>
    </row>
    <row r="5509" spans="1:13" x14ac:dyDescent="0.3">
      <c r="A5509" s="1">
        <v>274.48232936228999</v>
      </c>
      <c r="B5509" s="1">
        <v>-46.676343749639997</v>
      </c>
      <c r="C5509" s="1" t="s">
        <v>17</v>
      </c>
      <c r="D5509" s="1" t="s">
        <v>9592</v>
      </c>
      <c r="E5509" s="2" t="s">
        <v>484</v>
      </c>
      <c r="F5509" s="4">
        <v>1.239576</v>
      </c>
      <c r="G5509" s="5">
        <v>2.2800000000000002E-6</v>
      </c>
      <c r="H5509" s="3">
        <v>14.8774</v>
      </c>
      <c r="I5509" s="3">
        <v>6.9999999999999999E-4</v>
      </c>
      <c r="J5509" s="3">
        <v>0.12130000000000001</v>
      </c>
      <c r="K5509" s="3">
        <v>4.5999999999999999E-2</v>
      </c>
      <c r="L5509" s="3">
        <f t="shared" si="172"/>
        <v>0.29670400433286659</v>
      </c>
      <c r="M5509" s="3">
        <f t="shared" si="173"/>
        <v>0.82347771770189448</v>
      </c>
    </row>
    <row r="5510" spans="1:13" x14ac:dyDescent="0.3">
      <c r="A5510" s="1">
        <v>280.41224343736002</v>
      </c>
      <c r="B5510" s="1">
        <v>-47.114302664089998</v>
      </c>
      <c r="C5510" s="1" t="s">
        <v>17</v>
      </c>
      <c r="D5510" s="1" t="s">
        <v>9592</v>
      </c>
      <c r="E5510" s="2" t="s">
        <v>492</v>
      </c>
      <c r="F5510" s="4">
        <v>1.42004124</v>
      </c>
      <c r="G5510" s="5">
        <v>6.6100000000000002E-6</v>
      </c>
      <c r="H5510" s="3">
        <v>15.8874</v>
      </c>
      <c r="I5510" s="3">
        <v>5.9999999999999995E-4</v>
      </c>
      <c r="J5510" s="3">
        <v>1.01E-2</v>
      </c>
      <c r="K5510" s="3">
        <v>6.0100000000000001E-2</v>
      </c>
      <c r="L5510" s="3">
        <f t="shared" si="172"/>
        <v>-4.0909931310867904</v>
      </c>
      <c r="M5510" s="3">
        <f t="shared" si="173"/>
        <v>12.921346215393841</v>
      </c>
    </row>
    <row r="5511" spans="1:13" x14ac:dyDescent="0.3">
      <c r="A5511" s="1">
        <v>271.84167568829002</v>
      </c>
      <c r="B5511" s="1">
        <v>-58.961682614910004</v>
      </c>
      <c r="C5511" s="1" t="s">
        <v>17</v>
      </c>
      <c r="D5511" s="1" t="s">
        <v>9592</v>
      </c>
      <c r="E5511" s="2" t="s">
        <v>493</v>
      </c>
      <c r="F5511" s="4">
        <v>20.07173817</v>
      </c>
      <c r="G5511" s="5">
        <v>1.9718000000000001E-4</v>
      </c>
      <c r="H5511" s="3">
        <v>10.199400000000001</v>
      </c>
      <c r="I5511" s="3">
        <v>2.9999999999999997E-4</v>
      </c>
      <c r="J5511" s="3">
        <v>0.35260000000000002</v>
      </c>
      <c r="K5511" s="3">
        <v>3.6900000000000002E-2</v>
      </c>
      <c r="L5511" s="3">
        <f t="shared" si="172"/>
        <v>-2.0641884601834839</v>
      </c>
      <c r="M5511" s="3">
        <f t="shared" si="173"/>
        <v>0.22724749317221457</v>
      </c>
    </row>
    <row r="5512" spans="1:13" x14ac:dyDescent="0.3">
      <c r="A5512" s="1">
        <v>283.84432827490002</v>
      </c>
      <c r="B5512" s="1">
        <v>-52.751129299730003</v>
      </c>
      <c r="C5512" s="1" t="s">
        <v>17</v>
      </c>
      <c r="D5512" s="1" t="s">
        <v>9592</v>
      </c>
      <c r="E5512" s="2" t="s">
        <v>494</v>
      </c>
      <c r="F5512" s="4">
        <v>28.68252829</v>
      </c>
      <c r="G5512" s="5">
        <v>7.7324000000000002E-4</v>
      </c>
      <c r="H5512" s="3">
        <v>10.715999999999999</v>
      </c>
      <c r="I5512" s="3">
        <v>2.9999999999999997E-4</v>
      </c>
      <c r="J5512" s="3">
        <v>0.1336</v>
      </c>
      <c r="K5512" s="3">
        <v>4.7300000000000002E-2</v>
      </c>
      <c r="L5512" s="3">
        <f t="shared" si="172"/>
        <v>-3.6549677093023636</v>
      </c>
      <c r="M5512" s="3">
        <f t="shared" si="173"/>
        <v>0.76879292880256977</v>
      </c>
    </row>
    <row r="5513" spans="1:13" x14ac:dyDescent="0.3">
      <c r="A5513" s="1">
        <v>345.98797757811002</v>
      </c>
      <c r="B5513" s="1">
        <v>-48.839576897420002</v>
      </c>
      <c r="C5513" s="1" t="s">
        <v>17</v>
      </c>
      <c r="D5513" s="1" t="s">
        <v>9592</v>
      </c>
      <c r="E5513" s="2" t="s">
        <v>495</v>
      </c>
      <c r="F5513" s="4">
        <v>4.2106912599999999</v>
      </c>
      <c r="G5513" s="5">
        <v>1.677E-5</v>
      </c>
      <c r="H5513" s="3">
        <v>14.1966</v>
      </c>
      <c r="I5513" s="3">
        <v>1E-4</v>
      </c>
      <c r="J5513" s="3">
        <v>0.1115</v>
      </c>
      <c r="K5513" s="3">
        <v>4.1200000000000001E-2</v>
      </c>
      <c r="L5513" s="3">
        <f t="shared" si="172"/>
        <v>-0.56702566307910374</v>
      </c>
      <c r="M5513" s="3">
        <f t="shared" si="173"/>
        <v>0.80237431233612233</v>
      </c>
    </row>
    <row r="5514" spans="1:13" x14ac:dyDescent="0.3">
      <c r="A5514" s="1">
        <v>295.55334903491001</v>
      </c>
      <c r="B5514" s="1">
        <v>-47.528041309919999</v>
      </c>
      <c r="C5514" s="1" t="s">
        <v>17</v>
      </c>
      <c r="D5514" s="1" t="s">
        <v>9592</v>
      </c>
      <c r="E5514" s="2" t="s">
        <v>497</v>
      </c>
      <c r="F5514" s="4">
        <v>1.9152388199999999</v>
      </c>
      <c r="G5514" s="5">
        <v>4.1400000000000002E-6</v>
      </c>
      <c r="H5514" s="3">
        <v>15.4855</v>
      </c>
      <c r="I5514" s="3">
        <v>2.9999999999999997E-4</v>
      </c>
      <c r="J5514" s="3">
        <v>1.9E-3</v>
      </c>
      <c r="K5514" s="3">
        <v>4.8899999999999999E-2</v>
      </c>
      <c r="L5514" s="3">
        <f t="shared" si="172"/>
        <v>-8.1207319952358539</v>
      </c>
      <c r="M5514" s="3">
        <f t="shared" si="173"/>
        <v>55.886887429133075</v>
      </c>
    </row>
    <row r="5515" spans="1:13" x14ac:dyDescent="0.3">
      <c r="A5515" s="1">
        <v>279.16036201295998</v>
      </c>
      <c r="B5515" s="1">
        <v>-44.899246060000003</v>
      </c>
      <c r="C5515" s="1" t="s">
        <v>17</v>
      </c>
      <c r="D5515" s="1" t="s">
        <v>9592</v>
      </c>
      <c r="E5515" s="2" t="s">
        <v>498</v>
      </c>
      <c r="F5515" s="4">
        <v>1.8616753399999999</v>
      </c>
      <c r="G5515" s="5">
        <v>5.6200000000000004E-6</v>
      </c>
      <c r="H5515" s="3">
        <v>14.803000000000001</v>
      </c>
      <c r="I5515" s="3">
        <v>2.9999999999999997E-4</v>
      </c>
      <c r="J5515" s="3">
        <v>0.1099</v>
      </c>
      <c r="K5515" s="3">
        <v>3.49E-2</v>
      </c>
      <c r="L5515" s="3">
        <f t="shared" si="172"/>
        <v>7.9884621174528547E-3</v>
      </c>
      <c r="M5515" s="3">
        <f t="shared" si="173"/>
        <v>0.68957647984003545</v>
      </c>
    </row>
    <row r="5516" spans="1:13" x14ac:dyDescent="0.3">
      <c r="A5516" s="1">
        <v>281.75810830541002</v>
      </c>
      <c r="B5516" s="1">
        <v>-47.353485411489999</v>
      </c>
      <c r="C5516" s="1" t="s">
        <v>17</v>
      </c>
      <c r="D5516" s="1" t="s">
        <v>9592</v>
      </c>
      <c r="E5516" s="2" t="s">
        <v>501</v>
      </c>
      <c r="F5516" s="4">
        <v>1.0073243199999999</v>
      </c>
      <c r="G5516" s="5">
        <v>1.1799999999999999E-6</v>
      </c>
      <c r="H5516" s="3">
        <v>14.876799999999999</v>
      </c>
      <c r="I5516" s="3">
        <v>8.9999999999999998E-4</v>
      </c>
      <c r="J5516" s="3">
        <v>7.3300000000000004E-2</v>
      </c>
      <c r="K5516" s="3">
        <v>3.27E-2</v>
      </c>
      <c r="L5516" s="3">
        <f t="shared" si="172"/>
        <v>-0.79768012679435785</v>
      </c>
      <c r="M5516" s="3">
        <f t="shared" si="173"/>
        <v>0.96872081131841736</v>
      </c>
    </row>
    <row r="5517" spans="1:13" x14ac:dyDescent="0.3">
      <c r="A5517" s="1">
        <v>307.87984404884998</v>
      </c>
      <c r="B5517" s="1">
        <v>-74.606192592970004</v>
      </c>
      <c r="C5517" s="1" t="s">
        <v>17</v>
      </c>
      <c r="D5517" s="1" t="s">
        <v>9592</v>
      </c>
      <c r="E5517" s="2" t="s">
        <v>502</v>
      </c>
      <c r="F5517" s="4">
        <v>1.2388716500000001</v>
      </c>
      <c r="G5517" s="5">
        <v>4.0999999999999999E-7</v>
      </c>
      <c r="H5517" s="3">
        <v>14.110900000000001</v>
      </c>
      <c r="I5517" s="3">
        <v>2.9999999999999997E-4</v>
      </c>
      <c r="J5517" s="3">
        <v>6.0699999999999997E-2</v>
      </c>
      <c r="K5517" s="3">
        <v>2.2100000000000002E-2</v>
      </c>
      <c r="L5517" s="3">
        <f t="shared" si="172"/>
        <v>-1.9731565446237127</v>
      </c>
      <c r="M5517" s="3">
        <f t="shared" si="173"/>
        <v>0.79060267299468046</v>
      </c>
    </row>
    <row r="5518" spans="1:13" x14ac:dyDescent="0.3">
      <c r="A5518" s="1">
        <v>337.49262966472003</v>
      </c>
      <c r="B5518" s="1">
        <v>-62.821917699430003</v>
      </c>
      <c r="C5518" s="1" t="s">
        <v>17</v>
      </c>
      <c r="D5518" s="1" t="s">
        <v>9592</v>
      </c>
      <c r="E5518" s="2" t="s">
        <v>503</v>
      </c>
      <c r="F5518" s="4">
        <v>2.10962256</v>
      </c>
      <c r="G5518" s="5">
        <v>2.0579999999999999E-5</v>
      </c>
      <c r="H5518" s="3">
        <v>16.997800000000002</v>
      </c>
      <c r="I5518" s="3">
        <v>5.9999999999999995E-4</v>
      </c>
      <c r="J5518" s="3">
        <v>0.2087</v>
      </c>
      <c r="K5518" s="3">
        <v>7.1300000000000002E-2</v>
      </c>
      <c r="L5518" s="3">
        <f t="shared" si="172"/>
        <v>3.595412245327271</v>
      </c>
      <c r="M5518" s="3">
        <f t="shared" si="173"/>
        <v>0.74185988401217351</v>
      </c>
    </row>
    <row r="5519" spans="1:13" x14ac:dyDescent="0.3">
      <c r="A5519" s="1">
        <v>277.23955318186</v>
      </c>
      <c r="B5519" s="1">
        <v>-42.697429349549999</v>
      </c>
      <c r="C5519" s="1" t="s">
        <v>17</v>
      </c>
      <c r="D5519" s="1" t="s">
        <v>9592</v>
      </c>
      <c r="E5519" s="2" t="s">
        <v>505</v>
      </c>
      <c r="F5519" s="4">
        <v>1.1248661</v>
      </c>
      <c r="G5519" s="5">
        <v>2.57E-6</v>
      </c>
      <c r="H5519" s="3">
        <v>14.884499999999999</v>
      </c>
      <c r="I5519" s="3">
        <v>2.0000000000000001E-4</v>
      </c>
      <c r="J5519" s="3">
        <v>4.36E-2</v>
      </c>
      <c r="K5519" s="3">
        <v>5.2499999999999998E-2</v>
      </c>
      <c r="L5519" s="3">
        <f t="shared" si="172"/>
        <v>-1.918067553657071</v>
      </c>
      <c r="M5519" s="3">
        <f t="shared" si="173"/>
        <v>2.6147337935890507</v>
      </c>
    </row>
    <row r="5520" spans="1:13" x14ac:dyDescent="0.3">
      <c r="A5520" s="1">
        <v>275.87624064637998</v>
      </c>
      <c r="B5520" s="1">
        <v>-47.910922598820001</v>
      </c>
      <c r="C5520" s="1" t="s">
        <v>17</v>
      </c>
      <c r="D5520" s="1" t="s">
        <v>9592</v>
      </c>
      <c r="E5520" s="2" t="s">
        <v>508</v>
      </c>
      <c r="F5520" s="4">
        <v>102.07119801</v>
      </c>
      <c r="G5520" s="5">
        <v>1.033448E-2</v>
      </c>
      <c r="H5520" s="3">
        <v>11.3908</v>
      </c>
      <c r="I5520" s="3">
        <v>2.0000000000000001E-4</v>
      </c>
      <c r="J5520" s="3">
        <v>5.0799999999999998E-2</v>
      </c>
      <c r="K5520" s="3">
        <v>3.8300000000000001E-2</v>
      </c>
      <c r="L5520" s="3">
        <f t="shared" si="172"/>
        <v>-5.0798814385804079</v>
      </c>
      <c r="M5520" s="3">
        <f t="shared" si="173"/>
        <v>1.6371547383001688</v>
      </c>
    </row>
    <row r="5521" spans="1:13" x14ac:dyDescent="0.3">
      <c r="A5521" s="1">
        <v>287.85031885735998</v>
      </c>
      <c r="B5521" s="1">
        <v>-59.943471025869997</v>
      </c>
      <c r="C5521" s="1" t="s">
        <v>17</v>
      </c>
      <c r="D5521" s="1" t="s">
        <v>9592</v>
      </c>
      <c r="E5521" s="2" t="s">
        <v>510</v>
      </c>
      <c r="F5521" s="4">
        <v>1.3782743200000001</v>
      </c>
      <c r="G5521" s="5">
        <v>1.3200000000000001E-6</v>
      </c>
      <c r="H5521" s="3">
        <v>12.882899999999999</v>
      </c>
      <c r="I5521" s="3">
        <v>1E-4</v>
      </c>
      <c r="J5521" s="3">
        <v>0.28029999999999999</v>
      </c>
      <c r="K5521" s="3">
        <v>4.4299999999999999E-2</v>
      </c>
      <c r="L5521" s="3">
        <f t="shared" si="172"/>
        <v>0.12101548880142943</v>
      </c>
      <c r="M5521" s="3">
        <f t="shared" si="173"/>
        <v>0.34319054259985193</v>
      </c>
    </row>
    <row r="5522" spans="1:13" x14ac:dyDescent="0.3">
      <c r="A5522" s="1">
        <v>284.23752917864999</v>
      </c>
      <c r="B5522" s="1">
        <v>-67.233425756930004</v>
      </c>
      <c r="C5522" s="1" t="s">
        <v>17</v>
      </c>
      <c r="D5522" s="1" t="s">
        <v>9592</v>
      </c>
      <c r="E5522" s="2" t="s">
        <v>511</v>
      </c>
      <c r="F5522" s="4">
        <v>9.0770896400000005</v>
      </c>
      <c r="G5522" s="5">
        <v>6.2111999999999996E-4</v>
      </c>
      <c r="H5522" s="3">
        <v>4.0605000000000002</v>
      </c>
      <c r="I5522" s="3">
        <v>1E-3</v>
      </c>
      <c r="J5522" s="3">
        <v>5.1992000000000003</v>
      </c>
      <c r="K5522" s="3">
        <v>0.30940000000000001</v>
      </c>
      <c r="L5522" s="3">
        <f t="shared" si="172"/>
        <v>-2.3598173802049232</v>
      </c>
      <c r="M5522" s="3">
        <f t="shared" si="173"/>
        <v>0.12922646177594863</v>
      </c>
    </row>
    <row r="5523" spans="1:13" x14ac:dyDescent="0.3">
      <c r="A5523" s="1">
        <v>274.96550292888998</v>
      </c>
      <c r="B5523" s="1">
        <v>-47.685104383389998</v>
      </c>
      <c r="C5523" s="1" t="s">
        <v>17</v>
      </c>
      <c r="D5523" s="1" t="s">
        <v>9592</v>
      </c>
      <c r="E5523" s="2" t="s">
        <v>515</v>
      </c>
      <c r="F5523" s="4">
        <v>29.366587299999999</v>
      </c>
      <c r="G5523" s="5">
        <v>6.4955999999999998E-4</v>
      </c>
      <c r="H5523" s="3">
        <v>14.8697</v>
      </c>
      <c r="I5523" s="3">
        <v>2.9999999999999997E-4</v>
      </c>
      <c r="J5523" s="3">
        <v>0.1157</v>
      </c>
      <c r="K5523" s="3">
        <v>3.61E-2</v>
      </c>
      <c r="L5523" s="3">
        <f t="shared" si="172"/>
        <v>0.18636679475875084</v>
      </c>
      <c r="M5523" s="3">
        <f t="shared" si="173"/>
        <v>0.67753003138759815</v>
      </c>
    </row>
    <row r="5524" spans="1:13" x14ac:dyDescent="0.3">
      <c r="A5524" s="1">
        <v>87.992055331499998</v>
      </c>
      <c r="B5524" s="1">
        <v>-63.57462429257</v>
      </c>
      <c r="C5524" s="1" t="s">
        <v>17</v>
      </c>
      <c r="D5524" s="1" t="s">
        <v>9592</v>
      </c>
      <c r="E5524" s="2" t="s">
        <v>530</v>
      </c>
      <c r="F5524" s="4">
        <v>100.63469759</v>
      </c>
      <c r="G5524" s="5">
        <v>9.0032299999999992E-3</v>
      </c>
      <c r="H5524" s="3">
        <v>15.5701</v>
      </c>
      <c r="I5524" s="3">
        <v>2.0000000000000001E-4</v>
      </c>
      <c r="J5524" s="3">
        <v>4.3900000000000002E-2</v>
      </c>
      <c r="K5524" s="3">
        <v>3.27E-2</v>
      </c>
      <c r="L5524" s="3">
        <f t="shared" si="172"/>
        <v>-1.2175773987893912</v>
      </c>
      <c r="M5524" s="3">
        <f t="shared" si="173"/>
        <v>1.6174762042688378</v>
      </c>
    </row>
    <row r="5525" spans="1:13" x14ac:dyDescent="0.3">
      <c r="A5525" s="1">
        <v>84.469925208099994</v>
      </c>
      <c r="B5525" s="1">
        <v>-63.861835690699998</v>
      </c>
      <c r="C5525" s="1" t="s">
        <v>17</v>
      </c>
      <c r="D5525" s="1" t="s">
        <v>9592</v>
      </c>
      <c r="E5525" s="2" t="s">
        <v>532</v>
      </c>
      <c r="F5525" s="4">
        <v>1.9709877099999999</v>
      </c>
      <c r="G5525" s="5">
        <v>2.3790000000000001E-5</v>
      </c>
      <c r="H5525" s="3">
        <v>18.234400000000001</v>
      </c>
      <c r="I5525" s="3">
        <v>1.2999999999999999E-3</v>
      </c>
      <c r="J5525" s="3">
        <v>-7.4099999999999999E-2</v>
      </c>
      <c r="K5525" s="3">
        <v>0.15240000000000001</v>
      </c>
      <c r="L5525" s="3" t="e">
        <f t="shared" si="172"/>
        <v>#NUM!</v>
      </c>
      <c r="M5525" s="3">
        <f t="shared" si="173"/>
        <v>4.4660280032049924</v>
      </c>
    </row>
    <row r="5526" spans="1:13" x14ac:dyDescent="0.3">
      <c r="A5526" s="1">
        <v>84.03158437754</v>
      </c>
      <c r="B5526" s="1">
        <v>-64.722592618700006</v>
      </c>
      <c r="C5526" s="1" t="s">
        <v>17</v>
      </c>
      <c r="D5526" s="1" t="s">
        <v>9592</v>
      </c>
      <c r="E5526" s="2" t="s">
        <v>539</v>
      </c>
      <c r="F5526" s="4">
        <v>30.215820069999999</v>
      </c>
      <c r="G5526" s="5">
        <v>2.1529700000000001E-3</v>
      </c>
      <c r="H5526" s="3">
        <v>15.102399999999999</v>
      </c>
      <c r="I5526" s="3">
        <v>2.0000000000000001E-4</v>
      </c>
      <c r="J5526" s="3">
        <v>-4.9299999999999997E-2</v>
      </c>
      <c r="K5526" s="3">
        <v>2.2700000000000001E-2</v>
      </c>
      <c r="L5526" s="3" t="e">
        <f t="shared" si="172"/>
        <v>#NUM!</v>
      </c>
      <c r="M5526" s="3">
        <f t="shared" si="173"/>
        <v>0.99984714552054044</v>
      </c>
    </row>
    <row r="5527" spans="1:13" x14ac:dyDescent="0.3">
      <c r="A5527" s="1">
        <v>83.557888917669999</v>
      </c>
      <c r="B5527" s="1">
        <v>-63.166988889389998</v>
      </c>
      <c r="C5527" s="1" t="s">
        <v>17</v>
      </c>
      <c r="D5527" s="1" t="s">
        <v>9592</v>
      </c>
      <c r="E5527" s="2" t="s">
        <v>550</v>
      </c>
      <c r="F5527" s="4">
        <v>2.50145653</v>
      </c>
      <c r="G5527" s="5">
        <v>1.42E-5</v>
      </c>
      <c r="H5527" s="3">
        <v>16.097200000000001</v>
      </c>
      <c r="I5527" s="3">
        <v>8.0000000000000004E-4</v>
      </c>
      <c r="J5527" s="3">
        <v>2.5899999999999999E-2</v>
      </c>
      <c r="K5527" s="3">
        <v>3.3399999999999999E-2</v>
      </c>
      <c r="L5527" s="3">
        <f t="shared" si="172"/>
        <v>-1.8363011795937396</v>
      </c>
      <c r="M5527" s="3">
        <f t="shared" si="173"/>
        <v>2.800279524781677</v>
      </c>
    </row>
    <row r="5528" spans="1:13" x14ac:dyDescent="0.3">
      <c r="A5528" s="1">
        <v>237.32840813478001</v>
      </c>
      <c r="B5528" s="1">
        <v>-62.310574872049997</v>
      </c>
      <c r="C5528" s="1" t="s">
        <v>17</v>
      </c>
      <c r="D5528" s="1" t="s">
        <v>9592</v>
      </c>
      <c r="E5528" s="2" t="s">
        <v>576</v>
      </c>
      <c r="F5528" s="4">
        <v>50.130733669999998</v>
      </c>
      <c r="G5528" s="5">
        <v>1.2362600000000001E-3</v>
      </c>
      <c r="H5528" s="3">
        <v>13.3873</v>
      </c>
      <c r="I5528" s="3">
        <v>1E-4</v>
      </c>
      <c r="J5528" s="3">
        <v>0.29830000000000001</v>
      </c>
      <c r="K5528" s="3">
        <v>1.9300000000000001E-2</v>
      </c>
      <c r="L5528" s="3">
        <f t="shared" si="172"/>
        <v>0.76056626681031503</v>
      </c>
      <c r="M5528" s="3">
        <f t="shared" si="173"/>
        <v>0.1404943405352522</v>
      </c>
    </row>
    <row r="5529" spans="1:13" x14ac:dyDescent="0.3">
      <c r="A5529" s="1">
        <v>237.68013260038001</v>
      </c>
      <c r="B5529" s="1">
        <v>-63.173460024489998</v>
      </c>
      <c r="C5529" s="1" t="s">
        <v>17</v>
      </c>
      <c r="D5529" s="1" t="s">
        <v>9592</v>
      </c>
      <c r="E5529" s="2" t="s">
        <v>579</v>
      </c>
      <c r="F5529" s="4">
        <v>1.2577602400000001</v>
      </c>
      <c r="G5529" s="5">
        <v>7.3E-7</v>
      </c>
      <c r="H5529" s="3">
        <v>14.4938</v>
      </c>
      <c r="I5529" s="3">
        <v>1E-4</v>
      </c>
      <c r="J5529" s="3">
        <v>0.1052</v>
      </c>
      <c r="K5529" s="3">
        <v>3.0700000000000002E-2</v>
      </c>
      <c r="L5529" s="3">
        <f t="shared" si="172"/>
        <v>-0.39612130091139974</v>
      </c>
      <c r="M5529" s="3">
        <f t="shared" si="173"/>
        <v>0.63369065919510636</v>
      </c>
    </row>
    <row r="5530" spans="1:13" x14ac:dyDescent="0.3">
      <c r="A5530" s="1">
        <v>306.38288529801002</v>
      </c>
      <c r="B5530" s="1">
        <v>44.904311911740002</v>
      </c>
      <c r="C5530" s="1" t="s">
        <v>17</v>
      </c>
      <c r="D5530" s="1" t="s">
        <v>9592</v>
      </c>
      <c r="E5530" s="2" t="s">
        <v>583</v>
      </c>
      <c r="F5530" s="4">
        <v>13.674046130000001</v>
      </c>
      <c r="G5530" s="5">
        <v>1.4825E-4</v>
      </c>
      <c r="H5530" s="3">
        <v>11.5878</v>
      </c>
      <c r="I5530" s="3">
        <v>1E-4</v>
      </c>
      <c r="J5530" s="3">
        <v>0.35620000000000002</v>
      </c>
      <c r="K5530" s="3">
        <v>3.1899999999999998E-2</v>
      </c>
      <c r="L5530" s="3">
        <f t="shared" si="172"/>
        <v>-0.65373042436387507</v>
      </c>
      <c r="M5530" s="3">
        <f t="shared" si="173"/>
        <v>0.19446949651854215</v>
      </c>
    </row>
    <row r="5531" spans="1:13" x14ac:dyDescent="0.3">
      <c r="A5531" s="1">
        <v>284.57823832023001</v>
      </c>
      <c r="B5531" s="1">
        <v>26.27071223618</v>
      </c>
      <c r="C5531" s="1" t="s">
        <v>17</v>
      </c>
      <c r="D5531" s="1" t="s">
        <v>9592</v>
      </c>
      <c r="E5531" s="2" t="s">
        <v>593</v>
      </c>
      <c r="F5531" s="4">
        <v>28.791975690000001</v>
      </c>
      <c r="G5531" s="5">
        <v>5.7910000000000004E-4</v>
      </c>
      <c r="H5531" s="3">
        <v>12.6614</v>
      </c>
      <c r="I5531" s="3">
        <v>1E-4</v>
      </c>
      <c r="J5531" s="3">
        <v>0.55259999999999998</v>
      </c>
      <c r="K5531" s="3">
        <v>2.63E-2</v>
      </c>
      <c r="L5531" s="3">
        <f t="shared" si="172"/>
        <v>1.373454402902464</v>
      </c>
      <c r="M5531" s="3">
        <f t="shared" si="173"/>
        <v>0.10334744295374987</v>
      </c>
    </row>
    <row r="5532" spans="1:13" x14ac:dyDescent="0.3">
      <c r="A5532" s="1">
        <v>222.56781490905001</v>
      </c>
      <c r="B5532" s="1">
        <v>-73.58967622806</v>
      </c>
      <c r="C5532" s="1" t="s">
        <v>17</v>
      </c>
      <c r="D5532" s="1" t="s">
        <v>9592</v>
      </c>
      <c r="E5532" s="2" t="s">
        <v>617</v>
      </c>
      <c r="F5532" s="4">
        <v>2.8322551800000002</v>
      </c>
      <c r="G5532" s="5">
        <v>1.9680000000000001E-5</v>
      </c>
      <c r="H5532" s="3">
        <v>17.480799999999999</v>
      </c>
      <c r="I5532" s="3">
        <v>2.9999999999999997E-4</v>
      </c>
      <c r="J5532" s="3">
        <v>6.83E-2</v>
      </c>
      <c r="K5532" s="3">
        <v>8.0100000000000005E-2</v>
      </c>
      <c r="L5532" s="3">
        <f t="shared" si="172"/>
        <v>1.6529035184076584</v>
      </c>
      <c r="M5532" s="3">
        <f t="shared" si="173"/>
        <v>2.5466336883573351</v>
      </c>
    </row>
    <row r="5533" spans="1:13" x14ac:dyDescent="0.3">
      <c r="A5533" s="1">
        <v>265.57532954745</v>
      </c>
      <c r="B5533" s="1">
        <v>-71.670914214749999</v>
      </c>
      <c r="C5533" s="1" t="s">
        <v>17</v>
      </c>
      <c r="D5533" s="1" t="s">
        <v>9592</v>
      </c>
      <c r="E5533" s="2" t="s">
        <v>620</v>
      </c>
      <c r="F5533" s="4">
        <v>6.7883281100000001</v>
      </c>
      <c r="G5533" s="5">
        <v>5.2479000000000002E-4</v>
      </c>
      <c r="H5533" s="3">
        <v>17.442599999999999</v>
      </c>
      <c r="I5533" s="3">
        <v>5.0000000000000001E-4</v>
      </c>
      <c r="J5533" s="3">
        <v>7.3200000000000001E-2</v>
      </c>
      <c r="K5533" s="3">
        <v>8.5099999999999995E-2</v>
      </c>
      <c r="L5533" s="3">
        <f t="shared" si="172"/>
        <v>1.76515540529196</v>
      </c>
      <c r="M5533" s="3">
        <f t="shared" si="173"/>
        <v>2.5244870778784403</v>
      </c>
    </row>
    <row r="5534" spans="1:13" x14ac:dyDescent="0.3">
      <c r="A5534" s="1">
        <v>191.05184832149999</v>
      </c>
      <c r="B5534" s="1">
        <v>-77.762302936449998</v>
      </c>
      <c r="C5534" s="1" t="s">
        <v>17</v>
      </c>
      <c r="D5534" s="1" t="s">
        <v>9592</v>
      </c>
      <c r="E5534" s="2" t="s">
        <v>621</v>
      </c>
      <c r="F5534" s="4">
        <v>7.6112080200000003</v>
      </c>
      <c r="G5534" s="5">
        <v>4.3498000000000001E-4</v>
      </c>
      <c r="H5534" s="3">
        <v>17.5411</v>
      </c>
      <c r="I5534" s="3">
        <v>5.9999999999999995E-4</v>
      </c>
      <c r="J5534" s="3">
        <v>0.12230000000000001</v>
      </c>
      <c r="K5534" s="3">
        <v>8.5000000000000006E-2</v>
      </c>
      <c r="L5534" s="3">
        <f t="shared" si="172"/>
        <v>2.9782322851814271</v>
      </c>
      <c r="M5534" s="3">
        <f t="shared" si="173"/>
        <v>1.5092012890217621</v>
      </c>
    </row>
    <row r="5535" spans="1:13" x14ac:dyDescent="0.3">
      <c r="A5535" s="1">
        <v>299.03358693120998</v>
      </c>
      <c r="B5535" s="1">
        <v>4.2106863070799996</v>
      </c>
      <c r="C5535" s="1" t="s">
        <v>17</v>
      </c>
      <c r="D5535" s="1" t="s">
        <v>9592</v>
      </c>
      <c r="E5535" s="2" t="s">
        <v>631</v>
      </c>
      <c r="F5535" s="4">
        <v>5.4022366999999996</v>
      </c>
      <c r="G5535" s="5">
        <v>1.2344999999999999E-4</v>
      </c>
      <c r="H5535" s="3">
        <v>14.5617</v>
      </c>
      <c r="I5535" s="3">
        <v>4.0000000000000002E-4</v>
      </c>
      <c r="J5535" s="3">
        <v>0.1802</v>
      </c>
      <c r="K5535" s="3">
        <v>4.2900000000000001E-2</v>
      </c>
      <c r="L5535" s="3">
        <f t="shared" si="172"/>
        <v>0.84047393321522179</v>
      </c>
      <c r="M5535" s="3">
        <f t="shared" si="173"/>
        <v>0.51696042773566031</v>
      </c>
    </row>
    <row r="5536" spans="1:13" x14ac:dyDescent="0.3">
      <c r="A5536" s="1">
        <v>346.49559519550002</v>
      </c>
      <c r="B5536" s="1">
        <v>81.178394362239999</v>
      </c>
      <c r="C5536" s="1" t="s">
        <v>17</v>
      </c>
      <c r="D5536" s="1" t="s">
        <v>9592</v>
      </c>
      <c r="E5536" s="2" t="s">
        <v>639</v>
      </c>
      <c r="F5536" s="4">
        <v>44.341819549999997</v>
      </c>
      <c r="G5536" s="5">
        <v>1.12364E-3</v>
      </c>
      <c r="H5536" s="3">
        <v>12.491899999999999</v>
      </c>
      <c r="I5536" s="3">
        <v>0</v>
      </c>
      <c r="J5536" s="3">
        <v>0.52470000000000006</v>
      </c>
      <c r="K5536" s="3">
        <v>2.0799999999999999E-2</v>
      </c>
      <c r="L5536" s="3">
        <f t="shared" si="172"/>
        <v>1.0914553209916953</v>
      </c>
      <c r="M5536" s="3">
        <f t="shared" si="173"/>
        <v>8.6080926998406249E-2</v>
      </c>
    </row>
    <row r="5537" spans="1:13" x14ac:dyDescent="0.3">
      <c r="A5537" s="1">
        <v>11.42236262702</v>
      </c>
      <c r="B5537" s="1">
        <v>-72.976363495800001</v>
      </c>
      <c r="C5537" s="1" t="s">
        <v>17</v>
      </c>
      <c r="D5537" s="1" t="s">
        <v>9592</v>
      </c>
      <c r="E5537" s="2" t="s">
        <v>771</v>
      </c>
      <c r="F5537" s="4">
        <v>13.805046129999999</v>
      </c>
      <c r="G5537" s="5">
        <v>3.8253000000000001E-4</v>
      </c>
      <c r="H5537" s="3">
        <v>17.178699999999999</v>
      </c>
      <c r="I5537" s="3">
        <v>4.0000000000000002E-4</v>
      </c>
      <c r="J5537" s="3">
        <v>-1.2999999999999999E-2</v>
      </c>
      <c r="K5537" s="3">
        <v>9.6299999999999997E-2</v>
      </c>
      <c r="L5537" s="3" t="e">
        <f t="shared" si="172"/>
        <v>#NUM!</v>
      </c>
      <c r="M5537" s="3">
        <f t="shared" si="173"/>
        <v>16.085612389370358</v>
      </c>
    </row>
    <row r="5538" spans="1:13" x14ac:dyDescent="0.3">
      <c r="A5538" s="1">
        <v>12.292601063179999</v>
      </c>
      <c r="B5538" s="1">
        <v>-72.754938847350004</v>
      </c>
      <c r="C5538" s="1" t="s">
        <v>17</v>
      </c>
      <c r="D5538" s="1" t="s">
        <v>9592</v>
      </c>
      <c r="E5538" s="2" t="s">
        <v>993</v>
      </c>
      <c r="F5538" s="4">
        <v>10.58546164</v>
      </c>
      <c r="G5538" s="5">
        <v>1.45608E-3</v>
      </c>
      <c r="H5538" s="3">
        <v>17.096499999999999</v>
      </c>
      <c r="I5538" s="3">
        <v>4.0000000000000002E-4</v>
      </c>
      <c r="J5538" s="3">
        <v>2.9499999999999998E-2</v>
      </c>
      <c r="K5538" s="3">
        <v>7.2999999999999995E-2</v>
      </c>
      <c r="L5538" s="3">
        <f t="shared" si="172"/>
        <v>-0.55438992010918398</v>
      </c>
      <c r="M5538" s="3">
        <f t="shared" si="173"/>
        <v>5.3734784290219872</v>
      </c>
    </row>
    <row r="5539" spans="1:13" x14ac:dyDescent="0.3">
      <c r="A5539" s="1">
        <v>8.7229374135299995</v>
      </c>
      <c r="B5539" s="1">
        <v>-72.979418637579997</v>
      </c>
      <c r="C5539" s="1" t="s">
        <v>17</v>
      </c>
      <c r="D5539" s="1" t="s">
        <v>9592</v>
      </c>
      <c r="E5539" s="2" t="s">
        <v>1071</v>
      </c>
      <c r="F5539" s="4">
        <v>1.37204652</v>
      </c>
      <c r="G5539" s="5">
        <v>1.0339999999999999E-5</v>
      </c>
      <c r="H5539" s="3">
        <v>18.677900000000001</v>
      </c>
      <c r="I5539" s="3">
        <v>1.1999999999999999E-3</v>
      </c>
      <c r="J5539" s="3">
        <v>0.438</v>
      </c>
      <c r="K5539" s="3">
        <v>0.21729999999999999</v>
      </c>
      <c r="L5539" s="3">
        <f t="shared" si="172"/>
        <v>6.8852705525204989</v>
      </c>
      <c r="M5539" s="3">
        <f t="shared" si="173"/>
        <v>1.077309649130012</v>
      </c>
    </row>
    <row r="5540" spans="1:13" x14ac:dyDescent="0.3">
      <c r="A5540" s="1">
        <v>12.55240600744</v>
      </c>
      <c r="B5540" s="1">
        <v>-72.720085416710006</v>
      </c>
      <c r="C5540" s="1" t="s">
        <v>17</v>
      </c>
      <c r="D5540" s="1" t="s">
        <v>9592</v>
      </c>
      <c r="E5540" s="2" t="s">
        <v>1297</v>
      </c>
      <c r="F5540" s="4">
        <v>2.1128005399999998</v>
      </c>
      <c r="G5540" s="5">
        <v>2.8969999999999999E-5</v>
      </c>
      <c r="H5540" s="3">
        <v>18.626300000000001</v>
      </c>
      <c r="I5540" s="3">
        <v>1.9E-3</v>
      </c>
      <c r="J5540" s="3">
        <v>0.2311</v>
      </c>
      <c r="K5540" s="3">
        <v>0.17380000000000001</v>
      </c>
      <c r="L5540" s="3">
        <f t="shared" si="172"/>
        <v>5.4452997273955468</v>
      </c>
      <c r="M5540" s="3">
        <f t="shared" si="173"/>
        <v>1.6330699408737783</v>
      </c>
    </row>
    <row r="5541" spans="1:13" x14ac:dyDescent="0.3">
      <c r="A5541" s="1">
        <v>265.37448916148003</v>
      </c>
      <c r="B5541" s="1">
        <v>-50.997460828400001</v>
      </c>
      <c r="C5541" s="1" t="s">
        <v>17</v>
      </c>
      <c r="D5541" s="1" t="s">
        <v>9592</v>
      </c>
      <c r="E5541" s="2" t="s">
        <v>1423</v>
      </c>
      <c r="F5541" s="4">
        <v>7.2326302900000004</v>
      </c>
      <c r="G5541" s="5">
        <v>9.8060000000000006E-5</v>
      </c>
      <c r="H5541" s="3">
        <v>13.212899999999999</v>
      </c>
      <c r="I5541" s="3">
        <v>2.0000000000000001E-4</v>
      </c>
      <c r="J5541" s="3">
        <v>0.1128</v>
      </c>
      <c r="K5541" s="3">
        <v>2.07E-2</v>
      </c>
      <c r="L5541" s="3">
        <f t="shared" si="172"/>
        <v>-1.5255545017633843</v>
      </c>
      <c r="M5541" s="3">
        <f t="shared" si="173"/>
        <v>0.39848865817454932</v>
      </c>
    </row>
    <row r="5542" spans="1:13" x14ac:dyDescent="0.3">
      <c r="A5542" s="1">
        <v>208.21351170441</v>
      </c>
      <c r="B5542" s="1">
        <v>-56.489666034549998</v>
      </c>
      <c r="C5542" s="1" t="s">
        <v>17</v>
      </c>
      <c r="D5542" s="1" t="s">
        <v>9592</v>
      </c>
      <c r="E5542" s="2" t="s">
        <v>1442</v>
      </c>
      <c r="F5542" s="4">
        <v>9.9625053599999998</v>
      </c>
      <c r="G5542" s="5">
        <v>3.8078E-4</v>
      </c>
      <c r="H5542" s="3">
        <v>11.378399999999999</v>
      </c>
      <c r="I5542" s="3">
        <v>2.9999999999999997E-4</v>
      </c>
      <c r="J5542" s="3">
        <v>0.32219999999999999</v>
      </c>
      <c r="K5542" s="3">
        <v>4.0500000000000001E-2</v>
      </c>
      <c r="L5542" s="3">
        <f t="shared" si="172"/>
        <v>-1.0809723195840029</v>
      </c>
      <c r="M5542" s="3">
        <f t="shared" si="173"/>
        <v>0.27295082663742726</v>
      </c>
    </row>
    <row r="5543" spans="1:13" x14ac:dyDescent="0.3">
      <c r="A5543" s="1">
        <v>173.57656126511</v>
      </c>
      <c r="B5543" s="1">
        <v>1.2033677355500001</v>
      </c>
      <c r="C5543" s="1" t="s">
        <v>17</v>
      </c>
      <c r="D5543" s="1" t="s">
        <v>9592</v>
      </c>
      <c r="E5543" s="2" t="s">
        <v>1448</v>
      </c>
      <c r="F5543" s="4">
        <v>39.160225930000003</v>
      </c>
      <c r="G5543" s="5">
        <v>6.2587999999999999E-4</v>
      </c>
      <c r="H5543" s="3">
        <v>12.9308</v>
      </c>
      <c r="I5543" s="3">
        <v>2.0000000000000001E-4</v>
      </c>
      <c r="J5543" s="3">
        <v>1.12E-2</v>
      </c>
      <c r="K5543" s="3">
        <v>5.3199999999999997E-2</v>
      </c>
      <c r="L5543" s="3">
        <f t="shared" si="172"/>
        <v>-6.8231098866490925</v>
      </c>
      <c r="M5543" s="3">
        <f t="shared" si="173"/>
        <v>10.314502231809348</v>
      </c>
    </row>
    <row r="5544" spans="1:13" x14ac:dyDescent="0.3">
      <c r="A5544" s="1">
        <v>149.50187679191001</v>
      </c>
      <c r="B5544" s="1">
        <v>-62.535232200709999</v>
      </c>
      <c r="C5544" s="1" t="s">
        <v>17</v>
      </c>
      <c r="D5544" s="1" t="s">
        <v>9592</v>
      </c>
      <c r="E5544" s="2" t="s">
        <v>1457</v>
      </c>
      <c r="F5544" s="4">
        <v>3.4562005999999998</v>
      </c>
      <c r="G5544" s="5">
        <v>3.2809999999999999E-5</v>
      </c>
      <c r="H5544" s="3">
        <v>16.153700000000001</v>
      </c>
      <c r="I5544" s="3">
        <v>5.0000000000000001E-4</v>
      </c>
      <c r="J5544" s="3">
        <v>0.1963</v>
      </c>
      <c r="K5544" s="3">
        <v>4.7899999999999998E-2</v>
      </c>
      <c r="L5544" s="3">
        <f t="shared" si="172"/>
        <v>2.618301498000033</v>
      </c>
      <c r="M5544" s="3">
        <f t="shared" si="173"/>
        <v>0.52987090304954632</v>
      </c>
    </row>
    <row r="5545" spans="1:13" x14ac:dyDescent="0.3">
      <c r="A5545" s="1">
        <v>153.19573984325001</v>
      </c>
      <c r="B5545" s="1">
        <v>-61.343478507119997</v>
      </c>
      <c r="C5545" s="1" t="s">
        <v>17</v>
      </c>
      <c r="D5545" s="1" t="s">
        <v>9592</v>
      </c>
      <c r="E5545" s="2" t="s">
        <v>1472</v>
      </c>
      <c r="F5545" s="4">
        <v>1.9842304900000001</v>
      </c>
      <c r="G5545" s="5">
        <v>6.5220000000000002E-5</v>
      </c>
      <c r="H5545" s="3">
        <v>16.4053</v>
      </c>
      <c r="I5545" s="3">
        <v>2.9999999999999997E-4</v>
      </c>
      <c r="J5545" s="3">
        <v>1.17E-2</v>
      </c>
      <c r="K5545" s="3">
        <v>4.7199999999999999E-2</v>
      </c>
      <c r="L5545" s="3">
        <f t="shared" si="172"/>
        <v>-3.2537706912691924</v>
      </c>
      <c r="M5545" s="3">
        <f t="shared" si="173"/>
        <v>8.7601350523682076</v>
      </c>
    </row>
    <row r="5546" spans="1:13" x14ac:dyDescent="0.3">
      <c r="A5546" s="1">
        <v>323.09049558522003</v>
      </c>
      <c r="B5546" s="1">
        <v>-45.177984904200002</v>
      </c>
      <c r="C5546" s="1" t="s">
        <v>17</v>
      </c>
      <c r="D5546" s="1" t="s">
        <v>9592</v>
      </c>
      <c r="E5546" s="2" t="s">
        <v>1491</v>
      </c>
      <c r="F5546" s="4">
        <v>2.6178545999999998</v>
      </c>
      <c r="G5546" s="5">
        <v>8.6849999999999997E-5</v>
      </c>
      <c r="H5546" s="3">
        <v>16.120200000000001</v>
      </c>
      <c r="I5546" s="3">
        <v>8.0000000000000004E-4</v>
      </c>
      <c r="J5546" s="3">
        <v>0.21579999999999999</v>
      </c>
      <c r="K5546" s="3">
        <v>6.4600000000000005E-2</v>
      </c>
      <c r="L5546" s="3">
        <f t="shared" si="172"/>
        <v>2.7904572017344584</v>
      </c>
      <c r="M5546" s="3">
        <f t="shared" si="173"/>
        <v>0.65003399703762899</v>
      </c>
    </row>
    <row r="5547" spans="1:13" x14ac:dyDescent="0.3">
      <c r="A5547" s="1">
        <v>342.48222189993999</v>
      </c>
      <c r="B5547" s="1">
        <v>-46.358020947740002</v>
      </c>
      <c r="C5547" s="1" t="s">
        <v>17</v>
      </c>
      <c r="D5547" s="1" t="s">
        <v>9592</v>
      </c>
      <c r="E5547" s="2" t="s">
        <v>1492</v>
      </c>
      <c r="F5547" s="4">
        <v>2.4533534700000001</v>
      </c>
      <c r="G5547" s="5">
        <v>3.5899999999999999E-6</v>
      </c>
      <c r="H5547" s="3">
        <v>13.436500000000001</v>
      </c>
      <c r="I5547" s="3">
        <v>1E-4</v>
      </c>
      <c r="J5547" s="3">
        <v>4.0599999999999997E-2</v>
      </c>
      <c r="K5547" s="3">
        <v>2.5700000000000001E-2</v>
      </c>
      <c r="L5547" s="3">
        <f t="shared" si="172"/>
        <v>-3.5208698321140304</v>
      </c>
      <c r="M5547" s="3">
        <f t="shared" si="173"/>
        <v>1.3745538398193822</v>
      </c>
    </row>
    <row r="5548" spans="1:13" x14ac:dyDescent="0.3">
      <c r="A5548" s="1">
        <v>206.21860423795999</v>
      </c>
      <c r="B5548" s="1">
        <v>19.470843746890001</v>
      </c>
      <c r="C5548" s="1" t="s">
        <v>17</v>
      </c>
      <c r="D5548" s="1" t="s">
        <v>9592</v>
      </c>
      <c r="E5548" s="2" t="s">
        <v>1503</v>
      </c>
      <c r="F5548" s="4">
        <v>2.0774832999999999</v>
      </c>
      <c r="G5548" s="5">
        <v>2.79E-6</v>
      </c>
      <c r="H5548" s="3">
        <v>14.715</v>
      </c>
      <c r="I5548" s="3">
        <v>2.9999999999999997E-4</v>
      </c>
      <c r="J5548" s="3">
        <v>-5.2699999999999997E-2</v>
      </c>
      <c r="K5548" s="3">
        <v>3.4099999999999998E-2</v>
      </c>
      <c r="L5548" s="3" t="e">
        <f t="shared" si="172"/>
        <v>#NUM!</v>
      </c>
      <c r="M5548" s="3">
        <f t="shared" si="173"/>
        <v>1.4050715432166057</v>
      </c>
    </row>
    <row r="5549" spans="1:13" x14ac:dyDescent="0.3">
      <c r="A5549" s="1">
        <v>281.34140872576</v>
      </c>
      <c r="B5549" s="1">
        <v>10.386360191170001</v>
      </c>
      <c r="C5549" s="1" t="s">
        <v>17</v>
      </c>
      <c r="D5549" s="1" t="s">
        <v>9592</v>
      </c>
      <c r="E5549" s="2" t="s">
        <v>1512</v>
      </c>
      <c r="F5549" s="4">
        <v>4.2522912000000002</v>
      </c>
      <c r="G5549" s="5">
        <v>1.078E-5</v>
      </c>
      <c r="H5549" s="3">
        <v>13.772600000000001</v>
      </c>
      <c r="I5549" s="3">
        <v>2.0000000000000001E-4</v>
      </c>
      <c r="J5549" s="3">
        <v>0.15679999999999999</v>
      </c>
      <c r="K5549" s="3">
        <v>2.23E-2</v>
      </c>
      <c r="L5549" s="3">
        <f t="shared" si="172"/>
        <v>-0.25066970825790236</v>
      </c>
      <c r="M5549" s="3">
        <f t="shared" si="173"/>
        <v>0.30882578942055194</v>
      </c>
    </row>
    <row r="5550" spans="1:13" x14ac:dyDescent="0.3">
      <c r="A5550" s="1">
        <v>283.25493077908999</v>
      </c>
      <c r="B5550" s="1">
        <v>67.545023022059993</v>
      </c>
      <c r="C5550" s="1" t="s">
        <v>17</v>
      </c>
      <c r="D5550" s="1" t="s">
        <v>9592</v>
      </c>
      <c r="E5550" s="2" t="s">
        <v>1516</v>
      </c>
      <c r="F5550" s="4">
        <v>1.4837815999999999</v>
      </c>
      <c r="G5550" s="5">
        <v>1.35E-6</v>
      </c>
      <c r="H5550" s="3">
        <v>16.822700000000001</v>
      </c>
      <c r="I5550" s="3">
        <v>2.9999999999999997E-4</v>
      </c>
      <c r="J5550" s="3">
        <v>2.4299999999999999E-2</v>
      </c>
      <c r="K5550" s="3">
        <v>6.0299999999999999E-2</v>
      </c>
      <c r="L5550" s="3">
        <f t="shared" si="172"/>
        <v>-1.2492686320084374</v>
      </c>
      <c r="M5550" s="3">
        <f t="shared" si="173"/>
        <v>5.3884729081664586</v>
      </c>
    </row>
    <row r="5551" spans="1:13" x14ac:dyDescent="0.3">
      <c r="A5551" s="1">
        <v>274.03126821783002</v>
      </c>
      <c r="B5551" s="1">
        <v>-55.732307343739997</v>
      </c>
      <c r="C5551" s="1" t="s">
        <v>17</v>
      </c>
      <c r="D5551" s="1" t="s">
        <v>9592</v>
      </c>
      <c r="E5551" s="2" t="s">
        <v>1526</v>
      </c>
      <c r="F5551" s="4">
        <v>1.20059809</v>
      </c>
      <c r="G5551" s="5">
        <v>6.4000000000000001E-7</v>
      </c>
      <c r="H5551" s="3">
        <v>14.8286</v>
      </c>
      <c r="I5551" s="3">
        <v>1E-4</v>
      </c>
      <c r="J5551" s="3">
        <v>4.4400000000000002E-2</v>
      </c>
      <c r="K5551" s="3">
        <v>3.3599999999999998E-2</v>
      </c>
      <c r="L5551" s="3">
        <f t="shared" si="172"/>
        <v>-1.934485149426898</v>
      </c>
      <c r="M5551" s="3">
        <f t="shared" si="173"/>
        <v>1.6432777409452268</v>
      </c>
    </row>
    <row r="5552" spans="1:13" x14ac:dyDescent="0.3">
      <c r="A5552" s="1">
        <v>298.48142324032</v>
      </c>
      <c r="B5552" s="1">
        <v>-1.41998980093</v>
      </c>
      <c r="C5552" s="1" t="s">
        <v>17</v>
      </c>
      <c r="D5552" s="1" t="s">
        <v>9592</v>
      </c>
      <c r="E5552" s="2" t="s">
        <v>1543</v>
      </c>
      <c r="F5552" s="4">
        <v>4.1710685600000001</v>
      </c>
      <c r="G5552" s="5">
        <v>5.8869999999999997E-5</v>
      </c>
      <c r="H5552" s="3">
        <v>16.999700000000001</v>
      </c>
      <c r="I5552" s="3">
        <v>1.1000000000000001E-3</v>
      </c>
      <c r="J5552" s="3">
        <v>0.1701</v>
      </c>
      <c r="K5552" s="3">
        <v>0.09</v>
      </c>
      <c r="L5552" s="3">
        <f t="shared" si="172"/>
        <v>3.1532215680628468</v>
      </c>
      <c r="M5552" s="3">
        <f t="shared" si="173"/>
        <v>1.1489286502056366</v>
      </c>
    </row>
    <row r="5553" spans="1:13" x14ac:dyDescent="0.3">
      <c r="A5553" s="1">
        <v>76.912301337610003</v>
      </c>
      <c r="B5553" s="1">
        <v>-68.335002097930001</v>
      </c>
      <c r="C5553" s="1" t="s">
        <v>17</v>
      </c>
      <c r="D5553" s="1" t="s">
        <v>9592</v>
      </c>
      <c r="E5553" s="2" t="s">
        <v>1585</v>
      </c>
      <c r="F5553" s="4">
        <v>14.6848875</v>
      </c>
      <c r="G5553" s="5">
        <v>4.0529999999999999E-4</v>
      </c>
      <c r="H5553" s="3">
        <v>16.2058</v>
      </c>
      <c r="I5553" s="3">
        <v>4.0000000000000002E-4</v>
      </c>
      <c r="J5553" s="3">
        <v>-0.10730000000000001</v>
      </c>
      <c r="K5553" s="3">
        <v>4.2799999999999998E-2</v>
      </c>
      <c r="L5553" s="3" t="e">
        <f t="shared" si="172"/>
        <v>#NUM!</v>
      </c>
      <c r="M5553" s="3">
        <f t="shared" si="173"/>
        <v>0.86616126455648679</v>
      </c>
    </row>
    <row r="5554" spans="1:13" x14ac:dyDescent="0.3">
      <c r="A5554" s="1">
        <v>74.066778684469995</v>
      </c>
      <c r="B5554" s="1">
        <v>-68.271189175719996</v>
      </c>
      <c r="C5554" s="1" t="s">
        <v>17</v>
      </c>
      <c r="D5554" s="1" t="s">
        <v>9592</v>
      </c>
      <c r="E5554" s="2" t="s">
        <v>1621</v>
      </c>
      <c r="F5554" s="4">
        <v>14.42549801</v>
      </c>
      <c r="G5554" s="5">
        <v>3.57E-4</v>
      </c>
      <c r="H5554" s="3">
        <v>16.753299999999999</v>
      </c>
      <c r="I5554" s="3">
        <v>5.0000000000000001E-4</v>
      </c>
      <c r="J5554" s="3">
        <v>4.0800000000000003E-2</v>
      </c>
      <c r="K5554" s="3">
        <v>5.7099999999999998E-2</v>
      </c>
      <c r="L5554" s="3">
        <f t="shared" si="172"/>
        <v>-0.19339918455060356</v>
      </c>
      <c r="M5554" s="3">
        <f t="shared" si="173"/>
        <v>3.0389994081370975</v>
      </c>
    </row>
    <row r="5555" spans="1:13" x14ac:dyDescent="0.3">
      <c r="A5555" s="1">
        <v>75.548214317239996</v>
      </c>
      <c r="B5555" s="1">
        <v>-68.337766979860007</v>
      </c>
      <c r="C5555" s="1" t="s">
        <v>17</v>
      </c>
      <c r="D5555" s="1" t="s">
        <v>9592</v>
      </c>
      <c r="E5555" s="2" t="s">
        <v>1633</v>
      </c>
      <c r="F5555" s="4">
        <v>13.6494327</v>
      </c>
      <c r="G5555" s="5">
        <v>5.0126999999999995E-4</v>
      </c>
      <c r="H5555" s="3">
        <v>16.822399999999998</v>
      </c>
      <c r="I5555" s="3">
        <v>1.2999999999999999E-3</v>
      </c>
      <c r="J5555" s="3">
        <v>-0.29730000000000001</v>
      </c>
      <c r="K5555" s="3">
        <v>8.72E-2</v>
      </c>
      <c r="L5555" s="3" t="e">
        <f t="shared" si="172"/>
        <v>#NUM!</v>
      </c>
      <c r="M5555" s="3">
        <f t="shared" si="173"/>
        <v>0.63690864659741375</v>
      </c>
    </row>
    <row r="5556" spans="1:13" x14ac:dyDescent="0.3">
      <c r="A5556" s="1">
        <v>77.264483851519998</v>
      </c>
      <c r="B5556" s="1">
        <v>-68.424414862250003</v>
      </c>
      <c r="C5556" s="1" t="s">
        <v>17</v>
      </c>
      <c r="D5556" s="1" t="s">
        <v>9592</v>
      </c>
      <c r="E5556" s="2" t="s">
        <v>1635</v>
      </c>
      <c r="F5556" s="4">
        <v>1.4455484700000001</v>
      </c>
      <c r="G5556" s="5">
        <v>7.0199999999999997E-6</v>
      </c>
      <c r="H5556" s="3">
        <v>18.3188</v>
      </c>
      <c r="I5556" s="3">
        <v>8.9999999999999998E-4</v>
      </c>
      <c r="J5556" s="3">
        <v>0.25590000000000002</v>
      </c>
      <c r="K5556" s="3">
        <v>0.13370000000000001</v>
      </c>
      <c r="L5556" s="3">
        <f t="shared" si="172"/>
        <v>5.3591514294359257</v>
      </c>
      <c r="M5556" s="3">
        <f t="shared" si="173"/>
        <v>1.13452983858585</v>
      </c>
    </row>
    <row r="5557" spans="1:13" x14ac:dyDescent="0.3">
      <c r="A5557" s="1">
        <v>75.984543341410003</v>
      </c>
      <c r="B5557" s="1">
        <v>-67.456894242009994</v>
      </c>
      <c r="C5557" s="1" t="s">
        <v>17</v>
      </c>
      <c r="D5557" s="1" t="s">
        <v>9592</v>
      </c>
      <c r="E5557" s="2" t="s">
        <v>1698</v>
      </c>
      <c r="F5557" s="4">
        <v>44.529406270000003</v>
      </c>
      <c r="G5557" s="5">
        <v>5.06617E-3</v>
      </c>
      <c r="H5557" s="3">
        <v>14.739100000000001</v>
      </c>
      <c r="I5557" s="3">
        <v>1E-4</v>
      </c>
      <c r="J5557" s="3">
        <v>8.0000000000000004E-4</v>
      </c>
      <c r="K5557" s="3">
        <v>3.0700000000000002E-2</v>
      </c>
      <c r="L5557" s="3">
        <f t="shared" si="172"/>
        <v>-10.745450065040281</v>
      </c>
      <c r="M5557" s="3">
        <f t="shared" si="173"/>
        <v>83.330320646643983</v>
      </c>
    </row>
    <row r="5558" spans="1:13" x14ac:dyDescent="0.3">
      <c r="A5558" s="1">
        <v>72.45366881452</v>
      </c>
      <c r="B5558" s="1">
        <v>-67.422354791199993</v>
      </c>
      <c r="C5558" s="1" t="s">
        <v>17</v>
      </c>
      <c r="D5558" s="1" t="s">
        <v>9592</v>
      </c>
      <c r="E5558" s="2" t="s">
        <v>1703</v>
      </c>
      <c r="F5558" s="4">
        <v>1.0879064000000001</v>
      </c>
      <c r="G5558" s="5">
        <v>4.8500000000000002E-6</v>
      </c>
      <c r="H5558" s="3">
        <v>18.430099999999999</v>
      </c>
      <c r="I5558" s="3">
        <v>8.9999999999999998E-4</v>
      </c>
      <c r="J5558" s="3">
        <v>-3.6999999999999998E-2</v>
      </c>
      <c r="K5558" s="3">
        <v>0.14660000000000001</v>
      </c>
      <c r="L5558" s="3" t="e">
        <f t="shared" si="172"/>
        <v>#NUM!</v>
      </c>
      <c r="M5558" s="3">
        <f t="shared" si="173"/>
        <v>8.6037327748051116</v>
      </c>
    </row>
    <row r="5559" spans="1:13" x14ac:dyDescent="0.3">
      <c r="A5559" s="1">
        <v>74.706012759179998</v>
      </c>
      <c r="B5559" s="1">
        <v>-68.074347133040007</v>
      </c>
      <c r="C5559" s="1" t="s">
        <v>17</v>
      </c>
      <c r="D5559" s="1" t="s">
        <v>9592</v>
      </c>
      <c r="E5559" s="2" t="s">
        <v>1723</v>
      </c>
      <c r="F5559" s="4">
        <v>8.6727161000000006</v>
      </c>
      <c r="G5559" s="5">
        <v>1.5615E-4</v>
      </c>
      <c r="H5559" s="3">
        <v>16.685600000000001</v>
      </c>
      <c r="I5559" s="3">
        <v>5.0000000000000001E-4</v>
      </c>
      <c r="J5559" s="3">
        <v>-0.10970000000000001</v>
      </c>
      <c r="K5559" s="3">
        <v>5.3600000000000002E-2</v>
      </c>
      <c r="L5559" s="3" t="e">
        <f t="shared" si="172"/>
        <v>#NUM!</v>
      </c>
      <c r="M5559" s="3">
        <f t="shared" si="173"/>
        <v>1.0609938701933821</v>
      </c>
    </row>
    <row r="5560" spans="1:13" x14ac:dyDescent="0.3">
      <c r="A5560" s="1">
        <v>82.078765746840006</v>
      </c>
      <c r="B5560" s="1">
        <v>-65.621890087810002</v>
      </c>
      <c r="C5560" s="1" t="s">
        <v>17</v>
      </c>
      <c r="D5560" s="1" t="s">
        <v>9592</v>
      </c>
      <c r="E5560" s="2" t="s">
        <v>1781</v>
      </c>
      <c r="F5560" s="4">
        <v>10.919369270000001</v>
      </c>
      <c r="G5560" s="5">
        <v>2.3786E-4</v>
      </c>
      <c r="H5560" s="3">
        <v>16.753699999999998</v>
      </c>
      <c r="I5560" s="3">
        <v>2.0000000000000001E-4</v>
      </c>
      <c r="J5560" s="3">
        <v>-9.2200000000000004E-2</v>
      </c>
      <c r="K5560" s="3">
        <v>5.45E-2</v>
      </c>
      <c r="L5560" s="3" t="e">
        <f t="shared" si="172"/>
        <v>#NUM!</v>
      </c>
      <c r="M5560" s="3">
        <f t="shared" si="173"/>
        <v>1.2835720478407544</v>
      </c>
    </row>
    <row r="5561" spans="1:13" x14ac:dyDescent="0.3">
      <c r="A5561" s="1">
        <v>75.895460465550002</v>
      </c>
      <c r="B5561" s="1">
        <v>-68.988977559220004</v>
      </c>
      <c r="C5561" s="1" t="s">
        <v>17</v>
      </c>
      <c r="D5561" s="1" t="s">
        <v>9592</v>
      </c>
      <c r="E5561" s="2" t="s">
        <v>1798</v>
      </c>
      <c r="F5561" s="4">
        <v>50.814454580000003</v>
      </c>
      <c r="G5561" s="5">
        <v>7.06384E-3</v>
      </c>
      <c r="H5561" s="3">
        <v>14.870799999999999</v>
      </c>
      <c r="I5561" s="3">
        <v>1E-4</v>
      </c>
      <c r="J5561" s="3">
        <v>-4.6800000000000001E-2</v>
      </c>
      <c r="K5561" s="3">
        <v>2.06E-2</v>
      </c>
      <c r="L5561" s="3" t="e">
        <f t="shared" si="172"/>
        <v>#NUM!</v>
      </c>
      <c r="M5561" s="3">
        <f t="shared" si="173"/>
        <v>0.95581982500317075</v>
      </c>
    </row>
    <row r="5562" spans="1:13" x14ac:dyDescent="0.3">
      <c r="A5562" s="1">
        <v>75.996584283320004</v>
      </c>
      <c r="B5562" s="1">
        <v>-68.889973951819997</v>
      </c>
      <c r="C5562" s="1" t="s">
        <v>17</v>
      </c>
      <c r="D5562" s="1" t="s">
        <v>9592</v>
      </c>
      <c r="E5562" s="2" t="s">
        <v>1835</v>
      </c>
      <c r="F5562" s="4">
        <v>9.3965177900000008</v>
      </c>
      <c r="G5562" s="5">
        <v>3.4790999999999999E-4</v>
      </c>
      <c r="H5562" s="3">
        <v>16.348400000000002</v>
      </c>
      <c r="I5562" s="3">
        <v>2.9999999999999997E-4</v>
      </c>
      <c r="J5562" s="3">
        <v>-2.0000000000000001E-4</v>
      </c>
      <c r="K5562" s="3">
        <v>4.2900000000000001E-2</v>
      </c>
      <c r="L5562" s="3" t="e">
        <f t="shared" si="172"/>
        <v>#NUM!</v>
      </c>
      <c r="M5562" s="3">
        <f t="shared" si="173"/>
        <v>465.78120595950412</v>
      </c>
    </row>
    <row r="5563" spans="1:13" x14ac:dyDescent="0.3">
      <c r="A5563" s="1">
        <v>81.743802790179998</v>
      </c>
      <c r="B5563" s="1">
        <v>-65.570974688530001</v>
      </c>
      <c r="C5563" s="1" t="s">
        <v>17</v>
      </c>
      <c r="D5563" s="1" t="s">
        <v>9592</v>
      </c>
      <c r="E5563" s="2" t="s">
        <v>1908</v>
      </c>
      <c r="F5563" s="4">
        <v>11.39218037</v>
      </c>
      <c r="G5563" s="5">
        <v>1.2333999999999999E-4</v>
      </c>
      <c r="H5563" s="3">
        <v>16.874700000000001</v>
      </c>
      <c r="I5563" s="3">
        <v>2.9999999999999997E-4</v>
      </c>
      <c r="J5563" s="3">
        <v>-0.13420000000000001</v>
      </c>
      <c r="K5563" s="3">
        <v>7.51E-2</v>
      </c>
      <c r="L5563" s="3" t="e">
        <f t="shared" si="172"/>
        <v>#NUM!</v>
      </c>
      <c r="M5563" s="3">
        <f t="shared" si="173"/>
        <v>1.2151841572969542</v>
      </c>
    </row>
    <row r="5564" spans="1:13" x14ac:dyDescent="0.3">
      <c r="A5564" s="1">
        <v>80.782878669539997</v>
      </c>
      <c r="B5564" s="1">
        <v>-64.858434263649997</v>
      </c>
      <c r="C5564" s="1" t="s">
        <v>17</v>
      </c>
      <c r="D5564" s="1" t="s">
        <v>9592</v>
      </c>
      <c r="E5564" s="2" t="s">
        <v>1943</v>
      </c>
      <c r="F5564" s="4">
        <v>2.3358337800000002</v>
      </c>
      <c r="G5564" s="5">
        <v>2.4689999999999999E-5</v>
      </c>
      <c r="H5564" s="3">
        <v>17.973600000000001</v>
      </c>
      <c r="I5564" s="3">
        <v>8.0000000000000004E-4</v>
      </c>
      <c r="J5564" s="3">
        <v>4.6100000000000002E-2</v>
      </c>
      <c r="K5564" s="3">
        <v>0.12609999999999999</v>
      </c>
      <c r="L5564" s="3">
        <f t="shared" si="172"/>
        <v>1.292104626948241</v>
      </c>
      <c r="M5564" s="3">
        <f t="shared" si="173"/>
        <v>5.9397590728793697</v>
      </c>
    </row>
    <row r="5565" spans="1:13" x14ac:dyDescent="0.3">
      <c r="A5565" s="1">
        <v>79.988284442359998</v>
      </c>
      <c r="B5565" s="1">
        <v>-65.153029269140006</v>
      </c>
      <c r="C5565" s="1" t="s">
        <v>17</v>
      </c>
      <c r="D5565" s="1" t="s">
        <v>9592</v>
      </c>
      <c r="E5565" s="2" t="s">
        <v>1966</v>
      </c>
      <c r="F5565" s="4">
        <v>1.9046885</v>
      </c>
      <c r="G5565" s="5">
        <v>6.1800000000000001E-6</v>
      </c>
      <c r="H5565" s="3">
        <v>18.369800000000001</v>
      </c>
      <c r="I5565" s="3">
        <v>5.0000000000000001E-4</v>
      </c>
      <c r="J5565" s="3">
        <v>4.3E-3</v>
      </c>
      <c r="K5565" s="3">
        <v>0.1331</v>
      </c>
      <c r="L5565" s="3">
        <f t="shared" si="172"/>
        <v>-3.4628577221020684</v>
      </c>
      <c r="M5565" s="3">
        <f t="shared" si="173"/>
        <v>67.21469996737946</v>
      </c>
    </row>
    <row r="5566" spans="1:13" x14ac:dyDescent="0.3">
      <c r="A5566" s="1">
        <v>84.320468648909994</v>
      </c>
      <c r="B5566" s="1">
        <v>-65.106697113319996</v>
      </c>
      <c r="C5566" s="1" t="s">
        <v>17</v>
      </c>
      <c r="D5566" s="1" t="s">
        <v>9592</v>
      </c>
      <c r="E5566" s="2" t="s">
        <v>2001</v>
      </c>
      <c r="F5566" s="4">
        <v>13.078798170000001</v>
      </c>
      <c r="G5566" s="5">
        <v>8.9083000000000001E-4</v>
      </c>
      <c r="H5566" s="3">
        <v>16.5275</v>
      </c>
      <c r="I5566" s="3">
        <v>1.6000000000000001E-3</v>
      </c>
      <c r="J5566" s="3">
        <v>-3.0200000000000001E-2</v>
      </c>
      <c r="K5566" s="3">
        <v>4.8899999999999999E-2</v>
      </c>
      <c r="L5566" s="3" t="e">
        <f t="shared" si="172"/>
        <v>#NUM!</v>
      </c>
      <c r="M5566" s="3">
        <f t="shared" si="173"/>
        <v>3.5160628181436699</v>
      </c>
    </row>
    <row r="5567" spans="1:13" x14ac:dyDescent="0.3">
      <c r="A5567" s="1">
        <v>81.721506951059993</v>
      </c>
      <c r="B5567" s="1">
        <v>-66.398891567299998</v>
      </c>
      <c r="C5567" s="1" t="s">
        <v>17</v>
      </c>
      <c r="D5567" s="1" t="s">
        <v>9592</v>
      </c>
      <c r="E5567" s="2" t="s">
        <v>2014</v>
      </c>
      <c r="F5567" s="4">
        <v>16.32745688</v>
      </c>
      <c r="G5567" s="5">
        <v>2.4595999999999998E-4</v>
      </c>
      <c r="H5567" s="3">
        <v>16.526</v>
      </c>
      <c r="I5567" s="3">
        <v>2.0000000000000001E-4</v>
      </c>
      <c r="J5567" s="3">
        <v>-3.4500000000000003E-2</v>
      </c>
      <c r="K5567" s="3">
        <v>5.1299999999999998E-2</v>
      </c>
      <c r="L5567" s="3" t="e">
        <f t="shared" si="172"/>
        <v>#NUM!</v>
      </c>
      <c r="M5567" s="3">
        <f t="shared" si="173"/>
        <v>3.2288876607621861</v>
      </c>
    </row>
    <row r="5568" spans="1:13" x14ac:dyDescent="0.3">
      <c r="A5568" s="1">
        <v>237.95332098188999</v>
      </c>
      <c r="B5568" s="1">
        <v>-56.364182332559999</v>
      </c>
      <c r="C5568" s="1" t="s">
        <v>17</v>
      </c>
      <c r="D5568" s="1" t="s">
        <v>9592</v>
      </c>
      <c r="E5568" s="2" t="s">
        <v>2045</v>
      </c>
      <c r="F5568" s="4">
        <v>5.4041646700000001</v>
      </c>
      <c r="G5568" s="5">
        <v>9.1840000000000002E-5</v>
      </c>
      <c r="H5568" s="3">
        <v>11.110099999999999</v>
      </c>
      <c r="I5568" s="3">
        <v>2.0000000000000001E-4</v>
      </c>
      <c r="J5568" s="3">
        <v>0.49969999999999998</v>
      </c>
      <c r="K5568" s="3">
        <v>5.0200000000000002E-2</v>
      </c>
      <c r="L5568" s="3">
        <f t="shared" si="172"/>
        <v>-0.39635325278706546</v>
      </c>
      <c r="M5568" s="3">
        <f t="shared" si="173"/>
        <v>0.21814698484437486</v>
      </c>
    </row>
    <row r="5569" spans="1:13" x14ac:dyDescent="0.3">
      <c r="A5569" s="1">
        <v>251.46218755665001</v>
      </c>
      <c r="B5569" s="1">
        <v>-55.79563903383</v>
      </c>
      <c r="C5569" s="1" t="s">
        <v>17</v>
      </c>
      <c r="D5569" s="1" t="s">
        <v>9592</v>
      </c>
      <c r="E5569" s="2" t="s">
        <v>2050</v>
      </c>
      <c r="F5569" s="4">
        <v>16.05329381</v>
      </c>
      <c r="G5569" s="5">
        <v>1.1704E-4</v>
      </c>
      <c r="H5569" s="3">
        <v>13.5755</v>
      </c>
      <c r="I5569" s="3">
        <v>1E-4</v>
      </c>
      <c r="J5569" s="3">
        <v>7.4800000000000005E-2</v>
      </c>
      <c r="K5569" s="3">
        <v>2.7699999999999999E-2</v>
      </c>
      <c r="L5569" s="3">
        <f t="shared" si="172"/>
        <v>-2.0549920106776973</v>
      </c>
      <c r="M5569" s="3">
        <f t="shared" si="173"/>
        <v>0.80414217274583344</v>
      </c>
    </row>
    <row r="5570" spans="1:13" x14ac:dyDescent="0.3">
      <c r="A5570" s="1">
        <v>252.50315568635</v>
      </c>
      <c r="B5570" s="1">
        <v>-54.369476894180004</v>
      </c>
      <c r="C5570" s="1" t="s">
        <v>17</v>
      </c>
      <c r="D5570" s="1" t="s">
        <v>9592</v>
      </c>
      <c r="E5570" s="2" t="s">
        <v>2053</v>
      </c>
      <c r="F5570" s="4">
        <v>8.1357384199999991</v>
      </c>
      <c r="G5570" s="5">
        <v>1.7186E-4</v>
      </c>
      <c r="H5570" s="3">
        <v>14.9918</v>
      </c>
      <c r="I5570" s="3">
        <v>1E-4</v>
      </c>
      <c r="J5570" s="3">
        <v>0.29720000000000002</v>
      </c>
      <c r="K5570" s="3">
        <v>5.3400000000000003E-2</v>
      </c>
      <c r="L5570" s="3">
        <f t="shared" si="172"/>
        <v>2.3570440254426863</v>
      </c>
      <c r="M5570" s="3">
        <f t="shared" si="173"/>
        <v>0.39016394217340011</v>
      </c>
    </row>
    <row r="5571" spans="1:13" x14ac:dyDescent="0.3">
      <c r="A5571" s="1">
        <v>160.70961528026001</v>
      </c>
      <c r="B5571" s="1">
        <v>-65.558050919289997</v>
      </c>
      <c r="C5571" s="1" t="s">
        <v>17</v>
      </c>
      <c r="D5571" s="1" t="s">
        <v>9592</v>
      </c>
      <c r="E5571" s="2" t="s">
        <v>2059</v>
      </c>
      <c r="F5571" s="4">
        <v>3.1830398600000001</v>
      </c>
      <c r="G5571" s="5">
        <v>2.5559999999999999E-5</v>
      </c>
      <c r="H5571" s="3">
        <v>16.735700000000001</v>
      </c>
      <c r="I5571" s="3">
        <v>5.0000000000000001E-4</v>
      </c>
      <c r="J5571" s="3">
        <v>1.8499999999999999E-2</v>
      </c>
      <c r="K5571" s="3">
        <v>5.6599999999999998E-2</v>
      </c>
      <c r="L5571" s="3">
        <f t="shared" si="172"/>
        <v>-1.92844135798493</v>
      </c>
      <c r="M5571" s="3">
        <f t="shared" si="173"/>
        <v>6.6435371591926398</v>
      </c>
    </row>
    <row r="5572" spans="1:13" x14ac:dyDescent="0.3">
      <c r="A5572" s="1">
        <v>234.44692083624</v>
      </c>
      <c r="B5572" s="1">
        <v>-58.141425026180002</v>
      </c>
      <c r="C5572" s="1" t="s">
        <v>17</v>
      </c>
      <c r="D5572" s="1" t="s">
        <v>9592</v>
      </c>
      <c r="E5572" s="2" t="s">
        <v>2071</v>
      </c>
      <c r="F5572" s="4">
        <v>1.2433607600000001</v>
      </c>
      <c r="G5572" s="5">
        <v>2.2299999999999998E-6</v>
      </c>
      <c r="H5572" s="3">
        <v>13.578099999999999</v>
      </c>
      <c r="I5572" s="3">
        <v>1E-4</v>
      </c>
      <c r="J5572" s="3">
        <v>0.27939999999999998</v>
      </c>
      <c r="K5572" s="3">
        <v>1.89E-2</v>
      </c>
      <c r="L5572" s="3">
        <f t="shared" ref="L5572:L5635" si="174">H5572+5+5*LOG10(J5572/1000)</f>
        <v>0.80923200889081315</v>
      </c>
      <c r="M5572" s="3">
        <f t="shared" ref="M5572:M5635" si="175">SQRT(I5572^2+4.7153*(K5572/J5572)^2)</f>
        <v>0.14688930212841803</v>
      </c>
    </row>
    <row r="5573" spans="1:13" x14ac:dyDescent="0.3">
      <c r="A5573" s="1">
        <v>1.2117059321200001</v>
      </c>
      <c r="B5573" s="1">
        <v>50.234863283830002</v>
      </c>
      <c r="C5573" s="1" t="s">
        <v>17</v>
      </c>
      <c r="D5573" s="1" t="s">
        <v>9592</v>
      </c>
      <c r="E5573" s="2" t="s">
        <v>2076</v>
      </c>
      <c r="F5573" s="4">
        <v>9.1562153199999994</v>
      </c>
      <c r="G5573" s="5">
        <v>4.1090000000000001E-5</v>
      </c>
      <c r="H5573" s="3">
        <v>11.2804</v>
      </c>
      <c r="I5573" s="3">
        <v>1E-4</v>
      </c>
      <c r="J5573" s="3">
        <v>0.2218</v>
      </c>
      <c r="K5573" s="3">
        <v>3.7199999999999997E-2</v>
      </c>
      <c r="L5573" s="3">
        <f t="shared" si="174"/>
        <v>-1.9897922909342931</v>
      </c>
      <c r="M5573" s="3">
        <f t="shared" si="175"/>
        <v>0.36419676087057912</v>
      </c>
    </row>
    <row r="5574" spans="1:13" x14ac:dyDescent="0.3">
      <c r="A5574" s="1">
        <v>267.13517885958998</v>
      </c>
      <c r="B5574" s="1">
        <v>34.465586384950001</v>
      </c>
      <c r="C5574" s="1" t="s">
        <v>17</v>
      </c>
      <c r="D5574" s="1" t="s">
        <v>9592</v>
      </c>
      <c r="E5574" s="2" t="s">
        <v>2090</v>
      </c>
      <c r="F5574" s="4">
        <v>12.10759418</v>
      </c>
      <c r="G5574" s="5">
        <v>1.5371499999999999E-3</v>
      </c>
      <c r="H5574" s="3">
        <v>10.454000000000001</v>
      </c>
      <c r="I5574" s="3">
        <v>8.0000000000000004E-4</v>
      </c>
      <c r="J5574" s="3">
        <v>0.3448</v>
      </c>
      <c r="K5574" s="3">
        <v>2.4E-2</v>
      </c>
      <c r="L5574" s="3">
        <f t="shared" si="174"/>
        <v>-1.8581637142366247</v>
      </c>
      <c r="M5574" s="3">
        <f t="shared" si="175"/>
        <v>0.15114880996365959</v>
      </c>
    </row>
    <row r="5575" spans="1:13" x14ac:dyDescent="0.3">
      <c r="A5575" s="1">
        <v>65.964386052699993</v>
      </c>
      <c r="B5575" s="1">
        <v>-76.911875230489997</v>
      </c>
      <c r="C5575" s="1" t="s">
        <v>17</v>
      </c>
      <c r="D5575" s="1" t="s">
        <v>9592</v>
      </c>
      <c r="E5575" s="2" t="s">
        <v>2096</v>
      </c>
      <c r="F5575" s="4">
        <v>1.88358106</v>
      </c>
      <c r="G5575" s="5">
        <v>3.3900000000000002E-6</v>
      </c>
      <c r="H5575" s="3">
        <v>12.8803</v>
      </c>
      <c r="I5575" s="3">
        <v>2.0000000000000001E-4</v>
      </c>
      <c r="J5575" s="3">
        <v>0.13439999999999999</v>
      </c>
      <c r="K5575" s="3">
        <v>2.0799999999999999E-2</v>
      </c>
      <c r="L5575" s="3">
        <f t="shared" si="174"/>
        <v>-1.47770365641097</v>
      </c>
      <c r="M5575" s="3">
        <f t="shared" si="175"/>
        <v>0.33606153567410418</v>
      </c>
    </row>
    <row r="5576" spans="1:13" x14ac:dyDescent="0.3">
      <c r="A5576" s="1">
        <v>273.41525625741002</v>
      </c>
      <c r="B5576" s="1">
        <v>37.477472902160002</v>
      </c>
      <c r="C5576" s="1" t="s">
        <v>17</v>
      </c>
      <c r="D5576" s="1" t="s">
        <v>9592</v>
      </c>
      <c r="E5576" s="2" t="s">
        <v>2098</v>
      </c>
      <c r="F5576" s="4">
        <v>15.4032885</v>
      </c>
      <c r="G5576" s="5">
        <v>3.7478000000000001E-4</v>
      </c>
      <c r="H5576" s="3">
        <v>12.1523</v>
      </c>
      <c r="I5576" s="3">
        <v>1E-4</v>
      </c>
      <c r="J5576" s="3">
        <v>0.52159999999999995</v>
      </c>
      <c r="K5576" s="3">
        <v>2.12E-2</v>
      </c>
      <c r="L5576" s="3">
        <f t="shared" si="174"/>
        <v>0.7389879136193187</v>
      </c>
      <c r="M5576" s="3">
        <f t="shared" si="175"/>
        <v>8.8257825167415163E-2</v>
      </c>
    </row>
    <row r="5577" spans="1:13" x14ac:dyDescent="0.3">
      <c r="A5577" s="1">
        <v>142.41591640393</v>
      </c>
      <c r="B5577" s="1">
        <v>-27.739831751410001</v>
      </c>
      <c r="C5577" s="1" t="s">
        <v>17</v>
      </c>
      <c r="D5577" s="1" t="s">
        <v>9592</v>
      </c>
      <c r="E5577" s="2" t="s">
        <v>2108</v>
      </c>
      <c r="F5577" s="4">
        <v>1.737212</v>
      </c>
      <c r="G5577" s="5">
        <v>9.0899999999999994E-6</v>
      </c>
      <c r="H5577" s="3">
        <v>15.707100000000001</v>
      </c>
      <c r="I5577" s="3">
        <v>2.9999999999999997E-4</v>
      </c>
      <c r="J5577" s="3">
        <v>4.9299999999999997E-2</v>
      </c>
      <c r="K5577" s="3">
        <v>4.5900000000000003E-2</v>
      </c>
      <c r="L5577" s="3">
        <f t="shared" si="174"/>
        <v>-0.82866540361385077</v>
      </c>
      <c r="M5577" s="3">
        <f t="shared" si="175"/>
        <v>2.0217173377319813</v>
      </c>
    </row>
    <row r="5578" spans="1:13" x14ac:dyDescent="0.3">
      <c r="A5578" s="1">
        <v>243.18707125628001</v>
      </c>
      <c r="B5578" s="1">
        <v>-60.249467311510003</v>
      </c>
      <c r="C5578" s="1" t="s">
        <v>17</v>
      </c>
      <c r="D5578" s="1" t="s">
        <v>9592</v>
      </c>
      <c r="E5578" s="2" t="s">
        <v>2109</v>
      </c>
      <c r="F5578" s="4">
        <v>18.657940549999999</v>
      </c>
      <c r="G5578" s="5">
        <v>3.1309000000000003E-4</v>
      </c>
      <c r="H5578" s="3">
        <v>15.707599999999999</v>
      </c>
      <c r="I5578" s="3">
        <v>2.0000000000000001E-4</v>
      </c>
      <c r="J5578" s="3">
        <v>0.2316</v>
      </c>
      <c r="K5578" s="3">
        <v>4.4299999999999999E-2</v>
      </c>
      <c r="L5578" s="3">
        <f t="shared" si="174"/>
        <v>2.5312927752769916</v>
      </c>
      <c r="M5578" s="3">
        <f t="shared" si="175"/>
        <v>0.41535542382943286</v>
      </c>
    </row>
    <row r="5579" spans="1:13" x14ac:dyDescent="0.3">
      <c r="A5579" s="1">
        <v>247.40531719008001</v>
      </c>
      <c r="B5579" s="1">
        <v>-61.594380014510001</v>
      </c>
      <c r="C5579" s="1" t="s">
        <v>17</v>
      </c>
      <c r="D5579" s="1" t="s">
        <v>9592</v>
      </c>
      <c r="E5579" s="2" t="s">
        <v>2111</v>
      </c>
      <c r="F5579" s="4">
        <v>20.361054599999999</v>
      </c>
      <c r="G5579" s="5">
        <v>2.8320999999999999E-4</v>
      </c>
      <c r="H5579" s="3">
        <v>15.9236</v>
      </c>
      <c r="I5579" s="3">
        <v>2.0000000000000001E-4</v>
      </c>
      <c r="J5579" s="3">
        <v>0.1583</v>
      </c>
      <c r="K5579" s="3">
        <v>4.36E-2</v>
      </c>
      <c r="L5579" s="3">
        <f t="shared" si="174"/>
        <v>1.9210045743117803</v>
      </c>
      <c r="M5579" s="3">
        <f t="shared" si="175"/>
        <v>0.59808135434640375</v>
      </c>
    </row>
    <row r="5580" spans="1:13" x14ac:dyDescent="0.3">
      <c r="A5580" s="1">
        <v>302.65444824810999</v>
      </c>
      <c r="B5580" s="1">
        <v>6.1125812822799999</v>
      </c>
      <c r="C5580" s="1" t="s">
        <v>17</v>
      </c>
      <c r="D5580" s="1" t="s">
        <v>9592</v>
      </c>
      <c r="E5580" s="2" t="s">
        <v>2120</v>
      </c>
      <c r="F5580" s="4">
        <v>1.3529166699999999</v>
      </c>
      <c r="G5580" s="5">
        <v>1.9400000000000001E-6</v>
      </c>
      <c r="H5580" s="3">
        <v>15.4093</v>
      </c>
      <c r="I5580" s="3">
        <v>2.9999999999999997E-4</v>
      </c>
      <c r="J5580" s="3">
        <v>0.10680000000000001</v>
      </c>
      <c r="K5580" s="3">
        <v>4.3200000000000002E-2</v>
      </c>
      <c r="L5580" s="3">
        <f t="shared" si="174"/>
        <v>0.5521562634626882</v>
      </c>
      <c r="M5580" s="3">
        <f t="shared" si="175"/>
        <v>0.87834914709369827</v>
      </c>
    </row>
    <row r="5581" spans="1:13" x14ac:dyDescent="0.3">
      <c r="A5581" s="1">
        <v>287.48540766477998</v>
      </c>
      <c r="B5581" s="1">
        <v>-8.15968838619</v>
      </c>
      <c r="C5581" s="1" t="s">
        <v>17</v>
      </c>
      <c r="D5581" s="1" t="s">
        <v>9592</v>
      </c>
      <c r="E5581" s="2" t="s">
        <v>2124</v>
      </c>
      <c r="F5581" s="4">
        <v>19.686227809999998</v>
      </c>
      <c r="G5581" s="5">
        <v>7.9810999999999999E-4</v>
      </c>
      <c r="H5581" s="3">
        <v>16.513400000000001</v>
      </c>
      <c r="I5581" s="3">
        <v>4.0000000000000002E-4</v>
      </c>
      <c r="J5581" s="3">
        <v>0.12920000000000001</v>
      </c>
      <c r="K5581" s="3">
        <v>7.0499999999999993E-2</v>
      </c>
      <c r="L5581" s="3">
        <f t="shared" si="174"/>
        <v>2.0697125682953263</v>
      </c>
      <c r="M5581" s="3">
        <f t="shared" si="175"/>
        <v>1.1848988897516999</v>
      </c>
    </row>
    <row r="5582" spans="1:13" x14ac:dyDescent="0.3">
      <c r="A5582" s="1">
        <v>277.67315551145998</v>
      </c>
      <c r="B5582" s="1">
        <v>5.7730877431499996</v>
      </c>
      <c r="C5582" s="1" t="s">
        <v>17</v>
      </c>
      <c r="D5582" s="1" t="s">
        <v>9592</v>
      </c>
      <c r="E5582" s="2" t="s">
        <v>2125</v>
      </c>
      <c r="F5582" s="4">
        <v>13.57464388</v>
      </c>
      <c r="G5582" s="5">
        <v>4.6324000000000002E-4</v>
      </c>
      <c r="H5582" s="3">
        <v>14.3657</v>
      </c>
      <c r="I5582" s="3">
        <v>5.0000000000000001E-4</v>
      </c>
      <c r="J5582" s="3">
        <v>6.0600000000000001E-2</v>
      </c>
      <c r="K5582" s="3">
        <v>2.4799999999999999E-2</v>
      </c>
      <c r="L5582" s="3">
        <f t="shared" si="174"/>
        <v>-1.7219368791685703</v>
      </c>
      <c r="M5582" s="3">
        <f t="shared" si="175"/>
        <v>0.88865622994716476</v>
      </c>
    </row>
    <row r="5583" spans="1:13" x14ac:dyDescent="0.3">
      <c r="A5583" s="1">
        <v>277.18852436526998</v>
      </c>
      <c r="B5583" s="1">
        <v>5.2358224617299998</v>
      </c>
      <c r="C5583" s="1" t="s">
        <v>17</v>
      </c>
      <c r="D5583" s="1" t="s">
        <v>9592</v>
      </c>
      <c r="E5583" s="2" t="s">
        <v>2126</v>
      </c>
      <c r="F5583" s="4">
        <v>4.6640366899999997</v>
      </c>
      <c r="G5583" s="5">
        <v>3.8430000000000003E-5</v>
      </c>
      <c r="H5583" s="3">
        <v>13.7326</v>
      </c>
      <c r="I5583" s="3">
        <v>2.0000000000000001E-4</v>
      </c>
      <c r="J5583" s="3">
        <v>0.14799999999999999</v>
      </c>
      <c r="K5583" s="3">
        <v>2.8400000000000002E-2</v>
      </c>
      <c r="L5583" s="3">
        <f t="shared" si="174"/>
        <v>-0.41609142302521462</v>
      </c>
      <c r="M5583" s="3">
        <f t="shared" si="175"/>
        <v>0.41668833153707663</v>
      </c>
    </row>
    <row r="5584" spans="1:13" x14ac:dyDescent="0.3">
      <c r="A5584" s="1">
        <v>265.96931656991001</v>
      </c>
      <c r="B5584" s="1">
        <v>19.777008327539999</v>
      </c>
      <c r="C5584" s="1" t="s">
        <v>17</v>
      </c>
      <c r="D5584" s="1" t="s">
        <v>9592</v>
      </c>
      <c r="E5584" s="2" t="s">
        <v>2137</v>
      </c>
      <c r="F5584" s="4">
        <v>26.010200170000001</v>
      </c>
      <c r="G5584" s="5">
        <v>6.0190000000000005E-4</v>
      </c>
      <c r="H5584" s="3">
        <v>12.7583</v>
      </c>
      <c r="I5584" s="3">
        <v>1E-4</v>
      </c>
      <c r="J5584" s="3">
        <v>0.76239999999999997</v>
      </c>
      <c r="K5584" s="3">
        <v>2.7300000000000001E-2</v>
      </c>
      <c r="L5584" s="3">
        <f t="shared" si="174"/>
        <v>2.1692144381513483</v>
      </c>
      <c r="M5584" s="3">
        <f t="shared" si="175"/>
        <v>7.7756156112160468E-2</v>
      </c>
    </row>
    <row r="5585" spans="1:13" x14ac:dyDescent="0.3">
      <c r="A5585" s="1">
        <v>79.984482859210004</v>
      </c>
      <c r="B5585" s="1">
        <v>-74.44346665095</v>
      </c>
      <c r="C5585" s="1" t="s">
        <v>17</v>
      </c>
      <c r="D5585" s="1" t="s">
        <v>9592</v>
      </c>
      <c r="E5585" s="2" t="s">
        <v>2153</v>
      </c>
      <c r="F5585" s="4">
        <v>1.7481348800000001</v>
      </c>
      <c r="G5585" s="5">
        <v>9.2900000000000008E-6</v>
      </c>
      <c r="H5585" s="3">
        <v>16.2529</v>
      </c>
      <c r="I5585" s="3">
        <v>2.9999999999999997E-4</v>
      </c>
      <c r="J5585" s="3">
        <v>-8.2000000000000007E-3</v>
      </c>
      <c r="K5585" s="3">
        <v>3.78E-2</v>
      </c>
      <c r="L5585" s="3" t="e">
        <f t="shared" si="174"/>
        <v>#NUM!</v>
      </c>
      <c r="M5585" s="3">
        <f t="shared" si="175"/>
        <v>10.009966225011526</v>
      </c>
    </row>
    <row r="5586" spans="1:13" x14ac:dyDescent="0.3">
      <c r="A5586" s="1">
        <v>76.137180392659999</v>
      </c>
      <c r="B5586" s="1">
        <v>-73.156210500499995</v>
      </c>
      <c r="C5586" s="1" t="s">
        <v>17</v>
      </c>
      <c r="D5586" s="1" t="s">
        <v>9592</v>
      </c>
      <c r="E5586" s="2" t="s">
        <v>2154</v>
      </c>
      <c r="F5586" s="4">
        <v>4.0989496399999998</v>
      </c>
      <c r="G5586" s="5">
        <v>2.003E-5</v>
      </c>
      <c r="H5586" s="3">
        <v>15.024100000000001</v>
      </c>
      <c r="I5586" s="3">
        <v>2.0000000000000001E-4</v>
      </c>
      <c r="J5586" s="3">
        <v>4.6399999999999997E-2</v>
      </c>
      <c r="K5586" s="3">
        <v>2.4E-2</v>
      </c>
      <c r="L5586" s="3">
        <f t="shared" si="174"/>
        <v>-1.6433100972255978</v>
      </c>
      <c r="M5586" s="3">
        <f t="shared" si="175"/>
        <v>1.1231763041809082</v>
      </c>
    </row>
    <row r="5587" spans="1:13" x14ac:dyDescent="0.3">
      <c r="A5587" s="1">
        <v>89.3001503805</v>
      </c>
      <c r="B5587" s="1">
        <v>-72.287034578979998</v>
      </c>
      <c r="C5587" s="1" t="s">
        <v>17</v>
      </c>
      <c r="D5587" s="1" t="s">
        <v>9592</v>
      </c>
      <c r="E5587" s="2" t="s">
        <v>2156</v>
      </c>
      <c r="F5587" s="4">
        <v>1.3144953500000001</v>
      </c>
      <c r="G5587" s="5">
        <v>4.6700000000000002E-6</v>
      </c>
      <c r="H5587" s="3">
        <v>18.3476</v>
      </c>
      <c r="I5587" s="3">
        <v>8.9999999999999998E-4</v>
      </c>
      <c r="J5587" s="3">
        <v>-0.1371</v>
      </c>
      <c r="K5587" s="3">
        <v>0.15440000000000001</v>
      </c>
      <c r="L5587" s="3" t="e">
        <f t="shared" si="174"/>
        <v>#NUM!</v>
      </c>
      <c r="M5587" s="3">
        <f t="shared" si="175"/>
        <v>2.4454823634570708</v>
      </c>
    </row>
    <row r="5588" spans="1:13" x14ac:dyDescent="0.3">
      <c r="A5588" s="1">
        <v>88.049968399769995</v>
      </c>
      <c r="B5588" s="1">
        <v>-74.243076621219998</v>
      </c>
      <c r="C5588" s="1" t="s">
        <v>17</v>
      </c>
      <c r="D5588" s="1" t="s">
        <v>9592</v>
      </c>
      <c r="E5588" s="2" t="s">
        <v>2164</v>
      </c>
      <c r="F5588" s="4">
        <v>14.212306659999999</v>
      </c>
      <c r="G5588" s="5">
        <v>2.2787999999999999E-4</v>
      </c>
      <c r="H5588" s="3">
        <v>16.8386</v>
      </c>
      <c r="I5588" s="3">
        <v>5.0000000000000001E-4</v>
      </c>
      <c r="J5588" s="3">
        <v>-2.53E-2</v>
      </c>
      <c r="K5588" s="3">
        <v>5.67E-2</v>
      </c>
      <c r="L5588" s="3" t="e">
        <f t="shared" si="174"/>
        <v>#NUM!</v>
      </c>
      <c r="M5588" s="3">
        <f t="shared" si="175"/>
        <v>4.8665053423793356</v>
      </c>
    </row>
    <row r="5589" spans="1:13" x14ac:dyDescent="0.3">
      <c r="A5589" s="1">
        <v>85.338306489619995</v>
      </c>
      <c r="B5589" s="1">
        <v>-74.166682346719995</v>
      </c>
      <c r="C5589" s="1" t="s">
        <v>17</v>
      </c>
      <c r="D5589" s="1" t="s">
        <v>9592</v>
      </c>
      <c r="E5589" s="2" t="s">
        <v>2179</v>
      </c>
      <c r="F5589" s="4">
        <v>1.6204945799999999</v>
      </c>
      <c r="G5589" s="5">
        <v>2.1500000000000001E-5</v>
      </c>
      <c r="H5589" s="3">
        <v>16.912700000000001</v>
      </c>
      <c r="I5589" s="3">
        <v>2.8E-3</v>
      </c>
      <c r="J5589" s="3">
        <v>-3.5900000000000001E-2</v>
      </c>
      <c r="K5589" s="3">
        <v>6.83E-2</v>
      </c>
      <c r="L5589" s="3" t="e">
        <f t="shared" si="174"/>
        <v>#NUM!</v>
      </c>
      <c r="M5589" s="3">
        <f t="shared" si="175"/>
        <v>4.1312456478850441</v>
      </c>
    </row>
    <row r="5590" spans="1:13" x14ac:dyDescent="0.3">
      <c r="A5590" s="1">
        <v>85.29071262763</v>
      </c>
      <c r="B5590" s="1">
        <v>-73.678260449609994</v>
      </c>
      <c r="C5590" s="1" t="s">
        <v>17</v>
      </c>
      <c r="D5590" s="1" t="s">
        <v>9592</v>
      </c>
      <c r="E5590" s="2" t="s">
        <v>2181</v>
      </c>
      <c r="F5590" s="4">
        <v>1.8203467</v>
      </c>
      <c r="G5590" s="5">
        <v>7.3900000000000004E-6</v>
      </c>
      <c r="H5590" s="3">
        <v>16.161799999999999</v>
      </c>
      <c r="I5590" s="3">
        <v>2.0000000000000001E-4</v>
      </c>
      <c r="J5590" s="3">
        <v>2.4799999999999999E-2</v>
      </c>
      <c r="K5590" s="3">
        <v>4.7500000000000001E-2</v>
      </c>
      <c r="L5590" s="3">
        <f t="shared" si="174"/>
        <v>-1.8659415958689216</v>
      </c>
      <c r="M5590" s="3">
        <f t="shared" si="175"/>
        <v>4.1590734845951864</v>
      </c>
    </row>
    <row r="5591" spans="1:13" x14ac:dyDescent="0.3">
      <c r="A5591" s="1">
        <v>85.310966841460001</v>
      </c>
      <c r="B5591" s="1">
        <v>-72.729809876239997</v>
      </c>
      <c r="C5591" s="1" t="s">
        <v>17</v>
      </c>
      <c r="D5591" s="1" t="s">
        <v>9592</v>
      </c>
      <c r="E5591" s="2" t="s">
        <v>2183</v>
      </c>
      <c r="F5591" s="4">
        <v>1.4759992</v>
      </c>
      <c r="G5591" s="5">
        <v>1.1080000000000001E-5</v>
      </c>
      <c r="H5591" s="3">
        <v>18.408899999999999</v>
      </c>
      <c r="I5591" s="3">
        <v>1E-3</v>
      </c>
      <c r="J5591" s="3">
        <v>0.2215</v>
      </c>
      <c r="K5591" s="3">
        <v>0.15939999999999999</v>
      </c>
      <c r="L5591" s="3">
        <f t="shared" si="174"/>
        <v>5.1357686527954414</v>
      </c>
      <c r="M5591" s="3">
        <f t="shared" si="175"/>
        <v>1.5626774309926457</v>
      </c>
    </row>
    <row r="5592" spans="1:13" x14ac:dyDescent="0.3">
      <c r="A5592" s="1">
        <v>18.335664368500002</v>
      </c>
      <c r="B5592" s="1">
        <v>-75.377163093340002</v>
      </c>
      <c r="C5592" s="1" t="s">
        <v>17</v>
      </c>
      <c r="D5592" s="1" t="s">
        <v>9592</v>
      </c>
      <c r="E5592" s="2" t="s">
        <v>2185</v>
      </c>
      <c r="F5592" s="4">
        <v>2.7797930200000001</v>
      </c>
      <c r="G5592" s="5">
        <v>4.34E-6</v>
      </c>
      <c r="H5592" s="3">
        <v>16.4634</v>
      </c>
      <c r="I5592" s="3">
        <v>2.9999999999999997E-4</v>
      </c>
      <c r="J5592" s="3">
        <v>6.9099999999999995E-2</v>
      </c>
      <c r="K5592" s="3">
        <v>4.9599999999999998E-2</v>
      </c>
      <c r="L5592" s="3">
        <f t="shared" si="174"/>
        <v>0.66079023687099436</v>
      </c>
      <c r="M5592" s="3">
        <f t="shared" si="175"/>
        <v>1.5586848048673509</v>
      </c>
    </row>
    <row r="5593" spans="1:13" x14ac:dyDescent="0.3">
      <c r="A5593" s="1">
        <v>75.109619933670004</v>
      </c>
      <c r="B5593" s="1">
        <v>-73.461261649459999</v>
      </c>
      <c r="C5593" s="1" t="s">
        <v>17</v>
      </c>
      <c r="D5593" s="1" t="s">
        <v>9592</v>
      </c>
      <c r="E5593" s="2" t="s">
        <v>2190</v>
      </c>
      <c r="F5593" s="4">
        <v>1.6642584499999999</v>
      </c>
      <c r="G5593" s="5">
        <v>5.5899999999999998E-6</v>
      </c>
      <c r="H5593" s="3">
        <v>17.491700000000002</v>
      </c>
      <c r="I5593" s="3">
        <v>6.9999999999999999E-4</v>
      </c>
      <c r="J5593" s="3">
        <v>6.5799999999999997E-2</v>
      </c>
      <c r="K5593" s="3">
        <v>7.2800000000000004E-2</v>
      </c>
      <c r="L5593" s="3">
        <f t="shared" si="174"/>
        <v>1.5828294680697788</v>
      </c>
      <c r="M5593" s="3">
        <f t="shared" si="175"/>
        <v>2.4024821443216844</v>
      </c>
    </row>
    <row r="5594" spans="1:13" x14ac:dyDescent="0.3">
      <c r="A5594" s="1">
        <v>74.688883931160007</v>
      </c>
      <c r="B5594" s="1">
        <v>-75.028045738380001</v>
      </c>
      <c r="C5594" s="1" t="s">
        <v>17</v>
      </c>
      <c r="D5594" s="1" t="s">
        <v>9592</v>
      </c>
      <c r="E5594" s="2" t="s">
        <v>2193</v>
      </c>
      <c r="F5594" s="4">
        <v>1.0270239999999999</v>
      </c>
      <c r="G5594" s="5">
        <v>2.4499999999999998E-6</v>
      </c>
      <c r="H5594" s="3">
        <v>16.8367</v>
      </c>
      <c r="I5594" s="3">
        <v>5.9999999999999995E-4</v>
      </c>
      <c r="J5594" s="3">
        <v>5.7000000000000002E-3</v>
      </c>
      <c r="K5594" s="3">
        <v>6.8900000000000003E-2</v>
      </c>
      <c r="L5594" s="3">
        <f t="shared" si="174"/>
        <v>-4.3839257216375422</v>
      </c>
      <c r="M5594" s="3">
        <f t="shared" si="175"/>
        <v>26.248170039657833</v>
      </c>
    </row>
    <row r="5595" spans="1:13" x14ac:dyDescent="0.3">
      <c r="A5595" s="1">
        <v>158.38204130963999</v>
      </c>
      <c r="B5595" s="1">
        <v>-63.726037292549996</v>
      </c>
      <c r="C5595" s="1" t="s">
        <v>17</v>
      </c>
      <c r="D5595" s="1" t="s">
        <v>9592</v>
      </c>
      <c r="E5595" s="2" t="s">
        <v>2229</v>
      </c>
      <c r="F5595" s="4">
        <v>12.093362689999999</v>
      </c>
      <c r="G5595" s="5">
        <v>4.316E-5</v>
      </c>
      <c r="H5595" s="3">
        <v>12.4186</v>
      </c>
      <c r="I5595" s="3">
        <v>0</v>
      </c>
      <c r="J5595" s="3">
        <v>0.25940000000000002</v>
      </c>
      <c r="K5595" s="3">
        <v>2.4199999999999999E-2</v>
      </c>
      <c r="L5595" s="3">
        <f t="shared" si="174"/>
        <v>-0.511550141259697</v>
      </c>
      <c r="M5595" s="3">
        <f t="shared" si="175"/>
        <v>0.20258162882998171</v>
      </c>
    </row>
    <row r="5596" spans="1:13" x14ac:dyDescent="0.3">
      <c r="A5596" s="1">
        <v>138.62623527429</v>
      </c>
      <c r="B5596" s="1">
        <v>-63.781363304419997</v>
      </c>
      <c r="C5596" s="1" t="s">
        <v>17</v>
      </c>
      <c r="D5596" s="1" t="s">
        <v>9592</v>
      </c>
      <c r="E5596" s="2" t="s">
        <v>2234</v>
      </c>
      <c r="F5596" s="4">
        <v>11.807646589999999</v>
      </c>
      <c r="G5596" s="5">
        <v>1.8110000000000001E-4</v>
      </c>
      <c r="H5596" s="3">
        <v>15.9366</v>
      </c>
      <c r="I5596" s="3">
        <v>4.0000000000000002E-4</v>
      </c>
      <c r="J5596" s="3">
        <v>3.04E-2</v>
      </c>
      <c r="K5596" s="3">
        <v>3.3399999999999999E-2</v>
      </c>
      <c r="L5596" s="3">
        <f t="shared" si="174"/>
        <v>-1.6490320819562321</v>
      </c>
      <c r="M5596" s="3">
        <f t="shared" si="175"/>
        <v>2.3857643997210731</v>
      </c>
    </row>
    <row r="5597" spans="1:13" x14ac:dyDescent="0.3">
      <c r="A5597" s="1">
        <v>218.54942032312999</v>
      </c>
      <c r="B5597" s="1">
        <v>-63.785887640559999</v>
      </c>
      <c r="C5597" s="1" t="s">
        <v>17</v>
      </c>
      <c r="D5597" s="1" t="s">
        <v>9592</v>
      </c>
      <c r="E5597" s="2" t="s">
        <v>2243</v>
      </c>
      <c r="F5597" s="4">
        <v>28.533804570000001</v>
      </c>
      <c r="G5597" s="5">
        <v>3.1414000000000002E-4</v>
      </c>
      <c r="H5597" s="3">
        <v>12.4796</v>
      </c>
      <c r="I5597" s="3">
        <v>1E-4</v>
      </c>
      <c r="J5597" s="3">
        <v>0.1164</v>
      </c>
      <c r="K5597" s="3">
        <v>3.5000000000000003E-2</v>
      </c>
      <c r="L5597" s="3">
        <f t="shared" si="174"/>
        <v>-2.1906350984306542</v>
      </c>
      <c r="M5597" s="3">
        <f t="shared" si="175"/>
        <v>0.65293467585354081</v>
      </c>
    </row>
    <row r="5598" spans="1:13" x14ac:dyDescent="0.3">
      <c r="A5598" s="1">
        <v>303.65463934981</v>
      </c>
      <c r="B5598" s="1">
        <v>23.237844142650001</v>
      </c>
      <c r="C5598" s="1" t="s">
        <v>17</v>
      </c>
      <c r="D5598" s="1" t="s">
        <v>9592</v>
      </c>
      <c r="E5598" s="2" t="s">
        <v>2261</v>
      </c>
      <c r="F5598" s="4">
        <v>4.9748905099999998</v>
      </c>
      <c r="G5598" s="5">
        <v>1.1511E-4</v>
      </c>
      <c r="H5598" s="3">
        <v>16.641999999999999</v>
      </c>
      <c r="I5598" s="3">
        <v>4.0000000000000002E-4</v>
      </c>
      <c r="J5598" s="3">
        <v>0.26440000000000002</v>
      </c>
      <c r="K5598" s="3">
        <v>6.5699999999999995E-2</v>
      </c>
      <c r="L5598" s="3">
        <f t="shared" si="174"/>
        <v>3.7533072540680124</v>
      </c>
      <c r="M5598" s="3">
        <f t="shared" si="175"/>
        <v>0.53958355179979711</v>
      </c>
    </row>
    <row r="5599" spans="1:13" x14ac:dyDescent="0.3">
      <c r="A5599" s="1">
        <v>330.75826756740997</v>
      </c>
      <c r="B5599" s="1">
        <v>25.933320767569999</v>
      </c>
      <c r="C5599" s="1" t="s">
        <v>17</v>
      </c>
      <c r="D5599" s="1" t="s">
        <v>9592</v>
      </c>
      <c r="E5599" s="2" t="s">
        <v>2264</v>
      </c>
      <c r="F5599" s="4">
        <v>7.4018806100000001</v>
      </c>
      <c r="G5599" s="5">
        <v>5.007E-5</v>
      </c>
      <c r="H5599" s="3">
        <v>12.556699999999999</v>
      </c>
      <c r="I5599" s="3">
        <v>2.0000000000000001E-4</v>
      </c>
      <c r="J5599" s="3">
        <v>0.55110000000000003</v>
      </c>
      <c r="K5599" s="3">
        <v>2.9100000000000001E-2</v>
      </c>
      <c r="L5599" s="3">
        <f t="shared" si="174"/>
        <v>1.2628520551273539</v>
      </c>
      <c r="M5599" s="3">
        <f t="shared" si="175"/>
        <v>0.11466157502785454</v>
      </c>
    </row>
    <row r="5600" spans="1:13" x14ac:dyDescent="0.3">
      <c r="A5600" s="1">
        <v>58.248695947549997</v>
      </c>
      <c r="B5600" s="1">
        <v>9.2880971683400002</v>
      </c>
      <c r="C5600" s="1" t="s">
        <v>17</v>
      </c>
      <c r="D5600" s="1" t="s">
        <v>9592</v>
      </c>
      <c r="E5600" s="2" t="s">
        <v>2266</v>
      </c>
      <c r="F5600" s="4">
        <v>12.29445574</v>
      </c>
      <c r="G5600" s="5">
        <v>2.3886999999999999E-4</v>
      </c>
      <c r="H5600" s="3">
        <v>11.8682</v>
      </c>
      <c r="I5600" s="3">
        <v>2.9999999999999997E-4</v>
      </c>
      <c r="J5600" s="3">
        <v>0.62519999999999998</v>
      </c>
      <c r="K5600" s="3">
        <v>4.1599999999999998E-2</v>
      </c>
      <c r="L5600" s="3">
        <f t="shared" si="174"/>
        <v>0.8482948467357474</v>
      </c>
      <c r="M5600" s="3">
        <f t="shared" si="175"/>
        <v>0.14448739524677609</v>
      </c>
    </row>
    <row r="5601" spans="1:13" x14ac:dyDescent="0.3">
      <c r="A5601" s="1">
        <v>77.77330338857</v>
      </c>
      <c r="B5601" s="1">
        <v>-64.867275689219994</v>
      </c>
      <c r="C5601" s="1" t="s">
        <v>17</v>
      </c>
      <c r="D5601" s="1" t="s">
        <v>9592</v>
      </c>
      <c r="E5601" s="2" t="s">
        <v>2279</v>
      </c>
      <c r="F5601" s="4">
        <v>1.2858933100000001</v>
      </c>
      <c r="G5601" s="5">
        <v>8.1300000000000001E-6</v>
      </c>
      <c r="H5601" s="3">
        <v>18.183599999999998</v>
      </c>
      <c r="I5601" s="3">
        <v>4.0000000000000002E-4</v>
      </c>
      <c r="J5601" s="3">
        <v>-0.19500000000000001</v>
      </c>
      <c r="K5601" s="3">
        <v>0.13339999999999999</v>
      </c>
      <c r="L5601" s="3" t="e">
        <f t="shared" si="174"/>
        <v>#NUM!</v>
      </c>
      <c r="M5601" s="3">
        <f t="shared" si="175"/>
        <v>1.4855110902526583</v>
      </c>
    </row>
    <row r="5602" spans="1:13" x14ac:dyDescent="0.3">
      <c r="A5602" s="1">
        <v>76.480228047950007</v>
      </c>
      <c r="B5602" s="1">
        <v>-63.899584291849997</v>
      </c>
      <c r="C5602" s="1" t="s">
        <v>17</v>
      </c>
      <c r="D5602" s="1" t="s">
        <v>9592</v>
      </c>
      <c r="E5602" s="2" t="s">
        <v>2299</v>
      </c>
      <c r="F5602" s="4">
        <v>4.5053820800000004</v>
      </c>
      <c r="G5602" s="5">
        <v>4.4185999999999997E-4</v>
      </c>
      <c r="H5602" s="3">
        <v>17.772500000000001</v>
      </c>
      <c r="I5602" s="3">
        <v>2.7000000000000001E-3</v>
      </c>
      <c r="J5602" s="3">
        <v>-0.19120000000000001</v>
      </c>
      <c r="K5602" s="3">
        <v>0.1007</v>
      </c>
      <c r="L5602" s="3" t="e">
        <f t="shared" si="174"/>
        <v>#NUM!</v>
      </c>
      <c r="M5602" s="3">
        <f t="shared" si="175"/>
        <v>1.1436613841724519</v>
      </c>
    </row>
    <row r="5603" spans="1:13" x14ac:dyDescent="0.3">
      <c r="A5603" s="1">
        <v>78.558723296349996</v>
      </c>
      <c r="B5603" s="1">
        <v>-65.524596727390005</v>
      </c>
      <c r="C5603" s="1" t="s">
        <v>17</v>
      </c>
      <c r="D5603" s="1" t="s">
        <v>9592</v>
      </c>
      <c r="E5603" s="2" t="s">
        <v>2308</v>
      </c>
      <c r="F5603" s="4">
        <v>1.8454890100000001</v>
      </c>
      <c r="G5603" s="5">
        <v>1.397E-5</v>
      </c>
      <c r="H5603" s="3">
        <v>18.261199999999999</v>
      </c>
      <c r="I5603" s="3">
        <v>2.9999999999999997E-4</v>
      </c>
      <c r="J5603" s="3">
        <v>4.9399999999999999E-2</v>
      </c>
      <c r="K5603" s="3">
        <v>0.1691</v>
      </c>
      <c r="L5603" s="3">
        <f t="shared" si="174"/>
        <v>1.7298347446182341</v>
      </c>
      <c r="M5603" s="3">
        <f t="shared" si="175"/>
        <v>7.4331230704949487</v>
      </c>
    </row>
    <row r="5604" spans="1:13" x14ac:dyDescent="0.3">
      <c r="A5604" s="1">
        <v>77.769349165679998</v>
      </c>
      <c r="B5604" s="1">
        <v>-63.434015636090002</v>
      </c>
      <c r="C5604" s="1" t="s">
        <v>17</v>
      </c>
      <c r="D5604" s="1" t="s">
        <v>9592</v>
      </c>
      <c r="E5604" s="2" t="s">
        <v>2388</v>
      </c>
      <c r="F5604" s="4">
        <v>4.0393819100000004</v>
      </c>
      <c r="G5604" s="5">
        <v>9.0710000000000004E-5</v>
      </c>
      <c r="H5604" s="3">
        <v>15.7971</v>
      </c>
      <c r="I5604" s="3">
        <v>2.9999999999999997E-4</v>
      </c>
      <c r="J5604" s="3">
        <v>3.2300000000000002E-2</v>
      </c>
      <c r="K5604" s="3">
        <v>2.8799999999999999E-2</v>
      </c>
      <c r="L5604" s="3">
        <f t="shared" si="174"/>
        <v>-1.6568873883444866</v>
      </c>
      <c r="M5604" s="3">
        <f t="shared" si="175"/>
        <v>1.9361751200008028</v>
      </c>
    </row>
    <row r="5605" spans="1:13" x14ac:dyDescent="0.3">
      <c r="A5605" s="1">
        <v>74.223954868069995</v>
      </c>
      <c r="B5605" s="1">
        <v>-63.543975240260004</v>
      </c>
      <c r="C5605" s="1" t="s">
        <v>17</v>
      </c>
      <c r="D5605" s="1" t="s">
        <v>9592</v>
      </c>
      <c r="E5605" s="2" t="s">
        <v>2389</v>
      </c>
      <c r="F5605" s="4">
        <v>1.5708549999999999</v>
      </c>
      <c r="G5605" s="5">
        <v>9.0100000000000001E-6</v>
      </c>
      <c r="H5605" s="3">
        <v>18.235600000000002</v>
      </c>
      <c r="I5605" s="3">
        <v>1.1000000000000001E-3</v>
      </c>
      <c r="J5605" s="3">
        <v>-0.1923</v>
      </c>
      <c r="K5605" s="3">
        <v>0.1658</v>
      </c>
      <c r="L5605" s="3" t="e">
        <f t="shared" si="174"/>
        <v>#NUM!</v>
      </c>
      <c r="M5605" s="3">
        <f t="shared" si="175"/>
        <v>1.8722333687821731</v>
      </c>
    </row>
    <row r="5606" spans="1:13" x14ac:dyDescent="0.3">
      <c r="A5606" s="1">
        <v>54.948290696800001</v>
      </c>
      <c r="B5606" s="1">
        <v>-7.5329809318600001</v>
      </c>
      <c r="C5606" s="1" t="s">
        <v>17</v>
      </c>
      <c r="D5606" s="1" t="s">
        <v>9592</v>
      </c>
      <c r="E5606" s="2" t="s">
        <v>2422</v>
      </c>
      <c r="F5606" s="4">
        <v>35.832204840000003</v>
      </c>
      <c r="G5606" s="5">
        <v>3.0064499999999999E-3</v>
      </c>
      <c r="H5606" s="3">
        <v>11.100199999999999</v>
      </c>
      <c r="I5606" s="3">
        <v>1E-4</v>
      </c>
      <c r="J5606" s="3">
        <v>1.236</v>
      </c>
      <c r="K5606" s="3">
        <v>3.6999999999999998E-2</v>
      </c>
      <c r="L5606" s="3">
        <f t="shared" si="174"/>
        <v>1.5602923537639874</v>
      </c>
      <c r="M5606" s="3">
        <f t="shared" si="175"/>
        <v>6.5003753039478723E-2</v>
      </c>
    </row>
    <row r="5607" spans="1:13" x14ac:dyDescent="0.3">
      <c r="A5607" s="1">
        <v>69.249876097980007</v>
      </c>
      <c r="B5607" s="1">
        <v>2.0822851197999999</v>
      </c>
      <c r="C5607" s="1" t="s">
        <v>17</v>
      </c>
      <c r="D5607" s="1" t="s">
        <v>9592</v>
      </c>
      <c r="E5607" s="2" t="s">
        <v>2424</v>
      </c>
      <c r="F5607" s="4">
        <v>3.95588534</v>
      </c>
      <c r="G5607" s="5">
        <v>7.4270000000000006E-5</v>
      </c>
      <c r="H5607" s="3">
        <v>16.925000000000001</v>
      </c>
      <c r="I5607" s="3">
        <v>8.0000000000000004E-4</v>
      </c>
      <c r="J5607" s="3">
        <v>0.22309999999999999</v>
      </c>
      <c r="K5607" s="3">
        <v>9.6600000000000005E-2</v>
      </c>
      <c r="L5607" s="3">
        <f t="shared" si="174"/>
        <v>3.6674978514191885</v>
      </c>
      <c r="M5607" s="3">
        <f t="shared" si="175"/>
        <v>0.9402262625456328</v>
      </c>
    </row>
    <row r="5608" spans="1:13" x14ac:dyDescent="0.3">
      <c r="A5608" s="1">
        <v>66.137403959750003</v>
      </c>
      <c r="B5608" s="1">
        <v>4.1233175572</v>
      </c>
      <c r="C5608" s="1" t="s">
        <v>17</v>
      </c>
      <c r="D5608" s="1" t="s">
        <v>9592</v>
      </c>
      <c r="E5608" s="2" t="s">
        <v>2425</v>
      </c>
      <c r="F5608" s="4">
        <v>1.5837657199999999</v>
      </c>
      <c r="G5608" s="5">
        <v>1.7600000000000001E-6</v>
      </c>
      <c r="H5608" s="3">
        <v>9.5419</v>
      </c>
      <c r="I5608" s="3">
        <v>2.0000000000000001E-4</v>
      </c>
      <c r="J5608" s="3">
        <v>1.1152</v>
      </c>
      <c r="K5608" s="3">
        <v>5.0900000000000001E-2</v>
      </c>
      <c r="L5608" s="3">
        <f t="shared" si="174"/>
        <v>-0.22133619623032885</v>
      </c>
      <c r="M5608" s="3">
        <f t="shared" si="175"/>
        <v>9.9110706117866057E-2</v>
      </c>
    </row>
    <row r="5609" spans="1:13" x14ac:dyDescent="0.3">
      <c r="A5609" s="1">
        <v>151.45791369119999</v>
      </c>
      <c r="B5609" s="1">
        <v>-49.154685259339999</v>
      </c>
      <c r="C5609" s="1" t="s">
        <v>17</v>
      </c>
      <c r="D5609" s="1" t="s">
        <v>9592</v>
      </c>
      <c r="E5609" s="2" t="s">
        <v>2428</v>
      </c>
      <c r="F5609" s="4">
        <v>18.26338329</v>
      </c>
      <c r="G5609" s="5">
        <v>1.8843000000000001E-4</v>
      </c>
      <c r="H5609" s="3">
        <v>13.567399999999999</v>
      </c>
      <c r="I5609" s="3">
        <v>1E-4</v>
      </c>
      <c r="J5609" s="3">
        <v>0.39500000000000002</v>
      </c>
      <c r="K5609" s="3">
        <v>1.83E-2</v>
      </c>
      <c r="L5609" s="3">
        <f t="shared" si="174"/>
        <v>1.5503854781322985</v>
      </c>
      <c r="M5609" s="3">
        <f t="shared" si="175"/>
        <v>0.10060252314845748</v>
      </c>
    </row>
    <row r="5610" spans="1:13" x14ac:dyDescent="0.3">
      <c r="A5610" s="1">
        <v>168.740198625</v>
      </c>
      <c r="B5610" s="1">
        <v>-30.056135594899999</v>
      </c>
      <c r="C5610" s="1" t="s">
        <v>17</v>
      </c>
      <c r="D5610" s="1" t="s">
        <v>9592</v>
      </c>
      <c r="E5610" s="2" t="s">
        <v>2432</v>
      </c>
      <c r="F5610" s="4">
        <v>1.0043762000000001</v>
      </c>
      <c r="G5610" s="5">
        <v>1.1200000000000001E-6</v>
      </c>
      <c r="H5610" s="3">
        <v>16.974299999999999</v>
      </c>
      <c r="I5610" s="3">
        <v>2.9999999999999997E-4</v>
      </c>
      <c r="J5610" s="3">
        <v>3.5200000000000002E-2</v>
      </c>
      <c r="K5610" s="3">
        <v>8.0299999999999996E-2</v>
      </c>
      <c r="L5610" s="3">
        <f t="shared" si="174"/>
        <v>-0.29298668260934591</v>
      </c>
      <c r="M5610" s="3">
        <f t="shared" si="175"/>
        <v>4.9536754221139923</v>
      </c>
    </row>
    <row r="5611" spans="1:13" x14ac:dyDescent="0.3">
      <c r="A5611" s="1">
        <v>7.3506427867599999</v>
      </c>
      <c r="B5611" s="1">
        <v>57.568952585620004</v>
      </c>
      <c r="C5611" s="1" t="s">
        <v>17</v>
      </c>
      <c r="D5611" s="1" t="s">
        <v>9592</v>
      </c>
      <c r="E5611" s="2" t="s">
        <v>2440</v>
      </c>
      <c r="F5611" s="4">
        <v>10.673155</v>
      </c>
      <c r="G5611" s="5">
        <v>9.5870000000000002E-5</v>
      </c>
      <c r="H5611" s="3">
        <v>13.574999999999999</v>
      </c>
      <c r="I5611" s="3">
        <v>1E-4</v>
      </c>
      <c r="J5611" s="3">
        <v>0.49220000000000003</v>
      </c>
      <c r="K5611" s="3">
        <v>2.2700000000000001E-2</v>
      </c>
      <c r="L5611" s="3">
        <f t="shared" si="174"/>
        <v>2.0357080468339177</v>
      </c>
      <c r="M5611" s="3">
        <f t="shared" si="175"/>
        <v>0.10014727318534616</v>
      </c>
    </row>
    <row r="5612" spans="1:13" x14ac:dyDescent="0.3">
      <c r="A5612" s="1">
        <v>4.6783468820099996</v>
      </c>
      <c r="B5612" s="1">
        <v>54.039236605600003</v>
      </c>
      <c r="C5612" s="1" t="s">
        <v>17</v>
      </c>
      <c r="D5612" s="1" t="s">
        <v>9592</v>
      </c>
      <c r="E5612" s="2" t="s">
        <v>2447</v>
      </c>
      <c r="F5612" s="4">
        <v>15.469446530000001</v>
      </c>
      <c r="G5612" s="5">
        <v>1.0666999999999999E-4</v>
      </c>
      <c r="H5612" s="3">
        <v>13.4541</v>
      </c>
      <c r="I5612" s="3">
        <v>2.0000000000000001E-4</v>
      </c>
      <c r="J5612" s="3">
        <v>0.1166</v>
      </c>
      <c r="K5612" s="3">
        <v>2.4299999999999999E-2</v>
      </c>
      <c r="L5612" s="3">
        <f t="shared" si="174"/>
        <v>-1.2124072478850216</v>
      </c>
      <c r="M5612" s="3">
        <f t="shared" si="175"/>
        <v>0.45254568685192176</v>
      </c>
    </row>
    <row r="5613" spans="1:13" x14ac:dyDescent="0.3">
      <c r="A5613" s="1">
        <v>323.67358879954003</v>
      </c>
      <c r="B5613" s="1">
        <v>42.009531346449997</v>
      </c>
      <c r="C5613" s="1" t="s">
        <v>17</v>
      </c>
      <c r="D5613" s="1" t="s">
        <v>9592</v>
      </c>
      <c r="E5613" s="2" t="s">
        <v>2456</v>
      </c>
      <c r="F5613" s="4">
        <v>22.364495260000002</v>
      </c>
      <c r="G5613" s="5">
        <v>2.5117E-4</v>
      </c>
      <c r="H5613" s="3">
        <v>15.236700000000001</v>
      </c>
      <c r="I5613" s="3">
        <v>2.9999999999999997E-4</v>
      </c>
      <c r="J5613" s="3">
        <v>0.11269999999999999</v>
      </c>
      <c r="K5613" s="3">
        <v>2.8000000000000001E-2</v>
      </c>
      <c r="L5613" s="3">
        <f t="shared" si="174"/>
        <v>0.49631958023053002</v>
      </c>
      <c r="M5613" s="3">
        <f t="shared" si="175"/>
        <v>0.53949676754943476</v>
      </c>
    </row>
    <row r="5614" spans="1:13" x14ac:dyDescent="0.3">
      <c r="A5614" s="1">
        <v>73.167011415499999</v>
      </c>
      <c r="B5614" s="1">
        <v>-67.156750316149996</v>
      </c>
      <c r="C5614" s="1" t="s">
        <v>17</v>
      </c>
      <c r="D5614" s="1" t="s">
        <v>9592</v>
      </c>
      <c r="E5614" s="2" t="s">
        <v>2656</v>
      </c>
      <c r="F5614" s="4">
        <v>1.7614248800000001</v>
      </c>
      <c r="G5614" s="5">
        <v>3.32E-6</v>
      </c>
      <c r="H5614" s="3">
        <v>18.261600000000001</v>
      </c>
      <c r="I5614" s="3">
        <v>5.0000000000000001E-4</v>
      </c>
      <c r="J5614" s="3">
        <v>-1.7500000000000002E-2</v>
      </c>
      <c r="K5614" s="3">
        <v>0.12540000000000001</v>
      </c>
      <c r="L5614" s="3" t="e">
        <f t="shared" si="174"/>
        <v>#NUM!</v>
      </c>
      <c r="M5614" s="3">
        <f t="shared" si="175"/>
        <v>15.560163371952003</v>
      </c>
    </row>
    <row r="5615" spans="1:13" x14ac:dyDescent="0.3">
      <c r="A5615" s="1">
        <v>74.940424993229996</v>
      </c>
      <c r="B5615" s="1">
        <v>-66.183045806950005</v>
      </c>
      <c r="C5615" s="1" t="s">
        <v>17</v>
      </c>
      <c r="D5615" s="1" t="s">
        <v>9592</v>
      </c>
      <c r="E5615" s="2" t="s">
        <v>2741</v>
      </c>
      <c r="F5615" s="4">
        <v>7.78038118</v>
      </c>
      <c r="G5615" s="5">
        <v>7.7029999999999999E-5</v>
      </c>
      <c r="H5615" s="3">
        <v>16.4682</v>
      </c>
      <c r="I5615" s="3">
        <v>1E-4</v>
      </c>
      <c r="J5615" s="3">
        <v>-3.2800000000000003E-2</v>
      </c>
      <c r="K5615" s="3">
        <v>4.58E-2</v>
      </c>
      <c r="L5615" s="3" t="e">
        <f t="shared" si="174"/>
        <v>#NUM!</v>
      </c>
      <c r="M5615" s="3">
        <f t="shared" si="175"/>
        <v>3.0321193991333573</v>
      </c>
    </row>
    <row r="5616" spans="1:13" x14ac:dyDescent="0.3">
      <c r="A5616" s="1">
        <v>74.217952546820001</v>
      </c>
      <c r="B5616" s="1">
        <v>-66.283601416829995</v>
      </c>
      <c r="C5616" s="1" t="s">
        <v>17</v>
      </c>
      <c r="D5616" s="1" t="s">
        <v>9592</v>
      </c>
      <c r="E5616" s="2" t="s">
        <v>2748</v>
      </c>
      <c r="F5616" s="4">
        <v>10.12103694</v>
      </c>
      <c r="G5616" s="5">
        <v>3.9604000000000001E-4</v>
      </c>
      <c r="H5616" s="3">
        <v>16.802700000000002</v>
      </c>
      <c r="I5616" s="3">
        <v>2.0000000000000001E-4</v>
      </c>
      <c r="J5616" s="3">
        <v>1.6199999999999999E-2</v>
      </c>
      <c r="K5616" s="3">
        <v>6.2399999999999997E-2</v>
      </c>
      <c r="L5616" s="3">
        <f t="shared" si="174"/>
        <v>-2.1497249272868437</v>
      </c>
      <c r="M5616" s="3">
        <f t="shared" si="175"/>
        <v>8.3641967424029513</v>
      </c>
    </row>
    <row r="5617" spans="1:13" x14ac:dyDescent="0.3">
      <c r="A5617" s="1">
        <v>260.80252042224998</v>
      </c>
      <c r="B5617" s="1">
        <v>-63.896555636190001</v>
      </c>
      <c r="C5617" s="1" t="s">
        <v>17</v>
      </c>
      <c r="D5617" s="1" t="s">
        <v>9592</v>
      </c>
      <c r="E5617" s="2" t="s">
        <v>2755</v>
      </c>
      <c r="F5617" s="4">
        <v>1.6397951200000001</v>
      </c>
      <c r="G5617" s="5">
        <v>1.77E-6</v>
      </c>
      <c r="H5617" s="3">
        <v>11.979699999999999</v>
      </c>
      <c r="I5617" s="3">
        <v>1E-4</v>
      </c>
      <c r="J5617" s="3">
        <v>0.41839999999999999</v>
      </c>
      <c r="K5617" s="3">
        <v>3.9899999999999998E-2</v>
      </c>
      <c r="L5617" s="3">
        <f t="shared" si="174"/>
        <v>8.7658379296090772E-2</v>
      </c>
      <c r="M5617" s="3">
        <f t="shared" si="175"/>
        <v>0.20707894080625935</v>
      </c>
    </row>
    <row r="5618" spans="1:13" x14ac:dyDescent="0.3">
      <c r="A5618" s="1">
        <v>255.73675050883</v>
      </c>
      <c r="B5618" s="1">
        <v>-68.009034032680006</v>
      </c>
      <c r="C5618" s="1" t="s">
        <v>17</v>
      </c>
      <c r="D5618" s="1" t="s">
        <v>9592</v>
      </c>
      <c r="E5618" s="2" t="s">
        <v>2756</v>
      </c>
      <c r="F5618" s="4">
        <v>11.017657120000001</v>
      </c>
      <c r="G5618" s="5">
        <v>2.4189E-4</v>
      </c>
      <c r="H5618" s="3">
        <v>10.939399999999999</v>
      </c>
      <c r="I5618" s="3">
        <v>1E-4</v>
      </c>
      <c r="J5618" s="3">
        <v>0.21729999999999999</v>
      </c>
      <c r="K5618" s="3">
        <v>3.0200000000000001E-2</v>
      </c>
      <c r="L5618" s="3">
        <f t="shared" si="174"/>
        <v>-2.3753013683973769</v>
      </c>
      <c r="M5618" s="3">
        <f t="shared" si="175"/>
        <v>0.30178795692889443</v>
      </c>
    </row>
    <row r="5619" spans="1:13" x14ac:dyDescent="0.3">
      <c r="A5619" s="1">
        <v>105.90613098857</v>
      </c>
      <c r="B5619" s="1">
        <v>-15.38116138512</v>
      </c>
      <c r="C5619" s="1" t="s">
        <v>17</v>
      </c>
      <c r="D5619" s="1" t="s">
        <v>9592</v>
      </c>
      <c r="E5619" s="2" t="s">
        <v>2807</v>
      </c>
      <c r="F5619" s="4">
        <v>1.865699</v>
      </c>
      <c r="G5619" s="5">
        <v>1.732E-5</v>
      </c>
      <c r="H5619" s="3">
        <v>15.6126</v>
      </c>
      <c r="I5619" s="3">
        <v>2.0000000000000001E-4</v>
      </c>
      <c r="J5619" s="3">
        <v>6.8900000000000003E-2</v>
      </c>
      <c r="K5619" s="3">
        <v>4.7500000000000001E-2</v>
      </c>
      <c r="L5619" s="3">
        <f t="shared" si="174"/>
        <v>-0.19630389046186991</v>
      </c>
      <c r="M5619" s="3">
        <f t="shared" si="175"/>
        <v>1.4970250104382525</v>
      </c>
    </row>
    <row r="5620" spans="1:13" x14ac:dyDescent="0.3">
      <c r="A5620" s="1">
        <v>81.373188984210003</v>
      </c>
      <c r="B5620" s="1">
        <v>-68.803284150660005</v>
      </c>
      <c r="C5620" s="1" t="s">
        <v>17</v>
      </c>
      <c r="D5620" s="1" t="s">
        <v>9592</v>
      </c>
      <c r="E5620" s="2" t="s">
        <v>2825</v>
      </c>
      <c r="F5620" s="4">
        <v>4.5585211799999996</v>
      </c>
      <c r="G5620" s="5">
        <v>1.4891000000000001E-4</v>
      </c>
      <c r="H5620" s="3">
        <v>17.6892</v>
      </c>
      <c r="I5620" s="3">
        <v>6.9999999999999999E-4</v>
      </c>
      <c r="J5620" s="3">
        <v>5.8400000000000001E-2</v>
      </c>
      <c r="K5620" s="3">
        <v>9.9000000000000005E-2</v>
      </c>
      <c r="L5620" s="3">
        <f t="shared" si="174"/>
        <v>1.521264235561997</v>
      </c>
      <c r="M5620" s="3">
        <f t="shared" si="175"/>
        <v>3.681094950323994</v>
      </c>
    </row>
    <row r="5621" spans="1:13" x14ac:dyDescent="0.3">
      <c r="A5621" s="1">
        <v>78.895590622710003</v>
      </c>
      <c r="B5621" s="1">
        <v>-67.345244378550007</v>
      </c>
      <c r="C5621" s="1" t="s">
        <v>17</v>
      </c>
      <c r="D5621" s="1" t="s">
        <v>9592</v>
      </c>
      <c r="E5621" s="2" t="s">
        <v>2844</v>
      </c>
      <c r="F5621" s="4">
        <v>3.0879492800000001</v>
      </c>
      <c r="G5621" s="5">
        <v>1.216E-5</v>
      </c>
      <c r="H5621" s="3">
        <v>17.773399999999999</v>
      </c>
      <c r="I5621" s="3">
        <v>5.9999999999999995E-4</v>
      </c>
      <c r="J5621" s="3">
        <v>-0.18859999999999999</v>
      </c>
      <c r="K5621" s="3">
        <v>9.7799999999999998E-2</v>
      </c>
      <c r="L5621" s="3" t="e">
        <f t="shared" si="174"/>
        <v>#NUM!</v>
      </c>
      <c r="M5621" s="3">
        <f t="shared" si="175"/>
        <v>1.1260350072953951</v>
      </c>
    </row>
    <row r="5622" spans="1:13" x14ac:dyDescent="0.3">
      <c r="A5622" s="1">
        <v>81.732543779530005</v>
      </c>
      <c r="B5622" s="1">
        <v>-68.864981910149993</v>
      </c>
      <c r="C5622" s="1" t="s">
        <v>17</v>
      </c>
      <c r="D5622" s="1" t="s">
        <v>9592</v>
      </c>
      <c r="E5622" s="2" t="s">
        <v>2859</v>
      </c>
      <c r="F5622" s="4">
        <v>1.7348545500000001</v>
      </c>
      <c r="G5622" s="5">
        <v>2.508E-5</v>
      </c>
      <c r="H5622" s="3">
        <v>18.480899999999998</v>
      </c>
      <c r="I5622" s="3">
        <v>2.0999999999999999E-3</v>
      </c>
      <c r="J5622" s="3">
        <v>-7.1099999999999997E-2</v>
      </c>
      <c r="K5622" s="3">
        <v>0.14699999999999999</v>
      </c>
      <c r="L5622" s="3" t="e">
        <f t="shared" si="174"/>
        <v>#NUM!</v>
      </c>
      <c r="M5622" s="3">
        <f t="shared" si="175"/>
        <v>4.4895462096721461</v>
      </c>
    </row>
    <row r="5623" spans="1:13" x14ac:dyDescent="0.3">
      <c r="A5623" s="1">
        <v>79.679468113959999</v>
      </c>
      <c r="B5623" s="1">
        <v>-67.478256641399994</v>
      </c>
      <c r="C5623" s="1" t="s">
        <v>17</v>
      </c>
      <c r="D5623" s="1" t="s">
        <v>9592</v>
      </c>
      <c r="E5623" s="2" t="s">
        <v>2897</v>
      </c>
      <c r="F5623" s="4">
        <v>9.4566159699999996</v>
      </c>
      <c r="G5623" s="5">
        <v>1.0635900000000001E-3</v>
      </c>
      <c r="H5623" s="3">
        <v>17.1157</v>
      </c>
      <c r="I5623" s="3">
        <v>1.9E-3</v>
      </c>
      <c r="J5623" s="3">
        <v>1.7100000000000001E-2</v>
      </c>
      <c r="K5623" s="3">
        <v>8.2900000000000001E-2</v>
      </c>
      <c r="L5623" s="3">
        <f t="shared" si="174"/>
        <v>-1.7193194480392293</v>
      </c>
      <c r="M5623" s="3">
        <f t="shared" si="175"/>
        <v>10.527205278955131</v>
      </c>
    </row>
    <row r="5624" spans="1:13" x14ac:dyDescent="0.3">
      <c r="A5624" s="1">
        <v>82.950126189650007</v>
      </c>
      <c r="B5624" s="1">
        <v>-68.819985440720004</v>
      </c>
      <c r="C5624" s="1" t="s">
        <v>17</v>
      </c>
      <c r="D5624" s="1" t="s">
        <v>9592</v>
      </c>
      <c r="E5624" s="2" t="s">
        <v>2905</v>
      </c>
      <c r="F5624" s="4">
        <v>10.08520184</v>
      </c>
      <c r="G5624" s="5">
        <v>3.4802999999999999E-4</v>
      </c>
      <c r="H5624" s="3">
        <v>17.1511</v>
      </c>
      <c r="I5624" s="3">
        <v>5.0000000000000001E-4</v>
      </c>
      <c r="J5624" s="3">
        <v>-8.0699999999999994E-2</v>
      </c>
      <c r="K5624" s="3">
        <v>6.9800000000000001E-2</v>
      </c>
      <c r="L5624" s="3" t="e">
        <f t="shared" si="174"/>
        <v>#NUM!</v>
      </c>
      <c r="M5624" s="3">
        <f t="shared" si="175"/>
        <v>1.8781772155656935</v>
      </c>
    </row>
    <row r="5625" spans="1:13" x14ac:dyDescent="0.3">
      <c r="A5625" s="1">
        <v>81.312766378679996</v>
      </c>
      <c r="B5625" s="1">
        <v>-68.153260691620005</v>
      </c>
      <c r="C5625" s="1" t="s">
        <v>17</v>
      </c>
      <c r="D5625" s="1" t="s">
        <v>9592</v>
      </c>
      <c r="E5625" s="2" t="s">
        <v>2919</v>
      </c>
      <c r="F5625" s="4">
        <v>12.698111150000001</v>
      </c>
      <c r="G5625" s="5">
        <v>2.1656E-4</v>
      </c>
      <c r="H5625" s="3">
        <v>16.825700000000001</v>
      </c>
      <c r="I5625" s="3">
        <v>4.0000000000000002E-4</v>
      </c>
      <c r="J5625" s="3">
        <v>-7.7999999999999996E-3</v>
      </c>
      <c r="K5625" s="3">
        <v>5.8400000000000001E-2</v>
      </c>
      <c r="L5625" s="3" t="e">
        <f t="shared" si="174"/>
        <v>#NUM!</v>
      </c>
      <c r="M5625" s="3">
        <f t="shared" si="175"/>
        <v>16.258216745121057</v>
      </c>
    </row>
    <row r="5626" spans="1:13" x14ac:dyDescent="0.3">
      <c r="A5626" s="1">
        <v>80.819450605100002</v>
      </c>
      <c r="B5626" s="1">
        <v>-67.267883233079999</v>
      </c>
      <c r="C5626" s="1" t="s">
        <v>17</v>
      </c>
      <c r="D5626" s="1" t="s">
        <v>9592</v>
      </c>
      <c r="E5626" s="2" t="s">
        <v>2926</v>
      </c>
      <c r="F5626" s="4">
        <v>10.18398702</v>
      </c>
      <c r="G5626" s="5">
        <v>3.9687000000000001E-4</v>
      </c>
      <c r="H5626" s="3">
        <v>16.859500000000001</v>
      </c>
      <c r="I5626" s="3">
        <v>5.0000000000000001E-4</v>
      </c>
      <c r="J5626" s="3">
        <v>-6.4000000000000003E-3</v>
      </c>
      <c r="K5626" s="3">
        <v>5.3499999999999999E-2</v>
      </c>
      <c r="L5626" s="3" t="e">
        <f t="shared" si="174"/>
        <v>#NUM!</v>
      </c>
      <c r="M5626" s="3">
        <f t="shared" si="175"/>
        <v>18.152166760111974</v>
      </c>
    </row>
    <row r="5627" spans="1:13" x14ac:dyDescent="0.3">
      <c r="A5627" s="1">
        <v>78.887135466550006</v>
      </c>
      <c r="B5627" s="1">
        <v>-67.144023036570005</v>
      </c>
      <c r="C5627" s="1" t="s">
        <v>17</v>
      </c>
      <c r="D5627" s="1" t="s">
        <v>9592</v>
      </c>
      <c r="E5627" s="2" t="s">
        <v>2927</v>
      </c>
      <c r="F5627" s="4">
        <v>2.6934070399999999</v>
      </c>
      <c r="G5627" s="5">
        <v>5.079E-5</v>
      </c>
      <c r="H5627" s="3">
        <v>17.401</v>
      </c>
      <c r="I5627" s="3">
        <v>2.9999999999999997E-4</v>
      </c>
      <c r="J5627" s="3">
        <v>5.0700000000000002E-2</v>
      </c>
      <c r="K5627" s="3">
        <v>7.9000000000000001E-2</v>
      </c>
      <c r="L5627" s="3">
        <f t="shared" si="174"/>
        <v>0.92603979666667868</v>
      </c>
      <c r="M5627" s="3">
        <f t="shared" si="175"/>
        <v>3.3835593454277304</v>
      </c>
    </row>
    <row r="5628" spans="1:13" x14ac:dyDescent="0.3">
      <c r="A5628" s="1">
        <v>78.525217762119993</v>
      </c>
      <c r="B5628" s="1">
        <v>-67.205962088129994</v>
      </c>
      <c r="C5628" s="1" t="s">
        <v>17</v>
      </c>
      <c r="D5628" s="1" t="s">
        <v>9592</v>
      </c>
      <c r="E5628" s="2" t="s">
        <v>2928</v>
      </c>
      <c r="F5628" s="4">
        <v>13.06245403</v>
      </c>
      <c r="G5628" s="5">
        <v>2.2214000000000001E-4</v>
      </c>
      <c r="H5628" s="3">
        <v>16.866499999999998</v>
      </c>
      <c r="I5628" s="3">
        <v>2.9999999999999997E-4</v>
      </c>
      <c r="J5628" s="3">
        <v>3.7999999999999999E-2</v>
      </c>
      <c r="K5628" s="3">
        <v>6.1800000000000001E-2</v>
      </c>
      <c r="L5628" s="3">
        <f t="shared" si="174"/>
        <v>-0.23458201691595093</v>
      </c>
      <c r="M5628" s="3">
        <f t="shared" si="175"/>
        <v>3.5315027152686915</v>
      </c>
    </row>
    <row r="5629" spans="1:13" x14ac:dyDescent="0.3">
      <c r="A5629" s="1">
        <v>87.442482106520004</v>
      </c>
      <c r="B5629" s="1">
        <v>-67.877392507129997</v>
      </c>
      <c r="C5629" s="1" t="s">
        <v>17</v>
      </c>
      <c r="D5629" s="1" t="s">
        <v>9592</v>
      </c>
      <c r="E5629" s="2" t="s">
        <v>2937</v>
      </c>
      <c r="F5629" s="4">
        <v>3.01935479</v>
      </c>
      <c r="G5629" s="5">
        <v>5.6530000000000003E-5</v>
      </c>
      <c r="H5629" s="3">
        <v>17.968800000000002</v>
      </c>
      <c r="I5629" s="3">
        <v>6.9999999999999999E-4</v>
      </c>
      <c r="J5629" s="3">
        <v>-0.1774</v>
      </c>
      <c r="K5629" s="3">
        <v>0.1153</v>
      </c>
      <c r="L5629" s="3" t="e">
        <f t="shared" si="174"/>
        <v>#NUM!</v>
      </c>
      <c r="M5629" s="3">
        <f t="shared" si="175"/>
        <v>1.411335967938488</v>
      </c>
    </row>
    <row r="5630" spans="1:13" x14ac:dyDescent="0.3">
      <c r="A5630" s="1">
        <v>133.62351246758999</v>
      </c>
      <c r="B5630" s="1">
        <v>-23.521699278869999</v>
      </c>
      <c r="C5630" s="1" t="s">
        <v>17</v>
      </c>
      <c r="D5630" s="1" t="s">
        <v>9592</v>
      </c>
      <c r="E5630" s="2" t="s">
        <v>2959</v>
      </c>
      <c r="F5630" s="4">
        <v>1.2399506300000001</v>
      </c>
      <c r="G5630" s="5">
        <v>1.8899999999999999E-6</v>
      </c>
      <c r="H5630" s="3">
        <v>7.0810000000000004</v>
      </c>
      <c r="I5630" s="3">
        <v>1E-4</v>
      </c>
      <c r="J5630" s="3">
        <v>3.9018999999999999</v>
      </c>
      <c r="K5630" s="3">
        <v>5.3100000000000001E-2</v>
      </c>
      <c r="L5630" s="3">
        <f t="shared" si="174"/>
        <v>3.7380674338239217E-2</v>
      </c>
      <c r="M5630" s="3">
        <f t="shared" si="175"/>
        <v>2.9551228312769618E-2</v>
      </c>
    </row>
    <row r="5631" spans="1:13" x14ac:dyDescent="0.3">
      <c r="A5631" s="1">
        <v>147.18258125724</v>
      </c>
      <c r="B5631" s="1">
        <v>-39.358177120699999</v>
      </c>
      <c r="C5631" s="1" t="s">
        <v>17</v>
      </c>
      <c r="D5631" s="1" t="s">
        <v>9592</v>
      </c>
      <c r="E5631" s="2" t="s">
        <v>2963</v>
      </c>
      <c r="F5631" s="4">
        <v>1.2017228099999999</v>
      </c>
      <c r="G5631" s="5">
        <v>4.4999999999999998E-7</v>
      </c>
      <c r="H5631" s="3">
        <v>13.338800000000001</v>
      </c>
      <c r="I5631" s="3">
        <v>1E-4</v>
      </c>
      <c r="J5631" s="3">
        <v>0.1986</v>
      </c>
      <c r="K5631" s="3">
        <v>1.8100000000000002E-2</v>
      </c>
      <c r="L5631" s="3">
        <f t="shared" si="174"/>
        <v>-0.17130377920318907</v>
      </c>
      <c r="M5631" s="3">
        <f t="shared" si="175"/>
        <v>0.19790376233021517</v>
      </c>
    </row>
    <row r="5632" spans="1:13" x14ac:dyDescent="0.3">
      <c r="A5632" s="1">
        <v>245.22589209739999</v>
      </c>
      <c r="B5632" s="1">
        <v>-53.554614436770002</v>
      </c>
      <c r="C5632" s="1" t="s">
        <v>17</v>
      </c>
      <c r="D5632" s="1" t="s">
        <v>9592</v>
      </c>
      <c r="E5632" s="2" t="s">
        <v>2964</v>
      </c>
      <c r="F5632" s="4">
        <v>2.0937031799999999</v>
      </c>
      <c r="G5632" s="5">
        <v>2.5500000000000001E-6</v>
      </c>
      <c r="H5632" s="3">
        <v>11.6997</v>
      </c>
      <c r="I5632" s="3">
        <v>2.0000000000000001E-4</v>
      </c>
      <c r="J5632" s="3">
        <v>0.25609999999999999</v>
      </c>
      <c r="K5632" s="3">
        <v>5.2200000000000003E-2</v>
      </c>
      <c r="L5632" s="3">
        <f t="shared" si="174"/>
        <v>-1.2582521076578495</v>
      </c>
      <c r="M5632" s="3">
        <f t="shared" si="175"/>
        <v>0.44260430454238509</v>
      </c>
    </row>
    <row r="5633" spans="1:13" x14ac:dyDescent="0.3">
      <c r="A5633" s="1">
        <v>304.03140277121003</v>
      </c>
      <c r="B5633" s="1">
        <v>-87.338820992159995</v>
      </c>
      <c r="C5633" s="1" t="s">
        <v>17</v>
      </c>
      <c r="D5633" s="1" t="s">
        <v>9592</v>
      </c>
      <c r="E5633" s="2" t="s">
        <v>2965</v>
      </c>
      <c r="F5633" s="4">
        <v>1.3505187999999999</v>
      </c>
      <c r="G5633" s="5">
        <v>1.24E-6</v>
      </c>
      <c r="H5633" s="3">
        <v>16.499300000000002</v>
      </c>
      <c r="I5633" s="3">
        <v>2.9999999999999997E-4</v>
      </c>
      <c r="J5633" s="3">
        <v>0.1067</v>
      </c>
      <c r="K5633" s="3">
        <v>4.82E-2</v>
      </c>
      <c r="L5633" s="3">
        <f t="shared" si="174"/>
        <v>1.6401220971223509</v>
      </c>
      <c r="M5633" s="3">
        <f t="shared" si="175"/>
        <v>0.98092838895141499</v>
      </c>
    </row>
    <row r="5634" spans="1:13" x14ac:dyDescent="0.3">
      <c r="A5634" s="1">
        <v>321.87332553643</v>
      </c>
      <c r="B5634" s="1">
        <v>-71.785982579450007</v>
      </c>
      <c r="C5634" s="1" t="s">
        <v>17</v>
      </c>
      <c r="D5634" s="1" t="s">
        <v>9592</v>
      </c>
      <c r="E5634" s="2" t="s">
        <v>2967</v>
      </c>
      <c r="F5634" s="4">
        <v>1.38371355</v>
      </c>
      <c r="G5634" s="5">
        <v>2.6800000000000002E-6</v>
      </c>
      <c r="H5634" s="3">
        <v>15.0823</v>
      </c>
      <c r="I5634" s="3">
        <v>1E-4</v>
      </c>
      <c r="J5634" s="3">
        <v>7.4099999999999999E-2</v>
      </c>
      <c r="K5634" s="3">
        <v>3.0300000000000001E-2</v>
      </c>
      <c r="L5634" s="3">
        <f t="shared" si="174"/>
        <v>-0.56860896010335793</v>
      </c>
      <c r="M5634" s="3">
        <f t="shared" si="175"/>
        <v>0.88793073243005005</v>
      </c>
    </row>
    <row r="5635" spans="1:13" x14ac:dyDescent="0.3">
      <c r="A5635" s="1">
        <v>303.94248332715</v>
      </c>
      <c r="B5635" s="1">
        <v>-71.927594239699999</v>
      </c>
      <c r="C5635" s="1" t="s">
        <v>17</v>
      </c>
      <c r="D5635" s="1" t="s">
        <v>9592</v>
      </c>
      <c r="E5635" s="2" t="s">
        <v>2974</v>
      </c>
      <c r="F5635" s="4">
        <v>1.3622355799999999</v>
      </c>
      <c r="G5635" s="5">
        <v>3.76E-6</v>
      </c>
      <c r="H5635" s="3">
        <v>16.360299999999999</v>
      </c>
      <c r="I5635" s="3">
        <v>4.0000000000000002E-4</v>
      </c>
      <c r="J5635" s="3">
        <v>2.9999999999999997E-4</v>
      </c>
      <c r="K5635" s="3">
        <v>6.1199999999999997E-2</v>
      </c>
      <c r="L5635" s="3">
        <f t="shared" si="174"/>
        <v>-11.254093726401688</v>
      </c>
      <c r="M5635" s="3">
        <f t="shared" si="175"/>
        <v>442.98072734619058</v>
      </c>
    </row>
    <row r="5636" spans="1:13" x14ac:dyDescent="0.3">
      <c r="A5636" s="1">
        <v>146.82492457481999</v>
      </c>
      <c r="B5636" s="1">
        <v>-60.381186196999998</v>
      </c>
      <c r="C5636" s="1" t="s">
        <v>17</v>
      </c>
      <c r="D5636" s="1" t="s">
        <v>9592</v>
      </c>
      <c r="E5636" s="2" t="s">
        <v>2981</v>
      </c>
      <c r="F5636" s="4">
        <v>13.28643593</v>
      </c>
      <c r="G5636" s="5">
        <v>7.2466000000000002E-4</v>
      </c>
      <c r="H5636" s="3">
        <v>16.633600000000001</v>
      </c>
      <c r="I5636" s="3">
        <v>5.9999999999999995E-4</v>
      </c>
      <c r="J5636" s="3">
        <v>0.10059999999999999</v>
      </c>
      <c r="K5636" s="3">
        <v>6.0900000000000003E-2</v>
      </c>
      <c r="L5636" s="3">
        <f t="shared" ref="L5636:L5699" si="176">H5636+5+5*LOG10(J5636/1000)</f>
        <v>1.6465899035995442</v>
      </c>
      <c r="M5636" s="3">
        <f t="shared" ref="M5636:M5699" si="177">SQRT(I5636^2+4.7153*(K5636/J5636)^2)</f>
        <v>1.3145406534081578</v>
      </c>
    </row>
    <row r="5637" spans="1:13" x14ac:dyDescent="0.3">
      <c r="A5637" s="1">
        <v>25.70727228126</v>
      </c>
      <c r="B5637" s="1">
        <v>55.358608534810003</v>
      </c>
      <c r="C5637" s="1" t="s">
        <v>17</v>
      </c>
      <c r="D5637" s="1" t="s">
        <v>9592</v>
      </c>
      <c r="E5637" s="2" t="s">
        <v>2997</v>
      </c>
      <c r="F5637" s="4">
        <v>10.89049322</v>
      </c>
      <c r="G5637" s="5">
        <v>1.1578000000000001E-4</v>
      </c>
      <c r="H5637" s="3">
        <v>12.616099999999999</v>
      </c>
      <c r="I5637" s="3">
        <v>1E-4</v>
      </c>
      <c r="J5637" s="3">
        <v>0.19900000000000001</v>
      </c>
      <c r="K5637" s="3">
        <v>3.5999999999999997E-2</v>
      </c>
      <c r="L5637" s="3">
        <f t="shared" si="176"/>
        <v>-0.88963461795146515</v>
      </c>
      <c r="M5637" s="3">
        <f t="shared" si="177"/>
        <v>0.39282950786208187</v>
      </c>
    </row>
    <row r="5638" spans="1:13" x14ac:dyDescent="0.3">
      <c r="A5638" s="1">
        <v>140.63247849782999</v>
      </c>
      <c r="B5638" s="1">
        <v>51.127409439929998</v>
      </c>
      <c r="C5638" s="1" t="s">
        <v>17</v>
      </c>
      <c r="D5638" s="1" t="s">
        <v>9592</v>
      </c>
      <c r="E5638" s="2" t="s">
        <v>3001</v>
      </c>
      <c r="F5638" s="4">
        <v>131.21735053</v>
      </c>
      <c r="G5638" s="5">
        <v>3.7833400000000001E-3</v>
      </c>
      <c r="H5638" s="3">
        <v>15.2422</v>
      </c>
      <c r="I5638" s="3">
        <v>2.0000000000000001E-4</v>
      </c>
      <c r="J5638" s="3">
        <v>-2.0500000000000001E-2</v>
      </c>
      <c r="K5638" s="3">
        <v>3.9899999999999998E-2</v>
      </c>
      <c r="L5638" s="3" t="e">
        <f t="shared" si="176"/>
        <v>#NUM!</v>
      </c>
      <c r="M5638" s="3">
        <f t="shared" si="177"/>
        <v>4.2264301867277725</v>
      </c>
    </row>
    <row r="5639" spans="1:13" x14ac:dyDescent="0.3">
      <c r="A5639" s="1">
        <v>4.2604121180499996</v>
      </c>
      <c r="B5639" s="1">
        <v>60.802803736720001</v>
      </c>
      <c r="C5639" s="1" t="s">
        <v>17</v>
      </c>
      <c r="D5639" s="1" t="s">
        <v>9592</v>
      </c>
      <c r="E5639" s="2" t="s">
        <v>3003</v>
      </c>
      <c r="F5639" s="4">
        <v>6.7982774700000004</v>
      </c>
      <c r="G5639" s="5">
        <v>2.4939999999999998E-5</v>
      </c>
      <c r="H5639" s="3">
        <v>13.6501</v>
      </c>
      <c r="I5639" s="3">
        <v>5.0000000000000001E-4</v>
      </c>
      <c r="J5639" s="3">
        <v>6.7100000000000007E-2</v>
      </c>
      <c r="K5639" s="3">
        <v>1.7000000000000001E-2</v>
      </c>
      <c r="L5639" s="3">
        <f t="shared" si="176"/>
        <v>-2.2162873991550356</v>
      </c>
      <c r="M5639" s="3">
        <f t="shared" si="177"/>
        <v>0.55015016181830412</v>
      </c>
    </row>
    <row r="5640" spans="1:13" x14ac:dyDescent="0.3">
      <c r="A5640" s="1">
        <v>7.5031839528399997</v>
      </c>
      <c r="B5640" s="1">
        <v>61.464323384419998</v>
      </c>
      <c r="C5640" s="1" t="s">
        <v>17</v>
      </c>
      <c r="D5640" s="1" t="s">
        <v>9592</v>
      </c>
      <c r="E5640" s="2" t="s">
        <v>3006</v>
      </c>
      <c r="F5640" s="4">
        <v>2.9592012400000001</v>
      </c>
      <c r="G5640" s="5">
        <v>3.5859999999999999E-5</v>
      </c>
      <c r="H5640" s="3">
        <v>16.0016</v>
      </c>
      <c r="I5640" s="3">
        <v>2.0000000000000001E-4</v>
      </c>
      <c r="J5640" s="3">
        <v>7.4999999999999997E-2</v>
      </c>
      <c r="K5640" s="3">
        <v>3.7699999999999997E-2</v>
      </c>
      <c r="L5640" s="3">
        <f t="shared" si="176"/>
        <v>0.3769063169585003</v>
      </c>
      <c r="M5640" s="3">
        <f t="shared" si="177"/>
        <v>1.0915276928944844</v>
      </c>
    </row>
    <row r="5641" spans="1:13" x14ac:dyDescent="0.3">
      <c r="A5641" s="1">
        <v>15.34515251547</v>
      </c>
      <c r="B5641" s="1">
        <v>60.59564293495</v>
      </c>
      <c r="C5641" s="1" t="s">
        <v>17</v>
      </c>
      <c r="D5641" s="1" t="s">
        <v>9592</v>
      </c>
      <c r="E5641" s="2" t="s">
        <v>3011</v>
      </c>
      <c r="F5641" s="4">
        <v>8.1656803500000006</v>
      </c>
      <c r="G5641" s="5">
        <v>1.3051999999999999E-4</v>
      </c>
      <c r="H5641" s="3">
        <v>12.777100000000001</v>
      </c>
      <c r="I5641" s="3">
        <v>1E-4</v>
      </c>
      <c r="J5641" s="3">
        <v>0.30280000000000001</v>
      </c>
      <c r="K5641" s="3">
        <v>6.9699999999999998E-2</v>
      </c>
      <c r="L5641" s="3">
        <f t="shared" si="176"/>
        <v>0.18287935414017653</v>
      </c>
      <c r="M5641" s="3">
        <f t="shared" si="177"/>
        <v>0.49984065897903573</v>
      </c>
    </row>
    <row r="5642" spans="1:13" x14ac:dyDescent="0.3">
      <c r="A5642" s="1">
        <v>298.26073250748999</v>
      </c>
      <c r="B5642" s="1">
        <v>26.068808443369999</v>
      </c>
      <c r="C5642" s="1" t="s">
        <v>17</v>
      </c>
      <c r="D5642" s="1" t="s">
        <v>9592</v>
      </c>
      <c r="E5642" s="2" t="s">
        <v>3019</v>
      </c>
      <c r="F5642" s="4">
        <v>1.0176453000000001</v>
      </c>
      <c r="G5642" s="5">
        <v>6.5000000000000002E-7</v>
      </c>
      <c r="H5642" s="3">
        <v>15.168100000000001</v>
      </c>
      <c r="I5642" s="3">
        <v>1E-4</v>
      </c>
      <c r="J5642" s="3">
        <v>0.25319999999999998</v>
      </c>
      <c r="K5642" s="3">
        <v>3.4099999999999998E-2</v>
      </c>
      <c r="L5642" s="3">
        <f t="shared" si="176"/>
        <v>2.1854185067265881</v>
      </c>
      <c r="M5642" s="3">
        <f t="shared" si="177"/>
        <v>0.29244578581638347</v>
      </c>
    </row>
    <row r="5643" spans="1:13" x14ac:dyDescent="0.3">
      <c r="A5643" s="1">
        <v>294.22151780834002</v>
      </c>
      <c r="B5643" s="1">
        <v>28.91400562598</v>
      </c>
      <c r="C5643" s="1" t="s">
        <v>17</v>
      </c>
      <c r="D5643" s="1" t="s">
        <v>9592</v>
      </c>
      <c r="E5643" s="2" t="s">
        <v>3027</v>
      </c>
      <c r="F5643" s="4">
        <v>5.8600288799999998</v>
      </c>
      <c r="G5643" s="5">
        <v>1.5953000000000001E-4</v>
      </c>
      <c r="H5643" s="3">
        <v>17.7272</v>
      </c>
      <c r="I5643" s="3">
        <v>5.9999999999999995E-4</v>
      </c>
      <c r="J5643" s="3">
        <v>0.10979999999999999</v>
      </c>
      <c r="K5643" s="3">
        <v>0.1099</v>
      </c>
      <c r="L5643" s="3">
        <f t="shared" si="176"/>
        <v>2.9302117005703643</v>
      </c>
      <c r="M5643" s="3">
        <f t="shared" si="177"/>
        <v>2.1734518996381027</v>
      </c>
    </row>
    <row r="5644" spans="1:13" x14ac:dyDescent="0.3">
      <c r="A5644" s="1">
        <v>294.39174406225999</v>
      </c>
      <c r="B5644" s="1">
        <v>6.8397410896900004</v>
      </c>
      <c r="C5644" s="1" t="s">
        <v>17</v>
      </c>
      <c r="D5644" s="1" t="s">
        <v>9592</v>
      </c>
      <c r="E5644" s="2" t="s">
        <v>3042</v>
      </c>
      <c r="F5644" s="4">
        <v>9.0631525100000001</v>
      </c>
      <c r="G5644" s="5">
        <v>2.2499999999999999E-4</v>
      </c>
      <c r="H5644" s="3">
        <v>16.462</v>
      </c>
      <c r="I5644" s="3">
        <v>2.9999999999999997E-4</v>
      </c>
      <c r="J5644" s="3">
        <v>0.32779999999999998</v>
      </c>
      <c r="K5644" s="3">
        <v>7.5600000000000001E-2</v>
      </c>
      <c r="L5644" s="3">
        <f t="shared" si="176"/>
        <v>4.0400447461724021</v>
      </c>
      <c r="M5644" s="3">
        <f t="shared" si="177"/>
        <v>0.5008037689783883</v>
      </c>
    </row>
    <row r="5645" spans="1:13" x14ac:dyDescent="0.3">
      <c r="A5645" s="1">
        <v>212.35630821767</v>
      </c>
      <c r="B5645" s="1">
        <v>51.44825098842</v>
      </c>
      <c r="C5645" s="1" t="s">
        <v>17</v>
      </c>
      <c r="D5645" s="1" t="s">
        <v>9592</v>
      </c>
      <c r="E5645" s="2" t="s">
        <v>3052</v>
      </c>
      <c r="F5645" s="4">
        <v>14.96266294</v>
      </c>
      <c r="G5645" s="5">
        <v>8.5809000000000005E-4</v>
      </c>
      <c r="H5645" s="3">
        <v>13.624700000000001</v>
      </c>
      <c r="I5645" s="3">
        <v>2.0000000000000001E-4</v>
      </c>
      <c r="J5645" s="3">
        <v>0.1734</v>
      </c>
      <c r="K5645" s="3">
        <v>1.9099999999999999E-2</v>
      </c>
      <c r="L5645" s="3">
        <f t="shared" si="176"/>
        <v>-0.1800545342990425</v>
      </c>
      <c r="M5645" s="3">
        <f t="shared" si="177"/>
        <v>0.23918783641242555</v>
      </c>
    </row>
    <row r="5646" spans="1:13" x14ac:dyDescent="0.3">
      <c r="A5646" s="1">
        <v>77.772361586540001</v>
      </c>
      <c r="B5646" s="1">
        <v>-70.36066610268</v>
      </c>
      <c r="C5646" s="1" t="s">
        <v>17</v>
      </c>
      <c r="D5646" s="1" t="s">
        <v>9592</v>
      </c>
      <c r="E5646" s="2" t="s">
        <v>3074</v>
      </c>
      <c r="F5646" s="4">
        <v>9.9088468299999999</v>
      </c>
      <c r="G5646" s="5">
        <v>7.7718999999999998E-4</v>
      </c>
      <c r="H5646" s="3">
        <v>17.0687</v>
      </c>
      <c r="I5646" s="3">
        <v>6.9999999999999999E-4</v>
      </c>
      <c r="J5646" s="3">
        <v>-7.1900000000000006E-2</v>
      </c>
      <c r="K5646" s="3">
        <v>7.1300000000000002E-2</v>
      </c>
      <c r="L5646" s="3" t="e">
        <f t="shared" si="176"/>
        <v>#NUM!</v>
      </c>
      <c r="M5646" s="3">
        <f t="shared" si="177"/>
        <v>2.153353481727875</v>
      </c>
    </row>
    <row r="5647" spans="1:13" x14ac:dyDescent="0.3">
      <c r="A5647" s="1">
        <v>71.637964073800006</v>
      </c>
      <c r="B5647" s="1">
        <v>-72.345620175730005</v>
      </c>
      <c r="C5647" s="1" t="s">
        <v>17</v>
      </c>
      <c r="D5647" s="1" t="s">
        <v>9592</v>
      </c>
      <c r="E5647" s="2" t="s">
        <v>3078</v>
      </c>
      <c r="F5647" s="4">
        <v>1.82462097</v>
      </c>
      <c r="G5647" s="5">
        <v>2.3349999999999998E-5</v>
      </c>
      <c r="H5647" s="3">
        <v>18.246700000000001</v>
      </c>
      <c r="I5647" s="3">
        <v>6.9999999999999999E-4</v>
      </c>
      <c r="J5647" s="3">
        <v>9.2999999999999992E-3</v>
      </c>
      <c r="K5647" s="3">
        <v>0.13020000000000001</v>
      </c>
      <c r="L5647" s="3">
        <f t="shared" si="176"/>
        <v>-1.9108852572303263</v>
      </c>
      <c r="M5647" s="3">
        <f t="shared" si="177"/>
        <v>30.400638159255806</v>
      </c>
    </row>
    <row r="5648" spans="1:13" x14ac:dyDescent="0.3">
      <c r="A5648" s="1">
        <v>79.848462099469998</v>
      </c>
      <c r="B5648" s="1">
        <v>-70.049127115580006</v>
      </c>
      <c r="C5648" s="1" t="s">
        <v>17</v>
      </c>
      <c r="D5648" s="1" t="s">
        <v>9592</v>
      </c>
      <c r="E5648" s="2" t="s">
        <v>3133</v>
      </c>
      <c r="F5648" s="4">
        <v>2.6175552500000001</v>
      </c>
      <c r="G5648" s="5">
        <v>2.8690000000000001E-5</v>
      </c>
      <c r="H5648" s="3">
        <v>18.024999999999999</v>
      </c>
      <c r="I5648" s="3">
        <v>1E-3</v>
      </c>
      <c r="J5648" s="3">
        <v>-8.3999999999999995E-3</v>
      </c>
      <c r="K5648" s="3">
        <v>0.14399999999999999</v>
      </c>
      <c r="L5648" s="3" t="e">
        <f t="shared" si="176"/>
        <v>#NUM!</v>
      </c>
      <c r="M5648" s="3">
        <f t="shared" si="177"/>
        <v>37.22527121897879</v>
      </c>
    </row>
    <row r="5649" spans="1:13" x14ac:dyDescent="0.3">
      <c r="A5649" s="1">
        <v>79.245871043199998</v>
      </c>
      <c r="B5649" s="1">
        <v>-69.855352428700002</v>
      </c>
      <c r="C5649" s="1" t="s">
        <v>17</v>
      </c>
      <c r="D5649" s="1" t="s">
        <v>9592</v>
      </c>
      <c r="E5649" s="2" t="s">
        <v>3155</v>
      </c>
      <c r="F5649" s="4">
        <v>5.9699921500000004</v>
      </c>
      <c r="G5649" s="5">
        <v>8.8029999999999996E-5</v>
      </c>
      <c r="H5649" s="3">
        <v>17.168800000000001</v>
      </c>
      <c r="I5649" s="3">
        <v>5.0000000000000001E-4</v>
      </c>
      <c r="J5649" s="3">
        <v>0.13289999999999999</v>
      </c>
      <c r="K5649" s="3">
        <v>0.11509999999999999</v>
      </c>
      <c r="L5649" s="3">
        <f t="shared" si="176"/>
        <v>2.7864249047136624</v>
      </c>
      <c r="M5649" s="3">
        <f t="shared" si="177"/>
        <v>1.8806372002961089</v>
      </c>
    </row>
    <row r="5650" spans="1:13" x14ac:dyDescent="0.3">
      <c r="A5650" s="1">
        <v>79.648907542900005</v>
      </c>
      <c r="B5650" s="1">
        <v>-69.762689849829997</v>
      </c>
      <c r="C5650" s="1" t="s">
        <v>17</v>
      </c>
      <c r="D5650" s="1" t="s">
        <v>9592</v>
      </c>
      <c r="E5650" s="2" t="s">
        <v>3199</v>
      </c>
      <c r="F5650" s="4">
        <v>1.1673190600000001</v>
      </c>
      <c r="G5650" s="5">
        <v>7.1099999999999997E-6</v>
      </c>
      <c r="H5650" s="3">
        <v>18.461500000000001</v>
      </c>
      <c r="I5650" s="3">
        <v>1E-3</v>
      </c>
      <c r="J5650" s="3">
        <v>0.22819999999999999</v>
      </c>
      <c r="K5650" s="3">
        <v>0.1605</v>
      </c>
      <c r="L5650" s="3">
        <f t="shared" si="176"/>
        <v>5.2530782004109788</v>
      </c>
      <c r="M5650" s="3">
        <f t="shared" si="177"/>
        <v>1.5272641383466075</v>
      </c>
    </row>
    <row r="5651" spans="1:13" x14ac:dyDescent="0.3">
      <c r="A5651" s="1">
        <v>79.590251538770005</v>
      </c>
      <c r="B5651" s="1">
        <v>-69.679227323250004</v>
      </c>
      <c r="C5651" s="1" t="s">
        <v>17</v>
      </c>
      <c r="D5651" s="1" t="s">
        <v>9592</v>
      </c>
      <c r="E5651" s="2" t="s">
        <v>3220</v>
      </c>
      <c r="F5651" s="4">
        <v>5.1838186000000004</v>
      </c>
      <c r="G5651" s="5">
        <v>3.9110000000000002E-4</v>
      </c>
      <c r="H5651" s="3">
        <v>17.6036</v>
      </c>
      <c r="I5651" s="3">
        <v>1.6999999999999999E-3</v>
      </c>
      <c r="J5651" s="3">
        <v>-0.1075</v>
      </c>
      <c r="K5651" s="3">
        <v>9.6799999999999997E-2</v>
      </c>
      <c r="L5651" s="3" t="e">
        <f t="shared" si="176"/>
        <v>#NUM!</v>
      </c>
      <c r="M5651" s="3">
        <f t="shared" si="177"/>
        <v>1.9553374652726758</v>
      </c>
    </row>
    <row r="5652" spans="1:13" x14ac:dyDescent="0.3">
      <c r="A5652" s="1">
        <v>252.90493371216999</v>
      </c>
      <c r="B5652" s="1">
        <v>-44.962670137259998</v>
      </c>
      <c r="C5652" s="1" t="s">
        <v>17</v>
      </c>
      <c r="D5652" s="1" t="s">
        <v>9592</v>
      </c>
      <c r="E5652" s="2" t="s">
        <v>3315</v>
      </c>
      <c r="F5652" s="4">
        <v>6.2598553099999998</v>
      </c>
      <c r="G5652" s="5">
        <v>1.2802000000000001E-4</v>
      </c>
      <c r="H5652" s="3">
        <v>11.1225</v>
      </c>
      <c r="I5652" s="3">
        <v>1E-4</v>
      </c>
      <c r="J5652" s="3">
        <v>0.58879999999999999</v>
      </c>
      <c r="K5652" s="3">
        <v>5.4800000000000001E-2</v>
      </c>
      <c r="L5652" s="3">
        <f t="shared" si="176"/>
        <v>-2.7660993352785823E-2</v>
      </c>
      <c r="M5652" s="3">
        <f t="shared" si="177"/>
        <v>0.20210054039980763</v>
      </c>
    </row>
    <row r="5653" spans="1:13" x14ac:dyDescent="0.3">
      <c r="A5653" s="1">
        <v>88.941341020210004</v>
      </c>
      <c r="B5653" s="1">
        <v>-8.3800221408100004</v>
      </c>
      <c r="C5653" s="1" t="s">
        <v>17</v>
      </c>
      <c r="D5653" s="1" t="s">
        <v>9592</v>
      </c>
      <c r="E5653" s="2" t="s">
        <v>3330</v>
      </c>
      <c r="F5653" s="4">
        <v>6.56226384</v>
      </c>
      <c r="G5653" s="5">
        <v>4.3449999999999999E-5</v>
      </c>
      <c r="H5653" s="3">
        <v>14.6838</v>
      </c>
      <c r="I5653" s="3">
        <v>4.0000000000000002E-4</v>
      </c>
      <c r="J5653" s="3">
        <v>5.8599999999999999E-2</v>
      </c>
      <c r="K5653" s="3">
        <v>3.5999999999999997E-2</v>
      </c>
      <c r="L5653" s="3">
        <f t="shared" si="176"/>
        <v>-1.4767119199095511</v>
      </c>
      <c r="M5653" s="3">
        <f t="shared" si="177"/>
        <v>1.3340114854242577</v>
      </c>
    </row>
    <row r="5654" spans="1:13" x14ac:dyDescent="0.3">
      <c r="A5654" s="1">
        <v>110.95505513563</v>
      </c>
      <c r="B5654" s="1">
        <v>1.6176229366599999</v>
      </c>
      <c r="C5654" s="1" t="s">
        <v>17</v>
      </c>
      <c r="D5654" s="1" t="s">
        <v>9592</v>
      </c>
      <c r="E5654" s="2" t="s">
        <v>3333</v>
      </c>
      <c r="F5654" s="4">
        <v>2.9525824699999998</v>
      </c>
      <c r="G5654" s="5">
        <v>1.6719999999999999E-5</v>
      </c>
      <c r="H5654" s="3">
        <v>11.2507</v>
      </c>
      <c r="I5654" s="3">
        <v>2.9999999999999997E-4</v>
      </c>
      <c r="J5654" s="3">
        <v>1.1312</v>
      </c>
      <c r="K5654" s="3">
        <v>3.7400000000000003E-2</v>
      </c>
      <c r="L5654" s="3">
        <f t="shared" si="176"/>
        <v>1.5183969822641217</v>
      </c>
      <c r="M5654" s="3">
        <f t="shared" si="177"/>
        <v>7.1794415111716414E-2</v>
      </c>
    </row>
    <row r="5655" spans="1:13" x14ac:dyDescent="0.3">
      <c r="A5655" s="1">
        <v>95.567272627609995</v>
      </c>
      <c r="B5655" s="1">
        <v>-10.83144389424</v>
      </c>
      <c r="C5655" s="1" t="s">
        <v>17</v>
      </c>
      <c r="D5655" s="1" t="s">
        <v>9592</v>
      </c>
      <c r="E5655" s="2" t="s">
        <v>3337</v>
      </c>
      <c r="F5655" s="4">
        <v>6.4025828499999999</v>
      </c>
      <c r="G5655" s="5">
        <v>4.9230000000000001E-5</v>
      </c>
      <c r="H5655" s="3">
        <v>12.3992</v>
      </c>
      <c r="I5655" s="3">
        <v>2.0000000000000001E-4</v>
      </c>
      <c r="J5655" s="3">
        <v>1.0125</v>
      </c>
      <c r="K5655" s="3">
        <v>5.0200000000000002E-2</v>
      </c>
      <c r="L5655" s="3">
        <f t="shared" si="176"/>
        <v>2.4261751594335319</v>
      </c>
      <c r="M5655" s="3">
        <f t="shared" si="177"/>
        <v>0.10766241047078512</v>
      </c>
    </row>
    <row r="5656" spans="1:13" x14ac:dyDescent="0.3">
      <c r="A5656" s="1">
        <v>81.777043189599993</v>
      </c>
      <c r="B5656" s="1">
        <v>16.93642588018</v>
      </c>
      <c r="C5656" s="1" t="s">
        <v>17</v>
      </c>
      <c r="D5656" s="1" t="s">
        <v>9592</v>
      </c>
      <c r="E5656" s="2" t="s">
        <v>3343</v>
      </c>
      <c r="F5656" s="4">
        <v>9.4606829300000008</v>
      </c>
      <c r="G5656" s="5">
        <v>1.1833E-4</v>
      </c>
      <c r="H5656" s="3">
        <v>12.745699999999999</v>
      </c>
      <c r="I5656" s="3">
        <v>1E-4</v>
      </c>
      <c r="J5656" s="3">
        <v>0.1148</v>
      </c>
      <c r="K5656" s="3">
        <v>3.7999999999999999E-2</v>
      </c>
      <c r="L5656" s="3">
        <f t="shared" si="176"/>
        <v>-1.9545905596902244</v>
      </c>
      <c r="M5656" s="3">
        <f t="shared" si="177"/>
        <v>0.71878065015276382</v>
      </c>
    </row>
    <row r="5657" spans="1:13" x14ac:dyDescent="0.3">
      <c r="A5657" s="1">
        <v>92.212808218169997</v>
      </c>
      <c r="B5657" s="1">
        <v>15.741960411739999</v>
      </c>
      <c r="C5657" s="1" t="s">
        <v>17</v>
      </c>
      <c r="D5657" s="1" t="s">
        <v>9592</v>
      </c>
      <c r="E5657" s="2" t="s">
        <v>3344</v>
      </c>
      <c r="F5657" s="4">
        <v>5.7175513899999997</v>
      </c>
      <c r="G5657" s="5">
        <v>3.3479999999999998E-5</v>
      </c>
      <c r="H5657" s="3">
        <v>12.190300000000001</v>
      </c>
      <c r="I5657" s="3">
        <v>5.0000000000000001E-4</v>
      </c>
      <c r="J5657" s="3">
        <v>0.29809999999999998</v>
      </c>
      <c r="K5657" s="3">
        <v>3.73E-2</v>
      </c>
      <c r="L5657" s="3">
        <f t="shared" si="176"/>
        <v>-0.43789011983684389</v>
      </c>
      <c r="M5657" s="3">
        <f t="shared" si="177"/>
        <v>0.27170789357022335</v>
      </c>
    </row>
    <row r="5658" spans="1:13" x14ac:dyDescent="0.3">
      <c r="A5658" s="1">
        <v>102.24185807191</v>
      </c>
      <c r="B5658" s="1">
        <v>-0.62521468908</v>
      </c>
      <c r="C5658" s="1" t="s">
        <v>17</v>
      </c>
      <c r="D5658" s="1" t="s">
        <v>9592</v>
      </c>
      <c r="E5658" s="2" t="s">
        <v>3348</v>
      </c>
      <c r="F5658" s="4">
        <v>3.9120630699999999</v>
      </c>
      <c r="G5658" s="5">
        <v>2.7840000000000001E-5</v>
      </c>
      <c r="H5658" s="3">
        <v>11.6031</v>
      </c>
      <c r="I5658" s="3">
        <v>2.0000000000000001E-4</v>
      </c>
      <c r="J5658" s="3">
        <v>0.3831</v>
      </c>
      <c r="K5658" s="3">
        <v>4.4900000000000002E-2</v>
      </c>
      <c r="L5658" s="3">
        <f t="shared" si="176"/>
        <v>-0.48033924008461426</v>
      </c>
      <c r="M5658" s="3">
        <f t="shared" si="177"/>
        <v>0.25450070374629891</v>
      </c>
    </row>
    <row r="5659" spans="1:13" x14ac:dyDescent="0.3">
      <c r="A5659" s="1">
        <v>92.356264447970005</v>
      </c>
      <c r="B5659" s="1">
        <v>-9.6469889795199997</v>
      </c>
      <c r="C5659" s="1" t="s">
        <v>17</v>
      </c>
      <c r="D5659" s="1" t="s">
        <v>9592</v>
      </c>
      <c r="E5659" s="2" t="s">
        <v>3355</v>
      </c>
      <c r="F5659" s="4">
        <v>1.9718747599999999</v>
      </c>
      <c r="G5659" s="5">
        <v>3.49E-6</v>
      </c>
      <c r="H5659" s="3">
        <v>12.0946</v>
      </c>
      <c r="I5659" s="3">
        <v>1E-4</v>
      </c>
      <c r="J5659" s="3">
        <v>0.88329999999999997</v>
      </c>
      <c r="K5659" s="3">
        <v>4.5600000000000002E-2</v>
      </c>
      <c r="L5659" s="3">
        <f t="shared" si="176"/>
        <v>1.8251411521845302</v>
      </c>
      <c r="M5659" s="3">
        <f t="shared" si="177"/>
        <v>0.11210150662752469</v>
      </c>
    </row>
    <row r="5660" spans="1:13" x14ac:dyDescent="0.3">
      <c r="A5660" s="1">
        <v>104.88161544158</v>
      </c>
      <c r="B5660" s="1">
        <v>-4.0910468281899997</v>
      </c>
      <c r="C5660" s="1" t="s">
        <v>17</v>
      </c>
      <c r="D5660" s="1" t="s">
        <v>9592</v>
      </c>
      <c r="E5660" s="2" t="s">
        <v>3358</v>
      </c>
      <c r="F5660" s="4">
        <v>4.3479786599999999</v>
      </c>
      <c r="G5660" s="5">
        <v>1.8499999999999999E-5</v>
      </c>
      <c r="H5660" s="3">
        <v>11.298999999999999</v>
      </c>
      <c r="I5660" s="3">
        <v>2.0000000000000001E-4</v>
      </c>
      <c r="J5660" s="3">
        <v>0.61060000000000003</v>
      </c>
      <c r="K5660" s="3">
        <v>6.0900000000000003E-2</v>
      </c>
      <c r="L5660" s="3">
        <f t="shared" si="176"/>
        <v>0.22778399981321229</v>
      </c>
      <c r="M5660" s="3">
        <f t="shared" si="177"/>
        <v>0.21657850039918033</v>
      </c>
    </row>
    <row r="5661" spans="1:13" x14ac:dyDescent="0.3">
      <c r="A5661" s="1">
        <v>86.386934927900001</v>
      </c>
      <c r="B5661" s="1">
        <v>18.504969498929999</v>
      </c>
      <c r="C5661" s="1" t="s">
        <v>17</v>
      </c>
      <c r="D5661" s="1" t="s">
        <v>9592</v>
      </c>
      <c r="E5661" s="2" t="s">
        <v>3362</v>
      </c>
      <c r="F5661" s="4">
        <v>1.5426894099999999</v>
      </c>
      <c r="G5661" s="5">
        <v>2.8899999999999999E-6</v>
      </c>
      <c r="H5661" s="3">
        <v>12.628500000000001</v>
      </c>
      <c r="I5661" s="3">
        <v>2.0000000000000001E-4</v>
      </c>
      <c r="J5661" s="3">
        <v>0.75880000000000003</v>
      </c>
      <c r="K5661" s="3">
        <v>5.2999999999999999E-2</v>
      </c>
      <c r="L5661" s="3">
        <f t="shared" si="176"/>
        <v>2.0291366110831266</v>
      </c>
      <c r="M5661" s="3">
        <f t="shared" si="177"/>
        <v>0.15167136294451766</v>
      </c>
    </row>
    <row r="5662" spans="1:13" x14ac:dyDescent="0.3">
      <c r="A5662" s="1">
        <v>106.37575181311</v>
      </c>
      <c r="B5662" s="1">
        <v>10.53957643833</v>
      </c>
      <c r="C5662" s="1" t="s">
        <v>17</v>
      </c>
      <c r="D5662" s="1" t="s">
        <v>9592</v>
      </c>
      <c r="E5662" s="2" t="s">
        <v>3375</v>
      </c>
      <c r="F5662" s="4">
        <v>13.79115277</v>
      </c>
      <c r="G5662" s="5">
        <v>3.0215999999999999E-4</v>
      </c>
      <c r="H5662" s="3">
        <v>11.978899999999999</v>
      </c>
      <c r="I5662" s="3">
        <v>2.0000000000000001E-4</v>
      </c>
      <c r="J5662" s="3">
        <v>0.45750000000000002</v>
      </c>
      <c r="K5662" s="3">
        <v>3.6200000000000003E-2</v>
      </c>
      <c r="L5662" s="3">
        <f t="shared" si="176"/>
        <v>0.28085549201233562</v>
      </c>
      <c r="M5662" s="3">
        <f t="shared" si="177"/>
        <v>0.17181949205674404</v>
      </c>
    </row>
    <row r="5663" spans="1:13" x14ac:dyDescent="0.3">
      <c r="A5663" s="1">
        <v>101.98330912286001</v>
      </c>
      <c r="B5663" s="1">
        <v>-7.4138425105700003</v>
      </c>
      <c r="C5663" s="1" t="s">
        <v>17</v>
      </c>
      <c r="D5663" s="1" t="s">
        <v>9592</v>
      </c>
      <c r="E5663" s="2" t="s">
        <v>3377</v>
      </c>
      <c r="F5663" s="4">
        <v>1.49622638</v>
      </c>
      <c r="G5663" s="5">
        <v>1.6899999999999999E-6</v>
      </c>
      <c r="H5663" s="3">
        <v>14.244999999999999</v>
      </c>
      <c r="I5663" s="3">
        <v>1E-4</v>
      </c>
      <c r="J5663" s="3">
        <v>0.22919999999999999</v>
      </c>
      <c r="K5663" s="3">
        <v>3.1800000000000002E-2</v>
      </c>
      <c r="L5663" s="3">
        <f t="shared" si="176"/>
        <v>1.0460730664767581</v>
      </c>
      <c r="M5663" s="3">
        <f t="shared" si="177"/>
        <v>0.30127784419759029</v>
      </c>
    </row>
    <row r="5664" spans="1:13" x14ac:dyDescent="0.3">
      <c r="A5664" s="1">
        <v>101.39057094036001</v>
      </c>
      <c r="B5664" s="1">
        <v>7.8162906334400004</v>
      </c>
      <c r="C5664" s="1" t="s">
        <v>17</v>
      </c>
      <c r="D5664" s="1" t="s">
        <v>9592</v>
      </c>
      <c r="E5664" s="2" t="s">
        <v>3380</v>
      </c>
      <c r="F5664" s="4">
        <v>4.4398097500000002</v>
      </c>
      <c r="G5664" s="5">
        <v>8.8960000000000002E-5</v>
      </c>
      <c r="H5664" s="3">
        <v>12.8162</v>
      </c>
      <c r="I5664" s="3">
        <v>2.0999999999999999E-3</v>
      </c>
      <c r="J5664" s="3">
        <v>0.19939999999999999</v>
      </c>
      <c r="K5664" s="3">
        <v>3.2399999999999998E-2</v>
      </c>
      <c r="L5664" s="3">
        <f t="shared" si="176"/>
        <v>-0.68517423012181311</v>
      </c>
      <c r="M5664" s="3">
        <f t="shared" si="177"/>
        <v>0.35284357415052281</v>
      </c>
    </row>
    <row r="5665" spans="1:13" x14ac:dyDescent="0.3">
      <c r="A5665" s="1">
        <v>75.371817806839999</v>
      </c>
      <c r="B5665" s="1">
        <v>15.023966370389999</v>
      </c>
      <c r="C5665" s="1" t="s">
        <v>17</v>
      </c>
      <c r="D5665" s="1" t="s">
        <v>9592</v>
      </c>
      <c r="E5665" s="2" t="s">
        <v>3384</v>
      </c>
      <c r="F5665" s="4">
        <v>8.9494989</v>
      </c>
      <c r="G5665" s="5">
        <v>2.0828E-4</v>
      </c>
      <c r="H5665" s="3">
        <v>13.571199999999999</v>
      </c>
      <c r="I5665" s="3">
        <v>1E-4</v>
      </c>
      <c r="J5665" s="3">
        <v>0.28920000000000001</v>
      </c>
      <c r="K5665" s="3">
        <v>3.0700000000000002E-2</v>
      </c>
      <c r="L5665" s="3">
        <f t="shared" si="176"/>
        <v>0.87719144311246566</v>
      </c>
      <c r="M5665" s="3">
        <f t="shared" si="177"/>
        <v>0.2305126652497983</v>
      </c>
    </row>
    <row r="5666" spans="1:13" x14ac:dyDescent="0.3">
      <c r="A5666" s="1">
        <v>277.22463413587002</v>
      </c>
      <c r="B5666" s="1">
        <v>-26.758584454049998</v>
      </c>
      <c r="C5666" s="1" t="s">
        <v>17</v>
      </c>
      <c r="D5666" s="1" t="s">
        <v>9592</v>
      </c>
      <c r="E5666" s="2" t="s">
        <v>3386</v>
      </c>
      <c r="F5666" s="4">
        <v>16.86569501</v>
      </c>
      <c r="G5666" s="5">
        <v>8.8499999999999996E-5</v>
      </c>
      <c r="H5666" s="3">
        <v>12.7631</v>
      </c>
      <c r="I5666" s="3">
        <v>5.9999999999999995E-4</v>
      </c>
      <c r="J5666" s="3">
        <v>9.0700000000000003E-2</v>
      </c>
      <c r="K5666" s="3">
        <v>4.7899999999999998E-2</v>
      </c>
      <c r="L5666" s="3">
        <f t="shared" si="176"/>
        <v>-2.448863564699522</v>
      </c>
      <c r="M5666" s="3">
        <f t="shared" si="177"/>
        <v>1.1467874994096754</v>
      </c>
    </row>
    <row r="5667" spans="1:13" x14ac:dyDescent="0.3">
      <c r="A5667" s="1">
        <v>267.15626317687997</v>
      </c>
      <c r="B5667" s="1">
        <v>-30.475967668980001</v>
      </c>
      <c r="C5667" s="1" t="s">
        <v>17</v>
      </c>
      <c r="D5667" s="1" t="s">
        <v>9592</v>
      </c>
      <c r="E5667" s="2" t="s">
        <v>3387</v>
      </c>
      <c r="F5667" s="4">
        <v>175.64197540000001</v>
      </c>
      <c r="G5667" s="5">
        <v>9.7717209999999999E-2</v>
      </c>
      <c r="H5667" s="3">
        <v>8.2448999999999995</v>
      </c>
      <c r="I5667" s="3">
        <v>5.0000000000000001E-4</v>
      </c>
      <c r="J5667" s="3">
        <v>0.69730000000000003</v>
      </c>
      <c r="K5667" s="3">
        <v>6.4199999999999993E-2</v>
      </c>
      <c r="L5667" s="3">
        <f t="shared" si="176"/>
        <v>-2.5380016739754101</v>
      </c>
      <c r="M5667" s="3">
        <f t="shared" si="177"/>
        <v>0.1999269706541647</v>
      </c>
    </row>
    <row r="5668" spans="1:13" x14ac:dyDescent="0.3">
      <c r="A5668" s="1">
        <v>263.40962651373002</v>
      </c>
      <c r="B5668" s="1">
        <v>-12.28636085428</v>
      </c>
      <c r="C5668" s="1" t="s">
        <v>17</v>
      </c>
      <c r="D5668" s="1" t="s">
        <v>9592</v>
      </c>
      <c r="E5668" s="2" t="s">
        <v>3389</v>
      </c>
      <c r="F5668" s="4">
        <v>13.692261800000001</v>
      </c>
      <c r="G5668" s="5">
        <v>2.6584999999999998E-4</v>
      </c>
      <c r="H5668" s="3">
        <v>14.761100000000001</v>
      </c>
      <c r="I5668" s="3">
        <v>5.9999999999999995E-4</v>
      </c>
      <c r="J5668" s="3">
        <v>0.1255</v>
      </c>
      <c r="K5668" s="3">
        <v>5.0299999999999997E-2</v>
      </c>
      <c r="L5668" s="3">
        <f t="shared" si="176"/>
        <v>0.25431862908528302</v>
      </c>
      <c r="M5668" s="3">
        <f t="shared" si="177"/>
        <v>0.87032012657300539</v>
      </c>
    </row>
    <row r="5669" spans="1:13" x14ac:dyDescent="0.3">
      <c r="A5669" s="1">
        <v>291.51994509009</v>
      </c>
      <c r="B5669" s="1">
        <v>-10.908593829999999</v>
      </c>
      <c r="C5669" s="1" t="s">
        <v>17</v>
      </c>
      <c r="D5669" s="1" t="s">
        <v>9592</v>
      </c>
      <c r="E5669" s="2" t="s">
        <v>3390</v>
      </c>
      <c r="F5669" s="4">
        <v>2.2771211199999999</v>
      </c>
      <c r="G5669" s="5">
        <v>1.0360000000000001E-5</v>
      </c>
      <c r="H5669" s="3">
        <v>11.738099999999999</v>
      </c>
      <c r="I5669" s="3">
        <v>5.0000000000000001E-4</v>
      </c>
      <c r="J5669" s="3">
        <v>0.56730000000000003</v>
      </c>
      <c r="K5669" s="3">
        <v>5.3100000000000001E-2</v>
      </c>
      <c r="L5669" s="3">
        <f t="shared" si="176"/>
        <v>0.50716391782351167</v>
      </c>
      <c r="M5669" s="3">
        <f t="shared" si="177"/>
        <v>0.20325335174853751</v>
      </c>
    </row>
    <row r="5670" spans="1:13" x14ac:dyDescent="0.3">
      <c r="A5670" s="1">
        <v>269.48709761032001</v>
      </c>
      <c r="B5670" s="1">
        <v>-2.7619006929399998</v>
      </c>
      <c r="C5670" s="1" t="s">
        <v>17</v>
      </c>
      <c r="D5670" s="1" t="s">
        <v>9592</v>
      </c>
      <c r="E5670" s="2" t="s">
        <v>3391</v>
      </c>
      <c r="F5670" s="4">
        <v>1.48229334</v>
      </c>
      <c r="G5670" s="5">
        <v>4.0999999999999997E-6</v>
      </c>
      <c r="H5670" s="3">
        <v>16.421800000000001</v>
      </c>
      <c r="I5670" s="3">
        <v>8.0000000000000004E-4</v>
      </c>
      <c r="J5670" s="3">
        <v>0.1178</v>
      </c>
      <c r="K5670" s="3">
        <v>0.1032</v>
      </c>
      <c r="L5670" s="3">
        <f t="shared" si="176"/>
        <v>1.7775264522554153</v>
      </c>
      <c r="M5670" s="3">
        <f t="shared" si="177"/>
        <v>1.9023442484969899</v>
      </c>
    </row>
    <row r="5671" spans="1:13" x14ac:dyDescent="0.3">
      <c r="A5671" s="1">
        <v>260.96776198430001</v>
      </c>
      <c r="B5671" s="1">
        <v>-9.5365187784599996</v>
      </c>
      <c r="C5671" s="1" t="s">
        <v>17</v>
      </c>
      <c r="D5671" s="1" t="s">
        <v>9592</v>
      </c>
      <c r="E5671" s="2" t="s">
        <v>3393</v>
      </c>
      <c r="F5671" s="4">
        <v>11.504438759999999</v>
      </c>
      <c r="G5671" s="5">
        <v>1.9022E-4</v>
      </c>
      <c r="H5671" s="3">
        <v>14.313700000000001</v>
      </c>
      <c r="I5671" s="3">
        <v>1E-4</v>
      </c>
      <c r="J5671" s="3">
        <v>0.2137</v>
      </c>
      <c r="K5671" s="3">
        <v>3.5799999999999998E-2</v>
      </c>
      <c r="L5671" s="3">
        <f t="shared" si="176"/>
        <v>0.9627226108203466</v>
      </c>
      <c r="M5671" s="3">
        <f t="shared" si="177"/>
        <v>0.3637752814139934</v>
      </c>
    </row>
    <row r="5672" spans="1:13" x14ac:dyDescent="0.3">
      <c r="A5672" s="1">
        <v>265.86173272613001</v>
      </c>
      <c r="B5672" s="1">
        <v>-12.654556422160001</v>
      </c>
      <c r="C5672" s="1" t="s">
        <v>17</v>
      </c>
      <c r="D5672" s="1" t="s">
        <v>9592</v>
      </c>
      <c r="E5672" s="2" t="s">
        <v>3394</v>
      </c>
      <c r="F5672" s="4">
        <v>1.1738802500000001</v>
      </c>
      <c r="G5672" s="5">
        <v>4.51E-6</v>
      </c>
      <c r="H5672" s="3">
        <v>16.2774</v>
      </c>
      <c r="I5672" s="3">
        <v>5.9999999999999995E-4</v>
      </c>
      <c r="J5672" s="3">
        <v>0.2072</v>
      </c>
      <c r="K5672" s="3">
        <v>8.4000000000000005E-2</v>
      </c>
      <c r="L5672" s="3">
        <f t="shared" si="176"/>
        <v>2.8593487553659749</v>
      </c>
      <c r="M5672" s="3">
        <f t="shared" si="177"/>
        <v>0.88032756406000812</v>
      </c>
    </row>
    <row r="5673" spans="1:13" x14ac:dyDescent="0.3">
      <c r="A5673" s="1">
        <v>254.74001946325001</v>
      </c>
      <c r="B5673" s="1">
        <v>-36.510341008639998</v>
      </c>
      <c r="C5673" s="1" t="s">
        <v>17</v>
      </c>
      <c r="D5673" s="1" t="s">
        <v>9592</v>
      </c>
      <c r="E5673" s="2" t="s">
        <v>3401</v>
      </c>
      <c r="F5673" s="4">
        <v>16.103705829999999</v>
      </c>
      <c r="G5673" s="5">
        <v>2.0603E-4</v>
      </c>
      <c r="H5673" s="3">
        <v>14.0617</v>
      </c>
      <c r="I5673" s="3">
        <v>1E-4</v>
      </c>
      <c r="J5673" s="3">
        <v>0.1051</v>
      </c>
      <c r="K5673" s="3">
        <v>3.27E-2</v>
      </c>
      <c r="L5673" s="3">
        <f t="shared" si="176"/>
        <v>-0.83028641985878693</v>
      </c>
      <c r="M5673" s="3">
        <f t="shared" si="177"/>
        <v>0.67561565749181818</v>
      </c>
    </row>
    <row r="5674" spans="1:13" x14ac:dyDescent="0.3">
      <c r="A5674" s="1">
        <v>210.92061527824001</v>
      </c>
      <c r="B5674" s="1">
        <v>-21.317412486510001</v>
      </c>
      <c r="C5674" s="1" t="s">
        <v>17</v>
      </c>
      <c r="D5674" s="1" t="s">
        <v>9592</v>
      </c>
      <c r="E5674" s="2" t="s">
        <v>3403</v>
      </c>
      <c r="F5674" s="4">
        <v>1.60216173</v>
      </c>
      <c r="G5674" s="5">
        <v>1.77E-6</v>
      </c>
      <c r="H5674" s="3">
        <v>14.047599999999999</v>
      </c>
      <c r="I5674" s="3">
        <v>1.6000000000000001E-3</v>
      </c>
      <c r="J5674" s="3">
        <v>0.1396</v>
      </c>
      <c r="K5674" s="3">
        <v>3.5499999999999997E-2</v>
      </c>
      <c r="L5674" s="3">
        <f t="shared" si="176"/>
        <v>-0.22797290856428987</v>
      </c>
      <c r="M5674" s="3">
        <f t="shared" si="177"/>
        <v>0.55220383987213806</v>
      </c>
    </row>
    <row r="5675" spans="1:13" x14ac:dyDescent="0.3">
      <c r="A5675" s="1">
        <v>209.18442133501</v>
      </c>
      <c r="B5675" s="1">
        <v>-41.59860369439</v>
      </c>
      <c r="C5675" s="1" t="s">
        <v>17</v>
      </c>
      <c r="D5675" s="1" t="s">
        <v>9592</v>
      </c>
      <c r="E5675" s="2" t="s">
        <v>3406</v>
      </c>
      <c r="F5675" s="4">
        <v>1.0076383900000001</v>
      </c>
      <c r="G5675" s="5">
        <v>2.2299999999999998E-6</v>
      </c>
      <c r="H5675" s="3">
        <v>15.615399999999999</v>
      </c>
      <c r="I5675" s="3">
        <v>2.9999999999999997E-4</v>
      </c>
      <c r="J5675" s="3">
        <v>0.14549999999999999</v>
      </c>
      <c r="K5675" s="3">
        <v>4.0899999999999999E-2</v>
      </c>
      <c r="L5675" s="3">
        <f t="shared" si="176"/>
        <v>1.4297149666096303</v>
      </c>
      <c r="M5675" s="3">
        <f t="shared" si="177"/>
        <v>0.6104007121039764</v>
      </c>
    </row>
    <row r="5676" spans="1:13" x14ac:dyDescent="0.3">
      <c r="A5676" s="1">
        <v>212.15477451227</v>
      </c>
      <c r="B5676" s="1">
        <v>-30.392970869509998</v>
      </c>
      <c r="C5676" s="1" t="s">
        <v>17</v>
      </c>
      <c r="D5676" s="1" t="s">
        <v>9592</v>
      </c>
      <c r="E5676" s="2" t="s">
        <v>3408</v>
      </c>
      <c r="F5676" s="4">
        <v>1.33309298</v>
      </c>
      <c r="G5676" s="5">
        <v>7.08E-6</v>
      </c>
      <c r="H5676" s="3">
        <v>16.532299999999999</v>
      </c>
      <c r="I5676" s="3">
        <v>5.9999999999999995E-4</v>
      </c>
      <c r="J5676" s="3">
        <v>1.95E-2</v>
      </c>
      <c r="K5676" s="3">
        <v>9.6500000000000002E-2</v>
      </c>
      <c r="L5676" s="3">
        <f t="shared" si="176"/>
        <v>-2.0175269431874092</v>
      </c>
      <c r="M5676" s="3">
        <f t="shared" si="177"/>
        <v>10.746013136129474</v>
      </c>
    </row>
    <row r="5677" spans="1:13" x14ac:dyDescent="0.3">
      <c r="A5677" s="1">
        <v>187.89104095562001</v>
      </c>
      <c r="B5677" s="1">
        <v>-35.490001846630001</v>
      </c>
      <c r="C5677" s="1" t="s">
        <v>17</v>
      </c>
      <c r="D5677" s="1" t="s">
        <v>9592</v>
      </c>
      <c r="E5677" s="2" t="s">
        <v>3411</v>
      </c>
      <c r="F5677" s="4">
        <v>14.206560980000001</v>
      </c>
      <c r="G5677" s="5">
        <v>1.1237E-4</v>
      </c>
      <c r="H5677" s="3">
        <v>11.7098</v>
      </c>
      <c r="I5677" s="3">
        <v>1.9E-3</v>
      </c>
      <c r="J5677" s="3">
        <v>0.18959999999999999</v>
      </c>
      <c r="K5677" s="3">
        <v>4.87E-2</v>
      </c>
      <c r="L5677" s="3">
        <f t="shared" si="176"/>
        <v>-1.9010083349897613</v>
      </c>
      <c r="M5677" s="3">
        <f t="shared" si="177"/>
        <v>0.5577605741559678</v>
      </c>
    </row>
    <row r="5678" spans="1:13" x14ac:dyDescent="0.3">
      <c r="A5678" s="1">
        <v>213.33207929106999</v>
      </c>
      <c r="B5678" s="1">
        <v>-44.893740075430003</v>
      </c>
      <c r="C5678" s="1" t="s">
        <v>17</v>
      </c>
      <c r="D5678" s="1" t="s">
        <v>9592</v>
      </c>
      <c r="E5678" s="2" t="s">
        <v>3415</v>
      </c>
      <c r="F5678" s="4">
        <v>26.688464620000001</v>
      </c>
      <c r="G5678" s="5">
        <v>6.4298999999999997E-4</v>
      </c>
      <c r="H5678" s="3">
        <v>12.407400000000001</v>
      </c>
      <c r="I5678" s="3">
        <v>2.9999999999999997E-4</v>
      </c>
      <c r="J5678" s="3">
        <v>2.6499999999999999E-2</v>
      </c>
      <c r="K5678" s="3">
        <v>6.1100000000000002E-2</v>
      </c>
      <c r="L5678" s="3">
        <f t="shared" si="176"/>
        <v>-5.4763706303159587</v>
      </c>
      <c r="M5678" s="3">
        <f t="shared" si="177"/>
        <v>5.0066819255327921</v>
      </c>
    </row>
    <row r="5679" spans="1:13" x14ac:dyDescent="0.3">
      <c r="A5679" s="1">
        <v>223.65032490141999</v>
      </c>
      <c r="B5679" s="1">
        <v>-27.58211886902</v>
      </c>
      <c r="C5679" s="1" t="s">
        <v>17</v>
      </c>
      <c r="D5679" s="1" t="s">
        <v>9592</v>
      </c>
      <c r="E5679" s="2" t="s">
        <v>3419</v>
      </c>
      <c r="F5679" s="4">
        <v>1.1619917900000001</v>
      </c>
      <c r="G5679" s="5">
        <v>2.8700000000000001E-6</v>
      </c>
      <c r="H5679" s="3">
        <v>15.816800000000001</v>
      </c>
      <c r="I5679" s="3">
        <v>5.9999999999999995E-4</v>
      </c>
      <c r="J5679" s="3">
        <v>6.0499999999999998E-2</v>
      </c>
      <c r="K5679" s="3">
        <v>5.3400000000000003E-2</v>
      </c>
      <c r="L5679" s="3">
        <f t="shared" si="176"/>
        <v>-0.27442312673765556</v>
      </c>
      <c r="M5679" s="3">
        <f t="shared" si="177"/>
        <v>1.9166400906958205</v>
      </c>
    </row>
    <row r="5680" spans="1:13" x14ac:dyDescent="0.3">
      <c r="A5680" s="1">
        <v>238.60106836137001</v>
      </c>
      <c r="B5680" s="1">
        <v>-23.298176621730001</v>
      </c>
      <c r="C5680" s="1" t="s">
        <v>17</v>
      </c>
      <c r="D5680" s="1" t="s">
        <v>9592</v>
      </c>
      <c r="E5680" s="2" t="s">
        <v>3421</v>
      </c>
      <c r="F5680" s="4">
        <v>16.17206989</v>
      </c>
      <c r="G5680" s="5">
        <v>3.3262E-4</v>
      </c>
      <c r="H5680" s="3">
        <v>15.504200000000001</v>
      </c>
      <c r="I5680" s="3">
        <v>2.9999999999999997E-4</v>
      </c>
      <c r="J5680" s="3">
        <v>3.04E-2</v>
      </c>
      <c r="K5680" s="3">
        <v>5.9499999999999997E-2</v>
      </c>
      <c r="L5680" s="3">
        <f t="shared" si="176"/>
        <v>-2.0814320819562298</v>
      </c>
      <c r="M5680" s="3">
        <f t="shared" si="177"/>
        <v>4.2500892258046647</v>
      </c>
    </row>
    <row r="5681" spans="1:13" x14ac:dyDescent="0.3">
      <c r="A5681" s="1">
        <v>215.09568471122</v>
      </c>
      <c r="B5681" s="1">
        <v>-44.5330609954</v>
      </c>
      <c r="C5681" s="1" t="s">
        <v>17</v>
      </c>
      <c r="D5681" s="1" t="s">
        <v>9592</v>
      </c>
      <c r="E5681" s="2" t="s">
        <v>3428</v>
      </c>
      <c r="F5681" s="4">
        <v>1.3179516600000001</v>
      </c>
      <c r="G5681" s="5">
        <v>9.4E-7</v>
      </c>
      <c r="H5681" s="3">
        <v>11.8096</v>
      </c>
      <c r="I5681" s="3">
        <v>2.0000000000000001E-4</v>
      </c>
      <c r="J5681" s="3">
        <v>0.53959999999999997</v>
      </c>
      <c r="K5681" s="3">
        <v>8.1600000000000006E-2</v>
      </c>
      <c r="L5681" s="3">
        <f t="shared" si="176"/>
        <v>0.46995970499933293</v>
      </c>
      <c r="M5681" s="3">
        <f t="shared" si="177"/>
        <v>0.32837717532070837</v>
      </c>
    </row>
    <row r="5682" spans="1:13" x14ac:dyDescent="0.3">
      <c r="A5682" s="1">
        <v>211.14138176885999</v>
      </c>
      <c r="B5682" s="1">
        <v>-45.542168273489999</v>
      </c>
      <c r="C5682" s="1" t="s">
        <v>17</v>
      </c>
      <c r="D5682" s="1" t="s">
        <v>9592</v>
      </c>
      <c r="E5682" s="2" t="s">
        <v>3429</v>
      </c>
      <c r="F5682" s="4">
        <v>17.00280429</v>
      </c>
      <c r="G5682" s="5">
        <v>1.6668999999999999E-4</v>
      </c>
      <c r="H5682" s="3">
        <v>13.1747</v>
      </c>
      <c r="I5682" s="3">
        <v>5.9999999999999995E-4</v>
      </c>
      <c r="J5682" s="3">
        <v>2.46E-2</v>
      </c>
      <c r="K5682" s="3">
        <v>4.5999999999999999E-2</v>
      </c>
      <c r="L5682" s="3">
        <f t="shared" si="176"/>
        <v>-4.8706244644831003</v>
      </c>
      <c r="M5682" s="3">
        <f t="shared" si="177"/>
        <v>4.0604801690540393</v>
      </c>
    </row>
    <row r="5683" spans="1:13" x14ac:dyDescent="0.3">
      <c r="A5683" s="1">
        <v>231.17445962519</v>
      </c>
      <c r="B5683" s="1">
        <v>-29.753002053900001</v>
      </c>
      <c r="C5683" s="1" t="s">
        <v>17</v>
      </c>
      <c r="D5683" s="1" t="s">
        <v>9592</v>
      </c>
      <c r="E5683" s="2" t="s">
        <v>3431</v>
      </c>
      <c r="F5683" s="4">
        <v>1.08491903</v>
      </c>
      <c r="G5683" s="5">
        <v>1.06E-6</v>
      </c>
      <c r="H5683" s="3">
        <v>15.828099999999999</v>
      </c>
      <c r="I5683" s="3">
        <v>2.9999999999999997E-4</v>
      </c>
      <c r="J5683" s="3">
        <v>9.4600000000000004E-2</v>
      </c>
      <c r="K5683" s="3">
        <v>6.0299999999999999E-2</v>
      </c>
      <c r="L5683" s="3">
        <f t="shared" si="176"/>
        <v>0.70755568200896235</v>
      </c>
      <c r="M5683" s="3">
        <f t="shared" si="177"/>
        <v>1.384142648425601</v>
      </c>
    </row>
    <row r="5684" spans="1:13" x14ac:dyDescent="0.3">
      <c r="A5684" s="1">
        <v>213.94602005853</v>
      </c>
      <c r="B5684" s="1">
        <v>-13.41645639311</v>
      </c>
      <c r="C5684" s="1" t="s">
        <v>17</v>
      </c>
      <c r="D5684" s="1" t="s">
        <v>9592</v>
      </c>
      <c r="E5684" s="2" t="s">
        <v>3433</v>
      </c>
      <c r="F5684" s="4">
        <v>86.487066639999995</v>
      </c>
      <c r="G5684" s="5">
        <v>7.9179999999999997E-3</v>
      </c>
      <c r="H5684" s="3">
        <v>14.2608</v>
      </c>
      <c r="I5684" s="3">
        <v>2.0000000000000001E-4</v>
      </c>
      <c r="J5684" s="3">
        <v>-1.2800000000000001E-2</v>
      </c>
      <c r="K5684" s="3">
        <v>4.0500000000000001E-2</v>
      </c>
      <c r="L5684" s="3" t="e">
        <f t="shared" si="176"/>
        <v>#NUM!</v>
      </c>
      <c r="M5684" s="3">
        <f t="shared" si="177"/>
        <v>6.8706799422159914</v>
      </c>
    </row>
    <row r="5685" spans="1:13" x14ac:dyDescent="0.3">
      <c r="A5685" s="1">
        <v>217.93473570891001</v>
      </c>
      <c r="B5685" s="1">
        <v>-13.04966450083</v>
      </c>
      <c r="C5685" s="1" t="s">
        <v>17</v>
      </c>
      <c r="D5685" s="1" t="s">
        <v>9592</v>
      </c>
      <c r="E5685" s="2" t="s">
        <v>3436</v>
      </c>
      <c r="F5685" s="4">
        <v>106.20470779</v>
      </c>
      <c r="G5685" s="5">
        <v>1.358789E-2</v>
      </c>
      <c r="H5685" s="3">
        <v>15.543699999999999</v>
      </c>
      <c r="I5685" s="3">
        <v>2.9999999999999997E-4</v>
      </c>
      <c r="J5685" s="3">
        <v>0.12790000000000001</v>
      </c>
      <c r="K5685" s="3">
        <v>5.4600000000000003E-2</v>
      </c>
      <c r="L5685" s="3">
        <f t="shared" si="176"/>
        <v>1.0780527223932701</v>
      </c>
      <c r="M5685" s="3">
        <f t="shared" si="177"/>
        <v>0.9269937060081902</v>
      </c>
    </row>
    <row r="5686" spans="1:13" x14ac:dyDescent="0.3">
      <c r="A5686" s="1">
        <v>83.656626663799997</v>
      </c>
      <c r="B5686" s="1">
        <v>-70.019051724280004</v>
      </c>
      <c r="C5686" s="1" t="s">
        <v>17</v>
      </c>
      <c r="D5686" s="1" t="s">
        <v>9592</v>
      </c>
      <c r="E5686" s="2" t="s">
        <v>3621</v>
      </c>
      <c r="F5686" s="4">
        <v>9.3178471599999995</v>
      </c>
      <c r="G5686" s="5">
        <v>2.3205E-4</v>
      </c>
      <c r="H5686" s="3">
        <v>17.2866</v>
      </c>
      <c r="I5686" s="3">
        <v>5.9999999999999995E-4</v>
      </c>
      <c r="J5686" s="3">
        <v>-0.56989999999999996</v>
      </c>
      <c r="K5686" s="3">
        <v>0.14480000000000001</v>
      </c>
      <c r="L5686" s="3" t="e">
        <f t="shared" si="176"/>
        <v>#NUM!</v>
      </c>
      <c r="M5686" s="3">
        <f t="shared" si="177"/>
        <v>0.55172774763683874</v>
      </c>
    </row>
    <row r="5687" spans="1:13" x14ac:dyDescent="0.3">
      <c r="A5687" s="1">
        <v>84.935146710439994</v>
      </c>
      <c r="B5687" s="1">
        <v>-70.139395611720005</v>
      </c>
      <c r="C5687" s="1" t="s">
        <v>17</v>
      </c>
      <c r="D5687" s="1" t="s">
        <v>9592</v>
      </c>
      <c r="E5687" s="2" t="s">
        <v>3623</v>
      </c>
      <c r="F5687" s="4">
        <v>11.20850205</v>
      </c>
      <c r="G5687" s="5">
        <v>8.1216999999999997E-4</v>
      </c>
      <c r="H5687" s="3">
        <v>17.2043</v>
      </c>
      <c r="I5687" s="3">
        <v>5.0000000000000001E-4</v>
      </c>
      <c r="J5687" s="3">
        <v>0.20380000000000001</v>
      </c>
      <c r="K5687" s="3">
        <v>0.1356</v>
      </c>
      <c r="L5687" s="3">
        <f t="shared" si="176"/>
        <v>3.7503208983520402</v>
      </c>
      <c r="M5687" s="3">
        <f t="shared" si="177"/>
        <v>1.4448082083806466</v>
      </c>
    </row>
    <row r="5688" spans="1:13" x14ac:dyDescent="0.3">
      <c r="A5688" s="1">
        <v>85.905964093590001</v>
      </c>
      <c r="B5688" s="1">
        <v>-70.634693242609998</v>
      </c>
      <c r="C5688" s="1" t="s">
        <v>17</v>
      </c>
      <c r="D5688" s="1" t="s">
        <v>9592</v>
      </c>
      <c r="E5688" s="2" t="s">
        <v>3629</v>
      </c>
      <c r="F5688" s="4">
        <v>7.1893583400000001</v>
      </c>
      <c r="G5688" s="5">
        <v>4.1515999999999998E-4</v>
      </c>
      <c r="H5688" s="3">
        <v>16.8338</v>
      </c>
      <c r="I5688" s="3">
        <v>4.0000000000000002E-4</v>
      </c>
      <c r="J5688" s="3">
        <v>-0.1981</v>
      </c>
      <c r="K5688" s="3">
        <v>5.8799999999999998E-2</v>
      </c>
      <c r="L5688" s="3" t="e">
        <f t="shared" si="176"/>
        <v>#NUM!</v>
      </c>
      <c r="M5688" s="3">
        <f t="shared" si="177"/>
        <v>0.64453662202542128</v>
      </c>
    </row>
    <row r="5689" spans="1:13" x14ac:dyDescent="0.3">
      <c r="A5689" s="1">
        <v>88.482116616580001</v>
      </c>
      <c r="B5689" s="1">
        <v>-70.286464642409996</v>
      </c>
      <c r="C5689" s="1" t="s">
        <v>17</v>
      </c>
      <c r="D5689" s="1" t="s">
        <v>9592</v>
      </c>
      <c r="E5689" s="2" t="s">
        <v>3659</v>
      </c>
      <c r="F5689" s="4">
        <v>26.172480709999999</v>
      </c>
      <c r="G5689" s="5">
        <v>7.8790999999999996E-4</v>
      </c>
      <c r="H5689" s="3">
        <v>15.9526</v>
      </c>
      <c r="I5689" s="3">
        <v>2.0000000000000001E-4</v>
      </c>
      <c r="J5689" s="3">
        <v>4.2299999999999997E-2</v>
      </c>
      <c r="K5689" s="3">
        <v>3.6600000000000001E-2</v>
      </c>
      <c r="L5689" s="3">
        <f t="shared" si="176"/>
        <v>-0.91569816312478736</v>
      </c>
      <c r="M5689" s="3">
        <f t="shared" si="177"/>
        <v>1.8788641719648937</v>
      </c>
    </row>
    <row r="5690" spans="1:13" x14ac:dyDescent="0.3">
      <c r="A5690" s="1">
        <v>85.945417752729995</v>
      </c>
      <c r="B5690" s="1">
        <v>-70.710127784649998</v>
      </c>
      <c r="C5690" s="1" t="s">
        <v>17</v>
      </c>
      <c r="D5690" s="1" t="s">
        <v>9592</v>
      </c>
      <c r="E5690" s="2" t="s">
        <v>3665</v>
      </c>
      <c r="F5690" s="4">
        <v>8.2827585399999997</v>
      </c>
      <c r="G5690" s="5">
        <v>1.1813E-4</v>
      </c>
      <c r="H5690" s="3">
        <v>17.045000000000002</v>
      </c>
      <c r="I5690" s="3">
        <v>5.9999999999999995E-4</v>
      </c>
      <c r="J5690" s="3">
        <v>5.0799999999999998E-2</v>
      </c>
      <c r="K5690" s="3">
        <v>7.5600000000000001E-2</v>
      </c>
      <c r="L5690" s="3">
        <f t="shared" si="176"/>
        <v>0.57431856141959514</v>
      </c>
      <c r="M5690" s="3">
        <f t="shared" si="177"/>
        <v>3.231563953662445</v>
      </c>
    </row>
    <row r="5691" spans="1:13" x14ac:dyDescent="0.3">
      <c r="A5691" s="1">
        <v>85.579296964099996</v>
      </c>
      <c r="B5691" s="1">
        <v>-70.40221795878</v>
      </c>
      <c r="C5691" s="1" t="s">
        <v>17</v>
      </c>
      <c r="D5691" s="1" t="s">
        <v>9592</v>
      </c>
      <c r="E5691" s="2" t="s">
        <v>3669</v>
      </c>
      <c r="F5691" s="4">
        <v>12.156972489999999</v>
      </c>
      <c r="G5691" s="5">
        <v>3.1146E-4</v>
      </c>
      <c r="H5691" s="3">
        <v>17.126200000000001</v>
      </c>
      <c r="I5691" s="3">
        <v>6.9999999999999999E-4</v>
      </c>
      <c r="J5691" s="3">
        <v>1.5E-3</v>
      </c>
      <c r="K5691" s="3">
        <v>6.4600000000000005E-2</v>
      </c>
      <c r="L5691" s="3">
        <f t="shared" si="176"/>
        <v>-6.9933437047215925</v>
      </c>
      <c r="M5691" s="3">
        <f t="shared" si="177"/>
        <v>93.518153553444137</v>
      </c>
    </row>
    <row r="5692" spans="1:13" x14ac:dyDescent="0.3">
      <c r="A5692" s="1">
        <v>84.518037759799995</v>
      </c>
      <c r="B5692" s="1">
        <v>-70.341442715309995</v>
      </c>
      <c r="C5692" s="1" t="s">
        <v>17</v>
      </c>
      <c r="D5692" s="1" t="s">
        <v>9592</v>
      </c>
      <c r="E5692" s="2" t="s">
        <v>3737</v>
      </c>
      <c r="F5692" s="4">
        <v>8.4935709300000006</v>
      </c>
      <c r="G5692" s="5">
        <v>1.48149E-3</v>
      </c>
      <c r="H5692" s="3">
        <v>16.7317</v>
      </c>
      <c r="I5692" s="3">
        <v>2.0999999999999999E-3</v>
      </c>
      <c r="J5692" s="3">
        <v>-2.76E-2</v>
      </c>
      <c r="K5692" s="3">
        <v>5.0200000000000002E-2</v>
      </c>
      <c r="L5692" s="3" t="e">
        <f t="shared" si="176"/>
        <v>#NUM!</v>
      </c>
      <c r="M5692" s="3">
        <f t="shared" si="177"/>
        <v>3.9495658667521814</v>
      </c>
    </row>
    <row r="5693" spans="1:13" x14ac:dyDescent="0.3">
      <c r="A5693" s="1">
        <v>84.621242002550005</v>
      </c>
      <c r="B5693" s="1">
        <v>-69.751762206410007</v>
      </c>
      <c r="C5693" s="1" t="s">
        <v>17</v>
      </c>
      <c r="D5693" s="1" t="s">
        <v>9592</v>
      </c>
      <c r="E5693" s="2" t="s">
        <v>3796</v>
      </c>
      <c r="F5693" s="4">
        <v>2.1103635500000002</v>
      </c>
      <c r="G5693" s="5">
        <v>2.385E-5</v>
      </c>
      <c r="H5693" s="3">
        <v>17.646100000000001</v>
      </c>
      <c r="I5693" s="3">
        <v>8.0000000000000004E-4</v>
      </c>
      <c r="J5693" s="3">
        <v>-0.12659999999999999</v>
      </c>
      <c r="K5693" s="3">
        <v>0.65410000000000001</v>
      </c>
      <c r="L5693" s="3" t="e">
        <f t="shared" si="176"/>
        <v>#NUM!</v>
      </c>
      <c r="M5693" s="3">
        <f t="shared" si="177"/>
        <v>11.219283155749698</v>
      </c>
    </row>
    <row r="5694" spans="1:13" x14ac:dyDescent="0.3">
      <c r="A5694" s="1">
        <v>93.730236543030003</v>
      </c>
      <c r="B5694" s="1">
        <v>-67.069180249390001</v>
      </c>
      <c r="C5694" s="1" t="s">
        <v>17</v>
      </c>
      <c r="D5694" s="1" t="s">
        <v>9592</v>
      </c>
      <c r="E5694" s="2" t="s">
        <v>3823</v>
      </c>
      <c r="F5694" s="4">
        <v>6.2994003799999998</v>
      </c>
      <c r="G5694" s="5">
        <v>9.1710000000000001E-5</v>
      </c>
      <c r="H5694" s="3">
        <v>16.9529</v>
      </c>
      <c r="I5694" s="3">
        <v>2.0000000000000001E-4</v>
      </c>
      <c r="J5694" s="3">
        <v>4.24E-2</v>
      </c>
      <c r="K5694" s="3">
        <v>5.6300000000000003E-2</v>
      </c>
      <c r="L5694" s="3">
        <f t="shared" si="176"/>
        <v>8.9729282963663337E-2</v>
      </c>
      <c r="M5694" s="3">
        <f t="shared" si="177"/>
        <v>2.8833489420987402</v>
      </c>
    </row>
    <row r="5695" spans="1:13" x14ac:dyDescent="0.3">
      <c r="A5695" s="1">
        <v>187.06501165393999</v>
      </c>
      <c r="B5695" s="1">
        <v>-67.116753607039996</v>
      </c>
      <c r="C5695" s="1" t="s">
        <v>17</v>
      </c>
      <c r="D5695" s="1" t="s">
        <v>9592</v>
      </c>
      <c r="E5695" s="2" t="s">
        <v>3838</v>
      </c>
      <c r="F5695" s="4">
        <v>3.9259826599999998</v>
      </c>
      <c r="G5695" s="5">
        <v>4.8380000000000001E-5</v>
      </c>
      <c r="H5695" s="3">
        <v>16.9999</v>
      </c>
      <c r="I5695" s="3">
        <v>2.9999999999999997E-4</v>
      </c>
      <c r="J5695" s="3">
        <v>0.13</v>
      </c>
      <c r="K5695" s="3">
        <v>7.7299999999999994E-2</v>
      </c>
      <c r="L5695" s="3">
        <f t="shared" si="176"/>
        <v>2.5696167615341849</v>
      </c>
      <c r="M5695" s="3">
        <f t="shared" si="177"/>
        <v>1.2911919739105893</v>
      </c>
    </row>
    <row r="5696" spans="1:13" x14ac:dyDescent="0.3">
      <c r="A5696" s="1">
        <v>189.37517618833999</v>
      </c>
      <c r="B5696" s="1">
        <v>-66.5920434011</v>
      </c>
      <c r="C5696" s="1" t="s">
        <v>17</v>
      </c>
      <c r="D5696" s="1" t="s">
        <v>9592</v>
      </c>
      <c r="E5696" s="2" t="s">
        <v>3842</v>
      </c>
      <c r="F5696" s="4">
        <v>11.103021979999999</v>
      </c>
      <c r="G5696" s="5">
        <v>1.0878999999999999E-4</v>
      </c>
      <c r="H5696" s="3">
        <v>14.268000000000001</v>
      </c>
      <c r="I5696" s="3">
        <v>1E-4</v>
      </c>
      <c r="J5696" s="3">
        <v>0.1072</v>
      </c>
      <c r="K5696" s="3">
        <v>2.0400000000000001E-2</v>
      </c>
      <c r="L5696" s="3">
        <f t="shared" si="176"/>
        <v>-0.58102607321624333</v>
      </c>
      <c r="M5696" s="3">
        <f t="shared" si="177"/>
        <v>0.41322830253455978</v>
      </c>
    </row>
    <row r="5697" spans="1:13" x14ac:dyDescent="0.3">
      <c r="A5697" s="1">
        <v>131.71698846006001</v>
      </c>
      <c r="B5697" s="1">
        <v>14.842119071819999</v>
      </c>
      <c r="C5697" s="1" t="s">
        <v>17</v>
      </c>
      <c r="D5697" s="1" t="s">
        <v>9592</v>
      </c>
      <c r="E5697" s="2" t="s">
        <v>3846</v>
      </c>
      <c r="F5697" s="4">
        <v>11.06079729</v>
      </c>
      <c r="G5697" s="5">
        <v>4.0049999999999998E-4</v>
      </c>
      <c r="H5697" s="3">
        <v>16.588699999999999</v>
      </c>
      <c r="I5697" s="3">
        <v>6.9999999999999999E-4</v>
      </c>
      <c r="J5697" s="3">
        <v>1.47E-2</v>
      </c>
      <c r="K5697" s="3">
        <v>0.1014</v>
      </c>
      <c r="L5697" s="3">
        <f t="shared" si="176"/>
        <v>-2.5747133262591184</v>
      </c>
      <c r="M5697" s="3">
        <f t="shared" si="177"/>
        <v>14.978740096683783</v>
      </c>
    </row>
    <row r="5698" spans="1:13" x14ac:dyDescent="0.3">
      <c r="A5698" s="1">
        <v>326.17146698740999</v>
      </c>
      <c r="B5698" s="1">
        <v>38.321405991379997</v>
      </c>
      <c r="C5698" s="1" t="s">
        <v>17</v>
      </c>
      <c r="D5698" s="1" t="s">
        <v>9592</v>
      </c>
      <c r="E5698" s="2" t="s">
        <v>3848</v>
      </c>
      <c r="F5698" s="4">
        <v>8.79389559</v>
      </c>
      <c r="G5698" s="5">
        <v>1.9882E-4</v>
      </c>
      <c r="H5698" s="3">
        <v>14.6015</v>
      </c>
      <c r="I5698" s="3">
        <v>4.0000000000000002E-4</v>
      </c>
      <c r="J5698" s="3">
        <v>8.8400000000000006E-2</v>
      </c>
      <c r="K5698" s="3">
        <v>2.4299999999999999E-2</v>
      </c>
      <c r="L5698" s="3">
        <f t="shared" si="176"/>
        <v>-0.66623867493463251</v>
      </c>
      <c r="M5698" s="3">
        <f t="shared" si="177"/>
        <v>0.5969098844066606</v>
      </c>
    </row>
    <row r="5699" spans="1:13" x14ac:dyDescent="0.3">
      <c r="A5699" s="1">
        <v>279.11092087425999</v>
      </c>
      <c r="B5699" s="1">
        <v>25.335709961189998</v>
      </c>
      <c r="C5699" s="1" t="s">
        <v>17</v>
      </c>
      <c r="D5699" s="1" t="s">
        <v>9592</v>
      </c>
      <c r="E5699" s="2" t="s">
        <v>3893</v>
      </c>
      <c r="F5699" s="4">
        <v>11.843436820000001</v>
      </c>
      <c r="G5699" s="5">
        <v>2.4097999999999999E-4</v>
      </c>
      <c r="H5699" s="3">
        <v>14.6478</v>
      </c>
      <c r="I5699" s="3">
        <v>2.9999999999999997E-4</v>
      </c>
      <c r="J5699" s="3">
        <v>0.1305</v>
      </c>
      <c r="K5699" s="3">
        <v>2.2800000000000001E-2</v>
      </c>
      <c r="L5699" s="3">
        <f t="shared" si="176"/>
        <v>0.22585255837149631</v>
      </c>
      <c r="M5699" s="3">
        <f t="shared" si="177"/>
        <v>0.37938410867751166</v>
      </c>
    </row>
    <row r="5700" spans="1:13" x14ac:dyDescent="0.3">
      <c r="A5700" s="1">
        <v>178.68553878909</v>
      </c>
      <c r="B5700" s="1">
        <v>-57.05849699529</v>
      </c>
      <c r="C5700" s="1" t="s">
        <v>17</v>
      </c>
      <c r="D5700" s="1" t="s">
        <v>9592</v>
      </c>
      <c r="E5700" s="2" t="s">
        <v>3901</v>
      </c>
      <c r="F5700" s="4">
        <v>4.0724251200000001</v>
      </c>
      <c r="G5700" s="5">
        <v>4.2419999999999997E-5</v>
      </c>
      <c r="H5700" s="3">
        <v>17.422999999999998</v>
      </c>
      <c r="I5700" s="3">
        <v>2.9999999999999997E-4</v>
      </c>
      <c r="J5700" s="3">
        <v>9.1600000000000001E-2</v>
      </c>
      <c r="K5700" s="3">
        <v>8.8499999999999995E-2</v>
      </c>
      <c r="L5700" s="3">
        <f t="shared" ref="L5700:L5763" si="178">H5700+5+5*LOG10(J5700/1000)</f>
        <v>2.23247736833925</v>
      </c>
      <c r="M5700" s="3">
        <f t="shared" ref="M5700:M5763" si="179">SQRT(I5700^2+4.7153*(K5700/J5700)^2)</f>
        <v>2.0979854209975835</v>
      </c>
    </row>
    <row r="5701" spans="1:13" x14ac:dyDescent="0.3">
      <c r="A5701" s="1">
        <v>267.10332817006002</v>
      </c>
      <c r="B5701" s="1">
        <v>-59.177801082530003</v>
      </c>
      <c r="C5701" s="1" t="s">
        <v>17</v>
      </c>
      <c r="D5701" s="1" t="s">
        <v>9592</v>
      </c>
      <c r="E5701" s="2" t="s">
        <v>3910</v>
      </c>
      <c r="F5701" s="4">
        <v>2.23351677</v>
      </c>
      <c r="G5701" s="5">
        <v>4.4800000000000003E-6</v>
      </c>
      <c r="H5701" s="3">
        <v>12.455399999999999</v>
      </c>
      <c r="I5701" s="3">
        <v>1E-4</v>
      </c>
      <c r="J5701" s="3">
        <v>0.1847</v>
      </c>
      <c r="K5701" s="3">
        <v>3.5900000000000001E-2</v>
      </c>
      <c r="L5701" s="3">
        <f t="shared" si="178"/>
        <v>-1.2122655227987948</v>
      </c>
      <c r="M5701" s="3">
        <f t="shared" si="179"/>
        <v>0.422067808902654</v>
      </c>
    </row>
    <row r="5702" spans="1:13" x14ac:dyDescent="0.3">
      <c r="A5702" s="1">
        <v>301.32527715398999</v>
      </c>
      <c r="B5702" s="1">
        <v>14.34607984822</v>
      </c>
      <c r="C5702" s="1" t="s">
        <v>17</v>
      </c>
      <c r="D5702" s="1" t="s">
        <v>9592</v>
      </c>
      <c r="E5702" s="2" t="s">
        <v>3915</v>
      </c>
      <c r="F5702" s="4">
        <v>33.395779429999997</v>
      </c>
      <c r="G5702" s="5">
        <v>3.365348E-2</v>
      </c>
      <c r="H5702" s="3">
        <v>15.329000000000001</v>
      </c>
      <c r="I5702" s="3">
        <v>1.1000000000000001E-3</v>
      </c>
      <c r="J5702" s="3">
        <v>0.1391</v>
      </c>
      <c r="K5702" s="3">
        <v>3.5799999999999998E-2</v>
      </c>
      <c r="L5702" s="3">
        <f t="shared" si="178"/>
        <v>1.0456356499602322</v>
      </c>
      <c r="M5702" s="3">
        <f t="shared" si="179"/>
        <v>0.55887077844992172</v>
      </c>
    </row>
    <row r="5703" spans="1:13" x14ac:dyDescent="0.3">
      <c r="A5703" s="1">
        <v>10.25363527697</v>
      </c>
      <c r="B5703" s="1">
        <v>11.429243250560001</v>
      </c>
      <c r="C5703" s="1" t="s">
        <v>17</v>
      </c>
      <c r="D5703" s="1" t="s">
        <v>9592</v>
      </c>
      <c r="E5703" s="2" t="s">
        <v>3922</v>
      </c>
      <c r="F5703" s="4">
        <v>2.31480299</v>
      </c>
      <c r="G5703" s="5">
        <v>1.1090000000000001E-5</v>
      </c>
      <c r="H5703" s="3">
        <v>16.100999999999999</v>
      </c>
      <c r="I5703" s="3">
        <v>2.9999999999999997E-4</v>
      </c>
      <c r="J5703" s="3">
        <v>-1.4E-3</v>
      </c>
      <c r="K5703" s="3">
        <v>6.4699999999999994E-2</v>
      </c>
      <c r="L5703" s="3" t="e">
        <f t="shared" si="178"/>
        <v>#NUM!</v>
      </c>
      <c r="M5703" s="3">
        <f t="shared" si="179"/>
        <v>100.35312695873567</v>
      </c>
    </row>
    <row r="5704" spans="1:13" x14ac:dyDescent="0.3">
      <c r="A5704" s="1">
        <v>76.218060942989993</v>
      </c>
      <c r="B5704" s="1">
        <v>-69.912199133930002</v>
      </c>
      <c r="C5704" s="1" t="s">
        <v>17</v>
      </c>
      <c r="D5704" s="1" t="s">
        <v>9592</v>
      </c>
      <c r="E5704" s="2" t="s">
        <v>3947</v>
      </c>
      <c r="F5704" s="4">
        <v>130.71208693</v>
      </c>
      <c r="G5704" s="5">
        <v>0.12370348</v>
      </c>
      <c r="H5704" s="3">
        <v>16.011700000000001</v>
      </c>
      <c r="I5704" s="3">
        <v>2.9999999999999997E-4</v>
      </c>
      <c r="J5704" s="3">
        <v>2.8500000000000001E-2</v>
      </c>
      <c r="K5704" s="3">
        <v>0.04</v>
      </c>
      <c r="L5704" s="3">
        <f t="shared" si="178"/>
        <v>-1.7140756999574478</v>
      </c>
      <c r="M5704" s="3">
        <f t="shared" si="179"/>
        <v>3.0476830374416819</v>
      </c>
    </row>
    <row r="5705" spans="1:13" x14ac:dyDescent="0.3">
      <c r="A5705" s="1">
        <v>76.299369532390003</v>
      </c>
      <c r="B5705" s="1">
        <v>-69.765209362869996</v>
      </c>
      <c r="C5705" s="1" t="s">
        <v>17</v>
      </c>
      <c r="D5705" s="1" t="s">
        <v>9592</v>
      </c>
      <c r="E5705" s="2" t="s">
        <v>3949</v>
      </c>
      <c r="F5705" s="4">
        <v>9.6014767699999997</v>
      </c>
      <c r="G5705" s="5">
        <v>3.5797999999999998E-4</v>
      </c>
      <c r="H5705" s="3">
        <v>16.449100000000001</v>
      </c>
      <c r="I5705" s="3">
        <v>4.0000000000000002E-4</v>
      </c>
      <c r="J5705" s="3">
        <v>-0.35570000000000002</v>
      </c>
      <c r="K5705" s="3">
        <v>0.1021</v>
      </c>
      <c r="L5705" s="3" t="e">
        <f t="shared" si="178"/>
        <v>#NUM!</v>
      </c>
      <c r="M5705" s="3">
        <f t="shared" si="179"/>
        <v>0.62329928800170309</v>
      </c>
    </row>
    <row r="5706" spans="1:13" x14ac:dyDescent="0.3">
      <c r="A5706" s="1">
        <v>75.721717862860004</v>
      </c>
      <c r="B5706" s="1">
        <v>-69.615959228649999</v>
      </c>
      <c r="C5706" s="1" t="s">
        <v>17</v>
      </c>
      <c r="D5706" s="1" t="s">
        <v>9592</v>
      </c>
      <c r="E5706" s="2" t="s">
        <v>3950</v>
      </c>
      <c r="F5706" s="4">
        <v>17.143772240000001</v>
      </c>
      <c r="G5706" s="5">
        <v>2.6417999999999998E-4</v>
      </c>
      <c r="H5706" s="3">
        <v>16.479700000000001</v>
      </c>
      <c r="I5706" s="3">
        <v>2.9999999999999997E-4</v>
      </c>
      <c r="J5706" s="3">
        <v>4.2799999999999998E-2</v>
      </c>
      <c r="K5706" s="3">
        <v>5.2600000000000001E-2</v>
      </c>
      <c r="L5706" s="3">
        <f t="shared" si="178"/>
        <v>-0.36308115493413595</v>
      </c>
      <c r="M5706" s="3">
        <f t="shared" si="179"/>
        <v>2.6686808692537016</v>
      </c>
    </row>
    <row r="5707" spans="1:13" x14ac:dyDescent="0.3">
      <c r="A5707" s="1">
        <v>74.994007027029994</v>
      </c>
      <c r="B5707" s="1">
        <v>-70.574360562349995</v>
      </c>
      <c r="C5707" s="1" t="s">
        <v>17</v>
      </c>
      <c r="D5707" s="1" t="s">
        <v>9592</v>
      </c>
      <c r="E5707" s="2" t="s">
        <v>3968</v>
      </c>
      <c r="F5707" s="4">
        <v>10.69896282</v>
      </c>
      <c r="G5707" s="5">
        <v>3.4259999999999998E-4</v>
      </c>
      <c r="H5707" s="3">
        <v>16.9922</v>
      </c>
      <c r="I5707" s="3">
        <v>4.0000000000000002E-4</v>
      </c>
      <c r="J5707" s="3">
        <v>1.01E-2</v>
      </c>
      <c r="K5707" s="3">
        <v>5.7799999999999997E-2</v>
      </c>
      <c r="L5707" s="3">
        <f t="shared" si="178"/>
        <v>-2.9861931310867895</v>
      </c>
      <c r="M5707" s="3">
        <f t="shared" si="179"/>
        <v>12.426852093701978</v>
      </c>
    </row>
    <row r="5708" spans="1:13" x14ac:dyDescent="0.3">
      <c r="A5708" s="1">
        <v>73.851704139259994</v>
      </c>
      <c r="B5708" s="1">
        <v>-69.928716468169995</v>
      </c>
      <c r="C5708" s="1" t="s">
        <v>17</v>
      </c>
      <c r="D5708" s="1" t="s">
        <v>9592</v>
      </c>
      <c r="E5708" s="2" t="s">
        <v>4003</v>
      </c>
      <c r="F5708" s="4">
        <v>11.546558620000001</v>
      </c>
      <c r="G5708" s="5">
        <v>5.8739000000000003E-4</v>
      </c>
      <c r="H5708" s="3">
        <v>16.923500000000001</v>
      </c>
      <c r="I5708" s="3">
        <v>4.0000000000000002E-4</v>
      </c>
      <c r="J5708" s="3">
        <v>-9.7900000000000001E-2</v>
      </c>
      <c r="K5708" s="3">
        <v>5.4600000000000003E-2</v>
      </c>
      <c r="L5708" s="3" t="e">
        <f t="shared" si="178"/>
        <v>#NUM!</v>
      </c>
      <c r="M5708" s="3">
        <f t="shared" si="179"/>
        <v>1.211057152775737</v>
      </c>
    </row>
    <row r="5709" spans="1:13" x14ac:dyDescent="0.3">
      <c r="A5709" s="1">
        <v>76.620418423779995</v>
      </c>
      <c r="B5709" s="1">
        <v>-69.732974114879994</v>
      </c>
      <c r="C5709" s="1" t="s">
        <v>17</v>
      </c>
      <c r="D5709" s="1" t="s">
        <v>9592</v>
      </c>
      <c r="E5709" s="2" t="s">
        <v>4025</v>
      </c>
      <c r="F5709" s="4">
        <v>13.276479119999999</v>
      </c>
      <c r="G5709" s="5">
        <v>1.0374500000000001E-3</v>
      </c>
      <c r="H5709" s="3">
        <v>16.875699999999998</v>
      </c>
      <c r="I5709" s="3">
        <v>5.9999999999999995E-4</v>
      </c>
      <c r="J5709" s="3">
        <v>-0.17960000000000001</v>
      </c>
      <c r="K5709" s="3">
        <v>7.0099999999999996E-2</v>
      </c>
      <c r="L5709" s="3" t="e">
        <f t="shared" si="178"/>
        <v>#NUM!</v>
      </c>
      <c r="M5709" s="3">
        <f t="shared" si="179"/>
        <v>0.84755220664887176</v>
      </c>
    </row>
    <row r="5710" spans="1:13" x14ac:dyDescent="0.3">
      <c r="A5710" s="1">
        <v>9.2847726006899993</v>
      </c>
      <c r="B5710" s="1">
        <v>-73.718055076910005</v>
      </c>
      <c r="C5710" s="1" t="s">
        <v>17</v>
      </c>
      <c r="D5710" s="1" t="s">
        <v>9592</v>
      </c>
      <c r="E5710" s="2" t="s">
        <v>4184</v>
      </c>
      <c r="F5710" s="4">
        <v>4.3588333099999996</v>
      </c>
      <c r="G5710" s="5">
        <v>1.7963000000000001E-4</v>
      </c>
      <c r="H5710" s="3">
        <v>18.2028</v>
      </c>
      <c r="I5710" s="3">
        <v>1.2999999999999999E-3</v>
      </c>
      <c r="J5710" s="3">
        <v>-0.1109</v>
      </c>
      <c r="K5710" s="3">
        <v>0.12720000000000001</v>
      </c>
      <c r="L5710" s="3" t="e">
        <f t="shared" si="178"/>
        <v>#NUM!</v>
      </c>
      <c r="M5710" s="3">
        <f t="shared" si="179"/>
        <v>2.4906361584336159</v>
      </c>
    </row>
    <row r="5711" spans="1:13" x14ac:dyDescent="0.3">
      <c r="A5711" s="1">
        <v>14.74469504354</v>
      </c>
      <c r="B5711" s="1">
        <v>-73.562737602339993</v>
      </c>
      <c r="C5711" s="1" t="s">
        <v>17</v>
      </c>
      <c r="D5711" s="1" t="s">
        <v>9592</v>
      </c>
      <c r="E5711" s="2" t="s">
        <v>4224</v>
      </c>
      <c r="F5711" s="4">
        <v>14.15041227</v>
      </c>
      <c r="G5711" s="5">
        <v>3.4513000000000002E-4</v>
      </c>
      <c r="H5711" s="3">
        <v>16.720500000000001</v>
      </c>
      <c r="I5711" s="3">
        <v>6.9999999999999999E-4</v>
      </c>
      <c r="J5711" s="3">
        <v>-3.9100000000000003E-2</v>
      </c>
      <c r="K5711" s="3">
        <v>4.8399999999999999E-2</v>
      </c>
      <c r="L5711" s="3" t="e">
        <f t="shared" si="178"/>
        <v>#NUM!</v>
      </c>
      <c r="M5711" s="3">
        <f t="shared" si="179"/>
        <v>2.6879629821188167</v>
      </c>
    </row>
    <row r="5712" spans="1:13" x14ac:dyDescent="0.3">
      <c r="A5712" s="1">
        <v>15.94373437122</v>
      </c>
      <c r="B5712" s="1">
        <v>-74.124700909040001</v>
      </c>
      <c r="C5712" s="1" t="s">
        <v>17</v>
      </c>
      <c r="D5712" s="1" t="s">
        <v>9592</v>
      </c>
      <c r="E5712" s="2" t="s">
        <v>4485</v>
      </c>
      <c r="F5712" s="4">
        <v>1.55927638</v>
      </c>
      <c r="G5712" s="5">
        <v>9.4399999999999994E-6</v>
      </c>
      <c r="H5712" s="3">
        <v>18.5367</v>
      </c>
      <c r="I5712" s="3">
        <v>1.6000000000000001E-3</v>
      </c>
      <c r="J5712" s="3">
        <v>-1.6500000000000001E-2</v>
      </c>
      <c r="K5712" s="3">
        <v>0.19320000000000001</v>
      </c>
      <c r="L5712" s="3" t="e">
        <f t="shared" si="178"/>
        <v>#NUM!</v>
      </c>
      <c r="M5712" s="3">
        <f t="shared" si="179"/>
        <v>25.425988322252209</v>
      </c>
    </row>
    <row r="5713" spans="1:13" x14ac:dyDescent="0.3">
      <c r="A5713" s="1">
        <v>65.110481226730002</v>
      </c>
      <c r="B5713" s="1">
        <v>-57.851140069190002</v>
      </c>
      <c r="C5713" s="1" t="s">
        <v>17</v>
      </c>
      <c r="D5713" s="1" t="s">
        <v>9592</v>
      </c>
      <c r="E5713" s="2" t="s">
        <v>4623</v>
      </c>
      <c r="F5713" s="4">
        <v>2.8925794800000002</v>
      </c>
      <c r="G5713" s="5">
        <v>1.432E-5</v>
      </c>
      <c r="H5713" s="3">
        <v>15.7074</v>
      </c>
      <c r="I5713" s="3">
        <v>5.9999999999999995E-4</v>
      </c>
      <c r="J5713" s="3">
        <v>1.5100000000000001E-2</v>
      </c>
      <c r="K5713" s="3">
        <v>3.2199999999999999E-2</v>
      </c>
      <c r="L5713" s="3">
        <f t="shared" si="178"/>
        <v>-3.3977152635341525</v>
      </c>
      <c r="M5713" s="3">
        <f t="shared" si="179"/>
        <v>4.6305608168690391</v>
      </c>
    </row>
    <row r="5714" spans="1:13" x14ac:dyDescent="0.3">
      <c r="A5714" s="1">
        <v>202.01068527718999</v>
      </c>
      <c r="B5714" s="1">
        <v>-70.534976404800005</v>
      </c>
      <c r="C5714" s="1" t="s">
        <v>17</v>
      </c>
      <c r="D5714" s="1" t="s">
        <v>9592</v>
      </c>
      <c r="E5714" s="2" t="s">
        <v>4700</v>
      </c>
      <c r="F5714" s="4">
        <v>13.80490191</v>
      </c>
      <c r="G5714" s="5">
        <v>2.9984E-4</v>
      </c>
      <c r="H5714" s="3">
        <v>16.475999999999999</v>
      </c>
      <c r="I5714" s="3">
        <v>2.9999999999999997E-4</v>
      </c>
      <c r="J5714" s="3">
        <v>0.1825</v>
      </c>
      <c r="K5714" s="3">
        <v>5.4100000000000002E-2</v>
      </c>
      <c r="L5714" s="3">
        <f t="shared" si="178"/>
        <v>2.7823143439624651</v>
      </c>
      <c r="M5714" s="3">
        <f t="shared" si="179"/>
        <v>0.64370829847094591</v>
      </c>
    </row>
    <row r="5715" spans="1:13" x14ac:dyDescent="0.3">
      <c r="A5715" s="1">
        <v>211.72837716091999</v>
      </c>
      <c r="B5715" s="1">
        <v>-71.37131874312</v>
      </c>
      <c r="C5715" s="1" t="s">
        <v>17</v>
      </c>
      <c r="D5715" s="1" t="s">
        <v>9592</v>
      </c>
      <c r="E5715" s="2" t="s">
        <v>4701</v>
      </c>
      <c r="F5715" s="4">
        <v>18.940187430000002</v>
      </c>
      <c r="G5715" s="5">
        <v>1.3662E-4</v>
      </c>
      <c r="H5715" s="3">
        <v>10.821300000000001</v>
      </c>
      <c r="I5715" s="3">
        <v>5.9999999999999995E-4</v>
      </c>
      <c r="J5715" s="3">
        <v>0.27889999999999998</v>
      </c>
      <c r="K5715" s="3">
        <v>2.9399999999999999E-2</v>
      </c>
      <c r="L5715" s="3">
        <f t="shared" si="178"/>
        <v>-1.9514574286697481</v>
      </c>
      <c r="M5715" s="3">
        <f t="shared" si="179"/>
        <v>0.22890483840707712</v>
      </c>
    </row>
    <row r="5716" spans="1:13" x14ac:dyDescent="0.3">
      <c r="A5716" s="1">
        <v>190.80661959778999</v>
      </c>
      <c r="B5716" s="1">
        <v>-52.33852014408</v>
      </c>
      <c r="C5716" s="1" t="s">
        <v>17</v>
      </c>
      <c r="D5716" s="1" t="s">
        <v>9592</v>
      </c>
      <c r="E5716" s="2" t="s">
        <v>4710</v>
      </c>
      <c r="F5716" s="4">
        <v>7.7335992200000003</v>
      </c>
      <c r="G5716" s="5">
        <v>4.6079999999999999E-5</v>
      </c>
      <c r="H5716" s="3">
        <v>16.366599999999998</v>
      </c>
      <c r="I5716" s="3">
        <v>2.9999999999999997E-4</v>
      </c>
      <c r="J5716" s="3">
        <v>0.26019999999999999</v>
      </c>
      <c r="K5716" s="3">
        <v>7.9299999999999995E-2</v>
      </c>
      <c r="L5716" s="3">
        <f t="shared" si="178"/>
        <v>3.4431364611278354</v>
      </c>
      <c r="M5716" s="3">
        <f t="shared" si="179"/>
        <v>0.66179061521099647</v>
      </c>
    </row>
    <row r="5717" spans="1:13" x14ac:dyDescent="0.3">
      <c r="A5717" s="1">
        <v>15.43887576324</v>
      </c>
      <c r="B5717" s="1">
        <v>-12.13407696832</v>
      </c>
      <c r="C5717" s="1" t="s">
        <v>17</v>
      </c>
      <c r="D5717" s="1" t="s">
        <v>9592</v>
      </c>
      <c r="E5717" s="2" t="s">
        <v>4711</v>
      </c>
      <c r="F5717" s="4">
        <v>28.130919429999999</v>
      </c>
      <c r="G5717" s="5">
        <v>3.3809999999999998E-4</v>
      </c>
      <c r="H5717" s="3">
        <v>9.7284000000000006</v>
      </c>
      <c r="I5717" s="3">
        <v>1E-4</v>
      </c>
      <c r="J5717" s="3">
        <v>2.3839999999999999</v>
      </c>
      <c r="K5717" s="3">
        <v>3.9699999999999999E-2</v>
      </c>
      <c r="L5717" s="3">
        <f t="shared" si="178"/>
        <v>1.6149312553409931</v>
      </c>
      <c r="M5717" s="3">
        <f t="shared" si="179"/>
        <v>3.6161012389932169E-2</v>
      </c>
    </row>
    <row r="5718" spans="1:13" x14ac:dyDescent="0.3">
      <c r="A5718" s="1">
        <v>4.8171793925899999</v>
      </c>
      <c r="B5718" s="1">
        <v>-18.075242570570001</v>
      </c>
      <c r="C5718" s="1" t="s">
        <v>17</v>
      </c>
      <c r="D5718" s="1" t="s">
        <v>9592</v>
      </c>
      <c r="E5718" s="2" t="s">
        <v>4712</v>
      </c>
      <c r="F5718" s="4">
        <v>2.0068293599999998</v>
      </c>
      <c r="G5718" s="5">
        <v>4.1200000000000004E-6</v>
      </c>
      <c r="H5718" s="3">
        <v>14.9742</v>
      </c>
      <c r="I5718" s="3">
        <v>2.0000000000000001E-4</v>
      </c>
      <c r="J5718" s="3">
        <v>2.4299999999999999E-2</v>
      </c>
      <c r="K5718" s="3">
        <v>4.6300000000000001E-2</v>
      </c>
      <c r="L5718" s="3">
        <f t="shared" si="178"/>
        <v>-3.0977686320084388</v>
      </c>
      <c r="M5718" s="3">
        <f t="shared" si="179"/>
        <v>4.1374178366987477</v>
      </c>
    </row>
    <row r="5719" spans="1:13" x14ac:dyDescent="0.3">
      <c r="A5719" s="1">
        <v>12.511668653959999</v>
      </c>
      <c r="B5719" s="1">
        <v>-17.607493063170001</v>
      </c>
      <c r="C5719" s="1" t="s">
        <v>17</v>
      </c>
      <c r="D5719" s="1" t="s">
        <v>9592</v>
      </c>
      <c r="E5719" s="2" t="s">
        <v>4714</v>
      </c>
      <c r="F5719" s="4">
        <v>1.1376410800000001</v>
      </c>
      <c r="G5719" s="5">
        <v>9.7000000000000003E-7</v>
      </c>
      <c r="H5719" s="3">
        <v>15.418699999999999</v>
      </c>
      <c r="I5719" s="3">
        <v>1.4E-3</v>
      </c>
      <c r="J5719" s="3">
        <v>4.3900000000000002E-2</v>
      </c>
      <c r="K5719" s="3">
        <v>5.3199999999999997E-2</v>
      </c>
      <c r="L5719" s="3">
        <f t="shared" si="178"/>
        <v>-1.3689773987893901</v>
      </c>
      <c r="M5719" s="3">
        <f t="shared" si="179"/>
        <v>2.6314906907393425</v>
      </c>
    </row>
    <row r="5720" spans="1:13" x14ac:dyDescent="0.3">
      <c r="A5720" s="1">
        <v>340.19308234594001</v>
      </c>
      <c r="B5720" s="1">
        <v>53.662615685650003</v>
      </c>
      <c r="C5720" s="1" t="s">
        <v>17</v>
      </c>
      <c r="D5720" s="1" t="s">
        <v>9592</v>
      </c>
      <c r="E5720" s="2" t="s">
        <v>4720</v>
      </c>
      <c r="F5720" s="4">
        <v>3.8571247899999999</v>
      </c>
      <c r="G5720" s="5">
        <v>6.3590000000000006E-5</v>
      </c>
      <c r="H5720" s="3">
        <v>17.8</v>
      </c>
      <c r="I5720" s="3">
        <v>5.9999999999999995E-4</v>
      </c>
      <c r="J5720" s="3">
        <v>0.17419999999999999</v>
      </c>
      <c r="K5720" s="3">
        <v>0.13039999999999999</v>
      </c>
      <c r="L5720" s="3">
        <f t="shared" si="178"/>
        <v>4.0052407533582226</v>
      </c>
      <c r="M5720" s="3">
        <f t="shared" si="179"/>
        <v>1.6254893738636775</v>
      </c>
    </row>
    <row r="5721" spans="1:13" x14ac:dyDescent="0.3">
      <c r="A5721" s="1">
        <v>82.967766685749993</v>
      </c>
      <c r="B5721" s="1">
        <v>-69.507325643580003</v>
      </c>
      <c r="C5721" s="1" t="s">
        <v>17</v>
      </c>
      <c r="D5721" s="1" t="s">
        <v>9592</v>
      </c>
      <c r="E5721" s="2" t="s">
        <v>4740</v>
      </c>
      <c r="F5721" s="4">
        <v>2.6723772600000002</v>
      </c>
      <c r="G5721" s="5">
        <v>2.5550000000000001E-5</v>
      </c>
      <c r="H5721" s="3">
        <v>18.079000000000001</v>
      </c>
      <c r="I5721" s="3">
        <v>1E-3</v>
      </c>
      <c r="J5721" s="3">
        <v>0.1164</v>
      </c>
      <c r="K5721" s="3">
        <v>0.1241</v>
      </c>
      <c r="L5721" s="3">
        <f t="shared" si="178"/>
        <v>3.4087649015693486</v>
      </c>
      <c r="M5721" s="3">
        <f t="shared" si="179"/>
        <v>2.3151199966315255</v>
      </c>
    </row>
    <row r="5722" spans="1:13" x14ac:dyDescent="0.3">
      <c r="A5722" s="1">
        <v>82.59461660318</v>
      </c>
      <c r="B5722" s="1">
        <v>-69.260733434870005</v>
      </c>
      <c r="C5722" s="1" t="s">
        <v>17</v>
      </c>
      <c r="D5722" s="1" t="s">
        <v>9592</v>
      </c>
      <c r="E5722" s="2" t="s">
        <v>4780</v>
      </c>
      <c r="F5722" s="4">
        <v>1.8411228500000001</v>
      </c>
      <c r="G5722" s="5">
        <v>1.506E-5</v>
      </c>
      <c r="H5722" s="3">
        <v>18.371300000000002</v>
      </c>
      <c r="I5722" s="3">
        <v>6.9999999999999999E-4</v>
      </c>
      <c r="J5722" s="3">
        <v>5.6399999999999999E-2</v>
      </c>
      <c r="K5722" s="3">
        <v>0.1573</v>
      </c>
      <c r="L5722" s="3">
        <f t="shared" si="178"/>
        <v>2.1276955199167134</v>
      </c>
      <c r="M5722" s="3">
        <f t="shared" si="179"/>
        <v>6.0562568555290692</v>
      </c>
    </row>
    <row r="5723" spans="1:13" x14ac:dyDescent="0.3">
      <c r="A5723" s="1">
        <v>81.999196908170006</v>
      </c>
      <c r="B5723" s="1">
        <v>-69.390975482360005</v>
      </c>
      <c r="C5723" s="1" t="s">
        <v>17</v>
      </c>
      <c r="D5723" s="1" t="s">
        <v>9592</v>
      </c>
      <c r="E5723" s="2" t="s">
        <v>4814</v>
      </c>
      <c r="F5723" s="4">
        <v>12.71784542</v>
      </c>
      <c r="G5723" s="5">
        <v>4.5469E-4</v>
      </c>
      <c r="H5723" s="3">
        <v>16.863299999999999</v>
      </c>
      <c r="I5723" s="3">
        <v>4.0000000000000002E-4</v>
      </c>
      <c r="J5723" s="3">
        <v>-0.43140000000000001</v>
      </c>
      <c r="K5723" s="3">
        <v>0.11020000000000001</v>
      </c>
      <c r="L5723" s="3" t="e">
        <f t="shared" si="178"/>
        <v>#NUM!</v>
      </c>
      <c r="M5723" s="3">
        <f t="shared" si="179"/>
        <v>0.55469752886113066</v>
      </c>
    </row>
    <row r="5724" spans="1:13" x14ac:dyDescent="0.3">
      <c r="A5724" s="1">
        <v>126.54979381462999</v>
      </c>
      <c r="B5724" s="1">
        <v>-30.285621871290001</v>
      </c>
      <c r="C5724" s="1" t="s">
        <v>17</v>
      </c>
      <c r="D5724" s="1" t="s">
        <v>9592</v>
      </c>
      <c r="E5724" s="2" t="s">
        <v>4875</v>
      </c>
      <c r="F5724" s="4">
        <v>16.062830569999999</v>
      </c>
      <c r="G5724" s="5">
        <v>1.1389E-4</v>
      </c>
      <c r="H5724" s="3">
        <v>10.5495</v>
      </c>
      <c r="I5724" s="3">
        <v>2.0000000000000001E-4</v>
      </c>
      <c r="J5724" s="3">
        <v>0.2631</v>
      </c>
      <c r="K5724" s="3">
        <v>2.6700000000000002E-2</v>
      </c>
      <c r="L5724" s="3">
        <f t="shared" si="178"/>
        <v>-2.3498957595714867</v>
      </c>
      <c r="M5724" s="3">
        <f t="shared" si="179"/>
        <v>0.22036633896261679</v>
      </c>
    </row>
    <row r="5725" spans="1:13" x14ac:dyDescent="0.3">
      <c r="A5725" s="1">
        <v>109.04184761115</v>
      </c>
      <c r="B5725" s="1">
        <v>-28.058612393490002</v>
      </c>
      <c r="C5725" s="1" t="s">
        <v>17</v>
      </c>
      <c r="D5725" s="1" t="s">
        <v>9592</v>
      </c>
      <c r="E5725" s="2" t="s">
        <v>4897</v>
      </c>
      <c r="F5725" s="4">
        <v>2.03017242</v>
      </c>
      <c r="G5725" s="5">
        <v>3.3799999999999998E-6</v>
      </c>
      <c r="H5725" s="3">
        <v>14.6066</v>
      </c>
      <c r="I5725" s="3">
        <v>2.0000000000000001E-4</v>
      </c>
      <c r="J5725" s="3">
        <v>4.65E-2</v>
      </c>
      <c r="K5725" s="3">
        <v>2.2499999999999999E-2</v>
      </c>
      <c r="L5725" s="3">
        <f t="shared" si="178"/>
        <v>-2.0561352355502329</v>
      </c>
      <c r="M5725" s="3">
        <f t="shared" si="179"/>
        <v>1.0507133191912579</v>
      </c>
    </row>
    <row r="5726" spans="1:13" x14ac:dyDescent="0.3">
      <c r="A5726" s="1">
        <v>314.03993929793</v>
      </c>
      <c r="B5726" s="1">
        <v>-14.620622673450001</v>
      </c>
      <c r="C5726" s="1" t="s">
        <v>17</v>
      </c>
      <c r="D5726" s="1" t="s">
        <v>9592</v>
      </c>
      <c r="E5726" s="2" t="s">
        <v>4900</v>
      </c>
      <c r="F5726" s="4">
        <v>4.5417110999999997</v>
      </c>
      <c r="G5726" s="5">
        <v>1.1272E-4</v>
      </c>
      <c r="H5726" s="3">
        <v>16.580500000000001</v>
      </c>
      <c r="I5726" s="3">
        <v>2.0000000000000001E-4</v>
      </c>
      <c r="J5726" s="3">
        <v>0.1714</v>
      </c>
      <c r="K5726" s="3">
        <v>7.6899999999999996E-2</v>
      </c>
      <c r="L5726" s="3">
        <f t="shared" si="178"/>
        <v>2.7505540879358961</v>
      </c>
      <c r="M5726" s="3">
        <f t="shared" si="179"/>
        <v>0.97424950953805334</v>
      </c>
    </row>
    <row r="5727" spans="1:13" x14ac:dyDescent="0.3">
      <c r="A5727" s="1">
        <v>315.54540388872999</v>
      </c>
      <c r="B5727" s="1">
        <v>-14.644674197780001</v>
      </c>
      <c r="C5727" s="1" t="s">
        <v>17</v>
      </c>
      <c r="D5727" s="1" t="s">
        <v>9592</v>
      </c>
      <c r="E5727" s="2" t="s">
        <v>4901</v>
      </c>
      <c r="F5727" s="4">
        <v>2.61825061</v>
      </c>
      <c r="G5727" s="5">
        <v>2.9649999999999999E-5</v>
      </c>
      <c r="H5727" s="3">
        <v>14.6774</v>
      </c>
      <c r="I5727" s="3">
        <v>2.9999999999999997E-4</v>
      </c>
      <c r="J5727" s="3">
        <v>0.2185</v>
      </c>
      <c r="K5727" s="3">
        <v>4.1799999999999997E-2</v>
      </c>
      <c r="L5727" s="3">
        <f t="shared" si="178"/>
        <v>1.374657206532202</v>
      </c>
      <c r="M5727" s="3">
        <f t="shared" si="179"/>
        <v>0.41541255511260078</v>
      </c>
    </row>
    <row r="5728" spans="1:13" x14ac:dyDescent="0.3">
      <c r="A5728" s="1">
        <v>317.64785225258998</v>
      </c>
      <c r="B5728" s="1">
        <v>30.672395764120001</v>
      </c>
      <c r="C5728" s="1" t="s">
        <v>17</v>
      </c>
      <c r="D5728" s="1" t="s">
        <v>9592</v>
      </c>
      <c r="E5728" s="2" t="s">
        <v>4908</v>
      </c>
      <c r="F5728" s="4">
        <v>35.203352440000003</v>
      </c>
      <c r="G5728" s="5">
        <v>8.2989999999999995E-4</v>
      </c>
      <c r="H5728" s="3">
        <v>10.946400000000001</v>
      </c>
      <c r="I5728" s="3">
        <v>1E-4</v>
      </c>
      <c r="J5728" s="3">
        <v>0.13159999999999999</v>
      </c>
      <c r="K5728" s="3">
        <v>3.4500000000000003E-2</v>
      </c>
      <c r="L5728" s="3">
        <f t="shared" si="178"/>
        <v>-3.457320553610316</v>
      </c>
      <c r="M5728" s="3">
        <f t="shared" si="179"/>
        <v>0.56926944876163277</v>
      </c>
    </row>
    <row r="5729" spans="1:13" x14ac:dyDescent="0.3">
      <c r="A5729" s="1">
        <v>317.65661628228997</v>
      </c>
      <c r="B5729" s="1">
        <v>32.525971168479998</v>
      </c>
      <c r="C5729" s="1" t="s">
        <v>17</v>
      </c>
      <c r="D5729" s="1" t="s">
        <v>9592</v>
      </c>
      <c r="E5729" s="2" t="s">
        <v>4912</v>
      </c>
      <c r="F5729" s="4">
        <v>9.55315315</v>
      </c>
      <c r="G5729" s="5">
        <v>5.3310000000000003E-5</v>
      </c>
      <c r="H5729" s="3">
        <v>12.9201</v>
      </c>
      <c r="I5729" s="3">
        <v>1E-4</v>
      </c>
      <c r="J5729" s="3">
        <v>0.12559999999999999</v>
      </c>
      <c r="K5729" s="3">
        <v>0.02</v>
      </c>
      <c r="L5729" s="3">
        <f t="shared" si="178"/>
        <v>-1.5849518029941159</v>
      </c>
      <c r="M5729" s="3">
        <f t="shared" si="179"/>
        <v>0.34577615357756508</v>
      </c>
    </row>
    <row r="5730" spans="1:13" x14ac:dyDescent="0.3">
      <c r="A5730" s="1">
        <v>102.28601173536001</v>
      </c>
      <c r="B5730" s="1">
        <v>-17.644711762930001</v>
      </c>
      <c r="C5730" s="1" t="s">
        <v>17</v>
      </c>
      <c r="D5730" s="1" t="s">
        <v>9592</v>
      </c>
      <c r="E5730" s="2" t="s">
        <v>4914</v>
      </c>
      <c r="F5730" s="4">
        <v>2.54128117</v>
      </c>
      <c r="G5730" s="5">
        <v>5.287E-5</v>
      </c>
      <c r="H5730" s="3">
        <v>16.063199999999998</v>
      </c>
      <c r="I5730" s="3">
        <v>2.0000000000000001E-4</v>
      </c>
      <c r="J5730" s="3">
        <v>9.4500000000000001E-2</v>
      </c>
      <c r="K5730" s="3">
        <v>5.5500000000000001E-2</v>
      </c>
      <c r="L5730" s="3">
        <f t="shared" si="178"/>
        <v>0.9403590425463122</v>
      </c>
      <c r="M5730" s="3">
        <f t="shared" si="179"/>
        <v>1.2753102329095338</v>
      </c>
    </row>
    <row r="5731" spans="1:13" x14ac:dyDescent="0.3">
      <c r="A5731" s="1">
        <v>82.182570177610003</v>
      </c>
      <c r="B5731" s="1">
        <v>-70.233998941910002</v>
      </c>
      <c r="C5731" s="1" t="s">
        <v>17</v>
      </c>
      <c r="D5731" s="1" t="s">
        <v>9592</v>
      </c>
      <c r="E5731" s="2" t="s">
        <v>4959</v>
      </c>
      <c r="F5731" s="4">
        <v>18.43352805</v>
      </c>
      <c r="G5731" s="5">
        <v>3.4330999999999999E-4</v>
      </c>
      <c r="H5731" s="3">
        <v>16.240400000000001</v>
      </c>
      <c r="I5731" s="3">
        <v>5.0000000000000001E-4</v>
      </c>
      <c r="J5731" s="3">
        <v>-3.6200000000000003E-2</v>
      </c>
      <c r="K5731" s="3">
        <v>4.1700000000000001E-2</v>
      </c>
      <c r="L5731" s="3" t="e">
        <f t="shared" si="178"/>
        <v>#NUM!</v>
      </c>
      <c r="M5731" s="3">
        <f t="shared" si="179"/>
        <v>2.5013943098476323</v>
      </c>
    </row>
    <row r="5732" spans="1:13" x14ac:dyDescent="0.3">
      <c r="A5732" s="1">
        <v>80.454622443160005</v>
      </c>
      <c r="B5732" s="1">
        <v>-70.076207585519995</v>
      </c>
      <c r="C5732" s="1" t="s">
        <v>17</v>
      </c>
      <c r="D5732" s="1" t="s">
        <v>9592</v>
      </c>
      <c r="E5732" s="2" t="s">
        <v>4969</v>
      </c>
      <c r="F5732" s="4">
        <v>25.127623029999999</v>
      </c>
      <c r="G5732" s="5">
        <v>1.56504E-3</v>
      </c>
      <c r="H5732" s="3">
        <v>15.7014</v>
      </c>
      <c r="I5732" s="3">
        <v>4.0000000000000002E-4</v>
      </c>
      <c r="J5732" s="3">
        <v>-0.31380000000000002</v>
      </c>
      <c r="K5732" s="3">
        <v>0.2989</v>
      </c>
      <c r="L5732" s="3" t="e">
        <f t="shared" si="178"/>
        <v>#NUM!</v>
      </c>
      <c r="M5732" s="3">
        <f t="shared" si="179"/>
        <v>2.0683672296531568</v>
      </c>
    </row>
    <row r="5733" spans="1:13" x14ac:dyDescent="0.3">
      <c r="A5733" s="1">
        <v>80.331976855929994</v>
      </c>
      <c r="B5733" s="1">
        <v>-69.948963962790003</v>
      </c>
      <c r="C5733" s="1" t="s">
        <v>17</v>
      </c>
      <c r="D5733" s="1" t="s">
        <v>9592</v>
      </c>
      <c r="E5733" s="2" t="s">
        <v>5000</v>
      </c>
      <c r="F5733" s="4">
        <v>1.2660272800000001</v>
      </c>
      <c r="G5733" s="5">
        <v>4.5600000000000004E-6</v>
      </c>
      <c r="H5733" s="3">
        <v>18.2027</v>
      </c>
      <c r="I5733" s="3">
        <v>6.9999999999999999E-4</v>
      </c>
      <c r="J5733" s="3">
        <v>-0.27950000000000003</v>
      </c>
      <c r="K5733" s="3">
        <v>0.14630000000000001</v>
      </c>
      <c r="L5733" s="3" t="e">
        <f t="shared" si="178"/>
        <v>#NUM!</v>
      </c>
      <c r="M5733" s="3">
        <f t="shared" si="179"/>
        <v>1.1366251482159118</v>
      </c>
    </row>
    <row r="5734" spans="1:13" x14ac:dyDescent="0.3">
      <c r="A5734" s="1">
        <v>82.284333605689994</v>
      </c>
      <c r="B5734" s="1">
        <v>-69.934531757840006</v>
      </c>
      <c r="C5734" s="1" t="s">
        <v>17</v>
      </c>
      <c r="D5734" s="1" t="s">
        <v>9592</v>
      </c>
      <c r="E5734" s="2" t="s">
        <v>5067</v>
      </c>
      <c r="F5734" s="4">
        <v>9.9903306199999999</v>
      </c>
      <c r="G5734" s="5">
        <v>4.4298999999999999E-4</v>
      </c>
      <c r="H5734" s="3">
        <v>16.447399999999998</v>
      </c>
      <c r="I5734" s="3">
        <v>2.0000000000000001E-4</v>
      </c>
      <c r="J5734" s="3">
        <v>-1E-4</v>
      </c>
      <c r="K5734" s="3">
        <v>6.08E-2</v>
      </c>
      <c r="L5734" s="3" t="e">
        <f t="shared" si="178"/>
        <v>#NUM!</v>
      </c>
      <c r="M5734" s="3">
        <f t="shared" si="179"/>
        <v>1320.2562854234175</v>
      </c>
    </row>
    <row r="5735" spans="1:13" x14ac:dyDescent="0.3">
      <c r="A5735" s="1">
        <v>80.396995976780005</v>
      </c>
      <c r="B5735" s="1">
        <v>-70.223824908430004</v>
      </c>
      <c r="C5735" s="1" t="s">
        <v>17</v>
      </c>
      <c r="D5735" s="1" t="s">
        <v>9592</v>
      </c>
      <c r="E5735" s="2" t="s">
        <v>5068</v>
      </c>
      <c r="F5735" s="4">
        <v>12.91229347</v>
      </c>
      <c r="G5735" s="5">
        <v>1.331853E-2</v>
      </c>
      <c r="H5735" s="3">
        <v>16.7638</v>
      </c>
      <c r="I5735" s="3">
        <v>1.7600000000000001E-2</v>
      </c>
      <c r="J5735" s="3">
        <v>6.7000000000000002E-3</v>
      </c>
      <c r="K5735" s="3">
        <v>6.7400000000000002E-2</v>
      </c>
      <c r="L5735" s="3">
        <f t="shared" si="178"/>
        <v>-4.1058259864958693</v>
      </c>
      <c r="M5735" s="3">
        <f t="shared" si="179"/>
        <v>21.844388874700066</v>
      </c>
    </row>
    <row r="5736" spans="1:13" x14ac:dyDescent="0.3">
      <c r="A5736" s="1">
        <v>152.67520263648001</v>
      </c>
      <c r="B5736" s="1">
        <v>-69.580718970419994</v>
      </c>
      <c r="C5736" s="1" t="s">
        <v>17</v>
      </c>
      <c r="D5736" s="1" t="s">
        <v>9592</v>
      </c>
      <c r="E5736" s="2" t="s">
        <v>5149</v>
      </c>
      <c r="F5736" s="4">
        <v>35.599310690000003</v>
      </c>
      <c r="G5736" s="5">
        <v>4.4288799999999996E-3</v>
      </c>
      <c r="H5736" s="3">
        <v>17.110399999999998</v>
      </c>
      <c r="I5736" s="3">
        <v>1E-3</v>
      </c>
      <c r="J5736" s="3">
        <v>0.1113</v>
      </c>
      <c r="K5736" s="3">
        <v>7.3200000000000001E-2</v>
      </c>
      <c r="L5736" s="3">
        <f t="shared" si="178"/>
        <v>2.342875821673541</v>
      </c>
      <c r="M5736" s="3">
        <f t="shared" si="179"/>
        <v>1.4281396856645754</v>
      </c>
    </row>
    <row r="5737" spans="1:13" x14ac:dyDescent="0.3">
      <c r="A5737" s="1">
        <v>148.52616321043999</v>
      </c>
      <c r="B5737" s="1">
        <v>-69.842933339370006</v>
      </c>
      <c r="C5737" s="1" t="s">
        <v>17</v>
      </c>
      <c r="D5737" s="1" t="s">
        <v>9592</v>
      </c>
      <c r="E5737" s="2" t="s">
        <v>5156</v>
      </c>
      <c r="F5737" s="4">
        <v>16.976564060000001</v>
      </c>
      <c r="G5737" s="5">
        <v>3.7101000000000001E-4</v>
      </c>
      <c r="H5737" s="3">
        <v>14.418699999999999</v>
      </c>
      <c r="I5737" s="3">
        <v>1E-4</v>
      </c>
      <c r="J5737" s="3">
        <v>0.19189999999999999</v>
      </c>
      <c r="K5737" s="3">
        <v>2.06E-2</v>
      </c>
      <c r="L5737" s="3">
        <f t="shared" si="178"/>
        <v>0.83407487367735911</v>
      </c>
      <c r="M5737" s="3">
        <f t="shared" si="179"/>
        <v>0.2331025100653849</v>
      </c>
    </row>
    <row r="5738" spans="1:13" x14ac:dyDescent="0.3">
      <c r="A5738" s="1">
        <v>187.06483209023</v>
      </c>
      <c r="B5738" s="1">
        <v>-65.049757108240001</v>
      </c>
      <c r="C5738" s="1" t="s">
        <v>17</v>
      </c>
      <c r="D5738" s="1" t="s">
        <v>9592</v>
      </c>
      <c r="E5738" s="2" t="s">
        <v>5167</v>
      </c>
      <c r="F5738" s="4">
        <v>4.7283817600000004</v>
      </c>
      <c r="G5738" s="5">
        <v>2.3920000000000001E-5</v>
      </c>
      <c r="H5738" s="3">
        <v>14.519</v>
      </c>
      <c r="I5738" s="3">
        <v>2.9999999999999997E-4</v>
      </c>
      <c r="J5738" s="3">
        <v>7.1499999999999994E-2</v>
      </c>
      <c r="K5738" s="3">
        <v>2.6200000000000001E-2</v>
      </c>
      <c r="L5738" s="3">
        <f t="shared" si="178"/>
        <v>-1.2094697909945999</v>
      </c>
      <c r="M5738" s="3">
        <f t="shared" si="179"/>
        <v>0.79570107509671573</v>
      </c>
    </row>
    <row r="5739" spans="1:13" x14ac:dyDescent="0.3">
      <c r="A5739" s="1">
        <v>78.716051262479994</v>
      </c>
      <c r="B5739" s="1">
        <v>40.395471576619997</v>
      </c>
      <c r="C5739" s="1" t="s">
        <v>17</v>
      </c>
      <c r="D5739" s="1" t="s">
        <v>9592</v>
      </c>
      <c r="E5739" s="2" t="s">
        <v>5171</v>
      </c>
      <c r="F5739" s="4">
        <v>6.3496833300000004</v>
      </c>
      <c r="G5739" s="5">
        <v>6.6651000000000004E-4</v>
      </c>
      <c r="H5739" s="3">
        <v>16.374300000000002</v>
      </c>
      <c r="I5739" s="3">
        <v>1.4E-3</v>
      </c>
      <c r="J5739" s="3">
        <v>0.34029999999999999</v>
      </c>
      <c r="K5739" s="3">
        <v>7.1400000000000005E-2</v>
      </c>
      <c r="L5739" s="3">
        <f t="shared" si="178"/>
        <v>4.0336097454790476</v>
      </c>
      <c r="M5739" s="3">
        <f t="shared" si="179"/>
        <v>0.45560971656129023</v>
      </c>
    </row>
    <row r="5740" spans="1:13" x14ac:dyDescent="0.3">
      <c r="A5740" s="1">
        <v>79.611713450539995</v>
      </c>
      <c r="B5740" s="1">
        <v>40.459282677920001</v>
      </c>
      <c r="C5740" s="1" t="s">
        <v>17</v>
      </c>
      <c r="D5740" s="1" t="s">
        <v>9592</v>
      </c>
      <c r="E5740" s="2" t="s">
        <v>5176</v>
      </c>
      <c r="F5740" s="4">
        <v>1.66678561</v>
      </c>
      <c r="G5740" s="5">
        <v>1.274E-5</v>
      </c>
      <c r="H5740" s="3">
        <v>14.999599999999999</v>
      </c>
      <c r="I5740" s="3">
        <v>2.0000000000000001E-4</v>
      </c>
      <c r="J5740" s="3">
        <v>0.13969999999999999</v>
      </c>
      <c r="K5740" s="3">
        <v>3.8600000000000002E-2</v>
      </c>
      <c r="L5740" s="3">
        <f t="shared" si="178"/>
        <v>0.72558203057090864</v>
      </c>
      <c r="M5740" s="3">
        <f t="shared" si="179"/>
        <v>0.59999217600489851</v>
      </c>
    </row>
    <row r="5741" spans="1:13" x14ac:dyDescent="0.3">
      <c r="A5741" s="1">
        <v>253.28602535333999</v>
      </c>
      <c r="B5741" s="1">
        <v>25.976367652370001</v>
      </c>
      <c r="C5741" s="1" t="s">
        <v>17</v>
      </c>
      <c r="D5741" s="1" t="s">
        <v>9592</v>
      </c>
      <c r="E5741" s="2" t="s">
        <v>5182</v>
      </c>
      <c r="F5741" s="4">
        <v>9.6999821399999995</v>
      </c>
      <c r="G5741" s="5">
        <v>1.0341E-4</v>
      </c>
      <c r="H5741" s="3">
        <v>9.7858999999999998</v>
      </c>
      <c r="I5741" s="3">
        <v>1E-4</v>
      </c>
      <c r="J5741" s="3">
        <v>0.42659999999999998</v>
      </c>
      <c r="K5741" s="3">
        <v>2.23E-2</v>
      </c>
      <c r="L5741" s="3">
        <f t="shared" si="178"/>
        <v>-2.0639957444329493</v>
      </c>
      <c r="M5741" s="3">
        <f t="shared" si="179"/>
        <v>0.11351123398416411</v>
      </c>
    </row>
    <row r="5742" spans="1:13" x14ac:dyDescent="0.3">
      <c r="A5742" s="1">
        <v>250.44365677392</v>
      </c>
      <c r="B5742" s="1">
        <v>36.457716461369998</v>
      </c>
      <c r="C5742" s="1" t="s">
        <v>17</v>
      </c>
      <c r="D5742" s="1" t="s">
        <v>9592</v>
      </c>
      <c r="E5742" s="2" t="s">
        <v>5186</v>
      </c>
      <c r="F5742" s="4">
        <v>1.4591268799999999</v>
      </c>
      <c r="G5742" s="5">
        <v>1.3400000000000001E-6</v>
      </c>
      <c r="H5742" s="3">
        <v>13.9472</v>
      </c>
      <c r="I5742" s="3">
        <v>2.0000000000000001E-4</v>
      </c>
      <c r="J5742" s="3">
        <v>0.1232</v>
      </c>
      <c r="K5742" s="3">
        <v>2.3E-2</v>
      </c>
      <c r="L5742" s="3">
        <f t="shared" si="178"/>
        <v>-0.59974646085796479</v>
      </c>
      <c r="M5742" s="3">
        <f t="shared" si="179"/>
        <v>0.4053888929563601</v>
      </c>
    </row>
    <row r="5743" spans="1:13" x14ac:dyDescent="0.3">
      <c r="A5743" s="1">
        <v>299.78728382921997</v>
      </c>
      <c r="B5743" s="1">
        <v>44.916639806249997</v>
      </c>
      <c r="C5743" s="1" t="s">
        <v>17</v>
      </c>
      <c r="D5743" s="1" t="s">
        <v>9592</v>
      </c>
      <c r="E5743" s="2" t="s">
        <v>5196</v>
      </c>
      <c r="F5743" s="4">
        <v>3.1244962799999998</v>
      </c>
      <c r="G5743" s="5">
        <v>6.7020000000000005E-5</v>
      </c>
      <c r="H5743" s="3">
        <v>18.0379</v>
      </c>
      <c r="I5743" s="3">
        <v>1.5E-3</v>
      </c>
      <c r="J5743" s="3">
        <v>0.1313</v>
      </c>
      <c r="K5743" s="3">
        <v>0.12640000000000001</v>
      </c>
      <c r="L5743" s="3">
        <f t="shared" si="178"/>
        <v>3.6292236304473953</v>
      </c>
      <c r="M5743" s="3">
        <f t="shared" si="179"/>
        <v>2.0904371948461451</v>
      </c>
    </row>
    <row r="5744" spans="1:13" x14ac:dyDescent="0.3">
      <c r="A5744" s="1">
        <v>166.99945907308</v>
      </c>
      <c r="B5744" s="1">
        <v>-55.007512073549997</v>
      </c>
      <c r="C5744" s="1" t="s">
        <v>17</v>
      </c>
      <c r="D5744" s="1" t="s">
        <v>9592</v>
      </c>
      <c r="E5744" s="2" t="s">
        <v>5201</v>
      </c>
      <c r="F5744" s="4">
        <v>15.159823340000001</v>
      </c>
      <c r="G5744" s="5">
        <v>1.4943000000000001E-4</v>
      </c>
      <c r="H5744" s="3">
        <v>14.0114</v>
      </c>
      <c r="I5744" s="3">
        <v>2.0000000000000001E-4</v>
      </c>
      <c r="J5744" s="3">
        <v>0.19819999999999999</v>
      </c>
      <c r="K5744" s="3">
        <v>2.2499999999999999E-2</v>
      </c>
      <c r="L5744" s="3">
        <f t="shared" si="178"/>
        <v>0.49691825074628326</v>
      </c>
      <c r="M5744" s="3">
        <f t="shared" si="179"/>
        <v>0.24650950826336418</v>
      </c>
    </row>
    <row r="5745" spans="1:13" x14ac:dyDescent="0.3">
      <c r="A5745" s="1">
        <v>170.25354073237</v>
      </c>
      <c r="B5745" s="1">
        <v>-54.282717298820003</v>
      </c>
      <c r="C5745" s="1" t="s">
        <v>17</v>
      </c>
      <c r="D5745" s="1" t="s">
        <v>9592</v>
      </c>
      <c r="E5745" s="2" t="s">
        <v>5202</v>
      </c>
      <c r="F5745" s="4">
        <v>22.705234879999999</v>
      </c>
      <c r="G5745" s="5">
        <v>4.6162999999999998E-4</v>
      </c>
      <c r="H5745" s="3">
        <v>13.594799999999999</v>
      </c>
      <c r="I5745" s="3">
        <v>1E-4</v>
      </c>
      <c r="J5745" s="3">
        <v>0.2621</v>
      </c>
      <c r="K5745" s="3">
        <v>1.9800000000000002E-2</v>
      </c>
      <c r="L5745" s="3">
        <f t="shared" si="178"/>
        <v>0.68713510473300232</v>
      </c>
      <c r="M5745" s="3">
        <f t="shared" si="179"/>
        <v>0.16404119126766398</v>
      </c>
    </row>
    <row r="5746" spans="1:13" x14ac:dyDescent="0.3">
      <c r="A5746" s="1">
        <v>176.733613166</v>
      </c>
      <c r="B5746" s="1">
        <v>-54.170278319040001</v>
      </c>
      <c r="C5746" s="1" t="s">
        <v>17</v>
      </c>
      <c r="D5746" s="1" t="s">
        <v>9592</v>
      </c>
      <c r="E5746" s="2" t="s">
        <v>5206</v>
      </c>
      <c r="F5746" s="4">
        <v>29.626033379999999</v>
      </c>
      <c r="G5746" s="5">
        <v>6.6180000000000004E-4</v>
      </c>
      <c r="H5746" s="3">
        <v>13.5641</v>
      </c>
      <c r="I5746" s="3">
        <v>1E-4</v>
      </c>
      <c r="J5746" s="3">
        <v>0.42149999999999999</v>
      </c>
      <c r="K5746" s="3">
        <v>2.23E-2</v>
      </c>
      <c r="L5746" s="3">
        <f t="shared" si="178"/>
        <v>1.6880878948038038</v>
      </c>
      <c r="M5746" s="3">
        <f t="shared" si="179"/>
        <v>0.11488467846034481</v>
      </c>
    </row>
    <row r="5747" spans="1:13" x14ac:dyDescent="0.3">
      <c r="A5747" s="1">
        <v>173.03807238734001</v>
      </c>
      <c r="B5747" s="1">
        <v>-53.986808169260001</v>
      </c>
      <c r="C5747" s="1" t="s">
        <v>17</v>
      </c>
      <c r="D5747" s="1" t="s">
        <v>9592</v>
      </c>
      <c r="E5747" s="2" t="s">
        <v>5207</v>
      </c>
      <c r="F5747" s="4">
        <v>3.0444932800000002</v>
      </c>
      <c r="G5747" s="5">
        <v>7.7200000000000006E-6</v>
      </c>
      <c r="H5747" s="3">
        <v>14.5997</v>
      </c>
      <c r="I5747" s="3">
        <v>1E-4</v>
      </c>
      <c r="J5747" s="3">
        <v>8.7599999999999997E-2</v>
      </c>
      <c r="K5747" s="3">
        <v>2.8799999999999999E-2</v>
      </c>
      <c r="L5747" s="3">
        <f t="shared" si="178"/>
        <v>-0.68777946915959731</v>
      </c>
      <c r="M5747" s="3">
        <f t="shared" si="179"/>
        <v>0.71390931779500399</v>
      </c>
    </row>
    <row r="5748" spans="1:13" x14ac:dyDescent="0.3">
      <c r="A5748" s="1">
        <v>178.25814646851001</v>
      </c>
      <c r="B5748" s="1">
        <v>-23.216454899009999</v>
      </c>
      <c r="C5748" s="1" t="s">
        <v>17</v>
      </c>
      <c r="D5748" s="1" t="s">
        <v>9592</v>
      </c>
      <c r="E5748" s="2" t="s">
        <v>5217</v>
      </c>
      <c r="F5748" s="4">
        <v>15.487646939999999</v>
      </c>
      <c r="G5748" s="5">
        <v>1.0035999999999999E-4</v>
      </c>
      <c r="H5748" s="3">
        <v>12.346500000000001</v>
      </c>
      <c r="I5748" s="3">
        <v>6.9999999999999999E-4</v>
      </c>
      <c r="J5748" s="3">
        <v>5.9499999999999997E-2</v>
      </c>
      <c r="K5748" s="3">
        <v>4.4999999999999998E-2</v>
      </c>
      <c r="L5748" s="3">
        <f t="shared" si="178"/>
        <v>-3.7809151713572504</v>
      </c>
      <c r="M5748" s="3">
        <f t="shared" si="179"/>
        <v>1.6422915258971145</v>
      </c>
    </row>
    <row r="5749" spans="1:13" x14ac:dyDescent="0.3">
      <c r="A5749" s="1">
        <v>43.668315044990003</v>
      </c>
      <c r="B5749" s="1">
        <v>51.824633342710001</v>
      </c>
      <c r="C5749" s="1" t="s">
        <v>17</v>
      </c>
      <c r="D5749" s="1" t="s">
        <v>9592</v>
      </c>
      <c r="E5749" s="2" t="s">
        <v>5219</v>
      </c>
      <c r="F5749" s="4">
        <v>11.22702754</v>
      </c>
      <c r="G5749" s="5">
        <v>7.6050000000000005E-5</v>
      </c>
      <c r="H5749" s="3">
        <v>13.4247</v>
      </c>
      <c r="I5749" s="3">
        <v>1E-4</v>
      </c>
      <c r="J5749" s="3">
        <v>0.14560000000000001</v>
      </c>
      <c r="K5749" s="3">
        <v>2.23E-2</v>
      </c>
      <c r="L5749" s="3">
        <f t="shared" si="178"/>
        <v>-0.75949312511490774</v>
      </c>
      <c r="M5749" s="3">
        <f t="shared" si="179"/>
        <v>0.33258156466679872</v>
      </c>
    </row>
    <row r="5750" spans="1:13" x14ac:dyDescent="0.3">
      <c r="A5750" s="1">
        <v>119.69307345754</v>
      </c>
      <c r="B5750" s="1">
        <v>-38.99433497847</v>
      </c>
      <c r="C5750" s="1" t="s">
        <v>17</v>
      </c>
      <c r="D5750" s="1" t="s">
        <v>9592</v>
      </c>
      <c r="E5750" s="2" t="s">
        <v>5228</v>
      </c>
      <c r="F5750" s="4">
        <v>15.55821076</v>
      </c>
      <c r="G5750" s="5">
        <v>2.1872999999999999E-4</v>
      </c>
      <c r="H5750" s="3">
        <v>11.4618</v>
      </c>
      <c r="I5750" s="3">
        <v>2.9999999999999997E-4</v>
      </c>
      <c r="J5750" s="3">
        <v>0.1391</v>
      </c>
      <c r="K5750" s="3">
        <v>3.4099999999999998E-2</v>
      </c>
      <c r="L5750" s="3">
        <f t="shared" si="178"/>
        <v>-2.8215643500397682</v>
      </c>
      <c r="M5750" s="3">
        <f t="shared" si="179"/>
        <v>0.53233127532966906</v>
      </c>
    </row>
    <row r="5751" spans="1:13" x14ac:dyDescent="0.3">
      <c r="A5751" s="1">
        <v>91.509861643600004</v>
      </c>
      <c r="B5751" s="1">
        <v>-48.501203976959999</v>
      </c>
      <c r="C5751" s="1" t="s">
        <v>17</v>
      </c>
      <c r="D5751" s="1" t="s">
        <v>9592</v>
      </c>
      <c r="E5751" s="2" t="s">
        <v>5235</v>
      </c>
      <c r="F5751" s="4">
        <v>23.751456229999999</v>
      </c>
      <c r="G5751" s="5">
        <v>4.5762999999999999E-4</v>
      </c>
      <c r="H5751" s="3">
        <v>11.8249</v>
      </c>
      <c r="I5751" s="3">
        <v>1E-4</v>
      </c>
      <c r="J5751" s="3">
        <v>0.71309999999999996</v>
      </c>
      <c r="K5751" s="3">
        <v>2.5000000000000001E-2</v>
      </c>
      <c r="L5751" s="3">
        <f t="shared" si="178"/>
        <v>1.0906521822392126</v>
      </c>
      <c r="M5751" s="3">
        <f t="shared" si="179"/>
        <v>7.6128033483403565E-2</v>
      </c>
    </row>
    <row r="5752" spans="1:13" x14ac:dyDescent="0.3">
      <c r="A5752" s="1">
        <v>232.01334527506</v>
      </c>
      <c r="B5752" s="1">
        <v>-26.00101567498</v>
      </c>
      <c r="C5752" s="1" t="s">
        <v>17</v>
      </c>
      <c r="D5752" s="1" t="s">
        <v>9592</v>
      </c>
      <c r="E5752" s="2" t="s">
        <v>5252</v>
      </c>
      <c r="F5752" s="4">
        <v>1.1538775100000001</v>
      </c>
      <c r="G5752" s="5">
        <v>1.3400000000000001E-6</v>
      </c>
      <c r="H5752" s="3">
        <v>11.6281</v>
      </c>
      <c r="I5752" s="3">
        <v>1E-4</v>
      </c>
      <c r="J5752" s="3">
        <v>1.9562999999999999</v>
      </c>
      <c r="K5752" s="3">
        <v>3.9100000000000003E-2</v>
      </c>
      <c r="L5752" s="3">
        <f t="shared" si="178"/>
        <v>3.0852772746356099</v>
      </c>
      <c r="M5752" s="3">
        <f t="shared" si="179"/>
        <v>4.3400738529179334E-2</v>
      </c>
    </row>
    <row r="5753" spans="1:13" x14ac:dyDescent="0.3">
      <c r="A5753" s="1">
        <v>221.64016936946999</v>
      </c>
      <c r="B5753" s="1">
        <v>-32.170915266839998</v>
      </c>
      <c r="C5753" s="1" t="s">
        <v>17</v>
      </c>
      <c r="D5753" s="1" t="s">
        <v>9592</v>
      </c>
      <c r="E5753" s="2" t="s">
        <v>5253</v>
      </c>
      <c r="F5753" s="4">
        <v>2.0606528200000001</v>
      </c>
      <c r="G5753" s="5">
        <v>4.6E-6</v>
      </c>
      <c r="H5753" s="3">
        <v>8.2873999999999999</v>
      </c>
      <c r="I5753" s="3">
        <v>2.0000000000000001E-4</v>
      </c>
      <c r="J5753" s="3">
        <v>1.7183999999999999</v>
      </c>
      <c r="K5753" s="3">
        <v>7.6300000000000007E-2</v>
      </c>
      <c r="L5753" s="3">
        <f t="shared" si="178"/>
        <v>-0.53697867990269188</v>
      </c>
      <c r="M5753" s="3">
        <f t="shared" si="179"/>
        <v>9.641750138164297E-2</v>
      </c>
    </row>
    <row r="5754" spans="1:13" x14ac:dyDescent="0.3">
      <c r="A5754" s="1">
        <v>180.48000373355001</v>
      </c>
      <c r="B5754" s="1">
        <v>-46.278182673339998</v>
      </c>
      <c r="C5754" s="1" t="s">
        <v>17</v>
      </c>
      <c r="D5754" s="1" t="s">
        <v>9592</v>
      </c>
      <c r="E5754" s="2" t="s">
        <v>5254</v>
      </c>
      <c r="F5754" s="4">
        <v>1.5200475899999999</v>
      </c>
      <c r="G5754" s="5">
        <v>6.9999999999999997E-7</v>
      </c>
      <c r="H5754" s="3">
        <v>12.2356</v>
      </c>
      <c r="I5754" s="3">
        <v>2.0000000000000001E-4</v>
      </c>
      <c r="J5754" s="3">
        <v>0.24809999999999999</v>
      </c>
      <c r="K5754" s="3">
        <v>3.5799999999999998E-2</v>
      </c>
      <c r="L5754" s="3">
        <f t="shared" si="178"/>
        <v>-0.79126617863895632</v>
      </c>
      <c r="M5754" s="3">
        <f t="shared" si="179"/>
        <v>0.31333651969741316</v>
      </c>
    </row>
    <row r="5755" spans="1:13" x14ac:dyDescent="0.3">
      <c r="A5755" s="1">
        <v>302.02266477056997</v>
      </c>
      <c r="B5755" s="1">
        <v>15.27850890923</v>
      </c>
      <c r="C5755" s="1" t="s">
        <v>17</v>
      </c>
      <c r="D5755" s="1" t="s">
        <v>9592</v>
      </c>
      <c r="E5755" s="2" t="s">
        <v>5263</v>
      </c>
      <c r="F5755" s="4">
        <v>44.127465129999997</v>
      </c>
      <c r="G5755" s="5">
        <v>5.0222000000000005E-4</v>
      </c>
      <c r="H5755" s="3">
        <v>12.0916</v>
      </c>
      <c r="I5755" s="3">
        <v>1E-4</v>
      </c>
      <c r="J5755" s="3">
        <v>0.15609999999999999</v>
      </c>
      <c r="K5755" s="3">
        <v>3.5299999999999998E-2</v>
      </c>
      <c r="L5755" s="3">
        <f t="shared" si="178"/>
        <v>-1.9413854846879133</v>
      </c>
      <c r="M5755" s="3">
        <f t="shared" si="179"/>
        <v>0.49105085979203961</v>
      </c>
    </row>
    <row r="5756" spans="1:13" x14ac:dyDescent="0.3">
      <c r="A5756" s="1">
        <v>289.87339547919998</v>
      </c>
      <c r="B5756" s="1">
        <v>27.562340358250001</v>
      </c>
      <c r="C5756" s="1" t="s">
        <v>17</v>
      </c>
      <c r="D5756" s="1" t="s">
        <v>9592</v>
      </c>
      <c r="E5756" s="2" t="s">
        <v>5268</v>
      </c>
      <c r="F5756" s="4">
        <v>12.978869449999999</v>
      </c>
      <c r="G5756" s="5">
        <v>1.3645000000000001E-4</v>
      </c>
      <c r="H5756" s="3">
        <v>11.594200000000001</v>
      </c>
      <c r="I5756" s="3">
        <v>2.9999999999999997E-4</v>
      </c>
      <c r="J5756" s="3">
        <v>0.22819999999999999</v>
      </c>
      <c r="K5756" s="3">
        <v>2.69E-2</v>
      </c>
      <c r="L5756" s="3">
        <f t="shared" si="178"/>
        <v>-1.6142217995890213</v>
      </c>
      <c r="M5756" s="3">
        <f t="shared" si="179"/>
        <v>0.25597149365089039</v>
      </c>
    </row>
    <row r="5757" spans="1:13" x14ac:dyDescent="0.3">
      <c r="A5757" s="1">
        <v>287.46529082327902</v>
      </c>
      <c r="B5757" s="1">
        <v>29.658912171200001</v>
      </c>
      <c r="C5757" s="1" t="s">
        <v>17</v>
      </c>
      <c r="D5757" s="1" t="s">
        <v>9592</v>
      </c>
      <c r="E5757" s="2" t="s">
        <v>5269</v>
      </c>
      <c r="F5757" s="4">
        <v>5.60543324</v>
      </c>
      <c r="G5757" s="5">
        <v>1.8772E-4</v>
      </c>
      <c r="H5757" s="3">
        <v>17.526700000000002</v>
      </c>
      <c r="I5757" s="3">
        <v>1E-3</v>
      </c>
      <c r="J5757" s="3">
        <v>4.4299999999999999E-2</v>
      </c>
      <c r="K5757" s="3">
        <v>9.1999999999999998E-2</v>
      </c>
      <c r="L5757" s="3">
        <f t="shared" si="178"/>
        <v>0.75871863111535021</v>
      </c>
      <c r="M5757" s="3">
        <f t="shared" si="179"/>
        <v>4.5096078340444974</v>
      </c>
    </row>
    <row r="5758" spans="1:13" x14ac:dyDescent="0.3">
      <c r="A5758" s="1">
        <v>297.53435381246999</v>
      </c>
      <c r="B5758" s="1">
        <v>34.16597503266</v>
      </c>
      <c r="C5758" s="1" t="s">
        <v>17</v>
      </c>
      <c r="D5758" s="1" t="s">
        <v>9592</v>
      </c>
      <c r="E5758" s="2" t="s">
        <v>5272</v>
      </c>
      <c r="F5758" s="4">
        <v>16.36506576</v>
      </c>
      <c r="G5758" s="5">
        <v>9.2479999999999995E-5</v>
      </c>
      <c r="H5758" s="3">
        <v>12.880699999999999</v>
      </c>
      <c r="I5758" s="3">
        <v>1E-4</v>
      </c>
      <c r="J5758" s="3">
        <v>0.113</v>
      </c>
      <c r="K5758" s="3">
        <v>2.0400000000000001E-2</v>
      </c>
      <c r="L5758" s="3">
        <f t="shared" si="178"/>
        <v>-1.8539077825829011</v>
      </c>
      <c r="M5758" s="3">
        <f t="shared" si="179"/>
        <v>0.39201835553858461</v>
      </c>
    </row>
    <row r="5759" spans="1:13" x14ac:dyDescent="0.3">
      <c r="A5759" s="1">
        <v>131.14421610669001</v>
      </c>
      <c r="B5759" s="1">
        <v>-46.084503518920002</v>
      </c>
      <c r="C5759" s="1" t="s">
        <v>17</v>
      </c>
      <c r="D5759" s="1" t="s">
        <v>9592</v>
      </c>
      <c r="E5759" s="2" t="s">
        <v>5276</v>
      </c>
      <c r="F5759" s="4">
        <v>1.9676008700000001</v>
      </c>
      <c r="G5759" s="5">
        <v>3.49E-6</v>
      </c>
      <c r="H5759" s="3">
        <v>14.262700000000001</v>
      </c>
      <c r="I5759" s="3">
        <v>2.0000000000000001E-4</v>
      </c>
      <c r="J5759" s="3">
        <v>9.4200000000000006E-2</v>
      </c>
      <c r="K5759" s="3">
        <v>2.5399999999999999E-2</v>
      </c>
      <c r="L5759" s="3">
        <f t="shared" si="178"/>
        <v>-0.86704548603561449</v>
      </c>
      <c r="M5759" s="3">
        <f t="shared" si="179"/>
        <v>0.5855142963967056</v>
      </c>
    </row>
    <row r="5760" spans="1:13" x14ac:dyDescent="0.3">
      <c r="A5760" s="1">
        <v>138.04013485332001</v>
      </c>
      <c r="B5760" s="1">
        <v>-50.376011595180003</v>
      </c>
      <c r="C5760" s="1" t="s">
        <v>17</v>
      </c>
      <c r="D5760" s="1" t="s">
        <v>9592</v>
      </c>
      <c r="E5760" s="2" t="s">
        <v>5284</v>
      </c>
      <c r="F5760" s="4">
        <v>13.210529449999999</v>
      </c>
      <c r="G5760" s="5">
        <v>1.4919E-4</v>
      </c>
      <c r="H5760" s="3">
        <v>11.724399999999999</v>
      </c>
      <c r="I5760" s="3">
        <v>2.0000000000000001E-4</v>
      </c>
      <c r="J5760" s="3">
        <v>0.45379999999999998</v>
      </c>
      <c r="K5760" s="3">
        <v>3.0599999999999999E-2</v>
      </c>
      <c r="L5760" s="3">
        <f t="shared" si="178"/>
        <v>8.7224577445859097E-3</v>
      </c>
      <c r="M5760" s="3">
        <f t="shared" si="179"/>
        <v>0.1464239116049845</v>
      </c>
    </row>
    <row r="5761" spans="1:13" x14ac:dyDescent="0.3">
      <c r="A5761" s="1">
        <v>129.59122016423001</v>
      </c>
      <c r="B5761" s="1">
        <v>-49.81202844984</v>
      </c>
      <c r="C5761" s="1" t="s">
        <v>17</v>
      </c>
      <c r="D5761" s="1" t="s">
        <v>9592</v>
      </c>
      <c r="E5761" s="2" t="s">
        <v>5286</v>
      </c>
      <c r="F5761" s="4">
        <v>2.04472232</v>
      </c>
      <c r="G5761" s="5">
        <v>1.44E-6</v>
      </c>
      <c r="H5761" s="3">
        <v>15.129099999999999</v>
      </c>
      <c r="I5761" s="3">
        <v>2.0000000000000001E-4</v>
      </c>
      <c r="J5761" s="3">
        <v>6.0600000000000001E-2</v>
      </c>
      <c r="K5761" s="3">
        <v>2.9499999999999998E-2</v>
      </c>
      <c r="L5761" s="3">
        <f t="shared" si="178"/>
        <v>-0.95853687916856956</v>
      </c>
      <c r="M5761" s="3">
        <f t="shared" si="179"/>
        <v>1.0570707702878475</v>
      </c>
    </row>
    <row r="5762" spans="1:13" x14ac:dyDescent="0.3">
      <c r="A5762" s="1">
        <v>131.02834491112</v>
      </c>
      <c r="B5762" s="1">
        <v>-51.919449629159999</v>
      </c>
      <c r="C5762" s="1" t="s">
        <v>17</v>
      </c>
      <c r="D5762" s="1" t="s">
        <v>9592</v>
      </c>
      <c r="E5762" s="2" t="s">
        <v>5290</v>
      </c>
      <c r="F5762" s="4">
        <v>2.9849528400000001</v>
      </c>
      <c r="G5762" s="5">
        <v>1.7640000000000001E-5</v>
      </c>
      <c r="H5762" s="3">
        <v>15.0776</v>
      </c>
      <c r="I5762" s="3">
        <v>2.0000000000000001E-4</v>
      </c>
      <c r="J5762" s="3">
        <v>0.1333</v>
      </c>
      <c r="K5762" s="3">
        <v>4.0300000000000002E-2</v>
      </c>
      <c r="L5762" s="3">
        <f t="shared" si="178"/>
        <v>0.70175074706929763</v>
      </c>
      <c r="M5762" s="3">
        <f t="shared" si="179"/>
        <v>0.65649221645424571</v>
      </c>
    </row>
    <row r="5763" spans="1:13" x14ac:dyDescent="0.3">
      <c r="A5763" s="1">
        <v>131.64115781228</v>
      </c>
      <c r="B5763" s="1">
        <v>-48.649377834779997</v>
      </c>
      <c r="C5763" s="1" t="s">
        <v>17</v>
      </c>
      <c r="D5763" s="1" t="s">
        <v>9592</v>
      </c>
      <c r="E5763" s="2" t="s">
        <v>5291</v>
      </c>
      <c r="F5763" s="4">
        <v>1.1970322200000001</v>
      </c>
      <c r="G5763" s="5">
        <v>4.0199999999999996E-6</v>
      </c>
      <c r="H5763" s="3">
        <v>17.757999999999999</v>
      </c>
      <c r="I5763" s="3">
        <v>6.9999999999999999E-4</v>
      </c>
      <c r="J5763" s="3">
        <v>0.15060000000000001</v>
      </c>
      <c r="K5763" s="3">
        <v>0.1037</v>
      </c>
      <c r="L5763" s="3">
        <f t="shared" si="178"/>
        <v>3.6471248593234087</v>
      </c>
      <c r="M5763" s="3">
        <f t="shared" si="179"/>
        <v>1.4952317025940647</v>
      </c>
    </row>
    <row r="5764" spans="1:13" x14ac:dyDescent="0.3">
      <c r="A5764" s="1">
        <v>195.89202982558001</v>
      </c>
      <c r="B5764" s="1">
        <v>-65.773821833840003</v>
      </c>
      <c r="C5764" s="1" t="s">
        <v>17</v>
      </c>
      <c r="D5764" s="1" t="s">
        <v>9592</v>
      </c>
      <c r="E5764" s="2" t="s">
        <v>5296</v>
      </c>
      <c r="F5764" s="4">
        <v>3.8580469700000002</v>
      </c>
      <c r="G5764" s="5">
        <v>9.7880000000000005E-5</v>
      </c>
      <c r="H5764" s="3">
        <v>17.127199999999998</v>
      </c>
      <c r="I5764" s="3">
        <v>2.9999999999999997E-4</v>
      </c>
      <c r="J5764" s="3">
        <v>0.1636</v>
      </c>
      <c r="K5764" s="3">
        <v>7.5600000000000001E-2</v>
      </c>
      <c r="L5764" s="3">
        <f t="shared" ref="L5764:L5827" si="180">H5764+5+5*LOG10(J5764/1000)</f>
        <v>3.1961164966765203</v>
      </c>
      <c r="M5764" s="3">
        <f t="shared" ref="M5764:M5827" si="181">SQRT(I5764^2+4.7153*(K5764/J5764)^2)</f>
        <v>1.003444091400943</v>
      </c>
    </row>
    <row r="5765" spans="1:13" x14ac:dyDescent="0.3">
      <c r="A5765" s="1">
        <v>237.33294917314001</v>
      </c>
      <c r="B5765" s="1">
        <v>-46.728905098799999</v>
      </c>
      <c r="C5765" s="1" t="s">
        <v>17</v>
      </c>
      <c r="D5765" s="1" t="s">
        <v>9592</v>
      </c>
      <c r="E5765" s="2" t="s">
        <v>5304</v>
      </c>
      <c r="F5765" s="4">
        <v>1.9270574499999999</v>
      </c>
      <c r="G5765" s="5">
        <v>1.8199999999999999E-5</v>
      </c>
      <c r="H5765" s="3">
        <v>16.845600000000001</v>
      </c>
      <c r="I5765" s="3">
        <v>8.9999999999999998E-4</v>
      </c>
      <c r="J5765" s="3">
        <v>0.1721</v>
      </c>
      <c r="K5765" s="3">
        <v>0.38690000000000002</v>
      </c>
      <c r="L5765" s="3">
        <f t="shared" si="180"/>
        <v>3.0245043516378018</v>
      </c>
      <c r="M5765" s="3">
        <f t="shared" si="181"/>
        <v>4.8817162366515232</v>
      </c>
    </row>
    <row r="5766" spans="1:13" x14ac:dyDescent="0.3">
      <c r="A5766" s="1">
        <v>260.74602007436999</v>
      </c>
      <c r="B5766" s="1">
        <v>-19.81740502916</v>
      </c>
      <c r="C5766" s="1" t="s">
        <v>17</v>
      </c>
      <c r="D5766" s="1" t="s">
        <v>9592</v>
      </c>
      <c r="E5766" s="2" t="s">
        <v>5308</v>
      </c>
      <c r="F5766" s="4">
        <v>63.71901304</v>
      </c>
      <c r="G5766" s="5">
        <v>2.6484E-3</v>
      </c>
      <c r="H5766" s="3">
        <v>13.462899999999999</v>
      </c>
      <c r="I5766" s="3">
        <v>8.0000000000000004E-4</v>
      </c>
      <c r="J5766" s="3">
        <v>0.2722</v>
      </c>
      <c r="K5766" s="3">
        <v>2.76E-2</v>
      </c>
      <c r="L5766" s="3">
        <f t="shared" si="180"/>
        <v>0.63734060433657902</v>
      </c>
      <c r="M5766" s="3">
        <f t="shared" si="181"/>
        <v>0.22018031684520273</v>
      </c>
    </row>
    <row r="5767" spans="1:13" x14ac:dyDescent="0.3">
      <c r="A5767" s="1">
        <v>253.69261099688001</v>
      </c>
      <c r="B5767" s="1">
        <v>-21.57641243162</v>
      </c>
      <c r="C5767" s="1" t="s">
        <v>17</v>
      </c>
      <c r="D5767" s="1" t="s">
        <v>9592</v>
      </c>
      <c r="E5767" s="2" t="s">
        <v>5309</v>
      </c>
      <c r="F5767" s="4">
        <v>14.614770610000001</v>
      </c>
      <c r="G5767" s="5">
        <v>1.6949000000000001E-4</v>
      </c>
      <c r="H5767" s="3">
        <v>14.1227</v>
      </c>
      <c r="I5767" s="3">
        <v>1E-4</v>
      </c>
      <c r="J5767" s="3">
        <v>0.15290000000000001</v>
      </c>
      <c r="K5767" s="3">
        <v>3.5200000000000002E-2</v>
      </c>
      <c r="L5767" s="3">
        <f t="shared" si="180"/>
        <v>4.4737427061605217E-2</v>
      </c>
      <c r="M5767" s="3">
        <f t="shared" si="181"/>
        <v>0.49990772882933632</v>
      </c>
    </row>
    <row r="5768" spans="1:13" x14ac:dyDescent="0.3">
      <c r="A5768" s="1">
        <v>18.329457533309998</v>
      </c>
      <c r="B5768" s="1">
        <v>-73.302193220790002</v>
      </c>
      <c r="C5768" s="1" t="s">
        <v>17</v>
      </c>
      <c r="D5768" s="1" t="s">
        <v>9592</v>
      </c>
      <c r="E5768" s="2" t="s">
        <v>5362</v>
      </c>
      <c r="F5768" s="4">
        <v>28.995691820000001</v>
      </c>
      <c r="G5768" s="5">
        <v>2.9325699999999998E-3</v>
      </c>
      <c r="H5768" s="3">
        <v>15.9359</v>
      </c>
      <c r="I5768" s="3">
        <v>4.0000000000000002E-4</v>
      </c>
      <c r="J5768" s="3">
        <v>4.5600000000000002E-2</v>
      </c>
      <c r="K5768" s="3">
        <v>4.9099999999999998E-2</v>
      </c>
      <c r="L5768" s="3">
        <f t="shared" si="180"/>
        <v>-0.7692757866778237</v>
      </c>
      <c r="M5768" s="3">
        <f t="shared" si="181"/>
        <v>2.3381443531746924</v>
      </c>
    </row>
    <row r="5769" spans="1:13" x14ac:dyDescent="0.3">
      <c r="A5769" s="1">
        <v>21.387728239339999</v>
      </c>
      <c r="B5769" s="1">
        <v>-70.759556376190005</v>
      </c>
      <c r="C5769" s="1" t="s">
        <v>17</v>
      </c>
      <c r="D5769" s="1" t="s">
        <v>9592</v>
      </c>
      <c r="E5769" s="2" t="s">
        <v>5436</v>
      </c>
      <c r="F5769" s="4">
        <v>2.3775917999999998</v>
      </c>
      <c r="G5769" s="5">
        <v>1.1379999999999999E-5</v>
      </c>
      <c r="H5769" s="3">
        <v>16.599399999999999</v>
      </c>
      <c r="I5769" s="3">
        <v>1.5E-3</v>
      </c>
      <c r="J5769" s="3">
        <v>2.8E-3</v>
      </c>
      <c r="K5769" s="3">
        <v>6.4399999999999999E-2</v>
      </c>
      <c r="L5769" s="3">
        <f t="shared" si="180"/>
        <v>-6.1648098432889036</v>
      </c>
      <c r="M5769" s="3">
        <f t="shared" si="181"/>
        <v>49.943905556634235</v>
      </c>
    </row>
    <row r="5770" spans="1:13" x14ac:dyDescent="0.3">
      <c r="A5770" s="1">
        <v>18.210602067949999</v>
      </c>
      <c r="B5770" s="1">
        <v>-74.588475601249996</v>
      </c>
      <c r="C5770" s="1" t="s">
        <v>17</v>
      </c>
      <c r="D5770" s="1" t="s">
        <v>9592</v>
      </c>
      <c r="E5770" s="2" t="s">
        <v>5569</v>
      </c>
      <c r="F5770" s="4">
        <v>14.88131332</v>
      </c>
      <c r="G5770" s="5">
        <v>5.3076999999999996E-4</v>
      </c>
      <c r="H5770" s="3">
        <v>17.042300000000001</v>
      </c>
      <c r="I5770" s="3">
        <v>5.0000000000000001E-4</v>
      </c>
      <c r="J5770" s="3">
        <v>-6.7599999999999993E-2</v>
      </c>
      <c r="K5770" s="3">
        <v>8.3500000000000005E-2</v>
      </c>
      <c r="L5770" s="3" t="e">
        <f t="shared" si="180"/>
        <v>#NUM!</v>
      </c>
      <c r="M5770" s="3">
        <f t="shared" si="181"/>
        <v>2.682220339951586</v>
      </c>
    </row>
    <row r="5771" spans="1:13" x14ac:dyDescent="0.3">
      <c r="A5771" s="1">
        <v>19.94326705221</v>
      </c>
      <c r="B5771" s="1">
        <v>-72.780513153429993</v>
      </c>
      <c r="C5771" s="1" t="s">
        <v>17</v>
      </c>
      <c r="D5771" s="1" t="s">
        <v>9592</v>
      </c>
      <c r="E5771" s="2" t="s">
        <v>5621</v>
      </c>
      <c r="F5771" s="4">
        <v>39.118450080000002</v>
      </c>
      <c r="G5771" s="5">
        <v>5.5950000000000001E-3</v>
      </c>
      <c r="H5771" s="3">
        <v>15.9377</v>
      </c>
      <c r="I5771" s="3">
        <v>2.0000000000000001E-4</v>
      </c>
      <c r="J5771" s="3">
        <v>-2.9100000000000001E-2</v>
      </c>
      <c r="K5771" s="3">
        <v>4.02E-2</v>
      </c>
      <c r="L5771" s="3" t="e">
        <f t="shared" si="180"/>
        <v>#NUM!</v>
      </c>
      <c r="M5771" s="3">
        <f t="shared" si="181"/>
        <v>2.9997684251210588</v>
      </c>
    </row>
    <row r="5772" spans="1:13" x14ac:dyDescent="0.3">
      <c r="A5772" s="1">
        <v>17.195247171569999</v>
      </c>
      <c r="B5772" s="1">
        <v>-71.852627155899995</v>
      </c>
      <c r="C5772" s="1" t="s">
        <v>17</v>
      </c>
      <c r="D5772" s="1" t="s">
        <v>9592</v>
      </c>
      <c r="E5772" s="2" t="s">
        <v>5808</v>
      </c>
      <c r="F5772" s="4">
        <v>16.129197680000001</v>
      </c>
      <c r="G5772" s="5">
        <v>2.9017000000000002E-4</v>
      </c>
      <c r="H5772" s="3">
        <v>16.739699999999999</v>
      </c>
      <c r="I5772" s="3">
        <v>5.9999999999999995E-4</v>
      </c>
      <c r="J5772" s="3">
        <v>3.7999999999999999E-2</v>
      </c>
      <c r="K5772" s="3">
        <v>5.3400000000000003E-2</v>
      </c>
      <c r="L5772" s="3">
        <f t="shared" si="180"/>
        <v>-0.36138201691595029</v>
      </c>
      <c r="M5772" s="3">
        <f t="shared" si="181"/>
        <v>3.0514926854422382</v>
      </c>
    </row>
    <row r="5773" spans="1:13" x14ac:dyDescent="0.3">
      <c r="A5773" s="1">
        <v>16.120854389729999</v>
      </c>
      <c r="B5773" s="1">
        <v>-73.564899740559994</v>
      </c>
      <c r="C5773" s="1" t="s">
        <v>17</v>
      </c>
      <c r="D5773" s="1" t="s">
        <v>9592</v>
      </c>
      <c r="E5773" s="2" t="s">
        <v>5852</v>
      </c>
      <c r="F5773" s="4">
        <v>4.4433184800000003</v>
      </c>
      <c r="G5773" s="5">
        <v>6.0170000000000002E-5</v>
      </c>
      <c r="H5773" s="3">
        <v>16.567499999999999</v>
      </c>
      <c r="I5773" s="3">
        <v>2.9999999999999997E-4</v>
      </c>
      <c r="J5773" s="3">
        <v>9.5000000000000001E-2</v>
      </c>
      <c r="K5773" s="3">
        <v>4.5699999999999998E-2</v>
      </c>
      <c r="L5773" s="3">
        <f t="shared" si="180"/>
        <v>1.456118026444237</v>
      </c>
      <c r="M5773" s="3">
        <f t="shared" si="181"/>
        <v>1.0445933991012881</v>
      </c>
    </row>
    <row r="5774" spans="1:13" x14ac:dyDescent="0.3">
      <c r="A5774" s="1">
        <v>20.8611962628</v>
      </c>
      <c r="B5774" s="1">
        <v>-72.006753586249999</v>
      </c>
      <c r="C5774" s="1" t="s">
        <v>17</v>
      </c>
      <c r="D5774" s="1" t="s">
        <v>9592</v>
      </c>
      <c r="E5774" s="2" t="s">
        <v>5890</v>
      </c>
      <c r="F5774" s="4">
        <v>1.4874349899999999</v>
      </c>
      <c r="G5774" s="5">
        <v>1.465E-5</v>
      </c>
      <c r="H5774" s="3">
        <v>18.751300000000001</v>
      </c>
      <c r="I5774" s="3">
        <v>8.9999999999999998E-4</v>
      </c>
      <c r="J5774" s="3">
        <v>-0.31119999999999998</v>
      </c>
      <c r="K5774" s="3">
        <v>0.17230000000000001</v>
      </c>
      <c r="L5774" s="3" t="e">
        <f t="shared" si="180"/>
        <v>#NUM!</v>
      </c>
      <c r="M5774" s="3">
        <f t="shared" si="181"/>
        <v>1.202265750344359</v>
      </c>
    </row>
    <row r="5775" spans="1:13" x14ac:dyDescent="0.3">
      <c r="A5775" s="1">
        <v>80.328664285490007</v>
      </c>
      <c r="B5775" s="1">
        <v>-69.196496843259993</v>
      </c>
      <c r="C5775" s="1" t="s">
        <v>17</v>
      </c>
      <c r="D5775" s="1" t="s">
        <v>9592</v>
      </c>
      <c r="E5775" s="2" t="s">
        <v>6321</v>
      </c>
      <c r="F5775" s="4">
        <v>11.433039839999999</v>
      </c>
      <c r="G5775" s="5">
        <v>1.3137000000000001E-4</v>
      </c>
      <c r="H5775" s="3">
        <v>16.6433</v>
      </c>
      <c r="I5775" s="3">
        <v>2.9999999999999997E-4</v>
      </c>
      <c r="J5775" s="3">
        <v>-0.10249999999999999</v>
      </c>
      <c r="K5775" s="3">
        <v>5.0500000000000003E-2</v>
      </c>
      <c r="L5775" s="3" t="e">
        <f t="shared" si="180"/>
        <v>#NUM!</v>
      </c>
      <c r="M5775" s="3">
        <f t="shared" si="181"/>
        <v>1.0698482836198351</v>
      </c>
    </row>
    <row r="5776" spans="1:13" x14ac:dyDescent="0.3">
      <c r="A5776" s="1">
        <v>79.683689376499999</v>
      </c>
      <c r="B5776" s="1">
        <v>-68.419932704839994</v>
      </c>
      <c r="C5776" s="1" t="s">
        <v>17</v>
      </c>
      <c r="D5776" s="1" t="s">
        <v>9592</v>
      </c>
      <c r="E5776" s="2" t="s">
        <v>6326</v>
      </c>
      <c r="F5776" s="4">
        <v>30.096493160000001</v>
      </c>
      <c r="G5776" s="5">
        <v>1.05974E-3</v>
      </c>
      <c r="H5776" s="3">
        <v>15.6233</v>
      </c>
      <c r="I5776" s="3">
        <v>2.9999999999999997E-4</v>
      </c>
      <c r="J5776" s="3">
        <v>-8.6499999999999994E-2</v>
      </c>
      <c r="K5776" s="3">
        <v>2.9600000000000001E-2</v>
      </c>
      <c r="L5776" s="3" t="e">
        <f t="shared" si="180"/>
        <v>#NUM!</v>
      </c>
      <c r="M5776" s="3">
        <f t="shared" si="181"/>
        <v>0.74307098481665557</v>
      </c>
    </row>
    <row r="5777" spans="1:13" x14ac:dyDescent="0.3">
      <c r="A5777" s="1">
        <v>80.039477279120007</v>
      </c>
      <c r="B5777" s="1">
        <v>-68.644334741199998</v>
      </c>
      <c r="C5777" s="1" t="s">
        <v>17</v>
      </c>
      <c r="D5777" s="1" t="s">
        <v>9592</v>
      </c>
      <c r="E5777" s="2" t="s">
        <v>6345</v>
      </c>
      <c r="F5777" s="4">
        <v>25.598201960000001</v>
      </c>
      <c r="G5777" s="5">
        <v>2.2968099999999998E-3</v>
      </c>
      <c r="H5777" s="3">
        <v>16.167200000000001</v>
      </c>
      <c r="I5777" s="3">
        <v>2.0000000000000001E-4</v>
      </c>
      <c r="J5777" s="3">
        <v>1.67E-2</v>
      </c>
      <c r="K5777" s="3">
        <v>4.3999999999999997E-2</v>
      </c>
      <c r="L5777" s="3">
        <f t="shared" si="180"/>
        <v>-2.7192176442620806</v>
      </c>
      <c r="M5777" s="3">
        <f t="shared" si="181"/>
        <v>5.721249270615747</v>
      </c>
    </row>
    <row r="5778" spans="1:13" x14ac:dyDescent="0.3">
      <c r="A5778" s="1">
        <v>82.594013661440002</v>
      </c>
      <c r="B5778" s="1">
        <v>-69.153338617350002</v>
      </c>
      <c r="C5778" s="1" t="s">
        <v>17</v>
      </c>
      <c r="D5778" s="1" t="s">
        <v>9592</v>
      </c>
      <c r="E5778" s="2" t="s">
        <v>6347</v>
      </c>
      <c r="F5778" s="4">
        <v>14.77513471</v>
      </c>
      <c r="G5778" s="5">
        <v>1.9976999999999999E-4</v>
      </c>
      <c r="H5778" s="3">
        <v>16.7102</v>
      </c>
      <c r="I5778" s="3">
        <v>2.9999999999999997E-4</v>
      </c>
      <c r="J5778" s="3">
        <v>7.4399999999999994E-2</v>
      </c>
      <c r="K5778" s="3">
        <v>5.79E-2</v>
      </c>
      <c r="L5778" s="3">
        <f t="shared" si="180"/>
        <v>1.0680646777293923</v>
      </c>
      <c r="M5778" s="3">
        <f t="shared" si="181"/>
        <v>1.6898972510473218</v>
      </c>
    </row>
    <row r="5779" spans="1:13" x14ac:dyDescent="0.3">
      <c r="A5779" s="1">
        <v>77.838023018970006</v>
      </c>
      <c r="B5779" s="1">
        <v>-68.670323228699999</v>
      </c>
      <c r="C5779" s="1" t="s">
        <v>17</v>
      </c>
      <c r="D5779" s="1" t="s">
        <v>9592</v>
      </c>
      <c r="E5779" s="2" t="s">
        <v>6357</v>
      </c>
      <c r="F5779" s="4">
        <v>16.625410129999999</v>
      </c>
      <c r="G5779" s="5">
        <v>1.6511999999999999E-4</v>
      </c>
      <c r="H5779" s="3">
        <v>16.477499999999999</v>
      </c>
      <c r="I5779" s="3">
        <v>4.0000000000000002E-4</v>
      </c>
      <c r="J5779" s="3">
        <v>1.9800000000000002E-2</v>
      </c>
      <c r="K5779" s="3">
        <v>5.8200000000000002E-2</v>
      </c>
      <c r="L5779" s="3">
        <f t="shared" si="180"/>
        <v>-2.0391740486923453</v>
      </c>
      <c r="M5779" s="3">
        <f t="shared" si="181"/>
        <v>6.3828179793433577</v>
      </c>
    </row>
    <row r="5780" spans="1:13" x14ac:dyDescent="0.3">
      <c r="A5780" s="1">
        <v>80.04347969925</v>
      </c>
      <c r="B5780" s="1">
        <v>-68.810893213240007</v>
      </c>
      <c r="C5780" s="1" t="s">
        <v>17</v>
      </c>
      <c r="D5780" s="1" t="s">
        <v>9592</v>
      </c>
      <c r="E5780" s="2" t="s">
        <v>6368</v>
      </c>
      <c r="F5780" s="4">
        <v>13.93124512</v>
      </c>
      <c r="G5780" s="5">
        <v>2.387E-4</v>
      </c>
      <c r="H5780" s="3">
        <v>16.629100000000001</v>
      </c>
      <c r="I5780" s="3">
        <v>5.9999999999999995E-4</v>
      </c>
      <c r="J5780" s="3">
        <v>2.3599999999999999E-2</v>
      </c>
      <c r="K5780" s="3">
        <v>5.5599999999999997E-2</v>
      </c>
      <c r="L5780" s="3">
        <f t="shared" si="180"/>
        <v>-1.5063399851494665</v>
      </c>
      <c r="M5780" s="3">
        <f t="shared" si="181"/>
        <v>5.1158459226137918</v>
      </c>
    </row>
    <row r="5781" spans="1:13" x14ac:dyDescent="0.3">
      <c r="A5781" s="1">
        <v>82.943443668640001</v>
      </c>
      <c r="B5781" s="1">
        <v>-68.978887560540002</v>
      </c>
      <c r="C5781" s="1" t="s">
        <v>17</v>
      </c>
      <c r="D5781" s="1" t="s">
        <v>9592</v>
      </c>
      <c r="E5781" s="2" t="s">
        <v>6394</v>
      </c>
      <c r="F5781" s="4">
        <v>3.3371868600000001</v>
      </c>
      <c r="G5781" s="5">
        <v>8.5290000000000005E-5</v>
      </c>
      <c r="H5781" s="3">
        <v>17.137799999999999</v>
      </c>
      <c r="I5781" s="3">
        <v>5.9999999999999995E-4</v>
      </c>
      <c r="J5781" s="3">
        <v>-9.3299999999999994E-2</v>
      </c>
      <c r="K5781" s="3">
        <v>6.4899999999999999E-2</v>
      </c>
      <c r="L5781" s="3" t="e">
        <f t="shared" si="180"/>
        <v>#NUM!</v>
      </c>
      <c r="M5781" s="3">
        <f t="shared" si="181"/>
        <v>1.5104896429858845</v>
      </c>
    </row>
    <row r="5782" spans="1:13" x14ac:dyDescent="0.3">
      <c r="A5782" s="1">
        <v>80.185349524019998</v>
      </c>
      <c r="B5782" s="1">
        <v>-69.030124404600002</v>
      </c>
      <c r="C5782" s="1" t="s">
        <v>17</v>
      </c>
      <c r="D5782" s="1" t="s">
        <v>9592</v>
      </c>
      <c r="E5782" s="2" t="s">
        <v>6414</v>
      </c>
      <c r="F5782" s="4">
        <v>15.469308850000001</v>
      </c>
      <c r="G5782" s="5">
        <v>7.0337999999999998E-4</v>
      </c>
      <c r="H5782" s="3">
        <v>16.7575</v>
      </c>
      <c r="I5782" s="3">
        <v>5.0000000000000001E-4</v>
      </c>
      <c r="J5782" s="3">
        <v>-0.45</v>
      </c>
      <c r="K5782" s="3">
        <v>0.16389999999999999</v>
      </c>
      <c r="L5782" s="3" t="e">
        <f t="shared" si="180"/>
        <v>#NUM!</v>
      </c>
      <c r="M5782" s="3">
        <f t="shared" si="181"/>
        <v>0.79089929979098883</v>
      </c>
    </row>
    <row r="5783" spans="1:13" x14ac:dyDescent="0.3">
      <c r="A5783" s="1">
        <v>82.832623735309994</v>
      </c>
      <c r="B5783" s="1">
        <v>-68.865233562810005</v>
      </c>
      <c r="C5783" s="1" t="s">
        <v>17</v>
      </c>
      <c r="D5783" s="1" t="s">
        <v>9592</v>
      </c>
      <c r="E5783" s="2" t="s">
        <v>6425</v>
      </c>
      <c r="F5783" s="4">
        <v>1.9378894499999999</v>
      </c>
      <c r="G5783" s="5">
        <v>1.7499999999999998E-5</v>
      </c>
      <c r="H5783" s="3">
        <v>18.3537</v>
      </c>
      <c r="I5783" s="3">
        <v>8.0000000000000004E-4</v>
      </c>
      <c r="J5783" s="3">
        <v>-0.11990000000000001</v>
      </c>
      <c r="K5783" s="3">
        <v>0.13439999999999999</v>
      </c>
      <c r="L5783" s="3" t="e">
        <f t="shared" si="180"/>
        <v>#NUM!</v>
      </c>
      <c r="M5783" s="3">
        <f t="shared" si="181"/>
        <v>2.4340795831053077</v>
      </c>
    </row>
    <row r="5784" spans="1:13" x14ac:dyDescent="0.3">
      <c r="A5784" s="1">
        <v>69.563885063559994</v>
      </c>
      <c r="B5784" s="1">
        <v>-68.258895604529997</v>
      </c>
      <c r="C5784" s="1" t="s">
        <v>17</v>
      </c>
      <c r="D5784" s="1" t="s">
        <v>9592</v>
      </c>
      <c r="E5784" s="2" t="s">
        <v>6465</v>
      </c>
      <c r="F5784" s="4">
        <v>1.81413661</v>
      </c>
      <c r="G5784" s="5">
        <v>2.0080000000000001E-5</v>
      </c>
      <c r="H5784" s="3">
        <v>18.292100000000001</v>
      </c>
      <c r="I5784" s="3">
        <v>1.1000000000000001E-3</v>
      </c>
      <c r="J5784" s="3">
        <v>-2.4899999999999999E-2</v>
      </c>
      <c r="K5784" s="3">
        <v>0.16039999999999999</v>
      </c>
      <c r="L5784" s="3" t="e">
        <f t="shared" si="180"/>
        <v>#NUM!</v>
      </c>
      <c r="M5784" s="3">
        <f t="shared" si="181"/>
        <v>13.98813073588423</v>
      </c>
    </row>
    <row r="5785" spans="1:13" x14ac:dyDescent="0.3">
      <c r="A5785" s="1">
        <v>70.641490462190006</v>
      </c>
      <c r="B5785" s="1">
        <v>-68.61769346797</v>
      </c>
      <c r="C5785" s="1" t="s">
        <v>17</v>
      </c>
      <c r="D5785" s="1" t="s">
        <v>9592</v>
      </c>
      <c r="E5785" s="2" t="s">
        <v>6489</v>
      </c>
      <c r="F5785" s="4">
        <v>18.362977820000001</v>
      </c>
      <c r="G5785" s="5">
        <v>3.7127999999999998E-4</v>
      </c>
      <c r="H5785" s="3">
        <v>16.4085</v>
      </c>
      <c r="I5785" s="3">
        <v>4.0000000000000002E-4</v>
      </c>
      <c r="J5785" s="3">
        <v>4.8999999999999998E-3</v>
      </c>
      <c r="K5785" s="3">
        <v>4.4699999999999997E-2</v>
      </c>
      <c r="L5785" s="3">
        <f t="shared" si="180"/>
        <v>-5.1405195998574307</v>
      </c>
      <c r="M5785" s="3">
        <f t="shared" si="181"/>
        <v>19.809162181276072</v>
      </c>
    </row>
    <row r="5786" spans="1:13" x14ac:dyDescent="0.3">
      <c r="A5786" s="1">
        <v>84.306927311579997</v>
      </c>
      <c r="B5786" s="1">
        <v>-70.848669987790004</v>
      </c>
      <c r="C5786" s="1" t="s">
        <v>17</v>
      </c>
      <c r="D5786" s="1" t="s">
        <v>9592</v>
      </c>
      <c r="E5786" s="2" t="s">
        <v>6509</v>
      </c>
      <c r="F5786" s="4">
        <v>1.75656959</v>
      </c>
      <c r="G5786" s="5">
        <v>2.7350000000000001E-5</v>
      </c>
      <c r="H5786" s="3">
        <v>18.3096</v>
      </c>
      <c r="I5786" s="3">
        <v>3.0000000000000001E-3</v>
      </c>
      <c r="J5786" s="3">
        <v>-0.22220000000000001</v>
      </c>
      <c r="K5786" s="3">
        <v>0.15090000000000001</v>
      </c>
      <c r="L5786" s="3" t="e">
        <f t="shared" si="180"/>
        <v>#NUM!</v>
      </c>
      <c r="M5786" s="3">
        <f t="shared" si="181"/>
        <v>1.4746900442318529</v>
      </c>
    </row>
    <row r="5787" spans="1:13" x14ac:dyDescent="0.3">
      <c r="A5787" s="1">
        <v>260.22945552354997</v>
      </c>
      <c r="B5787" s="1">
        <v>-23.435537135419999</v>
      </c>
      <c r="C5787" s="1" t="s">
        <v>17</v>
      </c>
      <c r="D5787" s="1" t="s">
        <v>9592</v>
      </c>
      <c r="E5787" s="2" t="s">
        <v>6601</v>
      </c>
      <c r="F5787" s="4">
        <v>13.831369110000001</v>
      </c>
      <c r="G5787" s="5">
        <v>1.5517999999999999E-4</v>
      </c>
      <c r="H5787" s="3">
        <v>13.633599999999999</v>
      </c>
      <c r="I5787" s="3">
        <v>1E-4</v>
      </c>
      <c r="J5787" s="3">
        <v>0.1019</v>
      </c>
      <c r="K5787" s="3">
        <v>3.0200000000000001E-2</v>
      </c>
      <c r="L5787" s="3">
        <f t="shared" si="180"/>
        <v>-1.3255290799678647</v>
      </c>
      <c r="M5787" s="3">
        <f t="shared" si="181"/>
        <v>0.6435576077736177</v>
      </c>
    </row>
    <row r="5788" spans="1:13" x14ac:dyDescent="0.3">
      <c r="A5788" s="1">
        <v>288.65872334105001</v>
      </c>
      <c r="B5788" s="1">
        <v>6.4825223216200003</v>
      </c>
      <c r="C5788" s="1" t="s">
        <v>17</v>
      </c>
      <c r="D5788" s="1" t="s">
        <v>9592</v>
      </c>
      <c r="E5788" s="2" t="s">
        <v>6603</v>
      </c>
      <c r="F5788" s="4">
        <v>6.8844102999999999</v>
      </c>
      <c r="G5788" s="5">
        <v>1.7649999999999999E-5</v>
      </c>
      <c r="H5788" s="3">
        <v>12.1107</v>
      </c>
      <c r="I5788" s="3">
        <v>1E-4</v>
      </c>
      <c r="J5788" s="3">
        <v>0.44119999999999998</v>
      </c>
      <c r="K5788" s="3">
        <v>4.5600000000000002E-2</v>
      </c>
      <c r="L5788" s="3">
        <f t="shared" si="180"/>
        <v>0.33387751884076522</v>
      </c>
      <c r="M5788" s="3">
        <f t="shared" si="181"/>
        <v>0.22443162111520878</v>
      </c>
    </row>
    <row r="5789" spans="1:13" x14ac:dyDescent="0.3">
      <c r="A5789" s="1">
        <v>298.19394844233</v>
      </c>
      <c r="B5789" s="1">
        <v>12.66914702373</v>
      </c>
      <c r="C5789" s="1" t="s">
        <v>17</v>
      </c>
      <c r="D5789" s="1" t="s">
        <v>9592</v>
      </c>
      <c r="E5789" s="2" t="s">
        <v>6605</v>
      </c>
      <c r="F5789" s="4">
        <v>24.01304455</v>
      </c>
      <c r="G5789" s="5">
        <v>4.3758000000000002E-4</v>
      </c>
      <c r="H5789" s="3">
        <v>11.3787</v>
      </c>
      <c r="I5789" s="3">
        <v>2.0000000000000001E-4</v>
      </c>
      <c r="J5789" s="3">
        <v>0.16270000000000001</v>
      </c>
      <c r="K5789" s="3">
        <v>6.59E-2</v>
      </c>
      <c r="L5789" s="3">
        <f t="shared" si="180"/>
        <v>-2.5643622353157056</v>
      </c>
      <c r="M5789" s="3">
        <f t="shared" si="181"/>
        <v>0.87953380716458351</v>
      </c>
    </row>
    <row r="5790" spans="1:13" x14ac:dyDescent="0.3">
      <c r="A5790" s="1">
        <v>293.34053892046001</v>
      </c>
      <c r="B5790" s="1">
        <v>15.42136161266</v>
      </c>
      <c r="C5790" s="1" t="s">
        <v>17</v>
      </c>
      <c r="D5790" s="1" t="s">
        <v>9592</v>
      </c>
      <c r="E5790" s="2" t="s">
        <v>6609</v>
      </c>
      <c r="F5790" s="4">
        <v>1.4954922399999999</v>
      </c>
      <c r="G5790" s="5">
        <v>5.4399999999999996E-6</v>
      </c>
      <c r="H5790" s="3">
        <v>16.636099999999999</v>
      </c>
      <c r="I5790" s="3">
        <v>5.0000000000000001E-4</v>
      </c>
      <c r="J5790" s="3">
        <v>0.1981</v>
      </c>
      <c r="K5790" s="3">
        <v>7.6300000000000007E-2</v>
      </c>
      <c r="L5790" s="3">
        <f t="shared" si="180"/>
        <v>3.1205223776927333</v>
      </c>
      <c r="M5790" s="3">
        <f t="shared" si="181"/>
        <v>0.83636298602415438</v>
      </c>
    </row>
    <row r="5791" spans="1:13" x14ac:dyDescent="0.3">
      <c r="A5791" s="1">
        <v>254.29893665831</v>
      </c>
      <c r="B5791" s="1">
        <v>-4.0666015395299997</v>
      </c>
      <c r="C5791" s="1" t="s">
        <v>17</v>
      </c>
      <c r="D5791" s="1" t="s">
        <v>9592</v>
      </c>
      <c r="E5791" s="2" t="s">
        <v>6611</v>
      </c>
      <c r="F5791" s="4">
        <v>18.686114450000002</v>
      </c>
      <c r="G5791" s="5">
        <v>1.0876E-4</v>
      </c>
      <c r="H5791" s="3">
        <v>11.628500000000001</v>
      </c>
      <c r="I5791" s="3">
        <v>2.0000000000000001E-4</v>
      </c>
      <c r="J5791" s="3">
        <v>0.23380000000000001</v>
      </c>
      <c r="K5791" s="3">
        <v>3.73E-2</v>
      </c>
      <c r="L5791" s="3">
        <f t="shared" si="180"/>
        <v>-1.5272774658708883</v>
      </c>
      <c r="M5791" s="3">
        <f t="shared" si="181"/>
        <v>0.34643284614614772</v>
      </c>
    </row>
    <row r="5792" spans="1:13" x14ac:dyDescent="0.3">
      <c r="A5792" s="1">
        <v>254.23315914266999</v>
      </c>
      <c r="B5792" s="1">
        <v>-4.0712483624100004</v>
      </c>
      <c r="C5792" s="1" t="s">
        <v>17</v>
      </c>
      <c r="D5792" s="1" t="s">
        <v>9592</v>
      </c>
      <c r="E5792" s="2" t="s">
        <v>6620</v>
      </c>
      <c r="F5792" s="4">
        <v>7.8356416800000002</v>
      </c>
      <c r="G5792" s="5">
        <v>4.2979999999999998E-5</v>
      </c>
      <c r="H5792" s="3">
        <v>12.4641</v>
      </c>
      <c r="I5792" s="3">
        <v>2.0000000000000001E-4</v>
      </c>
      <c r="J5792" s="3">
        <v>0.13100000000000001</v>
      </c>
      <c r="K5792" s="3">
        <v>4.07E-2</v>
      </c>
      <c r="L5792" s="3">
        <f t="shared" si="180"/>
        <v>-1.949543521721175</v>
      </c>
      <c r="M5792" s="3">
        <f t="shared" si="181"/>
        <v>0.67464886975067195</v>
      </c>
    </row>
    <row r="5793" spans="1:13" x14ac:dyDescent="0.3">
      <c r="A5793" s="1">
        <v>24.608471471270001</v>
      </c>
      <c r="B5793" s="1">
        <v>69.742660747309998</v>
      </c>
      <c r="C5793" s="1" t="s">
        <v>17</v>
      </c>
      <c r="D5793" s="1" t="s">
        <v>9592</v>
      </c>
      <c r="E5793" s="2" t="s">
        <v>6635</v>
      </c>
      <c r="F5793" s="4">
        <v>11.10085439</v>
      </c>
      <c r="G5793" s="5">
        <v>3.0791999999999999E-4</v>
      </c>
      <c r="H5793" s="3">
        <v>14.980700000000001</v>
      </c>
      <c r="I5793" s="3">
        <v>2.0000000000000001E-4</v>
      </c>
      <c r="J5793" s="3">
        <v>0.10349999999999999</v>
      </c>
      <c r="K5793" s="3">
        <v>2.6800000000000001E-2</v>
      </c>
      <c r="L5793" s="3">
        <f t="shared" si="180"/>
        <v>5.5401748964680309E-2</v>
      </c>
      <c r="M5793" s="3">
        <f t="shared" si="181"/>
        <v>0.56227546859396005</v>
      </c>
    </row>
    <row r="5794" spans="1:13" x14ac:dyDescent="0.3">
      <c r="A5794" s="1">
        <v>23.881810024060002</v>
      </c>
      <c r="B5794" s="1">
        <v>69.165356530140002</v>
      </c>
      <c r="C5794" s="1" t="s">
        <v>17</v>
      </c>
      <c r="D5794" s="1" t="s">
        <v>9592</v>
      </c>
      <c r="E5794" s="2" t="s">
        <v>6638</v>
      </c>
      <c r="F5794" s="4">
        <v>12.63931676</v>
      </c>
      <c r="G5794" s="5">
        <v>1.5626999999999999E-4</v>
      </c>
      <c r="H5794" s="3">
        <v>11.9596</v>
      </c>
      <c r="I5794" s="3">
        <v>1E-4</v>
      </c>
      <c r="J5794" s="3">
        <v>0.30880000000000002</v>
      </c>
      <c r="K5794" s="3">
        <v>3.2599999999999997E-2</v>
      </c>
      <c r="L5794" s="3">
        <f t="shared" si="180"/>
        <v>-0.59201354168150644</v>
      </c>
      <c r="M5794" s="3">
        <f t="shared" si="181"/>
        <v>0.22924243570091746</v>
      </c>
    </row>
    <row r="5795" spans="1:13" x14ac:dyDescent="0.3">
      <c r="A5795" s="1">
        <v>305.70419223978001</v>
      </c>
      <c r="B5795" s="1">
        <v>21.759164907180001</v>
      </c>
      <c r="C5795" s="1" t="s">
        <v>17</v>
      </c>
      <c r="D5795" s="1" t="s">
        <v>9592</v>
      </c>
      <c r="E5795" s="2" t="s">
        <v>6641</v>
      </c>
      <c r="F5795" s="4">
        <v>17.506499170000001</v>
      </c>
      <c r="G5795" s="5">
        <v>1.4213999999999999E-4</v>
      </c>
      <c r="H5795" s="3">
        <v>12.8835</v>
      </c>
      <c r="I5795" s="3">
        <v>1E-4</v>
      </c>
      <c r="J5795" s="3">
        <v>0.36730000000000002</v>
      </c>
      <c r="K5795" s="3">
        <v>2.3900000000000001E-2</v>
      </c>
      <c r="L5795" s="3">
        <f t="shared" si="180"/>
        <v>0.70860464172646687</v>
      </c>
      <c r="M5795" s="3">
        <f t="shared" si="181"/>
        <v>0.14129661113499234</v>
      </c>
    </row>
    <row r="5796" spans="1:13" x14ac:dyDescent="0.3">
      <c r="A5796" s="1">
        <v>18.54532266296</v>
      </c>
      <c r="B5796" s="1">
        <v>-70.988922224340001</v>
      </c>
      <c r="C5796" s="1" t="s">
        <v>17</v>
      </c>
      <c r="D5796" s="1" t="s">
        <v>9592</v>
      </c>
      <c r="E5796" s="2" t="s">
        <v>6812</v>
      </c>
      <c r="F5796" s="4">
        <v>2.1763993300000002</v>
      </c>
      <c r="G5796" s="5">
        <v>8.49E-6</v>
      </c>
      <c r="H5796" s="3">
        <v>15.989100000000001</v>
      </c>
      <c r="I5796" s="3">
        <v>2.9999999999999997E-4</v>
      </c>
      <c r="J5796" s="3">
        <v>3.9899999999999998E-2</v>
      </c>
      <c r="K5796" s="3">
        <v>4.1599999999999998E-2</v>
      </c>
      <c r="L5796" s="3">
        <f t="shared" si="180"/>
        <v>-1.0060355215662575</v>
      </c>
      <c r="M5796" s="3">
        <f t="shared" si="181"/>
        <v>2.2639931224359722</v>
      </c>
    </row>
    <row r="5797" spans="1:13" x14ac:dyDescent="0.3">
      <c r="A5797" s="1">
        <v>22.594175839039998</v>
      </c>
      <c r="B5797" s="1">
        <v>-69.427211296189995</v>
      </c>
      <c r="C5797" s="1" t="s">
        <v>17</v>
      </c>
      <c r="D5797" s="1" t="s">
        <v>9592</v>
      </c>
      <c r="E5797" s="2" t="s">
        <v>6891</v>
      </c>
      <c r="F5797" s="4">
        <v>89.065083189999996</v>
      </c>
      <c r="G5797" s="5">
        <v>7.8894099999999995E-3</v>
      </c>
      <c r="H5797" s="3">
        <v>15.3736</v>
      </c>
      <c r="I5797" s="3">
        <v>2.0000000000000001E-4</v>
      </c>
      <c r="J5797" s="3">
        <v>5.8200000000000002E-2</v>
      </c>
      <c r="K5797" s="3">
        <v>3.4099999999999998E-2</v>
      </c>
      <c r="L5797" s="3">
        <f t="shared" si="180"/>
        <v>-0.80178507675055855</v>
      </c>
      <c r="M5797" s="3">
        <f t="shared" si="181"/>
        <v>1.272289854889803</v>
      </c>
    </row>
    <row r="5798" spans="1:13" x14ac:dyDescent="0.3">
      <c r="A5798" s="1">
        <v>9.5593913979899998</v>
      </c>
      <c r="B5798" s="1">
        <v>-71.673263272369994</v>
      </c>
      <c r="C5798" s="1" t="s">
        <v>17</v>
      </c>
      <c r="D5798" s="1" t="s">
        <v>9592</v>
      </c>
      <c r="E5798" s="2" t="s">
        <v>6909</v>
      </c>
      <c r="F5798" s="4">
        <v>1.4257345100000001</v>
      </c>
      <c r="G5798" s="5">
        <v>1.2109999999999999E-5</v>
      </c>
      <c r="H5798" s="3">
        <v>18.553999999999998</v>
      </c>
      <c r="I5798" s="3">
        <v>1.1999999999999999E-3</v>
      </c>
      <c r="J5798" s="3">
        <v>0.23530000000000001</v>
      </c>
      <c r="K5798" s="3">
        <v>0.1847</v>
      </c>
      <c r="L5798" s="3">
        <f t="shared" si="180"/>
        <v>5.4121096358801069</v>
      </c>
      <c r="M5798" s="3">
        <f t="shared" si="181"/>
        <v>1.7045107334177156</v>
      </c>
    </row>
    <row r="5799" spans="1:13" x14ac:dyDescent="0.3">
      <c r="A5799" s="1">
        <v>13.299012197410001</v>
      </c>
      <c r="B5799" s="1">
        <v>-70.856954272920007</v>
      </c>
      <c r="C5799" s="1" t="s">
        <v>17</v>
      </c>
      <c r="D5799" s="1" t="s">
        <v>9592</v>
      </c>
      <c r="E5799" s="2" t="s">
        <v>6910</v>
      </c>
      <c r="F5799" s="4">
        <v>2.63769337</v>
      </c>
      <c r="G5799" s="5">
        <v>3.2700000000000002E-5</v>
      </c>
      <c r="H5799" s="3">
        <v>16.197900000000001</v>
      </c>
      <c r="I5799" s="3">
        <v>1.8E-3</v>
      </c>
      <c r="J5799" s="3">
        <v>4.4600000000000001E-2</v>
      </c>
      <c r="K5799" s="3">
        <v>4.4299999999999999E-2</v>
      </c>
      <c r="L5799" s="3">
        <f t="shared" si="180"/>
        <v>-0.55542570643929068</v>
      </c>
      <c r="M5799" s="3">
        <f t="shared" si="181"/>
        <v>2.1568685763580939</v>
      </c>
    </row>
    <row r="5800" spans="1:13" x14ac:dyDescent="0.3">
      <c r="A5800" s="1">
        <v>10.83361318433</v>
      </c>
      <c r="B5800" s="1">
        <v>-72.424795522919993</v>
      </c>
      <c r="C5800" s="1" t="s">
        <v>17</v>
      </c>
      <c r="D5800" s="1" t="s">
        <v>9592</v>
      </c>
      <c r="E5800" s="2" t="s">
        <v>7001</v>
      </c>
      <c r="F5800" s="4">
        <v>10.52505002</v>
      </c>
      <c r="G5800" s="5">
        <v>5.1935999999999996E-4</v>
      </c>
      <c r="H5800" s="3">
        <v>17.382400000000001</v>
      </c>
      <c r="I5800" s="3">
        <v>8.9999999999999998E-4</v>
      </c>
      <c r="J5800" s="3">
        <v>1.2699999999999999E-2</v>
      </c>
      <c r="K5800" s="3">
        <v>0.11210000000000001</v>
      </c>
      <c r="L5800" s="3">
        <f t="shared" si="180"/>
        <v>-2.0985813952202115</v>
      </c>
      <c r="M5800" s="3">
        <f t="shared" si="181"/>
        <v>19.167106527030722</v>
      </c>
    </row>
    <row r="5801" spans="1:13" x14ac:dyDescent="0.3">
      <c r="A5801" s="1">
        <v>87.523132950090002</v>
      </c>
      <c r="B5801" s="1">
        <v>-66.160894593820004</v>
      </c>
      <c r="C5801" s="1" t="s">
        <v>17</v>
      </c>
      <c r="D5801" s="1" t="s">
        <v>9592</v>
      </c>
      <c r="E5801" s="2" t="s">
        <v>7254</v>
      </c>
      <c r="F5801" s="4">
        <v>1.43797832</v>
      </c>
      <c r="G5801" s="5">
        <v>4.7500000000000003E-6</v>
      </c>
      <c r="H5801" s="3">
        <v>18.175999999999998</v>
      </c>
      <c r="I5801" s="3">
        <v>2.0000000000000001E-4</v>
      </c>
      <c r="J5801" s="3">
        <v>0.14810000000000001</v>
      </c>
      <c r="K5801" s="3">
        <v>0.14299999999999999</v>
      </c>
      <c r="L5801" s="3">
        <f t="shared" si="180"/>
        <v>4.0287752926060421</v>
      </c>
      <c r="M5801" s="3">
        <f t="shared" si="181"/>
        <v>2.0966968628334675</v>
      </c>
    </row>
    <row r="5802" spans="1:13" x14ac:dyDescent="0.3">
      <c r="A5802" s="1">
        <v>85.389318682189995</v>
      </c>
      <c r="B5802" s="1">
        <v>-66.219444487890001</v>
      </c>
      <c r="C5802" s="1" t="s">
        <v>17</v>
      </c>
      <c r="D5802" s="1" t="s">
        <v>9592</v>
      </c>
      <c r="E5802" s="2" t="s">
        <v>7378</v>
      </c>
      <c r="F5802" s="4">
        <v>10.975077499999999</v>
      </c>
      <c r="G5802" s="5">
        <v>1.9886E-4</v>
      </c>
      <c r="H5802" s="3">
        <v>16.779199999999999</v>
      </c>
      <c r="I5802" s="3">
        <v>1E-4</v>
      </c>
      <c r="J5802" s="3">
        <v>7.1000000000000004E-3</v>
      </c>
      <c r="K5802" s="3">
        <v>5.4600000000000003E-2</v>
      </c>
      <c r="L5802" s="3">
        <f t="shared" si="180"/>
        <v>-3.9645082564046241</v>
      </c>
      <c r="M5802" s="3">
        <f t="shared" si="181"/>
        <v>16.698942083351163</v>
      </c>
    </row>
    <row r="5803" spans="1:13" x14ac:dyDescent="0.3">
      <c r="A5803" s="1">
        <v>85.041207812690004</v>
      </c>
      <c r="B5803" s="1">
        <v>-68.034918538880007</v>
      </c>
      <c r="C5803" s="1" t="s">
        <v>17</v>
      </c>
      <c r="D5803" s="1" t="s">
        <v>9592</v>
      </c>
      <c r="E5803" s="2" t="s">
        <v>7392</v>
      </c>
      <c r="F5803" s="4">
        <v>7.99190603</v>
      </c>
      <c r="G5803" s="5">
        <v>6.2761000000000002E-4</v>
      </c>
      <c r="H5803" s="3">
        <v>17.132899999999999</v>
      </c>
      <c r="I5803" s="3">
        <v>4.0000000000000002E-4</v>
      </c>
      <c r="J5803" s="3">
        <v>-0.1115</v>
      </c>
      <c r="K5803" s="3">
        <v>7.4200000000000002E-2</v>
      </c>
      <c r="L5803" s="3" t="e">
        <f t="shared" si="180"/>
        <v>#NUM!</v>
      </c>
      <c r="M5803" s="3">
        <f t="shared" si="181"/>
        <v>1.4450528105302936</v>
      </c>
    </row>
    <row r="5804" spans="1:13" x14ac:dyDescent="0.3">
      <c r="A5804" s="1">
        <v>79.454321472459995</v>
      </c>
      <c r="B5804" s="1">
        <v>44.473216265959998</v>
      </c>
      <c r="C5804" s="1" t="s">
        <v>17</v>
      </c>
      <c r="D5804" s="1" t="s">
        <v>9592</v>
      </c>
      <c r="E5804" s="2" t="s">
        <v>7440</v>
      </c>
      <c r="F5804" s="4">
        <v>8.4539548100000008</v>
      </c>
      <c r="G5804" s="5">
        <v>3.0189000000000003E-4</v>
      </c>
      <c r="H5804" s="3">
        <v>14.1629</v>
      </c>
      <c r="I5804" s="3">
        <v>4.0000000000000002E-4</v>
      </c>
      <c r="J5804" s="3">
        <v>0.14019999999999999</v>
      </c>
      <c r="K5804" s="3">
        <v>2.8000000000000001E-2</v>
      </c>
      <c r="L5804" s="3">
        <f t="shared" si="180"/>
        <v>-0.10335993184679992</v>
      </c>
      <c r="M5804" s="3">
        <f t="shared" si="181"/>
        <v>0.4336754790660175</v>
      </c>
    </row>
    <row r="5805" spans="1:13" x14ac:dyDescent="0.3">
      <c r="A5805" s="1">
        <v>58.590702090470003</v>
      </c>
      <c r="B5805" s="1">
        <v>58.653329434310002</v>
      </c>
      <c r="C5805" s="1" t="s">
        <v>17</v>
      </c>
      <c r="D5805" s="1" t="s">
        <v>9592</v>
      </c>
      <c r="E5805" s="2" t="s">
        <v>7452</v>
      </c>
      <c r="F5805" s="4">
        <v>16.416688189999999</v>
      </c>
      <c r="G5805" s="5">
        <v>3.3275999999999998E-4</v>
      </c>
      <c r="H5805" s="3">
        <v>8.0917999999999992</v>
      </c>
      <c r="I5805" s="3">
        <v>1.9E-3</v>
      </c>
      <c r="J5805" s="3">
        <v>1.5004</v>
      </c>
      <c r="K5805" s="3">
        <v>0.18240000000000001</v>
      </c>
      <c r="L5805" s="3">
        <f t="shared" si="180"/>
        <v>-1.0271647226065763</v>
      </c>
      <c r="M5805" s="3">
        <f t="shared" si="181"/>
        <v>0.26398769971642816</v>
      </c>
    </row>
    <row r="5806" spans="1:13" x14ac:dyDescent="0.3">
      <c r="A5806" s="1">
        <v>312.5528857095</v>
      </c>
      <c r="B5806" s="1">
        <v>3.6522905818</v>
      </c>
      <c r="C5806" s="1" t="s">
        <v>17</v>
      </c>
      <c r="D5806" s="1" t="s">
        <v>9592</v>
      </c>
      <c r="E5806" s="2" t="s">
        <v>7459</v>
      </c>
      <c r="F5806" s="4">
        <v>6.16445986</v>
      </c>
      <c r="G5806" s="5">
        <v>3.1420000000000001E-5</v>
      </c>
      <c r="H5806" s="3">
        <v>8.9712999999999994</v>
      </c>
      <c r="I5806" s="3">
        <v>1E-4</v>
      </c>
      <c r="J5806" s="3">
        <v>0.97750000000000004</v>
      </c>
      <c r="K5806" s="3">
        <v>3.9600000000000003E-2</v>
      </c>
      <c r="L5806" s="3">
        <f t="shared" si="180"/>
        <v>-1.0781161696604773</v>
      </c>
      <c r="M5806" s="3">
        <f t="shared" si="181"/>
        <v>8.7969751451357353E-2</v>
      </c>
    </row>
    <row r="5807" spans="1:13" x14ac:dyDescent="0.3">
      <c r="A5807" s="1">
        <v>23.91529977519</v>
      </c>
      <c r="B5807" s="1">
        <v>65.330496072439999</v>
      </c>
      <c r="C5807" s="1" t="s">
        <v>17</v>
      </c>
      <c r="D5807" s="1" t="s">
        <v>9592</v>
      </c>
      <c r="E5807" s="2" t="s">
        <v>7495</v>
      </c>
      <c r="F5807" s="4">
        <v>6.5571298100000002</v>
      </c>
      <c r="G5807" s="5">
        <v>2.1880000000000001E-5</v>
      </c>
      <c r="H5807" s="3">
        <v>12.4869</v>
      </c>
      <c r="I5807" s="3">
        <v>1E-4</v>
      </c>
      <c r="J5807" s="3">
        <v>0.18440000000000001</v>
      </c>
      <c r="K5807" s="3">
        <v>2.9100000000000001E-2</v>
      </c>
      <c r="L5807" s="3">
        <f t="shared" si="180"/>
        <v>-1.184295416411949</v>
      </c>
      <c r="M5807" s="3">
        <f t="shared" si="181"/>
        <v>0.34267841953354328</v>
      </c>
    </row>
    <row r="5808" spans="1:13" x14ac:dyDescent="0.3">
      <c r="A5808" s="1">
        <v>252.23818115195999</v>
      </c>
      <c r="B5808" s="1">
        <v>-13.89193050772</v>
      </c>
      <c r="C5808" s="1" t="s">
        <v>17</v>
      </c>
      <c r="D5808" s="1" t="s">
        <v>9592</v>
      </c>
      <c r="E5808" s="2" t="s">
        <v>7507</v>
      </c>
      <c r="F5808" s="4">
        <v>1.4565689100000001</v>
      </c>
      <c r="G5808" s="5">
        <v>1.3200000000000001E-6</v>
      </c>
      <c r="H5808" s="3">
        <v>14.8651</v>
      </c>
      <c r="I5808" s="3">
        <v>2.0000000000000001E-4</v>
      </c>
      <c r="J5808" s="3">
        <v>0.21929999999999999</v>
      </c>
      <c r="K5808" s="3">
        <v>3.5299999999999998E-2</v>
      </c>
      <c r="L5808" s="3">
        <f t="shared" si="180"/>
        <v>1.5702931583876136</v>
      </c>
      <c r="M5808" s="3">
        <f t="shared" si="181"/>
        <v>0.34953511250426622</v>
      </c>
    </row>
    <row r="5809" spans="1:13" x14ac:dyDescent="0.3">
      <c r="A5809" s="1">
        <v>93.809278248179993</v>
      </c>
      <c r="B5809" s="1">
        <v>-79.141737461260007</v>
      </c>
      <c r="C5809" s="1" t="s">
        <v>17</v>
      </c>
      <c r="D5809" s="1" t="s">
        <v>9592</v>
      </c>
      <c r="E5809" s="2" t="s">
        <v>7509</v>
      </c>
      <c r="F5809" s="4">
        <v>1.7728635699999999</v>
      </c>
      <c r="G5809" s="5">
        <v>3.32E-6</v>
      </c>
      <c r="H5809" s="3">
        <v>17.2105</v>
      </c>
      <c r="I5809" s="3">
        <v>5.0000000000000001E-4</v>
      </c>
      <c r="J5809" s="3">
        <v>6.1100000000000002E-2</v>
      </c>
      <c r="K5809" s="3">
        <v>7.7299999999999994E-2</v>
      </c>
      <c r="L5809" s="3">
        <f t="shared" si="180"/>
        <v>1.1407060512127707</v>
      </c>
      <c r="M5809" s="3">
        <f t="shared" si="181"/>
        <v>2.7472169371156387</v>
      </c>
    </row>
    <row r="5810" spans="1:13" x14ac:dyDescent="0.3">
      <c r="A5810" s="1">
        <v>90.553727923829996</v>
      </c>
      <c r="B5810" s="1">
        <v>-78.695410444610005</v>
      </c>
      <c r="C5810" s="1" t="s">
        <v>17</v>
      </c>
      <c r="D5810" s="1" t="s">
        <v>9592</v>
      </c>
      <c r="E5810" s="2" t="s">
        <v>7514</v>
      </c>
      <c r="F5810" s="4">
        <v>1.82574562</v>
      </c>
      <c r="G5810" s="5">
        <v>6.3799999999999999E-6</v>
      </c>
      <c r="H5810" s="3">
        <v>17.329899999999999</v>
      </c>
      <c r="I5810" s="3">
        <v>5.9999999999999995E-4</v>
      </c>
      <c r="J5810" s="3">
        <v>-5.57E-2</v>
      </c>
      <c r="K5810" s="3">
        <v>8.8700000000000001E-2</v>
      </c>
      <c r="L5810" s="3" t="e">
        <f t="shared" si="180"/>
        <v>#NUM!</v>
      </c>
      <c r="M5810" s="3">
        <f t="shared" si="181"/>
        <v>3.4579849251121093</v>
      </c>
    </row>
    <row r="5811" spans="1:13" x14ac:dyDescent="0.3">
      <c r="A5811" s="1">
        <v>112.18658911686001</v>
      </c>
      <c r="B5811" s="1">
        <v>-44.471277656790001</v>
      </c>
      <c r="C5811" s="1" t="s">
        <v>17</v>
      </c>
      <c r="D5811" s="1" t="s">
        <v>9592</v>
      </c>
      <c r="E5811" s="2" t="s">
        <v>7516</v>
      </c>
      <c r="F5811" s="4">
        <v>1.4377723</v>
      </c>
      <c r="G5811" s="5">
        <v>2.3199999999999998E-6</v>
      </c>
      <c r="H5811" s="3">
        <v>11.1585</v>
      </c>
      <c r="I5811" s="3">
        <v>2.0000000000000001E-4</v>
      </c>
      <c r="J5811" s="3">
        <v>0.55469999999999997</v>
      </c>
      <c r="K5811" s="3">
        <v>2.3300000000000001E-2</v>
      </c>
      <c r="L5811" s="3">
        <f t="shared" si="180"/>
        <v>-0.12120917060582315</v>
      </c>
      <c r="M5811" s="3">
        <f t="shared" si="181"/>
        <v>9.121231189592463E-2</v>
      </c>
    </row>
    <row r="5812" spans="1:13" x14ac:dyDescent="0.3">
      <c r="A5812" s="1">
        <v>122.09100858710001</v>
      </c>
      <c r="B5812" s="1">
        <v>-51.557275406240002</v>
      </c>
      <c r="C5812" s="1" t="s">
        <v>17</v>
      </c>
      <c r="D5812" s="1" t="s">
        <v>9592</v>
      </c>
      <c r="E5812" s="2" t="s">
        <v>7517</v>
      </c>
      <c r="F5812" s="4">
        <v>1.0769814</v>
      </c>
      <c r="G5812" s="5">
        <v>7.5700000000000004E-6</v>
      </c>
      <c r="H5812" s="3">
        <v>18.589700000000001</v>
      </c>
      <c r="I5812" s="3">
        <v>1.6000000000000001E-3</v>
      </c>
      <c r="J5812" s="3">
        <v>5.6300000000000003E-2</v>
      </c>
      <c r="K5812" s="3">
        <v>0.1663</v>
      </c>
      <c r="L5812" s="3">
        <f t="shared" si="180"/>
        <v>2.34224197425673</v>
      </c>
      <c r="M5812" s="3">
        <f t="shared" si="181"/>
        <v>6.4141414385136652</v>
      </c>
    </row>
    <row r="5813" spans="1:13" x14ac:dyDescent="0.3">
      <c r="A5813" s="1">
        <v>91.02279931631</v>
      </c>
      <c r="B5813" s="1">
        <v>-65.321385841080001</v>
      </c>
      <c r="C5813" s="1" t="s">
        <v>17</v>
      </c>
      <c r="D5813" s="1" t="s">
        <v>9592</v>
      </c>
      <c r="E5813" s="2" t="s">
        <v>7519</v>
      </c>
      <c r="F5813" s="4">
        <v>25.0573579</v>
      </c>
      <c r="G5813" s="5">
        <v>4.8323000000000002E-4</v>
      </c>
      <c r="H5813" s="3">
        <v>15.821</v>
      </c>
      <c r="I5813" s="3">
        <v>2.0000000000000001E-4</v>
      </c>
      <c r="J5813" s="3">
        <v>4.4999999999999998E-2</v>
      </c>
      <c r="K5813" s="3">
        <v>3.8199999999999998E-2</v>
      </c>
      <c r="L5813" s="3">
        <f t="shared" si="180"/>
        <v>-0.91293743112328229</v>
      </c>
      <c r="M5813" s="3">
        <f t="shared" si="181"/>
        <v>1.8433402923986248</v>
      </c>
    </row>
    <row r="5814" spans="1:13" x14ac:dyDescent="0.3">
      <c r="A5814" s="1">
        <v>124.41498549304001</v>
      </c>
      <c r="B5814" s="1">
        <v>-47.250574793159998</v>
      </c>
      <c r="C5814" s="1" t="s">
        <v>17</v>
      </c>
      <c r="D5814" s="1" t="s">
        <v>9592</v>
      </c>
      <c r="E5814" s="2" t="s">
        <v>7522</v>
      </c>
      <c r="F5814" s="4">
        <v>11.88336417</v>
      </c>
      <c r="G5814" s="5">
        <v>1.0383E-3</v>
      </c>
      <c r="H5814" s="3">
        <v>16.1126</v>
      </c>
      <c r="I5814" s="3">
        <v>2.9999999999999997E-4</v>
      </c>
      <c r="J5814" s="3">
        <v>1.7299999999999999E-2</v>
      </c>
      <c r="K5814" s="3">
        <v>3.85E-2</v>
      </c>
      <c r="L5814" s="3">
        <f t="shared" si="180"/>
        <v>-2.6971694843560243</v>
      </c>
      <c r="M5814" s="3">
        <f t="shared" si="181"/>
        <v>4.832471391727676</v>
      </c>
    </row>
    <row r="5815" spans="1:13" x14ac:dyDescent="0.3">
      <c r="A5815" s="1">
        <v>306.04892011355003</v>
      </c>
      <c r="B5815" s="1">
        <v>-24.95039879019</v>
      </c>
      <c r="C5815" s="1" t="s">
        <v>17</v>
      </c>
      <c r="D5815" s="1" t="s">
        <v>9592</v>
      </c>
      <c r="E5815" s="2" t="s">
        <v>7529</v>
      </c>
      <c r="F5815" s="4">
        <v>25.720433270000001</v>
      </c>
      <c r="G5815" s="5">
        <v>2.6285000000000002E-4</v>
      </c>
      <c r="H5815" s="3">
        <v>12.640599999999999</v>
      </c>
      <c r="I5815" s="3">
        <v>2.9999999999999997E-4</v>
      </c>
      <c r="J5815" s="3">
        <v>0.115</v>
      </c>
      <c r="K5815" s="3">
        <v>3.9399999999999998E-2</v>
      </c>
      <c r="L5815" s="3">
        <f t="shared" si="180"/>
        <v>-2.0559107982319418</v>
      </c>
      <c r="M5815" s="3">
        <f t="shared" si="181"/>
        <v>0.74396598791344126</v>
      </c>
    </row>
    <row r="5816" spans="1:13" x14ac:dyDescent="0.3">
      <c r="A5816" s="1">
        <v>231.77168304784999</v>
      </c>
      <c r="B5816" s="1">
        <v>-43.07607299499</v>
      </c>
      <c r="C5816" s="1" t="s">
        <v>17</v>
      </c>
      <c r="D5816" s="1" t="s">
        <v>9592</v>
      </c>
      <c r="E5816" s="2" t="s">
        <v>7533</v>
      </c>
      <c r="F5816" s="4">
        <v>2.8290075200000002</v>
      </c>
      <c r="G5816" s="5">
        <v>4.2089999999999999E-5</v>
      </c>
      <c r="H5816" s="3">
        <v>17.666499999999999</v>
      </c>
      <c r="I5816" s="3">
        <v>2.9999999999999997E-4</v>
      </c>
      <c r="J5816" s="3">
        <v>0.15310000000000001</v>
      </c>
      <c r="K5816" s="3">
        <v>0.1182</v>
      </c>
      <c r="L5816" s="3">
        <f t="shared" si="180"/>
        <v>3.5913759534913048</v>
      </c>
      <c r="M5816" s="3">
        <f t="shared" si="181"/>
        <v>1.6764745203903566</v>
      </c>
    </row>
    <row r="5817" spans="1:13" x14ac:dyDescent="0.3">
      <c r="A5817" s="1">
        <v>296.50293315557002</v>
      </c>
      <c r="B5817" s="1">
        <v>18.825339663560001</v>
      </c>
      <c r="C5817" s="1" t="s">
        <v>17</v>
      </c>
      <c r="D5817" s="1" t="s">
        <v>9592</v>
      </c>
      <c r="E5817" s="2" t="s">
        <v>7547</v>
      </c>
      <c r="F5817" s="4">
        <v>15.015981119999999</v>
      </c>
      <c r="G5817" s="5">
        <v>2.6928E-4</v>
      </c>
      <c r="H5817" s="3">
        <v>15.6052</v>
      </c>
      <c r="I5817" s="3">
        <v>6.9999999999999999E-4</v>
      </c>
      <c r="J5817" s="3">
        <v>-8.9999999999999993E-3</v>
      </c>
      <c r="K5817" s="3">
        <v>4.3999999999999997E-2</v>
      </c>
      <c r="L5817" s="3" t="e">
        <f t="shared" si="180"/>
        <v>#NUM!</v>
      </c>
      <c r="M5817" s="3">
        <f t="shared" si="181"/>
        <v>10.616095885400844</v>
      </c>
    </row>
    <row r="5818" spans="1:13" x14ac:dyDescent="0.3">
      <c r="A5818" s="1">
        <v>292.73655226641</v>
      </c>
      <c r="B5818" s="1">
        <v>8.0796948770999997</v>
      </c>
      <c r="C5818" s="1" t="s">
        <v>17</v>
      </c>
      <c r="D5818" s="1" t="s">
        <v>9592</v>
      </c>
      <c r="E5818" s="2" t="s">
        <v>7551</v>
      </c>
      <c r="F5818" s="4">
        <v>4.2768939499999998</v>
      </c>
      <c r="G5818" s="5">
        <v>8.2800000000000003E-6</v>
      </c>
      <c r="H5818" s="3">
        <v>13.9603</v>
      </c>
      <c r="I5818" s="3">
        <v>1E-4</v>
      </c>
      <c r="J5818" s="3">
        <v>0.1187</v>
      </c>
      <c r="K5818" s="3">
        <v>2.5399999999999999E-2</v>
      </c>
      <c r="L5818" s="3">
        <f t="shared" si="180"/>
        <v>-0.66744640522704302</v>
      </c>
      <c r="M5818" s="3">
        <f t="shared" si="181"/>
        <v>0.46466255080165592</v>
      </c>
    </row>
    <row r="5819" spans="1:13" x14ac:dyDescent="0.3">
      <c r="A5819" s="1">
        <v>12.40384468903</v>
      </c>
      <c r="B5819" s="1">
        <v>-73.167089481890002</v>
      </c>
      <c r="C5819" s="1" t="s">
        <v>17</v>
      </c>
      <c r="D5819" s="1" t="s">
        <v>9592</v>
      </c>
      <c r="E5819" s="2" t="s">
        <v>7746</v>
      </c>
      <c r="F5819" s="4">
        <v>2.5706588500000001</v>
      </c>
      <c r="G5819" s="5">
        <v>1.1339E-4</v>
      </c>
      <c r="H5819" s="3">
        <v>17.2011</v>
      </c>
      <c r="I5819" s="3">
        <v>5.9999999999999995E-4</v>
      </c>
      <c r="J5819" s="3">
        <v>2.3400000000000001E-2</v>
      </c>
      <c r="K5819" s="3">
        <v>8.48E-2</v>
      </c>
      <c r="L5819" s="3">
        <f t="shared" si="180"/>
        <v>-0.95282071294928627</v>
      </c>
      <c r="M5819" s="3">
        <f t="shared" si="181"/>
        <v>7.8692738788612147</v>
      </c>
    </row>
    <row r="5820" spans="1:13" x14ac:dyDescent="0.3">
      <c r="A5820" s="1">
        <v>13.99406968623</v>
      </c>
      <c r="B5820" s="1">
        <v>-73.208310469940002</v>
      </c>
      <c r="C5820" s="1" t="s">
        <v>17</v>
      </c>
      <c r="D5820" s="1" t="s">
        <v>9592</v>
      </c>
      <c r="E5820" s="2" t="s">
        <v>7819</v>
      </c>
      <c r="F5820" s="4">
        <v>14.14407164</v>
      </c>
      <c r="G5820" s="5">
        <v>4.7178999999999998E-4</v>
      </c>
      <c r="H5820" s="3">
        <v>16.317399999999999</v>
      </c>
      <c r="I5820" s="3">
        <v>2.9999999999999997E-4</v>
      </c>
      <c r="J5820" s="3">
        <v>-0.1119</v>
      </c>
      <c r="K5820" s="3">
        <v>6.7299999999999999E-2</v>
      </c>
      <c r="L5820" s="3" t="e">
        <f t="shared" si="180"/>
        <v>#NUM!</v>
      </c>
      <c r="M5820" s="3">
        <f t="shared" si="181"/>
        <v>1.3059894047972085</v>
      </c>
    </row>
    <row r="5821" spans="1:13" x14ac:dyDescent="0.3">
      <c r="A5821" s="1">
        <v>12.011811487299999</v>
      </c>
      <c r="B5821" s="1">
        <v>-73.354899454860004</v>
      </c>
      <c r="C5821" s="1" t="s">
        <v>17</v>
      </c>
      <c r="D5821" s="1" t="s">
        <v>9592</v>
      </c>
      <c r="E5821" s="2" t="s">
        <v>7937</v>
      </c>
      <c r="F5821" s="4">
        <v>13.85405246</v>
      </c>
      <c r="G5821" s="5">
        <v>1.0921399999999999E-3</v>
      </c>
      <c r="H5821" s="3">
        <v>17.2956</v>
      </c>
      <c r="I5821" s="3">
        <v>4.0000000000000002E-4</v>
      </c>
      <c r="J5821" s="3">
        <v>0.16</v>
      </c>
      <c r="K5821" s="3">
        <v>7.0599999999999996E-2</v>
      </c>
      <c r="L5821" s="3">
        <f t="shared" si="180"/>
        <v>3.3161999132796254</v>
      </c>
      <c r="M5821" s="3">
        <f t="shared" si="181"/>
        <v>0.95816305379421196</v>
      </c>
    </row>
    <row r="5822" spans="1:13" x14ac:dyDescent="0.3">
      <c r="A5822" s="1">
        <v>11.332025933600001</v>
      </c>
      <c r="B5822" s="1">
        <v>-73.33711365952</v>
      </c>
      <c r="C5822" s="1" t="s">
        <v>17</v>
      </c>
      <c r="D5822" s="1" t="s">
        <v>9592</v>
      </c>
      <c r="E5822" s="2" t="s">
        <v>7985</v>
      </c>
      <c r="F5822" s="4">
        <v>28.908889169999998</v>
      </c>
      <c r="G5822" s="5">
        <v>6.3320199999999998E-3</v>
      </c>
      <c r="H5822" s="3">
        <v>16.115600000000001</v>
      </c>
      <c r="I5822" s="3">
        <v>6.9999999999999999E-4</v>
      </c>
      <c r="J5822" s="3">
        <v>-1.2699999999999999E-2</v>
      </c>
      <c r="K5822" s="3">
        <v>4.2000000000000003E-2</v>
      </c>
      <c r="L5822" s="3" t="e">
        <f t="shared" si="180"/>
        <v>#NUM!</v>
      </c>
      <c r="M5822" s="3">
        <f t="shared" si="181"/>
        <v>7.1812531406985212</v>
      </c>
    </row>
    <row r="5823" spans="1:13" x14ac:dyDescent="0.3">
      <c r="A5823" s="1">
        <v>162.11343926869</v>
      </c>
      <c r="B5823" s="1">
        <v>-51.320357136939997</v>
      </c>
      <c r="C5823" s="1" t="s">
        <v>17</v>
      </c>
      <c r="D5823" s="1" t="s">
        <v>9592</v>
      </c>
      <c r="E5823" s="2" t="s">
        <v>8424</v>
      </c>
      <c r="F5823" s="4">
        <v>10.23799071</v>
      </c>
      <c r="G5823" s="5">
        <v>3.8350999999999999E-4</v>
      </c>
      <c r="H5823" s="3">
        <v>16.616800000000001</v>
      </c>
      <c r="I5823" s="3">
        <v>5.0000000000000001E-4</v>
      </c>
      <c r="J5823" s="3">
        <v>0.22059999999999999</v>
      </c>
      <c r="K5823" s="3">
        <v>6.9699999999999998E-2</v>
      </c>
      <c r="L5823" s="3">
        <f t="shared" si="180"/>
        <v>3.3348275405208589</v>
      </c>
      <c r="M5823" s="3">
        <f t="shared" si="181"/>
        <v>0.68609151723174633</v>
      </c>
    </row>
    <row r="5824" spans="1:13" x14ac:dyDescent="0.3">
      <c r="A5824" s="1">
        <v>156.36040464854</v>
      </c>
      <c r="B5824" s="1">
        <v>-49.717959231149997</v>
      </c>
      <c r="C5824" s="1" t="s">
        <v>17</v>
      </c>
      <c r="D5824" s="1" t="s">
        <v>9592</v>
      </c>
      <c r="E5824" s="2" t="s">
        <v>8426</v>
      </c>
      <c r="F5824" s="4">
        <v>1.5081546400000001</v>
      </c>
      <c r="G5824" s="5">
        <v>2.0200000000000001E-6</v>
      </c>
      <c r="H5824" s="3">
        <v>15.470800000000001</v>
      </c>
      <c r="I5824" s="3">
        <v>2.0000000000000001E-4</v>
      </c>
      <c r="J5824" s="3">
        <v>5.4600000000000003E-2</v>
      </c>
      <c r="K5824" s="3">
        <v>3.9899999999999998E-2</v>
      </c>
      <c r="L5824" s="3">
        <f t="shared" si="180"/>
        <v>-0.84323678647631084</v>
      </c>
      <c r="M5824" s="3">
        <f t="shared" si="181"/>
        <v>1.586846509506741</v>
      </c>
    </row>
    <row r="5825" spans="1:13" x14ac:dyDescent="0.3">
      <c r="A5825" s="1">
        <v>2.4303521745599999</v>
      </c>
      <c r="B5825" s="1">
        <v>24.859577936320001</v>
      </c>
      <c r="C5825" s="1" t="s">
        <v>17</v>
      </c>
      <c r="D5825" s="1" t="s">
        <v>9592</v>
      </c>
      <c r="E5825" s="2" t="s">
        <v>8428</v>
      </c>
      <c r="F5825" s="4">
        <v>6.2482685399999998</v>
      </c>
      <c r="G5825" s="5">
        <v>1.7751999999999999E-4</v>
      </c>
      <c r="H5825" s="3">
        <v>16.479099999999999</v>
      </c>
      <c r="I5825" s="3">
        <v>2.9999999999999997E-4</v>
      </c>
      <c r="J5825" s="3">
        <v>0.1431</v>
      </c>
      <c r="K5825" s="3">
        <v>6.3799999999999996E-2</v>
      </c>
      <c r="L5825" s="3">
        <f t="shared" si="180"/>
        <v>2.2572981687988829</v>
      </c>
      <c r="M5825" s="3">
        <f t="shared" si="181"/>
        <v>0.96813457480616649</v>
      </c>
    </row>
    <row r="5826" spans="1:13" x14ac:dyDescent="0.3">
      <c r="A5826" s="1">
        <v>80.592920232370005</v>
      </c>
      <c r="B5826" s="1">
        <v>-70.879700968470004</v>
      </c>
      <c r="C5826" s="1" t="s">
        <v>17</v>
      </c>
      <c r="D5826" s="1" t="s">
        <v>9592</v>
      </c>
      <c r="E5826" s="2" t="s">
        <v>8442</v>
      </c>
      <c r="F5826" s="4">
        <v>7.5086561600000001</v>
      </c>
      <c r="G5826" s="5">
        <v>7.5681999999999995E-4</v>
      </c>
      <c r="H5826" s="3">
        <v>17.2395</v>
      </c>
      <c r="I5826" s="3">
        <v>5.0000000000000001E-4</v>
      </c>
      <c r="J5826" s="3">
        <v>2.7E-2</v>
      </c>
      <c r="K5826" s="3">
        <v>9.5200000000000007E-2</v>
      </c>
      <c r="L5826" s="3">
        <f t="shared" si="180"/>
        <v>-0.60368117920506492</v>
      </c>
      <c r="M5826" s="3">
        <f t="shared" si="181"/>
        <v>7.6564570321830514</v>
      </c>
    </row>
    <row r="5827" spans="1:13" x14ac:dyDescent="0.3">
      <c r="A5827" s="1">
        <v>81.972617918970002</v>
      </c>
      <c r="B5827" s="1">
        <v>-70.858614446890002</v>
      </c>
      <c r="C5827" s="1" t="s">
        <v>17</v>
      </c>
      <c r="D5827" s="1" t="s">
        <v>9592</v>
      </c>
      <c r="E5827" s="2" t="s">
        <v>8459</v>
      </c>
      <c r="F5827" s="4">
        <v>16.31011466</v>
      </c>
      <c r="G5827" s="5">
        <v>4.3833000000000001E-4</v>
      </c>
      <c r="H5827" s="3">
        <v>17.0718</v>
      </c>
      <c r="I5827" s="3">
        <v>5.9999999999999995E-4</v>
      </c>
      <c r="J5827" s="3">
        <v>-8.9499999999999996E-2</v>
      </c>
      <c r="K5827" s="3">
        <v>7.0400000000000004E-2</v>
      </c>
      <c r="L5827" s="3" t="e">
        <f t="shared" si="180"/>
        <v>#NUM!</v>
      </c>
      <c r="M5827" s="3">
        <f t="shared" si="181"/>
        <v>1.708064691052223</v>
      </c>
    </row>
    <row r="5828" spans="1:13" x14ac:dyDescent="0.3">
      <c r="A5828" s="1">
        <v>79.553618811190006</v>
      </c>
      <c r="B5828" s="1">
        <v>-71.287610877139997</v>
      </c>
      <c r="C5828" s="1" t="s">
        <v>17</v>
      </c>
      <c r="D5828" s="1" t="s">
        <v>9592</v>
      </c>
      <c r="E5828" s="2" t="s">
        <v>8555</v>
      </c>
      <c r="F5828" s="4">
        <v>3.4053161099999998</v>
      </c>
      <c r="G5828" s="5">
        <v>5.0510000000000003E-5</v>
      </c>
      <c r="H5828" s="3">
        <v>17.803699999999999</v>
      </c>
      <c r="I5828" s="3">
        <v>1.1000000000000001E-3</v>
      </c>
      <c r="J5828" s="3">
        <v>0.1095</v>
      </c>
      <c r="K5828" s="3">
        <v>0.1394</v>
      </c>
      <c r="L5828" s="3">
        <f t="shared" ref="L5828:L5891" si="182">H5828+5+5*LOG10(J5828/1000)</f>
        <v>3.0007705958806845</v>
      </c>
      <c r="M5828" s="3">
        <f t="shared" ref="M5828:M5891" si="183">SQRT(I5828^2+4.7153*(K5828/J5828)^2)</f>
        <v>2.7644157167502397</v>
      </c>
    </row>
    <row r="5829" spans="1:13" x14ac:dyDescent="0.3">
      <c r="A5829" s="1">
        <v>92.80682580845</v>
      </c>
      <c r="B5829" s="1">
        <v>-41.801242349079999</v>
      </c>
      <c r="C5829" s="1" t="s">
        <v>17</v>
      </c>
      <c r="D5829" s="1" t="s">
        <v>9592</v>
      </c>
      <c r="E5829" s="2" t="s">
        <v>8597</v>
      </c>
      <c r="F5829" s="4">
        <v>1.1265808100000001</v>
      </c>
      <c r="G5829" s="5">
        <v>3.3000000000000002E-6</v>
      </c>
      <c r="H5829" s="3">
        <v>18.285900000000002</v>
      </c>
      <c r="I5829" s="3">
        <v>1.1999999999999999E-3</v>
      </c>
      <c r="J5829" s="3">
        <v>1.55E-2</v>
      </c>
      <c r="K5829" s="3">
        <v>0.1507</v>
      </c>
      <c r="L5829" s="3">
        <f t="shared" si="182"/>
        <v>-0.76244150914854103</v>
      </c>
      <c r="M5829" s="3">
        <f t="shared" si="183"/>
        <v>21.112332611915974</v>
      </c>
    </row>
    <row r="5830" spans="1:13" x14ac:dyDescent="0.3">
      <c r="A5830" s="1">
        <v>99.184797270719997</v>
      </c>
      <c r="B5830" s="1">
        <v>-33.176943661270002</v>
      </c>
      <c r="C5830" s="1" t="s">
        <v>17</v>
      </c>
      <c r="D5830" s="1" t="s">
        <v>9592</v>
      </c>
      <c r="E5830" s="2" t="s">
        <v>8608</v>
      </c>
      <c r="F5830" s="4">
        <v>28.899554299999998</v>
      </c>
      <c r="G5830" s="5">
        <v>1.2946800000000001E-3</v>
      </c>
      <c r="H5830" s="3">
        <v>11.1778</v>
      </c>
      <c r="I5830" s="3">
        <v>2.0000000000000001E-4</v>
      </c>
      <c r="J5830" s="3">
        <v>0.79520000000000002</v>
      </c>
      <c r="K5830" s="3">
        <v>2.92E-2</v>
      </c>
      <c r="L5830" s="3">
        <f t="shared" si="182"/>
        <v>0.68018185694628208</v>
      </c>
      <c r="M5830" s="3">
        <f t="shared" si="183"/>
        <v>7.973748081187558E-2</v>
      </c>
    </row>
    <row r="5831" spans="1:13" x14ac:dyDescent="0.3">
      <c r="A5831" s="1">
        <v>283.20468834760999</v>
      </c>
      <c r="B5831" s="1">
        <v>-56.675549424090001</v>
      </c>
      <c r="C5831" s="1" t="s">
        <v>17</v>
      </c>
      <c r="D5831" s="1" t="s">
        <v>9592</v>
      </c>
      <c r="E5831" s="2" t="s">
        <v>8629</v>
      </c>
      <c r="F5831" s="4">
        <v>9.8816439299999992</v>
      </c>
      <c r="G5831" s="5">
        <v>4.4830000000000003E-5</v>
      </c>
      <c r="H5831" s="3">
        <v>12.417899999999999</v>
      </c>
      <c r="I5831" s="3">
        <v>1E-4</v>
      </c>
      <c r="J5831" s="3">
        <v>7.6200000000000004E-2</v>
      </c>
      <c r="K5831" s="3">
        <v>5.1499999999999997E-2</v>
      </c>
      <c r="L5831" s="3">
        <f t="shared" si="182"/>
        <v>-3.1723251433020003</v>
      </c>
      <c r="M5831" s="3">
        <f t="shared" si="183"/>
        <v>1.4675973644742641</v>
      </c>
    </row>
    <row r="5832" spans="1:13" x14ac:dyDescent="0.3">
      <c r="A5832" s="1">
        <v>286.93505605885002</v>
      </c>
      <c r="B5832" s="1">
        <v>-59.84551950326</v>
      </c>
      <c r="C5832" s="1" t="s">
        <v>17</v>
      </c>
      <c r="D5832" s="1" t="s">
        <v>9592</v>
      </c>
      <c r="E5832" s="2" t="s">
        <v>8632</v>
      </c>
      <c r="F5832" s="4">
        <v>1.7906081300000001</v>
      </c>
      <c r="G5832" s="5">
        <v>2.4200000000000001E-6</v>
      </c>
      <c r="H5832" s="3">
        <v>12.8924</v>
      </c>
      <c r="I5832" s="3">
        <v>1E-4</v>
      </c>
      <c r="J5832" s="3">
        <v>0.2356</v>
      </c>
      <c r="K5832" s="3">
        <v>3.4700000000000002E-2</v>
      </c>
      <c r="L5832" s="3">
        <f t="shared" si="182"/>
        <v>-0.24672356942467744</v>
      </c>
      <c r="M5832" s="3">
        <f t="shared" si="183"/>
        <v>0.31982239734800161</v>
      </c>
    </row>
    <row r="5833" spans="1:13" x14ac:dyDescent="0.3">
      <c r="A5833" s="1">
        <v>79.214175462689994</v>
      </c>
      <c r="B5833" s="1">
        <v>-71.737511549670003</v>
      </c>
      <c r="C5833" s="1" t="s">
        <v>17</v>
      </c>
      <c r="D5833" s="1" t="s">
        <v>9592</v>
      </c>
      <c r="E5833" s="2" t="s">
        <v>8656</v>
      </c>
      <c r="F5833" s="4">
        <v>9.4642517399999999</v>
      </c>
      <c r="G5833" s="5">
        <v>3.6933000000000002E-4</v>
      </c>
      <c r="H5833" s="3">
        <v>16.980399999999999</v>
      </c>
      <c r="I5833" s="3">
        <v>4.0000000000000002E-4</v>
      </c>
      <c r="J5833" s="3">
        <v>-3.1300000000000001E-2</v>
      </c>
      <c r="K5833" s="3">
        <v>5.2200000000000003E-2</v>
      </c>
      <c r="L5833" s="3" t="e">
        <f t="shared" si="182"/>
        <v>#NUM!</v>
      </c>
      <c r="M5833" s="3">
        <f t="shared" si="183"/>
        <v>3.6214361505536483</v>
      </c>
    </row>
    <row r="5834" spans="1:13" x14ac:dyDescent="0.3">
      <c r="A5834" s="1">
        <v>78.830604664350005</v>
      </c>
      <c r="B5834" s="1">
        <v>-72.175201107890004</v>
      </c>
      <c r="C5834" s="1" t="s">
        <v>17</v>
      </c>
      <c r="D5834" s="1" t="s">
        <v>9592</v>
      </c>
      <c r="E5834" s="2" t="s">
        <v>8674</v>
      </c>
      <c r="F5834" s="4">
        <v>12.71382244</v>
      </c>
      <c r="G5834" s="5">
        <v>5.1944000000000003E-4</v>
      </c>
      <c r="H5834" s="3">
        <v>16.740300000000001</v>
      </c>
      <c r="I5834" s="3">
        <v>2.9999999999999997E-4</v>
      </c>
      <c r="J5834" s="3">
        <v>-0.1201</v>
      </c>
      <c r="K5834" s="3">
        <v>5.8500000000000003E-2</v>
      </c>
      <c r="L5834" s="3" t="e">
        <f t="shared" si="182"/>
        <v>#NUM!</v>
      </c>
      <c r="M5834" s="3">
        <f t="shared" si="183"/>
        <v>1.057712265599851</v>
      </c>
    </row>
    <row r="5835" spans="1:13" x14ac:dyDescent="0.3">
      <c r="A5835" s="1">
        <v>77.063454185599994</v>
      </c>
      <c r="B5835" s="1">
        <v>-72.544868395530003</v>
      </c>
      <c r="C5835" s="1" t="s">
        <v>17</v>
      </c>
      <c r="D5835" s="1" t="s">
        <v>9592</v>
      </c>
      <c r="E5835" s="2" t="s">
        <v>8702</v>
      </c>
      <c r="F5835" s="4">
        <v>14.806326540000001</v>
      </c>
      <c r="G5835" s="5">
        <v>3.4798099999999998E-3</v>
      </c>
      <c r="H5835" s="3">
        <v>16.729900000000001</v>
      </c>
      <c r="I5835" s="3">
        <v>8.2000000000000007E-3</v>
      </c>
      <c r="J5835" s="3">
        <v>6.1800000000000001E-2</v>
      </c>
      <c r="K5835" s="3">
        <v>4.9599999999999998E-2</v>
      </c>
      <c r="L5835" s="3">
        <f t="shared" si="182"/>
        <v>0.68484237544408089</v>
      </c>
      <c r="M5835" s="3">
        <f t="shared" si="183"/>
        <v>1.7428205531576058</v>
      </c>
    </row>
    <row r="5836" spans="1:13" x14ac:dyDescent="0.3">
      <c r="A5836" s="1">
        <v>76.114251544599995</v>
      </c>
      <c r="B5836" s="1">
        <v>-71.631978885470005</v>
      </c>
      <c r="C5836" s="1" t="s">
        <v>17</v>
      </c>
      <c r="D5836" s="1" t="s">
        <v>9592</v>
      </c>
      <c r="E5836" s="2" t="s">
        <v>8708</v>
      </c>
      <c r="F5836" s="4">
        <v>3.02141905</v>
      </c>
      <c r="G5836" s="5">
        <v>1.483E-5</v>
      </c>
      <c r="H5836" s="3">
        <v>17.756499999999999</v>
      </c>
      <c r="I5836" s="3">
        <v>6.9999999999999999E-4</v>
      </c>
      <c r="J5836" s="3">
        <v>1.41E-2</v>
      </c>
      <c r="K5836" s="3">
        <v>8.1100000000000005E-2</v>
      </c>
      <c r="L5836" s="3">
        <f t="shared" si="182"/>
        <v>-1.4974044367231016</v>
      </c>
      <c r="M5836" s="3">
        <f t="shared" si="183"/>
        <v>12.489826534621322</v>
      </c>
    </row>
    <row r="5837" spans="1:13" x14ac:dyDescent="0.3">
      <c r="A5837" s="1">
        <v>78.308430131720002</v>
      </c>
      <c r="B5837" s="1">
        <v>-71.533606689419997</v>
      </c>
      <c r="C5837" s="1" t="s">
        <v>17</v>
      </c>
      <c r="D5837" s="1" t="s">
        <v>9592</v>
      </c>
      <c r="E5837" s="2" t="s">
        <v>8728</v>
      </c>
      <c r="F5837" s="4">
        <v>30.56882104</v>
      </c>
      <c r="G5837" s="5">
        <v>1.5659300000000001E-3</v>
      </c>
      <c r="H5837" s="3">
        <v>15.9047</v>
      </c>
      <c r="I5837" s="3">
        <v>2.2000000000000001E-3</v>
      </c>
      <c r="J5837" s="3">
        <v>2.7900000000000001E-2</v>
      </c>
      <c r="K5837" s="3">
        <v>4.2000000000000003E-2</v>
      </c>
      <c r="L5837" s="3">
        <f t="shared" si="182"/>
        <v>-1.8672789836320156</v>
      </c>
      <c r="M5837" s="3">
        <f t="shared" si="183"/>
        <v>3.2688865630226522</v>
      </c>
    </row>
    <row r="5838" spans="1:13" x14ac:dyDescent="0.3">
      <c r="A5838" s="1">
        <v>79.230575907930003</v>
      </c>
      <c r="B5838" s="1">
        <v>-71.694843756500006</v>
      </c>
      <c r="C5838" s="1" t="s">
        <v>17</v>
      </c>
      <c r="D5838" s="1" t="s">
        <v>9592</v>
      </c>
      <c r="E5838" s="2" t="s">
        <v>8754</v>
      </c>
      <c r="F5838" s="4">
        <v>35.736033210000002</v>
      </c>
      <c r="G5838" s="5">
        <v>2.6572900000000001E-3</v>
      </c>
      <c r="H5838" s="3">
        <v>15.775600000000001</v>
      </c>
      <c r="I5838" s="3">
        <v>2.9999999999999997E-4</v>
      </c>
      <c r="J5838" s="3">
        <v>-3.1300000000000001E-2</v>
      </c>
      <c r="K5838" s="3">
        <v>3.1E-2</v>
      </c>
      <c r="L5838" s="3" t="e">
        <f t="shared" si="182"/>
        <v>#NUM!</v>
      </c>
      <c r="M5838" s="3">
        <f t="shared" si="183"/>
        <v>2.1506613232677028</v>
      </c>
    </row>
    <row r="5839" spans="1:13" x14ac:dyDescent="0.3">
      <c r="A5839" s="1">
        <v>142.54989637372</v>
      </c>
      <c r="B5839" s="1">
        <v>-56.808244474440002</v>
      </c>
      <c r="C5839" s="1" t="s">
        <v>17</v>
      </c>
      <c r="D5839" s="1" t="s">
        <v>9592</v>
      </c>
      <c r="E5839" s="2" t="s">
        <v>8782</v>
      </c>
      <c r="F5839" s="4">
        <v>5.1370392300000001</v>
      </c>
      <c r="G5839" s="5">
        <v>1.721E-5</v>
      </c>
      <c r="H5839" s="3">
        <v>14.5684</v>
      </c>
      <c r="I5839" s="3">
        <v>1E-4</v>
      </c>
      <c r="J5839" s="3">
        <v>5.8400000000000001E-2</v>
      </c>
      <c r="K5839" s="3">
        <v>2.9700000000000001E-2</v>
      </c>
      <c r="L5839" s="3">
        <f t="shared" si="182"/>
        <v>-1.5995357644380022</v>
      </c>
      <c r="M5839" s="3">
        <f t="shared" si="183"/>
        <v>1.1043284696579512</v>
      </c>
    </row>
    <row r="5840" spans="1:13" x14ac:dyDescent="0.3">
      <c r="A5840" s="1">
        <v>311.71079763687999</v>
      </c>
      <c r="B5840" s="1">
        <v>34.663642587189997</v>
      </c>
      <c r="C5840" s="1" t="s">
        <v>17</v>
      </c>
      <c r="D5840" s="1" t="s">
        <v>9592</v>
      </c>
      <c r="E5840" s="2" t="s">
        <v>8791</v>
      </c>
      <c r="F5840" s="4">
        <v>4.4523273100000003</v>
      </c>
      <c r="G5840" s="5">
        <v>5.7720000000000003E-5</v>
      </c>
      <c r="H5840" s="3">
        <v>17.485399999999998</v>
      </c>
      <c r="I5840" s="3">
        <v>4.0000000000000002E-4</v>
      </c>
      <c r="J5840" s="3">
        <v>0.1661</v>
      </c>
      <c r="K5840" s="3">
        <v>8.6800000000000002E-2</v>
      </c>
      <c r="L5840" s="3">
        <f t="shared" si="182"/>
        <v>3.587248162256973</v>
      </c>
      <c r="M5840" s="3">
        <f t="shared" si="183"/>
        <v>1.1347620002851582</v>
      </c>
    </row>
    <row r="5841" spans="1:13" x14ac:dyDescent="0.3">
      <c r="A5841" s="1">
        <v>315.51819307589</v>
      </c>
      <c r="B5841" s="1">
        <v>35.370909009000002</v>
      </c>
      <c r="C5841" s="1" t="s">
        <v>17</v>
      </c>
      <c r="D5841" s="1" t="s">
        <v>9592</v>
      </c>
      <c r="E5841" s="2" t="s">
        <v>8792</v>
      </c>
      <c r="F5841" s="4">
        <v>24.137788329999999</v>
      </c>
      <c r="G5841" s="5">
        <v>5.7613E-4</v>
      </c>
      <c r="H5841" s="3">
        <v>13.782400000000001</v>
      </c>
      <c r="I5841" s="3">
        <v>1E-4</v>
      </c>
      <c r="J5841" s="3">
        <v>0.45200000000000001</v>
      </c>
      <c r="K5841" s="3">
        <v>1.8499999999999999E-2</v>
      </c>
      <c r="L5841" s="3">
        <f t="shared" si="182"/>
        <v>2.0580921740569131</v>
      </c>
      <c r="M5841" s="3">
        <f t="shared" si="183"/>
        <v>8.8876763874180337E-2</v>
      </c>
    </row>
    <row r="5842" spans="1:13" x14ac:dyDescent="0.3">
      <c r="A5842" s="1">
        <v>317.03901692506003</v>
      </c>
      <c r="B5842" s="1">
        <v>36.472007820739996</v>
      </c>
      <c r="C5842" s="1" t="s">
        <v>17</v>
      </c>
      <c r="D5842" s="1" t="s">
        <v>9592</v>
      </c>
      <c r="E5842" s="2" t="s">
        <v>8793</v>
      </c>
      <c r="F5842" s="4">
        <v>56.735157800000003</v>
      </c>
      <c r="G5842" s="5">
        <v>1.7115699999999999E-3</v>
      </c>
      <c r="H5842" s="3">
        <v>11.022600000000001</v>
      </c>
      <c r="I5842" s="3">
        <v>5.0000000000000001E-4</v>
      </c>
      <c r="J5842" s="3">
        <v>0.1057</v>
      </c>
      <c r="K5842" s="3">
        <v>2.8400000000000002E-2</v>
      </c>
      <c r="L5842" s="3">
        <f t="shared" si="182"/>
        <v>-3.8570250634628671</v>
      </c>
      <c r="M5842" s="3">
        <f t="shared" si="183"/>
        <v>0.583442654774044</v>
      </c>
    </row>
    <row r="5843" spans="1:13" x14ac:dyDescent="0.3">
      <c r="A5843" s="1">
        <v>312.28519001507999</v>
      </c>
      <c r="B5843" s="1">
        <v>33.695825509610003</v>
      </c>
      <c r="C5843" s="1" t="s">
        <v>17</v>
      </c>
      <c r="D5843" s="1" t="s">
        <v>9592</v>
      </c>
      <c r="E5843" s="2" t="s">
        <v>8794</v>
      </c>
      <c r="F5843" s="4">
        <v>58.029156929999999</v>
      </c>
      <c r="G5843" s="5">
        <v>3.3279500000000001E-3</v>
      </c>
      <c r="H5843" s="3">
        <v>10.807399999999999</v>
      </c>
      <c r="I5843" s="3">
        <v>2.9999999999999997E-4</v>
      </c>
      <c r="J5843" s="3">
        <v>0.245</v>
      </c>
      <c r="K5843" s="3">
        <v>2.7E-2</v>
      </c>
      <c r="L5843" s="3">
        <f t="shared" si="182"/>
        <v>-2.2467695781773376</v>
      </c>
      <c r="M5843" s="3">
        <f t="shared" si="183"/>
        <v>0.23930550293702682</v>
      </c>
    </row>
    <row r="5844" spans="1:13" x14ac:dyDescent="0.3">
      <c r="A5844" s="1">
        <v>317.94239218703001</v>
      </c>
      <c r="B5844" s="1">
        <v>34.891294345310001</v>
      </c>
      <c r="C5844" s="1" t="s">
        <v>17</v>
      </c>
      <c r="D5844" s="1" t="s">
        <v>9592</v>
      </c>
      <c r="E5844" s="2" t="s">
        <v>8798</v>
      </c>
      <c r="F5844" s="4">
        <v>46.739367690000002</v>
      </c>
      <c r="G5844" s="5">
        <v>1.3212300000000001E-3</v>
      </c>
      <c r="H5844" s="3">
        <v>12.1007</v>
      </c>
      <c r="I5844" s="3">
        <v>1E-4</v>
      </c>
      <c r="J5844" s="3">
        <v>0.75209999999999999</v>
      </c>
      <c r="K5844" s="3">
        <v>3.2099999999999997E-2</v>
      </c>
      <c r="L5844" s="3">
        <f t="shared" si="182"/>
        <v>1.4820779433893954</v>
      </c>
      <c r="M5844" s="3">
        <f t="shared" si="183"/>
        <v>9.2679644871228886E-2</v>
      </c>
    </row>
    <row r="5845" spans="1:13" x14ac:dyDescent="0.3">
      <c r="A5845" s="1">
        <v>298.51329488993002</v>
      </c>
      <c r="B5845" s="1">
        <v>10.695976354900001</v>
      </c>
      <c r="C5845" s="1" t="s">
        <v>17</v>
      </c>
      <c r="D5845" s="1" t="s">
        <v>9592</v>
      </c>
      <c r="E5845" s="2" t="s">
        <v>8803</v>
      </c>
      <c r="F5845" s="4">
        <v>16.69085291</v>
      </c>
      <c r="G5845" s="5">
        <v>2.4195E-4</v>
      </c>
      <c r="H5845" s="3">
        <v>9.4902999999999995</v>
      </c>
      <c r="I5845" s="3">
        <v>4.0000000000000002E-4</v>
      </c>
      <c r="J5845" s="3">
        <v>2.4020000000000001</v>
      </c>
      <c r="K5845" s="3">
        <v>4.8399999999999999E-2</v>
      </c>
      <c r="L5845" s="3">
        <f t="shared" si="182"/>
        <v>1.3931650153344357</v>
      </c>
      <c r="M5845" s="3">
        <f t="shared" si="183"/>
        <v>4.3756761314998609E-2</v>
      </c>
    </row>
    <row r="5846" spans="1:13" x14ac:dyDescent="0.3">
      <c r="A5846" s="1">
        <v>299.28275333468002</v>
      </c>
      <c r="B5846" s="1">
        <v>12.367448453090001</v>
      </c>
      <c r="C5846" s="1" t="s">
        <v>17</v>
      </c>
      <c r="D5846" s="1" t="s">
        <v>9592</v>
      </c>
      <c r="E5846" s="2" t="s">
        <v>8804</v>
      </c>
      <c r="F5846" s="4">
        <v>9.2822794999999996</v>
      </c>
      <c r="G5846" s="5">
        <v>2.4185E-4</v>
      </c>
      <c r="H5846" s="3">
        <v>17.488900000000001</v>
      </c>
      <c r="I5846" s="3">
        <v>5.0000000000000001E-4</v>
      </c>
      <c r="J5846" s="3">
        <v>0.1346</v>
      </c>
      <c r="K5846" s="3">
        <v>0.1038</v>
      </c>
      <c r="L5846" s="3">
        <f t="shared" si="182"/>
        <v>3.1341252994397912</v>
      </c>
      <c r="M5846" s="3">
        <f t="shared" si="183"/>
        <v>1.6745841545086044</v>
      </c>
    </row>
    <row r="5847" spans="1:13" x14ac:dyDescent="0.3">
      <c r="A5847" s="1">
        <v>175.17180178504</v>
      </c>
      <c r="B5847" s="1">
        <v>-59.582207883659997</v>
      </c>
      <c r="C5847" s="1" t="s">
        <v>17</v>
      </c>
      <c r="D5847" s="1" t="s">
        <v>9592</v>
      </c>
      <c r="E5847" s="2" t="s">
        <v>8812</v>
      </c>
      <c r="F5847" s="4">
        <v>30.611933950000001</v>
      </c>
      <c r="G5847" s="5">
        <v>7.1732000000000002E-4</v>
      </c>
      <c r="H5847" s="3">
        <v>10.514099999999999</v>
      </c>
      <c r="I5847" s="3">
        <v>1E-4</v>
      </c>
      <c r="J5847" s="3">
        <v>2.0583</v>
      </c>
      <c r="K5847" s="3">
        <v>2.6499999999999999E-2</v>
      </c>
      <c r="L5847" s="3">
        <f t="shared" si="182"/>
        <v>2.0816433702303652</v>
      </c>
      <c r="M5847" s="3">
        <f t="shared" si="183"/>
        <v>2.7957262395436746E-2</v>
      </c>
    </row>
    <row r="5848" spans="1:13" x14ac:dyDescent="0.3">
      <c r="A5848" s="1">
        <v>173.80588223706999</v>
      </c>
      <c r="B5848" s="1">
        <v>-60.914650343349997</v>
      </c>
      <c r="C5848" s="1" t="s">
        <v>17</v>
      </c>
      <c r="D5848" s="1" t="s">
        <v>9592</v>
      </c>
      <c r="E5848" s="2" t="s">
        <v>8813</v>
      </c>
      <c r="F5848" s="4">
        <v>3.1275016</v>
      </c>
      <c r="G5848" s="5">
        <v>6.4899999999999997E-6</v>
      </c>
      <c r="H5848" s="3">
        <v>14.188000000000001</v>
      </c>
      <c r="I5848" s="3">
        <v>1E-4</v>
      </c>
      <c r="J5848" s="3">
        <v>6.6699999999999995E-2</v>
      </c>
      <c r="K5848" s="3">
        <v>2.24E-2</v>
      </c>
      <c r="L5848" s="3">
        <f t="shared" si="182"/>
        <v>-1.6913708304172559</v>
      </c>
      <c r="M5848" s="3">
        <f t="shared" si="183"/>
        <v>0.72925069713993329</v>
      </c>
    </row>
    <row r="5849" spans="1:13" x14ac:dyDescent="0.3">
      <c r="A5849" s="1">
        <v>257.53027738429</v>
      </c>
      <c r="B5849" s="1">
        <v>-60.664776230569998</v>
      </c>
      <c r="C5849" s="1" t="s">
        <v>17</v>
      </c>
      <c r="D5849" s="1" t="s">
        <v>9592</v>
      </c>
      <c r="E5849" s="2" t="s">
        <v>8818</v>
      </c>
      <c r="F5849" s="4">
        <v>2.5221325299999999</v>
      </c>
      <c r="G5849" s="5">
        <v>1.4500000000000001E-6</v>
      </c>
      <c r="H5849" s="3">
        <v>12.2187</v>
      </c>
      <c r="I5849" s="3">
        <v>1E-4</v>
      </c>
      <c r="J5849" s="3">
        <v>0.27329999999999999</v>
      </c>
      <c r="K5849" s="3">
        <v>4.3700000000000003E-2</v>
      </c>
      <c r="L5849" s="3">
        <f t="shared" si="182"/>
        <v>-0.5981018415366961</v>
      </c>
      <c r="M5849" s="3">
        <f t="shared" si="183"/>
        <v>0.34721340816109414</v>
      </c>
    </row>
    <row r="5850" spans="1:13" x14ac:dyDescent="0.3">
      <c r="A5850" s="1">
        <v>265.22984595637001</v>
      </c>
      <c r="B5850" s="1">
        <v>-61.563485436790003</v>
      </c>
      <c r="C5850" s="1" t="s">
        <v>17</v>
      </c>
      <c r="D5850" s="1" t="s">
        <v>9592</v>
      </c>
      <c r="E5850" s="2" t="s">
        <v>8819</v>
      </c>
      <c r="F5850" s="4">
        <v>1.6965477</v>
      </c>
      <c r="G5850" s="5">
        <v>1.7759999999999999E-5</v>
      </c>
      <c r="H5850" s="3">
        <v>16.877800000000001</v>
      </c>
      <c r="I5850" s="3">
        <v>5.0000000000000001E-4</v>
      </c>
      <c r="J5850" s="3">
        <v>8.0699999999999994E-2</v>
      </c>
      <c r="K5850" s="3">
        <v>8.5500000000000007E-2</v>
      </c>
      <c r="L5850" s="3">
        <f t="shared" si="182"/>
        <v>1.4121676736103517</v>
      </c>
      <c r="M5850" s="3">
        <f t="shared" si="183"/>
        <v>2.3006325219619552</v>
      </c>
    </row>
    <row r="5851" spans="1:13" x14ac:dyDescent="0.3">
      <c r="A5851" s="1">
        <v>260.66691708376999</v>
      </c>
      <c r="B5851" s="1">
        <v>-58.304037237220001</v>
      </c>
      <c r="C5851" s="1" t="s">
        <v>17</v>
      </c>
      <c r="D5851" s="1" t="s">
        <v>9592</v>
      </c>
      <c r="E5851" s="2" t="s">
        <v>8822</v>
      </c>
      <c r="F5851" s="4">
        <v>7.9884004700000002</v>
      </c>
      <c r="G5851" s="5">
        <v>3.7240000000000003E-5</v>
      </c>
      <c r="H5851" s="3">
        <v>13.5479</v>
      </c>
      <c r="I5851" s="3">
        <v>1E-4</v>
      </c>
      <c r="J5851" s="3">
        <v>0.3579</v>
      </c>
      <c r="K5851" s="3">
        <v>0.02</v>
      </c>
      <c r="L5851" s="3">
        <f t="shared" si="182"/>
        <v>1.3167084919500205</v>
      </c>
      <c r="M5851" s="3">
        <f t="shared" si="183"/>
        <v>0.12134534177230391</v>
      </c>
    </row>
    <row r="5852" spans="1:13" x14ac:dyDescent="0.3">
      <c r="A5852" s="1">
        <v>221.38737250336001</v>
      </c>
      <c r="B5852" s="1">
        <v>23.573164036049999</v>
      </c>
      <c r="C5852" s="1" t="s">
        <v>17</v>
      </c>
      <c r="D5852" s="1" t="s">
        <v>9592</v>
      </c>
      <c r="E5852" s="2" t="s">
        <v>8831</v>
      </c>
      <c r="F5852" s="4">
        <v>13.106895270000001</v>
      </c>
      <c r="G5852" s="5">
        <v>5.6043E-4</v>
      </c>
      <c r="H5852" s="3">
        <v>16.7133</v>
      </c>
      <c r="I5852" s="3">
        <v>5.0000000000000001E-4</v>
      </c>
      <c r="J5852" s="3">
        <v>0.13450000000000001</v>
      </c>
      <c r="K5852" s="3">
        <v>6.93E-2</v>
      </c>
      <c r="L5852" s="3">
        <f t="shared" si="182"/>
        <v>2.3569114216921356</v>
      </c>
      <c r="M5852" s="3">
        <f t="shared" si="183"/>
        <v>1.118834006507281</v>
      </c>
    </row>
    <row r="5853" spans="1:13" x14ac:dyDescent="0.3">
      <c r="A5853" s="1">
        <v>294.50427539614998</v>
      </c>
      <c r="B5853" s="1">
        <v>53.547574228039998</v>
      </c>
      <c r="C5853" s="1" t="s">
        <v>17</v>
      </c>
      <c r="D5853" s="1" t="s">
        <v>9592</v>
      </c>
      <c r="E5853" s="2" t="s">
        <v>8834</v>
      </c>
      <c r="F5853" s="4">
        <v>3.5833825199999998</v>
      </c>
      <c r="G5853" s="5">
        <v>9.2458000000000004E-4</v>
      </c>
      <c r="H5853" s="3">
        <v>13.889200000000001</v>
      </c>
      <c r="I5853" s="3">
        <v>2.9999999999999997E-4</v>
      </c>
      <c r="J5853" s="3">
        <v>0.27800000000000002</v>
      </c>
      <c r="K5853" s="3">
        <v>1.9099999999999999E-2</v>
      </c>
      <c r="L5853" s="3">
        <f t="shared" si="182"/>
        <v>1.1094239795903817</v>
      </c>
      <c r="M5853" s="3">
        <f t="shared" si="183"/>
        <v>0.14919151146362375</v>
      </c>
    </row>
    <row r="5854" spans="1:13" x14ac:dyDescent="0.3">
      <c r="A5854" s="1">
        <v>286.23163904545902</v>
      </c>
      <c r="B5854" s="1">
        <v>46.168624047709997</v>
      </c>
      <c r="C5854" s="1" t="s">
        <v>17</v>
      </c>
      <c r="D5854" s="1" t="s">
        <v>9592</v>
      </c>
      <c r="E5854" s="2" t="s">
        <v>8837</v>
      </c>
      <c r="F5854" s="4">
        <v>10.405823659999999</v>
      </c>
      <c r="G5854" s="5">
        <v>1.4245999999999999E-4</v>
      </c>
      <c r="H5854" s="3">
        <v>12.74</v>
      </c>
      <c r="I5854" s="3">
        <v>1E-4</v>
      </c>
      <c r="J5854" s="3">
        <v>0.12529999999999999</v>
      </c>
      <c r="K5854" s="3">
        <v>2.7900000000000001E-2</v>
      </c>
      <c r="L5854" s="3">
        <f t="shared" si="182"/>
        <v>-1.7702446450292477</v>
      </c>
      <c r="M5854" s="3">
        <f t="shared" si="183"/>
        <v>0.48351261119516464</v>
      </c>
    </row>
    <row r="5855" spans="1:13" x14ac:dyDescent="0.3">
      <c r="A5855" s="1">
        <v>181.96435423049999</v>
      </c>
      <c r="B5855" s="1">
        <v>-70.474439099630004</v>
      </c>
      <c r="C5855" s="1" t="s">
        <v>17</v>
      </c>
      <c r="D5855" s="1" t="s">
        <v>9592</v>
      </c>
      <c r="E5855" s="2" t="s">
        <v>8851</v>
      </c>
      <c r="F5855" s="4">
        <v>25.239898950000001</v>
      </c>
      <c r="G5855" s="5">
        <v>6.3259999999999998E-4</v>
      </c>
      <c r="H5855" s="3">
        <v>14.377599999999999</v>
      </c>
      <c r="I5855" s="3">
        <v>1E-4</v>
      </c>
      <c r="J5855" s="3">
        <v>0.435</v>
      </c>
      <c r="K5855" s="3">
        <v>1.9099999999999999E-2</v>
      </c>
      <c r="L5855" s="3">
        <f t="shared" si="182"/>
        <v>2.5700462847731878</v>
      </c>
      <c r="M5855" s="3">
        <f t="shared" si="183"/>
        <v>9.5345239417677349E-2</v>
      </c>
    </row>
    <row r="5856" spans="1:13" x14ac:dyDescent="0.3">
      <c r="A5856" s="1">
        <v>192.67412673689</v>
      </c>
      <c r="B5856" s="1">
        <v>-69.373560150960003</v>
      </c>
      <c r="C5856" s="1" t="s">
        <v>17</v>
      </c>
      <c r="D5856" s="1" t="s">
        <v>9592</v>
      </c>
      <c r="E5856" s="2" t="s">
        <v>8855</v>
      </c>
      <c r="F5856" s="4">
        <v>1.8984624400000001</v>
      </c>
      <c r="G5856" s="5">
        <v>2.3199999999999998E-6</v>
      </c>
      <c r="H5856" s="3">
        <v>13.6754</v>
      </c>
      <c r="I5856" s="3">
        <v>1E-4</v>
      </c>
      <c r="J5856" s="3">
        <v>0.114</v>
      </c>
      <c r="K5856" s="3">
        <v>1.9800000000000002E-2</v>
      </c>
      <c r="L5856" s="3">
        <f t="shared" si="182"/>
        <v>-1.0400757433176366</v>
      </c>
      <c r="M5856" s="3">
        <f t="shared" si="183"/>
        <v>0.37715078731349766</v>
      </c>
    </row>
    <row r="5857" spans="1:13" x14ac:dyDescent="0.3">
      <c r="A5857" s="1">
        <v>121.5277395656</v>
      </c>
      <c r="B5857" s="1">
        <v>-42.324369838300001</v>
      </c>
      <c r="C5857" s="1" t="s">
        <v>17</v>
      </c>
      <c r="D5857" s="1" t="s">
        <v>9592</v>
      </c>
      <c r="E5857" s="2" t="s">
        <v>8867</v>
      </c>
      <c r="F5857" s="4">
        <v>1.89873633</v>
      </c>
      <c r="G5857" s="5">
        <v>3.3470000000000003E-5</v>
      </c>
      <c r="H5857" s="3">
        <v>17.433399999999999</v>
      </c>
      <c r="I5857" s="3">
        <v>6.9999999999999999E-4</v>
      </c>
      <c r="J5857" s="3">
        <v>9.1999999999999998E-3</v>
      </c>
      <c r="K5857" s="3">
        <v>8.3599999999999994E-2</v>
      </c>
      <c r="L5857" s="3">
        <f t="shared" si="182"/>
        <v>-2.7476608632722233</v>
      </c>
      <c r="M5857" s="3">
        <f t="shared" si="183"/>
        <v>19.732091234776949</v>
      </c>
    </row>
    <row r="5858" spans="1:13" x14ac:dyDescent="0.3">
      <c r="A5858" s="1">
        <v>119.86019185247</v>
      </c>
      <c r="B5858" s="1">
        <v>-40.028301694230002</v>
      </c>
      <c r="C5858" s="1" t="s">
        <v>17</v>
      </c>
      <c r="D5858" s="1" t="s">
        <v>9592</v>
      </c>
      <c r="E5858" s="2" t="s">
        <v>8868</v>
      </c>
      <c r="F5858" s="4">
        <v>2.3681878099999998</v>
      </c>
      <c r="G5858" s="5">
        <v>4.8799999999999999E-6</v>
      </c>
      <c r="H5858" s="3">
        <v>14.810499999999999</v>
      </c>
      <c r="I5858" s="3">
        <v>1E-4</v>
      </c>
      <c r="J5858" s="3">
        <v>0.1231</v>
      </c>
      <c r="K5858" s="3">
        <v>2.2499999999999999E-2</v>
      </c>
      <c r="L5858" s="3">
        <f t="shared" si="182"/>
        <v>0.26179026465657884</v>
      </c>
      <c r="M5858" s="3">
        <f t="shared" si="183"/>
        <v>0.3968982129005359</v>
      </c>
    </row>
    <row r="5859" spans="1:13" x14ac:dyDescent="0.3">
      <c r="A5859" s="1">
        <v>122.44603713491</v>
      </c>
      <c r="B5859" s="1">
        <v>-45.354604373870004</v>
      </c>
      <c r="C5859" s="1" t="s">
        <v>17</v>
      </c>
      <c r="D5859" s="1" t="s">
        <v>9592</v>
      </c>
      <c r="E5859" s="2" t="s">
        <v>8874</v>
      </c>
      <c r="F5859" s="4">
        <v>2.5512050400000001</v>
      </c>
      <c r="G5859" s="5">
        <v>1.56E-5</v>
      </c>
      <c r="H5859" s="3">
        <v>15.8408</v>
      </c>
      <c r="I5859" s="3">
        <v>1E-3</v>
      </c>
      <c r="J5859" s="3">
        <v>3.4700000000000002E-2</v>
      </c>
      <c r="K5859" s="3">
        <v>3.7400000000000003E-2</v>
      </c>
      <c r="L5859" s="3">
        <f t="shared" si="182"/>
        <v>-1.4575526260456293</v>
      </c>
      <c r="M5859" s="3">
        <f t="shared" si="183"/>
        <v>2.3404363331388023</v>
      </c>
    </row>
    <row r="5860" spans="1:13" x14ac:dyDescent="0.3">
      <c r="A5860" s="1">
        <v>125.52706262258999</v>
      </c>
      <c r="B5860" s="1">
        <v>-47.303948277209997</v>
      </c>
      <c r="C5860" s="1" t="s">
        <v>17</v>
      </c>
      <c r="D5860" s="1" t="s">
        <v>9592</v>
      </c>
      <c r="E5860" s="2" t="s">
        <v>8879</v>
      </c>
      <c r="F5860" s="4">
        <v>3.36831149</v>
      </c>
      <c r="G5860" s="5">
        <v>6.8499999999999996E-6</v>
      </c>
      <c r="H5860" s="3">
        <v>14.276</v>
      </c>
      <c r="I5860" s="3">
        <v>1E-4</v>
      </c>
      <c r="J5860" s="3">
        <v>-1.0500000000000001E-2</v>
      </c>
      <c r="K5860" s="3">
        <v>2.46E-2</v>
      </c>
      <c r="L5860" s="3" t="e">
        <f t="shared" si="182"/>
        <v>#NUM!</v>
      </c>
      <c r="M5860" s="3">
        <f t="shared" si="183"/>
        <v>5.0874537324075728</v>
      </c>
    </row>
    <row r="5861" spans="1:13" x14ac:dyDescent="0.3">
      <c r="A5861" s="1">
        <v>122.45844689422</v>
      </c>
      <c r="B5861" s="1">
        <v>-43.972721945700002</v>
      </c>
      <c r="C5861" s="1" t="s">
        <v>17</v>
      </c>
      <c r="D5861" s="1" t="s">
        <v>9592</v>
      </c>
      <c r="E5861" s="2" t="s">
        <v>8883</v>
      </c>
      <c r="F5861" s="4">
        <v>2.3421460299999999</v>
      </c>
      <c r="G5861" s="5">
        <v>9.0999999999999993E-6</v>
      </c>
      <c r="H5861" s="3">
        <v>14.331799999999999</v>
      </c>
      <c r="I5861" s="3">
        <v>2.9999999999999997E-4</v>
      </c>
      <c r="J5861" s="3">
        <v>0.1235</v>
      </c>
      <c r="K5861" s="3">
        <v>2.63E-2</v>
      </c>
      <c r="L5861" s="3">
        <f t="shared" si="182"/>
        <v>-0.20986521202157604</v>
      </c>
      <c r="M5861" s="3">
        <f t="shared" si="183"/>
        <v>0.46242738671482686</v>
      </c>
    </row>
    <row r="5862" spans="1:13" x14ac:dyDescent="0.3">
      <c r="A5862" s="1">
        <v>265.39352647674002</v>
      </c>
      <c r="B5862" s="1">
        <v>-48.91009914264</v>
      </c>
      <c r="C5862" s="1" t="s">
        <v>17</v>
      </c>
      <c r="D5862" s="1" t="s">
        <v>9592</v>
      </c>
      <c r="E5862" s="2" t="s">
        <v>8889</v>
      </c>
      <c r="F5862" s="4">
        <v>10.52965053</v>
      </c>
      <c r="G5862" s="5">
        <v>6.9049999999999998E-5</v>
      </c>
      <c r="H5862" s="3">
        <v>12.147500000000001</v>
      </c>
      <c r="I5862" s="3">
        <v>2.9999999999999997E-4</v>
      </c>
      <c r="J5862" s="3">
        <v>0.1694</v>
      </c>
      <c r="K5862" s="3">
        <v>3.9E-2</v>
      </c>
      <c r="L5862" s="3">
        <f t="shared" si="182"/>
        <v>-1.7079329700265582</v>
      </c>
      <c r="M5862" s="3">
        <f t="shared" si="183"/>
        <v>0.49992625289769743</v>
      </c>
    </row>
    <row r="5863" spans="1:13" x14ac:dyDescent="0.3">
      <c r="A5863" s="1">
        <v>86.250901368140006</v>
      </c>
      <c r="B5863" s="1">
        <v>-69.605966553510001</v>
      </c>
      <c r="C5863" s="1" t="s">
        <v>17</v>
      </c>
      <c r="D5863" s="1" t="s">
        <v>9592</v>
      </c>
      <c r="E5863" s="2" t="s">
        <v>8901</v>
      </c>
      <c r="F5863" s="4">
        <v>14.8803883</v>
      </c>
      <c r="G5863" s="5">
        <v>4.6188000000000002E-4</v>
      </c>
      <c r="H5863" s="3">
        <v>17.3108</v>
      </c>
      <c r="I5863" s="3">
        <v>6.9999999999999999E-4</v>
      </c>
      <c r="J5863" s="3">
        <v>-3.5299999999999998E-2</v>
      </c>
      <c r="K5863" s="3">
        <v>6.5199999999999994E-2</v>
      </c>
      <c r="L5863" s="3" t="e">
        <f t="shared" si="182"/>
        <v>#NUM!</v>
      </c>
      <c r="M5863" s="3">
        <f t="shared" si="183"/>
        <v>4.0107681862535616</v>
      </c>
    </row>
    <row r="5864" spans="1:13" x14ac:dyDescent="0.3">
      <c r="A5864" s="1">
        <v>84.010834951869995</v>
      </c>
      <c r="B5864" s="1">
        <v>-69.454440365509996</v>
      </c>
      <c r="C5864" s="1" t="s">
        <v>17</v>
      </c>
      <c r="D5864" s="1" t="s">
        <v>9592</v>
      </c>
      <c r="E5864" s="2" t="s">
        <v>8904</v>
      </c>
      <c r="F5864" s="4">
        <v>14.324377070000001</v>
      </c>
      <c r="G5864" s="5">
        <v>2.0322E-4</v>
      </c>
      <c r="H5864" s="3">
        <v>16.800899999999999</v>
      </c>
      <c r="I5864" s="3">
        <v>4.0000000000000002E-4</v>
      </c>
      <c r="J5864" s="3">
        <v>0.1424</v>
      </c>
      <c r="K5864" s="3">
        <v>5.3800000000000001E-2</v>
      </c>
      <c r="L5864" s="3">
        <f t="shared" si="182"/>
        <v>2.5684499465041846</v>
      </c>
      <c r="M5864" s="3">
        <f t="shared" si="183"/>
        <v>0.82040255163348874</v>
      </c>
    </row>
    <row r="5865" spans="1:13" x14ac:dyDescent="0.3">
      <c r="A5865" s="1">
        <v>85.803676365010006</v>
      </c>
      <c r="B5865" s="1">
        <v>-68.565866277360001</v>
      </c>
      <c r="C5865" s="1" t="s">
        <v>17</v>
      </c>
      <c r="D5865" s="1" t="s">
        <v>9592</v>
      </c>
      <c r="E5865" s="2" t="s">
        <v>8909</v>
      </c>
      <c r="F5865" s="4">
        <v>30.603631440000001</v>
      </c>
      <c r="G5865" s="5">
        <v>3.4207399999999998E-3</v>
      </c>
      <c r="H5865" s="3">
        <v>14.8674</v>
      </c>
      <c r="I5865" s="3">
        <v>3.8E-3</v>
      </c>
      <c r="J5865" s="3">
        <v>-1.8E-3</v>
      </c>
      <c r="K5865" s="3">
        <v>2.2599999999999999E-2</v>
      </c>
      <c r="L5865" s="3" t="e">
        <f t="shared" si="182"/>
        <v>#NUM!</v>
      </c>
      <c r="M5865" s="3">
        <f t="shared" si="183"/>
        <v>27.26406463850978</v>
      </c>
    </row>
    <row r="5866" spans="1:13" x14ac:dyDescent="0.3">
      <c r="A5866" s="1">
        <v>86.507373968739998</v>
      </c>
      <c r="B5866" s="1">
        <v>-69.758204018870003</v>
      </c>
      <c r="C5866" s="1" t="s">
        <v>17</v>
      </c>
      <c r="D5866" s="1" t="s">
        <v>9592</v>
      </c>
      <c r="E5866" s="2" t="s">
        <v>8922</v>
      </c>
      <c r="F5866" s="4">
        <v>2.4046210299999999</v>
      </c>
      <c r="G5866" s="5">
        <v>2.4980000000000001E-5</v>
      </c>
      <c r="H5866" s="3">
        <v>18.392099999999999</v>
      </c>
      <c r="I5866" s="3">
        <v>1.1999999999999999E-3</v>
      </c>
      <c r="J5866" s="3">
        <v>-0.10390000000000001</v>
      </c>
      <c r="K5866" s="3">
        <v>0.13039999999999999</v>
      </c>
      <c r="L5866" s="3" t="e">
        <f t="shared" si="182"/>
        <v>#NUM!</v>
      </c>
      <c r="M5866" s="3">
        <f t="shared" si="183"/>
        <v>2.7253152751315093</v>
      </c>
    </row>
    <row r="5867" spans="1:13" x14ac:dyDescent="0.3">
      <c r="A5867" s="1">
        <v>86.313444783980003</v>
      </c>
      <c r="B5867" s="1">
        <v>-68.814551895969998</v>
      </c>
      <c r="C5867" s="1" t="s">
        <v>17</v>
      </c>
      <c r="D5867" s="1" t="s">
        <v>9592</v>
      </c>
      <c r="E5867" s="2" t="s">
        <v>8994</v>
      </c>
      <c r="F5867" s="4">
        <v>16.336532349999999</v>
      </c>
      <c r="G5867" s="5">
        <v>3.5269000000000001E-4</v>
      </c>
      <c r="H5867" s="3">
        <v>16.706099999999999</v>
      </c>
      <c r="I5867" s="3">
        <v>4.0000000000000002E-4</v>
      </c>
      <c r="J5867" s="3">
        <v>9.4000000000000004E-3</v>
      </c>
      <c r="K5867" s="3">
        <v>6.3799999999999996E-2</v>
      </c>
      <c r="L5867" s="3">
        <f t="shared" si="182"/>
        <v>-3.4282607320015082</v>
      </c>
      <c r="M5867" s="3">
        <f t="shared" si="183"/>
        <v>14.738303303652602</v>
      </c>
    </row>
    <row r="5868" spans="1:13" x14ac:dyDescent="0.3">
      <c r="A5868" s="1">
        <v>86.71341357435</v>
      </c>
      <c r="B5868" s="1">
        <v>-69.288357672499998</v>
      </c>
      <c r="C5868" s="1" t="s">
        <v>17</v>
      </c>
      <c r="D5868" s="1" t="s">
        <v>9592</v>
      </c>
      <c r="E5868" s="2" t="s">
        <v>9034</v>
      </c>
      <c r="F5868" s="4">
        <v>23.651645540000001</v>
      </c>
      <c r="G5868" s="5">
        <v>1.77966E-3</v>
      </c>
      <c r="H5868" s="3">
        <v>15.6693</v>
      </c>
      <c r="I5868" s="3">
        <v>6.9999999999999999E-4</v>
      </c>
      <c r="J5868" s="3">
        <v>1.2827</v>
      </c>
      <c r="K5868" s="3">
        <v>0.54290000000000005</v>
      </c>
      <c r="L5868" s="3">
        <f t="shared" si="182"/>
        <v>6.2099254736929979</v>
      </c>
      <c r="M5868" s="3">
        <f t="shared" si="183"/>
        <v>0.91907200432983482</v>
      </c>
    </row>
    <row r="5869" spans="1:13" x14ac:dyDescent="0.3">
      <c r="A5869" s="1">
        <v>85.152296436610001</v>
      </c>
      <c r="B5869" s="1">
        <v>-69.217859963989994</v>
      </c>
      <c r="C5869" s="1" t="s">
        <v>17</v>
      </c>
      <c r="D5869" s="1" t="s">
        <v>9592</v>
      </c>
      <c r="E5869" s="2" t="s">
        <v>9051</v>
      </c>
      <c r="F5869" s="4">
        <v>15.06644039</v>
      </c>
      <c r="G5869" s="5">
        <v>2.9357E-4</v>
      </c>
      <c r="H5869" s="3">
        <v>16.9618</v>
      </c>
      <c r="I5869" s="3">
        <v>5.0000000000000001E-4</v>
      </c>
      <c r="J5869" s="3">
        <v>4.2200000000000001E-2</v>
      </c>
      <c r="K5869" s="3">
        <v>0.1474</v>
      </c>
      <c r="L5869" s="3">
        <f t="shared" si="182"/>
        <v>8.8362254808370011E-2</v>
      </c>
      <c r="M5869" s="3">
        <f t="shared" si="183"/>
        <v>7.5847225342299929</v>
      </c>
    </row>
    <row r="5870" spans="1:13" x14ac:dyDescent="0.3">
      <c r="A5870" s="1">
        <v>76.436810015960006</v>
      </c>
      <c r="B5870" s="1">
        <v>-69.248872169500004</v>
      </c>
      <c r="C5870" s="1" t="s">
        <v>17</v>
      </c>
      <c r="D5870" s="1" t="s">
        <v>9592</v>
      </c>
      <c r="E5870" s="2" t="s">
        <v>9116</v>
      </c>
      <c r="F5870" s="4">
        <v>4.9346346299999997</v>
      </c>
      <c r="G5870" s="5">
        <v>2.1698999999999999E-4</v>
      </c>
      <c r="H5870" s="3">
        <v>16.778300000000002</v>
      </c>
      <c r="I5870" s="3">
        <v>5.9999999999999995E-4</v>
      </c>
      <c r="J5870" s="3">
        <v>-7.2900000000000006E-2</v>
      </c>
      <c r="K5870" s="3">
        <v>6.8500000000000005E-2</v>
      </c>
      <c r="L5870" s="3" t="e">
        <f t="shared" si="182"/>
        <v>#NUM!</v>
      </c>
      <c r="M5870" s="3">
        <f t="shared" si="183"/>
        <v>2.0404113299938929</v>
      </c>
    </row>
    <row r="5871" spans="1:13" x14ac:dyDescent="0.3">
      <c r="A5871" s="1">
        <v>76.032201630779994</v>
      </c>
      <c r="B5871" s="1">
        <v>-69.125421512860001</v>
      </c>
      <c r="C5871" s="1" t="s">
        <v>17</v>
      </c>
      <c r="D5871" s="1" t="s">
        <v>9592</v>
      </c>
      <c r="E5871" s="2" t="s">
        <v>9177</v>
      </c>
      <c r="F5871" s="4">
        <v>14.894583799999999</v>
      </c>
      <c r="G5871" s="5">
        <v>3.6085000000000002E-4</v>
      </c>
      <c r="H5871" s="3">
        <v>17.060300000000002</v>
      </c>
      <c r="I5871" s="3">
        <v>5.0000000000000001E-4</v>
      </c>
      <c r="J5871" s="3">
        <v>-8.6E-3</v>
      </c>
      <c r="K5871" s="3">
        <v>6.8500000000000005E-2</v>
      </c>
      <c r="L5871" s="3" t="e">
        <f t="shared" si="182"/>
        <v>#NUM!</v>
      </c>
      <c r="M5871" s="3">
        <f t="shared" si="183"/>
        <v>17.296044138098999</v>
      </c>
    </row>
    <row r="5872" spans="1:13" x14ac:dyDescent="0.3">
      <c r="A5872" s="1">
        <v>73.739144141289998</v>
      </c>
      <c r="B5872" s="1">
        <v>-68.48397822231</v>
      </c>
      <c r="C5872" s="1" t="s">
        <v>17</v>
      </c>
      <c r="D5872" s="1" t="s">
        <v>9592</v>
      </c>
      <c r="E5872" s="2" t="s">
        <v>9238</v>
      </c>
      <c r="F5872" s="4">
        <v>11.59918409</v>
      </c>
      <c r="G5872" s="5">
        <v>4.4283000000000001E-4</v>
      </c>
      <c r="H5872" s="3">
        <v>16.930199999999999</v>
      </c>
      <c r="I5872" s="3">
        <v>4.0000000000000002E-4</v>
      </c>
      <c r="J5872" s="3">
        <v>0.18440000000000001</v>
      </c>
      <c r="K5872" s="3">
        <v>0.129</v>
      </c>
      <c r="L5872" s="3">
        <f t="shared" si="182"/>
        <v>3.2590045835880517</v>
      </c>
      <c r="M5872" s="3">
        <f t="shared" si="183"/>
        <v>1.5190898890066133</v>
      </c>
    </row>
    <row r="5873" spans="1:13" x14ac:dyDescent="0.3">
      <c r="A5873" s="1">
        <v>72.728488155389996</v>
      </c>
      <c r="B5873" s="1">
        <v>-69.844361427500004</v>
      </c>
      <c r="C5873" s="1" t="s">
        <v>17</v>
      </c>
      <c r="D5873" s="1" t="s">
        <v>9592</v>
      </c>
      <c r="E5873" s="2" t="s">
        <v>9253</v>
      </c>
      <c r="F5873" s="4">
        <v>1.74602755</v>
      </c>
      <c r="G5873" s="5">
        <v>2.6599999999999999E-5</v>
      </c>
      <c r="H5873" s="3">
        <v>18.459700000000002</v>
      </c>
      <c r="I5873" s="3">
        <v>1.6999999999999999E-3</v>
      </c>
      <c r="J5873" s="3">
        <v>0.34739999999999999</v>
      </c>
      <c r="K5873" s="3">
        <v>0.14030000000000001</v>
      </c>
      <c r="L5873" s="3">
        <f t="shared" si="182"/>
        <v>6.1638490705554005</v>
      </c>
      <c r="M5873" s="3">
        <f t="shared" si="183"/>
        <v>0.87696717379958478</v>
      </c>
    </row>
    <row r="5874" spans="1:13" x14ac:dyDescent="0.3">
      <c r="A5874" s="1">
        <v>76.216049958520003</v>
      </c>
      <c r="B5874" s="1">
        <v>-69.398815643619997</v>
      </c>
      <c r="C5874" s="1" t="s">
        <v>17</v>
      </c>
      <c r="D5874" s="1" t="s">
        <v>9592</v>
      </c>
      <c r="E5874" s="2" t="s">
        <v>9272</v>
      </c>
      <c r="F5874" s="4">
        <v>14.887390079999999</v>
      </c>
      <c r="G5874" s="5">
        <v>5.5981E-4</v>
      </c>
      <c r="H5874" s="3">
        <v>16.5868</v>
      </c>
      <c r="I5874" s="3">
        <v>5.0000000000000001E-4</v>
      </c>
      <c r="J5874" s="3">
        <v>8.9999999999999993E-3</v>
      </c>
      <c r="K5874" s="3">
        <v>4.5900000000000003E-2</v>
      </c>
      <c r="L5874" s="3">
        <f t="shared" si="182"/>
        <v>-3.6419874528033738</v>
      </c>
      <c r="M5874" s="3">
        <f t="shared" si="183"/>
        <v>11.074518194937422</v>
      </c>
    </row>
    <row r="5875" spans="1:13" x14ac:dyDescent="0.3">
      <c r="A5875" s="1">
        <v>76.093259546910005</v>
      </c>
      <c r="B5875" s="1">
        <v>-69.34511880158</v>
      </c>
      <c r="C5875" s="1" t="s">
        <v>17</v>
      </c>
      <c r="D5875" s="1" t="s">
        <v>9592</v>
      </c>
      <c r="E5875" s="2" t="s">
        <v>9273</v>
      </c>
      <c r="F5875" s="4">
        <v>9.8736174499999994</v>
      </c>
      <c r="G5875" s="5">
        <v>5.4558999999999999E-4</v>
      </c>
      <c r="H5875" s="3">
        <v>17.009899999999998</v>
      </c>
      <c r="I5875" s="3">
        <v>5.9999999999999995E-4</v>
      </c>
      <c r="J5875" s="3">
        <v>-3.7400000000000003E-2</v>
      </c>
      <c r="K5875" s="3">
        <v>6.1800000000000001E-2</v>
      </c>
      <c r="L5875" s="3" t="e">
        <f t="shared" si="182"/>
        <v>#NUM!</v>
      </c>
      <c r="M5875" s="3">
        <f t="shared" si="183"/>
        <v>3.5881578762611968</v>
      </c>
    </row>
    <row r="5876" spans="1:13" x14ac:dyDescent="0.3">
      <c r="A5876" s="1">
        <v>55.439725189560001</v>
      </c>
      <c r="B5876" s="1">
        <v>73.086928894829995</v>
      </c>
      <c r="C5876" s="1" t="s">
        <v>17</v>
      </c>
      <c r="D5876" s="1" t="s">
        <v>9592</v>
      </c>
      <c r="E5876" s="2" t="s">
        <v>9334</v>
      </c>
      <c r="F5876" s="4">
        <v>2.18132116</v>
      </c>
      <c r="G5876" s="5">
        <v>1.1049999999999999E-5</v>
      </c>
      <c r="H5876" s="3">
        <v>16.454799999999999</v>
      </c>
      <c r="I5876" s="3">
        <v>5.9999999999999995E-4</v>
      </c>
      <c r="J5876" s="3">
        <v>6.0699999999999997E-2</v>
      </c>
      <c r="K5876" s="3">
        <v>6.1100000000000002E-2</v>
      </c>
      <c r="L5876" s="3">
        <f t="shared" si="182"/>
        <v>0.37074345537628517</v>
      </c>
      <c r="M5876" s="3">
        <f t="shared" si="183"/>
        <v>2.1857837856194728</v>
      </c>
    </row>
    <row r="5877" spans="1:13" x14ac:dyDescent="0.3">
      <c r="A5877" s="1">
        <v>124.85661695521</v>
      </c>
      <c r="B5877" s="1">
        <v>-22.928970086340001</v>
      </c>
      <c r="C5877" s="1" t="s">
        <v>17</v>
      </c>
      <c r="D5877" s="1" t="s">
        <v>9592</v>
      </c>
      <c r="E5877" s="2" t="s">
        <v>9342</v>
      </c>
      <c r="F5877" s="4">
        <v>23.733863299999999</v>
      </c>
      <c r="G5877" s="5">
        <v>4.5604E-4</v>
      </c>
      <c r="H5877" s="3">
        <v>13.1052</v>
      </c>
      <c r="I5877" s="3">
        <v>1E-4</v>
      </c>
      <c r="J5877" s="3">
        <v>0.3856</v>
      </c>
      <c r="K5877" s="3">
        <v>1.9900000000000001E-2</v>
      </c>
      <c r="L5877" s="3">
        <f t="shared" si="182"/>
        <v>1.0358851261539677</v>
      </c>
      <c r="M5877" s="3">
        <f t="shared" si="183"/>
        <v>0.11206523045135286</v>
      </c>
    </row>
    <row r="5878" spans="1:13" x14ac:dyDescent="0.3">
      <c r="A5878" s="1">
        <v>256.31922447266999</v>
      </c>
      <c r="B5878" s="1">
        <v>-50.288947127020002</v>
      </c>
      <c r="C5878" s="1" t="s">
        <v>17</v>
      </c>
      <c r="D5878" s="1" t="s">
        <v>9592</v>
      </c>
      <c r="E5878" s="2" t="s">
        <v>9352</v>
      </c>
      <c r="F5878" s="4">
        <v>30.40284475</v>
      </c>
      <c r="G5878" s="5">
        <v>7.1878000000000003E-4</v>
      </c>
      <c r="H5878" s="3">
        <v>13.303100000000001</v>
      </c>
      <c r="I5878" s="3">
        <v>1E-4</v>
      </c>
      <c r="J5878" s="3">
        <v>0.1187</v>
      </c>
      <c r="K5878" s="3">
        <v>4.02E-2</v>
      </c>
      <c r="L5878" s="3">
        <f t="shared" si="182"/>
        <v>-1.3246464052270426</v>
      </c>
      <c r="M5878" s="3">
        <f t="shared" si="183"/>
        <v>0.7354107985176056</v>
      </c>
    </row>
    <row r="5879" spans="1:13" x14ac:dyDescent="0.3">
      <c r="A5879" s="1">
        <v>290.79934705429997</v>
      </c>
      <c r="B5879" s="1">
        <v>-0.70262502198999999</v>
      </c>
      <c r="C5879" s="1" t="s">
        <v>17</v>
      </c>
      <c r="D5879" s="1" t="s">
        <v>9592</v>
      </c>
      <c r="E5879" s="2" t="s">
        <v>9354</v>
      </c>
      <c r="F5879" s="4">
        <v>1.7643484300000001</v>
      </c>
      <c r="G5879" s="5">
        <v>3.4599999999999999E-6</v>
      </c>
      <c r="H5879" s="3">
        <v>13.852</v>
      </c>
      <c r="I5879" s="3">
        <v>1E-4</v>
      </c>
      <c r="J5879" s="3">
        <v>0.27700000000000002</v>
      </c>
      <c r="K5879" s="3">
        <v>2.8000000000000001E-2</v>
      </c>
      <c r="L5879" s="3">
        <f t="shared" si="182"/>
        <v>1.0643988453222448</v>
      </c>
      <c r="M5879" s="3">
        <f t="shared" si="183"/>
        <v>0.21949921520653934</v>
      </c>
    </row>
    <row r="5880" spans="1:13" x14ac:dyDescent="0.3">
      <c r="A5880" s="1">
        <v>267.37183633199999</v>
      </c>
      <c r="B5880" s="1">
        <v>12.231717908109999</v>
      </c>
      <c r="C5880" s="1" t="s">
        <v>17</v>
      </c>
      <c r="D5880" s="1" t="s">
        <v>9592</v>
      </c>
      <c r="E5880" s="2" t="s">
        <v>9358</v>
      </c>
      <c r="F5880" s="4">
        <v>1.0522362000000001</v>
      </c>
      <c r="G5880" s="5">
        <v>6.3E-7</v>
      </c>
      <c r="H5880" s="3">
        <v>13.908300000000001</v>
      </c>
      <c r="I5880" s="3">
        <v>2.0000000000000001E-4</v>
      </c>
      <c r="J5880" s="3">
        <v>0.11020000000000001</v>
      </c>
      <c r="K5880" s="3">
        <v>2.92E-2</v>
      </c>
      <c r="L5880" s="3">
        <f t="shared" si="182"/>
        <v>-0.88079202742116891</v>
      </c>
      <c r="M5880" s="3">
        <f t="shared" si="183"/>
        <v>0.57538157093723663</v>
      </c>
    </row>
    <row r="5881" spans="1:13" x14ac:dyDescent="0.3">
      <c r="A5881" s="1">
        <v>282.61552775102001</v>
      </c>
      <c r="B5881" s="1">
        <v>15.940155547550001</v>
      </c>
      <c r="C5881" s="1" t="s">
        <v>17</v>
      </c>
      <c r="D5881" s="1" t="s">
        <v>9592</v>
      </c>
      <c r="E5881" s="2" t="s">
        <v>9359</v>
      </c>
      <c r="F5881" s="4">
        <v>10.38657334</v>
      </c>
      <c r="G5881" s="5">
        <v>9.59E-5</v>
      </c>
      <c r="H5881" s="3">
        <v>10.428100000000001</v>
      </c>
      <c r="I5881" s="3">
        <v>1.6000000000000001E-3</v>
      </c>
      <c r="J5881" s="3">
        <v>0.34289999999999998</v>
      </c>
      <c r="K5881" s="3">
        <v>3.8100000000000002E-2</v>
      </c>
      <c r="L5881" s="3">
        <f t="shared" si="182"/>
        <v>-1.8960625744252795</v>
      </c>
      <c r="M5881" s="3">
        <f t="shared" si="183"/>
        <v>0.24128021105534864</v>
      </c>
    </row>
    <row r="5882" spans="1:13" x14ac:dyDescent="0.3">
      <c r="A5882" s="1">
        <v>251.81956719418</v>
      </c>
      <c r="B5882" s="1">
        <v>-1.9665524163799999</v>
      </c>
      <c r="C5882" s="1" t="s">
        <v>17</v>
      </c>
      <c r="D5882" s="1" t="s">
        <v>9592</v>
      </c>
      <c r="E5882" s="2" t="s">
        <v>9362</v>
      </c>
      <c r="F5882" s="4">
        <v>15.53809903</v>
      </c>
      <c r="G5882" s="5">
        <v>8.5799999999999998E-5</v>
      </c>
      <c r="H5882" s="3">
        <v>11.8904</v>
      </c>
      <c r="I5882" s="3">
        <v>1E-4</v>
      </c>
      <c r="J5882" s="3">
        <v>0.15390000000000001</v>
      </c>
      <c r="K5882" s="3">
        <v>3.5999999999999997E-2</v>
      </c>
      <c r="L5882" s="3">
        <f t="shared" si="182"/>
        <v>-2.1734069008426076</v>
      </c>
      <c r="M5882" s="3">
        <f t="shared" si="183"/>
        <v>0.50794718028960428</v>
      </c>
    </row>
    <row r="5883" spans="1:13" x14ac:dyDescent="0.3">
      <c r="A5883" s="1">
        <v>260.01222165632998</v>
      </c>
      <c r="B5883" s="1">
        <v>3.8154998405299998</v>
      </c>
      <c r="C5883" s="1" t="s">
        <v>17</v>
      </c>
      <c r="D5883" s="1" t="s">
        <v>9592</v>
      </c>
      <c r="E5883" s="2" t="s">
        <v>9363</v>
      </c>
      <c r="F5883" s="4">
        <v>1.5966009699999999</v>
      </c>
      <c r="G5883" s="5">
        <v>1.5799999999999999E-6</v>
      </c>
      <c r="H5883" s="3">
        <v>13.0715</v>
      </c>
      <c r="I5883" s="3">
        <v>2.9999999999999997E-4</v>
      </c>
      <c r="J5883" s="3">
        <v>0.19040000000000001</v>
      </c>
      <c r="K5883" s="3">
        <v>2.6499999999999999E-2</v>
      </c>
      <c r="L5883" s="3">
        <f t="shared" si="182"/>
        <v>-0.53016527975772121</v>
      </c>
      <c r="M5883" s="3">
        <f t="shared" si="183"/>
        <v>0.30222738141507971</v>
      </c>
    </row>
    <row r="5884" spans="1:13" x14ac:dyDescent="0.3">
      <c r="A5884" s="1">
        <v>234.36695360652001</v>
      </c>
      <c r="B5884" s="1">
        <v>4.8854863850400001</v>
      </c>
      <c r="C5884" s="1" t="s">
        <v>17</v>
      </c>
      <c r="D5884" s="1" t="s">
        <v>9592</v>
      </c>
      <c r="E5884" s="2" t="s">
        <v>9365</v>
      </c>
      <c r="F5884" s="4">
        <v>12.38637027</v>
      </c>
      <c r="G5884" s="5">
        <v>5.7459999999999998E-4</v>
      </c>
      <c r="H5884" s="3">
        <v>15.5115</v>
      </c>
      <c r="I5884" s="3">
        <v>2.0000000000000001E-4</v>
      </c>
      <c r="J5884" s="3">
        <v>0.1101</v>
      </c>
      <c r="K5884" s="3">
        <v>4.2900000000000001E-2</v>
      </c>
      <c r="L5884" s="3">
        <f t="shared" si="182"/>
        <v>0.72043659485875722</v>
      </c>
      <c r="M5884" s="3">
        <f t="shared" si="183"/>
        <v>0.846105756533997</v>
      </c>
    </row>
    <row r="5885" spans="1:13" x14ac:dyDescent="0.3">
      <c r="A5885" s="1">
        <v>260.49689505648001</v>
      </c>
      <c r="B5885" s="1">
        <v>6.9117191506999998</v>
      </c>
      <c r="C5885" s="1" t="s">
        <v>17</v>
      </c>
      <c r="D5885" s="1" t="s">
        <v>9592</v>
      </c>
      <c r="E5885" s="2" t="s">
        <v>9367</v>
      </c>
      <c r="F5885" s="4">
        <v>84.828067860000004</v>
      </c>
      <c r="G5885" s="5">
        <v>1.197046E-2</v>
      </c>
      <c r="H5885" s="3">
        <v>10.2113</v>
      </c>
      <c r="I5885" s="3">
        <v>5.9999999999999995E-4</v>
      </c>
      <c r="J5885" s="3">
        <v>0.14979999999999999</v>
      </c>
      <c r="K5885" s="3">
        <v>4.3099999999999999E-2</v>
      </c>
      <c r="L5885" s="3">
        <f t="shared" si="182"/>
        <v>-3.9111409331827627</v>
      </c>
      <c r="M5885" s="3">
        <f t="shared" si="183"/>
        <v>0.62477022150126693</v>
      </c>
    </row>
    <row r="5886" spans="1:13" x14ac:dyDescent="0.3">
      <c r="A5886" s="1">
        <v>271.14323398685002</v>
      </c>
      <c r="B5886" s="1">
        <v>8.3301586614400005</v>
      </c>
      <c r="C5886" s="1" t="s">
        <v>17</v>
      </c>
      <c r="D5886" s="1" t="s">
        <v>9592</v>
      </c>
      <c r="E5886" s="2" t="s">
        <v>9370</v>
      </c>
      <c r="F5886" s="4">
        <v>1.49565349</v>
      </c>
      <c r="G5886" s="5">
        <v>4.1899999999999997E-6</v>
      </c>
      <c r="H5886" s="3">
        <v>13.7361</v>
      </c>
      <c r="I5886" s="3">
        <v>1E-4</v>
      </c>
      <c r="J5886" s="3">
        <v>0.25940000000000002</v>
      </c>
      <c r="K5886" s="3">
        <v>2.3099999999999999E-2</v>
      </c>
      <c r="L5886" s="3">
        <f t="shared" si="182"/>
        <v>0.80594985874030556</v>
      </c>
      <c r="M5886" s="3">
        <f t="shared" si="183"/>
        <v>0.19337339883078572</v>
      </c>
    </row>
    <row r="5887" spans="1:13" x14ac:dyDescent="0.3">
      <c r="A5887" s="1">
        <v>256.00031340070001</v>
      </c>
      <c r="B5887" s="1">
        <v>4.9835411802899996</v>
      </c>
      <c r="C5887" s="1" t="s">
        <v>17</v>
      </c>
      <c r="D5887" s="1" t="s">
        <v>9592</v>
      </c>
      <c r="E5887" s="2" t="s">
        <v>9374</v>
      </c>
      <c r="F5887" s="4">
        <v>138.84447664000001</v>
      </c>
      <c r="G5887" s="5">
        <v>2.115206E-2</v>
      </c>
      <c r="H5887" s="3">
        <v>9.8161000000000005</v>
      </c>
      <c r="I5887" s="3">
        <v>2.0000000000000001E-4</v>
      </c>
      <c r="J5887" s="3">
        <v>0.18629999999999999</v>
      </c>
      <c r="K5887" s="3">
        <v>4.0300000000000002E-2</v>
      </c>
      <c r="L5887" s="3">
        <f t="shared" si="182"/>
        <v>-3.8328357255187857</v>
      </c>
      <c r="M5887" s="3">
        <f t="shared" si="183"/>
        <v>0.46972848268714923</v>
      </c>
    </row>
    <row r="5888" spans="1:13" x14ac:dyDescent="0.3">
      <c r="A5888" s="1">
        <v>233.90810180759999</v>
      </c>
      <c r="B5888" s="1">
        <v>-3.5584024911999999</v>
      </c>
      <c r="C5888" s="1" t="s">
        <v>17</v>
      </c>
      <c r="D5888" s="1" t="s">
        <v>9592</v>
      </c>
      <c r="E5888" s="2" t="s">
        <v>9376</v>
      </c>
      <c r="F5888" s="4">
        <v>113.50483093</v>
      </c>
      <c r="G5888" s="5">
        <v>1.111676E-2</v>
      </c>
      <c r="H5888" s="3">
        <v>13.6456</v>
      </c>
      <c r="I5888" s="3">
        <v>1E-4</v>
      </c>
      <c r="J5888" s="3">
        <v>-4.3700000000000003E-2</v>
      </c>
      <c r="K5888" s="3">
        <v>3.5499999999999997E-2</v>
      </c>
      <c r="L5888" s="3" t="e">
        <f t="shared" si="182"/>
        <v>#NUM!</v>
      </c>
      <c r="M5888" s="3">
        <f t="shared" si="183"/>
        <v>1.7640121871552792</v>
      </c>
    </row>
    <row r="5889" spans="1:13" x14ac:dyDescent="0.3">
      <c r="A5889" s="1">
        <v>275.66863218357003</v>
      </c>
      <c r="B5889" s="1">
        <v>8.2893088856699997</v>
      </c>
      <c r="C5889" s="1" t="s">
        <v>17</v>
      </c>
      <c r="D5889" s="1" t="s">
        <v>9592</v>
      </c>
      <c r="E5889" s="2" t="s">
        <v>9377</v>
      </c>
      <c r="F5889" s="4">
        <v>1.2086977299999999</v>
      </c>
      <c r="G5889" s="5">
        <v>3.6189999999999997E-5</v>
      </c>
      <c r="H5889" s="3">
        <v>15.591200000000001</v>
      </c>
      <c r="I5889" s="3">
        <v>2.7699999999999999E-2</v>
      </c>
      <c r="J5889" s="3">
        <v>0.12770000000000001</v>
      </c>
      <c r="K5889" s="3">
        <v>4.8899999999999999E-2</v>
      </c>
      <c r="L5889" s="3">
        <f t="shared" si="182"/>
        <v>1.1221544863170791</v>
      </c>
      <c r="M5889" s="3">
        <f t="shared" si="183"/>
        <v>0.8319811100427279</v>
      </c>
    </row>
    <row r="5890" spans="1:13" x14ac:dyDescent="0.3">
      <c r="A5890" s="1">
        <v>255.34155544894</v>
      </c>
      <c r="B5890" s="1">
        <v>-27.337167773899999</v>
      </c>
      <c r="C5890" s="1" t="s">
        <v>17</v>
      </c>
      <c r="D5890" s="1" t="s">
        <v>9592</v>
      </c>
      <c r="E5890" s="2" t="s">
        <v>9381</v>
      </c>
      <c r="F5890" s="4">
        <v>2.1868904599999999</v>
      </c>
      <c r="G5890" s="5">
        <v>2.9100000000000001E-6</v>
      </c>
      <c r="H5890" s="3">
        <v>14.779199999999999</v>
      </c>
      <c r="I5890" s="3">
        <v>1E-4</v>
      </c>
      <c r="J5890" s="3">
        <v>5.2900000000000003E-2</v>
      </c>
      <c r="K5890" s="3">
        <v>3.85E-2</v>
      </c>
      <c r="L5890" s="3">
        <f t="shared" si="182"/>
        <v>-1.6035216398240699</v>
      </c>
      <c r="M5890" s="3">
        <f t="shared" si="183"/>
        <v>1.5803734420256443</v>
      </c>
    </row>
    <row r="5891" spans="1:13" x14ac:dyDescent="0.3">
      <c r="A5891" s="1">
        <v>190.44691309647999</v>
      </c>
      <c r="B5891" s="1">
        <v>-55.852467781649999</v>
      </c>
      <c r="C5891" s="1" t="s">
        <v>17</v>
      </c>
      <c r="D5891" s="1" t="s">
        <v>9592</v>
      </c>
      <c r="E5891" s="2" t="s">
        <v>9382</v>
      </c>
      <c r="F5891" s="4">
        <v>2.00347257</v>
      </c>
      <c r="G5891" s="5">
        <v>9.5000000000000001E-7</v>
      </c>
      <c r="H5891" s="3">
        <v>13.7128</v>
      </c>
      <c r="I5891" s="3">
        <v>1E-4</v>
      </c>
      <c r="J5891" s="3">
        <v>0.16159999999999999</v>
      </c>
      <c r="K5891" s="3">
        <v>2.5100000000000001E-2</v>
      </c>
      <c r="L5891" s="3">
        <f t="shared" si="182"/>
        <v>-0.24499321780716343</v>
      </c>
      <c r="M5891" s="3">
        <f t="shared" si="183"/>
        <v>0.33727725032452804</v>
      </c>
    </row>
    <row r="5892" spans="1:13" x14ac:dyDescent="0.3">
      <c r="A5892" s="1">
        <v>254.8844699057</v>
      </c>
      <c r="B5892" s="1">
        <v>-32.952579085000004</v>
      </c>
      <c r="C5892" s="1" t="s">
        <v>17</v>
      </c>
      <c r="D5892" s="1" t="s">
        <v>9592</v>
      </c>
      <c r="E5892" s="2" t="s">
        <v>9384</v>
      </c>
      <c r="F5892" s="4">
        <v>18.131883699999999</v>
      </c>
      <c r="G5892" s="5">
        <v>2.3468E-4</v>
      </c>
      <c r="H5892" s="3">
        <v>12.5259</v>
      </c>
      <c r="I5892" s="3">
        <v>5.0000000000000001E-4</v>
      </c>
      <c r="J5892" s="3">
        <v>7.7399999999999997E-2</v>
      </c>
      <c r="K5892" s="3">
        <v>4.1300000000000003E-2</v>
      </c>
      <c r="L5892" s="3">
        <f t="shared" ref="L5892:L5937" si="184">H5892+5+5*LOG10(J5892/1000)</f>
        <v>-3.0303951965855376</v>
      </c>
      <c r="M5892" s="3">
        <f t="shared" ref="M5892:M5937" si="185">SQRT(I5892^2+4.7153*(K5892/J5892)^2)</f>
        <v>1.1586807609308054</v>
      </c>
    </row>
    <row r="5893" spans="1:13" x14ac:dyDescent="0.3">
      <c r="A5893" s="1">
        <v>308.43437412540999</v>
      </c>
      <c r="B5893" s="1">
        <v>16.271531884310001</v>
      </c>
      <c r="C5893" s="1" t="s">
        <v>17</v>
      </c>
      <c r="D5893" s="1" t="s">
        <v>9592</v>
      </c>
      <c r="E5893" s="2" t="s">
        <v>9390</v>
      </c>
      <c r="F5893" s="4">
        <v>3.95582747</v>
      </c>
      <c r="G5893" s="5">
        <v>9.9799999999999993E-6</v>
      </c>
      <c r="H5893" s="3">
        <v>12.236599999999999</v>
      </c>
      <c r="I5893" s="3">
        <v>2.9999999999999997E-4</v>
      </c>
      <c r="J5893" s="3">
        <v>0.17630000000000001</v>
      </c>
      <c r="K5893" s="3">
        <v>3.6299999999999999E-2</v>
      </c>
      <c r="L5893" s="3">
        <f t="shared" si="184"/>
        <v>-1.5321384385033916</v>
      </c>
      <c r="M5893" s="3">
        <f t="shared" si="185"/>
        <v>0.44710453500805664</v>
      </c>
    </row>
    <row r="5894" spans="1:13" x14ac:dyDescent="0.3">
      <c r="A5894" s="1">
        <v>306.85488107461998</v>
      </c>
      <c r="B5894" s="1">
        <v>20.338502136790002</v>
      </c>
      <c r="C5894" s="1" t="s">
        <v>17</v>
      </c>
      <c r="D5894" s="1" t="s">
        <v>9592</v>
      </c>
      <c r="E5894" s="2" t="s">
        <v>9391</v>
      </c>
      <c r="F5894" s="4">
        <v>7.78323711</v>
      </c>
      <c r="G5894" s="5">
        <v>3.6576000000000002E-4</v>
      </c>
      <c r="H5894" s="3">
        <v>17.451799999999999</v>
      </c>
      <c r="I5894" s="3">
        <v>8.9999999999999998E-4</v>
      </c>
      <c r="J5894" s="3">
        <v>0.1719</v>
      </c>
      <c r="K5894" s="3">
        <v>0.1085</v>
      </c>
      <c r="L5894" s="3">
        <f t="shared" si="184"/>
        <v>3.6281793834352598</v>
      </c>
      <c r="M5894" s="3">
        <f t="shared" si="185"/>
        <v>1.370593347684318</v>
      </c>
    </row>
    <row r="5895" spans="1:13" x14ac:dyDescent="0.3">
      <c r="A5895" s="1">
        <v>21.216805724589999</v>
      </c>
      <c r="B5895" s="1">
        <v>-65.438520190380004</v>
      </c>
      <c r="C5895" s="1" t="s">
        <v>17</v>
      </c>
      <c r="D5895" s="1" t="s">
        <v>9592</v>
      </c>
      <c r="E5895" s="2" t="s">
        <v>9416</v>
      </c>
      <c r="F5895" s="4">
        <v>1.21627489</v>
      </c>
      <c r="G5895" s="5">
        <v>3.67E-6</v>
      </c>
      <c r="H5895" s="3">
        <v>17.068300000000001</v>
      </c>
      <c r="I5895" s="3">
        <v>4.0000000000000002E-4</v>
      </c>
      <c r="J5895" s="3">
        <v>-3.9199999999999999E-2</v>
      </c>
      <c r="K5895" s="3">
        <v>7.5999999999999998E-2</v>
      </c>
      <c r="L5895" s="3" t="e">
        <f t="shared" si="184"/>
        <v>#NUM!</v>
      </c>
      <c r="M5895" s="3">
        <f t="shared" si="185"/>
        <v>4.2100009291535256</v>
      </c>
    </row>
    <row r="5896" spans="1:13" x14ac:dyDescent="0.3">
      <c r="A5896" s="1">
        <v>94.242005806220007</v>
      </c>
      <c r="B5896" s="1">
        <v>-71.515152105430005</v>
      </c>
      <c r="C5896" s="1" t="s">
        <v>17</v>
      </c>
      <c r="D5896" s="1" t="s">
        <v>9592</v>
      </c>
      <c r="E5896" s="2" t="s">
        <v>9427</v>
      </c>
      <c r="F5896" s="4">
        <v>9.5051168300000004</v>
      </c>
      <c r="G5896" s="5">
        <v>9.5449E-4</v>
      </c>
      <c r="H5896" s="3">
        <v>16.993200000000002</v>
      </c>
      <c r="I5896" s="3">
        <v>5.0000000000000001E-4</v>
      </c>
      <c r="J5896" s="3">
        <v>-0.1191</v>
      </c>
      <c r="K5896" s="3">
        <v>6.4000000000000001E-2</v>
      </c>
      <c r="L5896" s="3" t="e">
        <f t="shared" si="184"/>
        <v>#NUM!</v>
      </c>
      <c r="M5896" s="3">
        <f t="shared" si="185"/>
        <v>1.166871188854077</v>
      </c>
    </row>
    <row r="5897" spans="1:13" x14ac:dyDescent="0.3">
      <c r="A5897" s="1">
        <v>90.692839145169998</v>
      </c>
      <c r="B5897" s="1">
        <v>-72.213064738979995</v>
      </c>
      <c r="C5897" s="1" t="s">
        <v>17</v>
      </c>
      <c r="D5897" s="1" t="s">
        <v>9592</v>
      </c>
      <c r="E5897" s="2" t="s">
        <v>9431</v>
      </c>
      <c r="F5897" s="4">
        <v>2.75266799</v>
      </c>
      <c r="G5897" s="5">
        <v>1.4919999999999999E-5</v>
      </c>
      <c r="H5897" s="3">
        <v>18.000399999999999</v>
      </c>
      <c r="I5897" s="3">
        <v>1.9E-3</v>
      </c>
      <c r="J5897" s="3">
        <v>0.1242</v>
      </c>
      <c r="K5897" s="3">
        <v>0.1096</v>
      </c>
      <c r="L5897" s="3">
        <f t="shared" si="184"/>
        <v>3.4710079792028061</v>
      </c>
      <c r="M5897" s="3">
        <f t="shared" si="185"/>
        <v>1.9162132385869817</v>
      </c>
    </row>
    <row r="5898" spans="1:13" x14ac:dyDescent="0.3">
      <c r="A5898" s="1">
        <v>99.152452565570002</v>
      </c>
      <c r="B5898" s="1">
        <v>-68.444378191479998</v>
      </c>
      <c r="C5898" s="1" t="s">
        <v>17</v>
      </c>
      <c r="D5898" s="1" t="s">
        <v>9592</v>
      </c>
      <c r="E5898" s="2" t="s">
        <v>9448</v>
      </c>
      <c r="F5898" s="4">
        <v>2.1698853200000001</v>
      </c>
      <c r="G5898" s="5">
        <v>4.8399999999999997E-5</v>
      </c>
      <c r="H5898" s="3">
        <v>17.273800000000001</v>
      </c>
      <c r="I5898" s="3">
        <v>5.0000000000000001E-4</v>
      </c>
      <c r="J5898" s="3">
        <v>6.8500000000000005E-2</v>
      </c>
      <c r="K5898" s="3">
        <v>7.6200000000000004E-2</v>
      </c>
      <c r="L5898" s="3">
        <f t="shared" si="184"/>
        <v>1.4522528574621276</v>
      </c>
      <c r="M5898" s="3">
        <f t="shared" si="185"/>
        <v>2.4155669204872008</v>
      </c>
    </row>
    <row r="5899" spans="1:13" x14ac:dyDescent="0.3">
      <c r="A5899" s="1">
        <v>93.103774947450006</v>
      </c>
      <c r="B5899" s="1">
        <v>-70.9233951848</v>
      </c>
      <c r="C5899" s="1" t="s">
        <v>17</v>
      </c>
      <c r="D5899" s="1" t="s">
        <v>9592</v>
      </c>
      <c r="E5899" s="2" t="s">
        <v>9452</v>
      </c>
      <c r="F5899" s="4">
        <v>14.96457936</v>
      </c>
      <c r="G5899" s="5">
        <v>2.0704E-4</v>
      </c>
      <c r="H5899" s="3">
        <v>16.349</v>
      </c>
      <c r="I5899" s="3">
        <v>8.0000000000000004E-4</v>
      </c>
      <c r="J5899" s="3">
        <v>-3.5999999999999999E-3</v>
      </c>
      <c r="K5899" s="3">
        <v>5.04E-2</v>
      </c>
      <c r="L5899" s="3" t="e">
        <f t="shared" si="184"/>
        <v>#NUM!</v>
      </c>
      <c r="M5899" s="3">
        <f t="shared" si="185"/>
        <v>30.400638161722856</v>
      </c>
    </row>
    <row r="5900" spans="1:13" x14ac:dyDescent="0.3">
      <c r="A5900" s="1">
        <v>243.84112915604001</v>
      </c>
      <c r="B5900" s="1">
        <v>-31.350990705649998</v>
      </c>
      <c r="C5900" s="1" t="s">
        <v>17</v>
      </c>
      <c r="D5900" s="1" t="s">
        <v>9592</v>
      </c>
      <c r="E5900" s="2" t="s">
        <v>9485</v>
      </c>
      <c r="F5900" s="4">
        <v>7.1673061999999996</v>
      </c>
      <c r="G5900" s="5">
        <v>1.9891E-4</v>
      </c>
      <c r="H5900" s="3">
        <v>10.697100000000001</v>
      </c>
      <c r="I5900" s="3">
        <v>1E-4</v>
      </c>
      <c r="J5900" s="3">
        <v>0.50380000000000003</v>
      </c>
      <c r="K5900" s="3">
        <v>4.3200000000000002E-2</v>
      </c>
      <c r="L5900" s="3">
        <f t="shared" si="184"/>
        <v>-0.79160918418953052</v>
      </c>
      <c r="M5900" s="3">
        <f t="shared" si="185"/>
        <v>0.18620027186666102</v>
      </c>
    </row>
    <row r="5901" spans="1:13" x14ac:dyDescent="0.3">
      <c r="A5901" s="1">
        <v>183.31157076693</v>
      </c>
      <c r="B5901" s="1">
        <v>-64.875132563259996</v>
      </c>
      <c r="C5901" s="1" t="s">
        <v>17</v>
      </c>
      <c r="D5901" s="1" t="s">
        <v>9592</v>
      </c>
      <c r="E5901" s="2" t="s">
        <v>9488</v>
      </c>
      <c r="F5901" s="4">
        <v>3.3556093800000002</v>
      </c>
      <c r="G5901" s="5">
        <v>8.5799999999999992E-6</v>
      </c>
      <c r="H5901" s="3">
        <v>13.9473</v>
      </c>
      <c r="I5901" s="3">
        <v>1E-4</v>
      </c>
      <c r="J5901" s="3">
        <v>0.2356</v>
      </c>
      <c r="K5901" s="3">
        <v>1.84E-2</v>
      </c>
      <c r="L5901" s="3">
        <f t="shared" si="184"/>
        <v>0.80817643057531896</v>
      </c>
      <c r="M5901" s="3">
        <f t="shared" si="185"/>
        <v>0.16958884284167847</v>
      </c>
    </row>
    <row r="5902" spans="1:13" x14ac:dyDescent="0.3">
      <c r="A5902" s="1">
        <v>237.69743955883999</v>
      </c>
      <c r="B5902" s="1">
        <v>-70.362861643100004</v>
      </c>
      <c r="C5902" s="1" t="s">
        <v>17</v>
      </c>
      <c r="D5902" s="1" t="s">
        <v>9592</v>
      </c>
      <c r="E5902" s="2" t="s">
        <v>9492</v>
      </c>
      <c r="F5902" s="4">
        <v>8.5699997400000001</v>
      </c>
      <c r="G5902" s="5">
        <v>3.6699999999999998E-5</v>
      </c>
      <c r="H5902" s="3">
        <v>12.4102</v>
      </c>
      <c r="I5902" s="3">
        <v>2.0000000000000001E-4</v>
      </c>
      <c r="J5902" s="3">
        <v>0.65259999999999996</v>
      </c>
      <c r="K5902" s="3">
        <v>2.75E-2</v>
      </c>
      <c r="L5902" s="3">
        <f t="shared" si="184"/>
        <v>1.4834353472592809</v>
      </c>
      <c r="M5902" s="3">
        <f t="shared" si="185"/>
        <v>9.1504262739655284E-2</v>
      </c>
    </row>
    <row r="5903" spans="1:13" x14ac:dyDescent="0.3">
      <c r="A5903" s="1">
        <v>247.12320815991001</v>
      </c>
      <c r="B5903" s="1">
        <v>-61.93093900057</v>
      </c>
      <c r="C5903" s="1" t="s">
        <v>17</v>
      </c>
      <c r="D5903" s="1" t="s">
        <v>9592</v>
      </c>
      <c r="E5903" s="2" t="s">
        <v>9493</v>
      </c>
      <c r="F5903" s="4">
        <v>12.250918990000001</v>
      </c>
      <c r="G5903" s="5">
        <v>2.5316E-4</v>
      </c>
      <c r="H5903" s="3">
        <v>11.9436</v>
      </c>
      <c r="I5903" s="3">
        <v>1E-4</v>
      </c>
      <c r="J5903" s="3">
        <v>0.4849</v>
      </c>
      <c r="K5903" s="3">
        <v>3.0300000000000001E-2</v>
      </c>
      <c r="L5903" s="3">
        <f t="shared" si="184"/>
        <v>0.3718609205776211</v>
      </c>
      <c r="M5903" s="3">
        <f t="shared" si="185"/>
        <v>0.13568918276726896</v>
      </c>
    </row>
    <row r="5904" spans="1:13" x14ac:dyDescent="0.3">
      <c r="A5904" s="1">
        <v>262.83331805485</v>
      </c>
      <c r="B5904" s="1">
        <v>-71.393861242460005</v>
      </c>
      <c r="C5904" s="1" t="s">
        <v>17</v>
      </c>
      <c r="D5904" s="1" t="s">
        <v>9592</v>
      </c>
      <c r="E5904" s="2" t="s">
        <v>9498</v>
      </c>
      <c r="F5904" s="4">
        <v>120.1189395</v>
      </c>
      <c r="G5904" s="5">
        <v>7.8934499999999998E-3</v>
      </c>
      <c r="H5904" s="3">
        <v>11.529199999999999</v>
      </c>
      <c r="I5904" s="3">
        <v>1E-4</v>
      </c>
      <c r="J5904" s="3">
        <v>0.14580000000000001</v>
      </c>
      <c r="K5904" s="3">
        <v>2.69E-2</v>
      </c>
      <c r="L5904" s="3">
        <f t="shared" si="184"/>
        <v>-2.6520123800902198</v>
      </c>
      <c r="M5904" s="3">
        <f t="shared" si="185"/>
        <v>0.40063550447860091</v>
      </c>
    </row>
    <row r="5905" spans="1:13" x14ac:dyDescent="0.3">
      <c r="A5905" s="1">
        <v>123.92486163519</v>
      </c>
      <c r="B5905" s="1">
        <v>-37.35607104116</v>
      </c>
      <c r="C5905" s="1" t="s">
        <v>17</v>
      </c>
      <c r="D5905" s="1" t="s">
        <v>9592</v>
      </c>
      <c r="E5905" s="2" t="s">
        <v>9499</v>
      </c>
      <c r="F5905" s="4">
        <v>7.7908728600000003</v>
      </c>
      <c r="G5905" s="5">
        <v>5.0250000000000002E-5</v>
      </c>
      <c r="H5905" s="3">
        <v>14.6747</v>
      </c>
      <c r="I5905" s="3">
        <v>1E-4</v>
      </c>
      <c r="J5905" s="3">
        <v>7.5700000000000003E-2</v>
      </c>
      <c r="K5905" s="3">
        <v>2.5399999999999999E-2</v>
      </c>
      <c r="L5905" s="3">
        <f t="shared" si="184"/>
        <v>-0.92982060249963183</v>
      </c>
      <c r="M5905" s="3">
        <f t="shared" si="185"/>
        <v>0.72860560135232477</v>
      </c>
    </row>
    <row r="5906" spans="1:13" x14ac:dyDescent="0.3">
      <c r="A5906" s="1">
        <v>124.77614341744</v>
      </c>
      <c r="B5906" s="1">
        <v>-35.089428848840001</v>
      </c>
      <c r="C5906" s="1" t="s">
        <v>17</v>
      </c>
      <c r="D5906" s="1" t="s">
        <v>9592</v>
      </c>
      <c r="E5906" s="2" t="s">
        <v>9505</v>
      </c>
      <c r="F5906" s="4">
        <v>11.374534089999999</v>
      </c>
      <c r="G5906" s="5">
        <v>1.8247000000000001E-4</v>
      </c>
      <c r="H5906" s="3">
        <v>12.6564</v>
      </c>
      <c r="I5906" s="3">
        <v>0</v>
      </c>
      <c r="J5906" s="3">
        <v>0.28620000000000001</v>
      </c>
      <c r="K5906" s="3">
        <v>2.63E-2</v>
      </c>
      <c r="L5906" s="3">
        <f t="shared" si="184"/>
        <v>-6.0251852881211931E-2</v>
      </c>
      <c r="M5906" s="3">
        <f t="shared" si="185"/>
        <v>0.19954496939614524</v>
      </c>
    </row>
    <row r="5907" spans="1:13" x14ac:dyDescent="0.3">
      <c r="A5907" s="1">
        <v>112.93594757117</v>
      </c>
      <c r="B5907" s="1">
        <v>-23.963548618000001</v>
      </c>
      <c r="C5907" s="1" t="s">
        <v>17</v>
      </c>
      <c r="D5907" s="1" t="s">
        <v>9592</v>
      </c>
      <c r="E5907" s="2" t="s">
        <v>9507</v>
      </c>
      <c r="F5907" s="4">
        <v>334.48916751000002</v>
      </c>
      <c r="G5907" s="5">
        <v>3.934356E-2</v>
      </c>
      <c r="H5907" s="3">
        <v>12.4076</v>
      </c>
      <c r="I5907" s="3">
        <v>1E-4</v>
      </c>
      <c r="J5907" s="3">
        <v>0.38540000000000002</v>
      </c>
      <c r="K5907" s="3">
        <v>3.3300000000000003E-2</v>
      </c>
      <c r="L5907" s="3">
        <f t="shared" si="184"/>
        <v>0.33715855159717378</v>
      </c>
      <c r="M5907" s="3">
        <f t="shared" si="185"/>
        <v>0.18762350697286961</v>
      </c>
    </row>
    <row r="5908" spans="1:13" x14ac:dyDescent="0.3">
      <c r="A5908" s="1">
        <v>102.23505364073</v>
      </c>
      <c r="B5908" s="1">
        <v>-37.27591128481</v>
      </c>
      <c r="C5908" s="1" t="s">
        <v>17</v>
      </c>
      <c r="D5908" s="1" t="s">
        <v>9592</v>
      </c>
      <c r="E5908" s="2" t="s">
        <v>9509</v>
      </c>
      <c r="F5908" s="4">
        <v>18.77812132</v>
      </c>
      <c r="G5908" s="5">
        <v>1.5478000000000001E-4</v>
      </c>
      <c r="H5908" s="3">
        <v>9.7558000000000007</v>
      </c>
      <c r="I5908" s="3">
        <v>1E-4</v>
      </c>
      <c r="J5908" s="3">
        <v>0.37119999999999997</v>
      </c>
      <c r="K5908" s="3">
        <v>2.63E-2</v>
      </c>
      <c r="L5908" s="3">
        <f t="shared" si="184"/>
        <v>-2.396160162265879</v>
      </c>
      <c r="M5908" s="3">
        <f t="shared" si="185"/>
        <v>0.15385178422612222</v>
      </c>
    </row>
    <row r="5909" spans="1:13" x14ac:dyDescent="0.3">
      <c r="A5909" s="1">
        <v>138.01594582587001</v>
      </c>
      <c r="B5909" s="1">
        <v>-21.651384131010001</v>
      </c>
      <c r="C5909" s="1" t="s">
        <v>17</v>
      </c>
      <c r="D5909" s="1" t="s">
        <v>9592</v>
      </c>
      <c r="E5909" s="2" t="s">
        <v>9510</v>
      </c>
      <c r="F5909" s="4">
        <v>26.649332810000001</v>
      </c>
      <c r="G5909" s="5">
        <v>1.5422700000000001E-3</v>
      </c>
      <c r="H5909" s="3">
        <v>12.3032</v>
      </c>
      <c r="I5909" s="3">
        <v>6.9999999999999999E-4</v>
      </c>
      <c r="J5909" s="3">
        <v>0.29809999999999998</v>
      </c>
      <c r="K5909" s="3">
        <v>3.5900000000000001E-2</v>
      </c>
      <c r="L5909" s="3">
        <f t="shared" si="184"/>
        <v>-0.32499011983684412</v>
      </c>
      <c r="M5909" s="3">
        <f t="shared" si="185"/>
        <v>0.26151023615056107</v>
      </c>
    </row>
    <row r="5910" spans="1:13" x14ac:dyDescent="0.3">
      <c r="A5910" s="1">
        <v>119.8765482245</v>
      </c>
      <c r="B5910" s="1">
        <v>-32.077407546080003</v>
      </c>
      <c r="C5910" s="1" t="s">
        <v>17</v>
      </c>
      <c r="D5910" s="1" t="s">
        <v>9592</v>
      </c>
      <c r="E5910" s="2" t="s">
        <v>9512</v>
      </c>
      <c r="F5910" s="4">
        <v>328.34425732</v>
      </c>
      <c r="G5910" s="5">
        <v>8.5012660000000004E-2</v>
      </c>
      <c r="H5910" s="3">
        <v>11.9199</v>
      </c>
      <c r="I5910" s="3">
        <v>2.9999999999999997E-4</v>
      </c>
      <c r="J5910" s="3">
        <v>0.22839999999999999</v>
      </c>
      <c r="K5910" s="3">
        <v>3.1899999999999998E-2</v>
      </c>
      <c r="L5910" s="3">
        <f t="shared" si="184"/>
        <v>-1.2866195021309501</v>
      </c>
      <c r="M5910" s="3">
        <f t="shared" si="185"/>
        <v>0.30328397281390068</v>
      </c>
    </row>
    <row r="5911" spans="1:13" x14ac:dyDescent="0.3">
      <c r="A5911" s="1">
        <v>126.51760681886999</v>
      </c>
      <c r="B5911" s="1">
        <v>-30.111390880249999</v>
      </c>
      <c r="C5911" s="1" t="s">
        <v>17</v>
      </c>
      <c r="D5911" s="1" t="s">
        <v>9592</v>
      </c>
      <c r="E5911" s="2" t="s">
        <v>9515</v>
      </c>
      <c r="F5911" s="4">
        <v>29.27269209</v>
      </c>
      <c r="G5911" s="5">
        <v>8.8652000000000002E-4</v>
      </c>
      <c r="H5911" s="3">
        <v>11.076499999999999</v>
      </c>
      <c r="I5911" s="3">
        <v>1E-4</v>
      </c>
      <c r="J5911" s="3">
        <v>0.16350000000000001</v>
      </c>
      <c r="K5911" s="3">
        <v>3.1099999999999999E-2</v>
      </c>
      <c r="L5911" s="3">
        <f t="shared" si="184"/>
        <v>-2.8559112150184767</v>
      </c>
      <c r="M5911" s="3">
        <f t="shared" si="185"/>
        <v>0.41304494286197851</v>
      </c>
    </row>
    <row r="5912" spans="1:13" x14ac:dyDescent="0.3">
      <c r="A5912" s="1">
        <v>118.15212089057999</v>
      </c>
      <c r="B5912" s="1">
        <v>-17.383542956359999</v>
      </c>
      <c r="C5912" s="1" t="s">
        <v>17</v>
      </c>
      <c r="D5912" s="1" t="s">
        <v>9592</v>
      </c>
      <c r="E5912" s="2" t="s">
        <v>9516</v>
      </c>
      <c r="F5912" s="4">
        <v>2.0188657800000001</v>
      </c>
      <c r="G5912" s="5">
        <v>1.57E-6</v>
      </c>
      <c r="H5912" s="3">
        <v>11.9133</v>
      </c>
      <c r="I5912" s="3">
        <v>2.9999999999999997E-4</v>
      </c>
      <c r="J5912" s="3">
        <v>0.35649999999999998</v>
      </c>
      <c r="K5912" s="3">
        <v>3.3099999999999997E-2</v>
      </c>
      <c r="L5912" s="3">
        <f t="shared" si="184"/>
        <v>-0.32640232906057776</v>
      </c>
      <c r="M5912" s="3">
        <f t="shared" si="185"/>
        <v>0.20161535499556854</v>
      </c>
    </row>
    <row r="5913" spans="1:13" x14ac:dyDescent="0.3">
      <c r="A5913" s="1">
        <v>195.58824113900999</v>
      </c>
      <c r="B5913" s="1">
        <v>-79.757307524479998</v>
      </c>
      <c r="C5913" s="1" t="s">
        <v>17</v>
      </c>
      <c r="D5913" s="1" t="s">
        <v>9592</v>
      </c>
      <c r="E5913" s="2" t="s">
        <v>9517</v>
      </c>
      <c r="F5913" s="4">
        <v>1.2380080200000001</v>
      </c>
      <c r="G5913" s="5">
        <v>4.2E-7</v>
      </c>
      <c r="H5913" s="3">
        <v>12.0707</v>
      </c>
      <c r="I5913" s="3">
        <v>1E-4</v>
      </c>
      <c r="J5913" s="3">
        <v>0.36530000000000001</v>
      </c>
      <c r="K5913" s="3">
        <v>2.5600000000000001E-2</v>
      </c>
      <c r="L5913" s="3">
        <f t="shared" si="184"/>
        <v>-0.11605163894041226</v>
      </c>
      <c r="M5913" s="3">
        <f t="shared" si="185"/>
        <v>0.15217561000875626</v>
      </c>
    </row>
    <row r="5914" spans="1:13" x14ac:dyDescent="0.3">
      <c r="A5914" s="1">
        <v>267.87424376760998</v>
      </c>
      <c r="B5914" s="1">
        <v>-42.22050945342</v>
      </c>
      <c r="C5914" s="1" t="s">
        <v>17</v>
      </c>
      <c r="D5914" s="1" t="s">
        <v>9592</v>
      </c>
      <c r="E5914" s="2" t="s">
        <v>9519</v>
      </c>
      <c r="F5914" s="4">
        <v>2.1390177100000001</v>
      </c>
      <c r="G5914" s="5">
        <v>3.5499999999999999E-6</v>
      </c>
      <c r="H5914" s="3">
        <v>15.204000000000001</v>
      </c>
      <c r="I5914" s="3">
        <v>5.0000000000000001E-4</v>
      </c>
      <c r="J5914" s="3">
        <v>2.9899999999999999E-2</v>
      </c>
      <c r="K5914" s="3">
        <v>5.7799999999999997E-2</v>
      </c>
      <c r="L5914" s="3">
        <f t="shared" si="184"/>
        <v>-2.4176440583778493</v>
      </c>
      <c r="M5914" s="3">
        <f t="shared" si="185"/>
        <v>4.1976992298240203</v>
      </c>
    </row>
    <row r="5915" spans="1:13" x14ac:dyDescent="0.3">
      <c r="A5915" s="1">
        <v>267.88430712079997</v>
      </c>
      <c r="B5915" s="1">
        <v>-43.037442162550001</v>
      </c>
      <c r="C5915" s="1" t="s">
        <v>17</v>
      </c>
      <c r="D5915" s="1" t="s">
        <v>9592</v>
      </c>
      <c r="E5915" s="2" t="s">
        <v>9521</v>
      </c>
      <c r="F5915" s="4">
        <v>2.7816152199999999</v>
      </c>
      <c r="G5915" s="5">
        <v>4.4399999999999998E-6</v>
      </c>
      <c r="H5915" s="3">
        <v>13.302199999999999</v>
      </c>
      <c r="I5915" s="3">
        <v>1E-4</v>
      </c>
      <c r="J5915" s="3">
        <v>0.25459999999999999</v>
      </c>
      <c r="K5915" s="3">
        <v>4.6699999999999998E-2</v>
      </c>
      <c r="L5915" s="3">
        <f t="shared" si="184"/>
        <v>0.33149199658818063</v>
      </c>
      <c r="M5915" s="3">
        <f t="shared" si="185"/>
        <v>0.39830261654297</v>
      </c>
    </row>
    <row r="5916" spans="1:13" x14ac:dyDescent="0.3">
      <c r="A5916" s="1">
        <v>266.00164076037998</v>
      </c>
      <c r="B5916" s="1">
        <v>-43.423281341459997</v>
      </c>
      <c r="C5916" s="1" t="s">
        <v>17</v>
      </c>
      <c r="D5916" s="1" t="s">
        <v>9592</v>
      </c>
      <c r="E5916" s="2" t="s">
        <v>9522</v>
      </c>
      <c r="F5916" s="4">
        <v>24.600688770000001</v>
      </c>
      <c r="G5916" s="5">
        <v>1.916E-4</v>
      </c>
      <c r="H5916" s="3">
        <v>12.52</v>
      </c>
      <c r="I5916" s="3">
        <v>2.0000000000000001E-4</v>
      </c>
      <c r="J5916" s="3">
        <v>7.9600000000000004E-2</v>
      </c>
      <c r="K5916" s="3">
        <v>4.02E-2</v>
      </c>
      <c r="L5916" s="3">
        <f t="shared" si="184"/>
        <v>-2.975434661311656</v>
      </c>
      <c r="M5916" s="3">
        <f t="shared" si="185"/>
        <v>1.0966490254862178</v>
      </c>
    </row>
    <row r="5917" spans="1:13" x14ac:dyDescent="0.3">
      <c r="A5917" s="1">
        <v>267.75232856132999</v>
      </c>
      <c r="B5917" s="1">
        <v>-40.423001185460002</v>
      </c>
      <c r="C5917" s="1" t="s">
        <v>17</v>
      </c>
      <c r="D5917" s="1" t="s">
        <v>9592</v>
      </c>
      <c r="E5917" s="2" t="s">
        <v>9525</v>
      </c>
      <c r="F5917" s="4">
        <v>16.54959727</v>
      </c>
      <c r="G5917" s="5">
        <v>1.0276E-4</v>
      </c>
      <c r="H5917" s="3">
        <v>13.3094</v>
      </c>
      <c r="I5917" s="3">
        <v>2.9999999999999997E-4</v>
      </c>
      <c r="J5917" s="3">
        <v>0.12590000000000001</v>
      </c>
      <c r="K5917" s="3">
        <v>3.3099999999999997E-2</v>
      </c>
      <c r="L5917" s="3">
        <f t="shared" si="184"/>
        <v>-1.1904713494606867</v>
      </c>
      <c r="M5917" s="3">
        <f t="shared" si="185"/>
        <v>0.57089598419315946</v>
      </c>
    </row>
    <row r="5918" spans="1:13" x14ac:dyDescent="0.3">
      <c r="A5918" s="1">
        <v>263.51882497776</v>
      </c>
      <c r="B5918" s="1">
        <v>-44.02591627268</v>
      </c>
      <c r="C5918" s="1" t="s">
        <v>17</v>
      </c>
      <c r="D5918" s="1" t="s">
        <v>9592</v>
      </c>
      <c r="E5918" s="2" t="s">
        <v>9528</v>
      </c>
      <c r="F5918" s="4">
        <v>12.357475839999999</v>
      </c>
      <c r="G5918" s="5">
        <v>9.1248999999999996E-4</v>
      </c>
      <c r="H5918" s="3">
        <v>14.043100000000001</v>
      </c>
      <c r="I5918" s="3">
        <v>1E-3</v>
      </c>
      <c r="J5918" s="3">
        <v>8.6300000000000002E-2</v>
      </c>
      <c r="K5918" s="3">
        <v>2.8400000000000002E-2</v>
      </c>
      <c r="L5918" s="3">
        <f t="shared" si="184"/>
        <v>-1.2768460214239497</v>
      </c>
      <c r="M5918" s="3">
        <f t="shared" si="185"/>
        <v>0.71459937830092324</v>
      </c>
    </row>
    <row r="5919" spans="1:13" x14ac:dyDescent="0.3">
      <c r="A5919" s="1">
        <v>269.55839273794999</v>
      </c>
      <c r="B5919" s="1">
        <v>-42.459913247999999</v>
      </c>
      <c r="C5919" s="1" t="s">
        <v>17</v>
      </c>
      <c r="D5919" s="1" t="s">
        <v>9592</v>
      </c>
      <c r="E5919" s="2" t="s">
        <v>9529</v>
      </c>
      <c r="F5919" s="4">
        <v>1.6509848899999999</v>
      </c>
      <c r="G5919" s="5">
        <v>7.4499999999999998E-6</v>
      </c>
      <c r="H5919" s="3">
        <v>13.632199999999999</v>
      </c>
      <c r="I5919" s="3">
        <v>2.9999999999999997E-4</v>
      </c>
      <c r="J5919" s="3">
        <v>0.39579999999999999</v>
      </c>
      <c r="K5919" s="3">
        <v>3.0200000000000001E-2</v>
      </c>
      <c r="L5919" s="3">
        <f t="shared" si="184"/>
        <v>1.6195789493518831</v>
      </c>
      <c r="M5919" s="3">
        <f t="shared" si="185"/>
        <v>0.16568627321594462</v>
      </c>
    </row>
    <row r="5920" spans="1:13" x14ac:dyDescent="0.3">
      <c r="A5920" s="1">
        <v>350.12810983611001</v>
      </c>
      <c r="B5920" s="1">
        <v>-14.79921699038</v>
      </c>
      <c r="C5920" s="1" t="s">
        <v>17</v>
      </c>
      <c r="D5920" s="1" t="s">
        <v>9592</v>
      </c>
      <c r="E5920" s="2" t="s">
        <v>9532</v>
      </c>
      <c r="F5920" s="4">
        <v>1.56720013</v>
      </c>
      <c r="G5920" s="5">
        <v>3.49E-6</v>
      </c>
      <c r="H5920" s="3">
        <v>12.5718</v>
      </c>
      <c r="I5920" s="3">
        <v>2.0000000000000001E-4</v>
      </c>
      <c r="J5920" s="3">
        <v>0.2908</v>
      </c>
      <c r="K5920" s="3">
        <v>4.9599999999999998E-2</v>
      </c>
      <c r="L5920" s="3">
        <f t="shared" si="184"/>
        <v>-0.11022798906499887</v>
      </c>
      <c r="M5920" s="3">
        <f t="shared" si="185"/>
        <v>0.37037528791050706</v>
      </c>
    </row>
    <row r="5921" spans="1:13" x14ac:dyDescent="0.3">
      <c r="A5921" s="1">
        <v>26.858485200890001</v>
      </c>
      <c r="B5921" s="1">
        <v>-13.315273930469999</v>
      </c>
      <c r="C5921" s="1" t="s">
        <v>17</v>
      </c>
      <c r="D5921" s="1" t="s">
        <v>9592</v>
      </c>
      <c r="E5921" s="2" t="s">
        <v>9533</v>
      </c>
      <c r="F5921" s="4">
        <v>10.200395459999999</v>
      </c>
      <c r="G5921" s="5">
        <v>1.0393E-4</v>
      </c>
      <c r="H5921" s="3">
        <v>13.722</v>
      </c>
      <c r="I5921" s="3">
        <v>2.0000000000000001E-4</v>
      </c>
      <c r="J5921" s="3">
        <v>8.48E-2</v>
      </c>
      <c r="K5921" s="3">
        <v>3.1600000000000003E-2</v>
      </c>
      <c r="L5921" s="3">
        <f t="shared" si="184"/>
        <v>-1.6360207387164287</v>
      </c>
      <c r="M5921" s="3">
        <f t="shared" si="185"/>
        <v>0.80918143103188345</v>
      </c>
    </row>
    <row r="5922" spans="1:13" x14ac:dyDescent="0.3">
      <c r="A5922" s="1">
        <v>15.6330377105</v>
      </c>
      <c r="B5922" s="1">
        <v>16.05044346503</v>
      </c>
      <c r="C5922" s="1" t="s">
        <v>17</v>
      </c>
      <c r="D5922" s="1" t="s">
        <v>9592</v>
      </c>
      <c r="E5922" s="2" t="s">
        <v>9541</v>
      </c>
      <c r="F5922" s="4">
        <v>1.77114365</v>
      </c>
      <c r="G5922" s="5">
        <v>2.6299999999999998E-6</v>
      </c>
      <c r="H5922" s="3">
        <v>13.688700000000001</v>
      </c>
      <c r="I5922" s="3">
        <v>2.0000000000000001E-4</v>
      </c>
      <c r="J5922" s="3">
        <v>0.57789999999999997</v>
      </c>
      <c r="K5922" s="3">
        <v>2.7699999999999999E-2</v>
      </c>
      <c r="L5922" s="3">
        <f t="shared" si="184"/>
        <v>2.497963472331918</v>
      </c>
      <c r="M5922" s="3">
        <f t="shared" si="185"/>
        <v>0.10408365651789352</v>
      </c>
    </row>
    <row r="5923" spans="1:13" x14ac:dyDescent="0.3">
      <c r="A5923" s="1">
        <v>323.29727886491003</v>
      </c>
      <c r="B5923" s="1">
        <v>2.2599214733699999</v>
      </c>
      <c r="C5923" s="1" t="s">
        <v>17</v>
      </c>
      <c r="D5923" s="1" t="s">
        <v>9592</v>
      </c>
      <c r="E5923" s="2" t="s">
        <v>9546</v>
      </c>
      <c r="F5923" s="4">
        <v>3.7405729299999999</v>
      </c>
      <c r="G5923" s="5">
        <v>3.1220000000000003E-5</v>
      </c>
      <c r="H5923" s="3">
        <v>16.3841</v>
      </c>
      <c r="I5923" s="3">
        <v>5.0000000000000001E-4</v>
      </c>
      <c r="J5923" s="3">
        <v>0.20669999999999999</v>
      </c>
      <c r="K5923" s="3">
        <v>8.0799999999999997E-2</v>
      </c>
      <c r="L5923" s="3">
        <f t="shared" si="184"/>
        <v>2.9608023831364427</v>
      </c>
      <c r="M5923" s="3">
        <f t="shared" si="185"/>
        <v>0.84883958419978023</v>
      </c>
    </row>
    <row r="5924" spans="1:13" x14ac:dyDescent="0.3">
      <c r="A5924" s="1">
        <v>5.6857835430500003</v>
      </c>
      <c r="B5924" s="1">
        <v>33.82596818495</v>
      </c>
      <c r="C5924" s="1" t="s">
        <v>17</v>
      </c>
      <c r="D5924" s="1" t="s">
        <v>9592</v>
      </c>
      <c r="E5924" s="2" t="s">
        <v>9548</v>
      </c>
      <c r="F5924" s="4">
        <v>1.1670742999999999</v>
      </c>
      <c r="G5924" s="5">
        <v>9.4E-7</v>
      </c>
      <c r="H5924" s="3">
        <v>15.684799999999999</v>
      </c>
      <c r="I5924" s="3">
        <v>2.0000000000000001E-4</v>
      </c>
      <c r="J5924" s="3">
        <v>5.3699999999999998E-2</v>
      </c>
      <c r="K5924" s="3">
        <v>5.8900000000000001E-2</v>
      </c>
      <c r="L5924" s="3">
        <f t="shared" si="184"/>
        <v>-0.66532857150222213</v>
      </c>
      <c r="M5924" s="3">
        <f t="shared" si="185"/>
        <v>2.3817472644566395</v>
      </c>
    </row>
    <row r="5925" spans="1:13" x14ac:dyDescent="0.3">
      <c r="A5925" s="1">
        <v>359.27064769295998</v>
      </c>
      <c r="B5925" s="1">
        <v>26.56412512643</v>
      </c>
      <c r="C5925" s="1" t="s">
        <v>17</v>
      </c>
      <c r="D5925" s="1" t="s">
        <v>9592</v>
      </c>
      <c r="E5925" s="2" t="s">
        <v>9555</v>
      </c>
      <c r="F5925" s="4">
        <v>10.487246560000001</v>
      </c>
      <c r="G5925" s="5">
        <v>1.2399000000000001E-4</v>
      </c>
      <c r="H5925" s="3">
        <v>17.457000000000001</v>
      </c>
      <c r="I5925" s="3">
        <v>5.0000000000000001E-4</v>
      </c>
      <c r="J5925" s="3">
        <v>5.2600000000000001E-2</v>
      </c>
      <c r="K5925" s="3">
        <v>0.13350000000000001</v>
      </c>
      <c r="L5925" s="3">
        <f t="shared" si="184"/>
        <v>1.061928720768698</v>
      </c>
      <c r="M5925" s="3">
        <f t="shared" si="185"/>
        <v>5.5112509639964218</v>
      </c>
    </row>
    <row r="5926" spans="1:13" x14ac:dyDescent="0.3">
      <c r="A5926" s="1">
        <v>354.15596863078002</v>
      </c>
      <c r="B5926" s="1">
        <v>-2.21245990799</v>
      </c>
      <c r="C5926" s="1" t="s">
        <v>17</v>
      </c>
      <c r="D5926" s="1" t="s">
        <v>9592</v>
      </c>
      <c r="E5926" s="2" t="s">
        <v>9560</v>
      </c>
      <c r="F5926" s="4">
        <v>1.3400939999999999</v>
      </c>
      <c r="G5926" s="5">
        <v>6.9999999999999997E-7</v>
      </c>
      <c r="H5926" s="3">
        <v>13.046099999999999</v>
      </c>
      <c r="I5926" s="3">
        <v>1E-4</v>
      </c>
      <c r="J5926" s="3">
        <v>0.19270000000000001</v>
      </c>
      <c r="K5926" s="3">
        <v>4.2099999999999999E-2</v>
      </c>
      <c r="L5926" s="3">
        <f t="shared" si="184"/>
        <v>-0.52949142672273553</v>
      </c>
      <c r="M5926" s="3">
        <f t="shared" si="185"/>
        <v>0.47441133315980272</v>
      </c>
    </row>
    <row r="5927" spans="1:13" x14ac:dyDescent="0.3">
      <c r="A5927" s="1">
        <v>336.74780318238999</v>
      </c>
      <c r="B5927" s="1">
        <v>7.58341962082</v>
      </c>
      <c r="C5927" s="1" t="s">
        <v>17</v>
      </c>
      <c r="D5927" s="1" t="s">
        <v>9592</v>
      </c>
      <c r="E5927" s="2" t="s">
        <v>9561</v>
      </c>
      <c r="F5927" s="4">
        <v>1.3946996199999999</v>
      </c>
      <c r="G5927" s="5">
        <v>2.8499999999999998E-6</v>
      </c>
      <c r="H5927" s="3">
        <v>13.8864</v>
      </c>
      <c r="I5927" s="3">
        <v>6.9999999999999999E-4</v>
      </c>
      <c r="J5927" s="3">
        <v>0.22670000000000001</v>
      </c>
      <c r="K5927" s="3">
        <v>3.3500000000000002E-2</v>
      </c>
      <c r="L5927" s="3">
        <f t="shared" si="184"/>
        <v>0.66365760063258961</v>
      </c>
      <c r="M5927" s="3">
        <f t="shared" si="185"/>
        <v>0.3208846812367625</v>
      </c>
    </row>
    <row r="5928" spans="1:13" x14ac:dyDescent="0.3">
      <c r="A5928" s="1">
        <v>270.95217005899002</v>
      </c>
      <c r="B5928" s="1">
        <v>-31.782106185779998</v>
      </c>
      <c r="C5928" s="1" t="s">
        <v>17</v>
      </c>
      <c r="D5928" s="1" t="s">
        <v>9592</v>
      </c>
      <c r="E5928" s="2" t="s">
        <v>9563</v>
      </c>
      <c r="F5928" s="4">
        <v>39.913473240000002</v>
      </c>
      <c r="G5928" s="5">
        <v>2.0544999999999999E-3</v>
      </c>
      <c r="H5928" s="3">
        <v>16.680700000000002</v>
      </c>
      <c r="I5928" s="3">
        <v>8.9999999999999998E-4</v>
      </c>
      <c r="J5928" s="3">
        <v>3.8699999999999998E-2</v>
      </c>
      <c r="K5928" s="3">
        <v>9.6000000000000002E-2</v>
      </c>
      <c r="L5928" s="3">
        <f t="shared" si="184"/>
        <v>-0.38074517490544224</v>
      </c>
      <c r="M5928" s="3">
        <f t="shared" si="185"/>
        <v>5.3866026268936054</v>
      </c>
    </row>
    <row r="5929" spans="1:13" x14ac:dyDescent="0.3">
      <c r="A5929" s="1">
        <v>277.36964239247999</v>
      </c>
      <c r="B5929" s="1">
        <v>-32.374397577860002</v>
      </c>
      <c r="C5929" s="1" t="s">
        <v>17</v>
      </c>
      <c r="D5929" s="1" t="s">
        <v>9592</v>
      </c>
      <c r="E5929" s="2" t="s">
        <v>9566</v>
      </c>
      <c r="F5929" s="4">
        <v>12.867159989999999</v>
      </c>
      <c r="G5929" s="5">
        <v>1.4113999999999999E-4</v>
      </c>
      <c r="H5929" s="3">
        <v>12.662699999999999</v>
      </c>
      <c r="I5929" s="3">
        <v>1E-4</v>
      </c>
      <c r="J5929" s="3">
        <v>0.11020000000000001</v>
      </c>
      <c r="K5929" s="3">
        <v>3.3799999999999997E-2</v>
      </c>
      <c r="L5929" s="3">
        <f t="shared" si="184"/>
        <v>-2.1263920274211685</v>
      </c>
      <c r="M5929" s="3">
        <f t="shared" si="185"/>
        <v>0.66602384048004815</v>
      </c>
    </row>
    <row r="5930" spans="1:13" x14ac:dyDescent="0.3">
      <c r="A5930" s="1">
        <v>270.68777344767</v>
      </c>
      <c r="B5930" s="1">
        <v>-24.285389797850002</v>
      </c>
      <c r="C5930" s="1" t="s">
        <v>17</v>
      </c>
      <c r="D5930" s="1" t="s">
        <v>9592</v>
      </c>
      <c r="E5930" s="2" t="s">
        <v>9574</v>
      </c>
      <c r="F5930" s="4">
        <v>4.5174924000000001</v>
      </c>
      <c r="G5930" s="5">
        <v>1.519E-5</v>
      </c>
      <c r="H5930" s="3">
        <v>12.864000000000001</v>
      </c>
      <c r="I5930" s="3">
        <v>1E-4</v>
      </c>
      <c r="J5930" s="3">
        <v>0.65859999999999996</v>
      </c>
      <c r="K5930" s="3">
        <v>4.2299999999999997E-2</v>
      </c>
      <c r="L5930" s="3">
        <f t="shared" si="184"/>
        <v>1.9571086318794464</v>
      </c>
      <c r="M5930" s="3">
        <f t="shared" si="185"/>
        <v>0.13946762877452809</v>
      </c>
    </row>
    <row r="5931" spans="1:13" x14ac:dyDescent="0.3">
      <c r="A5931" s="1">
        <v>266.73672473283</v>
      </c>
      <c r="B5931" s="1">
        <v>-23.168028701120001</v>
      </c>
      <c r="C5931" s="1" t="s">
        <v>17</v>
      </c>
      <c r="D5931" s="1" t="s">
        <v>9592</v>
      </c>
      <c r="E5931" s="2" t="s">
        <v>9575</v>
      </c>
      <c r="F5931" s="4">
        <v>1.20944483</v>
      </c>
      <c r="G5931" s="5">
        <v>2.26E-6</v>
      </c>
      <c r="H5931" s="3">
        <v>15.8965</v>
      </c>
      <c r="I5931" s="3">
        <v>4.0000000000000002E-4</v>
      </c>
      <c r="J5931" s="3">
        <v>5.6099999999999997E-2</v>
      </c>
      <c r="K5931" s="3">
        <v>5.1299999999999998E-2</v>
      </c>
      <c r="L5931" s="3">
        <f t="shared" si="184"/>
        <v>-0.35868569371919534</v>
      </c>
      <c r="M5931" s="3">
        <f t="shared" si="185"/>
        <v>1.9856796139533499</v>
      </c>
    </row>
    <row r="5932" spans="1:13" x14ac:dyDescent="0.3">
      <c r="A5932" s="1">
        <v>267.54482279112</v>
      </c>
      <c r="B5932" s="1">
        <v>-22.847953430579999</v>
      </c>
      <c r="C5932" s="1" t="s">
        <v>17</v>
      </c>
      <c r="D5932" s="1" t="s">
        <v>9592</v>
      </c>
      <c r="E5932" s="2" t="s">
        <v>9576</v>
      </c>
      <c r="F5932" s="4">
        <v>22.493029230000001</v>
      </c>
      <c r="G5932" s="5">
        <v>4.6325000000000001E-4</v>
      </c>
      <c r="H5932" s="3">
        <v>10.265499999999999</v>
      </c>
      <c r="I5932" s="3">
        <v>5.9999999999999995E-4</v>
      </c>
      <c r="J5932" s="3">
        <v>0.46710000000000002</v>
      </c>
      <c r="K5932" s="3">
        <v>5.8700000000000002E-2</v>
      </c>
      <c r="L5932" s="3">
        <f t="shared" si="184"/>
        <v>-1.3874506635610864</v>
      </c>
      <c r="M5932" s="3">
        <f t="shared" si="185"/>
        <v>0.27288769198202661</v>
      </c>
    </row>
    <row r="5933" spans="1:13" x14ac:dyDescent="0.3">
      <c r="A5933" s="1">
        <v>257.49914233904002</v>
      </c>
      <c r="B5933" s="1">
        <v>-26.565483238910002</v>
      </c>
      <c r="C5933" s="1" t="s">
        <v>17</v>
      </c>
      <c r="D5933" s="1" t="s">
        <v>9592</v>
      </c>
      <c r="E5933" s="2" t="s">
        <v>9579</v>
      </c>
      <c r="F5933" s="4">
        <v>1.1818335600000001</v>
      </c>
      <c r="G5933" s="5">
        <v>2.8700000000000001E-6</v>
      </c>
      <c r="H5933" s="3">
        <v>15.9483</v>
      </c>
      <c r="I5933" s="3">
        <v>5.0000000000000001E-4</v>
      </c>
      <c r="J5933" s="3">
        <v>8.9700000000000002E-2</v>
      </c>
      <c r="K5933" s="3">
        <v>0.06</v>
      </c>
      <c r="L5933" s="3">
        <f t="shared" si="184"/>
        <v>0.71226221522045918</v>
      </c>
      <c r="M5933" s="3">
        <f t="shared" si="185"/>
        <v>1.4524911587392546</v>
      </c>
    </row>
    <row r="5934" spans="1:13" x14ac:dyDescent="0.3">
      <c r="A5934" s="1">
        <v>258.63413788857002</v>
      </c>
      <c r="B5934" s="1">
        <v>-25.787761839120002</v>
      </c>
      <c r="C5934" s="1" t="s">
        <v>17</v>
      </c>
      <c r="D5934" s="1" t="s">
        <v>9592</v>
      </c>
      <c r="E5934" s="2" t="s">
        <v>9581</v>
      </c>
      <c r="F5934" s="4">
        <v>31.640540049999998</v>
      </c>
      <c r="G5934" s="5">
        <v>3.9456000000000002E-4</v>
      </c>
      <c r="H5934" s="3">
        <v>13.0029</v>
      </c>
      <c r="I5934" s="3">
        <v>2.0000000000000001E-4</v>
      </c>
      <c r="J5934" s="3">
        <v>0.12280000000000001</v>
      </c>
      <c r="K5934" s="3">
        <v>7.3800000000000004E-2</v>
      </c>
      <c r="L5934" s="3">
        <f t="shared" si="184"/>
        <v>-1.5511081659742558</v>
      </c>
      <c r="M5934" s="3">
        <f t="shared" si="185"/>
        <v>1.3050064692334129</v>
      </c>
    </row>
    <row r="5935" spans="1:13" x14ac:dyDescent="0.3">
      <c r="A5935" s="1">
        <v>259.05357913869</v>
      </c>
      <c r="B5935" s="1">
        <v>-26.906092941840001</v>
      </c>
      <c r="C5935" s="1" t="s">
        <v>17</v>
      </c>
      <c r="D5935" s="1" t="s">
        <v>9592</v>
      </c>
      <c r="E5935" s="2" t="s">
        <v>9585</v>
      </c>
      <c r="F5935" s="4">
        <v>1.4408650300000001</v>
      </c>
      <c r="G5935" s="5">
        <v>3.3400000000000002E-6</v>
      </c>
      <c r="H5935" s="3">
        <v>15.9717</v>
      </c>
      <c r="I5935" s="3">
        <v>2.9999999999999997E-4</v>
      </c>
      <c r="J5935" s="3">
        <v>0.2092</v>
      </c>
      <c r="K5935" s="3">
        <v>5.4199999999999998E-2</v>
      </c>
      <c r="L5935" s="3">
        <f t="shared" si="184"/>
        <v>2.5745084009761818</v>
      </c>
      <c r="M5935" s="3">
        <f t="shared" si="185"/>
        <v>0.56259041998812598</v>
      </c>
    </row>
    <row r="5936" spans="1:13" x14ac:dyDescent="0.3">
      <c r="A5936" s="1">
        <v>264.25617821124001</v>
      </c>
      <c r="B5936" s="1">
        <v>-15.420016017389999</v>
      </c>
      <c r="C5936" s="1" t="s">
        <v>17</v>
      </c>
      <c r="D5936" s="1" t="s">
        <v>9592</v>
      </c>
      <c r="E5936" s="2" t="s">
        <v>9586</v>
      </c>
      <c r="F5936" s="4">
        <v>15.964629609999999</v>
      </c>
      <c r="G5936" s="5">
        <v>1.6912000000000001E-4</v>
      </c>
      <c r="H5936" s="3">
        <v>12.9437</v>
      </c>
      <c r="I5936" s="3">
        <v>2.9999999999999997E-4</v>
      </c>
      <c r="J5936" s="3">
        <v>0.1188</v>
      </c>
      <c r="K5936" s="3">
        <v>4.2599999999999999E-2</v>
      </c>
      <c r="L5936" s="3">
        <f t="shared" si="184"/>
        <v>-1.6822177967741254</v>
      </c>
      <c r="M5936" s="3">
        <f t="shared" si="185"/>
        <v>0.77865998157765837</v>
      </c>
    </row>
    <row r="5937" spans="1:13" x14ac:dyDescent="0.3">
      <c r="A5937" s="1">
        <v>255.42846497155</v>
      </c>
      <c r="B5937" s="1">
        <v>-18.90003154639</v>
      </c>
      <c r="C5937" s="1" t="s">
        <v>17</v>
      </c>
      <c r="D5937" s="1" t="s">
        <v>9592</v>
      </c>
      <c r="E5937" s="2" t="s">
        <v>9589</v>
      </c>
      <c r="F5937" s="4">
        <v>1.65684169</v>
      </c>
      <c r="G5937" s="5">
        <v>7.2020000000000005E-5</v>
      </c>
      <c r="H5937" s="3">
        <v>15.3809</v>
      </c>
      <c r="I5937" s="3">
        <v>1.6000000000000001E-3</v>
      </c>
      <c r="J5937" s="3">
        <v>9.9000000000000005E-2</v>
      </c>
      <c r="K5937" s="3">
        <v>6.9400000000000003E-2</v>
      </c>
      <c r="L5937" s="3">
        <f t="shared" si="184"/>
        <v>0.35907597298774974</v>
      </c>
      <c r="M5937" s="3">
        <f t="shared" si="185"/>
        <v>1.5222261566698263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828CB-75EA-4CF0-903F-1A62FE2B1231}">
  <dimension ref="A1:N3350"/>
  <sheetViews>
    <sheetView topLeftCell="G1" workbookViewId="0">
      <selection activeCell="O20" sqref="O20"/>
    </sheetView>
  </sheetViews>
  <sheetFormatPr defaultRowHeight="14.4" x14ac:dyDescent="0.3"/>
  <cols>
    <col min="1" max="1" width="12.33203125" style="1" customWidth="1"/>
    <col min="2" max="2" width="12.6640625" style="1" customWidth="1"/>
    <col min="3" max="3" width="6.109375" style="1" customWidth="1"/>
    <col min="4" max="4" width="8.44140625" style="1" bestFit="1" customWidth="1"/>
    <col min="5" max="5" width="22.6640625" style="1" customWidth="1"/>
    <col min="6" max="6" width="12" style="4" customWidth="1"/>
    <col min="7" max="7" width="11" style="5" customWidth="1"/>
    <col min="8" max="8" width="8" style="3" customWidth="1"/>
    <col min="9" max="9" width="7.6640625" style="3" customWidth="1"/>
    <col min="10" max="11" width="8.88671875" style="3" customWidth="1"/>
    <col min="12" max="12" width="8" style="3" customWidth="1"/>
    <col min="13" max="13" width="9.5546875" style="3" bestFit="1" customWidth="1"/>
    <col min="14" max="14" width="8.88671875" style="1"/>
  </cols>
  <sheetData>
    <row r="1" spans="1:14" x14ac:dyDescent="0.3">
      <c r="A1" s="6" t="s">
        <v>8</v>
      </c>
      <c r="B1" s="6" t="s">
        <v>8</v>
      </c>
      <c r="C1" s="6" t="s">
        <v>9</v>
      </c>
      <c r="D1" s="6"/>
      <c r="E1" s="6" t="s">
        <v>9</v>
      </c>
      <c r="F1" s="6" t="s">
        <v>10</v>
      </c>
      <c r="G1" s="6" t="s">
        <v>10</v>
      </c>
      <c r="H1" s="6" t="s">
        <v>11</v>
      </c>
      <c r="I1" s="6" t="s">
        <v>11</v>
      </c>
      <c r="J1" s="8" t="s">
        <v>9594</v>
      </c>
      <c r="K1" s="8" t="s">
        <v>9594</v>
      </c>
      <c r="L1" s="6"/>
      <c r="M1" s="6"/>
    </row>
    <row r="2" spans="1:14" x14ac:dyDescent="0.3">
      <c r="A2" s="6" t="s">
        <v>0</v>
      </c>
      <c r="B2" s="6" t="s">
        <v>1</v>
      </c>
      <c r="C2" s="6" t="s">
        <v>2</v>
      </c>
      <c r="D2" s="6"/>
      <c r="E2" s="6" t="s">
        <v>3</v>
      </c>
      <c r="F2" s="6" t="s">
        <v>4</v>
      </c>
      <c r="G2" s="6" t="s">
        <v>5</v>
      </c>
      <c r="H2" s="6" t="s">
        <v>6</v>
      </c>
      <c r="I2" s="6" t="s">
        <v>7</v>
      </c>
      <c r="J2" s="8" t="s">
        <v>9593</v>
      </c>
      <c r="K2" s="8" t="s">
        <v>9595</v>
      </c>
      <c r="L2" s="6" t="s">
        <v>9596</v>
      </c>
      <c r="M2" s="6" t="s">
        <v>9597</v>
      </c>
      <c r="N2" s="6" t="s">
        <v>9599</v>
      </c>
    </row>
    <row r="3" spans="1:14" x14ac:dyDescent="0.3">
      <c r="A3" s="1">
        <v>85.999088327120006</v>
      </c>
      <c r="B3" s="1">
        <v>-72.670742326349995</v>
      </c>
      <c r="C3" s="1" t="s">
        <v>47</v>
      </c>
      <c r="D3" s="1" t="s">
        <v>9592</v>
      </c>
      <c r="E3" s="2" t="s">
        <v>2184</v>
      </c>
      <c r="F3" s="4">
        <v>0.88606362999999999</v>
      </c>
      <c r="G3" s="5">
        <v>3.8700000000000002E-6</v>
      </c>
      <c r="H3" s="3">
        <v>18.389299999999999</v>
      </c>
      <c r="I3" s="3">
        <v>4.8999999999999998E-3</v>
      </c>
      <c r="J3" s="3">
        <v>4.5999999999999999E-3</v>
      </c>
      <c r="K3" s="3">
        <v>0.1414</v>
      </c>
      <c r="L3" s="3">
        <f t="shared" ref="L3:L66" si="0">H3+5+5*LOG10(J3/1000)</f>
        <v>-3.2969108415921298</v>
      </c>
      <c r="M3" s="3">
        <f t="shared" ref="M3:M66" si="1">SQRT(I3^2+4.7153*(K3/J3)^2)</f>
        <v>66.74922742487125</v>
      </c>
      <c r="N3" s="1">
        <f>LOG10(F3)</f>
        <v>-5.2535089438425886E-2</v>
      </c>
    </row>
    <row r="4" spans="1:14" x14ac:dyDescent="0.3">
      <c r="A4" s="1">
        <v>75.402945191689994</v>
      </c>
      <c r="B4" s="1">
        <v>-67.859185591910006</v>
      </c>
      <c r="C4" s="1" t="s">
        <v>47</v>
      </c>
      <c r="D4" s="1" t="s">
        <v>9592</v>
      </c>
      <c r="E4" s="2" t="s">
        <v>1616</v>
      </c>
      <c r="F4" s="4">
        <v>1.5457387199999999</v>
      </c>
      <c r="G4" s="5">
        <v>4.8199999999999996E-6</v>
      </c>
      <c r="H4" s="3">
        <v>17.322600000000001</v>
      </c>
      <c r="I4" s="3">
        <v>8.0000000000000004E-4</v>
      </c>
      <c r="J4" s="3">
        <v>6.3E-3</v>
      </c>
      <c r="K4" s="3">
        <v>9.1899999999999996E-2</v>
      </c>
      <c r="L4" s="3">
        <f t="shared" si="0"/>
        <v>-3.680697252732088</v>
      </c>
      <c r="M4" s="3">
        <f t="shared" si="1"/>
        <v>31.675948378526137</v>
      </c>
      <c r="N4" s="1">
        <f t="shared" ref="N4:N67" si="2">LOG10(F4)</f>
        <v>0.18913608592644876</v>
      </c>
    </row>
    <row r="5" spans="1:14" x14ac:dyDescent="0.3">
      <c r="A5" s="1">
        <v>8.8267731444499997</v>
      </c>
      <c r="B5" s="1">
        <v>-71.642346947589999</v>
      </c>
      <c r="C5" s="1" t="s">
        <v>47</v>
      </c>
      <c r="D5" s="1" t="s">
        <v>9592</v>
      </c>
      <c r="E5" s="2" t="s">
        <v>74</v>
      </c>
      <c r="F5" s="4">
        <v>0.88574037000000005</v>
      </c>
      <c r="G5" s="5">
        <v>4.07E-6</v>
      </c>
      <c r="H5" s="3">
        <v>18.5121</v>
      </c>
      <c r="I5" s="3">
        <v>1.2999999999999999E-3</v>
      </c>
      <c r="J5" s="3">
        <v>7.3000000000000001E-3</v>
      </c>
      <c r="K5" s="3">
        <v>0.1958</v>
      </c>
      <c r="L5" s="3">
        <f t="shared" si="0"/>
        <v>-2.1712856993977212</v>
      </c>
      <c r="M5" s="3">
        <f t="shared" si="1"/>
        <v>58.243101286566137</v>
      </c>
      <c r="N5" s="1">
        <f t="shared" si="2"/>
        <v>-5.2693560731839527E-2</v>
      </c>
    </row>
    <row r="6" spans="1:14" x14ac:dyDescent="0.3">
      <c r="A6" s="1">
        <v>80.166539668189998</v>
      </c>
      <c r="B6" s="1">
        <v>-65.906198117040006</v>
      </c>
      <c r="C6" s="1" t="s">
        <v>47</v>
      </c>
      <c r="D6" s="1" t="s">
        <v>9592</v>
      </c>
      <c r="E6" s="2" t="s">
        <v>1900</v>
      </c>
      <c r="F6" s="4">
        <v>1.1952669600000001</v>
      </c>
      <c r="G6" s="5">
        <v>3.8000000000000001E-7</v>
      </c>
      <c r="H6" s="3">
        <v>17.493500000000001</v>
      </c>
      <c r="I6" s="3">
        <v>1E-4</v>
      </c>
      <c r="J6" s="3">
        <v>1.21E-2</v>
      </c>
      <c r="K6" s="3">
        <v>8.1000000000000003E-2</v>
      </c>
      <c r="L6" s="3">
        <f t="shared" si="0"/>
        <v>-2.092573148417749</v>
      </c>
      <c r="M6" s="3">
        <f t="shared" si="1"/>
        <v>14.536314582675358</v>
      </c>
      <c r="N6" s="1">
        <f t="shared" si="2"/>
        <v>7.7464914745702995E-2</v>
      </c>
    </row>
    <row r="7" spans="1:14" x14ac:dyDescent="0.3">
      <c r="A7" s="1">
        <v>96.091322518650003</v>
      </c>
      <c r="B7" s="1">
        <v>-68.438982855259994</v>
      </c>
      <c r="C7" s="1" t="s">
        <v>47</v>
      </c>
      <c r="D7" s="1" t="s">
        <v>9592</v>
      </c>
      <c r="E7" s="2" t="s">
        <v>9446</v>
      </c>
      <c r="F7" s="4">
        <v>1.08086532</v>
      </c>
      <c r="G7" s="5">
        <v>4.9300000000000002E-6</v>
      </c>
      <c r="H7" s="3">
        <v>17.842199999999998</v>
      </c>
      <c r="I7" s="3">
        <v>1.1000000000000001E-3</v>
      </c>
      <c r="J7" s="3">
        <v>1.2699999999999999E-2</v>
      </c>
      <c r="K7" s="3">
        <v>0.1019</v>
      </c>
      <c r="L7" s="3">
        <f t="shared" si="0"/>
        <v>-1.6387813952202137</v>
      </c>
      <c r="M7" s="3">
        <f t="shared" si="1"/>
        <v>17.423087929026345</v>
      </c>
      <c r="N7" s="1">
        <f t="shared" si="2"/>
        <v>3.3771582552052107E-2</v>
      </c>
    </row>
    <row r="8" spans="1:14" x14ac:dyDescent="0.3">
      <c r="A8" s="1">
        <v>79.03338062505</v>
      </c>
      <c r="B8" s="1">
        <v>-70.654596139139997</v>
      </c>
      <c r="C8" s="1" t="s">
        <v>47</v>
      </c>
      <c r="D8" s="1" t="s">
        <v>9592</v>
      </c>
      <c r="E8" s="2" t="s">
        <v>3079</v>
      </c>
      <c r="F8" s="4">
        <v>2.3469126199999999</v>
      </c>
      <c r="G8" s="5">
        <v>3.5809999999999998E-5</v>
      </c>
      <c r="H8" s="3">
        <v>17.1645</v>
      </c>
      <c r="I8" s="3">
        <v>6.9999999999999999E-4</v>
      </c>
      <c r="J8" s="3">
        <v>1.3299999999999999E-2</v>
      </c>
      <c r="K8" s="3">
        <v>6.7599999999999993E-2</v>
      </c>
      <c r="L8" s="3">
        <f t="shared" si="0"/>
        <v>-2.2162417951645708</v>
      </c>
      <c r="M8" s="3">
        <f t="shared" si="1"/>
        <v>11.036966397176116</v>
      </c>
      <c r="N8" s="1">
        <f t="shared" si="2"/>
        <v>0.3704969202938333</v>
      </c>
    </row>
    <row r="9" spans="1:14" x14ac:dyDescent="0.3">
      <c r="A9" s="1">
        <v>72.472095301110002</v>
      </c>
      <c r="B9" s="1">
        <v>-64.068313613520004</v>
      </c>
      <c r="C9" s="1" t="s">
        <v>47</v>
      </c>
      <c r="D9" s="1" t="s">
        <v>9592</v>
      </c>
      <c r="E9" s="2" t="s">
        <v>168</v>
      </c>
      <c r="F9" s="4">
        <v>1.2069823500000001</v>
      </c>
      <c r="G9" s="5">
        <v>5.4500000000000003E-6</v>
      </c>
      <c r="H9" s="3">
        <v>18.447800000000001</v>
      </c>
      <c r="I9" s="3">
        <v>5.0000000000000001E-4</v>
      </c>
      <c r="J9" s="3">
        <v>1.95E-2</v>
      </c>
      <c r="K9" s="3">
        <v>0.14779999999999999</v>
      </c>
      <c r="L9" s="3">
        <f t="shared" si="0"/>
        <v>-0.10202694318740768</v>
      </c>
      <c r="M9" s="3">
        <f t="shared" si="1"/>
        <v>16.45866051582512</v>
      </c>
      <c r="N9" s="1">
        <f t="shared" si="2"/>
        <v>8.1700919348673948E-2</v>
      </c>
    </row>
    <row r="10" spans="1:14" x14ac:dyDescent="0.3">
      <c r="A10" s="1">
        <v>91.758347504010004</v>
      </c>
      <c r="B10" s="1">
        <v>-69.532019609520006</v>
      </c>
      <c r="C10" s="1" t="s">
        <v>47</v>
      </c>
      <c r="D10" s="1" t="s">
        <v>9592</v>
      </c>
      <c r="E10" s="2" t="s">
        <v>9465</v>
      </c>
      <c r="F10" s="4">
        <v>1.1549945399999999</v>
      </c>
      <c r="G10" s="5">
        <v>4.0099999999999997E-6</v>
      </c>
      <c r="H10" s="3">
        <v>17.579599999999999</v>
      </c>
      <c r="I10" s="3">
        <v>8.0000000000000004E-4</v>
      </c>
      <c r="J10" s="3">
        <v>2.01E-2</v>
      </c>
      <c r="K10" s="3">
        <v>8.1600000000000006E-2</v>
      </c>
      <c r="L10" s="3">
        <f t="shared" si="0"/>
        <v>-0.90441971289755685</v>
      </c>
      <c r="M10" s="3">
        <f t="shared" si="1"/>
        <v>8.8155368989067107</v>
      </c>
      <c r="N10" s="1">
        <f t="shared" si="2"/>
        <v>6.2579931194850544E-2</v>
      </c>
    </row>
    <row r="11" spans="1:14" x14ac:dyDescent="0.3">
      <c r="A11" s="1">
        <v>80.309819402269994</v>
      </c>
      <c r="B11" s="1">
        <v>-70.494312898070007</v>
      </c>
      <c r="C11" s="1" t="s">
        <v>47</v>
      </c>
      <c r="D11" s="1" t="s">
        <v>9592</v>
      </c>
      <c r="E11" s="2" t="s">
        <v>8444</v>
      </c>
      <c r="F11" s="4">
        <v>0.87794782000000005</v>
      </c>
      <c r="G11" s="5">
        <v>3.0800000000000002E-6</v>
      </c>
      <c r="H11" s="3">
        <v>18.091699999999999</v>
      </c>
      <c r="I11" s="3">
        <v>1.4E-3</v>
      </c>
      <c r="J11" s="3">
        <v>2.8000000000000001E-2</v>
      </c>
      <c r="K11" s="3">
        <v>0.30170000000000002</v>
      </c>
      <c r="L11" s="3">
        <f t="shared" si="0"/>
        <v>0.3274901567110966</v>
      </c>
      <c r="M11" s="3">
        <f t="shared" si="1"/>
        <v>23.3976340475378</v>
      </c>
      <c r="N11" s="1">
        <f t="shared" si="2"/>
        <v>-5.6531295209483273E-2</v>
      </c>
    </row>
    <row r="12" spans="1:14" x14ac:dyDescent="0.3">
      <c r="A12" s="1">
        <v>76.349977886079998</v>
      </c>
      <c r="B12" s="1">
        <v>-65.24663849881</v>
      </c>
      <c r="C12" s="1" t="s">
        <v>47</v>
      </c>
      <c r="D12" s="1" t="s">
        <v>9592</v>
      </c>
      <c r="E12" s="2" t="s">
        <v>2419</v>
      </c>
      <c r="F12" s="4">
        <v>1.13464747</v>
      </c>
      <c r="G12" s="5">
        <v>5.3000000000000001E-7</v>
      </c>
      <c r="H12" s="3">
        <v>17.353000000000002</v>
      </c>
      <c r="I12" s="3">
        <v>2.9999999999999997E-4</v>
      </c>
      <c r="J12" s="3">
        <v>2.8899999999999999E-2</v>
      </c>
      <c r="K12" s="3">
        <v>7.9799999999999996E-2</v>
      </c>
      <c r="L12" s="3">
        <f t="shared" si="0"/>
        <v>-0.34251078621725739</v>
      </c>
      <c r="M12" s="3">
        <f t="shared" si="1"/>
        <v>5.9959736221009381</v>
      </c>
      <c r="N12" s="1">
        <f t="shared" si="2"/>
        <v>5.4860949092773975E-2</v>
      </c>
    </row>
    <row r="13" spans="1:14" x14ac:dyDescent="0.3">
      <c r="A13" s="1">
        <v>11.99605325237</v>
      </c>
      <c r="B13" s="1">
        <v>-71.701545339380004</v>
      </c>
      <c r="C13" s="1" t="s">
        <v>47</v>
      </c>
      <c r="D13" s="1" t="s">
        <v>9592</v>
      </c>
      <c r="E13" s="2" t="s">
        <v>6840</v>
      </c>
      <c r="F13" s="4">
        <v>2.0366692099999999</v>
      </c>
      <c r="G13" s="5">
        <v>8.9199999999999993E-6</v>
      </c>
      <c r="H13" s="3">
        <v>17.260300000000001</v>
      </c>
      <c r="I13" s="3">
        <v>6.9999999999999999E-4</v>
      </c>
      <c r="J13" s="3">
        <v>3.9899999999999998E-2</v>
      </c>
      <c r="K13" s="3">
        <v>8.4900000000000003E-2</v>
      </c>
      <c r="L13" s="3">
        <f t="shared" si="0"/>
        <v>0.2651644784337428</v>
      </c>
      <c r="M13" s="3">
        <f t="shared" si="1"/>
        <v>4.6205052070463548</v>
      </c>
      <c r="N13" s="1">
        <f t="shared" si="2"/>
        <v>0.30892049785756082</v>
      </c>
    </row>
    <row r="14" spans="1:14" x14ac:dyDescent="0.3">
      <c r="A14" s="1">
        <v>73.342265121980006</v>
      </c>
      <c r="B14" s="1">
        <v>-65.54861408731</v>
      </c>
      <c r="C14" s="1" t="s">
        <v>47</v>
      </c>
      <c r="D14" s="1" t="s">
        <v>9592</v>
      </c>
      <c r="E14" s="2" t="s">
        <v>2365</v>
      </c>
      <c r="F14" s="4">
        <v>1.4957182899999999</v>
      </c>
      <c r="G14" s="5">
        <v>3.3699999999999999E-6</v>
      </c>
      <c r="H14" s="3">
        <v>17.533999999999999</v>
      </c>
      <c r="I14" s="3">
        <v>2.9999999999999997E-4</v>
      </c>
      <c r="J14" s="3">
        <v>4.3299999999999998E-2</v>
      </c>
      <c r="K14" s="3">
        <v>0.1016</v>
      </c>
      <c r="L14" s="3">
        <f t="shared" si="0"/>
        <v>0.7164394817668267</v>
      </c>
      <c r="M14" s="3">
        <f t="shared" si="1"/>
        <v>5.0951910945487677</v>
      </c>
      <c r="N14" s="1">
        <f t="shared" si="2"/>
        <v>0.17484980434443578</v>
      </c>
    </row>
    <row r="15" spans="1:14" x14ac:dyDescent="0.3">
      <c r="A15" s="1">
        <v>9.4341004831700008</v>
      </c>
      <c r="B15" s="1">
        <v>-74.798750551099999</v>
      </c>
      <c r="C15" s="1" t="s">
        <v>47</v>
      </c>
      <c r="D15" s="1" t="s">
        <v>9592</v>
      </c>
      <c r="E15" s="2" t="s">
        <v>4280</v>
      </c>
      <c r="F15" s="4">
        <v>1.2286060700000001</v>
      </c>
      <c r="G15" s="5">
        <v>3.32E-6</v>
      </c>
      <c r="H15" s="3">
        <v>18.1005</v>
      </c>
      <c r="I15" s="3">
        <v>6.9999999999999999E-4</v>
      </c>
      <c r="J15" s="3">
        <v>4.82E-2</v>
      </c>
      <c r="K15" s="3">
        <v>0.1095</v>
      </c>
      <c r="L15" s="3">
        <f t="shared" si="0"/>
        <v>1.5157351911942492</v>
      </c>
      <c r="M15" s="3">
        <f t="shared" si="1"/>
        <v>4.9331207929305219</v>
      </c>
      <c r="N15" s="1">
        <f t="shared" si="2"/>
        <v>8.941265664608164E-2</v>
      </c>
    </row>
    <row r="16" spans="1:14" x14ac:dyDescent="0.3">
      <c r="A16" s="1">
        <v>70.140023761600006</v>
      </c>
      <c r="B16" s="1">
        <v>-64.77266576257</v>
      </c>
      <c r="C16" s="1" t="s">
        <v>47</v>
      </c>
      <c r="D16" s="1" t="s">
        <v>9592</v>
      </c>
      <c r="E16" s="2" t="s">
        <v>2366</v>
      </c>
      <c r="F16" s="4">
        <v>1.7974971900000001</v>
      </c>
      <c r="G16" s="5">
        <v>5.0000000000000004E-6</v>
      </c>
      <c r="H16" s="3">
        <v>17.2698</v>
      </c>
      <c r="I16" s="3">
        <v>2.9999999999999997E-4</v>
      </c>
      <c r="J16" s="3">
        <v>5.5199999999999999E-2</v>
      </c>
      <c r="K16" s="3">
        <v>7.0599999999999996E-2</v>
      </c>
      <c r="L16" s="3">
        <f t="shared" si="0"/>
        <v>0.97949538864599361</v>
      </c>
      <c r="M16" s="3">
        <f t="shared" si="1"/>
        <v>2.7772839880901619</v>
      </c>
      <c r="N16" s="1">
        <f t="shared" si="2"/>
        <v>0.25466822012949714</v>
      </c>
    </row>
    <row r="17" spans="1:14" x14ac:dyDescent="0.3">
      <c r="A17" s="1">
        <v>81.77197403529</v>
      </c>
      <c r="B17" s="1">
        <v>-71.392573136929997</v>
      </c>
      <c r="C17" s="1" t="s">
        <v>47</v>
      </c>
      <c r="D17" s="1" t="s">
        <v>9592</v>
      </c>
      <c r="E17" s="2" t="s">
        <v>8517</v>
      </c>
      <c r="F17" s="4">
        <v>2.1778392499999999</v>
      </c>
      <c r="G17" s="5">
        <v>1.0869999999999999E-5</v>
      </c>
      <c r="H17" s="3">
        <v>17.3872</v>
      </c>
      <c r="I17" s="3">
        <v>4.0000000000000002E-4</v>
      </c>
      <c r="J17" s="3">
        <v>5.6899999999999999E-2</v>
      </c>
      <c r="K17" s="3">
        <v>9.3799999999999994E-2</v>
      </c>
      <c r="L17" s="3">
        <f t="shared" si="0"/>
        <v>1.1627613319753536</v>
      </c>
      <c r="M17" s="3">
        <f t="shared" si="1"/>
        <v>3.5796885216983712</v>
      </c>
      <c r="N17" s="1">
        <f t="shared" si="2"/>
        <v>0.33802582059220587</v>
      </c>
    </row>
    <row r="18" spans="1:14" x14ac:dyDescent="0.3">
      <c r="A18" s="1">
        <v>69.774773135529998</v>
      </c>
      <c r="B18" s="1">
        <v>-66.087758195190005</v>
      </c>
      <c r="C18" s="1" t="s">
        <v>47</v>
      </c>
      <c r="D18" s="1" t="s">
        <v>9592</v>
      </c>
      <c r="E18" s="2" t="s">
        <v>2536</v>
      </c>
      <c r="F18" s="4">
        <v>1.4692382100000001</v>
      </c>
      <c r="G18" s="5">
        <v>1.5400000000000001E-6</v>
      </c>
      <c r="H18" s="3">
        <v>17.225899999999999</v>
      </c>
      <c r="I18" s="3">
        <v>2.9999999999999997E-4</v>
      </c>
      <c r="J18" s="3">
        <v>5.9700000000000003E-2</v>
      </c>
      <c r="K18" s="3">
        <v>8.6300000000000002E-2</v>
      </c>
      <c r="L18" s="3">
        <f t="shared" si="0"/>
        <v>1.1057716556468442</v>
      </c>
      <c r="M18" s="3">
        <f t="shared" si="1"/>
        <v>3.1389986652669624</v>
      </c>
      <c r="N18" s="1">
        <f t="shared" si="2"/>
        <v>0.16709221437538602</v>
      </c>
    </row>
    <row r="19" spans="1:14" x14ac:dyDescent="0.3">
      <c r="A19" s="1">
        <v>76.656240634520003</v>
      </c>
      <c r="B19" s="1">
        <v>-68.394516851500001</v>
      </c>
      <c r="C19" s="1" t="s">
        <v>47</v>
      </c>
      <c r="D19" s="1" t="s">
        <v>9592</v>
      </c>
      <c r="E19" s="2" t="s">
        <v>1584</v>
      </c>
      <c r="F19" s="4">
        <v>1.29583157</v>
      </c>
      <c r="G19" s="5">
        <v>5.3700000000000003E-6</v>
      </c>
      <c r="H19" s="3">
        <v>17.7468</v>
      </c>
      <c r="I19" s="3">
        <v>1E-3</v>
      </c>
      <c r="J19" s="3">
        <v>6.2700000000000006E-2</v>
      </c>
      <c r="K19" s="3">
        <v>9.7799999999999998E-2</v>
      </c>
      <c r="L19" s="3">
        <f t="shared" si="0"/>
        <v>1.7331377041535845</v>
      </c>
      <c r="M19" s="3">
        <f t="shared" si="1"/>
        <v>3.3870842341849232</v>
      </c>
      <c r="N19" s="1">
        <f t="shared" si="2"/>
        <v>0.11254855633918714</v>
      </c>
    </row>
    <row r="20" spans="1:14" x14ac:dyDescent="0.3">
      <c r="A20" s="1">
        <v>77.690829612879995</v>
      </c>
      <c r="B20" s="1">
        <v>-67.168204385929997</v>
      </c>
      <c r="C20" s="1" t="s">
        <v>47</v>
      </c>
      <c r="D20" s="1" t="s">
        <v>9592</v>
      </c>
      <c r="E20" s="2" t="s">
        <v>2588</v>
      </c>
      <c r="F20" s="4">
        <v>1.2670390199999999</v>
      </c>
      <c r="G20" s="5">
        <v>1.2100000000000001E-6</v>
      </c>
      <c r="H20" s="3">
        <v>17.3492</v>
      </c>
      <c r="I20" s="3">
        <v>8.0000000000000004E-4</v>
      </c>
      <c r="J20" s="3">
        <v>6.6400000000000001E-2</v>
      </c>
      <c r="K20" s="3">
        <v>8.7400000000000005E-2</v>
      </c>
      <c r="L20" s="3">
        <f t="shared" si="0"/>
        <v>1.460040396840089</v>
      </c>
      <c r="M20" s="3">
        <f t="shared" si="1"/>
        <v>2.8582356696320912</v>
      </c>
      <c r="N20" s="1">
        <f t="shared" si="2"/>
        <v>0.10278998971354571</v>
      </c>
    </row>
    <row r="21" spans="1:14" x14ac:dyDescent="0.3">
      <c r="A21" s="1">
        <v>84.10134906399</v>
      </c>
      <c r="B21" s="1">
        <v>-71.510935595559999</v>
      </c>
      <c r="C21" s="1" t="s">
        <v>47</v>
      </c>
      <c r="D21" s="1" t="s">
        <v>9592</v>
      </c>
      <c r="E21" s="2" t="s">
        <v>8752</v>
      </c>
      <c r="F21" s="4">
        <v>0.84814891000000003</v>
      </c>
      <c r="G21" s="5">
        <v>5.3199999999999999E-6</v>
      </c>
      <c r="H21" s="3">
        <v>18.279299999999999</v>
      </c>
      <c r="I21" s="3">
        <v>1.1999999999999999E-3</v>
      </c>
      <c r="J21" s="3">
        <v>6.7400000000000002E-2</v>
      </c>
      <c r="K21" s="3">
        <v>0.1434</v>
      </c>
      <c r="L21" s="3">
        <f t="shared" si="0"/>
        <v>2.4225994826765991</v>
      </c>
      <c r="M21" s="3">
        <f t="shared" si="1"/>
        <v>4.6200208329117212</v>
      </c>
      <c r="N21" s="1">
        <f t="shared" si="2"/>
        <v>-7.1527891712833774E-2</v>
      </c>
    </row>
    <row r="22" spans="1:14" x14ac:dyDescent="0.3">
      <c r="A22" s="1">
        <v>8.92628657789</v>
      </c>
      <c r="B22" s="1">
        <v>-73.013863933590002</v>
      </c>
      <c r="C22" s="1" t="s">
        <v>47</v>
      </c>
      <c r="D22" s="1" t="s">
        <v>9592</v>
      </c>
      <c r="E22" s="2" t="s">
        <v>692</v>
      </c>
      <c r="F22" s="4">
        <v>1.7882296900000001</v>
      </c>
      <c r="G22" s="5">
        <v>1.0509999999999999E-5</v>
      </c>
      <c r="H22" s="3">
        <v>17.664000000000001</v>
      </c>
      <c r="I22" s="3">
        <v>1.1999999999999999E-3</v>
      </c>
      <c r="J22" s="3">
        <v>7.8299999999999995E-2</v>
      </c>
      <c r="K22" s="3">
        <v>0.1113</v>
      </c>
      <c r="L22" s="3">
        <f t="shared" si="0"/>
        <v>2.1328088102897169</v>
      </c>
      <c r="M22" s="3">
        <f t="shared" si="1"/>
        <v>3.0866550647055737</v>
      </c>
      <c r="N22" s="1">
        <f t="shared" si="2"/>
        <v>0.25242330120087053</v>
      </c>
    </row>
    <row r="23" spans="1:14" x14ac:dyDescent="0.3">
      <c r="A23" s="1">
        <v>81.800556282490007</v>
      </c>
      <c r="B23" s="1">
        <v>-69.622102384889999</v>
      </c>
      <c r="C23" s="1" t="s">
        <v>47</v>
      </c>
      <c r="D23" s="1" t="s">
        <v>9592</v>
      </c>
      <c r="E23" s="2" t="s">
        <v>4799</v>
      </c>
      <c r="F23" s="4">
        <v>1.5458828099999999</v>
      </c>
      <c r="G23" s="5">
        <v>2.3499999999999999E-6</v>
      </c>
      <c r="H23" s="3">
        <v>17.229299999999999</v>
      </c>
      <c r="I23" s="3">
        <v>6.9999999999999999E-4</v>
      </c>
      <c r="J23" s="3">
        <v>8.2600000000000007E-2</v>
      </c>
      <c r="K23" s="3">
        <v>8.4400000000000003E-2</v>
      </c>
      <c r="L23" s="3">
        <f t="shared" si="0"/>
        <v>1.8142002366019092</v>
      </c>
      <c r="M23" s="3">
        <f t="shared" si="1"/>
        <v>2.2187945240842852</v>
      </c>
      <c r="N23" s="1">
        <f t="shared" si="2"/>
        <v>0.18917656791386897</v>
      </c>
    </row>
    <row r="24" spans="1:14" x14ac:dyDescent="0.3">
      <c r="A24" s="1">
        <v>92.396328030489997</v>
      </c>
      <c r="B24" s="1">
        <v>-70.178356337470007</v>
      </c>
      <c r="C24" s="1" t="s">
        <v>47</v>
      </c>
      <c r="D24" s="1" t="s">
        <v>9592</v>
      </c>
      <c r="E24" s="2" t="s">
        <v>9429</v>
      </c>
      <c r="F24" s="4">
        <v>1.0575008400000001</v>
      </c>
      <c r="G24" s="5">
        <v>9.1600000000000004E-6</v>
      </c>
      <c r="H24" s="3">
        <v>17.8901</v>
      </c>
      <c r="I24" s="3">
        <v>1.6999999999999999E-3</v>
      </c>
      <c r="J24" s="3">
        <v>8.9300000000000004E-2</v>
      </c>
      <c r="K24" s="3">
        <v>0.1187</v>
      </c>
      <c r="L24" s="3">
        <f t="shared" si="0"/>
        <v>2.6443572944427345</v>
      </c>
      <c r="M24" s="3">
        <f t="shared" si="1"/>
        <v>2.8863832782197871</v>
      </c>
      <c r="N24" s="1">
        <f t="shared" si="2"/>
        <v>2.428072101844634E-2</v>
      </c>
    </row>
    <row r="25" spans="1:14" x14ac:dyDescent="0.3">
      <c r="A25" s="1">
        <v>94.926710623920002</v>
      </c>
      <c r="B25" s="1">
        <v>-67.255646174380004</v>
      </c>
      <c r="C25" s="1" t="s">
        <v>47</v>
      </c>
      <c r="D25" s="1" t="s">
        <v>9592</v>
      </c>
      <c r="E25" s="2" t="s">
        <v>3822</v>
      </c>
      <c r="F25" s="4">
        <v>1.6013626000000001</v>
      </c>
      <c r="G25" s="5">
        <v>6.7900000000000002E-6</v>
      </c>
      <c r="H25" s="3">
        <v>17.4312</v>
      </c>
      <c r="I25" s="3">
        <v>5.0000000000000001E-4</v>
      </c>
      <c r="J25" s="3">
        <v>9.6299999999999997E-2</v>
      </c>
      <c r="K25" s="3">
        <v>8.2799999999999999E-2</v>
      </c>
      <c r="L25" s="3">
        <f t="shared" si="0"/>
        <v>2.3493314356226769</v>
      </c>
      <c r="M25" s="3">
        <f t="shared" si="1"/>
        <v>1.867061956075678</v>
      </c>
      <c r="N25" s="1">
        <f t="shared" si="2"/>
        <v>0.20448968129410891</v>
      </c>
    </row>
    <row r="26" spans="1:14" x14ac:dyDescent="0.3">
      <c r="A26" s="1">
        <v>75.827358349619999</v>
      </c>
      <c r="B26" s="1">
        <v>-65.200895651470006</v>
      </c>
      <c r="C26" s="1" t="s">
        <v>47</v>
      </c>
      <c r="D26" s="1" t="s">
        <v>9592</v>
      </c>
      <c r="E26" s="2" t="s">
        <v>2338</v>
      </c>
      <c r="F26" s="4">
        <v>0.75997362999999996</v>
      </c>
      <c r="G26" s="5">
        <v>2.1799999999999999E-6</v>
      </c>
      <c r="H26" s="3">
        <v>18.359200000000001</v>
      </c>
      <c r="I26" s="3">
        <v>5.9999999999999995E-4</v>
      </c>
      <c r="J26" s="3">
        <v>0.1036</v>
      </c>
      <c r="K26" s="3">
        <v>0.1671</v>
      </c>
      <c r="L26" s="3">
        <f t="shared" si="0"/>
        <v>3.4359987770460734</v>
      </c>
      <c r="M26" s="3">
        <f t="shared" si="1"/>
        <v>3.5024453320497106</v>
      </c>
      <c r="N26" s="1">
        <f t="shared" si="2"/>
        <v>-0.11920147685628171</v>
      </c>
    </row>
    <row r="27" spans="1:14" x14ac:dyDescent="0.3">
      <c r="A27" s="1">
        <v>77.834818782799999</v>
      </c>
      <c r="B27" s="1">
        <v>-65.018522161519996</v>
      </c>
      <c r="C27" s="1" t="s">
        <v>47</v>
      </c>
      <c r="D27" s="1" t="s">
        <v>9592</v>
      </c>
      <c r="E27" s="2" t="s">
        <v>2336</v>
      </c>
      <c r="F27" s="4">
        <v>0.77287810000000001</v>
      </c>
      <c r="G27" s="5">
        <v>1.2449999999999999E-5</v>
      </c>
      <c r="H27" s="3">
        <v>18.4253</v>
      </c>
      <c r="I27" s="3">
        <v>1.6000000000000001E-3</v>
      </c>
      <c r="J27" s="3">
        <v>0.1235</v>
      </c>
      <c r="K27" s="3">
        <v>0.16569999999999999</v>
      </c>
      <c r="L27" s="3">
        <f t="shared" si="0"/>
        <v>3.8836347879784228</v>
      </c>
      <c r="M27" s="3">
        <f t="shared" si="1"/>
        <v>2.9134681904397755</v>
      </c>
      <c r="N27" s="1">
        <f t="shared" si="2"/>
        <v>-0.11188899854230795</v>
      </c>
    </row>
    <row r="28" spans="1:14" x14ac:dyDescent="0.3">
      <c r="A28" s="1">
        <v>82.956069363249995</v>
      </c>
      <c r="B28" s="1">
        <v>-70.556258996490001</v>
      </c>
      <c r="C28" s="1" t="s">
        <v>47</v>
      </c>
      <c r="D28" s="1" t="s">
        <v>9592</v>
      </c>
      <c r="E28" s="2" t="s">
        <v>8957</v>
      </c>
      <c r="F28" s="4">
        <v>1.12396484</v>
      </c>
      <c r="G28" s="5">
        <v>4.78E-6</v>
      </c>
      <c r="H28" s="3">
        <v>17.706499999999998</v>
      </c>
      <c r="I28" s="3">
        <v>1.6999999999999999E-3</v>
      </c>
      <c r="J28" s="3">
        <v>0.1479</v>
      </c>
      <c r="K28" s="3">
        <v>9.69E-2</v>
      </c>
      <c r="L28" s="3">
        <f t="shared" si="0"/>
        <v>3.5563408699844601</v>
      </c>
      <c r="M28" s="3">
        <f t="shared" si="1"/>
        <v>1.4226909784219601</v>
      </c>
      <c r="N28" s="1">
        <f t="shared" si="2"/>
        <v>5.0752725794593008E-2</v>
      </c>
    </row>
    <row r="29" spans="1:14" x14ac:dyDescent="0.3">
      <c r="A29" s="1">
        <v>9.3286896696199992</v>
      </c>
      <c r="B29" s="1">
        <v>-74.147210701660001</v>
      </c>
      <c r="C29" s="1" t="s">
        <v>47</v>
      </c>
      <c r="D29" s="1" t="s">
        <v>9592</v>
      </c>
      <c r="E29" s="2" t="s">
        <v>4247</v>
      </c>
      <c r="F29" s="4">
        <v>1.47058355</v>
      </c>
      <c r="G29" s="5">
        <v>1.1E-5</v>
      </c>
      <c r="H29" s="3">
        <v>17.946999999999999</v>
      </c>
      <c r="I29" s="3">
        <v>1.4E-3</v>
      </c>
      <c r="J29" s="3">
        <v>0.16170000000000001</v>
      </c>
      <c r="K29" s="3">
        <v>0.1113</v>
      </c>
      <c r="L29" s="3">
        <f t="shared" si="0"/>
        <v>3.9905500995320047</v>
      </c>
      <c r="M29" s="3">
        <f t="shared" si="1"/>
        <v>1.4946516965000791</v>
      </c>
      <c r="N29" s="1">
        <f t="shared" si="2"/>
        <v>0.16748970362934015</v>
      </c>
    </row>
    <row r="30" spans="1:14" x14ac:dyDescent="0.3">
      <c r="A30" s="1">
        <v>72.6733960177</v>
      </c>
      <c r="B30" s="1">
        <v>-71.799391580169996</v>
      </c>
      <c r="C30" s="1" t="s">
        <v>47</v>
      </c>
      <c r="D30" s="1" t="s">
        <v>9592</v>
      </c>
      <c r="E30" s="2" t="s">
        <v>3982</v>
      </c>
      <c r="F30" s="4">
        <v>0.64618266000000002</v>
      </c>
      <c r="G30" s="5">
        <v>1.7999999999999999E-6</v>
      </c>
      <c r="H30" s="3">
        <v>18.496099999999998</v>
      </c>
      <c r="I30" s="3">
        <v>1.1999999999999999E-3</v>
      </c>
      <c r="J30" s="3">
        <v>0.1784</v>
      </c>
      <c r="K30" s="3">
        <v>0.1464</v>
      </c>
      <c r="L30" s="3">
        <f t="shared" si="0"/>
        <v>4.7530742502005197</v>
      </c>
      <c r="M30" s="3">
        <f t="shared" si="1"/>
        <v>1.7819724673615571</v>
      </c>
      <c r="N30" s="1">
        <f t="shared" si="2"/>
        <v>-0.18964470024495508</v>
      </c>
    </row>
    <row r="31" spans="1:14" x14ac:dyDescent="0.3">
      <c r="A31" s="1">
        <v>14.66008213856</v>
      </c>
      <c r="B31" s="1">
        <v>-73.838078042169997</v>
      </c>
      <c r="C31" s="1" t="s">
        <v>47</v>
      </c>
      <c r="D31" s="1" t="s">
        <v>9592</v>
      </c>
      <c r="E31" s="2" t="s">
        <v>4362</v>
      </c>
      <c r="F31" s="4">
        <v>1.40245559</v>
      </c>
      <c r="G31" s="5">
        <v>5.9900000000000002E-6</v>
      </c>
      <c r="H31" s="3">
        <v>17.9499</v>
      </c>
      <c r="I31" s="3">
        <v>8.0000000000000004E-4</v>
      </c>
      <c r="J31" s="3">
        <v>0.17979999999999999</v>
      </c>
      <c r="K31" s="3">
        <v>0.1048</v>
      </c>
      <c r="L31" s="3">
        <f t="shared" si="0"/>
        <v>4.2238484369860494</v>
      </c>
      <c r="M31" s="3">
        <f t="shared" si="1"/>
        <v>1.2656870787628607</v>
      </c>
      <c r="N31" s="1">
        <f t="shared" si="2"/>
        <v>0.14688911782601835</v>
      </c>
    </row>
    <row r="32" spans="1:14" x14ac:dyDescent="0.3">
      <c r="A32" s="1">
        <v>21.65371577374</v>
      </c>
      <c r="B32" s="1">
        <v>-72.616152372249999</v>
      </c>
      <c r="C32" s="1" t="s">
        <v>47</v>
      </c>
      <c r="D32" s="1" t="s">
        <v>9592</v>
      </c>
      <c r="E32" s="2" t="s">
        <v>5845</v>
      </c>
      <c r="F32" s="4">
        <v>0.79932853999999998</v>
      </c>
      <c r="G32" s="5">
        <v>2.61E-6</v>
      </c>
      <c r="H32" s="3">
        <v>18.542200000000001</v>
      </c>
      <c r="I32" s="3">
        <v>1.2999999999999999E-3</v>
      </c>
      <c r="J32" s="3">
        <v>0.1812</v>
      </c>
      <c r="K32" s="3">
        <v>0.1855</v>
      </c>
      <c r="L32" s="3">
        <f t="shared" si="0"/>
        <v>4.8329909667039743</v>
      </c>
      <c r="M32" s="3">
        <f t="shared" si="1"/>
        <v>2.2230051014370744</v>
      </c>
      <c r="N32" s="1">
        <f t="shared" si="2"/>
        <v>-9.7274680282676981E-2</v>
      </c>
    </row>
    <row r="33" spans="1:14" x14ac:dyDescent="0.3">
      <c r="A33" s="1">
        <v>21.681263195300001</v>
      </c>
      <c r="B33" s="1">
        <v>-71.693864783560002</v>
      </c>
      <c r="C33" s="1" t="s">
        <v>47</v>
      </c>
      <c r="D33" s="1" t="s">
        <v>9592</v>
      </c>
      <c r="E33" s="2" t="s">
        <v>5682</v>
      </c>
      <c r="F33" s="4">
        <v>0.70997295999999999</v>
      </c>
      <c r="G33" s="5">
        <v>3.3699999999999999E-6</v>
      </c>
      <c r="H33" s="3">
        <v>18.833600000000001</v>
      </c>
      <c r="I33" s="3">
        <v>1.4E-3</v>
      </c>
      <c r="J33" s="3">
        <v>0.2074</v>
      </c>
      <c r="K33" s="3">
        <v>0.1928</v>
      </c>
      <c r="L33" s="3">
        <f t="shared" si="0"/>
        <v>5.4176437602651113</v>
      </c>
      <c r="M33" s="3">
        <f t="shared" si="1"/>
        <v>2.0186129099036041</v>
      </c>
      <c r="N33" s="1">
        <f t="shared" si="2"/>
        <v>-0.14875819148714398</v>
      </c>
    </row>
    <row r="34" spans="1:14" x14ac:dyDescent="0.3">
      <c r="A34" s="1">
        <v>96.738448001989994</v>
      </c>
      <c r="B34" s="1">
        <v>-68.009331617719994</v>
      </c>
      <c r="C34" s="1" t="s">
        <v>47</v>
      </c>
      <c r="D34" s="1" t="s">
        <v>9592</v>
      </c>
      <c r="E34" s="2" t="s">
        <v>9449</v>
      </c>
      <c r="F34" s="4">
        <v>0.71269643999999999</v>
      </c>
      <c r="G34" s="5">
        <v>4.33E-6</v>
      </c>
      <c r="H34" s="3">
        <v>18.398399999999999</v>
      </c>
      <c r="I34" s="3">
        <v>1.9E-3</v>
      </c>
      <c r="J34" s="3">
        <v>0.28170000000000001</v>
      </c>
      <c r="K34" s="3">
        <v>0.14610000000000001</v>
      </c>
      <c r="L34" s="3">
        <f t="shared" si="0"/>
        <v>5.6473342349288664</v>
      </c>
      <c r="M34" s="3">
        <f t="shared" si="1"/>
        <v>1.1262081126615333</v>
      </c>
      <c r="N34" s="1">
        <f t="shared" si="2"/>
        <v>-0.14709541054809616</v>
      </c>
    </row>
    <row r="35" spans="1:14" x14ac:dyDescent="0.3">
      <c r="A35" s="1">
        <v>5.4494148947800003</v>
      </c>
      <c r="B35" s="1">
        <v>-72.230853241229994</v>
      </c>
      <c r="C35" s="1" t="s">
        <v>47</v>
      </c>
      <c r="D35" s="1" t="s">
        <v>9592</v>
      </c>
      <c r="E35" s="2" t="s">
        <v>7075</v>
      </c>
      <c r="F35" s="4">
        <v>1.97235133</v>
      </c>
      <c r="G35" s="5">
        <v>9.5730000000000007E-5</v>
      </c>
      <c r="H35" s="3">
        <v>17.823399999999999</v>
      </c>
      <c r="I35" s="3">
        <v>1.6999999999999999E-3</v>
      </c>
      <c r="J35" s="3">
        <v>0.34910000000000002</v>
      </c>
      <c r="K35" s="3">
        <v>0.31719999999999998</v>
      </c>
      <c r="L35" s="3">
        <f t="shared" si="0"/>
        <v>5.5381492440708939</v>
      </c>
      <c r="M35" s="3">
        <f t="shared" si="1"/>
        <v>1.9730502927811049</v>
      </c>
      <c r="N35" s="1">
        <f t="shared" si="2"/>
        <v>0.29498427728374871</v>
      </c>
    </row>
    <row r="36" spans="1:14" x14ac:dyDescent="0.3">
      <c r="A36" s="1">
        <v>23.059381549880001</v>
      </c>
      <c r="B36" s="1">
        <v>-72.709497392469999</v>
      </c>
      <c r="C36" s="1" t="s">
        <v>47</v>
      </c>
      <c r="D36" s="1" t="s">
        <v>9592</v>
      </c>
      <c r="E36" s="2" t="s">
        <v>6232</v>
      </c>
      <c r="F36" s="4">
        <v>0.91205610000000004</v>
      </c>
      <c r="G36" s="5">
        <v>4.1099999999999996E-6</v>
      </c>
      <c r="H36" s="3">
        <v>18.5626</v>
      </c>
      <c r="I36" s="3">
        <v>8.9999999999999998E-4</v>
      </c>
      <c r="J36" s="3">
        <v>0.36159999999999998</v>
      </c>
      <c r="K36" s="3">
        <v>0.20319999999999999</v>
      </c>
      <c r="L36" s="3">
        <f t="shared" si="0"/>
        <v>6.3537421090166291</v>
      </c>
      <c r="M36" s="3">
        <f t="shared" si="1"/>
        <v>1.2202535067408931</v>
      </c>
      <c r="N36" s="1">
        <f t="shared" si="2"/>
        <v>-3.9978447668168604E-2</v>
      </c>
    </row>
    <row r="37" spans="1:14" x14ac:dyDescent="0.3">
      <c r="A37" s="1">
        <v>76.6380429023</v>
      </c>
      <c r="B37" s="1">
        <v>-68.967043713669995</v>
      </c>
      <c r="C37" s="1" t="s">
        <v>47</v>
      </c>
      <c r="D37" s="1" t="s">
        <v>9592</v>
      </c>
      <c r="E37" s="2" t="s">
        <v>1983</v>
      </c>
      <c r="F37" s="4">
        <v>2.3297043899999998</v>
      </c>
      <c r="G37" s="5">
        <v>5.838E-5</v>
      </c>
      <c r="H37" s="3">
        <v>16.9755</v>
      </c>
      <c r="I37" s="3">
        <v>7.1999999999999998E-3</v>
      </c>
      <c r="J37" s="3">
        <v>0.91190000000000004</v>
      </c>
      <c r="K37" s="3">
        <v>0.33439999999999998</v>
      </c>
      <c r="L37" s="3">
        <f t="shared" si="0"/>
        <v>6.7752360785424948</v>
      </c>
      <c r="M37" s="3">
        <f t="shared" si="1"/>
        <v>0.79632705277363347</v>
      </c>
      <c r="N37" s="1">
        <f t="shared" si="2"/>
        <v>0.36730081804899611</v>
      </c>
    </row>
    <row r="38" spans="1:14" x14ac:dyDescent="0.3">
      <c r="A38" s="1">
        <v>14.237933758180001</v>
      </c>
      <c r="B38" s="1">
        <v>-73.194025857919996</v>
      </c>
      <c r="C38" s="1" t="s">
        <v>12</v>
      </c>
      <c r="D38" s="1" t="s">
        <v>9592</v>
      </c>
      <c r="E38" s="2" t="s">
        <v>7721</v>
      </c>
      <c r="F38" s="4">
        <v>1.9444855299999999</v>
      </c>
      <c r="G38" s="5">
        <v>1.95E-5</v>
      </c>
      <c r="H38" s="3">
        <v>17.186499999999999</v>
      </c>
      <c r="I38" s="3">
        <v>2.3E-3</v>
      </c>
      <c r="J38" s="3">
        <v>1E-4</v>
      </c>
      <c r="K38" s="3">
        <v>0.1023</v>
      </c>
      <c r="L38" s="3">
        <f t="shared" si="0"/>
        <v>-12.813500000000001</v>
      </c>
      <c r="M38" s="3">
        <f t="shared" si="1"/>
        <v>2221.4180591922109</v>
      </c>
      <c r="N38" s="1">
        <f t="shared" si="2"/>
        <v>0.28880471566834076</v>
      </c>
    </row>
    <row r="39" spans="1:14" x14ac:dyDescent="0.3">
      <c r="A39" s="1">
        <v>75.912569184259993</v>
      </c>
      <c r="B39" s="1">
        <v>-68.80328579367</v>
      </c>
      <c r="C39" s="1" t="s">
        <v>12</v>
      </c>
      <c r="D39" s="1" t="s">
        <v>9592</v>
      </c>
      <c r="E39" s="2" t="s">
        <v>1551</v>
      </c>
      <c r="F39" s="4">
        <v>5.9147414100000004</v>
      </c>
      <c r="G39" s="5">
        <v>9.2150000000000004E-5</v>
      </c>
      <c r="H39" s="3">
        <v>14.4093</v>
      </c>
      <c r="I39" s="3">
        <v>1E-4</v>
      </c>
      <c r="J39" s="3">
        <v>2.0000000000000001E-4</v>
      </c>
      <c r="K39" s="3">
        <v>1.8700000000000001E-2</v>
      </c>
      <c r="L39" s="3">
        <f t="shared" si="0"/>
        <v>-14.085550021680092</v>
      </c>
      <c r="M39" s="3">
        <f t="shared" si="1"/>
        <v>203.03283336694585</v>
      </c>
      <c r="N39" s="1">
        <f t="shared" si="2"/>
        <v>0.77193576220740046</v>
      </c>
    </row>
    <row r="40" spans="1:14" x14ac:dyDescent="0.3">
      <c r="A40" s="1">
        <v>12.04116935503</v>
      </c>
      <c r="B40" s="1">
        <v>-73.941412189619996</v>
      </c>
      <c r="C40" s="1" t="s">
        <v>12</v>
      </c>
      <c r="D40" s="1" t="s">
        <v>9592</v>
      </c>
      <c r="E40" s="2" t="s">
        <v>4638</v>
      </c>
      <c r="F40" s="4">
        <v>2.74189836</v>
      </c>
      <c r="G40" s="5">
        <v>1.01E-5</v>
      </c>
      <c r="H40" s="3">
        <v>16.849900000000002</v>
      </c>
      <c r="I40" s="3">
        <v>2.9999999999999997E-4</v>
      </c>
      <c r="J40" s="3">
        <v>2.0000000000000001E-4</v>
      </c>
      <c r="K40" s="3">
        <v>6.7400000000000002E-2</v>
      </c>
      <c r="L40" s="3">
        <f t="shared" si="0"/>
        <v>-11.644950021680092</v>
      </c>
      <c r="M40" s="3">
        <f t="shared" si="1"/>
        <v>731.78678978244068</v>
      </c>
      <c r="N40" s="1">
        <f t="shared" si="2"/>
        <v>0.43805135179948973</v>
      </c>
    </row>
    <row r="41" spans="1:14" x14ac:dyDescent="0.3">
      <c r="A41" s="1">
        <v>89.640233791029999</v>
      </c>
      <c r="B41" s="1">
        <v>-68.610782738769998</v>
      </c>
      <c r="C41" s="1" t="s">
        <v>12</v>
      </c>
      <c r="D41" s="1" t="s">
        <v>9592</v>
      </c>
      <c r="E41" s="2" t="s">
        <v>2914</v>
      </c>
      <c r="F41" s="4">
        <v>5.2425042299999998</v>
      </c>
      <c r="G41" s="5">
        <v>5.9219999999999997E-4</v>
      </c>
      <c r="H41" s="3">
        <v>14.868</v>
      </c>
      <c r="I41" s="3">
        <v>2.0000000000000001E-4</v>
      </c>
      <c r="J41" s="3">
        <v>2.9999999999999997E-4</v>
      </c>
      <c r="K41" s="3">
        <v>1.8800000000000001E-2</v>
      </c>
      <c r="L41" s="3">
        <f t="shared" si="0"/>
        <v>-12.746393726401685</v>
      </c>
      <c r="M41" s="3">
        <f t="shared" si="1"/>
        <v>136.07904696264677</v>
      </c>
      <c r="N41" s="1">
        <f t="shared" si="2"/>
        <v>0.71953878955510531</v>
      </c>
    </row>
    <row r="42" spans="1:14" x14ac:dyDescent="0.3">
      <c r="A42" s="1">
        <v>75.400790777050005</v>
      </c>
      <c r="B42" s="1">
        <v>-71.327898523510001</v>
      </c>
      <c r="C42" s="1" t="s">
        <v>12</v>
      </c>
      <c r="D42" s="1" t="s">
        <v>9592</v>
      </c>
      <c r="E42" s="2" t="s">
        <v>4074</v>
      </c>
      <c r="F42" s="4">
        <v>7.4901679799999998</v>
      </c>
      <c r="G42" s="5">
        <v>8.1130000000000004E-5</v>
      </c>
      <c r="H42" s="3">
        <v>14.948600000000001</v>
      </c>
      <c r="I42" s="3">
        <v>2.0000000000000001E-4</v>
      </c>
      <c r="J42" s="3">
        <v>2.9999999999999997E-4</v>
      </c>
      <c r="K42" s="3">
        <v>2.0899999999999998E-2</v>
      </c>
      <c r="L42" s="3">
        <f t="shared" si="0"/>
        <v>-12.665793726401688</v>
      </c>
      <c r="M42" s="3">
        <f t="shared" si="1"/>
        <v>151.27936603823039</v>
      </c>
      <c r="N42" s="1">
        <f t="shared" si="2"/>
        <v>0.87449155761522313</v>
      </c>
    </row>
    <row r="43" spans="1:14" x14ac:dyDescent="0.3">
      <c r="A43" s="1">
        <v>78.29754934716</v>
      </c>
      <c r="B43" s="1">
        <v>-71.224607164169996</v>
      </c>
      <c r="C43" s="1" t="s">
        <v>12</v>
      </c>
      <c r="D43" s="1" t="s">
        <v>9592</v>
      </c>
      <c r="E43" s="2" t="s">
        <v>8579</v>
      </c>
      <c r="F43" s="4">
        <v>3.1449473100000001</v>
      </c>
      <c r="G43" s="5">
        <v>1.0000000000000001E-5</v>
      </c>
      <c r="H43" s="3">
        <v>16.0307</v>
      </c>
      <c r="I43" s="3">
        <v>2.9999999999999997E-4</v>
      </c>
      <c r="J43" s="3">
        <v>2.9999999999999997E-4</v>
      </c>
      <c r="K43" s="3">
        <v>4.2599999999999999E-2</v>
      </c>
      <c r="L43" s="3">
        <f t="shared" si="0"/>
        <v>-11.583693726401687</v>
      </c>
      <c r="M43" s="3">
        <f t="shared" si="1"/>
        <v>308.3493298194274</v>
      </c>
      <c r="N43" s="1">
        <f t="shared" si="2"/>
        <v>0.49761337373424813</v>
      </c>
    </row>
    <row r="44" spans="1:14" x14ac:dyDescent="0.3">
      <c r="A44" s="1">
        <v>13.522043736560001</v>
      </c>
      <c r="B44" s="1">
        <v>-73.835765772499997</v>
      </c>
      <c r="C44" s="1" t="s">
        <v>12</v>
      </c>
      <c r="D44" s="1" t="s">
        <v>9592</v>
      </c>
      <c r="E44" s="2" t="s">
        <v>4213</v>
      </c>
      <c r="F44" s="4">
        <v>1.60412763</v>
      </c>
      <c r="G44" s="5">
        <v>2.6000000000000001E-6</v>
      </c>
      <c r="H44" s="3">
        <v>17.220600000000001</v>
      </c>
      <c r="I44" s="3">
        <v>6.9999999999999999E-4</v>
      </c>
      <c r="J44" s="3">
        <v>5.0000000000000001E-4</v>
      </c>
      <c r="K44" s="3">
        <v>7.17E-2</v>
      </c>
      <c r="L44" s="3">
        <f t="shared" si="0"/>
        <v>-9.2845499783199053</v>
      </c>
      <c r="M44" s="3">
        <f t="shared" si="1"/>
        <v>311.3893936351879</v>
      </c>
      <c r="N44" s="1">
        <f t="shared" si="2"/>
        <v>0.20523891930949395</v>
      </c>
    </row>
    <row r="45" spans="1:14" x14ac:dyDescent="0.3">
      <c r="A45" s="1">
        <v>82.509363044859995</v>
      </c>
      <c r="B45" s="1">
        <v>-69.883110529570004</v>
      </c>
      <c r="C45" s="1" t="s">
        <v>12</v>
      </c>
      <c r="D45" s="1" t="s">
        <v>9592</v>
      </c>
      <c r="E45" s="2" t="s">
        <v>4771</v>
      </c>
      <c r="F45" s="4">
        <v>15.999317680000001</v>
      </c>
      <c r="G45" s="5">
        <v>1.5163000000000001E-4</v>
      </c>
      <c r="H45" s="3">
        <v>14.386699999999999</v>
      </c>
      <c r="I45" s="3">
        <v>2.0000000000000001E-4</v>
      </c>
      <c r="J45" s="3">
        <v>5.0000000000000001E-4</v>
      </c>
      <c r="K45" s="3">
        <v>2.0899999999999998E-2</v>
      </c>
      <c r="L45" s="3">
        <f t="shared" si="0"/>
        <v>-12.118449978319909</v>
      </c>
      <c r="M45" s="3">
        <f t="shared" si="1"/>
        <v>90.767619623079241</v>
      </c>
      <c r="N45" s="1">
        <f t="shared" si="2"/>
        <v>1.2041014617728296</v>
      </c>
    </row>
    <row r="46" spans="1:14" x14ac:dyDescent="0.3">
      <c r="A46" s="1">
        <v>80.176550271310006</v>
      </c>
      <c r="B46" s="1">
        <v>-70.163926679680003</v>
      </c>
      <c r="C46" s="1" t="s">
        <v>12</v>
      </c>
      <c r="D46" s="1" t="s">
        <v>9592</v>
      </c>
      <c r="E46" s="2" t="s">
        <v>5069</v>
      </c>
      <c r="F46" s="4">
        <v>2.9875601700000001</v>
      </c>
      <c r="G46" s="5">
        <v>2.3300000000000001E-5</v>
      </c>
      <c r="H46" s="3">
        <v>15.968</v>
      </c>
      <c r="I46" s="3">
        <v>5.0000000000000001E-4</v>
      </c>
      <c r="J46" s="3">
        <v>5.9999999999999995E-4</v>
      </c>
      <c r="K46" s="3">
        <v>3.9399999999999998E-2</v>
      </c>
      <c r="L46" s="3">
        <f t="shared" si="0"/>
        <v>-10.141243748081781</v>
      </c>
      <c r="M46" s="3">
        <f t="shared" si="1"/>
        <v>142.59346942434712</v>
      </c>
      <c r="N46" s="1">
        <f t="shared" si="2"/>
        <v>0.47531666081337498</v>
      </c>
    </row>
    <row r="47" spans="1:14" x14ac:dyDescent="0.3">
      <c r="A47" s="1">
        <v>13.421457214129999</v>
      </c>
      <c r="B47" s="1">
        <v>-72.159360683870005</v>
      </c>
      <c r="C47" s="1" t="s">
        <v>12</v>
      </c>
      <c r="D47" s="1" t="s">
        <v>9592</v>
      </c>
      <c r="E47" s="2" t="s">
        <v>6997</v>
      </c>
      <c r="F47" s="4">
        <v>2.0626688299999998</v>
      </c>
      <c r="G47" s="5">
        <v>1.0540000000000001E-5</v>
      </c>
      <c r="H47" s="3">
        <v>16.9025</v>
      </c>
      <c r="I47" s="3">
        <v>1.6999999999999999E-3</v>
      </c>
      <c r="J47" s="3">
        <v>5.9999999999999995E-4</v>
      </c>
      <c r="K47" s="3">
        <v>7.9500000000000001E-2</v>
      </c>
      <c r="L47" s="3">
        <f t="shared" si="0"/>
        <v>-9.2067437480817809</v>
      </c>
      <c r="M47" s="3">
        <f t="shared" si="1"/>
        <v>287.720325364563</v>
      </c>
      <c r="N47" s="1">
        <f t="shared" si="2"/>
        <v>0.31442950579727791</v>
      </c>
    </row>
    <row r="48" spans="1:14" x14ac:dyDescent="0.3">
      <c r="A48" s="1">
        <v>82.171240783290003</v>
      </c>
      <c r="B48" s="1">
        <v>-69.102210089099998</v>
      </c>
      <c r="C48" s="1" t="s">
        <v>12</v>
      </c>
      <c r="D48" s="1" t="s">
        <v>9592</v>
      </c>
      <c r="E48" s="2" t="s">
        <v>4853</v>
      </c>
      <c r="F48" s="4">
        <v>4.7491547699999996</v>
      </c>
      <c r="G48" s="5">
        <v>2.6089999999999999E-5</v>
      </c>
      <c r="H48" s="3">
        <v>15.944699999999999</v>
      </c>
      <c r="I48" s="3">
        <v>2.9999999999999997E-4</v>
      </c>
      <c r="J48" s="3">
        <v>6.9999999999999999E-4</v>
      </c>
      <c r="K48" s="3">
        <v>4.2900000000000001E-2</v>
      </c>
      <c r="L48" s="3">
        <f t="shared" si="0"/>
        <v>-9.829809799928718</v>
      </c>
      <c r="M48" s="3">
        <f t="shared" si="1"/>
        <v>133.08034456016887</v>
      </c>
      <c r="N48" s="1">
        <f t="shared" si="2"/>
        <v>0.67661632301678487</v>
      </c>
    </row>
    <row r="49" spans="1:14" x14ac:dyDescent="0.3">
      <c r="A49" s="1">
        <v>18.56645078955</v>
      </c>
      <c r="B49" s="1">
        <v>-72.518329856880001</v>
      </c>
      <c r="C49" s="1" t="s">
        <v>12</v>
      </c>
      <c r="D49" s="1" t="s">
        <v>9592</v>
      </c>
      <c r="E49" s="2" t="s">
        <v>5887</v>
      </c>
      <c r="F49" s="4">
        <v>2.26496276</v>
      </c>
      <c r="G49" s="5">
        <v>1.969E-5</v>
      </c>
      <c r="H49" s="3">
        <v>16.7273</v>
      </c>
      <c r="I49" s="3">
        <v>1E-3</v>
      </c>
      <c r="J49" s="3">
        <v>6.9999999999999999E-4</v>
      </c>
      <c r="K49" s="3">
        <v>5.2600000000000001E-2</v>
      </c>
      <c r="L49" s="3">
        <f t="shared" si="0"/>
        <v>-9.0472097999287158</v>
      </c>
      <c r="M49" s="3">
        <f t="shared" si="1"/>
        <v>163.17077212071217</v>
      </c>
      <c r="N49" s="1">
        <f t="shared" si="2"/>
        <v>0.35506106583694658</v>
      </c>
    </row>
    <row r="50" spans="1:14" x14ac:dyDescent="0.3">
      <c r="A50" s="1">
        <v>13.035126884369999</v>
      </c>
      <c r="B50" s="1">
        <v>-72.645954219519993</v>
      </c>
      <c r="C50" s="1" t="s">
        <v>12</v>
      </c>
      <c r="D50" s="1" t="s">
        <v>9592</v>
      </c>
      <c r="E50" s="2" t="s">
        <v>1384</v>
      </c>
      <c r="F50" s="4">
        <v>1.0242454599999999</v>
      </c>
      <c r="G50" s="5">
        <v>5.5600000000000001E-6</v>
      </c>
      <c r="H50" s="3">
        <v>17.4467</v>
      </c>
      <c r="I50" s="3">
        <v>5.0000000000000001E-4</v>
      </c>
      <c r="J50" s="3">
        <v>8.9999999999999998E-4</v>
      </c>
      <c r="K50" s="3">
        <v>7.9000000000000001E-2</v>
      </c>
      <c r="L50" s="3">
        <f t="shared" si="0"/>
        <v>-7.7820874528033741</v>
      </c>
      <c r="M50" s="3">
        <f t="shared" si="1"/>
        <v>190.60717571054028</v>
      </c>
      <c r="N50" s="1">
        <f t="shared" si="2"/>
        <v>1.0404047605587377E-2</v>
      </c>
    </row>
    <row r="51" spans="1:14" x14ac:dyDescent="0.3">
      <c r="A51" s="1">
        <v>250.53742673884</v>
      </c>
      <c r="B51" s="1">
        <v>-57.312473282459997</v>
      </c>
      <c r="C51" s="1" t="s">
        <v>12</v>
      </c>
      <c r="D51" s="1" t="s">
        <v>9592</v>
      </c>
      <c r="E51" s="2" t="s">
        <v>2049</v>
      </c>
      <c r="F51" s="4">
        <v>5.9572982200000002</v>
      </c>
      <c r="G51" s="5">
        <v>1.0180000000000001E-5</v>
      </c>
      <c r="H51" s="3">
        <v>12.819800000000001</v>
      </c>
      <c r="I51" s="3">
        <v>1E-4</v>
      </c>
      <c r="J51" s="3">
        <v>8.9999999999999998E-4</v>
      </c>
      <c r="K51" s="3">
        <v>3.73E-2</v>
      </c>
      <c r="L51" s="3">
        <f t="shared" si="0"/>
        <v>-12.408987452803373</v>
      </c>
      <c r="M51" s="3">
        <f t="shared" si="1"/>
        <v>89.995539923836432</v>
      </c>
      <c r="N51" s="1">
        <f t="shared" si="2"/>
        <v>0.77504934125355296</v>
      </c>
    </row>
    <row r="52" spans="1:14" x14ac:dyDescent="0.3">
      <c r="A52" s="1">
        <v>80.678375737330001</v>
      </c>
      <c r="B52" s="1">
        <v>-68.849218248219998</v>
      </c>
      <c r="C52" s="1" t="s">
        <v>12</v>
      </c>
      <c r="D52" s="1" t="s">
        <v>9592</v>
      </c>
      <c r="E52" s="2" t="s">
        <v>3180</v>
      </c>
      <c r="F52" s="4">
        <v>10.663886509999999</v>
      </c>
      <c r="G52" s="5">
        <v>1.4666000000000001E-4</v>
      </c>
      <c r="H52" s="3">
        <v>14.742800000000001</v>
      </c>
      <c r="I52" s="3">
        <v>2.9999999999999997E-4</v>
      </c>
      <c r="J52" s="3">
        <v>8.9999999999999998E-4</v>
      </c>
      <c r="K52" s="3">
        <v>2.4899999999999999E-2</v>
      </c>
      <c r="L52" s="3">
        <f t="shared" si="0"/>
        <v>-10.485987452803371</v>
      </c>
      <c r="M52" s="3">
        <f t="shared" si="1"/>
        <v>60.077451585256917</v>
      </c>
      <c r="N52" s="1">
        <f t="shared" si="2"/>
        <v>1.02791551446816</v>
      </c>
    </row>
    <row r="53" spans="1:14" x14ac:dyDescent="0.3">
      <c r="A53" s="1">
        <v>86.996405660730005</v>
      </c>
      <c r="B53" s="1">
        <v>-67.204723082740003</v>
      </c>
      <c r="C53" s="1" t="s">
        <v>12</v>
      </c>
      <c r="D53" s="1" t="s">
        <v>9592</v>
      </c>
      <c r="E53" s="2" t="s">
        <v>7169</v>
      </c>
      <c r="F53" s="4">
        <v>3.2494478199999999</v>
      </c>
      <c r="G53" s="5">
        <v>1.324E-5</v>
      </c>
      <c r="H53" s="3">
        <v>15.6568</v>
      </c>
      <c r="I53" s="3">
        <v>2.0000000000000001E-4</v>
      </c>
      <c r="J53" s="3">
        <v>8.9999999999999998E-4</v>
      </c>
      <c r="K53" s="3">
        <v>2.8799999999999999E-2</v>
      </c>
      <c r="L53" s="3">
        <f t="shared" si="0"/>
        <v>-9.5719874528033735</v>
      </c>
      <c r="M53" s="3">
        <f t="shared" si="1"/>
        <v>69.487172917308982</v>
      </c>
      <c r="N53" s="1">
        <f t="shared" si="2"/>
        <v>0.51180956740925565</v>
      </c>
    </row>
    <row r="54" spans="1:14" x14ac:dyDescent="0.3">
      <c r="A54" s="1">
        <v>78.000286057780002</v>
      </c>
      <c r="B54" s="1">
        <v>-71.794973285899999</v>
      </c>
      <c r="C54" s="1" t="s">
        <v>12</v>
      </c>
      <c r="D54" s="1" t="s">
        <v>9592</v>
      </c>
      <c r="E54" s="2" t="s">
        <v>8744</v>
      </c>
      <c r="F54" s="4">
        <v>2.98206601</v>
      </c>
      <c r="G54" s="5">
        <v>3.0759999999999997E-5</v>
      </c>
      <c r="H54" s="3">
        <v>16.123799999999999</v>
      </c>
      <c r="I54" s="3">
        <v>2.0000000000000001E-4</v>
      </c>
      <c r="J54" s="3">
        <v>8.9999999999999998E-4</v>
      </c>
      <c r="K54" s="3">
        <v>3.95E-2</v>
      </c>
      <c r="L54" s="3">
        <f t="shared" si="0"/>
        <v>-9.1049874528033747</v>
      </c>
      <c r="M54" s="3">
        <f t="shared" si="1"/>
        <v>95.303587855152088</v>
      </c>
      <c r="N54" s="1">
        <f t="shared" si="2"/>
        <v>0.47451725261847072</v>
      </c>
    </row>
    <row r="55" spans="1:14" x14ac:dyDescent="0.3">
      <c r="A55" s="1">
        <v>85.4522914458</v>
      </c>
      <c r="B55" s="1">
        <v>-68.687804126949999</v>
      </c>
      <c r="C55" s="1" t="s">
        <v>12</v>
      </c>
      <c r="D55" s="1" t="s">
        <v>9592</v>
      </c>
      <c r="E55" s="2" t="s">
        <v>8955</v>
      </c>
      <c r="F55" s="4">
        <v>19.262362880000001</v>
      </c>
      <c r="G55" s="5">
        <v>3.7718000000000002E-4</v>
      </c>
      <c r="H55" s="3">
        <v>13.900700000000001</v>
      </c>
      <c r="I55" s="3">
        <v>2.0000000000000001E-4</v>
      </c>
      <c r="J55" s="3">
        <v>8.9999999999999998E-4</v>
      </c>
      <c r="K55" s="3">
        <v>1.7999999999999999E-2</v>
      </c>
      <c r="L55" s="3">
        <f t="shared" si="0"/>
        <v>-11.328087452803373</v>
      </c>
      <c r="M55" s="3">
        <f t="shared" si="1"/>
        <v>43.429483073598746</v>
      </c>
      <c r="N55" s="1">
        <f t="shared" si="2"/>
        <v>1.2847095601925984</v>
      </c>
    </row>
    <row r="56" spans="1:14" x14ac:dyDescent="0.3">
      <c r="A56" s="1">
        <v>87.7872309535</v>
      </c>
      <c r="B56" s="1">
        <v>-67.791753075060001</v>
      </c>
      <c r="C56" s="1" t="s">
        <v>12</v>
      </c>
      <c r="D56" s="1" t="s">
        <v>9592</v>
      </c>
      <c r="E56" s="2" t="s">
        <v>2952</v>
      </c>
      <c r="F56" s="4">
        <v>4.1237343700000002</v>
      </c>
      <c r="G56" s="5">
        <v>7.0469999999999994E-5</v>
      </c>
      <c r="H56" s="3">
        <v>15.5105</v>
      </c>
      <c r="I56" s="3">
        <v>6.9999999999999999E-4</v>
      </c>
      <c r="J56" s="3">
        <v>1E-3</v>
      </c>
      <c r="K56" s="3">
        <v>3.39E-2</v>
      </c>
      <c r="L56" s="3">
        <f t="shared" si="0"/>
        <v>-9.4894999999999996</v>
      </c>
      <c r="M56" s="3">
        <f t="shared" si="1"/>
        <v>73.612973812297511</v>
      </c>
      <c r="N56" s="1">
        <f t="shared" si="2"/>
        <v>0.61529068247019536</v>
      </c>
    </row>
    <row r="57" spans="1:14" x14ac:dyDescent="0.3">
      <c r="A57" s="1">
        <v>92.20745718869</v>
      </c>
      <c r="B57" s="1">
        <v>-68.575002048740004</v>
      </c>
      <c r="C57" s="1" t="s">
        <v>12</v>
      </c>
      <c r="D57" s="1" t="s">
        <v>9592</v>
      </c>
      <c r="E57" s="2" t="s">
        <v>3801</v>
      </c>
      <c r="F57" s="4">
        <v>1.30084851</v>
      </c>
      <c r="G57" s="5">
        <v>4.5700000000000003E-6</v>
      </c>
      <c r="H57" s="3">
        <v>16.214200000000002</v>
      </c>
      <c r="I57" s="3">
        <v>2.9999999999999997E-4</v>
      </c>
      <c r="J57" s="3">
        <v>1E-3</v>
      </c>
      <c r="K57" s="3">
        <v>3.4500000000000003E-2</v>
      </c>
      <c r="L57" s="3">
        <f t="shared" si="0"/>
        <v>-8.7857999999999983</v>
      </c>
      <c r="M57" s="3">
        <f t="shared" si="1"/>
        <v>74.915858301764118</v>
      </c>
      <c r="N57" s="1">
        <f t="shared" si="2"/>
        <v>0.11422672384692974</v>
      </c>
    </row>
    <row r="58" spans="1:14" x14ac:dyDescent="0.3">
      <c r="A58" s="1">
        <v>17.419209945199999</v>
      </c>
      <c r="B58" s="1">
        <v>-73.064125522820007</v>
      </c>
      <c r="C58" s="1" t="s">
        <v>12</v>
      </c>
      <c r="D58" s="1" t="s">
        <v>9592</v>
      </c>
      <c r="E58" s="2" t="s">
        <v>5597</v>
      </c>
      <c r="F58" s="4">
        <v>1.7290271100000001</v>
      </c>
      <c r="G58" s="5">
        <v>1.9279999999999998E-5</v>
      </c>
      <c r="H58" s="3">
        <v>17.135000000000002</v>
      </c>
      <c r="I58" s="3">
        <v>5.9999999999999995E-4</v>
      </c>
      <c r="J58" s="3">
        <v>1E-3</v>
      </c>
      <c r="K58" s="3">
        <v>6.4600000000000005E-2</v>
      </c>
      <c r="L58" s="3">
        <f t="shared" si="0"/>
        <v>-7.8649999999999984</v>
      </c>
      <c r="M58" s="3">
        <f t="shared" si="1"/>
        <v>140.27723032751967</v>
      </c>
      <c r="N58" s="1">
        <f t="shared" si="2"/>
        <v>0.23780180277716251</v>
      </c>
    </row>
    <row r="59" spans="1:14" x14ac:dyDescent="0.3">
      <c r="A59" s="1">
        <v>18.578301730629999</v>
      </c>
      <c r="B59" s="1">
        <v>-72.763456529839999</v>
      </c>
      <c r="C59" s="1" t="s">
        <v>12</v>
      </c>
      <c r="D59" s="1" t="s">
        <v>9592</v>
      </c>
      <c r="E59" s="2" t="s">
        <v>6010</v>
      </c>
      <c r="F59" s="4">
        <v>3.00801819</v>
      </c>
      <c r="G59" s="5">
        <v>2.2650000000000002E-5</v>
      </c>
      <c r="H59" s="3">
        <v>16.168500000000002</v>
      </c>
      <c r="I59" s="3">
        <v>4.0000000000000002E-4</v>
      </c>
      <c r="J59" s="3">
        <v>1E-3</v>
      </c>
      <c r="K59" s="3">
        <v>3.8399999999999997E-2</v>
      </c>
      <c r="L59" s="3">
        <f t="shared" si="0"/>
        <v>-8.8314999999999984</v>
      </c>
      <c r="M59" s="3">
        <f t="shared" si="1"/>
        <v>83.384607501384806</v>
      </c>
      <c r="N59" s="1">
        <f t="shared" si="2"/>
        <v>0.47828045818048898</v>
      </c>
    </row>
    <row r="60" spans="1:14" x14ac:dyDescent="0.3">
      <c r="A60" s="1">
        <v>6.6816526617100003</v>
      </c>
      <c r="B60" s="1">
        <v>-73.543425352659995</v>
      </c>
      <c r="C60" s="1" t="s">
        <v>12</v>
      </c>
      <c r="D60" s="1" t="s">
        <v>9592</v>
      </c>
      <c r="E60" s="2" t="s">
        <v>650</v>
      </c>
      <c r="F60" s="4">
        <v>1.3246262200000001</v>
      </c>
      <c r="G60" s="5">
        <v>3.5200000000000002E-6</v>
      </c>
      <c r="H60" s="3">
        <v>17.5335</v>
      </c>
      <c r="I60" s="3">
        <v>1.2999999999999999E-3</v>
      </c>
      <c r="J60" s="3">
        <v>1.1000000000000001E-3</v>
      </c>
      <c r="K60" s="3">
        <v>0.1055</v>
      </c>
      <c r="L60" s="3">
        <f t="shared" si="0"/>
        <v>-7.2595365742088731</v>
      </c>
      <c r="M60" s="3">
        <f t="shared" si="1"/>
        <v>208.2641120138793</v>
      </c>
      <c r="N60" s="1">
        <f t="shared" si="2"/>
        <v>0.12209334733521948</v>
      </c>
    </row>
    <row r="61" spans="1:14" x14ac:dyDescent="0.3">
      <c r="A61" s="1">
        <v>80.133652059900001</v>
      </c>
      <c r="B61" s="1">
        <v>-66.623496231649995</v>
      </c>
      <c r="C61" s="1" t="s">
        <v>12</v>
      </c>
      <c r="D61" s="1" t="s">
        <v>9592</v>
      </c>
      <c r="E61" s="2" t="s">
        <v>1954</v>
      </c>
      <c r="F61" s="4">
        <v>4.7048874600000001</v>
      </c>
      <c r="G61" s="5">
        <v>7.6628999999999998E-4</v>
      </c>
      <c r="H61" s="3">
        <v>15.176</v>
      </c>
      <c r="I61" s="3">
        <v>0</v>
      </c>
      <c r="J61" s="3">
        <v>1.1000000000000001E-3</v>
      </c>
      <c r="K61" s="3">
        <v>2.7400000000000001E-2</v>
      </c>
      <c r="L61" s="3">
        <f t="shared" si="0"/>
        <v>-9.6170365742088713</v>
      </c>
      <c r="M61" s="3">
        <f t="shared" si="1"/>
        <v>54.089447100181246</v>
      </c>
      <c r="N61" s="1">
        <f t="shared" si="2"/>
        <v>0.67254923964732782</v>
      </c>
    </row>
    <row r="62" spans="1:14" x14ac:dyDescent="0.3">
      <c r="A62" s="1">
        <v>11.15853611278</v>
      </c>
      <c r="B62" s="1">
        <v>-73.466788897089998</v>
      </c>
      <c r="C62" s="1" t="s">
        <v>12</v>
      </c>
      <c r="D62" s="1" t="s">
        <v>9592</v>
      </c>
      <c r="E62" s="2" t="s">
        <v>4619</v>
      </c>
      <c r="F62" s="4">
        <v>1.6385356200000001</v>
      </c>
      <c r="G62" s="5">
        <v>9.7100000000000002E-6</v>
      </c>
      <c r="H62" s="3">
        <v>17.546099999999999</v>
      </c>
      <c r="I62" s="3">
        <v>8.0000000000000004E-4</v>
      </c>
      <c r="J62" s="3">
        <v>1.1000000000000001E-3</v>
      </c>
      <c r="K62" s="3">
        <v>9.2399999999999996E-2</v>
      </c>
      <c r="L62" s="3">
        <f t="shared" si="0"/>
        <v>-7.246936574208874</v>
      </c>
      <c r="M62" s="3">
        <f t="shared" si="1"/>
        <v>182.40382890893488</v>
      </c>
      <c r="N62" s="1">
        <f t="shared" si="2"/>
        <v>0.21445588691540304</v>
      </c>
    </row>
    <row r="63" spans="1:14" x14ac:dyDescent="0.3">
      <c r="A63" s="1">
        <v>13.807240402490001</v>
      </c>
      <c r="B63" s="1">
        <v>-72.851284100749993</v>
      </c>
      <c r="C63" s="1" t="s">
        <v>12</v>
      </c>
      <c r="D63" s="1" t="s">
        <v>9592</v>
      </c>
      <c r="E63" s="2" t="s">
        <v>5326</v>
      </c>
      <c r="F63" s="4">
        <v>1.96149573</v>
      </c>
      <c r="G63" s="5">
        <v>1.146E-5</v>
      </c>
      <c r="H63" s="3">
        <v>17.134399999999999</v>
      </c>
      <c r="I63" s="3">
        <v>4.0000000000000002E-4</v>
      </c>
      <c r="J63" s="3">
        <v>1.1000000000000001E-3</v>
      </c>
      <c r="K63" s="3">
        <v>7.0400000000000004E-2</v>
      </c>
      <c r="L63" s="3">
        <f t="shared" si="0"/>
        <v>-7.6586365742088738</v>
      </c>
      <c r="M63" s="3">
        <f t="shared" si="1"/>
        <v>138.97434583461796</v>
      </c>
      <c r="N63" s="1">
        <f t="shared" si="2"/>
        <v>0.29258736704651001</v>
      </c>
    </row>
    <row r="64" spans="1:14" x14ac:dyDescent="0.3">
      <c r="A64" s="1">
        <v>13.249476478969999</v>
      </c>
      <c r="B64" s="1">
        <v>-72.425561342579996</v>
      </c>
      <c r="C64" s="1" t="s">
        <v>12</v>
      </c>
      <c r="D64" s="1" t="s">
        <v>9592</v>
      </c>
      <c r="E64" s="2" t="s">
        <v>917</v>
      </c>
      <c r="F64" s="4">
        <v>9.5231341900000004</v>
      </c>
      <c r="G64" s="5">
        <v>6.1029999999999997E-5</v>
      </c>
      <c r="H64" s="3">
        <v>14.8093</v>
      </c>
      <c r="I64" s="3">
        <v>2.0000000000000001E-4</v>
      </c>
      <c r="J64" s="3">
        <v>1.1999999999999999E-3</v>
      </c>
      <c r="K64" s="3">
        <v>2.41E-2</v>
      </c>
      <c r="L64" s="3">
        <f t="shared" si="0"/>
        <v>-9.7947937697618741</v>
      </c>
      <c r="M64" s="3">
        <f t="shared" si="1"/>
        <v>43.61043925306825</v>
      </c>
      <c r="N64" s="1">
        <f t="shared" si="2"/>
        <v>0.97877990399471648</v>
      </c>
    </row>
    <row r="65" spans="1:14" x14ac:dyDescent="0.3">
      <c r="A65" s="1">
        <v>12.90995996543</v>
      </c>
      <c r="B65" s="1">
        <v>-72.584396078699996</v>
      </c>
      <c r="C65" s="1" t="s">
        <v>12</v>
      </c>
      <c r="D65" s="1" t="s">
        <v>9592</v>
      </c>
      <c r="E65" s="2" t="s">
        <v>890</v>
      </c>
      <c r="F65" s="4">
        <v>2.27471858</v>
      </c>
      <c r="G65" s="5">
        <v>2.8710000000000001E-5</v>
      </c>
      <c r="H65" s="3">
        <v>16.932200000000002</v>
      </c>
      <c r="I65" s="3">
        <v>4.0000000000000002E-4</v>
      </c>
      <c r="J65" s="3">
        <v>1.2999999999999999E-3</v>
      </c>
      <c r="K65" s="3">
        <v>5.79E-2</v>
      </c>
      <c r="L65" s="3">
        <f t="shared" si="0"/>
        <v>-7.4980832384658136</v>
      </c>
      <c r="M65" s="3">
        <f t="shared" si="1"/>
        <v>96.714118075238858</v>
      </c>
      <c r="N65" s="1">
        <f t="shared" si="2"/>
        <v>0.35692767496542027</v>
      </c>
    </row>
    <row r="66" spans="1:14" x14ac:dyDescent="0.3">
      <c r="A66" s="1">
        <v>14.54431290031</v>
      </c>
      <c r="B66" s="1">
        <v>-72.238465410700002</v>
      </c>
      <c r="C66" s="1" t="s">
        <v>12</v>
      </c>
      <c r="D66" s="1" t="s">
        <v>9592</v>
      </c>
      <c r="E66" s="2" t="s">
        <v>918</v>
      </c>
      <c r="F66" s="4">
        <v>1.55355413</v>
      </c>
      <c r="G66" s="5">
        <v>5.5899999999999998E-6</v>
      </c>
      <c r="H66" s="3">
        <v>17.027000000000001</v>
      </c>
      <c r="I66" s="3">
        <v>5.9999999999999995E-4</v>
      </c>
      <c r="J66" s="3">
        <v>1.2999999999999999E-3</v>
      </c>
      <c r="K66" s="3">
        <v>6.4399999999999999E-2</v>
      </c>
      <c r="L66" s="3">
        <f t="shared" si="0"/>
        <v>-7.4032832384658143</v>
      </c>
      <c r="M66" s="3">
        <f t="shared" si="1"/>
        <v>107.57148884436954</v>
      </c>
      <c r="N66" s="1">
        <f t="shared" si="2"/>
        <v>0.19132638984123687</v>
      </c>
    </row>
    <row r="67" spans="1:14" x14ac:dyDescent="0.3">
      <c r="A67" s="1">
        <v>89.684751503719994</v>
      </c>
      <c r="B67" s="1">
        <v>-70.211875752080005</v>
      </c>
      <c r="C67" s="1" t="s">
        <v>12</v>
      </c>
      <c r="D67" s="1" t="s">
        <v>9592</v>
      </c>
      <c r="E67" s="2" t="s">
        <v>3493</v>
      </c>
      <c r="F67" s="4">
        <v>5.2416009700000004</v>
      </c>
      <c r="G67" s="5">
        <v>2.457E-5</v>
      </c>
      <c r="H67" s="3">
        <v>15.322800000000001</v>
      </c>
      <c r="I67" s="3">
        <v>2.0000000000000001E-4</v>
      </c>
      <c r="J67" s="3">
        <v>1.2999999999999999E-3</v>
      </c>
      <c r="K67" s="3">
        <v>3.0099999999999998E-2</v>
      </c>
      <c r="L67" s="3">
        <f t="shared" ref="L67:L130" si="3">H67+5+5*LOG10(J67/1000)</f>
        <v>-9.1074832384658144</v>
      </c>
      <c r="M67" s="3">
        <f t="shared" ref="M67:M130" si="4">SQRT(I67^2+4.7153*(K67/J67)^2)</f>
        <v>50.277978481223201</v>
      </c>
      <c r="N67" s="1">
        <f t="shared" si="2"/>
        <v>0.71946395611396541</v>
      </c>
    </row>
    <row r="68" spans="1:14" x14ac:dyDescent="0.3">
      <c r="A68" s="1">
        <v>14.20440212435</v>
      </c>
      <c r="B68" s="1">
        <v>-71.642883689049995</v>
      </c>
      <c r="C68" s="1" t="s">
        <v>12</v>
      </c>
      <c r="D68" s="1" t="s">
        <v>9592</v>
      </c>
      <c r="E68" s="2" t="s">
        <v>6904</v>
      </c>
      <c r="F68" s="4">
        <v>2.02337356</v>
      </c>
      <c r="G68" s="5">
        <v>1.1389999999999999E-5</v>
      </c>
      <c r="H68" s="3">
        <v>16.965900000000001</v>
      </c>
      <c r="I68" s="3">
        <v>5.9999999999999995E-4</v>
      </c>
      <c r="J68" s="3">
        <v>1.2999999999999999E-3</v>
      </c>
      <c r="K68" s="3">
        <v>6.8400000000000002E-2</v>
      </c>
      <c r="L68" s="3">
        <f t="shared" si="3"/>
        <v>-7.464383238465814</v>
      </c>
      <c r="M68" s="3">
        <f t="shared" si="4"/>
        <v>114.25294777860066</v>
      </c>
      <c r="N68" s="1">
        <f t="shared" ref="N68:N131" si="5">LOG10(F68)</f>
        <v>0.30607607064506548</v>
      </c>
    </row>
    <row r="69" spans="1:14" x14ac:dyDescent="0.3">
      <c r="A69" s="1">
        <v>346.98461773957001</v>
      </c>
      <c r="B69" s="1">
        <v>-26.77102516179</v>
      </c>
      <c r="C69" s="1" t="s">
        <v>12</v>
      </c>
      <c r="D69" s="1" t="s">
        <v>9592</v>
      </c>
      <c r="E69" s="2" t="s">
        <v>9553</v>
      </c>
      <c r="F69" s="4">
        <v>3.7420330499999999</v>
      </c>
      <c r="G69" s="5">
        <v>1.9899999999999999E-5</v>
      </c>
      <c r="H69" s="3">
        <v>15.808999999999999</v>
      </c>
      <c r="I69" s="3">
        <v>5.0000000000000001E-4</v>
      </c>
      <c r="J69" s="3">
        <v>1.2999999999999999E-3</v>
      </c>
      <c r="K69" s="3">
        <v>5.0500000000000003E-2</v>
      </c>
      <c r="L69" s="3">
        <f t="shared" si="3"/>
        <v>-8.6212832384658178</v>
      </c>
      <c r="M69" s="3">
        <f t="shared" si="4"/>
        <v>84.353419047384975</v>
      </c>
      <c r="N69" s="1">
        <f t="shared" si="5"/>
        <v>0.57310761891205131</v>
      </c>
    </row>
    <row r="70" spans="1:14" x14ac:dyDescent="0.3">
      <c r="A70" s="1">
        <v>77.233899500419994</v>
      </c>
      <c r="B70" s="1">
        <v>-71.421080369199998</v>
      </c>
      <c r="C70" s="1" t="s">
        <v>12</v>
      </c>
      <c r="D70" s="1" t="s">
        <v>9592</v>
      </c>
      <c r="E70" s="2" t="s">
        <v>8747</v>
      </c>
      <c r="F70" s="4">
        <v>1.2031603</v>
      </c>
      <c r="G70" s="5">
        <v>9.5999999999999991E-7</v>
      </c>
      <c r="H70" s="3">
        <v>16.987300000000001</v>
      </c>
      <c r="I70" s="3">
        <v>5.9999999999999995E-4</v>
      </c>
      <c r="J70" s="3">
        <v>1.4E-3</v>
      </c>
      <c r="K70" s="3">
        <v>6.7299999999999999E-2</v>
      </c>
      <c r="L70" s="3">
        <f t="shared" si="3"/>
        <v>-7.2820598216088079</v>
      </c>
      <c r="M70" s="3">
        <f t="shared" si="4"/>
        <v>104.3858646739459</v>
      </c>
      <c r="N70" s="1">
        <f t="shared" si="5"/>
        <v>8.0323493314569755E-2</v>
      </c>
    </row>
    <row r="71" spans="1:14" x14ac:dyDescent="0.3">
      <c r="A71" s="1">
        <v>14.919674848190001</v>
      </c>
      <c r="B71" s="1">
        <v>-73.465353892289997</v>
      </c>
      <c r="C71" s="1" t="s">
        <v>12</v>
      </c>
      <c r="D71" s="1" t="s">
        <v>9592</v>
      </c>
      <c r="E71" s="2" t="s">
        <v>4593</v>
      </c>
      <c r="F71" s="4">
        <v>4.2926498899999999</v>
      </c>
      <c r="G71" s="5">
        <v>8.7104000000000001E-4</v>
      </c>
      <c r="H71" s="3">
        <v>15.9948</v>
      </c>
      <c r="I71" s="3">
        <v>1.5E-3</v>
      </c>
      <c r="J71" s="3">
        <v>1.5E-3</v>
      </c>
      <c r="K71" s="3">
        <v>3.8699999999999998E-2</v>
      </c>
      <c r="L71" s="3">
        <f t="shared" si="3"/>
        <v>-8.1247437047215953</v>
      </c>
      <c r="M71" s="3">
        <f t="shared" si="4"/>
        <v>56.024033184428973</v>
      </c>
      <c r="N71" s="1">
        <f t="shared" si="5"/>
        <v>0.63272546871667379</v>
      </c>
    </row>
    <row r="72" spans="1:14" x14ac:dyDescent="0.3">
      <c r="A72" s="1">
        <v>81.812629816430004</v>
      </c>
      <c r="B72" s="1">
        <v>-70.012943038510002</v>
      </c>
      <c r="C72" s="1" t="s">
        <v>12</v>
      </c>
      <c r="D72" s="1" t="s">
        <v>9592</v>
      </c>
      <c r="E72" s="2" t="s">
        <v>4961</v>
      </c>
      <c r="F72" s="4">
        <v>4.4644238400000003</v>
      </c>
      <c r="G72" s="5">
        <v>3.4520000000000002E-5</v>
      </c>
      <c r="H72" s="3">
        <v>15.1875</v>
      </c>
      <c r="I72" s="3">
        <v>8.0000000000000004E-4</v>
      </c>
      <c r="J72" s="3">
        <v>1.5E-3</v>
      </c>
      <c r="K72" s="3">
        <v>3.2000000000000001E-2</v>
      </c>
      <c r="L72" s="3">
        <f t="shared" si="3"/>
        <v>-8.9320437047215933</v>
      </c>
      <c r="M72" s="3">
        <f t="shared" si="4"/>
        <v>46.324781951588527</v>
      </c>
      <c r="N72" s="1">
        <f t="shared" si="5"/>
        <v>0.64976541859872505</v>
      </c>
    </row>
    <row r="73" spans="1:14" x14ac:dyDescent="0.3">
      <c r="A73" s="1">
        <v>82.754257818699998</v>
      </c>
      <c r="B73" s="1">
        <v>-69.108405386640001</v>
      </c>
      <c r="C73" s="1" t="s">
        <v>12</v>
      </c>
      <c r="D73" s="1" t="s">
        <v>9592</v>
      </c>
      <c r="E73" s="2" t="s">
        <v>6371</v>
      </c>
      <c r="F73" s="4">
        <v>3.1308197199999999</v>
      </c>
      <c r="G73" s="5">
        <v>3.311E-5</v>
      </c>
      <c r="H73" s="3">
        <v>16.497599999999998</v>
      </c>
      <c r="I73" s="3">
        <v>5.0000000000000001E-4</v>
      </c>
      <c r="J73" s="3">
        <v>1.5E-3</v>
      </c>
      <c r="K73" s="3">
        <v>4.4400000000000002E-2</v>
      </c>
      <c r="L73" s="3">
        <f t="shared" si="3"/>
        <v>-7.6219437047215948</v>
      </c>
      <c r="M73" s="3">
        <f t="shared" si="4"/>
        <v>64.275634950189328</v>
      </c>
      <c r="N73" s="1">
        <f t="shared" si="5"/>
        <v>0.49565806063405077</v>
      </c>
    </row>
    <row r="74" spans="1:14" x14ac:dyDescent="0.3">
      <c r="A74" s="1">
        <v>11.925479236879999</v>
      </c>
      <c r="B74" s="1">
        <v>-72.575654024719995</v>
      </c>
      <c r="C74" s="1" t="s">
        <v>12</v>
      </c>
      <c r="D74" s="1" t="s">
        <v>9592</v>
      </c>
      <c r="E74" s="2" t="s">
        <v>1410</v>
      </c>
      <c r="F74" s="4">
        <v>1.18744177</v>
      </c>
      <c r="G74" s="5">
        <v>2.9399999999999998E-6</v>
      </c>
      <c r="H74" s="3">
        <v>17.632200000000001</v>
      </c>
      <c r="I74" s="3">
        <v>1.2999999999999999E-3</v>
      </c>
      <c r="J74" s="3">
        <v>1.6000000000000001E-3</v>
      </c>
      <c r="K74" s="3">
        <v>0.13250000000000001</v>
      </c>
      <c r="L74" s="3">
        <f t="shared" si="3"/>
        <v>-6.3472000867203739</v>
      </c>
      <c r="M74" s="3">
        <f t="shared" si="4"/>
        <v>179.825203354412</v>
      </c>
      <c r="N74" s="1">
        <f t="shared" si="5"/>
        <v>7.4612321801970485E-2</v>
      </c>
    </row>
    <row r="75" spans="1:14" x14ac:dyDescent="0.3">
      <c r="A75" s="1">
        <v>78.361138578929996</v>
      </c>
      <c r="B75" s="1">
        <v>-65.45136935296</v>
      </c>
      <c r="C75" s="1" t="s">
        <v>12</v>
      </c>
      <c r="D75" s="1" t="s">
        <v>9592</v>
      </c>
      <c r="E75" s="2" t="s">
        <v>2313</v>
      </c>
      <c r="F75" s="4">
        <v>3.5227020200000001</v>
      </c>
      <c r="G75" s="5">
        <v>2.0469999999999999E-5</v>
      </c>
      <c r="H75" s="3">
        <v>15.8126</v>
      </c>
      <c r="I75" s="3">
        <v>1E-4</v>
      </c>
      <c r="J75" s="3">
        <v>1.6000000000000001E-3</v>
      </c>
      <c r="K75" s="3">
        <v>4.2200000000000001E-2</v>
      </c>
      <c r="L75" s="3">
        <f t="shared" si="3"/>
        <v>-8.1668000867203752</v>
      </c>
      <c r="M75" s="3">
        <f t="shared" si="4"/>
        <v>57.272630802788342</v>
      </c>
      <c r="N75" s="1">
        <f t="shared" si="5"/>
        <v>0.54687590842594702</v>
      </c>
    </row>
    <row r="76" spans="1:14" x14ac:dyDescent="0.3">
      <c r="A76" s="1">
        <v>73.75600328857</v>
      </c>
      <c r="B76" s="1">
        <v>-71.037379922620005</v>
      </c>
      <c r="C76" s="1" t="s">
        <v>12</v>
      </c>
      <c r="D76" s="1" t="s">
        <v>9592</v>
      </c>
      <c r="E76" s="2" t="s">
        <v>4076</v>
      </c>
      <c r="F76" s="4">
        <v>3.0249186699999999</v>
      </c>
      <c r="G76" s="5">
        <v>1.0380000000000001E-5</v>
      </c>
      <c r="H76" s="3">
        <v>16.0444</v>
      </c>
      <c r="I76" s="3">
        <v>4.0000000000000002E-4</v>
      </c>
      <c r="J76" s="3">
        <v>1.6000000000000001E-3</v>
      </c>
      <c r="K76" s="3">
        <v>4.24E-2</v>
      </c>
      <c r="L76" s="3">
        <f t="shared" si="3"/>
        <v>-7.9350000867203754</v>
      </c>
      <c r="M76" s="3">
        <f t="shared" si="4"/>
        <v>57.544065073298398</v>
      </c>
      <c r="N76" s="1">
        <f t="shared" si="5"/>
        <v>0.48071370241161387</v>
      </c>
    </row>
    <row r="77" spans="1:14" x14ac:dyDescent="0.3">
      <c r="A77" s="1">
        <v>83.767844610040001</v>
      </c>
      <c r="B77" s="1">
        <v>-71.398691156449999</v>
      </c>
      <c r="C77" s="1" t="s">
        <v>12</v>
      </c>
      <c r="D77" s="1" t="s">
        <v>9592</v>
      </c>
      <c r="E77" s="2" t="s">
        <v>8670</v>
      </c>
      <c r="F77" s="4">
        <v>4.1566527500000001</v>
      </c>
      <c r="G77" s="5">
        <v>2.529E-5</v>
      </c>
      <c r="H77" s="3">
        <v>15.792999999999999</v>
      </c>
      <c r="I77" s="3">
        <v>2.0000000000000001E-4</v>
      </c>
      <c r="J77" s="3">
        <v>1.6000000000000001E-3</v>
      </c>
      <c r="K77" s="3">
        <v>3.3599999999999998E-2</v>
      </c>
      <c r="L77" s="3">
        <f t="shared" si="3"/>
        <v>-8.1864000867203757</v>
      </c>
      <c r="M77" s="3">
        <f t="shared" si="4"/>
        <v>45.600957227233721</v>
      </c>
      <c r="N77" s="1">
        <f t="shared" si="5"/>
        <v>0.61874374472319671</v>
      </c>
    </row>
    <row r="78" spans="1:14" x14ac:dyDescent="0.3">
      <c r="A78" s="1">
        <v>84.083074085960007</v>
      </c>
      <c r="B78" s="1">
        <v>-70.357659553749997</v>
      </c>
      <c r="C78" s="1" t="s">
        <v>12</v>
      </c>
      <c r="D78" s="1" t="s">
        <v>9592</v>
      </c>
      <c r="E78" s="2" t="s">
        <v>3712</v>
      </c>
      <c r="F78" s="4">
        <v>4.8678661200000004</v>
      </c>
      <c r="G78" s="5">
        <v>2.1950000000000002E-5</v>
      </c>
      <c r="H78" s="3">
        <v>15.4094</v>
      </c>
      <c r="I78" s="3">
        <v>2.9999999999999997E-4</v>
      </c>
      <c r="J78" s="3">
        <v>1.6999999999999999E-3</v>
      </c>
      <c r="K78" s="3">
        <v>2.7E-2</v>
      </c>
      <c r="L78" s="3">
        <f t="shared" si="3"/>
        <v>-8.4383553931086297</v>
      </c>
      <c r="M78" s="3">
        <f t="shared" si="4"/>
        <v>34.488118912326335</v>
      </c>
      <c r="N78" s="1">
        <f t="shared" si="5"/>
        <v>0.68733862540338841</v>
      </c>
    </row>
    <row r="79" spans="1:14" x14ac:dyDescent="0.3">
      <c r="A79" s="1">
        <v>14.76200763275</v>
      </c>
      <c r="B79" s="1">
        <v>-73.452568961189996</v>
      </c>
      <c r="C79" s="1" t="s">
        <v>12</v>
      </c>
      <c r="D79" s="1" t="s">
        <v>9592</v>
      </c>
      <c r="E79" s="2" t="s">
        <v>4234</v>
      </c>
      <c r="F79" s="4">
        <v>3.71395198</v>
      </c>
      <c r="G79" s="5">
        <v>2.8390000000000001E-5</v>
      </c>
      <c r="H79" s="3">
        <v>16.170999999999999</v>
      </c>
      <c r="I79" s="3">
        <v>2.9999999999999997E-4</v>
      </c>
      <c r="J79" s="3">
        <v>1.6999999999999999E-3</v>
      </c>
      <c r="K79" s="3">
        <v>4.1700000000000001E-2</v>
      </c>
      <c r="L79" s="3">
        <f t="shared" si="3"/>
        <v>-7.6767553931086283</v>
      </c>
      <c r="M79" s="3">
        <f t="shared" si="4"/>
        <v>53.264983652311429</v>
      </c>
      <c r="N79" s="1">
        <f t="shared" si="5"/>
        <v>0.56983628417601717</v>
      </c>
    </row>
    <row r="80" spans="1:14" x14ac:dyDescent="0.3">
      <c r="A80" s="1">
        <v>87.028866664069994</v>
      </c>
      <c r="B80" s="1">
        <v>-71.505943123839998</v>
      </c>
      <c r="C80" s="1" t="s">
        <v>12</v>
      </c>
      <c r="D80" s="1" t="s">
        <v>9592</v>
      </c>
      <c r="E80" s="2" t="s">
        <v>6493</v>
      </c>
      <c r="F80" s="4">
        <v>13.398405690000001</v>
      </c>
      <c r="G80" s="5">
        <v>1.5703000000000001E-4</v>
      </c>
      <c r="H80" s="3">
        <v>14.024900000000001</v>
      </c>
      <c r="I80" s="3">
        <v>1E-4</v>
      </c>
      <c r="J80" s="3">
        <v>1.6999999999999999E-3</v>
      </c>
      <c r="K80" s="3">
        <v>1.67E-2</v>
      </c>
      <c r="L80" s="3">
        <f t="shared" si="3"/>
        <v>-9.8228553931086253</v>
      </c>
      <c r="M80" s="3">
        <f t="shared" si="4"/>
        <v>21.331540215569937</v>
      </c>
      <c r="N80" s="1">
        <f t="shared" si="5"/>
        <v>1.127053123646224</v>
      </c>
    </row>
    <row r="81" spans="1:14" x14ac:dyDescent="0.3">
      <c r="A81" s="1">
        <v>76.672919940339995</v>
      </c>
      <c r="B81" s="1">
        <v>-67.232269551109994</v>
      </c>
      <c r="C81" s="1" t="s">
        <v>12</v>
      </c>
      <c r="D81" s="1" t="s">
        <v>9592</v>
      </c>
      <c r="E81" s="2" t="s">
        <v>2590</v>
      </c>
      <c r="F81" s="4">
        <v>2.7934181499999999</v>
      </c>
      <c r="G81" s="5">
        <v>1.376E-5</v>
      </c>
      <c r="H81" s="3">
        <v>15.9087</v>
      </c>
      <c r="I81" s="3">
        <v>2.9999999999999997E-4</v>
      </c>
      <c r="J81" s="3">
        <v>1.8E-3</v>
      </c>
      <c r="K81" s="3">
        <v>5.3199999999999997E-2</v>
      </c>
      <c r="L81" s="3">
        <f t="shared" si="3"/>
        <v>-7.8149374744834681</v>
      </c>
      <c r="M81" s="3">
        <f t="shared" si="4"/>
        <v>64.179124986560979</v>
      </c>
      <c r="N81" s="1">
        <f t="shared" si="5"/>
        <v>0.44613595061147931</v>
      </c>
    </row>
    <row r="82" spans="1:14" x14ac:dyDescent="0.3">
      <c r="A82" s="1">
        <v>82.934540797099999</v>
      </c>
      <c r="B82" s="1">
        <v>-69.969804582969999</v>
      </c>
      <c r="C82" s="1" t="s">
        <v>12</v>
      </c>
      <c r="D82" s="1" t="s">
        <v>9592</v>
      </c>
      <c r="E82" s="2" t="s">
        <v>4841</v>
      </c>
      <c r="F82" s="4">
        <v>3.3803413</v>
      </c>
      <c r="G82" s="5">
        <v>1.243E-5</v>
      </c>
      <c r="H82" s="3">
        <v>15.754200000000001</v>
      </c>
      <c r="I82" s="3">
        <v>2.9999999999999997E-4</v>
      </c>
      <c r="J82" s="3">
        <v>1.8E-3</v>
      </c>
      <c r="K82" s="3">
        <v>3.4200000000000001E-2</v>
      </c>
      <c r="L82" s="3">
        <f t="shared" si="3"/>
        <v>-7.9694374744834668</v>
      </c>
      <c r="M82" s="3">
        <f t="shared" si="4"/>
        <v>41.258008920572017</v>
      </c>
      <c r="N82" s="1">
        <f t="shared" si="5"/>
        <v>0.52896055152723576</v>
      </c>
    </row>
    <row r="83" spans="1:14" x14ac:dyDescent="0.3">
      <c r="A83" s="1">
        <v>17.525226807469998</v>
      </c>
      <c r="B83" s="1">
        <v>-73.07123245935</v>
      </c>
      <c r="C83" s="1" t="s">
        <v>12</v>
      </c>
      <c r="D83" s="1" t="s">
        <v>9592</v>
      </c>
      <c r="E83" s="2" t="s">
        <v>5488</v>
      </c>
      <c r="F83" s="4">
        <v>1.32591115</v>
      </c>
      <c r="G83" s="5">
        <v>2.4899999999999999E-6</v>
      </c>
      <c r="H83" s="3">
        <v>16.956600000000002</v>
      </c>
      <c r="I83" s="3">
        <v>4.0000000000000002E-4</v>
      </c>
      <c r="J83" s="3">
        <v>1.8E-3</v>
      </c>
      <c r="K83" s="3">
        <v>6.6299999999999998E-2</v>
      </c>
      <c r="L83" s="3">
        <f t="shared" si="3"/>
        <v>-6.767037474483466</v>
      </c>
      <c r="M83" s="3">
        <f t="shared" si="4"/>
        <v>79.982631327363123</v>
      </c>
      <c r="N83" s="1">
        <f t="shared" si="5"/>
        <v>0.12251442274329588</v>
      </c>
    </row>
    <row r="84" spans="1:14" x14ac:dyDescent="0.3">
      <c r="A84" s="1">
        <v>24.621731127290001</v>
      </c>
      <c r="B84" s="1">
        <v>-71.129187187979994</v>
      </c>
      <c r="C84" s="1" t="s">
        <v>12</v>
      </c>
      <c r="D84" s="1" t="s">
        <v>9592</v>
      </c>
      <c r="E84" s="2" t="s">
        <v>5817</v>
      </c>
      <c r="F84" s="4">
        <v>1.40779137</v>
      </c>
      <c r="G84" s="5">
        <v>1.5E-6</v>
      </c>
      <c r="H84" s="3">
        <v>17.027000000000001</v>
      </c>
      <c r="I84" s="3">
        <v>5.9999999999999995E-4</v>
      </c>
      <c r="J84" s="3">
        <v>1.9E-3</v>
      </c>
      <c r="K84" s="3">
        <v>5.9700000000000003E-2</v>
      </c>
      <c r="L84" s="3">
        <f t="shared" si="3"/>
        <v>-6.5792319952358547</v>
      </c>
      <c r="M84" s="3">
        <f t="shared" si="4"/>
        <v>68.23000367280531</v>
      </c>
      <c r="N84" s="1">
        <f t="shared" si="5"/>
        <v>0.14853829857651574</v>
      </c>
    </row>
    <row r="85" spans="1:14" x14ac:dyDescent="0.3">
      <c r="A85" s="1">
        <v>15.20061812072</v>
      </c>
      <c r="B85" s="1">
        <v>-73.120847206869996</v>
      </c>
      <c r="C85" s="1" t="s">
        <v>12</v>
      </c>
      <c r="D85" s="1" t="s">
        <v>9592</v>
      </c>
      <c r="E85" s="2" t="s">
        <v>7597</v>
      </c>
      <c r="F85" s="4">
        <v>2.8511765900000001</v>
      </c>
      <c r="G85" s="5">
        <v>1.9510000000000001E-5</v>
      </c>
      <c r="H85" s="3">
        <v>16.514199999999999</v>
      </c>
      <c r="I85" s="3">
        <v>2.3999999999999998E-3</v>
      </c>
      <c r="J85" s="3">
        <v>1.9E-3</v>
      </c>
      <c r="K85" s="3">
        <v>5.0999999999999997E-2</v>
      </c>
      <c r="L85" s="3">
        <f t="shared" si="3"/>
        <v>-7.0920319952358568</v>
      </c>
      <c r="M85" s="3">
        <f t="shared" si="4"/>
        <v>58.286937858096245</v>
      </c>
      <c r="N85" s="1">
        <f t="shared" si="5"/>
        <v>0.4550241165334224</v>
      </c>
    </row>
    <row r="86" spans="1:14" x14ac:dyDescent="0.3">
      <c r="A86" s="1">
        <v>86.472495368300002</v>
      </c>
      <c r="B86" s="1">
        <v>-69.196955282139996</v>
      </c>
      <c r="C86" s="1" t="s">
        <v>12</v>
      </c>
      <c r="D86" s="1" t="s">
        <v>9592</v>
      </c>
      <c r="E86" s="2" t="s">
        <v>8906</v>
      </c>
      <c r="F86" s="4">
        <v>3.1894604800000002</v>
      </c>
      <c r="G86" s="5">
        <v>3.3420000000000002E-5</v>
      </c>
      <c r="H86" s="3">
        <v>16.463799999999999</v>
      </c>
      <c r="I86" s="3">
        <v>5.9999999999999995E-4</v>
      </c>
      <c r="J86" s="3">
        <v>1.9E-3</v>
      </c>
      <c r="K86" s="3">
        <v>5.9799999999999999E-2</v>
      </c>
      <c r="L86" s="3">
        <f t="shared" si="3"/>
        <v>-7.1424319952358566</v>
      </c>
      <c r="M86" s="3">
        <f t="shared" si="4"/>
        <v>68.34429178615126</v>
      </c>
      <c r="N86" s="1">
        <f t="shared" si="5"/>
        <v>0.50371722525924678</v>
      </c>
    </row>
    <row r="87" spans="1:14" x14ac:dyDescent="0.3">
      <c r="A87" s="1">
        <v>249.53581631507001</v>
      </c>
      <c r="B87" s="1">
        <v>-31.4776513439</v>
      </c>
      <c r="C87" s="1" t="s">
        <v>12</v>
      </c>
      <c r="D87" s="1" t="s">
        <v>9592</v>
      </c>
      <c r="E87" s="2" t="s">
        <v>9380</v>
      </c>
      <c r="F87" s="4">
        <v>13.686811730000001</v>
      </c>
      <c r="G87" s="5">
        <v>1.9361000000000001E-4</v>
      </c>
      <c r="H87" s="3">
        <v>12.780099999999999</v>
      </c>
      <c r="I87" s="3">
        <v>2.9999999999999997E-4</v>
      </c>
      <c r="J87" s="3">
        <v>2E-3</v>
      </c>
      <c r="K87" s="3">
        <v>3.7100000000000001E-2</v>
      </c>
      <c r="L87" s="3">
        <f t="shared" si="3"/>
        <v>-10.714750021680096</v>
      </c>
      <c r="M87" s="3">
        <f t="shared" si="4"/>
        <v>40.280845551452863</v>
      </c>
      <c r="N87" s="1">
        <f t="shared" si="5"/>
        <v>1.1363022933254803</v>
      </c>
    </row>
    <row r="88" spans="1:14" x14ac:dyDescent="0.3">
      <c r="A88" s="1">
        <v>82.578618269160003</v>
      </c>
      <c r="B88" s="1">
        <v>-66.673080065709996</v>
      </c>
      <c r="C88" s="1" t="s">
        <v>12</v>
      </c>
      <c r="D88" s="1" t="s">
        <v>9592</v>
      </c>
      <c r="E88" s="2" t="s">
        <v>1915</v>
      </c>
      <c r="F88" s="4">
        <v>4.0567128700000001</v>
      </c>
      <c r="G88" s="5">
        <v>1.556E-5</v>
      </c>
      <c r="H88" s="3">
        <v>15.6637</v>
      </c>
      <c r="I88" s="3">
        <v>1E-4</v>
      </c>
      <c r="J88" s="3">
        <v>2.0999999999999999E-3</v>
      </c>
      <c r="K88" s="3">
        <v>3.4099999999999998E-2</v>
      </c>
      <c r="L88" s="3">
        <f t="shared" si="3"/>
        <v>-7.7252035263304037</v>
      </c>
      <c r="M88" s="3">
        <f t="shared" si="4"/>
        <v>35.26060411428498</v>
      </c>
      <c r="N88" s="1">
        <f t="shared" si="5"/>
        <v>0.60817426987156364</v>
      </c>
    </row>
    <row r="89" spans="1:14" x14ac:dyDescent="0.3">
      <c r="A89" s="1">
        <v>73.876135336559997</v>
      </c>
      <c r="B89" s="1">
        <v>-66.323076929359999</v>
      </c>
      <c r="C89" s="1" t="s">
        <v>12</v>
      </c>
      <c r="D89" s="1" t="s">
        <v>9592</v>
      </c>
      <c r="E89" s="2" t="s">
        <v>2533</v>
      </c>
      <c r="F89" s="4">
        <v>8.3422351300000006</v>
      </c>
      <c r="G89" s="5">
        <v>3.2209999999999998E-5</v>
      </c>
      <c r="H89" s="3">
        <v>14.7933</v>
      </c>
      <c r="I89" s="3">
        <v>1E-4</v>
      </c>
      <c r="J89" s="3">
        <v>2.0999999999999999E-3</v>
      </c>
      <c r="K89" s="3">
        <v>2.9399999999999999E-2</v>
      </c>
      <c r="L89" s="3">
        <f t="shared" si="3"/>
        <v>-8.5956035263304003</v>
      </c>
      <c r="M89" s="3">
        <f t="shared" si="4"/>
        <v>30.400638151361232</v>
      </c>
      <c r="N89" s="1">
        <f t="shared" si="5"/>
        <v>0.92128242648588865</v>
      </c>
    </row>
    <row r="90" spans="1:14" x14ac:dyDescent="0.3">
      <c r="A90" s="1">
        <v>72.938938827689995</v>
      </c>
      <c r="B90" s="1">
        <v>-66.791527525980001</v>
      </c>
      <c r="C90" s="1" t="s">
        <v>12</v>
      </c>
      <c r="D90" s="1" t="s">
        <v>9592</v>
      </c>
      <c r="E90" s="2" t="s">
        <v>2587</v>
      </c>
      <c r="F90" s="4">
        <v>3.2727259000000002</v>
      </c>
      <c r="G90" s="5">
        <v>8.2300000000000008E-6</v>
      </c>
      <c r="H90" s="3">
        <v>15.847799999999999</v>
      </c>
      <c r="I90" s="3">
        <v>2.0000000000000001E-4</v>
      </c>
      <c r="J90" s="3">
        <v>2.0999999999999999E-3</v>
      </c>
      <c r="K90" s="3">
        <v>3.0499999999999999E-2</v>
      </c>
      <c r="L90" s="3">
        <f t="shared" si="3"/>
        <v>-7.5411035263304029</v>
      </c>
      <c r="M90" s="3">
        <f t="shared" si="4"/>
        <v>31.538076994222628</v>
      </c>
      <c r="N90" s="1">
        <f t="shared" si="5"/>
        <v>0.51490963344661633</v>
      </c>
    </row>
    <row r="91" spans="1:14" x14ac:dyDescent="0.3">
      <c r="A91" s="1">
        <v>76.628993578329997</v>
      </c>
      <c r="B91" s="1">
        <v>-69.928427127939997</v>
      </c>
      <c r="C91" s="1" t="s">
        <v>12</v>
      </c>
      <c r="D91" s="1" t="s">
        <v>9592</v>
      </c>
      <c r="E91" s="2" t="s">
        <v>3948</v>
      </c>
      <c r="F91" s="4">
        <v>2.80845469</v>
      </c>
      <c r="G91" s="5">
        <v>6.5599999999999999E-6</v>
      </c>
      <c r="H91" s="3">
        <v>16.117999999999999</v>
      </c>
      <c r="I91" s="3">
        <v>5.0000000000000001E-4</v>
      </c>
      <c r="J91" s="3">
        <v>2.0999999999999999E-3</v>
      </c>
      <c r="K91" s="3">
        <v>4.9500000000000002E-2</v>
      </c>
      <c r="L91" s="3">
        <f t="shared" si="3"/>
        <v>-7.2709035263304038</v>
      </c>
      <c r="M91" s="3">
        <f t="shared" si="4"/>
        <v>51.184747910069341</v>
      </c>
      <c r="N91" s="1">
        <f t="shared" si="5"/>
        <v>0.44846742161016356</v>
      </c>
    </row>
    <row r="92" spans="1:14" x14ac:dyDescent="0.3">
      <c r="A92" s="1">
        <v>86.653502445469996</v>
      </c>
      <c r="B92" s="1">
        <v>-70.733504853409997</v>
      </c>
      <c r="C92" s="1" t="s">
        <v>12</v>
      </c>
      <c r="D92" s="1" t="s">
        <v>9592</v>
      </c>
      <c r="E92" s="2" t="s">
        <v>6471</v>
      </c>
      <c r="F92" s="4">
        <v>3.09445295</v>
      </c>
      <c r="G92" s="5">
        <v>1.186E-5</v>
      </c>
      <c r="H92" s="3">
        <v>16.029699999999998</v>
      </c>
      <c r="I92" s="3">
        <v>4.0000000000000002E-4</v>
      </c>
      <c r="J92" s="3">
        <v>2.0999999999999999E-3</v>
      </c>
      <c r="K92" s="3">
        <v>3.5900000000000001E-2</v>
      </c>
      <c r="L92" s="3">
        <f t="shared" si="3"/>
        <v>-7.3592035263304041</v>
      </c>
      <c r="M92" s="3">
        <f t="shared" si="4"/>
        <v>37.121867676575604</v>
      </c>
      <c r="N92" s="1">
        <f t="shared" si="5"/>
        <v>0.49058388379383039</v>
      </c>
    </row>
    <row r="93" spans="1:14" x14ac:dyDescent="0.3">
      <c r="A93" s="1">
        <v>16.065230231939999</v>
      </c>
      <c r="B93" s="1">
        <v>-71.317974451159998</v>
      </c>
      <c r="C93" s="1" t="s">
        <v>12</v>
      </c>
      <c r="D93" s="1" t="s">
        <v>9592</v>
      </c>
      <c r="E93" s="2" t="s">
        <v>6985</v>
      </c>
      <c r="F93" s="4">
        <v>2.5550952699999998</v>
      </c>
      <c r="G93" s="5">
        <v>1.1569999999999999E-5</v>
      </c>
      <c r="H93" s="3">
        <v>16.579000000000001</v>
      </c>
      <c r="I93" s="3">
        <v>4.0000000000000002E-4</v>
      </c>
      <c r="J93" s="3">
        <v>2.0999999999999999E-3</v>
      </c>
      <c r="K93" s="3">
        <v>6.0400000000000002E-2</v>
      </c>
      <c r="L93" s="3">
        <f t="shared" si="3"/>
        <v>-6.8099035263304017</v>
      </c>
      <c r="M93" s="3">
        <f t="shared" si="4"/>
        <v>62.455732801698751</v>
      </c>
      <c r="N93" s="1">
        <f t="shared" si="5"/>
        <v>0.40740709799868335</v>
      </c>
    </row>
    <row r="94" spans="1:14" x14ac:dyDescent="0.3">
      <c r="A94" s="1">
        <v>72.999725506120001</v>
      </c>
      <c r="B94" s="1">
        <v>-68.890801051270003</v>
      </c>
      <c r="C94" s="1" t="s">
        <v>12</v>
      </c>
      <c r="D94" s="1" t="s">
        <v>9592</v>
      </c>
      <c r="E94" s="2" t="s">
        <v>9233</v>
      </c>
      <c r="F94" s="4">
        <v>12.37153653</v>
      </c>
      <c r="G94" s="5">
        <v>5.1900000000000004E-4</v>
      </c>
      <c r="H94" s="3">
        <v>14.6434</v>
      </c>
      <c r="I94" s="3">
        <v>5.0000000000000001E-4</v>
      </c>
      <c r="J94" s="3">
        <v>2.0999999999999999E-3</v>
      </c>
      <c r="K94" s="3">
        <v>2.0299999999999999E-2</v>
      </c>
      <c r="L94" s="3">
        <f t="shared" si="3"/>
        <v>-8.7455035263304026</v>
      </c>
      <c r="M94" s="3">
        <f t="shared" si="4"/>
        <v>20.990916824638433</v>
      </c>
      <c r="N94" s="1">
        <f t="shared" si="5"/>
        <v>1.0924236418327771</v>
      </c>
    </row>
    <row r="95" spans="1:14" x14ac:dyDescent="0.3">
      <c r="A95" s="1">
        <v>74.680429223359994</v>
      </c>
      <c r="B95" s="1">
        <v>-68.730383873280005</v>
      </c>
      <c r="C95" s="1" t="s">
        <v>12</v>
      </c>
      <c r="D95" s="1" t="s">
        <v>9592</v>
      </c>
      <c r="E95" s="2" t="s">
        <v>1553</v>
      </c>
      <c r="F95" s="4">
        <v>3.1633165700000001</v>
      </c>
      <c r="G95" s="5">
        <v>1.749E-5</v>
      </c>
      <c r="H95" s="3">
        <v>15.9475</v>
      </c>
      <c r="I95" s="3">
        <v>2.9999999999999997E-4</v>
      </c>
      <c r="J95" s="3">
        <v>2.2000000000000001E-3</v>
      </c>
      <c r="K95" s="3">
        <v>3.78E-2</v>
      </c>
      <c r="L95" s="3">
        <f t="shared" si="3"/>
        <v>-7.3403865958889689</v>
      </c>
      <c r="M95" s="3">
        <f t="shared" si="4"/>
        <v>37.309874095856685</v>
      </c>
      <c r="N95" s="1">
        <f t="shared" si="5"/>
        <v>0.50014265626112187</v>
      </c>
    </row>
    <row r="96" spans="1:14" x14ac:dyDescent="0.3">
      <c r="A96" s="1">
        <v>74.359331268849999</v>
      </c>
      <c r="B96" s="1">
        <v>-66.723605135949995</v>
      </c>
      <c r="C96" s="1" t="s">
        <v>12</v>
      </c>
      <c r="D96" s="1" t="s">
        <v>9592</v>
      </c>
      <c r="E96" s="2" t="s">
        <v>2643</v>
      </c>
      <c r="F96" s="4">
        <v>3.9145574600000002</v>
      </c>
      <c r="G96" s="5">
        <v>1.3380000000000001E-5</v>
      </c>
      <c r="H96" s="3">
        <v>15.462899999999999</v>
      </c>
      <c r="I96" s="3">
        <v>1E-4</v>
      </c>
      <c r="J96" s="3">
        <v>2.2000000000000001E-3</v>
      </c>
      <c r="K96" s="3">
        <v>3.9199999999999999E-2</v>
      </c>
      <c r="L96" s="3">
        <f t="shared" si="3"/>
        <v>-7.8249865958889693</v>
      </c>
      <c r="M96" s="3">
        <f t="shared" si="4"/>
        <v>38.69172128347055</v>
      </c>
      <c r="N96" s="1">
        <f t="shared" si="5"/>
        <v>0.59268267225774618</v>
      </c>
    </row>
    <row r="97" spans="1:14" x14ac:dyDescent="0.3">
      <c r="A97" s="1">
        <v>78.470017114550004</v>
      </c>
      <c r="B97" s="1">
        <v>-69.58022669092</v>
      </c>
      <c r="C97" s="1" t="s">
        <v>12</v>
      </c>
      <c r="D97" s="1" t="s">
        <v>9592</v>
      </c>
      <c r="E97" s="2" t="s">
        <v>3280</v>
      </c>
      <c r="F97" s="4">
        <v>5.1914651999999997</v>
      </c>
      <c r="G97" s="5">
        <v>4.8949999999999997E-5</v>
      </c>
      <c r="H97" s="3">
        <v>15.7888</v>
      </c>
      <c r="I97" s="3">
        <v>4.0000000000000002E-4</v>
      </c>
      <c r="J97" s="3">
        <v>2.2000000000000001E-3</v>
      </c>
      <c r="K97" s="3">
        <v>3.7400000000000003E-2</v>
      </c>
      <c r="L97" s="3">
        <f t="shared" si="3"/>
        <v>-7.499086595888965</v>
      </c>
      <c r="M97" s="3">
        <f t="shared" si="4"/>
        <v>36.915060614334635</v>
      </c>
      <c r="N97" s="1">
        <f t="shared" si="5"/>
        <v>0.71528994714907213</v>
      </c>
    </row>
    <row r="98" spans="1:14" x14ac:dyDescent="0.3">
      <c r="A98" s="1">
        <v>17.030393040460002</v>
      </c>
      <c r="B98" s="1">
        <v>-73.057510778099996</v>
      </c>
      <c r="C98" s="1" t="s">
        <v>12</v>
      </c>
      <c r="D98" s="1" t="s">
        <v>9592</v>
      </c>
      <c r="E98" s="2" t="s">
        <v>5751</v>
      </c>
      <c r="F98" s="4">
        <v>12.57563622</v>
      </c>
      <c r="G98" s="5">
        <v>6.4599999999999998E-5</v>
      </c>
      <c r="H98" s="3">
        <v>14.122</v>
      </c>
      <c r="I98" s="3">
        <v>6.9999999999999999E-4</v>
      </c>
      <c r="J98" s="3">
        <v>2.2000000000000001E-3</v>
      </c>
      <c r="K98" s="3">
        <v>1.4999999999999999E-2</v>
      </c>
      <c r="L98" s="3">
        <f t="shared" si="3"/>
        <v>-9.165886595888967</v>
      </c>
      <c r="M98" s="3">
        <f t="shared" si="4"/>
        <v>14.805505609663202</v>
      </c>
      <c r="N98" s="1">
        <f t="shared" si="5"/>
        <v>1.0995299658826985</v>
      </c>
    </row>
    <row r="99" spans="1:14" x14ac:dyDescent="0.3">
      <c r="A99" s="1">
        <v>14.952723674</v>
      </c>
      <c r="B99" s="1">
        <v>-73.053380896980002</v>
      </c>
      <c r="C99" s="1" t="s">
        <v>12</v>
      </c>
      <c r="D99" s="1" t="s">
        <v>9592</v>
      </c>
      <c r="E99" s="2" t="s">
        <v>7725</v>
      </c>
      <c r="F99" s="4">
        <v>1.21362178</v>
      </c>
      <c r="G99" s="5">
        <v>5.8100000000000003E-6</v>
      </c>
      <c r="H99" s="3">
        <v>17.650200000000002</v>
      </c>
      <c r="I99" s="3">
        <v>8.9999999999999998E-4</v>
      </c>
      <c r="J99" s="3">
        <v>2.2000000000000001E-3</v>
      </c>
      <c r="K99" s="3">
        <v>9.8299999999999998E-2</v>
      </c>
      <c r="L99" s="3">
        <f t="shared" si="3"/>
        <v>-5.6376865958889653</v>
      </c>
      <c r="M99" s="3">
        <f t="shared" si="4"/>
        <v>97.025413324389802</v>
      </c>
      <c r="N99" s="1">
        <f t="shared" si="5"/>
        <v>8.4083361820317934E-2</v>
      </c>
    </row>
    <row r="100" spans="1:14" x14ac:dyDescent="0.3">
      <c r="A100" s="1">
        <v>12.515808730590001</v>
      </c>
      <c r="B100" s="1">
        <v>-73.423238259849995</v>
      </c>
      <c r="C100" s="1" t="s">
        <v>12</v>
      </c>
      <c r="D100" s="1" t="s">
        <v>9592</v>
      </c>
      <c r="E100" s="2" t="s">
        <v>8239</v>
      </c>
      <c r="F100" s="4">
        <v>6.8741077500000003</v>
      </c>
      <c r="G100" s="5">
        <v>7.1429999999999999E-5</v>
      </c>
      <c r="H100" s="3">
        <v>15.511799999999999</v>
      </c>
      <c r="I100" s="3">
        <v>2.0000000000000001E-4</v>
      </c>
      <c r="J100" s="3">
        <v>2.2000000000000001E-3</v>
      </c>
      <c r="K100" s="3">
        <v>2.9899999999999999E-2</v>
      </c>
      <c r="L100" s="3">
        <f t="shared" si="3"/>
        <v>-7.776086595888966</v>
      </c>
      <c r="M100" s="3">
        <f t="shared" si="4"/>
        <v>29.512307816287525</v>
      </c>
      <c r="N100" s="1">
        <f t="shared" si="5"/>
        <v>0.83721633531701556</v>
      </c>
    </row>
    <row r="101" spans="1:14" x14ac:dyDescent="0.3">
      <c r="A101" s="1">
        <v>78.491159031180004</v>
      </c>
      <c r="B101" s="1">
        <v>-65.477591816450001</v>
      </c>
      <c r="C101" s="1" t="s">
        <v>12</v>
      </c>
      <c r="D101" s="1" t="s">
        <v>9592</v>
      </c>
      <c r="E101" s="2" t="s">
        <v>2356</v>
      </c>
      <c r="F101" s="4">
        <v>3.4390542900000001</v>
      </c>
      <c r="G101" s="5">
        <v>5.2800000000000003E-6</v>
      </c>
      <c r="H101" s="3">
        <v>15.610300000000001</v>
      </c>
      <c r="I101" s="3">
        <v>1E-4</v>
      </c>
      <c r="J101" s="3">
        <v>2.3E-3</v>
      </c>
      <c r="K101" s="3">
        <v>4.1300000000000003E-2</v>
      </c>
      <c r="L101" s="3">
        <f t="shared" si="3"/>
        <v>-7.5810608199120324</v>
      </c>
      <c r="M101" s="3">
        <f t="shared" si="4"/>
        <v>38.992122846228426</v>
      </c>
      <c r="N101" s="1">
        <f t="shared" si="5"/>
        <v>0.53643903178633967</v>
      </c>
    </row>
    <row r="102" spans="1:14" x14ac:dyDescent="0.3">
      <c r="A102" s="1">
        <v>75.941704521630001</v>
      </c>
      <c r="B102" s="1">
        <v>-66.990181015890002</v>
      </c>
      <c r="C102" s="1" t="s">
        <v>12</v>
      </c>
      <c r="D102" s="1" t="s">
        <v>9592</v>
      </c>
      <c r="E102" s="2" t="s">
        <v>2591</v>
      </c>
      <c r="F102" s="4">
        <v>2.7122454299999998</v>
      </c>
      <c r="G102" s="5">
        <v>3.0599999999999999E-6</v>
      </c>
      <c r="H102" s="3">
        <v>16.046399999999998</v>
      </c>
      <c r="I102" s="3">
        <v>1E-4</v>
      </c>
      <c r="J102" s="3">
        <v>2.3E-3</v>
      </c>
      <c r="K102" s="3">
        <v>3.7900000000000003E-2</v>
      </c>
      <c r="L102" s="3">
        <f t="shared" si="3"/>
        <v>-7.1449608199120362</v>
      </c>
      <c r="M102" s="3">
        <f t="shared" si="4"/>
        <v>35.782117575616667</v>
      </c>
      <c r="N102" s="1">
        <f t="shared" si="5"/>
        <v>0.43332898610651349</v>
      </c>
    </row>
    <row r="103" spans="1:14" x14ac:dyDescent="0.3">
      <c r="A103" s="1">
        <v>199.32908636942</v>
      </c>
      <c r="B103" s="1">
        <v>-66.11713581811</v>
      </c>
      <c r="C103" s="1" t="s">
        <v>12</v>
      </c>
      <c r="D103" s="1" t="s">
        <v>9592</v>
      </c>
      <c r="E103" s="2" t="s">
        <v>5301</v>
      </c>
      <c r="F103" s="4">
        <v>2.65755009</v>
      </c>
      <c r="G103" s="5">
        <v>1.078E-5</v>
      </c>
      <c r="H103" s="3">
        <v>15.595499999999999</v>
      </c>
      <c r="I103" s="3">
        <v>2.0000000000000001E-4</v>
      </c>
      <c r="J103" s="3">
        <v>2.3E-3</v>
      </c>
      <c r="K103" s="3">
        <v>3.5999999999999997E-2</v>
      </c>
      <c r="L103" s="3">
        <f t="shared" si="3"/>
        <v>-7.5958608199120334</v>
      </c>
      <c r="M103" s="3">
        <f t="shared" si="4"/>
        <v>33.988291101305308</v>
      </c>
      <c r="N103" s="1">
        <f t="shared" si="5"/>
        <v>0.42448145893591283</v>
      </c>
    </row>
    <row r="104" spans="1:14" x14ac:dyDescent="0.3">
      <c r="A104" s="1">
        <v>78.00818575449</v>
      </c>
      <c r="B104" s="1">
        <v>-68.844166501320004</v>
      </c>
      <c r="C104" s="1" t="s">
        <v>12</v>
      </c>
      <c r="D104" s="1" t="s">
        <v>9592</v>
      </c>
      <c r="E104" s="2" t="s">
        <v>6428</v>
      </c>
      <c r="F104" s="4">
        <v>2.9975730399999998</v>
      </c>
      <c r="G104" s="5">
        <v>9.5799999999999998E-6</v>
      </c>
      <c r="H104" s="3">
        <v>15.848100000000001</v>
      </c>
      <c r="I104" s="3">
        <v>2.9999999999999997E-4</v>
      </c>
      <c r="J104" s="3">
        <v>2.3E-3</v>
      </c>
      <c r="K104" s="3">
        <v>4.24E-2</v>
      </c>
      <c r="L104" s="3">
        <f t="shared" si="3"/>
        <v>-7.3432608199120324</v>
      </c>
      <c r="M104" s="3">
        <f t="shared" si="4"/>
        <v>40.030653964190684</v>
      </c>
      <c r="N104" s="1">
        <f t="shared" si="5"/>
        <v>0.47676977408364479</v>
      </c>
    </row>
    <row r="105" spans="1:14" x14ac:dyDescent="0.3">
      <c r="A105" s="1">
        <v>85.476281039610001</v>
      </c>
      <c r="B105" s="1">
        <v>-67.582278558490003</v>
      </c>
      <c r="C105" s="1" t="s">
        <v>12</v>
      </c>
      <c r="D105" s="1" t="s">
        <v>9592</v>
      </c>
      <c r="E105" s="2" t="s">
        <v>7164</v>
      </c>
      <c r="F105" s="4">
        <v>4.2390818499999998</v>
      </c>
      <c r="G105" s="5">
        <v>5.9280000000000002E-5</v>
      </c>
      <c r="H105" s="3">
        <v>14.8286</v>
      </c>
      <c r="I105" s="3">
        <v>4.0000000000000002E-4</v>
      </c>
      <c r="J105" s="3">
        <v>2.3E-3</v>
      </c>
      <c r="K105" s="3">
        <v>1.83E-2</v>
      </c>
      <c r="L105" s="3">
        <f t="shared" si="3"/>
        <v>-8.3627608199120331</v>
      </c>
      <c r="M105" s="3">
        <f t="shared" si="4"/>
        <v>17.27738131416141</v>
      </c>
      <c r="N105" s="1">
        <f t="shared" si="5"/>
        <v>0.62727180219222745</v>
      </c>
    </row>
    <row r="106" spans="1:14" x14ac:dyDescent="0.3">
      <c r="A106" s="1">
        <v>73.95181267609</v>
      </c>
      <c r="B106" s="1">
        <v>-68.796560874700006</v>
      </c>
      <c r="C106" s="1" t="s">
        <v>12</v>
      </c>
      <c r="D106" s="1" t="s">
        <v>9592</v>
      </c>
      <c r="E106" s="2" t="s">
        <v>9103</v>
      </c>
      <c r="F106" s="4">
        <v>1.71037996</v>
      </c>
      <c r="G106" s="5">
        <v>1.26E-5</v>
      </c>
      <c r="H106" s="3">
        <v>16.280799999999999</v>
      </c>
      <c r="I106" s="3">
        <v>2.9999999999999997E-4</v>
      </c>
      <c r="J106" s="3">
        <v>2.3E-3</v>
      </c>
      <c r="K106" s="3">
        <v>3.8699999999999998E-2</v>
      </c>
      <c r="L106" s="3">
        <f t="shared" si="3"/>
        <v>-6.9105608199120354</v>
      </c>
      <c r="M106" s="3">
        <f t="shared" si="4"/>
        <v>36.53741293450225</v>
      </c>
      <c r="N106" s="1">
        <f t="shared" si="5"/>
        <v>0.23309259939861074</v>
      </c>
    </row>
    <row r="107" spans="1:14" x14ac:dyDescent="0.3">
      <c r="A107" s="1">
        <v>81.717806331960006</v>
      </c>
      <c r="B107" s="1">
        <v>-70.339452596409998</v>
      </c>
      <c r="C107" s="1" t="s">
        <v>12</v>
      </c>
      <c r="D107" s="1" t="s">
        <v>9592</v>
      </c>
      <c r="E107" s="2" t="s">
        <v>5057</v>
      </c>
      <c r="F107" s="4">
        <v>3.93132796</v>
      </c>
      <c r="G107" s="5">
        <v>3.0360000000000001E-5</v>
      </c>
      <c r="H107" s="3">
        <v>15.591699999999999</v>
      </c>
      <c r="I107" s="3">
        <v>6.9999999999999999E-4</v>
      </c>
      <c r="J107" s="3">
        <v>2.3999999999999998E-3</v>
      </c>
      <c r="K107" s="3">
        <v>3.15E-2</v>
      </c>
      <c r="L107" s="3">
        <f t="shared" si="3"/>
        <v>-7.5072437914419687</v>
      </c>
      <c r="M107" s="3">
        <f t="shared" si="4"/>
        <v>28.500598275343279</v>
      </c>
      <c r="N107" s="1">
        <f t="shared" si="5"/>
        <v>0.59453927512946525</v>
      </c>
    </row>
    <row r="108" spans="1:14" x14ac:dyDescent="0.3">
      <c r="A108" s="1">
        <v>18.82845761426</v>
      </c>
      <c r="B108" s="1">
        <v>-72.695641009479999</v>
      </c>
      <c r="C108" s="1" t="s">
        <v>12</v>
      </c>
      <c r="D108" s="1" t="s">
        <v>9592</v>
      </c>
      <c r="E108" s="2" t="s">
        <v>5498</v>
      </c>
      <c r="F108" s="4">
        <v>13.188725209999999</v>
      </c>
      <c r="G108" s="5">
        <v>8.8579999999999996E-5</v>
      </c>
      <c r="H108" s="3">
        <v>14.2597</v>
      </c>
      <c r="I108" s="3">
        <v>1E-4</v>
      </c>
      <c r="J108" s="3">
        <v>2.3999999999999998E-3</v>
      </c>
      <c r="K108" s="3">
        <v>1.6500000000000001E-2</v>
      </c>
      <c r="L108" s="3">
        <f t="shared" si="3"/>
        <v>-8.8392437914419659</v>
      </c>
      <c r="M108" s="3">
        <f t="shared" si="4"/>
        <v>14.92888480672619</v>
      </c>
      <c r="N108" s="1">
        <f t="shared" si="5"/>
        <v>1.1202028197299747</v>
      </c>
    </row>
    <row r="109" spans="1:14" x14ac:dyDescent="0.3">
      <c r="A109" s="1">
        <v>18.375085845249998</v>
      </c>
      <c r="B109" s="1">
        <v>-72.241865579649996</v>
      </c>
      <c r="C109" s="1" t="s">
        <v>12</v>
      </c>
      <c r="D109" s="1" t="s">
        <v>9592</v>
      </c>
      <c r="E109" s="2" t="s">
        <v>6163</v>
      </c>
      <c r="F109" s="4">
        <v>2.0533503899999999</v>
      </c>
      <c r="G109" s="5">
        <v>1.0859999999999999E-5</v>
      </c>
      <c r="H109" s="3">
        <v>17.042100000000001</v>
      </c>
      <c r="I109" s="3">
        <v>6.9999999999999999E-4</v>
      </c>
      <c r="J109" s="3">
        <v>2.3999999999999998E-3</v>
      </c>
      <c r="K109" s="3">
        <v>7.7700000000000005E-2</v>
      </c>
      <c r="L109" s="3">
        <f t="shared" si="3"/>
        <v>-6.0568437914419668</v>
      </c>
      <c r="M109" s="3">
        <f t="shared" si="4"/>
        <v>70.301475728127514</v>
      </c>
      <c r="N109" s="1">
        <f t="shared" si="5"/>
        <v>0.31246306503507776</v>
      </c>
    </row>
    <row r="110" spans="1:14" x14ac:dyDescent="0.3">
      <c r="A110" s="1">
        <v>85.474139874819997</v>
      </c>
      <c r="B110" s="1">
        <v>-67.731332450219995</v>
      </c>
      <c r="C110" s="1" t="s">
        <v>12</v>
      </c>
      <c r="D110" s="1" t="s">
        <v>9592</v>
      </c>
      <c r="E110" s="2" t="s">
        <v>7231</v>
      </c>
      <c r="F110" s="4">
        <v>2.9016647799999999</v>
      </c>
      <c r="G110" s="5">
        <v>1.6290000000000002E-5</v>
      </c>
      <c r="H110" s="3">
        <v>15.9682</v>
      </c>
      <c r="I110" s="3">
        <v>8.0000000000000004E-4</v>
      </c>
      <c r="J110" s="3">
        <v>2.3999999999999998E-3</v>
      </c>
      <c r="K110" s="3">
        <v>3.3099999999999997E-2</v>
      </c>
      <c r="L110" s="3">
        <f t="shared" si="3"/>
        <v>-7.1307437914419687</v>
      </c>
      <c r="M110" s="3">
        <f t="shared" si="4"/>
        <v>29.948247713203337</v>
      </c>
      <c r="N110" s="1">
        <f t="shared" si="5"/>
        <v>0.46264723835487459</v>
      </c>
    </row>
    <row r="111" spans="1:14" x14ac:dyDescent="0.3">
      <c r="A111" s="1">
        <v>73.843448133950005</v>
      </c>
      <c r="B111" s="1">
        <v>-68.821872701149999</v>
      </c>
      <c r="C111" s="1" t="s">
        <v>12</v>
      </c>
      <c r="D111" s="1" t="s">
        <v>9592</v>
      </c>
      <c r="E111" s="2" t="s">
        <v>9264</v>
      </c>
      <c r="F111" s="4">
        <v>2.7961002000000001</v>
      </c>
      <c r="G111" s="5">
        <v>3.3819999999999998E-5</v>
      </c>
      <c r="H111" s="3">
        <v>16.321000000000002</v>
      </c>
      <c r="I111" s="3">
        <v>4.1000000000000003E-3</v>
      </c>
      <c r="J111" s="3">
        <v>2.3999999999999998E-3</v>
      </c>
      <c r="K111" s="3">
        <v>4.3499999999999997E-2</v>
      </c>
      <c r="L111" s="3">
        <f t="shared" si="3"/>
        <v>-6.7779437914419667</v>
      </c>
      <c r="M111" s="3">
        <f t="shared" si="4"/>
        <v>39.357969248584205</v>
      </c>
      <c r="N111" s="1">
        <f t="shared" si="5"/>
        <v>0.44655273056697731</v>
      </c>
    </row>
    <row r="112" spans="1:14" x14ac:dyDescent="0.3">
      <c r="A112" s="1">
        <v>10.73667088204</v>
      </c>
      <c r="B112" s="1">
        <v>-73.122196169610007</v>
      </c>
      <c r="C112" s="1" t="s">
        <v>12</v>
      </c>
      <c r="D112" s="1" t="s">
        <v>9592</v>
      </c>
      <c r="E112" s="2" t="s">
        <v>1150</v>
      </c>
      <c r="F112" s="4">
        <v>2.0082314399999999</v>
      </c>
      <c r="G112" s="5">
        <v>1.027E-5</v>
      </c>
      <c r="H112" s="3">
        <v>17.077400000000001</v>
      </c>
      <c r="I112" s="3">
        <v>6.9999999999999999E-4</v>
      </c>
      <c r="J112" s="3">
        <v>2.5000000000000001E-3</v>
      </c>
      <c r="K112" s="3">
        <v>7.1499999999999994E-2</v>
      </c>
      <c r="L112" s="3">
        <f t="shared" si="3"/>
        <v>-5.9328999566398117</v>
      </c>
      <c r="M112" s="3">
        <f t="shared" si="4"/>
        <v>62.104160798532654</v>
      </c>
      <c r="N112" s="1">
        <f t="shared" si="5"/>
        <v>0.30281376192060022</v>
      </c>
    </row>
    <row r="113" spans="1:14" x14ac:dyDescent="0.3">
      <c r="A113" s="1">
        <v>82.560460284580003</v>
      </c>
      <c r="B113" s="1">
        <v>-69.739553119220005</v>
      </c>
      <c r="C113" s="1" t="s">
        <v>12</v>
      </c>
      <c r="D113" s="1" t="s">
        <v>9592</v>
      </c>
      <c r="E113" s="2" t="s">
        <v>4866</v>
      </c>
      <c r="F113" s="4">
        <v>2.5882973100000002</v>
      </c>
      <c r="G113" s="5">
        <v>1.5150000000000001E-5</v>
      </c>
      <c r="H113" s="3">
        <v>16.058599999999998</v>
      </c>
      <c r="I113" s="3">
        <v>5.9999999999999995E-4</v>
      </c>
      <c r="J113" s="3">
        <v>2.5000000000000001E-3</v>
      </c>
      <c r="K113" s="3">
        <v>4.4400000000000002E-2</v>
      </c>
      <c r="L113" s="3">
        <f t="shared" si="3"/>
        <v>-6.9516999566398141</v>
      </c>
      <c r="M113" s="3">
        <f t="shared" si="4"/>
        <v>38.565380973614147</v>
      </c>
      <c r="N113" s="1">
        <f t="shared" si="5"/>
        <v>0.41301416097514448</v>
      </c>
    </row>
    <row r="114" spans="1:14" x14ac:dyDescent="0.3">
      <c r="A114" s="1">
        <v>288.50051370254999</v>
      </c>
      <c r="B114" s="1">
        <v>-35.221780026300003</v>
      </c>
      <c r="C114" s="1" t="s">
        <v>12</v>
      </c>
      <c r="D114" s="1" t="s">
        <v>9592</v>
      </c>
      <c r="E114" s="2" t="s">
        <v>347</v>
      </c>
      <c r="F114" s="4">
        <v>22.6638433</v>
      </c>
      <c r="G114" s="5">
        <v>8.6735000000000002E-4</v>
      </c>
      <c r="H114" s="3">
        <v>11.545199999999999</v>
      </c>
      <c r="I114" s="3">
        <v>8.0000000000000004E-4</v>
      </c>
      <c r="J114" s="3">
        <v>2.5999999999999999E-3</v>
      </c>
      <c r="K114" s="3">
        <v>5.6399999999999999E-2</v>
      </c>
      <c r="L114" s="3">
        <f t="shared" si="3"/>
        <v>-11.379933260145908</v>
      </c>
      <c r="M114" s="3">
        <f t="shared" si="4"/>
        <v>47.104285493812597</v>
      </c>
      <c r="N114" s="1">
        <f t="shared" si="5"/>
        <v>1.3553335587687971</v>
      </c>
    </row>
    <row r="115" spans="1:14" x14ac:dyDescent="0.3">
      <c r="A115" s="1">
        <v>190.34047364219001</v>
      </c>
      <c r="B115" s="1">
        <v>69.676638330640003</v>
      </c>
      <c r="C115" s="1" t="s">
        <v>12</v>
      </c>
      <c r="D115" s="1" t="s">
        <v>9592</v>
      </c>
      <c r="E115" s="2" t="s">
        <v>2219</v>
      </c>
      <c r="F115" s="4">
        <v>1.62903134</v>
      </c>
      <c r="G115" s="5">
        <v>3.19E-6</v>
      </c>
      <c r="H115" s="3">
        <v>14.7691</v>
      </c>
      <c r="I115" s="3">
        <v>1E-4</v>
      </c>
      <c r="J115" s="3">
        <v>2.5999999999999999E-3</v>
      </c>
      <c r="K115" s="3">
        <v>1.9800000000000002E-2</v>
      </c>
      <c r="L115" s="3">
        <f t="shared" si="3"/>
        <v>-8.1560332601459073</v>
      </c>
      <c r="M115" s="3">
        <f t="shared" si="4"/>
        <v>16.536610862766533</v>
      </c>
      <c r="N115" s="1">
        <f t="shared" si="5"/>
        <v>0.21192943953142954</v>
      </c>
    </row>
    <row r="116" spans="1:14" x14ac:dyDescent="0.3">
      <c r="A116" s="1">
        <v>16.578417278730001</v>
      </c>
      <c r="B116" s="1">
        <v>-74.112827338700001</v>
      </c>
      <c r="C116" s="1" t="s">
        <v>12</v>
      </c>
      <c r="D116" s="1" t="s">
        <v>9592</v>
      </c>
      <c r="E116" s="2" t="s">
        <v>4351</v>
      </c>
      <c r="F116" s="4">
        <v>5.0484412499999998</v>
      </c>
      <c r="G116" s="5">
        <v>1.145E-5</v>
      </c>
      <c r="H116" s="3">
        <v>15.3545</v>
      </c>
      <c r="I116" s="3">
        <v>2.0000000000000001E-4</v>
      </c>
      <c r="J116" s="3">
        <v>2.5999999999999999E-3</v>
      </c>
      <c r="K116" s="3">
        <v>2.5399999999999999E-2</v>
      </c>
      <c r="L116" s="3">
        <f t="shared" si="3"/>
        <v>-7.5706332601459074</v>
      </c>
      <c r="M116" s="3">
        <f t="shared" si="4"/>
        <v>21.213632117437236</v>
      </c>
      <c r="N116" s="1">
        <f t="shared" si="5"/>
        <v>0.7031573066293525</v>
      </c>
    </row>
    <row r="117" spans="1:14" x14ac:dyDescent="0.3">
      <c r="A117" s="1">
        <v>74.743804078739998</v>
      </c>
      <c r="B117" s="1">
        <v>-68.318439060789999</v>
      </c>
      <c r="C117" s="1" t="s">
        <v>12</v>
      </c>
      <c r="D117" s="1" t="s">
        <v>9592</v>
      </c>
      <c r="E117" s="2" t="s">
        <v>1682</v>
      </c>
      <c r="F117" s="4">
        <v>3.0308213500000001</v>
      </c>
      <c r="G117" s="5">
        <v>3.0360000000000001E-5</v>
      </c>
      <c r="H117" s="3">
        <v>16.218399999999999</v>
      </c>
      <c r="I117" s="3">
        <v>8.9999999999999998E-4</v>
      </c>
      <c r="J117" s="3">
        <v>2.7000000000000001E-3</v>
      </c>
      <c r="K117" s="3">
        <v>4.1700000000000001E-2</v>
      </c>
      <c r="L117" s="3">
        <f t="shared" si="3"/>
        <v>-6.6247811792050655</v>
      </c>
      <c r="M117" s="3">
        <f t="shared" si="4"/>
        <v>33.537211940777325</v>
      </c>
      <c r="N117" s="1">
        <f t="shared" si="5"/>
        <v>0.48156033788665931</v>
      </c>
    </row>
    <row r="118" spans="1:14" x14ac:dyDescent="0.3">
      <c r="A118" s="1">
        <v>78.989512058179997</v>
      </c>
      <c r="B118" s="1">
        <v>-65.495143038410006</v>
      </c>
      <c r="C118" s="1" t="s">
        <v>12</v>
      </c>
      <c r="D118" s="1" t="s">
        <v>9592</v>
      </c>
      <c r="E118" s="2" t="s">
        <v>2354</v>
      </c>
      <c r="F118" s="4">
        <v>5.0833009799999997</v>
      </c>
      <c r="G118" s="5">
        <v>1.7159999999999998E-5</v>
      </c>
      <c r="H118" s="3">
        <v>15.3226</v>
      </c>
      <c r="I118" s="3">
        <v>1E-4</v>
      </c>
      <c r="J118" s="3">
        <v>2.7000000000000001E-3</v>
      </c>
      <c r="K118" s="3">
        <v>2.5999999999999999E-2</v>
      </c>
      <c r="L118" s="3">
        <f t="shared" si="3"/>
        <v>-7.5205811792050632</v>
      </c>
      <c r="M118" s="3">
        <f t="shared" si="4"/>
        <v>20.910491850268627</v>
      </c>
      <c r="N118" s="1">
        <f t="shared" si="5"/>
        <v>0.70614582484795818</v>
      </c>
    </row>
    <row r="119" spans="1:14" x14ac:dyDescent="0.3">
      <c r="A119" s="1">
        <v>17.36821384588</v>
      </c>
      <c r="B119" s="1">
        <v>-73.092159026459996</v>
      </c>
      <c r="C119" s="1" t="s">
        <v>12</v>
      </c>
      <c r="D119" s="1" t="s">
        <v>9592</v>
      </c>
      <c r="E119" s="2" t="s">
        <v>5998</v>
      </c>
      <c r="F119" s="4">
        <v>1.9459281900000001</v>
      </c>
      <c r="G119" s="5">
        <v>1.151E-5</v>
      </c>
      <c r="H119" s="3">
        <v>16.812000000000001</v>
      </c>
      <c r="I119" s="3">
        <v>4.0000000000000002E-4</v>
      </c>
      <c r="J119" s="3">
        <v>2.7000000000000001E-3</v>
      </c>
      <c r="K119" s="3">
        <v>5.2699999999999997E-2</v>
      </c>
      <c r="L119" s="3">
        <f t="shared" si="3"/>
        <v>-6.0311811792050634</v>
      </c>
      <c r="M119" s="3">
        <f t="shared" si="4"/>
        <v>42.383958482524257</v>
      </c>
      <c r="N119" s="1">
        <f t="shared" si="5"/>
        <v>0.28912680959000281</v>
      </c>
    </row>
    <row r="120" spans="1:14" x14ac:dyDescent="0.3">
      <c r="A120" s="1">
        <v>86.572095827270005</v>
      </c>
      <c r="B120" s="1">
        <v>-66.749517555159997</v>
      </c>
      <c r="C120" s="1" t="s">
        <v>12</v>
      </c>
      <c r="D120" s="1" t="s">
        <v>9592</v>
      </c>
      <c r="E120" s="2" t="s">
        <v>7257</v>
      </c>
      <c r="F120" s="4">
        <v>2.29289627</v>
      </c>
      <c r="G120" s="5">
        <v>1.59E-6</v>
      </c>
      <c r="H120" s="3">
        <v>16.0915</v>
      </c>
      <c r="I120" s="3">
        <v>1E-4</v>
      </c>
      <c r="J120" s="3">
        <v>2.7000000000000001E-3</v>
      </c>
      <c r="K120" s="3">
        <v>4.6899999999999997E-2</v>
      </c>
      <c r="L120" s="3">
        <f t="shared" si="3"/>
        <v>-6.7516811792050646</v>
      </c>
      <c r="M120" s="3">
        <f t="shared" si="4"/>
        <v>37.719310298839638</v>
      </c>
      <c r="N120" s="1">
        <f t="shared" si="5"/>
        <v>0.36038440781079234</v>
      </c>
    </row>
    <row r="121" spans="1:14" x14ac:dyDescent="0.3">
      <c r="A121" s="1">
        <v>73.719776809110002</v>
      </c>
      <c r="B121" s="1">
        <v>-69.233888171949999</v>
      </c>
      <c r="C121" s="1" t="s">
        <v>12</v>
      </c>
      <c r="D121" s="1" t="s">
        <v>9592</v>
      </c>
      <c r="E121" s="2" t="s">
        <v>9100</v>
      </c>
      <c r="F121" s="4">
        <v>3.5010937599999998</v>
      </c>
      <c r="G121" s="5">
        <v>5.664E-5</v>
      </c>
      <c r="H121" s="3">
        <v>16.469200000000001</v>
      </c>
      <c r="I121" s="3">
        <v>8.0000000000000004E-4</v>
      </c>
      <c r="J121" s="3">
        <v>2.8999999999999998E-3</v>
      </c>
      <c r="K121" s="3">
        <v>0.05</v>
      </c>
      <c r="L121" s="3">
        <f t="shared" si="3"/>
        <v>-6.2188100105052229</v>
      </c>
      <c r="M121" s="3">
        <f t="shared" si="4"/>
        <v>37.439209554356012</v>
      </c>
      <c r="N121" s="1">
        <f t="shared" si="5"/>
        <v>0.54420374141495576</v>
      </c>
    </row>
    <row r="122" spans="1:14" x14ac:dyDescent="0.3">
      <c r="A122" s="1">
        <v>335.28373381052</v>
      </c>
      <c r="B122" s="1">
        <v>-68.389768831379996</v>
      </c>
      <c r="C122" s="1" t="s">
        <v>12</v>
      </c>
      <c r="D122" s="1" t="s">
        <v>9592</v>
      </c>
      <c r="E122" s="2" t="s">
        <v>2251</v>
      </c>
      <c r="F122" s="4">
        <v>13.27623788</v>
      </c>
      <c r="G122" s="5">
        <v>1.0765E-4</v>
      </c>
      <c r="H122" s="3">
        <v>14.305300000000001</v>
      </c>
      <c r="I122" s="3">
        <v>1E-4</v>
      </c>
      <c r="J122" s="3">
        <v>3.0000000000000001E-3</v>
      </c>
      <c r="K122" s="3">
        <v>2.3E-2</v>
      </c>
      <c r="L122" s="3">
        <f t="shared" si="3"/>
        <v>-8.3090937264016844</v>
      </c>
      <c r="M122" s="3">
        <f t="shared" si="4"/>
        <v>16.64796851166999</v>
      </c>
      <c r="N122" s="1">
        <f t="shared" si="5"/>
        <v>1.1230750253760517</v>
      </c>
    </row>
    <row r="123" spans="1:14" x14ac:dyDescent="0.3">
      <c r="A123" s="1">
        <v>129.73193934448</v>
      </c>
      <c r="B123" s="1">
        <v>-49.770157876139997</v>
      </c>
      <c r="C123" s="1" t="s">
        <v>12</v>
      </c>
      <c r="D123" s="1" t="s">
        <v>9592</v>
      </c>
      <c r="E123" s="2" t="s">
        <v>5283</v>
      </c>
      <c r="F123" s="4">
        <v>3.1847430499999998</v>
      </c>
      <c r="G123" s="5">
        <v>1.1039999999999999E-5</v>
      </c>
      <c r="H123" s="3">
        <v>14.6228</v>
      </c>
      <c r="I123" s="3">
        <v>2.9999999999999997E-4</v>
      </c>
      <c r="J123" s="3">
        <v>3.0000000000000001E-3</v>
      </c>
      <c r="K123" s="3">
        <v>2.12E-2</v>
      </c>
      <c r="L123" s="3">
        <f t="shared" si="3"/>
        <v>-7.991593726401689</v>
      </c>
      <c r="M123" s="3">
        <f t="shared" si="4"/>
        <v>15.345084022108042</v>
      </c>
      <c r="N123" s="1">
        <f t="shared" si="5"/>
        <v>0.50307439853362657</v>
      </c>
    </row>
    <row r="124" spans="1:14" x14ac:dyDescent="0.3">
      <c r="A124" s="1">
        <v>80.568228632450001</v>
      </c>
      <c r="B124" s="1">
        <v>-68.873674056780004</v>
      </c>
      <c r="C124" s="1" t="s">
        <v>12</v>
      </c>
      <c r="D124" s="1" t="s">
        <v>9592</v>
      </c>
      <c r="E124" s="2" t="s">
        <v>6367</v>
      </c>
      <c r="F124" s="4">
        <v>3.21435549</v>
      </c>
      <c r="G124" s="5">
        <v>1.5319999999999999E-5</v>
      </c>
      <c r="H124" s="3">
        <v>15.8909</v>
      </c>
      <c r="I124" s="3">
        <v>2.0000000000000001E-4</v>
      </c>
      <c r="J124" s="3">
        <v>3.0000000000000001E-3</v>
      </c>
      <c r="K124" s="3">
        <v>3.6499999999999998E-2</v>
      </c>
      <c r="L124" s="3">
        <f t="shared" si="3"/>
        <v>-6.723493726401685</v>
      </c>
      <c r="M124" s="3">
        <f t="shared" si="4"/>
        <v>26.41960220358277</v>
      </c>
      <c r="N124" s="1">
        <f t="shared" si="5"/>
        <v>0.50709390565939239</v>
      </c>
    </row>
    <row r="125" spans="1:14" x14ac:dyDescent="0.3">
      <c r="A125" s="1">
        <v>13.95021001968</v>
      </c>
      <c r="B125" s="1">
        <v>-71.559418217469997</v>
      </c>
      <c r="C125" s="1" t="s">
        <v>12</v>
      </c>
      <c r="D125" s="1" t="s">
        <v>9592</v>
      </c>
      <c r="E125" s="2" t="s">
        <v>6720</v>
      </c>
      <c r="F125" s="4">
        <v>3.05049196</v>
      </c>
      <c r="G125" s="5">
        <v>1.207E-5</v>
      </c>
      <c r="H125" s="3">
        <v>16.3309</v>
      </c>
      <c r="I125" s="3">
        <v>2.9999999999999997E-4</v>
      </c>
      <c r="J125" s="3">
        <v>3.0000000000000001E-3</v>
      </c>
      <c r="K125" s="3">
        <v>4.4900000000000002E-2</v>
      </c>
      <c r="L125" s="3">
        <f t="shared" si="3"/>
        <v>-6.2834937264016872</v>
      </c>
      <c r="M125" s="3">
        <f t="shared" si="4"/>
        <v>32.499729834449731</v>
      </c>
      <c r="N125" s="1">
        <f t="shared" si="5"/>
        <v>0.48436988468581132</v>
      </c>
    </row>
    <row r="126" spans="1:14" x14ac:dyDescent="0.3">
      <c r="A126" s="1">
        <v>12.71279466411</v>
      </c>
      <c r="B126" s="1">
        <v>-72.848317820410003</v>
      </c>
      <c r="C126" s="1" t="s">
        <v>12</v>
      </c>
      <c r="D126" s="1" t="s">
        <v>9592</v>
      </c>
      <c r="E126" s="2" t="s">
        <v>1088</v>
      </c>
      <c r="F126" s="4">
        <v>1.4921324</v>
      </c>
      <c r="G126" s="5">
        <v>2.65E-6</v>
      </c>
      <c r="H126" s="3">
        <v>17.491</v>
      </c>
      <c r="I126" s="3">
        <v>6.9999999999999999E-4</v>
      </c>
      <c r="J126" s="3">
        <v>3.0999999999999999E-3</v>
      </c>
      <c r="K126" s="3">
        <v>9.2100000000000001E-2</v>
      </c>
      <c r="L126" s="3">
        <f t="shared" si="3"/>
        <v>-5.0521915308286367</v>
      </c>
      <c r="M126" s="3">
        <f t="shared" si="4"/>
        <v>64.513796633411047</v>
      </c>
      <c r="N126" s="1">
        <f t="shared" si="5"/>
        <v>0.17380736069580235</v>
      </c>
    </row>
    <row r="127" spans="1:14" x14ac:dyDescent="0.3">
      <c r="A127" s="1">
        <v>15.876902163860001</v>
      </c>
      <c r="B127" s="1">
        <v>-72.852590611129997</v>
      </c>
      <c r="C127" s="1" t="s">
        <v>12</v>
      </c>
      <c r="D127" s="1" t="s">
        <v>9592</v>
      </c>
      <c r="E127" s="2" t="s">
        <v>6026</v>
      </c>
      <c r="F127" s="4">
        <v>5.0847357899999999</v>
      </c>
      <c r="G127" s="5">
        <v>2.652E-5</v>
      </c>
      <c r="H127" s="3">
        <v>15.8744</v>
      </c>
      <c r="I127" s="3">
        <v>2.0000000000000001E-4</v>
      </c>
      <c r="J127" s="3">
        <v>3.0999999999999999E-3</v>
      </c>
      <c r="K127" s="3">
        <v>3.5999999999999997E-2</v>
      </c>
      <c r="L127" s="3">
        <f t="shared" si="3"/>
        <v>-6.668791530828635</v>
      </c>
      <c r="M127" s="3">
        <f t="shared" si="4"/>
        <v>25.217119204550794</v>
      </c>
      <c r="N127" s="1">
        <f t="shared" si="5"/>
        <v>0.70626839129491559</v>
      </c>
    </row>
    <row r="128" spans="1:14" x14ac:dyDescent="0.3">
      <c r="A128" s="1">
        <v>73.725246272649997</v>
      </c>
      <c r="B128" s="1">
        <v>-68.541637920390002</v>
      </c>
      <c r="C128" s="1" t="s">
        <v>12</v>
      </c>
      <c r="D128" s="1" t="s">
        <v>9592</v>
      </c>
      <c r="E128" s="2" t="s">
        <v>9324</v>
      </c>
      <c r="F128" s="4">
        <v>3.5264844900000001</v>
      </c>
      <c r="G128" s="5">
        <v>2.1569999999999998E-5</v>
      </c>
      <c r="H128" s="3">
        <v>15.817299999999999</v>
      </c>
      <c r="I128" s="3">
        <v>2.9999999999999997E-4</v>
      </c>
      <c r="J128" s="3">
        <v>3.0999999999999999E-3</v>
      </c>
      <c r="K128" s="3">
        <v>3.6799999999999999E-2</v>
      </c>
      <c r="L128" s="3">
        <f t="shared" si="3"/>
        <v>-6.7258915308286369</v>
      </c>
      <c r="M128" s="3">
        <f t="shared" si="4"/>
        <v>25.777499632253562</v>
      </c>
      <c r="N128" s="1">
        <f t="shared" si="5"/>
        <v>0.54734197809350105</v>
      </c>
    </row>
    <row r="129" spans="1:14" x14ac:dyDescent="0.3">
      <c r="A129" s="1">
        <v>85.179053932480002</v>
      </c>
      <c r="B129" s="1">
        <v>-70.365030942700002</v>
      </c>
      <c r="C129" s="1" t="s">
        <v>12</v>
      </c>
      <c r="D129" s="1" t="s">
        <v>9592</v>
      </c>
      <c r="E129" s="2" t="s">
        <v>3463</v>
      </c>
      <c r="F129" s="4">
        <v>3.4344720999999998</v>
      </c>
      <c r="G129" s="5">
        <v>3.3399999999999999E-5</v>
      </c>
      <c r="H129" s="3">
        <v>15.8187</v>
      </c>
      <c r="I129" s="3">
        <v>2.0000000000000001E-4</v>
      </c>
      <c r="J129" s="3">
        <v>3.2000000000000002E-3</v>
      </c>
      <c r="K129" s="3">
        <v>3.2500000000000001E-2</v>
      </c>
      <c r="L129" s="3">
        <f t="shared" si="3"/>
        <v>-6.6555501084004689</v>
      </c>
      <c r="M129" s="3">
        <f t="shared" si="4"/>
        <v>22.054034373984869</v>
      </c>
      <c r="N129" s="1">
        <f t="shared" si="5"/>
        <v>0.53585999272722595</v>
      </c>
    </row>
    <row r="130" spans="1:14" x14ac:dyDescent="0.3">
      <c r="A130" s="1">
        <v>246.31789835014999</v>
      </c>
      <c r="B130" s="1">
        <v>40.896869966060002</v>
      </c>
      <c r="C130" s="1" t="s">
        <v>12</v>
      </c>
      <c r="D130" s="1" t="s">
        <v>9592</v>
      </c>
      <c r="E130" s="2" t="s">
        <v>623</v>
      </c>
      <c r="F130" s="4">
        <v>15.52683328</v>
      </c>
      <c r="G130" s="5">
        <v>7.2550000000000002E-5</v>
      </c>
      <c r="H130" s="3">
        <v>13.4117</v>
      </c>
      <c r="I130" s="3">
        <v>1E-4</v>
      </c>
      <c r="J130" s="3">
        <v>3.3E-3</v>
      </c>
      <c r="K130" s="3">
        <v>1.6500000000000001E-2</v>
      </c>
      <c r="L130" s="3">
        <f t="shared" si="3"/>
        <v>-8.995730300610564</v>
      </c>
      <c r="M130" s="3">
        <f t="shared" si="4"/>
        <v>10.857370768745074</v>
      </c>
      <c r="N130" s="1">
        <f t="shared" si="5"/>
        <v>1.1910828897750307</v>
      </c>
    </row>
    <row r="131" spans="1:14" x14ac:dyDescent="0.3">
      <c r="A131" s="1">
        <v>13.47448045796</v>
      </c>
      <c r="B131" s="1">
        <v>-72.452325670069996</v>
      </c>
      <c r="C131" s="1" t="s">
        <v>12</v>
      </c>
      <c r="D131" s="1" t="s">
        <v>9592</v>
      </c>
      <c r="E131" s="2" t="s">
        <v>732</v>
      </c>
      <c r="F131" s="4">
        <v>15.60788672</v>
      </c>
      <c r="G131" s="5">
        <v>4.5858999999999999E-4</v>
      </c>
      <c r="H131" s="3">
        <v>14.196899999999999</v>
      </c>
      <c r="I131" s="3">
        <v>5.0000000000000001E-4</v>
      </c>
      <c r="J131" s="3">
        <v>3.3E-3</v>
      </c>
      <c r="K131" s="3">
        <v>2.0199999999999999E-2</v>
      </c>
      <c r="L131" s="3">
        <f t="shared" ref="L131:L194" si="6">H131+5+5*LOG10(J131/1000)</f>
        <v>-8.2105303006105643</v>
      </c>
      <c r="M131" s="3">
        <f t="shared" ref="M131:M194" si="7">SQRT(I131^2+4.7153*(K131/J131)^2)</f>
        <v>13.292053919667634</v>
      </c>
      <c r="N131" s="1">
        <f t="shared" si="5"/>
        <v>1.1933441043453648</v>
      </c>
    </row>
    <row r="132" spans="1:14" x14ac:dyDescent="0.3">
      <c r="A132" s="1">
        <v>81.007694864879994</v>
      </c>
      <c r="B132" s="1">
        <v>-66.860111130470003</v>
      </c>
      <c r="C132" s="1" t="s">
        <v>12</v>
      </c>
      <c r="D132" s="1" t="s">
        <v>9592</v>
      </c>
      <c r="E132" s="2" t="s">
        <v>1805</v>
      </c>
      <c r="F132" s="4">
        <v>1.1954413500000001</v>
      </c>
      <c r="G132" s="5">
        <v>1.8300000000000001E-6</v>
      </c>
      <c r="H132" s="3">
        <v>16.448799999999999</v>
      </c>
      <c r="I132" s="3">
        <v>1E-4</v>
      </c>
      <c r="J132" s="3">
        <v>3.3E-3</v>
      </c>
      <c r="K132" s="3">
        <v>4.0899999999999999E-2</v>
      </c>
      <c r="L132" s="3">
        <f t="shared" si="6"/>
        <v>-5.9586303006105652</v>
      </c>
      <c r="M132" s="3">
        <f t="shared" si="7"/>
        <v>26.913119056115384</v>
      </c>
      <c r="N132" s="1">
        <f t="shared" ref="N132:N195" si="8">LOG10(F132)</f>
        <v>7.7528273888695584E-2</v>
      </c>
    </row>
    <row r="133" spans="1:14" x14ac:dyDescent="0.3">
      <c r="A133" s="1">
        <v>76.421975842090006</v>
      </c>
      <c r="B133" s="1">
        <v>-65.985080784510004</v>
      </c>
      <c r="C133" s="1" t="s">
        <v>12</v>
      </c>
      <c r="D133" s="1" t="s">
        <v>9592</v>
      </c>
      <c r="E133" s="2" t="s">
        <v>2560</v>
      </c>
      <c r="F133" s="4">
        <v>3.5992113799999998</v>
      </c>
      <c r="G133" s="5">
        <v>9.3400000000000004E-6</v>
      </c>
      <c r="H133" s="3">
        <v>15.7</v>
      </c>
      <c r="I133" s="3">
        <v>1E-4</v>
      </c>
      <c r="J133" s="3">
        <v>3.3E-3</v>
      </c>
      <c r="K133" s="3">
        <v>4.1599999999999998E-2</v>
      </c>
      <c r="L133" s="3">
        <f t="shared" si="6"/>
        <v>-6.7074303006105644</v>
      </c>
      <c r="M133" s="3">
        <f t="shared" si="7"/>
        <v>27.373734785675843</v>
      </c>
      <c r="N133" s="1">
        <f t="shared" si="8"/>
        <v>0.55620735331359805</v>
      </c>
    </row>
    <row r="134" spans="1:14" x14ac:dyDescent="0.3">
      <c r="A134" s="1">
        <v>234.52125157822999</v>
      </c>
      <c r="B134" s="1">
        <v>-58.694407796809998</v>
      </c>
      <c r="C134" s="1" t="s">
        <v>12</v>
      </c>
      <c r="D134" s="1" t="s">
        <v>9592</v>
      </c>
      <c r="E134" s="2" t="s">
        <v>2070</v>
      </c>
      <c r="F134" s="4">
        <v>4.4757538800000001</v>
      </c>
      <c r="G134" s="5">
        <v>2.4150000000000001E-5</v>
      </c>
      <c r="H134" s="3">
        <v>15.2416</v>
      </c>
      <c r="I134" s="3">
        <v>1E-4</v>
      </c>
      <c r="J134" s="3">
        <v>3.3999999999999998E-3</v>
      </c>
      <c r="K134" s="3">
        <v>3.27E-2</v>
      </c>
      <c r="L134" s="3">
        <f t="shared" si="6"/>
        <v>-7.1010054147887232</v>
      </c>
      <c r="M134" s="3">
        <f t="shared" si="7"/>
        <v>20.884472007469121</v>
      </c>
      <c r="N134" s="1">
        <f t="shared" si="8"/>
        <v>0.65086619682487534</v>
      </c>
    </row>
    <row r="135" spans="1:14" x14ac:dyDescent="0.3">
      <c r="A135" s="1">
        <v>9.8190464933200001</v>
      </c>
      <c r="B135" s="1">
        <v>-72.032867394150003</v>
      </c>
      <c r="C135" s="1" t="s">
        <v>12</v>
      </c>
      <c r="D135" s="1" t="s">
        <v>9592</v>
      </c>
      <c r="E135" s="2" t="s">
        <v>7004</v>
      </c>
      <c r="F135" s="4">
        <v>18.933305099999998</v>
      </c>
      <c r="G135" s="5">
        <v>3.0686999999999999E-4</v>
      </c>
      <c r="H135" s="3">
        <v>13.716799999999999</v>
      </c>
      <c r="I135" s="3">
        <v>2.0000000000000001E-4</v>
      </c>
      <c r="J135" s="3">
        <v>3.3999999999999998E-3</v>
      </c>
      <c r="K135" s="3">
        <v>2.0299999999999999E-2</v>
      </c>
      <c r="L135" s="3">
        <f t="shared" si="6"/>
        <v>-8.6258054147887222</v>
      </c>
      <c r="M135" s="3">
        <f t="shared" si="7"/>
        <v>12.964978036611823</v>
      </c>
      <c r="N135" s="1">
        <f t="shared" si="8"/>
        <v>1.2772264333721655</v>
      </c>
    </row>
    <row r="136" spans="1:14" x14ac:dyDescent="0.3">
      <c r="A136" s="1">
        <v>11.42288951868</v>
      </c>
      <c r="B136" s="1">
        <v>-73.215251544379996</v>
      </c>
      <c r="C136" s="1" t="s">
        <v>12</v>
      </c>
      <c r="D136" s="1" t="s">
        <v>9592</v>
      </c>
      <c r="E136" s="2" t="s">
        <v>8104</v>
      </c>
      <c r="F136" s="4">
        <v>1.8425963999999999</v>
      </c>
      <c r="G136" s="5">
        <v>2.3600000000000001E-5</v>
      </c>
      <c r="H136" s="3">
        <v>17.527699999999999</v>
      </c>
      <c r="I136" s="3">
        <v>1E-3</v>
      </c>
      <c r="J136" s="3">
        <v>3.3999999999999998E-3</v>
      </c>
      <c r="K136" s="3">
        <v>9.7299999999999998E-2</v>
      </c>
      <c r="L136" s="3">
        <f t="shared" si="6"/>
        <v>-4.814905414788722</v>
      </c>
      <c r="M136" s="3">
        <f t="shared" si="7"/>
        <v>62.142480934757046</v>
      </c>
      <c r="N136" s="1">
        <f t="shared" si="8"/>
        <v>0.26543021831826674</v>
      </c>
    </row>
    <row r="137" spans="1:14" x14ac:dyDescent="0.3">
      <c r="A137" s="1">
        <v>86.347208240089998</v>
      </c>
      <c r="B137" s="1">
        <v>-66.081625419610006</v>
      </c>
      <c r="C137" s="1" t="s">
        <v>12</v>
      </c>
      <c r="D137" s="1" t="s">
        <v>9592</v>
      </c>
      <c r="E137" s="2" t="s">
        <v>7264</v>
      </c>
      <c r="F137" s="4">
        <v>3.6223913599999999</v>
      </c>
      <c r="G137" s="5">
        <v>1.147E-5</v>
      </c>
      <c r="H137" s="3">
        <v>15.726900000000001</v>
      </c>
      <c r="I137" s="3">
        <v>1E-4</v>
      </c>
      <c r="J137" s="3">
        <v>3.5000000000000001E-3</v>
      </c>
      <c r="K137" s="3">
        <v>3.6600000000000001E-2</v>
      </c>
      <c r="L137" s="3">
        <f t="shared" si="6"/>
        <v>-6.5527597782486211</v>
      </c>
      <c r="M137" s="3">
        <f t="shared" si="7"/>
        <v>22.707415435603895</v>
      </c>
      <c r="N137" s="1">
        <f t="shared" si="8"/>
        <v>0.55899536930952654</v>
      </c>
    </row>
    <row r="138" spans="1:14" x14ac:dyDescent="0.3">
      <c r="A138" s="1">
        <v>12.91390600011</v>
      </c>
      <c r="B138" s="1">
        <v>-73.025166615489994</v>
      </c>
      <c r="C138" s="1" t="s">
        <v>12</v>
      </c>
      <c r="D138" s="1" t="s">
        <v>9592</v>
      </c>
      <c r="E138" s="2" t="s">
        <v>8308</v>
      </c>
      <c r="F138" s="4">
        <v>16.4554139</v>
      </c>
      <c r="G138" s="5">
        <v>4.0923000000000001E-4</v>
      </c>
      <c r="H138" s="3">
        <v>14.7491</v>
      </c>
      <c r="I138" s="3">
        <v>2.0000000000000001E-4</v>
      </c>
      <c r="J138" s="3">
        <v>3.5000000000000001E-3</v>
      </c>
      <c r="K138" s="3">
        <v>2.06E-2</v>
      </c>
      <c r="L138" s="3">
        <f t="shared" si="6"/>
        <v>-7.5305597782486231</v>
      </c>
      <c r="M138" s="3">
        <f t="shared" si="7"/>
        <v>12.780676448802684</v>
      </c>
      <c r="N138" s="1">
        <f t="shared" si="8"/>
        <v>1.216308810497021</v>
      </c>
    </row>
    <row r="139" spans="1:14" x14ac:dyDescent="0.3">
      <c r="A139" s="1">
        <v>76.087867733509995</v>
      </c>
      <c r="B139" s="1">
        <v>-68.728551327100007</v>
      </c>
      <c r="C139" s="1" t="s">
        <v>12</v>
      </c>
      <c r="D139" s="1" t="s">
        <v>9592</v>
      </c>
      <c r="E139" s="2" t="s">
        <v>1946</v>
      </c>
      <c r="F139" s="4">
        <v>15.97947403</v>
      </c>
      <c r="G139" s="5">
        <v>2.1054E-4</v>
      </c>
      <c r="H139" s="3">
        <v>14.060700000000001</v>
      </c>
      <c r="I139" s="3">
        <v>2.9999999999999997E-4</v>
      </c>
      <c r="J139" s="3">
        <v>3.5999999999999999E-3</v>
      </c>
      <c r="K139" s="3">
        <v>1.9800000000000002E-2</v>
      </c>
      <c r="L139" s="3">
        <f t="shared" si="6"/>
        <v>-8.1577874961635644</v>
      </c>
      <c r="M139" s="3">
        <f t="shared" si="7"/>
        <v>11.943107848880878</v>
      </c>
      <c r="N139" s="1">
        <f t="shared" si="8"/>
        <v>1.2035624802578246</v>
      </c>
    </row>
    <row r="140" spans="1:14" x14ac:dyDescent="0.3">
      <c r="A140" s="1">
        <v>75.104759340599998</v>
      </c>
      <c r="B140" s="1">
        <v>-68.770589248790003</v>
      </c>
      <c r="C140" s="1" t="s">
        <v>12</v>
      </c>
      <c r="D140" s="1" t="s">
        <v>9592</v>
      </c>
      <c r="E140" s="2" t="s">
        <v>1632</v>
      </c>
      <c r="F140" s="4">
        <v>3.5880474200000001</v>
      </c>
      <c r="G140" s="5">
        <v>4.8359999999999998E-5</v>
      </c>
      <c r="H140" s="3">
        <v>15.901</v>
      </c>
      <c r="I140" s="3">
        <v>5.9999999999999995E-4</v>
      </c>
      <c r="J140" s="3">
        <v>3.7000000000000002E-3</v>
      </c>
      <c r="K140" s="3">
        <v>3.7499999999999999E-2</v>
      </c>
      <c r="L140" s="3">
        <f t="shared" si="6"/>
        <v>-6.2579913796650253</v>
      </c>
      <c r="M140" s="3">
        <f t="shared" si="7"/>
        <v>22.008183997944769</v>
      </c>
      <c r="N140" s="1">
        <f t="shared" si="8"/>
        <v>0.5548581740900711</v>
      </c>
    </row>
    <row r="141" spans="1:14" x14ac:dyDescent="0.3">
      <c r="A141" s="1">
        <v>75.978880680269995</v>
      </c>
      <c r="B141" s="1">
        <v>-69.823983824229998</v>
      </c>
      <c r="C141" s="1" t="s">
        <v>12</v>
      </c>
      <c r="D141" s="1" t="s">
        <v>9592</v>
      </c>
      <c r="E141" s="2" t="s">
        <v>4069</v>
      </c>
      <c r="F141" s="4">
        <v>1.58064369</v>
      </c>
      <c r="G141" s="5">
        <v>4.5000000000000001E-6</v>
      </c>
      <c r="H141" s="3">
        <v>16.922799999999999</v>
      </c>
      <c r="I141" s="3">
        <v>5.0000000000000001E-4</v>
      </c>
      <c r="J141" s="3">
        <v>3.7000000000000002E-3</v>
      </c>
      <c r="K141" s="3">
        <v>7.0499999999999993E-2</v>
      </c>
      <c r="L141" s="3">
        <f t="shared" si="6"/>
        <v>-5.2361913796650263</v>
      </c>
      <c r="M141" s="3">
        <f t="shared" si="7"/>
        <v>41.375385903781186</v>
      </c>
      <c r="N141" s="1">
        <f t="shared" si="8"/>
        <v>0.19883398194565857</v>
      </c>
    </row>
    <row r="142" spans="1:14" x14ac:dyDescent="0.3">
      <c r="A142" s="1">
        <v>11.51669293638</v>
      </c>
      <c r="B142" s="1">
        <v>-72.790909668010002</v>
      </c>
      <c r="C142" s="1" t="s">
        <v>12</v>
      </c>
      <c r="D142" s="1" t="s">
        <v>9592</v>
      </c>
      <c r="E142" s="2" t="s">
        <v>803</v>
      </c>
      <c r="F142" s="4">
        <v>1.86406972</v>
      </c>
      <c r="G142" s="5">
        <v>3.4199999999999999E-6</v>
      </c>
      <c r="H142" s="3">
        <v>16.930099999999999</v>
      </c>
      <c r="I142" s="3">
        <v>1.1999999999999999E-3</v>
      </c>
      <c r="J142" s="3">
        <v>3.8E-3</v>
      </c>
      <c r="K142" s="3">
        <v>7.8299999999999995E-2</v>
      </c>
      <c r="L142" s="3">
        <f t="shared" si="6"/>
        <v>-5.1709820169159499</v>
      </c>
      <c r="M142" s="3">
        <f t="shared" si="7"/>
        <v>44.74379639275903</v>
      </c>
      <c r="N142" s="1">
        <f t="shared" si="8"/>
        <v>0.27046215181894051</v>
      </c>
    </row>
    <row r="143" spans="1:14" x14ac:dyDescent="0.3">
      <c r="A143" s="1">
        <v>79.87648583747</v>
      </c>
      <c r="B143" s="1">
        <v>-68.960228898029996</v>
      </c>
      <c r="C143" s="1" t="s">
        <v>12</v>
      </c>
      <c r="D143" s="1" t="s">
        <v>9592</v>
      </c>
      <c r="E143" s="2" t="s">
        <v>6341</v>
      </c>
      <c r="F143" s="4">
        <v>5.10373214</v>
      </c>
      <c r="G143" s="5">
        <v>9.2199999999999998E-6</v>
      </c>
      <c r="H143" s="3">
        <v>15.2585</v>
      </c>
      <c r="I143" s="3">
        <v>2.0000000000000001E-4</v>
      </c>
      <c r="J143" s="3">
        <v>3.8E-3</v>
      </c>
      <c r="K143" s="3">
        <v>2.6800000000000001E-2</v>
      </c>
      <c r="L143" s="3">
        <f t="shared" si="6"/>
        <v>-6.8425820169159515</v>
      </c>
      <c r="M143" s="3">
        <f t="shared" si="7"/>
        <v>15.314607190254689</v>
      </c>
      <c r="N143" s="1">
        <f t="shared" si="8"/>
        <v>0.707887873163624</v>
      </c>
    </row>
    <row r="144" spans="1:14" x14ac:dyDescent="0.3">
      <c r="A144" s="1">
        <v>74.462066506780005</v>
      </c>
      <c r="B144" s="1">
        <v>-67.838578539409994</v>
      </c>
      <c r="C144" s="1" t="s">
        <v>12</v>
      </c>
      <c r="D144" s="1" t="s">
        <v>9592</v>
      </c>
      <c r="E144" s="2" t="s">
        <v>1725</v>
      </c>
      <c r="F144" s="4">
        <v>13.97247922</v>
      </c>
      <c r="G144" s="5">
        <v>1.3616E-4</v>
      </c>
      <c r="H144" s="3">
        <v>14.0678</v>
      </c>
      <c r="I144" s="3">
        <v>1E-4</v>
      </c>
      <c r="J144" s="3">
        <v>3.8999999999999998E-3</v>
      </c>
      <c r="K144" s="3">
        <v>1.8700000000000001E-2</v>
      </c>
      <c r="L144" s="3">
        <f t="shared" si="6"/>
        <v>-7.976876964867504</v>
      </c>
      <c r="M144" s="3">
        <f t="shared" si="7"/>
        <v>10.411940173142845</v>
      </c>
      <c r="N144" s="1">
        <f t="shared" si="8"/>
        <v>1.1452734724016629</v>
      </c>
    </row>
    <row r="145" spans="1:14" x14ac:dyDescent="0.3">
      <c r="A145" s="1">
        <v>16.002849411700002</v>
      </c>
      <c r="B145" s="1">
        <v>-73.454642819669999</v>
      </c>
      <c r="C145" s="1" t="s">
        <v>12</v>
      </c>
      <c r="D145" s="1" t="s">
        <v>9592</v>
      </c>
      <c r="E145" s="2" t="s">
        <v>6248</v>
      </c>
      <c r="F145" s="4">
        <v>1.4069226500000001</v>
      </c>
      <c r="G145" s="5">
        <v>2.1299999999999999E-6</v>
      </c>
      <c r="H145" s="3">
        <v>17.4069</v>
      </c>
      <c r="I145" s="3">
        <v>5.0000000000000001E-4</v>
      </c>
      <c r="J145" s="3">
        <v>3.8999999999999998E-3</v>
      </c>
      <c r="K145" s="3">
        <v>8.1000000000000003E-2</v>
      </c>
      <c r="L145" s="3">
        <f t="shared" si="6"/>
        <v>-4.637776964867502</v>
      </c>
      <c r="M145" s="3">
        <f t="shared" si="7"/>
        <v>45.099847809492104</v>
      </c>
      <c r="N145" s="1">
        <f t="shared" si="8"/>
        <v>0.14827022138528595</v>
      </c>
    </row>
    <row r="146" spans="1:14" x14ac:dyDescent="0.3">
      <c r="A146" s="1">
        <v>75.553279179249998</v>
      </c>
      <c r="B146" s="1">
        <v>-70.509785389300006</v>
      </c>
      <c r="C146" s="1" t="s">
        <v>12</v>
      </c>
      <c r="D146" s="1" t="s">
        <v>9592</v>
      </c>
      <c r="E146" s="2" t="s">
        <v>4043</v>
      </c>
      <c r="F146" s="4">
        <v>2.80233299</v>
      </c>
      <c r="G146" s="5">
        <v>5.3499999999999996E-6</v>
      </c>
      <c r="H146" s="3">
        <v>16.066600000000001</v>
      </c>
      <c r="I146" s="3">
        <v>2.9999999999999997E-4</v>
      </c>
      <c r="J146" s="3">
        <v>4.0000000000000001E-3</v>
      </c>
      <c r="K146" s="3">
        <v>3.2199999999999999E-2</v>
      </c>
      <c r="L146" s="3">
        <f t="shared" si="6"/>
        <v>-5.9231000433601864</v>
      </c>
      <c r="M146" s="3">
        <f t="shared" si="7"/>
        <v>17.48036693951245</v>
      </c>
      <c r="N146" s="1">
        <f t="shared" si="8"/>
        <v>0.44751973948906182</v>
      </c>
    </row>
    <row r="147" spans="1:14" x14ac:dyDescent="0.3">
      <c r="A147" s="1">
        <v>82.517571704689999</v>
      </c>
      <c r="B147" s="1">
        <v>-69.946149639089995</v>
      </c>
      <c r="C147" s="1" t="s">
        <v>12</v>
      </c>
      <c r="D147" s="1" t="s">
        <v>9592</v>
      </c>
      <c r="E147" s="2" t="s">
        <v>4770</v>
      </c>
      <c r="F147" s="4">
        <v>6.2925842899999997</v>
      </c>
      <c r="G147" s="5">
        <v>3.8600000000000003E-5</v>
      </c>
      <c r="H147" s="3">
        <v>14.9739</v>
      </c>
      <c r="I147" s="3">
        <v>2.0000000000000001E-4</v>
      </c>
      <c r="J147" s="3">
        <v>4.0000000000000001E-3</v>
      </c>
      <c r="K147" s="3">
        <v>2.3099999999999999E-2</v>
      </c>
      <c r="L147" s="3">
        <f t="shared" si="6"/>
        <v>-7.015800043360187</v>
      </c>
      <c r="M147" s="3">
        <f t="shared" si="7"/>
        <v>12.540263238963526</v>
      </c>
      <c r="N147" s="1">
        <f t="shared" si="8"/>
        <v>0.79882904169146951</v>
      </c>
    </row>
    <row r="148" spans="1:14" x14ac:dyDescent="0.3">
      <c r="A148" s="1">
        <v>16.852774529400001</v>
      </c>
      <c r="B148" s="1">
        <v>-71.775752980099995</v>
      </c>
      <c r="C148" s="1" t="s">
        <v>12</v>
      </c>
      <c r="D148" s="1" t="s">
        <v>9592</v>
      </c>
      <c r="E148" s="2" t="s">
        <v>7031</v>
      </c>
      <c r="F148" s="4">
        <v>1.9089823299999999</v>
      </c>
      <c r="G148" s="5">
        <v>4.6500000000000004E-6</v>
      </c>
      <c r="H148" s="3">
        <v>16.752800000000001</v>
      </c>
      <c r="I148" s="3">
        <v>5.0000000000000001E-4</v>
      </c>
      <c r="J148" s="3">
        <v>4.0000000000000001E-3</v>
      </c>
      <c r="K148" s="3">
        <v>5.1200000000000002E-2</v>
      </c>
      <c r="L148" s="3">
        <f t="shared" si="6"/>
        <v>-5.2369000433601869</v>
      </c>
      <c r="M148" s="3">
        <f t="shared" si="7"/>
        <v>27.794869171305702</v>
      </c>
      <c r="N148" s="1">
        <f t="shared" si="8"/>
        <v>0.28080190847799824</v>
      </c>
    </row>
    <row r="149" spans="1:14" x14ac:dyDescent="0.3">
      <c r="A149" s="1">
        <v>73.587392888910003</v>
      </c>
      <c r="B149" s="1">
        <v>-68.064020765539993</v>
      </c>
      <c r="C149" s="1" t="s">
        <v>12</v>
      </c>
      <c r="D149" s="1" t="s">
        <v>9592</v>
      </c>
      <c r="E149" s="2" t="s">
        <v>1568</v>
      </c>
      <c r="F149" s="4">
        <v>2.3837355599999999</v>
      </c>
      <c r="G149" s="5">
        <v>6.37E-6</v>
      </c>
      <c r="H149" s="3">
        <v>16.188800000000001</v>
      </c>
      <c r="I149" s="3">
        <v>2.9999999999999997E-4</v>
      </c>
      <c r="J149" s="3">
        <v>4.1000000000000003E-3</v>
      </c>
      <c r="K149" s="3">
        <v>4.1399999999999999E-2</v>
      </c>
      <c r="L149" s="3">
        <f t="shared" si="6"/>
        <v>-5.7472807164013204</v>
      </c>
      <c r="M149" s="3">
        <f t="shared" si="7"/>
        <v>21.926592675563551</v>
      </c>
      <c r="N149" s="1">
        <f t="shared" si="8"/>
        <v>0.37725807522813093</v>
      </c>
    </row>
    <row r="150" spans="1:14" x14ac:dyDescent="0.3">
      <c r="A150" s="1">
        <v>82.790415486390003</v>
      </c>
      <c r="B150" s="1">
        <v>-70.997172417320002</v>
      </c>
      <c r="C150" s="1" t="s">
        <v>12</v>
      </c>
      <c r="D150" s="1" t="s">
        <v>9592</v>
      </c>
      <c r="E150" s="2" t="s">
        <v>8540</v>
      </c>
      <c r="F150" s="4">
        <v>4.8751857200000002</v>
      </c>
      <c r="G150" s="5">
        <v>6.8639999999999993E-5</v>
      </c>
      <c r="H150" s="3">
        <v>15.762499999999999</v>
      </c>
      <c r="I150" s="3">
        <v>5.0000000000000001E-4</v>
      </c>
      <c r="J150" s="3">
        <v>4.1000000000000003E-3</v>
      </c>
      <c r="K150" s="3">
        <v>3.3599999999999998E-2</v>
      </c>
      <c r="L150" s="3">
        <f t="shared" si="6"/>
        <v>-6.1735807164013217</v>
      </c>
      <c r="M150" s="3">
        <f t="shared" si="7"/>
        <v>17.795495510163814</v>
      </c>
      <c r="N150" s="1">
        <f t="shared" si="8"/>
        <v>0.68799116478016464</v>
      </c>
    </row>
    <row r="151" spans="1:14" x14ac:dyDescent="0.3">
      <c r="A151" s="1">
        <v>82.546210189869996</v>
      </c>
      <c r="B151" s="1">
        <v>-71.768167862129999</v>
      </c>
      <c r="C151" s="1" t="s">
        <v>12</v>
      </c>
      <c r="D151" s="1" t="s">
        <v>9592</v>
      </c>
      <c r="E151" s="2" t="s">
        <v>8768</v>
      </c>
      <c r="F151" s="4">
        <v>8.3024339600000001</v>
      </c>
      <c r="G151" s="5">
        <v>4.125E-5</v>
      </c>
      <c r="H151" s="3">
        <v>14.433400000000001</v>
      </c>
      <c r="I151" s="3">
        <v>2.9999999999999997E-4</v>
      </c>
      <c r="J151" s="3">
        <v>4.1000000000000003E-3</v>
      </c>
      <c r="K151" s="3">
        <v>1.8800000000000001E-2</v>
      </c>
      <c r="L151" s="3">
        <f t="shared" si="6"/>
        <v>-7.5026807164013221</v>
      </c>
      <c r="M151" s="3">
        <f t="shared" si="7"/>
        <v>9.9570034407999035</v>
      </c>
      <c r="N151" s="1">
        <f t="shared" si="8"/>
        <v>0.91920542977820341</v>
      </c>
    </row>
    <row r="152" spans="1:14" x14ac:dyDescent="0.3">
      <c r="A152" s="1">
        <v>19.30211012214</v>
      </c>
      <c r="B152" s="1">
        <v>-73.062979958409997</v>
      </c>
      <c r="C152" s="1" t="s">
        <v>12</v>
      </c>
      <c r="D152" s="1" t="s">
        <v>9592</v>
      </c>
      <c r="E152" s="2" t="s">
        <v>58</v>
      </c>
      <c r="F152" s="4">
        <v>1.0807545000000001</v>
      </c>
      <c r="G152" s="5">
        <v>1.84E-6</v>
      </c>
      <c r="H152" s="3">
        <v>17.787400000000002</v>
      </c>
      <c r="I152" s="3">
        <v>6.9999999999999999E-4</v>
      </c>
      <c r="J152" s="3">
        <v>4.1999999999999997E-3</v>
      </c>
      <c r="K152" s="3">
        <v>9.5799999999999996E-2</v>
      </c>
      <c r="L152" s="3">
        <f t="shared" si="6"/>
        <v>-4.0963535480104944</v>
      </c>
      <c r="M152" s="3">
        <f t="shared" si="7"/>
        <v>49.530291414549353</v>
      </c>
      <c r="N152" s="1">
        <f t="shared" si="8"/>
        <v>3.3727052506498892E-2</v>
      </c>
    </row>
    <row r="153" spans="1:14" x14ac:dyDescent="0.3">
      <c r="A153" s="1">
        <v>82.712484256270002</v>
      </c>
      <c r="B153" s="1">
        <v>-66.657263524230004</v>
      </c>
      <c r="C153" s="1" t="s">
        <v>12</v>
      </c>
      <c r="D153" s="1" t="s">
        <v>9592</v>
      </c>
      <c r="E153" s="2" t="s">
        <v>1803</v>
      </c>
      <c r="F153" s="4">
        <v>4.3231170399999996</v>
      </c>
      <c r="G153" s="5">
        <v>1.1960000000000001E-5</v>
      </c>
      <c r="H153" s="3">
        <v>15.348699999999999</v>
      </c>
      <c r="I153" s="3">
        <v>1E-4</v>
      </c>
      <c r="J153" s="3">
        <v>4.1999999999999997E-3</v>
      </c>
      <c r="K153" s="3">
        <v>2.9399999999999999E-2</v>
      </c>
      <c r="L153" s="3">
        <f t="shared" si="6"/>
        <v>-6.5350535480104952</v>
      </c>
      <c r="M153" s="3">
        <f t="shared" si="7"/>
        <v>15.200319075927322</v>
      </c>
      <c r="N153" s="1">
        <f t="shared" si="8"/>
        <v>0.6357969933726747</v>
      </c>
    </row>
    <row r="154" spans="1:14" x14ac:dyDescent="0.3">
      <c r="A154" s="1">
        <v>78.987401932639997</v>
      </c>
      <c r="B154" s="1">
        <v>-65.501363024759996</v>
      </c>
      <c r="C154" s="1" t="s">
        <v>12</v>
      </c>
      <c r="D154" s="1" t="s">
        <v>9592</v>
      </c>
      <c r="E154" s="2" t="s">
        <v>2377</v>
      </c>
      <c r="F154" s="4">
        <v>2.9299842300000001</v>
      </c>
      <c r="G154" s="5">
        <v>8.5099999999999998E-6</v>
      </c>
      <c r="H154" s="3">
        <v>15.981199999999999</v>
      </c>
      <c r="I154" s="3">
        <v>1E-4</v>
      </c>
      <c r="J154" s="3">
        <v>4.1999999999999997E-3</v>
      </c>
      <c r="K154" s="3">
        <v>3.5700000000000003E-2</v>
      </c>
      <c r="L154" s="3">
        <f t="shared" si="6"/>
        <v>-5.9025535480104949</v>
      </c>
      <c r="M154" s="3">
        <f t="shared" si="7"/>
        <v>18.457530306354645</v>
      </c>
      <c r="N154" s="1">
        <f t="shared" si="8"/>
        <v>0.4668652828652321</v>
      </c>
    </row>
    <row r="155" spans="1:14" x14ac:dyDescent="0.3">
      <c r="A155" s="1">
        <v>88.416188171390004</v>
      </c>
      <c r="B155" s="1">
        <v>-69.933114402960001</v>
      </c>
      <c r="C155" s="1" t="s">
        <v>12</v>
      </c>
      <c r="D155" s="1" t="s">
        <v>9592</v>
      </c>
      <c r="E155" s="2" t="s">
        <v>8911</v>
      </c>
      <c r="F155" s="4">
        <v>2.6985828500000002</v>
      </c>
      <c r="G155" s="5">
        <v>9.6600000000000007E-6</v>
      </c>
      <c r="H155" s="3">
        <v>15.872199999999999</v>
      </c>
      <c r="I155" s="3">
        <v>4.0000000000000002E-4</v>
      </c>
      <c r="J155" s="3">
        <v>4.1999999999999997E-3</v>
      </c>
      <c r="K155" s="3">
        <v>3.1399999999999997E-2</v>
      </c>
      <c r="L155" s="3">
        <f t="shared" si="6"/>
        <v>-6.0115535480104967</v>
      </c>
      <c r="M155" s="3">
        <f t="shared" si="7"/>
        <v>16.234354391791399</v>
      </c>
      <c r="N155" s="1">
        <f t="shared" si="8"/>
        <v>0.43113575601082454</v>
      </c>
    </row>
    <row r="156" spans="1:14" x14ac:dyDescent="0.3">
      <c r="A156" s="1">
        <v>80.540321160610006</v>
      </c>
      <c r="B156" s="1">
        <v>-65.952263214370006</v>
      </c>
      <c r="C156" s="1" t="s">
        <v>12</v>
      </c>
      <c r="D156" s="1" t="s">
        <v>9592</v>
      </c>
      <c r="E156" s="2" t="s">
        <v>1776</v>
      </c>
      <c r="F156" s="4">
        <v>4.3366340499999998</v>
      </c>
      <c r="G156" s="5">
        <v>2.1149999999999999E-5</v>
      </c>
      <c r="H156" s="3">
        <v>15.457000000000001</v>
      </c>
      <c r="I156" s="3">
        <v>1E-4</v>
      </c>
      <c r="J156" s="3">
        <v>4.4000000000000003E-3</v>
      </c>
      <c r="K156" s="3">
        <v>2.6599999999999999E-2</v>
      </c>
      <c r="L156" s="3">
        <f t="shared" si="6"/>
        <v>-6.3257366175690599</v>
      </c>
      <c r="M156" s="3">
        <f t="shared" si="7"/>
        <v>13.127548292943114</v>
      </c>
      <c r="N156" s="1">
        <f t="shared" si="8"/>
        <v>0.63715277544108884</v>
      </c>
    </row>
    <row r="157" spans="1:14" x14ac:dyDescent="0.3">
      <c r="A157" s="1">
        <v>83.115097306699994</v>
      </c>
      <c r="B157" s="1">
        <v>-65.493164798159995</v>
      </c>
      <c r="C157" s="1" t="s">
        <v>12</v>
      </c>
      <c r="D157" s="1" t="s">
        <v>9592</v>
      </c>
      <c r="E157" s="2" t="s">
        <v>1972</v>
      </c>
      <c r="F157" s="4">
        <v>4.6380915900000002</v>
      </c>
      <c r="G157" s="5">
        <v>1.577E-5</v>
      </c>
      <c r="H157" s="3">
        <v>15.307499999999999</v>
      </c>
      <c r="I157" s="3">
        <v>1E-4</v>
      </c>
      <c r="J157" s="3">
        <v>4.4000000000000003E-3</v>
      </c>
      <c r="K157" s="3">
        <v>2.2599999999999999E-2</v>
      </c>
      <c r="L157" s="3">
        <f t="shared" si="6"/>
        <v>-6.4752366175690632</v>
      </c>
      <c r="M157" s="3">
        <f t="shared" si="7"/>
        <v>11.153480880595152</v>
      </c>
      <c r="N157" s="1">
        <f t="shared" si="8"/>
        <v>0.66633932055010348</v>
      </c>
    </row>
    <row r="158" spans="1:14" x14ac:dyDescent="0.3">
      <c r="A158" s="1">
        <v>79.353119368869997</v>
      </c>
      <c r="B158" s="1">
        <v>-69.349351477040003</v>
      </c>
      <c r="C158" s="1" t="s">
        <v>12</v>
      </c>
      <c r="D158" s="1" t="s">
        <v>9592</v>
      </c>
      <c r="E158" s="2" t="s">
        <v>3251</v>
      </c>
      <c r="F158" s="4">
        <v>8.1653335400000007</v>
      </c>
      <c r="G158" s="5">
        <v>4.5800000000000002E-5</v>
      </c>
      <c r="H158" s="3">
        <v>14.509600000000001</v>
      </c>
      <c r="I158" s="3">
        <v>1E-4</v>
      </c>
      <c r="J158" s="3">
        <v>4.4000000000000003E-3</v>
      </c>
      <c r="K158" s="3">
        <v>2.5700000000000001E-2</v>
      </c>
      <c r="L158" s="3">
        <f t="shared" si="6"/>
        <v>-7.2731366175690617</v>
      </c>
      <c r="M158" s="3">
        <f t="shared" si="7"/>
        <v>12.683383125162994</v>
      </c>
      <c r="N158" s="1">
        <f t="shared" si="8"/>
        <v>0.91197392962662727</v>
      </c>
    </row>
    <row r="159" spans="1:14" x14ac:dyDescent="0.3">
      <c r="A159" s="1">
        <v>74.545007589530002</v>
      </c>
      <c r="B159" s="1">
        <v>-69.94966187256</v>
      </c>
      <c r="C159" s="1" t="s">
        <v>12</v>
      </c>
      <c r="D159" s="1" t="s">
        <v>9592</v>
      </c>
      <c r="E159" s="2" t="s">
        <v>154</v>
      </c>
      <c r="F159" s="4">
        <v>39.480515830000002</v>
      </c>
      <c r="G159" s="5">
        <v>7.3472999999999995E-4</v>
      </c>
      <c r="H159" s="3">
        <v>12.778600000000001</v>
      </c>
      <c r="I159" s="3">
        <v>2.0000000000000001E-4</v>
      </c>
      <c r="J159" s="3">
        <v>4.4999999999999997E-3</v>
      </c>
      <c r="K159" s="3">
        <v>1.9300000000000001E-2</v>
      </c>
      <c r="L159" s="3">
        <f t="shared" si="6"/>
        <v>-8.9553374311232794</v>
      </c>
      <c r="M159" s="3">
        <f t="shared" si="7"/>
        <v>9.3132113722760206</v>
      </c>
      <c r="N159" s="1">
        <f t="shared" si="8"/>
        <v>1.596382818279745</v>
      </c>
    </row>
    <row r="160" spans="1:14" x14ac:dyDescent="0.3">
      <c r="A160" s="1">
        <v>74.986712623960003</v>
      </c>
      <c r="B160" s="1">
        <v>-68.019406945520004</v>
      </c>
      <c r="C160" s="1" t="s">
        <v>12</v>
      </c>
      <c r="D160" s="1" t="s">
        <v>9592</v>
      </c>
      <c r="E160" s="2" t="s">
        <v>1686</v>
      </c>
      <c r="F160" s="4">
        <v>3.4163652400000002</v>
      </c>
      <c r="G160" s="5">
        <v>7.9100000000000005E-6</v>
      </c>
      <c r="H160" s="3">
        <v>16.032399999999999</v>
      </c>
      <c r="I160" s="3">
        <v>4.0000000000000002E-4</v>
      </c>
      <c r="J160" s="3">
        <v>4.4999999999999997E-3</v>
      </c>
      <c r="K160" s="3">
        <v>3.95E-2</v>
      </c>
      <c r="L160" s="3">
        <f t="shared" si="6"/>
        <v>-5.7015374311232812</v>
      </c>
      <c r="M160" s="3">
        <f t="shared" si="7"/>
        <v>19.06071757518556</v>
      </c>
      <c r="N160" s="1">
        <f t="shared" si="8"/>
        <v>0.53356429446346276</v>
      </c>
    </row>
    <row r="161" spans="1:14" x14ac:dyDescent="0.3">
      <c r="A161" s="1">
        <v>75.938430183039998</v>
      </c>
      <c r="B161" s="1">
        <v>-65.823004582980005</v>
      </c>
      <c r="C161" s="1" t="s">
        <v>12</v>
      </c>
      <c r="D161" s="1" t="s">
        <v>9592</v>
      </c>
      <c r="E161" s="2" t="s">
        <v>2615</v>
      </c>
      <c r="F161" s="4">
        <v>3.6496078700000001</v>
      </c>
      <c r="G161" s="5">
        <v>7.4499999999999998E-6</v>
      </c>
      <c r="H161" s="3">
        <v>15.753299999999999</v>
      </c>
      <c r="I161" s="3">
        <v>1E-4</v>
      </c>
      <c r="J161" s="3">
        <v>4.4999999999999997E-3</v>
      </c>
      <c r="K161" s="3">
        <v>3.2099999999999997E-2</v>
      </c>
      <c r="L161" s="3">
        <f t="shared" si="6"/>
        <v>-5.9806374311232808</v>
      </c>
      <c r="M161" s="3">
        <f t="shared" si="7"/>
        <v>15.489848963075428</v>
      </c>
      <c r="N161" s="1">
        <f t="shared" si="8"/>
        <v>0.56224620444448903</v>
      </c>
    </row>
    <row r="162" spans="1:14" x14ac:dyDescent="0.3">
      <c r="A162" s="1">
        <v>78.326675952350001</v>
      </c>
      <c r="B162" s="1">
        <v>-67.37259397935</v>
      </c>
      <c r="C162" s="1" t="s">
        <v>12</v>
      </c>
      <c r="D162" s="1" t="s">
        <v>9592</v>
      </c>
      <c r="E162" s="2" t="s">
        <v>2845</v>
      </c>
      <c r="F162" s="4">
        <v>3.5447775300000002</v>
      </c>
      <c r="G162" s="5">
        <v>1.562E-5</v>
      </c>
      <c r="H162" s="3">
        <v>15.8979</v>
      </c>
      <c r="I162" s="3">
        <v>1E-4</v>
      </c>
      <c r="J162" s="3">
        <v>4.4999999999999997E-3</v>
      </c>
      <c r="K162" s="3">
        <v>3.4200000000000001E-2</v>
      </c>
      <c r="L162" s="3">
        <f t="shared" si="6"/>
        <v>-5.8360374311232803</v>
      </c>
      <c r="M162" s="3">
        <f t="shared" si="7"/>
        <v>16.5032035680955</v>
      </c>
      <c r="N162" s="1">
        <f t="shared" si="8"/>
        <v>0.54958898408179924</v>
      </c>
    </row>
    <row r="163" spans="1:14" x14ac:dyDescent="0.3">
      <c r="A163" s="1">
        <v>82.89705948372</v>
      </c>
      <c r="B163" s="1">
        <v>-69.318523640379993</v>
      </c>
      <c r="C163" s="1" t="s">
        <v>12</v>
      </c>
      <c r="D163" s="1" t="s">
        <v>9592</v>
      </c>
      <c r="E163" s="2" t="s">
        <v>4831</v>
      </c>
      <c r="F163" s="4">
        <v>7.8091422399999999</v>
      </c>
      <c r="G163" s="5">
        <v>9.1799999999999995E-5</v>
      </c>
      <c r="H163" s="3">
        <v>14.864599999999999</v>
      </c>
      <c r="I163" s="3">
        <v>2.0000000000000001E-4</v>
      </c>
      <c r="J163" s="3">
        <v>4.4999999999999997E-3</v>
      </c>
      <c r="K163" s="3">
        <v>2.0299999999999999E-2</v>
      </c>
      <c r="L163" s="3">
        <f t="shared" si="6"/>
        <v>-6.8693374311232809</v>
      </c>
      <c r="M163" s="3">
        <f t="shared" si="7"/>
        <v>9.7957611840939887</v>
      </c>
      <c r="N163" s="1">
        <f t="shared" si="8"/>
        <v>0.89260333337884168</v>
      </c>
    </row>
    <row r="164" spans="1:14" x14ac:dyDescent="0.3">
      <c r="A164" s="1">
        <v>16.183348130260001</v>
      </c>
      <c r="B164" s="1">
        <v>-72.346545852610006</v>
      </c>
      <c r="C164" s="1" t="s">
        <v>12</v>
      </c>
      <c r="D164" s="1" t="s">
        <v>9592</v>
      </c>
      <c r="E164" s="2" t="s">
        <v>5420</v>
      </c>
      <c r="F164" s="4">
        <v>2.8934577099999998</v>
      </c>
      <c r="G164" s="5">
        <v>5.2499999999999997E-6</v>
      </c>
      <c r="H164" s="3">
        <v>16.058800000000002</v>
      </c>
      <c r="I164" s="3">
        <v>4.0000000000000002E-4</v>
      </c>
      <c r="J164" s="3">
        <v>4.4999999999999997E-3</v>
      </c>
      <c r="K164" s="3">
        <v>4.3099999999999999E-2</v>
      </c>
      <c r="L164" s="3">
        <f t="shared" si="6"/>
        <v>-5.6751374311232787</v>
      </c>
      <c r="M164" s="3">
        <f t="shared" si="7"/>
        <v>20.797896897760516</v>
      </c>
      <c r="N164" s="1">
        <f t="shared" si="8"/>
        <v>0.46141713921456223</v>
      </c>
    </row>
    <row r="165" spans="1:14" x14ac:dyDescent="0.3">
      <c r="A165" s="1">
        <v>19.962591691979998</v>
      </c>
      <c r="B165" s="1">
        <v>-74.020738093320006</v>
      </c>
      <c r="C165" s="1" t="s">
        <v>12</v>
      </c>
      <c r="D165" s="1" t="s">
        <v>9592</v>
      </c>
      <c r="E165" s="2" t="s">
        <v>5571</v>
      </c>
      <c r="F165" s="4">
        <v>9.1711697700000006</v>
      </c>
      <c r="G165" s="5">
        <v>5.2960000000000001E-5</v>
      </c>
      <c r="H165" s="3">
        <v>14.713800000000001</v>
      </c>
      <c r="I165" s="3">
        <v>1E-4</v>
      </c>
      <c r="J165" s="3">
        <v>4.4999999999999997E-3</v>
      </c>
      <c r="K165" s="3">
        <v>1.7899999999999999E-2</v>
      </c>
      <c r="L165" s="3">
        <f t="shared" si="6"/>
        <v>-7.0201374311232811</v>
      </c>
      <c r="M165" s="3">
        <f t="shared" si="7"/>
        <v>8.6376416340141304</v>
      </c>
      <c r="N165" s="1">
        <f t="shared" si="8"/>
        <v>0.96242473286258357</v>
      </c>
    </row>
    <row r="166" spans="1:14" x14ac:dyDescent="0.3">
      <c r="A166" s="1">
        <v>85.227026017300005</v>
      </c>
      <c r="B166" s="1">
        <v>-70.548943440239995</v>
      </c>
      <c r="C166" s="1" t="s">
        <v>12</v>
      </c>
      <c r="D166" s="1" t="s">
        <v>9592</v>
      </c>
      <c r="E166" s="2" t="s">
        <v>3765</v>
      </c>
      <c r="F166" s="4">
        <v>3.1033041400000001</v>
      </c>
      <c r="G166" s="5">
        <v>4.1510000000000001E-5</v>
      </c>
      <c r="H166" s="3">
        <v>16.038</v>
      </c>
      <c r="I166" s="3">
        <v>1.6000000000000001E-3</v>
      </c>
      <c r="J166" s="3">
        <v>4.5999999999999999E-3</v>
      </c>
      <c r="K166" s="3">
        <v>3.9399999999999998E-2</v>
      </c>
      <c r="L166" s="3">
        <f t="shared" si="6"/>
        <v>-5.6482108415921282</v>
      </c>
      <c r="M166" s="3">
        <f t="shared" si="7"/>
        <v>18.599148254490423</v>
      </c>
      <c r="N166" s="1">
        <f t="shared" si="8"/>
        <v>0.49182434079555476</v>
      </c>
    </row>
    <row r="167" spans="1:14" x14ac:dyDescent="0.3">
      <c r="A167" s="1">
        <v>17.182745117650001</v>
      </c>
      <c r="B167" s="1">
        <v>-72.511781916179999</v>
      </c>
      <c r="C167" s="1" t="s">
        <v>12</v>
      </c>
      <c r="D167" s="1" t="s">
        <v>9592</v>
      </c>
      <c r="E167" s="2" t="s">
        <v>6161</v>
      </c>
      <c r="F167" s="4">
        <v>3.1242524</v>
      </c>
      <c r="G167" s="5">
        <v>4.2788E-4</v>
      </c>
      <c r="H167" s="3">
        <v>16.060600000000001</v>
      </c>
      <c r="I167" s="3">
        <v>5.9999999999999995E-4</v>
      </c>
      <c r="J167" s="3">
        <v>4.5999999999999999E-3</v>
      </c>
      <c r="K167" s="3">
        <v>4.7800000000000002E-2</v>
      </c>
      <c r="L167" s="3">
        <f t="shared" si="6"/>
        <v>-5.6256108415921275</v>
      </c>
      <c r="M167" s="3">
        <f t="shared" si="7"/>
        <v>22.56444882206419</v>
      </c>
      <c r="N167" s="1">
        <f t="shared" si="8"/>
        <v>0.49474611211285691</v>
      </c>
    </row>
    <row r="168" spans="1:14" x14ac:dyDescent="0.3">
      <c r="A168" s="1">
        <v>13.90888542021</v>
      </c>
      <c r="B168" s="1">
        <v>-72.721054005080006</v>
      </c>
      <c r="C168" s="1" t="s">
        <v>12</v>
      </c>
      <c r="D168" s="1" t="s">
        <v>9592</v>
      </c>
      <c r="E168" s="2" t="s">
        <v>6208</v>
      </c>
      <c r="F168" s="4">
        <v>9.7662506699999998</v>
      </c>
      <c r="G168" s="5">
        <v>2.3997999999999999E-4</v>
      </c>
      <c r="H168" s="3">
        <v>15.079000000000001</v>
      </c>
      <c r="I168" s="3">
        <v>1E-4</v>
      </c>
      <c r="J168" s="3">
        <v>4.5999999999999999E-3</v>
      </c>
      <c r="K168" s="3">
        <v>2.2200000000000001E-2</v>
      </c>
      <c r="L168" s="3">
        <f t="shared" si="6"/>
        <v>-6.6072108415921278</v>
      </c>
      <c r="M168" s="3">
        <f t="shared" si="7"/>
        <v>10.479723089864814</v>
      </c>
      <c r="N168" s="1">
        <f t="shared" si="8"/>
        <v>0.98972786711180061</v>
      </c>
    </row>
    <row r="169" spans="1:14" x14ac:dyDescent="0.3">
      <c r="A169" s="1">
        <v>13.07753862657</v>
      </c>
      <c r="B169" s="1">
        <v>-73.23689594567</v>
      </c>
      <c r="C169" s="1" t="s">
        <v>12</v>
      </c>
      <c r="D169" s="1" t="s">
        <v>9592</v>
      </c>
      <c r="E169" s="2" t="s">
        <v>8055</v>
      </c>
      <c r="F169" s="4">
        <v>3.1724741999999999</v>
      </c>
      <c r="G169" s="5">
        <v>5.965E-5</v>
      </c>
      <c r="H169" s="3">
        <v>16.648</v>
      </c>
      <c r="I169" s="3">
        <v>4.0000000000000002E-4</v>
      </c>
      <c r="J169" s="3">
        <v>4.5999999999999999E-3</v>
      </c>
      <c r="K169" s="3">
        <v>5.5300000000000002E-2</v>
      </c>
      <c r="L169" s="3">
        <f t="shared" si="6"/>
        <v>-5.0382108415921287</v>
      </c>
      <c r="M169" s="3">
        <f t="shared" si="7"/>
        <v>26.104895806809608</v>
      </c>
      <c r="N169" s="1">
        <f t="shared" si="8"/>
        <v>0.50139809890127529</v>
      </c>
    </row>
    <row r="170" spans="1:14" x14ac:dyDescent="0.3">
      <c r="A170" s="1">
        <v>88.747105141800006</v>
      </c>
      <c r="B170" s="1">
        <v>-73.038547738920002</v>
      </c>
      <c r="C170" s="1" t="s">
        <v>12</v>
      </c>
      <c r="D170" s="1" t="s">
        <v>9592</v>
      </c>
      <c r="E170" s="2" t="s">
        <v>38</v>
      </c>
      <c r="F170" s="4">
        <v>92.408819579999999</v>
      </c>
      <c r="G170" s="5">
        <v>8.2809000000000008E-3</v>
      </c>
      <c r="H170" s="3">
        <v>15.8147</v>
      </c>
      <c r="I170" s="3">
        <v>5.9999999999999995E-4</v>
      </c>
      <c r="J170" s="3">
        <v>4.7999999999999996E-3</v>
      </c>
      <c r="K170" s="3">
        <v>4.0300000000000002E-2</v>
      </c>
      <c r="L170" s="3">
        <f t="shared" si="6"/>
        <v>-5.7790938131220599</v>
      </c>
      <c r="M170" s="3">
        <f t="shared" si="7"/>
        <v>18.231335091617598</v>
      </c>
      <c r="N170" s="1">
        <f t="shared" si="8"/>
        <v>1.9657134226501662</v>
      </c>
    </row>
    <row r="171" spans="1:14" x14ac:dyDescent="0.3">
      <c r="A171" s="1">
        <v>79.219498426770002</v>
      </c>
      <c r="B171" s="1">
        <v>-69.367772830489997</v>
      </c>
      <c r="C171" s="1" t="s">
        <v>12</v>
      </c>
      <c r="D171" s="1" t="s">
        <v>9592</v>
      </c>
      <c r="E171" s="2" t="s">
        <v>3206</v>
      </c>
      <c r="F171" s="4">
        <v>4.7177945299999999</v>
      </c>
      <c r="G171" s="5">
        <v>7.2459999999999994E-5</v>
      </c>
      <c r="H171" s="3">
        <v>15.61</v>
      </c>
      <c r="I171" s="3">
        <v>4.0000000000000002E-4</v>
      </c>
      <c r="J171" s="3">
        <v>4.7999999999999996E-3</v>
      </c>
      <c r="K171" s="3">
        <v>3.32E-2</v>
      </c>
      <c r="L171" s="3">
        <f t="shared" si="6"/>
        <v>-5.9837938131220625</v>
      </c>
      <c r="M171" s="3">
        <f t="shared" si="7"/>
        <v>15.019362901453428</v>
      </c>
      <c r="N171" s="1">
        <f t="shared" si="8"/>
        <v>0.67373902251177575</v>
      </c>
    </row>
    <row r="172" spans="1:14" x14ac:dyDescent="0.3">
      <c r="A172" s="1">
        <v>73.755272517959995</v>
      </c>
      <c r="B172" s="1">
        <v>-69.672247762020007</v>
      </c>
      <c r="C172" s="1" t="s">
        <v>12</v>
      </c>
      <c r="D172" s="1" t="s">
        <v>9592</v>
      </c>
      <c r="E172" s="2" t="s">
        <v>4092</v>
      </c>
      <c r="F172" s="4">
        <v>22.074911180000001</v>
      </c>
      <c r="G172" s="5">
        <v>3.7516999999999997E-4</v>
      </c>
      <c r="H172" s="3">
        <v>14.0747</v>
      </c>
      <c r="I172" s="3">
        <v>1E-4</v>
      </c>
      <c r="J172" s="3">
        <v>4.7999999999999996E-3</v>
      </c>
      <c r="K172" s="3">
        <v>1.9300000000000001E-2</v>
      </c>
      <c r="L172" s="3">
        <f t="shared" si="6"/>
        <v>-7.5190938131220619</v>
      </c>
      <c r="M172" s="3">
        <f t="shared" si="7"/>
        <v>8.731135660068162</v>
      </c>
      <c r="N172" s="1">
        <f t="shared" si="8"/>
        <v>1.3438989648378967</v>
      </c>
    </row>
    <row r="173" spans="1:14" x14ac:dyDescent="0.3">
      <c r="A173" s="1">
        <v>71.395132100889995</v>
      </c>
      <c r="B173" s="1">
        <v>43.57283572211</v>
      </c>
      <c r="C173" s="1" t="s">
        <v>12</v>
      </c>
      <c r="D173" s="1" t="s">
        <v>9592</v>
      </c>
      <c r="E173" s="2" t="s">
        <v>5178</v>
      </c>
      <c r="F173" s="4">
        <v>4.3721432599999996</v>
      </c>
      <c r="G173" s="5">
        <v>1.167E-5</v>
      </c>
      <c r="H173" s="3">
        <v>13.2226</v>
      </c>
      <c r="I173" s="3">
        <v>4.0000000000000002E-4</v>
      </c>
      <c r="J173" s="3">
        <v>4.7999999999999996E-3</v>
      </c>
      <c r="K173" s="3">
        <v>4.02E-2</v>
      </c>
      <c r="L173" s="3">
        <f t="shared" si="6"/>
        <v>-8.371193813122062</v>
      </c>
      <c r="M173" s="3">
        <f t="shared" si="7"/>
        <v>18.186096041275601</v>
      </c>
      <c r="N173" s="1">
        <f t="shared" si="8"/>
        <v>0.64069438383762578</v>
      </c>
    </row>
    <row r="174" spans="1:14" x14ac:dyDescent="0.3">
      <c r="A174" s="1">
        <v>82.767661294670006</v>
      </c>
      <c r="B174" s="1">
        <v>-71.317949522289993</v>
      </c>
      <c r="C174" s="1" t="s">
        <v>12</v>
      </c>
      <c r="D174" s="1" t="s">
        <v>9592</v>
      </c>
      <c r="E174" s="2" t="s">
        <v>8539</v>
      </c>
      <c r="F174" s="4">
        <v>3.0128550399999998</v>
      </c>
      <c r="G174" s="5">
        <v>5.1360000000000003E-5</v>
      </c>
      <c r="H174" s="3">
        <v>16.250699999999998</v>
      </c>
      <c r="I174" s="3">
        <v>8.0000000000000004E-4</v>
      </c>
      <c r="J174" s="3">
        <v>4.7999999999999996E-3</v>
      </c>
      <c r="K174" s="3">
        <v>4.2599999999999999E-2</v>
      </c>
      <c r="L174" s="3">
        <f t="shared" si="6"/>
        <v>-5.3430938131220636</v>
      </c>
      <c r="M174" s="3">
        <f t="shared" si="7"/>
        <v>19.271833130309634</v>
      </c>
      <c r="N174" s="1">
        <f t="shared" si="8"/>
        <v>0.4789782366044612</v>
      </c>
    </row>
    <row r="175" spans="1:14" x14ac:dyDescent="0.3">
      <c r="A175" s="1">
        <v>83.307368885840006</v>
      </c>
      <c r="B175" s="1">
        <v>-71.808296589470004</v>
      </c>
      <c r="C175" s="1" t="s">
        <v>12</v>
      </c>
      <c r="D175" s="1" t="s">
        <v>9592</v>
      </c>
      <c r="E175" s="2" t="s">
        <v>8648</v>
      </c>
      <c r="F175" s="4">
        <v>8.5167096499999992</v>
      </c>
      <c r="G175" s="5">
        <v>1.9503000000000001E-4</v>
      </c>
      <c r="H175" s="3">
        <v>14.8371</v>
      </c>
      <c r="I175" s="3">
        <v>4.0000000000000002E-4</v>
      </c>
      <c r="J175" s="3">
        <v>4.7999999999999996E-3</v>
      </c>
      <c r="K175" s="3">
        <v>2.01E-2</v>
      </c>
      <c r="L175" s="3">
        <f t="shared" si="6"/>
        <v>-6.7566938131220624</v>
      </c>
      <c r="M175" s="3">
        <f t="shared" si="7"/>
        <v>9.0930480272362466</v>
      </c>
      <c r="N175" s="1">
        <f t="shared" si="8"/>
        <v>0.93027184161533993</v>
      </c>
    </row>
    <row r="176" spans="1:14" x14ac:dyDescent="0.3">
      <c r="A176" s="1">
        <v>86.870660859859996</v>
      </c>
      <c r="B176" s="1">
        <v>-70.381055515930001</v>
      </c>
      <c r="C176" s="1" t="s">
        <v>12</v>
      </c>
      <c r="D176" s="1" t="s">
        <v>9592</v>
      </c>
      <c r="E176" s="2" t="s">
        <v>6545</v>
      </c>
      <c r="F176" s="4">
        <v>4.42479932</v>
      </c>
      <c r="G176" s="5">
        <v>3.3420000000000002E-5</v>
      </c>
      <c r="H176" s="3">
        <v>15.837300000000001</v>
      </c>
      <c r="I176" s="3">
        <v>5.0000000000000001E-4</v>
      </c>
      <c r="J176" s="3">
        <v>4.8999999999999998E-3</v>
      </c>
      <c r="K176" s="3">
        <v>3.3599999999999998E-2</v>
      </c>
      <c r="L176" s="3">
        <f t="shared" si="6"/>
        <v>-5.7117195998574317</v>
      </c>
      <c r="M176" s="3">
        <f t="shared" si="7"/>
        <v>14.890108490613656</v>
      </c>
      <c r="N176" s="1">
        <f t="shared" si="8"/>
        <v>0.6458935787190484</v>
      </c>
    </row>
    <row r="177" spans="1:14" x14ac:dyDescent="0.3">
      <c r="A177" s="1">
        <v>11.172452866940001</v>
      </c>
      <c r="B177" s="1">
        <v>-73.133990923170003</v>
      </c>
      <c r="C177" s="1" t="s">
        <v>12</v>
      </c>
      <c r="D177" s="1" t="s">
        <v>9592</v>
      </c>
      <c r="E177" s="2" t="s">
        <v>673</v>
      </c>
      <c r="F177" s="4">
        <v>2.0200560400000001</v>
      </c>
      <c r="G177" s="5">
        <v>1.3370000000000001E-5</v>
      </c>
      <c r="H177" s="3">
        <v>17.350100000000001</v>
      </c>
      <c r="I177" s="3">
        <v>5.0000000000000001E-4</v>
      </c>
      <c r="J177" s="3">
        <v>5.0000000000000001E-3</v>
      </c>
      <c r="K177" s="3">
        <v>8.1799999999999998E-2</v>
      </c>
      <c r="L177" s="3">
        <f t="shared" si="6"/>
        <v>-4.1550499783199051</v>
      </c>
      <c r="M177" s="3">
        <f t="shared" si="7"/>
        <v>35.52531715734569</v>
      </c>
      <c r="N177" s="1">
        <f t="shared" si="8"/>
        <v>0.30536341772641318</v>
      </c>
    </row>
    <row r="178" spans="1:14" x14ac:dyDescent="0.3">
      <c r="A178" s="1">
        <v>18.065473812050001</v>
      </c>
      <c r="B178" s="1">
        <v>-73.065742892529997</v>
      </c>
      <c r="C178" s="1" t="s">
        <v>12</v>
      </c>
      <c r="D178" s="1" t="s">
        <v>9592</v>
      </c>
      <c r="E178" s="2" t="s">
        <v>6244</v>
      </c>
      <c r="F178" s="4">
        <v>5.0135194199999997</v>
      </c>
      <c r="G178" s="5">
        <v>1.2087E-4</v>
      </c>
      <c r="H178" s="3">
        <v>16.261099999999999</v>
      </c>
      <c r="I178" s="3">
        <v>2E-3</v>
      </c>
      <c r="J178" s="3">
        <v>5.0000000000000001E-3</v>
      </c>
      <c r="K178" s="3">
        <v>3.95E-2</v>
      </c>
      <c r="L178" s="3">
        <f t="shared" si="6"/>
        <v>-5.2440499783199073</v>
      </c>
      <c r="M178" s="3">
        <f t="shared" si="7"/>
        <v>17.154645930476093</v>
      </c>
      <c r="N178" s="1">
        <f t="shared" si="8"/>
        <v>0.70014270153183333</v>
      </c>
    </row>
    <row r="179" spans="1:14" x14ac:dyDescent="0.3">
      <c r="A179" s="1">
        <v>76.03527112367</v>
      </c>
      <c r="B179" s="1">
        <v>-67.599170630589995</v>
      </c>
      <c r="C179" s="1" t="s">
        <v>12</v>
      </c>
      <c r="D179" s="1" t="s">
        <v>9592</v>
      </c>
      <c r="E179" s="2" t="s">
        <v>1663</v>
      </c>
      <c r="F179" s="4">
        <v>2.7147392199999998</v>
      </c>
      <c r="G179" s="5">
        <v>1.0149999999999999E-5</v>
      </c>
      <c r="H179" s="3">
        <v>16.0596</v>
      </c>
      <c r="I179" s="3">
        <v>4.0000000000000002E-4</v>
      </c>
      <c r="J179" s="3">
        <v>5.1000000000000004E-3</v>
      </c>
      <c r="K179" s="3">
        <v>5.2299999999999999E-2</v>
      </c>
      <c r="L179" s="3">
        <f t="shared" si="6"/>
        <v>-5.402549119510315</v>
      </c>
      <c r="M179" s="3">
        <f t="shared" si="7"/>
        <v>22.268254559721278</v>
      </c>
      <c r="N179" s="1">
        <f t="shared" si="8"/>
        <v>0.43372811725653637</v>
      </c>
    </row>
    <row r="180" spans="1:14" x14ac:dyDescent="0.3">
      <c r="A180" s="1">
        <v>80.189628548670001</v>
      </c>
      <c r="B180" s="1">
        <v>-65.331413731799998</v>
      </c>
      <c r="C180" s="1" t="s">
        <v>12</v>
      </c>
      <c r="D180" s="1" t="s">
        <v>9592</v>
      </c>
      <c r="E180" s="2" t="s">
        <v>2027</v>
      </c>
      <c r="F180" s="4">
        <v>3.5660423099999998</v>
      </c>
      <c r="G180" s="5">
        <v>1.128E-5</v>
      </c>
      <c r="H180" s="3">
        <v>15.812900000000001</v>
      </c>
      <c r="I180" s="3">
        <v>1E-4</v>
      </c>
      <c r="J180" s="3">
        <v>5.1000000000000004E-3</v>
      </c>
      <c r="K180" s="3">
        <v>2.9100000000000001E-2</v>
      </c>
      <c r="L180" s="3">
        <f t="shared" si="6"/>
        <v>-5.6492491195103156</v>
      </c>
      <c r="M180" s="3">
        <f t="shared" si="7"/>
        <v>12.390176053622394</v>
      </c>
      <c r="N180" s="1">
        <f t="shared" si="8"/>
        <v>0.55218649164094036</v>
      </c>
    </row>
    <row r="181" spans="1:14" x14ac:dyDescent="0.3">
      <c r="A181" s="1">
        <v>14.76354473696</v>
      </c>
      <c r="B181" s="1">
        <v>-73.374598414679994</v>
      </c>
      <c r="C181" s="1" t="s">
        <v>12</v>
      </c>
      <c r="D181" s="1" t="s">
        <v>9592</v>
      </c>
      <c r="E181" s="2" t="s">
        <v>4382</v>
      </c>
      <c r="F181" s="4">
        <v>3.1013065700000002</v>
      </c>
      <c r="G181" s="5">
        <v>6.9299999999999997E-6</v>
      </c>
      <c r="H181" s="3">
        <v>15.9979</v>
      </c>
      <c r="I181" s="3">
        <v>2.9999999999999997E-4</v>
      </c>
      <c r="J181" s="3">
        <v>5.1000000000000004E-3</v>
      </c>
      <c r="K181" s="3">
        <v>0.04</v>
      </c>
      <c r="L181" s="3">
        <f t="shared" si="6"/>
        <v>-5.4642491195103133</v>
      </c>
      <c r="M181" s="3">
        <f t="shared" si="7"/>
        <v>17.031169835245443</v>
      </c>
      <c r="N181" s="1">
        <f t="shared" si="8"/>
        <v>0.49154469918748711</v>
      </c>
    </row>
    <row r="182" spans="1:14" x14ac:dyDescent="0.3">
      <c r="A182" s="1">
        <v>15.318209854979999</v>
      </c>
      <c r="B182" s="1">
        <v>-73.629746739669997</v>
      </c>
      <c r="C182" s="1" t="s">
        <v>12</v>
      </c>
      <c r="D182" s="1" t="s">
        <v>9592</v>
      </c>
      <c r="E182" s="2" t="s">
        <v>4586</v>
      </c>
      <c r="F182" s="4">
        <v>4.7709020999999998</v>
      </c>
      <c r="G182" s="5">
        <v>4.8059999999999997E-5</v>
      </c>
      <c r="H182" s="3">
        <v>15.825699999999999</v>
      </c>
      <c r="I182" s="3">
        <v>4.0000000000000002E-4</v>
      </c>
      <c r="J182" s="3">
        <v>5.1000000000000004E-3</v>
      </c>
      <c r="K182" s="3">
        <v>3.3099999999999997E-2</v>
      </c>
      <c r="L182" s="3">
        <f t="shared" si="6"/>
        <v>-5.636449119510317</v>
      </c>
      <c r="M182" s="3">
        <f t="shared" si="7"/>
        <v>14.093293042155629</v>
      </c>
      <c r="N182" s="1">
        <f t="shared" si="8"/>
        <v>0.67860050482846934</v>
      </c>
    </row>
    <row r="183" spans="1:14" x14ac:dyDescent="0.3">
      <c r="A183" s="1">
        <v>208.67684214773999</v>
      </c>
      <c r="B183" s="1">
        <v>5.2180395326699998</v>
      </c>
      <c r="C183" s="1" t="s">
        <v>12</v>
      </c>
      <c r="D183" s="1" t="s">
        <v>9592</v>
      </c>
      <c r="E183" s="2" t="s">
        <v>257</v>
      </c>
      <c r="F183" s="4">
        <v>1.3452878500000001</v>
      </c>
      <c r="G183" s="5">
        <v>4.3800000000000004E-6</v>
      </c>
      <c r="H183" s="3">
        <v>15.2018</v>
      </c>
      <c r="I183" s="3">
        <v>2.0000000000000001E-4</v>
      </c>
      <c r="J183" s="3">
        <v>5.1999999999999998E-3</v>
      </c>
      <c r="K183" s="3">
        <v>3.7699999999999997E-2</v>
      </c>
      <c r="L183" s="3">
        <f t="shared" si="6"/>
        <v>-6.2181832818260041</v>
      </c>
      <c r="M183" s="3">
        <f t="shared" si="7"/>
        <v>15.743187615282999</v>
      </c>
      <c r="N183" s="1">
        <f t="shared" si="8"/>
        <v>0.12881521987102634</v>
      </c>
    </row>
    <row r="184" spans="1:14" x14ac:dyDescent="0.3">
      <c r="A184" s="1">
        <v>255.78631141891</v>
      </c>
      <c r="B184" s="1">
        <v>-5.3139729850800004</v>
      </c>
      <c r="C184" s="1" t="s">
        <v>12</v>
      </c>
      <c r="D184" s="1" t="s">
        <v>9592</v>
      </c>
      <c r="E184" s="2" t="s">
        <v>634</v>
      </c>
      <c r="F184" s="4">
        <v>38.450187759999999</v>
      </c>
      <c r="G184" s="5">
        <v>6.8855000000000001E-4</v>
      </c>
      <c r="H184" s="3">
        <v>13.577299999999999</v>
      </c>
      <c r="I184" s="3">
        <v>1E-4</v>
      </c>
      <c r="J184" s="3">
        <v>5.1999999999999998E-3</v>
      </c>
      <c r="K184" s="3">
        <v>2.5000000000000001E-2</v>
      </c>
      <c r="L184" s="3">
        <f t="shared" si="6"/>
        <v>-7.8426832818260017</v>
      </c>
      <c r="M184" s="3">
        <f t="shared" si="7"/>
        <v>10.439779585367935</v>
      </c>
      <c r="N184" s="1">
        <f t="shared" si="8"/>
        <v>1.5848984648899291</v>
      </c>
    </row>
    <row r="185" spans="1:14" x14ac:dyDescent="0.3">
      <c r="A185" s="1">
        <v>14.569022027260001</v>
      </c>
      <c r="B185" s="1">
        <v>-72.400435707849994</v>
      </c>
      <c r="C185" s="1" t="s">
        <v>12</v>
      </c>
      <c r="D185" s="1" t="s">
        <v>9592</v>
      </c>
      <c r="E185" s="2" t="s">
        <v>1012</v>
      </c>
      <c r="F185" s="4">
        <v>1.22300425</v>
      </c>
      <c r="G185" s="5">
        <v>1.86E-6</v>
      </c>
      <c r="H185" s="3">
        <v>17.707999999999998</v>
      </c>
      <c r="I185" s="3">
        <v>5.9999999999999995E-4</v>
      </c>
      <c r="J185" s="3">
        <v>5.1999999999999998E-3</v>
      </c>
      <c r="K185" s="3">
        <v>9.1600000000000001E-2</v>
      </c>
      <c r="L185" s="3">
        <f t="shared" si="6"/>
        <v>-3.7119832818260043</v>
      </c>
      <c r="M185" s="3">
        <f t="shared" si="7"/>
        <v>38.251352403739006</v>
      </c>
      <c r="N185" s="1">
        <f t="shared" si="8"/>
        <v>8.7427966233620744E-2</v>
      </c>
    </row>
    <row r="186" spans="1:14" x14ac:dyDescent="0.3">
      <c r="A186" s="1">
        <v>10.275848477949999</v>
      </c>
      <c r="B186" s="1">
        <v>-72.716568379860007</v>
      </c>
      <c r="C186" s="1" t="s">
        <v>12</v>
      </c>
      <c r="D186" s="1" t="s">
        <v>9592</v>
      </c>
      <c r="E186" s="2" t="s">
        <v>1164</v>
      </c>
      <c r="F186" s="4">
        <v>1.9563603599999999</v>
      </c>
      <c r="G186" s="5">
        <v>2.323E-5</v>
      </c>
      <c r="H186" s="3">
        <v>17.194800000000001</v>
      </c>
      <c r="I186" s="3">
        <v>1.2999999999999999E-3</v>
      </c>
      <c r="J186" s="3">
        <v>5.1999999999999998E-3</v>
      </c>
      <c r="K186" s="3">
        <v>8.2600000000000007E-2</v>
      </c>
      <c r="L186" s="3">
        <f t="shared" si="6"/>
        <v>-4.225183281826002</v>
      </c>
      <c r="M186" s="3">
        <f t="shared" si="7"/>
        <v>34.493031772970959</v>
      </c>
      <c r="N186" s="1">
        <f t="shared" si="8"/>
        <v>0.29144885451334612</v>
      </c>
    </row>
    <row r="187" spans="1:14" x14ac:dyDescent="0.3">
      <c r="A187" s="1">
        <v>121.80021987720001</v>
      </c>
      <c r="B187" s="1">
        <v>-45.065910963199997</v>
      </c>
      <c r="C187" s="1" t="s">
        <v>12</v>
      </c>
      <c r="D187" s="1" t="s">
        <v>9592</v>
      </c>
      <c r="E187" s="2" t="s">
        <v>8859</v>
      </c>
      <c r="F187" s="4">
        <v>2.7725391099999999</v>
      </c>
      <c r="G187" s="5">
        <v>4.6E-6</v>
      </c>
      <c r="H187" s="3">
        <v>14.019299999999999</v>
      </c>
      <c r="I187" s="3">
        <v>1E-4</v>
      </c>
      <c r="J187" s="3">
        <v>5.1999999999999998E-3</v>
      </c>
      <c r="K187" s="3">
        <v>1.9199999999999998E-2</v>
      </c>
      <c r="L187" s="3">
        <f t="shared" si="6"/>
        <v>-7.4006832818260015</v>
      </c>
      <c r="M187" s="3">
        <f t="shared" si="7"/>
        <v>8.0177507218183663</v>
      </c>
      <c r="N187" s="1">
        <f t="shared" si="8"/>
        <v>0.44287768111060716</v>
      </c>
    </row>
    <row r="188" spans="1:14" x14ac:dyDescent="0.3">
      <c r="A188" s="1">
        <v>72.208935695370002</v>
      </c>
      <c r="B188" s="1">
        <v>-65.944087555859994</v>
      </c>
      <c r="C188" s="1" t="s">
        <v>12</v>
      </c>
      <c r="D188" s="1" t="s">
        <v>9592</v>
      </c>
      <c r="E188" s="2" t="s">
        <v>2390</v>
      </c>
      <c r="F188" s="4">
        <v>2.0576994900000001</v>
      </c>
      <c r="G188" s="5">
        <v>2.57E-6</v>
      </c>
      <c r="H188" s="3">
        <v>16.392499999999998</v>
      </c>
      <c r="I188" s="3">
        <v>2.0000000000000001E-4</v>
      </c>
      <c r="J188" s="3">
        <v>5.3E-3</v>
      </c>
      <c r="K188" s="3">
        <v>4.4200000000000003E-2</v>
      </c>
      <c r="L188" s="3">
        <f t="shared" si="6"/>
        <v>-4.9861206519960568</v>
      </c>
      <c r="M188" s="3">
        <f t="shared" si="7"/>
        <v>18.109275018394122</v>
      </c>
      <c r="N188" s="1">
        <f t="shared" si="8"/>
        <v>0.31338194993844809</v>
      </c>
    </row>
    <row r="189" spans="1:14" x14ac:dyDescent="0.3">
      <c r="A189" s="1">
        <v>162.23460506149999</v>
      </c>
      <c r="B189" s="1">
        <v>-34.481030113670002</v>
      </c>
      <c r="C189" s="1" t="s">
        <v>12</v>
      </c>
      <c r="D189" s="1" t="s">
        <v>9592</v>
      </c>
      <c r="E189" s="2" t="s">
        <v>3313</v>
      </c>
      <c r="F189" s="4">
        <v>1.5499310799999999</v>
      </c>
      <c r="G189" s="5">
        <v>2.2800000000000002E-6</v>
      </c>
      <c r="H189" s="3">
        <v>14.782</v>
      </c>
      <c r="I189" s="3">
        <v>2.9999999999999997E-4</v>
      </c>
      <c r="J189" s="3">
        <v>5.3E-3</v>
      </c>
      <c r="K189" s="3">
        <v>3.09E-2</v>
      </c>
      <c r="L189" s="3">
        <f t="shared" si="6"/>
        <v>-6.5966206519960551</v>
      </c>
      <c r="M189" s="3">
        <f t="shared" si="7"/>
        <v>12.660104031478729</v>
      </c>
      <c r="N189" s="1">
        <f t="shared" si="8"/>
        <v>0.19031238704696307</v>
      </c>
    </row>
    <row r="190" spans="1:14" x14ac:dyDescent="0.3">
      <c r="A190" s="1">
        <v>85.179499850319999</v>
      </c>
      <c r="B190" s="1">
        <v>-70.569283737190005</v>
      </c>
      <c r="C190" s="1" t="s">
        <v>12</v>
      </c>
      <c r="D190" s="1" t="s">
        <v>9592</v>
      </c>
      <c r="E190" s="2" t="s">
        <v>3551</v>
      </c>
      <c r="F190" s="4">
        <v>3.83872108</v>
      </c>
      <c r="G190" s="5">
        <v>4.9280000000000003E-5</v>
      </c>
      <c r="H190" s="3">
        <v>16.082999999999998</v>
      </c>
      <c r="I190" s="3">
        <v>5.9999999999999995E-4</v>
      </c>
      <c r="J190" s="3">
        <v>5.3E-3</v>
      </c>
      <c r="K190" s="3">
        <v>3.6499999999999998E-2</v>
      </c>
      <c r="L190" s="3">
        <f t="shared" si="6"/>
        <v>-5.2956206519960567</v>
      </c>
      <c r="M190" s="3">
        <f t="shared" si="7"/>
        <v>14.954491824956754</v>
      </c>
      <c r="N190" s="1">
        <f t="shared" si="8"/>
        <v>0.58418655759343008</v>
      </c>
    </row>
    <row r="191" spans="1:14" x14ac:dyDescent="0.3">
      <c r="A191" s="1">
        <v>16.989536215040001</v>
      </c>
      <c r="B191" s="1">
        <v>-71.089927283839998</v>
      </c>
      <c r="C191" s="1" t="s">
        <v>12</v>
      </c>
      <c r="D191" s="1" t="s">
        <v>9592</v>
      </c>
      <c r="E191" s="2" t="s">
        <v>6945</v>
      </c>
      <c r="F191" s="4">
        <v>4.7067508800000004</v>
      </c>
      <c r="G191" s="5">
        <v>1.292E-5</v>
      </c>
      <c r="H191" s="3">
        <v>15.669600000000001</v>
      </c>
      <c r="I191" s="3">
        <v>4.0000000000000002E-4</v>
      </c>
      <c r="J191" s="3">
        <v>5.3E-3</v>
      </c>
      <c r="K191" s="3">
        <v>4.1799999999999997E-2</v>
      </c>
      <c r="L191" s="3">
        <f t="shared" si="6"/>
        <v>-5.7090206519960525</v>
      </c>
      <c r="M191" s="3">
        <f t="shared" si="7"/>
        <v>17.125965971248419</v>
      </c>
      <c r="N191" s="1">
        <f t="shared" si="8"/>
        <v>0.67272121247603356</v>
      </c>
    </row>
    <row r="192" spans="1:14" x14ac:dyDescent="0.3">
      <c r="A192" s="1">
        <v>88.383879520060006</v>
      </c>
      <c r="B192" s="1">
        <v>-69.812441189910004</v>
      </c>
      <c r="C192" s="1" t="s">
        <v>12</v>
      </c>
      <c r="D192" s="1" t="s">
        <v>9592</v>
      </c>
      <c r="E192" s="2" t="s">
        <v>8982</v>
      </c>
      <c r="F192" s="4">
        <v>8.2310352899999994</v>
      </c>
      <c r="G192" s="5">
        <v>1.2119E-4</v>
      </c>
      <c r="H192" s="3">
        <v>14.916399999999999</v>
      </c>
      <c r="I192" s="3">
        <v>2.0000000000000001E-4</v>
      </c>
      <c r="J192" s="3">
        <v>5.3E-3</v>
      </c>
      <c r="K192" s="3">
        <v>2.2700000000000001E-2</v>
      </c>
      <c r="L192" s="3">
        <f t="shared" si="6"/>
        <v>-6.4622206519960557</v>
      </c>
      <c r="M192" s="3">
        <f t="shared" si="7"/>
        <v>9.3004647734734291</v>
      </c>
      <c r="N192" s="1">
        <f t="shared" si="8"/>
        <v>0.91545446370031336</v>
      </c>
    </row>
    <row r="193" spans="1:14" x14ac:dyDescent="0.3">
      <c r="A193" s="1">
        <v>15.48506185384</v>
      </c>
      <c r="B193" s="1">
        <v>-73.801723135019998</v>
      </c>
      <c r="C193" s="1" t="s">
        <v>12</v>
      </c>
      <c r="D193" s="1" t="s">
        <v>9592</v>
      </c>
      <c r="E193" s="2" t="s">
        <v>4572</v>
      </c>
      <c r="F193" s="4">
        <v>1.28843778</v>
      </c>
      <c r="G193" s="5">
        <v>5.8799999999999996E-6</v>
      </c>
      <c r="H193" s="3">
        <v>17.503299999999999</v>
      </c>
      <c r="I193" s="3">
        <v>1.1000000000000001E-3</v>
      </c>
      <c r="J193" s="3">
        <v>5.4000000000000003E-3</v>
      </c>
      <c r="K193" s="3">
        <v>8.6400000000000005E-2</v>
      </c>
      <c r="L193" s="3">
        <f t="shared" si="6"/>
        <v>-3.8347312008851588</v>
      </c>
      <c r="M193" s="3">
        <f t="shared" si="7"/>
        <v>34.74358647592387</v>
      </c>
      <c r="N193" s="1">
        <f t="shared" si="8"/>
        <v>0.11006345086122778</v>
      </c>
    </row>
    <row r="194" spans="1:14" x14ac:dyDescent="0.3">
      <c r="A194" s="1">
        <v>16.193427219170001</v>
      </c>
      <c r="B194" s="1">
        <v>-76.860503906169996</v>
      </c>
      <c r="C194" s="1" t="s">
        <v>12</v>
      </c>
      <c r="D194" s="1" t="s">
        <v>9592</v>
      </c>
      <c r="E194" s="2" t="s">
        <v>84</v>
      </c>
      <c r="F194" s="4">
        <v>1.2545685200000001</v>
      </c>
      <c r="G194" s="5">
        <v>1.1200000000000001E-6</v>
      </c>
      <c r="H194" s="3">
        <v>17.3368</v>
      </c>
      <c r="I194" s="3">
        <v>5.9999999999999995E-4</v>
      </c>
      <c r="J194" s="3">
        <v>5.4999999999999997E-3</v>
      </c>
      <c r="K194" s="3">
        <v>5.8099999999999999E-2</v>
      </c>
      <c r="L194" s="3">
        <f t="shared" si="6"/>
        <v>-3.9613865525287792</v>
      </c>
      <c r="M194" s="3">
        <f t="shared" si="7"/>
        <v>22.93866334011366</v>
      </c>
      <c r="N194" s="1">
        <f t="shared" si="8"/>
        <v>9.8494385893954886E-2</v>
      </c>
    </row>
    <row r="195" spans="1:14" x14ac:dyDescent="0.3">
      <c r="A195" s="1">
        <v>12.39513215202</v>
      </c>
      <c r="B195" s="1">
        <v>-72.56578297083</v>
      </c>
      <c r="C195" s="1" t="s">
        <v>12</v>
      </c>
      <c r="D195" s="1" t="s">
        <v>9592</v>
      </c>
      <c r="E195" s="2" t="s">
        <v>1394</v>
      </c>
      <c r="F195" s="4">
        <v>4.4172408699999997</v>
      </c>
      <c r="G195" s="5">
        <v>6.4419999999999996E-5</v>
      </c>
      <c r="H195" s="3">
        <v>16.249500000000001</v>
      </c>
      <c r="I195" s="3">
        <v>2.9999999999999997E-4</v>
      </c>
      <c r="J195" s="3">
        <v>5.4999999999999997E-3</v>
      </c>
      <c r="K195" s="3">
        <v>5.1400000000000001E-2</v>
      </c>
      <c r="L195" s="3">
        <f t="shared" ref="L195:L258" si="9">H195+5+5*LOG10(J195/1000)</f>
        <v>-5.0486865525287783</v>
      </c>
      <c r="M195" s="3">
        <f t="shared" ref="M195:M258" si="10">SQRT(I195^2+4.7153*(K195/J195)^2)</f>
        <v>20.293413001847515</v>
      </c>
      <c r="N195" s="1">
        <f t="shared" si="8"/>
        <v>0.64515108177133618</v>
      </c>
    </row>
    <row r="196" spans="1:14" x14ac:dyDescent="0.3">
      <c r="A196" s="1">
        <v>16.08108307446</v>
      </c>
      <c r="B196" s="1">
        <v>-73.438323927010003</v>
      </c>
      <c r="C196" s="1" t="s">
        <v>12</v>
      </c>
      <c r="D196" s="1" t="s">
        <v>9592</v>
      </c>
      <c r="E196" s="2" t="s">
        <v>5990</v>
      </c>
      <c r="F196" s="4">
        <v>2.4640464799999999</v>
      </c>
      <c r="G196" s="5">
        <v>1.022E-5</v>
      </c>
      <c r="H196" s="3">
        <v>16.294599999999999</v>
      </c>
      <c r="I196" s="3">
        <v>5.9999999999999995E-4</v>
      </c>
      <c r="J196" s="3">
        <v>5.4999999999999997E-3</v>
      </c>
      <c r="K196" s="3">
        <v>3.8699999999999998E-2</v>
      </c>
      <c r="L196" s="3">
        <f t="shared" si="9"/>
        <v>-5.0035865525287804</v>
      </c>
      <c r="M196" s="3">
        <f t="shared" si="10"/>
        <v>15.279281783875653</v>
      </c>
      <c r="N196" s="1">
        <f t="shared" ref="N196:N259" si="11">LOG10(F196)</f>
        <v>0.3916488957883012</v>
      </c>
    </row>
    <row r="197" spans="1:14" x14ac:dyDescent="0.3">
      <c r="A197" s="1">
        <v>15.38295896408</v>
      </c>
      <c r="B197" s="1">
        <v>-72.322385509379998</v>
      </c>
      <c r="C197" s="1" t="s">
        <v>12</v>
      </c>
      <c r="D197" s="1" t="s">
        <v>9592</v>
      </c>
      <c r="E197" s="2" t="s">
        <v>6065</v>
      </c>
      <c r="F197" s="4">
        <v>2.8611291599999999</v>
      </c>
      <c r="G197" s="5">
        <v>2.1909999999999999E-5</v>
      </c>
      <c r="H197" s="3">
        <v>16.404800000000002</v>
      </c>
      <c r="I197" s="3">
        <v>5.9999999999999995E-4</v>
      </c>
      <c r="J197" s="3">
        <v>5.4999999999999997E-3</v>
      </c>
      <c r="K197" s="3">
        <v>4.8599999999999997E-2</v>
      </c>
      <c r="L197" s="3">
        <f t="shared" si="9"/>
        <v>-4.8933865525287779</v>
      </c>
      <c r="M197" s="3">
        <f t="shared" si="10"/>
        <v>19.187935258058332</v>
      </c>
      <c r="N197" s="1">
        <f t="shared" si="11"/>
        <v>0.45653746361062764</v>
      </c>
    </row>
    <row r="198" spans="1:14" x14ac:dyDescent="0.3">
      <c r="A198" s="1">
        <v>87.099575861700004</v>
      </c>
      <c r="B198" s="1">
        <v>-70.475600672149994</v>
      </c>
      <c r="C198" s="1" t="s">
        <v>12</v>
      </c>
      <c r="D198" s="1" t="s">
        <v>9592</v>
      </c>
      <c r="E198" s="2" t="s">
        <v>6544</v>
      </c>
      <c r="F198" s="4">
        <v>2.4420704400000002</v>
      </c>
      <c r="G198" s="5">
        <v>6.1600000000000003E-6</v>
      </c>
      <c r="H198" s="3">
        <v>16.084199999999999</v>
      </c>
      <c r="I198" s="3">
        <v>2.0000000000000001E-4</v>
      </c>
      <c r="J198" s="3">
        <v>5.4999999999999997E-3</v>
      </c>
      <c r="K198" s="3">
        <v>3.5900000000000001E-2</v>
      </c>
      <c r="L198" s="3">
        <f t="shared" si="9"/>
        <v>-5.2139865525287803</v>
      </c>
      <c r="M198" s="3">
        <f t="shared" si="10"/>
        <v>14.173804022553442</v>
      </c>
      <c r="N198" s="1">
        <f t="shared" si="11"/>
        <v>0.38775818674322149</v>
      </c>
    </row>
    <row r="199" spans="1:14" x14ac:dyDescent="0.3">
      <c r="A199" s="1">
        <v>14.24202551708</v>
      </c>
      <c r="B199" s="1">
        <v>-71.584912020700003</v>
      </c>
      <c r="C199" s="1" t="s">
        <v>12</v>
      </c>
      <c r="D199" s="1" t="s">
        <v>9592</v>
      </c>
      <c r="E199" s="2" t="s">
        <v>6773</v>
      </c>
      <c r="F199" s="4">
        <v>2.10002895</v>
      </c>
      <c r="G199" s="5">
        <v>3.4450000000000003E-4</v>
      </c>
      <c r="H199" s="3">
        <v>16.6084</v>
      </c>
      <c r="I199" s="3">
        <v>5.9999999999999995E-4</v>
      </c>
      <c r="J199" s="3">
        <v>5.4999999999999997E-3</v>
      </c>
      <c r="K199" s="3">
        <v>5.8099999999999999E-2</v>
      </c>
      <c r="L199" s="3">
        <f t="shared" si="9"/>
        <v>-4.6897865525287799</v>
      </c>
      <c r="M199" s="3">
        <f t="shared" si="10"/>
        <v>22.93866334011366</v>
      </c>
      <c r="N199" s="1">
        <f t="shared" si="11"/>
        <v>0.32222528175229509</v>
      </c>
    </row>
    <row r="200" spans="1:14" x14ac:dyDescent="0.3">
      <c r="A200" s="1">
        <v>79.003248191680001</v>
      </c>
      <c r="B200" s="1">
        <v>-71.519066444100005</v>
      </c>
      <c r="C200" s="1" t="s">
        <v>12</v>
      </c>
      <c r="D200" s="1" t="s">
        <v>9592</v>
      </c>
      <c r="E200" s="2" t="s">
        <v>8545</v>
      </c>
      <c r="F200" s="4">
        <v>3.0941561800000001</v>
      </c>
      <c r="G200" s="5">
        <v>6.2400000000000004E-6</v>
      </c>
      <c r="H200" s="3">
        <v>15.93</v>
      </c>
      <c r="I200" s="3">
        <v>2.5999999999999999E-3</v>
      </c>
      <c r="J200" s="3">
        <v>5.4999999999999997E-3</v>
      </c>
      <c r="K200" s="3">
        <v>3.5299999999999998E-2</v>
      </c>
      <c r="L200" s="3">
        <f t="shared" si="9"/>
        <v>-5.3681865525287797</v>
      </c>
      <c r="M200" s="3">
        <f t="shared" si="10"/>
        <v>13.936916174173913</v>
      </c>
      <c r="N200" s="1">
        <f t="shared" si="11"/>
        <v>0.49054223127683155</v>
      </c>
    </row>
    <row r="201" spans="1:14" x14ac:dyDescent="0.3">
      <c r="A201" s="1">
        <v>72.831517406700002</v>
      </c>
      <c r="B201" s="1">
        <v>-70.94671273889</v>
      </c>
      <c r="C201" s="1" t="s">
        <v>12</v>
      </c>
      <c r="D201" s="1" t="s">
        <v>9592</v>
      </c>
      <c r="E201" s="2" t="s">
        <v>3984</v>
      </c>
      <c r="F201" s="4">
        <v>4.5442933600000002</v>
      </c>
      <c r="G201" s="5">
        <v>2.4850000000000001E-5</v>
      </c>
      <c r="H201" s="3">
        <v>15.6005</v>
      </c>
      <c r="I201" s="3">
        <v>2.9999999999999997E-4</v>
      </c>
      <c r="J201" s="3">
        <v>5.5999999999999999E-3</v>
      </c>
      <c r="K201" s="3">
        <v>2.6200000000000001E-2</v>
      </c>
      <c r="L201" s="3">
        <f t="shared" si="9"/>
        <v>-5.6585598649689963</v>
      </c>
      <c r="M201" s="3">
        <f t="shared" si="10"/>
        <v>10.159396937609948</v>
      </c>
      <c r="N201" s="1">
        <f t="shared" si="11"/>
        <v>0.65746635978852053</v>
      </c>
    </row>
    <row r="202" spans="1:14" x14ac:dyDescent="0.3">
      <c r="A202" s="1">
        <v>81.052874196540003</v>
      </c>
      <c r="B202" s="1">
        <v>-24.52837628959</v>
      </c>
      <c r="C202" s="1" t="s">
        <v>12</v>
      </c>
      <c r="D202" s="1" t="s">
        <v>9592</v>
      </c>
      <c r="E202" s="2" t="s">
        <v>5139</v>
      </c>
      <c r="F202" s="4">
        <v>14.01673911</v>
      </c>
      <c r="G202" s="5">
        <v>7.9480000000000005E-5</v>
      </c>
      <c r="H202" s="3">
        <v>13.504300000000001</v>
      </c>
      <c r="I202" s="3">
        <v>2.0000000000000001E-4</v>
      </c>
      <c r="J202" s="3">
        <v>5.5999999999999999E-3</v>
      </c>
      <c r="K202" s="3">
        <v>1.78E-2</v>
      </c>
      <c r="L202" s="3">
        <f t="shared" si="9"/>
        <v>-7.7547598649689959</v>
      </c>
      <c r="M202" s="3">
        <f t="shared" si="10"/>
        <v>6.9021857055928155</v>
      </c>
      <c r="N202" s="1">
        <f t="shared" si="11"/>
        <v>1.1466469900034681</v>
      </c>
    </row>
    <row r="203" spans="1:14" x14ac:dyDescent="0.3">
      <c r="A203" s="1">
        <v>6.0327862249499997</v>
      </c>
      <c r="B203" s="1">
        <v>-73.91263755608</v>
      </c>
      <c r="C203" s="1" t="s">
        <v>12</v>
      </c>
      <c r="D203" s="1" t="s">
        <v>9592</v>
      </c>
      <c r="E203" s="2" t="s">
        <v>931</v>
      </c>
      <c r="F203" s="4">
        <v>1.5269237899999999</v>
      </c>
      <c r="G203" s="5">
        <v>7.5700000000000004E-6</v>
      </c>
      <c r="H203" s="3">
        <v>17.5779</v>
      </c>
      <c r="I203" s="3">
        <v>1.1999999999999999E-3</v>
      </c>
      <c r="J203" s="3">
        <v>5.7000000000000002E-3</v>
      </c>
      <c r="K203" s="3">
        <v>9.3200000000000005E-2</v>
      </c>
      <c r="L203" s="3">
        <f t="shared" si="9"/>
        <v>-3.642725721637543</v>
      </c>
      <c r="M203" s="3">
        <f t="shared" si="10"/>
        <v>35.505507234458214</v>
      </c>
      <c r="N203" s="1">
        <f t="shared" si="11"/>
        <v>0.18381736160886669</v>
      </c>
    </row>
    <row r="204" spans="1:14" x14ac:dyDescent="0.3">
      <c r="A204" s="1">
        <v>82.612505817270005</v>
      </c>
      <c r="B204" s="1">
        <v>-69.520533703880005</v>
      </c>
      <c r="C204" s="1" t="s">
        <v>12</v>
      </c>
      <c r="D204" s="1" t="s">
        <v>9592</v>
      </c>
      <c r="E204" s="2" t="s">
        <v>4852</v>
      </c>
      <c r="F204" s="4">
        <v>10.989939939999999</v>
      </c>
      <c r="G204" s="5">
        <v>2.2544000000000001E-4</v>
      </c>
      <c r="H204" s="3">
        <v>14.1205</v>
      </c>
      <c r="I204" s="3">
        <v>2.0000000000000001E-4</v>
      </c>
      <c r="J204" s="3">
        <v>5.7000000000000002E-3</v>
      </c>
      <c r="K204" s="3">
        <v>0.02</v>
      </c>
      <c r="L204" s="3">
        <f t="shared" si="9"/>
        <v>-7.1001257216375429</v>
      </c>
      <c r="M204" s="3">
        <f t="shared" si="10"/>
        <v>7.6192075593158615</v>
      </c>
      <c r="N204" s="1">
        <f t="shared" si="11"/>
        <v>1.0409953190114927</v>
      </c>
    </row>
    <row r="205" spans="1:14" x14ac:dyDescent="0.3">
      <c r="A205" s="1">
        <v>249.62237982824001</v>
      </c>
      <c r="B205" s="1">
        <v>-12.12482926367</v>
      </c>
      <c r="C205" s="1" t="s">
        <v>12</v>
      </c>
      <c r="D205" s="1" t="s">
        <v>9592</v>
      </c>
      <c r="E205" s="2" t="s">
        <v>6610</v>
      </c>
      <c r="F205" s="4">
        <v>2.4043220500000002</v>
      </c>
      <c r="G205" s="5">
        <v>2.6400000000000001E-6</v>
      </c>
      <c r="H205" s="3">
        <v>16.0001</v>
      </c>
      <c r="I205" s="3">
        <v>2.0000000000000001E-4</v>
      </c>
      <c r="J205" s="3">
        <v>5.7000000000000002E-3</v>
      </c>
      <c r="K205" s="3">
        <v>5.7000000000000002E-2</v>
      </c>
      <c r="L205" s="3">
        <f t="shared" si="9"/>
        <v>-5.2205257216375429</v>
      </c>
      <c r="M205" s="3">
        <f t="shared" si="10"/>
        <v>21.714741537490148</v>
      </c>
      <c r="N205" s="1">
        <f t="shared" si="11"/>
        <v>0.38099263935828565</v>
      </c>
    </row>
    <row r="206" spans="1:14" x14ac:dyDescent="0.3">
      <c r="A206" s="1">
        <v>83.237586379839996</v>
      </c>
      <c r="B206" s="1">
        <v>-66.796754696850002</v>
      </c>
      <c r="C206" s="1" t="s">
        <v>12</v>
      </c>
      <c r="D206" s="1" t="s">
        <v>9592</v>
      </c>
      <c r="E206" s="2" t="s">
        <v>7270</v>
      </c>
      <c r="F206" s="4">
        <v>5.0674161399999997</v>
      </c>
      <c r="G206" s="5">
        <v>9.3300000000000005E-6</v>
      </c>
      <c r="H206" s="3">
        <v>15.3484</v>
      </c>
      <c r="I206" s="3">
        <v>0</v>
      </c>
      <c r="J206" s="3">
        <v>5.7000000000000002E-3</v>
      </c>
      <c r="K206" s="3">
        <v>3.3300000000000003E-2</v>
      </c>
      <c r="L206" s="3">
        <f t="shared" si="9"/>
        <v>-5.8722257216375446</v>
      </c>
      <c r="M206" s="3">
        <f t="shared" si="10"/>
        <v>12.685980581890377</v>
      </c>
      <c r="N206" s="1">
        <f t="shared" si="11"/>
        <v>0.70478657034252923</v>
      </c>
    </row>
    <row r="207" spans="1:14" x14ac:dyDescent="0.3">
      <c r="A207" s="1">
        <v>12.99783763456</v>
      </c>
      <c r="B207" s="1">
        <v>-73.681722081329994</v>
      </c>
      <c r="C207" s="1" t="s">
        <v>12</v>
      </c>
      <c r="D207" s="1" t="s">
        <v>9592</v>
      </c>
      <c r="E207" s="2" t="s">
        <v>7888</v>
      </c>
      <c r="F207" s="4">
        <v>1.79985442</v>
      </c>
      <c r="G207" s="5">
        <v>2.92E-6</v>
      </c>
      <c r="H207" s="3">
        <v>17.134499999999999</v>
      </c>
      <c r="I207" s="3">
        <v>5.0000000000000001E-4</v>
      </c>
      <c r="J207" s="3">
        <v>5.7000000000000002E-3</v>
      </c>
      <c r="K207" s="3">
        <v>6.8400000000000002E-2</v>
      </c>
      <c r="L207" s="3">
        <f t="shared" si="9"/>
        <v>-4.0861257216375435</v>
      </c>
      <c r="M207" s="3">
        <f t="shared" si="10"/>
        <v>26.057689848679985</v>
      </c>
      <c r="N207" s="1">
        <f t="shared" si="11"/>
        <v>0.25523737891022519</v>
      </c>
    </row>
    <row r="208" spans="1:14" x14ac:dyDescent="0.3">
      <c r="A208" s="1">
        <v>152.44867274001999</v>
      </c>
      <c r="B208" s="1">
        <v>-63.55788479676</v>
      </c>
      <c r="C208" s="1" t="s">
        <v>12</v>
      </c>
      <c r="D208" s="1" t="s">
        <v>9592</v>
      </c>
      <c r="E208" s="2" t="s">
        <v>2233</v>
      </c>
      <c r="F208" s="4">
        <v>11.9726275</v>
      </c>
      <c r="G208" s="5">
        <v>2.7146000000000001E-4</v>
      </c>
      <c r="H208" s="3">
        <v>15.898300000000001</v>
      </c>
      <c r="I208" s="3">
        <v>2.9999999999999997E-4</v>
      </c>
      <c r="J208" s="3">
        <v>5.7999999999999996E-3</v>
      </c>
      <c r="K208" s="3">
        <v>5.04E-2</v>
      </c>
      <c r="L208" s="3">
        <f t="shared" si="9"/>
        <v>-5.2845600321853183</v>
      </c>
      <c r="M208" s="3">
        <f t="shared" si="10"/>
        <v>18.869361613472464</v>
      </c>
      <c r="N208" s="1">
        <f t="shared" si="11"/>
        <v>1.0781894706677966</v>
      </c>
    </row>
    <row r="209" spans="1:14" x14ac:dyDescent="0.3">
      <c r="A209" s="1">
        <v>70.508029497560003</v>
      </c>
      <c r="B209" s="1">
        <v>-70.646945108349996</v>
      </c>
      <c r="C209" s="1" t="s">
        <v>12</v>
      </c>
      <c r="D209" s="1" t="s">
        <v>9592</v>
      </c>
      <c r="E209" s="2" t="s">
        <v>4104</v>
      </c>
      <c r="F209" s="4">
        <v>11.257479650000001</v>
      </c>
      <c r="G209" s="5">
        <v>8.5270000000000002E-5</v>
      </c>
      <c r="H209" s="3">
        <v>14.4642</v>
      </c>
      <c r="I209" s="3">
        <v>2.0000000000000001E-4</v>
      </c>
      <c r="J209" s="3">
        <v>5.7999999999999996E-3</v>
      </c>
      <c r="K209" s="3">
        <v>2.1299999999999999E-2</v>
      </c>
      <c r="L209" s="3">
        <f t="shared" si="9"/>
        <v>-6.7186600321853192</v>
      </c>
      <c r="M209" s="3">
        <f t="shared" si="10"/>
        <v>7.9745516357652573</v>
      </c>
      <c r="N209" s="1">
        <f t="shared" si="11"/>
        <v>1.051441170567176</v>
      </c>
    </row>
    <row r="210" spans="1:14" x14ac:dyDescent="0.3">
      <c r="A210" s="1">
        <v>12.02979257138</v>
      </c>
      <c r="B210" s="1">
        <v>-74.033561143110006</v>
      </c>
      <c r="C210" s="1" t="s">
        <v>12</v>
      </c>
      <c r="D210" s="1" t="s">
        <v>9592</v>
      </c>
      <c r="E210" s="2" t="s">
        <v>4429</v>
      </c>
      <c r="F210" s="4">
        <v>1.4131874099999999</v>
      </c>
      <c r="G210" s="5">
        <v>6.8000000000000001E-6</v>
      </c>
      <c r="H210" s="3">
        <v>17.605399999999999</v>
      </c>
      <c r="I210" s="3">
        <v>8.9999999999999998E-4</v>
      </c>
      <c r="J210" s="3">
        <v>5.7999999999999996E-3</v>
      </c>
      <c r="K210" s="3">
        <v>0.1232</v>
      </c>
      <c r="L210" s="3">
        <f t="shared" si="9"/>
        <v>-3.5774600321853178</v>
      </c>
      <c r="M210" s="3">
        <f t="shared" si="10"/>
        <v>46.125106169216934</v>
      </c>
      <c r="N210" s="1">
        <f t="shared" si="11"/>
        <v>0.15019975967712779</v>
      </c>
    </row>
    <row r="211" spans="1:14" x14ac:dyDescent="0.3">
      <c r="A211" s="1">
        <v>12.31775584196</v>
      </c>
      <c r="B211" s="1">
        <v>-73.090889630649997</v>
      </c>
      <c r="C211" s="1" t="s">
        <v>12</v>
      </c>
      <c r="D211" s="1" t="s">
        <v>9592</v>
      </c>
      <c r="E211" s="2" t="s">
        <v>7637</v>
      </c>
      <c r="F211" s="4">
        <v>1.5932588599999999</v>
      </c>
      <c r="G211" s="5">
        <v>1.88E-6</v>
      </c>
      <c r="H211" s="3">
        <v>17.271000000000001</v>
      </c>
      <c r="I211" s="3">
        <v>4.0000000000000002E-4</v>
      </c>
      <c r="J211" s="3">
        <v>5.7999999999999996E-3</v>
      </c>
      <c r="K211" s="3">
        <v>7.7200000000000005E-2</v>
      </c>
      <c r="L211" s="3">
        <f t="shared" si="9"/>
        <v>-3.9118600321853165</v>
      </c>
      <c r="M211" s="3">
        <f t="shared" si="10"/>
        <v>28.90306977213228</v>
      </c>
      <c r="N211" s="1">
        <f t="shared" si="11"/>
        <v>0.2022863422395613</v>
      </c>
    </row>
    <row r="212" spans="1:14" x14ac:dyDescent="0.3">
      <c r="A212" s="1">
        <v>74.114678884680004</v>
      </c>
      <c r="B212" s="1">
        <v>-69.37965931139</v>
      </c>
      <c r="C212" s="1" t="s">
        <v>12</v>
      </c>
      <c r="D212" s="1" t="s">
        <v>9592</v>
      </c>
      <c r="E212" s="2" t="s">
        <v>9117</v>
      </c>
      <c r="F212" s="4">
        <v>30.346097</v>
      </c>
      <c r="G212" s="5">
        <v>1.8622999999999999E-3</v>
      </c>
      <c r="H212" s="3">
        <v>12.8001</v>
      </c>
      <c r="I212" s="3">
        <v>8.9999999999999998E-4</v>
      </c>
      <c r="J212" s="3">
        <v>5.7999999999999996E-3</v>
      </c>
      <c r="K212" s="3">
        <v>2.1600000000000001E-2</v>
      </c>
      <c r="L212" s="3">
        <f t="shared" si="9"/>
        <v>-8.3827600321853168</v>
      </c>
      <c r="M212" s="3">
        <f t="shared" si="10"/>
        <v>8.0868693119758905</v>
      </c>
      <c r="N212" s="1">
        <f t="shared" si="11"/>
        <v>1.482102841692537</v>
      </c>
    </row>
    <row r="213" spans="1:14" x14ac:dyDescent="0.3">
      <c r="A213" s="1">
        <v>79.762197623709994</v>
      </c>
      <c r="B213" s="1">
        <v>-66.307244398899996</v>
      </c>
      <c r="C213" s="1" t="s">
        <v>12</v>
      </c>
      <c r="D213" s="1" t="s">
        <v>9592</v>
      </c>
      <c r="E213" s="2" t="s">
        <v>2022</v>
      </c>
      <c r="F213" s="4">
        <v>3.16210229</v>
      </c>
      <c r="G213" s="5">
        <v>2.79E-6</v>
      </c>
      <c r="H213" s="3">
        <v>15.9077</v>
      </c>
      <c r="I213" s="3">
        <v>1E-4</v>
      </c>
      <c r="J213" s="3">
        <v>5.8999999999999999E-3</v>
      </c>
      <c r="K213" s="3">
        <v>3.2800000000000003E-2</v>
      </c>
      <c r="L213" s="3">
        <f t="shared" si="9"/>
        <v>-5.2380399417892818</v>
      </c>
      <c r="M213" s="3">
        <f t="shared" si="10"/>
        <v>12.071924108879726</v>
      </c>
      <c r="N213" s="1">
        <f t="shared" si="11"/>
        <v>0.4999759146992947</v>
      </c>
    </row>
    <row r="214" spans="1:14" x14ac:dyDescent="0.3">
      <c r="A214" s="1">
        <v>17.089382953699999</v>
      </c>
      <c r="B214" s="1">
        <v>-73.207537233470006</v>
      </c>
      <c r="C214" s="1" t="s">
        <v>12</v>
      </c>
      <c r="D214" s="1" t="s">
        <v>9592</v>
      </c>
      <c r="E214" s="2" t="s">
        <v>6255</v>
      </c>
      <c r="F214" s="4">
        <v>1.34570488</v>
      </c>
      <c r="G214" s="5">
        <v>4.6399999999999996E-6</v>
      </c>
      <c r="H214" s="3">
        <v>17.1782</v>
      </c>
      <c r="I214" s="3">
        <v>8.0000000000000004E-4</v>
      </c>
      <c r="J214" s="3">
        <v>5.8999999999999999E-3</v>
      </c>
      <c r="K214" s="3">
        <v>7.2700000000000001E-2</v>
      </c>
      <c r="L214" s="3">
        <f t="shared" si="9"/>
        <v>-3.9675399417892798</v>
      </c>
      <c r="M214" s="3">
        <f t="shared" si="10"/>
        <v>26.756978142613306</v>
      </c>
      <c r="N214" s="1">
        <f t="shared" si="11"/>
        <v>0.12894982731698401</v>
      </c>
    </row>
    <row r="215" spans="1:14" x14ac:dyDescent="0.3">
      <c r="A215" s="1">
        <v>82.310838577200002</v>
      </c>
      <c r="B215" s="1">
        <v>-69.518259305930002</v>
      </c>
      <c r="C215" s="1" t="s">
        <v>12</v>
      </c>
      <c r="D215" s="1" t="s">
        <v>9592</v>
      </c>
      <c r="E215" s="2" t="s">
        <v>4775</v>
      </c>
      <c r="F215" s="4">
        <v>7.4127564399999999</v>
      </c>
      <c r="G215" s="5">
        <v>1.9279E-4</v>
      </c>
      <c r="H215" s="3">
        <v>14.957100000000001</v>
      </c>
      <c r="I215" s="3">
        <v>2.9999999999999997E-4</v>
      </c>
      <c r="J215" s="3">
        <v>6.0000000000000001E-3</v>
      </c>
      <c r="K215" s="3">
        <v>2.64E-2</v>
      </c>
      <c r="L215" s="3">
        <f t="shared" si="9"/>
        <v>-6.1521437480817802</v>
      </c>
      <c r="M215" s="3">
        <f t="shared" si="10"/>
        <v>9.5544862808002389</v>
      </c>
      <c r="N215" s="1">
        <f t="shared" si="11"/>
        <v>0.86997973079734681</v>
      </c>
    </row>
    <row r="216" spans="1:14" x14ac:dyDescent="0.3">
      <c r="A216" s="1">
        <v>17.353198007869999</v>
      </c>
      <c r="B216" s="1">
        <v>-72.558832097960007</v>
      </c>
      <c r="C216" s="1" t="s">
        <v>12</v>
      </c>
      <c r="D216" s="1" t="s">
        <v>9592</v>
      </c>
      <c r="E216" s="2" t="s">
        <v>6046</v>
      </c>
      <c r="F216" s="4">
        <v>2.2230847100000002</v>
      </c>
      <c r="G216" s="5">
        <v>1.2480000000000001E-5</v>
      </c>
      <c r="H216" s="3">
        <v>16.5106</v>
      </c>
      <c r="I216" s="3">
        <v>5.0000000000000001E-4</v>
      </c>
      <c r="J216" s="3">
        <v>6.0000000000000001E-3</v>
      </c>
      <c r="K216" s="3">
        <v>6.0499999999999998E-2</v>
      </c>
      <c r="L216" s="3">
        <f t="shared" si="9"/>
        <v>-4.5986437480817806</v>
      </c>
      <c r="M216" s="3">
        <f t="shared" si="10"/>
        <v>21.895697721749407</v>
      </c>
      <c r="N216" s="1">
        <f t="shared" si="11"/>
        <v>0.34695601167993279</v>
      </c>
    </row>
    <row r="217" spans="1:14" x14ac:dyDescent="0.3">
      <c r="A217" s="1">
        <v>86.943997350819998</v>
      </c>
      <c r="B217" s="1">
        <v>-68.723455222300004</v>
      </c>
      <c r="C217" s="1" t="s">
        <v>12</v>
      </c>
      <c r="D217" s="1" t="s">
        <v>9592</v>
      </c>
      <c r="E217" s="2" t="s">
        <v>8989</v>
      </c>
      <c r="F217" s="4">
        <v>4.0718277499999997</v>
      </c>
      <c r="G217" s="5">
        <v>1.455E-5</v>
      </c>
      <c r="H217" s="3">
        <v>15.8682</v>
      </c>
      <c r="I217" s="3">
        <v>5.9999999999999995E-4</v>
      </c>
      <c r="J217" s="3">
        <v>6.1000000000000004E-3</v>
      </c>
      <c r="K217" s="3">
        <v>2.9499999999999998E-2</v>
      </c>
      <c r="L217" s="3">
        <f t="shared" si="9"/>
        <v>-5.2051508249461627</v>
      </c>
      <c r="M217" s="3">
        <f t="shared" si="10"/>
        <v>10.50139141597319</v>
      </c>
      <c r="N217" s="1">
        <f t="shared" si="11"/>
        <v>0.60978939781427066</v>
      </c>
    </row>
    <row r="218" spans="1:14" x14ac:dyDescent="0.3">
      <c r="A218" s="1">
        <v>11.711812865840001</v>
      </c>
      <c r="B218" s="1">
        <v>-73.588105375370006</v>
      </c>
      <c r="C218" s="1" t="s">
        <v>12</v>
      </c>
      <c r="D218" s="1" t="s">
        <v>9592</v>
      </c>
      <c r="E218" s="2" t="s">
        <v>4334</v>
      </c>
      <c r="F218" s="4">
        <v>4.1288722599999996</v>
      </c>
      <c r="G218" s="5">
        <v>6.3720000000000007E-5</v>
      </c>
      <c r="H218" s="3">
        <v>16.172499999999999</v>
      </c>
      <c r="I218" s="3">
        <v>5.9999999999999995E-4</v>
      </c>
      <c r="J218" s="3">
        <v>6.1999999999999998E-3</v>
      </c>
      <c r="K218" s="3">
        <v>4.5900000000000003E-2</v>
      </c>
      <c r="L218" s="3">
        <f t="shared" si="9"/>
        <v>-4.8655415525087342</v>
      </c>
      <c r="M218" s="3">
        <f t="shared" si="10"/>
        <v>16.0759135035924</v>
      </c>
      <c r="N218" s="1">
        <f t="shared" si="11"/>
        <v>0.61583144677993673</v>
      </c>
    </row>
    <row r="219" spans="1:14" x14ac:dyDescent="0.3">
      <c r="A219" s="1">
        <v>20.533556404940001</v>
      </c>
      <c r="B219" s="1">
        <v>-72.964992775040002</v>
      </c>
      <c r="C219" s="1" t="s">
        <v>12</v>
      </c>
      <c r="D219" s="1" t="s">
        <v>9592</v>
      </c>
      <c r="E219" s="2" t="s">
        <v>5357</v>
      </c>
      <c r="F219" s="4">
        <v>4.4908239200000004</v>
      </c>
      <c r="G219" s="5">
        <v>3.1890000000000001E-5</v>
      </c>
      <c r="H219" s="3">
        <v>15.7346</v>
      </c>
      <c r="I219" s="3">
        <v>2.9999999999999997E-4</v>
      </c>
      <c r="J219" s="3">
        <v>6.1999999999999998E-3</v>
      </c>
      <c r="K219" s="3">
        <v>3.4599999999999999E-2</v>
      </c>
      <c r="L219" s="3">
        <f t="shared" si="9"/>
        <v>-5.3034415525087333</v>
      </c>
      <c r="M219" s="3">
        <f t="shared" si="10"/>
        <v>12.118226732185857</v>
      </c>
      <c r="N219" s="1">
        <f t="shared" si="11"/>
        <v>0.65232602721334609</v>
      </c>
    </row>
    <row r="220" spans="1:14" x14ac:dyDescent="0.3">
      <c r="A220" s="1">
        <v>16.05749827584</v>
      </c>
      <c r="B220" s="1">
        <v>-72.779416968600003</v>
      </c>
      <c r="C220" s="1" t="s">
        <v>12</v>
      </c>
      <c r="D220" s="1" t="s">
        <v>9592</v>
      </c>
      <c r="E220" s="2" t="s">
        <v>6157</v>
      </c>
      <c r="F220" s="4">
        <v>4.1879705500000002</v>
      </c>
      <c r="G220" s="5">
        <v>1.2449999999999999E-5</v>
      </c>
      <c r="H220" s="3">
        <v>15.952</v>
      </c>
      <c r="I220" s="3">
        <v>5.9999999999999995E-4</v>
      </c>
      <c r="J220" s="3">
        <v>6.1999999999999998E-3</v>
      </c>
      <c r="K220" s="3">
        <v>3.9800000000000002E-2</v>
      </c>
      <c r="L220" s="3">
        <f t="shared" si="9"/>
        <v>-5.0860415525087355</v>
      </c>
      <c r="M220" s="3">
        <f t="shared" si="10"/>
        <v>13.939463128323478</v>
      </c>
      <c r="N220" s="1">
        <f t="shared" si="11"/>
        <v>0.62200361903892942</v>
      </c>
    </row>
    <row r="221" spans="1:14" x14ac:dyDescent="0.3">
      <c r="A221" s="1">
        <v>157.26590262963001</v>
      </c>
      <c r="B221" s="1">
        <v>-60.780693224670003</v>
      </c>
      <c r="C221" s="1" t="s">
        <v>12</v>
      </c>
      <c r="D221" s="1" t="s">
        <v>9592</v>
      </c>
      <c r="E221" s="2" t="s">
        <v>1478</v>
      </c>
      <c r="F221" s="4">
        <v>4.5051859700000003</v>
      </c>
      <c r="G221" s="5">
        <v>2.332E-5</v>
      </c>
      <c r="H221" s="3">
        <v>14.481400000000001</v>
      </c>
      <c r="I221" s="3">
        <v>2.0000000000000001E-4</v>
      </c>
      <c r="J221" s="3">
        <v>6.3E-3</v>
      </c>
      <c r="K221" s="3">
        <v>2.3800000000000002E-2</v>
      </c>
      <c r="L221" s="3">
        <f t="shared" si="9"/>
        <v>-6.5218972527320886</v>
      </c>
      <c r="M221" s="3">
        <f t="shared" si="10"/>
        <v>8.2033468051419174</v>
      </c>
      <c r="N221" s="1">
        <f t="shared" si="11"/>
        <v>0.6537127229683134</v>
      </c>
    </row>
    <row r="222" spans="1:14" x14ac:dyDescent="0.3">
      <c r="A222" s="1">
        <v>8.6583434253099991</v>
      </c>
      <c r="B222" s="1">
        <v>-74.201077194980002</v>
      </c>
      <c r="C222" s="1" t="s">
        <v>12</v>
      </c>
      <c r="D222" s="1" t="s">
        <v>9592</v>
      </c>
      <c r="E222" s="2" t="s">
        <v>4246</v>
      </c>
      <c r="F222" s="4">
        <v>3.84307818</v>
      </c>
      <c r="G222" s="5">
        <v>4.1170000000000001E-5</v>
      </c>
      <c r="H222" s="3">
        <v>16.508299999999998</v>
      </c>
      <c r="I222" s="3">
        <v>1.1999999999999999E-3</v>
      </c>
      <c r="J222" s="3">
        <v>6.3E-3</v>
      </c>
      <c r="K222" s="3">
        <v>6.2300000000000001E-2</v>
      </c>
      <c r="L222" s="3">
        <f t="shared" si="9"/>
        <v>-4.4949972527320909</v>
      </c>
      <c r="M222" s="3">
        <f t="shared" si="10"/>
        <v>21.473466664136989</v>
      </c>
      <c r="N222" s="1">
        <f t="shared" si="11"/>
        <v>0.58467921943630741</v>
      </c>
    </row>
    <row r="223" spans="1:14" x14ac:dyDescent="0.3">
      <c r="A223" s="1">
        <v>14.881162486899999</v>
      </c>
      <c r="B223" s="1">
        <v>-73.599154967299995</v>
      </c>
      <c r="C223" s="1" t="s">
        <v>12</v>
      </c>
      <c r="D223" s="1" t="s">
        <v>9592</v>
      </c>
      <c r="E223" s="2" t="s">
        <v>4301</v>
      </c>
      <c r="F223" s="4">
        <v>5.7768022200000004</v>
      </c>
      <c r="G223" s="5">
        <v>1.1709000000000001E-4</v>
      </c>
      <c r="H223" s="3">
        <v>15.563000000000001</v>
      </c>
      <c r="I223" s="3">
        <v>4.0000000000000002E-4</v>
      </c>
      <c r="J223" s="3">
        <v>6.3E-3</v>
      </c>
      <c r="K223" s="3">
        <v>3.1099999999999999E-2</v>
      </c>
      <c r="L223" s="3">
        <f t="shared" si="9"/>
        <v>-5.440297252732087</v>
      </c>
      <c r="M223" s="3">
        <f t="shared" si="10"/>
        <v>10.719499400912234</v>
      </c>
      <c r="N223" s="1">
        <f t="shared" si="11"/>
        <v>0.76168749888415099</v>
      </c>
    </row>
    <row r="224" spans="1:14" x14ac:dyDescent="0.3">
      <c r="A224" s="1">
        <v>13.750273054319999</v>
      </c>
      <c r="B224" s="1">
        <v>-72.825213096140004</v>
      </c>
      <c r="C224" s="1" t="s">
        <v>12</v>
      </c>
      <c r="D224" s="1" t="s">
        <v>9592</v>
      </c>
      <c r="E224" s="2" t="s">
        <v>5691</v>
      </c>
      <c r="F224" s="4">
        <v>1.99776917</v>
      </c>
      <c r="G224" s="5">
        <v>5.6899999999999997E-6</v>
      </c>
      <c r="H224" s="3">
        <v>16.705400000000001</v>
      </c>
      <c r="I224" s="3">
        <v>4.0000000000000002E-4</v>
      </c>
      <c r="J224" s="3">
        <v>6.3E-3</v>
      </c>
      <c r="K224" s="3">
        <v>5.5800000000000002E-2</v>
      </c>
      <c r="L224" s="3">
        <f t="shared" si="9"/>
        <v>-4.2978972527320884</v>
      </c>
      <c r="M224" s="3">
        <f t="shared" si="10"/>
        <v>19.23305679369215</v>
      </c>
      <c r="N224" s="1">
        <f t="shared" si="11"/>
        <v>0.30054530671950935</v>
      </c>
    </row>
    <row r="225" spans="1:14" x14ac:dyDescent="0.3">
      <c r="A225" s="1">
        <v>75.749126457070005</v>
      </c>
      <c r="B225" s="1">
        <v>-69.286743168309997</v>
      </c>
      <c r="C225" s="1" t="s">
        <v>12</v>
      </c>
      <c r="D225" s="1" t="s">
        <v>9592</v>
      </c>
      <c r="E225" s="2" t="s">
        <v>9115</v>
      </c>
      <c r="F225" s="4">
        <v>3.0912764500000001</v>
      </c>
      <c r="G225" s="5">
        <v>2.0109999999999999E-5</v>
      </c>
      <c r="H225" s="3">
        <v>15.978999999999999</v>
      </c>
      <c r="I225" s="3">
        <v>4.0000000000000002E-4</v>
      </c>
      <c r="J225" s="3">
        <v>6.3E-3</v>
      </c>
      <c r="K225" s="3">
        <v>3.5200000000000002E-2</v>
      </c>
      <c r="L225" s="3">
        <f t="shared" si="9"/>
        <v>-5.0242972527320902</v>
      </c>
      <c r="M225" s="3">
        <f t="shared" si="10"/>
        <v>12.132680992105396</v>
      </c>
      <c r="N225" s="1">
        <f t="shared" si="11"/>
        <v>0.49013784535476496</v>
      </c>
    </row>
    <row r="226" spans="1:14" x14ac:dyDescent="0.3">
      <c r="A226" s="1">
        <v>78.377487208220003</v>
      </c>
      <c r="B226" s="1">
        <v>-65.432188944459995</v>
      </c>
      <c r="C226" s="1" t="s">
        <v>12</v>
      </c>
      <c r="D226" s="1" t="s">
        <v>9592</v>
      </c>
      <c r="E226" s="2" t="s">
        <v>2416</v>
      </c>
      <c r="F226" s="4">
        <v>3.0845446299999999</v>
      </c>
      <c r="G226" s="5">
        <v>7.2099999999999996E-6</v>
      </c>
      <c r="H226" s="3">
        <v>15.965</v>
      </c>
      <c r="I226" s="3">
        <v>1E-4</v>
      </c>
      <c r="J226" s="3">
        <v>6.4000000000000003E-3</v>
      </c>
      <c r="K226" s="3">
        <v>4.7600000000000003E-2</v>
      </c>
      <c r="L226" s="3">
        <f t="shared" si="9"/>
        <v>-5.0041001300805625</v>
      </c>
      <c r="M226" s="3">
        <f t="shared" si="10"/>
        <v>16.150339018132868</v>
      </c>
      <c r="N226" s="1">
        <f t="shared" si="11"/>
        <v>0.48919105839342147</v>
      </c>
    </row>
    <row r="227" spans="1:14" x14ac:dyDescent="0.3">
      <c r="A227" s="1">
        <v>84.220157770590006</v>
      </c>
      <c r="B227" s="1">
        <v>-70.202164229819999</v>
      </c>
      <c r="C227" s="1" t="s">
        <v>12</v>
      </c>
      <c r="D227" s="1" t="s">
        <v>9592</v>
      </c>
      <c r="E227" s="2" t="s">
        <v>3642</v>
      </c>
      <c r="F227" s="4">
        <v>3.4493920899999999</v>
      </c>
      <c r="G227" s="5">
        <v>1.7419999999999999E-5</v>
      </c>
      <c r="H227" s="3">
        <v>15.8203</v>
      </c>
      <c r="I227" s="3">
        <v>2.9999999999999997E-4</v>
      </c>
      <c r="J227" s="3">
        <v>6.4000000000000003E-3</v>
      </c>
      <c r="K227" s="3">
        <v>2.98E-2</v>
      </c>
      <c r="L227" s="3">
        <f t="shared" si="9"/>
        <v>-5.1488001300805628</v>
      </c>
      <c r="M227" s="3">
        <f t="shared" si="10"/>
        <v>10.110926532415625</v>
      </c>
      <c r="N227" s="1">
        <f t="shared" si="11"/>
        <v>0.5377425631250291</v>
      </c>
    </row>
    <row r="228" spans="1:14" x14ac:dyDescent="0.3">
      <c r="A228" s="1">
        <v>76.032498663769999</v>
      </c>
      <c r="B228" s="1">
        <v>-70.49728475005</v>
      </c>
      <c r="C228" s="1" t="s">
        <v>12</v>
      </c>
      <c r="D228" s="1" t="s">
        <v>9592</v>
      </c>
      <c r="E228" s="2" t="s">
        <v>3965</v>
      </c>
      <c r="F228" s="4">
        <v>3.86835379</v>
      </c>
      <c r="G228" s="5">
        <v>1.342E-5</v>
      </c>
      <c r="H228" s="3">
        <v>15.6012</v>
      </c>
      <c r="I228" s="3">
        <v>2.9999999999999997E-4</v>
      </c>
      <c r="J228" s="3">
        <v>6.4000000000000003E-3</v>
      </c>
      <c r="K228" s="3">
        <v>2.7400000000000001E-2</v>
      </c>
      <c r="L228" s="3">
        <f t="shared" si="9"/>
        <v>-5.3679001300805638</v>
      </c>
      <c r="M228" s="3">
        <f t="shared" si="10"/>
        <v>9.2966237251841193</v>
      </c>
      <c r="N228" s="1">
        <f t="shared" si="11"/>
        <v>0.58752618671870938</v>
      </c>
    </row>
    <row r="229" spans="1:14" x14ac:dyDescent="0.3">
      <c r="A229" s="1">
        <v>11.82011109848</v>
      </c>
      <c r="B229" s="1">
        <v>-73.329218508300002</v>
      </c>
      <c r="C229" s="1" t="s">
        <v>12</v>
      </c>
      <c r="D229" s="1" t="s">
        <v>9592</v>
      </c>
      <c r="E229" s="2" t="s">
        <v>4409</v>
      </c>
      <c r="F229" s="4">
        <v>1.4688767</v>
      </c>
      <c r="G229" s="5">
        <v>2.3750000000000001E-5</v>
      </c>
      <c r="H229" s="3">
        <v>17.456199999999999</v>
      </c>
      <c r="I229" s="3">
        <v>2E-3</v>
      </c>
      <c r="J229" s="3">
        <v>6.4000000000000003E-3</v>
      </c>
      <c r="K229" s="3">
        <v>8.2799999999999999E-2</v>
      </c>
      <c r="L229" s="3">
        <f t="shared" si="9"/>
        <v>-3.5129001300805633</v>
      </c>
      <c r="M229" s="3">
        <f t="shared" si="10"/>
        <v>28.093446934127272</v>
      </c>
      <c r="N229" s="1">
        <f t="shared" si="11"/>
        <v>0.16698534190527889</v>
      </c>
    </row>
    <row r="230" spans="1:14" x14ac:dyDescent="0.3">
      <c r="A230" s="1">
        <v>75.423155332169998</v>
      </c>
      <c r="B230" s="1">
        <v>-68.732362681140003</v>
      </c>
      <c r="C230" s="1" t="s">
        <v>12</v>
      </c>
      <c r="D230" s="1" t="s">
        <v>9592</v>
      </c>
      <c r="E230" s="2" t="s">
        <v>1605</v>
      </c>
      <c r="F230" s="4">
        <v>4.5804677299999996</v>
      </c>
      <c r="G230" s="5">
        <v>3.769E-5</v>
      </c>
      <c r="H230" s="3">
        <v>15.643599999999999</v>
      </c>
      <c r="I230" s="3">
        <v>2.0000000000000001E-4</v>
      </c>
      <c r="J230" s="3">
        <v>6.4999999999999997E-3</v>
      </c>
      <c r="K230" s="3">
        <v>3.1899999999999998E-2</v>
      </c>
      <c r="L230" s="3">
        <f t="shared" si="9"/>
        <v>-5.2918332167857223</v>
      </c>
      <c r="M230" s="3">
        <f t="shared" si="10"/>
        <v>10.656927002131404</v>
      </c>
      <c r="N230" s="1">
        <f t="shared" si="11"/>
        <v>0.6609098278262111</v>
      </c>
    </row>
    <row r="231" spans="1:14" x14ac:dyDescent="0.3">
      <c r="A231" s="1">
        <v>86.4946392202</v>
      </c>
      <c r="B231" s="1">
        <v>-69.499517370820001</v>
      </c>
      <c r="C231" s="1" t="s">
        <v>12</v>
      </c>
      <c r="D231" s="1" t="s">
        <v>9592</v>
      </c>
      <c r="E231" s="2" t="s">
        <v>8929</v>
      </c>
      <c r="F231" s="4">
        <v>4.2226888300000001</v>
      </c>
      <c r="G231" s="5">
        <v>3.5349999999999999E-5</v>
      </c>
      <c r="H231" s="3">
        <v>16.154699999999998</v>
      </c>
      <c r="I231" s="3">
        <v>2.9999999999999997E-4</v>
      </c>
      <c r="J231" s="3">
        <v>6.4999999999999997E-3</v>
      </c>
      <c r="K231" s="3">
        <v>3.6600000000000001E-2</v>
      </c>
      <c r="L231" s="3">
        <f t="shared" si="9"/>
        <v>-4.7807332167857233</v>
      </c>
      <c r="M231" s="3">
        <f t="shared" si="10"/>
        <v>12.227069853502352</v>
      </c>
      <c r="N231" s="1">
        <f t="shared" si="11"/>
        <v>0.62558907943745234</v>
      </c>
    </row>
    <row r="232" spans="1:14" x14ac:dyDescent="0.3">
      <c r="A232" s="1">
        <v>73.726087135520004</v>
      </c>
      <c r="B232" s="1">
        <v>-67.226691139249994</v>
      </c>
      <c r="C232" s="1" t="s">
        <v>12</v>
      </c>
      <c r="D232" s="1" t="s">
        <v>9592</v>
      </c>
      <c r="E232" s="2" t="s">
        <v>2586</v>
      </c>
      <c r="F232" s="4">
        <v>3.56732702</v>
      </c>
      <c r="G232" s="5">
        <v>1.434E-5</v>
      </c>
      <c r="H232" s="3">
        <v>15.6944</v>
      </c>
      <c r="I232" s="3">
        <v>4.0000000000000002E-4</v>
      </c>
      <c r="J232" s="3">
        <v>6.6E-3</v>
      </c>
      <c r="K232" s="3">
        <v>3.1300000000000001E-2</v>
      </c>
      <c r="L232" s="3">
        <f t="shared" si="9"/>
        <v>-5.2078803222906558</v>
      </c>
      <c r="M232" s="3">
        <f t="shared" si="10"/>
        <v>10.298051675868663</v>
      </c>
      <c r="N232" s="1">
        <f t="shared" si="11"/>
        <v>0.55234292331973545</v>
      </c>
    </row>
    <row r="233" spans="1:14" x14ac:dyDescent="0.3">
      <c r="A233" s="1">
        <v>74.990889918180002</v>
      </c>
      <c r="B233" s="1">
        <v>-67.305265338219996</v>
      </c>
      <c r="C233" s="1" t="s">
        <v>12</v>
      </c>
      <c r="D233" s="1" t="s">
        <v>9592</v>
      </c>
      <c r="E233" s="2" t="s">
        <v>2724</v>
      </c>
      <c r="F233" s="4">
        <v>3.0759840700000001</v>
      </c>
      <c r="G233" s="5">
        <v>5.5099999999999998E-6</v>
      </c>
      <c r="H233" s="3">
        <v>15.8477</v>
      </c>
      <c r="I233" s="3">
        <v>2.9999999999999997E-4</v>
      </c>
      <c r="J233" s="3">
        <v>6.6E-3</v>
      </c>
      <c r="K233" s="3">
        <v>3.5799999999999998E-2</v>
      </c>
      <c r="L233" s="3">
        <f t="shared" si="9"/>
        <v>-5.0545803222906578</v>
      </c>
      <c r="M233" s="3">
        <f t="shared" si="10"/>
        <v>11.778602231232219</v>
      </c>
      <c r="N233" s="1">
        <f t="shared" si="11"/>
        <v>0.48798408199772536</v>
      </c>
    </row>
    <row r="234" spans="1:14" x14ac:dyDescent="0.3">
      <c r="A234" s="1">
        <v>79.61702758237</v>
      </c>
      <c r="B234" s="1">
        <v>-69.462790219240006</v>
      </c>
      <c r="C234" s="1" t="s">
        <v>12</v>
      </c>
      <c r="D234" s="1" t="s">
        <v>9592</v>
      </c>
      <c r="E234" s="2" t="s">
        <v>3160</v>
      </c>
      <c r="F234" s="4">
        <v>4.3780663899999999</v>
      </c>
      <c r="G234" s="5">
        <v>6.0520000000000003E-5</v>
      </c>
      <c r="H234" s="3">
        <v>15.639200000000001</v>
      </c>
      <c r="I234" s="3">
        <v>2.9999999999999997E-4</v>
      </c>
      <c r="J234" s="3">
        <v>6.6E-3</v>
      </c>
      <c r="K234" s="3">
        <v>3.56E-2</v>
      </c>
      <c r="L234" s="3">
        <f t="shared" si="9"/>
        <v>-5.263080322290655</v>
      </c>
      <c r="M234" s="3">
        <f t="shared" si="10"/>
        <v>11.71279998417317</v>
      </c>
      <c r="N234" s="1">
        <f t="shared" si="11"/>
        <v>0.64128234302269382</v>
      </c>
    </row>
    <row r="235" spans="1:14" x14ac:dyDescent="0.3">
      <c r="A235" s="1">
        <v>81.723205971740001</v>
      </c>
      <c r="B235" s="1">
        <v>-68.412971436129993</v>
      </c>
      <c r="C235" s="1" t="s">
        <v>12</v>
      </c>
      <c r="D235" s="1" t="s">
        <v>9592</v>
      </c>
      <c r="E235" s="2" t="s">
        <v>2838</v>
      </c>
      <c r="F235" s="4">
        <v>6.3687120899999998</v>
      </c>
      <c r="G235" s="5">
        <v>4.0229999999999999E-5</v>
      </c>
      <c r="H235" s="3">
        <v>14.7364</v>
      </c>
      <c r="I235" s="3">
        <v>2.0000000000000001E-4</v>
      </c>
      <c r="J235" s="3">
        <v>6.7000000000000002E-3</v>
      </c>
      <c r="K235" s="3">
        <v>2.2200000000000001E-2</v>
      </c>
      <c r="L235" s="3">
        <f t="shared" si="9"/>
        <v>-6.1332259864958694</v>
      </c>
      <c r="M235" s="3">
        <f t="shared" si="10"/>
        <v>7.1950337656428953</v>
      </c>
      <c r="N235" s="1">
        <f t="shared" si="11"/>
        <v>0.80405161620383858</v>
      </c>
    </row>
    <row r="236" spans="1:14" x14ac:dyDescent="0.3">
      <c r="A236" s="1">
        <v>78.85725470733</v>
      </c>
      <c r="B236" s="1">
        <v>-69.340944316320005</v>
      </c>
      <c r="C236" s="1" t="s">
        <v>12</v>
      </c>
      <c r="D236" s="1" t="s">
        <v>9592</v>
      </c>
      <c r="E236" s="2" t="s">
        <v>3224</v>
      </c>
      <c r="F236" s="4">
        <v>6.8908368500000003</v>
      </c>
      <c r="G236" s="5">
        <v>1.2532E-4</v>
      </c>
      <c r="H236" s="3">
        <v>15.1395</v>
      </c>
      <c r="I236" s="3">
        <v>2.9999999999999997E-4</v>
      </c>
      <c r="J236" s="3">
        <v>6.7000000000000002E-3</v>
      </c>
      <c r="K236" s="3">
        <v>2.5399999999999999E-2</v>
      </c>
      <c r="L236" s="3">
        <f t="shared" si="9"/>
        <v>-5.7301259864958709</v>
      </c>
      <c r="M236" s="3">
        <f t="shared" si="10"/>
        <v>8.2321557521657045</v>
      </c>
      <c r="N236" s="1">
        <f t="shared" si="11"/>
        <v>0.8382719675197513</v>
      </c>
    </row>
    <row r="237" spans="1:14" x14ac:dyDescent="0.3">
      <c r="A237" s="1">
        <v>18.16146181253</v>
      </c>
      <c r="B237" s="1">
        <v>-71.321732456549995</v>
      </c>
      <c r="C237" s="1" t="s">
        <v>12</v>
      </c>
      <c r="D237" s="1" t="s">
        <v>9592</v>
      </c>
      <c r="E237" s="2" t="s">
        <v>6881</v>
      </c>
      <c r="F237" s="4">
        <v>3.6177818799999999</v>
      </c>
      <c r="G237" s="5">
        <v>2.5760000000000001E-5</v>
      </c>
      <c r="H237" s="3">
        <v>16.189499999999999</v>
      </c>
      <c r="I237" s="3">
        <v>2.9999999999999997E-4</v>
      </c>
      <c r="J237" s="3">
        <v>6.7000000000000002E-3</v>
      </c>
      <c r="K237" s="3">
        <v>4.0300000000000002E-2</v>
      </c>
      <c r="L237" s="3">
        <f t="shared" si="9"/>
        <v>-4.6801259864958702</v>
      </c>
      <c r="M237" s="3">
        <f t="shared" si="10"/>
        <v>13.061254987381654</v>
      </c>
      <c r="N237" s="1">
        <f t="shared" si="11"/>
        <v>0.55844237922695361</v>
      </c>
    </row>
    <row r="238" spans="1:14" x14ac:dyDescent="0.3">
      <c r="A238" s="1">
        <v>235.28149399528999</v>
      </c>
      <c r="B238" s="1">
        <v>35.554550283689998</v>
      </c>
      <c r="C238" s="1" t="s">
        <v>12</v>
      </c>
      <c r="D238" s="1" t="s">
        <v>9592</v>
      </c>
      <c r="E238" s="2" t="s">
        <v>419</v>
      </c>
      <c r="F238" s="4">
        <v>1.27104836</v>
      </c>
      <c r="G238" s="5">
        <v>4.4999999999999998E-7</v>
      </c>
      <c r="H238" s="3">
        <v>14.727</v>
      </c>
      <c r="I238" s="3">
        <v>1E-4</v>
      </c>
      <c r="J238" s="3">
        <v>6.7999999999999996E-3</v>
      </c>
      <c r="K238" s="3">
        <v>2.1499999999999998E-2</v>
      </c>
      <c r="L238" s="3">
        <f t="shared" si="9"/>
        <v>-6.1104554364688148</v>
      </c>
      <c r="M238" s="3">
        <f t="shared" si="10"/>
        <v>6.8656903394964344</v>
      </c>
      <c r="N238" s="1">
        <f t="shared" si="11"/>
        <v>0.10416207461505898</v>
      </c>
    </row>
    <row r="239" spans="1:14" x14ac:dyDescent="0.3">
      <c r="A239" s="1">
        <v>84.690654245190004</v>
      </c>
      <c r="B239" s="1">
        <v>-69.84263585091</v>
      </c>
      <c r="C239" s="1" t="s">
        <v>12</v>
      </c>
      <c r="D239" s="1" t="s">
        <v>9592</v>
      </c>
      <c r="E239" s="2" t="s">
        <v>3754</v>
      </c>
      <c r="F239" s="4">
        <v>4.8518042100000001</v>
      </c>
      <c r="G239" s="5">
        <v>1.3946E-4</v>
      </c>
      <c r="H239" s="3">
        <v>15.9025</v>
      </c>
      <c r="I239" s="3">
        <v>1.2999999999999999E-3</v>
      </c>
      <c r="J239" s="3">
        <v>6.7999999999999996E-3</v>
      </c>
      <c r="K239" s="3">
        <v>3.7499999999999999E-2</v>
      </c>
      <c r="L239" s="3">
        <f t="shared" si="9"/>
        <v>-4.9349554364688153</v>
      </c>
      <c r="M239" s="3">
        <f t="shared" si="10"/>
        <v>11.975041359112575</v>
      </c>
      <c r="N239" s="1">
        <f t="shared" si="11"/>
        <v>0.68590326700239768</v>
      </c>
    </row>
    <row r="240" spans="1:14" x14ac:dyDescent="0.3">
      <c r="A240" s="1">
        <v>80.645174774490002</v>
      </c>
      <c r="B240" s="1">
        <v>-69.928748457769998</v>
      </c>
      <c r="C240" s="1" t="s">
        <v>12</v>
      </c>
      <c r="D240" s="1" t="s">
        <v>9592</v>
      </c>
      <c r="E240" s="2" t="s">
        <v>5072</v>
      </c>
      <c r="F240" s="4">
        <v>3.5666950900000001</v>
      </c>
      <c r="G240" s="5">
        <v>8.8200000000000003E-6</v>
      </c>
      <c r="H240" s="3">
        <v>15.6798</v>
      </c>
      <c r="I240" s="3">
        <v>2.9999999999999997E-4</v>
      </c>
      <c r="J240" s="3">
        <v>6.7999999999999996E-3</v>
      </c>
      <c r="K240" s="3">
        <v>3.2000000000000001E-2</v>
      </c>
      <c r="L240" s="3">
        <f t="shared" si="9"/>
        <v>-5.157655436468815</v>
      </c>
      <c r="M240" s="3">
        <f t="shared" si="10"/>
        <v>10.218701903965627</v>
      </c>
      <c r="N240" s="1">
        <f t="shared" si="11"/>
        <v>0.55226598391348314</v>
      </c>
    </row>
    <row r="241" spans="1:14" x14ac:dyDescent="0.3">
      <c r="A241" s="1">
        <v>17.343613539940002</v>
      </c>
      <c r="B241" s="1">
        <v>-71.726004517139998</v>
      </c>
      <c r="C241" s="1" t="s">
        <v>12</v>
      </c>
      <c r="D241" s="1" t="s">
        <v>9592</v>
      </c>
      <c r="E241" s="2" t="s">
        <v>6682</v>
      </c>
      <c r="F241" s="4">
        <v>2.1523037500000002</v>
      </c>
      <c r="G241" s="5">
        <v>1.1559999999999999E-5</v>
      </c>
      <c r="H241" s="3">
        <v>16.8384</v>
      </c>
      <c r="I241" s="3">
        <v>1E-3</v>
      </c>
      <c r="J241" s="3">
        <v>6.7999999999999996E-3</v>
      </c>
      <c r="K241" s="3">
        <v>5.6099999999999997E-2</v>
      </c>
      <c r="L241" s="3">
        <f t="shared" si="9"/>
        <v>-3.9990554364688151</v>
      </c>
      <c r="M241" s="3">
        <f t="shared" si="10"/>
        <v>17.914661795579619</v>
      </c>
      <c r="N241" s="1">
        <f t="shared" si="11"/>
        <v>0.33290356236603491</v>
      </c>
    </row>
    <row r="242" spans="1:14" x14ac:dyDescent="0.3">
      <c r="A242" s="1">
        <v>301.97511542900997</v>
      </c>
      <c r="B242" s="1">
        <v>2.8862970731700002</v>
      </c>
      <c r="C242" s="1" t="s">
        <v>12</v>
      </c>
      <c r="D242" s="1" t="s">
        <v>9592</v>
      </c>
      <c r="E242" s="2" t="s">
        <v>7503</v>
      </c>
      <c r="F242" s="4">
        <v>10.25832572</v>
      </c>
      <c r="G242" s="5">
        <v>7.7068999999999998E-4</v>
      </c>
      <c r="H242" s="3">
        <v>15.665699999999999</v>
      </c>
      <c r="I242" s="3">
        <v>2.9999999999999997E-4</v>
      </c>
      <c r="J242" s="3">
        <v>6.7999999999999996E-3</v>
      </c>
      <c r="K242" s="3">
        <v>4.65E-2</v>
      </c>
      <c r="L242" s="3">
        <f t="shared" si="9"/>
        <v>-5.1717554364688141</v>
      </c>
      <c r="M242" s="3">
        <f t="shared" si="10"/>
        <v>14.849051200831436</v>
      </c>
      <c r="N242" s="1">
        <f t="shared" si="11"/>
        <v>1.0110764845672122</v>
      </c>
    </row>
    <row r="243" spans="1:14" x14ac:dyDescent="0.3">
      <c r="A243" s="1">
        <v>7.6724376244399997</v>
      </c>
      <c r="B243" s="1">
        <v>-44.27295157532</v>
      </c>
      <c r="C243" s="1" t="s">
        <v>12</v>
      </c>
      <c r="D243" s="1" t="s">
        <v>9592</v>
      </c>
      <c r="E243" s="2" t="s">
        <v>7552</v>
      </c>
      <c r="F243" s="4">
        <v>1.9006944100000001</v>
      </c>
      <c r="G243" s="5">
        <v>1.1200000000000001E-6</v>
      </c>
      <c r="H243" s="3">
        <v>13.2865</v>
      </c>
      <c r="I243" s="3">
        <v>1E-4</v>
      </c>
      <c r="J243" s="3">
        <v>6.7999999999999996E-3</v>
      </c>
      <c r="K243" s="3">
        <v>2.3099999999999999E-2</v>
      </c>
      <c r="L243" s="3">
        <f t="shared" si="9"/>
        <v>-7.550955436468815</v>
      </c>
      <c r="M243" s="3">
        <f t="shared" si="10"/>
        <v>7.3766254344240894</v>
      </c>
      <c r="N243" s="1">
        <f t="shared" si="11"/>
        <v>0.27891229744457569</v>
      </c>
    </row>
    <row r="244" spans="1:14" x14ac:dyDescent="0.3">
      <c r="A244" s="1">
        <v>12.51152124893</v>
      </c>
      <c r="B244" s="1">
        <v>-72.867392183920003</v>
      </c>
      <c r="C244" s="1" t="s">
        <v>12</v>
      </c>
      <c r="D244" s="1" t="s">
        <v>9592</v>
      </c>
      <c r="E244" s="2" t="s">
        <v>1281</v>
      </c>
      <c r="F244" s="4">
        <v>1.5866212200000001</v>
      </c>
      <c r="G244" s="5">
        <v>1.198E-5</v>
      </c>
      <c r="H244" s="3">
        <v>17.62</v>
      </c>
      <c r="I244" s="3">
        <v>8.0000000000000004E-4</v>
      </c>
      <c r="J244" s="3">
        <v>6.8999999999999999E-3</v>
      </c>
      <c r="K244" s="3">
        <v>9.5000000000000001E-2</v>
      </c>
      <c r="L244" s="3">
        <f t="shared" si="9"/>
        <v>-3.1857545463137207</v>
      </c>
      <c r="M244" s="3">
        <f t="shared" si="10"/>
        <v>29.897107923371003</v>
      </c>
      <c r="N244" s="1">
        <f t="shared" si="11"/>
        <v>0.20047325838787378</v>
      </c>
    </row>
    <row r="245" spans="1:14" x14ac:dyDescent="0.3">
      <c r="A245" s="1">
        <v>125.44981766538</v>
      </c>
      <c r="B245" s="1">
        <v>-37.468157398439999</v>
      </c>
      <c r="C245" s="1" t="s">
        <v>12</v>
      </c>
      <c r="D245" s="1" t="s">
        <v>9592</v>
      </c>
      <c r="E245" s="2" t="s">
        <v>5231</v>
      </c>
      <c r="F245" s="4">
        <v>1.5833296800000001</v>
      </c>
      <c r="G245" s="5">
        <v>2.5280000000000002E-4</v>
      </c>
      <c r="H245" s="3">
        <v>16.2972</v>
      </c>
      <c r="I245" s="3">
        <v>2.0999999999999999E-3</v>
      </c>
      <c r="J245" s="3">
        <v>6.8999999999999999E-3</v>
      </c>
      <c r="K245" s="3">
        <v>4.9000000000000002E-2</v>
      </c>
      <c r="L245" s="3">
        <f t="shared" si="9"/>
        <v>-4.5085545463137215</v>
      </c>
      <c r="M245" s="3">
        <f t="shared" si="10"/>
        <v>15.420613697945299</v>
      </c>
      <c r="N245" s="1">
        <f t="shared" si="11"/>
        <v>0.1995713528266751</v>
      </c>
    </row>
    <row r="246" spans="1:14" x14ac:dyDescent="0.3">
      <c r="A246" s="1">
        <v>16.848500078699999</v>
      </c>
      <c r="B246" s="1">
        <v>-72.225692300969996</v>
      </c>
      <c r="C246" s="1" t="s">
        <v>12</v>
      </c>
      <c r="D246" s="1" t="s">
        <v>9592</v>
      </c>
      <c r="E246" s="2" t="s">
        <v>6174</v>
      </c>
      <c r="F246" s="4">
        <v>2.4593311099999999</v>
      </c>
      <c r="G246" s="5">
        <v>1.4E-5</v>
      </c>
      <c r="H246" s="3">
        <v>16.598800000000001</v>
      </c>
      <c r="I246" s="3">
        <v>5.0000000000000001E-4</v>
      </c>
      <c r="J246" s="3">
        <v>6.8999999999999999E-3</v>
      </c>
      <c r="K246" s="3">
        <v>5.3699999999999998E-2</v>
      </c>
      <c r="L246" s="3">
        <f t="shared" si="9"/>
        <v>-4.206954546313721</v>
      </c>
      <c r="M246" s="3">
        <f t="shared" si="10"/>
        <v>16.899733638030792</v>
      </c>
      <c r="N246" s="1">
        <f t="shared" si="11"/>
        <v>0.3908170035517804</v>
      </c>
    </row>
    <row r="247" spans="1:14" x14ac:dyDescent="0.3">
      <c r="A247" s="1">
        <v>13.973965157109999</v>
      </c>
      <c r="B247" s="1">
        <v>-71.536844761970002</v>
      </c>
      <c r="C247" s="1" t="s">
        <v>12</v>
      </c>
      <c r="D247" s="1" t="s">
        <v>9592</v>
      </c>
      <c r="E247" s="2" t="s">
        <v>6838</v>
      </c>
      <c r="F247" s="4">
        <v>9.4083573999999999</v>
      </c>
      <c r="G247" s="5">
        <v>5.1690000000000001E-5</v>
      </c>
      <c r="H247" s="3">
        <v>14.6914</v>
      </c>
      <c r="I247" s="3">
        <v>1E-4</v>
      </c>
      <c r="J247" s="3">
        <v>6.8999999999999999E-3</v>
      </c>
      <c r="K247" s="3">
        <v>2.0400000000000001E-2</v>
      </c>
      <c r="L247" s="3">
        <f t="shared" si="9"/>
        <v>-6.1143545463137201</v>
      </c>
      <c r="M247" s="3">
        <f t="shared" si="10"/>
        <v>6.4200105420253362</v>
      </c>
      <c r="N247" s="1">
        <f t="shared" si="11"/>
        <v>0.97351380680813093</v>
      </c>
    </row>
    <row r="248" spans="1:14" x14ac:dyDescent="0.3">
      <c r="A248" s="1">
        <v>79.475887548109995</v>
      </c>
      <c r="B248" s="1">
        <v>-70.921363458390005</v>
      </c>
      <c r="C248" s="1" t="s">
        <v>12</v>
      </c>
      <c r="D248" s="1" t="s">
        <v>9592</v>
      </c>
      <c r="E248" s="2" t="s">
        <v>8491</v>
      </c>
      <c r="F248" s="4">
        <v>3.1238415900000001</v>
      </c>
      <c r="G248" s="5">
        <v>1.95E-5</v>
      </c>
      <c r="H248" s="3">
        <v>15.936299999999999</v>
      </c>
      <c r="I248" s="3">
        <v>5.0000000000000001E-4</v>
      </c>
      <c r="J248" s="3">
        <v>6.8999999999999999E-3</v>
      </c>
      <c r="K248" s="3">
        <v>3.6200000000000003E-2</v>
      </c>
      <c r="L248" s="3">
        <f t="shared" si="9"/>
        <v>-4.8694545463137224</v>
      </c>
      <c r="M248" s="3">
        <f t="shared" si="10"/>
        <v>11.392371657694023</v>
      </c>
      <c r="N248" s="1">
        <f t="shared" si="11"/>
        <v>0.49468900269143873</v>
      </c>
    </row>
    <row r="249" spans="1:14" x14ac:dyDescent="0.3">
      <c r="A249" s="1">
        <v>81.1045214663</v>
      </c>
      <c r="B249" s="1">
        <v>-70.173221815049999</v>
      </c>
      <c r="C249" s="1" t="s">
        <v>12</v>
      </c>
      <c r="D249" s="1" t="s">
        <v>9592</v>
      </c>
      <c r="E249" s="2" t="s">
        <v>5114</v>
      </c>
      <c r="F249" s="4">
        <v>3.0790778799999998</v>
      </c>
      <c r="G249" s="5">
        <v>1.3339999999999999E-5</v>
      </c>
      <c r="H249" s="3">
        <v>16.029</v>
      </c>
      <c r="I249" s="3">
        <v>2.9999999999999997E-4</v>
      </c>
      <c r="J249" s="3">
        <v>7.0000000000000001E-3</v>
      </c>
      <c r="K249" s="3">
        <v>3.9899999999999998E-2</v>
      </c>
      <c r="L249" s="3">
        <f t="shared" si="9"/>
        <v>-4.7455097999287155</v>
      </c>
      <c r="M249" s="3">
        <f t="shared" si="10"/>
        <v>12.377402679480051</v>
      </c>
      <c r="N249" s="1">
        <f t="shared" si="11"/>
        <v>0.4884206737770212</v>
      </c>
    </row>
    <row r="250" spans="1:14" x14ac:dyDescent="0.3">
      <c r="A250" s="1">
        <v>14.41777398526</v>
      </c>
      <c r="B250" s="1">
        <v>-72.921228996129997</v>
      </c>
      <c r="C250" s="1" t="s">
        <v>12</v>
      </c>
      <c r="D250" s="1" t="s">
        <v>9592</v>
      </c>
      <c r="E250" s="2" t="s">
        <v>7761</v>
      </c>
      <c r="F250" s="4">
        <v>4.4127021299999996</v>
      </c>
      <c r="G250" s="5">
        <v>2.0089999999999999E-5</v>
      </c>
      <c r="H250" s="3">
        <v>15.6835</v>
      </c>
      <c r="I250" s="3">
        <v>2.0000000000000001E-4</v>
      </c>
      <c r="J250" s="3">
        <v>7.0000000000000001E-3</v>
      </c>
      <c r="K250" s="3">
        <v>3.73E-2</v>
      </c>
      <c r="L250" s="3">
        <f t="shared" si="9"/>
        <v>-5.0910097999287132</v>
      </c>
      <c r="M250" s="3">
        <f t="shared" si="10"/>
        <v>11.570855134786024</v>
      </c>
      <c r="N250" s="1">
        <f t="shared" si="11"/>
        <v>0.64470461231838616</v>
      </c>
    </row>
    <row r="251" spans="1:14" x14ac:dyDescent="0.3">
      <c r="A251" s="1">
        <v>85.139253338220001</v>
      </c>
      <c r="B251" s="1">
        <v>-70.030724669700007</v>
      </c>
      <c r="C251" s="1" t="s">
        <v>12</v>
      </c>
      <c r="D251" s="1" t="s">
        <v>9592</v>
      </c>
      <c r="E251" s="2" t="s">
        <v>3727</v>
      </c>
      <c r="F251" s="4">
        <v>3.20598692</v>
      </c>
      <c r="G251" s="5">
        <v>1.982E-5</v>
      </c>
      <c r="H251" s="3">
        <v>16.281300000000002</v>
      </c>
      <c r="I251" s="3">
        <v>8.9999999999999998E-4</v>
      </c>
      <c r="J251" s="3">
        <v>7.1000000000000004E-3</v>
      </c>
      <c r="K251" s="3">
        <v>3.73E-2</v>
      </c>
      <c r="L251" s="3">
        <f t="shared" si="9"/>
        <v>-4.4624082564046219</v>
      </c>
      <c r="M251" s="3">
        <f t="shared" si="10"/>
        <v>11.407885377952857</v>
      </c>
      <c r="N251" s="1">
        <f t="shared" si="11"/>
        <v>0.50596174615804768</v>
      </c>
    </row>
    <row r="252" spans="1:14" x14ac:dyDescent="0.3">
      <c r="A252" s="1">
        <v>75.247973224350005</v>
      </c>
      <c r="B252" s="1">
        <v>-69.422155987449997</v>
      </c>
      <c r="C252" s="1" t="s">
        <v>12</v>
      </c>
      <c r="D252" s="1" t="s">
        <v>9592</v>
      </c>
      <c r="E252" s="2" t="s">
        <v>9148</v>
      </c>
      <c r="F252" s="4">
        <v>2.9583744300000001</v>
      </c>
      <c r="G252" s="5">
        <v>1.539E-5</v>
      </c>
      <c r="H252" s="3">
        <v>16.1233</v>
      </c>
      <c r="I252" s="3">
        <v>5.0000000000000001E-4</v>
      </c>
      <c r="J252" s="3">
        <v>7.1999999999999998E-3</v>
      </c>
      <c r="K252" s="3">
        <v>4.0500000000000001E-2</v>
      </c>
      <c r="L252" s="3">
        <f t="shared" si="9"/>
        <v>-4.5900375178436583</v>
      </c>
      <c r="M252" s="3">
        <f t="shared" si="10"/>
        <v>12.21454212455383</v>
      </c>
      <c r="N252" s="1">
        <f t="shared" si="11"/>
        <v>0.47105314011110466</v>
      </c>
    </row>
    <row r="253" spans="1:14" x14ac:dyDescent="0.3">
      <c r="A253" s="1">
        <v>18.10423749868</v>
      </c>
      <c r="B253" s="1">
        <v>-72.629760185790005</v>
      </c>
      <c r="C253" s="1" t="s">
        <v>12</v>
      </c>
      <c r="D253" s="1" t="s">
        <v>9592</v>
      </c>
      <c r="E253" s="2" t="s">
        <v>5391</v>
      </c>
      <c r="F253" s="4">
        <v>2.2735824400000002</v>
      </c>
      <c r="G253" s="5">
        <v>7.6599999999999995E-6</v>
      </c>
      <c r="H253" s="3">
        <v>16.186299999999999</v>
      </c>
      <c r="I253" s="3">
        <v>5.9999999999999995E-4</v>
      </c>
      <c r="J253" s="3">
        <v>7.3000000000000001E-3</v>
      </c>
      <c r="K253" s="3">
        <v>3.7699999999999997E-2</v>
      </c>
      <c r="L253" s="3">
        <f t="shared" si="9"/>
        <v>-4.4970856993977222</v>
      </c>
      <c r="M253" s="3">
        <f t="shared" si="10"/>
        <v>11.214325439731113</v>
      </c>
      <c r="N253" s="1">
        <f t="shared" si="11"/>
        <v>0.35671070632558638</v>
      </c>
    </row>
    <row r="254" spans="1:14" x14ac:dyDescent="0.3">
      <c r="A254" s="1">
        <v>18.18155934</v>
      </c>
      <c r="B254" s="1">
        <v>-71.743978484020005</v>
      </c>
      <c r="C254" s="1" t="s">
        <v>12</v>
      </c>
      <c r="D254" s="1" t="s">
        <v>9592</v>
      </c>
      <c r="E254" s="2" t="s">
        <v>6189</v>
      </c>
      <c r="F254" s="4">
        <v>3.71201267</v>
      </c>
      <c r="G254" s="5">
        <v>3.4239999999999997E-5</v>
      </c>
      <c r="H254" s="3">
        <v>16.2959</v>
      </c>
      <c r="I254" s="3">
        <v>4.0000000000000002E-4</v>
      </c>
      <c r="J254" s="3">
        <v>7.3000000000000001E-3</v>
      </c>
      <c r="K254" s="3">
        <v>3.7400000000000003E-2</v>
      </c>
      <c r="L254" s="3">
        <f t="shared" si="9"/>
        <v>-4.3874856993977218</v>
      </c>
      <c r="M254" s="3">
        <f t="shared" si="10"/>
        <v>11.125086767022255</v>
      </c>
      <c r="N254" s="1">
        <f t="shared" si="11"/>
        <v>0.56960944990180695</v>
      </c>
    </row>
    <row r="255" spans="1:14" x14ac:dyDescent="0.3">
      <c r="A255" s="1">
        <v>281.00112079978999</v>
      </c>
      <c r="B255" s="1">
        <v>-25.36607282209</v>
      </c>
      <c r="C255" s="1" t="s">
        <v>12</v>
      </c>
      <c r="D255" s="1" t="s">
        <v>9592</v>
      </c>
      <c r="E255" s="2" t="s">
        <v>287</v>
      </c>
      <c r="F255" s="4">
        <v>1.04169293</v>
      </c>
      <c r="G255" s="5">
        <v>5.3299999999999998E-6</v>
      </c>
      <c r="H255" s="3">
        <v>16.333300000000001</v>
      </c>
      <c r="I255" s="3">
        <v>1.1999999999999999E-3</v>
      </c>
      <c r="J255" s="3">
        <v>7.4000000000000003E-3</v>
      </c>
      <c r="K255" s="3">
        <v>7.2599999999999998E-2</v>
      </c>
      <c r="L255" s="3">
        <f t="shared" si="9"/>
        <v>-4.3205414013451175</v>
      </c>
      <c r="M255" s="3">
        <f t="shared" si="10"/>
        <v>21.303922135890076</v>
      </c>
      <c r="N255" s="1">
        <f t="shared" si="11"/>
        <v>1.7739716602309916E-2</v>
      </c>
    </row>
    <row r="256" spans="1:14" x14ac:dyDescent="0.3">
      <c r="A256" s="1">
        <v>12.721886501149999</v>
      </c>
      <c r="B256" s="1">
        <v>-72.904069166520003</v>
      </c>
      <c r="C256" s="1" t="s">
        <v>12</v>
      </c>
      <c r="D256" s="1" t="s">
        <v>9592</v>
      </c>
      <c r="E256" s="2" t="s">
        <v>702</v>
      </c>
      <c r="F256" s="4">
        <v>2.26331836</v>
      </c>
      <c r="G256" s="5">
        <v>1.6189999999999999E-5</v>
      </c>
      <c r="H256" s="3">
        <v>17.248000000000001</v>
      </c>
      <c r="I256" s="3">
        <v>5.0000000000000001E-4</v>
      </c>
      <c r="J256" s="3">
        <v>7.4000000000000003E-3</v>
      </c>
      <c r="K256" s="3">
        <v>7.5499999999999998E-2</v>
      </c>
      <c r="L256" s="3">
        <f t="shared" si="9"/>
        <v>-3.4058414013451177</v>
      </c>
      <c r="M256" s="3">
        <f t="shared" si="10"/>
        <v>22.154905222006526</v>
      </c>
      <c r="N256" s="1">
        <f t="shared" si="11"/>
        <v>0.35474564642789996</v>
      </c>
    </row>
    <row r="257" spans="1:14" x14ac:dyDescent="0.3">
      <c r="A257" s="1">
        <v>16.482595607109999</v>
      </c>
      <c r="B257" s="1">
        <v>-72.439755056400003</v>
      </c>
      <c r="C257" s="1" t="s">
        <v>12</v>
      </c>
      <c r="D257" s="1" t="s">
        <v>9592</v>
      </c>
      <c r="E257" s="2" t="s">
        <v>5417</v>
      </c>
      <c r="F257" s="4">
        <v>4.9682202699999998</v>
      </c>
      <c r="G257" s="5">
        <v>2.4649999999999999E-5</v>
      </c>
      <c r="H257" s="3">
        <v>15.387700000000001</v>
      </c>
      <c r="I257" s="3">
        <v>2.9999999999999997E-4</v>
      </c>
      <c r="J257" s="3">
        <v>7.4000000000000003E-3</v>
      </c>
      <c r="K257" s="3">
        <v>2.69E-2</v>
      </c>
      <c r="L257" s="3">
        <f t="shared" si="9"/>
        <v>-5.2661414013451164</v>
      </c>
      <c r="M257" s="3">
        <f t="shared" si="10"/>
        <v>7.8936019966968898</v>
      </c>
      <c r="N257" s="1">
        <f t="shared" si="11"/>
        <v>0.6962008423868955</v>
      </c>
    </row>
    <row r="258" spans="1:14" x14ac:dyDescent="0.3">
      <c r="A258" s="1">
        <v>13.06930254125</v>
      </c>
      <c r="B258" s="1">
        <v>-72.599373738989996</v>
      </c>
      <c r="C258" s="1" t="s">
        <v>12</v>
      </c>
      <c r="D258" s="1" t="s">
        <v>9592</v>
      </c>
      <c r="E258" s="2" t="s">
        <v>1301</v>
      </c>
      <c r="F258" s="4">
        <v>8.0871781699999996</v>
      </c>
      <c r="G258" s="5">
        <v>3.1578999999999998E-4</v>
      </c>
      <c r="H258" s="3">
        <v>15.3856</v>
      </c>
      <c r="I258" s="3">
        <v>2.0000000000000001E-4</v>
      </c>
      <c r="J258" s="3">
        <v>7.4999999999999997E-3</v>
      </c>
      <c r="K258" s="3">
        <v>2.7300000000000001E-2</v>
      </c>
      <c r="L258" s="3">
        <f t="shared" si="9"/>
        <v>-5.2390936830414994</v>
      </c>
      <c r="M258" s="3">
        <f t="shared" si="10"/>
        <v>7.9041659218414697</v>
      </c>
      <c r="N258" s="1">
        <f t="shared" si="11"/>
        <v>0.90779701123173251</v>
      </c>
    </row>
    <row r="259" spans="1:14" x14ac:dyDescent="0.3">
      <c r="A259" s="1">
        <v>76.938291394570001</v>
      </c>
      <c r="B259" s="1">
        <v>-66.109224621660005</v>
      </c>
      <c r="C259" s="1" t="s">
        <v>12</v>
      </c>
      <c r="D259" s="1" t="s">
        <v>9592</v>
      </c>
      <c r="E259" s="2" t="s">
        <v>2558</v>
      </c>
      <c r="F259" s="4">
        <v>3.06232361</v>
      </c>
      <c r="G259" s="5">
        <v>5.6400000000000002E-6</v>
      </c>
      <c r="H259" s="3">
        <v>15.9312</v>
      </c>
      <c r="I259" s="3">
        <v>1E-4</v>
      </c>
      <c r="J259" s="3">
        <v>7.4999999999999997E-3</v>
      </c>
      <c r="K259" s="3">
        <v>3.61E-2</v>
      </c>
      <c r="L259" s="3">
        <f t="shared" ref="L259:L322" si="12">H259+5+5*LOG10(J259/1000)</f>
        <v>-4.6934936830414991</v>
      </c>
      <c r="M259" s="3">
        <f t="shared" ref="M259:M322" si="13">SQRT(I259^2+4.7153*(K259/J259)^2)</f>
        <v>10.452028926746976</v>
      </c>
      <c r="N259" s="1">
        <f t="shared" si="11"/>
        <v>0.48605108270814729</v>
      </c>
    </row>
    <row r="260" spans="1:14" x14ac:dyDescent="0.3">
      <c r="A260" s="1">
        <v>82.139503046030001</v>
      </c>
      <c r="B260" s="1">
        <v>-69.596123913629995</v>
      </c>
      <c r="C260" s="1" t="s">
        <v>12</v>
      </c>
      <c r="D260" s="1" t="s">
        <v>9592</v>
      </c>
      <c r="E260" s="2" t="s">
        <v>4774</v>
      </c>
      <c r="F260" s="4">
        <v>4.0104312999999996</v>
      </c>
      <c r="G260" s="5">
        <v>2.2459999999999998E-5</v>
      </c>
      <c r="H260" s="3">
        <v>15.835599999999999</v>
      </c>
      <c r="I260" s="3">
        <v>2.0000000000000001E-4</v>
      </c>
      <c r="J260" s="3">
        <v>7.4999999999999997E-3</v>
      </c>
      <c r="K260" s="3">
        <v>3.39E-2</v>
      </c>
      <c r="L260" s="3">
        <f t="shared" si="12"/>
        <v>-4.7890936830415001</v>
      </c>
      <c r="M260" s="3">
        <f t="shared" si="13"/>
        <v>9.815063176566925</v>
      </c>
      <c r="N260" s="1">
        <f t="shared" ref="N260:N323" si="14">LOG10(F260)</f>
        <v>0.60319108113328312</v>
      </c>
    </row>
    <row r="261" spans="1:14" x14ac:dyDescent="0.3">
      <c r="A261" s="1">
        <v>73.106989137970004</v>
      </c>
      <c r="B261" s="1">
        <v>-65.805770068610002</v>
      </c>
      <c r="C261" s="1" t="s">
        <v>12</v>
      </c>
      <c r="D261" s="1" t="s">
        <v>9592</v>
      </c>
      <c r="E261" s="2" t="s">
        <v>2268</v>
      </c>
      <c r="F261" s="4">
        <v>4.2428276599999997</v>
      </c>
      <c r="G261" s="5">
        <v>1.5310000000000001E-5</v>
      </c>
      <c r="H261" s="3">
        <v>15.5947</v>
      </c>
      <c r="I261" s="3">
        <v>1E-4</v>
      </c>
      <c r="J261" s="3">
        <v>7.6E-3</v>
      </c>
      <c r="K261" s="3">
        <v>3.0800000000000001E-2</v>
      </c>
      <c r="L261" s="3">
        <f t="shared" si="12"/>
        <v>-5.0012320385960436</v>
      </c>
      <c r="M261" s="3">
        <f t="shared" si="13"/>
        <v>8.8001847285461778</v>
      </c>
      <c r="N261" s="1">
        <f t="shared" si="14"/>
        <v>0.62765539145761584</v>
      </c>
    </row>
    <row r="262" spans="1:14" x14ac:dyDescent="0.3">
      <c r="A262" s="1">
        <v>89.654707143929997</v>
      </c>
      <c r="B262" s="1">
        <v>-68.492422702330003</v>
      </c>
      <c r="C262" s="1" t="s">
        <v>12</v>
      </c>
      <c r="D262" s="1" t="s">
        <v>9592</v>
      </c>
      <c r="E262" s="2" t="s">
        <v>2889</v>
      </c>
      <c r="F262" s="4">
        <v>4.6829764699999998</v>
      </c>
      <c r="G262" s="5">
        <v>2.5722000000000001E-4</v>
      </c>
      <c r="H262" s="3">
        <v>15.041499999999999</v>
      </c>
      <c r="I262" s="3">
        <v>4.0000000000000002E-4</v>
      </c>
      <c r="J262" s="3">
        <v>7.6E-3</v>
      </c>
      <c r="K262" s="3">
        <v>2.06E-2</v>
      </c>
      <c r="L262" s="3">
        <f t="shared" si="12"/>
        <v>-5.554432038596044</v>
      </c>
      <c r="M262" s="3">
        <f t="shared" si="13"/>
        <v>5.8858378511356815</v>
      </c>
      <c r="N262" s="1">
        <f t="shared" si="14"/>
        <v>0.67052197563925864</v>
      </c>
    </row>
    <row r="263" spans="1:14" x14ac:dyDescent="0.3">
      <c r="A263" s="1">
        <v>80.871008777710003</v>
      </c>
      <c r="B263" s="1">
        <v>-69.310426399769995</v>
      </c>
      <c r="C263" s="1" t="s">
        <v>12</v>
      </c>
      <c r="D263" s="1" t="s">
        <v>9592</v>
      </c>
      <c r="E263" s="2" t="s">
        <v>4836</v>
      </c>
      <c r="F263" s="4">
        <v>19.114060980000001</v>
      </c>
      <c r="G263" s="5">
        <v>1.0187E-4</v>
      </c>
      <c r="H263" s="3">
        <v>13.8286</v>
      </c>
      <c r="I263" s="3">
        <v>1E-4</v>
      </c>
      <c r="J263" s="3">
        <v>7.6E-3</v>
      </c>
      <c r="K263" s="3">
        <v>1.8100000000000002E-2</v>
      </c>
      <c r="L263" s="3">
        <f t="shared" si="12"/>
        <v>-6.7673320385960416</v>
      </c>
      <c r="M263" s="3">
        <f t="shared" si="13"/>
        <v>5.1715371300707913</v>
      </c>
      <c r="N263" s="1">
        <f t="shared" si="14"/>
        <v>1.2813529672139776</v>
      </c>
    </row>
    <row r="264" spans="1:14" x14ac:dyDescent="0.3">
      <c r="A264" s="1">
        <v>85.628455746079993</v>
      </c>
      <c r="B264" s="1">
        <v>-71.000120278609998</v>
      </c>
      <c r="C264" s="1" t="s">
        <v>12</v>
      </c>
      <c r="D264" s="1" t="s">
        <v>9592</v>
      </c>
      <c r="E264" s="2" t="s">
        <v>6506</v>
      </c>
      <c r="F264" s="4">
        <v>3.21499801</v>
      </c>
      <c r="G264" s="5">
        <v>1.9020000000000001E-5</v>
      </c>
      <c r="H264" s="3">
        <v>16.301200000000001</v>
      </c>
      <c r="I264" s="3">
        <v>4.0000000000000002E-4</v>
      </c>
      <c r="J264" s="3">
        <v>7.6E-3</v>
      </c>
      <c r="K264" s="3">
        <v>3.9800000000000002E-2</v>
      </c>
      <c r="L264" s="3">
        <f t="shared" si="12"/>
        <v>-4.2947320385960417</v>
      </c>
      <c r="M264" s="3">
        <f t="shared" si="13"/>
        <v>11.371667285396224</v>
      </c>
      <c r="N264" s="1">
        <f t="shared" si="14"/>
        <v>0.5071807084433555</v>
      </c>
    </row>
    <row r="265" spans="1:14" x14ac:dyDescent="0.3">
      <c r="A265" s="1">
        <v>12.500279681529999</v>
      </c>
      <c r="B265" s="1">
        <v>-72.628438122130007</v>
      </c>
      <c r="C265" s="1" t="s">
        <v>12</v>
      </c>
      <c r="D265" s="1" t="s">
        <v>9592</v>
      </c>
      <c r="E265" s="2" t="s">
        <v>891</v>
      </c>
      <c r="F265" s="4">
        <v>2.05089093</v>
      </c>
      <c r="G265" s="5">
        <v>6.2500000000000003E-6</v>
      </c>
      <c r="H265" s="3">
        <v>16.730499999999999</v>
      </c>
      <c r="I265" s="3">
        <v>4.0000000000000002E-4</v>
      </c>
      <c r="J265" s="3">
        <v>7.7000000000000002E-3</v>
      </c>
      <c r="K265" s="3">
        <v>6.8199999999999997E-2</v>
      </c>
      <c r="L265" s="3">
        <f t="shared" si="12"/>
        <v>-3.8370463741375893</v>
      </c>
      <c r="M265" s="3">
        <f t="shared" si="13"/>
        <v>19.23305679369215</v>
      </c>
      <c r="N265" s="1">
        <f t="shared" si="14"/>
        <v>0.3119425644353146</v>
      </c>
    </row>
    <row r="266" spans="1:14" x14ac:dyDescent="0.3">
      <c r="A266" s="1">
        <v>82.390776365809998</v>
      </c>
      <c r="B266" s="1">
        <v>-70.009111946039994</v>
      </c>
      <c r="C266" s="1" t="s">
        <v>12</v>
      </c>
      <c r="D266" s="1" t="s">
        <v>9592</v>
      </c>
      <c r="E266" s="2" t="s">
        <v>5085</v>
      </c>
      <c r="F266" s="4">
        <v>4.9195134400000002</v>
      </c>
      <c r="G266" s="5">
        <v>5.9759999999999997E-5</v>
      </c>
      <c r="H266" s="3">
        <v>15.451000000000001</v>
      </c>
      <c r="I266" s="3">
        <v>4.0000000000000002E-4</v>
      </c>
      <c r="J266" s="3">
        <v>7.7000000000000002E-3</v>
      </c>
      <c r="K266" s="3">
        <v>3.04E-2</v>
      </c>
      <c r="L266" s="3">
        <f t="shared" si="12"/>
        <v>-5.1165463741375881</v>
      </c>
      <c r="M266" s="3">
        <f t="shared" si="13"/>
        <v>8.5730927718211465</v>
      </c>
      <c r="N266" s="1">
        <f t="shared" si="14"/>
        <v>0.69192215139083635</v>
      </c>
    </row>
    <row r="267" spans="1:14" x14ac:dyDescent="0.3">
      <c r="A267" s="1">
        <v>159.11274916389999</v>
      </c>
      <c r="B267" s="1">
        <v>-62.192505297389999</v>
      </c>
      <c r="C267" s="1" t="s">
        <v>12</v>
      </c>
      <c r="D267" s="1" t="s">
        <v>9592</v>
      </c>
      <c r="E267" s="2" t="s">
        <v>1471</v>
      </c>
      <c r="F267" s="4">
        <v>24.2197624</v>
      </c>
      <c r="G267" s="5">
        <v>1.7866E-4</v>
      </c>
      <c r="H267" s="3">
        <v>12.4152</v>
      </c>
      <c r="I267" s="3">
        <v>1E-4</v>
      </c>
      <c r="J267" s="3">
        <v>7.7999999999999996E-3</v>
      </c>
      <c r="K267" s="3">
        <v>2.52E-2</v>
      </c>
      <c r="L267" s="3">
        <f t="shared" si="12"/>
        <v>-8.1243269865475973</v>
      </c>
      <c r="M267" s="3">
        <f t="shared" si="13"/>
        <v>7.0155318817581112</v>
      </c>
      <c r="N267" s="1">
        <f t="shared" si="14"/>
        <v>1.3841698783249918</v>
      </c>
    </row>
    <row r="268" spans="1:14" x14ac:dyDescent="0.3">
      <c r="A268" s="1">
        <v>84.425839773640007</v>
      </c>
      <c r="B268" s="1">
        <v>-69.980667452039995</v>
      </c>
      <c r="C268" s="1" t="s">
        <v>12</v>
      </c>
      <c r="D268" s="1" t="s">
        <v>9592</v>
      </c>
      <c r="E268" s="2" t="s">
        <v>3753</v>
      </c>
      <c r="F268" s="4">
        <v>2.8307858499999998</v>
      </c>
      <c r="G268" s="5">
        <v>1.1919999999999999E-5</v>
      </c>
      <c r="H268" s="3">
        <v>16.409700000000001</v>
      </c>
      <c r="I268" s="3">
        <v>2.9999999999999997E-4</v>
      </c>
      <c r="J268" s="3">
        <v>7.7999999999999996E-3</v>
      </c>
      <c r="K268" s="3">
        <v>3.8300000000000001E-2</v>
      </c>
      <c r="L268" s="3">
        <f t="shared" si="12"/>
        <v>-4.1298269865475952</v>
      </c>
      <c r="M268" s="3">
        <f t="shared" si="13"/>
        <v>10.662494886920364</v>
      </c>
      <c r="N268" s="1">
        <f t="shared" si="14"/>
        <v>0.45190701606905542</v>
      </c>
    </row>
    <row r="269" spans="1:14" x14ac:dyDescent="0.3">
      <c r="A269" s="1">
        <v>73.599095434399999</v>
      </c>
      <c r="B269" s="1">
        <v>-70.9015939465</v>
      </c>
      <c r="C269" s="1" t="s">
        <v>12</v>
      </c>
      <c r="D269" s="1" t="s">
        <v>9592</v>
      </c>
      <c r="E269" s="2" t="s">
        <v>4077</v>
      </c>
      <c r="F269" s="4">
        <v>34.462365380000001</v>
      </c>
      <c r="G269" s="5">
        <v>2.1489999999999999E-3</v>
      </c>
      <c r="H269" s="3">
        <v>12.795400000000001</v>
      </c>
      <c r="I269" s="3">
        <v>5.0000000000000001E-4</v>
      </c>
      <c r="J269" s="3">
        <v>7.7999999999999996E-3</v>
      </c>
      <c r="K269" s="3">
        <v>2.0400000000000001E-2</v>
      </c>
      <c r="L269" s="3">
        <f t="shared" si="12"/>
        <v>-7.7441269865475952</v>
      </c>
      <c r="M269" s="3">
        <f t="shared" si="13"/>
        <v>5.679240116189602</v>
      </c>
      <c r="N269" s="1">
        <f t="shared" si="14"/>
        <v>1.5373450826368669</v>
      </c>
    </row>
    <row r="270" spans="1:14" x14ac:dyDescent="0.3">
      <c r="A270" s="1">
        <v>12.53997917968</v>
      </c>
      <c r="B270" s="1">
        <v>-73.34672474896</v>
      </c>
      <c r="C270" s="1" t="s">
        <v>12</v>
      </c>
      <c r="D270" s="1" t="s">
        <v>9592</v>
      </c>
      <c r="E270" s="2" t="s">
        <v>8377</v>
      </c>
      <c r="F270" s="4">
        <v>6.4874129700000003</v>
      </c>
      <c r="G270" s="5">
        <v>3.7974999999999999E-4</v>
      </c>
      <c r="H270" s="3">
        <v>16.010899999999999</v>
      </c>
      <c r="I270" s="3">
        <v>4.0000000000000002E-4</v>
      </c>
      <c r="J270" s="3">
        <v>7.7999999999999996E-3</v>
      </c>
      <c r="K270" s="3">
        <v>3.7999999999999999E-2</v>
      </c>
      <c r="L270" s="3">
        <f t="shared" si="12"/>
        <v>-4.5286269865475965</v>
      </c>
      <c r="M270" s="3">
        <f t="shared" si="13"/>
        <v>10.57897665358302</v>
      </c>
      <c r="N270" s="1">
        <f t="shared" si="14"/>
        <v>0.8120715447444089</v>
      </c>
    </row>
    <row r="271" spans="1:14" x14ac:dyDescent="0.3">
      <c r="A271" s="1">
        <v>10.52583736904</v>
      </c>
      <c r="B271" s="1">
        <v>-73.299307412000005</v>
      </c>
      <c r="C271" s="1" t="s">
        <v>12</v>
      </c>
      <c r="D271" s="1" t="s">
        <v>9592</v>
      </c>
      <c r="E271" s="2" t="s">
        <v>1336</v>
      </c>
      <c r="F271" s="4">
        <v>8.8443589300000003</v>
      </c>
      <c r="G271" s="5">
        <v>1.3158000000000001E-4</v>
      </c>
      <c r="H271" s="3">
        <v>15.3086</v>
      </c>
      <c r="I271" s="3">
        <v>2.0000000000000001E-4</v>
      </c>
      <c r="J271" s="3">
        <v>7.9000000000000008E-3</v>
      </c>
      <c r="K271" s="3">
        <v>3.1600000000000003E-2</v>
      </c>
      <c r="L271" s="3">
        <f t="shared" si="12"/>
        <v>-5.2032645435477924</v>
      </c>
      <c r="M271" s="3">
        <f t="shared" si="13"/>
        <v>8.6858966169302292</v>
      </c>
      <c r="N271" s="1">
        <f t="shared" si="14"/>
        <v>0.94666635920691222</v>
      </c>
    </row>
    <row r="272" spans="1:14" x14ac:dyDescent="0.3">
      <c r="A272" s="1">
        <v>11.63104739762</v>
      </c>
      <c r="B272" s="1">
        <v>-73.316461949729998</v>
      </c>
      <c r="C272" s="1" t="s">
        <v>12</v>
      </c>
      <c r="D272" s="1" t="s">
        <v>9592</v>
      </c>
      <c r="E272" s="2" t="s">
        <v>7986</v>
      </c>
      <c r="F272" s="4">
        <v>1.5324313300000001</v>
      </c>
      <c r="G272" s="5">
        <v>4.3699999999999997E-6</v>
      </c>
      <c r="H272" s="3">
        <v>17.4252</v>
      </c>
      <c r="I272" s="3">
        <v>5.9999999999999995E-4</v>
      </c>
      <c r="J272" s="3">
        <v>7.9000000000000008E-3</v>
      </c>
      <c r="K272" s="3">
        <v>7.6399999999999996E-2</v>
      </c>
      <c r="L272" s="3">
        <f t="shared" si="12"/>
        <v>-3.0866645435477906</v>
      </c>
      <c r="M272" s="3">
        <f t="shared" si="13"/>
        <v>21.000079165455954</v>
      </c>
      <c r="N272" s="1">
        <f t="shared" si="14"/>
        <v>0.18538102239419577</v>
      </c>
    </row>
    <row r="273" spans="1:14" x14ac:dyDescent="0.3">
      <c r="A273" s="1">
        <v>83.196910871469996</v>
      </c>
      <c r="B273" s="1">
        <v>-66.262235068989995</v>
      </c>
      <c r="C273" s="1" t="s">
        <v>12</v>
      </c>
      <c r="D273" s="1" t="s">
        <v>9592</v>
      </c>
      <c r="E273" s="2" t="s">
        <v>1840</v>
      </c>
      <c r="F273" s="4">
        <v>12.075948110000001</v>
      </c>
      <c r="G273" s="5">
        <v>5.6150000000000003E-5</v>
      </c>
      <c r="H273" s="3">
        <v>14.185499999999999</v>
      </c>
      <c r="I273" s="3">
        <v>0</v>
      </c>
      <c r="J273" s="3">
        <v>8.0000000000000002E-3</v>
      </c>
      <c r="K273" s="3">
        <v>1.6299999999999999E-2</v>
      </c>
      <c r="L273" s="3">
        <f t="shared" si="12"/>
        <v>-6.2990500650402836</v>
      </c>
      <c r="M273" s="3">
        <f t="shared" si="13"/>
        <v>4.4243785880759559</v>
      </c>
      <c r="N273" s="1">
        <f t="shared" si="14"/>
        <v>1.0819212382042331</v>
      </c>
    </row>
    <row r="274" spans="1:14" x14ac:dyDescent="0.3">
      <c r="A274" s="1">
        <v>76.262124462689997</v>
      </c>
      <c r="B274" s="1">
        <v>-65.619989575969996</v>
      </c>
      <c r="C274" s="1" t="s">
        <v>12</v>
      </c>
      <c r="D274" s="1" t="s">
        <v>9592</v>
      </c>
      <c r="E274" s="2" t="s">
        <v>2318</v>
      </c>
      <c r="F274" s="4">
        <v>2.7011868099999998</v>
      </c>
      <c r="G274" s="5">
        <v>4.6099999999999999E-6</v>
      </c>
      <c r="H274" s="3">
        <v>15.969099999999999</v>
      </c>
      <c r="I274" s="3">
        <v>1E-4</v>
      </c>
      <c r="J274" s="3">
        <v>8.0000000000000002E-3</v>
      </c>
      <c r="K274" s="3">
        <v>4.3299999999999998E-2</v>
      </c>
      <c r="L274" s="3">
        <f t="shared" si="12"/>
        <v>-4.5154500650402838</v>
      </c>
      <c r="M274" s="3">
        <f t="shared" si="13"/>
        <v>11.753103857093452</v>
      </c>
      <c r="N274" s="1">
        <f t="shared" si="14"/>
        <v>0.43155462037651654</v>
      </c>
    </row>
    <row r="275" spans="1:14" x14ac:dyDescent="0.3">
      <c r="A275" s="1">
        <v>74.66885776414</v>
      </c>
      <c r="B275" s="1">
        <v>-67.100919223860004</v>
      </c>
      <c r="C275" s="1" t="s">
        <v>12</v>
      </c>
      <c r="D275" s="1" t="s">
        <v>9592</v>
      </c>
      <c r="E275" s="2" t="s">
        <v>2690</v>
      </c>
      <c r="F275" s="4">
        <v>18.537190420000002</v>
      </c>
      <c r="G275" s="5">
        <v>1.2574999999999999E-4</v>
      </c>
      <c r="H275" s="3">
        <v>13.7882</v>
      </c>
      <c r="I275" s="3">
        <v>1E-4</v>
      </c>
      <c r="J275" s="3">
        <v>8.0000000000000002E-3</v>
      </c>
      <c r="K275" s="3">
        <v>1.6299999999999999E-2</v>
      </c>
      <c r="L275" s="3">
        <f t="shared" si="12"/>
        <v>-6.6963500650402814</v>
      </c>
      <c r="M275" s="3">
        <f t="shared" si="13"/>
        <v>4.424378589206059</v>
      </c>
      <c r="N275" s="1">
        <f t="shared" si="14"/>
        <v>1.2680439111701738</v>
      </c>
    </row>
    <row r="276" spans="1:14" x14ac:dyDescent="0.3">
      <c r="A276" s="1">
        <v>336.70444921363998</v>
      </c>
      <c r="B276" s="1">
        <v>50.815685835959997</v>
      </c>
      <c r="C276" s="1" t="s">
        <v>12</v>
      </c>
      <c r="D276" s="1" t="s">
        <v>9592</v>
      </c>
      <c r="E276" s="2" t="s">
        <v>4716</v>
      </c>
      <c r="F276" s="4">
        <v>4.7033001700000003</v>
      </c>
      <c r="G276" s="5">
        <v>1.136E-5</v>
      </c>
      <c r="H276" s="3">
        <v>14.744899999999999</v>
      </c>
      <c r="I276" s="3">
        <v>2.0000000000000001E-4</v>
      </c>
      <c r="J276" s="3">
        <v>8.0000000000000002E-3</v>
      </c>
      <c r="K276" s="3">
        <v>2.8500000000000001E-2</v>
      </c>
      <c r="L276" s="3">
        <f t="shared" si="12"/>
        <v>-5.73965006504028</v>
      </c>
      <c r="M276" s="3">
        <f t="shared" si="13"/>
        <v>7.7358766749881038</v>
      </c>
      <c r="N276" s="1">
        <f t="shared" si="14"/>
        <v>0.67240269680149367</v>
      </c>
    </row>
    <row r="277" spans="1:14" x14ac:dyDescent="0.3">
      <c r="A277" s="1">
        <v>18.31458988036</v>
      </c>
      <c r="B277" s="1">
        <v>-72.551815309869994</v>
      </c>
      <c r="C277" s="1" t="s">
        <v>12</v>
      </c>
      <c r="D277" s="1" t="s">
        <v>9592</v>
      </c>
      <c r="E277" s="2" t="s">
        <v>5766</v>
      </c>
      <c r="F277" s="4">
        <v>2.9688446399999999</v>
      </c>
      <c r="G277" s="5">
        <v>5.0499999999999999E-6</v>
      </c>
      <c r="H277" s="3">
        <v>16.077500000000001</v>
      </c>
      <c r="I277" s="3">
        <v>5.9999999999999995E-4</v>
      </c>
      <c r="J277" s="3">
        <v>8.0999999999999996E-3</v>
      </c>
      <c r="K277" s="3">
        <v>3.7100000000000001E-2</v>
      </c>
      <c r="L277" s="3">
        <f t="shared" si="12"/>
        <v>-4.3800749056067509</v>
      </c>
      <c r="M277" s="3">
        <f t="shared" si="13"/>
        <v>9.9458878083042812</v>
      </c>
      <c r="N277" s="1">
        <f t="shared" si="14"/>
        <v>0.47258747150777031</v>
      </c>
    </row>
    <row r="278" spans="1:14" x14ac:dyDescent="0.3">
      <c r="A278" s="1">
        <v>8.7003348514500001</v>
      </c>
      <c r="B278" s="1">
        <v>-73.471073497510005</v>
      </c>
      <c r="C278" s="1" t="s">
        <v>12</v>
      </c>
      <c r="D278" s="1" t="s">
        <v>9592</v>
      </c>
      <c r="E278" s="2" t="s">
        <v>837</v>
      </c>
      <c r="F278" s="4">
        <v>1.8246986999999999</v>
      </c>
      <c r="G278" s="5">
        <v>6.0399999999999998E-6</v>
      </c>
      <c r="H278" s="3">
        <v>17.2727</v>
      </c>
      <c r="I278" s="3">
        <v>1.6000000000000001E-3</v>
      </c>
      <c r="J278" s="3">
        <v>8.2000000000000007E-3</v>
      </c>
      <c r="K278" s="3">
        <v>8.3599999999999994E-2</v>
      </c>
      <c r="L278" s="3">
        <f t="shared" si="12"/>
        <v>-3.1582307380814143</v>
      </c>
      <c r="M278" s="3">
        <f t="shared" si="13"/>
        <v>22.138443868271363</v>
      </c>
      <c r="N278" s="1">
        <f t="shared" si="14"/>
        <v>0.2611911626389446</v>
      </c>
    </row>
    <row r="279" spans="1:14" x14ac:dyDescent="0.3">
      <c r="A279" s="1">
        <v>76.480840328789995</v>
      </c>
      <c r="B279" s="1">
        <v>-65.966004044849996</v>
      </c>
      <c r="C279" s="1" t="s">
        <v>12</v>
      </c>
      <c r="D279" s="1" t="s">
        <v>9592</v>
      </c>
      <c r="E279" s="2" t="s">
        <v>2487</v>
      </c>
      <c r="F279" s="4">
        <v>4.1033135500000002</v>
      </c>
      <c r="G279" s="5">
        <v>8.4600000000000003E-6</v>
      </c>
      <c r="H279" s="3">
        <v>15.154199999999999</v>
      </c>
      <c r="I279" s="3">
        <v>1E-4</v>
      </c>
      <c r="J279" s="3">
        <v>8.2000000000000007E-3</v>
      </c>
      <c r="K279" s="3">
        <v>3.0599999999999999E-2</v>
      </c>
      <c r="L279" s="3">
        <f t="shared" si="12"/>
        <v>-5.2767307380814152</v>
      </c>
      <c r="M279" s="3">
        <f t="shared" si="13"/>
        <v>8.1033059886537977</v>
      </c>
      <c r="N279" s="1">
        <f t="shared" si="14"/>
        <v>0.61313470434978257</v>
      </c>
    </row>
    <row r="280" spans="1:14" x14ac:dyDescent="0.3">
      <c r="A280" s="1">
        <v>11.25788569747</v>
      </c>
      <c r="B280" s="1">
        <v>-74.007028888549996</v>
      </c>
      <c r="C280" s="1" t="s">
        <v>12</v>
      </c>
      <c r="D280" s="1" t="s">
        <v>9592</v>
      </c>
      <c r="E280" s="2" t="s">
        <v>4470</v>
      </c>
      <c r="F280" s="4">
        <v>1.6358815900000001</v>
      </c>
      <c r="G280" s="5">
        <v>7.1300000000000003E-6</v>
      </c>
      <c r="H280" s="3">
        <v>17.234999999999999</v>
      </c>
      <c r="I280" s="3">
        <v>6.9999999999999999E-4</v>
      </c>
      <c r="J280" s="3">
        <v>8.2000000000000007E-3</v>
      </c>
      <c r="K280" s="3">
        <v>8.3500000000000005E-2</v>
      </c>
      <c r="L280" s="3">
        <f t="shared" si="12"/>
        <v>-3.1959307380814153</v>
      </c>
      <c r="M280" s="3">
        <f t="shared" si="13"/>
        <v>22.111962429415602</v>
      </c>
      <c r="N280" s="1">
        <f t="shared" si="14"/>
        <v>0.21375186494001205</v>
      </c>
    </row>
    <row r="281" spans="1:14" x14ac:dyDescent="0.3">
      <c r="A281" s="1">
        <v>15.719622122580001</v>
      </c>
      <c r="B281" s="1">
        <v>-73.072193674350004</v>
      </c>
      <c r="C281" s="1" t="s">
        <v>12</v>
      </c>
      <c r="D281" s="1" t="s">
        <v>9592</v>
      </c>
      <c r="E281" s="2" t="s">
        <v>6147</v>
      </c>
      <c r="F281" s="4">
        <v>3.2117395800000001</v>
      </c>
      <c r="G281" s="5">
        <v>1.2629999999999999E-5</v>
      </c>
      <c r="H281" s="3">
        <v>16.222799999999999</v>
      </c>
      <c r="I281" s="3">
        <v>2.9999999999999997E-4</v>
      </c>
      <c r="J281" s="3">
        <v>8.3000000000000001E-3</v>
      </c>
      <c r="K281" s="3">
        <v>4.99E-2</v>
      </c>
      <c r="L281" s="3">
        <f t="shared" si="12"/>
        <v>-4.1818095381196301</v>
      </c>
      <c r="M281" s="3">
        <f t="shared" si="13"/>
        <v>13.055007264589108</v>
      </c>
      <c r="N281" s="1">
        <f t="shared" si="14"/>
        <v>0.50674032379403455</v>
      </c>
    </row>
    <row r="282" spans="1:14" x14ac:dyDescent="0.3">
      <c r="A282" s="1">
        <v>14.707357615839999</v>
      </c>
      <c r="B282" s="1">
        <v>-73.307527905819995</v>
      </c>
      <c r="C282" s="1" t="s">
        <v>12</v>
      </c>
      <c r="D282" s="1" t="s">
        <v>9592</v>
      </c>
      <c r="E282" s="2" t="s">
        <v>7591</v>
      </c>
      <c r="F282" s="4">
        <v>1.32141927</v>
      </c>
      <c r="G282" s="5">
        <v>2.4200000000000001E-6</v>
      </c>
      <c r="H282" s="3">
        <v>16.900200000000002</v>
      </c>
      <c r="I282" s="3">
        <v>5.9999999999999995E-4</v>
      </c>
      <c r="J282" s="3">
        <v>8.3000000000000001E-3</v>
      </c>
      <c r="K282" s="3">
        <v>0.21490000000000001</v>
      </c>
      <c r="L282" s="3">
        <f t="shared" si="12"/>
        <v>-3.5044095381196279</v>
      </c>
      <c r="M282" s="3">
        <f t="shared" si="13"/>
        <v>56.222866945475076</v>
      </c>
      <c r="N282" s="1">
        <f t="shared" si="14"/>
        <v>0.12104063575037183</v>
      </c>
    </row>
    <row r="283" spans="1:14" x14ac:dyDescent="0.3">
      <c r="A283" s="1">
        <v>17.472696773460001</v>
      </c>
      <c r="B283" s="1">
        <v>-73.120465000319996</v>
      </c>
      <c r="C283" s="1" t="s">
        <v>12</v>
      </c>
      <c r="D283" s="1" t="s">
        <v>9592</v>
      </c>
      <c r="E283" s="2" t="s">
        <v>5869</v>
      </c>
      <c r="F283" s="4">
        <v>1.1986683899999999</v>
      </c>
      <c r="G283" s="5">
        <v>1.31E-6</v>
      </c>
      <c r="H283" s="3">
        <v>17.0976</v>
      </c>
      <c r="I283" s="3">
        <v>3.8999999999999998E-3</v>
      </c>
      <c r="J283" s="3">
        <v>8.3999999999999995E-3</v>
      </c>
      <c r="K283" s="3">
        <v>6.4600000000000005E-2</v>
      </c>
      <c r="L283" s="3">
        <f t="shared" si="12"/>
        <v>-3.2810035696905899</v>
      </c>
      <c r="M283" s="3">
        <f t="shared" si="13"/>
        <v>16.699670732331125</v>
      </c>
      <c r="N283" s="1">
        <f t="shared" si="14"/>
        <v>7.8699052729976238E-2</v>
      </c>
    </row>
    <row r="284" spans="1:14" x14ac:dyDescent="0.3">
      <c r="A284" s="1">
        <v>14.533575780990001</v>
      </c>
      <c r="B284" s="1">
        <v>-73.574779082510005</v>
      </c>
      <c r="C284" s="1" t="s">
        <v>12</v>
      </c>
      <c r="D284" s="1" t="s">
        <v>9592</v>
      </c>
      <c r="E284" s="2" t="s">
        <v>4454</v>
      </c>
      <c r="F284" s="4">
        <v>2.8518726700000001</v>
      </c>
      <c r="G284" s="5">
        <v>1.2289999999999999E-5</v>
      </c>
      <c r="H284" s="3">
        <v>16.782399999999999</v>
      </c>
      <c r="I284" s="3">
        <v>1E-3</v>
      </c>
      <c r="J284" s="3">
        <v>8.5000000000000006E-3</v>
      </c>
      <c r="K284" s="3">
        <v>5.7799999999999997E-2</v>
      </c>
      <c r="L284" s="3">
        <f t="shared" si="12"/>
        <v>-3.5705053714285349</v>
      </c>
      <c r="M284" s="3">
        <f t="shared" si="13"/>
        <v>14.766024278728514</v>
      </c>
      <c r="N284" s="1">
        <f t="shared" si="14"/>
        <v>0.45513013129523927</v>
      </c>
    </row>
    <row r="285" spans="1:14" x14ac:dyDescent="0.3">
      <c r="A285" s="1">
        <v>85.573150231509999</v>
      </c>
      <c r="B285" s="1">
        <v>-67.658546583610004</v>
      </c>
      <c r="C285" s="1" t="s">
        <v>12</v>
      </c>
      <c r="D285" s="1" t="s">
        <v>9592</v>
      </c>
      <c r="E285" s="2" t="s">
        <v>7199</v>
      </c>
      <c r="F285" s="4">
        <v>3.3931277899999999</v>
      </c>
      <c r="G285" s="5">
        <v>1.6739999999999999E-5</v>
      </c>
      <c r="H285" s="3">
        <v>15.666600000000001</v>
      </c>
      <c r="I285" s="3">
        <v>4.0000000000000002E-4</v>
      </c>
      <c r="J285" s="3">
        <v>8.5000000000000006E-3</v>
      </c>
      <c r="K285" s="3">
        <v>2.7400000000000001E-2</v>
      </c>
      <c r="L285" s="3">
        <f t="shared" si="12"/>
        <v>-4.6863053714285314</v>
      </c>
      <c r="M285" s="3">
        <f t="shared" si="13"/>
        <v>6.9998108126288061</v>
      </c>
      <c r="N285" s="1">
        <f t="shared" si="14"/>
        <v>0.53060021609862595</v>
      </c>
    </row>
    <row r="286" spans="1:14" x14ac:dyDescent="0.3">
      <c r="A286" s="1">
        <v>13.90852846518</v>
      </c>
      <c r="B286" s="1">
        <v>-72.862152907430001</v>
      </c>
      <c r="C286" s="1" t="s">
        <v>12</v>
      </c>
      <c r="D286" s="1" t="s">
        <v>9592</v>
      </c>
      <c r="E286" s="2" t="s">
        <v>8206</v>
      </c>
      <c r="F286" s="4">
        <v>1.70799229</v>
      </c>
      <c r="G286" s="5">
        <v>1.0550000000000001E-5</v>
      </c>
      <c r="H286" s="3">
        <v>17.530100000000001</v>
      </c>
      <c r="I286" s="3">
        <v>1.9E-3</v>
      </c>
      <c r="J286" s="3">
        <v>8.5000000000000006E-3</v>
      </c>
      <c r="K286" s="3">
        <v>8.7400000000000005E-2</v>
      </c>
      <c r="L286" s="3">
        <f t="shared" si="12"/>
        <v>-2.822805371428533</v>
      </c>
      <c r="M286" s="3">
        <f t="shared" si="13"/>
        <v>22.327863731383527</v>
      </c>
      <c r="N286" s="1">
        <f t="shared" si="14"/>
        <v>0.23248590592089435</v>
      </c>
    </row>
    <row r="287" spans="1:14" x14ac:dyDescent="0.3">
      <c r="A287" s="1">
        <v>79.164064053260006</v>
      </c>
      <c r="B287" s="1">
        <v>-64.977488586429999</v>
      </c>
      <c r="C287" s="1" t="s">
        <v>12</v>
      </c>
      <c r="D287" s="1" t="s">
        <v>9592</v>
      </c>
      <c r="E287" s="2" t="s">
        <v>2358</v>
      </c>
      <c r="F287" s="4">
        <v>2.6827847399999998</v>
      </c>
      <c r="G287" s="5">
        <v>1.5670000000000001E-5</v>
      </c>
      <c r="H287" s="3">
        <v>16.167999999999999</v>
      </c>
      <c r="I287" s="3">
        <v>1E-4</v>
      </c>
      <c r="J287" s="3">
        <v>8.6E-3</v>
      </c>
      <c r="K287" s="3">
        <v>3.78E-2</v>
      </c>
      <c r="L287" s="3">
        <f t="shared" si="12"/>
        <v>-4.1595077437821644</v>
      </c>
      <c r="M287" s="3">
        <f t="shared" si="13"/>
        <v>9.544386396829827</v>
      </c>
      <c r="N287" s="1">
        <f t="shared" si="14"/>
        <v>0.42858582735675971</v>
      </c>
    </row>
    <row r="288" spans="1:14" x14ac:dyDescent="0.3">
      <c r="A288" s="1">
        <v>11.18690900979</v>
      </c>
      <c r="B288" s="1">
        <v>-73.331152358040001</v>
      </c>
      <c r="C288" s="1" t="s">
        <v>12</v>
      </c>
      <c r="D288" s="1" t="s">
        <v>9592</v>
      </c>
      <c r="E288" s="2" t="s">
        <v>8215</v>
      </c>
      <c r="F288" s="4">
        <v>1.2177060500000001</v>
      </c>
      <c r="G288" s="5">
        <v>4.7600000000000002E-6</v>
      </c>
      <c r="H288" s="3">
        <v>17.604600000000001</v>
      </c>
      <c r="I288" s="3">
        <v>8.0000000000000004E-4</v>
      </c>
      <c r="J288" s="3">
        <v>8.6E-3</v>
      </c>
      <c r="K288" s="3">
        <v>0.1318</v>
      </c>
      <c r="L288" s="3">
        <f t="shared" si="12"/>
        <v>-2.7229077437821623</v>
      </c>
      <c r="M288" s="3">
        <f t="shared" si="13"/>
        <v>33.279103899380871</v>
      </c>
      <c r="N288" s="1">
        <f t="shared" si="14"/>
        <v>8.5542463772915994E-2</v>
      </c>
    </row>
    <row r="289" spans="1:14" x14ac:dyDescent="0.3">
      <c r="A289" s="1">
        <v>8.34600581716</v>
      </c>
      <c r="B289" s="1">
        <v>-73.384830303879994</v>
      </c>
      <c r="C289" s="1" t="s">
        <v>12</v>
      </c>
      <c r="D289" s="1" t="s">
        <v>9592</v>
      </c>
      <c r="E289" s="2" t="s">
        <v>1270</v>
      </c>
      <c r="F289" s="4">
        <v>13.723528529999999</v>
      </c>
      <c r="G289" s="5">
        <v>2.7840999999999999E-4</v>
      </c>
      <c r="H289" s="3">
        <v>14.742599999999999</v>
      </c>
      <c r="I289" s="3">
        <v>2.0000000000000001E-4</v>
      </c>
      <c r="J289" s="3">
        <v>8.6999999999999994E-3</v>
      </c>
      <c r="K289" s="3">
        <v>2.3900000000000001E-2</v>
      </c>
      <c r="L289" s="3">
        <f t="shared" si="12"/>
        <v>-5.5598037369069111</v>
      </c>
      <c r="M289" s="3">
        <f t="shared" si="13"/>
        <v>5.9653140576515886</v>
      </c>
      <c r="N289" s="1">
        <f t="shared" si="14"/>
        <v>1.1374657895111731</v>
      </c>
    </row>
    <row r="290" spans="1:14" x14ac:dyDescent="0.3">
      <c r="A290" s="1">
        <v>84.531936727269994</v>
      </c>
      <c r="B290" s="1">
        <v>-69.939650862720001</v>
      </c>
      <c r="C290" s="1" t="s">
        <v>12</v>
      </c>
      <c r="D290" s="1" t="s">
        <v>9592</v>
      </c>
      <c r="E290" s="2" t="s">
        <v>3537</v>
      </c>
      <c r="F290" s="4">
        <v>3.6275607600000002</v>
      </c>
      <c r="G290" s="5">
        <v>1.857E-5</v>
      </c>
      <c r="H290" s="3">
        <v>16.102</v>
      </c>
      <c r="I290" s="3">
        <v>2.0000000000000001E-4</v>
      </c>
      <c r="J290" s="3">
        <v>8.6999999999999994E-3</v>
      </c>
      <c r="K290" s="3">
        <v>3.7699999999999997E-2</v>
      </c>
      <c r="L290" s="3">
        <f t="shared" si="12"/>
        <v>-4.2004037369069103</v>
      </c>
      <c r="M290" s="3">
        <f t="shared" si="13"/>
        <v>9.4097213346387445</v>
      </c>
      <c r="N290" s="1">
        <f t="shared" si="14"/>
        <v>0.55961469540659714</v>
      </c>
    </row>
    <row r="291" spans="1:14" x14ac:dyDescent="0.3">
      <c r="A291" s="1">
        <v>70.918073473990006</v>
      </c>
      <c r="B291" s="1">
        <v>-69.570592576379994</v>
      </c>
      <c r="C291" s="1" t="s">
        <v>12</v>
      </c>
      <c r="D291" s="1" t="s">
        <v>9592</v>
      </c>
      <c r="E291" s="2" t="s">
        <v>3933</v>
      </c>
      <c r="F291" s="4">
        <v>7.8453936300000002</v>
      </c>
      <c r="G291" s="5">
        <v>4.7530000000000001E-5</v>
      </c>
      <c r="H291" s="3">
        <v>14.840299999999999</v>
      </c>
      <c r="I291" s="3">
        <v>2.9999999999999997E-4</v>
      </c>
      <c r="J291" s="3">
        <v>8.8000000000000005E-3</v>
      </c>
      <c r="K291" s="3">
        <v>2.1499999999999998E-2</v>
      </c>
      <c r="L291" s="3">
        <f t="shared" si="12"/>
        <v>-5.4372866392491588</v>
      </c>
      <c r="M291" s="3">
        <f t="shared" si="13"/>
        <v>5.3053061793483911</v>
      </c>
      <c r="N291" s="1">
        <f t="shared" si="14"/>
        <v>0.89461473849634432</v>
      </c>
    </row>
    <row r="292" spans="1:14" x14ac:dyDescent="0.3">
      <c r="A292" s="1">
        <v>81.106339821920002</v>
      </c>
      <c r="B292" s="1">
        <v>-69.771956823940002</v>
      </c>
      <c r="C292" s="1" t="s">
        <v>12</v>
      </c>
      <c r="D292" s="1" t="s">
        <v>9592</v>
      </c>
      <c r="E292" s="2" t="s">
        <v>5029</v>
      </c>
      <c r="F292" s="4">
        <v>2.3750968600000002</v>
      </c>
      <c r="G292" s="5">
        <v>1.199E-5</v>
      </c>
      <c r="H292" s="3">
        <v>16.239999999999998</v>
      </c>
      <c r="I292" s="3">
        <v>4.0000000000000002E-4</v>
      </c>
      <c r="J292" s="3">
        <v>8.8000000000000005E-3</v>
      </c>
      <c r="K292" s="3">
        <v>4.0500000000000001E-2</v>
      </c>
      <c r="L292" s="3">
        <f t="shared" si="12"/>
        <v>-4.0375866392491595</v>
      </c>
      <c r="M292" s="3">
        <f t="shared" si="13"/>
        <v>9.9937162833578626</v>
      </c>
      <c r="N292" s="1">
        <f t="shared" si="14"/>
        <v>0.37568132550014988</v>
      </c>
    </row>
    <row r="293" spans="1:14" x14ac:dyDescent="0.3">
      <c r="A293" s="1">
        <v>15.044528100260001</v>
      </c>
      <c r="B293" s="1">
        <v>-72.125756432879996</v>
      </c>
      <c r="C293" s="1" t="s">
        <v>12</v>
      </c>
      <c r="D293" s="1" t="s">
        <v>9592</v>
      </c>
      <c r="E293" s="2" t="s">
        <v>6971</v>
      </c>
      <c r="F293" s="4">
        <v>4.9207501000000002</v>
      </c>
      <c r="G293" s="5">
        <v>5.736E-5</v>
      </c>
      <c r="H293" s="3">
        <v>15.539</v>
      </c>
      <c r="I293" s="3">
        <v>2.0000000000000001E-4</v>
      </c>
      <c r="J293" s="3">
        <v>8.8000000000000005E-3</v>
      </c>
      <c r="K293" s="3">
        <v>3.2500000000000001E-2</v>
      </c>
      <c r="L293" s="3">
        <f t="shared" si="12"/>
        <v>-4.7385866392491565</v>
      </c>
      <c r="M293" s="3">
        <f t="shared" si="13"/>
        <v>8.019648865431332</v>
      </c>
      <c r="N293" s="1">
        <f t="shared" si="14"/>
        <v>0.69203130997477769</v>
      </c>
    </row>
    <row r="294" spans="1:14" x14ac:dyDescent="0.3">
      <c r="A294" s="1">
        <v>12.516614261280001</v>
      </c>
      <c r="B294" s="1">
        <v>-73.415487451730002</v>
      </c>
      <c r="C294" s="1" t="s">
        <v>12</v>
      </c>
      <c r="D294" s="1" t="s">
        <v>9592</v>
      </c>
      <c r="E294" s="2" t="s">
        <v>8120</v>
      </c>
      <c r="F294" s="4">
        <v>1.6052350399999999</v>
      </c>
      <c r="G294" s="5">
        <v>7.0400000000000004E-6</v>
      </c>
      <c r="H294" s="3">
        <v>17.4282</v>
      </c>
      <c r="I294" s="3">
        <v>5.9999999999999995E-4</v>
      </c>
      <c r="J294" s="3">
        <v>8.8000000000000005E-3</v>
      </c>
      <c r="K294" s="3">
        <v>7.8E-2</v>
      </c>
      <c r="L294" s="3">
        <f t="shared" si="12"/>
        <v>-2.8493866392491576</v>
      </c>
      <c r="M294" s="3">
        <f t="shared" si="13"/>
        <v>19.247157280401929</v>
      </c>
      <c r="N294" s="1">
        <f t="shared" si="14"/>
        <v>0.20553863119670923</v>
      </c>
    </row>
    <row r="295" spans="1:14" x14ac:dyDescent="0.3">
      <c r="A295" s="1">
        <v>81.884876544169998</v>
      </c>
      <c r="B295" s="1">
        <v>-66.304366528979997</v>
      </c>
      <c r="C295" s="1" t="s">
        <v>12</v>
      </c>
      <c r="D295" s="1" t="s">
        <v>9592</v>
      </c>
      <c r="E295" s="2" t="s">
        <v>1804</v>
      </c>
      <c r="F295" s="4">
        <v>2.7668162000000001</v>
      </c>
      <c r="G295" s="5">
        <v>4.9799999999999998E-6</v>
      </c>
      <c r="H295" s="3">
        <v>15.919600000000001</v>
      </c>
      <c r="I295" s="3">
        <v>1E-4</v>
      </c>
      <c r="J295" s="3">
        <v>8.8999999999999999E-3</v>
      </c>
      <c r="K295" s="3">
        <v>3.5099999999999999E-2</v>
      </c>
      <c r="L295" s="3">
        <f t="shared" si="12"/>
        <v>-4.3334499667754365</v>
      </c>
      <c r="M295" s="3">
        <f t="shared" si="13"/>
        <v>8.5639036852307662</v>
      </c>
      <c r="N295" s="1">
        <f t="shared" si="14"/>
        <v>0.44198030985397957</v>
      </c>
    </row>
    <row r="296" spans="1:14" x14ac:dyDescent="0.3">
      <c r="A296" s="1">
        <v>83.051684457510007</v>
      </c>
      <c r="B296" s="1">
        <v>-69.976644704570006</v>
      </c>
      <c r="C296" s="1" t="s">
        <v>12</v>
      </c>
      <c r="D296" s="1" t="s">
        <v>9592</v>
      </c>
      <c r="E296" s="2" t="s">
        <v>4746</v>
      </c>
      <c r="F296" s="4">
        <v>2.9425721</v>
      </c>
      <c r="G296" s="5">
        <v>2.0169999999999998E-5</v>
      </c>
      <c r="H296" s="3">
        <v>15.793200000000001</v>
      </c>
      <c r="I296" s="3">
        <v>2.9999999999999997E-4</v>
      </c>
      <c r="J296" s="3">
        <v>8.8999999999999999E-3</v>
      </c>
      <c r="K296" s="3">
        <v>3.4200000000000001E-2</v>
      </c>
      <c r="L296" s="3">
        <f t="shared" si="12"/>
        <v>-4.4598499667754403</v>
      </c>
      <c r="M296" s="3">
        <f t="shared" si="13"/>
        <v>8.3443164160745074</v>
      </c>
      <c r="N296" s="1">
        <f t="shared" si="14"/>
        <v>0.46872711289135172</v>
      </c>
    </row>
    <row r="297" spans="1:14" x14ac:dyDescent="0.3">
      <c r="A297" s="1">
        <v>184.39009087811999</v>
      </c>
      <c r="B297" s="1">
        <v>-65.753991532580002</v>
      </c>
      <c r="C297" s="1" t="s">
        <v>12</v>
      </c>
      <c r="D297" s="1" t="s">
        <v>9592</v>
      </c>
      <c r="E297" s="2" t="s">
        <v>5165</v>
      </c>
      <c r="F297" s="4">
        <v>7.1345056900000001</v>
      </c>
      <c r="G297" s="5">
        <v>1.2621E-4</v>
      </c>
      <c r="H297" s="3">
        <v>13.826000000000001</v>
      </c>
      <c r="I297" s="3">
        <v>4.0000000000000002E-4</v>
      </c>
      <c r="J297" s="3">
        <v>8.9999999999999993E-3</v>
      </c>
      <c r="K297" s="3">
        <v>1.6899999999999998E-2</v>
      </c>
      <c r="L297" s="3">
        <f t="shared" si="12"/>
        <v>-6.4027874528033735</v>
      </c>
      <c r="M297" s="3">
        <f t="shared" si="13"/>
        <v>4.0775459303754005</v>
      </c>
      <c r="N297" s="1">
        <f t="shared" si="14"/>
        <v>0.85336388865710844</v>
      </c>
    </row>
    <row r="298" spans="1:14" x14ac:dyDescent="0.3">
      <c r="A298" s="1">
        <v>15.78534822042</v>
      </c>
      <c r="B298" s="1">
        <v>-72.706940544909997</v>
      </c>
      <c r="C298" s="1" t="s">
        <v>12</v>
      </c>
      <c r="D298" s="1" t="s">
        <v>9592</v>
      </c>
      <c r="E298" s="2" t="s">
        <v>6037</v>
      </c>
      <c r="F298" s="4">
        <v>2.9725901600000002</v>
      </c>
      <c r="G298" s="5">
        <v>1.681E-5</v>
      </c>
      <c r="H298" s="3">
        <v>16.619399999999999</v>
      </c>
      <c r="I298" s="3">
        <v>4.0000000000000002E-4</v>
      </c>
      <c r="J298" s="3">
        <v>8.9999999999999993E-3</v>
      </c>
      <c r="K298" s="3">
        <v>5.3199999999999997E-2</v>
      </c>
      <c r="L298" s="3">
        <f t="shared" si="12"/>
        <v>-3.6093874528033751</v>
      </c>
      <c r="M298" s="3">
        <f t="shared" si="13"/>
        <v>12.835825003404523</v>
      </c>
      <c r="N298" s="1">
        <f t="shared" si="14"/>
        <v>0.4731350358379699</v>
      </c>
    </row>
    <row r="299" spans="1:14" x14ac:dyDescent="0.3">
      <c r="A299" s="1">
        <v>15.039512108</v>
      </c>
      <c r="B299" s="1">
        <v>-72.229749197350003</v>
      </c>
      <c r="C299" s="1" t="s">
        <v>12</v>
      </c>
      <c r="D299" s="1" t="s">
        <v>9592</v>
      </c>
      <c r="E299" s="2" t="s">
        <v>6844</v>
      </c>
      <c r="F299" s="4">
        <v>3.9993907499999999</v>
      </c>
      <c r="G299" s="5">
        <v>3.3349999999999997E-5</v>
      </c>
      <c r="H299" s="3">
        <v>15.9041</v>
      </c>
      <c r="I299" s="3">
        <v>2.0000000000000001E-4</v>
      </c>
      <c r="J299" s="3">
        <v>8.9999999999999993E-3</v>
      </c>
      <c r="K299" s="3">
        <v>3.1899999999999998E-2</v>
      </c>
      <c r="L299" s="3">
        <f t="shared" si="12"/>
        <v>-4.3246874528033743</v>
      </c>
      <c r="M299" s="3">
        <f t="shared" si="13"/>
        <v>7.6966695027824681</v>
      </c>
      <c r="N299" s="1">
        <f t="shared" si="14"/>
        <v>0.6019938378115558</v>
      </c>
    </row>
    <row r="300" spans="1:14" x14ac:dyDescent="0.3">
      <c r="A300" s="1">
        <v>81.501310718639999</v>
      </c>
      <c r="B300" s="1">
        <v>-70.613603720610001</v>
      </c>
      <c r="C300" s="1" t="s">
        <v>12</v>
      </c>
      <c r="D300" s="1" t="s">
        <v>9592</v>
      </c>
      <c r="E300" s="2" t="s">
        <v>8460</v>
      </c>
      <c r="F300" s="4">
        <v>1.6441064700000001</v>
      </c>
      <c r="G300" s="5">
        <v>4.5900000000000001E-6</v>
      </c>
      <c r="H300" s="3">
        <v>16.549099999999999</v>
      </c>
      <c r="I300" s="3">
        <v>8.0000000000000004E-4</v>
      </c>
      <c r="J300" s="3">
        <v>8.9999999999999993E-3</v>
      </c>
      <c r="K300" s="3">
        <v>5.5899999999999998E-2</v>
      </c>
      <c r="L300" s="3">
        <f t="shared" si="12"/>
        <v>-3.6796874528033747</v>
      </c>
      <c r="M300" s="3">
        <f t="shared" si="13"/>
        <v>13.48726726699512</v>
      </c>
      <c r="N300" s="1">
        <f t="shared" si="14"/>
        <v>0.21592993840856881</v>
      </c>
    </row>
    <row r="301" spans="1:14" x14ac:dyDescent="0.3">
      <c r="A301" s="1">
        <v>11.663918991139999</v>
      </c>
      <c r="B301" s="1">
        <v>-73.062720047379997</v>
      </c>
      <c r="C301" s="1" t="s">
        <v>12</v>
      </c>
      <c r="D301" s="1" t="s">
        <v>9592</v>
      </c>
      <c r="E301" s="2" t="s">
        <v>765</v>
      </c>
      <c r="F301" s="4">
        <v>7.3325543900000003</v>
      </c>
      <c r="G301" s="5">
        <v>7.7340000000000002E-5</v>
      </c>
      <c r="H301" s="3">
        <v>15.8431</v>
      </c>
      <c r="I301" s="3">
        <v>4.0000000000000002E-4</v>
      </c>
      <c r="J301" s="3">
        <v>9.1000000000000004E-3</v>
      </c>
      <c r="K301" s="3">
        <v>3.5099999999999999E-2</v>
      </c>
      <c r="L301" s="3">
        <f t="shared" si="12"/>
        <v>-4.3616930383945309</v>
      </c>
      <c r="M301" s="3">
        <f t="shared" si="13"/>
        <v>8.3756860307995424</v>
      </c>
      <c r="N301" s="1">
        <f t="shared" si="14"/>
        <v>0.86525529308992544</v>
      </c>
    </row>
    <row r="302" spans="1:14" x14ac:dyDescent="0.3">
      <c r="A302" s="1">
        <v>13.408438521280001</v>
      </c>
      <c r="B302" s="1">
        <v>-72.562135706860005</v>
      </c>
      <c r="C302" s="1" t="s">
        <v>12</v>
      </c>
      <c r="D302" s="1" t="s">
        <v>9592</v>
      </c>
      <c r="E302" s="2" t="s">
        <v>815</v>
      </c>
      <c r="F302" s="4">
        <v>1.40338107</v>
      </c>
      <c r="G302" s="5">
        <v>4.5900000000000001E-6</v>
      </c>
      <c r="H302" s="3">
        <v>16.743600000000001</v>
      </c>
      <c r="I302" s="3">
        <v>4.0000000000000002E-4</v>
      </c>
      <c r="J302" s="3">
        <v>9.1000000000000004E-3</v>
      </c>
      <c r="K302" s="3">
        <v>7.7799999999999994E-2</v>
      </c>
      <c r="L302" s="3">
        <f t="shared" si="12"/>
        <v>-3.46119303839453</v>
      </c>
      <c r="M302" s="3">
        <f t="shared" si="13"/>
        <v>18.56491090040895</v>
      </c>
      <c r="N302" s="1">
        <f t="shared" si="14"/>
        <v>0.14717561409817689</v>
      </c>
    </row>
    <row r="303" spans="1:14" x14ac:dyDescent="0.3">
      <c r="A303" s="1">
        <v>17.911353871599999</v>
      </c>
      <c r="B303" s="1">
        <v>-72.908596183870003</v>
      </c>
      <c r="C303" s="1" t="s">
        <v>12</v>
      </c>
      <c r="D303" s="1" t="s">
        <v>9592</v>
      </c>
      <c r="E303" s="2" t="s">
        <v>5383</v>
      </c>
      <c r="F303" s="4">
        <v>3.3166710699999999</v>
      </c>
      <c r="G303" s="5">
        <v>2.0270000000000001E-5</v>
      </c>
      <c r="H303" s="3">
        <v>16.0947</v>
      </c>
      <c r="I303" s="3">
        <v>4.0000000000000002E-4</v>
      </c>
      <c r="J303" s="3">
        <v>9.1000000000000004E-3</v>
      </c>
      <c r="K303" s="3">
        <v>4.0599999999999997E-2</v>
      </c>
      <c r="L303" s="3">
        <f t="shared" si="12"/>
        <v>-4.1100930383945311</v>
      </c>
      <c r="M303" s="3">
        <f t="shared" si="13"/>
        <v>9.6881154630345279</v>
      </c>
      <c r="N303" s="1">
        <f t="shared" si="14"/>
        <v>0.5207024026116206</v>
      </c>
    </row>
    <row r="304" spans="1:14" x14ac:dyDescent="0.3">
      <c r="A304" s="1">
        <v>16.502777732190001</v>
      </c>
      <c r="B304" s="1">
        <v>-72.448429630690001</v>
      </c>
      <c r="C304" s="1" t="s">
        <v>12</v>
      </c>
      <c r="D304" s="1" t="s">
        <v>9592</v>
      </c>
      <c r="E304" s="2" t="s">
        <v>5526</v>
      </c>
      <c r="F304" s="4">
        <v>1.64210977</v>
      </c>
      <c r="G304" s="5">
        <v>8.32E-6</v>
      </c>
      <c r="H304" s="3">
        <v>17.224599999999999</v>
      </c>
      <c r="I304" s="3">
        <v>4.0000000000000002E-4</v>
      </c>
      <c r="J304" s="3">
        <v>9.1000000000000004E-3</v>
      </c>
      <c r="K304" s="3">
        <v>7.7499999999999999E-2</v>
      </c>
      <c r="L304" s="3">
        <f t="shared" si="12"/>
        <v>-2.9801930383945319</v>
      </c>
      <c r="M304" s="3">
        <f t="shared" si="13"/>
        <v>18.493323840414966</v>
      </c>
      <c r="N304" s="1">
        <f t="shared" si="14"/>
        <v>0.21540218500745525</v>
      </c>
    </row>
    <row r="305" spans="1:14" x14ac:dyDescent="0.3">
      <c r="A305" s="1">
        <v>89.625206889739999</v>
      </c>
      <c r="B305" s="1">
        <v>-69.110254885860002</v>
      </c>
      <c r="C305" s="1" t="s">
        <v>12</v>
      </c>
      <c r="D305" s="1" t="s">
        <v>9592</v>
      </c>
      <c r="E305" s="2" t="s">
        <v>2902</v>
      </c>
      <c r="F305" s="4">
        <v>5.0428772999999998</v>
      </c>
      <c r="G305" s="5">
        <v>3.7880000000000003E-5</v>
      </c>
      <c r="H305" s="3">
        <v>15.1243</v>
      </c>
      <c r="I305" s="3">
        <v>2.9999999999999997E-4</v>
      </c>
      <c r="J305" s="3">
        <v>9.1999999999999998E-3</v>
      </c>
      <c r="K305" s="3">
        <v>2.4799999999999999E-2</v>
      </c>
      <c r="L305" s="3">
        <f t="shared" si="12"/>
        <v>-5.0567608632722241</v>
      </c>
      <c r="M305" s="3">
        <f t="shared" si="13"/>
        <v>5.8535390305888972</v>
      </c>
      <c r="N305" s="1">
        <f t="shared" si="14"/>
        <v>0.70267840131772796</v>
      </c>
    </row>
    <row r="306" spans="1:14" x14ac:dyDescent="0.3">
      <c r="A306" s="1">
        <v>85.793758820229996</v>
      </c>
      <c r="B306" s="1">
        <v>-69.469635103970006</v>
      </c>
      <c r="C306" s="1" t="s">
        <v>12</v>
      </c>
      <c r="D306" s="1" t="s">
        <v>9592</v>
      </c>
      <c r="E306" s="2" t="s">
        <v>9024</v>
      </c>
      <c r="F306" s="4">
        <v>4.7839243900000001</v>
      </c>
      <c r="G306" s="5">
        <v>3.2539999999999997E-5</v>
      </c>
      <c r="H306" s="3">
        <v>15.4114</v>
      </c>
      <c r="I306" s="3">
        <v>5.9999999999999995E-4</v>
      </c>
      <c r="J306" s="3">
        <v>9.4000000000000004E-3</v>
      </c>
      <c r="K306" s="3">
        <v>3.2199999999999999E-2</v>
      </c>
      <c r="L306" s="3">
        <f t="shared" si="12"/>
        <v>-4.722960732001507</v>
      </c>
      <c r="M306" s="3">
        <f t="shared" si="13"/>
        <v>7.438454039916933</v>
      </c>
      <c r="N306" s="1">
        <f t="shared" si="14"/>
        <v>0.67978430700350034</v>
      </c>
    </row>
    <row r="307" spans="1:14" x14ac:dyDescent="0.3">
      <c r="A307" s="1">
        <v>13.4190899112</v>
      </c>
      <c r="B307" s="1">
        <v>-73.564633969300004</v>
      </c>
      <c r="C307" s="1" t="s">
        <v>12</v>
      </c>
      <c r="D307" s="1" t="s">
        <v>9592</v>
      </c>
      <c r="E307" s="2" t="s">
        <v>8334</v>
      </c>
      <c r="F307" s="4">
        <v>4.8467092300000001</v>
      </c>
      <c r="G307" s="5">
        <v>4.7120000000000003E-5</v>
      </c>
      <c r="H307" s="3">
        <v>15.8042</v>
      </c>
      <c r="I307" s="3">
        <v>4.0000000000000002E-4</v>
      </c>
      <c r="J307" s="3">
        <v>9.4999999999999998E-3</v>
      </c>
      <c r="K307" s="3">
        <v>3.8399999999999997E-2</v>
      </c>
      <c r="L307" s="3">
        <f t="shared" si="12"/>
        <v>-4.3071819735557604</v>
      </c>
      <c r="M307" s="3">
        <f t="shared" si="13"/>
        <v>8.777327114422329</v>
      </c>
      <c r="N307" s="1">
        <f t="shared" si="14"/>
        <v>0.68544696575238639</v>
      </c>
    </row>
    <row r="308" spans="1:14" x14ac:dyDescent="0.3">
      <c r="A308" s="1">
        <v>73.955753183019993</v>
      </c>
      <c r="B308" s="1">
        <v>-69.349711660650001</v>
      </c>
      <c r="C308" s="1" t="s">
        <v>12</v>
      </c>
      <c r="D308" s="1" t="s">
        <v>9592</v>
      </c>
      <c r="E308" s="2" t="s">
        <v>9319</v>
      </c>
      <c r="F308" s="4">
        <v>3.7827191899999999</v>
      </c>
      <c r="G308" s="5">
        <v>2.2549999999999999E-5</v>
      </c>
      <c r="H308" s="3">
        <v>15.5914</v>
      </c>
      <c r="I308" s="3">
        <v>8.9999999999999998E-4</v>
      </c>
      <c r="J308" s="3">
        <v>9.4999999999999998E-3</v>
      </c>
      <c r="K308" s="3">
        <v>3.0499999999999999E-2</v>
      </c>
      <c r="L308" s="3">
        <f t="shared" si="12"/>
        <v>-4.5199819735557618</v>
      </c>
      <c r="M308" s="3">
        <f t="shared" si="13"/>
        <v>6.9715749724652332</v>
      </c>
      <c r="N308" s="1">
        <f t="shared" si="14"/>
        <v>0.57780410265674487</v>
      </c>
    </row>
    <row r="309" spans="1:14" x14ac:dyDescent="0.3">
      <c r="A309" s="1">
        <v>206.85369651758</v>
      </c>
      <c r="B309" s="1">
        <v>-68.249895687879999</v>
      </c>
      <c r="C309" s="1" t="s">
        <v>12</v>
      </c>
      <c r="D309" s="1" t="s">
        <v>9592</v>
      </c>
      <c r="E309" s="2" t="s">
        <v>2994</v>
      </c>
      <c r="F309" s="4">
        <v>4.5247372700000001</v>
      </c>
      <c r="G309" s="5">
        <v>1.436E-5</v>
      </c>
      <c r="H309" s="3">
        <v>13.648300000000001</v>
      </c>
      <c r="I309" s="3">
        <v>1E-4</v>
      </c>
      <c r="J309" s="3">
        <v>9.7000000000000003E-3</v>
      </c>
      <c r="K309" s="3">
        <v>1.95E-2</v>
      </c>
      <c r="L309" s="3">
        <f t="shared" si="12"/>
        <v>-6.417841328668775</v>
      </c>
      <c r="M309" s="3">
        <f t="shared" si="13"/>
        <v>4.3653346399402091</v>
      </c>
      <c r="N309" s="1">
        <f t="shared" si="14"/>
        <v>0.65559336685572989</v>
      </c>
    </row>
    <row r="310" spans="1:14" x14ac:dyDescent="0.3">
      <c r="A310" s="1">
        <v>12.324124095829999</v>
      </c>
      <c r="B310" s="1">
        <v>-72.029928300419996</v>
      </c>
      <c r="C310" s="1" t="s">
        <v>12</v>
      </c>
      <c r="D310" s="1" t="s">
        <v>9592</v>
      </c>
      <c r="E310" s="2" t="s">
        <v>7070</v>
      </c>
      <c r="F310" s="4">
        <v>2.9127461600000002</v>
      </c>
      <c r="G310" s="5">
        <v>5.8000000000000004E-6</v>
      </c>
      <c r="H310" s="3">
        <v>15.9983</v>
      </c>
      <c r="I310" s="3">
        <v>1.8E-3</v>
      </c>
      <c r="J310" s="3">
        <v>9.7000000000000003E-3</v>
      </c>
      <c r="K310" s="3">
        <v>3.9399999999999998E-2</v>
      </c>
      <c r="L310" s="3">
        <f t="shared" si="12"/>
        <v>-4.0678413286687736</v>
      </c>
      <c r="M310" s="3">
        <f t="shared" si="13"/>
        <v>8.8202147871826391</v>
      </c>
      <c r="N310" s="1">
        <f t="shared" si="14"/>
        <v>0.46430263838159741</v>
      </c>
    </row>
    <row r="311" spans="1:14" x14ac:dyDescent="0.3">
      <c r="A311" s="1">
        <v>14.14944846349</v>
      </c>
      <c r="B311" s="1">
        <v>-72.856743787799999</v>
      </c>
      <c r="C311" s="1" t="s">
        <v>12</v>
      </c>
      <c r="D311" s="1" t="s">
        <v>9592</v>
      </c>
      <c r="E311" s="2" t="s">
        <v>8318</v>
      </c>
      <c r="F311" s="4">
        <v>3.63409783</v>
      </c>
      <c r="G311" s="5">
        <v>1.912E-5</v>
      </c>
      <c r="H311" s="3">
        <v>16.610600000000002</v>
      </c>
      <c r="I311" s="3">
        <v>5.0000000000000001E-4</v>
      </c>
      <c r="J311" s="3">
        <v>9.7000000000000003E-3</v>
      </c>
      <c r="K311" s="3">
        <v>5.57E-2</v>
      </c>
      <c r="L311" s="3">
        <f t="shared" si="12"/>
        <v>-3.4555413286687724</v>
      </c>
      <c r="M311" s="3">
        <f t="shared" si="13"/>
        <v>12.469186644941205</v>
      </c>
      <c r="N311" s="1">
        <f t="shared" si="14"/>
        <v>0.56039661434716237</v>
      </c>
    </row>
    <row r="312" spans="1:14" x14ac:dyDescent="0.3">
      <c r="A312" s="1">
        <v>89.183069093460006</v>
      </c>
      <c r="B312" s="1">
        <v>-67.37100438713</v>
      </c>
      <c r="C312" s="1" t="s">
        <v>12</v>
      </c>
      <c r="D312" s="1" t="s">
        <v>9592</v>
      </c>
      <c r="E312" s="2" t="s">
        <v>7176</v>
      </c>
      <c r="F312" s="4">
        <v>3.56577623</v>
      </c>
      <c r="G312" s="5">
        <v>1.115E-5</v>
      </c>
      <c r="H312" s="3">
        <v>15.5075</v>
      </c>
      <c r="I312" s="3">
        <v>2.0000000000000001E-4</v>
      </c>
      <c r="J312" s="3">
        <v>9.7999999999999997E-3</v>
      </c>
      <c r="K312" s="3">
        <v>3.1899999999999998E-2</v>
      </c>
      <c r="L312" s="3">
        <f t="shared" si="12"/>
        <v>-4.5363696215375242</v>
      </c>
      <c r="M312" s="3">
        <f t="shared" si="13"/>
        <v>7.0683699519780241</v>
      </c>
      <c r="N312" s="1">
        <f t="shared" si="14"/>
        <v>0.5521540855792465</v>
      </c>
    </row>
    <row r="313" spans="1:14" x14ac:dyDescent="0.3">
      <c r="A313" s="1">
        <v>301.01866483038998</v>
      </c>
      <c r="B313" s="1">
        <v>39.104209446619997</v>
      </c>
      <c r="C313" s="1" t="s">
        <v>12</v>
      </c>
      <c r="D313" s="1" t="s">
        <v>9592</v>
      </c>
      <c r="E313" s="2" t="s">
        <v>5188</v>
      </c>
      <c r="F313" s="4">
        <v>11.928206660000001</v>
      </c>
      <c r="G313" s="5">
        <v>1.7142000000000001E-4</v>
      </c>
      <c r="H313" s="3">
        <v>12.968400000000001</v>
      </c>
      <c r="I313" s="3">
        <v>4.0000000000000002E-4</v>
      </c>
      <c r="J313" s="3">
        <v>9.9000000000000008E-3</v>
      </c>
      <c r="K313" s="3">
        <v>2.07E-2</v>
      </c>
      <c r="L313" s="3">
        <f t="shared" si="12"/>
        <v>-7.0534240270122481</v>
      </c>
      <c r="M313" s="3">
        <f t="shared" si="13"/>
        <v>4.5403550661751275</v>
      </c>
      <c r="N313" s="1">
        <f t="shared" si="14"/>
        <v>1.0765751548010867</v>
      </c>
    </row>
    <row r="314" spans="1:14" x14ac:dyDescent="0.3">
      <c r="A314" s="1">
        <v>12.4630053087</v>
      </c>
      <c r="B314" s="1">
        <v>-73.034006777260004</v>
      </c>
      <c r="C314" s="1" t="s">
        <v>12</v>
      </c>
      <c r="D314" s="1" t="s">
        <v>9592</v>
      </c>
      <c r="E314" s="2" t="s">
        <v>7641</v>
      </c>
      <c r="F314" s="4">
        <v>9.0268450399999995</v>
      </c>
      <c r="G314" s="5">
        <v>8.3399999999999994E-5</v>
      </c>
      <c r="H314" s="3">
        <v>15.132199999999999</v>
      </c>
      <c r="I314" s="3">
        <v>2.9999999999999997E-4</v>
      </c>
      <c r="J314" s="3">
        <v>9.9000000000000008E-3</v>
      </c>
      <c r="K314" s="3">
        <v>3.0200000000000001E-2</v>
      </c>
      <c r="L314" s="3">
        <f t="shared" si="12"/>
        <v>-4.8896240270122533</v>
      </c>
      <c r="M314" s="3">
        <f t="shared" si="13"/>
        <v>6.6240928795649712</v>
      </c>
      <c r="N314" s="1">
        <f t="shared" si="14"/>
        <v>0.95553598717553423</v>
      </c>
    </row>
    <row r="315" spans="1:14" x14ac:dyDescent="0.3">
      <c r="A315" s="1">
        <v>86.620215805100003</v>
      </c>
      <c r="B315" s="1">
        <v>-66.011467016639997</v>
      </c>
      <c r="C315" s="1" t="s">
        <v>12</v>
      </c>
      <c r="D315" s="1" t="s">
        <v>9592</v>
      </c>
      <c r="E315" s="2" t="s">
        <v>7263</v>
      </c>
      <c r="F315" s="4">
        <v>8.0882797499999999</v>
      </c>
      <c r="G315" s="5">
        <v>2.5660000000000002E-5</v>
      </c>
      <c r="H315" s="3">
        <v>14.5929</v>
      </c>
      <c r="I315" s="3">
        <v>1E-4</v>
      </c>
      <c r="J315" s="3">
        <v>0.01</v>
      </c>
      <c r="K315" s="3">
        <v>2.24E-2</v>
      </c>
      <c r="L315" s="3">
        <f t="shared" si="12"/>
        <v>-5.4070999999999998</v>
      </c>
      <c r="M315" s="3">
        <f t="shared" si="13"/>
        <v>4.8641021052194207</v>
      </c>
      <c r="N315" s="1">
        <f t="shared" si="14"/>
        <v>0.90785616382184531</v>
      </c>
    </row>
    <row r="316" spans="1:14" x14ac:dyDescent="0.3">
      <c r="A316" s="1">
        <v>173.17916077672001</v>
      </c>
      <c r="B316" s="1">
        <v>-33.312548013810002</v>
      </c>
      <c r="C316" s="1" t="s">
        <v>12</v>
      </c>
      <c r="D316" s="1" t="s">
        <v>9592</v>
      </c>
      <c r="E316" s="2" t="s">
        <v>5216</v>
      </c>
      <c r="F316" s="4">
        <v>1.7035719600000001</v>
      </c>
      <c r="G316" s="5">
        <v>1.9099999999999999E-6</v>
      </c>
      <c r="H316" s="3">
        <v>14.949</v>
      </c>
      <c r="I316" s="3">
        <v>1E-4</v>
      </c>
      <c r="J316" s="3">
        <v>1.01E-2</v>
      </c>
      <c r="K316" s="3">
        <v>3.3000000000000002E-2</v>
      </c>
      <c r="L316" s="3">
        <f t="shared" si="12"/>
        <v>-5.0293931310867919</v>
      </c>
      <c r="M316" s="3">
        <f t="shared" si="13"/>
        <v>7.0949155522570155</v>
      </c>
      <c r="N316" s="1">
        <f t="shared" si="14"/>
        <v>0.23136048317590066</v>
      </c>
    </row>
    <row r="317" spans="1:14" x14ac:dyDescent="0.3">
      <c r="A317" s="1">
        <v>13.98894019782</v>
      </c>
      <c r="B317" s="1">
        <v>-72.752373354759996</v>
      </c>
      <c r="C317" s="1" t="s">
        <v>12</v>
      </c>
      <c r="D317" s="1" t="s">
        <v>9592</v>
      </c>
      <c r="E317" s="2" t="s">
        <v>5826</v>
      </c>
      <c r="F317" s="4">
        <v>1.8605887000000001</v>
      </c>
      <c r="G317" s="5">
        <v>1.509E-5</v>
      </c>
      <c r="H317" s="3">
        <v>16.947800000000001</v>
      </c>
      <c r="I317" s="3">
        <v>5.9999999999999995E-4</v>
      </c>
      <c r="J317" s="3">
        <v>1.01E-2</v>
      </c>
      <c r="K317" s="3">
        <v>5.96E-2</v>
      </c>
      <c r="L317" s="3">
        <f t="shared" si="12"/>
        <v>-3.0305931310867891</v>
      </c>
      <c r="M317" s="3">
        <f t="shared" si="13"/>
        <v>12.813847495032642</v>
      </c>
      <c r="N317" s="1">
        <f t="shared" si="14"/>
        <v>0.26965037900807742</v>
      </c>
    </row>
    <row r="318" spans="1:14" x14ac:dyDescent="0.3">
      <c r="A318" s="1">
        <v>86.414868111589996</v>
      </c>
      <c r="B318" s="1">
        <v>-71.387591627500001</v>
      </c>
      <c r="C318" s="1" t="s">
        <v>12</v>
      </c>
      <c r="D318" s="1" t="s">
        <v>9592</v>
      </c>
      <c r="E318" s="2" t="s">
        <v>6546</v>
      </c>
      <c r="F318" s="4">
        <v>1.74120933</v>
      </c>
      <c r="G318" s="5">
        <v>6.7280000000000006E-5</v>
      </c>
      <c r="H318" s="3">
        <v>16.552600000000002</v>
      </c>
      <c r="I318" s="3">
        <v>5.9999999999999995E-4</v>
      </c>
      <c r="J318" s="3">
        <v>1.01E-2</v>
      </c>
      <c r="K318" s="3">
        <v>4.9099999999999998E-2</v>
      </c>
      <c r="L318" s="3">
        <f t="shared" si="12"/>
        <v>-3.4257931310867882</v>
      </c>
      <c r="M318" s="3">
        <f t="shared" si="13"/>
        <v>10.556374367997284</v>
      </c>
      <c r="N318" s="1">
        <f t="shared" si="14"/>
        <v>0.2408509855911844</v>
      </c>
    </row>
    <row r="319" spans="1:14" x14ac:dyDescent="0.3">
      <c r="A319" s="1">
        <v>17.39679976563</v>
      </c>
      <c r="B319" s="1">
        <v>-73.341566602819995</v>
      </c>
      <c r="C319" s="1" t="s">
        <v>12</v>
      </c>
      <c r="D319" s="1" t="s">
        <v>9592</v>
      </c>
      <c r="E319" s="2" t="s">
        <v>5855</v>
      </c>
      <c r="F319" s="4">
        <v>2.7113368200000001</v>
      </c>
      <c r="G319" s="5">
        <v>1.31E-5</v>
      </c>
      <c r="H319" s="3">
        <v>16.321000000000002</v>
      </c>
      <c r="I319" s="3">
        <v>4.0000000000000002E-4</v>
      </c>
      <c r="J319" s="3">
        <v>1.0200000000000001E-2</v>
      </c>
      <c r="K319" s="3">
        <v>4.9200000000000001E-2</v>
      </c>
      <c r="L319" s="3">
        <f t="shared" si="12"/>
        <v>-3.6359991411904069</v>
      </c>
      <c r="M319" s="3">
        <f t="shared" si="13"/>
        <v>10.474169454688822</v>
      </c>
      <c r="N319" s="1">
        <f t="shared" si="14"/>
        <v>0.43318347183395178</v>
      </c>
    </row>
    <row r="320" spans="1:14" x14ac:dyDescent="0.3">
      <c r="A320" s="1">
        <v>17.465128324689999</v>
      </c>
      <c r="B320" s="1">
        <v>-71.029543592150006</v>
      </c>
      <c r="C320" s="1" t="s">
        <v>12</v>
      </c>
      <c r="D320" s="1" t="s">
        <v>9592</v>
      </c>
      <c r="E320" s="2" t="s">
        <v>6882</v>
      </c>
      <c r="F320" s="4">
        <v>6.0910199599999997</v>
      </c>
      <c r="G320" s="5">
        <v>4.0450000000000001E-5</v>
      </c>
      <c r="H320" s="3">
        <v>15.3812</v>
      </c>
      <c r="I320" s="3">
        <v>2.9999999999999997E-4</v>
      </c>
      <c r="J320" s="3">
        <v>1.0200000000000001E-2</v>
      </c>
      <c r="K320" s="3">
        <v>2.6499999999999999E-2</v>
      </c>
      <c r="L320" s="3">
        <f t="shared" si="12"/>
        <v>-4.5757991411904086</v>
      </c>
      <c r="M320" s="3">
        <f t="shared" si="13"/>
        <v>5.641575015026314</v>
      </c>
      <c r="N320" s="1">
        <f t="shared" si="14"/>
        <v>0.78469002266734733</v>
      </c>
    </row>
    <row r="321" spans="1:14" x14ac:dyDescent="0.3">
      <c r="A321" s="1">
        <v>14.53068899913</v>
      </c>
      <c r="B321" s="1">
        <v>-73.148014628390001</v>
      </c>
      <c r="C321" s="1" t="s">
        <v>12</v>
      </c>
      <c r="D321" s="1" t="s">
        <v>9592</v>
      </c>
      <c r="E321" s="2" t="s">
        <v>8152</v>
      </c>
      <c r="F321" s="4">
        <v>5.1251195899999997</v>
      </c>
      <c r="G321" s="5">
        <v>3.1199999999999999E-5</v>
      </c>
      <c r="H321" s="3">
        <v>15.896100000000001</v>
      </c>
      <c r="I321" s="3">
        <v>2.0000000000000001E-4</v>
      </c>
      <c r="J321" s="3">
        <v>1.0200000000000001E-2</v>
      </c>
      <c r="K321" s="3">
        <v>3.7699999999999997E-2</v>
      </c>
      <c r="L321" s="3">
        <f t="shared" si="12"/>
        <v>-4.0608991411904078</v>
      </c>
      <c r="M321" s="3">
        <f t="shared" si="13"/>
        <v>8.0259387861061899</v>
      </c>
      <c r="N321" s="1">
        <f t="shared" si="14"/>
        <v>0.70970400371240294</v>
      </c>
    </row>
    <row r="322" spans="1:14" x14ac:dyDescent="0.3">
      <c r="A322" s="1">
        <v>8.6467308745300002</v>
      </c>
      <c r="B322" s="1">
        <v>-73.357486210809995</v>
      </c>
      <c r="C322" s="1" t="s">
        <v>12</v>
      </c>
      <c r="D322" s="1" t="s">
        <v>9592</v>
      </c>
      <c r="E322" s="2" t="s">
        <v>860</v>
      </c>
      <c r="F322" s="4">
        <v>3.5799049799999998</v>
      </c>
      <c r="G322" s="5">
        <v>4.2880000000000003E-5</v>
      </c>
      <c r="H322" s="3">
        <v>16.060300000000002</v>
      </c>
      <c r="I322" s="3">
        <v>1.8E-3</v>
      </c>
      <c r="J322" s="3">
        <v>1.03E-2</v>
      </c>
      <c r="K322" s="3">
        <v>4.1099999999999998E-2</v>
      </c>
      <c r="L322" s="3">
        <f t="shared" si="12"/>
        <v>-3.8755138764741375</v>
      </c>
      <c r="M322" s="3">
        <f t="shared" si="13"/>
        <v>8.6648145282542046</v>
      </c>
      <c r="N322" s="1">
        <f t="shared" si="14"/>
        <v>0.5538714994904308</v>
      </c>
    </row>
    <row r="323" spans="1:14" x14ac:dyDescent="0.3">
      <c r="A323" s="1">
        <v>81.990479750359995</v>
      </c>
      <c r="B323" s="1">
        <v>-69.89681810383</v>
      </c>
      <c r="C323" s="1" t="s">
        <v>12</v>
      </c>
      <c r="D323" s="1" t="s">
        <v>9592</v>
      </c>
      <c r="E323" s="2" t="s">
        <v>5086</v>
      </c>
      <c r="F323" s="4">
        <v>2.5407468500000001</v>
      </c>
      <c r="G323" s="5">
        <v>1.1049999999999999E-5</v>
      </c>
      <c r="H323" s="3">
        <v>16.377199999999998</v>
      </c>
      <c r="I323" s="3">
        <v>4.0000000000000002E-4</v>
      </c>
      <c r="J323" s="3">
        <v>1.03E-2</v>
      </c>
      <c r="K323" s="3">
        <v>4.6300000000000001E-2</v>
      </c>
      <c r="L323" s="3">
        <f t="shared" ref="L323:L386" si="15">H323+5+5*LOG10(J323/1000)</f>
        <v>-3.5586138764741406</v>
      </c>
      <c r="M323" s="3">
        <f t="shared" ref="M323:M386" si="16">SQRT(I323^2+4.7153*(K323/J323)^2)</f>
        <v>9.7610925629836682</v>
      </c>
      <c r="N323" s="1">
        <f t="shared" si="14"/>
        <v>0.40496139581582075</v>
      </c>
    </row>
    <row r="324" spans="1:14" x14ac:dyDescent="0.3">
      <c r="A324" s="1">
        <v>16.28468513564</v>
      </c>
      <c r="B324" s="1">
        <v>-72.360383905700004</v>
      </c>
      <c r="C324" s="1" t="s">
        <v>12</v>
      </c>
      <c r="D324" s="1" t="s">
        <v>9592</v>
      </c>
      <c r="E324" s="2" t="s">
        <v>6060</v>
      </c>
      <c r="F324" s="4">
        <v>5.4610335599999997</v>
      </c>
      <c r="G324" s="5">
        <v>7.75E-5</v>
      </c>
      <c r="H324" s="3">
        <v>15.5983</v>
      </c>
      <c r="I324" s="3">
        <v>2.0000000000000001E-4</v>
      </c>
      <c r="J324" s="3">
        <v>1.03E-2</v>
      </c>
      <c r="K324" s="3">
        <v>3.15E-2</v>
      </c>
      <c r="L324" s="3">
        <f t="shared" si="15"/>
        <v>-4.3375138764741372</v>
      </c>
      <c r="M324" s="3">
        <f t="shared" si="16"/>
        <v>6.6409161040012163</v>
      </c>
      <c r="N324" s="1">
        <f t="shared" ref="N324:N387" si="17">LOG10(F324)</f>
        <v>0.73727484543831368</v>
      </c>
    </row>
    <row r="325" spans="1:14" x14ac:dyDescent="0.3">
      <c r="A325" s="1">
        <v>17.552580292159998</v>
      </c>
      <c r="B325" s="1">
        <v>-72.489745637780004</v>
      </c>
      <c r="C325" s="1" t="s">
        <v>12</v>
      </c>
      <c r="D325" s="1" t="s">
        <v>9592</v>
      </c>
      <c r="E325" s="2" t="s">
        <v>6284</v>
      </c>
      <c r="F325" s="4">
        <v>7.2733302399999999</v>
      </c>
      <c r="G325" s="5">
        <v>9.4939999999999996E-5</v>
      </c>
      <c r="H325" s="3">
        <v>15.3004</v>
      </c>
      <c r="I325" s="3">
        <v>2.0000000000000001E-4</v>
      </c>
      <c r="J325" s="3">
        <v>1.03E-2</v>
      </c>
      <c r="K325" s="3">
        <v>3.4299999999999997E-2</v>
      </c>
      <c r="L325" s="3">
        <f t="shared" si="15"/>
        <v>-4.6354138764741393</v>
      </c>
      <c r="M325" s="3">
        <f t="shared" si="16"/>
        <v>7.2312197571766648</v>
      </c>
      <c r="N325" s="1">
        <f t="shared" si="17"/>
        <v>0.86173330682809379</v>
      </c>
    </row>
    <row r="326" spans="1:14" x14ac:dyDescent="0.3">
      <c r="A326" s="1">
        <v>17.120472585830001</v>
      </c>
      <c r="B326" s="1">
        <v>-71.415390936489999</v>
      </c>
      <c r="C326" s="1" t="s">
        <v>12</v>
      </c>
      <c r="D326" s="1" t="s">
        <v>9592</v>
      </c>
      <c r="E326" s="2" t="s">
        <v>6737</v>
      </c>
      <c r="F326" s="4">
        <v>14.571490109999999</v>
      </c>
      <c r="G326" s="5">
        <v>1.5459999999999999E-4</v>
      </c>
      <c r="H326" s="3">
        <v>14.542</v>
      </c>
      <c r="I326" s="3">
        <v>2.0000000000000001E-4</v>
      </c>
      <c r="J326" s="3">
        <v>1.03E-2</v>
      </c>
      <c r="K326" s="3">
        <v>1.8700000000000001E-2</v>
      </c>
      <c r="L326" s="3">
        <f t="shared" si="15"/>
        <v>-5.3938138764741375</v>
      </c>
      <c r="M326" s="3">
        <f t="shared" si="16"/>
        <v>3.9423851189938719</v>
      </c>
      <c r="N326" s="1">
        <f t="shared" si="17"/>
        <v>1.1635039658715718</v>
      </c>
    </row>
    <row r="327" spans="1:14" x14ac:dyDescent="0.3">
      <c r="A327" s="1">
        <v>89.351788186660002</v>
      </c>
      <c r="B327" s="1">
        <v>-69.640165888170003</v>
      </c>
      <c r="C327" s="1" t="s">
        <v>12</v>
      </c>
      <c r="D327" s="1" t="s">
        <v>9592</v>
      </c>
      <c r="E327" s="2" t="s">
        <v>9002</v>
      </c>
      <c r="F327" s="4">
        <v>2.8912973900000001</v>
      </c>
      <c r="G327" s="5">
        <v>1.2680000000000001E-5</v>
      </c>
      <c r="H327" s="3">
        <v>15.8233</v>
      </c>
      <c r="I327" s="3">
        <v>4.0000000000000002E-4</v>
      </c>
      <c r="J327" s="3">
        <v>1.03E-2</v>
      </c>
      <c r="K327" s="3">
        <v>3.0700000000000002E-2</v>
      </c>
      <c r="L327" s="3">
        <f t="shared" si="15"/>
        <v>-4.1125138764741394</v>
      </c>
      <c r="M327" s="3">
        <f t="shared" si="16"/>
        <v>6.4722579266582319</v>
      </c>
      <c r="N327" s="1">
        <f t="shared" si="17"/>
        <v>0.46109276416927769</v>
      </c>
    </row>
    <row r="328" spans="1:14" x14ac:dyDescent="0.3">
      <c r="A328" s="1">
        <v>81.526081698729996</v>
      </c>
      <c r="B328" s="1">
        <v>-63.820932699250001</v>
      </c>
      <c r="C328" s="1" t="s">
        <v>12</v>
      </c>
      <c r="D328" s="1" t="s">
        <v>9592</v>
      </c>
      <c r="E328" s="2" t="s">
        <v>535</v>
      </c>
      <c r="F328" s="4">
        <v>1.79249696</v>
      </c>
      <c r="G328" s="5">
        <v>2.6400000000000001E-6</v>
      </c>
      <c r="H328" s="3">
        <v>16.354800000000001</v>
      </c>
      <c r="I328" s="3">
        <v>5.0000000000000001E-4</v>
      </c>
      <c r="J328" s="3">
        <v>1.04E-2</v>
      </c>
      <c r="K328" s="3">
        <v>4.5400000000000003E-2</v>
      </c>
      <c r="L328" s="3">
        <f t="shared" si="15"/>
        <v>-3.5600333035060956</v>
      </c>
      <c r="M328" s="3">
        <f t="shared" si="16"/>
        <v>9.4793198762658104</v>
      </c>
      <c r="N328" s="1">
        <f t="shared" si="17"/>
        <v>0.25345842779515459</v>
      </c>
    </row>
    <row r="329" spans="1:14" x14ac:dyDescent="0.3">
      <c r="A329" s="1">
        <v>80.347572552499997</v>
      </c>
      <c r="B329" s="1">
        <v>-65.291358193340002</v>
      </c>
      <c r="C329" s="1" t="s">
        <v>12</v>
      </c>
      <c r="D329" s="1" t="s">
        <v>9592</v>
      </c>
      <c r="E329" s="2" t="s">
        <v>1964</v>
      </c>
      <c r="F329" s="4">
        <v>4.01337338</v>
      </c>
      <c r="G329" s="5">
        <v>9.0699999999999996E-6</v>
      </c>
      <c r="H329" s="3">
        <v>15.6219</v>
      </c>
      <c r="I329" s="3">
        <v>1E-4</v>
      </c>
      <c r="J329" s="3">
        <v>1.04E-2</v>
      </c>
      <c r="K329" s="3">
        <v>2.6700000000000002E-2</v>
      </c>
      <c r="L329" s="3">
        <f t="shared" si="15"/>
        <v>-4.2929333035060964</v>
      </c>
      <c r="M329" s="3">
        <f t="shared" si="16"/>
        <v>5.5748422992276119</v>
      </c>
      <c r="N329" s="1">
        <f t="shared" si="17"/>
        <v>0.60350956574688919</v>
      </c>
    </row>
    <row r="330" spans="1:14" x14ac:dyDescent="0.3">
      <c r="A330" s="1">
        <v>73.29501893074</v>
      </c>
      <c r="B330" s="1">
        <v>-67.01140967968</v>
      </c>
      <c r="C330" s="1" t="s">
        <v>12</v>
      </c>
      <c r="D330" s="1" t="s">
        <v>9592</v>
      </c>
      <c r="E330" s="2" t="s">
        <v>2464</v>
      </c>
      <c r="F330" s="4">
        <v>2.9519825900000001</v>
      </c>
      <c r="G330" s="5">
        <v>6.4899999999999997E-6</v>
      </c>
      <c r="H330" s="3">
        <v>16.019400000000001</v>
      </c>
      <c r="I330" s="3">
        <v>2.0000000000000001E-4</v>
      </c>
      <c r="J330" s="3">
        <v>1.04E-2</v>
      </c>
      <c r="K330" s="3">
        <v>3.8699999999999998E-2</v>
      </c>
      <c r="L330" s="3">
        <f t="shared" si="15"/>
        <v>-3.8954333035060955</v>
      </c>
      <c r="M330" s="3">
        <f t="shared" si="16"/>
        <v>8.0803894011792128</v>
      </c>
      <c r="N330" s="1">
        <f t="shared" si="17"/>
        <v>0.47011379180641505</v>
      </c>
    </row>
    <row r="331" spans="1:14" x14ac:dyDescent="0.3">
      <c r="A331" s="1">
        <v>83.278158305260007</v>
      </c>
      <c r="B331" s="1">
        <v>-68.75743616071</v>
      </c>
      <c r="C331" s="1" t="s">
        <v>12</v>
      </c>
      <c r="D331" s="1" t="s">
        <v>9592</v>
      </c>
      <c r="E331" s="2" t="s">
        <v>2938</v>
      </c>
      <c r="F331" s="4">
        <v>4.43078986</v>
      </c>
      <c r="G331" s="5">
        <v>7.1799999999999999E-6</v>
      </c>
      <c r="H331" s="3">
        <v>15.458</v>
      </c>
      <c r="I331" s="3">
        <v>5.0000000000000001E-4</v>
      </c>
      <c r="J331" s="3">
        <v>1.04E-2</v>
      </c>
      <c r="K331" s="3">
        <v>3.56E-2</v>
      </c>
      <c r="L331" s="3">
        <f t="shared" si="15"/>
        <v>-4.4568333035060981</v>
      </c>
      <c r="M331" s="3">
        <f t="shared" si="16"/>
        <v>7.4331230812575866</v>
      </c>
      <c r="N331" s="1">
        <f t="shared" si="17"/>
        <v>0.64648115314455279</v>
      </c>
    </row>
    <row r="332" spans="1:14" x14ac:dyDescent="0.3">
      <c r="A332" s="1">
        <v>80.54396879363</v>
      </c>
      <c r="B332" s="1">
        <v>-70.554180940389998</v>
      </c>
      <c r="C332" s="1" t="s">
        <v>12</v>
      </c>
      <c r="D332" s="1" t="s">
        <v>9592</v>
      </c>
      <c r="E332" s="2" t="s">
        <v>137</v>
      </c>
      <c r="F332" s="4">
        <v>2.9998870599999998</v>
      </c>
      <c r="G332" s="5">
        <v>2.1080000000000001E-5</v>
      </c>
      <c r="H332" s="3">
        <v>16.084</v>
      </c>
      <c r="I332" s="3">
        <v>6.9999999999999999E-4</v>
      </c>
      <c r="J332" s="3">
        <v>1.0500000000000001E-2</v>
      </c>
      <c r="K332" s="3">
        <v>4.9599999999999998E-2</v>
      </c>
      <c r="L332" s="3">
        <f t="shared" si="15"/>
        <v>-3.810053504650309</v>
      </c>
      <c r="M332" s="3">
        <f t="shared" si="16"/>
        <v>10.257630311635401</v>
      </c>
      <c r="N332" s="1">
        <f t="shared" si="17"/>
        <v>0.47710490467230271</v>
      </c>
    </row>
    <row r="333" spans="1:14" x14ac:dyDescent="0.3">
      <c r="A333" s="1">
        <v>18.239210640060001</v>
      </c>
      <c r="B333" s="1">
        <v>-72.341799525940004</v>
      </c>
      <c r="C333" s="1" t="s">
        <v>12</v>
      </c>
      <c r="D333" s="1" t="s">
        <v>9592</v>
      </c>
      <c r="E333" s="2" t="s">
        <v>5412</v>
      </c>
      <c r="F333" s="4">
        <v>2.8119991</v>
      </c>
      <c r="G333" s="5">
        <v>1.06E-5</v>
      </c>
      <c r="H333" s="3">
        <v>16.168299999999999</v>
      </c>
      <c r="I333" s="3">
        <v>5.0000000000000001E-4</v>
      </c>
      <c r="J333" s="3">
        <v>1.0500000000000001E-2</v>
      </c>
      <c r="K333" s="3">
        <v>4.4299999999999999E-2</v>
      </c>
      <c r="L333" s="3">
        <f t="shared" si="15"/>
        <v>-3.7257535046503101</v>
      </c>
      <c r="M333" s="3">
        <f t="shared" si="16"/>
        <v>9.1615528714536101</v>
      </c>
      <c r="N333" s="1">
        <f t="shared" si="17"/>
        <v>0.44901517734881896</v>
      </c>
    </row>
    <row r="334" spans="1:14" x14ac:dyDescent="0.3">
      <c r="A334" s="1">
        <v>18.30056657379</v>
      </c>
      <c r="B334" s="1">
        <v>-72.87540597313</v>
      </c>
      <c r="C334" s="1" t="s">
        <v>12</v>
      </c>
      <c r="D334" s="1" t="s">
        <v>9592</v>
      </c>
      <c r="E334" s="2" t="s">
        <v>5608</v>
      </c>
      <c r="F334" s="4">
        <v>2.9921737799999999</v>
      </c>
      <c r="G334" s="5">
        <v>9.6299999999999993E-6</v>
      </c>
      <c r="H334" s="3">
        <v>16.177099999999999</v>
      </c>
      <c r="I334" s="3">
        <v>2.9999999999999997E-4</v>
      </c>
      <c r="J334" s="3">
        <v>1.0500000000000001E-2</v>
      </c>
      <c r="K334" s="3">
        <v>3.9199999999999999E-2</v>
      </c>
      <c r="L334" s="3">
        <f t="shared" si="15"/>
        <v>-3.7169535046503093</v>
      </c>
      <c r="M334" s="3">
        <f t="shared" si="16"/>
        <v>8.1068368458700064</v>
      </c>
      <c r="N334" s="1">
        <f t="shared" si="17"/>
        <v>0.47598681295692691</v>
      </c>
    </row>
    <row r="335" spans="1:14" x14ac:dyDescent="0.3">
      <c r="A335" s="1">
        <v>87.975110118019998</v>
      </c>
      <c r="B335" s="1">
        <v>-67.524674242949999</v>
      </c>
      <c r="C335" s="1" t="s">
        <v>12</v>
      </c>
      <c r="D335" s="1" t="s">
        <v>9592</v>
      </c>
      <c r="E335" s="2" t="s">
        <v>7122</v>
      </c>
      <c r="F335" s="4">
        <v>5.3800497099999998</v>
      </c>
      <c r="G335" s="5">
        <v>2.3839999999999999E-5</v>
      </c>
      <c r="H335" s="3">
        <v>15.2255</v>
      </c>
      <c r="I335" s="3">
        <v>2.9999999999999997E-4</v>
      </c>
      <c r="J335" s="3">
        <v>1.0500000000000001E-2</v>
      </c>
      <c r="K335" s="3">
        <v>2.1299999999999999E-2</v>
      </c>
      <c r="L335" s="3">
        <f t="shared" si="15"/>
        <v>-4.6685535046503084</v>
      </c>
      <c r="M335" s="3">
        <f t="shared" si="16"/>
        <v>4.4049904362054209</v>
      </c>
      <c r="N335" s="1">
        <f t="shared" si="17"/>
        <v>0.73078628843199478</v>
      </c>
    </row>
    <row r="336" spans="1:14" x14ac:dyDescent="0.3">
      <c r="A336" s="1">
        <v>85.191353264379998</v>
      </c>
      <c r="B336" s="1">
        <v>-68.734756490820004</v>
      </c>
      <c r="C336" s="1" t="s">
        <v>12</v>
      </c>
      <c r="D336" s="1" t="s">
        <v>9592</v>
      </c>
      <c r="E336" s="2" t="s">
        <v>9055</v>
      </c>
      <c r="F336" s="4">
        <v>5.3221637299999998</v>
      </c>
      <c r="G336" s="5">
        <v>4.206E-5</v>
      </c>
      <c r="H336" s="3">
        <v>15.317600000000001</v>
      </c>
      <c r="I336" s="3">
        <v>4.0000000000000002E-4</v>
      </c>
      <c r="J336" s="3">
        <v>1.0500000000000001E-2</v>
      </c>
      <c r="K336" s="3">
        <v>2.9499999999999998E-2</v>
      </c>
      <c r="L336" s="3">
        <f t="shared" si="15"/>
        <v>-4.5764535046503099</v>
      </c>
      <c r="M336" s="3">
        <f t="shared" si="16"/>
        <v>6.1008083495776715</v>
      </c>
      <c r="N336" s="1">
        <f t="shared" si="17"/>
        <v>0.72608823097105379</v>
      </c>
    </row>
    <row r="337" spans="1:14" x14ac:dyDescent="0.3">
      <c r="A337" s="1">
        <v>80.233268966020006</v>
      </c>
      <c r="B337" s="1">
        <v>-69.805675627379998</v>
      </c>
      <c r="C337" s="1" t="s">
        <v>12</v>
      </c>
      <c r="D337" s="1" t="s">
        <v>9592</v>
      </c>
      <c r="E337" s="2" t="s">
        <v>4948</v>
      </c>
      <c r="F337" s="4">
        <v>6.3903830399999997</v>
      </c>
      <c r="G337" s="5">
        <v>5.1520000000000001E-5</v>
      </c>
      <c r="H337" s="3">
        <v>14.852</v>
      </c>
      <c r="I337" s="3">
        <v>2.9999999999999997E-4</v>
      </c>
      <c r="J337" s="3">
        <v>1.06E-2</v>
      </c>
      <c r="K337" s="3">
        <v>2.8500000000000001E-2</v>
      </c>
      <c r="L337" s="3">
        <f t="shared" si="15"/>
        <v>-5.0214706736761485</v>
      </c>
      <c r="M337" s="3">
        <f t="shared" si="16"/>
        <v>5.8383974963134406</v>
      </c>
      <c r="N337" s="1">
        <f t="shared" si="17"/>
        <v>0.80552689057978799</v>
      </c>
    </row>
    <row r="338" spans="1:14" x14ac:dyDescent="0.3">
      <c r="A338" s="1">
        <v>19.881065940709998</v>
      </c>
      <c r="B338" s="1">
        <v>-72.604613560079997</v>
      </c>
      <c r="C338" s="1" t="s">
        <v>12</v>
      </c>
      <c r="D338" s="1" t="s">
        <v>9592</v>
      </c>
      <c r="E338" s="2" t="s">
        <v>5393</v>
      </c>
      <c r="F338" s="4">
        <v>1.97224859</v>
      </c>
      <c r="G338" s="5">
        <v>1.5099999999999999E-5</v>
      </c>
      <c r="H338" s="3">
        <v>16.455500000000001</v>
      </c>
      <c r="I338" s="3">
        <v>2.0999999999999999E-3</v>
      </c>
      <c r="J338" s="3">
        <v>1.06E-2</v>
      </c>
      <c r="K338" s="3">
        <v>0.06</v>
      </c>
      <c r="L338" s="3">
        <f t="shared" si="15"/>
        <v>-3.4179706736761482</v>
      </c>
      <c r="M338" s="3">
        <f t="shared" si="16"/>
        <v>12.291363313301305</v>
      </c>
      <c r="N338" s="1">
        <f t="shared" si="17"/>
        <v>0.29496165424669257</v>
      </c>
    </row>
    <row r="339" spans="1:14" x14ac:dyDescent="0.3">
      <c r="A339" s="1">
        <v>16.7078661221</v>
      </c>
      <c r="B339" s="1">
        <v>-72.498411121909996</v>
      </c>
      <c r="C339" s="1" t="s">
        <v>12</v>
      </c>
      <c r="D339" s="1" t="s">
        <v>9592</v>
      </c>
      <c r="E339" s="2" t="s">
        <v>5783</v>
      </c>
      <c r="F339" s="4">
        <v>2.05549706</v>
      </c>
      <c r="G339" s="5">
        <v>5.9000000000000003E-6</v>
      </c>
      <c r="H339" s="3">
        <v>16.736599999999999</v>
      </c>
      <c r="I339" s="3">
        <v>5.9999999999999995E-4</v>
      </c>
      <c r="J339" s="3">
        <v>1.06E-2</v>
      </c>
      <c r="K339" s="3">
        <v>6.0199999999999997E-2</v>
      </c>
      <c r="L339" s="3">
        <f t="shared" si="15"/>
        <v>-3.1368706736761496</v>
      </c>
      <c r="M339" s="3">
        <f t="shared" si="16"/>
        <v>12.332334358949181</v>
      </c>
      <c r="N339" s="1">
        <f t="shared" si="17"/>
        <v>0.31291685994064977</v>
      </c>
    </row>
    <row r="340" spans="1:14" x14ac:dyDescent="0.3">
      <c r="A340" s="1">
        <v>84.223691465490006</v>
      </c>
      <c r="B340" s="1">
        <v>-70.106758936269998</v>
      </c>
      <c r="C340" s="1" t="s">
        <v>12</v>
      </c>
      <c r="D340" s="1" t="s">
        <v>9592</v>
      </c>
      <c r="E340" s="2" t="s">
        <v>3746</v>
      </c>
      <c r="F340" s="4">
        <v>4.8893286900000001</v>
      </c>
      <c r="G340" s="5">
        <v>1.8159999999999999E-5</v>
      </c>
      <c r="H340" s="3">
        <v>15.371</v>
      </c>
      <c r="I340" s="3">
        <v>2.9999999999999997E-4</v>
      </c>
      <c r="J340" s="3">
        <v>1.0699999999999999E-2</v>
      </c>
      <c r="K340" s="3">
        <v>4.0300000000000002E-2</v>
      </c>
      <c r="L340" s="3">
        <f t="shared" si="15"/>
        <v>-4.4820811115739474</v>
      </c>
      <c r="M340" s="3">
        <f t="shared" si="16"/>
        <v>8.178542845910945</v>
      </c>
      <c r="N340" s="1">
        <f t="shared" si="17"/>
        <v>0.68924923412514716</v>
      </c>
    </row>
    <row r="341" spans="1:14" x14ac:dyDescent="0.3">
      <c r="A341" s="1">
        <v>17.21574218816</v>
      </c>
      <c r="B341" s="1">
        <v>-73.638869613419999</v>
      </c>
      <c r="C341" s="1" t="s">
        <v>12</v>
      </c>
      <c r="D341" s="1" t="s">
        <v>9592</v>
      </c>
      <c r="E341" s="2" t="s">
        <v>5979</v>
      </c>
      <c r="F341" s="4">
        <v>3.2136441599999999</v>
      </c>
      <c r="G341" s="5">
        <v>1.9279999999999998E-5</v>
      </c>
      <c r="H341" s="3">
        <v>15.3834</v>
      </c>
      <c r="I341" s="3">
        <v>4.0000000000000002E-4</v>
      </c>
      <c r="J341" s="3">
        <v>1.0699999999999999E-2</v>
      </c>
      <c r="K341" s="3">
        <v>3.2399999999999998E-2</v>
      </c>
      <c r="L341" s="3">
        <f t="shared" si="15"/>
        <v>-4.4696811115739479</v>
      </c>
      <c r="M341" s="3">
        <f t="shared" si="16"/>
        <v>6.5753049260437386</v>
      </c>
      <c r="N341" s="1">
        <f t="shared" si="17"/>
        <v>0.50699778658288519</v>
      </c>
    </row>
    <row r="342" spans="1:14" x14ac:dyDescent="0.3">
      <c r="A342" s="1">
        <v>18.664994378260001</v>
      </c>
      <c r="B342" s="1">
        <v>-72.627605527689994</v>
      </c>
      <c r="C342" s="1" t="s">
        <v>12</v>
      </c>
      <c r="D342" s="1" t="s">
        <v>9592</v>
      </c>
      <c r="E342" s="2" t="s">
        <v>6141</v>
      </c>
      <c r="F342" s="4">
        <v>3.4083313899999998</v>
      </c>
      <c r="G342" s="5">
        <v>6.4899999999999997E-6</v>
      </c>
      <c r="H342" s="3">
        <v>16.081099999999999</v>
      </c>
      <c r="I342" s="3">
        <v>5.0000000000000001E-4</v>
      </c>
      <c r="J342" s="3">
        <v>1.0699999999999999E-2</v>
      </c>
      <c r="K342" s="3">
        <v>3.2599999999999997E-2</v>
      </c>
      <c r="L342" s="3">
        <f t="shared" si="15"/>
        <v>-3.7719811115739503</v>
      </c>
      <c r="M342" s="3">
        <f t="shared" si="16"/>
        <v>6.6158932347084107</v>
      </c>
      <c r="N342" s="1">
        <f t="shared" si="17"/>
        <v>0.5325418143374625</v>
      </c>
    </row>
    <row r="343" spans="1:14" x14ac:dyDescent="0.3">
      <c r="A343" s="1">
        <v>78.867664126560001</v>
      </c>
      <c r="B343" s="1">
        <v>-69.232709885920002</v>
      </c>
      <c r="C343" s="1" t="s">
        <v>12</v>
      </c>
      <c r="D343" s="1" t="s">
        <v>9592</v>
      </c>
      <c r="E343" s="2" t="s">
        <v>3303</v>
      </c>
      <c r="F343" s="4">
        <v>4.4344083899999998</v>
      </c>
      <c r="G343" s="5">
        <v>4.4119999999999998E-5</v>
      </c>
      <c r="H343" s="3">
        <v>15.6051</v>
      </c>
      <c r="I343" s="3">
        <v>4.0000000000000002E-4</v>
      </c>
      <c r="J343" s="3">
        <v>1.0800000000000001E-2</v>
      </c>
      <c r="K343" s="3">
        <v>3.1099999999999999E-2</v>
      </c>
      <c r="L343" s="3">
        <f t="shared" si="15"/>
        <v>-4.2277812225652518</v>
      </c>
      <c r="M343" s="3">
        <f t="shared" si="16"/>
        <v>6.2530413256391393</v>
      </c>
      <c r="N343" s="1">
        <f t="shared" si="17"/>
        <v>0.64683568728006968</v>
      </c>
    </row>
    <row r="344" spans="1:14" x14ac:dyDescent="0.3">
      <c r="A344" s="1">
        <v>18.59779743528</v>
      </c>
      <c r="B344" s="1">
        <v>-71.962587452760005</v>
      </c>
      <c r="C344" s="1" t="s">
        <v>12</v>
      </c>
      <c r="D344" s="1" t="s">
        <v>9592</v>
      </c>
      <c r="E344" s="2" t="s">
        <v>5934</v>
      </c>
      <c r="F344" s="4">
        <v>11.25195254</v>
      </c>
      <c r="G344" s="5">
        <v>1.2478000000000001E-4</v>
      </c>
      <c r="H344" s="3">
        <v>14.271000000000001</v>
      </c>
      <c r="I344" s="3">
        <v>4.0000000000000002E-4</v>
      </c>
      <c r="J344" s="3">
        <v>1.09E-2</v>
      </c>
      <c r="K344" s="3">
        <v>1.9800000000000002E-2</v>
      </c>
      <c r="L344" s="3">
        <f t="shared" si="15"/>
        <v>-5.541867510296882</v>
      </c>
      <c r="M344" s="3">
        <f t="shared" si="16"/>
        <v>3.9445127030709588</v>
      </c>
      <c r="N344" s="1">
        <f t="shared" si="17"/>
        <v>1.0512278916713023</v>
      </c>
    </row>
    <row r="345" spans="1:14" x14ac:dyDescent="0.3">
      <c r="A345" s="1">
        <v>78.754056205699996</v>
      </c>
      <c r="B345" s="1">
        <v>-66.627878055300002</v>
      </c>
      <c r="C345" s="1" t="s">
        <v>12</v>
      </c>
      <c r="D345" s="1" t="s">
        <v>9592</v>
      </c>
      <c r="E345" s="2" t="s">
        <v>2830</v>
      </c>
      <c r="F345" s="4">
        <v>3.6359067500000002</v>
      </c>
      <c r="G345" s="5">
        <v>6.2099999999999998E-6</v>
      </c>
      <c r="H345" s="3">
        <v>15.746700000000001</v>
      </c>
      <c r="I345" s="3">
        <v>1E-4</v>
      </c>
      <c r="J345" s="3">
        <v>1.0999999999999999E-2</v>
      </c>
      <c r="K345" s="3">
        <v>3.8199999999999998E-2</v>
      </c>
      <c r="L345" s="3">
        <f t="shared" si="15"/>
        <v>-4.0463365742088726</v>
      </c>
      <c r="M345" s="3">
        <f t="shared" si="16"/>
        <v>7.5409375160897767</v>
      </c>
      <c r="N345" s="1">
        <f t="shared" si="17"/>
        <v>0.56061273635417685</v>
      </c>
    </row>
    <row r="346" spans="1:14" x14ac:dyDescent="0.3">
      <c r="A346" s="1">
        <v>78.485020502379996</v>
      </c>
      <c r="B346" s="1">
        <v>-69.015472243239998</v>
      </c>
      <c r="C346" s="1" t="s">
        <v>12</v>
      </c>
      <c r="D346" s="1" t="s">
        <v>9592</v>
      </c>
      <c r="E346" s="2" t="s">
        <v>6363</v>
      </c>
      <c r="F346" s="4">
        <v>2.91611091</v>
      </c>
      <c r="G346" s="5">
        <v>8.8999999999999995E-6</v>
      </c>
      <c r="H346" s="3">
        <v>16.146899999999999</v>
      </c>
      <c r="I346" s="3">
        <v>2.9999999999999997E-4</v>
      </c>
      <c r="J346" s="3">
        <v>1.0999999999999999E-2</v>
      </c>
      <c r="K346" s="3">
        <v>4.2099999999999999E-2</v>
      </c>
      <c r="L346" s="3">
        <f t="shared" si="15"/>
        <v>-3.6461365742088745</v>
      </c>
      <c r="M346" s="3">
        <f t="shared" si="16"/>
        <v>8.3108238116833508</v>
      </c>
      <c r="N346" s="1">
        <f t="shared" si="17"/>
        <v>0.46480403771348994</v>
      </c>
    </row>
    <row r="347" spans="1:14" x14ac:dyDescent="0.3">
      <c r="A347" s="1">
        <v>12.960339006290001</v>
      </c>
      <c r="B347" s="1">
        <v>-73.041780582089999</v>
      </c>
      <c r="C347" s="1" t="s">
        <v>12</v>
      </c>
      <c r="D347" s="1" t="s">
        <v>9592</v>
      </c>
      <c r="E347" s="2" t="s">
        <v>8412</v>
      </c>
      <c r="F347" s="4">
        <v>9.7299783299999998</v>
      </c>
      <c r="G347" s="5">
        <v>2.2112E-4</v>
      </c>
      <c r="H347" s="3">
        <v>15.224399999999999</v>
      </c>
      <c r="I347" s="3">
        <v>1.5E-3</v>
      </c>
      <c r="J347" s="3">
        <v>1.0999999999999999E-2</v>
      </c>
      <c r="K347" s="3">
        <v>2.4799999999999999E-2</v>
      </c>
      <c r="L347" s="3">
        <f t="shared" si="15"/>
        <v>-4.5686365742088739</v>
      </c>
      <c r="M347" s="3">
        <f t="shared" si="16"/>
        <v>4.8956874125842162</v>
      </c>
      <c r="N347" s="1">
        <f t="shared" si="17"/>
        <v>0.98811187303588499</v>
      </c>
    </row>
    <row r="348" spans="1:14" x14ac:dyDescent="0.3">
      <c r="A348" s="1">
        <v>82.562831324780007</v>
      </c>
      <c r="B348" s="1">
        <v>-71.282989322480006</v>
      </c>
      <c r="C348" s="1" t="s">
        <v>12</v>
      </c>
      <c r="D348" s="1" t="s">
        <v>9592</v>
      </c>
      <c r="E348" s="2" t="s">
        <v>8435</v>
      </c>
      <c r="F348" s="4">
        <v>4.2566470199999999</v>
      </c>
      <c r="G348" s="5">
        <v>1.844E-5</v>
      </c>
      <c r="H348" s="3">
        <v>15.6715</v>
      </c>
      <c r="I348" s="3">
        <v>2.9999999999999997E-4</v>
      </c>
      <c r="J348" s="3">
        <v>1.0999999999999999E-2</v>
      </c>
      <c r="K348" s="3">
        <v>3.5999999999999997E-2</v>
      </c>
      <c r="L348" s="3">
        <f t="shared" si="15"/>
        <v>-4.1215365742088714</v>
      </c>
      <c r="M348" s="3">
        <f t="shared" si="16"/>
        <v>7.1066426910274503</v>
      </c>
      <c r="N348" s="1">
        <f t="shared" si="17"/>
        <v>0.62906763805073518</v>
      </c>
    </row>
    <row r="349" spans="1:14" x14ac:dyDescent="0.3">
      <c r="A349" s="1">
        <v>73.115783367610007</v>
      </c>
      <c r="B349" s="1">
        <v>-66.769301739819994</v>
      </c>
      <c r="C349" s="1" t="s">
        <v>12</v>
      </c>
      <c r="D349" s="1" t="s">
        <v>9592</v>
      </c>
      <c r="E349" s="2" t="s">
        <v>2692</v>
      </c>
      <c r="F349" s="4">
        <v>3.2228713199999999</v>
      </c>
      <c r="G349" s="5">
        <v>8.9900000000000003E-6</v>
      </c>
      <c r="H349" s="3">
        <v>15.8779</v>
      </c>
      <c r="I349" s="3">
        <v>2.0000000000000001E-4</v>
      </c>
      <c r="J349" s="3">
        <v>1.11E-2</v>
      </c>
      <c r="K349" s="3">
        <v>3.3300000000000003E-2</v>
      </c>
      <c r="L349" s="3">
        <f t="shared" si="15"/>
        <v>-3.8954851060667117</v>
      </c>
      <c r="M349" s="3">
        <f t="shared" si="16"/>
        <v>6.5144224640408455</v>
      </c>
      <c r="N349" s="1">
        <f t="shared" si="17"/>
        <v>0.50824296572655092</v>
      </c>
    </row>
    <row r="350" spans="1:14" x14ac:dyDescent="0.3">
      <c r="A350" s="1">
        <v>18.35747631337</v>
      </c>
      <c r="B350" s="1">
        <v>-73.627710158840003</v>
      </c>
      <c r="C350" s="1" t="s">
        <v>12</v>
      </c>
      <c r="D350" s="1" t="s">
        <v>9592</v>
      </c>
      <c r="E350" s="2" t="s">
        <v>5970</v>
      </c>
      <c r="F350" s="4">
        <v>3.0088059899999999</v>
      </c>
      <c r="G350" s="5">
        <v>1.203E-5</v>
      </c>
      <c r="H350" s="3">
        <v>16.189299999999999</v>
      </c>
      <c r="I350" s="3">
        <v>2.9999999999999997E-4</v>
      </c>
      <c r="J350" s="3">
        <v>1.11E-2</v>
      </c>
      <c r="K350" s="3">
        <v>4.65E-2</v>
      </c>
      <c r="L350" s="3">
        <f t="shared" si="15"/>
        <v>-3.5840851060667127</v>
      </c>
      <c r="M350" s="3">
        <f t="shared" si="16"/>
        <v>9.0967160540501162</v>
      </c>
      <c r="N350" s="1">
        <f t="shared" si="17"/>
        <v>0.47839418501862252</v>
      </c>
    </row>
    <row r="351" spans="1:14" x14ac:dyDescent="0.3">
      <c r="A351" s="1">
        <v>84.227683612120003</v>
      </c>
      <c r="B351" s="1">
        <v>-69.94070993439</v>
      </c>
      <c r="C351" s="1" t="s">
        <v>12</v>
      </c>
      <c r="D351" s="1" t="s">
        <v>9592</v>
      </c>
      <c r="E351" s="2" t="s">
        <v>3542</v>
      </c>
      <c r="F351" s="4">
        <v>2.83013658</v>
      </c>
      <c r="G351" s="5">
        <v>6.7399999999999998E-6</v>
      </c>
      <c r="H351" s="3">
        <v>16.622699999999998</v>
      </c>
      <c r="I351" s="3">
        <v>2.9999999999999997E-4</v>
      </c>
      <c r="J351" s="3">
        <v>1.12E-2</v>
      </c>
      <c r="K351" s="3">
        <v>4.53E-2</v>
      </c>
      <c r="L351" s="3">
        <f t="shared" si="15"/>
        <v>-3.1312098866490921</v>
      </c>
      <c r="M351" s="3">
        <f t="shared" si="16"/>
        <v>8.7828374301823864</v>
      </c>
      <c r="N351" s="1">
        <f t="shared" si="17"/>
        <v>0.45180739471476611</v>
      </c>
    </row>
    <row r="352" spans="1:14" x14ac:dyDescent="0.3">
      <c r="A352" s="1">
        <v>80.103369852659995</v>
      </c>
      <c r="B352" s="1">
        <v>-65.407629838920002</v>
      </c>
      <c r="C352" s="1" t="s">
        <v>12</v>
      </c>
      <c r="D352" s="1" t="s">
        <v>9592</v>
      </c>
      <c r="E352" s="2" t="s">
        <v>1995</v>
      </c>
      <c r="F352" s="4">
        <v>3.07287899</v>
      </c>
      <c r="G352" s="5">
        <v>5.04E-6</v>
      </c>
      <c r="H352" s="3">
        <v>15.7806</v>
      </c>
      <c r="I352" s="3">
        <v>1E-4</v>
      </c>
      <c r="J352" s="3">
        <v>1.1299999999999999E-2</v>
      </c>
      <c r="K352" s="3">
        <v>3.1699999999999999E-2</v>
      </c>
      <c r="L352" s="3">
        <f t="shared" si="15"/>
        <v>-3.9540077825828988</v>
      </c>
      <c r="M352" s="3">
        <f t="shared" si="16"/>
        <v>6.0916575823185024</v>
      </c>
      <c r="N352" s="1">
        <f t="shared" si="17"/>
        <v>0.48754545807283456</v>
      </c>
    </row>
    <row r="353" spans="1:14" x14ac:dyDescent="0.3">
      <c r="A353" s="1">
        <v>15.32911019642</v>
      </c>
      <c r="B353" s="1">
        <v>-72.792440372480002</v>
      </c>
      <c r="C353" s="1" t="s">
        <v>12</v>
      </c>
      <c r="D353" s="1" t="s">
        <v>9592</v>
      </c>
      <c r="E353" s="2" t="s">
        <v>7932</v>
      </c>
      <c r="F353" s="4">
        <v>5.0990040700000003</v>
      </c>
      <c r="G353" s="5">
        <v>4.1369999999999999E-5</v>
      </c>
      <c r="H353" s="3">
        <v>15.977</v>
      </c>
      <c r="I353" s="3">
        <v>4.0000000000000002E-4</v>
      </c>
      <c r="J353" s="3">
        <v>1.1299999999999999E-2</v>
      </c>
      <c r="K353" s="3">
        <v>4.4299999999999999E-2</v>
      </c>
      <c r="L353" s="3">
        <f t="shared" si="15"/>
        <v>-3.7576077825828982</v>
      </c>
      <c r="M353" s="3">
        <f t="shared" si="16"/>
        <v>8.5129473551497679</v>
      </c>
      <c r="N353" s="1">
        <f t="shared" si="17"/>
        <v>0.70748535861933393</v>
      </c>
    </row>
    <row r="354" spans="1:14" x14ac:dyDescent="0.3">
      <c r="A354" s="1">
        <v>82.501761382340007</v>
      </c>
      <c r="B354" s="1">
        <v>-70.777191431999995</v>
      </c>
      <c r="C354" s="1" t="s">
        <v>12</v>
      </c>
      <c r="D354" s="1" t="s">
        <v>9592</v>
      </c>
      <c r="E354" s="2" t="s">
        <v>8437</v>
      </c>
      <c r="F354" s="4">
        <v>2.4739801899999998</v>
      </c>
      <c r="G354" s="5">
        <v>7.96E-6</v>
      </c>
      <c r="H354" s="3">
        <v>16.297799999999999</v>
      </c>
      <c r="I354" s="3">
        <v>2.9999999999999997E-4</v>
      </c>
      <c r="J354" s="3">
        <v>1.1299999999999999E-2</v>
      </c>
      <c r="K354" s="3">
        <v>0.04</v>
      </c>
      <c r="L354" s="3">
        <f t="shared" si="15"/>
        <v>-3.4368077825828998</v>
      </c>
      <c r="M354" s="3">
        <f t="shared" si="16"/>
        <v>7.6866341780911736</v>
      </c>
      <c r="N354" s="1">
        <f t="shared" si="17"/>
        <v>0.39339621776354178</v>
      </c>
    </row>
    <row r="355" spans="1:14" x14ac:dyDescent="0.3">
      <c r="A355" s="1">
        <v>73.058045901889997</v>
      </c>
      <c r="B355" s="1">
        <v>-69.011710903999997</v>
      </c>
      <c r="C355" s="1" t="s">
        <v>12</v>
      </c>
      <c r="D355" s="1" t="s">
        <v>9592</v>
      </c>
      <c r="E355" s="2" t="s">
        <v>9195</v>
      </c>
      <c r="F355" s="4">
        <v>3.7798228800000002</v>
      </c>
      <c r="G355" s="5">
        <v>4.5970000000000002E-5</v>
      </c>
      <c r="H355" s="3">
        <v>15.2485</v>
      </c>
      <c r="I355" s="3">
        <v>2.9999999999999997E-4</v>
      </c>
      <c r="J355" s="3">
        <v>1.14E-2</v>
      </c>
      <c r="K355" s="3">
        <v>2.8400000000000002E-2</v>
      </c>
      <c r="L355" s="3">
        <f t="shared" si="15"/>
        <v>-4.4669757433176365</v>
      </c>
      <c r="M355" s="3">
        <f t="shared" si="16"/>
        <v>5.4096373735690388</v>
      </c>
      <c r="N355" s="1">
        <f t="shared" si="17"/>
        <v>0.57747144956186314</v>
      </c>
    </row>
    <row r="356" spans="1:14" x14ac:dyDescent="0.3">
      <c r="A356" s="1">
        <v>74.686455596990001</v>
      </c>
      <c r="B356" s="1">
        <v>-69.48297573827</v>
      </c>
      <c r="C356" s="1" t="s">
        <v>12</v>
      </c>
      <c r="D356" s="1" t="s">
        <v>9592</v>
      </c>
      <c r="E356" s="2" t="s">
        <v>9275</v>
      </c>
      <c r="F356" s="4">
        <v>3.3736229400000002</v>
      </c>
      <c r="G356" s="5">
        <v>2.2560000000000001E-5</v>
      </c>
      <c r="H356" s="3">
        <v>16.045999999999999</v>
      </c>
      <c r="I356" s="3">
        <v>2.9999999999999997E-4</v>
      </c>
      <c r="J356" s="3">
        <v>1.14E-2</v>
      </c>
      <c r="K356" s="3">
        <v>3.3300000000000003E-2</v>
      </c>
      <c r="L356" s="3">
        <f t="shared" si="15"/>
        <v>-3.669475743317637</v>
      </c>
      <c r="M356" s="3">
        <f t="shared" si="16"/>
        <v>6.3429902980396342</v>
      </c>
      <c r="N356" s="1">
        <f t="shared" si="17"/>
        <v>0.52809654113745164</v>
      </c>
    </row>
    <row r="357" spans="1:14" x14ac:dyDescent="0.3">
      <c r="A357" s="1">
        <v>12.83331278224</v>
      </c>
      <c r="B357" s="1">
        <v>-72.570770475800003</v>
      </c>
      <c r="C357" s="1" t="s">
        <v>12</v>
      </c>
      <c r="D357" s="1" t="s">
        <v>9592</v>
      </c>
      <c r="E357" s="2" t="s">
        <v>808</v>
      </c>
      <c r="F357" s="4">
        <v>10.43080762</v>
      </c>
      <c r="G357" s="5">
        <v>2.1296999999999999E-4</v>
      </c>
      <c r="H357" s="3">
        <v>14.773400000000001</v>
      </c>
      <c r="I357" s="3">
        <v>2.9999999999999997E-4</v>
      </c>
      <c r="J357" s="3">
        <v>1.15E-2</v>
      </c>
      <c r="K357" s="3">
        <v>2.3300000000000001E-2</v>
      </c>
      <c r="L357" s="3">
        <f t="shared" si="15"/>
        <v>-4.9231107982319386</v>
      </c>
      <c r="M357" s="3">
        <f t="shared" si="16"/>
        <v>4.3995954693765649</v>
      </c>
      <c r="N357" s="1">
        <f t="shared" si="17"/>
        <v>1.0183179355915035</v>
      </c>
    </row>
    <row r="358" spans="1:14" x14ac:dyDescent="0.3">
      <c r="A358" s="1">
        <v>85.805882040539998</v>
      </c>
      <c r="B358" s="1">
        <v>-71.039443580370005</v>
      </c>
      <c r="C358" s="1" t="s">
        <v>12</v>
      </c>
      <c r="D358" s="1" t="s">
        <v>9592</v>
      </c>
      <c r="E358" s="2" t="s">
        <v>6553</v>
      </c>
      <c r="F358" s="4">
        <v>2.67345823</v>
      </c>
      <c r="G358" s="5">
        <v>1.5290000000000001E-5</v>
      </c>
      <c r="H358" s="3">
        <v>16.372299999999999</v>
      </c>
      <c r="I358" s="3">
        <v>6.9999999999999999E-4</v>
      </c>
      <c r="J358" s="3">
        <v>1.15E-2</v>
      </c>
      <c r="K358" s="3">
        <v>4.2599999999999999E-2</v>
      </c>
      <c r="L358" s="3">
        <f t="shared" si="15"/>
        <v>-3.3242107982319418</v>
      </c>
      <c r="M358" s="3">
        <f t="shared" si="16"/>
        <v>8.043895590960874</v>
      </c>
      <c r="N358" s="1">
        <f t="shared" si="17"/>
        <v>0.4270734030904752</v>
      </c>
    </row>
    <row r="359" spans="1:14" x14ac:dyDescent="0.3">
      <c r="A359" s="1">
        <v>81.357692472750003</v>
      </c>
      <c r="B359" s="1">
        <v>-68.397534061040005</v>
      </c>
      <c r="C359" s="1" t="s">
        <v>12</v>
      </c>
      <c r="D359" s="1" t="s">
        <v>9592</v>
      </c>
      <c r="E359" s="2" t="s">
        <v>2943</v>
      </c>
      <c r="F359" s="4">
        <v>9.3928820500000008</v>
      </c>
      <c r="G359" s="5">
        <v>6.1917999999999999E-4</v>
      </c>
      <c r="H359" s="3">
        <v>14.724299999999999</v>
      </c>
      <c r="I359" s="3">
        <v>4.0000000000000002E-4</v>
      </c>
      <c r="J359" s="3">
        <v>1.1599999999999999E-2</v>
      </c>
      <c r="K359" s="3">
        <v>2.0199999999999999E-2</v>
      </c>
      <c r="L359" s="3">
        <f t="shared" si="15"/>
        <v>-4.9534100538654116</v>
      </c>
      <c r="M359" s="3">
        <f t="shared" si="16"/>
        <v>3.7813601852830994</v>
      </c>
      <c r="N359" s="1">
        <f t="shared" si="17"/>
        <v>0.9727988687694783</v>
      </c>
    </row>
    <row r="360" spans="1:14" x14ac:dyDescent="0.3">
      <c r="A360" s="1">
        <v>10.12433514862</v>
      </c>
      <c r="B360" s="1">
        <v>-73.401114612110007</v>
      </c>
      <c r="C360" s="1" t="s">
        <v>12</v>
      </c>
      <c r="D360" s="1" t="s">
        <v>9592</v>
      </c>
      <c r="E360" s="2" t="s">
        <v>1335</v>
      </c>
      <c r="F360" s="4">
        <v>17.44054203</v>
      </c>
      <c r="G360" s="5">
        <v>2.1755E-4</v>
      </c>
      <c r="H360" s="3">
        <v>14.513299999999999</v>
      </c>
      <c r="I360" s="3">
        <v>2.0000000000000001E-4</v>
      </c>
      <c r="J360" s="3">
        <v>1.17E-2</v>
      </c>
      <c r="K360" s="3">
        <v>1.9699999999999999E-2</v>
      </c>
      <c r="L360" s="3">
        <f t="shared" si="15"/>
        <v>-5.1457706912691918</v>
      </c>
      <c r="M360" s="3">
        <f t="shared" si="16"/>
        <v>3.6562428112001091</v>
      </c>
      <c r="N360" s="1">
        <f t="shared" si="17"/>
        <v>1.2415599781298059</v>
      </c>
    </row>
    <row r="361" spans="1:14" x14ac:dyDescent="0.3">
      <c r="A361" s="1">
        <v>14.51977325679</v>
      </c>
      <c r="B361" s="1">
        <v>-72.99604913284</v>
      </c>
      <c r="C361" s="1" t="s">
        <v>12</v>
      </c>
      <c r="D361" s="1" t="s">
        <v>9592</v>
      </c>
      <c r="E361" s="2" t="s">
        <v>7601</v>
      </c>
      <c r="F361" s="4">
        <v>2.8131213499999999</v>
      </c>
      <c r="G361" s="5">
        <v>4.2049999999999999E-5</v>
      </c>
      <c r="H361" s="3">
        <v>16.6815</v>
      </c>
      <c r="I361" s="3">
        <v>1E-3</v>
      </c>
      <c r="J361" s="3">
        <v>1.17E-2</v>
      </c>
      <c r="K361" s="3">
        <v>0.06</v>
      </c>
      <c r="L361" s="3">
        <f t="shared" si="15"/>
        <v>-2.977570691269193</v>
      </c>
      <c r="M361" s="3">
        <f t="shared" si="16"/>
        <v>11.135764935448636</v>
      </c>
      <c r="N361" s="1">
        <f t="shared" si="17"/>
        <v>0.4491884667896815</v>
      </c>
    </row>
    <row r="362" spans="1:14" x14ac:dyDescent="0.3">
      <c r="A362" s="1">
        <v>78.995247645169997</v>
      </c>
      <c r="B362" s="1">
        <v>-65.223378027530003</v>
      </c>
      <c r="C362" s="1" t="s">
        <v>12</v>
      </c>
      <c r="D362" s="1" t="s">
        <v>9592</v>
      </c>
      <c r="E362" s="2" t="s">
        <v>2417</v>
      </c>
      <c r="F362" s="4">
        <v>2.9714797100000001</v>
      </c>
      <c r="G362" s="5">
        <v>1.6310000000000001E-5</v>
      </c>
      <c r="H362" s="3">
        <v>16.0246</v>
      </c>
      <c r="I362" s="3">
        <v>1E-4</v>
      </c>
      <c r="J362" s="3">
        <v>1.18E-2</v>
      </c>
      <c r="K362" s="3">
        <v>3.49E-2</v>
      </c>
      <c r="L362" s="3">
        <f t="shared" si="15"/>
        <v>-3.6159899634693744</v>
      </c>
      <c r="M362" s="3">
        <f t="shared" si="16"/>
        <v>6.4224108450688808</v>
      </c>
      <c r="N362" s="1">
        <f t="shared" si="17"/>
        <v>0.47297276913398184</v>
      </c>
    </row>
    <row r="363" spans="1:14" x14ac:dyDescent="0.3">
      <c r="A363" s="1">
        <v>70.33119827422</v>
      </c>
      <c r="B363" s="1">
        <v>-67.335590002890001</v>
      </c>
      <c r="C363" s="1" t="s">
        <v>12</v>
      </c>
      <c r="D363" s="1" t="s">
        <v>9592</v>
      </c>
      <c r="E363" s="2" t="s">
        <v>2500</v>
      </c>
      <c r="F363" s="4">
        <v>3.5225689</v>
      </c>
      <c r="G363" s="5">
        <v>7.2200000000000003E-6</v>
      </c>
      <c r="H363" s="3">
        <v>15.5144</v>
      </c>
      <c r="I363" s="3">
        <v>2.9999999999999997E-4</v>
      </c>
      <c r="J363" s="3">
        <v>1.18E-2</v>
      </c>
      <c r="K363" s="3">
        <v>2.7400000000000001E-2</v>
      </c>
      <c r="L363" s="3">
        <f t="shared" si="15"/>
        <v>-4.1261899634693719</v>
      </c>
      <c r="M363" s="3">
        <f t="shared" si="16"/>
        <v>5.0422366030093038</v>
      </c>
      <c r="N363" s="1">
        <f t="shared" si="17"/>
        <v>0.54685949648605314</v>
      </c>
    </row>
    <row r="364" spans="1:14" x14ac:dyDescent="0.3">
      <c r="A364" s="1">
        <v>81.368472079330004</v>
      </c>
      <c r="B364" s="1">
        <v>-70.199686156829998</v>
      </c>
      <c r="C364" s="1" t="s">
        <v>12</v>
      </c>
      <c r="D364" s="1" t="s">
        <v>9592</v>
      </c>
      <c r="E364" s="2" t="s">
        <v>5021</v>
      </c>
      <c r="F364" s="4">
        <v>4.0769929300000003</v>
      </c>
      <c r="G364" s="5">
        <v>2.1610000000000001E-5</v>
      </c>
      <c r="H364" s="3">
        <v>15.6775</v>
      </c>
      <c r="I364" s="3">
        <v>2.9999999999999997E-4</v>
      </c>
      <c r="J364" s="3">
        <v>1.18E-2</v>
      </c>
      <c r="K364" s="3">
        <v>3.2599999999999997E-2</v>
      </c>
      <c r="L364" s="3">
        <f t="shared" si="15"/>
        <v>-3.9630899634693719</v>
      </c>
      <c r="M364" s="3">
        <f t="shared" si="16"/>
        <v>5.9991574150616724</v>
      </c>
      <c r="N364" s="1">
        <f t="shared" si="17"/>
        <v>0.61033995833352805</v>
      </c>
    </row>
    <row r="365" spans="1:14" x14ac:dyDescent="0.3">
      <c r="A365" s="1">
        <v>79.838263859280005</v>
      </c>
      <c r="B365" s="1">
        <v>-67.113627740300004</v>
      </c>
      <c r="C365" s="1" t="s">
        <v>12</v>
      </c>
      <c r="D365" s="1" t="s">
        <v>9592</v>
      </c>
      <c r="E365" s="2" t="s">
        <v>2949</v>
      </c>
      <c r="F365" s="4">
        <v>3.56319469</v>
      </c>
      <c r="G365" s="5">
        <v>2.4369999999999999E-5</v>
      </c>
      <c r="H365" s="3">
        <v>15.7377</v>
      </c>
      <c r="I365" s="3">
        <v>2.0000000000000001E-4</v>
      </c>
      <c r="J365" s="3">
        <v>1.1900000000000001E-2</v>
      </c>
      <c r="K365" s="3">
        <v>3.6700000000000003E-2</v>
      </c>
      <c r="L365" s="3">
        <f t="shared" si="15"/>
        <v>-3.8845651930373428</v>
      </c>
      <c r="M365" s="3">
        <f t="shared" si="16"/>
        <v>6.6968992835922272</v>
      </c>
      <c r="N365" s="1">
        <f t="shared" si="17"/>
        <v>0.55183955248929584</v>
      </c>
    </row>
    <row r="366" spans="1:14" x14ac:dyDescent="0.3">
      <c r="A366" s="1">
        <v>16.6457150751</v>
      </c>
      <c r="B366" s="1">
        <v>-72.950603137109994</v>
      </c>
      <c r="C366" s="1" t="s">
        <v>12</v>
      </c>
      <c r="D366" s="1" t="s">
        <v>9592</v>
      </c>
      <c r="E366" s="2" t="s">
        <v>5380</v>
      </c>
      <c r="F366" s="4">
        <v>1.52664293</v>
      </c>
      <c r="G366" s="5">
        <v>6.6800000000000004E-6</v>
      </c>
      <c r="H366" s="3">
        <v>17.339400000000001</v>
      </c>
      <c r="I366" s="3">
        <v>4.0000000000000002E-4</v>
      </c>
      <c r="J366" s="3">
        <v>1.1900000000000001E-2</v>
      </c>
      <c r="K366" s="3">
        <v>8.1100000000000005E-2</v>
      </c>
      <c r="L366" s="3">
        <f t="shared" si="15"/>
        <v>-2.2828651930373418</v>
      </c>
      <c r="M366" s="3">
        <f t="shared" si="16"/>
        <v>14.798870077807122</v>
      </c>
      <c r="N366" s="1">
        <f t="shared" si="17"/>
        <v>0.18373747080593622</v>
      </c>
    </row>
    <row r="367" spans="1:14" x14ac:dyDescent="0.3">
      <c r="A367" s="1">
        <v>72.610740197360002</v>
      </c>
      <c r="B367" s="1">
        <v>-70.557614679029996</v>
      </c>
      <c r="C367" s="1" t="s">
        <v>12</v>
      </c>
      <c r="D367" s="1" t="s">
        <v>9592</v>
      </c>
      <c r="E367" s="2" t="s">
        <v>3990</v>
      </c>
      <c r="F367" s="4">
        <v>5.46366598</v>
      </c>
      <c r="G367" s="5">
        <v>3.9180000000000001E-5</v>
      </c>
      <c r="H367" s="3">
        <v>15.356199999999999</v>
      </c>
      <c r="I367" s="3">
        <v>5.0000000000000001E-4</v>
      </c>
      <c r="J367" s="3">
        <v>1.2E-2</v>
      </c>
      <c r="K367" s="3">
        <v>2.69E-2</v>
      </c>
      <c r="L367" s="3">
        <f t="shared" si="15"/>
        <v>-4.2478937697618733</v>
      </c>
      <c r="M367" s="3">
        <f t="shared" si="16"/>
        <v>4.8677212534602763</v>
      </c>
      <c r="N367" s="1">
        <f t="shared" si="17"/>
        <v>0.73748414098882142</v>
      </c>
    </row>
    <row r="368" spans="1:14" x14ac:dyDescent="0.3">
      <c r="A368" s="1">
        <v>18.777703723369999</v>
      </c>
      <c r="B368" s="1">
        <v>-71.694220651189994</v>
      </c>
      <c r="C368" s="1" t="s">
        <v>12</v>
      </c>
      <c r="D368" s="1" t="s">
        <v>9592</v>
      </c>
      <c r="E368" s="2" t="s">
        <v>6076</v>
      </c>
      <c r="F368" s="4">
        <v>4.8147455600000004</v>
      </c>
      <c r="G368" s="5">
        <v>4.5170000000000003E-5</v>
      </c>
      <c r="H368" s="3">
        <v>15.912800000000001</v>
      </c>
      <c r="I368" s="3">
        <v>2.0000000000000001E-4</v>
      </c>
      <c r="J368" s="3">
        <v>1.2E-2</v>
      </c>
      <c r="K368" s="3">
        <v>4.1099999999999998E-2</v>
      </c>
      <c r="L368" s="3">
        <f t="shared" si="15"/>
        <v>-3.6912937697618737</v>
      </c>
      <c r="M368" s="3">
        <f t="shared" si="16"/>
        <v>7.43729897896407</v>
      </c>
      <c r="N368" s="1">
        <f t="shared" si="17"/>
        <v>0.68257334134472469</v>
      </c>
    </row>
    <row r="369" spans="1:14" x14ac:dyDescent="0.3">
      <c r="A369" s="1">
        <v>88.238668299289998</v>
      </c>
      <c r="B369" s="1">
        <v>-69.487303632769994</v>
      </c>
      <c r="C369" s="1" t="s">
        <v>12</v>
      </c>
      <c r="D369" s="1" t="s">
        <v>9592</v>
      </c>
      <c r="E369" s="2" t="s">
        <v>8944</v>
      </c>
      <c r="F369" s="4">
        <v>9.1253560199999999</v>
      </c>
      <c r="G369" s="5">
        <v>1.0435E-4</v>
      </c>
      <c r="H369" s="3">
        <v>14.7349</v>
      </c>
      <c r="I369" s="3">
        <v>1E-4</v>
      </c>
      <c r="J369" s="3">
        <v>1.2E-2</v>
      </c>
      <c r="K369" s="3">
        <v>1.9800000000000002E-2</v>
      </c>
      <c r="L369" s="3">
        <f t="shared" si="15"/>
        <v>-4.8691937697618748</v>
      </c>
      <c r="M369" s="3">
        <f t="shared" si="16"/>
        <v>3.5829323549294094</v>
      </c>
      <c r="N369" s="1">
        <f t="shared" si="17"/>
        <v>0.9602498171838828</v>
      </c>
    </row>
    <row r="370" spans="1:14" x14ac:dyDescent="0.3">
      <c r="A370" s="1">
        <v>11.661104216389999</v>
      </c>
      <c r="B370" s="1">
        <v>-72.988294259490004</v>
      </c>
      <c r="C370" s="1" t="s">
        <v>12</v>
      </c>
      <c r="D370" s="1" t="s">
        <v>9592</v>
      </c>
      <c r="E370" s="2" t="s">
        <v>1283</v>
      </c>
      <c r="F370" s="4">
        <v>10.445110079999999</v>
      </c>
      <c r="G370" s="5">
        <v>6.8150000000000003E-5</v>
      </c>
      <c r="H370" s="3">
        <v>15.0716</v>
      </c>
      <c r="I370" s="3">
        <v>2.0000000000000001E-4</v>
      </c>
      <c r="J370" s="3">
        <v>1.21E-2</v>
      </c>
      <c r="K370" s="3">
        <v>2.7400000000000001E-2</v>
      </c>
      <c r="L370" s="3">
        <f t="shared" si="15"/>
        <v>-4.5144731484177498</v>
      </c>
      <c r="M370" s="3">
        <f t="shared" si="16"/>
        <v>4.9172224677201779</v>
      </c>
      <c r="N370" s="1">
        <f t="shared" si="17"/>
        <v>1.0189130213277826</v>
      </c>
    </row>
    <row r="371" spans="1:14" x14ac:dyDescent="0.3">
      <c r="A371" s="1">
        <v>76.858896835889993</v>
      </c>
      <c r="B371" s="1">
        <v>-68.888869001139994</v>
      </c>
      <c r="C371" s="1" t="s">
        <v>12</v>
      </c>
      <c r="D371" s="1" t="s">
        <v>9592</v>
      </c>
      <c r="E371" s="2" t="s">
        <v>1801</v>
      </c>
      <c r="F371" s="4">
        <v>4.2044374800000002</v>
      </c>
      <c r="G371" s="5">
        <v>1.4759999999999999E-5</v>
      </c>
      <c r="H371" s="3">
        <v>15.613</v>
      </c>
      <c r="I371" s="3">
        <v>1.2999999999999999E-3</v>
      </c>
      <c r="J371" s="3">
        <v>1.21E-2</v>
      </c>
      <c r="K371" s="3">
        <v>4.2099999999999999E-2</v>
      </c>
      <c r="L371" s="3">
        <f t="shared" si="15"/>
        <v>-3.9730731484177504</v>
      </c>
      <c r="M371" s="3">
        <f t="shared" si="16"/>
        <v>7.5552944811773051</v>
      </c>
      <c r="N371" s="1">
        <f t="shared" si="17"/>
        <v>0.62370789890352041</v>
      </c>
    </row>
    <row r="372" spans="1:14" x14ac:dyDescent="0.3">
      <c r="A372" s="1">
        <v>85.448381230240003</v>
      </c>
      <c r="B372" s="1">
        <v>-70.29750821383</v>
      </c>
      <c r="C372" s="1" t="s">
        <v>12</v>
      </c>
      <c r="D372" s="1" t="s">
        <v>9592</v>
      </c>
      <c r="E372" s="2" t="s">
        <v>3723</v>
      </c>
      <c r="F372" s="4">
        <v>0.51780493999999999</v>
      </c>
      <c r="G372" s="5">
        <v>3.8E-6</v>
      </c>
      <c r="H372" s="3">
        <v>17.89</v>
      </c>
      <c r="I372" s="3">
        <v>1.2999999999999999E-3</v>
      </c>
      <c r="J372" s="3">
        <v>1.21E-2</v>
      </c>
      <c r="K372" s="3">
        <v>0.1003</v>
      </c>
      <c r="L372" s="3">
        <f t="shared" si="15"/>
        <v>-1.6960731484177494</v>
      </c>
      <c r="M372" s="3">
        <f t="shared" si="16"/>
        <v>17.999905634695782</v>
      </c>
      <c r="N372" s="1">
        <f t="shared" si="17"/>
        <v>-0.28583381059387247</v>
      </c>
    </row>
    <row r="373" spans="1:14" x14ac:dyDescent="0.3">
      <c r="A373" s="1">
        <v>165.18593756472001</v>
      </c>
      <c r="B373" s="1">
        <v>-61.874586644799997</v>
      </c>
      <c r="C373" s="1" t="s">
        <v>12</v>
      </c>
      <c r="D373" s="1" t="s">
        <v>9592</v>
      </c>
      <c r="E373" s="2" t="s">
        <v>5140</v>
      </c>
      <c r="F373" s="4">
        <v>12.21157904</v>
      </c>
      <c r="G373" s="5">
        <v>3.4486E-4</v>
      </c>
      <c r="H373" s="3">
        <v>16.701699999999999</v>
      </c>
      <c r="I373" s="3">
        <v>2.0000000000000001E-4</v>
      </c>
      <c r="J373" s="3">
        <v>1.21E-2</v>
      </c>
      <c r="K373" s="3">
        <v>5.5199999999999999E-2</v>
      </c>
      <c r="L373" s="3">
        <f t="shared" si="15"/>
        <v>-2.8843731484177511</v>
      </c>
      <c r="M373" s="3">
        <f t="shared" si="16"/>
        <v>9.9062291988669919</v>
      </c>
      <c r="N373" s="1">
        <f t="shared" si="17"/>
        <v>1.0867718247982439</v>
      </c>
    </row>
    <row r="374" spans="1:14" x14ac:dyDescent="0.3">
      <c r="A374" s="1">
        <v>15.25844865531</v>
      </c>
      <c r="B374" s="1">
        <v>-72.948718609129998</v>
      </c>
      <c r="C374" s="1" t="s">
        <v>12</v>
      </c>
      <c r="D374" s="1" t="s">
        <v>9592</v>
      </c>
      <c r="E374" s="2" t="s">
        <v>8042</v>
      </c>
      <c r="F374" s="4">
        <v>1.2481885399999999</v>
      </c>
      <c r="G374" s="5">
        <v>9.3999999999999998E-6</v>
      </c>
      <c r="H374" s="3">
        <v>17.565999999999999</v>
      </c>
      <c r="I374" s="3">
        <v>5.0000000000000001E-4</v>
      </c>
      <c r="J374" s="3">
        <v>1.21E-2</v>
      </c>
      <c r="K374" s="3">
        <v>0.1082</v>
      </c>
      <c r="L374" s="3">
        <f t="shared" si="15"/>
        <v>-2.020073148417751</v>
      </c>
      <c r="M374" s="3">
        <f t="shared" si="16"/>
        <v>19.417644917650488</v>
      </c>
      <c r="N374" s="1">
        <f t="shared" si="17"/>
        <v>9.6280190872960247E-2</v>
      </c>
    </row>
    <row r="375" spans="1:14" x14ac:dyDescent="0.3">
      <c r="A375" s="1">
        <v>80.077271580149997</v>
      </c>
      <c r="B375" s="1">
        <v>-70.723356740100002</v>
      </c>
      <c r="C375" s="1" t="s">
        <v>12</v>
      </c>
      <c r="D375" s="1" t="s">
        <v>9592</v>
      </c>
      <c r="E375" s="2" t="s">
        <v>8578</v>
      </c>
      <c r="F375" s="4">
        <v>4.9375988399999997</v>
      </c>
      <c r="G375" s="5">
        <v>4.744E-5</v>
      </c>
      <c r="H375" s="3">
        <v>15.5707</v>
      </c>
      <c r="I375" s="3">
        <v>2.9999999999999997E-4</v>
      </c>
      <c r="J375" s="3">
        <v>1.21E-2</v>
      </c>
      <c r="K375" s="3">
        <v>2.9700000000000001E-2</v>
      </c>
      <c r="L375" s="3">
        <f t="shared" si="15"/>
        <v>-4.0153731484177477</v>
      </c>
      <c r="M375" s="3">
        <f t="shared" si="16"/>
        <v>5.329982021964315</v>
      </c>
      <c r="N375" s="1">
        <f t="shared" si="17"/>
        <v>0.69351580235339239</v>
      </c>
    </row>
    <row r="376" spans="1:14" x14ac:dyDescent="0.3">
      <c r="A376" s="1">
        <v>16.360927282750001</v>
      </c>
      <c r="B376" s="1">
        <v>-73.137034878989994</v>
      </c>
      <c r="C376" s="1" t="s">
        <v>12</v>
      </c>
      <c r="D376" s="1" t="s">
        <v>9592</v>
      </c>
      <c r="E376" s="2" t="s">
        <v>5371</v>
      </c>
      <c r="F376" s="4">
        <v>1.8789567700000001</v>
      </c>
      <c r="G376" s="5">
        <v>1.8309999999999999E-5</v>
      </c>
      <c r="H376" s="3">
        <v>16.788599999999999</v>
      </c>
      <c r="I376" s="3">
        <v>4.0000000000000002E-4</v>
      </c>
      <c r="J376" s="3">
        <v>1.2200000000000001E-2</v>
      </c>
      <c r="K376" s="3">
        <v>6.1199999999999997E-2</v>
      </c>
      <c r="L376" s="3">
        <f t="shared" si="15"/>
        <v>-2.7796008466262592</v>
      </c>
      <c r="M376" s="3">
        <f t="shared" si="16"/>
        <v>10.892968712573939</v>
      </c>
      <c r="N376" s="1">
        <f t="shared" si="17"/>
        <v>0.27391678820780169</v>
      </c>
    </row>
    <row r="377" spans="1:14" x14ac:dyDescent="0.3">
      <c r="A377" s="1">
        <v>17.196095381159999</v>
      </c>
      <c r="B377" s="1">
        <v>-74.157087660680006</v>
      </c>
      <c r="C377" s="1" t="s">
        <v>12</v>
      </c>
      <c r="D377" s="1" t="s">
        <v>9592</v>
      </c>
      <c r="E377" s="2" t="s">
        <v>6094</v>
      </c>
      <c r="F377" s="4">
        <v>1.2304401599999999</v>
      </c>
      <c r="G377" s="5">
        <v>3.3400000000000002E-6</v>
      </c>
      <c r="H377" s="3">
        <v>17.555199999999999</v>
      </c>
      <c r="I377" s="3">
        <v>8.0000000000000004E-4</v>
      </c>
      <c r="J377" s="3">
        <v>1.2200000000000001E-2</v>
      </c>
      <c r="K377" s="3">
        <v>8.5199999999999998E-2</v>
      </c>
      <c r="L377" s="3">
        <f t="shared" si="15"/>
        <v>-2.0130008466262588</v>
      </c>
      <c r="M377" s="3">
        <f t="shared" si="16"/>
        <v>15.164721159754791</v>
      </c>
      <c r="N377" s="1">
        <f t="shared" si="17"/>
        <v>9.0060497507550658E-2</v>
      </c>
    </row>
    <row r="378" spans="1:14" x14ac:dyDescent="0.3">
      <c r="A378" s="1">
        <v>85.761634303509993</v>
      </c>
      <c r="B378" s="1">
        <v>-71.105258120030001</v>
      </c>
      <c r="C378" s="1" t="s">
        <v>12</v>
      </c>
      <c r="D378" s="1" t="s">
        <v>9592</v>
      </c>
      <c r="E378" s="2" t="s">
        <v>6478</v>
      </c>
      <c r="F378" s="4">
        <v>2.6143708499999998</v>
      </c>
      <c r="G378" s="5">
        <v>8.3699999999999995E-6</v>
      </c>
      <c r="H378" s="3">
        <v>16.480699999999999</v>
      </c>
      <c r="I378" s="3">
        <v>2.9999999999999997E-4</v>
      </c>
      <c r="J378" s="3">
        <v>1.2200000000000001E-2</v>
      </c>
      <c r="K378" s="3">
        <v>4.1200000000000001E-2</v>
      </c>
      <c r="L378" s="3">
        <f t="shared" si="15"/>
        <v>-3.0875008466262592</v>
      </c>
      <c r="M378" s="3">
        <f t="shared" si="16"/>
        <v>7.333175016846722</v>
      </c>
      <c r="N378" s="1">
        <f t="shared" si="17"/>
        <v>0.41736719253487792</v>
      </c>
    </row>
    <row r="379" spans="1:14" x14ac:dyDescent="0.3">
      <c r="A379" s="1">
        <v>15.17209032986</v>
      </c>
      <c r="B379" s="1">
        <v>-73.110654299480004</v>
      </c>
      <c r="C379" s="1" t="s">
        <v>12</v>
      </c>
      <c r="D379" s="1" t="s">
        <v>9592</v>
      </c>
      <c r="E379" s="2" t="s">
        <v>8362</v>
      </c>
      <c r="F379" s="4">
        <v>2.98700338</v>
      </c>
      <c r="G379" s="5">
        <v>1.6460000000000002E-5</v>
      </c>
      <c r="H379" s="3">
        <v>16.373100000000001</v>
      </c>
      <c r="I379" s="3">
        <v>8.0000000000000004E-4</v>
      </c>
      <c r="J379" s="3">
        <v>1.2200000000000001E-2</v>
      </c>
      <c r="K379" s="3">
        <v>5.0299999999999997E-2</v>
      </c>
      <c r="L379" s="3">
        <f t="shared" si="15"/>
        <v>-3.1951008466262572</v>
      </c>
      <c r="M379" s="3">
        <f t="shared" si="16"/>
        <v>8.9528811774592931</v>
      </c>
      <c r="N379" s="1">
        <f t="shared" si="17"/>
        <v>0.47523571403851672</v>
      </c>
    </row>
    <row r="380" spans="1:14" x14ac:dyDescent="0.3">
      <c r="A380" s="1">
        <v>86.527944960659994</v>
      </c>
      <c r="B380" s="1">
        <v>-70.100641849309994</v>
      </c>
      <c r="C380" s="1" t="s">
        <v>12</v>
      </c>
      <c r="D380" s="1" t="s">
        <v>9592</v>
      </c>
      <c r="E380" s="2" t="s">
        <v>8949</v>
      </c>
      <c r="F380" s="4">
        <v>3.0974930700000001</v>
      </c>
      <c r="G380" s="5">
        <v>3.3970000000000002E-5</v>
      </c>
      <c r="H380" s="3">
        <v>16.0425</v>
      </c>
      <c r="I380" s="3">
        <v>5.9999999999999995E-4</v>
      </c>
      <c r="J380" s="3">
        <v>1.2200000000000001E-2</v>
      </c>
      <c r="K380" s="3">
        <v>4.8099999999999997E-2</v>
      </c>
      <c r="L380" s="3">
        <f t="shared" si="15"/>
        <v>-3.5257008466262576</v>
      </c>
      <c r="M380" s="3">
        <f t="shared" si="16"/>
        <v>8.5613038563442956</v>
      </c>
      <c r="N380" s="1">
        <f t="shared" si="17"/>
        <v>0.49101034340512245</v>
      </c>
    </row>
    <row r="381" spans="1:14" x14ac:dyDescent="0.3">
      <c r="A381" s="1">
        <v>81.57939360041</v>
      </c>
      <c r="B381" s="1">
        <v>-69.802406286289994</v>
      </c>
      <c r="C381" s="1" t="s">
        <v>12</v>
      </c>
      <c r="D381" s="1" t="s">
        <v>9592</v>
      </c>
      <c r="E381" s="2" t="s">
        <v>5006</v>
      </c>
      <c r="F381" s="4">
        <v>4.0443538300000004</v>
      </c>
      <c r="G381" s="5">
        <v>1.6609999999999999E-5</v>
      </c>
      <c r="H381" s="3">
        <v>15.5518</v>
      </c>
      <c r="I381" s="3">
        <v>2.0000000000000001E-4</v>
      </c>
      <c r="J381" s="3">
        <v>1.23E-2</v>
      </c>
      <c r="K381" s="3">
        <v>2.9499999999999998E-2</v>
      </c>
      <c r="L381" s="3">
        <f t="shared" si="15"/>
        <v>-3.9986744428030079</v>
      </c>
      <c r="M381" s="3">
        <f t="shared" si="16"/>
        <v>5.2080071203344591</v>
      </c>
      <c r="N381" s="1">
        <f t="shared" si="17"/>
        <v>0.60684914387603528</v>
      </c>
    </row>
    <row r="382" spans="1:14" x14ac:dyDescent="0.3">
      <c r="A382" s="1">
        <v>88.024502824370003</v>
      </c>
      <c r="B382" s="1">
        <v>-70.750910603419996</v>
      </c>
      <c r="C382" s="1" t="s">
        <v>12</v>
      </c>
      <c r="D382" s="1" t="s">
        <v>9592</v>
      </c>
      <c r="E382" s="2" t="s">
        <v>6473</v>
      </c>
      <c r="F382" s="4">
        <v>1.6855598199999999</v>
      </c>
      <c r="G382" s="5">
        <v>5.1619999999999997E-5</v>
      </c>
      <c r="H382" s="3">
        <v>16.5824</v>
      </c>
      <c r="I382" s="3">
        <v>5.4999999999999997E-3</v>
      </c>
      <c r="J382" s="3">
        <v>1.23E-2</v>
      </c>
      <c r="K382" s="3">
        <v>4.9000000000000002E-2</v>
      </c>
      <c r="L382" s="3">
        <f t="shared" si="15"/>
        <v>-2.9680744428030081</v>
      </c>
      <c r="M382" s="3">
        <f t="shared" si="16"/>
        <v>8.6505898402398209</v>
      </c>
      <c r="N382" s="1">
        <f t="shared" si="17"/>
        <v>0.22674417010819203</v>
      </c>
    </row>
    <row r="383" spans="1:14" x14ac:dyDescent="0.3">
      <c r="A383" s="1">
        <v>85.307100285399997</v>
      </c>
      <c r="B383" s="1">
        <v>-69.064398173529995</v>
      </c>
      <c r="C383" s="1" t="s">
        <v>12</v>
      </c>
      <c r="D383" s="1" t="s">
        <v>9592</v>
      </c>
      <c r="E383" s="2" t="s">
        <v>8903</v>
      </c>
      <c r="F383" s="4">
        <v>11.44342389</v>
      </c>
      <c r="G383" s="5">
        <v>5.308E-5</v>
      </c>
      <c r="H383" s="3">
        <v>14.370200000000001</v>
      </c>
      <c r="I383" s="3">
        <v>6.9999999999999999E-4</v>
      </c>
      <c r="J383" s="3">
        <v>1.23E-2</v>
      </c>
      <c r="K383" s="3">
        <v>2.5000000000000001E-2</v>
      </c>
      <c r="L383" s="3">
        <f t="shared" si="15"/>
        <v>-5.1802744428030074</v>
      </c>
      <c r="M383" s="3">
        <f t="shared" si="16"/>
        <v>4.4135654084718796</v>
      </c>
      <c r="N383" s="1">
        <f t="shared" si="17"/>
        <v>1.0585559854761157</v>
      </c>
    </row>
    <row r="384" spans="1:14" x14ac:dyDescent="0.3">
      <c r="A384" s="1">
        <v>72.865799032070001</v>
      </c>
      <c r="B384" s="1">
        <v>-69.48945871187</v>
      </c>
      <c r="C384" s="1" t="s">
        <v>12</v>
      </c>
      <c r="D384" s="1" t="s">
        <v>9592</v>
      </c>
      <c r="E384" s="2" t="s">
        <v>9089</v>
      </c>
      <c r="F384" s="4">
        <v>4.2997632899999996</v>
      </c>
      <c r="G384" s="5">
        <v>3.7710000000000003E-5</v>
      </c>
      <c r="H384" s="3">
        <v>15.775499999999999</v>
      </c>
      <c r="I384" s="3">
        <v>2.9999999999999997E-4</v>
      </c>
      <c r="J384" s="3">
        <v>1.23E-2</v>
      </c>
      <c r="K384" s="3">
        <v>3.9600000000000003E-2</v>
      </c>
      <c r="L384" s="3">
        <f t="shared" si="15"/>
        <v>-3.774974442803007</v>
      </c>
      <c r="M384" s="3">
        <f t="shared" si="16"/>
        <v>6.9910875255273108</v>
      </c>
      <c r="N384" s="1">
        <f t="shared" si="17"/>
        <v>0.63344454751528967</v>
      </c>
    </row>
    <row r="385" spans="1:14" x14ac:dyDescent="0.3">
      <c r="A385" s="1">
        <v>71.394354717300004</v>
      </c>
      <c r="B385" s="1">
        <v>-70.370903441050004</v>
      </c>
      <c r="C385" s="1" t="s">
        <v>12</v>
      </c>
      <c r="D385" s="1" t="s">
        <v>9592</v>
      </c>
      <c r="E385" s="2" t="s">
        <v>4109</v>
      </c>
      <c r="F385" s="4">
        <v>3.4853800399999999</v>
      </c>
      <c r="G385" s="5">
        <v>3.0849999999999998E-5</v>
      </c>
      <c r="H385" s="3">
        <v>15.9475</v>
      </c>
      <c r="I385" s="3">
        <v>6.9999999999999999E-4</v>
      </c>
      <c r="J385" s="3">
        <v>1.24E-2</v>
      </c>
      <c r="K385" s="3">
        <v>3.7600000000000001E-2</v>
      </c>
      <c r="L385" s="3">
        <f t="shared" si="15"/>
        <v>-3.5853915741888294</v>
      </c>
      <c r="M385" s="3">
        <f t="shared" si="16"/>
        <v>6.5844700515232715</v>
      </c>
      <c r="N385" s="1">
        <f t="shared" si="17"/>
        <v>0.54225013975862713</v>
      </c>
    </row>
    <row r="386" spans="1:14" x14ac:dyDescent="0.3">
      <c r="A386" s="1">
        <v>20.038781978509999</v>
      </c>
      <c r="B386" s="1">
        <v>-72.848973620250007</v>
      </c>
      <c r="C386" s="1" t="s">
        <v>12</v>
      </c>
      <c r="D386" s="1" t="s">
        <v>9592</v>
      </c>
      <c r="E386" s="2" t="s">
        <v>5768</v>
      </c>
      <c r="F386" s="4">
        <v>1.2619156</v>
      </c>
      <c r="G386" s="5">
        <v>3.5300000000000001E-6</v>
      </c>
      <c r="H386" s="3">
        <v>17.245999999999999</v>
      </c>
      <c r="I386" s="3">
        <v>4.0000000000000002E-4</v>
      </c>
      <c r="J386" s="3">
        <v>1.24E-2</v>
      </c>
      <c r="K386" s="3">
        <v>7.4999999999999997E-2</v>
      </c>
      <c r="L386" s="3">
        <f t="shared" si="15"/>
        <v>-2.2868915741888287</v>
      </c>
      <c r="M386" s="3">
        <f t="shared" si="16"/>
        <v>13.133916258048227</v>
      </c>
      <c r="N386" s="1">
        <f t="shared" si="17"/>
        <v>0.10103030920287379</v>
      </c>
    </row>
    <row r="387" spans="1:14" x14ac:dyDescent="0.3">
      <c r="A387" s="1">
        <v>79.023137462700006</v>
      </c>
      <c r="B387" s="1">
        <v>-65.699560804320001</v>
      </c>
      <c r="C387" s="1" t="s">
        <v>12</v>
      </c>
      <c r="D387" s="1" t="s">
        <v>9592</v>
      </c>
      <c r="E387" s="2" t="s">
        <v>2305</v>
      </c>
      <c r="F387" s="4">
        <v>3.06847074</v>
      </c>
      <c r="G387" s="5">
        <v>8.9600000000000006E-6</v>
      </c>
      <c r="H387" s="3">
        <v>15.9575</v>
      </c>
      <c r="I387" s="3">
        <v>1E-4</v>
      </c>
      <c r="J387" s="3">
        <v>1.2500000000000001E-2</v>
      </c>
      <c r="K387" s="3">
        <v>3.6600000000000001E-2</v>
      </c>
      <c r="L387" s="3">
        <f t="shared" ref="L387:L450" si="18">H387+5+5*LOG10(J387/1000)</f>
        <v>-3.5579499349597192</v>
      </c>
      <c r="M387" s="3">
        <f t="shared" ref="M387:M450" si="19">SQRT(I387^2+4.7153*(K387/J387)^2)</f>
        <v>6.3580763226938384</v>
      </c>
      <c r="N387" s="1">
        <f t="shared" si="17"/>
        <v>0.48692198634013073</v>
      </c>
    </row>
    <row r="388" spans="1:14" x14ac:dyDescent="0.3">
      <c r="A388" s="1">
        <v>203.61002704041999</v>
      </c>
      <c r="B388" s="1">
        <v>-64.370979389629994</v>
      </c>
      <c r="C388" s="1" t="s">
        <v>12</v>
      </c>
      <c r="D388" s="1" t="s">
        <v>9592</v>
      </c>
      <c r="E388" s="2" t="s">
        <v>614</v>
      </c>
      <c r="F388" s="4">
        <v>4.8248302399999998</v>
      </c>
      <c r="G388" s="5">
        <v>9.1300000000000007E-6</v>
      </c>
      <c r="H388" s="3">
        <v>14.7064</v>
      </c>
      <c r="I388" s="3">
        <v>2.0000000000000001E-4</v>
      </c>
      <c r="J388" s="3">
        <v>1.26E-2</v>
      </c>
      <c r="K388" s="3">
        <v>3.15E-2</v>
      </c>
      <c r="L388" s="3">
        <f t="shared" si="18"/>
        <v>-4.7917472744121845</v>
      </c>
      <c r="M388" s="3">
        <f t="shared" si="19"/>
        <v>5.4286853878264116</v>
      </c>
      <c r="N388" s="1">
        <f t="shared" ref="N388:N451" si="20">LOG10(F388)</f>
        <v>0.68348203744597891</v>
      </c>
    </row>
    <row r="389" spans="1:14" x14ac:dyDescent="0.3">
      <c r="A389" s="1">
        <v>78.968535701329998</v>
      </c>
      <c r="B389" s="1">
        <v>-69.471127861270006</v>
      </c>
      <c r="C389" s="1" t="s">
        <v>12</v>
      </c>
      <c r="D389" s="1" t="s">
        <v>9592</v>
      </c>
      <c r="E389" s="2" t="s">
        <v>3141</v>
      </c>
      <c r="F389" s="4">
        <v>6.4517034899999999</v>
      </c>
      <c r="G389" s="5">
        <v>3.9789999999999997E-5</v>
      </c>
      <c r="H389" s="3">
        <v>15.061299999999999</v>
      </c>
      <c r="I389" s="3">
        <v>4.0000000000000002E-4</v>
      </c>
      <c r="J389" s="3">
        <v>1.2699999999999999E-2</v>
      </c>
      <c r="K389" s="3">
        <v>2.46E-2</v>
      </c>
      <c r="L389" s="3">
        <f t="shared" si="18"/>
        <v>-4.4196813952202127</v>
      </c>
      <c r="M389" s="3">
        <f t="shared" si="19"/>
        <v>4.2061625528748321</v>
      </c>
      <c r="N389" s="1">
        <f t="shared" si="20"/>
        <v>0.80967439969400434</v>
      </c>
    </row>
    <row r="390" spans="1:14" x14ac:dyDescent="0.3">
      <c r="A390" s="1">
        <v>84.356693415050003</v>
      </c>
      <c r="B390" s="1">
        <v>-70.133067098609999</v>
      </c>
      <c r="C390" s="1" t="s">
        <v>12</v>
      </c>
      <c r="D390" s="1" t="s">
        <v>9592</v>
      </c>
      <c r="E390" s="2" t="s">
        <v>3744</v>
      </c>
      <c r="F390" s="4">
        <v>4.1210640999999999</v>
      </c>
      <c r="G390" s="5">
        <v>1.437E-5</v>
      </c>
      <c r="H390" s="3">
        <v>15.7597</v>
      </c>
      <c r="I390" s="3">
        <v>2.0000000000000001E-4</v>
      </c>
      <c r="J390" s="3">
        <v>1.2699999999999999E-2</v>
      </c>
      <c r="K390" s="3">
        <v>2.7199999999999998E-2</v>
      </c>
      <c r="L390" s="3">
        <f t="shared" si="18"/>
        <v>-3.7212813952202097</v>
      </c>
      <c r="M390" s="3">
        <f t="shared" si="19"/>
        <v>4.6507163018963169</v>
      </c>
      <c r="N390" s="1">
        <f t="shared" si="20"/>
        <v>0.6150093696956116</v>
      </c>
    </row>
    <row r="391" spans="1:14" x14ac:dyDescent="0.3">
      <c r="A391" s="1">
        <v>85.695371852459999</v>
      </c>
      <c r="B391" s="1">
        <v>-67.855253108479999</v>
      </c>
      <c r="C391" s="1" t="s">
        <v>12</v>
      </c>
      <c r="D391" s="1" t="s">
        <v>9592</v>
      </c>
      <c r="E391" s="2" t="s">
        <v>7197</v>
      </c>
      <c r="F391" s="4">
        <v>3.7338349499999999</v>
      </c>
      <c r="G391" s="5">
        <v>6.7900000000000002E-6</v>
      </c>
      <c r="H391" s="3">
        <v>15.416600000000001</v>
      </c>
      <c r="I391" s="3">
        <v>2.0000000000000001E-4</v>
      </c>
      <c r="J391" s="3">
        <v>1.2699999999999999E-2</v>
      </c>
      <c r="K391" s="3">
        <v>2.8199999999999999E-2</v>
      </c>
      <c r="L391" s="3">
        <f t="shared" si="18"/>
        <v>-4.0643813952202095</v>
      </c>
      <c r="M391" s="3">
        <f t="shared" si="19"/>
        <v>4.8216985185672003</v>
      </c>
      <c r="N391" s="1">
        <f t="shared" si="20"/>
        <v>0.57215511653526396</v>
      </c>
    </row>
    <row r="392" spans="1:14" x14ac:dyDescent="0.3">
      <c r="A392" s="1">
        <v>13.37683744788</v>
      </c>
      <c r="B392" s="1">
        <v>-73.117303665410006</v>
      </c>
      <c r="C392" s="1" t="s">
        <v>12</v>
      </c>
      <c r="D392" s="1" t="s">
        <v>9592</v>
      </c>
      <c r="E392" s="2" t="s">
        <v>8173</v>
      </c>
      <c r="F392" s="4">
        <v>2.47769087</v>
      </c>
      <c r="G392" s="5">
        <v>5.4299999999999997E-6</v>
      </c>
      <c r="H392" s="3">
        <v>16.736899999999999</v>
      </c>
      <c r="I392" s="3">
        <v>5.9999999999999995E-4</v>
      </c>
      <c r="J392" s="3">
        <v>1.2699999999999999E-2</v>
      </c>
      <c r="K392" s="3">
        <v>5.5300000000000002E-2</v>
      </c>
      <c r="L392" s="3">
        <f t="shared" si="18"/>
        <v>-2.7440813952202134</v>
      </c>
      <c r="M392" s="3">
        <f t="shared" si="19"/>
        <v>9.4553166093697598</v>
      </c>
      <c r="N392" s="1">
        <f t="shared" si="20"/>
        <v>0.3940471205114196</v>
      </c>
    </row>
    <row r="393" spans="1:14" x14ac:dyDescent="0.3">
      <c r="A393" s="1">
        <v>86.216849964830004</v>
      </c>
      <c r="B393" s="1">
        <v>-68.646138962370003</v>
      </c>
      <c r="C393" s="1" t="s">
        <v>12</v>
      </c>
      <c r="D393" s="1" t="s">
        <v>9592</v>
      </c>
      <c r="E393" s="2" t="s">
        <v>8938</v>
      </c>
      <c r="F393" s="4">
        <v>4.7098854299999999</v>
      </c>
      <c r="G393" s="5">
        <v>1.0030000000000001E-5</v>
      </c>
      <c r="H393" s="3">
        <v>15.438800000000001</v>
      </c>
      <c r="I393" s="3">
        <v>2.0000000000000001E-4</v>
      </c>
      <c r="J393" s="3">
        <v>1.2699999999999999E-2</v>
      </c>
      <c r="K393" s="3">
        <v>2.6700000000000002E-2</v>
      </c>
      <c r="L393" s="3">
        <f t="shared" si="18"/>
        <v>-4.0421813952202115</v>
      </c>
      <c r="M393" s="3">
        <f t="shared" si="19"/>
        <v>4.5652251935651611</v>
      </c>
      <c r="N393" s="1">
        <f t="shared" si="20"/>
        <v>0.67301034285629135</v>
      </c>
    </row>
    <row r="394" spans="1:14" x14ac:dyDescent="0.3">
      <c r="A394" s="1">
        <v>73.055571766720007</v>
      </c>
      <c r="B394" s="1">
        <v>-68.856566447389994</v>
      </c>
      <c r="C394" s="1" t="s">
        <v>12</v>
      </c>
      <c r="D394" s="1" t="s">
        <v>9592</v>
      </c>
      <c r="E394" s="2" t="s">
        <v>9292</v>
      </c>
      <c r="F394" s="4">
        <v>2.6968135000000002</v>
      </c>
      <c r="G394" s="5">
        <v>1.323E-5</v>
      </c>
      <c r="H394" s="3">
        <v>16.221299999999999</v>
      </c>
      <c r="I394" s="3">
        <v>6.9999999999999999E-4</v>
      </c>
      <c r="J394" s="3">
        <v>1.2699999999999999E-2</v>
      </c>
      <c r="K394" s="3">
        <v>4.3499999999999997E-2</v>
      </c>
      <c r="L394" s="3">
        <f t="shared" si="18"/>
        <v>-3.2596813952202126</v>
      </c>
      <c r="M394" s="3">
        <f t="shared" si="19"/>
        <v>7.4377264647571524</v>
      </c>
      <c r="N394" s="1">
        <f t="shared" si="20"/>
        <v>0.43085091355653427</v>
      </c>
    </row>
    <row r="395" spans="1:14" x14ac:dyDescent="0.3">
      <c r="A395" s="1">
        <v>89.718898286929999</v>
      </c>
      <c r="B395" s="1">
        <v>-69.170379565939996</v>
      </c>
      <c r="C395" s="1" t="s">
        <v>12</v>
      </c>
      <c r="D395" s="1" t="s">
        <v>9592</v>
      </c>
      <c r="E395" s="2" t="s">
        <v>2847</v>
      </c>
      <c r="F395" s="4">
        <v>4.7506932400000004</v>
      </c>
      <c r="G395" s="5">
        <v>1.944E-5</v>
      </c>
      <c r="H395" s="3">
        <v>15.2325</v>
      </c>
      <c r="I395" s="3">
        <v>2.9999999999999997E-4</v>
      </c>
      <c r="J395" s="3">
        <v>1.2800000000000001E-2</v>
      </c>
      <c r="K395" s="3">
        <v>2.76E-2</v>
      </c>
      <c r="L395" s="3">
        <f t="shared" si="18"/>
        <v>-4.2314501517606544</v>
      </c>
      <c r="M395" s="3">
        <f t="shared" si="19"/>
        <v>4.6822411534334973</v>
      </c>
      <c r="N395" s="1">
        <f t="shared" si="20"/>
        <v>0.67675698822252539</v>
      </c>
    </row>
    <row r="396" spans="1:14" x14ac:dyDescent="0.3">
      <c r="A396" s="1">
        <v>88.620780368530006</v>
      </c>
      <c r="B396" s="1">
        <v>-68.281393336340003</v>
      </c>
      <c r="C396" s="1" t="s">
        <v>12</v>
      </c>
      <c r="D396" s="1" t="s">
        <v>9592</v>
      </c>
      <c r="E396" s="2" t="s">
        <v>2869</v>
      </c>
      <c r="F396" s="4">
        <v>8.2729751999999994</v>
      </c>
      <c r="G396" s="5">
        <v>7.2840000000000001E-5</v>
      </c>
      <c r="H396" s="3">
        <v>14.6904</v>
      </c>
      <c r="I396" s="3">
        <v>1E-4</v>
      </c>
      <c r="J396" s="3">
        <v>1.2800000000000001E-2</v>
      </c>
      <c r="K396" s="3">
        <v>2.1999999999999999E-2</v>
      </c>
      <c r="L396" s="3">
        <f t="shared" si="18"/>
        <v>-4.7735501517606558</v>
      </c>
      <c r="M396" s="3">
        <f t="shared" si="19"/>
        <v>3.732221202937501</v>
      </c>
      <c r="N396" s="1">
        <f t="shared" si="20"/>
        <v>0.91766172243939059</v>
      </c>
    </row>
    <row r="397" spans="1:14" x14ac:dyDescent="0.3">
      <c r="A397" s="1">
        <v>81.430261000000002</v>
      </c>
      <c r="B397" s="1">
        <v>-71.654269685350002</v>
      </c>
      <c r="C397" s="1" t="s">
        <v>12</v>
      </c>
      <c r="D397" s="1" t="s">
        <v>9592</v>
      </c>
      <c r="E397" s="2" t="s">
        <v>8452</v>
      </c>
      <c r="F397" s="4">
        <v>3.4889613900000001</v>
      </c>
      <c r="G397" s="5">
        <v>2.357E-5</v>
      </c>
      <c r="H397" s="3">
        <v>15.860099999999999</v>
      </c>
      <c r="I397" s="3">
        <v>2.9999999999999997E-4</v>
      </c>
      <c r="J397" s="3">
        <v>1.2800000000000001E-2</v>
      </c>
      <c r="K397" s="3">
        <v>4.2000000000000003E-2</v>
      </c>
      <c r="L397" s="3">
        <f t="shared" si="18"/>
        <v>-3.6038501517606569</v>
      </c>
      <c r="M397" s="3">
        <f t="shared" si="19"/>
        <v>7.1251495730023979</v>
      </c>
      <c r="N397" s="1">
        <f t="shared" si="20"/>
        <v>0.54269616342841276</v>
      </c>
    </row>
    <row r="398" spans="1:14" x14ac:dyDescent="0.3">
      <c r="A398" s="1">
        <v>78.144877373989999</v>
      </c>
      <c r="B398" s="1">
        <v>-69.209483180259994</v>
      </c>
      <c r="C398" s="1" t="s">
        <v>12</v>
      </c>
      <c r="D398" s="1" t="s">
        <v>9592</v>
      </c>
      <c r="E398" s="2" t="s">
        <v>3213</v>
      </c>
      <c r="F398" s="4">
        <v>3.9960057999999998</v>
      </c>
      <c r="G398" s="5">
        <v>1.465E-5</v>
      </c>
      <c r="H398" s="3">
        <v>15.759</v>
      </c>
      <c r="I398" s="3">
        <v>2.0000000000000001E-4</v>
      </c>
      <c r="J398" s="3">
        <v>1.29E-2</v>
      </c>
      <c r="K398" s="3">
        <v>3.6499999999999998E-2</v>
      </c>
      <c r="L398" s="3">
        <f t="shared" si="18"/>
        <v>-3.6880514485037565</v>
      </c>
      <c r="M398" s="3">
        <f t="shared" si="19"/>
        <v>6.1440935387960325</v>
      </c>
      <c r="N398" s="1">
        <f t="shared" si="20"/>
        <v>0.60162610991084331</v>
      </c>
    </row>
    <row r="399" spans="1:14" x14ac:dyDescent="0.3">
      <c r="A399" s="1">
        <v>10.99744162562</v>
      </c>
      <c r="B399" s="1">
        <v>-73.331019213280001</v>
      </c>
      <c r="C399" s="1" t="s">
        <v>12</v>
      </c>
      <c r="D399" s="1" t="s">
        <v>9592</v>
      </c>
      <c r="E399" s="2" t="s">
        <v>8218</v>
      </c>
      <c r="F399" s="4">
        <v>2.45012374</v>
      </c>
      <c r="G399" s="5">
        <v>2.0800000000000001E-5</v>
      </c>
      <c r="H399" s="3">
        <v>16.9054</v>
      </c>
      <c r="I399" s="3">
        <v>5.9999999999999995E-4</v>
      </c>
      <c r="J399" s="3">
        <v>1.29E-2</v>
      </c>
      <c r="K399" s="3">
        <v>7.1400000000000005E-2</v>
      </c>
      <c r="L399" s="3">
        <f t="shared" si="18"/>
        <v>-2.5416514485037567</v>
      </c>
      <c r="M399" s="3">
        <f t="shared" si="19"/>
        <v>12.01885695847286</v>
      </c>
      <c r="N399" s="1">
        <f t="shared" si="20"/>
        <v>0.38918801834091898</v>
      </c>
    </row>
    <row r="400" spans="1:14" x14ac:dyDescent="0.3">
      <c r="A400" s="1">
        <v>12.935178288179999</v>
      </c>
      <c r="B400" s="1">
        <v>-72.966252336069999</v>
      </c>
      <c r="C400" s="1" t="s">
        <v>12</v>
      </c>
      <c r="D400" s="1" t="s">
        <v>9592</v>
      </c>
      <c r="E400" s="2" t="s">
        <v>7756</v>
      </c>
      <c r="F400" s="4">
        <v>1.47939139</v>
      </c>
      <c r="G400" s="5">
        <v>2.7049000000000002E-4</v>
      </c>
      <c r="H400" s="3">
        <v>17.5044</v>
      </c>
      <c r="I400" s="3">
        <v>2.5000000000000001E-3</v>
      </c>
      <c r="J400" s="3">
        <v>1.2999999999999999E-2</v>
      </c>
      <c r="K400" s="3">
        <v>7.85E-2</v>
      </c>
      <c r="L400" s="3">
        <f t="shared" si="18"/>
        <v>-1.9258832384658149</v>
      </c>
      <c r="M400" s="3">
        <f t="shared" si="19"/>
        <v>13.112363396945277</v>
      </c>
      <c r="N400" s="1">
        <f t="shared" si="20"/>
        <v>0.17008308679635392</v>
      </c>
    </row>
    <row r="401" spans="1:14" x14ac:dyDescent="0.3">
      <c r="A401" s="1">
        <v>12.539757892840001</v>
      </c>
      <c r="B401" s="1">
        <v>-73.198139688569995</v>
      </c>
      <c r="C401" s="1" t="s">
        <v>12</v>
      </c>
      <c r="D401" s="1" t="s">
        <v>9592</v>
      </c>
      <c r="E401" s="2" t="s">
        <v>8289</v>
      </c>
      <c r="F401" s="4">
        <v>5.7486308700000004</v>
      </c>
      <c r="G401" s="5">
        <v>5.9500000000000003E-5</v>
      </c>
      <c r="H401" s="3">
        <v>16.135100000000001</v>
      </c>
      <c r="I401" s="3">
        <v>2.0000000000000001E-4</v>
      </c>
      <c r="J401" s="3">
        <v>1.2999999999999999E-2</v>
      </c>
      <c r="K401" s="3">
        <v>3.73E-2</v>
      </c>
      <c r="L401" s="3">
        <f t="shared" si="18"/>
        <v>-3.295183238465814</v>
      </c>
      <c r="M401" s="3">
        <f t="shared" si="19"/>
        <v>6.2304604594717894</v>
      </c>
      <c r="N401" s="1">
        <f t="shared" si="20"/>
        <v>0.75956442270599778</v>
      </c>
    </row>
    <row r="402" spans="1:14" x14ac:dyDescent="0.3">
      <c r="A402" s="1">
        <v>12.66782985951</v>
      </c>
      <c r="B402" s="1">
        <v>-73.027239903809999</v>
      </c>
      <c r="C402" s="1" t="s">
        <v>12</v>
      </c>
      <c r="D402" s="1" t="s">
        <v>9592</v>
      </c>
      <c r="E402" s="2" t="s">
        <v>8081</v>
      </c>
      <c r="F402" s="4">
        <v>1.49414582</v>
      </c>
      <c r="G402" s="5">
        <v>5.1100000000000002E-6</v>
      </c>
      <c r="H402" s="3">
        <v>17.446400000000001</v>
      </c>
      <c r="I402" s="3">
        <v>5.9999999999999995E-4</v>
      </c>
      <c r="J402" s="3">
        <v>1.3100000000000001E-2</v>
      </c>
      <c r="K402" s="3">
        <v>8.9599999999999999E-2</v>
      </c>
      <c r="L402" s="3">
        <f t="shared" si="18"/>
        <v>-1.9672435217211763</v>
      </c>
      <c r="M402" s="3">
        <f t="shared" si="19"/>
        <v>14.852220177589572</v>
      </c>
      <c r="N402" s="1">
        <f t="shared" si="20"/>
        <v>0.17439298418017452</v>
      </c>
    </row>
    <row r="403" spans="1:14" x14ac:dyDescent="0.3">
      <c r="A403" s="1">
        <v>15.572857594609999</v>
      </c>
      <c r="B403" s="1">
        <v>-73.101004123530004</v>
      </c>
      <c r="C403" s="1" t="s">
        <v>12</v>
      </c>
      <c r="D403" s="1" t="s">
        <v>9592</v>
      </c>
      <c r="E403" s="2" t="s">
        <v>8026</v>
      </c>
      <c r="F403" s="4">
        <v>3.6888183899999998</v>
      </c>
      <c r="G403" s="5">
        <v>1.0073000000000001E-4</v>
      </c>
      <c r="H403" s="3">
        <v>16.435500000000001</v>
      </c>
      <c r="I403" s="3">
        <v>1.1999999999999999E-3</v>
      </c>
      <c r="J403" s="3">
        <v>1.32E-2</v>
      </c>
      <c r="K403" s="3">
        <v>5.45E-2</v>
      </c>
      <c r="L403" s="3">
        <f t="shared" si="18"/>
        <v>-2.9616303439707501</v>
      </c>
      <c r="M403" s="3">
        <f t="shared" si="19"/>
        <v>8.9655562450271677</v>
      </c>
      <c r="N403" s="1">
        <f t="shared" si="20"/>
        <v>0.56688727432076724</v>
      </c>
    </row>
    <row r="404" spans="1:14" x14ac:dyDescent="0.3">
      <c r="A404" s="1">
        <v>78.060700446550001</v>
      </c>
      <c r="B404" s="1">
        <v>-65.671565010069997</v>
      </c>
      <c r="C404" s="1" t="s">
        <v>12</v>
      </c>
      <c r="D404" s="1" t="s">
        <v>9592</v>
      </c>
      <c r="E404" s="2" t="s">
        <v>2398</v>
      </c>
      <c r="F404" s="4">
        <v>2.9749211199999999</v>
      </c>
      <c r="G404" s="5">
        <v>8.4999999999999999E-6</v>
      </c>
      <c r="H404" s="3">
        <v>15.9811</v>
      </c>
      <c r="I404" s="3">
        <v>1E-4</v>
      </c>
      <c r="J404" s="3">
        <v>1.3299999999999999E-2</v>
      </c>
      <c r="K404" s="3">
        <v>3.3399999999999999E-2</v>
      </c>
      <c r="L404" s="3">
        <f t="shared" si="18"/>
        <v>-3.3996417951645732</v>
      </c>
      <c r="M404" s="3">
        <f t="shared" si="19"/>
        <v>5.4531756950628258</v>
      </c>
      <c r="N404" s="1">
        <f t="shared" si="20"/>
        <v>0.47347545490393222</v>
      </c>
    </row>
    <row r="405" spans="1:14" x14ac:dyDescent="0.3">
      <c r="A405" s="1">
        <v>17.767970496770001</v>
      </c>
      <c r="B405" s="1">
        <v>-72.740521358869998</v>
      </c>
      <c r="C405" s="1" t="s">
        <v>12</v>
      </c>
      <c r="D405" s="1" t="s">
        <v>9592</v>
      </c>
      <c r="E405" s="2" t="s">
        <v>5500</v>
      </c>
      <c r="F405" s="4">
        <v>1.1263231199999999</v>
      </c>
      <c r="G405" s="5">
        <v>1.6300000000000001E-6</v>
      </c>
      <c r="H405" s="3">
        <v>17.6309</v>
      </c>
      <c r="I405" s="3">
        <v>1.4E-3</v>
      </c>
      <c r="J405" s="3">
        <v>1.3299999999999999E-2</v>
      </c>
      <c r="K405" s="3">
        <v>0.1</v>
      </c>
      <c r="L405" s="3">
        <f t="shared" si="18"/>
        <v>-1.7498417951645706</v>
      </c>
      <c r="M405" s="3">
        <f t="shared" si="19"/>
        <v>16.326873395789995</v>
      </c>
      <c r="N405" s="1">
        <f t="shared" si="20"/>
        <v>5.1662998954240258E-2</v>
      </c>
    </row>
    <row r="406" spans="1:14" x14ac:dyDescent="0.3">
      <c r="A406" s="1">
        <v>12.341056860189999</v>
      </c>
      <c r="B406" s="1">
        <v>-72.996165096240006</v>
      </c>
      <c r="C406" s="1" t="s">
        <v>12</v>
      </c>
      <c r="D406" s="1" t="s">
        <v>9592</v>
      </c>
      <c r="E406" s="2" t="s">
        <v>8408</v>
      </c>
      <c r="F406" s="4">
        <v>1.82849843</v>
      </c>
      <c r="G406" s="5">
        <v>9.38E-6</v>
      </c>
      <c r="H406" s="3">
        <v>17.3413</v>
      </c>
      <c r="I406" s="3">
        <v>4.0000000000000002E-4</v>
      </c>
      <c r="J406" s="3">
        <v>1.3299999999999999E-2</v>
      </c>
      <c r="K406" s="3">
        <v>7.2700000000000001E-2</v>
      </c>
      <c r="L406" s="3">
        <f t="shared" si="18"/>
        <v>-2.0394417951645707</v>
      </c>
      <c r="M406" s="3">
        <f t="shared" si="19"/>
        <v>11.869636921841954</v>
      </c>
      <c r="N406" s="1">
        <f t="shared" si="20"/>
        <v>0.26209459177680894</v>
      </c>
    </row>
    <row r="407" spans="1:14" x14ac:dyDescent="0.3">
      <c r="A407" s="1">
        <v>130.67411544863</v>
      </c>
      <c r="B407" s="1">
        <v>-48.686139512490001</v>
      </c>
      <c r="C407" s="1" t="s">
        <v>12</v>
      </c>
      <c r="D407" s="1" t="s">
        <v>9592</v>
      </c>
      <c r="E407" s="2" t="s">
        <v>434</v>
      </c>
      <c r="F407" s="4">
        <v>10.029287760000001</v>
      </c>
      <c r="G407" s="5">
        <v>1.0937E-4</v>
      </c>
      <c r="H407" s="3">
        <v>14.2958</v>
      </c>
      <c r="I407" s="3">
        <v>1E-4</v>
      </c>
      <c r="J407" s="3">
        <v>1.34E-2</v>
      </c>
      <c r="K407" s="3">
        <v>2.2599999999999999E-2</v>
      </c>
      <c r="L407" s="3">
        <f t="shared" si="18"/>
        <v>-5.068676008175963</v>
      </c>
      <c r="M407" s="3">
        <f t="shared" si="19"/>
        <v>3.6623370067866063</v>
      </c>
      <c r="N407" s="1">
        <f t="shared" si="20"/>
        <v>1.0012700922542233</v>
      </c>
    </row>
    <row r="408" spans="1:14" x14ac:dyDescent="0.3">
      <c r="A408" s="1">
        <v>76.032615023250003</v>
      </c>
      <c r="B408" s="1">
        <v>-65.789520217909995</v>
      </c>
      <c r="C408" s="1" t="s">
        <v>12</v>
      </c>
      <c r="D408" s="1" t="s">
        <v>9592</v>
      </c>
      <c r="E408" s="2" t="s">
        <v>2749</v>
      </c>
      <c r="F408" s="4">
        <v>4.8190930200000004</v>
      </c>
      <c r="G408" s="5">
        <v>2.0109999999999999E-5</v>
      </c>
      <c r="H408" s="3">
        <v>15.462400000000001</v>
      </c>
      <c r="I408" s="3">
        <v>1E-4</v>
      </c>
      <c r="J408" s="3">
        <v>1.34E-2</v>
      </c>
      <c r="K408" s="3">
        <v>3.0099999999999998E-2</v>
      </c>
      <c r="L408" s="3">
        <f t="shared" si="18"/>
        <v>-3.9020760081759605</v>
      </c>
      <c r="M408" s="3">
        <f t="shared" si="19"/>
        <v>4.8777143312544009</v>
      </c>
      <c r="N408" s="1">
        <f t="shared" si="20"/>
        <v>0.68296530930241506</v>
      </c>
    </row>
    <row r="409" spans="1:14" x14ac:dyDescent="0.3">
      <c r="A409" s="1">
        <v>88.683554357290006</v>
      </c>
      <c r="B409" s="1">
        <v>-67.948382312449993</v>
      </c>
      <c r="C409" s="1" t="s">
        <v>12</v>
      </c>
      <c r="D409" s="1" t="s">
        <v>9592</v>
      </c>
      <c r="E409" s="2" t="s">
        <v>2852</v>
      </c>
      <c r="F409" s="4">
        <v>3.0086670400000002</v>
      </c>
      <c r="G409" s="5">
        <v>4.2699999999999998E-6</v>
      </c>
      <c r="H409" s="3">
        <v>15.714700000000001</v>
      </c>
      <c r="I409" s="3">
        <v>4.0000000000000002E-4</v>
      </c>
      <c r="J409" s="3">
        <v>1.34E-2</v>
      </c>
      <c r="K409" s="3">
        <v>3.32E-2</v>
      </c>
      <c r="L409" s="3">
        <f t="shared" si="18"/>
        <v>-3.6497760081759623</v>
      </c>
      <c r="M409" s="3">
        <f t="shared" si="19"/>
        <v>5.380070306019654</v>
      </c>
      <c r="N409" s="1">
        <f t="shared" si="20"/>
        <v>0.47837412835431503</v>
      </c>
    </row>
    <row r="410" spans="1:14" x14ac:dyDescent="0.3">
      <c r="A410" s="1">
        <v>84.112964501670007</v>
      </c>
      <c r="B410" s="1">
        <v>-69.679778396719996</v>
      </c>
      <c r="C410" s="1" t="s">
        <v>12</v>
      </c>
      <c r="D410" s="1" t="s">
        <v>9592</v>
      </c>
      <c r="E410" s="2" t="s">
        <v>3658</v>
      </c>
      <c r="F410" s="4">
        <v>3.3182169300000002</v>
      </c>
      <c r="G410" s="5">
        <v>1.8369999999999999E-5</v>
      </c>
      <c r="H410" s="3">
        <v>15.9922</v>
      </c>
      <c r="I410" s="3">
        <v>5.0000000000000001E-4</v>
      </c>
      <c r="J410" s="3">
        <v>1.34E-2</v>
      </c>
      <c r="K410" s="3">
        <v>4.0099999999999997E-2</v>
      </c>
      <c r="L410" s="3">
        <f t="shared" si="18"/>
        <v>-3.3722760081759624</v>
      </c>
      <c r="M410" s="3">
        <f t="shared" si="19"/>
        <v>6.4982174492093394</v>
      </c>
      <c r="N410" s="1">
        <f t="shared" si="20"/>
        <v>0.52090477482346287</v>
      </c>
    </row>
    <row r="411" spans="1:14" x14ac:dyDescent="0.3">
      <c r="A411" s="1">
        <v>74.593755903749994</v>
      </c>
      <c r="B411" s="1">
        <v>-71.765064981099997</v>
      </c>
      <c r="C411" s="1" t="s">
        <v>12</v>
      </c>
      <c r="D411" s="1" t="s">
        <v>9592</v>
      </c>
      <c r="E411" s="2" t="s">
        <v>4027</v>
      </c>
      <c r="F411" s="4">
        <v>7.4992962399999996</v>
      </c>
      <c r="G411" s="5">
        <v>2.8540000000000001E-5</v>
      </c>
      <c r="H411" s="3">
        <v>14.706099999999999</v>
      </c>
      <c r="I411" s="3">
        <v>2.0000000000000001E-4</v>
      </c>
      <c r="J411" s="3">
        <v>1.34E-2</v>
      </c>
      <c r="K411" s="3">
        <v>2.3300000000000001E-2</v>
      </c>
      <c r="L411" s="3">
        <f t="shared" si="18"/>
        <v>-4.6583760081759635</v>
      </c>
      <c r="M411" s="3">
        <f t="shared" si="19"/>
        <v>3.7757722277003651</v>
      </c>
      <c r="N411" s="1">
        <f t="shared" si="20"/>
        <v>0.87502050960166644</v>
      </c>
    </row>
    <row r="412" spans="1:14" x14ac:dyDescent="0.3">
      <c r="A412" s="1">
        <v>73.114092747040004</v>
      </c>
      <c r="B412" s="1">
        <v>-69.515232055959999</v>
      </c>
      <c r="C412" s="1" t="s">
        <v>12</v>
      </c>
      <c r="D412" s="1" t="s">
        <v>9592</v>
      </c>
      <c r="E412" s="2" t="s">
        <v>105</v>
      </c>
      <c r="F412" s="4">
        <v>3.2963178900000001</v>
      </c>
      <c r="G412" s="5">
        <v>6.0269999999999997E-5</v>
      </c>
      <c r="H412" s="3">
        <v>16.327500000000001</v>
      </c>
      <c r="I412" s="3">
        <v>1.1000000000000001E-3</v>
      </c>
      <c r="J412" s="3">
        <v>1.35E-2</v>
      </c>
      <c r="K412" s="3">
        <v>5.1799999999999999E-2</v>
      </c>
      <c r="L412" s="3">
        <f t="shared" si="18"/>
        <v>-3.0208311575249702</v>
      </c>
      <c r="M412" s="3">
        <f t="shared" si="19"/>
        <v>8.3320268251616074</v>
      </c>
      <c r="N412" s="1">
        <f t="shared" si="20"/>
        <v>0.51802908749584031</v>
      </c>
    </row>
    <row r="413" spans="1:14" x14ac:dyDescent="0.3">
      <c r="A413" s="1">
        <v>17.106129719919998</v>
      </c>
      <c r="B413" s="1">
        <v>-72.864981297659995</v>
      </c>
      <c r="C413" s="1" t="s">
        <v>12</v>
      </c>
      <c r="D413" s="1" t="s">
        <v>9592</v>
      </c>
      <c r="E413" s="2" t="s">
        <v>6131</v>
      </c>
      <c r="F413" s="4">
        <v>1.42404617</v>
      </c>
      <c r="G413" s="5">
        <v>3.2799999999999999E-6</v>
      </c>
      <c r="H413" s="3">
        <v>16.133299999999998</v>
      </c>
      <c r="I413" s="3">
        <v>2.9999999999999997E-4</v>
      </c>
      <c r="J413" s="3">
        <v>1.35E-2</v>
      </c>
      <c r="K413" s="3">
        <v>3.7600000000000001E-2</v>
      </c>
      <c r="L413" s="3">
        <f t="shared" si="18"/>
        <v>-3.2150311575249724</v>
      </c>
      <c r="M413" s="3">
        <f t="shared" si="19"/>
        <v>6.0479576502182972</v>
      </c>
      <c r="N413" s="1">
        <f t="shared" si="20"/>
        <v>0.1535240700952028</v>
      </c>
    </row>
    <row r="414" spans="1:14" x14ac:dyDescent="0.3">
      <c r="A414" s="1">
        <v>82.635763162260005</v>
      </c>
      <c r="B414" s="1">
        <v>-70.764161575200006</v>
      </c>
      <c r="C414" s="1" t="s">
        <v>12</v>
      </c>
      <c r="D414" s="1" t="s">
        <v>9592</v>
      </c>
      <c r="E414" s="2" t="s">
        <v>8995</v>
      </c>
      <c r="F414" s="4">
        <v>3.08611382</v>
      </c>
      <c r="G414" s="5">
        <v>8.4999999999999999E-6</v>
      </c>
      <c r="H414" s="3">
        <v>15.843</v>
      </c>
      <c r="I414" s="3">
        <v>4.0000000000000002E-4</v>
      </c>
      <c r="J414" s="3">
        <v>1.35E-2</v>
      </c>
      <c r="K414" s="3">
        <v>3.3399999999999999E-2</v>
      </c>
      <c r="L414" s="3">
        <f t="shared" si="18"/>
        <v>-3.5053311575249708</v>
      </c>
      <c r="M414" s="3">
        <f t="shared" si="19"/>
        <v>5.3723879209754637</v>
      </c>
      <c r="N414" s="1">
        <f t="shared" si="20"/>
        <v>0.48941193938311489</v>
      </c>
    </row>
    <row r="415" spans="1:14" x14ac:dyDescent="0.3">
      <c r="A415" s="1">
        <v>25.165475012160002</v>
      </c>
      <c r="B415" s="1">
        <v>-74.545387095920006</v>
      </c>
      <c r="C415" s="1" t="s">
        <v>12</v>
      </c>
      <c r="D415" s="1" t="s">
        <v>9592</v>
      </c>
      <c r="E415" s="2" t="s">
        <v>2186</v>
      </c>
      <c r="F415" s="4">
        <v>1.14946923</v>
      </c>
      <c r="G415" s="5">
        <v>9.6500000000000008E-6</v>
      </c>
      <c r="H415" s="3">
        <v>17.935600000000001</v>
      </c>
      <c r="I415" s="3">
        <v>6.4999999999999997E-3</v>
      </c>
      <c r="J415" s="3">
        <v>1.3599999999999999E-2</v>
      </c>
      <c r="K415" s="3">
        <v>0.12479999999999999</v>
      </c>
      <c r="L415" s="3">
        <f t="shared" si="18"/>
        <v>-1.396705458148908</v>
      </c>
      <c r="M415" s="3">
        <f t="shared" si="19"/>
        <v>19.926469764293447</v>
      </c>
      <c r="N415" s="1">
        <f t="shared" si="20"/>
        <v>6.0497350185492682E-2</v>
      </c>
    </row>
    <row r="416" spans="1:14" x14ac:dyDescent="0.3">
      <c r="A416" s="1">
        <v>14.945742140189999</v>
      </c>
      <c r="B416" s="1">
        <v>-72.764416403460004</v>
      </c>
      <c r="C416" s="1" t="s">
        <v>12</v>
      </c>
      <c r="D416" s="1" t="s">
        <v>9592</v>
      </c>
      <c r="E416" s="2" t="s">
        <v>5550</v>
      </c>
      <c r="F416" s="4">
        <v>7.7552947999999997</v>
      </c>
      <c r="G416" s="5">
        <v>1.0733E-4</v>
      </c>
      <c r="H416" s="3">
        <v>15.3651</v>
      </c>
      <c r="I416" s="3">
        <v>2.0000000000000001E-4</v>
      </c>
      <c r="J416" s="3">
        <v>1.3599999999999999E-2</v>
      </c>
      <c r="K416" s="3">
        <v>2.6599999999999999E-2</v>
      </c>
      <c r="L416" s="3">
        <f t="shared" si="18"/>
        <v>-3.9672054581489107</v>
      </c>
      <c r="M416" s="3">
        <f t="shared" si="19"/>
        <v>4.2471479817144724</v>
      </c>
      <c r="N416" s="1">
        <f t="shared" si="20"/>
        <v>0.88959831118635468</v>
      </c>
    </row>
    <row r="417" spans="1:14" x14ac:dyDescent="0.3">
      <c r="A417" s="1">
        <v>12.27259637099</v>
      </c>
      <c r="B417" s="1">
        <v>-73.06986824885</v>
      </c>
      <c r="C417" s="1" t="s">
        <v>12</v>
      </c>
      <c r="D417" s="1" t="s">
        <v>9592</v>
      </c>
      <c r="E417" s="2" t="s">
        <v>7747</v>
      </c>
      <c r="F417" s="4">
        <v>10.03809835</v>
      </c>
      <c r="G417" s="5">
        <v>1.0328E-4</v>
      </c>
      <c r="H417" s="3">
        <v>15.1487</v>
      </c>
      <c r="I417" s="3">
        <v>2.0000000000000001E-4</v>
      </c>
      <c r="J417" s="3">
        <v>1.3599999999999999E-2</v>
      </c>
      <c r="K417" s="3">
        <v>2.4500000000000001E-2</v>
      </c>
      <c r="L417" s="3">
        <f t="shared" si="18"/>
        <v>-4.1836054581489108</v>
      </c>
      <c r="M417" s="3">
        <f t="shared" si="19"/>
        <v>3.9118468260387287</v>
      </c>
      <c r="N417" s="1">
        <f t="shared" si="20"/>
        <v>1.0016514464419788</v>
      </c>
    </row>
    <row r="418" spans="1:14" x14ac:dyDescent="0.3">
      <c r="A418" s="1">
        <v>84.152282003560003</v>
      </c>
      <c r="B418" s="1">
        <v>-70.151755984389993</v>
      </c>
      <c r="C418" s="1" t="s">
        <v>12</v>
      </c>
      <c r="D418" s="1" t="s">
        <v>9592</v>
      </c>
      <c r="E418" s="2" t="s">
        <v>3575</v>
      </c>
      <c r="F418" s="4">
        <v>2.72720626</v>
      </c>
      <c r="G418" s="5">
        <v>1.253E-5</v>
      </c>
      <c r="H418" s="3">
        <v>16.248100000000001</v>
      </c>
      <c r="I418" s="3">
        <v>2.9999999999999997E-4</v>
      </c>
      <c r="J418" s="3">
        <v>1.37E-2</v>
      </c>
      <c r="K418" s="3">
        <v>3.6499999999999998E-2</v>
      </c>
      <c r="L418" s="3">
        <f t="shared" si="18"/>
        <v>-3.0682971642179666</v>
      </c>
      <c r="M418" s="3">
        <f t="shared" si="19"/>
        <v>5.785314358762057</v>
      </c>
      <c r="N418" s="1">
        <f t="shared" si="20"/>
        <v>0.43571798509687482</v>
      </c>
    </row>
    <row r="419" spans="1:14" x14ac:dyDescent="0.3">
      <c r="A419" s="1">
        <v>16.332110710590001</v>
      </c>
      <c r="B419" s="1">
        <v>-72.550913859600001</v>
      </c>
      <c r="C419" s="1" t="s">
        <v>12</v>
      </c>
      <c r="D419" s="1" t="s">
        <v>9592</v>
      </c>
      <c r="E419" s="2" t="s">
        <v>5897</v>
      </c>
      <c r="F419" s="4">
        <v>4.6019399400000003</v>
      </c>
      <c r="G419" s="5">
        <v>5.3199999999999999E-5</v>
      </c>
      <c r="H419" s="3">
        <v>16.0578</v>
      </c>
      <c r="I419" s="3">
        <v>5.0000000000000001E-4</v>
      </c>
      <c r="J419" s="3">
        <v>1.37E-2</v>
      </c>
      <c r="K419" s="3">
        <v>4.24E-2</v>
      </c>
      <c r="L419" s="3">
        <f t="shared" si="18"/>
        <v>-3.2585971642179672</v>
      </c>
      <c r="M419" s="3">
        <f t="shared" si="19"/>
        <v>6.7204747715234561</v>
      </c>
      <c r="N419" s="1">
        <f t="shared" si="20"/>
        <v>0.66294094638460377</v>
      </c>
    </row>
    <row r="420" spans="1:14" x14ac:dyDescent="0.3">
      <c r="A420" s="1">
        <v>73.016832503570001</v>
      </c>
      <c r="B420" s="1">
        <v>-68.421772498379994</v>
      </c>
      <c r="C420" s="1" t="s">
        <v>12</v>
      </c>
      <c r="D420" s="1" t="s">
        <v>9592</v>
      </c>
      <c r="E420" s="2" t="s">
        <v>9327</v>
      </c>
      <c r="F420" s="4">
        <v>2.4237571600000001</v>
      </c>
      <c r="G420" s="5">
        <v>3.7020000000000001E-5</v>
      </c>
      <c r="H420" s="3">
        <v>16.418199999999999</v>
      </c>
      <c r="I420" s="3">
        <v>5.9999999999999995E-4</v>
      </c>
      <c r="J420" s="3">
        <v>1.37E-2</v>
      </c>
      <c r="K420" s="3">
        <v>4.6300000000000001E-2</v>
      </c>
      <c r="L420" s="3">
        <f t="shared" si="18"/>
        <v>-2.8981971642179687</v>
      </c>
      <c r="M420" s="3">
        <f t="shared" si="19"/>
        <v>7.3386316533098501</v>
      </c>
      <c r="N420" s="1">
        <f t="shared" si="20"/>
        <v>0.38448910503421824</v>
      </c>
    </row>
    <row r="421" spans="1:14" x14ac:dyDescent="0.3">
      <c r="A421" s="1">
        <v>269.03616806625001</v>
      </c>
      <c r="B421" s="1">
        <v>-34.622809362769999</v>
      </c>
      <c r="C421" s="1" t="s">
        <v>12</v>
      </c>
      <c r="D421" s="1" t="s">
        <v>9592</v>
      </c>
      <c r="E421" s="2" t="s">
        <v>478</v>
      </c>
      <c r="F421" s="4">
        <v>7.1527752800000002</v>
      </c>
      <c r="G421" s="5">
        <v>6.8139999999999995E-5</v>
      </c>
      <c r="H421" s="3">
        <v>14.2507</v>
      </c>
      <c r="I421" s="3">
        <v>2.0000000000000001E-4</v>
      </c>
      <c r="J421" s="3">
        <v>1.38E-2</v>
      </c>
      <c r="K421" s="3">
        <v>4.2200000000000001E-2</v>
      </c>
      <c r="L421" s="3">
        <f t="shared" si="18"/>
        <v>-5.0499045679938135</v>
      </c>
      <c r="M421" s="3">
        <f t="shared" si="19"/>
        <v>6.6403050236149292</v>
      </c>
      <c r="N421" s="1">
        <f t="shared" si="20"/>
        <v>0.85447458095257645</v>
      </c>
    </row>
    <row r="422" spans="1:14" x14ac:dyDescent="0.3">
      <c r="A422" s="1">
        <v>14.97725594467</v>
      </c>
      <c r="B422" s="1">
        <v>-71.745147875750007</v>
      </c>
      <c r="C422" s="1" t="s">
        <v>12</v>
      </c>
      <c r="D422" s="1" t="s">
        <v>9592</v>
      </c>
      <c r="E422" s="2" t="s">
        <v>6939</v>
      </c>
      <c r="F422" s="4">
        <v>3.71501109</v>
      </c>
      <c r="G422" s="5">
        <v>1.4600000000000001E-5</v>
      </c>
      <c r="H422" s="3">
        <v>16.063400000000001</v>
      </c>
      <c r="I422" s="3">
        <v>4.0000000000000002E-4</v>
      </c>
      <c r="J422" s="3">
        <v>1.38E-2</v>
      </c>
      <c r="K422" s="3">
        <v>4.8099999999999997E-2</v>
      </c>
      <c r="L422" s="3">
        <f t="shared" si="18"/>
        <v>-3.237204567993814</v>
      </c>
      <c r="M422" s="3">
        <f t="shared" si="19"/>
        <v>7.5686889084609819</v>
      </c>
      <c r="N422" s="1">
        <f t="shared" si="20"/>
        <v>0.56996011454844209</v>
      </c>
    </row>
    <row r="423" spans="1:14" x14ac:dyDescent="0.3">
      <c r="A423" s="1">
        <v>73.22023356263</v>
      </c>
      <c r="B423" s="1">
        <v>-68.023685069370003</v>
      </c>
      <c r="C423" s="1" t="s">
        <v>12</v>
      </c>
      <c r="D423" s="1" t="s">
        <v>9592</v>
      </c>
      <c r="E423" s="2" t="s">
        <v>1625</v>
      </c>
      <c r="F423" s="4">
        <v>6.2289921499999998</v>
      </c>
      <c r="G423" s="5">
        <v>4.3940000000000003E-5</v>
      </c>
      <c r="H423" s="3">
        <v>15.2117</v>
      </c>
      <c r="I423" s="3">
        <v>2.9999999999999997E-4</v>
      </c>
      <c r="J423" s="3">
        <v>1.3899999999999999E-2</v>
      </c>
      <c r="K423" s="3">
        <v>2.6800000000000001E-2</v>
      </c>
      <c r="L423" s="3">
        <f t="shared" si="18"/>
        <v>-4.0732259987295265</v>
      </c>
      <c r="M423" s="3">
        <f t="shared" si="19"/>
        <v>4.1867271559284855</v>
      </c>
      <c r="N423" s="1">
        <f t="shared" si="20"/>
        <v>0.79441778356095571</v>
      </c>
    </row>
    <row r="424" spans="1:14" x14ac:dyDescent="0.3">
      <c r="A424" s="1">
        <v>73.526065509220004</v>
      </c>
      <c r="B424" s="1">
        <v>-70.812437122269998</v>
      </c>
      <c r="C424" s="1" t="s">
        <v>12</v>
      </c>
      <c r="D424" s="1" t="s">
        <v>9592</v>
      </c>
      <c r="E424" s="2" t="s">
        <v>4032</v>
      </c>
      <c r="F424" s="4">
        <v>3.3404037400000002</v>
      </c>
      <c r="G424" s="5">
        <v>8.0900000000000005E-6</v>
      </c>
      <c r="H424" s="3">
        <v>15.808999999999999</v>
      </c>
      <c r="I424" s="3">
        <v>5.0000000000000001E-4</v>
      </c>
      <c r="J424" s="3">
        <v>1.3899999999999999E-2</v>
      </c>
      <c r="K424" s="3">
        <v>3.2399999999999998E-2</v>
      </c>
      <c r="L424" s="3">
        <f t="shared" si="18"/>
        <v>-3.4759259987295295</v>
      </c>
      <c r="M424" s="3">
        <f t="shared" si="19"/>
        <v>5.0615656778242561</v>
      </c>
      <c r="N424" s="1">
        <f t="shared" si="20"/>
        <v>0.52379896125985281</v>
      </c>
    </row>
    <row r="425" spans="1:14" x14ac:dyDescent="0.3">
      <c r="A425" s="1">
        <v>15.19753774654</v>
      </c>
      <c r="B425" s="1">
        <v>-72.345964171679995</v>
      </c>
      <c r="C425" s="1" t="s">
        <v>12</v>
      </c>
      <c r="D425" s="1" t="s">
        <v>9592</v>
      </c>
      <c r="E425" s="2" t="s">
        <v>6168</v>
      </c>
      <c r="F425" s="4">
        <v>1.83351167</v>
      </c>
      <c r="G425" s="5">
        <v>4.4100000000000001E-6</v>
      </c>
      <c r="H425" s="3">
        <v>17.1234</v>
      </c>
      <c r="I425" s="3">
        <v>5.0000000000000001E-4</v>
      </c>
      <c r="J425" s="3">
        <v>1.3899999999999999E-2</v>
      </c>
      <c r="K425" s="3">
        <v>6.59E-2</v>
      </c>
      <c r="L425" s="3">
        <f t="shared" si="18"/>
        <v>-2.1615259987295268</v>
      </c>
      <c r="M425" s="3">
        <f t="shared" si="19"/>
        <v>10.29497459674548</v>
      </c>
      <c r="N425" s="1">
        <f t="shared" si="20"/>
        <v>0.2632836785183148</v>
      </c>
    </row>
    <row r="426" spans="1:14" x14ac:dyDescent="0.3">
      <c r="A426" s="1">
        <v>160.72436144900999</v>
      </c>
      <c r="B426" s="1">
        <v>-61.023610464240001</v>
      </c>
      <c r="C426" s="1" t="s">
        <v>12</v>
      </c>
      <c r="D426" s="1" t="s">
        <v>9592</v>
      </c>
      <c r="E426" s="2" t="s">
        <v>1480</v>
      </c>
      <c r="F426" s="4">
        <v>4.4836585299999996</v>
      </c>
      <c r="G426" s="5">
        <v>5.0200000000000002E-6</v>
      </c>
      <c r="H426" s="3">
        <v>12.8439</v>
      </c>
      <c r="I426" s="3">
        <v>2.0000000000000001E-4</v>
      </c>
      <c r="J426" s="3">
        <v>1.4E-2</v>
      </c>
      <c r="K426" s="3">
        <v>2.2800000000000001E-2</v>
      </c>
      <c r="L426" s="3">
        <f t="shared" si="18"/>
        <v>-6.4254598216088112</v>
      </c>
      <c r="M426" s="3">
        <f t="shared" si="19"/>
        <v>3.5364007701824374</v>
      </c>
      <c r="N426" s="1">
        <f t="shared" si="20"/>
        <v>0.65163252984093045</v>
      </c>
    </row>
    <row r="427" spans="1:14" x14ac:dyDescent="0.3">
      <c r="A427" s="1">
        <v>78.416881797369996</v>
      </c>
      <c r="B427" s="1">
        <v>-65.467621860760005</v>
      </c>
      <c r="C427" s="1" t="s">
        <v>12</v>
      </c>
      <c r="D427" s="1" t="s">
        <v>9592</v>
      </c>
      <c r="E427" s="2" t="s">
        <v>2406</v>
      </c>
      <c r="F427" s="4">
        <v>3.0490268500000002</v>
      </c>
      <c r="G427" s="5">
        <v>1.7730000000000001E-5</v>
      </c>
      <c r="H427" s="3">
        <v>15.868499999999999</v>
      </c>
      <c r="I427" s="3">
        <v>4.0000000000000002E-4</v>
      </c>
      <c r="J427" s="3">
        <v>1.4E-2</v>
      </c>
      <c r="K427" s="3">
        <v>7.2400000000000006E-2</v>
      </c>
      <c r="L427" s="3">
        <f t="shared" si="18"/>
        <v>-3.4008598216088117</v>
      </c>
      <c r="M427" s="3">
        <f t="shared" si="19"/>
        <v>11.229623487464043</v>
      </c>
      <c r="N427" s="1">
        <f t="shared" si="20"/>
        <v>0.4841612488178228</v>
      </c>
    </row>
    <row r="428" spans="1:14" x14ac:dyDescent="0.3">
      <c r="A428" s="1">
        <v>14.338736930650001</v>
      </c>
      <c r="B428" s="1">
        <v>-73.580875729019994</v>
      </c>
      <c r="C428" s="1" t="s">
        <v>12</v>
      </c>
      <c r="D428" s="1" t="s">
        <v>9592</v>
      </c>
      <c r="E428" s="2" t="s">
        <v>4232</v>
      </c>
      <c r="F428" s="4">
        <v>3.80900376</v>
      </c>
      <c r="G428" s="5">
        <v>8.8200000000000003E-6</v>
      </c>
      <c r="H428" s="3">
        <v>16.0608</v>
      </c>
      <c r="I428" s="3">
        <v>4.0000000000000002E-4</v>
      </c>
      <c r="J428" s="3">
        <v>1.4E-2</v>
      </c>
      <c r="K428" s="3">
        <v>3.73E-2</v>
      </c>
      <c r="L428" s="3">
        <f t="shared" si="18"/>
        <v>-3.2085598216088087</v>
      </c>
      <c r="M428" s="3">
        <f t="shared" si="19"/>
        <v>5.7854275803566173</v>
      </c>
      <c r="N428" s="1">
        <f t="shared" si="20"/>
        <v>0.58081140136833553</v>
      </c>
    </row>
    <row r="429" spans="1:14" x14ac:dyDescent="0.3">
      <c r="A429" s="1">
        <v>11.87207680164</v>
      </c>
      <c r="B429" s="1">
        <v>-73.507642329459998</v>
      </c>
      <c r="C429" s="1" t="s">
        <v>12</v>
      </c>
      <c r="D429" s="1" t="s">
        <v>9592</v>
      </c>
      <c r="E429" s="2" t="s">
        <v>4344</v>
      </c>
      <c r="F429" s="4">
        <v>6.69678051</v>
      </c>
      <c r="G429" s="5">
        <v>5.3619999999999998E-5</v>
      </c>
      <c r="H429" s="3">
        <v>15.9795</v>
      </c>
      <c r="I429" s="3">
        <v>2.9999999999999997E-4</v>
      </c>
      <c r="J429" s="3">
        <v>1.41E-2</v>
      </c>
      <c r="K429" s="3">
        <v>3.6900000000000002E-2</v>
      </c>
      <c r="L429" s="3">
        <f t="shared" si="18"/>
        <v>-3.2744044367230991</v>
      </c>
      <c r="M429" s="3">
        <f t="shared" si="19"/>
        <v>5.6827940696165147</v>
      </c>
      <c r="N429" s="1">
        <f t="shared" si="20"/>
        <v>0.82586606497202419</v>
      </c>
    </row>
    <row r="430" spans="1:14" x14ac:dyDescent="0.3">
      <c r="A430" s="1">
        <v>82.146265008390003</v>
      </c>
      <c r="B430" s="1">
        <v>-69.856498061159996</v>
      </c>
      <c r="C430" s="1" t="s">
        <v>12</v>
      </c>
      <c r="D430" s="1" t="s">
        <v>9592</v>
      </c>
      <c r="E430" s="2" t="s">
        <v>4865</v>
      </c>
      <c r="F430" s="4">
        <v>6.8928191400000003</v>
      </c>
      <c r="G430" s="5">
        <v>9.3300000000000005E-5</v>
      </c>
      <c r="H430" s="3">
        <v>14.808199999999999</v>
      </c>
      <c r="I430" s="3">
        <v>2.0000000000000001E-4</v>
      </c>
      <c r="J430" s="3">
        <v>1.41E-2</v>
      </c>
      <c r="K430" s="3">
        <v>2.24E-2</v>
      </c>
      <c r="L430" s="3">
        <f t="shared" si="18"/>
        <v>-4.4457044367231013</v>
      </c>
      <c r="M430" s="3">
        <f t="shared" si="19"/>
        <v>3.4497178101886976</v>
      </c>
      <c r="N430" s="1">
        <f t="shared" si="20"/>
        <v>0.83839688323370876</v>
      </c>
    </row>
    <row r="431" spans="1:14" x14ac:dyDescent="0.3">
      <c r="A431" s="1">
        <v>15.768051450730001</v>
      </c>
      <c r="B431" s="1">
        <v>-71.106437024659996</v>
      </c>
      <c r="C431" s="1" t="s">
        <v>12</v>
      </c>
      <c r="D431" s="1" t="s">
        <v>9592</v>
      </c>
      <c r="E431" s="2" t="s">
        <v>6890</v>
      </c>
      <c r="F431" s="4">
        <v>1.6299308299999999</v>
      </c>
      <c r="G431" s="5">
        <v>1.1039999999999999E-5</v>
      </c>
      <c r="H431" s="3">
        <v>16.944600000000001</v>
      </c>
      <c r="I431" s="3">
        <v>2.3999999999999998E-3</v>
      </c>
      <c r="J431" s="3">
        <v>1.41E-2</v>
      </c>
      <c r="K431" s="3">
        <v>8.3500000000000005E-2</v>
      </c>
      <c r="L431" s="3">
        <f t="shared" si="18"/>
        <v>-2.3093044367230995</v>
      </c>
      <c r="M431" s="3">
        <f t="shared" si="19"/>
        <v>12.859439360864403</v>
      </c>
      <c r="N431" s="1">
        <f t="shared" si="20"/>
        <v>0.21216917447345662</v>
      </c>
    </row>
    <row r="432" spans="1:14" x14ac:dyDescent="0.3">
      <c r="A432" s="1">
        <v>164.80476328470999</v>
      </c>
      <c r="B432" s="1">
        <v>-64.813381908889994</v>
      </c>
      <c r="C432" s="1" t="s">
        <v>12</v>
      </c>
      <c r="D432" s="1" t="s">
        <v>9592</v>
      </c>
      <c r="E432" s="2" t="s">
        <v>5141</v>
      </c>
      <c r="F432" s="4">
        <v>13.25835826</v>
      </c>
      <c r="G432" s="5">
        <v>1.2184E-4</v>
      </c>
      <c r="H432" s="3">
        <v>14.8408</v>
      </c>
      <c r="I432" s="3">
        <v>2.0000000000000001E-4</v>
      </c>
      <c r="J432" s="3">
        <v>1.4200000000000001E-2</v>
      </c>
      <c r="K432" s="3">
        <v>2.3900000000000001E-2</v>
      </c>
      <c r="L432" s="3">
        <f t="shared" si="18"/>
        <v>-4.3977582780847158</v>
      </c>
      <c r="M432" s="3">
        <f t="shared" si="19"/>
        <v>3.654805095077895</v>
      </c>
      <c r="N432" s="1">
        <f t="shared" si="20"/>
        <v>1.1224897501045714</v>
      </c>
    </row>
    <row r="433" spans="1:14" x14ac:dyDescent="0.3">
      <c r="A433" s="1">
        <v>15.872024176869999</v>
      </c>
      <c r="B433" s="1">
        <v>-73.141444913040004</v>
      </c>
      <c r="C433" s="1" t="s">
        <v>12</v>
      </c>
      <c r="D433" s="1" t="s">
        <v>9592</v>
      </c>
      <c r="E433" s="2" t="s">
        <v>5372</v>
      </c>
      <c r="F433" s="4">
        <v>1.69658829</v>
      </c>
      <c r="G433" s="5">
        <v>3.5700000000000001E-6</v>
      </c>
      <c r="H433" s="3">
        <v>16.962499999999999</v>
      </c>
      <c r="I433" s="3">
        <v>8.0000000000000004E-4</v>
      </c>
      <c r="J433" s="3">
        <v>1.4200000000000001E-2</v>
      </c>
      <c r="K433" s="3">
        <v>5.3800000000000001E-2</v>
      </c>
      <c r="L433" s="3">
        <f t="shared" si="18"/>
        <v>-2.2760582780847187</v>
      </c>
      <c r="M433" s="3">
        <f t="shared" si="19"/>
        <v>8.2271345083845429</v>
      </c>
      <c r="N433" s="1">
        <f t="shared" si="20"/>
        <v>0.22957646513768698</v>
      </c>
    </row>
    <row r="434" spans="1:14" x14ac:dyDescent="0.3">
      <c r="A434" s="1">
        <v>12.43588203795</v>
      </c>
      <c r="B434" s="1">
        <v>-73.139804332500006</v>
      </c>
      <c r="C434" s="1" t="s">
        <v>12</v>
      </c>
      <c r="D434" s="1" t="s">
        <v>9592</v>
      </c>
      <c r="E434" s="2" t="s">
        <v>7636</v>
      </c>
      <c r="F434" s="4">
        <v>15.820429109999999</v>
      </c>
      <c r="G434" s="5">
        <v>2.0594E-4</v>
      </c>
      <c r="H434" s="3">
        <v>14.5749</v>
      </c>
      <c r="I434" s="3">
        <v>2.9999999999999997E-4</v>
      </c>
      <c r="J434" s="3">
        <v>1.4200000000000001E-2</v>
      </c>
      <c r="K434" s="3">
        <v>2.0799999999999999E-2</v>
      </c>
      <c r="L434" s="3">
        <f t="shared" si="18"/>
        <v>-4.6636582780847178</v>
      </c>
      <c r="M434" s="3">
        <f t="shared" si="19"/>
        <v>3.1807508871098391</v>
      </c>
      <c r="N434" s="1">
        <f t="shared" si="20"/>
        <v>1.1992182590338265</v>
      </c>
    </row>
    <row r="435" spans="1:14" x14ac:dyDescent="0.3">
      <c r="A435" s="1">
        <v>14.13586855184</v>
      </c>
      <c r="B435" s="1">
        <v>-73.017600449070002</v>
      </c>
      <c r="C435" s="1" t="s">
        <v>12</v>
      </c>
      <c r="D435" s="1" t="s">
        <v>9592</v>
      </c>
      <c r="E435" s="2" t="s">
        <v>7982</v>
      </c>
      <c r="F435" s="4">
        <v>4.6706455499999997</v>
      </c>
      <c r="G435" s="5">
        <v>2.5069999999999999E-5</v>
      </c>
      <c r="H435" s="3">
        <v>16.002199999999998</v>
      </c>
      <c r="I435" s="3">
        <v>2.0000000000000001E-4</v>
      </c>
      <c r="J435" s="3">
        <v>1.43E-2</v>
      </c>
      <c r="K435" s="3">
        <v>3.9600000000000003E-2</v>
      </c>
      <c r="L435" s="3">
        <f t="shared" si="18"/>
        <v>-3.2211198126746936</v>
      </c>
      <c r="M435" s="3">
        <f t="shared" si="19"/>
        <v>6.0133130442220173</v>
      </c>
      <c r="N435" s="1">
        <f t="shared" si="20"/>
        <v>0.66937691042202274</v>
      </c>
    </row>
    <row r="436" spans="1:14" x14ac:dyDescent="0.3">
      <c r="A436" s="1">
        <v>84.546950813430001</v>
      </c>
      <c r="B436" s="1">
        <v>-73.040309981449994</v>
      </c>
      <c r="C436" s="1" t="s">
        <v>12</v>
      </c>
      <c r="D436" s="1" t="s">
        <v>9592</v>
      </c>
      <c r="E436" s="2" t="s">
        <v>53</v>
      </c>
      <c r="F436" s="4">
        <v>1.0593712</v>
      </c>
      <c r="G436" s="5">
        <v>1.365E-5</v>
      </c>
      <c r="H436" s="3">
        <v>17.058399999999999</v>
      </c>
      <c r="I436" s="3">
        <v>1.5E-3</v>
      </c>
      <c r="J436" s="3">
        <v>1.44E-2</v>
      </c>
      <c r="K436" s="3">
        <v>7.4999999999999997E-2</v>
      </c>
      <c r="L436" s="3">
        <f t="shared" si="18"/>
        <v>-2.1497875395237536</v>
      </c>
      <c r="M436" s="3">
        <f t="shared" si="19"/>
        <v>11.309761316434676</v>
      </c>
      <c r="N436" s="1">
        <f t="shared" si="20"/>
        <v>2.5048162057107869E-2</v>
      </c>
    </row>
    <row r="437" spans="1:14" x14ac:dyDescent="0.3">
      <c r="A437" s="1">
        <v>13.57016035753</v>
      </c>
      <c r="B437" s="1">
        <v>-72.527565118460004</v>
      </c>
      <c r="C437" s="1" t="s">
        <v>12</v>
      </c>
      <c r="D437" s="1" t="s">
        <v>9592</v>
      </c>
      <c r="E437" s="2" t="s">
        <v>1307</v>
      </c>
      <c r="F437" s="4">
        <v>4.18144545</v>
      </c>
      <c r="G437" s="5">
        <v>2.1999999999999999E-5</v>
      </c>
      <c r="H437" s="3">
        <v>16.162500000000001</v>
      </c>
      <c r="I437" s="3">
        <v>1E-3</v>
      </c>
      <c r="J437" s="3">
        <v>1.4500000000000001E-2</v>
      </c>
      <c r="K437" s="3">
        <v>4.0599999999999997E-2</v>
      </c>
      <c r="L437" s="3">
        <f t="shared" si="18"/>
        <v>-3.0306599888251213</v>
      </c>
      <c r="M437" s="3">
        <f t="shared" si="19"/>
        <v>6.080127712474467</v>
      </c>
      <c r="N437" s="1">
        <f t="shared" si="20"/>
        <v>0.62132643547008093</v>
      </c>
    </row>
    <row r="438" spans="1:14" x14ac:dyDescent="0.3">
      <c r="A438" s="1">
        <v>16.149066409980001</v>
      </c>
      <c r="B438" s="1">
        <v>-72.322243953360001</v>
      </c>
      <c r="C438" s="1" t="s">
        <v>12</v>
      </c>
      <c r="D438" s="1" t="s">
        <v>9592</v>
      </c>
      <c r="E438" s="2" t="s">
        <v>5802</v>
      </c>
      <c r="F438" s="4">
        <v>6.3582975900000003</v>
      </c>
      <c r="G438" s="5">
        <v>6.6290000000000004E-5</v>
      </c>
      <c r="H438" s="3">
        <v>15.1629</v>
      </c>
      <c r="I438" s="3">
        <v>2.9999999999999997E-4</v>
      </c>
      <c r="J438" s="3">
        <v>1.4500000000000001E-2</v>
      </c>
      <c r="K438" s="3">
        <v>2.4299999999999999E-2</v>
      </c>
      <c r="L438" s="3">
        <f t="shared" si="18"/>
        <v>-4.0302599888251223</v>
      </c>
      <c r="M438" s="3">
        <f t="shared" si="19"/>
        <v>3.6390911802183417</v>
      </c>
      <c r="N438" s="1">
        <f t="shared" si="20"/>
        <v>0.80334085051652482</v>
      </c>
    </row>
    <row r="439" spans="1:14" x14ac:dyDescent="0.3">
      <c r="A439" s="1">
        <v>17.995704454390001</v>
      </c>
      <c r="B439" s="1">
        <v>-72.22009087152</v>
      </c>
      <c r="C439" s="1" t="s">
        <v>12</v>
      </c>
      <c r="D439" s="1" t="s">
        <v>9592</v>
      </c>
      <c r="E439" s="2" t="s">
        <v>6054</v>
      </c>
      <c r="F439" s="4">
        <v>5.8239758899999998</v>
      </c>
      <c r="G439" s="5">
        <v>1.0388E-4</v>
      </c>
      <c r="H439" s="3">
        <v>15.5924</v>
      </c>
      <c r="I439" s="3">
        <v>2.9999999999999997E-4</v>
      </c>
      <c r="J439" s="3">
        <v>1.4500000000000001E-2</v>
      </c>
      <c r="K439" s="3">
        <v>3.4700000000000002E-2</v>
      </c>
      <c r="L439" s="3">
        <f t="shared" si="18"/>
        <v>-3.6007599888251249</v>
      </c>
      <c r="M439" s="3">
        <f t="shared" si="19"/>
        <v>5.1965622936178351</v>
      </c>
      <c r="N439" s="1">
        <f t="shared" si="20"/>
        <v>0.76521956842351924</v>
      </c>
    </row>
    <row r="440" spans="1:14" x14ac:dyDescent="0.3">
      <c r="A440" s="1">
        <v>17.460772313530001</v>
      </c>
      <c r="B440" s="1">
        <v>-71.282404211529993</v>
      </c>
      <c r="C440" s="1" t="s">
        <v>12</v>
      </c>
      <c r="D440" s="1" t="s">
        <v>9592</v>
      </c>
      <c r="E440" s="2" t="s">
        <v>7044</v>
      </c>
      <c r="F440" s="4">
        <v>3.4836703199999999</v>
      </c>
      <c r="G440" s="5">
        <v>9.3400000000000004E-6</v>
      </c>
      <c r="H440" s="3">
        <v>16.240200000000002</v>
      </c>
      <c r="I440" s="3">
        <v>2.9999999999999997E-4</v>
      </c>
      <c r="J440" s="3">
        <v>1.46E-2</v>
      </c>
      <c r="K440" s="3">
        <v>3.9100000000000003E-2</v>
      </c>
      <c r="L440" s="3">
        <f t="shared" si="18"/>
        <v>-2.9380357210778136</v>
      </c>
      <c r="M440" s="3">
        <f t="shared" si="19"/>
        <v>5.8153862685590001</v>
      </c>
      <c r="N440" s="1">
        <f t="shared" si="20"/>
        <v>0.54203704846551259</v>
      </c>
    </row>
    <row r="441" spans="1:14" x14ac:dyDescent="0.3">
      <c r="A441" s="1">
        <v>12.585207338749999</v>
      </c>
      <c r="B441" s="1">
        <v>-73.124911723769998</v>
      </c>
      <c r="C441" s="1" t="s">
        <v>12</v>
      </c>
      <c r="D441" s="1" t="s">
        <v>9592</v>
      </c>
      <c r="E441" s="2" t="s">
        <v>118</v>
      </c>
      <c r="F441" s="4">
        <v>32.122284180000001</v>
      </c>
      <c r="G441" s="5">
        <v>5.6495999999999998E-4</v>
      </c>
      <c r="H441" s="3">
        <v>13.7584</v>
      </c>
      <c r="I441" s="3">
        <v>1E-4</v>
      </c>
      <c r="J441" s="3">
        <v>1.47E-2</v>
      </c>
      <c r="K441" s="3">
        <v>1.9099999999999999E-2</v>
      </c>
      <c r="L441" s="3">
        <f t="shared" si="18"/>
        <v>-5.405013326259116</v>
      </c>
      <c r="M441" s="3">
        <f t="shared" si="19"/>
        <v>2.8214392082243225</v>
      </c>
      <c r="N441" s="1">
        <f t="shared" si="20"/>
        <v>1.5068064199036106</v>
      </c>
    </row>
    <row r="442" spans="1:14" x14ac:dyDescent="0.3">
      <c r="A442" s="1">
        <v>75.384902820229996</v>
      </c>
      <c r="B442" s="1">
        <v>-70.291383133460002</v>
      </c>
      <c r="C442" s="1" t="s">
        <v>12</v>
      </c>
      <c r="D442" s="1" t="s">
        <v>9592</v>
      </c>
      <c r="E442" s="2" t="s">
        <v>4061</v>
      </c>
      <c r="F442" s="4">
        <v>10.48493478</v>
      </c>
      <c r="G442" s="5">
        <v>9.5089999999999999E-5</v>
      </c>
      <c r="H442" s="3">
        <v>14.722099999999999</v>
      </c>
      <c r="I442" s="3">
        <v>1E-4</v>
      </c>
      <c r="J442" s="3">
        <v>1.47E-2</v>
      </c>
      <c r="K442" s="3">
        <v>1.7299999999999999E-2</v>
      </c>
      <c r="L442" s="3">
        <f t="shared" si="18"/>
        <v>-4.4413133262591202</v>
      </c>
      <c r="M442" s="3">
        <f t="shared" si="19"/>
        <v>2.5555444140833714</v>
      </c>
      <c r="N442" s="1">
        <f t="shared" si="20"/>
        <v>1.0205657333445954</v>
      </c>
    </row>
    <row r="443" spans="1:14" x14ac:dyDescent="0.3">
      <c r="A443" s="1">
        <v>85.631109601969996</v>
      </c>
      <c r="B443" s="1">
        <v>-71.075827817499999</v>
      </c>
      <c r="C443" s="1" t="s">
        <v>12</v>
      </c>
      <c r="D443" s="1" t="s">
        <v>9592</v>
      </c>
      <c r="E443" s="2" t="s">
        <v>6505</v>
      </c>
      <c r="F443" s="4">
        <v>3.7034947900000001</v>
      </c>
      <c r="G443" s="5">
        <v>2.8039999999999999E-5</v>
      </c>
      <c r="H443" s="3">
        <v>15.2864</v>
      </c>
      <c r="I443" s="3">
        <v>2.0000000000000001E-4</v>
      </c>
      <c r="J443" s="3">
        <v>1.47E-2</v>
      </c>
      <c r="K443" s="3">
        <v>2.3900000000000001E-2</v>
      </c>
      <c r="L443" s="3">
        <f t="shared" si="18"/>
        <v>-3.8770133262591173</v>
      </c>
      <c r="M443" s="3">
        <f t="shared" si="19"/>
        <v>3.5304919969846731</v>
      </c>
      <c r="N443" s="1">
        <f t="shared" si="20"/>
        <v>0.56861173803153353</v>
      </c>
    </row>
    <row r="444" spans="1:14" x14ac:dyDescent="0.3">
      <c r="A444" s="1">
        <v>84.669797329440001</v>
      </c>
      <c r="B444" s="1">
        <v>-67.034967594519998</v>
      </c>
      <c r="C444" s="1" t="s">
        <v>12</v>
      </c>
      <c r="D444" s="1" t="s">
        <v>9592</v>
      </c>
      <c r="E444" s="2" t="s">
        <v>7409</v>
      </c>
      <c r="F444" s="4">
        <v>2.9254399599999998</v>
      </c>
      <c r="G444" s="5">
        <v>1.045E-5</v>
      </c>
      <c r="H444" s="3">
        <v>15.792199999999999</v>
      </c>
      <c r="I444" s="3">
        <v>2.0000000000000001E-4</v>
      </c>
      <c r="J444" s="3">
        <v>1.47E-2</v>
      </c>
      <c r="K444" s="3">
        <v>3.8199999999999998E-2</v>
      </c>
      <c r="L444" s="3">
        <f t="shared" si="18"/>
        <v>-3.3712133262591166</v>
      </c>
      <c r="M444" s="3">
        <f t="shared" si="19"/>
        <v>5.642878416448645</v>
      </c>
      <c r="N444" s="1">
        <f t="shared" si="20"/>
        <v>0.46619118933504128</v>
      </c>
    </row>
    <row r="445" spans="1:14" x14ac:dyDescent="0.3">
      <c r="A445" s="1">
        <v>12.4217313705</v>
      </c>
      <c r="B445" s="1">
        <v>-73.310014389879996</v>
      </c>
      <c r="C445" s="1" t="s">
        <v>12</v>
      </c>
      <c r="D445" s="1" t="s">
        <v>9592</v>
      </c>
      <c r="E445" s="2" t="s">
        <v>7614</v>
      </c>
      <c r="F445" s="4">
        <v>3.8241755199999998</v>
      </c>
      <c r="G445" s="5">
        <v>5.0380000000000002E-5</v>
      </c>
      <c r="H445" s="3">
        <v>16.353200000000001</v>
      </c>
      <c r="I445" s="3">
        <v>5.0000000000000001E-4</v>
      </c>
      <c r="J445" s="3">
        <v>1.47E-2</v>
      </c>
      <c r="K445" s="3">
        <v>4.9399999999999999E-2</v>
      </c>
      <c r="L445" s="3">
        <f t="shared" si="18"/>
        <v>-2.8102133262591167</v>
      </c>
      <c r="M445" s="3">
        <f t="shared" si="19"/>
        <v>7.29733492805821</v>
      </c>
      <c r="N445" s="1">
        <f t="shared" si="20"/>
        <v>0.58253781708160302</v>
      </c>
    </row>
    <row r="446" spans="1:14" x14ac:dyDescent="0.3">
      <c r="A446" s="1">
        <v>286.51306510563001</v>
      </c>
      <c r="B446" s="1">
        <v>-18.42824757779</v>
      </c>
      <c r="C446" s="1" t="s">
        <v>12</v>
      </c>
      <c r="D446" s="1" t="s">
        <v>9592</v>
      </c>
      <c r="E446" s="2" t="s">
        <v>290</v>
      </c>
      <c r="F446" s="4">
        <v>13.77230629</v>
      </c>
      <c r="G446" s="5">
        <v>7.6260000000000005E-5</v>
      </c>
      <c r="H446" s="3">
        <v>12.4945</v>
      </c>
      <c r="I446" s="3">
        <v>2.0000000000000001E-4</v>
      </c>
      <c r="J446" s="3">
        <v>1.4800000000000001E-2</v>
      </c>
      <c r="K446" s="3">
        <v>3.5099999999999999E-2</v>
      </c>
      <c r="L446" s="3">
        <f t="shared" si="18"/>
        <v>-6.6541914230252104</v>
      </c>
      <c r="M446" s="3">
        <f t="shared" si="19"/>
        <v>5.1499150574888013</v>
      </c>
      <c r="N446" s="1">
        <f t="shared" si="20"/>
        <v>1.1390066726572146</v>
      </c>
    </row>
    <row r="447" spans="1:14" x14ac:dyDescent="0.3">
      <c r="A447" s="1">
        <v>81.885935297239996</v>
      </c>
      <c r="B447" s="1">
        <v>-69.820784689419995</v>
      </c>
      <c r="C447" s="1" t="s">
        <v>12</v>
      </c>
      <c r="D447" s="1" t="s">
        <v>9592</v>
      </c>
      <c r="E447" s="2" t="s">
        <v>4986</v>
      </c>
      <c r="F447" s="4">
        <v>4.5854337000000003</v>
      </c>
      <c r="G447" s="5">
        <v>5.9979999999999998E-5</v>
      </c>
      <c r="H447" s="3">
        <v>14.7049</v>
      </c>
      <c r="I447" s="3">
        <v>4.0000000000000002E-4</v>
      </c>
      <c r="J447" s="3">
        <v>1.4800000000000001E-2</v>
      </c>
      <c r="K447" s="3">
        <v>2.1299999999999999E-2</v>
      </c>
      <c r="L447" s="3">
        <f t="shared" si="18"/>
        <v>-4.4437914230252105</v>
      </c>
      <c r="M447" s="3">
        <f t="shared" si="19"/>
        <v>3.1251621521454429</v>
      </c>
      <c r="N447" s="1">
        <f t="shared" si="20"/>
        <v>0.66138041843768314</v>
      </c>
    </row>
    <row r="448" spans="1:14" x14ac:dyDescent="0.3">
      <c r="A448" s="1">
        <v>81.172559882830001</v>
      </c>
      <c r="B448" s="1">
        <v>-69.725512612329993</v>
      </c>
      <c r="C448" s="1" t="s">
        <v>12</v>
      </c>
      <c r="D448" s="1" t="s">
        <v>9592</v>
      </c>
      <c r="E448" s="2" t="s">
        <v>5053</v>
      </c>
      <c r="F448" s="4">
        <v>3.9538356399999999</v>
      </c>
      <c r="G448" s="5">
        <v>1.096E-5</v>
      </c>
      <c r="H448" s="3">
        <v>15.487299999999999</v>
      </c>
      <c r="I448" s="3">
        <v>2.9999999999999997E-4</v>
      </c>
      <c r="J448" s="3">
        <v>1.4800000000000001E-2</v>
      </c>
      <c r="K448" s="3">
        <v>2.5700000000000001E-2</v>
      </c>
      <c r="L448" s="3">
        <f t="shared" si="18"/>
        <v>-3.6613914230252149</v>
      </c>
      <c r="M448" s="3">
        <f t="shared" si="19"/>
        <v>3.7707355355139183</v>
      </c>
      <c r="N448" s="1">
        <f t="shared" si="20"/>
        <v>0.59701861183535121</v>
      </c>
    </row>
    <row r="449" spans="1:14" x14ac:dyDescent="0.3">
      <c r="A449" s="1">
        <v>12.425278592050001</v>
      </c>
      <c r="B449" s="1">
        <v>-72.929910690529994</v>
      </c>
      <c r="C449" s="1" t="s">
        <v>12</v>
      </c>
      <c r="D449" s="1" t="s">
        <v>9592</v>
      </c>
      <c r="E449" s="2" t="s">
        <v>981</v>
      </c>
      <c r="F449" s="4">
        <v>2.8463707700000001</v>
      </c>
      <c r="G449" s="5">
        <v>1.7059999999999999E-5</v>
      </c>
      <c r="H449" s="3">
        <v>16.818999999999999</v>
      </c>
      <c r="I449" s="3">
        <v>8.0000000000000004E-4</v>
      </c>
      <c r="J449" s="3">
        <v>1.49E-2</v>
      </c>
      <c r="K449" s="3">
        <v>6.54E-2</v>
      </c>
      <c r="L449" s="3">
        <f t="shared" si="18"/>
        <v>-2.3150686579386317</v>
      </c>
      <c r="M449" s="3">
        <f t="shared" si="19"/>
        <v>9.531168466403722</v>
      </c>
      <c r="N449" s="1">
        <f t="shared" si="20"/>
        <v>0.45429147089833538</v>
      </c>
    </row>
    <row r="450" spans="1:14" x14ac:dyDescent="0.3">
      <c r="A450" s="1">
        <v>14.182879847360001</v>
      </c>
      <c r="B450" s="1">
        <v>-73.654900047959998</v>
      </c>
      <c r="C450" s="1" t="s">
        <v>12</v>
      </c>
      <c r="D450" s="1" t="s">
        <v>9592</v>
      </c>
      <c r="E450" s="2" t="s">
        <v>4310</v>
      </c>
      <c r="F450" s="4">
        <v>4.9549974099999998</v>
      </c>
      <c r="G450" s="5">
        <v>6.4640000000000005E-5</v>
      </c>
      <c r="H450" s="3">
        <v>16.014600000000002</v>
      </c>
      <c r="I450" s="3">
        <v>2.0000000000000001E-4</v>
      </c>
      <c r="J450" s="3">
        <v>1.49E-2</v>
      </c>
      <c r="K450" s="3">
        <v>4.5600000000000002E-2</v>
      </c>
      <c r="L450" s="3">
        <f t="shared" si="18"/>
        <v>-3.1194686579386293</v>
      </c>
      <c r="M450" s="3">
        <f t="shared" si="19"/>
        <v>6.6455853323219438</v>
      </c>
      <c r="N450" s="1">
        <f t="shared" si="20"/>
        <v>0.69504343181362471</v>
      </c>
    </row>
    <row r="451" spans="1:14" x14ac:dyDescent="0.3">
      <c r="A451" s="1">
        <v>10.29349545511</v>
      </c>
      <c r="B451" s="1">
        <v>-72.554901429680001</v>
      </c>
      <c r="C451" s="1" t="s">
        <v>12</v>
      </c>
      <c r="D451" s="1" t="s">
        <v>9592</v>
      </c>
      <c r="E451" s="2" t="s">
        <v>6831</v>
      </c>
      <c r="F451" s="4">
        <v>3.0759020800000001</v>
      </c>
      <c r="G451" s="5">
        <v>1.6480000000000001E-5</v>
      </c>
      <c r="H451" s="3">
        <v>16.429200000000002</v>
      </c>
      <c r="I451" s="3">
        <v>4.0000000000000002E-4</v>
      </c>
      <c r="J451" s="3">
        <v>1.49E-2</v>
      </c>
      <c r="K451" s="3">
        <v>6.0199999999999997E-2</v>
      </c>
      <c r="L451" s="3">
        <f t="shared" ref="L451:L514" si="21">H451+5+5*LOG10(J451/1000)</f>
        <v>-2.7048686579386292</v>
      </c>
      <c r="M451" s="3">
        <f t="shared" ref="M451:M514" si="22">SQRT(I451^2+4.7153*(K451/J451)^2)</f>
        <v>8.7733385359739771</v>
      </c>
      <c r="N451" s="1">
        <f t="shared" si="20"/>
        <v>0.48797250577420459</v>
      </c>
    </row>
    <row r="452" spans="1:14" x14ac:dyDescent="0.3">
      <c r="A452" s="1">
        <v>85.116179881069996</v>
      </c>
      <c r="B452" s="1">
        <v>-67.520307669659999</v>
      </c>
      <c r="C452" s="1" t="s">
        <v>12</v>
      </c>
      <c r="D452" s="1" t="s">
        <v>9592</v>
      </c>
      <c r="E452" s="2" t="s">
        <v>7396</v>
      </c>
      <c r="F452" s="4">
        <v>6.2129063999999996</v>
      </c>
      <c r="G452" s="5">
        <v>1.0096E-4</v>
      </c>
      <c r="H452" s="3">
        <v>15.1808</v>
      </c>
      <c r="I452" s="3">
        <v>2.0000000000000001E-4</v>
      </c>
      <c r="J452" s="3">
        <v>1.49E-2</v>
      </c>
      <c r="K452" s="3">
        <v>2.46E-2</v>
      </c>
      <c r="L452" s="3">
        <f t="shared" si="21"/>
        <v>-3.9532686579386329</v>
      </c>
      <c r="M452" s="3">
        <f t="shared" si="22"/>
        <v>3.5851184069182152</v>
      </c>
      <c r="N452" s="1">
        <f t="shared" ref="N452:N515" si="23">LOG10(F452)</f>
        <v>0.79329481083672537</v>
      </c>
    </row>
    <row r="453" spans="1:14" x14ac:dyDescent="0.3">
      <c r="A453" s="1">
        <v>304.41505412004</v>
      </c>
      <c r="B453" s="1">
        <v>62.752051937029997</v>
      </c>
      <c r="C453" s="1" t="s">
        <v>12</v>
      </c>
      <c r="D453" s="1" t="s">
        <v>9592</v>
      </c>
      <c r="E453" s="2" t="s">
        <v>1518</v>
      </c>
      <c r="F453" s="4">
        <v>13.983665269999999</v>
      </c>
      <c r="G453" s="5">
        <v>8.6329999999999995E-5</v>
      </c>
      <c r="H453" s="3">
        <v>14.125299999999999</v>
      </c>
      <c r="I453" s="3">
        <v>2.0000000000000001E-4</v>
      </c>
      <c r="J453" s="3">
        <v>1.4999999999999999E-2</v>
      </c>
      <c r="K453" s="3">
        <v>1.7399999999999999E-2</v>
      </c>
      <c r="L453" s="3">
        <f t="shared" si="21"/>
        <v>-4.994243704721594</v>
      </c>
      <c r="M453" s="3">
        <f t="shared" si="22"/>
        <v>2.5189100261819592</v>
      </c>
      <c r="N453" s="1">
        <f t="shared" si="23"/>
        <v>1.1456210196144263</v>
      </c>
    </row>
    <row r="454" spans="1:14" x14ac:dyDescent="0.3">
      <c r="A454" s="1">
        <v>75.969119892159995</v>
      </c>
      <c r="B454" s="1">
        <v>-68.315858318660005</v>
      </c>
      <c r="C454" s="1" t="s">
        <v>12</v>
      </c>
      <c r="D454" s="1" t="s">
        <v>9592</v>
      </c>
      <c r="E454" s="2" t="s">
        <v>1608</v>
      </c>
      <c r="F454" s="4">
        <v>1.15302942</v>
      </c>
      <c r="G454" s="5">
        <v>2.7E-6</v>
      </c>
      <c r="H454" s="3">
        <v>17.140799999999999</v>
      </c>
      <c r="I454" s="3">
        <v>5.0000000000000001E-4</v>
      </c>
      <c r="J454" s="3">
        <v>1.4999999999999999E-2</v>
      </c>
      <c r="K454" s="3">
        <v>5.8700000000000002E-2</v>
      </c>
      <c r="L454" s="3">
        <f t="shared" si="21"/>
        <v>-1.9787437047215946</v>
      </c>
      <c r="M454" s="3">
        <f t="shared" si="22"/>
        <v>8.4977022026872397</v>
      </c>
      <c r="N454" s="1">
        <f t="shared" si="23"/>
        <v>6.1840388630910487E-2</v>
      </c>
    </row>
    <row r="455" spans="1:14" x14ac:dyDescent="0.3">
      <c r="A455" s="1">
        <v>26.761308342109999</v>
      </c>
      <c r="B455" s="1">
        <v>59.606258440380003</v>
      </c>
      <c r="C455" s="1" t="s">
        <v>12</v>
      </c>
      <c r="D455" s="1" t="s">
        <v>9592</v>
      </c>
      <c r="E455" s="2" t="s">
        <v>3050</v>
      </c>
      <c r="F455" s="4">
        <v>5.6041201799999998</v>
      </c>
      <c r="G455" s="5">
        <v>5.7300000000000002E-6</v>
      </c>
      <c r="H455" s="3">
        <v>13.191800000000001</v>
      </c>
      <c r="I455" s="3">
        <v>1E-4</v>
      </c>
      <c r="J455" s="3">
        <v>1.4999999999999999E-2</v>
      </c>
      <c r="K455" s="3">
        <v>2.1899999999999999E-2</v>
      </c>
      <c r="L455" s="3">
        <f t="shared" si="21"/>
        <v>-5.9277437047215926</v>
      </c>
      <c r="M455" s="3">
        <f t="shared" si="22"/>
        <v>3.1703522659162027</v>
      </c>
      <c r="N455" s="1">
        <f t="shared" si="23"/>
        <v>0.74850744013107962</v>
      </c>
    </row>
    <row r="456" spans="1:14" x14ac:dyDescent="0.3">
      <c r="A456" s="1">
        <v>15.45258386197</v>
      </c>
      <c r="B456" s="1">
        <v>-73.298185128870003</v>
      </c>
      <c r="C456" s="1" t="s">
        <v>12</v>
      </c>
      <c r="D456" s="1" t="s">
        <v>9592</v>
      </c>
      <c r="E456" s="2" t="s">
        <v>4523</v>
      </c>
      <c r="F456" s="4">
        <v>1.6487055100000001</v>
      </c>
      <c r="G456" s="5">
        <v>2.4600000000000002E-6</v>
      </c>
      <c r="H456" s="3">
        <v>16.7468</v>
      </c>
      <c r="I456" s="3">
        <v>4.0000000000000002E-4</v>
      </c>
      <c r="J456" s="3">
        <v>1.4999999999999999E-2</v>
      </c>
      <c r="K456" s="3">
        <v>5.9900000000000002E-2</v>
      </c>
      <c r="L456" s="3">
        <f t="shared" si="21"/>
        <v>-2.3727437047215929</v>
      </c>
      <c r="M456" s="3">
        <f t="shared" si="22"/>
        <v>8.6714201294956421</v>
      </c>
      <c r="N456" s="1">
        <f t="shared" si="23"/>
        <v>0.21714308935976243</v>
      </c>
    </row>
    <row r="457" spans="1:14" x14ac:dyDescent="0.3">
      <c r="A457" s="1">
        <v>129.02739835151999</v>
      </c>
      <c r="B457" s="1">
        <v>-49.265271120690002</v>
      </c>
      <c r="C457" s="1" t="s">
        <v>12</v>
      </c>
      <c r="D457" s="1" t="s">
        <v>9592</v>
      </c>
      <c r="E457" s="2" t="s">
        <v>5287</v>
      </c>
      <c r="F457" s="4">
        <v>2.66635103</v>
      </c>
      <c r="G457" s="5">
        <v>6.0700000000000003E-6</v>
      </c>
      <c r="H457" s="3">
        <v>14.824999999999999</v>
      </c>
      <c r="I457" s="3">
        <v>2.0000000000000001E-4</v>
      </c>
      <c r="J457" s="3">
        <v>1.4999999999999999E-2</v>
      </c>
      <c r="K457" s="3">
        <v>2.7400000000000001E-2</v>
      </c>
      <c r="L457" s="3">
        <f t="shared" si="21"/>
        <v>-4.294543704721594</v>
      </c>
      <c r="M457" s="3">
        <f t="shared" si="22"/>
        <v>3.9665594590554454</v>
      </c>
      <c r="N457" s="1">
        <f t="shared" si="23"/>
        <v>0.42591732450633074</v>
      </c>
    </row>
    <row r="458" spans="1:14" x14ac:dyDescent="0.3">
      <c r="A458" s="1">
        <v>18.77301345827</v>
      </c>
      <c r="B458" s="1">
        <v>-72.770390680760002</v>
      </c>
      <c r="C458" s="1" t="s">
        <v>12</v>
      </c>
      <c r="D458" s="1" t="s">
        <v>9592</v>
      </c>
      <c r="E458" s="2" t="s">
        <v>6008</v>
      </c>
      <c r="F458" s="4">
        <v>2.33777692</v>
      </c>
      <c r="G458" s="5">
        <v>2.1270000000000001E-5</v>
      </c>
      <c r="H458" s="3">
        <v>16.693999999999999</v>
      </c>
      <c r="I458" s="3">
        <v>5.9999999999999995E-4</v>
      </c>
      <c r="J458" s="3">
        <v>1.4999999999999999E-2</v>
      </c>
      <c r="K458" s="3">
        <v>4.7199999999999999E-2</v>
      </c>
      <c r="L458" s="3">
        <f t="shared" si="21"/>
        <v>-2.4255437047215942</v>
      </c>
      <c r="M458" s="3">
        <f t="shared" si="22"/>
        <v>6.8329053631835279</v>
      </c>
      <c r="N458" s="1">
        <f t="shared" si="23"/>
        <v>0.36880306669094998</v>
      </c>
    </row>
    <row r="459" spans="1:14" x14ac:dyDescent="0.3">
      <c r="A459" s="1">
        <v>13.391291883359999</v>
      </c>
      <c r="B459" s="1">
        <v>-73.124636655130004</v>
      </c>
      <c r="C459" s="1" t="s">
        <v>12</v>
      </c>
      <c r="D459" s="1" t="s">
        <v>9592</v>
      </c>
      <c r="E459" s="2" t="s">
        <v>7740</v>
      </c>
      <c r="F459" s="4">
        <v>9.3585339600000008</v>
      </c>
      <c r="G459" s="5">
        <v>3.7382000000000002E-4</v>
      </c>
      <c r="H459" s="3">
        <v>15.072800000000001</v>
      </c>
      <c r="I459" s="3">
        <v>2.0000000000000001E-4</v>
      </c>
      <c r="J459" s="3">
        <v>1.4999999999999999E-2</v>
      </c>
      <c r="K459" s="3">
        <v>2.6100000000000002E-2</v>
      </c>
      <c r="L459" s="3">
        <f t="shared" si="21"/>
        <v>-4.0467437047215924</v>
      </c>
      <c r="M459" s="3">
        <f t="shared" si="22"/>
        <v>3.7783650326563212</v>
      </c>
      <c r="N459" s="1">
        <f t="shared" si="23"/>
        <v>0.9712078206452095</v>
      </c>
    </row>
    <row r="460" spans="1:14" x14ac:dyDescent="0.3">
      <c r="A460" s="1">
        <v>12.83961439075</v>
      </c>
      <c r="B460" s="1">
        <v>-73.602961649969998</v>
      </c>
      <c r="C460" s="1" t="s">
        <v>12</v>
      </c>
      <c r="D460" s="1" t="s">
        <v>9592</v>
      </c>
      <c r="E460" s="2" t="s">
        <v>7890</v>
      </c>
      <c r="F460" s="4">
        <v>5.1101986899999998</v>
      </c>
      <c r="G460" s="5">
        <v>3.1381999999999997E-4</v>
      </c>
      <c r="H460" s="3">
        <v>15.6037</v>
      </c>
      <c r="I460" s="3">
        <v>2.5999999999999999E-3</v>
      </c>
      <c r="J460" s="3">
        <v>1.5100000000000001E-2</v>
      </c>
      <c r="K460" s="3">
        <v>3.1899999999999998E-2</v>
      </c>
      <c r="L460" s="3">
        <f t="shared" si="21"/>
        <v>-3.5014152635341524</v>
      </c>
      <c r="M460" s="3">
        <f t="shared" si="22"/>
        <v>4.5874196441921082</v>
      </c>
      <c r="N460" s="1">
        <f t="shared" si="23"/>
        <v>0.70843778629773901</v>
      </c>
    </row>
    <row r="461" spans="1:14" x14ac:dyDescent="0.3">
      <c r="A461" s="1">
        <v>15.18225039805</v>
      </c>
      <c r="B461" s="1">
        <v>-72.834960499540003</v>
      </c>
      <c r="C461" s="1" t="s">
        <v>12</v>
      </c>
      <c r="D461" s="1" t="s">
        <v>9592</v>
      </c>
      <c r="E461" s="2" t="s">
        <v>8371</v>
      </c>
      <c r="F461" s="4">
        <v>3.1608489199999998</v>
      </c>
      <c r="G461" s="5">
        <v>6.211E-5</v>
      </c>
      <c r="H461" s="3">
        <v>16.5366</v>
      </c>
      <c r="I461" s="3">
        <v>8.9999999999999998E-4</v>
      </c>
      <c r="J461" s="3">
        <v>1.5100000000000001E-2</v>
      </c>
      <c r="K461" s="3">
        <v>4.9299999999999997E-2</v>
      </c>
      <c r="L461" s="3">
        <f t="shared" si="21"/>
        <v>-2.5685152635341524</v>
      </c>
      <c r="M461" s="3">
        <f t="shared" si="22"/>
        <v>7.0896474594623511</v>
      </c>
      <c r="N461" s="1">
        <f t="shared" si="23"/>
        <v>0.49980373823807145</v>
      </c>
    </row>
    <row r="462" spans="1:14" x14ac:dyDescent="0.3">
      <c r="A462" s="1">
        <v>244.14071815998</v>
      </c>
      <c r="B462" s="1">
        <v>-23.160284681330001</v>
      </c>
      <c r="C462" s="1" t="s">
        <v>12</v>
      </c>
      <c r="D462" s="1" t="s">
        <v>9592</v>
      </c>
      <c r="E462" s="2" t="s">
        <v>9379</v>
      </c>
      <c r="F462" s="4">
        <v>16.941260060000001</v>
      </c>
      <c r="G462" s="5">
        <v>2.3190999999999999E-4</v>
      </c>
      <c r="H462" s="3">
        <v>12.6816</v>
      </c>
      <c r="I462" s="3">
        <v>1E-4</v>
      </c>
      <c r="J462" s="3">
        <v>1.5100000000000001E-2</v>
      </c>
      <c r="K462" s="3">
        <v>4.5900000000000003E-2</v>
      </c>
      <c r="L462" s="3">
        <f t="shared" si="21"/>
        <v>-6.4235152635341528</v>
      </c>
      <c r="M462" s="3">
        <f t="shared" si="22"/>
        <v>6.6007062029331403</v>
      </c>
      <c r="N462" s="1">
        <f t="shared" si="23"/>
        <v>1.2289457092268672</v>
      </c>
    </row>
    <row r="463" spans="1:14" x14ac:dyDescent="0.3">
      <c r="A463" s="1">
        <v>56.64823389891</v>
      </c>
      <c r="B463" s="1">
        <v>25.60660635008</v>
      </c>
      <c r="C463" s="1" t="s">
        <v>12</v>
      </c>
      <c r="D463" s="1" t="s">
        <v>9592</v>
      </c>
      <c r="E463" s="2" t="s">
        <v>475</v>
      </c>
      <c r="F463" s="4">
        <v>1.2387190400000001</v>
      </c>
      <c r="G463" s="5">
        <v>8.0600000000000008E-6</v>
      </c>
      <c r="H463" s="3">
        <v>15.686400000000001</v>
      </c>
      <c r="I463" s="3">
        <v>1.1999999999999999E-3</v>
      </c>
      <c r="J463" s="3">
        <v>1.52E-2</v>
      </c>
      <c r="K463" s="3">
        <v>0.1</v>
      </c>
      <c r="L463" s="3">
        <f t="shared" si="21"/>
        <v>-3.4043820602761379</v>
      </c>
      <c r="M463" s="3">
        <f t="shared" si="22"/>
        <v>14.286014219194413</v>
      </c>
      <c r="N463" s="1">
        <f t="shared" si="23"/>
        <v>9.2972813063311996E-2</v>
      </c>
    </row>
    <row r="464" spans="1:14" x14ac:dyDescent="0.3">
      <c r="A464" s="1">
        <v>79.43969071091</v>
      </c>
      <c r="B464" s="1">
        <v>-64.637946731420001</v>
      </c>
      <c r="C464" s="1" t="s">
        <v>12</v>
      </c>
      <c r="D464" s="1" t="s">
        <v>9592</v>
      </c>
      <c r="E464" s="2" t="s">
        <v>2361</v>
      </c>
      <c r="F464" s="4">
        <v>3.6900941199999999</v>
      </c>
      <c r="G464" s="5">
        <v>7.7800000000000001E-6</v>
      </c>
      <c r="H464" s="3">
        <v>15.674899999999999</v>
      </c>
      <c r="I464" s="3">
        <v>4.0000000000000002E-4</v>
      </c>
      <c r="J464" s="3">
        <v>1.52E-2</v>
      </c>
      <c r="K464" s="3">
        <v>3.1099999999999999E-2</v>
      </c>
      <c r="L464" s="3">
        <f t="shared" si="21"/>
        <v>-3.4158820602761359</v>
      </c>
      <c r="M464" s="3">
        <f t="shared" si="22"/>
        <v>4.4429504245014444</v>
      </c>
      <c r="N464" s="1">
        <f t="shared" si="23"/>
        <v>0.56703744346945084</v>
      </c>
    </row>
    <row r="465" spans="1:14" x14ac:dyDescent="0.3">
      <c r="A465" s="1">
        <v>82.761362315070002</v>
      </c>
      <c r="B465" s="1">
        <v>-69.953343822779999</v>
      </c>
      <c r="C465" s="1" t="s">
        <v>12</v>
      </c>
      <c r="D465" s="1" t="s">
        <v>9592</v>
      </c>
      <c r="E465" s="2" t="s">
        <v>4767</v>
      </c>
      <c r="F465" s="4">
        <v>3.0478949000000002</v>
      </c>
      <c r="G465" s="5">
        <v>2.4850000000000001E-5</v>
      </c>
      <c r="H465" s="3">
        <v>15.3741</v>
      </c>
      <c r="I465" s="3">
        <v>5.0000000000000001E-4</v>
      </c>
      <c r="J465" s="3">
        <v>1.52E-2</v>
      </c>
      <c r="K465" s="3">
        <v>2.7300000000000001E-2</v>
      </c>
      <c r="L465" s="3">
        <f t="shared" si="21"/>
        <v>-3.7166820602761383</v>
      </c>
      <c r="M465" s="3">
        <f t="shared" si="22"/>
        <v>3.9000819001317728</v>
      </c>
      <c r="N465" s="1">
        <f t="shared" si="23"/>
        <v>0.48399998722891074</v>
      </c>
    </row>
    <row r="466" spans="1:14" x14ac:dyDescent="0.3">
      <c r="A466" s="1">
        <v>119.73892900186</v>
      </c>
      <c r="B466" s="1">
        <v>-36.897327141849999</v>
      </c>
      <c r="C466" s="1" t="s">
        <v>12</v>
      </c>
      <c r="D466" s="1" t="s">
        <v>9592</v>
      </c>
      <c r="E466" s="2" t="s">
        <v>5225</v>
      </c>
      <c r="F466" s="4">
        <v>2.7751361999999999</v>
      </c>
      <c r="G466" s="5">
        <v>9.73E-6</v>
      </c>
      <c r="H466" s="3">
        <v>15.0701</v>
      </c>
      <c r="I466" s="3">
        <v>2.0000000000000001E-4</v>
      </c>
      <c r="J466" s="3">
        <v>1.52E-2</v>
      </c>
      <c r="K466" s="3">
        <v>2.69E-2</v>
      </c>
      <c r="L466" s="3">
        <f t="shared" si="21"/>
        <v>-4.0206820602761368</v>
      </c>
      <c r="M466" s="3">
        <f t="shared" si="22"/>
        <v>3.8429378166103332</v>
      </c>
      <c r="N466" s="1">
        <f t="shared" si="23"/>
        <v>0.4432843025782941</v>
      </c>
    </row>
    <row r="467" spans="1:14" x14ac:dyDescent="0.3">
      <c r="A467" s="1">
        <v>68.887107617180007</v>
      </c>
      <c r="B467" s="1">
        <v>-74.562967595309999</v>
      </c>
      <c r="C467" s="1" t="s">
        <v>12</v>
      </c>
      <c r="D467" s="1" t="s">
        <v>9592</v>
      </c>
      <c r="E467" s="2" t="s">
        <v>3128</v>
      </c>
      <c r="F467" s="4">
        <v>1.0178709800000001</v>
      </c>
      <c r="G467" s="5">
        <v>8.1200000000000002E-6</v>
      </c>
      <c r="H467" s="3">
        <v>17.026299999999999</v>
      </c>
      <c r="I467" s="3">
        <v>5.9999999999999995E-4</v>
      </c>
      <c r="J467" s="3">
        <v>1.5299999999999999E-2</v>
      </c>
      <c r="K467" s="3">
        <v>6.8500000000000005E-2</v>
      </c>
      <c r="L467" s="3">
        <f t="shared" si="21"/>
        <v>-2.0502428459120097</v>
      </c>
      <c r="M467" s="3">
        <f t="shared" si="22"/>
        <v>9.7219594646257974</v>
      </c>
      <c r="N467" s="1">
        <f t="shared" si="23"/>
        <v>7.6927325929704079E-3</v>
      </c>
    </row>
    <row r="468" spans="1:14" x14ac:dyDescent="0.3">
      <c r="A468" s="1">
        <v>85.275339279080001</v>
      </c>
      <c r="B468" s="1">
        <v>-67.189626580880002</v>
      </c>
      <c r="C468" s="1" t="s">
        <v>12</v>
      </c>
      <c r="D468" s="1" t="s">
        <v>9592</v>
      </c>
      <c r="E468" s="2" t="s">
        <v>7365</v>
      </c>
      <c r="F468" s="4">
        <v>5.3312557900000002</v>
      </c>
      <c r="G468" s="5">
        <v>1.0699999999999999E-5</v>
      </c>
      <c r="H468" s="3">
        <v>15.369199999999999</v>
      </c>
      <c r="I468" s="3">
        <v>2.0000000000000001E-4</v>
      </c>
      <c r="J468" s="3">
        <v>1.5299999999999999E-2</v>
      </c>
      <c r="K468" s="3">
        <v>2.3800000000000002E-2</v>
      </c>
      <c r="L468" s="3">
        <f t="shared" si="21"/>
        <v>-3.7073428459120095</v>
      </c>
      <c r="M468" s="3">
        <f t="shared" si="22"/>
        <v>3.3778486893872359</v>
      </c>
      <c r="N468" s="1">
        <f t="shared" si="23"/>
        <v>0.72682952017653324</v>
      </c>
    </row>
    <row r="469" spans="1:14" x14ac:dyDescent="0.3">
      <c r="A469" s="1">
        <v>83.306854305629997</v>
      </c>
      <c r="B469" s="1">
        <v>-69.915574354759997</v>
      </c>
      <c r="C469" s="1" t="s">
        <v>12</v>
      </c>
      <c r="D469" s="1" t="s">
        <v>9592</v>
      </c>
      <c r="E469" s="2" t="s">
        <v>4792</v>
      </c>
      <c r="F469" s="4">
        <v>4.1550541599999997</v>
      </c>
      <c r="G469" s="5">
        <v>2.8459999999999999E-5</v>
      </c>
      <c r="H469" s="3">
        <v>15.8545</v>
      </c>
      <c r="I469" s="3">
        <v>2.9999999999999997E-4</v>
      </c>
      <c r="J469" s="3">
        <v>1.55E-2</v>
      </c>
      <c r="K469" s="3">
        <v>3.4799999999999998E-2</v>
      </c>
      <c r="L469" s="3">
        <f t="shared" si="21"/>
        <v>-3.193841509148541</v>
      </c>
      <c r="M469" s="3">
        <f t="shared" si="22"/>
        <v>4.8753097219566683</v>
      </c>
      <c r="N469" s="1">
        <f t="shared" si="23"/>
        <v>0.61857668906738406</v>
      </c>
    </row>
    <row r="470" spans="1:14" x14ac:dyDescent="0.3">
      <c r="A470" s="1">
        <v>16.89460802536</v>
      </c>
      <c r="B470" s="1">
        <v>-71.910840839390005</v>
      </c>
      <c r="C470" s="1" t="s">
        <v>12</v>
      </c>
      <c r="D470" s="1" t="s">
        <v>9592</v>
      </c>
      <c r="E470" s="2" t="s">
        <v>6856</v>
      </c>
      <c r="F470" s="4">
        <v>3.68466432</v>
      </c>
      <c r="G470" s="5">
        <v>1.9190000000000001E-5</v>
      </c>
      <c r="H470" s="3">
        <v>15.949</v>
      </c>
      <c r="I470" s="3">
        <v>2.9999999999999997E-4</v>
      </c>
      <c r="J470" s="3">
        <v>1.55E-2</v>
      </c>
      <c r="K470" s="3">
        <v>4.2299999999999997E-2</v>
      </c>
      <c r="L470" s="3">
        <f t="shared" si="21"/>
        <v>-3.0993415091485446</v>
      </c>
      <c r="M470" s="3">
        <f t="shared" si="22"/>
        <v>5.9260230204766806</v>
      </c>
      <c r="N470" s="1">
        <f t="shared" si="23"/>
        <v>0.56639792893534613</v>
      </c>
    </row>
    <row r="471" spans="1:14" x14ac:dyDescent="0.3">
      <c r="A471" s="1">
        <v>76.06750300166</v>
      </c>
      <c r="B471" s="1">
        <v>-70.600996143209997</v>
      </c>
      <c r="C471" s="1" t="s">
        <v>12</v>
      </c>
      <c r="D471" s="1" t="s">
        <v>9592</v>
      </c>
      <c r="E471" s="2" t="s">
        <v>3964</v>
      </c>
      <c r="F471" s="4">
        <v>4.4186959699999999</v>
      </c>
      <c r="G471" s="5">
        <v>1.7229999999999999E-5</v>
      </c>
      <c r="H471" s="3">
        <v>15.5467</v>
      </c>
      <c r="I471" s="3">
        <v>6.9999999999999999E-4</v>
      </c>
      <c r="J471" s="3">
        <v>1.5599999999999999E-2</v>
      </c>
      <c r="K471" s="3">
        <v>2.46E-2</v>
      </c>
      <c r="L471" s="3">
        <f t="shared" si="21"/>
        <v>-3.487677008227692</v>
      </c>
      <c r="M471" s="3">
        <f t="shared" si="22"/>
        <v>3.424247775392153</v>
      </c>
      <c r="N471" s="1">
        <f t="shared" si="23"/>
        <v>0.64529412079883797</v>
      </c>
    </row>
    <row r="472" spans="1:14" x14ac:dyDescent="0.3">
      <c r="A472" s="1">
        <v>78.302470966930002</v>
      </c>
      <c r="B472" s="1">
        <v>-68.547569673479998</v>
      </c>
      <c r="C472" s="1" t="s">
        <v>12</v>
      </c>
      <c r="D472" s="1" t="s">
        <v>9592</v>
      </c>
      <c r="E472" s="2" t="s">
        <v>6358</v>
      </c>
      <c r="F472" s="4">
        <v>2.7454016000000001</v>
      </c>
      <c r="G472" s="5">
        <v>8.6000000000000007E-6</v>
      </c>
      <c r="H472" s="3">
        <v>15.968</v>
      </c>
      <c r="I472" s="3">
        <v>2.9999999999999997E-4</v>
      </c>
      <c r="J472" s="3">
        <v>1.5599999999999999E-2</v>
      </c>
      <c r="K472" s="3">
        <v>3.9399999999999998E-2</v>
      </c>
      <c r="L472" s="3">
        <f t="shared" si="21"/>
        <v>-3.0663770082276933</v>
      </c>
      <c r="M472" s="3">
        <f t="shared" si="22"/>
        <v>5.4843642168001638</v>
      </c>
      <c r="N472" s="1">
        <f t="shared" si="23"/>
        <v>0.4386058824497478</v>
      </c>
    </row>
    <row r="473" spans="1:14" x14ac:dyDescent="0.3">
      <c r="A473" s="1">
        <v>296.0539906532</v>
      </c>
      <c r="B473" s="1">
        <v>29.6872959598</v>
      </c>
      <c r="C473" s="1" t="s">
        <v>12</v>
      </c>
      <c r="D473" s="1" t="s">
        <v>9592</v>
      </c>
      <c r="E473" s="2" t="s">
        <v>28</v>
      </c>
      <c r="F473" s="4">
        <v>1.6441030599999999</v>
      </c>
      <c r="G473" s="5">
        <v>2.4499999999999998E-6</v>
      </c>
      <c r="H473" s="3">
        <v>16.222200000000001</v>
      </c>
      <c r="I473" s="3">
        <v>2.9999999999999997E-4</v>
      </c>
      <c r="J473" s="3">
        <v>1.5699999999999999E-2</v>
      </c>
      <c r="K473" s="3">
        <v>5.1200000000000002E-2</v>
      </c>
      <c r="L473" s="3">
        <f t="shared" si="21"/>
        <v>-2.7983017379538282</v>
      </c>
      <c r="M473" s="3">
        <f t="shared" si="22"/>
        <v>7.0814953354777677</v>
      </c>
      <c r="N473" s="1">
        <f t="shared" si="23"/>
        <v>0.21592903764834057</v>
      </c>
    </row>
    <row r="474" spans="1:14" x14ac:dyDescent="0.3">
      <c r="A474" s="1">
        <v>127.31510152096</v>
      </c>
      <c r="B474" s="1">
        <v>-46.749243177049998</v>
      </c>
      <c r="C474" s="1" t="s">
        <v>12</v>
      </c>
      <c r="D474" s="1" t="s">
        <v>9592</v>
      </c>
      <c r="E474" s="2" t="s">
        <v>439</v>
      </c>
      <c r="F474" s="4">
        <v>2.7165344899999999</v>
      </c>
      <c r="G474" s="5">
        <v>4.7199999999999997E-6</v>
      </c>
      <c r="H474" s="3">
        <v>14.7973</v>
      </c>
      <c r="I474" s="3">
        <v>2.9999999999999997E-4</v>
      </c>
      <c r="J474" s="3">
        <v>1.5699999999999999E-2</v>
      </c>
      <c r="K474" s="3">
        <v>2.58E-2</v>
      </c>
      <c r="L474" s="3">
        <f t="shared" si="21"/>
        <v>-4.2232017379538291</v>
      </c>
      <c r="M474" s="3">
        <f t="shared" si="22"/>
        <v>3.5684097683016351</v>
      </c>
      <c r="N474" s="1">
        <f t="shared" si="23"/>
        <v>0.43401522334787052</v>
      </c>
    </row>
    <row r="475" spans="1:14" x14ac:dyDescent="0.3">
      <c r="A475" s="1">
        <v>80.65564609546</v>
      </c>
      <c r="B475" s="1">
        <v>-71.898450505680003</v>
      </c>
      <c r="C475" s="1" t="s">
        <v>12</v>
      </c>
      <c r="D475" s="1" t="s">
        <v>9592</v>
      </c>
      <c r="E475" s="2" t="s">
        <v>8574</v>
      </c>
      <c r="F475" s="4">
        <v>2.9651415299999999</v>
      </c>
      <c r="G475" s="5">
        <v>1.0139999999999999E-5</v>
      </c>
      <c r="H475" s="3">
        <v>15.866199999999999</v>
      </c>
      <c r="I475" s="3">
        <v>4.0000000000000002E-4</v>
      </c>
      <c r="J475" s="3">
        <v>1.5699999999999999E-2</v>
      </c>
      <c r="K475" s="3">
        <v>3.0700000000000002E-2</v>
      </c>
      <c r="L475" s="3">
        <f t="shared" si="21"/>
        <v>-3.1543017379538298</v>
      </c>
      <c r="M475" s="3">
        <f t="shared" si="22"/>
        <v>4.2461310072016483</v>
      </c>
      <c r="N475" s="1">
        <f t="shared" si="23"/>
        <v>0.47204542762644741</v>
      </c>
    </row>
    <row r="476" spans="1:14" x14ac:dyDescent="0.3">
      <c r="A476" s="1">
        <v>6.3218845774799997</v>
      </c>
      <c r="B476" s="1">
        <v>-74.065892633459995</v>
      </c>
      <c r="C476" s="1" t="s">
        <v>12</v>
      </c>
      <c r="D476" s="1" t="s">
        <v>9592</v>
      </c>
      <c r="E476" s="2" t="s">
        <v>745</v>
      </c>
      <c r="F476" s="4">
        <v>1.3905443200000001</v>
      </c>
      <c r="G476" s="5">
        <v>2.88E-6</v>
      </c>
      <c r="H476" s="3">
        <v>17.2743</v>
      </c>
      <c r="I476" s="3">
        <v>6.9999999999999999E-4</v>
      </c>
      <c r="J476" s="3">
        <v>1.5800000000000002E-2</v>
      </c>
      <c r="K476" s="3">
        <v>8.6099999999999996E-2</v>
      </c>
      <c r="L476" s="3">
        <f t="shared" si="21"/>
        <v>-1.7324145652278844</v>
      </c>
      <c r="M476" s="3">
        <f t="shared" si="22"/>
        <v>11.833159807404531</v>
      </c>
      <c r="N476" s="1">
        <f t="shared" si="23"/>
        <v>0.1431848354329692</v>
      </c>
    </row>
    <row r="477" spans="1:14" x14ac:dyDescent="0.3">
      <c r="A477" s="1">
        <v>78.307139041620005</v>
      </c>
      <c r="B477" s="1">
        <v>-66.171191587270002</v>
      </c>
      <c r="C477" s="1" t="s">
        <v>12</v>
      </c>
      <c r="D477" s="1" t="s">
        <v>9592</v>
      </c>
      <c r="E477" s="2" t="s">
        <v>2342</v>
      </c>
      <c r="F477" s="4">
        <v>2.4633605099999998</v>
      </c>
      <c r="G477" s="5">
        <v>3.1099999999999999E-6</v>
      </c>
      <c r="H477" s="3">
        <v>16.1814</v>
      </c>
      <c r="I477" s="3">
        <v>1E-4</v>
      </c>
      <c r="J477" s="3">
        <v>1.5800000000000002E-2</v>
      </c>
      <c r="K477" s="3">
        <v>3.6499999999999998E-2</v>
      </c>
      <c r="L477" s="3">
        <f t="shared" si="21"/>
        <v>-2.8253145652278846</v>
      </c>
      <c r="M477" s="3">
        <f t="shared" si="22"/>
        <v>5.0163801660902312</v>
      </c>
      <c r="N477" s="1">
        <f t="shared" si="23"/>
        <v>0.3915279749923205</v>
      </c>
    </row>
    <row r="478" spans="1:14" x14ac:dyDescent="0.3">
      <c r="A478" s="1">
        <v>78.386341693160006</v>
      </c>
      <c r="B478" s="1">
        <v>-66.452050924630001</v>
      </c>
      <c r="C478" s="1" t="s">
        <v>12</v>
      </c>
      <c r="D478" s="1" t="s">
        <v>9592</v>
      </c>
      <c r="E478" s="2" t="s">
        <v>2666</v>
      </c>
      <c r="F478" s="4">
        <v>3.00867855</v>
      </c>
      <c r="G478" s="5">
        <v>3.4400000000000001E-6</v>
      </c>
      <c r="H478" s="3">
        <v>15.7095</v>
      </c>
      <c r="I478" s="3">
        <v>1E-4</v>
      </c>
      <c r="J478" s="3">
        <v>1.5800000000000002E-2</v>
      </c>
      <c r="K478" s="3">
        <v>3.3500000000000002E-2</v>
      </c>
      <c r="L478" s="3">
        <f t="shared" si="21"/>
        <v>-3.2972145652278861</v>
      </c>
      <c r="M478" s="3">
        <f t="shared" si="22"/>
        <v>4.6040749471307114</v>
      </c>
      <c r="N478" s="1">
        <f t="shared" si="23"/>
        <v>0.47837578979436757</v>
      </c>
    </row>
    <row r="479" spans="1:14" x14ac:dyDescent="0.3">
      <c r="A479" s="1">
        <v>17.562545264240001</v>
      </c>
      <c r="B479" s="1">
        <v>-73.146860352760001</v>
      </c>
      <c r="C479" s="1" t="s">
        <v>12</v>
      </c>
      <c r="D479" s="1" t="s">
        <v>9592</v>
      </c>
      <c r="E479" s="2" t="s">
        <v>5856</v>
      </c>
      <c r="F479" s="4">
        <v>2.5816421100000002</v>
      </c>
      <c r="G479" s="5">
        <v>1.5639999999999999E-5</v>
      </c>
      <c r="H479" s="3">
        <v>16.574200000000001</v>
      </c>
      <c r="I479" s="3">
        <v>1.2999999999999999E-3</v>
      </c>
      <c r="J479" s="3">
        <v>1.5800000000000002E-2</v>
      </c>
      <c r="K479" s="3">
        <v>4.8500000000000001E-2</v>
      </c>
      <c r="L479" s="3">
        <f t="shared" si="21"/>
        <v>-2.4325145652278835</v>
      </c>
      <c r="M479" s="3">
        <f t="shared" si="22"/>
        <v>6.6656011680588829</v>
      </c>
      <c r="N479" s="1">
        <f t="shared" si="23"/>
        <v>0.4118960363714762</v>
      </c>
    </row>
    <row r="480" spans="1:14" x14ac:dyDescent="0.3">
      <c r="A480" s="1">
        <v>85.293874693760003</v>
      </c>
      <c r="B480" s="1">
        <v>-68.429482502089996</v>
      </c>
      <c r="C480" s="1" t="s">
        <v>12</v>
      </c>
      <c r="D480" s="1" t="s">
        <v>9592</v>
      </c>
      <c r="E480" s="2" t="s">
        <v>9058</v>
      </c>
      <c r="F480" s="4">
        <v>11.24222365</v>
      </c>
      <c r="G480" s="5">
        <v>7.5737000000000005E-4</v>
      </c>
      <c r="H480" s="3">
        <v>14.1183</v>
      </c>
      <c r="I480" s="3">
        <v>1E-4</v>
      </c>
      <c r="J480" s="3">
        <v>1.5800000000000002E-2</v>
      </c>
      <c r="K480" s="3">
        <v>1.7299999999999999E-2</v>
      </c>
      <c r="L480" s="3">
        <f t="shared" si="21"/>
        <v>-4.8884145652278868</v>
      </c>
      <c r="M480" s="3">
        <f t="shared" si="22"/>
        <v>2.3776267652842389</v>
      </c>
      <c r="N480" s="1">
        <f t="shared" si="23"/>
        <v>1.0508522207892204</v>
      </c>
    </row>
    <row r="481" spans="1:14" x14ac:dyDescent="0.3">
      <c r="A481" s="1">
        <v>191.38880011731999</v>
      </c>
      <c r="B481" s="1">
        <v>-57.06072140733</v>
      </c>
      <c r="C481" s="1" t="s">
        <v>12</v>
      </c>
      <c r="D481" s="1" t="s">
        <v>9592</v>
      </c>
      <c r="E481" s="2" t="s">
        <v>9378</v>
      </c>
      <c r="F481" s="4">
        <v>1.59736564</v>
      </c>
      <c r="G481" s="5">
        <v>1.0899999999999999E-6</v>
      </c>
      <c r="H481" s="3">
        <v>15.5974</v>
      </c>
      <c r="I481" s="3">
        <v>1E-4</v>
      </c>
      <c r="J481" s="3">
        <v>1.5800000000000002E-2</v>
      </c>
      <c r="K481" s="3">
        <v>4.4200000000000003E-2</v>
      </c>
      <c r="L481" s="3">
        <f t="shared" si="21"/>
        <v>-3.4093145652278842</v>
      </c>
      <c r="M481" s="3">
        <f t="shared" si="22"/>
        <v>6.074630228141797</v>
      </c>
      <c r="N481" s="1">
        <f t="shared" si="23"/>
        <v>0.20340433834179503</v>
      </c>
    </row>
    <row r="482" spans="1:14" x14ac:dyDescent="0.3">
      <c r="A482" s="1">
        <v>73.239893009010004</v>
      </c>
      <c r="B482" s="1">
        <v>-67.417345038739995</v>
      </c>
      <c r="C482" s="1" t="s">
        <v>12</v>
      </c>
      <c r="D482" s="1" t="s">
        <v>9592</v>
      </c>
      <c r="E482" s="2" t="s">
        <v>1572</v>
      </c>
      <c r="F482" s="4">
        <v>2.85113891</v>
      </c>
      <c r="G482" s="5">
        <v>3.0159999999999999E-5</v>
      </c>
      <c r="H482" s="3">
        <v>16.1036</v>
      </c>
      <c r="I482" s="3">
        <v>5.9999999999999995E-4</v>
      </c>
      <c r="J482" s="3">
        <v>1.5900000000000001E-2</v>
      </c>
      <c r="K482" s="3">
        <v>6.6699999999999995E-2</v>
      </c>
      <c r="L482" s="3">
        <f t="shared" si="21"/>
        <v>-2.889414378397742</v>
      </c>
      <c r="M482" s="3">
        <f t="shared" si="22"/>
        <v>9.1092658090000977</v>
      </c>
      <c r="N482" s="1">
        <f t="shared" si="23"/>
        <v>0.45501837703476494</v>
      </c>
    </row>
    <row r="483" spans="1:14" x14ac:dyDescent="0.3">
      <c r="A483" s="1">
        <v>84.344350748590003</v>
      </c>
      <c r="B483" s="1">
        <v>-70.20450520592</v>
      </c>
      <c r="C483" s="1" t="s">
        <v>12</v>
      </c>
      <c r="D483" s="1" t="s">
        <v>9592</v>
      </c>
      <c r="E483" s="2" t="s">
        <v>3785</v>
      </c>
      <c r="F483" s="4">
        <v>3.7374840900000001</v>
      </c>
      <c r="G483" s="5">
        <v>2.2169999999999999E-5</v>
      </c>
      <c r="H483" s="3">
        <v>15.693</v>
      </c>
      <c r="I483" s="3">
        <v>5.0000000000000001E-4</v>
      </c>
      <c r="J483" s="3">
        <v>1.6E-2</v>
      </c>
      <c r="K483" s="3">
        <v>2.8500000000000001E-2</v>
      </c>
      <c r="L483" s="3">
        <f t="shared" si="21"/>
        <v>-3.2864000867203771</v>
      </c>
      <c r="M483" s="3">
        <f t="shared" si="22"/>
        <v>3.8679383685183311</v>
      </c>
      <c r="N483" s="1">
        <f t="shared" si="23"/>
        <v>0.57257935259939874</v>
      </c>
    </row>
    <row r="484" spans="1:14" x14ac:dyDescent="0.3">
      <c r="A484" s="1">
        <v>85.544624498559998</v>
      </c>
      <c r="B484" s="1">
        <v>-68.021014272770003</v>
      </c>
      <c r="C484" s="1" t="s">
        <v>12</v>
      </c>
      <c r="D484" s="1" t="s">
        <v>9592</v>
      </c>
      <c r="E484" s="2" t="s">
        <v>7346</v>
      </c>
      <c r="F484" s="4">
        <v>4.8330968199999997</v>
      </c>
      <c r="G484" s="5">
        <v>3.888E-5</v>
      </c>
      <c r="H484" s="3">
        <v>15.331300000000001</v>
      </c>
      <c r="I484" s="3">
        <v>8.0000000000000004E-4</v>
      </c>
      <c r="J484" s="3">
        <v>1.6E-2</v>
      </c>
      <c r="K484" s="3">
        <v>0.03</v>
      </c>
      <c r="L484" s="3">
        <f t="shared" si="21"/>
        <v>-3.6481000867203761</v>
      </c>
      <c r="M484" s="3">
        <f t="shared" si="22"/>
        <v>4.0715141167015494</v>
      </c>
      <c r="N484" s="1">
        <f t="shared" si="23"/>
        <v>0.68422549531900945</v>
      </c>
    </row>
    <row r="485" spans="1:14" x14ac:dyDescent="0.3">
      <c r="A485" s="1">
        <v>11.06155298861</v>
      </c>
      <c r="B485" s="1">
        <v>-73.348831837939997</v>
      </c>
      <c r="C485" s="1" t="s">
        <v>12</v>
      </c>
      <c r="D485" s="1" t="s">
        <v>9592</v>
      </c>
      <c r="E485" s="2" t="s">
        <v>8328</v>
      </c>
      <c r="F485" s="4">
        <v>7.7217817499999999</v>
      </c>
      <c r="G485" s="5">
        <v>1.2432E-4</v>
      </c>
      <c r="H485" s="3">
        <v>15.378399999999999</v>
      </c>
      <c r="I485" s="3">
        <v>2.9999999999999997E-4</v>
      </c>
      <c r="J485" s="3">
        <v>1.61E-2</v>
      </c>
      <c r="K485" s="3">
        <v>3.1399999999999997E-2</v>
      </c>
      <c r="L485" s="3">
        <f t="shared" si="21"/>
        <v>-3.5874706198407509</v>
      </c>
      <c r="M485" s="3">
        <f t="shared" si="22"/>
        <v>4.2350489811117651</v>
      </c>
      <c r="N485" s="1">
        <f t="shared" si="23"/>
        <v>0.88771752247448843</v>
      </c>
    </row>
    <row r="486" spans="1:14" x14ac:dyDescent="0.3">
      <c r="A486" s="1">
        <v>83.665143779770005</v>
      </c>
      <c r="B486" s="1">
        <v>-68.810006059299994</v>
      </c>
      <c r="C486" s="1" t="s">
        <v>12</v>
      </c>
      <c r="D486" s="1" t="s">
        <v>9592</v>
      </c>
      <c r="E486" s="2" t="s">
        <v>2890</v>
      </c>
      <c r="F486" s="4">
        <v>5.07399339</v>
      </c>
      <c r="G486" s="5">
        <v>5.4160000000000003E-5</v>
      </c>
      <c r="H486" s="3">
        <v>15.967599999999999</v>
      </c>
      <c r="I486" s="3">
        <v>2.9999999999999997E-4</v>
      </c>
      <c r="J486" s="3">
        <v>1.6199999999999999E-2</v>
      </c>
      <c r="K486" s="3">
        <v>3.39E-2</v>
      </c>
      <c r="L486" s="3">
        <f t="shared" si="21"/>
        <v>-2.9848249272868479</v>
      </c>
      <c r="M486" s="3">
        <f t="shared" si="22"/>
        <v>4.5440107388518678</v>
      </c>
      <c r="N486" s="1">
        <f t="shared" si="23"/>
        <v>0.70534989712134544</v>
      </c>
    </row>
    <row r="487" spans="1:14" x14ac:dyDescent="0.3">
      <c r="A487" s="1">
        <v>12.874448587990001</v>
      </c>
      <c r="B487" s="1">
        <v>-73.714300348730006</v>
      </c>
      <c r="C487" s="1" t="s">
        <v>12</v>
      </c>
      <c r="D487" s="1" t="s">
        <v>9592</v>
      </c>
      <c r="E487" s="2" t="s">
        <v>8222</v>
      </c>
      <c r="F487" s="4">
        <v>1.42983196</v>
      </c>
      <c r="G487" s="5">
        <v>2.2500000000000001E-6</v>
      </c>
      <c r="H487" s="3">
        <v>17.2788</v>
      </c>
      <c r="I487" s="3">
        <v>5.0000000000000001E-4</v>
      </c>
      <c r="J487" s="3">
        <v>1.6299999999999999E-2</v>
      </c>
      <c r="K487" s="3">
        <v>7.9299999999999995E-2</v>
      </c>
      <c r="L487" s="3">
        <f t="shared" si="21"/>
        <v>-1.660261977980209</v>
      </c>
      <c r="M487" s="3">
        <f t="shared" si="22"/>
        <v>10.564288379009806</v>
      </c>
      <c r="N487" s="1">
        <f t="shared" si="23"/>
        <v>0.15528500030914233</v>
      </c>
    </row>
    <row r="488" spans="1:14" x14ac:dyDescent="0.3">
      <c r="A488" s="1">
        <v>8.7063506584300008</v>
      </c>
      <c r="B488" s="1">
        <v>-73.103682793179999</v>
      </c>
      <c r="C488" s="1" t="s">
        <v>12</v>
      </c>
      <c r="D488" s="1" t="s">
        <v>9592</v>
      </c>
      <c r="E488" s="2" t="s">
        <v>1159</v>
      </c>
      <c r="F488" s="4">
        <v>2.0725553799999998</v>
      </c>
      <c r="G488" s="5">
        <v>1.5549999999999999E-5</v>
      </c>
      <c r="H488" s="3">
        <v>17.0365</v>
      </c>
      <c r="I488" s="3">
        <v>5.0000000000000001E-4</v>
      </c>
      <c r="J488" s="3">
        <v>1.6400000000000001E-2</v>
      </c>
      <c r="K488" s="3">
        <v>6.9900000000000004E-2</v>
      </c>
      <c r="L488" s="3">
        <f t="shared" si="21"/>
        <v>-1.8892807597615082</v>
      </c>
      <c r="M488" s="3">
        <f t="shared" si="22"/>
        <v>9.2552465586654922</v>
      </c>
      <c r="N488" s="1">
        <f t="shared" si="23"/>
        <v>0.31650614400256344</v>
      </c>
    </row>
    <row r="489" spans="1:14" x14ac:dyDescent="0.3">
      <c r="A489" s="1">
        <v>311.89933254412</v>
      </c>
      <c r="B489" s="1">
        <v>31.7340258001</v>
      </c>
      <c r="C489" s="1" t="s">
        <v>12</v>
      </c>
      <c r="D489" s="1" t="s">
        <v>9592</v>
      </c>
      <c r="E489" s="2" t="s">
        <v>2801</v>
      </c>
      <c r="F489" s="4">
        <v>13.32598501</v>
      </c>
      <c r="G489" s="5">
        <v>1.0738000000000001E-4</v>
      </c>
      <c r="H489" s="3">
        <v>14.6669</v>
      </c>
      <c r="I489" s="3">
        <v>1E-4</v>
      </c>
      <c r="J489" s="3">
        <v>1.6500000000000001E-2</v>
      </c>
      <c r="K489" s="3">
        <v>2.5999999999999999E-2</v>
      </c>
      <c r="L489" s="3">
        <f t="shared" si="21"/>
        <v>-4.2456802789304682</v>
      </c>
      <c r="M489" s="3">
        <f t="shared" si="22"/>
        <v>3.4217168496479031</v>
      </c>
      <c r="N489" s="1">
        <f t="shared" si="23"/>
        <v>1.1246993204075832</v>
      </c>
    </row>
    <row r="490" spans="1:14" x14ac:dyDescent="0.3">
      <c r="A490" s="1">
        <v>17.21766138581</v>
      </c>
      <c r="B490" s="1">
        <v>-71.463798860590003</v>
      </c>
      <c r="C490" s="1" t="s">
        <v>12</v>
      </c>
      <c r="D490" s="1" t="s">
        <v>9592</v>
      </c>
      <c r="E490" s="2" t="s">
        <v>6935</v>
      </c>
      <c r="F490" s="4">
        <v>3.5792852599999998</v>
      </c>
      <c r="G490" s="5">
        <v>4.871E-5</v>
      </c>
      <c r="H490" s="3">
        <v>16.130400000000002</v>
      </c>
      <c r="I490" s="3">
        <v>4.0000000000000002E-4</v>
      </c>
      <c r="J490" s="3">
        <v>1.6500000000000001E-2</v>
      </c>
      <c r="K490" s="3">
        <v>3.7499999999999999E-2</v>
      </c>
      <c r="L490" s="3">
        <f t="shared" si="21"/>
        <v>-2.7821802789304648</v>
      </c>
      <c r="M490" s="3">
        <f t="shared" si="22"/>
        <v>4.9351685472486206</v>
      </c>
      <c r="N490" s="1">
        <f t="shared" si="23"/>
        <v>0.55379631194324319</v>
      </c>
    </row>
    <row r="491" spans="1:14" x14ac:dyDescent="0.3">
      <c r="A491" s="1">
        <v>73.440232224499994</v>
      </c>
      <c r="B491" s="1">
        <v>-69.391275336679996</v>
      </c>
      <c r="C491" s="1" t="s">
        <v>12</v>
      </c>
      <c r="D491" s="1" t="s">
        <v>9592</v>
      </c>
      <c r="E491" s="2" t="s">
        <v>9188</v>
      </c>
      <c r="F491" s="4">
        <v>3.3457009499999999</v>
      </c>
      <c r="G491" s="5">
        <v>4.1770000000000002E-5</v>
      </c>
      <c r="H491" s="3">
        <v>16.172699999999999</v>
      </c>
      <c r="I491" s="3">
        <v>2.9999999999999997E-4</v>
      </c>
      <c r="J491" s="3">
        <v>1.6500000000000001E-2</v>
      </c>
      <c r="K491" s="3">
        <v>4.0899999999999999E-2</v>
      </c>
      <c r="L491" s="3">
        <f t="shared" si="21"/>
        <v>-2.7398802789304675</v>
      </c>
      <c r="M491" s="3">
        <f t="shared" si="22"/>
        <v>5.3826238195461542</v>
      </c>
      <c r="N491" s="1">
        <f t="shared" si="23"/>
        <v>0.52448711966014538</v>
      </c>
    </row>
    <row r="492" spans="1:14" x14ac:dyDescent="0.3">
      <c r="A492" s="1">
        <v>11.01308020392</v>
      </c>
      <c r="B492" s="1">
        <v>-73.277027150470005</v>
      </c>
      <c r="C492" s="1" t="s">
        <v>12</v>
      </c>
      <c r="D492" s="1" t="s">
        <v>9592</v>
      </c>
      <c r="E492" s="2" t="s">
        <v>844</v>
      </c>
      <c r="F492" s="4">
        <v>3.07138197</v>
      </c>
      <c r="G492" s="5">
        <v>2.9130000000000001E-5</v>
      </c>
      <c r="H492" s="3">
        <v>16.990100000000002</v>
      </c>
      <c r="I492" s="3">
        <v>5.0000000000000001E-4</v>
      </c>
      <c r="J492" s="3">
        <v>1.66E-2</v>
      </c>
      <c r="K492" s="3">
        <v>6.6199999999999995E-2</v>
      </c>
      <c r="L492" s="3">
        <f t="shared" si="21"/>
        <v>-1.9093595597997215</v>
      </c>
      <c r="M492" s="3">
        <f t="shared" si="22"/>
        <v>8.6597342898615821</v>
      </c>
      <c r="N492" s="1">
        <f t="shared" si="23"/>
        <v>0.48733383049308293</v>
      </c>
    </row>
    <row r="493" spans="1:14" x14ac:dyDescent="0.3">
      <c r="A493" s="1">
        <v>13.204559176409999</v>
      </c>
      <c r="B493" s="1">
        <v>-72.661886949679996</v>
      </c>
      <c r="C493" s="1" t="s">
        <v>12</v>
      </c>
      <c r="D493" s="1" t="s">
        <v>9592</v>
      </c>
      <c r="E493" s="2" t="s">
        <v>1093</v>
      </c>
      <c r="F493" s="4">
        <v>2.2604010200000002</v>
      </c>
      <c r="G493" s="5">
        <v>1.025E-5</v>
      </c>
      <c r="H493" s="3">
        <v>16.757000000000001</v>
      </c>
      <c r="I493" s="3">
        <v>6.9999999999999999E-4</v>
      </c>
      <c r="J493" s="3">
        <v>1.66E-2</v>
      </c>
      <c r="K493" s="3">
        <v>0.23719999999999999</v>
      </c>
      <c r="L493" s="3">
        <f t="shared" si="21"/>
        <v>-2.1424595597997218</v>
      </c>
      <c r="M493" s="3">
        <f t="shared" si="22"/>
        <v>31.028534299909175</v>
      </c>
      <c r="N493" s="1">
        <f t="shared" si="23"/>
        <v>0.3541854946001447</v>
      </c>
    </row>
    <row r="494" spans="1:14" x14ac:dyDescent="0.3">
      <c r="A494" s="1">
        <v>73.215743439210001</v>
      </c>
      <c r="B494" s="1">
        <v>-66.968211588000003</v>
      </c>
      <c r="C494" s="1" t="s">
        <v>12</v>
      </c>
      <c r="D494" s="1" t="s">
        <v>9592</v>
      </c>
      <c r="E494" s="2" t="s">
        <v>2465</v>
      </c>
      <c r="F494" s="4">
        <v>3.2507025500000002</v>
      </c>
      <c r="G494" s="5">
        <v>1.1909999999999999E-5</v>
      </c>
      <c r="H494" s="3">
        <v>15.853</v>
      </c>
      <c r="I494" s="3">
        <v>2.9999999999999997E-4</v>
      </c>
      <c r="J494" s="3">
        <v>1.66E-2</v>
      </c>
      <c r="K494" s="3">
        <v>3.6600000000000001E-2</v>
      </c>
      <c r="L494" s="3">
        <f t="shared" si="21"/>
        <v>-3.0464595597997217</v>
      </c>
      <c r="M494" s="3">
        <f t="shared" si="22"/>
        <v>4.7877080831245484</v>
      </c>
      <c r="N494" s="1">
        <f t="shared" si="23"/>
        <v>0.51197723193731381</v>
      </c>
    </row>
    <row r="495" spans="1:14" x14ac:dyDescent="0.3">
      <c r="A495" s="1">
        <v>76.059025995420001</v>
      </c>
      <c r="B495" s="1">
        <v>-69.103180446409993</v>
      </c>
      <c r="C495" s="1" t="s">
        <v>12</v>
      </c>
      <c r="D495" s="1" t="s">
        <v>9592</v>
      </c>
      <c r="E495" s="2" t="s">
        <v>1875</v>
      </c>
      <c r="F495" s="4">
        <v>8.3611438800000002</v>
      </c>
      <c r="G495" s="5">
        <v>1.1926000000000001E-4</v>
      </c>
      <c r="H495" s="3">
        <v>15.256600000000001</v>
      </c>
      <c r="I495" s="3">
        <v>2.0000000000000001E-4</v>
      </c>
      <c r="J495" s="3">
        <v>1.67E-2</v>
      </c>
      <c r="K495" s="3">
        <v>2.7300000000000001E-2</v>
      </c>
      <c r="L495" s="3">
        <f t="shared" si="21"/>
        <v>-3.6298176442620829</v>
      </c>
      <c r="M495" s="3">
        <f t="shared" si="22"/>
        <v>3.5497751190972546</v>
      </c>
      <c r="N495" s="1">
        <f t="shared" si="23"/>
        <v>0.92226569691130844</v>
      </c>
    </row>
    <row r="496" spans="1:14" x14ac:dyDescent="0.3">
      <c r="A496" s="1">
        <v>77.381257203570001</v>
      </c>
      <c r="B496" s="1">
        <v>-66.380876562110004</v>
      </c>
      <c r="C496" s="1" t="s">
        <v>12</v>
      </c>
      <c r="D496" s="1" t="s">
        <v>9592</v>
      </c>
      <c r="E496" s="2" t="s">
        <v>2701</v>
      </c>
      <c r="F496" s="4">
        <v>2.3822813200000001</v>
      </c>
      <c r="G496" s="5">
        <v>1.73E-6</v>
      </c>
      <c r="H496" s="3">
        <v>16.0898</v>
      </c>
      <c r="I496" s="3">
        <v>1E-4</v>
      </c>
      <c r="J496" s="3">
        <v>1.67E-2</v>
      </c>
      <c r="K496" s="3">
        <v>3.8800000000000001E-2</v>
      </c>
      <c r="L496" s="3">
        <f t="shared" si="21"/>
        <v>-2.7966176442620814</v>
      </c>
      <c r="M496" s="3">
        <f t="shared" si="22"/>
        <v>5.0451016274514302</v>
      </c>
      <c r="N496" s="1">
        <f t="shared" si="23"/>
        <v>0.3769930453539761</v>
      </c>
    </row>
    <row r="497" spans="1:14" x14ac:dyDescent="0.3">
      <c r="A497" s="1">
        <v>74.595261713919996</v>
      </c>
      <c r="B497" s="1">
        <v>-71.042446885199993</v>
      </c>
      <c r="C497" s="1" t="s">
        <v>12</v>
      </c>
      <c r="D497" s="1" t="s">
        <v>9592</v>
      </c>
      <c r="E497" s="2" t="s">
        <v>4006</v>
      </c>
      <c r="F497" s="4">
        <v>8.37344899</v>
      </c>
      <c r="G497" s="5">
        <v>5.2160000000000002E-5</v>
      </c>
      <c r="H497" s="3">
        <v>14.647500000000001</v>
      </c>
      <c r="I497" s="3">
        <v>6.9999999999999999E-4</v>
      </c>
      <c r="J497" s="3">
        <v>1.67E-2</v>
      </c>
      <c r="K497" s="3">
        <v>1.89E-2</v>
      </c>
      <c r="L497" s="3">
        <f t="shared" si="21"/>
        <v>-4.2389176442620808</v>
      </c>
      <c r="M497" s="3">
        <f t="shared" si="22"/>
        <v>2.4575367167062359</v>
      </c>
      <c r="N497" s="1">
        <f t="shared" si="23"/>
        <v>0.92290437899659927</v>
      </c>
    </row>
    <row r="498" spans="1:14" x14ac:dyDescent="0.3">
      <c r="A498" s="1">
        <v>17.426896730380001</v>
      </c>
      <c r="B498" s="1">
        <v>-72.29338502713</v>
      </c>
      <c r="C498" s="1" t="s">
        <v>12</v>
      </c>
      <c r="D498" s="1" t="s">
        <v>9592</v>
      </c>
      <c r="E498" s="2" t="s">
        <v>5909</v>
      </c>
      <c r="F498" s="4">
        <v>2.5067443200000001</v>
      </c>
      <c r="G498" s="5">
        <v>6.7100000000000001E-6</v>
      </c>
      <c r="H498" s="3">
        <v>16.3446</v>
      </c>
      <c r="I498" s="3">
        <v>4.0000000000000002E-4</v>
      </c>
      <c r="J498" s="3">
        <v>1.67E-2</v>
      </c>
      <c r="K498" s="3">
        <v>5.3999999999999999E-2</v>
      </c>
      <c r="L498" s="3">
        <f t="shared" si="21"/>
        <v>-2.5418176442620819</v>
      </c>
      <c r="M498" s="3">
        <f t="shared" si="22"/>
        <v>7.0215332028589863</v>
      </c>
      <c r="N498" s="1">
        <f t="shared" si="23"/>
        <v>0.39911003955222285</v>
      </c>
    </row>
    <row r="499" spans="1:14" x14ac:dyDescent="0.3">
      <c r="A499" s="1">
        <v>74.440657718630007</v>
      </c>
      <c r="B499" s="1">
        <v>-69.062571023220002</v>
      </c>
      <c r="C499" s="1" t="s">
        <v>12</v>
      </c>
      <c r="D499" s="1" t="s">
        <v>9592</v>
      </c>
      <c r="E499" s="2" t="s">
        <v>9155</v>
      </c>
      <c r="F499" s="4">
        <v>2.7270628700000001</v>
      </c>
      <c r="G499" s="5">
        <v>6.7299999999999999E-6</v>
      </c>
      <c r="H499" s="3">
        <v>16.750800000000002</v>
      </c>
      <c r="I499" s="3">
        <v>5.0000000000000001E-4</v>
      </c>
      <c r="J499" s="3">
        <v>1.67E-2</v>
      </c>
      <c r="K499" s="3">
        <v>5.33E-2</v>
      </c>
      <c r="L499" s="3">
        <f t="shared" si="21"/>
        <v>-2.13561764426208</v>
      </c>
      <c r="M499" s="3">
        <f t="shared" si="22"/>
        <v>6.930513334797463</v>
      </c>
      <c r="N499" s="1">
        <f t="shared" si="23"/>
        <v>0.43569515032862627</v>
      </c>
    </row>
    <row r="500" spans="1:14" x14ac:dyDescent="0.3">
      <c r="A500" s="1">
        <v>13.889741343580001</v>
      </c>
      <c r="B500" s="1">
        <v>-71.762468212149997</v>
      </c>
      <c r="C500" s="1" t="s">
        <v>12</v>
      </c>
      <c r="D500" s="1" t="s">
        <v>9592</v>
      </c>
      <c r="E500" s="2" t="s">
        <v>75</v>
      </c>
      <c r="F500" s="4">
        <v>2.24333698</v>
      </c>
      <c r="G500" s="5">
        <v>4.6999999999999999E-6</v>
      </c>
      <c r="H500" s="3">
        <v>16.651800000000001</v>
      </c>
      <c r="I500" s="3">
        <v>4.0000000000000002E-4</v>
      </c>
      <c r="J500" s="3">
        <v>1.6799999999999999E-2</v>
      </c>
      <c r="K500" s="3">
        <v>5.7000000000000002E-2</v>
      </c>
      <c r="L500" s="3">
        <f t="shared" si="21"/>
        <v>-2.2216535913706856</v>
      </c>
      <c r="M500" s="3">
        <f t="shared" si="22"/>
        <v>7.3675016036230199</v>
      </c>
      <c r="N500" s="1">
        <f t="shared" si="23"/>
        <v>0.35089451547426542</v>
      </c>
    </row>
    <row r="501" spans="1:14" x14ac:dyDescent="0.3">
      <c r="A501" s="1">
        <v>17.761657923710001</v>
      </c>
      <c r="B501" s="1">
        <v>-72.902789581259995</v>
      </c>
      <c r="C501" s="1" t="s">
        <v>12</v>
      </c>
      <c r="D501" s="1" t="s">
        <v>9592</v>
      </c>
      <c r="E501" s="2" t="s">
        <v>5876</v>
      </c>
      <c r="F501" s="4">
        <v>2.85484706</v>
      </c>
      <c r="G501" s="5">
        <v>1.221E-5</v>
      </c>
      <c r="H501" s="3">
        <v>16.467500000000001</v>
      </c>
      <c r="I501" s="3">
        <v>2.9999999999999997E-4</v>
      </c>
      <c r="J501" s="3">
        <v>1.6799999999999999E-2</v>
      </c>
      <c r="K501" s="3">
        <v>4.5600000000000002E-2</v>
      </c>
      <c r="L501" s="3">
        <f t="shared" si="21"/>
        <v>-2.405953591370686</v>
      </c>
      <c r="M501" s="3">
        <f t="shared" si="22"/>
        <v>5.8940012818464984</v>
      </c>
      <c r="N501" s="1">
        <f t="shared" si="23"/>
        <v>0.45558284716078634</v>
      </c>
    </row>
    <row r="502" spans="1:14" x14ac:dyDescent="0.3">
      <c r="A502" s="1">
        <v>10.44221823034</v>
      </c>
      <c r="B502" s="1">
        <v>-73.237456110099998</v>
      </c>
      <c r="C502" s="1" t="s">
        <v>12</v>
      </c>
      <c r="D502" s="1" t="s">
        <v>9592</v>
      </c>
      <c r="E502" s="2" t="s">
        <v>1142</v>
      </c>
      <c r="F502" s="4">
        <v>3.1655332299999999</v>
      </c>
      <c r="G502" s="5">
        <v>2.656E-5</v>
      </c>
      <c r="H502" s="3">
        <v>16.511299999999999</v>
      </c>
      <c r="I502" s="3">
        <v>2.3E-3</v>
      </c>
      <c r="J502" s="3">
        <v>1.6899999999999998E-2</v>
      </c>
      <c r="K502" s="3">
        <v>6.1600000000000002E-2</v>
      </c>
      <c r="L502" s="3">
        <f t="shared" si="21"/>
        <v>-2.349266476931632</v>
      </c>
      <c r="M502" s="3">
        <f t="shared" si="22"/>
        <v>7.9149593794593356</v>
      </c>
      <c r="N502" s="1">
        <f t="shared" si="23"/>
        <v>0.50044687686235034</v>
      </c>
    </row>
    <row r="503" spans="1:14" x14ac:dyDescent="0.3">
      <c r="A503" s="1">
        <v>13.966114516619999</v>
      </c>
      <c r="B503" s="1">
        <v>-72.376172682540002</v>
      </c>
      <c r="C503" s="1" t="s">
        <v>12</v>
      </c>
      <c r="D503" s="1" t="s">
        <v>9592</v>
      </c>
      <c r="E503" s="2" t="s">
        <v>1313</v>
      </c>
      <c r="F503" s="4">
        <v>7.7710642099999996</v>
      </c>
      <c r="G503" s="5">
        <v>5.0800000000000002E-5</v>
      </c>
      <c r="H503" s="3">
        <v>15.0322</v>
      </c>
      <c r="I503" s="3">
        <v>2.0000000000000001E-4</v>
      </c>
      <c r="J503" s="3">
        <v>1.6899999999999998E-2</v>
      </c>
      <c r="K503" s="3">
        <v>2.64E-2</v>
      </c>
      <c r="L503" s="3">
        <f t="shared" si="21"/>
        <v>-3.828366476931631</v>
      </c>
      <c r="M503" s="3">
        <f t="shared" si="22"/>
        <v>3.3921253110168648</v>
      </c>
      <c r="N503" s="1">
        <f t="shared" si="23"/>
        <v>0.89048049742156254</v>
      </c>
    </row>
    <row r="504" spans="1:14" x14ac:dyDescent="0.3">
      <c r="A504" s="1">
        <v>77.246559419779999</v>
      </c>
      <c r="B504" s="1">
        <v>-71.647934303170004</v>
      </c>
      <c r="C504" s="1" t="s">
        <v>12</v>
      </c>
      <c r="D504" s="1" t="s">
        <v>9592</v>
      </c>
      <c r="E504" s="2" t="s">
        <v>8687</v>
      </c>
      <c r="F504" s="4">
        <v>2.89561753</v>
      </c>
      <c r="G504" s="5">
        <v>1.857E-5</v>
      </c>
      <c r="H504" s="3">
        <v>15.4739</v>
      </c>
      <c r="I504" s="3">
        <v>2.0000000000000001E-4</v>
      </c>
      <c r="J504" s="3">
        <v>1.6899999999999998E-2</v>
      </c>
      <c r="K504" s="3">
        <v>2.47E-2</v>
      </c>
      <c r="L504" s="3">
        <f t="shared" si="21"/>
        <v>-3.3866664769316301</v>
      </c>
      <c r="M504" s="3">
        <f t="shared" si="22"/>
        <v>3.1736930001080625</v>
      </c>
      <c r="N504" s="1">
        <f t="shared" si="23"/>
        <v>0.46174119717288487</v>
      </c>
    </row>
    <row r="505" spans="1:14" x14ac:dyDescent="0.3">
      <c r="A505" s="1">
        <v>83.926534473329994</v>
      </c>
      <c r="B505" s="1">
        <v>-70.667659569189993</v>
      </c>
      <c r="C505" s="1" t="s">
        <v>12</v>
      </c>
      <c r="D505" s="1" t="s">
        <v>9592</v>
      </c>
      <c r="E505" s="2" t="s">
        <v>3627</v>
      </c>
      <c r="F505" s="4">
        <v>4.42052522</v>
      </c>
      <c r="G505" s="5">
        <v>1.1420000000000001E-5</v>
      </c>
      <c r="H505" s="3">
        <v>15.453799999999999</v>
      </c>
      <c r="I505" s="3">
        <v>2.9999999999999997E-4</v>
      </c>
      <c r="J505" s="3">
        <v>1.7000000000000001E-2</v>
      </c>
      <c r="K505" s="3">
        <v>3.2599999999999997E-2</v>
      </c>
      <c r="L505" s="3">
        <f t="shared" si="21"/>
        <v>-3.3939553931086266</v>
      </c>
      <c r="M505" s="3">
        <f t="shared" si="22"/>
        <v>4.1641210348780904</v>
      </c>
      <c r="N505" s="1">
        <f t="shared" si="23"/>
        <v>0.64547387265146983</v>
      </c>
    </row>
    <row r="506" spans="1:14" x14ac:dyDescent="0.3">
      <c r="A506" s="1">
        <v>12.79648137449</v>
      </c>
      <c r="B506" s="1">
        <v>-73.412900107959999</v>
      </c>
      <c r="C506" s="1" t="s">
        <v>12</v>
      </c>
      <c r="D506" s="1" t="s">
        <v>9592</v>
      </c>
      <c r="E506" s="2" t="s">
        <v>8010</v>
      </c>
      <c r="F506" s="4">
        <v>3.4419415899999999</v>
      </c>
      <c r="G506" s="5">
        <v>1.7119999999999999E-5</v>
      </c>
      <c r="H506" s="3">
        <v>16.716699999999999</v>
      </c>
      <c r="I506" s="3">
        <v>2.9999999999999997E-4</v>
      </c>
      <c r="J506" s="3">
        <v>1.7000000000000001E-2</v>
      </c>
      <c r="K506" s="3">
        <v>5.74E-2</v>
      </c>
      <c r="L506" s="3">
        <f t="shared" si="21"/>
        <v>-2.1310553931086282</v>
      </c>
      <c r="M506" s="3">
        <f t="shared" si="22"/>
        <v>7.3319186190732362</v>
      </c>
      <c r="N506" s="1">
        <f t="shared" si="23"/>
        <v>0.53680349604501965</v>
      </c>
    </row>
    <row r="507" spans="1:14" x14ac:dyDescent="0.3">
      <c r="A507" s="1">
        <v>72.710773995080004</v>
      </c>
      <c r="B507" s="1">
        <v>-69.09115744108</v>
      </c>
      <c r="C507" s="1" t="s">
        <v>12</v>
      </c>
      <c r="D507" s="1" t="s">
        <v>9592</v>
      </c>
      <c r="E507" s="2" t="s">
        <v>9227</v>
      </c>
      <c r="F507" s="4">
        <v>2.51624917</v>
      </c>
      <c r="G507" s="5">
        <v>9.6299999999999993E-6</v>
      </c>
      <c r="H507" s="3">
        <v>16.4909</v>
      </c>
      <c r="I507" s="3">
        <v>5.9999999999999995E-4</v>
      </c>
      <c r="J507" s="3">
        <v>1.7000000000000001E-2</v>
      </c>
      <c r="K507" s="3">
        <v>5.0999999999999997E-2</v>
      </c>
      <c r="L507" s="3">
        <f t="shared" si="21"/>
        <v>-2.3568553931086278</v>
      </c>
      <c r="M507" s="3">
        <f t="shared" si="22"/>
        <v>6.5144224886017321</v>
      </c>
      <c r="N507" s="1">
        <f t="shared" si="23"/>
        <v>0.4007536446420743</v>
      </c>
    </row>
    <row r="508" spans="1:14" x14ac:dyDescent="0.3">
      <c r="A508" s="1">
        <v>120.85675317118999</v>
      </c>
      <c r="B508" s="1">
        <v>-37.199982309790002</v>
      </c>
      <c r="C508" s="1" t="s">
        <v>12</v>
      </c>
      <c r="D508" s="1" t="s">
        <v>9592</v>
      </c>
      <c r="E508" s="2" t="s">
        <v>5239</v>
      </c>
      <c r="F508" s="4">
        <v>2.8552857</v>
      </c>
      <c r="G508" s="5">
        <v>4.4000000000000002E-6</v>
      </c>
      <c r="H508" s="3">
        <v>14.088200000000001</v>
      </c>
      <c r="I508" s="3">
        <v>1E-4</v>
      </c>
      <c r="J508" s="3">
        <v>1.7100000000000001E-2</v>
      </c>
      <c r="K508" s="3">
        <v>2.0899999999999998E-2</v>
      </c>
      <c r="L508" s="3">
        <f t="shared" si="21"/>
        <v>-4.7468194480392292</v>
      </c>
      <c r="M508" s="3">
        <f t="shared" si="22"/>
        <v>2.6540239674646009</v>
      </c>
      <c r="N508" s="1">
        <f t="shared" si="23"/>
        <v>0.45564957027911773</v>
      </c>
    </row>
    <row r="509" spans="1:14" x14ac:dyDescent="0.3">
      <c r="A509" s="1">
        <v>83.411100480840005</v>
      </c>
      <c r="B509" s="1">
        <v>-65.369479822789998</v>
      </c>
      <c r="C509" s="1" t="s">
        <v>12</v>
      </c>
      <c r="D509" s="1" t="s">
        <v>9592</v>
      </c>
      <c r="E509" s="2" t="s">
        <v>1904</v>
      </c>
      <c r="F509" s="4">
        <v>3.3849737000000002</v>
      </c>
      <c r="G509" s="5">
        <v>1.7759999999999999E-5</v>
      </c>
      <c r="H509" s="3">
        <v>15.901199999999999</v>
      </c>
      <c r="I509" s="3">
        <v>2.0000000000000001E-4</v>
      </c>
      <c r="J509" s="3">
        <v>1.72E-2</v>
      </c>
      <c r="K509" s="3">
        <v>3.5700000000000003E-2</v>
      </c>
      <c r="L509" s="3">
        <f t="shared" si="21"/>
        <v>-2.921157765462258</v>
      </c>
      <c r="M509" s="3">
        <f t="shared" si="22"/>
        <v>4.507071358248619</v>
      </c>
      <c r="N509" s="1">
        <f t="shared" si="23"/>
        <v>0.52955529872596485</v>
      </c>
    </row>
    <row r="510" spans="1:14" x14ac:dyDescent="0.3">
      <c r="A510" s="1">
        <v>80.706112806890005</v>
      </c>
      <c r="B510" s="1">
        <v>-71.053534855639995</v>
      </c>
      <c r="C510" s="1" t="s">
        <v>12</v>
      </c>
      <c r="D510" s="1" t="s">
        <v>9592</v>
      </c>
      <c r="E510" s="2" t="s">
        <v>8486</v>
      </c>
      <c r="F510" s="4">
        <v>2.84471439</v>
      </c>
      <c r="G510" s="5">
        <v>9.9499999999999996E-6</v>
      </c>
      <c r="H510" s="3">
        <v>15.879799999999999</v>
      </c>
      <c r="I510" s="3">
        <v>2.9999999999999997E-4</v>
      </c>
      <c r="J510" s="3">
        <v>1.72E-2</v>
      </c>
      <c r="K510" s="3">
        <v>4.9000000000000002E-2</v>
      </c>
      <c r="L510" s="3">
        <f t="shared" si="21"/>
        <v>-2.9425577654622579</v>
      </c>
      <c r="M510" s="3">
        <f t="shared" si="22"/>
        <v>6.1861763752503691</v>
      </c>
      <c r="N510" s="1">
        <f t="shared" si="23"/>
        <v>0.45403866965076212</v>
      </c>
    </row>
    <row r="511" spans="1:14" x14ac:dyDescent="0.3">
      <c r="A511" s="1">
        <v>87.995094540910003</v>
      </c>
      <c r="B511" s="1">
        <v>-70.986757510000004</v>
      </c>
      <c r="C511" s="1" t="s">
        <v>12</v>
      </c>
      <c r="D511" s="1" t="s">
        <v>9592</v>
      </c>
      <c r="E511" s="2" t="s">
        <v>6445</v>
      </c>
      <c r="F511" s="4">
        <v>3.1009645300000002</v>
      </c>
      <c r="G511" s="5">
        <v>1.751E-5</v>
      </c>
      <c r="H511" s="3">
        <v>15.921099999999999</v>
      </c>
      <c r="I511" s="3">
        <v>5.0000000000000001E-4</v>
      </c>
      <c r="J511" s="3">
        <v>1.7299999999999999E-2</v>
      </c>
      <c r="K511" s="3">
        <v>3.7499999999999999E-2</v>
      </c>
      <c r="L511" s="3">
        <f t="shared" si="21"/>
        <v>-2.8886694843560257</v>
      </c>
      <c r="M511" s="3">
        <f t="shared" si="22"/>
        <v>4.706952671766528</v>
      </c>
      <c r="N511" s="1">
        <f t="shared" si="23"/>
        <v>0.49149679864191409</v>
      </c>
    </row>
    <row r="512" spans="1:14" x14ac:dyDescent="0.3">
      <c r="A512" s="1">
        <v>75.899505869050003</v>
      </c>
      <c r="B512" s="1">
        <v>-66.075544765749996</v>
      </c>
      <c r="C512" s="1" t="s">
        <v>12</v>
      </c>
      <c r="D512" s="1" t="s">
        <v>9592</v>
      </c>
      <c r="E512" s="2" t="s">
        <v>2611</v>
      </c>
      <c r="F512" s="4">
        <v>5.6062433599999997</v>
      </c>
      <c r="G512" s="5">
        <v>3.0300000000000001E-5</v>
      </c>
      <c r="H512" s="3">
        <v>15.088699999999999</v>
      </c>
      <c r="I512" s="3">
        <v>1E-4</v>
      </c>
      <c r="J512" s="3">
        <v>1.7399999999999999E-2</v>
      </c>
      <c r="K512" s="3">
        <v>2.3199999999999998E-2</v>
      </c>
      <c r="L512" s="3">
        <f t="shared" si="21"/>
        <v>-3.708553758587005</v>
      </c>
      <c r="M512" s="3">
        <f t="shared" si="22"/>
        <v>2.895298873269486</v>
      </c>
      <c r="N512" s="1">
        <f t="shared" si="23"/>
        <v>0.74867194601277065</v>
      </c>
    </row>
    <row r="513" spans="1:14" x14ac:dyDescent="0.3">
      <c r="A513" s="1">
        <v>83.809588956479999</v>
      </c>
      <c r="B513" s="1">
        <v>-70.151998361889994</v>
      </c>
      <c r="C513" s="1" t="s">
        <v>12</v>
      </c>
      <c r="D513" s="1" t="s">
        <v>9592</v>
      </c>
      <c r="E513" s="2" t="s">
        <v>3787</v>
      </c>
      <c r="F513" s="4">
        <v>9.7062354600000003</v>
      </c>
      <c r="G513" s="5">
        <v>2.1823E-4</v>
      </c>
      <c r="H513" s="3">
        <v>14.823499999999999</v>
      </c>
      <c r="I513" s="3">
        <v>1E-4</v>
      </c>
      <c r="J513" s="3">
        <v>1.7500000000000002E-2</v>
      </c>
      <c r="K513" s="3">
        <v>2.1999999999999999E-2</v>
      </c>
      <c r="L513" s="3">
        <f t="shared" si="21"/>
        <v>-3.9613097565685287</v>
      </c>
      <c r="M513" s="3">
        <f t="shared" si="22"/>
        <v>2.729853223571717</v>
      </c>
      <c r="N513" s="1">
        <f t="shared" si="23"/>
        <v>0.98705082249733467</v>
      </c>
    </row>
    <row r="514" spans="1:14" x14ac:dyDescent="0.3">
      <c r="A514" s="1">
        <v>81.388749630990006</v>
      </c>
      <c r="B514" s="1">
        <v>-69.495668493129998</v>
      </c>
      <c r="C514" s="1" t="s">
        <v>12</v>
      </c>
      <c r="D514" s="1" t="s">
        <v>9592</v>
      </c>
      <c r="E514" s="2" t="s">
        <v>4784</v>
      </c>
      <c r="F514" s="4">
        <v>3.9852150399999999</v>
      </c>
      <c r="G514" s="5">
        <v>6.5690000000000003E-5</v>
      </c>
      <c r="H514" s="3">
        <v>15.5314</v>
      </c>
      <c r="I514" s="3">
        <v>1E-3</v>
      </c>
      <c r="J514" s="3">
        <v>1.7500000000000002E-2</v>
      </c>
      <c r="K514" s="3">
        <v>3.4700000000000002E-2</v>
      </c>
      <c r="L514" s="3">
        <f t="shared" si="21"/>
        <v>-3.25340975656853</v>
      </c>
      <c r="M514" s="3">
        <f t="shared" si="22"/>
        <v>4.3057231522327895</v>
      </c>
      <c r="N514" s="1">
        <f t="shared" si="23"/>
        <v>0.60045176065451211</v>
      </c>
    </row>
    <row r="515" spans="1:14" x14ac:dyDescent="0.3">
      <c r="A515" s="1">
        <v>12.798606104859999</v>
      </c>
      <c r="B515" s="1">
        <v>-73.191668734800004</v>
      </c>
      <c r="C515" s="1" t="s">
        <v>12</v>
      </c>
      <c r="D515" s="1" t="s">
        <v>9592</v>
      </c>
      <c r="E515" s="2" t="s">
        <v>7844</v>
      </c>
      <c r="F515" s="4">
        <v>22.165266679999998</v>
      </c>
      <c r="G515" s="5">
        <v>1.4326000000000001E-4</v>
      </c>
      <c r="H515" s="3">
        <v>14.2342</v>
      </c>
      <c r="I515" s="3">
        <v>2.0000000000000001E-4</v>
      </c>
      <c r="J515" s="3">
        <v>1.7500000000000002E-2</v>
      </c>
      <c r="K515" s="3">
        <v>1.8200000000000001E-2</v>
      </c>
      <c r="L515" s="3">
        <f t="shared" ref="L515:L578" si="24">H515+5+5*LOG10(J515/1000)</f>
        <v>-4.5506097565685266</v>
      </c>
      <c r="M515" s="3">
        <f t="shared" ref="M515:M578" si="25">SQRT(I515^2+4.7153*(K515/J515)^2)</f>
        <v>2.2583331286592774</v>
      </c>
      <c r="N515" s="1">
        <f t="shared" si="23"/>
        <v>1.3456729608532962</v>
      </c>
    </row>
    <row r="516" spans="1:14" x14ac:dyDescent="0.3">
      <c r="A516" s="1">
        <v>76.57716285331</v>
      </c>
      <c r="B516" s="1">
        <v>-66.645724916380004</v>
      </c>
      <c r="C516" s="1" t="s">
        <v>12</v>
      </c>
      <c r="D516" s="1" t="s">
        <v>9592</v>
      </c>
      <c r="E516" s="2" t="s">
        <v>2633</v>
      </c>
      <c r="F516" s="4">
        <v>3.11351624</v>
      </c>
      <c r="G516" s="5">
        <v>5.1800000000000004E-6</v>
      </c>
      <c r="H516" s="3">
        <v>15.864100000000001</v>
      </c>
      <c r="I516" s="3">
        <v>1E-4</v>
      </c>
      <c r="J516" s="3">
        <v>1.7600000000000001E-2</v>
      </c>
      <c r="K516" s="3">
        <v>4.2999999999999997E-2</v>
      </c>
      <c r="L516" s="3">
        <f t="shared" si="24"/>
        <v>-2.9083366609292511</v>
      </c>
      <c r="M516" s="3">
        <f t="shared" si="25"/>
        <v>5.3053061718087697</v>
      </c>
      <c r="N516" s="1">
        <f t="shared" ref="N516:N579" si="26">LOG10(F516)</f>
        <v>0.49325113532929676</v>
      </c>
    </row>
    <row r="517" spans="1:14" x14ac:dyDescent="0.3">
      <c r="A517" s="1">
        <v>77.590608150380007</v>
      </c>
      <c r="B517" s="1">
        <v>-64.781017292830001</v>
      </c>
      <c r="C517" s="1" t="s">
        <v>12</v>
      </c>
      <c r="D517" s="1" t="s">
        <v>9592</v>
      </c>
      <c r="E517" s="2" t="s">
        <v>2384</v>
      </c>
      <c r="F517" s="4">
        <v>2.0083533899999999</v>
      </c>
      <c r="G517" s="5">
        <v>4.0600000000000001E-6</v>
      </c>
      <c r="H517" s="3">
        <v>16.272600000000001</v>
      </c>
      <c r="I517" s="3">
        <v>2.0000000000000001E-4</v>
      </c>
      <c r="J517" s="3">
        <v>1.77E-2</v>
      </c>
      <c r="K517" s="3">
        <v>3.7699999999999997E-2</v>
      </c>
      <c r="L517" s="3">
        <f t="shared" si="24"/>
        <v>-2.4875336681909666</v>
      </c>
      <c r="M517" s="3">
        <f t="shared" si="25"/>
        <v>4.6251172694578617</v>
      </c>
      <c r="N517" s="1">
        <f t="shared" si="26"/>
        <v>0.30284013368383988</v>
      </c>
    </row>
    <row r="518" spans="1:14" x14ac:dyDescent="0.3">
      <c r="A518" s="1">
        <v>78.836244346369995</v>
      </c>
      <c r="B518" s="1">
        <v>-66.21248811225</v>
      </c>
      <c r="C518" s="1" t="s">
        <v>12</v>
      </c>
      <c r="D518" s="1" t="s">
        <v>9592</v>
      </c>
      <c r="E518" s="2" t="s">
        <v>2411</v>
      </c>
      <c r="F518" s="4">
        <v>4.3143130300000001</v>
      </c>
      <c r="G518" s="5">
        <v>1.473E-5</v>
      </c>
      <c r="H518" s="3">
        <v>15.0786</v>
      </c>
      <c r="I518" s="3">
        <v>1E-4</v>
      </c>
      <c r="J518" s="3">
        <v>1.77E-2</v>
      </c>
      <c r="K518" s="3">
        <v>2.6700000000000002E-2</v>
      </c>
      <c r="L518" s="3">
        <f t="shared" si="24"/>
        <v>-3.6815336681909656</v>
      </c>
      <c r="M518" s="3">
        <f t="shared" si="25"/>
        <v>3.2756135553478742</v>
      </c>
      <c r="N518" s="1">
        <f t="shared" si="26"/>
        <v>0.63491165265100635</v>
      </c>
    </row>
    <row r="519" spans="1:14" x14ac:dyDescent="0.3">
      <c r="A519" s="1">
        <v>16.510109543740001</v>
      </c>
      <c r="B519" s="1">
        <v>-72.586937546200005</v>
      </c>
      <c r="C519" s="1" t="s">
        <v>12</v>
      </c>
      <c r="D519" s="1" t="s">
        <v>9592</v>
      </c>
      <c r="E519" s="2" t="s">
        <v>5643</v>
      </c>
      <c r="F519" s="4">
        <v>1.89831163</v>
      </c>
      <c r="G519" s="5">
        <v>1.6969999999999998E-5</v>
      </c>
      <c r="H519" s="3">
        <v>16.819299999999998</v>
      </c>
      <c r="I519" s="3">
        <v>5.0000000000000001E-4</v>
      </c>
      <c r="J519" s="3">
        <v>1.77E-2</v>
      </c>
      <c r="K519" s="3">
        <v>6.0100000000000001E-2</v>
      </c>
      <c r="L519" s="3">
        <f t="shared" si="24"/>
        <v>-1.9408336681909688</v>
      </c>
      <c r="M519" s="3">
        <f t="shared" si="25"/>
        <v>7.3731975669408882</v>
      </c>
      <c r="N519" s="1">
        <f t="shared" si="26"/>
        <v>0.27836750844956376</v>
      </c>
    </row>
    <row r="520" spans="1:14" x14ac:dyDescent="0.3">
      <c r="A520" s="1">
        <v>20.031469956359999</v>
      </c>
      <c r="B520" s="1">
        <v>-73.056875428070001</v>
      </c>
      <c r="C520" s="1" t="s">
        <v>12</v>
      </c>
      <c r="D520" s="1" t="s">
        <v>9592</v>
      </c>
      <c r="E520" s="2" t="s">
        <v>6105</v>
      </c>
      <c r="F520" s="4">
        <v>1.1091864199999999</v>
      </c>
      <c r="G520" s="5">
        <v>2.6800000000000002E-6</v>
      </c>
      <c r="H520" s="3">
        <v>17.459099999999999</v>
      </c>
      <c r="I520" s="3">
        <v>5.9999999999999995E-4</v>
      </c>
      <c r="J520" s="3">
        <v>1.77E-2</v>
      </c>
      <c r="K520" s="3">
        <v>9.74E-2</v>
      </c>
      <c r="L520" s="3">
        <f t="shared" si="24"/>
        <v>-1.3010336681909678</v>
      </c>
      <c r="M520" s="3">
        <f t="shared" si="25"/>
        <v>11.949241967955421</v>
      </c>
      <c r="N520" s="1">
        <f t="shared" si="26"/>
        <v>4.5004543780717984E-2</v>
      </c>
    </row>
    <row r="521" spans="1:14" x14ac:dyDescent="0.3">
      <c r="A521" s="1">
        <v>83.094586972510001</v>
      </c>
      <c r="B521" s="1">
        <v>-69.034993845019997</v>
      </c>
      <c r="C521" s="1" t="s">
        <v>12</v>
      </c>
      <c r="D521" s="1" t="s">
        <v>9592</v>
      </c>
      <c r="E521" s="2" t="s">
        <v>6440</v>
      </c>
      <c r="F521" s="4">
        <v>4.9376966900000001</v>
      </c>
      <c r="G521" s="5">
        <v>1.5930000000000002E-5</v>
      </c>
      <c r="H521" s="3">
        <v>15.7057</v>
      </c>
      <c r="I521" s="3">
        <v>2.9999999999999997E-4</v>
      </c>
      <c r="J521" s="3">
        <v>1.77E-2</v>
      </c>
      <c r="K521" s="3">
        <v>3.1E-2</v>
      </c>
      <c r="L521" s="3">
        <f t="shared" si="24"/>
        <v>-3.054433668190967</v>
      </c>
      <c r="M521" s="3">
        <f t="shared" si="25"/>
        <v>3.8031468346212476</v>
      </c>
      <c r="N521" s="1">
        <f t="shared" si="26"/>
        <v>0.69352440882292576</v>
      </c>
    </row>
    <row r="522" spans="1:14" x14ac:dyDescent="0.3">
      <c r="A522" s="1">
        <v>11.361412917759999</v>
      </c>
      <c r="B522" s="1">
        <v>-72.453103748369998</v>
      </c>
      <c r="C522" s="1" t="s">
        <v>12</v>
      </c>
      <c r="D522" s="1" t="s">
        <v>9592</v>
      </c>
      <c r="E522" s="2" t="s">
        <v>6816</v>
      </c>
      <c r="F522" s="4">
        <v>6.6471841999999999</v>
      </c>
      <c r="G522" s="5">
        <v>4.8010000000000003E-5</v>
      </c>
      <c r="H522" s="3">
        <v>15.318899999999999</v>
      </c>
      <c r="I522" s="3">
        <v>2.0000000000000001E-4</v>
      </c>
      <c r="J522" s="3">
        <v>1.77E-2</v>
      </c>
      <c r="K522" s="3">
        <v>3.04E-2</v>
      </c>
      <c r="L522" s="3">
        <f t="shared" si="24"/>
        <v>-3.4412336681909679</v>
      </c>
      <c r="M522" s="3">
        <f t="shared" si="25"/>
        <v>3.7295375348072337</v>
      </c>
      <c r="N522" s="1">
        <f t="shared" si="26"/>
        <v>0.82263771366734939</v>
      </c>
    </row>
    <row r="523" spans="1:14" x14ac:dyDescent="0.3">
      <c r="A523" s="1">
        <v>14.270036469240001</v>
      </c>
      <c r="B523" s="1">
        <v>-73.140758692269998</v>
      </c>
      <c r="C523" s="1" t="s">
        <v>12</v>
      </c>
      <c r="D523" s="1" t="s">
        <v>9592</v>
      </c>
      <c r="E523" s="2" t="s">
        <v>7599</v>
      </c>
      <c r="F523" s="4">
        <v>1.8604033900000001</v>
      </c>
      <c r="G523" s="5">
        <v>7.7100000000000007E-6</v>
      </c>
      <c r="H523" s="3">
        <v>16.9543</v>
      </c>
      <c r="I523" s="3">
        <v>5.0000000000000001E-4</v>
      </c>
      <c r="J523" s="3">
        <v>1.78E-2</v>
      </c>
      <c r="K523" s="3">
        <v>8.5999999999999993E-2</v>
      </c>
      <c r="L523" s="3">
        <f t="shared" si="24"/>
        <v>-1.7935999884555329</v>
      </c>
      <c r="M523" s="3">
        <f t="shared" si="25"/>
        <v>10.491391990256909</v>
      </c>
      <c r="N523" s="1">
        <f t="shared" si="26"/>
        <v>0.26960712220528854</v>
      </c>
    </row>
    <row r="524" spans="1:14" x14ac:dyDescent="0.3">
      <c r="A524" s="1">
        <v>314.17886268253</v>
      </c>
      <c r="B524" s="1">
        <v>40.258486286740002</v>
      </c>
      <c r="C524" s="1" t="s">
        <v>12</v>
      </c>
      <c r="D524" s="1" t="s">
        <v>9592</v>
      </c>
      <c r="E524" s="2" t="s">
        <v>8797</v>
      </c>
      <c r="F524" s="4">
        <v>2.8224529399999998</v>
      </c>
      <c r="G524" s="5">
        <v>3.8630000000000001E-5</v>
      </c>
      <c r="H524" s="3">
        <v>16.209700000000002</v>
      </c>
      <c r="I524" s="3">
        <v>2.9999999999999997E-4</v>
      </c>
      <c r="J524" s="3">
        <v>1.78E-2</v>
      </c>
      <c r="K524" s="3">
        <v>4.6399999999999997E-2</v>
      </c>
      <c r="L524" s="3">
        <f t="shared" si="24"/>
        <v>-2.5381999884555313</v>
      </c>
      <c r="M524" s="3">
        <f t="shared" si="25"/>
        <v>5.6604719590555233</v>
      </c>
      <c r="N524" s="1">
        <f t="shared" si="26"/>
        <v>0.45062670947434735</v>
      </c>
    </row>
    <row r="525" spans="1:14" x14ac:dyDescent="0.3">
      <c r="A525" s="1">
        <v>83.481148487659993</v>
      </c>
      <c r="B525" s="1">
        <v>-71.813975501909994</v>
      </c>
      <c r="C525" s="1" t="s">
        <v>12</v>
      </c>
      <c r="D525" s="1" t="s">
        <v>9592</v>
      </c>
      <c r="E525" s="2" t="s">
        <v>8712</v>
      </c>
      <c r="F525" s="4">
        <v>6.5532524600000004</v>
      </c>
      <c r="G525" s="5">
        <v>3.2799999999999998E-5</v>
      </c>
      <c r="H525" s="3">
        <v>15.0884</v>
      </c>
      <c r="I525" s="3">
        <v>2.0000000000000001E-4</v>
      </c>
      <c r="J525" s="3">
        <v>1.7999999999999999E-2</v>
      </c>
      <c r="K525" s="3">
        <v>2.2700000000000001E-2</v>
      </c>
      <c r="L525" s="3">
        <f t="shared" si="24"/>
        <v>-3.6352374744834712</v>
      </c>
      <c r="M525" s="3">
        <f t="shared" si="25"/>
        <v>2.7384701899706752</v>
      </c>
      <c r="N525" s="1">
        <f t="shared" si="26"/>
        <v>0.81645689920486897</v>
      </c>
    </row>
    <row r="526" spans="1:14" x14ac:dyDescent="0.3">
      <c r="A526" s="1">
        <v>84.323722826790004</v>
      </c>
      <c r="B526" s="1">
        <v>-68.671201529640001</v>
      </c>
      <c r="C526" s="1" t="s">
        <v>12</v>
      </c>
      <c r="D526" s="1" t="s">
        <v>9592</v>
      </c>
      <c r="E526" s="2" t="s">
        <v>8980</v>
      </c>
      <c r="F526" s="4">
        <v>6.3366864899999999</v>
      </c>
      <c r="G526" s="5">
        <v>1.5472000000000001E-4</v>
      </c>
      <c r="H526" s="3">
        <v>15.2037</v>
      </c>
      <c r="I526" s="3">
        <v>2.0000000000000001E-4</v>
      </c>
      <c r="J526" s="3">
        <v>1.7999999999999999E-2</v>
      </c>
      <c r="K526" s="3">
        <v>2.81E-2</v>
      </c>
      <c r="L526" s="3">
        <f t="shared" si="24"/>
        <v>-3.5199374744834735</v>
      </c>
      <c r="M526" s="3">
        <f t="shared" si="25"/>
        <v>3.3899124346642586</v>
      </c>
      <c r="N526" s="1">
        <f t="shared" si="26"/>
        <v>0.80186222077031721</v>
      </c>
    </row>
    <row r="527" spans="1:14" x14ac:dyDescent="0.3">
      <c r="A527" s="1">
        <v>109.16266361869999</v>
      </c>
      <c r="B527" s="1">
        <v>-22.18042780999</v>
      </c>
      <c r="C527" s="1" t="s">
        <v>12</v>
      </c>
      <c r="D527" s="1" t="s">
        <v>9592</v>
      </c>
      <c r="E527" s="2" t="s">
        <v>9557</v>
      </c>
      <c r="F527" s="4">
        <v>2.0440204400000002</v>
      </c>
      <c r="G527" s="5">
        <v>1.5099999999999999E-6</v>
      </c>
      <c r="H527" s="3">
        <v>14.726900000000001</v>
      </c>
      <c r="I527" s="3">
        <v>1E-4</v>
      </c>
      <c r="J527" s="3">
        <v>1.7999999999999999E-2</v>
      </c>
      <c r="K527" s="3">
        <v>2.92E-2</v>
      </c>
      <c r="L527" s="3">
        <f t="shared" si="24"/>
        <v>-3.9967374744834707</v>
      </c>
      <c r="M527" s="3">
        <f t="shared" si="25"/>
        <v>3.5226136284628353</v>
      </c>
      <c r="N527" s="1">
        <f t="shared" si="26"/>
        <v>0.31048523438577963</v>
      </c>
    </row>
    <row r="528" spans="1:14" x14ac:dyDescent="0.3">
      <c r="A528" s="1">
        <v>81.845686141450003</v>
      </c>
      <c r="B528" s="1">
        <v>-69.84944319713</v>
      </c>
      <c r="C528" s="1" t="s">
        <v>12</v>
      </c>
      <c r="D528" s="1" t="s">
        <v>9592</v>
      </c>
      <c r="E528" s="2" t="s">
        <v>4962</v>
      </c>
      <c r="F528" s="4">
        <v>7.3730614399999999</v>
      </c>
      <c r="G528" s="5">
        <v>1.1201000000000001E-4</v>
      </c>
      <c r="H528" s="3">
        <v>15.0115</v>
      </c>
      <c r="I528" s="3">
        <v>2.0000000000000001E-4</v>
      </c>
      <c r="J528" s="3">
        <v>1.8100000000000002E-2</v>
      </c>
      <c r="K528" s="3">
        <v>2.4400000000000002E-2</v>
      </c>
      <c r="L528" s="3">
        <f t="shared" si="24"/>
        <v>-3.7001071256540783</v>
      </c>
      <c r="M528" s="3">
        <f t="shared" si="25"/>
        <v>2.9272911310990306</v>
      </c>
      <c r="N528" s="1">
        <f t="shared" si="26"/>
        <v>0.86764785291052993</v>
      </c>
    </row>
    <row r="529" spans="1:14" x14ac:dyDescent="0.3">
      <c r="A529" s="1">
        <v>312.16946644180001</v>
      </c>
      <c r="B529" s="1">
        <v>-18.554241173939999</v>
      </c>
      <c r="C529" s="1" t="s">
        <v>12</v>
      </c>
      <c r="D529" s="1" t="s">
        <v>9592</v>
      </c>
      <c r="E529" s="2" t="s">
        <v>5211</v>
      </c>
      <c r="F529" s="4">
        <v>2.0247251300000002</v>
      </c>
      <c r="G529" s="5">
        <v>6.8199999999999999E-6</v>
      </c>
      <c r="H529" s="3">
        <v>17.462499999999999</v>
      </c>
      <c r="I529" s="3">
        <v>5.9999999999999995E-4</v>
      </c>
      <c r="J529" s="3">
        <v>1.8100000000000002E-2</v>
      </c>
      <c r="K529" s="3">
        <v>0.1157</v>
      </c>
      <c r="L529" s="3">
        <f t="shared" si="24"/>
        <v>-1.2491071256540778</v>
      </c>
      <c r="M529" s="3">
        <f t="shared" si="25"/>
        <v>13.880638663691718</v>
      </c>
      <c r="N529" s="1">
        <f t="shared" si="26"/>
        <v>0.30636607316707271</v>
      </c>
    </row>
    <row r="530" spans="1:14" x14ac:dyDescent="0.3">
      <c r="A530" s="1">
        <v>17.053763673470002</v>
      </c>
      <c r="B530" s="1">
        <v>-71.669103827270007</v>
      </c>
      <c r="C530" s="1" t="s">
        <v>12</v>
      </c>
      <c r="D530" s="1" t="s">
        <v>9592</v>
      </c>
      <c r="E530" s="2" t="s">
        <v>6859</v>
      </c>
      <c r="F530" s="4">
        <v>2.4993022200000001</v>
      </c>
      <c r="G530" s="5">
        <v>5.7300000000000002E-6</v>
      </c>
      <c r="H530" s="3">
        <v>16.197600000000001</v>
      </c>
      <c r="I530" s="3">
        <v>5.0000000000000001E-4</v>
      </c>
      <c r="J530" s="3">
        <v>1.8100000000000002E-2</v>
      </c>
      <c r="K530" s="3">
        <v>4.1700000000000001E-2</v>
      </c>
      <c r="L530" s="3">
        <f t="shared" si="24"/>
        <v>-2.514007125654075</v>
      </c>
      <c r="M530" s="3">
        <f t="shared" si="25"/>
        <v>5.0027885447370704</v>
      </c>
      <c r="N530" s="1">
        <f t="shared" si="26"/>
        <v>0.39781877495092433</v>
      </c>
    </row>
    <row r="531" spans="1:14" x14ac:dyDescent="0.3">
      <c r="A531" s="1">
        <v>11.78725007457</v>
      </c>
      <c r="B531" s="1">
        <v>-72.809647840249994</v>
      </c>
      <c r="C531" s="1" t="s">
        <v>12</v>
      </c>
      <c r="D531" s="1" t="s">
        <v>9592</v>
      </c>
      <c r="E531" s="2" t="s">
        <v>1099</v>
      </c>
      <c r="F531" s="4">
        <v>1.2232255000000001</v>
      </c>
      <c r="G531" s="5">
        <v>4.0799999999999999E-6</v>
      </c>
      <c r="H531" s="3">
        <v>17.683</v>
      </c>
      <c r="I531" s="3">
        <v>5.9999999999999995E-4</v>
      </c>
      <c r="J531" s="3">
        <v>1.8200000000000001E-2</v>
      </c>
      <c r="K531" s="3">
        <v>0.128</v>
      </c>
      <c r="L531" s="3">
        <f t="shared" si="24"/>
        <v>-1.0166430600746246</v>
      </c>
      <c r="M531" s="3">
        <f t="shared" si="25"/>
        <v>15.271906147395395</v>
      </c>
      <c r="N531" s="1">
        <f t="shared" si="26"/>
        <v>8.7506526029063614E-2</v>
      </c>
    </row>
    <row r="532" spans="1:14" x14ac:dyDescent="0.3">
      <c r="A532" s="1">
        <v>286.51934179201999</v>
      </c>
      <c r="B532" s="1">
        <v>15.749408483130001</v>
      </c>
      <c r="C532" s="1" t="s">
        <v>12</v>
      </c>
      <c r="D532" s="1" t="s">
        <v>9592</v>
      </c>
      <c r="E532" s="2" t="s">
        <v>2221</v>
      </c>
      <c r="F532" s="4">
        <v>6.3002435500000002</v>
      </c>
      <c r="G532" s="5">
        <v>8.8809999999999998E-5</v>
      </c>
      <c r="H532" s="3">
        <v>14.6121</v>
      </c>
      <c r="I532" s="3">
        <v>2.0000000000000001E-4</v>
      </c>
      <c r="J532" s="3">
        <v>1.8200000000000001E-2</v>
      </c>
      <c r="K532" s="3">
        <v>3.0599999999999999E-2</v>
      </c>
      <c r="L532" s="3">
        <f t="shared" si="24"/>
        <v>-4.0875430600746263</v>
      </c>
      <c r="M532" s="3">
        <f t="shared" si="25"/>
        <v>3.6509400660220788</v>
      </c>
      <c r="N532" s="1">
        <f t="shared" si="26"/>
        <v>0.79935733840224943</v>
      </c>
    </row>
    <row r="533" spans="1:14" x14ac:dyDescent="0.3">
      <c r="A533" s="1">
        <v>14.79037982757</v>
      </c>
      <c r="B533" s="1">
        <v>-72.009950025790005</v>
      </c>
      <c r="C533" s="1" t="s">
        <v>12</v>
      </c>
      <c r="D533" s="1" t="s">
        <v>9592</v>
      </c>
      <c r="E533" s="2" t="s">
        <v>6973</v>
      </c>
      <c r="F533" s="4">
        <v>2.55036394</v>
      </c>
      <c r="G533" s="5">
        <v>9.4700000000000008E-6</v>
      </c>
      <c r="H533" s="3">
        <v>16.683700000000002</v>
      </c>
      <c r="I533" s="3">
        <v>4.0000000000000002E-4</v>
      </c>
      <c r="J533" s="3">
        <v>1.83E-2</v>
      </c>
      <c r="K533" s="3">
        <v>4.8099999999999997E-2</v>
      </c>
      <c r="L533" s="3">
        <f t="shared" si="24"/>
        <v>-2.0040445513478495</v>
      </c>
      <c r="M533" s="3">
        <f t="shared" si="25"/>
        <v>5.7075359042295313</v>
      </c>
      <c r="N533" s="1">
        <f t="shared" si="26"/>
        <v>0.40660215920091042</v>
      </c>
    </row>
    <row r="534" spans="1:14" x14ac:dyDescent="0.3">
      <c r="A534" s="1">
        <v>10.25552668492</v>
      </c>
      <c r="B534" s="1">
        <v>-73.932405054089998</v>
      </c>
      <c r="C534" s="1" t="s">
        <v>12</v>
      </c>
      <c r="D534" s="1" t="s">
        <v>9592</v>
      </c>
      <c r="E534" s="2" t="s">
        <v>4327</v>
      </c>
      <c r="F534" s="4">
        <v>1.2841188299999999</v>
      </c>
      <c r="G534" s="5">
        <v>9.38E-6</v>
      </c>
      <c r="H534" s="3">
        <v>17.702300000000001</v>
      </c>
      <c r="I534" s="3">
        <v>6.9999999999999999E-4</v>
      </c>
      <c r="J534" s="3">
        <v>1.84E-2</v>
      </c>
      <c r="K534" s="3">
        <v>0.1061</v>
      </c>
      <c r="L534" s="3">
        <f t="shared" si="24"/>
        <v>-0.97361088495231485</v>
      </c>
      <c r="M534" s="3">
        <f t="shared" si="25"/>
        <v>12.521380872990353</v>
      </c>
      <c r="N534" s="1">
        <f t="shared" si="26"/>
        <v>0.10860521440681614</v>
      </c>
    </row>
    <row r="535" spans="1:14" x14ac:dyDescent="0.3">
      <c r="A535" s="1">
        <v>12.992858244400001</v>
      </c>
      <c r="B535" s="1">
        <v>-73.530783830870007</v>
      </c>
      <c r="C535" s="1" t="s">
        <v>12</v>
      </c>
      <c r="D535" s="1" t="s">
        <v>9592</v>
      </c>
      <c r="E535" s="2" t="s">
        <v>7892</v>
      </c>
      <c r="F535" s="4">
        <v>3.94869264</v>
      </c>
      <c r="G535" s="5">
        <v>1.8280000000000001E-5</v>
      </c>
      <c r="H535" s="3">
        <v>15.872299999999999</v>
      </c>
      <c r="I535" s="3">
        <v>2.9999999999999997E-4</v>
      </c>
      <c r="J535" s="3">
        <v>1.84E-2</v>
      </c>
      <c r="K535" s="3">
        <v>3.7900000000000003E-2</v>
      </c>
      <c r="L535" s="3">
        <f t="shared" si="24"/>
        <v>-2.8036108849523167</v>
      </c>
      <c r="M535" s="3">
        <f t="shared" si="25"/>
        <v>4.4727647069955081</v>
      </c>
      <c r="N535" s="1">
        <f t="shared" si="26"/>
        <v>0.59645333025542391</v>
      </c>
    </row>
    <row r="536" spans="1:14" x14ac:dyDescent="0.3">
      <c r="A536" s="1">
        <v>10.93642555047</v>
      </c>
      <c r="B536" s="1">
        <v>-74.097976162999998</v>
      </c>
      <c r="C536" s="1" t="s">
        <v>12</v>
      </c>
      <c r="D536" s="1" t="s">
        <v>9592</v>
      </c>
      <c r="E536" s="2" t="s">
        <v>4330</v>
      </c>
      <c r="F536" s="4">
        <v>4.0390292199999998</v>
      </c>
      <c r="G536" s="5">
        <v>2.7670000000000001E-5</v>
      </c>
      <c r="H536" s="3">
        <v>16.227599999999999</v>
      </c>
      <c r="I536" s="3">
        <v>2.9999999999999997E-4</v>
      </c>
      <c r="J536" s="3">
        <v>1.8499999999999999E-2</v>
      </c>
      <c r="K536" s="3">
        <v>4.1099999999999998E-2</v>
      </c>
      <c r="L536" s="3">
        <f t="shared" si="24"/>
        <v>-2.4365413579849324</v>
      </c>
      <c r="M536" s="3">
        <f t="shared" si="25"/>
        <v>4.8241939398846894</v>
      </c>
      <c r="N536" s="1">
        <f t="shared" si="26"/>
        <v>0.60627699504640775</v>
      </c>
    </row>
    <row r="537" spans="1:14" x14ac:dyDescent="0.3">
      <c r="A537" s="1">
        <v>83.581540068829995</v>
      </c>
      <c r="B537" s="1">
        <v>-67.992841275139995</v>
      </c>
      <c r="C537" s="1" t="s">
        <v>12</v>
      </c>
      <c r="D537" s="1" t="s">
        <v>9592</v>
      </c>
      <c r="E537" s="2" t="s">
        <v>125</v>
      </c>
      <c r="F537" s="4">
        <v>7.2258626000000001</v>
      </c>
      <c r="G537" s="5">
        <v>5.4700000000000001E-5</v>
      </c>
      <c r="H537" s="3">
        <v>14.901</v>
      </c>
      <c r="I537" s="3">
        <v>2.0000000000000001E-4</v>
      </c>
      <c r="J537" s="3">
        <v>1.8599999999999998E-2</v>
      </c>
      <c r="K537" s="3">
        <v>2.8799999999999999E-2</v>
      </c>
      <c r="L537" s="3">
        <f t="shared" si="24"/>
        <v>-3.7514352789104208</v>
      </c>
      <c r="M537" s="3">
        <f t="shared" si="25"/>
        <v>3.3622825664493643</v>
      </c>
      <c r="N537" s="1">
        <f t="shared" si="26"/>
        <v>0.85888969918756075</v>
      </c>
    </row>
    <row r="538" spans="1:14" x14ac:dyDescent="0.3">
      <c r="A538" s="1">
        <v>195.97407373678001</v>
      </c>
      <c r="B538" s="1">
        <v>-66.332920657190002</v>
      </c>
      <c r="C538" s="1" t="s">
        <v>12</v>
      </c>
      <c r="D538" s="1" t="s">
        <v>9592</v>
      </c>
      <c r="E538" s="2" t="s">
        <v>5299</v>
      </c>
      <c r="F538" s="4">
        <v>3.0839424800000002</v>
      </c>
      <c r="G538" s="5">
        <v>7.2200000000000003E-6</v>
      </c>
      <c r="H538" s="3">
        <v>15.3735</v>
      </c>
      <c r="I538" s="3">
        <v>2.9999999999999997E-4</v>
      </c>
      <c r="J538" s="3">
        <v>1.8599999999999998E-2</v>
      </c>
      <c r="K538" s="3">
        <v>3.04E-2</v>
      </c>
      <c r="L538" s="3">
        <f t="shared" si="24"/>
        <v>-3.2789352789104207</v>
      </c>
      <c r="M538" s="3">
        <f t="shared" si="25"/>
        <v>3.5490760487637711</v>
      </c>
      <c r="N538" s="1">
        <f t="shared" si="26"/>
        <v>0.48910626923249917</v>
      </c>
    </row>
    <row r="539" spans="1:14" x14ac:dyDescent="0.3">
      <c r="A539" s="1">
        <v>13.872411899259999</v>
      </c>
      <c r="B539" s="1">
        <v>-73.069567217499994</v>
      </c>
      <c r="C539" s="1" t="s">
        <v>12</v>
      </c>
      <c r="D539" s="1" t="s">
        <v>9592</v>
      </c>
      <c r="E539" s="2" t="s">
        <v>8203</v>
      </c>
      <c r="F539" s="4">
        <v>1.78023369</v>
      </c>
      <c r="G539" s="5">
        <v>1.2830000000000001E-5</v>
      </c>
      <c r="H539" s="3">
        <v>16.614100000000001</v>
      </c>
      <c r="I539" s="3">
        <v>8.9999999999999998E-4</v>
      </c>
      <c r="J539" s="3">
        <v>1.8700000000000001E-2</v>
      </c>
      <c r="K539" s="3">
        <v>5.8500000000000003E-2</v>
      </c>
      <c r="L539" s="3">
        <f t="shared" si="24"/>
        <v>-2.0266919673175074</v>
      </c>
      <c r="M539" s="3">
        <f t="shared" si="25"/>
        <v>6.7931143905779816</v>
      </c>
      <c r="N539" s="1">
        <f t="shared" si="26"/>
        <v>0.25047701557625718</v>
      </c>
    </row>
    <row r="540" spans="1:14" x14ac:dyDescent="0.3">
      <c r="A540" s="1">
        <v>14.356970818400001</v>
      </c>
      <c r="B540" s="1">
        <v>-73.375106666250005</v>
      </c>
      <c r="C540" s="1" t="s">
        <v>12</v>
      </c>
      <c r="D540" s="1" t="s">
        <v>9592</v>
      </c>
      <c r="E540" s="2" t="s">
        <v>8249</v>
      </c>
      <c r="F540" s="4">
        <v>2.0287861999999999</v>
      </c>
      <c r="G540" s="5">
        <v>6.8600000000000004E-6</v>
      </c>
      <c r="H540" s="3">
        <v>16.893999999999998</v>
      </c>
      <c r="I540" s="3">
        <v>1.5E-3</v>
      </c>
      <c r="J540" s="3">
        <v>1.8700000000000001E-2</v>
      </c>
      <c r="K540" s="3">
        <v>6.8599999999999994E-2</v>
      </c>
      <c r="L540" s="3">
        <f t="shared" si="24"/>
        <v>-1.7467919673175096</v>
      </c>
      <c r="M540" s="3">
        <f t="shared" si="25"/>
        <v>7.965942758384732</v>
      </c>
      <c r="N540" s="1">
        <f t="shared" si="26"/>
        <v>0.30723628209860554</v>
      </c>
    </row>
    <row r="541" spans="1:14" x14ac:dyDescent="0.3">
      <c r="A541" s="1">
        <v>85.569310791589999</v>
      </c>
      <c r="B541" s="1">
        <v>-70.603356986449995</v>
      </c>
      <c r="C541" s="1" t="s">
        <v>12</v>
      </c>
      <c r="D541" s="1" t="s">
        <v>9592</v>
      </c>
      <c r="E541" s="2" t="s">
        <v>3717</v>
      </c>
      <c r="F541" s="4">
        <v>17.699836170000001</v>
      </c>
      <c r="G541" s="5">
        <v>8.9174000000000002E-4</v>
      </c>
      <c r="H541" s="3">
        <v>14.484</v>
      </c>
      <c r="I541" s="3">
        <v>1.1999999999999999E-3</v>
      </c>
      <c r="J541" s="3">
        <v>1.8800000000000001E-2</v>
      </c>
      <c r="K541" s="3">
        <v>1.7000000000000001E-2</v>
      </c>
      <c r="L541" s="3">
        <f t="shared" si="24"/>
        <v>-4.1452107536815994</v>
      </c>
      <c r="M541" s="3">
        <f t="shared" si="25"/>
        <v>1.9635674205182716</v>
      </c>
      <c r="N541" s="1">
        <f t="shared" si="26"/>
        <v>1.2479692465429222</v>
      </c>
    </row>
    <row r="542" spans="1:14" x14ac:dyDescent="0.3">
      <c r="A542" s="1">
        <v>13.08171027145</v>
      </c>
      <c r="B542" s="1">
        <v>-73.234467565399996</v>
      </c>
      <c r="C542" s="1" t="s">
        <v>12</v>
      </c>
      <c r="D542" s="1" t="s">
        <v>9592</v>
      </c>
      <c r="E542" s="2" t="s">
        <v>7624</v>
      </c>
      <c r="F542" s="4">
        <v>1.5283557000000001</v>
      </c>
      <c r="G542" s="5">
        <v>4.1899999999999997E-6</v>
      </c>
      <c r="H542" s="3">
        <v>17.769400000000001</v>
      </c>
      <c r="I542" s="3">
        <v>8.0000000000000004E-4</v>
      </c>
      <c r="J542" s="3">
        <v>1.8800000000000001E-2</v>
      </c>
      <c r="K542" s="3">
        <v>0.1066</v>
      </c>
      <c r="L542" s="3">
        <f t="shared" si="24"/>
        <v>-0.8598107536816002</v>
      </c>
      <c r="M542" s="3">
        <f t="shared" si="25"/>
        <v>12.312720493001443</v>
      </c>
      <c r="N542" s="1">
        <f t="shared" si="26"/>
        <v>0.18422444099990029</v>
      </c>
    </row>
    <row r="543" spans="1:14" x14ac:dyDescent="0.3">
      <c r="A543" s="1">
        <v>79.522426950620002</v>
      </c>
      <c r="B543" s="1">
        <v>-65.947734060870005</v>
      </c>
      <c r="C543" s="1" t="s">
        <v>12</v>
      </c>
      <c r="D543" s="1" t="s">
        <v>9592</v>
      </c>
      <c r="E543" s="2" t="s">
        <v>1992</v>
      </c>
      <c r="F543" s="4">
        <v>2.95650696</v>
      </c>
      <c r="G543" s="5">
        <v>3.76E-6</v>
      </c>
      <c r="H543" s="3">
        <v>15.714700000000001</v>
      </c>
      <c r="I543" s="3">
        <v>1E-4</v>
      </c>
      <c r="J543" s="3">
        <v>1.89E-2</v>
      </c>
      <c r="K543" s="3">
        <v>3.2599999999999997E-2</v>
      </c>
      <c r="L543" s="3">
        <f t="shared" si="24"/>
        <v>-2.9029909791337793</v>
      </c>
      <c r="M543" s="3">
        <f t="shared" si="25"/>
        <v>3.7455056843621981</v>
      </c>
      <c r="N543" s="1">
        <f t="shared" si="26"/>
        <v>0.47077890572174247</v>
      </c>
    </row>
    <row r="544" spans="1:14" x14ac:dyDescent="0.3">
      <c r="A544" s="1">
        <v>75.591269774919994</v>
      </c>
      <c r="B544" s="1">
        <v>-66.343416572020004</v>
      </c>
      <c r="C544" s="1" t="s">
        <v>12</v>
      </c>
      <c r="D544" s="1" t="s">
        <v>9592</v>
      </c>
      <c r="E544" s="2" t="s">
        <v>2566</v>
      </c>
      <c r="F544" s="4">
        <v>4.6053028500000002</v>
      </c>
      <c r="G544" s="5">
        <v>1.6990000000000002E-5</v>
      </c>
      <c r="H544" s="3">
        <v>15.4808</v>
      </c>
      <c r="I544" s="3">
        <v>1E-4</v>
      </c>
      <c r="J544" s="3">
        <v>1.89E-2</v>
      </c>
      <c r="K544" s="3">
        <v>4.7399999999999998E-2</v>
      </c>
      <c r="L544" s="3">
        <f t="shared" si="24"/>
        <v>-3.1368909791337778</v>
      </c>
      <c r="M544" s="3">
        <f t="shared" si="25"/>
        <v>5.4459193069148171</v>
      </c>
      <c r="N544" s="1">
        <f t="shared" si="26"/>
        <v>0.66325819517545115</v>
      </c>
    </row>
    <row r="545" spans="1:14" x14ac:dyDescent="0.3">
      <c r="A545" s="1">
        <v>11.852668223609999</v>
      </c>
      <c r="B545" s="1">
        <v>-73.337448903410007</v>
      </c>
      <c r="C545" s="1" t="s">
        <v>12</v>
      </c>
      <c r="D545" s="1" t="s">
        <v>9592</v>
      </c>
      <c r="E545" s="2" t="s">
        <v>4190</v>
      </c>
      <c r="F545" s="4">
        <v>5.8329715799999997</v>
      </c>
      <c r="G545" s="5">
        <v>3.0559999999999999E-5</v>
      </c>
      <c r="H545" s="3">
        <v>15.630599999999999</v>
      </c>
      <c r="I545" s="3">
        <v>2.9999999999999997E-4</v>
      </c>
      <c r="J545" s="3">
        <v>1.89E-2</v>
      </c>
      <c r="K545" s="3">
        <v>2.9700000000000001E-2</v>
      </c>
      <c r="L545" s="3">
        <f t="shared" si="24"/>
        <v>-2.9870909791337787</v>
      </c>
      <c r="M545" s="3">
        <f t="shared" si="25"/>
        <v>3.4123165403626685</v>
      </c>
      <c r="N545" s="1">
        <f t="shared" si="26"/>
        <v>0.7658898604212302</v>
      </c>
    </row>
    <row r="546" spans="1:14" x14ac:dyDescent="0.3">
      <c r="A546" s="1">
        <v>200.16701356432</v>
      </c>
      <c r="B546" s="1">
        <v>-44.821795251140003</v>
      </c>
      <c r="C546" s="1" t="s">
        <v>12</v>
      </c>
      <c r="D546" s="1" t="s">
        <v>9592</v>
      </c>
      <c r="E546" s="2" t="s">
        <v>3426</v>
      </c>
      <c r="F546" s="4">
        <v>2.6225448299999998</v>
      </c>
      <c r="G546" s="5">
        <v>4.87E-6</v>
      </c>
      <c r="H546" s="3">
        <v>12.963200000000001</v>
      </c>
      <c r="I546" s="3">
        <v>8.0000000000000004E-4</v>
      </c>
      <c r="J546" s="3">
        <v>1.9E-2</v>
      </c>
      <c r="K546" s="3">
        <v>4.8500000000000001E-2</v>
      </c>
      <c r="L546" s="3">
        <f t="shared" si="24"/>
        <v>-5.6430319952358552</v>
      </c>
      <c r="M546" s="3">
        <f t="shared" si="25"/>
        <v>5.5429735552233899</v>
      </c>
      <c r="N546" s="1">
        <f t="shared" si="26"/>
        <v>0.41872292079513473</v>
      </c>
    </row>
    <row r="547" spans="1:14" x14ac:dyDescent="0.3">
      <c r="A547" s="1">
        <v>44.543367942250001</v>
      </c>
      <c r="B547" s="1">
        <v>-6.1972687764799996</v>
      </c>
      <c r="C547" s="1" t="s">
        <v>12</v>
      </c>
      <c r="D547" s="1" t="s">
        <v>9592</v>
      </c>
      <c r="E547" s="2" t="s">
        <v>310</v>
      </c>
      <c r="F547" s="4">
        <v>32.302524609999999</v>
      </c>
      <c r="G547" s="5">
        <v>7.2053000000000004E-4</v>
      </c>
      <c r="H547" s="3">
        <v>12.8413</v>
      </c>
      <c r="I547" s="3">
        <v>2.9999999999999997E-4</v>
      </c>
      <c r="J547" s="3">
        <v>1.9099999999999999E-2</v>
      </c>
      <c r="K547" s="3">
        <v>3.5200000000000002E-2</v>
      </c>
      <c r="L547" s="3">
        <f t="shared" si="24"/>
        <v>-5.7535331637613645</v>
      </c>
      <c r="M547" s="3">
        <f t="shared" si="25"/>
        <v>4.0018790797642616</v>
      </c>
      <c r="N547" s="1">
        <f t="shared" si="26"/>
        <v>1.5092364660260014</v>
      </c>
    </row>
    <row r="548" spans="1:14" x14ac:dyDescent="0.3">
      <c r="A548" s="1">
        <v>76.748794889760006</v>
      </c>
      <c r="B548" s="1">
        <v>-68.723948301250005</v>
      </c>
      <c r="C548" s="1" t="s">
        <v>12</v>
      </c>
      <c r="D548" s="1" t="s">
        <v>9592</v>
      </c>
      <c r="E548" s="2" t="s">
        <v>1674</v>
      </c>
      <c r="F548" s="4">
        <v>10.51916827</v>
      </c>
      <c r="G548" s="5">
        <v>2.1424000000000001E-4</v>
      </c>
      <c r="H548" s="3">
        <v>14.5419</v>
      </c>
      <c r="I548" s="3">
        <v>4.0000000000000002E-4</v>
      </c>
      <c r="J548" s="3">
        <v>1.9400000000000001E-2</v>
      </c>
      <c r="K548" s="3">
        <v>2.87E-2</v>
      </c>
      <c r="L548" s="3">
        <f t="shared" si="24"/>
        <v>-4.0190913503488694</v>
      </c>
      <c r="M548" s="3">
        <f t="shared" si="25"/>
        <v>3.2124385924265688</v>
      </c>
      <c r="N548" s="1">
        <f t="shared" si="26"/>
        <v>1.0219814023624572</v>
      </c>
    </row>
    <row r="549" spans="1:14" x14ac:dyDescent="0.3">
      <c r="A549" s="1">
        <v>78.342284965640005</v>
      </c>
      <c r="B549" s="1">
        <v>-65.503472575060002</v>
      </c>
      <c r="C549" s="1" t="s">
        <v>12</v>
      </c>
      <c r="D549" s="1" t="s">
        <v>9592</v>
      </c>
      <c r="E549" s="2" t="s">
        <v>2413</v>
      </c>
      <c r="F549" s="4">
        <v>3.1437428399999998</v>
      </c>
      <c r="G549" s="5">
        <v>1.431E-5</v>
      </c>
      <c r="H549" s="3">
        <v>15.9565</v>
      </c>
      <c r="I549" s="3">
        <v>1E-4</v>
      </c>
      <c r="J549" s="3">
        <v>1.9400000000000001E-2</v>
      </c>
      <c r="K549" s="3">
        <v>4.3499999999999997E-2</v>
      </c>
      <c r="L549" s="3">
        <f t="shared" si="24"/>
        <v>-2.6044913503488694</v>
      </c>
      <c r="M549" s="3">
        <f t="shared" si="25"/>
        <v>4.8690270981442003</v>
      </c>
      <c r="N549" s="1">
        <f t="shared" si="26"/>
        <v>0.49744701327808405</v>
      </c>
    </row>
    <row r="550" spans="1:14" x14ac:dyDescent="0.3">
      <c r="A550" s="1">
        <v>84.225251332849993</v>
      </c>
      <c r="B550" s="1">
        <v>-70.149838684279999</v>
      </c>
      <c r="C550" s="1" t="s">
        <v>12</v>
      </c>
      <c r="D550" s="1" t="s">
        <v>9592</v>
      </c>
      <c r="E550" s="2" t="s">
        <v>3648</v>
      </c>
      <c r="F550" s="4">
        <v>5.3457932799999996</v>
      </c>
      <c r="G550" s="5">
        <v>1.8289999999999999E-5</v>
      </c>
      <c r="H550" s="3">
        <v>15.441599999999999</v>
      </c>
      <c r="I550" s="3">
        <v>2.0000000000000001E-4</v>
      </c>
      <c r="J550" s="3">
        <v>1.9400000000000001E-2</v>
      </c>
      <c r="K550" s="3">
        <v>2.35E-2</v>
      </c>
      <c r="L550" s="3">
        <f t="shared" si="24"/>
        <v>-3.1193913503488666</v>
      </c>
      <c r="M550" s="3">
        <f t="shared" si="25"/>
        <v>2.6303939566208161</v>
      </c>
      <c r="N550" s="1">
        <f t="shared" si="26"/>
        <v>0.72801216072596053</v>
      </c>
    </row>
    <row r="551" spans="1:14" x14ac:dyDescent="0.3">
      <c r="A551" s="1">
        <v>16.391804242469998</v>
      </c>
      <c r="B551" s="1">
        <v>-72.707964219499999</v>
      </c>
      <c r="C551" s="1" t="s">
        <v>12</v>
      </c>
      <c r="D551" s="1" t="s">
        <v>9592</v>
      </c>
      <c r="E551" s="2" t="s">
        <v>6040</v>
      </c>
      <c r="F551" s="4">
        <v>2.7863560299999999</v>
      </c>
      <c r="G551" s="5">
        <v>8.6300000000000004E-6</v>
      </c>
      <c r="H551" s="3">
        <v>16.2957</v>
      </c>
      <c r="I551" s="3">
        <v>2.9999999999999997E-4</v>
      </c>
      <c r="J551" s="3">
        <v>1.9400000000000001E-2</v>
      </c>
      <c r="K551" s="3">
        <v>5.0999999999999997E-2</v>
      </c>
      <c r="L551" s="3">
        <f t="shared" si="24"/>
        <v>-2.2652913503488676</v>
      </c>
      <c r="M551" s="3">
        <f t="shared" si="25"/>
        <v>5.708514535537728</v>
      </c>
      <c r="N551" s="1">
        <f t="shared" si="26"/>
        <v>0.44503660813441764</v>
      </c>
    </row>
    <row r="552" spans="1:14" x14ac:dyDescent="0.3">
      <c r="A552" s="1">
        <v>12.719154447519999</v>
      </c>
      <c r="B552" s="1">
        <v>-72.17473733336</v>
      </c>
      <c r="C552" s="1" t="s">
        <v>12</v>
      </c>
      <c r="D552" s="1" t="s">
        <v>9592</v>
      </c>
      <c r="E552" s="2" t="s">
        <v>6756</v>
      </c>
      <c r="F552" s="4">
        <v>3.5456498700000001</v>
      </c>
      <c r="G552" s="5">
        <v>2.845E-5</v>
      </c>
      <c r="H552" s="3">
        <v>15.973599999999999</v>
      </c>
      <c r="I552" s="3">
        <v>8.0000000000000004E-4</v>
      </c>
      <c r="J552" s="3">
        <v>1.9400000000000001E-2</v>
      </c>
      <c r="K552" s="3">
        <v>4.1200000000000001E-2</v>
      </c>
      <c r="L552" s="3">
        <f t="shared" si="24"/>
        <v>-2.5873913503488701</v>
      </c>
      <c r="M552" s="3">
        <f t="shared" si="25"/>
        <v>4.6115843544762809</v>
      </c>
      <c r="N552" s="1">
        <f t="shared" si="26"/>
        <v>0.5496958471603931</v>
      </c>
    </row>
    <row r="553" spans="1:14" x14ac:dyDescent="0.3">
      <c r="A553" s="1">
        <v>13.11050117908</v>
      </c>
      <c r="B553" s="1">
        <v>-73.684889593739996</v>
      </c>
      <c r="C553" s="1" t="s">
        <v>12</v>
      </c>
      <c r="D553" s="1" t="s">
        <v>9592</v>
      </c>
      <c r="E553" s="2" t="s">
        <v>8224</v>
      </c>
      <c r="F553" s="4">
        <v>5.6660874400000001</v>
      </c>
      <c r="G553" s="5">
        <v>2.5510000000000001E-5</v>
      </c>
      <c r="H553" s="3">
        <v>15.6343</v>
      </c>
      <c r="I553" s="3">
        <v>2.9999999999999997E-4</v>
      </c>
      <c r="J553" s="3">
        <v>1.9400000000000001E-2</v>
      </c>
      <c r="K553" s="3">
        <v>2.76E-2</v>
      </c>
      <c r="L553" s="3">
        <f t="shared" si="24"/>
        <v>-2.9266913503488681</v>
      </c>
      <c r="M553" s="3">
        <f t="shared" si="25"/>
        <v>3.0893137589442152</v>
      </c>
      <c r="N553" s="1">
        <f t="shared" si="26"/>
        <v>0.7532832723405215</v>
      </c>
    </row>
    <row r="554" spans="1:14" x14ac:dyDescent="0.3">
      <c r="A554" s="1">
        <v>15.334097464479999</v>
      </c>
      <c r="B554" s="1">
        <v>-73.405323706499999</v>
      </c>
      <c r="C554" s="1" t="s">
        <v>12</v>
      </c>
      <c r="D554" s="1" t="s">
        <v>9592</v>
      </c>
      <c r="E554" s="2" t="s">
        <v>4239</v>
      </c>
      <c r="F554" s="4">
        <v>1.53209738</v>
      </c>
      <c r="G554" s="5">
        <v>1.128E-5</v>
      </c>
      <c r="H554" s="3">
        <v>17.367599999999999</v>
      </c>
      <c r="I554" s="3">
        <v>1.8E-3</v>
      </c>
      <c r="J554" s="3">
        <v>1.9599999999999999E-2</v>
      </c>
      <c r="K554" s="3">
        <v>9.3399999999999997E-2</v>
      </c>
      <c r="L554" s="3">
        <f t="shared" si="24"/>
        <v>-1.1711196432176187</v>
      </c>
      <c r="M554" s="3">
        <f t="shared" si="25"/>
        <v>10.347739235716933</v>
      </c>
      <c r="N554" s="1">
        <f t="shared" si="26"/>
        <v>0.18528636990010589</v>
      </c>
    </row>
    <row r="555" spans="1:14" x14ac:dyDescent="0.3">
      <c r="A555" s="1">
        <v>17.39090844195</v>
      </c>
      <c r="B555" s="1">
        <v>-73.150055522770003</v>
      </c>
      <c r="C555" s="1" t="s">
        <v>12</v>
      </c>
      <c r="D555" s="1" t="s">
        <v>9592</v>
      </c>
      <c r="E555" s="2" t="s">
        <v>5487</v>
      </c>
      <c r="F555" s="4">
        <v>3.7889672600000002</v>
      </c>
      <c r="G555" s="5">
        <v>4.8380000000000001E-5</v>
      </c>
      <c r="H555" s="3">
        <v>15.760199999999999</v>
      </c>
      <c r="I555" s="3">
        <v>8.0000000000000004E-4</v>
      </c>
      <c r="J555" s="3">
        <v>1.9599999999999999E-2</v>
      </c>
      <c r="K555" s="3">
        <v>2.98E-2</v>
      </c>
      <c r="L555" s="3">
        <f t="shared" si="24"/>
        <v>-2.7785196432176207</v>
      </c>
      <c r="M555" s="3">
        <f t="shared" si="25"/>
        <v>3.3015271264644346</v>
      </c>
      <c r="N555" s="1">
        <f t="shared" si="26"/>
        <v>0.57852085260601227</v>
      </c>
    </row>
    <row r="556" spans="1:14" x14ac:dyDescent="0.3">
      <c r="A556" s="1">
        <v>15.50333704643</v>
      </c>
      <c r="B556" s="1">
        <v>-71.854415457309997</v>
      </c>
      <c r="C556" s="1" t="s">
        <v>12</v>
      </c>
      <c r="D556" s="1" t="s">
        <v>9592</v>
      </c>
      <c r="E556" s="2" t="s">
        <v>7095</v>
      </c>
      <c r="F556" s="4">
        <v>1.5287007399999999</v>
      </c>
      <c r="G556" s="5">
        <v>3.18E-6</v>
      </c>
      <c r="H556" s="3">
        <v>17.108599999999999</v>
      </c>
      <c r="I556" s="3">
        <v>4.0000000000000002E-4</v>
      </c>
      <c r="J556" s="3">
        <v>1.9599999999999999E-2</v>
      </c>
      <c r="K556" s="3">
        <v>7.7600000000000002E-2</v>
      </c>
      <c r="L556" s="3">
        <f t="shared" si="24"/>
        <v>-1.4301196432176191</v>
      </c>
      <c r="M556" s="3">
        <f t="shared" si="25"/>
        <v>8.5972650258244858</v>
      </c>
      <c r="N556" s="1">
        <f t="shared" si="26"/>
        <v>0.18432247580665845</v>
      </c>
    </row>
    <row r="557" spans="1:14" x14ac:dyDescent="0.3">
      <c r="A557" s="1">
        <v>280.09732306987001</v>
      </c>
      <c r="B557" s="1">
        <v>43.939078634250002</v>
      </c>
      <c r="C557" s="1" t="s">
        <v>12</v>
      </c>
      <c r="D557" s="1" t="s">
        <v>9592</v>
      </c>
      <c r="E557" s="2" t="s">
        <v>8840</v>
      </c>
      <c r="F557" s="4">
        <v>51.218700730000002</v>
      </c>
      <c r="G557" s="5">
        <v>1.6888599999999999E-3</v>
      </c>
      <c r="H557" s="3">
        <v>12.580299999999999</v>
      </c>
      <c r="I557" s="3">
        <v>1E-4</v>
      </c>
      <c r="J557" s="3">
        <v>1.9599999999999999E-2</v>
      </c>
      <c r="K557" s="3">
        <v>2.4299999999999999E-2</v>
      </c>
      <c r="L557" s="3">
        <f t="shared" si="24"/>
        <v>-5.9584196432176171</v>
      </c>
      <c r="M557" s="3">
        <f t="shared" si="25"/>
        <v>2.6921847944012551</v>
      </c>
      <c r="N557" s="1">
        <f t="shared" si="26"/>
        <v>1.7094285574797687</v>
      </c>
    </row>
    <row r="558" spans="1:14" x14ac:dyDescent="0.3">
      <c r="A558" s="1">
        <v>82.467529321729998</v>
      </c>
      <c r="B558" s="1">
        <v>-69.62262668823</v>
      </c>
      <c r="C558" s="1" t="s">
        <v>12</v>
      </c>
      <c r="D558" s="1" t="s">
        <v>9592</v>
      </c>
      <c r="E558" s="2" t="s">
        <v>4773</v>
      </c>
      <c r="F558" s="4">
        <v>4.4079100999999996</v>
      </c>
      <c r="G558" s="5">
        <v>3.9690000000000001E-5</v>
      </c>
      <c r="H558" s="3">
        <v>15.570399999999999</v>
      </c>
      <c r="I558" s="3">
        <v>5.0000000000000001E-4</v>
      </c>
      <c r="J558" s="3">
        <v>1.9699999999999999E-2</v>
      </c>
      <c r="K558" s="3">
        <v>4.6600000000000003E-2</v>
      </c>
      <c r="L558" s="3">
        <f t="shared" si="24"/>
        <v>-2.9572688691920384</v>
      </c>
      <c r="M558" s="3">
        <f t="shared" si="25"/>
        <v>5.1365835553206258</v>
      </c>
      <c r="N558" s="1">
        <f t="shared" si="26"/>
        <v>0.64423272843173562</v>
      </c>
    </row>
    <row r="559" spans="1:14" x14ac:dyDescent="0.3">
      <c r="A559" s="1">
        <v>78.094265741439997</v>
      </c>
      <c r="B559" s="1">
        <v>-66.048128642720002</v>
      </c>
      <c r="C559" s="1" t="s">
        <v>12</v>
      </c>
      <c r="D559" s="1" t="s">
        <v>9592</v>
      </c>
      <c r="E559" s="2" t="s">
        <v>2367</v>
      </c>
      <c r="F559" s="4">
        <v>4.5661145400000001</v>
      </c>
      <c r="G559" s="5">
        <v>8.7199999999999995E-6</v>
      </c>
      <c r="H559" s="3">
        <v>15.2317</v>
      </c>
      <c r="I559" s="3">
        <v>1E-4</v>
      </c>
      <c r="J559" s="3">
        <v>1.9800000000000002E-2</v>
      </c>
      <c r="K559" s="3">
        <v>2.4400000000000002E-2</v>
      </c>
      <c r="L559" s="3">
        <f t="shared" si="24"/>
        <v>-3.2849740486923444</v>
      </c>
      <c r="M559" s="3">
        <f t="shared" si="25"/>
        <v>2.6759580498093301</v>
      </c>
      <c r="N559" s="1">
        <f t="shared" si="26"/>
        <v>0.65954680147441846</v>
      </c>
    </row>
    <row r="560" spans="1:14" x14ac:dyDescent="0.3">
      <c r="A560" s="1">
        <v>85.460172361869994</v>
      </c>
      <c r="B560" s="1">
        <v>-70.393371623649998</v>
      </c>
      <c r="C560" s="1" t="s">
        <v>12</v>
      </c>
      <c r="D560" s="1" t="s">
        <v>9592</v>
      </c>
      <c r="E560" s="2" t="s">
        <v>3722</v>
      </c>
      <c r="F560" s="4">
        <v>3.3347023999999998</v>
      </c>
      <c r="G560" s="5">
        <v>1.1039999999999999E-5</v>
      </c>
      <c r="H560" s="3">
        <v>15.9284</v>
      </c>
      <c r="I560" s="3">
        <v>4.0000000000000002E-4</v>
      </c>
      <c r="J560" s="3">
        <v>1.9800000000000002E-2</v>
      </c>
      <c r="K560" s="3">
        <v>3.7100000000000001E-2</v>
      </c>
      <c r="L560" s="3">
        <f t="shared" si="24"/>
        <v>-2.5882740486923446</v>
      </c>
      <c r="M560" s="3">
        <f t="shared" si="25"/>
        <v>4.0687722974736387</v>
      </c>
      <c r="N560" s="1">
        <f t="shared" si="26"/>
        <v>0.52305708208920421</v>
      </c>
    </row>
    <row r="561" spans="1:14" x14ac:dyDescent="0.3">
      <c r="A561" s="1">
        <v>80.667462047499995</v>
      </c>
      <c r="B561" s="1">
        <v>-70.010992943709994</v>
      </c>
      <c r="C561" s="1" t="s">
        <v>12</v>
      </c>
      <c r="D561" s="1" t="s">
        <v>9592</v>
      </c>
      <c r="E561" s="2" t="s">
        <v>4971</v>
      </c>
      <c r="F561" s="4">
        <v>4.8314300799999996</v>
      </c>
      <c r="G561" s="5">
        <v>2.959E-5</v>
      </c>
      <c r="H561" s="3">
        <v>15.501799999999999</v>
      </c>
      <c r="I561" s="3">
        <v>2.0000000000000001E-4</v>
      </c>
      <c r="J561" s="3">
        <v>1.9800000000000002E-2</v>
      </c>
      <c r="K561" s="3">
        <v>3.0800000000000001E-2</v>
      </c>
      <c r="L561" s="3">
        <f t="shared" si="24"/>
        <v>-3.0148740486923451</v>
      </c>
      <c r="M561" s="3">
        <f t="shared" si="25"/>
        <v>3.377848689387235</v>
      </c>
      <c r="N561" s="1">
        <f t="shared" si="26"/>
        <v>0.68407569885210873</v>
      </c>
    </row>
    <row r="562" spans="1:14" x14ac:dyDescent="0.3">
      <c r="A562" s="1">
        <v>16.220456330659999</v>
      </c>
      <c r="B562" s="1">
        <v>-73.461066241810002</v>
      </c>
      <c r="C562" s="1" t="s">
        <v>12</v>
      </c>
      <c r="D562" s="1" t="s">
        <v>9592</v>
      </c>
      <c r="E562" s="2" t="s">
        <v>5472</v>
      </c>
      <c r="F562" s="4">
        <v>1.32093503</v>
      </c>
      <c r="G562" s="5">
        <v>2.34E-6</v>
      </c>
      <c r="H562" s="3">
        <v>17.4739</v>
      </c>
      <c r="I562" s="3">
        <v>5.9999999999999995E-4</v>
      </c>
      <c r="J562" s="3">
        <v>1.9800000000000002E-2</v>
      </c>
      <c r="K562" s="3">
        <v>7.4999999999999997E-2</v>
      </c>
      <c r="L562" s="3">
        <f t="shared" si="24"/>
        <v>-1.042774048692344</v>
      </c>
      <c r="M562" s="3">
        <f t="shared" si="25"/>
        <v>8.225280906947809</v>
      </c>
      <c r="N562" s="1">
        <f t="shared" si="26"/>
        <v>0.12088145742801654</v>
      </c>
    </row>
    <row r="563" spans="1:14" x14ac:dyDescent="0.3">
      <c r="A563" s="1">
        <v>78.965148703509996</v>
      </c>
      <c r="B563" s="1">
        <v>-68.678889151830006</v>
      </c>
      <c r="C563" s="1" t="s">
        <v>12</v>
      </c>
      <c r="D563" s="1" t="s">
        <v>9592</v>
      </c>
      <c r="E563" s="2" t="s">
        <v>6356</v>
      </c>
      <c r="F563" s="4">
        <v>3.0295334199999999</v>
      </c>
      <c r="G563" s="5">
        <v>2.5789999999999999E-5</v>
      </c>
      <c r="H563" s="3">
        <v>16.2182</v>
      </c>
      <c r="I563" s="3">
        <v>5.9999999999999995E-4</v>
      </c>
      <c r="J563" s="3">
        <v>1.9800000000000002E-2</v>
      </c>
      <c r="K563" s="3">
        <v>4.3999999999999997E-2</v>
      </c>
      <c r="L563" s="3">
        <f t="shared" si="24"/>
        <v>-2.298474048692345</v>
      </c>
      <c r="M563" s="3">
        <f t="shared" si="25"/>
        <v>4.825498156539429</v>
      </c>
      <c r="N563" s="1">
        <f t="shared" si="26"/>
        <v>0.48137574773584269</v>
      </c>
    </row>
    <row r="564" spans="1:14" x14ac:dyDescent="0.3">
      <c r="A564" s="1">
        <v>75.121933237350007</v>
      </c>
      <c r="B564" s="1">
        <v>-69.256681007349997</v>
      </c>
      <c r="C564" s="1" t="s">
        <v>12</v>
      </c>
      <c r="D564" s="1" t="s">
        <v>9592</v>
      </c>
      <c r="E564" s="2" t="s">
        <v>9121</v>
      </c>
      <c r="F564" s="4">
        <v>5.32945008</v>
      </c>
      <c r="G564" s="5">
        <v>1.8834E-4</v>
      </c>
      <c r="H564" s="3">
        <v>15.4413</v>
      </c>
      <c r="I564" s="3">
        <v>2.0000000000000001E-4</v>
      </c>
      <c r="J564" s="3">
        <v>1.9800000000000002E-2</v>
      </c>
      <c r="K564" s="3">
        <v>2.3099999999999999E-2</v>
      </c>
      <c r="L564" s="3">
        <f t="shared" si="24"/>
        <v>-3.0753740486923462</v>
      </c>
      <c r="M564" s="3">
        <f t="shared" si="25"/>
        <v>2.5333865204943007</v>
      </c>
      <c r="N564" s="1">
        <f t="shared" si="26"/>
        <v>0.7266823986057892</v>
      </c>
    </row>
    <row r="565" spans="1:14" x14ac:dyDescent="0.3">
      <c r="A565" s="1">
        <v>149.84615954936999</v>
      </c>
      <c r="B565" s="1">
        <v>-60.333537765720003</v>
      </c>
      <c r="C565" s="1" t="s">
        <v>12</v>
      </c>
      <c r="D565" s="1" t="s">
        <v>9592</v>
      </c>
      <c r="E565" s="2" t="s">
        <v>1466</v>
      </c>
      <c r="F565" s="4">
        <v>2.3029332400000002</v>
      </c>
      <c r="G565" s="5">
        <v>7.1799999999999999E-6</v>
      </c>
      <c r="H565" s="3">
        <v>14.6153</v>
      </c>
      <c r="I565" s="3">
        <v>4.0000000000000002E-4</v>
      </c>
      <c r="J565" s="3">
        <v>1.9900000000000001E-2</v>
      </c>
      <c r="K565" s="3">
        <v>2.2100000000000002E-2</v>
      </c>
      <c r="L565" s="3">
        <f t="shared" si="24"/>
        <v>-3.8904346179514704</v>
      </c>
      <c r="M565" s="3">
        <f t="shared" si="25"/>
        <v>2.4115366560792832</v>
      </c>
      <c r="N565" s="1">
        <f t="shared" si="26"/>
        <v>0.36228134833337761</v>
      </c>
    </row>
    <row r="566" spans="1:14" x14ac:dyDescent="0.3">
      <c r="A566" s="1">
        <v>80.514693303469997</v>
      </c>
      <c r="B566" s="1">
        <v>-68.11978894376</v>
      </c>
      <c r="C566" s="1" t="s">
        <v>12</v>
      </c>
      <c r="D566" s="1" t="s">
        <v>9592</v>
      </c>
      <c r="E566" s="2" t="s">
        <v>2841</v>
      </c>
      <c r="F566" s="4">
        <v>4.6087618299999997</v>
      </c>
      <c r="G566" s="5">
        <v>2.349E-5</v>
      </c>
      <c r="H566" s="3">
        <v>15.573</v>
      </c>
      <c r="I566" s="3">
        <v>2.9999999999999997E-4</v>
      </c>
      <c r="J566" s="3">
        <v>1.9900000000000001E-2</v>
      </c>
      <c r="K566" s="3">
        <v>3.0800000000000001E-2</v>
      </c>
      <c r="L566" s="3">
        <f t="shared" si="24"/>
        <v>-2.9327346179514677</v>
      </c>
      <c r="M566" s="3">
        <f t="shared" si="25"/>
        <v>3.3608745828684112</v>
      </c>
      <c r="N566" s="1">
        <f t="shared" si="26"/>
        <v>0.66358426538436588</v>
      </c>
    </row>
    <row r="567" spans="1:14" x14ac:dyDescent="0.3">
      <c r="A567" s="1">
        <v>9.7378333888400004</v>
      </c>
      <c r="B567" s="1">
        <v>-73.813267195419996</v>
      </c>
      <c r="C567" s="1" t="s">
        <v>12</v>
      </c>
      <c r="D567" s="1" t="s">
        <v>9592</v>
      </c>
      <c r="E567" s="2" t="s">
        <v>4537</v>
      </c>
      <c r="F567" s="4">
        <v>2.1130851000000002</v>
      </c>
      <c r="G567" s="5">
        <v>8.6100000000000006E-6</v>
      </c>
      <c r="H567" s="3">
        <v>17.135300000000001</v>
      </c>
      <c r="I567" s="3">
        <v>1.1999999999999999E-3</v>
      </c>
      <c r="J567" s="3">
        <v>1.9900000000000001E-2</v>
      </c>
      <c r="K567" s="3">
        <v>6.6900000000000001E-2</v>
      </c>
      <c r="L567" s="3">
        <f t="shared" si="24"/>
        <v>-1.3704346179514673</v>
      </c>
      <c r="M567" s="3">
        <f t="shared" si="25"/>
        <v>7.3000815498675973</v>
      </c>
      <c r="N567" s="1">
        <f t="shared" si="26"/>
        <v>0.32491698768941152</v>
      </c>
    </row>
    <row r="568" spans="1:14" x14ac:dyDescent="0.3">
      <c r="A568" s="1">
        <v>78.083499244989994</v>
      </c>
      <c r="B568" s="1">
        <v>-71.674486621539998</v>
      </c>
      <c r="C568" s="1" t="s">
        <v>12</v>
      </c>
      <c r="D568" s="1" t="s">
        <v>9592</v>
      </c>
      <c r="E568" s="2" t="s">
        <v>8657</v>
      </c>
      <c r="F568" s="4">
        <v>1.89917782</v>
      </c>
      <c r="G568" s="5">
        <v>7.4800000000000004E-6</v>
      </c>
      <c r="H568" s="3">
        <v>16.560400000000001</v>
      </c>
      <c r="I568" s="3">
        <v>1.1000000000000001E-3</v>
      </c>
      <c r="J568" s="3">
        <v>1.9900000000000001E-2</v>
      </c>
      <c r="K568" s="3">
        <v>4.7699999999999999E-2</v>
      </c>
      <c r="L568" s="3">
        <f t="shared" si="24"/>
        <v>-1.9453346179514668</v>
      </c>
      <c r="M568" s="3">
        <f t="shared" si="25"/>
        <v>5.20499092675895</v>
      </c>
      <c r="N568" s="1">
        <f t="shared" si="26"/>
        <v>0.27856562962870418</v>
      </c>
    </row>
    <row r="569" spans="1:14" x14ac:dyDescent="0.3">
      <c r="A569" s="1">
        <v>84.386769000089998</v>
      </c>
      <c r="B569" s="1">
        <v>-68.711103562900007</v>
      </c>
      <c r="C569" s="1" t="s">
        <v>12</v>
      </c>
      <c r="D569" s="1" t="s">
        <v>9592</v>
      </c>
      <c r="E569" s="2" t="s">
        <v>8979</v>
      </c>
      <c r="F569" s="4">
        <v>4.3508500699999999</v>
      </c>
      <c r="G569" s="5">
        <v>7.7733999999999995E-4</v>
      </c>
      <c r="H569" s="3">
        <v>15.8598</v>
      </c>
      <c r="I569" s="3">
        <v>5.9999999999999995E-4</v>
      </c>
      <c r="J569" s="3">
        <v>0.02</v>
      </c>
      <c r="K569" s="3">
        <v>3.3599999999999998E-2</v>
      </c>
      <c r="L569" s="3">
        <f t="shared" si="24"/>
        <v>-2.6350500216800938</v>
      </c>
      <c r="M569" s="3">
        <f t="shared" si="25"/>
        <v>3.6480766274846803</v>
      </c>
      <c r="N569" s="1">
        <f t="shared" si="26"/>
        <v>0.63857411779201201</v>
      </c>
    </row>
    <row r="570" spans="1:14" x14ac:dyDescent="0.3">
      <c r="A570" s="1">
        <v>75.577710210489997</v>
      </c>
      <c r="B570" s="1">
        <v>-67.521115783659994</v>
      </c>
      <c r="C570" s="1" t="s">
        <v>12</v>
      </c>
      <c r="D570" s="1" t="s">
        <v>9592</v>
      </c>
      <c r="E570" s="2" t="s">
        <v>1697</v>
      </c>
      <c r="F570" s="4">
        <v>3.5402265599999998</v>
      </c>
      <c r="G570" s="5">
        <v>1.3529999999999999E-5</v>
      </c>
      <c r="H570" s="3">
        <v>15.8354</v>
      </c>
      <c r="I570" s="3">
        <v>2.0000000000000001E-4</v>
      </c>
      <c r="J570" s="3">
        <v>2.01E-2</v>
      </c>
      <c r="K570" s="3">
        <v>4.9700000000000001E-2</v>
      </c>
      <c r="L570" s="3">
        <f t="shared" si="24"/>
        <v>-2.6486197128975562</v>
      </c>
      <c r="M570" s="3">
        <f t="shared" si="25"/>
        <v>5.3692669408765701</v>
      </c>
      <c r="N570" s="1">
        <f t="shared" si="26"/>
        <v>0.54903105598323243</v>
      </c>
    </row>
    <row r="571" spans="1:14" x14ac:dyDescent="0.3">
      <c r="A571" s="1">
        <v>77.560491091239996</v>
      </c>
      <c r="B571" s="1">
        <v>-65.791835264979994</v>
      </c>
      <c r="C571" s="1" t="s">
        <v>12</v>
      </c>
      <c r="D571" s="1" t="s">
        <v>9592</v>
      </c>
      <c r="E571" s="2" t="s">
        <v>2290</v>
      </c>
      <c r="F571" s="4">
        <v>3.28661242</v>
      </c>
      <c r="G571" s="5">
        <v>5.4999999999999999E-6</v>
      </c>
      <c r="H571" s="3">
        <v>15.813700000000001</v>
      </c>
      <c r="I571" s="3">
        <v>1E-4</v>
      </c>
      <c r="J571" s="3">
        <v>2.01E-2</v>
      </c>
      <c r="K571" s="3">
        <v>3.2800000000000003E-2</v>
      </c>
      <c r="L571" s="3">
        <f t="shared" si="24"/>
        <v>-2.6703197128975553</v>
      </c>
      <c r="M571" s="3">
        <f t="shared" si="25"/>
        <v>3.5435001128511687</v>
      </c>
      <c r="N571" s="1">
        <f t="shared" si="26"/>
        <v>0.51674849210113738</v>
      </c>
    </row>
    <row r="572" spans="1:14" x14ac:dyDescent="0.3">
      <c r="A572" s="1">
        <v>83.851425957459995</v>
      </c>
      <c r="B572" s="1">
        <v>-69.95690450024</v>
      </c>
      <c r="C572" s="1" t="s">
        <v>12</v>
      </c>
      <c r="D572" s="1" t="s">
        <v>9592</v>
      </c>
      <c r="E572" s="2" t="s">
        <v>3620</v>
      </c>
      <c r="F572" s="4">
        <v>4.51933221</v>
      </c>
      <c r="G572" s="5">
        <v>1.0980999999999999E-4</v>
      </c>
      <c r="H572" s="3">
        <v>15.7974</v>
      </c>
      <c r="I572" s="3">
        <v>4.0000000000000002E-4</v>
      </c>
      <c r="J572" s="3">
        <v>2.0199999999999999E-2</v>
      </c>
      <c r="K572" s="3">
        <v>3.3500000000000002E-2</v>
      </c>
      <c r="L572" s="3">
        <f t="shared" si="24"/>
        <v>-2.675843152766884</v>
      </c>
      <c r="M572" s="3">
        <f t="shared" si="25"/>
        <v>3.6012071582299487</v>
      </c>
      <c r="N572" s="1">
        <f t="shared" si="26"/>
        <v>0.65507426690475801</v>
      </c>
    </row>
    <row r="573" spans="1:14" x14ac:dyDescent="0.3">
      <c r="A573" s="1">
        <v>87.052925747459994</v>
      </c>
      <c r="B573" s="1">
        <v>-66.946326454949997</v>
      </c>
      <c r="C573" s="1" t="s">
        <v>12</v>
      </c>
      <c r="D573" s="1" t="s">
        <v>9592</v>
      </c>
      <c r="E573" s="2" t="s">
        <v>7296</v>
      </c>
      <c r="F573" s="4">
        <v>0.66066762999999995</v>
      </c>
      <c r="G573" s="5">
        <v>1.5799999999999999E-6</v>
      </c>
      <c r="H573" s="3">
        <v>17.320900000000002</v>
      </c>
      <c r="I573" s="3">
        <v>4.0000000000000002E-4</v>
      </c>
      <c r="J573" s="3">
        <v>2.0199999999999999E-2</v>
      </c>
      <c r="K573" s="3">
        <v>8.6099999999999996E-2</v>
      </c>
      <c r="L573" s="3">
        <f t="shared" si="24"/>
        <v>-1.1523431527668819</v>
      </c>
      <c r="M573" s="3">
        <f t="shared" si="25"/>
        <v>9.2556398418047667</v>
      </c>
      <c r="N573" s="1">
        <f t="shared" si="26"/>
        <v>-0.18001697131604791</v>
      </c>
    </row>
    <row r="574" spans="1:14" x14ac:dyDescent="0.3">
      <c r="A574" s="1">
        <v>81.587384397669993</v>
      </c>
      <c r="B574" s="1">
        <v>-71.158898499019998</v>
      </c>
      <c r="C574" s="1" t="s">
        <v>12</v>
      </c>
      <c r="D574" s="1" t="s">
        <v>9592</v>
      </c>
      <c r="E574" s="2" t="s">
        <v>8483</v>
      </c>
      <c r="F574" s="4">
        <v>3.0737268100000001</v>
      </c>
      <c r="G574" s="5">
        <v>2.2039999999999999E-5</v>
      </c>
      <c r="H574" s="3">
        <v>16.0473</v>
      </c>
      <c r="I574" s="3">
        <v>6.9999999999999999E-4</v>
      </c>
      <c r="J574" s="3">
        <v>2.0299999999999999E-2</v>
      </c>
      <c r="K574" s="3">
        <v>3.8100000000000002E-2</v>
      </c>
      <c r="L574" s="3">
        <f t="shared" si="24"/>
        <v>-2.4152198104339391</v>
      </c>
      <c r="M574" s="3">
        <f t="shared" si="25"/>
        <v>4.0755254421015668</v>
      </c>
      <c r="N574" s="1">
        <f t="shared" si="26"/>
        <v>0.48766526518653702</v>
      </c>
    </row>
    <row r="575" spans="1:14" x14ac:dyDescent="0.3">
      <c r="A575" s="1">
        <v>250.81165041013</v>
      </c>
      <c r="B575" s="1">
        <v>-52.274216021489998</v>
      </c>
      <c r="C575" s="1" t="s">
        <v>12</v>
      </c>
      <c r="D575" s="1" t="s">
        <v>9592</v>
      </c>
      <c r="E575" s="2" t="s">
        <v>8786</v>
      </c>
      <c r="F575" s="4">
        <v>2.5338019900000002</v>
      </c>
      <c r="G575" s="5">
        <v>1.541E-5</v>
      </c>
      <c r="H575" s="3">
        <v>15.7393</v>
      </c>
      <c r="I575" s="3">
        <v>4.0000000000000002E-4</v>
      </c>
      <c r="J575" s="3">
        <v>2.0299999999999999E-2</v>
      </c>
      <c r="K575" s="3">
        <v>4.9399999999999999E-2</v>
      </c>
      <c r="L575" s="3">
        <f t="shared" si="24"/>
        <v>-2.7232198104339389</v>
      </c>
      <c r="M575" s="3">
        <f t="shared" si="25"/>
        <v>5.2842770196048399</v>
      </c>
      <c r="N575" s="1">
        <f t="shared" si="26"/>
        <v>0.40377267289532998</v>
      </c>
    </row>
    <row r="576" spans="1:14" x14ac:dyDescent="0.3">
      <c r="A576" s="1">
        <v>110.69907942963</v>
      </c>
      <c r="B576" s="1">
        <v>-26.714552494439999</v>
      </c>
      <c r="C576" s="1" t="s">
        <v>12</v>
      </c>
      <c r="D576" s="1" t="s">
        <v>9592</v>
      </c>
      <c r="E576" s="2" t="s">
        <v>2767</v>
      </c>
      <c r="F576" s="4">
        <v>2.5454816899999999</v>
      </c>
      <c r="G576" s="5">
        <v>4.0400000000000003E-6</v>
      </c>
      <c r="H576" s="3">
        <v>12.914199999999999</v>
      </c>
      <c r="I576" s="3">
        <v>1E-4</v>
      </c>
      <c r="J576" s="3">
        <v>2.0400000000000001E-2</v>
      </c>
      <c r="K576" s="3">
        <v>2.1999999999999999E-2</v>
      </c>
      <c r="L576" s="3">
        <f t="shared" si="24"/>
        <v>-5.5376491628705011</v>
      </c>
      <c r="M576" s="3">
        <f t="shared" si="25"/>
        <v>2.3417858541180663</v>
      </c>
      <c r="N576" s="1">
        <f t="shared" si="26"/>
        <v>0.4057699774446345</v>
      </c>
    </row>
    <row r="577" spans="1:14" x14ac:dyDescent="0.3">
      <c r="A577" s="1">
        <v>18.017042394770002</v>
      </c>
      <c r="B577" s="1">
        <v>-72.041283278039998</v>
      </c>
      <c r="C577" s="1" t="s">
        <v>12</v>
      </c>
      <c r="D577" s="1" t="s">
        <v>9592</v>
      </c>
      <c r="E577" s="2" t="s">
        <v>5922</v>
      </c>
      <c r="F577" s="4">
        <v>2.56219851</v>
      </c>
      <c r="G577" s="5">
        <v>1.0159999999999999E-5</v>
      </c>
      <c r="H577" s="3">
        <v>16.3064</v>
      </c>
      <c r="I577" s="3">
        <v>8.0000000000000004E-4</v>
      </c>
      <c r="J577" s="3">
        <v>2.0400000000000001E-2</v>
      </c>
      <c r="K577" s="3">
        <v>5.91E-2</v>
      </c>
      <c r="L577" s="3">
        <f t="shared" si="24"/>
        <v>-2.1454491628705021</v>
      </c>
      <c r="M577" s="3">
        <f t="shared" si="25"/>
        <v>6.2908884077850376</v>
      </c>
      <c r="N577" s="1">
        <f t="shared" si="26"/>
        <v>0.40861277429930959</v>
      </c>
    </row>
    <row r="578" spans="1:14" x14ac:dyDescent="0.3">
      <c r="A578" s="1">
        <v>72.824921402789997</v>
      </c>
      <c r="B578" s="1">
        <v>-69.762324760430005</v>
      </c>
      <c r="C578" s="1" t="s">
        <v>12</v>
      </c>
      <c r="D578" s="1" t="s">
        <v>9592</v>
      </c>
      <c r="E578" s="2" t="s">
        <v>9085</v>
      </c>
      <c r="F578" s="4">
        <v>3.3540793199999999</v>
      </c>
      <c r="G578" s="5">
        <v>2.4579999999999998E-5</v>
      </c>
      <c r="H578" s="3">
        <v>15.925800000000001</v>
      </c>
      <c r="I578" s="3">
        <v>8.9999999999999998E-4</v>
      </c>
      <c r="J578" s="3">
        <v>2.0400000000000001E-2</v>
      </c>
      <c r="K578" s="3">
        <v>3.9699999999999999E-2</v>
      </c>
      <c r="L578" s="3">
        <f t="shared" si="24"/>
        <v>-2.5260491628704997</v>
      </c>
      <c r="M578" s="3">
        <f t="shared" si="25"/>
        <v>4.2258591105531771</v>
      </c>
      <c r="N578" s="1">
        <f t="shared" si="26"/>
        <v>0.52557332894119735</v>
      </c>
    </row>
    <row r="579" spans="1:14" x14ac:dyDescent="0.3">
      <c r="A579" s="1">
        <v>78.839249943300004</v>
      </c>
      <c r="B579" s="1">
        <v>-69.083638068759996</v>
      </c>
      <c r="C579" s="1" t="s">
        <v>12</v>
      </c>
      <c r="D579" s="1" t="s">
        <v>9592</v>
      </c>
      <c r="E579" s="2" t="s">
        <v>3175</v>
      </c>
      <c r="F579" s="4">
        <v>4.0750632700000002</v>
      </c>
      <c r="G579" s="5">
        <v>2.8690000000000001E-5</v>
      </c>
      <c r="H579" s="3">
        <v>15.0486</v>
      </c>
      <c r="I579" s="3">
        <v>2.9999999999999997E-4</v>
      </c>
      <c r="J579" s="3">
        <v>2.0500000000000001E-2</v>
      </c>
      <c r="K579" s="3">
        <v>2.5899999999999999E-2</v>
      </c>
      <c r="L579" s="3">
        <f t="shared" ref="L579:L642" si="27">H579+5+5*LOG10(J579/1000)</f>
        <v>-3.3926306947212268</v>
      </c>
      <c r="M579" s="3">
        <f t="shared" ref="M579:M642" si="28">SQRT(I579^2+4.7153*(K579/J579)^2)</f>
        <v>2.7434722398032552</v>
      </c>
      <c r="N579" s="1">
        <f t="shared" si="26"/>
        <v>0.61013435604496646</v>
      </c>
    </row>
    <row r="580" spans="1:14" x14ac:dyDescent="0.3">
      <c r="A580" s="1">
        <v>80.716709094500004</v>
      </c>
      <c r="B580" s="1">
        <v>-70.129808188129999</v>
      </c>
      <c r="C580" s="1" t="s">
        <v>12</v>
      </c>
      <c r="D580" s="1" t="s">
        <v>9592</v>
      </c>
      <c r="E580" s="2" t="s">
        <v>4997</v>
      </c>
      <c r="F580" s="4">
        <v>2.75091698</v>
      </c>
      <c r="G580" s="5">
        <v>1.429E-5</v>
      </c>
      <c r="H580" s="3">
        <v>16.051400000000001</v>
      </c>
      <c r="I580" s="3">
        <v>5.9999999999999995E-4</v>
      </c>
      <c r="J580" s="3">
        <v>2.0500000000000001E-2</v>
      </c>
      <c r="K580" s="3">
        <v>4.1700000000000001E-2</v>
      </c>
      <c r="L580" s="3">
        <f t="shared" si="27"/>
        <v>-2.3898306947212262</v>
      </c>
      <c r="M580" s="3">
        <f t="shared" si="28"/>
        <v>4.4170962459943253</v>
      </c>
      <c r="N580" s="1">
        <f t="shared" ref="N580:N643" si="29">LOG10(F580)</f>
        <v>0.43947748400221115</v>
      </c>
    </row>
    <row r="581" spans="1:14" x14ac:dyDescent="0.3">
      <c r="A581" s="1">
        <v>22.70742595311</v>
      </c>
      <c r="B581" s="1">
        <v>-73.956537457609997</v>
      </c>
      <c r="C581" s="1" t="s">
        <v>12</v>
      </c>
      <c r="D581" s="1" t="s">
        <v>9592</v>
      </c>
      <c r="E581" s="2" t="s">
        <v>6214</v>
      </c>
      <c r="F581" s="4">
        <v>2.8979826100000001</v>
      </c>
      <c r="G581" s="5">
        <v>1.6370000000000001E-5</v>
      </c>
      <c r="H581" s="3">
        <v>16.4832</v>
      </c>
      <c r="I581" s="3">
        <v>4.0000000000000002E-4</v>
      </c>
      <c r="J581" s="3">
        <v>2.0500000000000001E-2</v>
      </c>
      <c r="K581" s="3">
        <v>4.8399999999999999E-2</v>
      </c>
      <c r="L581" s="3">
        <f t="shared" si="27"/>
        <v>-1.9580306947212271</v>
      </c>
      <c r="M581" s="3">
        <f t="shared" si="28"/>
        <v>5.1267975296040156</v>
      </c>
      <c r="N581" s="1">
        <f t="shared" si="29"/>
        <v>0.46209577506072513</v>
      </c>
    </row>
    <row r="582" spans="1:14" x14ac:dyDescent="0.3">
      <c r="A582" s="1">
        <v>82.60694287183</v>
      </c>
      <c r="B582" s="1">
        <v>-66.872880419010002</v>
      </c>
      <c r="C582" s="1" t="s">
        <v>12</v>
      </c>
      <c r="D582" s="1" t="s">
        <v>9592</v>
      </c>
      <c r="E582" s="2" t="s">
        <v>7184</v>
      </c>
      <c r="F582" s="4">
        <v>3.6165403700000001</v>
      </c>
      <c r="G582" s="5">
        <v>1.2330000000000001E-5</v>
      </c>
      <c r="H582" s="3">
        <v>15.791600000000001</v>
      </c>
      <c r="I582" s="3">
        <v>1E-4</v>
      </c>
      <c r="J582" s="3">
        <v>2.0500000000000001E-2</v>
      </c>
      <c r="K582" s="3">
        <v>3.9899999999999998E-2</v>
      </c>
      <c r="L582" s="3">
        <f t="shared" si="27"/>
        <v>-2.6496306947212247</v>
      </c>
      <c r="M582" s="3">
        <f t="shared" si="28"/>
        <v>4.2264301831786781</v>
      </c>
      <c r="N582" s="1">
        <f t="shared" si="29"/>
        <v>0.55829331731655263</v>
      </c>
    </row>
    <row r="583" spans="1:14" x14ac:dyDescent="0.3">
      <c r="A583" s="1">
        <v>84.97353318335</v>
      </c>
      <c r="B583" s="1">
        <v>-67.835770876530006</v>
      </c>
      <c r="C583" s="1" t="s">
        <v>12</v>
      </c>
      <c r="D583" s="1" t="s">
        <v>9592</v>
      </c>
      <c r="E583" s="2" t="s">
        <v>7393</v>
      </c>
      <c r="F583" s="4">
        <v>24.10809016</v>
      </c>
      <c r="G583" s="5">
        <v>2.6999000000000001E-4</v>
      </c>
      <c r="H583" s="3">
        <v>13.5357</v>
      </c>
      <c r="I583" s="3">
        <v>1E-4</v>
      </c>
      <c r="J583" s="3">
        <v>2.0500000000000001E-2</v>
      </c>
      <c r="K583" s="3">
        <v>1.4500000000000001E-2</v>
      </c>
      <c r="L583" s="3">
        <f t="shared" si="27"/>
        <v>-4.9055306947212287</v>
      </c>
      <c r="M583" s="3">
        <f t="shared" si="28"/>
        <v>1.5359207460858746</v>
      </c>
      <c r="N583" s="1">
        <f t="shared" si="29"/>
        <v>1.3821628069835823</v>
      </c>
    </row>
    <row r="584" spans="1:14" x14ac:dyDescent="0.3">
      <c r="A584" s="1">
        <v>79.049243850460002</v>
      </c>
      <c r="B584" s="1">
        <v>-69.257189034129993</v>
      </c>
      <c r="C584" s="1" t="s">
        <v>12</v>
      </c>
      <c r="D584" s="1" t="s">
        <v>9592</v>
      </c>
      <c r="E584" s="2" t="s">
        <v>3302</v>
      </c>
      <c r="F584" s="4">
        <v>2.8180475899999999</v>
      </c>
      <c r="G584" s="5">
        <v>1.168E-5</v>
      </c>
      <c r="H584" s="3">
        <v>16.0518</v>
      </c>
      <c r="I584" s="3">
        <v>2.9999999999999997E-4</v>
      </c>
      <c r="J584" s="3">
        <v>2.06E-2</v>
      </c>
      <c r="K584" s="3">
        <v>3.8800000000000001E-2</v>
      </c>
      <c r="L584" s="3">
        <f t="shared" si="27"/>
        <v>-2.3788638981542327</v>
      </c>
      <c r="M584" s="3">
        <f t="shared" si="28"/>
        <v>4.0899610382786742</v>
      </c>
      <c r="N584" s="1">
        <f t="shared" si="29"/>
        <v>0.44994832301743837</v>
      </c>
    </row>
    <row r="585" spans="1:14" x14ac:dyDescent="0.3">
      <c r="A585" s="1">
        <v>17.670681455499999</v>
      </c>
      <c r="B585" s="1">
        <v>-72.768562375170006</v>
      </c>
      <c r="C585" s="1" t="s">
        <v>12</v>
      </c>
      <c r="D585" s="1" t="s">
        <v>9592</v>
      </c>
      <c r="E585" s="2" t="s">
        <v>6138</v>
      </c>
      <c r="F585" s="4">
        <v>1.6509255599999999</v>
      </c>
      <c r="G585" s="5">
        <v>5.8200000000000002E-6</v>
      </c>
      <c r="H585" s="3">
        <v>16.999600000000001</v>
      </c>
      <c r="I585" s="3">
        <v>8.9999999999999998E-4</v>
      </c>
      <c r="J585" s="3">
        <v>2.06E-2</v>
      </c>
      <c r="K585" s="3">
        <v>6.7100000000000007E-2</v>
      </c>
      <c r="L585" s="3">
        <f t="shared" si="27"/>
        <v>-1.4310638981542319</v>
      </c>
      <c r="M585" s="3">
        <f t="shared" si="28"/>
        <v>7.0731027616464903</v>
      </c>
      <c r="N585" s="1">
        <f t="shared" si="29"/>
        <v>0.21772749142749726</v>
      </c>
    </row>
    <row r="586" spans="1:14" x14ac:dyDescent="0.3">
      <c r="A586" s="1">
        <v>80.10984082969</v>
      </c>
      <c r="B586" s="1">
        <v>-68.78828200241</v>
      </c>
      <c r="C586" s="1" t="s">
        <v>12</v>
      </c>
      <c r="D586" s="1" t="s">
        <v>9592</v>
      </c>
      <c r="E586" s="2" t="s">
        <v>6387</v>
      </c>
      <c r="F586" s="4">
        <v>3.1172505799999999</v>
      </c>
      <c r="G586" s="5">
        <v>2.2480000000000002E-5</v>
      </c>
      <c r="H586" s="3">
        <v>16.5962</v>
      </c>
      <c r="I586" s="3">
        <v>5.0000000000000001E-4</v>
      </c>
      <c r="J586" s="3">
        <v>2.06E-2</v>
      </c>
      <c r="K586" s="3">
        <v>4.8099999999999997E-2</v>
      </c>
      <c r="L586" s="3">
        <f t="shared" si="27"/>
        <v>-1.8344638981542332</v>
      </c>
      <c r="M586" s="3">
        <f t="shared" si="28"/>
        <v>5.0702867620756438</v>
      </c>
      <c r="N586" s="1">
        <f t="shared" si="29"/>
        <v>0.49377171441581708</v>
      </c>
    </row>
    <row r="587" spans="1:14" x14ac:dyDescent="0.3">
      <c r="A587" s="1">
        <v>75.76055614258</v>
      </c>
      <c r="B587" s="1">
        <v>-71.678181384439995</v>
      </c>
      <c r="C587" s="1" t="s">
        <v>12</v>
      </c>
      <c r="D587" s="1" t="s">
        <v>9592</v>
      </c>
      <c r="E587" s="2" t="s">
        <v>8645</v>
      </c>
      <c r="F587" s="4">
        <v>2.6356476</v>
      </c>
      <c r="G587" s="5">
        <v>1.43E-5</v>
      </c>
      <c r="H587" s="3">
        <v>15.956</v>
      </c>
      <c r="I587" s="3">
        <v>4.0000000000000002E-4</v>
      </c>
      <c r="J587" s="3">
        <v>2.06E-2</v>
      </c>
      <c r="K587" s="3">
        <v>3.6799999999999999E-2</v>
      </c>
      <c r="L587" s="3">
        <f t="shared" si="27"/>
        <v>-2.4746638981542333</v>
      </c>
      <c r="M587" s="3">
        <f t="shared" si="28"/>
        <v>3.8791383145345124</v>
      </c>
      <c r="N587" s="1">
        <f t="shared" si="29"/>
        <v>0.42088734233834019</v>
      </c>
    </row>
    <row r="588" spans="1:14" x14ac:dyDescent="0.3">
      <c r="A588" s="1">
        <v>79.509879273989995</v>
      </c>
      <c r="B588" s="1">
        <v>-70.759488566569999</v>
      </c>
      <c r="C588" s="1" t="s">
        <v>12</v>
      </c>
      <c r="D588" s="1" t="s">
        <v>9592</v>
      </c>
      <c r="E588" s="2" t="s">
        <v>3066</v>
      </c>
      <c r="F588" s="4">
        <v>5.1760087300000004</v>
      </c>
      <c r="G588" s="5">
        <v>2.5890000000000001E-5</v>
      </c>
      <c r="H588" s="3">
        <v>15.2712</v>
      </c>
      <c r="I588" s="3">
        <v>2.0000000000000001E-4</v>
      </c>
      <c r="J588" s="3">
        <v>2.07E-2</v>
      </c>
      <c r="K588" s="3">
        <v>2.9899999999999999E-2</v>
      </c>
      <c r="L588" s="3">
        <f t="shared" si="27"/>
        <v>-3.1489482727154119</v>
      </c>
      <c r="M588" s="3">
        <f t="shared" si="28"/>
        <v>3.1365737838808121</v>
      </c>
      <c r="N588" s="1">
        <f t="shared" si="29"/>
        <v>0.7139950001543901</v>
      </c>
    </row>
    <row r="589" spans="1:14" x14ac:dyDescent="0.3">
      <c r="A589" s="1">
        <v>17.509305145279999</v>
      </c>
      <c r="B589" s="1">
        <v>-71.995047118000002</v>
      </c>
      <c r="C589" s="1" t="s">
        <v>12</v>
      </c>
      <c r="D589" s="1" t="s">
        <v>9592</v>
      </c>
      <c r="E589" s="2" t="s">
        <v>5809</v>
      </c>
      <c r="F589" s="4">
        <v>3.6378267900000001</v>
      </c>
      <c r="G589" s="5">
        <v>3.7360000000000001E-5</v>
      </c>
      <c r="H589" s="3">
        <v>15.909000000000001</v>
      </c>
      <c r="I589" s="3">
        <v>4.0000000000000002E-4</v>
      </c>
      <c r="J589" s="3">
        <v>2.07E-2</v>
      </c>
      <c r="K589" s="3">
        <v>3.6900000000000002E-2</v>
      </c>
      <c r="L589" s="3">
        <f t="shared" si="27"/>
        <v>-2.5111482727154133</v>
      </c>
      <c r="M589" s="3">
        <f t="shared" si="28"/>
        <v>3.8708887293598444</v>
      </c>
      <c r="N589" s="1">
        <f t="shared" si="29"/>
        <v>0.56084201689952962</v>
      </c>
    </row>
    <row r="590" spans="1:14" x14ac:dyDescent="0.3">
      <c r="A590" s="1">
        <v>87.282306727999995</v>
      </c>
      <c r="B590" s="1">
        <v>-70.433725875609994</v>
      </c>
      <c r="C590" s="1" t="s">
        <v>12</v>
      </c>
      <c r="D590" s="1" t="s">
        <v>9592</v>
      </c>
      <c r="E590" s="2" t="s">
        <v>6450</v>
      </c>
      <c r="F590" s="4">
        <v>2.8729654899999999</v>
      </c>
      <c r="G590" s="5">
        <v>1.362E-5</v>
      </c>
      <c r="H590" s="3">
        <v>16.039300000000001</v>
      </c>
      <c r="I590" s="3">
        <v>4.0000000000000002E-4</v>
      </c>
      <c r="J590" s="3">
        <v>2.07E-2</v>
      </c>
      <c r="K590" s="3">
        <v>2.93E-2</v>
      </c>
      <c r="L590" s="3">
        <f t="shared" si="27"/>
        <v>-2.3808482727154114</v>
      </c>
      <c r="M590" s="3">
        <f t="shared" si="28"/>
        <v>3.0736325237161206</v>
      </c>
      <c r="N590" s="1">
        <f t="shared" si="29"/>
        <v>0.45833040928725377</v>
      </c>
    </row>
    <row r="591" spans="1:14" x14ac:dyDescent="0.3">
      <c r="A591" s="1">
        <v>299.71473386481</v>
      </c>
      <c r="B591" s="1">
        <v>37.647247638849997</v>
      </c>
      <c r="C591" s="1" t="s">
        <v>12</v>
      </c>
      <c r="D591" s="1" t="s">
        <v>9592</v>
      </c>
      <c r="E591" s="2" t="s">
        <v>589</v>
      </c>
      <c r="F591" s="4">
        <v>3.8918716</v>
      </c>
      <c r="G591" s="5">
        <v>7.7999999999999999E-6</v>
      </c>
      <c r="H591" s="3">
        <v>14.2935</v>
      </c>
      <c r="I591" s="3">
        <v>2.9999999999999997E-4</v>
      </c>
      <c r="J591" s="3">
        <v>2.0799999999999999E-2</v>
      </c>
      <c r="K591" s="3">
        <v>2.0400000000000001E-2</v>
      </c>
      <c r="L591" s="3">
        <f t="shared" si="27"/>
        <v>-4.1161833251861921</v>
      </c>
      <c r="M591" s="3">
        <f t="shared" si="28"/>
        <v>2.1297150564469431</v>
      </c>
      <c r="N591" s="1">
        <f t="shared" si="29"/>
        <v>0.59015850365917788</v>
      </c>
    </row>
    <row r="592" spans="1:14" x14ac:dyDescent="0.3">
      <c r="A592" s="1">
        <v>23.627112864760001</v>
      </c>
      <c r="B592" s="1">
        <v>-72.683716215610005</v>
      </c>
      <c r="C592" s="1" t="s">
        <v>12</v>
      </c>
      <c r="D592" s="1" t="s">
        <v>9592</v>
      </c>
      <c r="E592" s="2" t="s">
        <v>5847</v>
      </c>
      <c r="F592" s="4">
        <v>7.0384534299999997</v>
      </c>
      <c r="G592" s="5">
        <v>5.2450000000000001E-5</v>
      </c>
      <c r="H592" s="3">
        <v>15.256399999999999</v>
      </c>
      <c r="I592" s="3">
        <v>2.9999999999999997E-4</v>
      </c>
      <c r="J592" s="3">
        <v>2.0799999999999999E-2</v>
      </c>
      <c r="K592" s="3">
        <v>3.1E-2</v>
      </c>
      <c r="L592" s="3">
        <f t="shared" si="27"/>
        <v>-3.1532833251861945</v>
      </c>
      <c r="M592" s="3">
        <f t="shared" si="28"/>
        <v>3.2363316852202209</v>
      </c>
      <c r="N592" s="1">
        <f t="shared" si="29"/>
        <v>0.8474772414425874</v>
      </c>
    </row>
    <row r="593" spans="1:14" x14ac:dyDescent="0.3">
      <c r="A593" s="1">
        <v>83.378105088140003</v>
      </c>
      <c r="B593" s="1">
        <v>-71.151869803180006</v>
      </c>
      <c r="C593" s="1" t="s">
        <v>12</v>
      </c>
      <c r="D593" s="1" t="s">
        <v>9592</v>
      </c>
      <c r="E593" s="2" t="s">
        <v>8681</v>
      </c>
      <c r="F593" s="4">
        <v>2.7114215700000002</v>
      </c>
      <c r="G593" s="5">
        <v>2.2390000000000001E-5</v>
      </c>
      <c r="H593" s="3">
        <v>16.3156</v>
      </c>
      <c r="I593" s="3">
        <v>4.0000000000000002E-4</v>
      </c>
      <c r="J593" s="3">
        <v>2.0799999999999999E-2</v>
      </c>
      <c r="K593" s="3">
        <v>4.7699999999999999E-2</v>
      </c>
      <c r="L593" s="3">
        <f t="shared" si="27"/>
        <v>-2.0940833251861939</v>
      </c>
      <c r="M593" s="3">
        <f t="shared" si="28"/>
        <v>4.979774878057035</v>
      </c>
      <c r="N593" s="1">
        <f t="shared" si="29"/>
        <v>0.43319704664392755</v>
      </c>
    </row>
    <row r="594" spans="1:14" x14ac:dyDescent="0.3">
      <c r="A594" s="1">
        <v>140.15435708071001</v>
      </c>
      <c r="B594" s="1">
        <v>-56.854007918020002</v>
      </c>
      <c r="C594" s="1" t="s">
        <v>12</v>
      </c>
      <c r="D594" s="1" t="s">
        <v>9592</v>
      </c>
      <c r="E594" s="2" t="s">
        <v>8784</v>
      </c>
      <c r="F594" s="4">
        <v>4.8621922700000004</v>
      </c>
      <c r="G594" s="5">
        <v>1.412E-5</v>
      </c>
      <c r="H594" s="3">
        <v>13.9152</v>
      </c>
      <c r="I594" s="3">
        <v>1E-4</v>
      </c>
      <c r="J594" s="3">
        <v>2.0799999999999999E-2</v>
      </c>
      <c r="K594" s="3">
        <v>1.7500000000000002E-2</v>
      </c>
      <c r="L594" s="3">
        <f t="shared" si="27"/>
        <v>-4.4944833251861951</v>
      </c>
      <c r="M594" s="3">
        <f t="shared" si="28"/>
        <v>1.8269614300923593</v>
      </c>
      <c r="N594" s="1">
        <f t="shared" si="29"/>
        <v>0.68683212854043518</v>
      </c>
    </row>
    <row r="595" spans="1:14" x14ac:dyDescent="0.3">
      <c r="A595" s="1">
        <v>74.184803509670004</v>
      </c>
      <c r="B595" s="1">
        <v>-66.882423417650003</v>
      </c>
      <c r="C595" s="1" t="s">
        <v>12</v>
      </c>
      <c r="D595" s="1" t="s">
        <v>9592</v>
      </c>
      <c r="E595" s="2" t="s">
        <v>2728</v>
      </c>
      <c r="F595" s="4">
        <v>2.3646070400000001</v>
      </c>
      <c r="G595" s="5">
        <v>2.8100000000000002E-6</v>
      </c>
      <c r="H595" s="3">
        <v>16.081900000000001</v>
      </c>
      <c r="I595" s="3">
        <v>1E-4</v>
      </c>
      <c r="J595" s="3">
        <v>2.0899999999999998E-2</v>
      </c>
      <c r="K595" s="3">
        <v>4.1000000000000002E-2</v>
      </c>
      <c r="L595" s="3">
        <f t="shared" si="27"/>
        <v>-2.3173685694447279</v>
      </c>
      <c r="M595" s="3">
        <f t="shared" si="28"/>
        <v>4.2598296805964058</v>
      </c>
      <c r="N595" s="1">
        <f t="shared" si="29"/>
        <v>0.37375897824958554</v>
      </c>
    </row>
    <row r="596" spans="1:14" x14ac:dyDescent="0.3">
      <c r="A596" s="1">
        <v>84.925480596829999</v>
      </c>
      <c r="B596" s="1">
        <v>-71.020418821510006</v>
      </c>
      <c r="C596" s="1" t="s">
        <v>12</v>
      </c>
      <c r="D596" s="1" t="s">
        <v>9592</v>
      </c>
      <c r="E596" s="2" t="s">
        <v>6582</v>
      </c>
      <c r="F596" s="4">
        <v>4.1832668599999998</v>
      </c>
      <c r="G596" s="5">
        <v>4.2419999999999997E-5</v>
      </c>
      <c r="H596" s="3">
        <v>15.772</v>
      </c>
      <c r="I596" s="3">
        <v>2.9999999999999997E-4</v>
      </c>
      <c r="J596" s="3">
        <v>2.0899999999999998E-2</v>
      </c>
      <c r="K596" s="3">
        <v>3.5999999999999997E-2</v>
      </c>
      <c r="L596" s="3">
        <f t="shared" si="27"/>
        <v>-2.6272685694447304</v>
      </c>
      <c r="M596" s="3">
        <f t="shared" si="28"/>
        <v>3.7403382671338115</v>
      </c>
      <c r="N596" s="1">
        <f t="shared" si="29"/>
        <v>0.62151557008594571</v>
      </c>
    </row>
    <row r="597" spans="1:14" x14ac:dyDescent="0.3">
      <c r="A597" s="1">
        <v>17.238953162160001</v>
      </c>
      <c r="B597" s="1">
        <v>-71.265127584170003</v>
      </c>
      <c r="C597" s="1" t="s">
        <v>12</v>
      </c>
      <c r="D597" s="1" t="s">
        <v>9592</v>
      </c>
      <c r="E597" s="2" t="s">
        <v>6745</v>
      </c>
      <c r="F597" s="4">
        <v>5.9388085300000002</v>
      </c>
      <c r="G597" s="5">
        <v>4.7549999999999997E-5</v>
      </c>
      <c r="H597" s="3">
        <v>15.5815</v>
      </c>
      <c r="I597" s="3">
        <v>2.0000000000000001E-4</v>
      </c>
      <c r="J597" s="3">
        <v>2.0899999999999998E-2</v>
      </c>
      <c r="K597" s="3">
        <v>2.9100000000000001E-2</v>
      </c>
      <c r="L597" s="3">
        <f t="shared" si="27"/>
        <v>-2.8177685694447305</v>
      </c>
      <c r="M597" s="3">
        <f t="shared" si="28"/>
        <v>3.0234400961564227</v>
      </c>
      <c r="N597" s="1">
        <f t="shared" si="29"/>
        <v>0.77369932364292437</v>
      </c>
    </row>
    <row r="598" spans="1:14" x14ac:dyDescent="0.3">
      <c r="A598" s="1">
        <v>13.80904696797</v>
      </c>
      <c r="B598" s="1">
        <v>-73.184318211510003</v>
      </c>
      <c r="C598" s="1" t="s">
        <v>12</v>
      </c>
      <c r="D598" s="1" t="s">
        <v>9592</v>
      </c>
      <c r="E598" s="2" t="s">
        <v>7723</v>
      </c>
      <c r="F598" s="4">
        <v>1.2630486999999999</v>
      </c>
      <c r="G598" s="5">
        <v>2.43E-6</v>
      </c>
      <c r="H598" s="3">
        <v>17.0639</v>
      </c>
      <c r="I598" s="3">
        <v>4.0000000000000002E-4</v>
      </c>
      <c r="J598" s="3">
        <v>2.1000000000000001E-2</v>
      </c>
      <c r="K598" s="3">
        <v>6.6500000000000004E-2</v>
      </c>
      <c r="L598" s="3">
        <f t="shared" si="27"/>
        <v>-1.3250035263304021</v>
      </c>
      <c r="M598" s="3">
        <f t="shared" si="28"/>
        <v>6.8763348315476573</v>
      </c>
      <c r="N598" s="1">
        <f t="shared" si="29"/>
        <v>0.10142009618756759</v>
      </c>
    </row>
    <row r="599" spans="1:14" x14ac:dyDescent="0.3">
      <c r="A599" s="1">
        <v>13.26184544426</v>
      </c>
      <c r="B599" s="1">
        <v>-73.261009209389996</v>
      </c>
      <c r="C599" s="1" t="s">
        <v>12</v>
      </c>
      <c r="D599" s="1" t="s">
        <v>9592</v>
      </c>
      <c r="E599" s="2" t="s">
        <v>8133</v>
      </c>
      <c r="F599" s="4">
        <v>4.3728290000000003</v>
      </c>
      <c r="G599" s="5">
        <v>3.481E-5</v>
      </c>
      <c r="H599" s="3">
        <v>16.900099999999998</v>
      </c>
      <c r="I599" s="3">
        <v>2.9999999999999997E-4</v>
      </c>
      <c r="J599" s="3">
        <v>2.1000000000000001E-2</v>
      </c>
      <c r="K599" s="3">
        <v>6.5600000000000006E-2</v>
      </c>
      <c r="L599" s="3">
        <f t="shared" si="27"/>
        <v>-1.488803526330404</v>
      </c>
      <c r="M599" s="3">
        <f t="shared" si="28"/>
        <v>6.7832716485336526</v>
      </c>
      <c r="N599" s="1">
        <f t="shared" si="29"/>
        <v>0.64076249453935852</v>
      </c>
    </row>
    <row r="600" spans="1:14" x14ac:dyDescent="0.3">
      <c r="A600" s="1">
        <v>254.76077028783999</v>
      </c>
      <c r="B600" s="1">
        <v>4.7916943277000001</v>
      </c>
      <c r="C600" s="1" t="s">
        <v>12</v>
      </c>
      <c r="D600" s="1" t="s">
        <v>9592</v>
      </c>
      <c r="E600" s="2" t="s">
        <v>6650</v>
      </c>
      <c r="F600" s="4">
        <v>1.77575711</v>
      </c>
      <c r="G600" s="5">
        <v>2.7199999999999998E-6</v>
      </c>
      <c r="H600" s="3">
        <v>14.8954</v>
      </c>
      <c r="I600" s="3">
        <v>1E-4</v>
      </c>
      <c r="J600" s="3">
        <v>2.1100000000000001E-2</v>
      </c>
      <c r="K600" s="3">
        <v>3.6299999999999999E-2</v>
      </c>
      <c r="L600" s="3">
        <f t="shared" si="27"/>
        <v>-3.4831877235115343</v>
      </c>
      <c r="M600" s="3">
        <f t="shared" si="28"/>
        <v>3.7357588533642874</v>
      </c>
      <c r="N600" s="1">
        <f t="shared" si="29"/>
        <v>0.24938356223052635</v>
      </c>
    </row>
    <row r="601" spans="1:14" x14ac:dyDescent="0.3">
      <c r="A601" s="1">
        <v>12.806416629519999</v>
      </c>
      <c r="B601" s="1">
        <v>-73.285881141939996</v>
      </c>
      <c r="C601" s="1" t="s">
        <v>12</v>
      </c>
      <c r="D601" s="1" t="s">
        <v>9592</v>
      </c>
      <c r="E601" s="2" t="s">
        <v>8378</v>
      </c>
      <c r="F601" s="4">
        <v>1.5573882100000001</v>
      </c>
      <c r="G601" s="5">
        <v>8.9199999999999993E-6</v>
      </c>
      <c r="H601" s="3">
        <v>17.103400000000001</v>
      </c>
      <c r="I601" s="3">
        <v>1.4E-3</v>
      </c>
      <c r="J601" s="3">
        <v>2.1100000000000001E-2</v>
      </c>
      <c r="K601" s="3">
        <v>7.6399999999999996E-2</v>
      </c>
      <c r="L601" s="3">
        <f t="shared" si="27"/>
        <v>-1.2751877235115359</v>
      </c>
      <c r="M601" s="3">
        <f t="shared" si="28"/>
        <v>7.862589003284862</v>
      </c>
      <c r="N601" s="1">
        <f t="shared" si="29"/>
        <v>0.1923968826040468</v>
      </c>
    </row>
    <row r="602" spans="1:14" x14ac:dyDescent="0.3">
      <c r="A602" s="1">
        <v>12.34402910619</v>
      </c>
      <c r="B602" s="1">
        <v>-69.508249757569999</v>
      </c>
      <c r="C602" s="1" t="s">
        <v>12</v>
      </c>
      <c r="D602" s="1" t="s">
        <v>9592</v>
      </c>
      <c r="E602" s="2" t="s">
        <v>9419</v>
      </c>
      <c r="F602" s="4">
        <v>1.68631982</v>
      </c>
      <c r="G602" s="5">
        <v>3.6799999999999999E-6</v>
      </c>
      <c r="H602" s="3">
        <v>17.242799999999999</v>
      </c>
      <c r="I602" s="3">
        <v>5.9999999999999995E-4</v>
      </c>
      <c r="J602" s="3">
        <v>2.1100000000000001E-2</v>
      </c>
      <c r="K602" s="3">
        <v>8.0399999999999999E-2</v>
      </c>
      <c r="L602" s="3">
        <f t="shared" si="27"/>
        <v>-1.1357877235115375</v>
      </c>
      <c r="M602" s="3">
        <f t="shared" si="28"/>
        <v>8.2742427683900708</v>
      </c>
      <c r="N602" s="1">
        <f t="shared" si="29"/>
        <v>0.22693994448158328</v>
      </c>
    </row>
    <row r="603" spans="1:14" x14ac:dyDescent="0.3">
      <c r="A603" s="1">
        <v>12.39308207635</v>
      </c>
      <c r="B603" s="1">
        <v>-72.788399326250001</v>
      </c>
      <c r="C603" s="1" t="s">
        <v>12</v>
      </c>
      <c r="D603" s="1" t="s">
        <v>9592</v>
      </c>
      <c r="E603" s="2" t="s">
        <v>988</v>
      </c>
      <c r="F603" s="4">
        <v>1.6027836900000001</v>
      </c>
      <c r="G603" s="5">
        <v>3.3699999999999999E-6</v>
      </c>
      <c r="H603" s="3">
        <v>17.157800000000002</v>
      </c>
      <c r="I603" s="3">
        <v>2.9999999999999997E-4</v>
      </c>
      <c r="J603" s="3">
        <v>2.12E-2</v>
      </c>
      <c r="K603" s="3">
        <v>7.5899999999999995E-2</v>
      </c>
      <c r="L603" s="3">
        <f t="shared" si="27"/>
        <v>-1.2105206953562409</v>
      </c>
      <c r="M603" s="3">
        <f t="shared" si="28"/>
        <v>7.7742871879845179</v>
      </c>
      <c r="N603" s="1">
        <f t="shared" si="29"/>
        <v>0.20487491438267372</v>
      </c>
    </row>
    <row r="604" spans="1:14" x14ac:dyDescent="0.3">
      <c r="A604" s="1">
        <v>10.498038630510001</v>
      </c>
      <c r="B604" s="1">
        <v>-73.079539667480006</v>
      </c>
      <c r="C604" s="1" t="s">
        <v>12</v>
      </c>
      <c r="D604" s="1" t="s">
        <v>9592</v>
      </c>
      <c r="E604" s="2" t="s">
        <v>1264</v>
      </c>
      <c r="F604" s="4">
        <v>1.3900233</v>
      </c>
      <c r="G604" s="5">
        <v>2.6199999999999999E-6</v>
      </c>
      <c r="H604" s="3">
        <v>17.4132</v>
      </c>
      <c r="I604" s="3">
        <v>8.0000000000000004E-4</v>
      </c>
      <c r="J604" s="3">
        <v>2.12E-2</v>
      </c>
      <c r="K604" s="3">
        <v>0.11700000000000001</v>
      </c>
      <c r="L604" s="3">
        <f t="shared" si="27"/>
        <v>-0.95512069535624278</v>
      </c>
      <c r="M604" s="3">
        <f t="shared" si="28"/>
        <v>11.984079082261465</v>
      </c>
      <c r="N604" s="1">
        <f t="shared" si="29"/>
        <v>0.14302208009338893</v>
      </c>
    </row>
    <row r="605" spans="1:14" x14ac:dyDescent="0.3">
      <c r="A605" s="1">
        <v>84.246627037219994</v>
      </c>
      <c r="B605" s="1">
        <v>-70.12806360962</v>
      </c>
      <c r="C605" s="1" t="s">
        <v>12</v>
      </c>
      <c r="D605" s="1" t="s">
        <v>9592</v>
      </c>
      <c r="E605" s="2" t="s">
        <v>3649</v>
      </c>
      <c r="F605" s="4">
        <v>2.5781781399999999</v>
      </c>
      <c r="G605" s="5">
        <v>1.20111E-3</v>
      </c>
      <c r="H605" s="3">
        <v>15.9329</v>
      </c>
      <c r="I605" s="3">
        <v>2.2000000000000001E-3</v>
      </c>
      <c r="J605" s="3">
        <v>2.12E-2</v>
      </c>
      <c r="K605" s="3">
        <v>3.1099999999999999E-2</v>
      </c>
      <c r="L605" s="3">
        <f t="shared" si="27"/>
        <v>-2.4354206953562425</v>
      </c>
      <c r="M605" s="3">
        <f t="shared" si="28"/>
        <v>3.185512371893739</v>
      </c>
      <c r="N605" s="1">
        <f t="shared" si="29"/>
        <v>0.41131292176298467</v>
      </c>
    </row>
    <row r="606" spans="1:14" x14ac:dyDescent="0.3">
      <c r="A606" s="1">
        <v>75.236354965160004</v>
      </c>
      <c r="B606" s="1">
        <v>-70.639202676330001</v>
      </c>
      <c r="C606" s="1" t="s">
        <v>12</v>
      </c>
      <c r="D606" s="1" t="s">
        <v>9592</v>
      </c>
      <c r="E606" s="2" t="s">
        <v>4060</v>
      </c>
      <c r="F606" s="4">
        <v>2.7991362899999999</v>
      </c>
      <c r="G606" s="5">
        <v>7.7300000000000005E-6</v>
      </c>
      <c r="H606" s="3">
        <v>16.200299999999999</v>
      </c>
      <c r="I606" s="3">
        <v>2.9999999999999997E-4</v>
      </c>
      <c r="J606" s="3">
        <v>2.12E-2</v>
      </c>
      <c r="K606" s="3">
        <v>4.0599999999999997E-2</v>
      </c>
      <c r="L606" s="3">
        <f t="shared" si="27"/>
        <v>-2.168020695356244</v>
      </c>
      <c r="M606" s="3">
        <f t="shared" si="28"/>
        <v>4.1585778711262238</v>
      </c>
      <c r="N606" s="1">
        <f t="shared" si="29"/>
        <v>0.44702404478768226</v>
      </c>
    </row>
    <row r="607" spans="1:14" x14ac:dyDescent="0.3">
      <c r="A607" s="1">
        <v>17.650790780769999</v>
      </c>
      <c r="B607" s="1">
        <v>-72.920501129569999</v>
      </c>
      <c r="C607" s="1" t="s">
        <v>12</v>
      </c>
      <c r="D607" s="1" t="s">
        <v>9592</v>
      </c>
      <c r="E607" s="2" t="s">
        <v>6135</v>
      </c>
      <c r="F607" s="4">
        <v>2.0349865500000002</v>
      </c>
      <c r="G607" s="5">
        <v>1.027E-5</v>
      </c>
      <c r="H607" s="3">
        <v>16.7133</v>
      </c>
      <c r="I607" s="3">
        <v>5.0000000000000001E-4</v>
      </c>
      <c r="J607" s="3">
        <v>2.12E-2</v>
      </c>
      <c r="K607" s="3">
        <v>5.5199999999999999E-2</v>
      </c>
      <c r="L607" s="3">
        <f t="shared" si="27"/>
        <v>-1.6550206953562423</v>
      </c>
      <c r="M607" s="3">
        <f t="shared" si="28"/>
        <v>5.6540270637053771</v>
      </c>
      <c r="N607" s="1">
        <f t="shared" si="29"/>
        <v>0.30856154315333467</v>
      </c>
    </row>
    <row r="608" spans="1:14" x14ac:dyDescent="0.3">
      <c r="A608" s="1">
        <v>73.798532406050001</v>
      </c>
      <c r="B608" s="1">
        <v>-69.328996180719997</v>
      </c>
      <c r="C608" s="1" t="s">
        <v>12</v>
      </c>
      <c r="D608" s="1" t="s">
        <v>9592</v>
      </c>
      <c r="E608" s="2" t="s">
        <v>9287</v>
      </c>
      <c r="F608" s="4">
        <v>2.8808720600000002</v>
      </c>
      <c r="G608" s="5">
        <v>9.7899999999999994E-6</v>
      </c>
      <c r="H608" s="3">
        <v>15.9239</v>
      </c>
      <c r="I608" s="3">
        <v>5.9999999999999995E-4</v>
      </c>
      <c r="J608" s="3">
        <v>2.12E-2</v>
      </c>
      <c r="K608" s="3">
        <v>4.0399999999999998E-2</v>
      </c>
      <c r="L608" s="3">
        <f t="shared" si="27"/>
        <v>-2.4444206953562428</v>
      </c>
      <c r="M608" s="3">
        <f t="shared" si="28"/>
        <v>4.1380922985803439</v>
      </c>
      <c r="N608" s="1">
        <f t="shared" si="29"/>
        <v>0.45952397161960373</v>
      </c>
    </row>
    <row r="609" spans="1:14" x14ac:dyDescent="0.3">
      <c r="A609" s="1">
        <v>74.956023801320001</v>
      </c>
      <c r="B609" s="1">
        <v>-68.085282067669993</v>
      </c>
      <c r="C609" s="1" t="s">
        <v>12</v>
      </c>
      <c r="D609" s="1" t="s">
        <v>9592</v>
      </c>
      <c r="E609" s="2" t="s">
        <v>1583</v>
      </c>
      <c r="F609" s="4">
        <v>3.0532748199999999</v>
      </c>
      <c r="G609" s="5">
        <v>8.6400000000000003E-6</v>
      </c>
      <c r="H609" s="3">
        <v>15.9998</v>
      </c>
      <c r="I609" s="3">
        <v>5.0000000000000001E-4</v>
      </c>
      <c r="J609" s="3">
        <v>2.1399999999999999E-2</v>
      </c>
      <c r="K609" s="3">
        <v>3.9899999999999998E-2</v>
      </c>
      <c r="L609" s="3">
        <f t="shared" si="27"/>
        <v>-2.3481311332540429</v>
      </c>
      <c r="M609" s="3">
        <f t="shared" si="28"/>
        <v>4.0486831491410946</v>
      </c>
      <c r="N609" s="1">
        <f t="shared" si="29"/>
        <v>0.4847658961551915</v>
      </c>
    </row>
    <row r="610" spans="1:14" x14ac:dyDescent="0.3">
      <c r="A610" s="1">
        <v>81.516453362419995</v>
      </c>
      <c r="B610" s="1">
        <v>-66.043563773230005</v>
      </c>
      <c r="C610" s="1" t="s">
        <v>12</v>
      </c>
      <c r="D610" s="1" t="s">
        <v>9592</v>
      </c>
      <c r="E610" s="2" t="s">
        <v>1816</v>
      </c>
      <c r="F610" s="4">
        <v>6.6949668200000003</v>
      </c>
      <c r="G610" s="5">
        <v>1.0550000000000001E-5</v>
      </c>
      <c r="H610" s="3">
        <v>14.809900000000001</v>
      </c>
      <c r="I610" s="3">
        <v>0</v>
      </c>
      <c r="J610" s="3">
        <v>2.1399999999999999E-2</v>
      </c>
      <c r="K610" s="3">
        <v>2.9600000000000001E-2</v>
      </c>
      <c r="L610" s="3">
        <f t="shared" si="27"/>
        <v>-3.5380311332540444</v>
      </c>
      <c r="M610" s="3">
        <f t="shared" si="28"/>
        <v>3.0035343433759154</v>
      </c>
      <c r="N610" s="1">
        <f t="shared" si="29"/>
        <v>0.82574842900648682</v>
      </c>
    </row>
    <row r="611" spans="1:14" x14ac:dyDescent="0.3">
      <c r="A611" s="1">
        <v>192.88510993711</v>
      </c>
      <c r="B611" s="1">
        <v>24.122649375630001</v>
      </c>
      <c r="C611" s="1" t="s">
        <v>12</v>
      </c>
      <c r="D611" s="1" t="s">
        <v>9592</v>
      </c>
      <c r="E611" s="2" t="s">
        <v>3030</v>
      </c>
      <c r="F611" s="4">
        <v>1.0957151300000001</v>
      </c>
      <c r="G611" s="5">
        <v>2.8000000000000002E-7</v>
      </c>
      <c r="H611" s="3">
        <v>15.4285</v>
      </c>
      <c r="I611" s="3">
        <v>2.0000000000000001E-4</v>
      </c>
      <c r="J611" s="3">
        <v>2.1399999999999999E-2</v>
      </c>
      <c r="K611" s="3">
        <v>6.3100000000000003E-2</v>
      </c>
      <c r="L611" s="3">
        <f t="shared" si="27"/>
        <v>-2.9194311332540437</v>
      </c>
      <c r="M611" s="3">
        <f t="shared" si="28"/>
        <v>6.4028046337662081</v>
      </c>
      <c r="N611" s="1">
        <f t="shared" si="29"/>
        <v>3.9697658573498502E-2</v>
      </c>
    </row>
    <row r="612" spans="1:14" x14ac:dyDescent="0.3">
      <c r="A612" s="1">
        <v>82.27708115419</v>
      </c>
      <c r="B612" s="1">
        <v>-69.176188232770002</v>
      </c>
      <c r="C612" s="1" t="s">
        <v>12</v>
      </c>
      <c r="D612" s="1" t="s">
        <v>9592</v>
      </c>
      <c r="E612" s="2" t="s">
        <v>4781</v>
      </c>
      <c r="F612" s="4">
        <v>4.6084438700000003</v>
      </c>
      <c r="G612" s="5">
        <v>7.0339999999999994E-5</v>
      </c>
      <c r="H612" s="3">
        <v>15.7035</v>
      </c>
      <c r="I612" s="3">
        <v>4.0000000000000002E-4</v>
      </c>
      <c r="J612" s="3">
        <v>2.1399999999999999E-2</v>
      </c>
      <c r="K612" s="3">
        <v>4.02E-2</v>
      </c>
      <c r="L612" s="3">
        <f t="shared" si="27"/>
        <v>-2.6444311332540451</v>
      </c>
      <c r="M612" s="3">
        <f t="shared" si="28"/>
        <v>4.0791243643320456</v>
      </c>
      <c r="N612" s="1">
        <f t="shared" si="29"/>
        <v>0.66355430223110345</v>
      </c>
    </row>
    <row r="613" spans="1:14" x14ac:dyDescent="0.3">
      <c r="A613" s="1">
        <v>114.32029155872</v>
      </c>
      <c r="B613" s="1">
        <v>-29.607729313210001</v>
      </c>
      <c r="C613" s="1" t="s">
        <v>12</v>
      </c>
      <c r="D613" s="1" t="s">
        <v>9592</v>
      </c>
      <c r="E613" s="2" t="s">
        <v>4884</v>
      </c>
      <c r="F613" s="4">
        <v>3.5916025899999999</v>
      </c>
      <c r="G613" s="5">
        <v>1.8700000000000001E-5</v>
      </c>
      <c r="H613" s="3">
        <v>14.168100000000001</v>
      </c>
      <c r="I613" s="3">
        <v>8.0000000000000004E-4</v>
      </c>
      <c r="J613" s="3">
        <v>2.1399999999999999E-2</v>
      </c>
      <c r="K613" s="3">
        <v>2.4400000000000002E-2</v>
      </c>
      <c r="L613" s="3">
        <f t="shared" si="27"/>
        <v>-4.1798311332540408</v>
      </c>
      <c r="M613" s="3">
        <f t="shared" si="28"/>
        <v>2.4758865474348908</v>
      </c>
      <c r="N613" s="1">
        <f t="shared" si="29"/>
        <v>0.55528827606921238</v>
      </c>
    </row>
    <row r="614" spans="1:14" x14ac:dyDescent="0.3">
      <c r="A614" s="1">
        <v>119.94882847197999</v>
      </c>
      <c r="B614" s="1">
        <v>-42.028384665479997</v>
      </c>
      <c r="C614" s="1" t="s">
        <v>12</v>
      </c>
      <c r="D614" s="1" t="s">
        <v>9592</v>
      </c>
      <c r="E614" s="2" t="s">
        <v>8885</v>
      </c>
      <c r="F614" s="4">
        <v>4.5470595100000004</v>
      </c>
      <c r="G614" s="5">
        <v>1.749E-5</v>
      </c>
      <c r="H614" s="3">
        <v>13.9048</v>
      </c>
      <c r="I614" s="3">
        <v>1E-4</v>
      </c>
      <c r="J614" s="3">
        <v>2.1399999999999999E-2</v>
      </c>
      <c r="K614" s="3">
        <v>2.1299999999999999E-2</v>
      </c>
      <c r="L614" s="3">
        <f t="shared" si="27"/>
        <v>-4.4431311332540417</v>
      </c>
      <c r="M614" s="3">
        <f t="shared" si="28"/>
        <v>2.1613270804859268</v>
      </c>
      <c r="N614" s="1">
        <f t="shared" si="29"/>
        <v>0.65773063810559074</v>
      </c>
    </row>
    <row r="615" spans="1:14" x14ac:dyDescent="0.3">
      <c r="A615" s="1">
        <v>138.32400982255001</v>
      </c>
      <c r="B615" s="1">
        <v>-54.931210192999998</v>
      </c>
      <c r="C615" s="1" t="s">
        <v>12</v>
      </c>
      <c r="D615" s="1" t="s">
        <v>9592</v>
      </c>
      <c r="E615" s="2" t="s">
        <v>597</v>
      </c>
      <c r="F615" s="4">
        <v>3.50424443</v>
      </c>
      <c r="G615" s="5">
        <v>1.2670000000000001E-5</v>
      </c>
      <c r="H615" s="3">
        <v>14.226900000000001</v>
      </c>
      <c r="I615" s="3">
        <v>2.0000000000000001E-4</v>
      </c>
      <c r="J615" s="3">
        <v>2.1499999999999998E-2</v>
      </c>
      <c r="K615" s="3">
        <v>1.9599999999999999E-2</v>
      </c>
      <c r="L615" s="3">
        <f t="shared" si="27"/>
        <v>-4.1109077004219756</v>
      </c>
      <c r="M615" s="3">
        <f t="shared" si="28"/>
        <v>1.9795764478555187</v>
      </c>
      <c r="N615" s="1">
        <f t="shared" si="29"/>
        <v>0.54459439170205004</v>
      </c>
    </row>
    <row r="616" spans="1:14" x14ac:dyDescent="0.3">
      <c r="A616" s="1">
        <v>15.05494748183</v>
      </c>
      <c r="B616" s="1">
        <v>-73.261723001350006</v>
      </c>
      <c r="C616" s="1" t="s">
        <v>12</v>
      </c>
      <c r="D616" s="1" t="s">
        <v>9592</v>
      </c>
      <c r="E616" s="2" t="s">
        <v>7921</v>
      </c>
      <c r="F616" s="4">
        <v>3.3514082200000002</v>
      </c>
      <c r="G616" s="5">
        <v>1.15E-5</v>
      </c>
      <c r="H616" s="3">
        <v>16.340199999999999</v>
      </c>
      <c r="I616" s="3">
        <v>2.0000000000000001E-4</v>
      </c>
      <c r="J616" s="3">
        <v>2.1499999999999998E-2</v>
      </c>
      <c r="K616" s="3">
        <v>4.7600000000000003E-2</v>
      </c>
      <c r="L616" s="3">
        <f t="shared" si="27"/>
        <v>-1.9976077004219768</v>
      </c>
      <c r="M616" s="3">
        <f t="shared" si="28"/>
        <v>4.8075427815586878</v>
      </c>
      <c r="N616" s="1">
        <f t="shared" si="29"/>
        <v>0.52522733051974024</v>
      </c>
    </row>
    <row r="617" spans="1:14" x14ac:dyDescent="0.3">
      <c r="A617" s="1">
        <v>13.2004951109</v>
      </c>
      <c r="B617" s="1">
        <v>-73.474535372419993</v>
      </c>
      <c r="C617" s="1" t="s">
        <v>12</v>
      </c>
      <c r="D617" s="1" t="s">
        <v>9592</v>
      </c>
      <c r="E617" s="2" t="s">
        <v>8113</v>
      </c>
      <c r="F617" s="4">
        <v>1.4712509</v>
      </c>
      <c r="G617" s="5">
        <v>7.9799999999999998E-6</v>
      </c>
      <c r="H617" s="3">
        <v>18.346</v>
      </c>
      <c r="I617" s="3">
        <v>2.0999999999999999E-3</v>
      </c>
      <c r="J617" s="3">
        <v>2.1499999999999998E-2</v>
      </c>
      <c r="K617" s="3">
        <v>0.16700000000000001</v>
      </c>
      <c r="L617" s="3">
        <f t="shared" si="27"/>
        <v>8.1922995780239205E-3</v>
      </c>
      <c r="M617" s="3">
        <f t="shared" si="28"/>
        <v>16.866799370762955</v>
      </c>
      <c r="N617" s="1">
        <f t="shared" si="29"/>
        <v>0.16768674152008187</v>
      </c>
    </row>
    <row r="618" spans="1:14" x14ac:dyDescent="0.3">
      <c r="A618" s="1">
        <v>11.76408197005</v>
      </c>
      <c r="B618" s="1">
        <v>-73.034473747419995</v>
      </c>
      <c r="C618" s="1" t="s">
        <v>12</v>
      </c>
      <c r="D618" s="1" t="s">
        <v>9592</v>
      </c>
      <c r="E618" s="2" t="s">
        <v>697</v>
      </c>
      <c r="F618" s="4">
        <v>4.4311257199999998</v>
      </c>
      <c r="G618" s="5">
        <v>4.6799999999999999E-5</v>
      </c>
      <c r="H618" s="3">
        <v>16.4069</v>
      </c>
      <c r="I618" s="3">
        <v>2.9999999999999997E-4</v>
      </c>
      <c r="J618" s="3">
        <v>2.1600000000000001E-2</v>
      </c>
      <c r="K618" s="3">
        <v>5.04E-2</v>
      </c>
      <c r="L618" s="3">
        <f t="shared" si="27"/>
        <v>-1.9208312442453455</v>
      </c>
      <c r="M618" s="3">
        <f t="shared" si="28"/>
        <v>5.0667730340808523</v>
      </c>
      <c r="N618" s="1">
        <f t="shared" si="29"/>
        <v>0.64651407201935929</v>
      </c>
    </row>
    <row r="619" spans="1:14" x14ac:dyDescent="0.3">
      <c r="A619" s="1">
        <v>86.099977148880001</v>
      </c>
      <c r="B619" s="1">
        <v>-71.093672813910004</v>
      </c>
      <c r="C619" s="1" t="s">
        <v>12</v>
      </c>
      <c r="D619" s="1" t="s">
        <v>9592</v>
      </c>
      <c r="E619" s="2" t="s">
        <v>6533</v>
      </c>
      <c r="F619" s="4">
        <v>2.5135871299999999</v>
      </c>
      <c r="G619" s="5">
        <v>1.1420000000000001E-5</v>
      </c>
      <c r="H619" s="3">
        <v>16.447299999999998</v>
      </c>
      <c r="I619" s="3">
        <v>8.0000000000000004E-4</v>
      </c>
      <c r="J619" s="3">
        <v>2.1600000000000001E-2</v>
      </c>
      <c r="K619" s="3">
        <v>4.4600000000000001E-2</v>
      </c>
      <c r="L619" s="3">
        <f t="shared" si="27"/>
        <v>-1.8804312442453472</v>
      </c>
      <c r="M619" s="3">
        <f t="shared" si="28"/>
        <v>4.4836920738280073</v>
      </c>
      <c r="N619" s="1">
        <f t="shared" si="29"/>
        <v>0.40029394403887575</v>
      </c>
    </row>
    <row r="620" spans="1:14" x14ac:dyDescent="0.3">
      <c r="A620" s="1">
        <v>16.25155784339</v>
      </c>
      <c r="B620" s="1">
        <v>-71.80813095824</v>
      </c>
      <c r="C620" s="1" t="s">
        <v>12</v>
      </c>
      <c r="D620" s="1" t="s">
        <v>9592</v>
      </c>
      <c r="E620" s="2" t="s">
        <v>6974</v>
      </c>
      <c r="F620" s="4">
        <v>3.1311460000000002</v>
      </c>
      <c r="G620" s="5">
        <v>7.5800000000000003E-6</v>
      </c>
      <c r="H620" s="3">
        <v>16.094200000000001</v>
      </c>
      <c r="I620" s="3">
        <v>4.0000000000000002E-4</v>
      </c>
      <c r="J620" s="3">
        <v>2.1600000000000001E-2</v>
      </c>
      <c r="K620" s="3">
        <v>4.0399999999999998E-2</v>
      </c>
      <c r="L620" s="3">
        <f t="shared" si="27"/>
        <v>-2.233531244245345</v>
      </c>
      <c r="M620" s="3">
        <f t="shared" si="28"/>
        <v>4.0614609367223098</v>
      </c>
      <c r="N620" s="1">
        <f t="shared" si="29"/>
        <v>0.49570331850035665</v>
      </c>
    </row>
    <row r="621" spans="1:14" x14ac:dyDescent="0.3">
      <c r="A621" s="1">
        <v>12.65026313557</v>
      </c>
      <c r="B621" s="1">
        <v>-73.518194667030002</v>
      </c>
      <c r="C621" s="1" t="s">
        <v>12</v>
      </c>
      <c r="D621" s="1" t="s">
        <v>9592</v>
      </c>
      <c r="E621" s="2" t="s">
        <v>7901</v>
      </c>
      <c r="F621" s="4">
        <v>3.3720400100000001</v>
      </c>
      <c r="G621" s="5">
        <v>1.418E-5</v>
      </c>
      <c r="H621" s="3">
        <v>16.0595</v>
      </c>
      <c r="I621" s="3">
        <v>5.0000000000000001E-4</v>
      </c>
      <c r="J621" s="3">
        <v>2.1700000000000001E-2</v>
      </c>
      <c r="K621" s="3">
        <v>4.6800000000000001E-2</v>
      </c>
      <c r="L621" s="3">
        <f t="shared" si="27"/>
        <v>-2.2582013307573554</v>
      </c>
      <c r="M621" s="3">
        <f t="shared" si="28"/>
        <v>4.6831793073891248</v>
      </c>
      <c r="N621" s="1">
        <f t="shared" si="29"/>
        <v>0.52789271898329038</v>
      </c>
    </row>
    <row r="622" spans="1:14" x14ac:dyDescent="0.3">
      <c r="A622" s="1">
        <v>247.23883151662</v>
      </c>
      <c r="B622" s="1">
        <v>-64.919793892300007</v>
      </c>
      <c r="C622" s="1" t="s">
        <v>12</v>
      </c>
      <c r="D622" s="1" t="s">
        <v>9592</v>
      </c>
      <c r="E622" s="2" t="s">
        <v>570</v>
      </c>
      <c r="F622" s="4">
        <v>7.17968546</v>
      </c>
      <c r="G622" s="5">
        <v>1.2317E-4</v>
      </c>
      <c r="H622" s="3">
        <v>14.944100000000001</v>
      </c>
      <c r="I622" s="3">
        <v>1E-4</v>
      </c>
      <c r="J622" s="3">
        <v>2.18E-2</v>
      </c>
      <c r="K622" s="3">
        <v>2.9100000000000001E-2</v>
      </c>
      <c r="L622" s="3">
        <f t="shared" si="27"/>
        <v>-3.3636175319769777</v>
      </c>
      <c r="M622" s="3">
        <f t="shared" si="28"/>
        <v>2.8986191701385433</v>
      </c>
      <c r="N622" s="1">
        <f t="shared" si="29"/>
        <v>0.85610541833999343</v>
      </c>
    </row>
    <row r="623" spans="1:14" x14ac:dyDescent="0.3">
      <c r="A623" s="1">
        <v>84.597619998080006</v>
      </c>
      <c r="B623" s="1">
        <v>-65.814766095240003</v>
      </c>
      <c r="C623" s="1" t="s">
        <v>12</v>
      </c>
      <c r="D623" s="1" t="s">
        <v>9592</v>
      </c>
      <c r="E623" s="2" t="s">
        <v>7151</v>
      </c>
      <c r="F623" s="4">
        <v>3.2032523899999998</v>
      </c>
      <c r="G623" s="5">
        <v>8.8899999999999996E-6</v>
      </c>
      <c r="H623" s="3">
        <v>16.0626</v>
      </c>
      <c r="I623" s="3">
        <v>1E-4</v>
      </c>
      <c r="J623" s="3">
        <v>2.18E-2</v>
      </c>
      <c r="K623" s="3">
        <v>4.2299999999999997E-2</v>
      </c>
      <c r="L623" s="3">
        <f t="shared" si="27"/>
        <v>-2.2451175319769767</v>
      </c>
      <c r="M623" s="3">
        <f t="shared" si="28"/>
        <v>4.2134567305301305</v>
      </c>
      <c r="N623" s="1">
        <f t="shared" si="29"/>
        <v>0.50559115885299677</v>
      </c>
    </row>
    <row r="624" spans="1:14" x14ac:dyDescent="0.3">
      <c r="A624" s="1">
        <v>13.73175494747</v>
      </c>
      <c r="B624" s="1">
        <v>-72.734537617859999</v>
      </c>
      <c r="C624" s="1" t="s">
        <v>12</v>
      </c>
      <c r="D624" s="1" t="s">
        <v>9592</v>
      </c>
      <c r="E624" s="2" t="s">
        <v>5559</v>
      </c>
      <c r="F624" s="4">
        <v>1.0343668100000001</v>
      </c>
      <c r="G624" s="5">
        <v>1.3532999999999999E-4</v>
      </c>
      <c r="H624" s="3">
        <v>17.380299999999998</v>
      </c>
      <c r="I624" s="3">
        <v>4.0000000000000002E-4</v>
      </c>
      <c r="J624" s="3">
        <v>2.1899999999999999E-2</v>
      </c>
      <c r="K624" s="3">
        <v>7.7700000000000005E-2</v>
      </c>
      <c r="L624" s="3">
        <f t="shared" si="27"/>
        <v>-0.91747942579941011</v>
      </c>
      <c r="M624" s="3">
        <f t="shared" si="28"/>
        <v>7.7042713226734412</v>
      </c>
      <c r="N624" s="1">
        <f t="shared" si="29"/>
        <v>1.467457677459157E-2</v>
      </c>
    </row>
    <row r="625" spans="1:14" x14ac:dyDescent="0.3">
      <c r="A625" s="1">
        <v>87.368466762300002</v>
      </c>
      <c r="B625" s="1">
        <v>-67.748046440089993</v>
      </c>
      <c r="C625" s="1" t="s">
        <v>12</v>
      </c>
      <c r="D625" s="1" t="s">
        <v>9592</v>
      </c>
      <c r="E625" s="2" t="s">
        <v>7271</v>
      </c>
      <c r="F625" s="4">
        <v>2.6731059899999998</v>
      </c>
      <c r="G625" s="5">
        <v>1.307E-5</v>
      </c>
      <c r="H625" s="3">
        <v>16.118400000000001</v>
      </c>
      <c r="I625" s="3">
        <v>5.9999999999999995E-4</v>
      </c>
      <c r="J625" s="3">
        <v>2.1899999999999999E-2</v>
      </c>
      <c r="K625" s="3">
        <v>3.6700000000000003E-2</v>
      </c>
      <c r="L625" s="3">
        <f t="shared" si="27"/>
        <v>-2.1793794257994072</v>
      </c>
      <c r="M625" s="3">
        <f t="shared" si="28"/>
        <v>3.6389544530815914</v>
      </c>
      <c r="N625" s="1">
        <f t="shared" si="29"/>
        <v>0.42701617909306966</v>
      </c>
    </row>
    <row r="626" spans="1:14" x14ac:dyDescent="0.3">
      <c r="A626" s="1">
        <v>77.990077701350003</v>
      </c>
      <c r="B626" s="1">
        <v>-67.777158833650006</v>
      </c>
      <c r="C626" s="1" t="s">
        <v>12</v>
      </c>
      <c r="D626" s="1" t="s">
        <v>9592</v>
      </c>
      <c r="E626" s="2" t="s">
        <v>2659</v>
      </c>
      <c r="F626" s="4">
        <v>3.6228849200000002</v>
      </c>
      <c r="G626" s="5">
        <v>1.9740000000000001E-5</v>
      </c>
      <c r="H626" s="3">
        <v>15.709300000000001</v>
      </c>
      <c r="I626" s="3">
        <v>2.9999999999999997E-4</v>
      </c>
      <c r="J626" s="3">
        <v>2.1999999999999999E-2</v>
      </c>
      <c r="K626" s="3">
        <v>3.73E-2</v>
      </c>
      <c r="L626" s="3">
        <f t="shared" si="27"/>
        <v>-2.578586595888968</v>
      </c>
      <c r="M626" s="3">
        <f t="shared" si="28"/>
        <v>3.6816357363775007</v>
      </c>
      <c r="N626" s="1">
        <f t="shared" si="29"/>
        <v>0.55905453900203672</v>
      </c>
    </row>
    <row r="627" spans="1:14" x14ac:dyDescent="0.3">
      <c r="A627" s="1">
        <v>79.290135634950005</v>
      </c>
      <c r="B627" s="1">
        <v>-69.220536521829999</v>
      </c>
      <c r="C627" s="1" t="s">
        <v>12</v>
      </c>
      <c r="D627" s="1" t="s">
        <v>9592</v>
      </c>
      <c r="E627" s="2" t="s">
        <v>3278</v>
      </c>
      <c r="F627" s="4">
        <v>2.9032721100000001</v>
      </c>
      <c r="G627" s="5">
        <v>1.403E-4</v>
      </c>
      <c r="H627" s="3">
        <v>16.1738</v>
      </c>
      <c r="I627" s="3">
        <v>1.8E-3</v>
      </c>
      <c r="J627" s="3">
        <v>2.1999999999999999E-2</v>
      </c>
      <c r="K627" s="3">
        <v>5.74E-2</v>
      </c>
      <c r="L627" s="3">
        <f t="shared" si="27"/>
        <v>-2.114086595888967</v>
      </c>
      <c r="M627" s="3">
        <f t="shared" si="28"/>
        <v>5.6655737595696323</v>
      </c>
      <c r="N627" s="1">
        <f t="shared" si="29"/>
        <v>0.46288774211250877</v>
      </c>
    </row>
    <row r="628" spans="1:14" x14ac:dyDescent="0.3">
      <c r="A628" s="1">
        <v>260.18445938828</v>
      </c>
      <c r="B628" s="1">
        <v>3.6432355841700002</v>
      </c>
      <c r="C628" s="1" t="s">
        <v>12</v>
      </c>
      <c r="D628" s="1" t="s">
        <v>9592</v>
      </c>
      <c r="E628" s="2" t="s">
        <v>6649</v>
      </c>
      <c r="F628" s="4">
        <v>2.39966575</v>
      </c>
      <c r="G628" s="5">
        <v>2.9399999999999998E-6</v>
      </c>
      <c r="H628" s="3">
        <v>13.1614</v>
      </c>
      <c r="I628" s="3">
        <v>1E-4</v>
      </c>
      <c r="J628" s="3">
        <v>2.1999999999999999E-2</v>
      </c>
      <c r="K628" s="3">
        <v>2.5999999999999999E-2</v>
      </c>
      <c r="L628" s="3">
        <f t="shared" si="27"/>
        <v>-5.1264865958889665</v>
      </c>
      <c r="M628" s="3">
        <f t="shared" si="28"/>
        <v>2.5662876380883262</v>
      </c>
      <c r="N628" s="1">
        <f t="shared" si="29"/>
        <v>0.38015075294494105</v>
      </c>
    </row>
    <row r="629" spans="1:14" x14ac:dyDescent="0.3">
      <c r="A629" s="1">
        <v>83.716221092189997</v>
      </c>
      <c r="B629" s="1">
        <v>-69.401706320179997</v>
      </c>
      <c r="C629" s="1" t="s">
        <v>12</v>
      </c>
      <c r="D629" s="1" t="s">
        <v>9592</v>
      </c>
      <c r="E629" s="2" t="s">
        <v>9031</v>
      </c>
      <c r="F629" s="4">
        <v>8.2586046</v>
      </c>
      <c r="G629" s="5">
        <v>1.607E-4</v>
      </c>
      <c r="H629" s="3">
        <v>14.986000000000001</v>
      </c>
      <c r="I629" s="3">
        <v>2.0000000000000001E-4</v>
      </c>
      <c r="J629" s="3">
        <v>2.1999999999999999E-2</v>
      </c>
      <c r="K629" s="3">
        <v>2.1299999999999999E-2</v>
      </c>
      <c r="L629" s="3">
        <f t="shared" si="27"/>
        <v>-3.3018865958889663</v>
      </c>
      <c r="M629" s="3">
        <f t="shared" si="28"/>
        <v>2.1023818037353932</v>
      </c>
      <c r="N629" s="1">
        <f t="shared" si="29"/>
        <v>0.91690667374723078</v>
      </c>
    </row>
    <row r="630" spans="1:14" x14ac:dyDescent="0.3">
      <c r="A630" s="1">
        <v>12.84623528366</v>
      </c>
      <c r="B630" s="1">
        <v>-72.773202896430007</v>
      </c>
      <c r="C630" s="1" t="s">
        <v>12</v>
      </c>
      <c r="D630" s="1" t="s">
        <v>9592</v>
      </c>
      <c r="E630" s="2" t="s">
        <v>876</v>
      </c>
      <c r="F630" s="4">
        <v>1.73225816</v>
      </c>
      <c r="G630" s="5">
        <v>7.2899999999999997E-6</v>
      </c>
      <c r="H630" s="3">
        <v>17.369</v>
      </c>
      <c r="I630" s="3">
        <v>5.0000000000000001E-4</v>
      </c>
      <c r="J630" s="3">
        <v>2.2100000000000002E-2</v>
      </c>
      <c r="K630" s="3">
        <v>0.08</v>
      </c>
      <c r="L630" s="3">
        <f t="shared" si="27"/>
        <v>-0.90903863157444675</v>
      </c>
      <c r="M630" s="3">
        <f t="shared" si="28"/>
        <v>7.8605399386421668</v>
      </c>
      <c r="N630" s="1">
        <f t="shared" si="29"/>
        <v>0.238612615804047</v>
      </c>
    </row>
    <row r="631" spans="1:14" x14ac:dyDescent="0.3">
      <c r="A631" s="1">
        <v>72.975403103790001</v>
      </c>
      <c r="B631" s="1">
        <v>-65.757449924390002</v>
      </c>
      <c r="C631" s="1" t="s">
        <v>12</v>
      </c>
      <c r="D631" s="1" t="s">
        <v>9592</v>
      </c>
      <c r="E631" s="2" t="s">
        <v>2321</v>
      </c>
      <c r="F631" s="4">
        <v>1.8815549300000001</v>
      </c>
      <c r="G631" s="5">
        <v>8.0600000000000008E-6</v>
      </c>
      <c r="H631" s="3">
        <v>16.585799999999999</v>
      </c>
      <c r="I631" s="3">
        <v>2.0000000000000001E-4</v>
      </c>
      <c r="J631" s="3">
        <v>2.2100000000000002E-2</v>
      </c>
      <c r="K631" s="3">
        <v>5.4199999999999998E-2</v>
      </c>
      <c r="L631" s="3">
        <f t="shared" si="27"/>
        <v>-1.6922386315744475</v>
      </c>
      <c r="M631" s="3">
        <f t="shared" si="28"/>
        <v>5.3255158014118216</v>
      </c>
      <c r="N631" s="1">
        <f t="shared" si="29"/>
        <v>0.27451690160760528</v>
      </c>
    </row>
    <row r="632" spans="1:14" x14ac:dyDescent="0.3">
      <c r="A632" s="1">
        <v>11.999031587279999</v>
      </c>
      <c r="B632" s="1">
        <v>-72.920200378770005</v>
      </c>
      <c r="C632" s="1" t="s">
        <v>12</v>
      </c>
      <c r="D632" s="1" t="s">
        <v>9592</v>
      </c>
      <c r="E632" s="2" t="s">
        <v>983</v>
      </c>
      <c r="F632" s="4">
        <v>2.0369062200000001</v>
      </c>
      <c r="G632" s="5">
        <v>1.3910000000000001E-5</v>
      </c>
      <c r="H632" s="3">
        <v>17.0823</v>
      </c>
      <c r="I632" s="3">
        <v>5.0000000000000001E-4</v>
      </c>
      <c r="J632" s="3">
        <v>2.2200000000000001E-2</v>
      </c>
      <c r="K632" s="3">
        <v>6.6000000000000003E-2</v>
      </c>
      <c r="L632" s="3">
        <f t="shared" si="27"/>
        <v>-1.1859351277468058</v>
      </c>
      <c r="M632" s="3">
        <f t="shared" si="28"/>
        <v>6.4557339896939894</v>
      </c>
      <c r="N632" s="1">
        <f t="shared" si="29"/>
        <v>0.30897103436390072</v>
      </c>
    </row>
    <row r="633" spans="1:14" x14ac:dyDescent="0.3">
      <c r="A633" s="1">
        <v>347.50924814083999</v>
      </c>
      <c r="B633" s="1">
        <v>24.04130391671</v>
      </c>
      <c r="C633" s="1" t="s">
        <v>12</v>
      </c>
      <c r="D633" s="1" t="s">
        <v>9592</v>
      </c>
      <c r="E633" s="2" t="s">
        <v>8429</v>
      </c>
      <c r="F633" s="4">
        <v>1.49525533</v>
      </c>
      <c r="G633" s="5">
        <v>1.6300000000000001E-6</v>
      </c>
      <c r="H633" s="3">
        <v>13.867100000000001</v>
      </c>
      <c r="I633" s="3">
        <v>1E-4</v>
      </c>
      <c r="J633" s="3">
        <v>2.2200000000000001E-2</v>
      </c>
      <c r="K633" s="3">
        <v>2.1499999999999998E-2</v>
      </c>
      <c r="L633" s="3">
        <f t="shared" si="27"/>
        <v>-4.4011351277468052</v>
      </c>
      <c r="M633" s="3">
        <f t="shared" si="28"/>
        <v>2.1030042502885236</v>
      </c>
      <c r="N633" s="1">
        <f t="shared" si="29"/>
        <v>0.17471535917674647</v>
      </c>
    </row>
    <row r="634" spans="1:14" x14ac:dyDescent="0.3">
      <c r="A634" s="1">
        <v>82.339327107849996</v>
      </c>
      <c r="B634" s="1">
        <v>-69.466547978220007</v>
      </c>
      <c r="C634" s="1" t="s">
        <v>12</v>
      </c>
      <c r="D634" s="1" t="s">
        <v>9592</v>
      </c>
      <c r="E634" s="2" t="s">
        <v>4779</v>
      </c>
      <c r="F634" s="4">
        <v>4.6853441299999998</v>
      </c>
      <c r="G634" s="5">
        <v>4.337E-5</v>
      </c>
      <c r="H634" s="3">
        <v>15.2875</v>
      </c>
      <c r="I634" s="3">
        <v>5.9999999999999995E-4</v>
      </c>
      <c r="J634" s="3">
        <v>2.23E-2</v>
      </c>
      <c r="K634" s="3">
        <v>3.3599999999999998E-2</v>
      </c>
      <c r="L634" s="3">
        <f t="shared" si="27"/>
        <v>-2.9709756847591962</v>
      </c>
      <c r="M634" s="3">
        <f t="shared" si="28"/>
        <v>3.2718176138884858</v>
      </c>
      <c r="N634" s="1">
        <f t="shared" si="29"/>
        <v>0.67074149453465504</v>
      </c>
    </row>
    <row r="635" spans="1:14" x14ac:dyDescent="0.3">
      <c r="A635" s="1">
        <v>10.3099635004</v>
      </c>
      <c r="B635" s="1">
        <v>-73.542997734899998</v>
      </c>
      <c r="C635" s="1" t="s">
        <v>12</v>
      </c>
      <c r="D635" s="1" t="s">
        <v>9592</v>
      </c>
      <c r="E635" s="2" t="s">
        <v>7668</v>
      </c>
      <c r="F635" s="4">
        <v>2.3064187399999998</v>
      </c>
      <c r="G635" s="5">
        <v>5.66E-6</v>
      </c>
      <c r="H635" s="3">
        <v>16.7407</v>
      </c>
      <c r="I635" s="3">
        <v>5.9999999999999995E-4</v>
      </c>
      <c r="J635" s="3">
        <v>2.23E-2</v>
      </c>
      <c r="K635" s="3">
        <v>5.7799999999999997E-2</v>
      </c>
      <c r="L635" s="3">
        <f t="shared" si="27"/>
        <v>-1.5177756847591972</v>
      </c>
      <c r="M635" s="3">
        <f t="shared" si="28"/>
        <v>5.6283052374237856</v>
      </c>
      <c r="N635" s="1">
        <f t="shared" si="29"/>
        <v>0.36293815810263086</v>
      </c>
    </row>
    <row r="636" spans="1:14" x14ac:dyDescent="0.3">
      <c r="A636" s="1">
        <v>14.62043316878</v>
      </c>
      <c r="B636" s="1">
        <v>-72.444401185429996</v>
      </c>
      <c r="C636" s="1" t="s">
        <v>12</v>
      </c>
      <c r="D636" s="1" t="s">
        <v>9592</v>
      </c>
      <c r="E636" s="2" t="s">
        <v>817</v>
      </c>
      <c r="F636" s="4">
        <v>4.2886623000000004</v>
      </c>
      <c r="G636" s="5">
        <v>1.7260000000000001E-5</v>
      </c>
      <c r="H636" s="3">
        <v>15.984500000000001</v>
      </c>
      <c r="I636" s="3">
        <v>2.9999999999999997E-4</v>
      </c>
      <c r="J636" s="3">
        <v>2.24E-2</v>
      </c>
      <c r="K636" s="3">
        <v>3.56E-2</v>
      </c>
      <c r="L636" s="3">
        <f t="shared" si="27"/>
        <v>-2.2642599083291834</v>
      </c>
      <c r="M636" s="3">
        <f t="shared" si="28"/>
        <v>3.4510928643869394</v>
      </c>
      <c r="N636" s="1">
        <f t="shared" si="29"/>
        <v>0.63232185015126163</v>
      </c>
    </row>
    <row r="637" spans="1:14" x14ac:dyDescent="0.3">
      <c r="A637" s="1">
        <v>84.515302310370004</v>
      </c>
      <c r="B637" s="1">
        <v>-70.52551154324</v>
      </c>
      <c r="C637" s="1" t="s">
        <v>12</v>
      </c>
      <c r="D637" s="1" t="s">
        <v>9592</v>
      </c>
      <c r="E637" s="2" t="s">
        <v>3663</v>
      </c>
      <c r="F637" s="4">
        <v>6.13333233</v>
      </c>
      <c r="G637" s="5">
        <v>3.1109999999999999E-5</v>
      </c>
      <c r="H637" s="3">
        <v>15.416499999999999</v>
      </c>
      <c r="I637" s="3">
        <v>2.0000000000000001E-4</v>
      </c>
      <c r="J637" s="3">
        <v>2.24E-2</v>
      </c>
      <c r="K637" s="3">
        <v>2.7300000000000001E-2</v>
      </c>
      <c r="L637" s="3">
        <f t="shared" si="27"/>
        <v>-2.8322599083291848</v>
      </c>
      <c r="M637" s="3">
        <f t="shared" si="28"/>
        <v>2.6464841323265573</v>
      </c>
      <c r="N637" s="1">
        <f t="shared" si="29"/>
        <v>0.78769649724495572</v>
      </c>
    </row>
    <row r="638" spans="1:14" x14ac:dyDescent="0.3">
      <c r="A638" s="1">
        <v>11.53158642062</v>
      </c>
      <c r="B638" s="1">
        <v>-73.589468234329999</v>
      </c>
      <c r="C638" s="1" t="s">
        <v>12</v>
      </c>
      <c r="D638" s="1" t="s">
        <v>9592</v>
      </c>
      <c r="E638" s="2" t="s">
        <v>4341</v>
      </c>
      <c r="F638" s="4">
        <v>3.6824894000000001</v>
      </c>
      <c r="G638" s="5">
        <v>3.0750000000000002E-5</v>
      </c>
      <c r="H638" s="3">
        <v>16.2256</v>
      </c>
      <c r="I638" s="3">
        <v>2.9999999999999997E-4</v>
      </c>
      <c r="J638" s="3">
        <v>2.24E-2</v>
      </c>
      <c r="K638" s="3">
        <v>4.5199999999999997E-2</v>
      </c>
      <c r="L638" s="3">
        <f t="shared" si="27"/>
        <v>-2.023159908329184</v>
      </c>
      <c r="M638" s="3">
        <f t="shared" si="28"/>
        <v>4.3817246417561968</v>
      </c>
      <c r="N638" s="1">
        <f t="shared" si="29"/>
        <v>0.5661415054051957</v>
      </c>
    </row>
    <row r="639" spans="1:14" x14ac:dyDescent="0.3">
      <c r="A639" s="1">
        <v>11.91041790629</v>
      </c>
      <c r="B639" s="1">
        <v>-73.151537325760003</v>
      </c>
      <c r="C639" s="1" t="s">
        <v>12</v>
      </c>
      <c r="D639" s="1" t="s">
        <v>9592</v>
      </c>
      <c r="E639" s="2" t="s">
        <v>8189</v>
      </c>
      <c r="F639" s="4">
        <v>27.236847780000002</v>
      </c>
      <c r="G639" s="5">
        <v>2.5268000000000003E-4</v>
      </c>
      <c r="H639" s="3">
        <v>13.9552</v>
      </c>
      <c r="I639" s="3">
        <v>1E-4</v>
      </c>
      <c r="J639" s="3">
        <v>2.24E-2</v>
      </c>
      <c r="K639" s="3">
        <v>1.6199999999999999E-2</v>
      </c>
      <c r="L639" s="3">
        <f t="shared" si="27"/>
        <v>-4.2935599083291862</v>
      </c>
      <c r="M639" s="3">
        <f t="shared" si="28"/>
        <v>1.5704411321678351</v>
      </c>
      <c r="N639" s="1">
        <f t="shared" si="29"/>
        <v>1.4351568436604283</v>
      </c>
    </row>
    <row r="640" spans="1:14" x14ac:dyDescent="0.3">
      <c r="A640" s="1">
        <v>74.794535242210003</v>
      </c>
      <c r="B640" s="1">
        <v>-70.170629696660001</v>
      </c>
      <c r="C640" s="1" t="s">
        <v>12</v>
      </c>
      <c r="D640" s="1" t="s">
        <v>9592</v>
      </c>
      <c r="E640" s="2" t="s">
        <v>4114</v>
      </c>
      <c r="F640" s="4">
        <v>3.55602441</v>
      </c>
      <c r="G640" s="5">
        <v>1.0349999999999999E-5</v>
      </c>
      <c r="H640" s="3">
        <v>15.827999999999999</v>
      </c>
      <c r="I640" s="3">
        <v>6.9999999999999999E-4</v>
      </c>
      <c r="J640" s="3">
        <v>2.2499999999999999E-2</v>
      </c>
      <c r="K640" s="3">
        <v>3.1399999999999997E-2</v>
      </c>
      <c r="L640" s="3">
        <f t="shared" si="27"/>
        <v>-2.4110874094431871</v>
      </c>
      <c r="M640" s="3">
        <f t="shared" si="28"/>
        <v>3.0304128997282702</v>
      </c>
      <c r="N640" s="1">
        <f t="shared" si="29"/>
        <v>0.55096473348262998</v>
      </c>
    </row>
    <row r="641" spans="1:14" x14ac:dyDescent="0.3">
      <c r="A641" s="1">
        <v>13.486381315119999</v>
      </c>
      <c r="B641" s="1">
        <v>-72.737308815410003</v>
      </c>
      <c r="C641" s="1" t="s">
        <v>12</v>
      </c>
      <c r="D641" s="1" t="s">
        <v>9592</v>
      </c>
      <c r="E641" s="2" t="s">
        <v>1200</v>
      </c>
      <c r="F641" s="4">
        <v>7.2139663499999997</v>
      </c>
      <c r="G641" s="5">
        <v>3.1489000000000002E-4</v>
      </c>
      <c r="H641" s="3">
        <v>15.5108</v>
      </c>
      <c r="I641" s="3">
        <v>2.0000000000000001E-4</v>
      </c>
      <c r="J641" s="3">
        <v>2.2599999999999999E-2</v>
      </c>
      <c r="K641" s="3">
        <v>3.61E-2</v>
      </c>
      <c r="L641" s="3">
        <f t="shared" si="27"/>
        <v>-2.7186578042629925</v>
      </c>
      <c r="M641" s="3">
        <f t="shared" si="28"/>
        <v>3.4685936759879068</v>
      </c>
      <c r="N641" s="1">
        <f t="shared" si="29"/>
        <v>0.85817411219312889</v>
      </c>
    </row>
    <row r="642" spans="1:14" x14ac:dyDescent="0.3">
      <c r="A642" s="1">
        <v>78.820868945480001</v>
      </c>
      <c r="B642" s="1">
        <v>-70.692879602250002</v>
      </c>
      <c r="C642" s="1" t="s">
        <v>12</v>
      </c>
      <c r="D642" s="1" t="s">
        <v>9592</v>
      </c>
      <c r="E642" s="2" t="s">
        <v>3063</v>
      </c>
      <c r="F642" s="4">
        <v>3.51745705</v>
      </c>
      <c r="G642" s="5">
        <v>1.7839999999999999E-5</v>
      </c>
      <c r="H642" s="3">
        <v>15.6229</v>
      </c>
      <c r="I642" s="3">
        <v>5.9999999999999995E-4</v>
      </c>
      <c r="J642" s="3">
        <v>2.2599999999999999E-2</v>
      </c>
      <c r="K642" s="3">
        <v>2.9899999999999999E-2</v>
      </c>
      <c r="L642" s="3">
        <f t="shared" si="27"/>
        <v>-2.6065578042629909</v>
      </c>
      <c r="M642" s="3">
        <f t="shared" si="28"/>
        <v>2.8728795845284312</v>
      </c>
      <c r="N642" s="1">
        <f t="shared" si="29"/>
        <v>0.54622880317519029</v>
      </c>
    </row>
    <row r="643" spans="1:14" x14ac:dyDescent="0.3">
      <c r="A643" s="1">
        <v>12.733761167779999</v>
      </c>
      <c r="B643" s="1">
        <v>-73.094920248600005</v>
      </c>
      <c r="C643" s="1" t="s">
        <v>12</v>
      </c>
      <c r="D643" s="1" t="s">
        <v>9592</v>
      </c>
      <c r="E643" s="2" t="s">
        <v>7966</v>
      </c>
      <c r="F643" s="4">
        <v>9.7414262300000001</v>
      </c>
      <c r="G643" s="5">
        <v>1.33238E-3</v>
      </c>
      <c r="H643" s="3">
        <v>15.436299999999999</v>
      </c>
      <c r="I643" s="3">
        <v>1.2999999999999999E-3</v>
      </c>
      <c r="J643" s="3">
        <v>2.2700000000000001E-2</v>
      </c>
      <c r="K643" s="3">
        <v>5.79E-2</v>
      </c>
      <c r="L643" s="3">
        <f t="shared" ref="L643:L706" si="30">H643+5+5*LOG10(J643/1000)</f>
        <v>-2.7835707140343864</v>
      </c>
      <c r="M643" s="3">
        <f t="shared" ref="M643:M706" si="31">SQRT(I643^2+4.7153*(K643/J643)^2)</f>
        <v>5.538694139203356</v>
      </c>
      <c r="N643" s="1">
        <f t="shared" si="29"/>
        <v>0.98862254604428734</v>
      </c>
    </row>
    <row r="644" spans="1:14" x14ac:dyDescent="0.3">
      <c r="A644" s="1">
        <v>88.741441762769995</v>
      </c>
      <c r="B644" s="1">
        <v>-67.217494344919999</v>
      </c>
      <c r="C644" s="1" t="s">
        <v>12</v>
      </c>
      <c r="D644" s="1" t="s">
        <v>9592</v>
      </c>
      <c r="E644" s="2" t="s">
        <v>7213</v>
      </c>
      <c r="F644" s="4">
        <v>3.6367208999999998</v>
      </c>
      <c r="G644" s="5">
        <v>4.2899999999999996E-6</v>
      </c>
      <c r="H644" s="3">
        <v>15.5275</v>
      </c>
      <c r="I644" s="3">
        <v>6.9999999999999999E-4</v>
      </c>
      <c r="J644" s="3">
        <v>2.2800000000000001E-2</v>
      </c>
      <c r="K644" s="3">
        <v>4.6899999999999997E-2</v>
      </c>
      <c r="L644" s="3">
        <f t="shared" si="30"/>
        <v>-2.6828257649977303</v>
      </c>
      <c r="M644" s="3">
        <f t="shared" si="31"/>
        <v>4.4667604849596447</v>
      </c>
      <c r="N644" s="1">
        <f t="shared" ref="N644:N707" si="32">LOG10(F644)</f>
        <v>0.56070997242095622</v>
      </c>
    </row>
    <row r="645" spans="1:14" x14ac:dyDescent="0.3">
      <c r="A645" s="1">
        <v>171.89247172837</v>
      </c>
      <c r="B645" s="1">
        <v>-13.378291550569999</v>
      </c>
      <c r="C645" s="1" t="s">
        <v>12</v>
      </c>
      <c r="D645" s="1" t="s">
        <v>9592</v>
      </c>
      <c r="E645" s="2" t="s">
        <v>228</v>
      </c>
      <c r="F645" s="4">
        <v>11.56094925</v>
      </c>
      <c r="G645" s="5">
        <v>9.2933000000000002E-4</v>
      </c>
      <c r="H645" s="3">
        <v>16.058499999999999</v>
      </c>
      <c r="I645" s="3">
        <v>5.0000000000000001E-4</v>
      </c>
      <c r="J645" s="3">
        <v>2.29E-2</v>
      </c>
      <c r="K645" s="3">
        <v>7.5600000000000001E-2</v>
      </c>
      <c r="L645" s="3">
        <f t="shared" si="30"/>
        <v>-2.1423225883005586</v>
      </c>
      <c r="M645" s="3">
        <f t="shared" si="31"/>
        <v>7.168709450470188</v>
      </c>
      <c r="N645" s="1">
        <f t="shared" si="32"/>
        <v>1.0629934947343149</v>
      </c>
    </row>
    <row r="646" spans="1:14" x14ac:dyDescent="0.3">
      <c r="A646" s="1">
        <v>15.26118747738</v>
      </c>
      <c r="B646" s="1">
        <v>-72.243052152559997</v>
      </c>
      <c r="C646" s="1" t="s">
        <v>12</v>
      </c>
      <c r="D646" s="1" t="s">
        <v>9592</v>
      </c>
      <c r="E646" s="2" t="s">
        <v>6912</v>
      </c>
      <c r="F646" s="4">
        <v>1.9179825399999999</v>
      </c>
      <c r="G646" s="5">
        <v>1.2999999999999999E-5</v>
      </c>
      <c r="H646" s="3">
        <v>16.940000000000001</v>
      </c>
      <c r="I646" s="3">
        <v>4.0000000000000002E-4</v>
      </c>
      <c r="J646" s="3">
        <v>2.29E-2</v>
      </c>
      <c r="K646" s="3">
        <v>5.8200000000000002E-2</v>
      </c>
      <c r="L646" s="3">
        <f t="shared" si="30"/>
        <v>-1.2608225883005559</v>
      </c>
      <c r="M646" s="3">
        <f t="shared" si="31"/>
        <v>5.518768387545431</v>
      </c>
      <c r="N646" s="1">
        <f t="shared" si="32"/>
        <v>0.28284464933299297</v>
      </c>
    </row>
    <row r="647" spans="1:14" x14ac:dyDescent="0.3">
      <c r="A647" s="1">
        <v>77.550116913430003</v>
      </c>
      <c r="B647" s="1">
        <v>-68.170538254489998</v>
      </c>
      <c r="C647" s="1" t="s">
        <v>12</v>
      </c>
      <c r="D647" s="1" t="s">
        <v>9592</v>
      </c>
      <c r="E647" s="2" t="s">
        <v>1690</v>
      </c>
      <c r="F647" s="4">
        <v>2.5246014300000001</v>
      </c>
      <c r="G647" s="5">
        <v>2.3839999999999999E-5</v>
      </c>
      <c r="H647" s="3">
        <v>16.304300000000001</v>
      </c>
      <c r="I647" s="3">
        <v>1.5E-3</v>
      </c>
      <c r="J647" s="3">
        <v>2.3E-2</v>
      </c>
      <c r="K647" s="3">
        <v>5.4899999999999997E-2</v>
      </c>
      <c r="L647" s="3">
        <f t="shared" si="30"/>
        <v>-1.8870608199120333</v>
      </c>
      <c r="M647" s="3">
        <f t="shared" si="31"/>
        <v>5.1832146099060994</v>
      </c>
      <c r="N647" s="1">
        <f t="shared" si="32"/>
        <v>0.4021928238745977</v>
      </c>
    </row>
    <row r="648" spans="1:14" x14ac:dyDescent="0.3">
      <c r="A648" s="1">
        <v>84.649087584200004</v>
      </c>
      <c r="B648" s="1">
        <v>-70.608138309479997</v>
      </c>
      <c r="C648" s="1" t="s">
        <v>12</v>
      </c>
      <c r="D648" s="1" t="s">
        <v>9592</v>
      </c>
      <c r="E648" s="2" t="s">
        <v>3451</v>
      </c>
      <c r="F648" s="4">
        <v>2.3992776999999998</v>
      </c>
      <c r="G648" s="5">
        <v>9.5400000000000001E-6</v>
      </c>
      <c r="H648" s="3">
        <v>16.356999999999999</v>
      </c>
      <c r="I648" s="3">
        <v>5.9999999999999995E-4</v>
      </c>
      <c r="J648" s="3">
        <v>2.3E-2</v>
      </c>
      <c r="K648" s="3">
        <v>6.7599999999999993E-2</v>
      </c>
      <c r="L648" s="3">
        <f t="shared" si="30"/>
        <v>-1.8343608199120354</v>
      </c>
      <c r="M648" s="3">
        <f t="shared" si="31"/>
        <v>6.3822458015600736</v>
      </c>
      <c r="N648" s="1">
        <f t="shared" si="32"/>
        <v>0.38008051749589861</v>
      </c>
    </row>
    <row r="649" spans="1:14" x14ac:dyDescent="0.3">
      <c r="A649" s="1">
        <v>108.7264664241</v>
      </c>
      <c r="B649" s="1">
        <v>-22.235861633540001</v>
      </c>
      <c r="C649" s="1" t="s">
        <v>12</v>
      </c>
      <c r="D649" s="1" t="s">
        <v>9592</v>
      </c>
      <c r="E649" s="2" t="s">
        <v>3854</v>
      </c>
      <c r="F649" s="4">
        <v>4.8447755800000003</v>
      </c>
      <c r="G649" s="5">
        <v>1.436E-5</v>
      </c>
      <c r="H649" s="3">
        <v>12.8062</v>
      </c>
      <c r="I649" s="3">
        <v>1E-4</v>
      </c>
      <c r="J649" s="3">
        <v>2.3E-2</v>
      </c>
      <c r="K649" s="3">
        <v>3.1600000000000003E-2</v>
      </c>
      <c r="L649" s="3">
        <f t="shared" si="30"/>
        <v>-5.3851608199120342</v>
      </c>
      <c r="M649" s="3">
        <f t="shared" si="31"/>
        <v>2.9834166649610792</v>
      </c>
      <c r="N649" s="1">
        <f t="shared" si="32"/>
        <v>0.68527366443632609</v>
      </c>
    </row>
    <row r="650" spans="1:14" x14ac:dyDescent="0.3">
      <c r="A650" s="1">
        <v>84.343537020940005</v>
      </c>
      <c r="B650" s="1">
        <v>-69.483156937169994</v>
      </c>
      <c r="C650" s="1" t="s">
        <v>12</v>
      </c>
      <c r="D650" s="1" t="s">
        <v>9592</v>
      </c>
      <c r="E650" s="2" t="s">
        <v>8932</v>
      </c>
      <c r="F650" s="4">
        <v>14.2062659</v>
      </c>
      <c r="G650" s="5">
        <v>5.8239999999999998E-5</v>
      </c>
      <c r="H650" s="3">
        <v>14.1349</v>
      </c>
      <c r="I650" s="3">
        <v>2.9999999999999997E-4</v>
      </c>
      <c r="J650" s="3">
        <v>2.3099999999999999E-2</v>
      </c>
      <c r="K650" s="3">
        <v>1.6899999999999998E-2</v>
      </c>
      <c r="L650" s="3">
        <f t="shared" si="30"/>
        <v>-4.0470401005392773</v>
      </c>
      <c r="M650" s="3">
        <f t="shared" si="31"/>
        <v>1.5886542792696621</v>
      </c>
      <c r="N650" s="1">
        <f t="shared" si="32"/>
        <v>1.1524799391423164</v>
      </c>
    </row>
    <row r="651" spans="1:14" x14ac:dyDescent="0.3">
      <c r="A651" s="1">
        <v>85.255725333970005</v>
      </c>
      <c r="B651" s="1">
        <v>-71.861945426299997</v>
      </c>
      <c r="C651" s="1" t="s">
        <v>12</v>
      </c>
      <c r="D651" s="1" t="s">
        <v>9592</v>
      </c>
      <c r="E651" s="2" t="s">
        <v>8636</v>
      </c>
      <c r="F651" s="4">
        <v>5.4475551299999996</v>
      </c>
      <c r="G651" s="5">
        <v>1.713E-5</v>
      </c>
      <c r="H651" s="3">
        <v>15.1868</v>
      </c>
      <c r="I651" s="3">
        <v>2.0000000000000001E-4</v>
      </c>
      <c r="J651" s="3">
        <v>2.3199999999999998E-2</v>
      </c>
      <c r="K651" s="3">
        <v>2.7900000000000001E-2</v>
      </c>
      <c r="L651" s="3">
        <f t="shared" si="30"/>
        <v>-2.9857600755455067</v>
      </c>
      <c r="M651" s="3">
        <f t="shared" si="31"/>
        <v>2.6113848734789369</v>
      </c>
      <c r="N651" s="1">
        <f t="shared" si="32"/>
        <v>0.73620163405985084</v>
      </c>
    </row>
    <row r="652" spans="1:14" x14ac:dyDescent="0.3">
      <c r="A652" s="1">
        <v>80.396620858640006</v>
      </c>
      <c r="B652" s="1">
        <v>-65.173075376130001</v>
      </c>
      <c r="C652" s="1" t="s">
        <v>12</v>
      </c>
      <c r="D652" s="1" t="s">
        <v>9592</v>
      </c>
      <c r="E652" s="2" t="s">
        <v>1868</v>
      </c>
      <c r="F652" s="4">
        <v>3.1374843000000001</v>
      </c>
      <c r="G652" s="5">
        <v>9.4599999999999992E-6</v>
      </c>
      <c r="H652" s="3">
        <v>15.796200000000001</v>
      </c>
      <c r="I652" s="3">
        <v>2.0000000000000001E-4</v>
      </c>
      <c r="J652" s="3">
        <v>2.3300000000000001E-2</v>
      </c>
      <c r="K652" s="3">
        <v>2.9499999999999998E-2</v>
      </c>
      <c r="L652" s="3">
        <f t="shared" si="30"/>
        <v>-2.3670203948699076</v>
      </c>
      <c r="M652" s="3">
        <f t="shared" si="31"/>
        <v>2.7492913176985883</v>
      </c>
      <c r="N652" s="1">
        <f t="shared" si="32"/>
        <v>0.49658156128099079</v>
      </c>
    </row>
    <row r="653" spans="1:14" x14ac:dyDescent="0.3">
      <c r="A653" s="1">
        <v>78.439632968660007</v>
      </c>
      <c r="B653" s="1">
        <v>-65.460221249979995</v>
      </c>
      <c r="C653" s="1" t="s">
        <v>12</v>
      </c>
      <c r="D653" s="1" t="s">
        <v>9592</v>
      </c>
      <c r="E653" s="2" t="s">
        <v>2294</v>
      </c>
      <c r="F653" s="4">
        <v>2.7248810799999998</v>
      </c>
      <c r="G653" s="5">
        <v>1.1939999999999999E-5</v>
      </c>
      <c r="H653" s="3">
        <v>16.0183</v>
      </c>
      <c r="I653" s="3">
        <v>2.0000000000000001E-4</v>
      </c>
      <c r="J653" s="3">
        <v>2.3300000000000001E-2</v>
      </c>
      <c r="K653" s="3">
        <v>6.1100000000000002E-2</v>
      </c>
      <c r="L653" s="3">
        <f t="shared" si="30"/>
        <v>-2.1449203948699065</v>
      </c>
      <c r="M653" s="3">
        <f t="shared" si="31"/>
        <v>5.6942948871362056</v>
      </c>
      <c r="N653" s="1">
        <f t="shared" si="32"/>
        <v>0.43534755342853187</v>
      </c>
    </row>
    <row r="654" spans="1:14" x14ac:dyDescent="0.3">
      <c r="A654" s="1">
        <v>86.500239208229999</v>
      </c>
      <c r="B654" s="1">
        <v>-70.785413800219999</v>
      </c>
      <c r="C654" s="1" t="s">
        <v>12</v>
      </c>
      <c r="D654" s="1" t="s">
        <v>9592</v>
      </c>
      <c r="E654" s="2" t="s">
        <v>3592</v>
      </c>
      <c r="F654" s="4">
        <v>3.0376074000000002</v>
      </c>
      <c r="G654" s="5">
        <v>1.415E-5</v>
      </c>
      <c r="H654" s="3">
        <v>16.107199999999999</v>
      </c>
      <c r="I654" s="3">
        <v>2.0000000000000001E-4</v>
      </c>
      <c r="J654" s="3">
        <v>2.3300000000000001E-2</v>
      </c>
      <c r="K654" s="3">
        <v>3.5099999999999999E-2</v>
      </c>
      <c r="L654" s="3">
        <f t="shared" si="30"/>
        <v>-2.0560203948699076</v>
      </c>
      <c r="M654" s="3">
        <f t="shared" si="31"/>
        <v>3.2711906839404872</v>
      </c>
      <c r="N654" s="1">
        <f t="shared" si="32"/>
        <v>0.48253164212991417</v>
      </c>
    </row>
    <row r="655" spans="1:14" x14ac:dyDescent="0.3">
      <c r="A655" s="1">
        <v>11.01490158454</v>
      </c>
      <c r="B655" s="1">
        <v>-73.103818328209996</v>
      </c>
      <c r="C655" s="1" t="s">
        <v>12</v>
      </c>
      <c r="D655" s="1" t="s">
        <v>9592</v>
      </c>
      <c r="E655" s="2" t="s">
        <v>767</v>
      </c>
      <c r="F655" s="4">
        <v>1.29465337</v>
      </c>
      <c r="G655" s="5">
        <v>6.5899999999999996E-6</v>
      </c>
      <c r="H655" s="3">
        <v>16.880600000000001</v>
      </c>
      <c r="I655" s="3">
        <v>5.0000000000000001E-4</v>
      </c>
      <c r="J655" s="3">
        <v>2.3400000000000001E-2</v>
      </c>
      <c r="K655" s="3">
        <v>8.5699999999999998E-2</v>
      </c>
      <c r="L655" s="3">
        <f t="shared" si="30"/>
        <v>-1.2733207129492854</v>
      </c>
      <c r="M655" s="3">
        <f t="shared" si="31"/>
        <v>7.9527921083843021</v>
      </c>
      <c r="N655" s="1">
        <f t="shared" si="32"/>
        <v>0.11215350614147335</v>
      </c>
    </row>
    <row r="656" spans="1:14" x14ac:dyDescent="0.3">
      <c r="A656" s="1">
        <v>12.996981032840001</v>
      </c>
      <c r="B656" s="1">
        <v>-72.643212607940001</v>
      </c>
      <c r="C656" s="1" t="s">
        <v>12</v>
      </c>
      <c r="D656" s="1" t="s">
        <v>9592</v>
      </c>
      <c r="E656" s="2" t="s">
        <v>1293</v>
      </c>
      <c r="F656" s="4">
        <v>2.07373012</v>
      </c>
      <c r="G656" s="5">
        <v>3.591E-5</v>
      </c>
      <c r="H656" s="3">
        <v>17.3279</v>
      </c>
      <c r="I656" s="3">
        <v>5.9999999999999995E-4</v>
      </c>
      <c r="J656" s="3">
        <v>2.35E-2</v>
      </c>
      <c r="K656" s="3">
        <v>7.6499999999999999E-2</v>
      </c>
      <c r="L656" s="3">
        <f t="shared" si="30"/>
        <v>-0.81676068864132034</v>
      </c>
      <c r="M656" s="3">
        <f t="shared" si="31"/>
        <v>7.068841419283169</v>
      </c>
      <c r="N656" s="1">
        <f t="shared" si="32"/>
        <v>0.31675223564932642</v>
      </c>
    </row>
    <row r="657" spans="1:14" x14ac:dyDescent="0.3">
      <c r="A657" s="1">
        <v>293.01968987004</v>
      </c>
      <c r="B657" s="1">
        <v>11.54975942894</v>
      </c>
      <c r="C657" s="1" t="s">
        <v>12</v>
      </c>
      <c r="D657" s="1" t="s">
        <v>9592</v>
      </c>
      <c r="E657" s="2" t="s">
        <v>6313</v>
      </c>
      <c r="F657" s="4">
        <v>6.6972921999999997</v>
      </c>
      <c r="G657" s="5">
        <v>1.577E-5</v>
      </c>
      <c r="H657" s="3">
        <v>12.540100000000001</v>
      </c>
      <c r="I657" s="3">
        <v>1E-4</v>
      </c>
      <c r="J657" s="3">
        <v>2.35E-2</v>
      </c>
      <c r="K657" s="3">
        <v>3.6499999999999998E-2</v>
      </c>
      <c r="L657" s="3">
        <f t="shared" si="30"/>
        <v>-5.6045606886413175</v>
      </c>
      <c r="M657" s="3">
        <f t="shared" si="31"/>
        <v>3.372715176311305</v>
      </c>
      <c r="N657" s="1">
        <f t="shared" si="32"/>
        <v>0.82589924743241017</v>
      </c>
    </row>
    <row r="658" spans="1:14" x14ac:dyDescent="0.3">
      <c r="A658" s="1">
        <v>194.75148370599001</v>
      </c>
      <c r="B658" s="1">
        <v>-68.578547135310004</v>
      </c>
      <c r="C658" s="1" t="s">
        <v>12</v>
      </c>
      <c r="D658" s="1" t="s">
        <v>9592</v>
      </c>
      <c r="E658" s="2" t="s">
        <v>8852</v>
      </c>
      <c r="F658" s="4">
        <v>3.79740644</v>
      </c>
      <c r="G658" s="5">
        <v>5.4299999999999997E-6</v>
      </c>
      <c r="H658" s="3">
        <v>13.1206</v>
      </c>
      <c r="I658" s="3">
        <v>4.0000000000000002E-4</v>
      </c>
      <c r="J658" s="3">
        <v>2.35E-2</v>
      </c>
      <c r="K658" s="3">
        <v>2.3E-2</v>
      </c>
      <c r="L658" s="3">
        <f t="shared" si="30"/>
        <v>-5.0240606886413204</v>
      </c>
      <c r="M658" s="3">
        <f t="shared" si="31"/>
        <v>2.1252726135617603</v>
      </c>
      <c r="N658" s="1">
        <f t="shared" si="32"/>
        <v>0.57948708257635839</v>
      </c>
    </row>
    <row r="659" spans="1:14" x14ac:dyDescent="0.3">
      <c r="A659" s="1">
        <v>82.658903002919999</v>
      </c>
      <c r="B659" s="1">
        <v>-69.968370665999998</v>
      </c>
      <c r="C659" s="1" t="s">
        <v>12</v>
      </c>
      <c r="D659" s="1" t="s">
        <v>9592</v>
      </c>
      <c r="E659" s="2" t="s">
        <v>4802</v>
      </c>
      <c r="F659" s="4">
        <v>6.3822893299999999</v>
      </c>
      <c r="G659" s="5">
        <v>7.0329999999999999E-5</v>
      </c>
      <c r="H659" s="3">
        <v>15.081099999999999</v>
      </c>
      <c r="I659" s="3">
        <v>2.0000000000000001E-4</v>
      </c>
      <c r="J659" s="3">
        <v>2.3599999999999999E-2</v>
      </c>
      <c r="K659" s="3">
        <v>2.3E-2</v>
      </c>
      <c r="L659" s="3">
        <f t="shared" si="30"/>
        <v>-3.0543399851494684</v>
      </c>
      <c r="M659" s="3">
        <f t="shared" si="31"/>
        <v>2.1162671930992873</v>
      </c>
      <c r="N659" s="1">
        <f t="shared" si="32"/>
        <v>0.80497648828968271</v>
      </c>
    </row>
    <row r="660" spans="1:14" x14ac:dyDescent="0.3">
      <c r="A660" s="1">
        <v>165.52136256124001</v>
      </c>
      <c r="B660" s="1">
        <v>-62.289893588209999</v>
      </c>
      <c r="C660" s="1" t="s">
        <v>12</v>
      </c>
      <c r="D660" s="1" t="s">
        <v>9592</v>
      </c>
      <c r="E660" s="2" t="s">
        <v>5151</v>
      </c>
      <c r="F660" s="4">
        <v>3.28898541</v>
      </c>
      <c r="G660" s="5">
        <v>8.2800000000000003E-6</v>
      </c>
      <c r="H660" s="3">
        <v>14.537599999999999</v>
      </c>
      <c r="I660" s="3">
        <v>2.0000000000000001E-4</v>
      </c>
      <c r="J660" s="3">
        <v>2.3599999999999999E-2</v>
      </c>
      <c r="K660" s="3">
        <v>2.06E-2</v>
      </c>
      <c r="L660" s="3">
        <f t="shared" si="30"/>
        <v>-3.59783998514947</v>
      </c>
      <c r="M660" s="3">
        <f t="shared" si="31"/>
        <v>1.8954393141674224</v>
      </c>
      <c r="N660" s="1">
        <f t="shared" si="32"/>
        <v>0.51706194694858809</v>
      </c>
    </row>
    <row r="661" spans="1:14" x14ac:dyDescent="0.3">
      <c r="A661" s="1">
        <v>13.615861826490001</v>
      </c>
      <c r="B661" s="1">
        <v>-72.24197526863</v>
      </c>
      <c r="C661" s="1" t="s">
        <v>12</v>
      </c>
      <c r="D661" s="1" t="s">
        <v>9592</v>
      </c>
      <c r="E661" s="2" t="s">
        <v>6710</v>
      </c>
      <c r="F661" s="4">
        <v>4.4917359000000001</v>
      </c>
      <c r="G661" s="5">
        <v>1.6750000000000001E-5</v>
      </c>
      <c r="H661" s="3">
        <v>15.844900000000001</v>
      </c>
      <c r="I661" s="3">
        <v>2.9999999999999997E-4</v>
      </c>
      <c r="J661" s="3">
        <v>2.3699999999999999E-2</v>
      </c>
      <c r="K661" s="3">
        <v>4.07E-2</v>
      </c>
      <c r="L661" s="3">
        <f t="shared" si="30"/>
        <v>-2.2813582699494788</v>
      </c>
      <c r="M661" s="3">
        <f t="shared" si="31"/>
        <v>3.7290716599085409</v>
      </c>
      <c r="N661" s="1">
        <f t="shared" si="32"/>
        <v>0.65241421318502979</v>
      </c>
    </row>
    <row r="662" spans="1:14" x14ac:dyDescent="0.3">
      <c r="A662" s="1">
        <v>293.14590540258001</v>
      </c>
      <c r="B662" s="1">
        <v>26.8047893462</v>
      </c>
      <c r="C662" s="1" t="s">
        <v>12</v>
      </c>
      <c r="D662" s="1" t="s">
        <v>9592</v>
      </c>
      <c r="E662" s="2" t="s">
        <v>581</v>
      </c>
      <c r="F662" s="4">
        <v>3.3915382599999999</v>
      </c>
      <c r="G662" s="5">
        <v>1.098E-5</v>
      </c>
      <c r="H662" s="3">
        <v>15.513400000000001</v>
      </c>
      <c r="I662" s="3">
        <v>4.0000000000000002E-4</v>
      </c>
      <c r="J662" s="3">
        <v>2.3900000000000001E-2</v>
      </c>
      <c r="K662" s="3">
        <v>3.4500000000000003E-2</v>
      </c>
      <c r="L662" s="3">
        <f t="shared" si="30"/>
        <v>-2.5946104952593103</v>
      </c>
      <c r="M662" s="3">
        <f t="shared" si="31"/>
        <v>3.1345547661564201</v>
      </c>
      <c r="N662" s="1">
        <f t="shared" si="32"/>
        <v>0.53039672071201072</v>
      </c>
    </row>
    <row r="663" spans="1:14" x14ac:dyDescent="0.3">
      <c r="A663" s="1">
        <v>8.9651078517199991</v>
      </c>
      <c r="B663" s="1">
        <v>-74.062188468130003</v>
      </c>
      <c r="C663" s="1" t="s">
        <v>12</v>
      </c>
      <c r="D663" s="1" t="s">
        <v>9592</v>
      </c>
      <c r="E663" s="2" t="s">
        <v>4397</v>
      </c>
      <c r="F663" s="4">
        <v>1.35834429</v>
      </c>
      <c r="G663" s="5">
        <v>3.54E-6</v>
      </c>
      <c r="H663" s="3">
        <v>17.6097</v>
      </c>
      <c r="I663" s="3">
        <v>1.9E-3</v>
      </c>
      <c r="J663" s="3">
        <v>2.3900000000000001E-2</v>
      </c>
      <c r="K663" s="3">
        <v>0.11310000000000001</v>
      </c>
      <c r="L663" s="3">
        <f t="shared" si="30"/>
        <v>-0.49831049525931093</v>
      </c>
      <c r="M663" s="3">
        <f t="shared" si="31"/>
        <v>10.275888325385994</v>
      </c>
      <c r="N663" s="1">
        <f t="shared" si="32"/>
        <v>0.1330098614733996</v>
      </c>
    </row>
    <row r="664" spans="1:14" x14ac:dyDescent="0.3">
      <c r="A664" s="1">
        <v>15.782019139419999</v>
      </c>
      <c r="B664" s="1">
        <v>-71.442809336600007</v>
      </c>
      <c r="C664" s="1" t="s">
        <v>12</v>
      </c>
      <c r="D664" s="1" t="s">
        <v>9592</v>
      </c>
      <c r="E664" s="2" t="s">
        <v>6801</v>
      </c>
      <c r="F664" s="4">
        <v>1.50309165</v>
      </c>
      <c r="G664" s="5">
        <v>3.5300000000000001E-6</v>
      </c>
      <c r="H664" s="3">
        <v>17.234300000000001</v>
      </c>
      <c r="I664" s="3">
        <v>5.0000000000000001E-4</v>
      </c>
      <c r="J664" s="3">
        <v>2.3900000000000001E-2</v>
      </c>
      <c r="K664" s="3">
        <v>9.7799999999999998E-2</v>
      </c>
      <c r="L664" s="3">
        <f t="shared" si="30"/>
        <v>-0.87371049525930999</v>
      </c>
      <c r="M664" s="3">
        <f t="shared" si="31"/>
        <v>8.8857812788224777</v>
      </c>
      <c r="N664" s="1">
        <f t="shared" si="32"/>
        <v>0.17698546220750597</v>
      </c>
    </row>
    <row r="665" spans="1:14" x14ac:dyDescent="0.3">
      <c r="A665" s="1">
        <v>15.69378911007</v>
      </c>
      <c r="B665" s="1">
        <v>-71.987760910869994</v>
      </c>
      <c r="C665" s="1" t="s">
        <v>12</v>
      </c>
      <c r="D665" s="1" t="s">
        <v>9592</v>
      </c>
      <c r="E665" s="2" t="s">
        <v>7026</v>
      </c>
      <c r="F665" s="4">
        <v>2.5323487</v>
      </c>
      <c r="G665" s="5">
        <v>8.8999999999999995E-6</v>
      </c>
      <c r="H665" s="3">
        <v>16.45</v>
      </c>
      <c r="I665" s="3">
        <v>8.9999999999999998E-4</v>
      </c>
      <c r="J665" s="3">
        <v>2.3900000000000001E-2</v>
      </c>
      <c r="K665" s="3">
        <v>5.0099999999999999E-2</v>
      </c>
      <c r="L665" s="3">
        <f t="shared" si="30"/>
        <v>-1.6580104952593118</v>
      </c>
      <c r="M665" s="3">
        <f t="shared" si="31"/>
        <v>4.5519187123295897</v>
      </c>
      <c r="N665" s="1">
        <f t="shared" si="32"/>
        <v>0.40352350705580459</v>
      </c>
    </row>
    <row r="666" spans="1:14" x14ac:dyDescent="0.3">
      <c r="A666" s="1">
        <v>14.0039429445</v>
      </c>
      <c r="B666" s="1">
        <v>-73.401057768179996</v>
      </c>
      <c r="C666" s="1" t="s">
        <v>12</v>
      </c>
      <c r="D666" s="1" t="s">
        <v>9592</v>
      </c>
      <c r="E666" s="2" t="s">
        <v>7708</v>
      </c>
      <c r="F666" s="4">
        <v>4.1258512600000001</v>
      </c>
      <c r="G666" s="5">
        <v>1.8369999999999999E-5</v>
      </c>
      <c r="H666" s="3">
        <v>16.1782</v>
      </c>
      <c r="I666" s="3">
        <v>2.9999999999999997E-4</v>
      </c>
      <c r="J666" s="3">
        <v>2.3900000000000001E-2</v>
      </c>
      <c r="K666" s="3">
        <v>4.1399999999999999E-2</v>
      </c>
      <c r="L666" s="3">
        <f t="shared" si="30"/>
        <v>-1.9298104952593107</v>
      </c>
      <c r="M666" s="3">
        <f t="shared" si="31"/>
        <v>3.7614657007247665</v>
      </c>
      <c r="N666" s="1">
        <f t="shared" si="32"/>
        <v>0.61551356728095041</v>
      </c>
    </row>
    <row r="667" spans="1:14" x14ac:dyDescent="0.3">
      <c r="A667" s="1">
        <v>26.06466948892</v>
      </c>
      <c r="B667" s="1">
        <v>10.230690975450001</v>
      </c>
      <c r="C667" s="1" t="s">
        <v>12</v>
      </c>
      <c r="D667" s="1" t="s">
        <v>9592</v>
      </c>
      <c r="E667" s="2" t="s">
        <v>9536</v>
      </c>
      <c r="F667" s="4">
        <v>1.17605063</v>
      </c>
      <c r="G667" s="5">
        <v>2.83E-6</v>
      </c>
      <c r="H667" s="3">
        <v>15.703799999999999</v>
      </c>
      <c r="I667" s="3">
        <v>8.0000000000000004E-4</v>
      </c>
      <c r="J667" s="3">
        <v>2.3900000000000001E-2</v>
      </c>
      <c r="K667" s="3">
        <v>6.2399999999999997E-2</v>
      </c>
      <c r="L667" s="3">
        <f t="shared" si="30"/>
        <v>-2.40421049525931</v>
      </c>
      <c r="M667" s="3">
        <f t="shared" si="31"/>
        <v>5.6694555873294732</v>
      </c>
      <c r="N667" s="1">
        <f t="shared" si="32"/>
        <v>7.0426018896840456E-2</v>
      </c>
    </row>
    <row r="668" spans="1:14" x14ac:dyDescent="0.3">
      <c r="A668" s="1">
        <v>81.412983584459994</v>
      </c>
      <c r="B668" s="1">
        <v>-71.111067620900002</v>
      </c>
      <c r="C668" s="1" t="s">
        <v>12</v>
      </c>
      <c r="D668" s="1" t="s">
        <v>9592</v>
      </c>
      <c r="E668" s="2" t="s">
        <v>8484</v>
      </c>
      <c r="F668" s="4">
        <v>12.976086560000001</v>
      </c>
      <c r="G668" s="5">
        <v>9.4679999999999995E-5</v>
      </c>
      <c r="H668" s="3">
        <v>14.4328</v>
      </c>
      <c r="I668" s="3">
        <v>2.0000000000000001E-4</v>
      </c>
      <c r="J668" s="3">
        <v>2.4E-2</v>
      </c>
      <c r="K668" s="3">
        <v>2.24E-2</v>
      </c>
      <c r="L668" s="3">
        <f t="shared" si="30"/>
        <v>-3.6661437914419679</v>
      </c>
      <c r="M668" s="3">
        <f t="shared" si="31"/>
        <v>2.0267092199479979</v>
      </c>
      <c r="N668" s="1">
        <f t="shared" si="32"/>
        <v>1.1131437339389805</v>
      </c>
    </row>
    <row r="669" spans="1:14" x14ac:dyDescent="0.3">
      <c r="A669" s="1">
        <v>147.09208889998001</v>
      </c>
      <c r="B669" s="1">
        <v>-37.341980820099998</v>
      </c>
      <c r="C669" s="1" t="s">
        <v>12</v>
      </c>
      <c r="D669" s="1" t="s">
        <v>9592</v>
      </c>
      <c r="E669" s="2" t="s">
        <v>436</v>
      </c>
      <c r="F669" s="4">
        <v>24.73850753</v>
      </c>
      <c r="G669" s="5">
        <v>9.391E-5</v>
      </c>
      <c r="H669" s="3">
        <v>13.079599999999999</v>
      </c>
      <c r="I669" s="3">
        <v>1E-4</v>
      </c>
      <c r="J669" s="3">
        <v>2.41E-2</v>
      </c>
      <c r="K669" s="3">
        <v>2.23E-2</v>
      </c>
      <c r="L669" s="3">
        <f t="shared" si="30"/>
        <v>-5.0103147871256581</v>
      </c>
      <c r="M669" s="3">
        <f t="shared" si="31"/>
        <v>2.009289364585916</v>
      </c>
      <c r="N669" s="1">
        <f t="shared" si="32"/>
        <v>1.3933734951703431</v>
      </c>
    </row>
    <row r="670" spans="1:14" x14ac:dyDescent="0.3">
      <c r="A670" s="1">
        <v>249.73382035044</v>
      </c>
      <c r="B670" s="1">
        <v>-54.262641075609999</v>
      </c>
      <c r="C670" s="1" t="s">
        <v>12</v>
      </c>
      <c r="D670" s="1" t="s">
        <v>9592</v>
      </c>
      <c r="E670" s="2" t="s">
        <v>2052</v>
      </c>
      <c r="F670" s="4">
        <v>4.30620578</v>
      </c>
      <c r="G670" s="5">
        <v>4.8760000000000001E-5</v>
      </c>
      <c r="H670" s="3">
        <v>17.304600000000001</v>
      </c>
      <c r="I670" s="3">
        <v>5.9999999999999995E-4</v>
      </c>
      <c r="J670" s="3">
        <v>2.41E-2</v>
      </c>
      <c r="K670" s="3">
        <v>0.1071</v>
      </c>
      <c r="L670" s="3">
        <f t="shared" si="30"/>
        <v>-0.78531478712565672</v>
      </c>
      <c r="M670" s="3">
        <f t="shared" si="31"/>
        <v>9.6499951164393831</v>
      </c>
      <c r="N670" s="1">
        <f t="shared" si="32"/>
        <v>0.63409477954764437</v>
      </c>
    </row>
    <row r="671" spans="1:14" x14ac:dyDescent="0.3">
      <c r="A671" s="1">
        <v>112.12402273062</v>
      </c>
      <c r="B671" s="1">
        <v>-30.655546075170001</v>
      </c>
      <c r="C671" s="1" t="s">
        <v>12</v>
      </c>
      <c r="D671" s="1" t="s">
        <v>9592</v>
      </c>
      <c r="E671" s="2" t="s">
        <v>8609</v>
      </c>
      <c r="F671" s="4">
        <v>3.3051509499999998</v>
      </c>
      <c r="G671" s="5">
        <v>1.6200000000000001E-5</v>
      </c>
      <c r="H671" s="3">
        <v>12.052199999999999</v>
      </c>
      <c r="I671" s="3">
        <v>1E-4</v>
      </c>
      <c r="J671" s="3">
        <v>2.41E-2</v>
      </c>
      <c r="K671" s="3">
        <v>2.41E-2</v>
      </c>
      <c r="L671" s="3">
        <f t="shared" si="30"/>
        <v>-6.0377147871256582</v>
      </c>
      <c r="M671" s="3">
        <f t="shared" si="31"/>
        <v>2.1714741559594946</v>
      </c>
      <c r="N671" s="1">
        <f t="shared" si="32"/>
        <v>0.51919129899714911</v>
      </c>
    </row>
    <row r="672" spans="1:14" x14ac:dyDescent="0.3">
      <c r="A672" s="1">
        <v>77.988254361209997</v>
      </c>
      <c r="B672" s="1">
        <v>-66.194118663140003</v>
      </c>
      <c r="C672" s="1" t="s">
        <v>12</v>
      </c>
      <c r="D672" s="1" t="s">
        <v>9592</v>
      </c>
      <c r="E672" s="2" t="s">
        <v>2303</v>
      </c>
      <c r="F672" s="4">
        <v>3.65070279</v>
      </c>
      <c r="G672" s="5">
        <v>2.48E-6</v>
      </c>
      <c r="H672" s="3">
        <v>15.4907</v>
      </c>
      <c r="I672" s="3">
        <v>1E-4</v>
      </c>
      <c r="J672" s="3">
        <v>2.4199999999999999E-2</v>
      </c>
      <c r="K672" s="3">
        <v>2.9499999999999998E-2</v>
      </c>
      <c r="L672" s="3">
        <f t="shared" si="30"/>
        <v>-2.5902231700978433</v>
      </c>
      <c r="M672" s="3">
        <f t="shared" si="31"/>
        <v>2.6470449412640598</v>
      </c>
      <c r="N672" s="1">
        <f t="shared" si="32"/>
        <v>0.56237647772732247</v>
      </c>
    </row>
    <row r="673" spans="1:14" x14ac:dyDescent="0.3">
      <c r="A673" s="1">
        <v>76.844291806710004</v>
      </c>
      <c r="B673" s="1">
        <v>-66.815727233939995</v>
      </c>
      <c r="C673" s="1" t="s">
        <v>12</v>
      </c>
      <c r="D673" s="1" t="s">
        <v>9592</v>
      </c>
      <c r="E673" s="2" t="s">
        <v>2661</v>
      </c>
      <c r="F673" s="4">
        <v>4.00322171</v>
      </c>
      <c r="G673" s="5">
        <v>9.5300000000000002E-6</v>
      </c>
      <c r="H673" s="3">
        <v>15.681100000000001</v>
      </c>
      <c r="I673" s="3">
        <v>1E-4</v>
      </c>
      <c r="J673" s="3">
        <v>2.4299999999999999E-2</v>
      </c>
      <c r="K673" s="3">
        <v>2.87E-2</v>
      </c>
      <c r="L673" s="3">
        <f t="shared" si="30"/>
        <v>-2.3908686320084378</v>
      </c>
      <c r="M673" s="3">
        <f t="shared" si="31"/>
        <v>2.5646628912480662</v>
      </c>
      <c r="N673" s="1">
        <f t="shared" si="32"/>
        <v>0.60240964325604074</v>
      </c>
    </row>
    <row r="674" spans="1:14" x14ac:dyDescent="0.3">
      <c r="A674" s="1">
        <v>84.186559294619997</v>
      </c>
      <c r="B674" s="1">
        <v>-65.694634143589994</v>
      </c>
      <c r="C674" s="1" t="s">
        <v>12</v>
      </c>
      <c r="D674" s="1" t="s">
        <v>9592</v>
      </c>
      <c r="E674" s="2" t="s">
        <v>1863</v>
      </c>
      <c r="F674" s="4">
        <v>1.5130668300000001</v>
      </c>
      <c r="G674" s="5">
        <v>3.6500000000000002E-6</v>
      </c>
      <c r="H674" s="3">
        <v>16.002500000000001</v>
      </c>
      <c r="I674" s="3">
        <v>1E-4</v>
      </c>
      <c r="J674" s="3">
        <v>2.4400000000000002E-2</v>
      </c>
      <c r="K674" s="3">
        <v>3.9E-2</v>
      </c>
      <c r="L674" s="3">
        <f t="shared" si="30"/>
        <v>-2.0605508683063505</v>
      </c>
      <c r="M674" s="3">
        <f t="shared" si="31"/>
        <v>3.4707988535971293</v>
      </c>
      <c r="N674" s="1">
        <f t="shared" si="32"/>
        <v>0.17985811061356616</v>
      </c>
    </row>
    <row r="675" spans="1:14" x14ac:dyDescent="0.3">
      <c r="A675" s="1">
        <v>78.505016750229998</v>
      </c>
      <c r="B675" s="1">
        <v>-67.681193700270001</v>
      </c>
      <c r="C675" s="1" t="s">
        <v>12</v>
      </c>
      <c r="D675" s="1" t="s">
        <v>9592</v>
      </c>
      <c r="E675" s="2" t="s">
        <v>2864</v>
      </c>
      <c r="F675" s="4">
        <v>2.3330055000000001</v>
      </c>
      <c r="G675" s="5">
        <v>1.8199999999999999E-6</v>
      </c>
      <c r="H675" s="3">
        <v>16.146000000000001</v>
      </c>
      <c r="I675" s="3">
        <v>4.0000000000000002E-4</v>
      </c>
      <c r="J675" s="3">
        <v>2.4400000000000002E-2</v>
      </c>
      <c r="K675" s="3">
        <v>4.24E-2</v>
      </c>
      <c r="L675" s="3">
        <f t="shared" si="30"/>
        <v>-1.917050868306351</v>
      </c>
      <c r="M675" s="3">
        <f t="shared" si="31"/>
        <v>3.7733813373918426</v>
      </c>
      <c r="N675" s="1">
        <f t="shared" si="32"/>
        <v>0.36791576263294462</v>
      </c>
    </row>
    <row r="676" spans="1:14" x14ac:dyDescent="0.3">
      <c r="A676" s="1">
        <v>18.669725188649998</v>
      </c>
      <c r="B676" s="1">
        <v>-71.790194483830007</v>
      </c>
      <c r="C676" s="1" t="s">
        <v>12</v>
      </c>
      <c r="D676" s="1" t="s">
        <v>9592</v>
      </c>
      <c r="E676" s="2" t="s">
        <v>5538</v>
      </c>
      <c r="F676" s="4">
        <v>2.57894829</v>
      </c>
      <c r="G676" s="5">
        <v>7.4800000000000004E-6</v>
      </c>
      <c r="H676" s="3">
        <v>16.402999999999999</v>
      </c>
      <c r="I676" s="3">
        <v>6.9999999999999999E-4</v>
      </c>
      <c r="J676" s="3">
        <v>2.4400000000000002E-2</v>
      </c>
      <c r="K676" s="3">
        <v>4.7899999999999998E-2</v>
      </c>
      <c r="L676" s="3">
        <f t="shared" si="30"/>
        <v>-1.6600508683063531</v>
      </c>
      <c r="M676" s="3">
        <f t="shared" si="31"/>
        <v>4.2628530066603796</v>
      </c>
      <c r="N676" s="1">
        <f t="shared" si="32"/>
        <v>0.41144263426946059</v>
      </c>
    </row>
    <row r="677" spans="1:14" x14ac:dyDescent="0.3">
      <c r="A677" s="1">
        <v>87.689287131940006</v>
      </c>
      <c r="B677" s="1">
        <v>-67.536470482179993</v>
      </c>
      <c r="C677" s="1" t="s">
        <v>12</v>
      </c>
      <c r="D677" s="1" t="s">
        <v>9592</v>
      </c>
      <c r="E677" s="2" t="s">
        <v>7389</v>
      </c>
      <c r="F677" s="4">
        <v>3.19172236</v>
      </c>
      <c r="G677" s="5">
        <v>2.429E-5</v>
      </c>
      <c r="H677" s="3">
        <v>15.7193</v>
      </c>
      <c r="I677" s="3">
        <v>2.9999999999999997E-4</v>
      </c>
      <c r="J677" s="3">
        <v>2.4500000000000001E-2</v>
      </c>
      <c r="K677" s="3">
        <v>2.9000000000000001E-2</v>
      </c>
      <c r="L677" s="3">
        <f t="shared" si="30"/>
        <v>-2.3348695781773365</v>
      </c>
      <c r="M677" s="3">
        <f t="shared" si="31"/>
        <v>2.5703163626524881</v>
      </c>
      <c r="N677" s="1">
        <f t="shared" si="32"/>
        <v>0.50402510612349971</v>
      </c>
    </row>
    <row r="678" spans="1:14" x14ac:dyDescent="0.3">
      <c r="A678" s="1">
        <v>122.9517146111</v>
      </c>
      <c r="B678" s="1">
        <v>-42.05164410746</v>
      </c>
      <c r="C678" s="1" t="s">
        <v>12</v>
      </c>
      <c r="D678" s="1" t="s">
        <v>9592</v>
      </c>
      <c r="E678" s="2" t="s">
        <v>8872</v>
      </c>
      <c r="F678" s="4">
        <v>4.7644091</v>
      </c>
      <c r="G678" s="5">
        <v>4.5930000000000002E-5</v>
      </c>
      <c r="H678" s="3">
        <v>14.788399999999999</v>
      </c>
      <c r="I678" s="3">
        <v>5.0000000000000001E-4</v>
      </c>
      <c r="J678" s="3">
        <v>2.4500000000000001E-2</v>
      </c>
      <c r="K678" s="3">
        <v>2.2499999999999999E-2</v>
      </c>
      <c r="L678" s="3">
        <f t="shared" si="30"/>
        <v>-3.2657695781773377</v>
      </c>
      <c r="M678" s="3">
        <f t="shared" si="31"/>
        <v>1.9942110201214522</v>
      </c>
      <c r="N678" s="1">
        <f t="shared" si="32"/>
        <v>0.6780090454733011</v>
      </c>
    </row>
    <row r="679" spans="1:14" x14ac:dyDescent="0.3">
      <c r="A679" s="1">
        <v>73.523395017240006</v>
      </c>
      <c r="B679" s="1">
        <v>-68.925271514200006</v>
      </c>
      <c r="C679" s="1" t="s">
        <v>12</v>
      </c>
      <c r="D679" s="1" t="s">
        <v>9592</v>
      </c>
      <c r="E679" s="2" t="s">
        <v>9136</v>
      </c>
      <c r="F679" s="4">
        <v>3.0978197600000001</v>
      </c>
      <c r="G679" s="5">
        <v>1.2459999999999999E-5</v>
      </c>
      <c r="H679" s="3">
        <v>16.171199999999999</v>
      </c>
      <c r="I679" s="3">
        <v>2.0000000000000001E-4</v>
      </c>
      <c r="J679" s="3">
        <v>2.4500000000000001E-2</v>
      </c>
      <c r="K679" s="3">
        <v>3.6600000000000001E-2</v>
      </c>
      <c r="L679" s="3">
        <f t="shared" si="30"/>
        <v>-1.8829695781773381</v>
      </c>
      <c r="M679" s="3">
        <f t="shared" si="31"/>
        <v>3.2439164969344874</v>
      </c>
      <c r="N679" s="1">
        <f t="shared" si="32"/>
        <v>0.4910561456650947</v>
      </c>
    </row>
    <row r="680" spans="1:14" x14ac:dyDescent="0.3">
      <c r="A680" s="1">
        <v>85.995825939100001</v>
      </c>
      <c r="B680" s="1">
        <v>-70.416428936649993</v>
      </c>
      <c r="C680" s="1" t="s">
        <v>12</v>
      </c>
      <c r="D680" s="1" t="s">
        <v>9592</v>
      </c>
      <c r="E680" s="2" t="s">
        <v>3503</v>
      </c>
      <c r="F680" s="4">
        <v>4.7962917799999998</v>
      </c>
      <c r="G680" s="5">
        <v>1.658E-5</v>
      </c>
      <c r="H680" s="3">
        <v>15.6738</v>
      </c>
      <c r="I680" s="3">
        <v>2.0000000000000001E-4</v>
      </c>
      <c r="J680" s="3">
        <v>2.46E-2</v>
      </c>
      <c r="K680" s="3">
        <v>3.0599999999999999E-2</v>
      </c>
      <c r="L680" s="3">
        <f t="shared" si="30"/>
        <v>-2.3715244644831017</v>
      </c>
      <c r="M680" s="3">
        <f t="shared" si="31"/>
        <v>2.7011020034166409</v>
      </c>
      <c r="N680" s="1">
        <f t="shared" si="32"/>
        <v>0.68090559531701644</v>
      </c>
    </row>
    <row r="681" spans="1:14" x14ac:dyDescent="0.3">
      <c r="A681" s="1">
        <v>84.264149768630006</v>
      </c>
      <c r="B681" s="1">
        <v>-70.076045259470007</v>
      </c>
      <c r="C681" s="1" t="s">
        <v>12</v>
      </c>
      <c r="D681" s="1" t="s">
        <v>9592</v>
      </c>
      <c r="E681" s="2" t="s">
        <v>3693</v>
      </c>
      <c r="F681" s="4">
        <v>3.9291362900000002</v>
      </c>
      <c r="G681" s="5">
        <v>2.6020000000000002E-5</v>
      </c>
      <c r="H681" s="3">
        <v>15.636799999999999</v>
      </c>
      <c r="I681" s="3">
        <v>2.9999999999999997E-4</v>
      </c>
      <c r="J681" s="3">
        <v>2.46E-2</v>
      </c>
      <c r="K681" s="3">
        <v>2.5999999999999999E-2</v>
      </c>
      <c r="L681" s="3">
        <f t="shared" si="30"/>
        <v>-2.4085244644831008</v>
      </c>
      <c r="M681" s="3">
        <f t="shared" si="31"/>
        <v>2.2950540031472069</v>
      </c>
      <c r="N681" s="1">
        <f t="shared" si="32"/>
        <v>0.59429709345124737</v>
      </c>
    </row>
    <row r="682" spans="1:14" x14ac:dyDescent="0.3">
      <c r="A682" s="1">
        <v>81.370081846299996</v>
      </c>
      <c r="B682" s="1">
        <v>-69.912377446639994</v>
      </c>
      <c r="C682" s="1" t="s">
        <v>12</v>
      </c>
      <c r="D682" s="1" t="s">
        <v>9592</v>
      </c>
      <c r="E682" s="2" t="s">
        <v>5073</v>
      </c>
      <c r="F682" s="4">
        <v>6.0573794000000003</v>
      </c>
      <c r="G682" s="5">
        <v>3.4119999999999999E-5</v>
      </c>
      <c r="H682" s="3">
        <v>15.2522</v>
      </c>
      <c r="I682" s="3">
        <v>2.0000000000000001E-4</v>
      </c>
      <c r="J682" s="3">
        <v>2.47E-2</v>
      </c>
      <c r="K682" s="3">
        <v>2.5000000000000001E-2</v>
      </c>
      <c r="L682" s="3">
        <f t="shared" si="30"/>
        <v>-2.784315233701669</v>
      </c>
      <c r="M682" s="3">
        <f t="shared" si="31"/>
        <v>2.1978483427606506</v>
      </c>
      <c r="N682" s="1">
        <f t="shared" si="32"/>
        <v>0.78228477626626591</v>
      </c>
    </row>
    <row r="683" spans="1:14" x14ac:dyDescent="0.3">
      <c r="A683" s="1">
        <v>229.47664196260001</v>
      </c>
      <c r="B683" s="1">
        <v>-45.685147226380003</v>
      </c>
      <c r="C683" s="1" t="s">
        <v>12</v>
      </c>
      <c r="D683" s="1" t="s">
        <v>9592</v>
      </c>
      <c r="E683" s="2" t="s">
        <v>7536</v>
      </c>
      <c r="F683" s="4">
        <v>5.5237907499999999</v>
      </c>
      <c r="G683" s="5">
        <v>2.4539000000000001E-4</v>
      </c>
      <c r="H683" s="3">
        <v>17.3247</v>
      </c>
      <c r="I683" s="3">
        <v>8.9999999999999998E-4</v>
      </c>
      <c r="J683" s="3">
        <v>2.47E-2</v>
      </c>
      <c r="K683" s="3">
        <v>0.1065</v>
      </c>
      <c r="L683" s="3">
        <f t="shared" si="30"/>
        <v>-0.71181523370167099</v>
      </c>
      <c r="M683" s="3">
        <f t="shared" si="31"/>
        <v>9.3628339446513174</v>
      </c>
      <c r="N683" s="1">
        <f t="shared" si="32"/>
        <v>0.74223721845084012</v>
      </c>
    </row>
    <row r="684" spans="1:14" x14ac:dyDescent="0.3">
      <c r="A684" s="1">
        <v>84.992516198849998</v>
      </c>
      <c r="B684" s="1">
        <v>-69.005755927880003</v>
      </c>
      <c r="C684" s="1" t="s">
        <v>12</v>
      </c>
      <c r="D684" s="1" t="s">
        <v>9592</v>
      </c>
      <c r="E684" s="2" t="s">
        <v>9032</v>
      </c>
      <c r="F684" s="4">
        <v>3.0956056799999998</v>
      </c>
      <c r="G684" s="5">
        <v>1.2799999999999999E-5</v>
      </c>
      <c r="H684" s="3">
        <v>16.5318</v>
      </c>
      <c r="I684" s="3">
        <v>5.0000000000000001E-4</v>
      </c>
      <c r="J684" s="3">
        <v>2.47E-2</v>
      </c>
      <c r="K684" s="3">
        <v>5.3999999999999999E-2</v>
      </c>
      <c r="L684" s="3">
        <f t="shared" si="30"/>
        <v>-1.5047152337016705</v>
      </c>
      <c r="M684" s="3">
        <f t="shared" si="31"/>
        <v>4.7473524270378835</v>
      </c>
      <c r="N684" s="1">
        <f t="shared" si="32"/>
        <v>0.49074563485753919</v>
      </c>
    </row>
    <row r="685" spans="1:14" x14ac:dyDescent="0.3">
      <c r="A685" s="1">
        <v>77.972802970199993</v>
      </c>
      <c r="B685" s="1">
        <v>-66.387440293669997</v>
      </c>
      <c r="C685" s="1" t="s">
        <v>12</v>
      </c>
      <c r="D685" s="1" t="s">
        <v>9592</v>
      </c>
      <c r="E685" s="2" t="s">
        <v>2704</v>
      </c>
      <c r="F685" s="4">
        <v>3.3064430699999998</v>
      </c>
      <c r="G685" s="5">
        <v>7.9999999999999996E-6</v>
      </c>
      <c r="H685" s="3">
        <v>15.889900000000001</v>
      </c>
      <c r="I685" s="3">
        <v>1E-4</v>
      </c>
      <c r="J685" s="3">
        <v>2.4799999999999999E-2</v>
      </c>
      <c r="K685" s="3">
        <v>3.3599999999999998E-2</v>
      </c>
      <c r="L685" s="3">
        <f t="shared" si="30"/>
        <v>-2.1378415958689203</v>
      </c>
      <c r="M685" s="3">
        <f t="shared" si="31"/>
        <v>2.9419972421379219</v>
      </c>
      <c r="N685" s="1">
        <f t="shared" si="32"/>
        <v>0.51936104946622019</v>
      </c>
    </row>
    <row r="686" spans="1:14" x14ac:dyDescent="0.3">
      <c r="A686" s="1">
        <v>74.12362392016</v>
      </c>
      <c r="B686" s="1">
        <v>-68.889444908559994</v>
      </c>
      <c r="C686" s="1" t="s">
        <v>12</v>
      </c>
      <c r="D686" s="1" t="s">
        <v>9592</v>
      </c>
      <c r="E686" s="2" t="s">
        <v>9165</v>
      </c>
      <c r="F686" s="4">
        <v>2.6498368999999999</v>
      </c>
      <c r="G686" s="5">
        <v>1.2670000000000001E-5</v>
      </c>
      <c r="H686" s="3">
        <v>16.317399999999999</v>
      </c>
      <c r="I686" s="3">
        <v>2.0000000000000001E-4</v>
      </c>
      <c r="J686" s="3">
        <v>2.4799999999999999E-2</v>
      </c>
      <c r="K686" s="3">
        <v>4.2799999999999998E-2</v>
      </c>
      <c r="L686" s="3">
        <f t="shared" si="30"/>
        <v>-1.7103415958689219</v>
      </c>
      <c r="M686" s="3">
        <f t="shared" si="31"/>
        <v>3.747544109228595</v>
      </c>
      <c r="N686" s="1">
        <f t="shared" si="32"/>
        <v>0.42321914351798279</v>
      </c>
    </row>
    <row r="687" spans="1:14" x14ac:dyDescent="0.3">
      <c r="A687" s="1">
        <v>19.357013395669998</v>
      </c>
      <c r="B687" s="1">
        <v>-73.157570134409994</v>
      </c>
      <c r="C687" s="1" t="s">
        <v>12</v>
      </c>
      <c r="D687" s="1" t="s">
        <v>9592</v>
      </c>
      <c r="E687" s="2" t="s">
        <v>5740</v>
      </c>
      <c r="F687" s="4">
        <v>1.28631351</v>
      </c>
      <c r="G687" s="5">
        <v>8.1000000000000004E-6</v>
      </c>
      <c r="H687" s="3">
        <v>17.577300000000001</v>
      </c>
      <c r="I687" s="3">
        <v>2.5999999999999999E-3</v>
      </c>
      <c r="J687" s="3">
        <v>2.4899999999999999E-2</v>
      </c>
      <c r="K687" s="3">
        <v>9.8699999999999996E-2</v>
      </c>
      <c r="L687" s="3">
        <f t="shared" si="30"/>
        <v>-0.44170326452131548</v>
      </c>
      <c r="M687" s="3">
        <f t="shared" si="31"/>
        <v>8.6074099897105061</v>
      </c>
      <c r="N687" s="1">
        <f t="shared" si="32"/>
        <v>0.10934683100595784</v>
      </c>
    </row>
    <row r="688" spans="1:14" x14ac:dyDescent="0.3">
      <c r="A688" s="1">
        <v>12.611873007990001</v>
      </c>
      <c r="B688" s="1">
        <v>-73.416715646239993</v>
      </c>
      <c r="C688" s="1" t="s">
        <v>12</v>
      </c>
      <c r="D688" s="1" t="s">
        <v>9592</v>
      </c>
      <c r="E688" s="2" t="s">
        <v>7695</v>
      </c>
      <c r="F688" s="4">
        <v>2.5640586700000001</v>
      </c>
      <c r="G688" s="5">
        <v>8.7299999999999994E-6</v>
      </c>
      <c r="H688" s="3">
        <v>16.5501</v>
      </c>
      <c r="I688" s="3">
        <v>4.0000000000000002E-4</v>
      </c>
      <c r="J688" s="3">
        <v>2.4899999999999999E-2</v>
      </c>
      <c r="K688" s="3">
        <v>5.4300000000000001E-2</v>
      </c>
      <c r="L688" s="3">
        <f t="shared" si="30"/>
        <v>-1.468903264521316</v>
      </c>
      <c r="M688" s="3">
        <f t="shared" si="31"/>
        <v>4.7353834122181997</v>
      </c>
      <c r="N688" s="1">
        <f t="shared" si="32"/>
        <v>0.40892795835291773</v>
      </c>
    </row>
    <row r="689" spans="1:14" x14ac:dyDescent="0.3">
      <c r="A689" s="1">
        <v>72.770532985670002</v>
      </c>
      <c r="B689" s="1">
        <v>-67.364128760650004</v>
      </c>
      <c r="C689" s="1" t="s">
        <v>12</v>
      </c>
      <c r="D689" s="1" t="s">
        <v>9592</v>
      </c>
      <c r="E689" s="2" t="s">
        <v>1602</v>
      </c>
      <c r="F689" s="4">
        <v>3.7033516299999998</v>
      </c>
      <c r="G689" s="5">
        <v>2.6239999999999999E-5</v>
      </c>
      <c r="H689" s="3">
        <v>15.805099999999999</v>
      </c>
      <c r="I689" s="3">
        <v>4.0000000000000002E-4</v>
      </c>
      <c r="J689" s="3">
        <v>2.5000000000000001E-2</v>
      </c>
      <c r="K689" s="3">
        <v>3.5400000000000001E-2</v>
      </c>
      <c r="L689" s="3">
        <f t="shared" si="30"/>
        <v>-2.2051999566398131</v>
      </c>
      <c r="M689" s="3">
        <f t="shared" si="31"/>
        <v>3.0748074275960762</v>
      </c>
      <c r="N689" s="1">
        <f t="shared" si="32"/>
        <v>0.56859494988864201</v>
      </c>
    </row>
    <row r="690" spans="1:14" x14ac:dyDescent="0.3">
      <c r="A690" s="1">
        <v>10.468885997299999</v>
      </c>
      <c r="B690" s="1">
        <v>-73.42385996953</v>
      </c>
      <c r="C690" s="1" t="s">
        <v>12</v>
      </c>
      <c r="D690" s="1" t="s">
        <v>9592</v>
      </c>
      <c r="E690" s="2" t="s">
        <v>7554</v>
      </c>
      <c r="F690" s="4">
        <v>2.4746572900000001</v>
      </c>
      <c r="G690" s="5">
        <v>8.6600000000000001E-6</v>
      </c>
      <c r="H690" s="3">
        <v>16.642299999999999</v>
      </c>
      <c r="I690" s="3">
        <v>5.9999999999999995E-4</v>
      </c>
      <c r="J690" s="3">
        <v>2.5000000000000001E-2</v>
      </c>
      <c r="K690" s="3">
        <v>5.9499999999999997E-2</v>
      </c>
      <c r="L690" s="3">
        <f t="shared" si="30"/>
        <v>-1.3679999566398138</v>
      </c>
      <c r="M690" s="3">
        <f t="shared" si="31"/>
        <v>5.1681085205324395</v>
      </c>
      <c r="N690" s="1">
        <f t="shared" si="32"/>
        <v>0.39351506291909033</v>
      </c>
    </row>
    <row r="691" spans="1:14" x14ac:dyDescent="0.3">
      <c r="A691" s="1">
        <v>14.223602176949999</v>
      </c>
      <c r="B691" s="1">
        <v>-74.323813602160001</v>
      </c>
      <c r="C691" s="1" t="s">
        <v>12</v>
      </c>
      <c r="D691" s="1" t="s">
        <v>9592</v>
      </c>
      <c r="E691" s="2" t="s">
        <v>4564</v>
      </c>
      <c r="F691" s="4">
        <v>1.1432831800000001</v>
      </c>
      <c r="G691" s="5">
        <v>1.0180000000000001E-5</v>
      </c>
      <c r="H691" s="3">
        <v>17.384799999999998</v>
      </c>
      <c r="I691" s="3">
        <v>1.1999999999999999E-3</v>
      </c>
      <c r="J691" s="3">
        <v>2.52E-2</v>
      </c>
      <c r="K691" s="3">
        <v>8.8999999999999996E-2</v>
      </c>
      <c r="L691" s="3">
        <f t="shared" si="30"/>
        <v>-0.6081972960922819</v>
      </c>
      <c r="M691" s="3">
        <f t="shared" si="31"/>
        <v>7.6690953191001734</v>
      </c>
      <c r="N691" s="1">
        <f t="shared" si="32"/>
        <v>5.8153814191628704E-2</v>
      </c>
    </row>
    <row r="692" spans="1:14" x14ac:dyDescent="0.3">
      <c r="A692" s="1">
        <v>84.979164689040005</v>
      </c>
      <c r="B692" s="1">
        <v>-71.424370115390005</v>
      </c>
      <c r="C692" s="1" t="s">
        <v>12</v>
      </c>
      <c r="D692" s="1" t="s">
        <v>9592</v>
      </c>
      <c r="E692" s="2" t="s">
        <v>8678</v>
      </c>
      <c r="F692" s="4">
        <v>3.1577378600000001</v>
      </c>
      <c r="G692" s="5">
        <v>2.6429999999999999E-5</v>
      </c>
      <c r="H692" s="3">
        <v>16.1067</v>
      </c>
      <c r="I692" s="3">
        <v>4.0000000000000002E-4</v>
      </c>
      <c r="J692" s="3">
        <v>2.53E-2</v>
      </c>
      <c r="K692" s="3">
        <v>4.07E-2</v>
      </c>
      <c r="L692" s="3">
        <f t="shared" si="30"/>
        <v>-1.8776973941209114</v>
      </c>
      <c r="M692" s="3">
        <f t="shared" si="31"/>
        <v>3.4932410526972699</v>
      </c>
      <c r="N692" s="1">
        <f t="shared" si="32"/>
        <v>0.49937607415839852</v>
      </c>
    </row>
    <row r="693" spans="1:14" x14ac:dyDescent="0.3">
      <c r="A693" s="1">
        <v>313.40729006554</v>
      </c>
      <c r="B693" s="1">
        <v>31.825956499229999</v>
      </c>
      <c r="C693" s="1" t="s">
        <v>12</v>
      </c>
      <c r="D693" s="1" t="s">
        <v>9592</v>
      </c>
      <c r="E693" s="2" t="s">
        <v>9395</v>
      </c>
      <c r="F693" s="4">
        <v>2.46923044</v>
      </c>
      <c r="G693" s="5">
        <v>6.5129999999999995E-5</v>
      </c>
      <c r="H693" s="3">
        <v>17.4877</v>
      </c>
      <c r="I693" s="3">
        <v>4.0000000000000002E-4</v>
      </c>
      <c r="J693" s="3">
        <v>2.53E-2</v>
      </c>
      <c r="K693" s="3">
        <v>9.7799999999999998E-2</v>
      </c>
      <c r="L693" s="3">
        <f t="shared" si="30"/>
        <v>-0.49669739412091118</v>
      </c>
      <c r="M693" s="3">
        <f t="shared" si="31"/>
        <v>8.3940779631924229</v>
      </c>
      <c r="N693" s="1">
        <f t="shared" si="32"/>
        <v>0.39256162219210056</v>
      </c>
    </row>
    <row r="694" spans="1:14" x14ac:dyDescent="0.3">
      <c r="A694" s="1">
        <v>82.822871907009997</v>
      </c>
      <c r="B694" s="1">
        <v>-69.907846388820005</v>
      </c>
      <c r="C694" s="1" t="s">
        <v>12</v>
      </c>
      <c r="D694" s="1" t="s">
        <v>9592</v>
      </c>
      <c r="E694" s="2" t="s">
        <v>4843</v>
      </c>
      <c r="F694" s="4">
        <v>5.9773507099999996</v>
      </c>
      <c r="G694" s="5">
        <v>4.2540000000000003E-5</v>
      </c>
      <c r="H694" s="3">
        <v>14.9734</v>
      </c>
      <c r="I694" s="3">
        <v>2.0000000000000001E-4</v>
      </c>
      <c r="J694" s="3">
        <v>2.5399999999999999E-2</v>
      </c>
      <c r="K694" s="3">
        <v>2.9600000000000001E-2</v>
      </c>
      <c r="L694" s="3">
        <f t="shared" si="30"/>
        <v>-3.0024314169003148</v>
      </c>
      <c r="M694" s="3">
        <f t="shared" si="31"/>
        <v>2.5305368168894691</v>
      </c>
      <c r="N694" s="1">
        <f t="shared" si="32"/>
        <v>0.77650873800690656</v>
      </c>
    </row>
    <row r="695" spans="1:14" x14ac:dyDescent="0.3">
      <c r="A695" s="1">
        <v>85.003129717159993</v>
      </c>
      <c r="B695" s="1">
        <v>-70.709967231530001</v>
      </c>
      <c r="C695" s="1" t="s">
        <v>12</v>
      </c>
      <c r="D695" s="1" t="s">
        <v>9592</v>
      </c>
      <c r="E695" s="2" t="s">
        <v>6482</v>
      </c>
      <c r="F695" s="4">
        <v>2.79242802</v>
      </c>
      <c r="G695" s="5">
        <v>9.3899999999999999E-6</v>
      </c>
      <c r="H695" s="3">
        <v>16.7041</v>
      </c>
      <c r="I695" s="3">
        <v>5.0000000000000001E-4</v>
      </c>
      <c r="J695" s="3">
        <v>2.5399999999999999E-2</v>
      </c>
      <c r="K695" s="3">
        <v>4.5699999999999998E-2</v>
      </c>
      <c r="L695" s="3">
        <f t="shared" si="30"/>
        <v>-1.2717314169003124</v>
      </c>
      <c r="M695" s="3">
        <f t="shared" si="31"/>
        <v>3.9069436864085252</v>
      </c>
      <c r="N695" s="1">
        <f t="shared" si="32"/>
        <v>0.44598198718793214</v>
      </c>
    </row>
    <row r="696" spans="1:14" x14ac:dyDescent="0.3">
      <c r="A696" s="1">
        <v>14.82696758164</v>
      </c>
      <c r="B696" s="1">
        <v>-72.855741615409997</v>
      </c>
      <c r="C696" s="1" t="s">
        <v>12</v>
      </c>
      <c r="D696" s="1" t="s">
        <v>9592</v>
      </c>
      <c r="E696" s="2" t="s">
        <v>7767</v>
      </c>
      <c r="F696" s="4">
        <v>8.8715169700000001</v>
      </c>
      <c r="G696" s="5">
        <v>5.7590000000000003E-5</v>
      </c>
      <c r="H696" s="3">
        <v>14.869199999999999</v>
      </c>
      <c r="I696" s="3">
        <v>2.9999999999999997E-4</v>
      </c>
      <c r="J696" s="3">
        <v>2.5399999999999999E-2</v>
      </c>
      <c r="K696" s="3">
        <v>2.2800000000000001E-2</v>
      </c>
      <c r="L696" s="3">
        <f t="shared" si="30"/>
        <v>-3.1066314169003135</v>
      </c>
      <c r="M696" s="3">
        <f t="shared" si="31"/>
        <v>1.9491972948729457</v>
      </c>
      <c r="N696" s="1">
        <f t="shared" si="32"/>
        <v>0.94799788763001358</v>
      </c>
    </row>
    <row r="697" spans="1:14" x14ac:dyDescent="0.3">
      <c r="A697" s="1">
        <v>126.0240993856</v>
      </c>
      <c r="B697" s="1">
        <v>-44.852279760069997</v>
      </c>
      <c r="C697" s="1" t="s">
        <v>12</v>
      </c>
      <c r="D697" s="1" t="s">
        <v>9592</v>
      </c>
      <c r="E697" s="2" t="s">
        <v>8861</v>
      </c>
      <c r="F697" s="4">
        <v>5.5921043800000003</v>
      </c>
      <c r="G697" s="5">
        <v>3.146E-5</v>
      </c>
      <c r="H697" s="3">
        <v>13.081799999999999</v>
      </c>
      <c r="I697" s="3">
        <v>4.0000000000000002E-4</v>
      </c>
      <c r="J697" s="3">
        <v>2.5399999999999999E-2</v>
      </c>
      <c r="K697" s="3">
        <v>2.8500000000000001E-2</v>
      </c>
      <c r="L697" s="3">
        <f t="shared" si="30"/>
        <v>-4.8940314169003116</v>
      </c>
      <c r="M697" s="3">
        <f t="shared" si="31"/>
        <v>2.4364966225671778</v>
      </c>
      <c r="N697" s="1">
        <f t="shared" si="32"/>
        <v>0.74757526918164274</v>
      </c>
    </row>
    <row r="698" spans="1:14" x14ac:dyDescent="0.3">
      <c r="A698" s="1">
        <v>12.72789454796</v>
      </c>
      <c r="B698" s="1">
        <v>-72.800496770709998</v>
      </c>
      <c r="C698" s="1" t="s">
        <v>12</v>
      </c>
      <c r="D698" s="1" t="s">
        <v>9592</v>
      </c>
      <c r="E698" s="2" t="s">
        <v>1091</v>
      </c>
      <c r="F698" s="4">
        <v>1.8795471399999999</v>
      </c>
      <c r="G698" s="5">
        <v>2.103E-5</v>
      </c>
      <c r="H698" s="3">
        <v>17.193899999999999</v>
      </c>
      <c r="I698" s="3">
        <v>6.9999999999999999E-4</v>
      </c>
      <c r="J698" s="3">
        <v>2.5499999999999998E-2</v>
      </c>
      <c r="K698" s="3">
        <v>8.1799999999999998E-2</v>
      </c>
      <c r="L698" s="3">
        <f t="shared" si="30"/>
        <v>-0.77339909783022165</v>
      </c>
      <c r="M698" s="3">
        <f t="shared" si="31"/>
        <v>6.9657484967068202</v>
      </c>
      <c r="N698" s="1">
        <f t="shared" si="32"/>
        <v>0.27405322251332825</v>
      </c>
    </row>
    <row r="699" spans="1:14" x14ac:dyDescent="0.3">
      <c r="A699" s="1">
        <v>5.2620820846000003</v>
      </c>
      <c r="B699" s="1">
        <v>-73.721584670309994</v>
      </c>
      <c r="C699" s="1" t="s">
        <v>12</v>
      </c>
      <c r="D699" s="1" t="s">
        <v>9592</v>
      </c>
      <c r="E699" s="2" t="s">
        <v>1236</v>
      </c>
      <c r="F699" s="4">
        <v>1.4256620099999999</v>
      </c>
      <c r="G699" s="5">
        <v>6.9299999999999997E-6</v>
      </c>
      <c r="H699" s="3">
        <v>17.613299999999999</v>
      </c>
      <c r="I699" s="3">
        <v>5.9999999999999995E-4</v>
      </c>
      <c r="J699" s="3">
        <v>2.5499999999999998E-2</v>
      </c>
      <c r="K699" s="3">
        <v>0.1004</v>
      </c>
      <c r="L699" s="3">
        <f t="shared" si="30"/>
        <v>-0.3539990978302221</v>
      </c>
      <c r="M699" s="3">
        <f t="shared" si="31"/>
        <v>8.5496472770203198</v>
      </c>
      <c r="N699" s="1">
        <f t="shared" si="32"/>
        <v>0.15401657699522187</v>
      </c>
    </row>
    <row r="700" spans="1:14" x14ac:dyDescent="0.3">
      <c r="A700" s="1">
        <v>12.42257177334</v>
      </c>
      <c r="B700" s="1">
        <v>-72.59115378576</v>
      </c>
      <c r="C700" s="1" t="s">
        <v>12</v>
      </c>
      <c r="D700" s="1" t="s">
        <v>9592</v>
      </c>
      <c r="E700" s="2" t="s">
        <v>1393</v>
      </c>
      <c r="F700" s="4">
        <v>2.1830141200000002</v>
      </c>
      <c r="G700" s="5">
        <v>1.7030000000000001E-5</v>
      </c>
      <c r="H700" s="3">
        <v>16.980699999999999</v>
      </c>
      <c r="I700" s="3">
        <v>5.0000000000000001E-4</v>
      </c>
      <c r="J700" s="3">
        <v>2.5499999999999998E-2</v>
      </c>
      <c r="K700" s="3">
        <v>7.5700000000000003E-2</v>
      </c>
      <c r="L700" s="3">
        <f t="shared" si="30"/>
        <v>-0.98659909783022215</v>
      </c>
      <c r="M700" s="3">
        <f t="shared" si="31"/>
        <v>6.4462978010312968</v>
      </c>
      <c r="N700" s="1">
        <f t="shared" si="32"/>
        <v>0.3390565447875874</v>
      </c>
    </row>
    <row r="701" spans="1:14" x14ac:dyDescent="0.3">
      <c r="A701" s="1">
        <v>81.900853058379994</v>
      </c>
      <c r="B701" s="1">
        <v>-65.882579313630004</v>
      </c>
      <c r="C701" s="1" t="s">
        <v>12</v>
      </c>
      <c r="D701" s="1" t="s">
        <v>9592</v>
      </c>
      <c r="E701" s="2" t="s">
        <v>1847</v>
      </c>
      <c r="F701" s="4">
        <v>2.3135619100000002</v>
      </c>
      <c r="G701" s="5">
        <v>2.74E-6</v>
      </c>
      <c r="H701" s="3">
        <v>16.200199999999999</v>
      </c>
      <c r="I701" s="3">
        <v>1E-4</v>
      </c>
      <c r="J701" s="3">
        <v>2.5499999999999998E-2</v>
      </c>
      <c r="K701" s="3">
        <v>4.0399999999999998E-2</v>
      </c>
      <c r="L701" s="3">
        <f t="shared" si="30"/>
        <v>-1.7670990978302221</v>
      </c>
      <c r="M701" s="3">
        <f t="shared" si="31"/>
        <v>3.4402963076392155</v>
      </c>
      <c r="N701" s="1">
        <f t="shared" si="32"/>
        <v>0.36428112553966624</v>
      </c>
    </row>
    <row r="702" spans="1:14" x14ac:dyDescent="0.3">
      <c r="A702" s="1">
        <v>72.993247296649997</v>
      </c>
      <c r="B702" s="1">
        <v>-66.447179108979995</v>
      </c>
      <c r="C702" s="1" t="s">
        <v>12</v>
      </c>
      <c r="D702" s="1" t="s">
        <v>9592</v>
      </c>
      <c r="E702" s="2" t="s">
        <v>2580</v>
      </c>
      <c r="F702" s="4">
        <v>3.2549858399999998</v>
      </c>
      <c r="G702" s="5">
        <v>1.683E-5</v>
      </c>
      <c r="H702" s="3">
        <v>15.789</v>
      </c>
      <c r="I702" s="3">
        <v>2.0000000000000001E-4</v>
      </c>
      <c r="J702" s="3">
        <v>2.5499999999999998E-2</v>
      </c>
      <c r="K702" s="3">
        <v>4.1099999999999998E-2</v>
      </c>
      <c r="L702" s="3">
        <f t="shared" si="30"/>
        <v>-2.1782990978302195</v>
      </c>
      <c r="M702" s="3">
        <f t="shared" si="31"/>
        <v>3.4999054063144035</v>
      </c>
      <c r="N702" s="1">
        <f t="shared" si="32"/>
        <v>0.51254910361903716</v>
      </c>
    </row>
    <row r="703" spans="1:14" x14ac:dyDescent="0.3">
      <c r="A703" s="1">
        <v>15.53856925266</v>
      </c>
      <c r="B703" s="1">
        <v>-72.127582988780006</v>
      </c>
      <c r="C703" s="1" t="s">
        <v>12</v>
      </c>
      <c r="D703" s="1" t="s">
        <v>9592</v>
      </c>
      <c r="E703" s="2" t="s">
        <v>7017</v>
      </c>
      <c r="F703" s="4">
        <v>1.5295621399999999</v>
      </c>
      <c r="G703" s="5">
        <v>7.8299999999999996E-6</v>
      </c>
      <c r="H703" s="3">
        <v>17.211600000000001</v>
      </c>
      <c r="I703" s="3">
        <v>5.0000000000000001E-4</v>
      </c>
      <c r="J703" s="3">
        <v>2.5499999999999998E-2</v>
      </c>
      <c r="K703" s="3">
        <v>7.2900000000000006E-2</v>
      </c>
      <c r="L703" s="3">
        <f t="shared" si="30"/>
        <v>-0.75569909783022027</v>
      </c>
      <c r="M703" s="3">
        <f t="shared" si="31"/>
        <v>6.2078614241196366</v>
      </c>
      <c r="N703" s="1">
        <f t="shared" si="32"/>
        <v>0.18456712532913802</v>
      </c>
    </row>
    <row r="704" spans="1:14" x14ac:dyDescent="0.3">
      <c r="A704" s="1">
        <v>86.430363743160001</v>
      </c>
      <c r="B704" s="1">
        <v>-69.487326064819996</v>
      </c>
      <c r="C704" s="1" t="s">
        <v>12</v>
      </c>
      <c r="D704" s="1" t="s">
        <v>9592</v>
      </c>
      <c r="E704" s="2" t="s">
        <v>8902</v>
      </c>
      <c r="F704" s="4">
        <v>3.1294522699999998</v>
      </c>
      <c r="G704" s="5">
        <v>1.8499999999999999E-5</v>
      </c>
      <c r="H704" s="3">
        <v>16.228899999999999</v>
      </c>
      <c r="I704" s="3">
        <v>1.2999999999999999E-3</v>
      </c>
      <c r="J704" s="3">
        <v>2.5499999999999998E-2</v>
      </c>
      <c r="K704" s="3">
        <v>3.7100000000000001E-2</v>
      </c>
      <c r="L704" s="3">
        <f t="shared" si="30"/>
        <v>-1.7383990978302215</v>
      </c>
      <c r="M704" s="3">
        <f t="shared" si="31"/>
        <v>3.1592822714137228</v>
      </c>
      <c r="N704" s="1">
        <f t="shared" si="32"/>
        <v>0.49546833213673552</v>
      </c>
    </row>
    <row r="705" spans="1:14" x14ac:dyDescent="0.3">
      <c r="A705" s="1">
        <v>75.547322702659997</v>
      </c>
      <c r="B705" s="1">
        <v>-70.334687004710005</v>
      </c>
      <c r="C705" s="1" t="s">
        <v>12</v>
      </c>
      <c r="D705" s="1" t="s">
        <v>9592</v>
      </c>
      <c r="E705" s="2" t="s">
        <v>3969</v>
      </c>
      <c r="F705" s="4">
        <v>3.0837081899999998</v>
      </c>
      <c r="G705" s="5">
        <v>4.2899999999999996E-6</v>
      </c>
      <c r="H705" s="3">
        <v>15.849399999999999</v>
      </c>
      <c r="I705" s="3">
        <v>1.4E-3</v>
      </c>
      <c r="J705" s="3">
        <v>2.5600000000000001E-2</v>
      </c>
      <c r="K705" s="3">
        <v>3.09E-2</v>
      </c>
      <c r="L705" s="3">
        <f t="shared" si="30"/>
        <v>-2.1094001734407506</v>
      </c>
      <c r="M705" s="3">
        <f t="shared" si="31"/>
        <v>2.6210375359289562</v>
      </c>
      <c r="N705" s="1">
        <f t="shared" si="32"/>
        <v>0.48907327422040836</v>
      </c>
    </row>
    <row r="706" spans="1:14" x14ac:dyDescent="0.3">
      <c r="A706" s="1">
        <v>16.950820312849999</v>
      </c>
      <c r="B706" s="1">
        <v>-73.44002260693</v>
      </c>
      <c r="C706" s="1" t="s">
        <v>12</v>
      </c>
      <c r="D706" s="1" t="s">
        <v>9592</v>
      </c>
      <c r="E706" s="2" t="s">
        <v>5983</v>
      </c>
      <c r="F706" s="4">
        <v>1.8883460400000001</v>
      </c>
      <c r="G706" s="5">
        <v>7.1799999999999999E-6</v>
      </c>
      <c r="H706" s="3">
        <v>16.980399999999999</v>
      </c>
      <c r="I706" s="3">
        <v>6.9999999999999999E-4</v>
      </c>
      <c r="J706" s="3">
        <v>2.5600000000000001E-2</v>
      </c>
      <c r="K706" s="3">
        <v>6.2600000000000003E-2</v>
      </c>
      <c r="L706" s="3">
        <f t="shared" si="30"/>
        <v>-0.97840017344075036</v>
      </c>
      <c r="M706" s="3">
        <f t="shared" si="31"/>
        <v>5.3099329375041089</v>
      </c>
      <c r="N706" s="1">
        <f t="shared" si="32"/>
        <v>0.27608158185397247</v>
      </c>
    </row>
    <row r="707" spans="1:14" x14ac:dyDescent="0.3">
      <c r="A707" s="1">
        <v>16.354049970670001</v>
      </c>
      <c r="B707" s="1">
        <v>-72.247544710880007</v>
      </c>
      <c r="C707" s="1" t="s">
        <v>12</v>
      </c>
      <c r="D707" s="1" t="s">
        <v>9592</v>
      </c>
      <c r="E707" s="2" t="s">
        <v>6298</v>
      </c>
      <c r="F707" s="4">
        <v>4.2124935299999997</v>
      </c>
      <c r="G707" s="5">
        <v>1.802E-5</v>
      </c>
      <c r="H707" s="3">
        <v>15.7393</v>
      </c>
      <c r="I707" s="3">
        <v>2.0000000000000001E-4</v>
      </c>
      <c r="J707" s="3">
        <v>2.5600000000000001E-2</v>
      </c>
      <c r="K707" s="3">
        <v>3.4000000000000002E-2</v>
      </c>
      <c r="L707" s="3">
        <f t="shared" ref="L707:L770" si="33">H707+5+5*LOG10(J707/1000)</f>
        <v>-2.2195001734407498</v>
      </c>
      <c r="M707" s="3">
        <f t="shared" ref="M707:M770" si="34">SQRT(I707^2+4.7153*(K707/J707)^2)</f>
        <v>2.8839891172604246</v>
      </c>
      <c r="N707" s="1">
        <f t="shared" si="32"/>
        <v>0.62453924684379725</v>
      </c>
    </row>
    <row r="708" spans="1:14" x14ac:dyDescent="0.3">
      <c r="A708" s="1">
        <v>12.33871482318</v>
      </c>
      <c r="B708" s="1">
        <v>-73.798628271699997</v>
      </c>
      <c r="C708" s="1" t="s">
        <v>12</v>
      </c>
      <c r="D708" s="1" t="s">
        <v>9592</v>
      </c>
      <c r="E708" s="2" t="s">
        <v>7677</v>
      </c>
      <c r="F708" s="4">
        <v>1.3768699099999999</v>
      </c>
      <c r="G708" s="5">
        <v>4.6399999999999996E-6</v>
      </c>
      <c r="H708" s="3">
        <v>17.5319</v>
      </c>
      <c r="I708" s="3">
        <v>2.5000000000000001E-3</v>
      </c>
      <c r="J708" s="3">
        <v>2.5600000000000001E-2</v>
      </c>
      <c r="K708" s="3">
        <v>8.43E-2</v>
      </c>
      <c r="L708" s="3">
        <f t="shared" si="33"/>
        <v>-0.4269001734407496</v>
      </c>
      <c r="M708" s="3">
        <f t="shared" si="34"/>
        <v>7.1505969664513698</v>
      </c>
      <c r="N708" s="1">
        <f t="shared" ref="N708:N771" si="35">LOG10(F708)</f>
        <v>0.13889290900197027</v>
      </c>
    </row>
    <row r="709" spans="1:14" x14ac:dyDescent="0.3">
      <c r="A709" s="1">
        <v>11.824528720689999</v>
      </c>
      <c r="B709" s="1">
        <v>-72.855244261609997</v>
      </c>
      <c r="C709" s="1" t="s">
        <v>12</v>
      </c>
      <c r="D709" s="1" t="s">
        <v>9592</v>
      </c>
      <c r="E709" s="2" t="s">
        <v>1098</v>
      </c>
      <c r="F709" s="4">
        <v>2.2163765999999998</v>
      </c>
      <c r="G709" s="5">
        <v>4.9799999999999998E-6</v>
      </c>
      <c r="H709" s="3">
        <v>17.047000000000001</v>
      </c>
      <c r="I709" s="3">
        <v>4.0000000000000002E-4</v>
      </c>
      <c r="J709" s="3">
        <v>2.58E-2</v>
      </c>
      <c r="K709" s="3">
        <v>7.3599999999999999E-2</v>
      </c>
      <c r="L709" s="3">
        <f t="shared" si="33"/>
        <v>-0.89490147018385002</v>
      </c>
      <c r="M709" s="3">
        <f t="shared" si="34"/>
        <v>6.1945929473776156</v>
      </c>
      <c r="N709" s="1">
        <f t="shared" si="35"/>
        <v>0.34564355632971649</v>
      </c>
    </row>
    <row r="710" spans="1:14" x14ac:dyDescent="0.3">
      <c r="A710" s="1">
        <v>82.846802440130006</v>
      </c>
      <c r="B710" s="1">
        <v>-70.217013793109999</v>
      </c>
      <c r="C710" s="1" t="s">
        <v>12</v>
      </c>
      <c r="D710" s="1" t="s">
        <v>9592</v>
      </c>
      <c r="E710" s="2" t="s">
        <v>4981</v>
      </c>
      <c r="F710" s="4">
        <v>4.6391106000000004</v>
      </c>
      <c r="G710" s="5">
        <v>7.1359999999999994E-5</v>
      </c>
      <c r="H710" s="3">
        <v>15.503399999999999</v>
      </c>
      <c r="I710" s="3">
        <v>6.9999999999999999E-4</v>
      </c>
      <c r="J710" s="3">
        <v>2.58E-2</v>
      </c>
      <c r="K710" s="3">
        <v>2.9899999999999999E-2</v>
      </c>
      <c r="L710" s="3">
        <f t="shared" si="33"/>
        <v>-2.4385014701838514</v>
      </c>
      <c r="M710" s="3">
        <f t="shared" si="34"/>
        <v>2.5165534769810196</v>
      </c>
      <c r="N710" s="1">
        <f t="shared" si="35"/>
        <v>0.66643472655995872</v>
      </c>
    </row>
    <row r="711" spans="1:14" x14ac:dyDescent="0.3">
      <c r="A711" s="1">
        <v>80.967526905400007</v>
      </c>
      <c r="B711" s="1">
        <v>-70.058343714339998</v>
      </c>
      <c r="C711" s="1" t="s">
        <v>12</v>
      </c>
      <c r="D711" s="1" t="s">
        <v>9592</v>
      </c>
      <c r="E711" s="2" t="s">
        <v>5092</v>
      </c>
      <c r="F711" s="4">
        <v>3.4107132</v>
      </c>
      <c r="G711" s="5">
        <v>1.272E-5</v>
      </c>
      <c r="H711" s="3">
        <v>15.922700000000001</v>
      </c>
      <c r="I711" s="3">
        <v>2.9999999999999997E-4</v>
      </c>
      <c r="J711" s="3">
        <v>2.58E-2</v>
      </c>
      <c r="K711" s="3">
        <v>3.2199999999999999E-2</v>
      </c>
      <c r="L711" s="3">
        <f t="shared" si="33"/>
        <v>-2.0192014701838517</v>
      </c>
      <c r="M711" s="3">
        <f t="shared" si="34"/>
        <v>2.7101344254319608</v>
      </c>
      <c r="N711" s="1">
        <f t="shared" si="35"/>
        <v>0.53284520199488472</v>
      </c>
    </row>
    <row r="712" spans="1:14" x14ac:dyDescent="0.3">
      <c r="A712" s="1">
        <v>85.029343797110002</v>
      </c>
      <c r="B712" s="1">
        <v>-66.931086930350006</v>
      </c>
      <c r="C712" s="1" t="s">
        <v>12</v>
      </c>
      <c r="D712" s="1" t="s">
        <v>9592</v>
      </c>
      <c r="E712" s="2" t="s">
        <v>7317</v>
      </c>
      <c r="F712" s="4">
        <v>4.1885921799999997</v>
      </c>
      <c r="G712" s="5">
        <v>5.2100000000000001E-6</v>
      </c>
      <c r="H712" s="3">
        <v>15.2767</v>
      </c>
      <c r="I712" s="3">
        <v>1E-4</v>
      </c>
      <c r="J712" s="3">
        <v>2.58E-2</v>
      </c>
      <c r="K712" s="3">
        <v>2.75E-2</v>
      </c>
      <c r="L712" s="3">
        <f t="shared" si="33"/>
        <v>-2.6652014701838525</v>
      </c>
      <c r="M712" s="3">
        <f t="shared" si="34"/>
        <v>2.314555786096872</v>
      </c>
      <c r="N712" s="1">
        <f t="shared" si="35"/>
        <v>0.62206807757352955</v>
      </c>
    </row>
    <row r="713" spans="1:14" x14ac:dyDescent="0.3">
      <c r="A713" s="1">
        <v>86.91371115423</v>
      </c>
      <c r="B713" s="1">
        <v>-66.967483673060002</v>
      </c>
      <c r="C713" s="1" t="s">
        <v>12</v>
      </c>
      <c r="D713" s="1" t="s">
        <v>9592</v>
      </c>
      <c r="E713" s="2" t="s">
        <v>7326</v>
      </c>
      <c r="F713" s="4">
        <v>8.6351790800000003</v>
      </c>
      <c r="G713" s="5">
        <v>3.2419999999999998E-5</v>
      </c>
      <c r="H713" s="3">
        <v>14.5146</v>
      </c>
      <c r="I713" s="3">
        <v>1E-4</v>
      </c>
      <c r="J713" s="3">
        <v>2.58E-2</v>
      </c>
      <c r="K713" s="3">
        <v>2.0899999999999998E-2</v>
      </c>
      <c r="L713" s="3">
        <f t="shared" si="33"/>
        <v>-3.4273014701838491</v>
      </c>
      <c r="M713" s="3">
        <f t="shared" si="34"/>
        <v>1.7590623986342622</v>
      </c>
      <c r="N713" s="1">
        <f t="shared" si="35"/>
        <v>0.93627134857972127</v>
      </c>
    </row>
    <row r="714" spans="1:14" x14ac:dyDescent="0.3">
      <c r="A714" s="1">
        <v>78.20872544014</v>
      </c>
      <c r="B714" s="1">
        <v>-71.994322299299995</v>
      </c>
      <c r="C714" s="1" t="s">
        <v>12</v>
      </c>
      <c r="D714" s="1" t="s">
        <v>9592</v>
      </c>
      <c r="E714" s="2" t="s">
        <v>8743</v>
      </c>
      <c r="F714" s="4">
        <v>4.5927067499999996</v>
      </c>
      <c r="G714" s="5">
        <v>1.7810000000000001E-5</v>
      </c>
      <c r="H714" s="3">
        <v>15.5853</v>
      </c>
      <c r="I714" s="3">
        <v>2.9999999999999997E-4</v>
      </c>
      <c r="J714" s="3">
        <v>2.58E-2</v>
      </c>
      <c r="K714" s="3">
        <v>4.5900000000000003E-2</v>
      </c>
      <c r="L714" s="3">
        <f t="shared" si="33"/>
        <v>-2.3566014701838505</v>
      </c>
      <c r="M714" s="3">
        <f t="shared" si="34"/>
        <v>3.8632040292007748</v>
      </c>
      <c r="N714" s="1">
        <f t="shared" si="35"/>
        <v>0.66206871606397655</v>
      </c>
    </row>
    <row r="715" spans="1:14" x14ac:dyDescent="0.3">
      <c r="A715" s="1">
        <v>13.01784898336</v>
      </c>
      <c r="B715" s="1">
        <v>-72.521577717520003</v>
      </c>
      <c r="C715" s="1" t="s">
        <v>12</v>
      </c>
      <c r="D715" s="1" t="s">
        <v>9592</v>
      </c>
      <c r="E715" s="2" t="s">
        <v>717</v>
      </c>
      <c r="F715" s="4">
        <v>7.3521464500000002</v>
      </c>
      <c r="G715" s="5">
        <v>7.2249999999999994E-5</v>
      </c>
      <c r="H715" s="3">
        <v>15.3841</v>
      </c>
      <c r="I715" s="3">
        <v>4.0000000000000002E-4</v>
      </c>
      <c r="J715" s="3">
        <v>2.5899999999999999E-2</v>
      </c>
      <c r="K715" s="3">
        <v>2.81E-2</v>
      </c>
      <c r="L715" s="3">
        <f t="shared" si="33"/>
        <v>-2.5494011795937404</v>
      </c>
      <c r="M715" s="3">
        <f t="shared" si="34"/>
        <v>2.3559237296233362</v>
      </c>
      <c r="N715" s="1">
        <f t="shared" si="35"/>
        <v>0.86641414932928051</v>
      </c>
    </row>
    <row r="716" spans="1:14" x14ac:dyDescent="0.3">
      <c r="A716" s="1">
        <v>14.505456917449999</v>
      </c>
      <c r="B716" s="1">
        <v>-72.284886291739994</v>
      </c>
      <c r="C716" s="1" t="s">
        <v>12</v>
      </c>
      <c r="D716" s="1" t="s">
        <v>9592</v>
      </c>
      <c r="E716" s="2" t="s">
        <v>912</v>
      </c>
      <c r="F716" s="4">
        <v>1.65691254</v>
      </c>
      <c r="G716" s="5">
        <v>5.1499999999999998E-6</v>
      </c>
      <c r="H716" s="3">
        <v>16.816400000000002</v>
      </c>
      <c r="I716" s="3">
        <v>8.0000000000000004E-4</v>
      </c>
      <c r="J716" s="3">
        <v>2.5899999999999999E-2</v>
      </c>
      <c r="K716" s="3">
        <v>5.8799999999999998E-2</v>
      </c>
      <c r="L716" s="3">
        <f t="shared" si="33"/>
        <v>-1.1171011795937389</v>
      </c>
      <c r="M716" s="3">
        <f t="shared" si="34"/>
        <v>4.9298332786185002</v>
      </c>
      <c r="N716" s="1">
        <f t="shared" si="35"/>
        <v>0.21929958482377554</v>
      </c>
    </row>
    <row r="717" spans="1:14" x14ac:dyDescent="0.3">
      <c r="A717" s="1">
        <v>12.74447496658</v>
      </c>
      <c r="B717" s="1">
        <v>-72.421537969629995</v>
      </c>
      <c r="C717" s="1" t="s">
        <v>12</v>
      </c>
      <c r="D717" s="1" t="s">
        <v>9592</v>
      </c>
      <c r="E717" s="2" t="s">
        <v>1022</v>
      </c>
      <c r="F717" s="4">
        <v>1.8914852900000001</v>
      </c>
      <c r="G717" s="5">
        <v>1.0149999999999999E-5</v>
      </c>
      <c r="H717" s="3">
        <v>17.111000000000001</v>
      </c>
      <c r="I717" s="3">
        <v>8.0000000000000004E-4</v>
      </c>
      <c r="J717" s="3">
        <v>2.5899999999999999E-2</v>
      </c>
      <c r="K717" s="3">
        <v>7.2800000000000004E-2</v>
      </c>
      <c r="L717" s="3">
        <f t="shared" si="33"/>
        <v>-0.82250117959373981</v>
      </c>
      <c r="M717" s="3">
        <f t="shared" si="34"/>
        <v>6.1036030789231521</v>
      </c>
      <c r="N717" s="1">
        <f t="shared" si="35"/>
        <v>0.27680296815233141</v>
      </c>
    </row>
    <row r="718" spans="1:14" x14ac:dyDescent="0.3">
      <c r="A718" s="1">
        <v>82.356686766889993</v>
      </c>
      <c r="B718" s="1">
        <v>-71.396725886750005</v>
      </c>
      <c r="C718" s="1" t="s">
        <v>12</v>
      </c>
      <c r="D718" s="1" t="s">
        <v>9592</v>
      </c>
      <c r="E718" s="2" t="s">
        <v>8516</v>
      </c>
      <c r="F718" s="4">
        <v>2.9256126999999998</v>
      </c>
      <c r="G718" s="5">
        <v>2.124E-5</v>
      </c>
      <c r="H718" s="3">
        <v>15.9915</v>
      </c>
      <c r="I718" s="3">
        <v>2.9999999999999997E-4</v>
      </c>
      <c r="J718" s="3">
        <v>2.5899999999999999E-2</v>
      </c>
      <c r="K718" s="3">
        <v>4.1200000000000001E-2</v>
      </c>
      <c r="L718" s="3">
        <f t="shared" si="33"/>
        <v>-1.9420011795937384</v>
      </c>
      <c r="M718" s="3">
        <f t="shared" si="34"/>
        <v>3.4542368906593235</v>
      </c>
      <c r="N718" s="1">
        <f t="shared" si="35"/>
        <v>0.46621683259384789</v>
      </c>
    </row>
    <row r="719" spans="1:14" x14ac:dyDescent="0.3">
      <c r="A719" s="1">
        <v>72.09470703158</v>
      </c>
      <c r="B719" s="1">
        <v>-66.322489990540006</v>
      </c>
      <c r="C719" s="1" t="s">
        <v>12</v>
      </c>
      <c r="D719" s="1" t="s">
        <v>9592</v>
      </c>
      <c r="E719" s="2" t="s">
        <v>2754</v>
      </c>
      <c r="F719" s="4">
        <v>3.4248696999999999</v>
      </c>
      <c r="G719" s="5">
        <v>6.0399999999999998E-6</v>
      </c>
      <c r="H719" s="3">
        <v>15.677899999999999</v>
      </c>
      <c r="I719" s="3">
        <v>1E-4</v>
      </c>
      <c r="J719" s="3">
        <v>2.5999999999999999E-2</v>
      </c>
      <c r="K719" s="3">
        <v>3.15E-2</v>
      </c>
      <c r="L719" s="3">
        <f t="shared" si="33"/>
        <v>-2.247233260145908</v>
      </c>
      <c r="M719" s="3">
        <f t="shared" si="34"/>
        <v>2.6308244572925727</v>
      </c>
      <c r="N719" s="1">
        <f t="shared" si="35"/>
        <v>0.53464405330364395</v>
      </c>
    </row>
    <row r="720" spans="1:14" x14ac:dyDescent="0.3">
      <c r="A720" s="1">
        <v>85.013921965509994</v>
      </c>
      <c r="B720" s="1">
        <v>-71.036035763559994</v>
      </c>
      <c r="C720" s="1" t="s">
        <v>12</v>
      </c>
      <c r="D720" s="1" t="s">
        <v>9592</v>
      </c>
      <c r="E720" s="2" t="s">
        <v>6550</v>
      </c>
      <c r="F720" s="4">
        <v>3.0976346700000001</v>
      </c>
      <c r="G720" s="5">
        <v>1.5379999999999998E-5</v>
      </c>
      <c r="H720" s="3">
        <v>16.2118</v>
      </c>
      <c r="I720" s="3">
        <v>6.9999999999999999E-4</v>
      </c>
      <c r="J720" s="3">
        <v>2.5999999999999999E-2</v>
      </c>
      <c r="K720" s="3">
        <v>4.0899999999999999E-2</v>
      </c>
      <c r="L720" s="3">
        <f t="shared" si="33"/>
        <v>-1.7133332601459088</v>
      </c>
      <c r="M720" s="3">
        <f t="shared" si="34"/>
        <v>3.4158959518991767</v>
      </c>
      <c r="N720" s="1">
        <f t="shared" si="35"/>
        <v>0.49103019645778873</v>
      </c>
    </row>
    <row r="721" spans="1:14" x14ac:dyDescent="0.3">
      <c r="A721" s="1">
        <v>74.925312421909993</v>
      </c>
      <c r="B721" s="1">
        <v>-68.12097525195</v>
      </c>
      <c r="C721" s="1" t="s">
        <v>12</v>
      </c>
      <c r="D721" s="1" t="s">
        <v>9592</v>
      </c>
      <c r="E721" s="2" t="s">
        <v>1557</v>
      </c>
      <c r="F721" s="4">
        <v>4.1532372799999999</v>
      </c>
      <c r="G721" s="5">
        <v>3.5710000000000002E-5</v>
      </c>
      <c r="H721" s="3">
        <v>15.4963</v>
      </c>
      <c r="I721" s="3">
        <v>5.0000000000000001E-4</v>
      </c>
      <c r="J721" s="3">
        <v>2.6100000000000002E-2</v>
      </c>
      <c r="K721" s="3">
        <v>2.86E-2</v>
      </c>
      <c r="L721" s="3">
        <f t="shared" si="33"/>
        <v>-2.4204974633085996</v>
      </c>
      <c r="M721" s="3">
        <f t="shared" si="34"/>
        <v>2.3794698147774498</v>
      </c>
      <c r="N721" s="1">
        <f t="shared" si="35"/>
        <v>0.61838674364321189</v>
      </c>
    </row>
    <row r="722" spans="1:14" x14ac:dyDescent="0.3">
      <c r="A722" s="1">
        <v>85.538173303570005</v>
      </c>
      <c r="B722" s="1">
        <v>-69.207931126689999</v>
      </c>
      <c r="C722" s="1" t="s">
        <v>12</v>
      </c>
      <c r="D722" s="1" t="s">
        <v>9592</v>
      </c>
      <c r="E722" s="2" t="s">
        <v>8931</v>
      </c>
      <c r="F722" s="4">
        <v>4.0800675399999999</v>
      </c>
      <c r="G722" s="5">
        <v>1.3560000000000001E-5</v>
      </c>
      <c r="H722" s="3">
        <v>16.020600000000002</v>
      </c>
      <c r="I722" s="3">
        <v>4.0000000000000002E-4</v>
      </c>
      <c r="J722" s="3">
        <v>2.6100000000000002E-2</v>
      </c>
      <c r="K722" s="3">
        <v>5.1999999999999998E-2</v>
      </c>
      <c r="L722" s="3">
        <f t="shared" si="33"/>
        <v>-1.8961974633085958</v>
      </c>
      <c r="M722" s="3">
        <f t="shared" si="34"/>
        <v>4.3263086771183108</v>
      </c>
      <c r="N722" s="1">
        <f t="shared" si="35"/>
        <v>0.6106673523071664</v>
      </c>
    </row>
    <row r="723" spans="1:14" x14ac:dyDescent="0.3">
      <c r="A723" s="1">
        <v>76.569138512750001</v>
      </c>
      <c r="B723" s="1">
        <v>-66.220447593239996</v>
      </c>
      <c r="C723" s="1" t="s">
        <v>12</v>
      </c>
      <c r="D723" s="1" t="s">
        <v>9592</v>
      </c>
      <c r="E723" s="2" t="s">
        <v>2641</v>
      </c>
      <c r="F723" s="4">
        <v>4.6623135500000004</v>
      </c>
      <c r="G723" s="5">
        <v>1.9239999999999999E-5</v>
      </c>
      <c r="H723" s="3">
        <v>15.3817</v>
      </c>
      <c r="I723" s="3">
        <v>1E-4</v>
      </c>
      <c r="J723" s="3">
        <v>2.6200000000000001E-2</v>
      </c>
      <c r="K723" s="3">
        <v>3.5999999999999997E-2</v>
      </c>
      <c r="L723" s="3">
        <f t="shared" si="33"/>
        <v>-2.5267935434012685</v>
      </c>
      <c r="M723" s="3">
        <f t="shared" si="34"/>
        <v>2.9837049456318301</v>
      </c>
      <c r="N723" s="1">
        <f t="shared" si="35"/>
        <v>0.66860147734752284</v>
      </c>
    </row>
    <row r="724" spans="1:14" x14ac:dyDescent="0.3">
      <c r="A724" s="1">
        <v>13.98829923243</v>
      </c>
      <c r="B724" s="1">
        <v>-73.304934285040005</v>
      </c>
      <c r="C724" s="1" t="s">
        <v>12</v>
      </c>
      <c r="D724" s="1" t="s">
        <v>9592</v>
      </c>
      <c r="E724" s="2" t="s">
        <v>7919</v>
      </c>
      <c r="F724" s="4">
        <v>5.1041518899999998</v>
      </c>
      <c r="G724" s="5">
        <v>3.6739999999999997E-5</v>
      </c>
      <c r="H724" s="3">
        <v>15.898199999999999</v>
      </c>
      <c r="I724" s="3">
        <v>2.9999999999999997E-4</v>
      </c>
      <c r="J724" s="3">
        <v>2.6200000000000001E-2</v>
      </c>
      <c r="K724" s="3">
        <v>3.8100000000000002E-2</v>
      </c>
      <c r="L724" s="3">
        <f t="shared" si="33"/>
        <v>-2.0102935434012714</v>
      </c>
      <c r="M724" s="3">
        <f t="shared" si="34"/>
        <v>3.1577544132707986</v>
      </c>
      <c r="N724" s="1">
        <f t="shared" si="35"/>
        <v>0.70792358969573699</v>
      </c>
    </row>
    <row r="725" spans="1:14" x14ac:dyDescent="0.3">
      <c r="A725" s="1">
        <v>75.014558445299997</v>
      </c>
      <c r="B725" s="1">
        <v>-69.012419948360005</v>
      </c>
      <c r="C725" s="1" t="s">
        <v>12</v>
      </c>
      <c r="D725" s="1" t="s">
        <v>9592</v>
      </c>
      <c r="E725" s="2" t="s">
        <v>9156</v>
      </c>
      <c r="F725" s="4">
        <v>2.88853107</v>
      </c>
      <c r="G725" s="5">
        <v>1.5650000000000001E-5</v>
      </c>
      <c r="H725" s="3">
        <v>16.086300000000001</v>
      </c>
      <c r="I725" s="3">
        <v>2.0000000000000001E-4</v>
      </c>
      <c r="J725" s="3">
        <v>2.6200000000000001E-2</v>
      </c>
      <c r="K725" s="3">
        <v>3.6600000000000001E-2</v>
      </c>
      <c r="L725" s="3">
        <f t="shared" si="33"/>
        <v>-1.8221935434012693</v>
      </c>
      <c r="M725" s="3">
        <f t="shared" si="34"/>
        <v>3.0334333662818516</v>
      </c>
      <c r="N725" s="1">
        <f t="shared" si="35"/>
        <v>0.46067704331831155</v>
      </c>
    </row>
    <row r="726" spans="1:14" x14ac:dyDescent="0.3">
      <c r="A726" s="1">
        <v>88.234195886530003</v>
      </c>
      <c r="B726" s="1">
        <v>-69.790076301040003</v>
      </c>
      <c r="C726" s="1" t="s">
        <v>12</v>
      </c>
      <c r="D726" s="1" t="s">
        <v>9592</v>
      </c>
      <c r="E726" s="2" t="s">
        <v>9018</v>
      </c>
      <c r="F726" s="4">
        <v>3.3137703699999999</v>
      </c>
      <c r="G726" s="5">
        <v>1.5400000000000002E-5</v>
      </c>
      <c r="H726" s="3">
        <v>15.815099999999999</v>
      </c>
      <c r="I726" s="3">
        <v>2.9999999999999997E-4</v>
      </c>
      <c r="J726" s="3">
        <v>2.63E-2</v>
      </c>
      <c r="K726" s="3">
        <v>3.1300000000000001E-2</v>
      </c>
      <c r="L726" s="3">
        <f t="shared" si="33"/>
        <v>-2.0851212575512079</v>
      </c>
      <c r="M726" s="3">
        <f t="shared" si="34"/>
        <v>2.5843019569360703</v>
      </c>
      <c r="N726" s="1">
        <f t="shared" si="35"/>
        <v>0.5203224103907631</v>
      </c>
    </row>
    <row r="727" spans="1:14" x14ac:dyDescent="0.3">
      <c r="A727" s="1">
        <v>299.38702187720997</v>
      </c>
      <c r="B727" s="1">
        <v>38.091771879920003</v>
      </c>
      <c r="C727" s="1" t="s">
        <v>12</v>
      </c>
      <c r="D727" s="1" t="s">
        <v>9592</v>
      </c>
      <c r="E727" s="2" t="s">
        <v>591</v>
      </c>
      <c r="F727" s="4">
        <v>3.8967095399999998</v>
      </c>
      <c r="G727" s="5">
        <v>1.165E-5</v>
      </c>
      <c r="H727" s="3">
        <v>13.590299999999999</v>
      </c>
      <c r="I727" s="3">
        <v>1E-4</v>
      </c>
      <c r="J727" s="3">
        <v>2.64E-2</v>
      </c>
      <c r="K727" s="3">
        <v>1.67E-2</v>
      </c>
      <c r="L727" s="3">
        <f t="shared" si="33"/>
        <v>-4.3016803656508458</v>
      </c>
      <c r="M727" s="3">
        <f t="shared" si="34"/>
        <v>1.3736219114457096</v>
      </c>
      <c r="N727" s="1">
        <f t="shared" si="35"/>
        <v>0.59069803476971994</v>
      </c>
    </row>
    <row r="728" spans="1:14" x14ac:dyDescent="0.3">
      <c r="A728" s="1">
        <v>82.970520779989997</v>
      </c>
      <c r="B728" s="1">
        <v>-65.912353553450004</v>
      </c>
      <c r="C728" s="1" t="s">
        <v>12</v>
      </c>
      <c r="D728" s="1" t="s">
        <v>9592</v>
      </c>
      <c r="E728" s="2" t="s">
        <v>1780</v>
      </c>
      <c r="F728" s="4">
        <v>2.3269856</v>
      </c>
      <c r="G728" s="5">
        <v>6.6800000000000004E-6</v>
      </c>
      <c r="H728" s="3">
        <v>16.369700000000002</v>
      </c>
      <c r="I728" s="3">
        <v>1E-4</v>
      </c>
      <c r="J728" s="3">
        <v>2.64E-2</v>
      </c>
      <c r="K728" s="3">
        <v>4.6399999999999997E-2</v>
      </c>
      <c r="L728" s="3">
        <f t="shared" si="33"/>
        <v>-1.5222803656508432</v>
      </c>
      <c r="M728" s="3">
        <f t="shared" si="34"/>
        <v>3.8165303319798136</v>
      </c>
      <c r="N728" s="1">
        <f t="shared" si="35"/>
        <v>0.36679369576636484</v>
      </c>
    </row>
    <row r="729" spans="1:14" x14ac:dyDescent="0.3">
      <c r="A729" s="1">
        <v>77.070924523350001</v>
      </c>
      <c r="B729" s="1">
        <v>-65.483187346779999</v>
      </c>
      <c r="C729" s="1" t="s">
        <v>12</v>
      </c>
      <c r="D729" s="1" t="s">
        <v>9592</v>
      </c>
      <c r="E729" s="2" t="s">
        <v>2330</v>
      </c>
      <c r="F729" s="4">
        <v>3.9520833</v>
      </c>
      <c r="G729" s="5">
        <v>9.2599999999999994E-6</v>
      </c>
      <c r="H729" s="3">
        <v>15.630100000000001</v>
      </c>
      <c r="I729" s="3">
        <v>1E-4</v>
      </c>
      <c r="J729" s="3">
        <v>2.64E-2</v>
      </c>
      <c r="K729" s="3">
        <v>3.27E-2</v>
      </c>
      <c r="L729" s="3">
        <f t="shared" si="33"/>
        <v>-2.2618803656508462</v>
      </c>
      <c r="M729" s="3">
        <f t="shared" si="34"/>
        <v>2.6896668512749131</v>
      </c>
      <c r="N729" s="1">
        <f t="shared" si="35"/>
        <v>0.5968260898500749</v>
      </c>
    </row>
    <row r="730" spans="1:14" x14ac:dyDescent="0.3">
      <c r="A730" s="1">
        <v>15.41353506335</v>
      </c>
      <c r="B730" s="1">
        <v>-73.172786826269999</v>
      </c>
      <c r="C730" s="1" t="s">
        <v>12</v>
      </c>
      <c r="D730" s="1" t="s">
        <v>9592</v>
      </c>
      <c r="E730" s="2" t="s">
        <v>8257</v>
      </c>
      <c r="F730" s="4">
        <v>6.4915393000000003</v>
      </c>
      <c r="G730" s="5">
        <v>3.5410000000000001E-5</v>
      </c>
      <c r="H730" s="3">
        <v>15.678100000000001</v>
      </c>
      <c r="I730" s="3">
        <v>1.1000000000000001E-3</v>
      </c>
      <c r="J730" s="3">
        <v>2.64E-2</v>
      </c>
      <c r="K730" s="3">
        <v>3.8600000000000002E-2</v>
      </c>
      <c r="L730" s="3">
        <f t="shared" si="33"/>
        <v>-2.2138803656508443</v>
      </c>
      <c r="M730" s="3">
        <f t="shared" si="34"/>
        <v>3.1749586121883979</v>
      </c>
      <c r="N730" s="1">
        <f t="shared" si="35"/>
        <v>0.81234769067246371</v>
      </c>
    </row>
    <row r="731" spans="1:14" x14ac:dyDescent="0.3">
      <c r="A731" s="1">
        <v>73.968587337849996</v>
      </c>
      <c r="B731" s="1">
        <v>-68.821089822920001</v>
      </c>
      <c r="C731" s="1" t="s">
        <v>12</v>
      </c>
      <c r="D731" s="1" t="s">
        <v>9592</v>
      </c>
      <c r="E731" s="2" t="s">
        <v>9263</v>
      </c>
      <c r="F731" s="4">
        <v>3.0252883800000001</v>
      </c>
      <c r="G731" s="5">
        <v>1.506E-5</v>
      </c>
      <c r="H731" s="3">
        <v>16.2437</v>
      </c>
      <c r="I731" s="3">
        <v>2.9999999999999997E-4</v>
      </c>
      <c r="J731" s="3">
        <v>2.64E-2</v>
      </c>
      <c r="K731" s="3">
        <v>3.56E-2</v>
      </c>
      <c r="L731" s="3">
        <f t="shared" si="33"/>
        <v>-1.6482803656508445</v>
      </c>
      <c r="M731" s="3">
        <f t="shared" si="34"/>
        <v>2.9282000104506078</v>
      </c>
      <c r="N731" s="1">
        <f t="shared" si="35"/>
        <v>0.48076677927717482</v>
      </c>
    </row>
    <row r="732" spans="1:14" x14ac:dyDescent="0.3">
      <c r="A732" s="1">
        <v>12.539189481919999</v>
      </c>
      <c r="B732" s="1">
        <v>-72.943647457799997</v>
      </c>
      <c r="C732" s="1" t="s">
        <v>12</v>
      </c>
      <c r="D732" s="1" t="s">
        <v>9592</v>
      </c>
      <c r="E732" s="2" t="s">
        <v>1368</v>
      </c>
      <c r="F732" s="4">
        <v>1.6855662499999999</v>
      </c>
      <c r="G732" s="5">
        <v>7.3987E-4</v>
      </c>
      <c r="H732" s="3">
        <v>17.417400000000001</v>
      </c>
      <c r="I732" s="3">
        <v>1.1299999999999999E-2</v>
      </c>
      <c r="J732" s="3">
        <v>2.6499999999999999E-2</v>
      </c>
      <c r="K732" s="3">
        <v>8.4500000000000006E-2</v>
      </c>
      <c r="L732" s="3">
        <f t="shared" si="33"/>
        <v>-0.46637063031596071</v>
      </c>
      <c r="M732" s="3">
        <f t="shared" si="34"/>
        <v>6.9241437860750761</v>
      </c>
      <c r="N732" s="1">
        <f t="shared" si="35"/>
        <v>0.22674582683265779</v>
      </c>
    </row>
    <row r="733" spans="1:14" x14ac:dyDescent="0.3">
      <c r="A733" s="1">
        <v>24.110906960809999</v>
      </c>
      <c r="B733" s="1">
        <v>-75.125451123410002</v>
      </c>
      <c r="C733" s="1" t="s">
        <v>12</v>
      </c>
      <c r="D733" s="1" t="s">
        <v>9592</v>
      </c>
      <c r="E733" s="2" t="s">
        <v>2171</v>
      </c>
      <c r="F733" s="4">
        <v>1.4311348399999999</v>
      </c>
      <c r="G733" s="5">
        <v>1.1029999999999999E-5</v>
      </c>
      <c r="H733" s="3">
        <v>17.247599999999998</v>
      </c>
      <c r="I733" s="3">
        <v>6.9999999999999999E-4</v>
      </c>
      <c r="J733" s="3">
        <v>2.6499999999999999E-2</v>
      </c>
      <c r="K733" s="3">
        <v>6.6199999999999995E-2</v>
      </c>
      <c r="L733" s="3">
        <f t="shared" si="33"/>
        <v>-0.63617063031596288</v>
      </c>
      <c r="M733" s="3">
        <f t="shared" si="34"/>
        <v>5.4245883082623614</v>
      </c>
      <c r="N733" s="1">
        <f t="shared" si="35"/>
        <v>0.15568055445097839</v>
      </c>
    </row>
    <row r="734" spans="1:14" x14ac:dyDescent="0.3">
      <c r="A734" s="1">
        <v>152.8513949025</v>
      </c>
      <c r="B734" s="1">
        <v>-61.486160794969997</v>
      </c>
      <c r="C734" s="1" t="s">
        <v>12</v>
      </c>
      <c r="D734" s="1" t="s">
        <v>9592</v>
      </c>
      <c r="E734" s="2" t="s">
        <v>1473</v>
      </c>
      <c r="F734" s="4">
        <v>2.9114623800000001</v>
      </c>
      <c r="G734" s="5">
        <v>1.234E-5</v>
      </c>
      <c r="H734" s="3">
        <v>14.105399999999999</v>
      </c>
      <c r="I734" s="3">
        <v>1E-4</v>
      </c>
      <c r="J734" s="3">
        <v>2.6599999999999999E-2</v>
      </c>
      <c r="K734" s="3">
        <v>1.84E-2</v>
      </c>
      <c r="L734" s="3">
        <f t="shared" si="33"/>
        <v>-3.7701918168446653</v>
      </c>
      <c r="M734" s="3">
        <f t="shared" si="34"/>
        <v>1.5020723502192297</v>
      </c>
      <c r="N734" s="1">
        <f t="shared" si="35"/>
        <v>0.46411118281293839</v>
      </c>
    </row>
    <row r="735" spans="1:14" x14ac:dyDescent="0.3">
      <c r="A735" s="1">
        <v>14.06636000584</v>
      </c>
      <c r="B735" s="1">
        <v>-71.723441772960001</v>
      </c>
      <c r="C735" s="1" t="s">
        <v>12</v>
      </c>
      <c r="D735" s="1" t="s">
        <v>9592</v>
      </c>
      <c r="E735" s="2" t="s">
        <v>6836</v>
      </c>
      <c r="F735" s="4">
        <v>2.0420218000000001</v>
      </c>
      <c r="G735" s="5">
        <v>1.5970000000000001E-5</v>
      </c>
      <c r="H735" s="3">
        <v>16.996200000000002</v>
      </c>
      <c r="I735" s="3">
        <v>5.9999999999999995E-4</v>
      </c>
      <c r="J735" s="3">
        <v>2.6599999999999999E-2</v>
      </c>
      <c r="K735" s="3">
        <v>6.8400000000000002E-2</v>
      </c>
      <c r="L735" s="3">
        <f t="shared" si="33"/>
        <v>-0.87939181684466305</v>
      </c>
      <c r="M735" s="3">
        <f t="shared" si="34"/>
        <v>5.5837907130682245</v>
      </c>
      <c r="N735" s="1">
        <f t="shared" si="35"/>
        <v>0.31006037417066062</v>
      </c>
    </row>
    <row r="736" spans="1:14" x14ac:dyDescent="0.3">
      <c r="A736" s="1">
        <v>79.220439678559998</v>
      </c>
      <c r="B736" s="1">
        <v>-66.369940632240002</v>
      </c>
      <c r="C736" s="1" t="s">
        <v>12</v>
      </c>
      <c r="D736" s="1" t="s">
        <v>9592</v>
      </c>
      <c r="E736" s="2" t="s">
        <v>1770</v>
      </c>
      <c r="F736" s="4">
        <v>1.59980571</v>
      </c>
      <c r="G736" s="5">
        <v>1.86E-6</v>
      </c>
      <c r="H736" s="3">
        <v>16.8887</v>
      </c>
      <c r="I736" s="3">
        <v>1E-4</v>
      </c>
      <c r="J736" s="3">
        <v>2.6700000000000002E-2</v>
      </c>
      <c r="K736" s="3">
        <v>7.1300000000000002E-2</v>
      </c>
      <c r="L736" s="3">
        <f t="shared" si="33"/>
        <v>-0.97874369317712606</v>
      </c>
      <c r="M736" s="3">
        <f t="shared" si="34"/>
        <v>5.7987306059460701</v>
      </c>
      <c r="N736" s="1">
        <f t="shared" si="35"/>
        <v>0.20406724253190478</v>
      </c>
    </row>
    <row r="737" spans="1:14" x14ac:dyDescent="0.3">
      <c r="A737" s="1">
        <v>13.322198622409999</v>
      </c>
      <c r="B737" s="1">
        <v>-72.448178939789997</v>
      </c>
      <c r="C737" s="1" t="s">
        <v>12</v>
      </c>
      <c r="D737" s="1" t="s">
        <v>9592</v>
      </c>
      <c r="E737" s="2" t="s">
        <v>1016</v>
      </c>
      <c r="F737" s="4">
        <v>1.19150267</v>
      </c>
      <c r="G737" s="5">
        <v>2.2800000000000002E-6</v>
      </c>
      <c r="H737" s="3">
        <v>17.991</v>
      </c>
      <c r="I737" s="3">
        <v>5.0000000000000001E-4</v>
      </c>
      <c r="J737" s="3">
        <v>2.6800000000000001E-2</v>
      </c>
      <c r="K737" s="3">
        <v>0.11990000000000001</v>
      </c>
      <c r="L737" s="3">
        <f t="shared" si="33"/>
        <v>0.13167397014394311</v>
      </c>
      <c r="M737" s="3">
        <f t="shared" si="34"/>
        <v>9.7149160958318763</v>
      </c>
      <c r="N737" s="1">
        <f t="shared" si="35"/>
        <v>7.609501988009762E-2</v>
      </c>
    </row>
    <row r="738" spans="1:14" x14ac:dyDescent="0.3">
      <c r="A738" s="1">
        <v>10.98119461231</v>
      </c>
      <c r="B738" s="1">
        <v>-73.140040001000003</v>
      </c>
      <c r="C738" s="1" t="s">
        <v>12</v>
      </c>
      <c r="D738" s="1" t="s">
        <v>9592</v>
      </c>
      <c r="E738" s="2" t="s">
        <v>958</v>
      </c>
      <c r="F738" s="4">
        <v>1.7877539</v>
      </c>
      <c r="G738" s="5">
        <v>1.4300000000000001E-6</v>
      </c>
      <c r="H738" s="3">
        <v>17.0505</v>
      </c>
      <c r="I738" s="3">
        <v>2E-3</v>
      </c>
      <c r="J738" s="3">
        <v>2.69E-2</v>
      </c>
      <c r="K738" s="3">
        <v>7.3400000000000007E-2</v>
      </c>
      <c r="L738" s="3">
        <f t="shared" si="33"/>
        <v>-0.80073859998796237</v>
      </c>
      <c r="M738" s="3">
        <f t="shared" si="34"/>
        <v>5.9251379910176531</v>
      </c>
      <c r="N738" s="1">
        <f t="shared" si="35"/>
        <v>0.25230773413096452</v>
      </c>
    </row>
    <row r="739" spans="1:14" x14ac:dyDescent="0.3">
      <c r="A739" s="1">
        <v>76.925604226610005</v>
      </c>
      <c r="B739" s="1">
        <v>-69.246695519629995</v>
      </c>
      <c r="C739" s="1" t="s">
        <v>12</v>
      </c>
      <c r="D739" s="1" t="s">
        <v>9592</v>
      </c>
      <c r="E739" s="2" t="s">
        <v>1981</v>
      </c>
      <c r="F739" s="4">
        <v>18.507287380000001</v>
      </c>
      <c r="G739" s="5">
        <v>1.5472000000000001E-4</v>
      </c>
      <c r="H739" s="3">
        <v>14.0777</v>
      </c>
      <c r="I739" s="3">
        <v>1E-4</v>
      </c>
      <c r="J739" s="3">
        <v>2.69E-2</v>
      </c>
      <c r="K739" s="3">
        <v>1.9400000000000001E-2</v>
      </c>
      <c r="L739" s="3">
        <f t="shared" si="33"/>
        <v>-3.7735385999879618</v>
      </c>
      <c r="M739" s="3">
        <f t="shared" si="34"/>
        <v>1.5660445601051765</v>
      </c>
      <c r="N739" s="1">
        <f t="shared" si="35"/>
        <v>1.2673427687135312</v>
      </c>
    </row>
    <row r="740" spans="1:14" x14ac:dyDescent="0.3">
      <c r="A740" s="1">
        <v>81.026818632940007</v>
      </c>
      <c r="B740" s="1">
        <v>-69.80616083148</v>
      </c>
      <c r="C740" s="1" t="s">
        <v>12</v>
      </c>
      <c r="D740" s="1" t="s">
        <v>9592</v>
      </c>
      <c r="E740" s="2" t="s">
        <v>5074</v>
      </c>
      <c r="F740" s="4">
        <v>4.8205313900000002</v>
      </c>
      <c r="G740" s="5">
        <v>2.4340000000000001E-5</v>
      </c>
      <c r="H740" s="3">
        <v>15.417</v>
      </c>
      <c r="I740" s="3">
        <v>2.0000000000000001E-4</v>
      </c>
      <c r="J740" s="3">
        <v>2.69E-2</v>
      </c>
      <c r="K740" s="3">
        <v>2.75E-2</v>
      </c>
      <c r="L740" s="3">
        <f t="shared" si="33"/>
        <v>-2.4342385999879603</v>
      </c>
      <c r="M740" s="3">
        <f t="shared" si="34"/>
        <v>2.219908530405851</v>
      </c>
      <c r="N740" s="1">
        <f t="shared" si="35"/>
        <v>0.68309491521484522</v>
      </c>
    </row>
    <row r="741" spans="1:14" x14ac:dyDescent="0.3">
      <c r="A741" s="1">
        <v>79.10554342671</v>
      </c>
      <c r="B741" s="1">
        <v>-68.830860766179995</v>
      </c>
      <c r="C741" s="1" t="s">
        <v>12</v>
      </c>
      <c r="D741" s="1" t="s">
        <v>9592</v>
      </c>
      <c r="E741" s="2" t="s">
        <v>6322</v>
      </c>
      <c r="F741" s="4">
        <v>4.0451143600000004</v>
      </c>
      <c r="G741" s="5">
        <v>9.4099999999999997E-6</v>
      </c>
      <c r="H741" s="3">
        <v>15.883900000000001</v>
      </c>
      <c r="I741" s="3">
        <v>5.0000000000000001E-4</v>
      </c>
      <c r="J741" s="3">
        <v>2.69E-2</v>
      </c>
      <c r="K741" s="3">
        <v>4.2700000000000002E-2</v>
      </c>
      <c r="L741" s="3">
        <f t="shared" si="33"/>
        <v>-1.9673385999879613</v>
      </c>
      <c r="M741" s="3">
        <f t="shared" si="34"/>
        <v>3.4469125403963128</v>
      </c>
      <c r="N741" s="1">
        <f t="shared" si="35"/>
        <v>0.60693080412255263</v>
      </c>
    </row>
    <row r="742" spans="1:14" x14ac:dyDescent="0.3">
      <c r="A742" s="1">
        <v>10.52415345947</v>
      </c>
      <c r="B742" s="1">
        <v>-73.042038812640001</v>
      </c>
      <c r="C742" s="1" t="s">
        <v>12</v>
      </c>
      <c r="D742" s="1" t="s">
        <v>9592</v>
      </c>
      <c r="E742" s="2" t="s">
        <v>1152</v>
      </c>
      <c r="F742" s="4">
        <v>2.0663570299999998</v>
      </c>
      <c r="G742" s="5">
        <v>3.9700000000000001E-6</v>
      </c>
      <c r="H742" s="3">
        <v>17.319299999999998</v>
      </c>
      <c r="I742" s="3">
        <v>6.9999999999999999E-4</v>
      </c>
      <c r="J742" s="3">
        <v>2.7E-2</v>
      </c>
      <c r="K742" s="3">
        <v>8.2900000000000001E-2</v>
      </c>
      <c r="L742" s="3">
        <f t="shared" si="33"/>
        <v>-0.52388117920506616</v>
      </c>
      <c r="M742" s="3">
        <f t="shared" si="34"/>
        <v>6.667229938160153</v>
      </c>
      <c r="N742" s="1">
        <f t="shared" si="35"/>
        <v>0.31520536208322392</v>
      </c>
    </row>
    <row r="743" spans="1:14" x14ac:dyDescent="0.3">
      <c r="A743" s="1">
        <v>297.82200759985</v>
      </c>
      <c r="B743" s="1">
        <v>32.675529780929999</v>
      </c>
      <c r="C743" s="1" t="s">
        <v>12</v>
      </c>
      <c r="D743" s="1" t="s">
        <v>9592</v>
      </c>
      <c r="E743" s="2" t="s">
        <v>3919</v>
      </c>
      <c r="F743" s="4">
        <v>15.00335776</v>
      </c>
      <c r="G743" s="5">
        <v>1.1281E-4</v>
      </c>
      <c r="H743" s="3">
        <v>13.1229</v>
      </c>
      <c r="I743" s="3">
        <v>1E-4</v>
      </c>
      <c r="J743" s="3">
        <v>2.7E-2</v>
      </c>
      <c r="K743" s="3">
        <v>2.1100000000000001E-2</v>
      </c>
      <c r="L743" s="3">
        <f t="shared" si="33"/>
        <v>-4.7202811792050632</v>
      </c>
      <c r="M743" s="3">
        <f t="shared" si="34"/>
        <v>1.696966841544983</v>
      </c>
      <c r="N743" s="1">
        <f t="shared" si="35"/>
        <v>1.1761884652855512</v>
      </c>
    </row>
    <row r="744" spans="1:14" x14ac:dyDescent="0.3">
      <c r="A744" s="1">
        <v>13.70403543796</v>
      </c>
      <c r="B744" s="1">
        <v>-73.260481789340005</v>
      </c>
      <c r="C744" s="1" t="s">
        <v>12</v>
      </c>
      <c r="D744" s="1" t="s">
        <v>9592</v>
      </c>
      <c r="E744" s="2" t="s">
        <v>7911</v>
      </c>
      <c r="F744" s="4">
        <v>2.7733298400000002</v>
      </c>
      <c r="G744" s="5">
        <v>6.6599999999999998E-6</v>
      </c>
      <c r="H744" s="3">
        <v>16.353000000000002</v>
      </c>
      <c r="I744" s="3">
        <v>5.0000000000000001E-4</v>
      </c>
      <c r="J744" s="3">
        <v>2.7E-2</v>
      </c>
      <c r="K744" s="3">
        <v>5.7200000000000001E-2</v>
      </c>
      <c r="L744" s="3">
        <f t="shared" si="33"/>
        <v>-1.490181179205063</v>
      </c>
      <c r="M744" s="3">
        <f t="shared" si="34"/>
        <v>4.6003082341785868</v>
      </c>
      <c r="N744" s="1">
        <f t="shared" si="35"/>
        <v>0.44300152452670616</v>
      </c>
    </row>
    <row r="745" spans="1:14" x14ac:dyDescent="0.3">
      <c r="A745" s="1">
        <v>11.710173265090001</v>
      </c>
      <c r="B745" s="1">
        <v>-72.543329231480001</v>
      </c>
      <c r="C745" s="1" t="s">
        <v>12</v>
      </c>
      <c r="D745" s="1" t="s">
        <v>9592</v>
      </c>
      <c r="E745" s="2" t="s">
        <v>1414</v>
      </c>
      <c r="F745" s="4">
        <v>4.5471996099999998</v>
      </c>
      <c r="G745" s="5">
        <v>9.9720000000000001E-5</v>
      </c>
      <c r="H745" s="3">
        <v>15.8306</v>
      </c>
      <c r="I745" s="3">
        <v>1.6999999999999999E-3</v>
      </c>
      <c r="J745" s="3">
        <v>2.7099999999999999E-2</v>
      </c>
      <c r="K745" s="3">
        <v>4.7899999999999998E-2</v>
      </c>
      <c r="L745" s="3">
        <f t="shared" si="33"/>
        <v>-2.0045535456279744</v>
      </c>
      <c r="M745" s="3">
        <f t="shared" si="34"/>
        <v>3.8381410392211142</v>
      </c>
      <c r="N745" s="1">
        <f t="shared" si="35"/>
        <v>0.65774401899921087</v>
      </c>
    </row>
    <row r="746" spans="1:14" x14ac:dyDescent="0.3">
      <c r="A746" s="1">
        <v>77.555891901300001</v>
      </c>
      <c r="B746" s="1">
        <v>-66.583502220019994</v>
      </c>
      <c r="C746" s="1" t="s">
        <v>12</v>
      </c>
      <c r="D746" s="1" t="s">
        <v>9592</v>
      </c>
      <c r="E746" s="2" t="s">
        <v>2664</v>
      </c>
      <c r="F746" s="4">
        <v>3.5188225000000002</v>
      </c>
      <c r="G746" s="5">
        <v>7.4900000000000003E-6</v>
      </c>
      <c r="H746" s="3">
        <v>15.793100000000001</v>
      </c>
      <c r="I746" s="3">
        <v>1E-4</v>
      </c>
      <c r="J746" s="3">
        <v>2.7099999999999999E-2</v>
      </c>
      <c r="K746" s="3">
        <v>3.7100000000000001E-2</v>
      </c>
      <c r="L746" s="3">
        <f t="shared" si="33"/>
        <v>-2.0420535456279723</v>
      </c>
      <c r="M746" s="3">
        <f t="shared" si="34"/>
        <v>2.9727561308580084</v>
      </c>
      <c r="N746" s="1">
        <f t="shared" si="35"/>
        <v>0.54639736026663188</v>
      </c>
    </row>
    <row r="747" spans="1:14" x14ac:dyDescent="0.3">
      <c r="A747" s="1">
        <v>87.075584703420006</v>
      </c>
      <c r="B747" s="1">
        <v>-71.45885248962</v>
      </c>
      <c r="C747" s="1" t="s">
        <v>12</v>
      </c>
      <c r="D747" s="1" t="s">
        <v>9592</v>
      </c>
      <c r="E747" s="2" t="s">
        <v>6466</v>
      </c>
      <c r="F747" s="4">
        <v>5.6977817100000001</v>
      </c>
      <c r="G747" s="5">
        <v>5.5800000000000001E-5</v>
      </c>
      <c r="H747" s="3">
        <v>15.353</v>
      </c>
      <c r="I747" s="3">
        <v>2.9999999999999997E-4</v>
      </c>
      <c r="J747" s="3">
        <v>2.7099999999999999E-2</v>
      </c>
      <c r="K747" s="3">
        <v>2.5600000000000001E-2</v>
      </c>
      <c r="L747" s="3">
        <f t="shared" si="33"/>
        <v>-2.4821535456279733</v>
      </c>
      <c r="M747" s="3">
        <f t="shared" si="34"/>
        <v>2.0512818792665404</v>
      </c>
      <c r="N747" s="1">
        <f t="shared" si="35"/>
        <v>0.75570580679211496</v>
      </c>
    </row>
    <row r="748" spans="1:14" x14ac:dyDescent="0.3">
      <c r="A748" s="1">
        <v>17.117278317139998</v>
      </c>
      <c r="B748" s="1">
        <v>-71.629097456889994</v>
      </c>
      <c r="C748" s="1" t="s">
        <v>12</v>
      </c>
      <c r="D748" s="1" t="s">
        <v>9592</v>
      </c>
      <c r="E748" s="2" t="s">
        <v>6933</v>
      </c>
      <c r="F748" s="4">
        <v>3.7169876899999998</v>
      </c>
      <c r="G748" s="5">
        <v>1.0020000000000001E-5</v>
      </c>
      <c r="H748" s="3">
        <v>16.131499999999999</v>
      </c>
      <c r="I748" s="3">
        <v>2.9999999999999997E-4</v>
      </c>
      <c r="J748" s="3">
        <v>2.7099999999999999E-2</v>
      </c>
      <c r="K748" s="3">
        <v>3.8899999999999997E-2</v>
      </c>
      <c r="L748" s="3">
        <f t="shared" si="33"/>
        <v>-1.7036535456279758</v>
      </c>
      <c r="M748" s="3">
        <f t="shared" si="34"/>
        <v>3.1169868992065344</v>
      </c>
      <c r="N748" s="1">
        <f t="shared" si="35"/>
        <v>0.57019112279227546</v>
      </c>
    </row>
    <row r="749" spans="1:14" x14ac:dyDescent="0.3">
      <c r="A749" s="1">
        <v>5.1442607700299998</v>
      </c>
      <c r="B749" s="1">
        <v>-73.637040194380006</v>
      </c>
      <c r="C749" s="1" t="s">
        <v>12</v>
      </c>
      <c r="D749" s="1" t="s">
        <v>9592</v>
      </c>
      <c r="E749" s="2" t="s">
        <v>753</v>
      </c>
      <c r="F749" s="4">
        <v>1.62235364</v>
      </c>
      <c r="G749" s="5">
        <v>7.2200000000000003E-6</v>
      </c>
      <c r="H749" s="3">
        <v>17.333500000000001</v>
      </c>
      <c r="I749" s="3">
        <v>2.5000000000000001E-3</v>
      </c>
      <c r="J749" s="3">
        <v>2.7199999999999998E-2</v>
      </c>
      <c r="K749" s="3">
        <v>7.3499999999999996E-2</v>
      </c>
      <c r="L749" s="3">
        <f t="shared" si="33"/>
        <v>-0.49365547982900893</v>
      </c>
      <c r="M749" s="3">
        <f t="shared" si="34"/>
        <v>5.8677707639593306</v>
      </c>
      <c r="N749" s="1">
        <f t="shared" si="35"/>
        <v>0.21014552753252635</v>
      </c>
    </row>
    <row r="750" spans="1:14" x14ac:dyDescent="0.3">
      <c r="A750" s="1">
        <v>73.553914183339998</v>
      </c>
      <c r="B750" s="1">
        <v>-67.825085690229997</v>
      </c>
      <c r="C750" s="1" t="s">
        <v>12</v>
      </c>
      <c r="D750" s="1" t="s">
        <v>9592</v>
      </c>
      <c r="E750" s="2" t="s">
        <v>1649</v>
      </c>
      <c r="F750" s="4">
        <v>3.7351462899999999</v>
      </c>
      <c r="G750" s="5">
        <v>7.2300000000000002E-6</v>
      </c>
      <c r="H750" s="3">
        <v>15.743</v>
      </c>
      <c r="I750" s="3">
        <v>6.9999999999999999E-4</v>
      </c>
      <c r="J750" s="3">
        <v>2.7199999999999998E-2</v>
      </c>
      <c r="K750" s="3">
        <v>0.03</v>
      </c>
      <c r="L750" s="3">
        <f t="shared" si="33"/>
        <v>-2.0841554798290076</v>
      </c>
      <c r="M750" s="3">
        <f t="shared" si="34"/>
        <v>2.3950083600059249</v>
      </c>
      <c r="N750" s="1">
        <f t="shared" si="35"/>
        <v>0.57230761597620528</v>
      </c>
    </row>
    <row r="751" spans="1:14" x14ac:dyDescent="0.3">
      <c r="A751" s="1">
        <v>91.877370756130006</v>
      </c>
      <c r="B751" s="1">
        <v>-66.959953667280004</v>
      </c>
      <c r="C751" s="1" t="s">
        <v>12</v>
      </c>
      <c r="D751" s="1" t="s">
        <v>9592</v>
      </c>
      <c r="E751" s="2" t="s">
        <v>3808</v>
      </c>
      <c r="F751" s="4">
        <v>1.6296458899999999</v>
      </c>
      <c r="G751" s="5">
        <v>2.6900000000000001E-6</v>
      </c>
      <c r="H751" s="3">
        <v>16.737100000000002</v>
      </c>
      <c r="I751" s="3">
        <v>1E-4</v>
      </c>
      <c r="J751" s="3">
        <v>2.7199999999999998E-2</v>
      </c>
      <c r="K751" s="3">
        <v>5.1299999999999998E-2</v>
      </c>
      <c r="L751" s="3">
        <f t="shared" si="33"/>
        <v>-1.0900554798290081</v>
      </c>
      <c r="M751" s="3">
        <f t="shared" si="34"/>
        <v>4.0954641219046701</v>
      </c>
      <c r="N751" s="1">
        <f t="shared" si="35"/>
        <v>0.21209324567618093</v>
      </c>
    </row>
    <row r="752" spans="1:14" x14ac:dyDescent="0.3">
      <c r="A752" s="1">
        <v>84.583237108310001</v>
      </c>
      <c r="B752" s="1">
        <v>-67.342248232190002</v>
      </c>
      <c r="C752" s="1" t="s">
        <v>12</v>
      </c>
      <c r="D752" s="1" t="s">
        <v>9592</v>
      </c>
      <c r="E752" s="2" t="s">
        <v>7165</v>
      </c>
      <c r="F752" s="4">
        <v>4.7096139099999998</v>
      </c>
      <c r="G752" s="5">
        <v>3.2440000000000001E-5</v>
      </c>
      <c r="H752" s="3">
        <v>15.057399999999999</v>
      </c>
      <c r="I752" s="3">
        <v>2.9999999999999997E-4</v>
      </c>
      <c r="J752" s="3">
        <v>2.7199999999999998E-2</v>
      </c>
      <c r="K752" s="3">
        <v>2.1499999999999998E-2</v>
      </c>
      <c r="L752" s="3">
        <f t="shared" si="33"/>
        <v>-2.7697554798290085</v>
      </c>
      <c r="M752" s="3">
        <f t="shared" si="34"/>
        <v>1.7164226109093637</v>
      </c>
      <c r="N752" s="1">
        <f t="shared" si="35"/>
        <v>0.67298530550908164</v>
      </c>
    </row>
    <row r="753" spans="1:14" x14ac:dyDescent="0.3">
      <c r="A753" s="1">
        <v>18.500359827320001</v>
      </c>
      <c r="B753" s="1">
        <v>-73.700469072459995</v>
      </c>
      <c r="C753" s="1" t="s">
        <v>12</v>
      </c>
      <c r="D753" s="1" t="s">
        <v>9592</v>
      </c>
      <c r="E753" s="2" t="s">
        <v>5718</v>
      </c>
      <c r="F753" s="4">
        <v>1.36423078</v>
      </c>
      <c r="G753" s="5">
        <v>4.2799999999999997E-6</v>
      </c>
      <c r="H753" s="3">
        <v>17.295200000000001</v>
      </c>
      <c r="I753" s="3">
        <v>5.0000000000000001E-4</v>
      </c>
      <c r="J753" s="3">
        <v>2.7300000000000001E-2</v>
      </c>
      <c r="K753" s="3">
        <v>8.8599999999999998E-2</v>
      </c>
      <c r="L753" s="3">
        <f t="shared" si="33"/>
        <v>-0.52398676479621642</v>
      </c>
      <c r="M753" s="3">
        <f t="shared" si="34"/>
        <v>7.0473483698984252</v>
      </c>
      <c r="N753" s="1">
        <f t="shared" si="35"/>
        <v>0.1348878439294432</v>
      </c>
    </row>
    <row r="754" spans="1:14" x14ac:dyDescent="0.3">
      <c r="A754" s="1">
        <v>16.377310068740002</v>
      </c>
      <c r="B754" s="1">
        <v>-72.398988625710004</v>
      </c>
      <c r="C754" s="1" t="s">
        <v>12</v>
      </c>
      <c r="D754" s="1" t="s">
        <v>9592</v>
      </c>
      <c r="E754" s="2" t="s">
        <v>6057</v>
      </c>
      <c r="F754" s="4">
        <v>3.1965070500000001</v>
      </c>
      <c r="G754" s="5">
        <v>1.173E-5</v>
      </c>
      <c r="H754" s="3">
        <v>16.04</v>
      </c>
      <c r="I754" s="3">
        <v>2.9999999999999997E-4</v>
      </c>
      <c r="J754" s="3">
        <v>2.7300000000000001E-2</v>
      </c>
      <c r="K754" s="3">
        <v>3.7900000000000003E-2</v>
      </c>
      <c r="L754" s="3">
        <f t="shared" si="33"/>
        <v>-1.7791867647962185</v>
      </c>
      <c r="M754" s="3">
        <f t="shared" si="34"/>
        <v>3.0146106531542953</v>
      </c>
      <c r="N754" s="1">
        <f t="shared" si="35"/>
        <v>0.50467566662150876</v>
      </c>
    </row>
    <row r="755" spans="1:14" x14ac:dyDescent="0.3">
      <c r="A755" s="1">
        <v>82.98449502199</v>
      </c>
      <c r="B755" s="1">
        <v>-69.242746103160002</v>
      </c>
      <c r="C755" s="1" t="s">
        <v>12</v>
      </c>
      <c r="D755" s="1" t="s">
        <v>9592</v>
      </c>
      <c r="E755" s="2" t="s">
        <v>6346</v>
      </c>
      <c r="F755" s="4">
        <v>9.2176880800000003</v>
      </c>
      <c r="G755" s="5">
        <v>3.3940000000000001E-4</v>
      </c>
      <c r="H755" s="3">
        <v>14.6426</v>
      </c>
      <c r="I755" s="3">
        <v>1E-4</v>
      </c>
      <c r="J755" s="3">
        <v>2.7400000000000001E-2</v>
      </c>
      <c r="K755" s="3">
        <v>1.9699999999999999E-2</v>
      </c>
      <c r="L755" s="3">
        <f t="shared" si="33"/>
        <v>-3.1686471858980596</v>
      </c>
      <c r="M755" s="3">
        <f t="shared" si="34"/>
        <v>1.5612423691529846</v>
      </c>
      <c r="N755" s="1">
        <f t="shared" si="35"/>
        <v>0.96462200782117768</v>
      </c>
    </row>
    <row r="756" spans="1:14" x14ac:dyDescent="0.3">
      <c r="A756" s="1">
        <v>12.482324255609999</v>
      </c>
      <c r="B756" s="1">
        <v>-73.520381612169999</v>
      </c>
      <c r="C756" s="1" t="s">
        <v>12</v>
      </c>
      <c r="D756" s="1" t="s">
        <v>9592</v>
      </c>
      <c r="E756" s="2" t="s">
        <v>8235</v>
      </c>
      <c r="F756" s="4">
        <v>3.4200290799999999</v>
      </c>
      <c r="G756" s="5">
        <v>7.1300000000000003E-6</v>
      </c>
      <c r="H756" s="3">
        <v>16.377199999999998</v>
      </c>
      <c r="I756" s="3">
        <v>2.9999999999999997E-4</v>
      </c>
      <c r="J756" s="3">
        <v>2.75E-2</v>
      </c>
      <c r="K756" s="3">
        <v>4.9399999999999999E-2</v>
      </c>
      <c r="L756" s="3">
        <f t="shared" si="33"/>
        <v>-1.4261365308486873</v>
      </c>
      <c r="M756" s="3">
        <f t="shared" si="34"/>
        <v>3.9007572184690011</v>
      </c>
      <c r="N756" s="1">
        <f t="shared" si="35"/>
        <v>0.53402979881339852</v>
      </c>
    </row>
    <row r="757" spans="1:14" x14ac:dyDescent="0.3">
      <c r="A757" s="1">
        <v>85.322330351570002</v>
      </c>
      <c r="B757" s="1">
        <v>-70.125183526930002</v>
      </c>
      <c r="C757" s="1" t="s">
        <v>12</v>
      </c>
      <c r="D757" s="1" t="s">
        <v>9592</v>
      </c>
      <c r="E757" s="2" t="s">
        <v>3558</v>
      </c>
      <c r="F757" s="4">
        <v>2.3880627699999999</v>
      </c>
      <c r="G757" s="5">
        <v>2.8649999999999998E-5</v>
      </c>
      <c r="H757" s="3">
        <v>16.197399999999998</v>
      </c>
      <c r="I757" s="3">
        <v>5.0000000000000001E-4</v>
      </c>
      <c r="J757" s="3">
        <v>2.7699999999999999E-2</v>
      </c>
      <c r="K757" s="3">
        <v>4.3200000000000002E-2</v>
      </c>
      <c r="L757" s="3">
        <f t="shared" si="33"/>
        <v>-1.5902011546777608</v>
      </c>
      <c r="M757" s="3">
        <f t="shared" si="34"/>
        <v>3.386559005790716</v>
      </c>
      <c r="N757" s="1">
        <f t="shared" si="35"/>
        <v>0.37804573799600566</v>
      </c>
    </row>
    <row r="758" spans="1:14" x14ac:dyDescent="0.3">
      <c r="A758" s="1">
        <v>79.534425684159999</v>
      </c>
      <c r="B758" s="1">
        <v>-71.525178739639998</v>
      </c>
      <c r="C758" s="1" t="s">
        <v>12</v>
      </c>
      <c r="D758" s="1" t="s">
        <v>9592</v>
      </c>
      <c r="E758" s="2" t="s">
        <v>8456</v>
      </c>
      <c r="F758" s="4">
        <v>7.2395846600000002</v>
      </c>
      <c r="G758" s="5">
        <v>1.5037000000000001E-4</v>
      </c>
      <c r="H758" s="3">
        <v>15.2742</v>
      </c>
      <c r="I758" s="3">
        <v>2.9999999999999997E-4</v>
      </c>
      <c r="J758" s="3">
        <v>2.7699999999999999E-2</v>
      </c>
      <c r="K758" s="3">
        <v>2.7300000000000001E-2</v>
      </c>
      <c r="L758" s="3">
        <f t="shared" si="33"/>
        <v>-2.5134011546777586</v>
      </c>
      <c r="M758" s="3">
        <f t="shared" si="34"/>
        <v>2.140117147194168</v>
      </c>
      <c r="N758" s="1">
        <f t="shared" si="35"/>
        <v>0.85971365113578313</v>
      </c>
    </row>
    <row r="759" spans="1:14" x14ac:dyDescent="0.3">
      <c r="A759" s="1">
        <v>317.06706797802002</v>
      </c>
      <c r="B759" s="1">
        <v>32.74552234579</v>
      </c>
      <c r="C759" s="1" t="s">
        <v>12</v>
      </c>
      <c r="D759" s="1" t="s">
        <v>9592</v>
      </c>
      <c r="E759" s="2" t="s">
        <v>9394</v>
      </c>
      <c r="F759" s="4">
        <v>2.4586078900000001</v>
      </c>
      <c r="G759" s="5">
        <v>1.72E-6</v>
      </c>
      <c r="H759" s="3">
        <v>14.1105</v>
      </c>
      <c r="I759" s="3">
        <v>1E-4</v>
      </c>
      <c r="J759" s="3">
        <v>2.7699999999999999E-2</v>
      </c>
      <c r="K759" s="3">
        <v>2.0400000000000001E-2</v>
      </c>
      <c r="L759" s="3">
        <f t="shared" si="33"/>
        <v>-3.6771011546777572</v>
      </c>
      <c r="M759" s="3">
        <f t="shared" si="34"/>
        <v>1.599208405097702</v>
      </c>
      <c r="N759" s="1">
        <f t="shared" si="35"/>
        <v>0.39068927099655099</v>
      </c>
    </row>
    <row r="760" spans="1:14" x14ac:dyDescent="0.3">
      <c r="A760" s="1">
        <v>11.019970151580001</v>
      </c>
      <c r="B760" s="1">
        <v>-73.085957698510001</v>
      </c>
      <c r="C760" s="1" t="s">
        <v>12</v>
      </c>
      <c r="D760" s="1" t="s">
        <v>9592</v>
      </c>
      <c r="E760" s="2" t="s">
        <v>961</v>
      </c>
      <c r="F760" s="4">
        <v>1.9098154599999999</v>
      </c>
      <c r="G760" s="5">
        <v>5.6099999999999997E-6</v>
      </c>
      <c r="H760" s="3">
        <v>16.973600000000001</v>
      </c>
      <c r="I760" s="3">
        <v>2.0999999999999999E-3</v>
      </c>
      <c r="J760" s="3">
        <v>2.7799999999999998E-2</v>
      </c>
      <c r="K760" s="3">
        <v>7.8700000000000006E-2</v>
      </c>
      <c r="L760" s="3">
        <f t="shared" si="33"/>
        <v>-0.80617602040961955</v>
      </c>
      <c r="M760" s="3">
        <f t="shared" si="34"/>
        <v>6.1473030886506885</v>
      </c>
      <c r="N760" s="1">
        <f t="shared" si="35"/>
        <v>0.28099140464267919</v>
      </c>
    </row>
    <row r="761" spans="1:14" x14ac:dyDescent="0.3">
      <c r="A761" s="1">
        <v>18.070282408440001</v>
      </c>
      <c r="B761" s="1">
        <v>-73.91725409819</v>
      </c>
      <c r="C761" s="1" t="s">
        <v>12</v>
      </c>
      <c r="D761" s="1" t="s">
        <v>9592</v>
      </c>
      <c r="E761" s="2" t="s">
        <v>5964</v>
      </c>
      <c r="F761" s="4">
        <v>1.3951482799999999</v>
      </c>
      <c r="G761" s="5">
        <v>2.2299999999999998E-6</v>
      </c>
      <c r="H761" s="3">
        <v>16.910399999999999</v>
      </c>
      <c r="I761" s="3">
        <v>8.9999999999999998E-4</v>
      </c>
      <c r="J761" s="3">
        <v>2.7799999999999998E-2</v>
      </c>
      <c r="K761" s="3">
        <v>7.2900000000000006E-2</v>
      </c>
      <c r="L761" s="3">
        <f t="shared" si="33"/>
        <v>-0.86937602040962147</v>
      </c>
      <c r="M761" s="3">
        <f t="shared" si="34"/>
        <v>5.6942614308936221</v>
      </c>
      <c r="N761" s="1">
        <f t="shared" si="35"/>
        <v>0.14462036801356248</v>
      </c>
    </row>
    <row r="762" spans="1:14" x14ac:dyDescent="0.3">
      <c r="A762" s="1">
        <v>85.707070666990006</v>
      </c>
      <c r="B762" s="1">
        <v>-70.911141783120001</v>
      </c>
      <c r="C762" s="1" t="s">
        <v>12</v>
      </c>
      <c r="D762" s="1" t="s">
        <v>9592</v>
      </c>
      <c r="E762" s="2" t="s">
        <v>6457</v>
      </c>
      <c r="F762" s="4">
        <v>2.6747342299999999</v>
      </c>
      <c r="G762" s="5">
        <v>2.6290000000000001E-5</v>
      </c>
      <c r="H762" s="3">
        <v>16.540700000000001</v>
      </c>
      <c r="I762" s="3">
        <v>8.9999999999999998E-4</v>
      </c>
      <c r="J762" s="3">
        <v>2.7799999999999998E-2</v>
      </c>
      <c r="K762" s="3">
        <v>5.7000000000000002E-2</v>
      </c>
      <c r="L762" s="3">
        <f t="shared" si="33"/>
        <v>-1.2390760204096196</v>
      </c>
      <c r="M762" s="3">
        <f t="shared" si="34"/>
        <v>4.4523032117714925</v>
      </c>
      <c r="N762" s="1">
        <f t="shared" si="35"/>
        <v>0.42728063563626256</v>
      </c>
    </row>
    <row r="763" spans="1:14" x14ac:dyDescent="0.3">
      <c r="A763" s="1">
        <v>16.81524985922</v>
      </c>
      <c r="B763" s="1">
        <v>-71.71434798752</v>
      </c>
      <c r="C763" s="1" t="s">
        <v>12</v>
      </c>
      <c r="D763" s="1" t="s">
        <v>9592</v>
      </c>
      <c r="E763" s="2" t="s">
        <v>6685</v>
      </c>
      <c r="F763" s="4">
        <v>3.0929292199999998</v>
      </c>
      <c r="G763" s="5">
        <v>3.074E-5</v>
      </c>
      <c r="H763" s="3">
        <v>16.3581</v>
      </c>
      <c r="I763" s="3">
        <v>1E-3</v>
      </c>
      <c r="J763" s="3">
        <v>2.7799999999999998E-2</v>
      </c>
      <c r="K763" s="3">
        <v>4.4499999999999998E-2</v>
      </c>
      <c r="L763" s="3">
        <f t="shared" si="33"/>
        <v>-1.4216760204096204</v>
      </c>
      <c r="M763" s="3">
        <f t="shared" si="34"/>
        <v>3.4759210013191648</v>
      </c>
      <c r="N763" s="1">
        <f t="shared" si="35"/>
        <v>0.49036998152430628</v>
      </c>
    </row>
    <row r="764" spans="1:14" x14ac:dyDescent="0.3">
      <c r="A764" s="1">
        <v>85.720125105869997</v>
      </c>
      <c r="B764" s="1">
        <v>-67.288693082530003</v>
      </c>
      <c r="C764" s="1" t="s">
        <v>12</v>
      </c>
      <c r="D764" s="1" t="s">
        <v>9592</v>
      </c>
      <c r="E764" s="2" t="s">
        <v>7205</v>
      </c>
      <c r="F764" s="4">
        <v>3.3363429</v>
      </c>
      <c r="G764" s="5">
        <v>1.466E-5</v>
      </c>
      <c r="H764" s="3">
        <v>15.5212</v>
      </c>
      <c r="I764" s="3">
        <v>4.0000000000000002E-4</v>
      </c>
      <c r="J764" s="3">
        <v>2.7799999999999998E-2</v>
      </c>
      <c r="K764" s="3">
        <v>3.3700000000000001E-2</v>
      </c>
      <c r="L764" s="3">
        <f t="shared" si="33"/>
        <v>-2.2585760204096204</v>
      </c>
      <c r="M764" s="3">
        <f t="shared" si="34"/>
        <v>2.6323266123423696</v>
      </c>
      <c r="N764" s="1">
        <f t="shared" si="35"/>
        <v>0.52327067983285136</v>
      </c>
    </row>
    <row r="765" spans="1:14" x14ac:dyDescent="0.3">
      <c r="A765" s="1">
        <v>10.82818497745</v>
      </c>
      <c r="B765" s="1">
        <v>-73.338797862259995</v>
      </c>
      <c r="C765" s="1" t="s">
        <v>12</v>
      </c>
      <c r="D765" s="1" t="s">
        <v>9592</v>
      </c>
      <c r="E765" s="2" t="s">
        <v>7876</v>
      </c>
      <c r="F765" s="4">
        <v>10.52922938</v>
      </c>
      <c r="G765" s="5">
        <v>1.0246E-4</v>
      </c>
      <c r="H765" s="3">
        <v>15.2158</v>
      </c>
      <c r="I765" s="3">
        <v>5.0000000000000001E-4</v>
      </c>
      <c r="J765" s="3">
        <v>2.7799999999999998E-2</v>
      </c>
      <c r="K765" s="3">
        <v>2.7199999999999998E-2</v>
      </c>
      <c r="L765" s="3">
        <f t="shared" si="33"/>
        <v>-2.5639760204096191</v>
      </c>
      <c r="M765" s="3">
        <f t="shared" si="34"/>
        <v>2.1246078638512218</v>
      </c>
      <c r="N765" s="1">
        <f t="shared" si="35"/>
        <v>1.0223965869252218</v>
      </c>
    </row>
    <row r="766" spans="1:14" x14ac:dyDescent="0.3">
      <c r="A766" s="1">
        <v>15.614560829869999</v>
      </c>
      <c r="B766" s="1">
        <v>-73.469695883710003</v>
      </c>
      <c r="C766" s="1" t="s">
        <v>12</v>
      </c>
      <c r="D766" s="1" t="s">
        <v>9592</v>
      </c>
      <c r="E766" s="2" t="s">
        <v>4229</v>
      </c>
      <c r="F766" s="4">
        <v>2.5034798899999999</v>
      </c>
      <c r="G766" s="5">
        <v>7.17E-6</v>
      </c>
      <c r="H766" s="3">
        <v>16.451799999999999</v>
      </c>
      <c r="I766" s="3">
        <v>2.9999999999999997E-4</v>
      </c>
      <c r="J766" s="3">
        <v>2.7900000000000001E-2</v>
      </c>
      <c r="K766" s="3">
        <v>5.3499999999999999E-2</v>
      </c>
      <c r="L766" s="3">
        <f t="shared" si="33"/>
        <v>-1.3201789836320152</v>
      </c>
      <c r="M766" s="3">
        <f t="shared" si="34"/>
        <v>4.163937904020151</v>
      </c>
      <c r="N766" s="1">
        <f t="shared" si="35"/>
        <v>0.39854410714011712</v>
      </c>
    </row>
    <row r="767" spans="1:14" x14ac:dyDescent="0.3">
      <c r="A767" s="1">
        <v>72.540026922259997</v>
      </c>
      <c r="B767" s="1">
        <v>-69.660997380980007</v>
      </c>
      <c r="C767" s="1" t="s">
        <v>12</v>
      </c>
      <c r="D767" s="1" t="s">
        <v>9592</v>
      </c>
      <c r="E767" s="2" t="s">
        <v>9086</v>
      </c>
      <c r="F767" s="4">
        <v>3.0800938100000002</v>
      </c>
      <c r="G767" s="5">
        <v>1.9320000000000001E-5</v>
      </c>
      <c r="H767" s="3">
        <v>16.287299999999998</v>
      </c>
      <c r="I767" s="3">
        <v>4.0000000000000002E-4</v>
      </c>
      <c r="J767" s="3">
        <v>2.7900000000000001E-2</v>
      </c>
      <c r="K767" s="3">
        <v>9.3799999999999994E-2</v>
      </c>
      <c r="L767" s="3">
        <f t="shared" si="33"/>
        <v>-1.4846789836320156</v>
      </c>
      <c r="M767" s="3">
        <f t="shared" si="34"/>
        <v>7.300511681675637</v>
      </c>
      <c r="N767" s="1">
        <f t="shared" si="35"/>
        <v>0.48856394395009267</v>
      </c>
    </row>
    <row r="768" spans="1:14" x14ac:dyDescent="0.3">
      <c r="A768" s="1">
        <v>14.3912763507</v>
      </c>
      <c r="B768" s="1">
        <v>-72.07023378929</v>
      </c>
      <c r="C768" s="1" t="s">
        <v>12</v>
      </c>
      <c r="D768" s="1" t="s">
        <v>9592</v>
      </c>
      <c r="E768" s="2" t="s">
        <v>6999</v>
      </c>
      <c r="F768" s="4">
        <v>39.193404319999999</v>
      </c>
      <c r="G768" s="5">
        <v>1.2313199999999999E-3</v>
      </c>
      <c r="H768" s="3">
        <v>13.4398</v>
      </c>
      <c r="I768" s="3">
        <v>2.9999999999999997E-4</v>
      </c>
      <c r="J768" s="3">
        <v>2.8000000000000001E-2</v>
      </c>
      <c r="K768" s="3">
        <v>1.6400000000000001E-2</v>
      </c>
      <c r="L768" s="3">
        <f t="shared" si="33"/>
        <v>-4.3244098432889047</v>
      </c>
      <c r="M768" s="3">
        <f t="shared" si="34"/>
        <v>1.2718634682373477</v>
      </c>
      <c r="N768" s="1">
        <f t="shared" si="35"/>
        <v>1.5932129877235444</v>
      </c>
    </row>
    <row r="769" spans="1:14" x14ac:dyDescent="0.3">
      <c r="A769" s="1">
        <v>75.504088747439994</v>
      </c>
      <c r="B769" s="1">
        <v>-68.922814054900002</v>
      </c>
      <c r="C769" s="1" t="s">
        <v>12</v>
      </c>
      <c r="D769" s="1" t="s">
        <v>9592</v>
      </c>
      <c r="E769" s="2" t="s">
        <v>1733</v>
      </c>
      <c r="F769" s="4">
        <v>12.189660849999999</v>
      </c>
      <c r="G769" s="5">
        <v>5.91E-5</v>
      </c>
      <c r="H769" s="3">
        <v>14.694100000000001</v>
      </c>
      <c r="I769" s="3">
        <v>2.0000000000000001E-4</v>
      </c>
      <c r="J769" s="3">
        <v>2.81E-2</v>
      </c>
      <c r="K769" s="3">
        <v>2.1000000000000001E-2</v>
      </c>
      <c r="L769" s="3">
        <f t="shared" si="33"/>
        <v>-3.0623684004746039</v>
      </c>
      <c r="M769" s="3">
        <f t="shared" si="34"/>
        <v>1.6228098780465499</v>
      </c>
      <c r="N769" s="1">
        <f t="shared" si="35"/>
        <v>1.0859916225156305</v>
      </c>
    </row>
    <row r="770" spans="1:14" x14ac:dyDescent="0.3">
      <c r="A770" s="1">
        <v>83.794555288840002</v>
      </c>
      <c r="B770" s="1">
        <v>-69.67036750151</v>
      </c>
      <c r="C770" s="1" t="s">
        <v>12</v>
      </c>
      <c r="D770" s="1" t="s">
        <v>9592</v>
      </c>
      <c r="E770" s="2" t="s">
        <v>3799</v>
      </c>
      <c r="F770" s="4">
        <v>4.9199575400000004</v>
      </c>
      <c r="G770" s="5">
        <v>5.1449999999999997E-5</v>
      </c>
      <c r="H770" s="3">
        <v>15.505100000000001</v>
      </c>
      <c r="I770" s="3">
        <v>2.9999999999999997E-4</v>
      </c>
      <c r="J770" s="3">
        <v>2.81E-2</v>
      </c>
      <c r="K770" s="3">
        <v>2.76E-2</v>
      </c>
      <c r="L770" s="3">
        <f t="shared" si="33"/>
        <v>-2.251368400474604</v>
      </c>
      <c r="M770" s="3">
        <f t="shared" si="34"/>
        <v>2.1328358446193376</v>
      </c>
      <c r="N770" s="1">
        <f t="shared" si="35"/>
        <v>0.69196135475450016</v>
      </c>
    </row>
    <row r="771" spans="1:14" x14ac:dyDescent="0.3">
      <c r="A771" s="1">
        <v>81.175157495649998</v>
      </c>
      <c r="B771" s="1">
        <v>-70.688226666489996</v>
      </c>
      <c r="C771" s="1" t="s">
        <v>12</v>
      </c>
      <c r="D771" s="1" t="s">
        <v>9592</v>
      </c>
      <c r="E771" s="2" t="s">
        <v>8489</v>
      </c>
      <c r="F771" s="4">
        <v>2.8019106499999999</v>
      </c>
      <c r="G771" s="5">
        <v>6.0470000000000002E-5</v>
      </c>
      <c r="H771" s="3">
        <v>16.0593</v>
      </c>
      <c r="I771" s="3">
        <v>2.9999999999999997E-4</v>
      </c>
      <c r="J771" s="3">
        <v>2.81E-2</v>
      </c>
      <c r="K771" s="3">
        <v>3.56E-2</v>
      </c>
      <c r="L771" s="3">
        <f t="shared" ref="L771:L834" si="36">H771+5+5*LOG10(J771/1000)</f>
        <v>-1.6971684004746024</v>
      </c>
      <c r="M771" s="3">
        <f t="shared" ref="M771:M834" si="37">SQRT(I771^2+4.7153*(K771/J771)^2)</f>
        <v>2.7510491220579669</v>
      </c>
      <c r="N771" s="1">
        <f t="shared" si="35"/>
        <v>0.44745428197378706</v>
      </c>
    </row>
    <row r="772" spans="1:14" x14ac:dyDescent="0.3">
      <c r="A772" s="1">
        <v>74.878316914249993</v>
      </c>
      <c r="B772" s="1">
        <v>-68.148707697739994</v>
      </c>
      <c r="C772" s="1" t="s">
        <v>12</v>
      </c>
      <c r="D772" s="1" t="s">
        <v>9592</v>
      </c>
      <c r="E772" s="2" t="s">
        <v>1659</v>
      </c>
      <c r="F772" s="4">
        <v>3.4506554299999999</v>
      </c>
      <c r="G772" s="5">
        <v>6.5389999999999996E-5</v>
      </c>
      <c r="H772" s="3">
        <v>15.991199999999999</v>
      </c>
      <c r="I772" s="3">
        <v>5.0000000000000001E-4</v>
      </c>
      <c r="J772" s="3">
        <v>2.8199999999999999E-2</v>
      </c>
      <c r="K772" s="3">
        <v>3.3300000000000003E-2</v>
      </c>
      <c r="L772" s="3">
        <f t="shared" si="36"/>
        <v>-1.7575544584031952</v>
      </c>
      <c r="M772" s="3">
        <f t="shared" si="37"/>
        <v>2.5641876131730346</v>
      </c>
      <c r="N772" s="1">
        <f t="shared" ref="N772:N835" si="38">LOG10(F772)</f>
        <v>0.53790159437671481</v>
      </c>
    </row>
    <row r="773" spans="1:14" x14ac:dyDescent="0.3">
      <c r="A773" s="1">
        <v>84.089660193070003</v>
      </c>
      <c r="B773" s="1">
        <v>-70.110513417489997</v>
      </c>
      <c r="C773" s="1" t="s">
        <v>12</v>
      </c>
      <c r="D773" s="1" t="s">
        <v>9592</v>
      </c>
      <c r="E773" s="2" t="s">
        <v>3699</v>
      </c>
      <c r="F773" s="4">
        <v>4.4276853599999999</v>
      </c>
      <c r="G773" s="5">
        <v>2.2819999999999998E-5</v>
      </c>
      <c r="H773" s="3">
        <v>15.4511</v>
      </c>
      <c r="I773" s="3">
        <v>2.9999999999999997E-4</v>
      </c>
      <c r="J773" s="3">
        <v>2.8199999999999999E-2</v>
      </c>
      <c r="K773" s="3">
        <v>2.41E-2</v>
      </c>
      <c r="L773" s="3">
        <f t="shared" si="36"/>
        <v>-2.2976544584031942</v>
      </c>
      <c r="M773" s="3">
        <f t="shared" si="37"/>
        <v>1.8557633967002551</v>
      </c>
      <c r="N773" s="1">
        <f t="shared" si="38"/>
        <v>0.64617675148607723</v>
      </c>
    </row>
    <row r="774" spans="1:14" x14ac:dyDescent="0.3">
      <c r="A774" s="1">
        <v>82.451909398970002</v>
      </c>
      <c r="B774" s="1">
        <v>-69.83073214062</v>
      </c>
      <c r="C774" s="1" t="s">
        <v>12</v>
      </c>
      <c r="D774" s="1" t="s">
        <v>9592</v>
      </c>
      <c r="E774" s="2" t="s">
        <v>4864</v>
      </c>
      <c r="F774" s="4">
        <v>5.3374666099999999</v>
      </c>
      <c r="G774" s="5">
        <v>6.3730000000000001E-5</v>
      </c>
      <c r="H774" s="3">
        <v>15.249499999999999</v>
      </c>
      <c r="I774" s="3">
        <v>2.0000000000000001E-4</v>
      </c>
      <c r="J774" s="3">
        <v>2.8199999999999999E-2</v>
      </c>
      <c r="K774" s="3">
        <v>2.7E-2</v>
      </c>
      <c r="L774" s="3">
        <f t="shared" si="36"/>
        <v>-2.4992544584031968</v>
      </c>
      <c r="M774" s="3">
        <f t="shared" si="37"/>
        <v>2.0790710078018306</v>
      </c>
      <c r="N774" s="1">
        <f t="shared" si="38"/>
        <v>0.72733517119221691</v>
      </c>
    </row>
    <row r="775" spans="1:14" x14ac:dyDescent="0.3">
      <c r="A775" s="1">
        <v>16.939426021319999</v>
      </c>
      <c r="B775" s="1">
        <v>-73.741820391280001</v>
      </c>
      <c r="C775" s="1" t="s">
        <v>12</v>
      </c>
      <c r="D775" s="1" t="s">
        <v>9592</v>
      </c>
      <c r="E775" s="2" t="s">
        <v>5714</v>
      </c>
      <c r="F775" s="4">
        <v>11.98317275</v>
      </c>
      <c r="G775" s="5">
        <v>7.852E-5</v>
      </c>
      <c r="H775" s="3">
        <v>14.3752</v>
      </c>
      <c r="I775" s="3">
        <v>5.0000000000000001E-4</v>
      </c>
      <c r="J775" s="3">
        <v>2.8199999999999999E-2</v>
      </c>
      <c r="K775" s="3">
        <v>1.78E-2</v>
      </c>
      <c r="L775" s="3">
        <f t="shared" si="36"/>
        <v>-3.3735544584031949</v>
      </c>
      <c r="M775" s="3">
        <f t="shared" si="37"/>
        <v>1.3706468974067889</v>
      </c>
      <c r="N775" s="1">
        <f t="shared" si="38"/>
        <v>1.0785718201725767</v>
      </c>
    </row>
    <row r="776" spans="1:14" x14ac:dyDescent="0.3">
      <c r="A776" s="1">
        <v>17.075054555800001</v>
      </c>
      <c r="B776" s="1">
        <v>-73.842669713299998</v>
      </c>
      <c r="C776" s="1" t="s">
        <v>12</v>
      </c>
      <c r="D776" s="1" t="s">
        <v>9592</v>
      </c>
      <c r="E776" s="2" t="s">
        <v>6223</v>
      </c>
      <c r="F776" s="4">
        <v>2.71044712</v>
      </c>
      <c r="G776" s="5">
        <v>1.0540000000000001E-5</v>
      </c>
      <c r="H776" s="3">
        <v>16.465199999999999</v>
      </c>
      <c r="I776" s="3">
        <v>4.0000000000000002E-4</v>
      </c>
      <c r="J776" s="3">
        <v>2.8199999999999999E-2</v>
      </c>
      <c r="K776" s="3">
        <v>4.9700000000000001E-2</v>
      </c>
      <c r="L776" s="3">
        <f t="shared" si="36"/>
        <v>-1.283554458403195</v>
      </c>
      <c r="M776" s="3">
        <f t="shared" si="37"/>
        <v>3.8270307101503356</v>
      </c>
      <c r="N776" s="1">
        <f t="shared" si="38"/>
        <v>0.43304093874584149</v>
      </c>
    </row>
    <row r="777" spans="1:14" x14ac:dyDescent="0.3">
      <c r="A777" s="1">
        <v>83.558631114479994</v>
      </c>
      <c r="B777" s="1">
        <v>-70.998747746459998</v>
      </c>
      <c r="C777" s="1" t="s">
        <v>12</v>
      </c>
      <c r="D777" s="1" t="s">
        <v>9592</v>
      </c>
      <c r="E777" s="2" t="s">
        <v>6560</v>
      </c>
      <c r="F777" s="4">
        <v>3.3042612</v>
      </c>
      <c r="G777" s="5">
        <v>1.4610000000000001E-5</v>
      </c>
      <c r="H777" s="3">
        <v>15.7616</v>
      </c>
      <c r="I777" s="3">
        <v>2.9999999999999997E-4</v>
      </c>
      <c r="J777" s="3">
        <v>2.8299999999999999E-2</v>
      </c>
      <c r="K777" s="3">
        <v>4.6100000000000002E-2</v>
      </c>
      <c r="L777" s="3">
        <f t="shared" si="36"/>
        <v>-1.9794678223785453</v>
      </c>
      <c r="M777" s="3">
        <f t="shared" si="37"/>
        <v>3.5372776976539315</v>
      </c>
      <c r="N777" s="1">
        <f t="shared" si="38"/>
        <v>0.5190743707412504</v>
      </c>
    </row>
    <row r="778" spans="1:14" x14ac:dyDescent="0.3">
      <c r="A778" s="1">
        <v>72.203777770849996</v>
      </c>
      <c r="B778" s="1">
        <v>-66.733955492039996</v>
      </c>
      <c r="C778" s="1" t="s">
        <v>12</v>
      </c>
      <c r="D778" s="1" t="s">
        <v>9592</v>
      </c>
      <c r="E778" s="2" t="s">
        <v>2753</v>
      </c>
      <c r="F778" s="4">
        <v>4.7408353999999999</v>
      </c>
      <c r="G778" s="5">
        <v>1.6180000000000001E-5</v>
      </c>
      <c r="H778" s="3">
        <v>15.547499999999999</v>
      </c>
      <c r="I778" s="3">
        <v>1E-4</v>
      </c>
      <c r="J778" s="3">
        <v>2.8500000000000001E-2</v>
      </c>
      <c r="K778" s="3">
        <v>2.8400000000000002E-2</v>
      </c>
      <c r="L778" s="3">
        <f t="shared" si="36"/>
        <v>-2.1782756999574495</v>
      </c>
      <c r="M778" s="3">
        <f t="shared" si="37"/>
        <v>2.1638549484109113</v>
      </c>
      <c r="N778" s="1">
        <f t="shared" si="38"/>
        <v>0.67585487704165848</v>
      </c>
    </row>
    <row r="779" spans="1:14" x14ac:dyDescent="0.3">
      <c r="A779" s="1">
        <v>79.254812109659994</v>
      </c>
      <c r="B779" s="1">
        <v>-69.50995052575</v>
      </c>
      <c r="C779" s="1" t="s">
        <v>12</v>
      </c>
      <c r="D779" s="1" t="s">
        <v>9592</v>
      </c>
      <c r="E779" s="2" t="s">
        <v>3166</v>
      </c>
      <c r="F779" s="4">
        <v>3.56939239</v>
      </c>
      <c r="G779" s="5">
        <v>4.4029999999999997E-5</v>
      </c>
      <c r="H779" s="3">
        <v>15.877000000000001</v>
      </c>
      <c r="I779" s="3">
        <v>2.9999999999999997E-4</v>
      </c>
      <c r="J779" s="3">
        <v>2.8500000000000001E-2</v>
      </c>
      <c r="K779" s="3">
        <v>3.5299999999999998E-2</v>
      </c>
      <c r="L779" s="3">
        <f t="shared" si="36"/>
        <v>-1.8487756999574465</v>
      </c>
      <c r="M779" s="3">
        <f t="shared" si="37"/>
        <v>2.6895802842431289</v>
      </c>
      <c r="N779" s="1">
        <f t="shared" si="38"/>
        <v>0.55259429338701671</v>
      </c>
    </row>
    <row r="780" spans="1:14" x14ac:dyDescent="0.3">
      <c r="A780" s="1">
        <v>81.397537344339995</v>
      </c>
      <c r="B780" s="1">
        <v>-71.135120335249994</v>
      </c>
      <c r="C780" s="1" t="s">
        <v>12</v>
      </c>
      <c r="D780" s="1" t="s">
        <v>9592</v>
      </c>
      <c r="E780" s="2" t="s">
        <v>8481</v>
      </c>
      <c r="F780" s="4">
        <v>6.7812935300000001</v>
      </c>
      <c r="G780" s="5">
        <v>1.2338E-4</v>
      </c>
      <c r="H780" s="3">
        <v>14.8446</v>
      </c>
      <c r="I780" s="3">
        <v>2.0000000000000001E-4</v>
      </c>
      <c r="J780" s="3">
        <v>2.8500000000000001E-2</v>
      </c>
      <c r="K780" s="3">
        <v>2.5999999999999999E-2</v>
      </c>
      <c r="L780" s="3">
        <f t="shared" si="36"/>
        <v>-2.8811756999574492</v>
      </c>
      <c r="M780" s="3">
        <f t="shared" si="37"/>
        <v>1.9809939748355803</v>
      </c>
      <c r="N780" s="1">
        <f t="shared" si="38"/>
        <v>0.83131254333000537</v>
      </c>
    </row>
    <row r="781" spans="1:14" x14ac:dyDescent="0.3">
      <c r="A781" s="1">
        <v>80.184337157079995</v>
      </c>
      <c r="B781" s="1">
        <v>-69.954367203429996</v>
      </c>
      <c r="C781" s="1" t="s">
        <v>12</v>
      </c>
      <c r="D781" s="1" t="s">
        <v>9592</v>
      </c>
      <c r="E781" s="2" t="s">
        <v>4973</v>
      </c>
      <c r="F781" s="4">
        <v>2.5383529600000001</v>
      </c>
      <c r="G781" s="5">
        <v>1.8339700000000001E-3</v>
      </c>
      <c r="H781" s="3">
        <v>16.022099999999998</v>
      </c>
      <c r="I781" s="3">
        <v>4.0000000000000002E-4</v>
      </c>
      <c r="J781" s="3">
        <v>2.86E-2</v>
      </c>
      <c r="K781" s="3">
        <v>5.8000000000000003E-2</v>
      </c>
      <c r="L781" s="3">
        <f t="shared" si="36"/>
        <v>-1.6960698343547875</v>
      </c>
      <c r="M781" s="3">
        <f t="shared" si="37"/>
        <v>4.4036888612470371</v>
      </c>
      <c r="N781" s="1">
        <f t="shared" si="38"/>
        <v>0.40455201095111665</v>
      </c>
    </row>
    <row r="782" spans="1:14" x14ac:dyDescent="0.3">
      <c r="A782" s="1">
        <v>13.14135236572</v>
      </c>
      <c r="B782" s="1">
        <v>-72.894070492279994</v>
      </c>
      <c r="C782" s="1" t="s">
        <v>12</v>
      </c>
      <c r="D782" s="1" t="s">
        <v>9592</v>
      </c>
      <c r="E782" s="2" t="s">
        <v>8418</v>
      </c>
      <c r="F782" s="4">
        <v>6.4336426400000004</v>
      </c>
      <c r="G782" s="5">
        <v>7.3520000000000001E-5</v>
      </c>
      <c r="H782" s="3">
        <v>15.466900000000001</v>
      </c>
      <c r="I782" s="3">
        <v>1E-4</v>
      </c>
      <c r="J782" s="3">
        <v>2.86E-2</v>
      </c>
      <c r="K782" s="3">
        <v>2.7E-2</v>
      </c>
      <c r="L782" s="3">
        <f t="shared" si="36"/>
        <v>-2.2512698343547832</v>
      </c>
      <c r="M782" s="3">
        <f t="shared" si="37"/>
        <v>2.0499930845626904</v>
      </c>
      <c r="N782" s="1">
        <f t="shared" si="38"/>
        <v>0.80845693412481168</v>
      </c>
    </row>
    <row r="783" spans="1:14" x14ac:dyDescent="0.3">
      <c r="A783" s="1">
        <v>80.322452045000006</v>
      </c>
      <c r="B783" s="1">
        <v>-69.917825532110001</v>
      </c>
      <c r="C783" s="1" t="s">
        <v>12</v>
      </c>
      <c r="D783" s="1" t="s">
        <v>9592</v>
      </c>
      <c r="E783" s="2" t="s">
        <v>4974</v>
      </c>
      <c r="F783" s="4">
        <v>5.4799395300000002</v>
      </c>
      <c r="G783" s="5">
        <v>8.2509999999999994E-5</v>
      </c>
      <c r="H783" s="3">
        <v>15.8187</v>
      </c>
      <c r="I783" s="3">
        <v>2.9999999999999997E-4</v>
      </c>
      <c r="J783" s="3">
        <v>2.87E-2</v>
      </c>
      <c r="K783" s="3">
        <v>4.5499999999999999E-2</v>
      </c>
      <c r="L783" s="3">
        <f t="shared" si="36"/>
        <v>-1.8918905163300366</v>
      </c>
      <c r="M783" s="3">
        <f t="shared" si="37"/>
        <v>3.4425809883813261</v>
      </c>
      <c r="N783" s="1">
        <f t="shared" si="38"/>
        <v>0.73877576616097196</v>
      </c>
    </row>
    <row r="784" spans="1:14" x14ac:dyDescent="0.3">
      <c r="A784" s="1">
        <v>13.98358218397</v>
      </c>
      <c r="B784" s="1">
        <v>-71.984086657250003</v>
      </c>
      <c r="C784" s="1" t="s">
        <v>12</v>
      </c>
      <c r="D784" s="1" t="s">
        <v>9592</v>
      </c>
      <c r="E784" s="2" t="s">
        <v>6658</v>
      </c>
      <c r="F784" s="4">
        <v>42.642160250000003</v>
      </c>
      <c r="G784" s="5">
        <v>3.3234999999999997E-4</v>
      </c>
      <c r="H784" s="3">
        <v>13.0093</v>
      </c>
      <c r="I784" s="3">
        <v>1E-4</v>
      </c>
      <c r="J784" s="3">
        <v>2.87E-2</v>
      </c>
      <c r="K784" s="3">
        <v>2.6599999999999999E-2</v>
      </c>
      <c r="L784" s="3">
        <f t="shared" si="36"/>
        <v>-4.7012905163300367</v>
      </c>
      <c r="M784" s="3">
        <f t="shared" si="37"/>
        <v>2.012585803434674</v>
      </c>
      <c r="N784" s="1">
        <f t="shared" si="38"/>
        <v>1.6298391979155593</v>
      </c>
    </row>
    <row r="785" spans="1:14" x14ac:dyDescent="0.3">
      <c r="A785" s="1">
        <v>85.498907036610007</v>
      </c>
      <c r="B785" s="1">
        <v>-67.237333688660001</v>
      </c>
      <c r="C785" s="1" t="s">
        <v>12</v>
      </c>
      <c r="D785" s="1" t="s">
        <v>9592</v>
      </c>
      <c r="E785" s="2" t="s">
        <v>7286</v>
      </c>
      <c r="F785" s="4">
        <v>2.82728958</v>
      </c>
      <c r="G785" s="5">
        <v>1.5310000000000001E-5</v>
      </c>
      <c r="H785" s="3">
        <v>16.081099999999999</v>
      </c>
      <c r="I785" s="3">
        <v>4.0000000000000002E-4</v>
      </c>
      <c r="J785" s="3">
        <v>2.87E-2</v>
      </c>
      <c r="K785" s="3">
        <v>3.7499999999999999E-2</v>
      </c>
      <c r="L785" s="3">
        <f t="shared" si="36"/>
        <v>-1.6294905163300371</v>
      </c>
      <c r="M785" s="3">
        <f t="shared" si="37"/>
        <v>2.8372920408138151</v>
      </c>
      <c r="N785" s="1">
        <f t="shared" si="38"/>
        <v>0.45137029259115607</v>
      </c>
    </row>
    <row r="786" spans="1:14" x14ac:dyDescent="0.3">
      <c r="A786" s="1">
        <v>12.36990912479</v>
      </c>
      <c r="B786" s="1">
        <v>-72.784713131580006</v>
      </c>
      <c r="C786" s="1" t="s">
        <v>12</v>
      </c>
      <c r="D786" s="1" t="s">
        <v>9592</v>
      </c>
      <c r="E786" s="2" t="s">
        <v>1287</v>
      </c>
      <c r="F786" s="4">
        <v>1.6815927799999999</v>
      </c>
      <c r="G786" s="5">
        <v>6.6499999999999999E-6</v>
      </c>
      <c r="H786" s="3">
        <v>16.801100000000002</v>
      </c>
      <c r="I786" s="3">
        <v>1.1999999999999999E-3</v>
      </c>
      <c r="J786" s="3">
        <v>2.8799999999999999E-2</v>
      </c>
      <c r="K786" s="3">
        <v>5.8900000000000001E-2</v>
      </c>
      <c r="L786" s="3">
        <f t="shared" si="36"/>
        <v>-0.9019375612038445</v>
      </c>
      <c r="M786" s="3">
        <f t="shared" si="37"/>
        <v>4.4409663999877127</v>
      </c>
      <c r="N786" s="1">
        <f t="shared" si="38"/>
        <v>0.22572083402378951</v>
      </c>
    </row>
    <row r="787" spans="1:14" x14ac:dyDescent="0.3">
      <c r="A787" s="1">
        <v>75.180957755869997</v>
      </c>
      <c r="B787" s="1">
        <v>-70.345140943589996</v>
      </c>
      <c r="C787" s="1" t="s">
        <v>12</v>
      </c>
      <c r="D787" s="1" t="s">
        <v>9592</v>
      </c>
      <c r="E787" s="2" t="s">
        <v>4045</v>
      </c>
      <c r="F787" s="4">
        <v>3.1830219899999999</v>
      </c>
      <c r="G787" s="5">
        <v>1.151E-5</v>
      </c>
      <c r="H787" s="3">
        <v>15.966100000000001</v>
      </c>
      <c r="I787" s="3">
        <v>2.0000000000000001E-4</v>
      </c>
      <c r="J787" s="3">
        <v>2.8799999999999999E-2</v>
      </c>
      <c r="K787" s="3">
        <v>3.04E-2</v>
      </c>
      <c r="L787" s="3">
        <f t="shared" si="36"/>
        <v>-1.7369375612038453</v>
      </c>
      <c r="M787" s="3">
        <f t="shared" si="37"/>
        <v>2.2921116153634298</v>
      </c>
      <c r="N787" s="1">
        <f t="shared" si="38"/>
        <v>0.50283963896742734</v>
      </c>
    </row>
    <row r="788" spans="1:14" x14ac:dyDescent="0.3">
      <c r="A788" s="1">
        <v>76.910584321209996</v>
      </c>
      <c r="B788" s="1">
        <v>-70.807230795950005</v>
      </c>
      <c r="C788" s="1" t="s">
        <v>12</v>
      </c>
      <c r="D788" s="1" t="s">
        <v>9592</v>
      </c>
      <c r="E788" s="2" t="s">
        <v>8448</v>
      </c>
      <c r="F788" s="4">
        <v>5.63769338</v>
      </c>
      <c r="G788" s="5">
        <v>6.6870000000000002E-5</v>
      </c>
      <c r="H788" s="3">
        <v>15.461499999999999</v>
      </c>
      <c r="I788" s="3">
        <v>6.9999999999999999E-4</v>
      </c>
      <c r="J788" s="3">
        <v>2.8799999999999999E-2</v>
      </c>
      <c r="K788" s="3">
        <v>3.4099999999999998E-2</v>
      </c>
      <c r="L788" s="3">
        <f t="shared" si="36"/>
        <v>-2.2415375612038453</v>
      </c>
      <c r="M788" s="3">
        <f t="shared" si="37"/>
        <v>2.5710858119467548</v>
      </c>
      <c r="N788" s="1">
        <f t="shared" si="38"/>
        <v>0.75110145199049905</v>
      </c>
    </row>
    <row r="789" spans="1:14" x14ac:dyDescent="0.3">
      <c r="A789" s="1">
        <v>84.11671240554</v>
      </c>
      <c r="B789" s="1">
        <v>-67.611011045780003</v>
      </c>
      <c r="C789" s="1" t="s">
        <v>12</v>
      </c>
      <c r="D789" s="1" t="s">
        <v>9592</v>
      </c>
      <c r="E789" s="2" t="s">
        <v>7129</v>
      </c>
      <c r="F789" s="4">
        <v>2.18100541</v>
      </c>
      <c r="G789" s="5">
        <v>1.8279E-4</v>
      </c>
      <c r="H789" s="3">
        <v>16.6356</v>
      </c>
      <c r="I789" s="3">
        <v>8.9999999999999998E-4</v>
      </c>
      <c r="J789" s="3">
        <v>2.8899999999999999E-2</v>
      </c>
      <c r="K789" s="3">
        <v>4.7399999999999998E-2</v>
      </c>
      <c r="L789" s="3">
        <f t="shared" si="36"/>
        <v>-1.0599107862172588</v>
      </c>
      <c r="M789" s="3">
        <f t="shared" si="37"/>
        <v>3.5615182757687536</v>
      </c>
      <c r="N789" s="1">
        <f t="shared" si="38"/>
        <v>0.3386567428507008</v>
      </c>
    </row>
    <row r="790" spans="1:14" x14ac:dyDescent="0.3">
      <c r="A790" s="1">
        <v>13.950879620729999</v>
      </c>
      <c r="B790" s="1">
        <v>-72.643894055870007</v>
      </c>
      <c r="C790" s="1" t="s">
        <v>12</v>
      </c>
      <c r="D790" s="1" t="s">
        <v>9592</v>
      </c>
      <c r="E790" s="2" t="s">
        <v>5953</v>
      </c>
      <c r="F790" s="4">
        <v>1.1152403500000001</v>
      </c>
      <c r="G790" s="5">
        <v>3.9899999999999999E-6</v>
      </c>
      <c r="H790" s="3">
        <v>17.750299999999999</v>
      </c>
      <c r="I790" s="3">
        <v>1.1999999999999999E-3</v>
      </c>
      <c r="J790" s="3">
        <v>2.9000000000000001E-2</v>
      </c>
      <c r="K790" s="3">
        <v>9.7600000000000006E-2</v>
      </c>
      <c r="L790" s="3">
        <f t="shared" si="36"/>
        <v>6.2289989494782816E-2</v>
      </c>
      <c r="M790" s="3">
        <f t="shared" si="37"/>
        <v>7.3081338018622457</v>
      </c>
      <c r="N790" s="1">
        <f t="shared" si="38"/>
        <v>4.736847404781068E-2</v>
      </c>
    </row>
    <row r="791" spans="1:14" x14ac:dyDescent="0.3">
      <c r="A791" s="1">
        <v>85.697985746140006</v>
      </c>
      <c r="B791" s="1">
        <v>-67.232630932589998</v>
      </c>
      <c r="C791" s="1" t="s">
        <v>12</v>
      </c>
      <c r="D791" s="1" t="s">
        <v>9592</v>
      </c>
      <c r="E791" s="2" t="s">
        <v>7236</v>
      </c>
      <c r="F791" s="4">
        <v>3.11322024</v>
      </c>
      <c r="G791" s="5">
        <v>3.6500000000000002E-6</v>
      </c>
      <c r="H791" s="3">
        <v>15.6372</v>
      </c>
      <c r="I791" s="3">
        <v>4.0000000000000002E-4</v>
      </c>
      <c r="J791" s="3">
        <v>2.9000000000000001E-2</v>
      </c>
      <c r="K791" s="3">
        <v>3.44E-2</v>
      </c>
      <c r="L791" s="3">
        <f t="shared" si="36"/>
        <v>-2.0508100105052165</v>
      </c>
      <c r="M791" s="3">
        <f t="shared" si="37"/>
        <v>2.5758176478097461</v>
      </c>
      <c r="N791" s="1">
        <f t="shared" si="38"/>
        <v>0.49320984526759171</v>
      </c>
    </row>
    <row r="792" spans="1:14" x14ac:dyDescent="0.3">
      <c r="A792" s="1">
        <v>18.46210662507</v>
      </c>
      <c r="B792" s="1">
        <v>-71.534048865149998</v>
      </c>
      <c r="C792" s="1" t="s">
        <v>12</v>
      </c>
      <c r="D792" s="1" t="s">
        <v>9592</v>
      </c>
      <c r="E792" s="2" t="s">
        <v>6077</v>
      </c>
      <c r="F792" s="4">
        <v>4.5773019799999997</v>
      </c>
      <c r="G792" s="5">
        <v>2.5899999999999999E-5</v>
      </c>
      <c r="H792" s="3">
        <v>15.789899999999999</v>
      </c>
      <c r="I792" s="3">
        <v>4.0000000000000002E-4</v>
      </c>
      <c r="J792" s="3">
        <v>2.9100000000000001E-2</v>
      </c>
      <c r="K792" s="3">
        <v>3.6900000000000002E-2</v>
      </c>
      <c r="L792" s="3">
        <f t="shared" si="36"/>
        <v>-1.8906350550704651</v>
      </c>
      <c r="M792" s="3">
        <f t="shared" si="37"/>
        <v>2.7535188012166207</v>
      </c>
      <c r="N792" s="1">
        <f t="shared" si="38"/>
        <v>0.66060956523949188</v>
      </c>
    </row>
    <row r="793" spans="1:14" x14ac:dyDescent="0.3">
      <c r="A793" s="1">
        <v>11.950006171429999</v>
      </c>
      <c r="B793" s="1">
        <v>-72.759719197500004</v>
      </c>
      <c r="C793" s="1" t="s">
        <v>12</v>
      </c>
      <c r="D793" s="1" t="s">
        <v>9592</v>
      </c>
      <c r="E793" s="2" t="s">
        <v>712</v>
      </c>
      <c r="F793" s="4">
        <v>2.2371128100000002</v>
      </c>
      <c r="G793" s="5">
        <v>1.897E-5</v>
      </c>
      <c r="H793" s="3">
        <v>16.970500000000001</v>
      </c>
      <c r="I793" s="3">
        <v>5.0000000000000001E-4</v>
      </c>
      <c r="J793" s="3">
        <v>2.92E-2</v>
      </c>
      <c r="K793" s="3">
        <v>7.7100000000000002E-2</v>
      </c>
      <c r="L793" s="3">
        <f t="shared" si="36"/>
        <v>-0.70258574275790764</v>
      </c>
      <c r="M793" s="3">
        <f t="shared" si="37"/>
        <v>5.7335841740941067</v>
      </c>
      <c r="N793" s="1">
        <f t="shared" si="38"/>
        <v>0.34968788464433354</v>
      </c>
    </row>
    <row r="794" spans="1:14" x14ac:dyDescent="0.3">
      <c r="A794" s="1">
        <v>78.305785834009995</v>
      </c>
      <c r="B794" s="1">
        <v>-70.311730748550005</v>
      </c>
      <c r="C794" s="1" t="s">
        <v>12</v>
      </c>
      <c r="D794" s="1" t="s">
        <v>9592</v>
      </c>
      <c r="E794" s="2" t="s">
        <v>3097</v>
      </c>
      <c r="F794" s="4">
        <v>4.3027109799999996</v>
      </c>
      <c r="G794" s="5">
        <v>2.5769999999999999E-5</v>
      </c>
      <c r="H794" s="3">
        <v>15.6029</v>
      </c>
      <c r="I794" s="3">
        <v>2.9999999999999997E-4</v>
      </c>
      <c r="J794" s="3">
        <v>2.92E-2</v>
      </c>
      <c r="K794" s="3">
        <v>2.75E-2</v>
      </c>
      <c r="L794" s="3">
        <f t="shared" si="36"/>
        <v>-2.0701857427579107</v>
      </c>
      <c r="M794" s="3">
        <f t="shared" si="37"/>
        <v>2.0450527352086056</v>
      </c>
      <c r="N794" s="1">
        <f t="shared" si="38"/>
        <v>0.63374217480513317</v>
      </c>
    </row>
    <row r="795" spans="1:14" x14ac:dyDescent="0.3">
      <c r="A795" s="1">
        <v>75.959826826910003</v>
      </c>
      <c r="B795" s="1">
        <v>-70.568229263649997</v>
      </c>
      <c r="C795" s="1" t="s">
        <v>12</v>
      </c>
      <c r="D795" s="1" t="s">
        <v>9592</v>
      </c>
      <c r="E795" s="2" t="s">
        <v>3966</v>
      </c>
      <c r="F795" s="4">
        <v>2.53268856</v>
      </c>
      <c r="G795" s="5">
        <v>6.99E-6</v>
      </c>
      <c r="H795" s="3">
        <v>16.2898</v>
      </c>
      <c r="I795" s="3">
        <v>8.0000000000000004E-4</v>
      </c>
      <c r="J795" s="3">
        <v>2.92E-2</v>
      </c>
      <c r="K795" s="3">
        <v>3.8899999999999997E-2</v>
      </c>
      <c r="L795" s="3">
        <f t="shared" si="36"/>
        <v>-1.3832857427579093</v>
      </c>
      <c r="M795" s="3">
        <f t="shared" si="37"/>
        <v>2.8928201303876686</v>
      </c>
      <c r="N795" s="1">
        <f t="shared" si="38"/>
        <v>0.40358178868938971</v>
      </c>
    </row>
    <row r="796" spans="1:14" x14ac:dyDescent="0.3">
      <c r="A796" s="1">
        <v>12.889932708610001</v>
      </c>
      <c r="B796" s="1">
        <v>-73.449013939310007</v>
      </c>
      <c r="C796" s="1" t="s">
        <v>12</v>
      </c>
      <c r="D796" s="1" t="s">
        <v>9592</v>
      </c>
      <c r="E796" s="2" t="s">
        <v>7796</v>
      </c>
      <c r="F796" s="4">
        <v>3.64245588</v>
      </c>
      <c r="G796" s="5">
        <v>5.5799999999999999E-6</v>
      </c>
      <c r="H796" s="3">
        <v>16.0336</v>
      </c>
      <c r="I796" s="3">
        <v>4.0000000000000002E-4</v>
      </c>
      <c r="J796" s="3">
        <v>2.92E-2</v>
      </c>
      <c r="K796" s="3">
        <v>4.2099999999999999E-2</v>
      </c>
      <c r="L796" s="3">
        <f t="shared" si="36"/>
        <v>-1.639485742757909</v>
      </c>
      <c r="M796" s="3">
        <f t="shared" si="37"/>
        <v>3.1307898155853962</v>
      </c>
      <c r="N796" s="1">
        <f t="shared" si="38"/>
        <v>0.56139429999217538</v>
      </c>
    </row>
    <row r="797" spans="1:14" x14ac:dyDescent="0.3">
      <c r="A797" s="1">
        <v>78.986449851710006</v>
      </c>
      <c r="B797" s="1">
        <v>-66.354957380279998</v>
      </c>
      <c r="C797" s="1" t="s">
        <v>12</v>
      </c>
      <c r="D797" s="1" t="s">
        <v>9592</v>
      </c>
      <c r="E797" s="2" t="s">
        <v>1769</v>
      </c>
      <c r="F797" s="4">
        <v>7.02183841</v>
      </c>
      <c r="G797" s="5">
        <v>3.7960000000000002E-5</v>
      </c>
      <c r="H797" s="3">
        <v>14.8591</v>
      </c>
      <c r="I797" s="3">
        <v>1E-4</v>
      </c>
      <c r="J797" s="3">
        <v>2.93E-2</v>
      </c>
      <c r="K797" s="3">
        <v>3.0200000000000001E-2</v>
      </c>
      <c r="L797" s="3">
        <f t="shared" si="36"/>
        <v>-2.8065618982294573</v>
      </c>
      <c r="M797" s="3">
        <f t="shared" si="37"/>
        <v>2.2381747271636123</v>
      </c>
      <c r="N797" s="1">
        <f t="shared" si="38"/>
        <v>0.84645083104605046</v>
      </c>
    </row>
    <row r="798" spans="1:14" x14ac:dyDescent="0.3">
      <c r="A798" s="1">
        <v>87.053268128740001</v>
      </c>
      <c r="B798" s="1">
        <v>-70.714781208760002</v>
      </c>
      <c r="C798" s="1" t="s">
        <v>12</v>
      </c>
      <c r="D798" s="1" t="s">
        <v>9592</v>
      </c>
      <c r="E798" s="2" t="s">
        <v>6496</v>
      </c>
      <c r="F798" s="4">
        <v>2.50412152</v>
      </c>
      <c r="G798" s="5">
        <v>1.133E-5</v>
      </c>
      <c r="H798" s="3">
        <v>16.247699999999998</v>
      </c>
      <c r="I798" s="3">
        <v>5.9999999999999995E-4</v>
      </c>
      <c r="J798" s="3">
        <v>2.93E-2</v>
      </c>
      <c r="K798" s="3">
        <v>4.4600000000000001E-2</v>
      </c>
      <c r="L798" s="3">
        <f t="shared" si="36"/>
        <v>-1.4179618982294571</v>
      </c>
      <c r="M798" s="3">
        <f t="shared" si="37"/>
        <v>3.305383919750065</v>
      </c>
      <c r="N798" s="1">
        <f t="shared" si="38"/>
        <v>0.39865540049081871</v>
      </c>
    </row>
    <row r="799" spans="1:14" x14ac:dyDescent="0.3">
      <c r="A799" s="1">
        <v>13.564456160260001</v>
      </c>
      <c r="B799" s="1">
        <v>-71.937391941429993</v>
      </c>
      <c r="C799" s="1" t="s">
        <v>12</v>
      </c>
      <c r="D799" s="1" t="s">
        <v>9592</v>
      </c>
      <c r="E799" s="2" t="s">
        <v>6660</v>
      </c>
      <c r="F799" s="4">
        <v>2.07200293</v>
      </c>
      <c r="G799" s="5">
        <v>5.75E-6</v>
      </c>
      <c r="H799" s="3">
        <v>16.878499999999999</v>
      </c>
      <c r="I799" s="3">
        <v>6.9999999999999999E-4</v>
      </c>
      <c r="J799" s="3">
        <v>2.93E-2</v>
      </c>
      <c r="K799" s="3">
        <v>9.2700000000000005E-2</v>
      </c>
      <c r="L799" s="3">
        <f t="shared" si="36"/>
        <v>-0.78716189822945637</v>
      </c>
      <c r="M799" s="3">
        <f t="shared" si="37"/>
        <v>6.8701588767534787</v>
      </c>
      <c r="N799" s="1">
        <f t="shared" si="38"/>
        <v>0.31639036520540209</v>
      </c>
    </row>
    <row r="800" spans="1:14" x14ac:dyDescent="0.3">
      <c r="A800" s="1">
        <v>13.53153425901</v>
      </c>
      <c r="B800" s="1">
        <v>-73.62678206855</v>
      </c>
      <c r="C800" s="1" t="s">
        <v>12</v>
      </c>
      <c r="D800" s="1" t="s">
        <v>9592</v>
      </c>
      <c r="E800" s="2" t="s">
        <v>4371</v>
      </c>
      <c r="F800" s="4">
        <v>1.0789975700000001</v>
      </c>
      <c r="G800" s="5">
        <v>6.9199999999999998E-6</v>
      </c>
      <c r="H800" s="3">
        <v>17.746500000000001</v>
      </c>
      <c r="I800" s="3">
        <v>1.4E-3</v>
      </c>
      <c r="J800" s="3">
        <v>2.9399999999999999E-2</v>
      </c>
      <c r="K800" s="3">
        <v>9.2299999999999993E-2</v>
      </c>
      <c r="L800" s="3">
        <f t="shared" si="36"/>
        <v>8.8236652060789567E-2</v>
      </c>
      <c r="M800" s="3">
        <f t="shared" si="37"/>
        <v>6.8172472315942949</v>
      </c>
      <c r="N800" s="1">
        <f t="shared" si="38"/>
        <v>3.3020466613606365E-2</v>
      </c>
    </row>
    <row r="801" spans="1:14" x14ac:dyDescent="0.3">
      <c r="A801" s="1">
        <v>17.270202500549999</v>
      </c>
      <c r="B801" s="1">
        <v>-72.337488715449993</v>
      </c>
      <c r="C801" s="1" t="s">
        <v>12</v>
      </c>
      <c r="D801" s="1" t="s">
        <v>9592</v>
      </c>
      <c r="E801" s="2" t="s">
        <v>6288</v>
      </c>
      <c r="F801" s="4">
        <v>9.1597096199999992</v>
      </c>
      <c r="G801" s="5">
        <v>5.4540000000000003E-5</v>
      </c>
      <c r="H801" s="3">
        <v>15.0982</v>
      </c>
      <c r="I801" s="3">
        <v>2.0000000000000001E-4</v>
      </c>
      <c r="J801" s="3">
        <v>2.9499999999999998E-2</v>
      </c>
      <c r="K801" s="3">
        <v>3.1099999999999999E-2</v>
      </c>
      <c r="L801" s="3">
        <f t="shared" si="36"/>
        <v>-2.5526899201091844</v>
      </c>
      <c r="M801" s="3">
        <f t="shared" si="37"/>
        <v>2.2892490317442844</v>
      </c>
      <c r="N801" s="1">
        <f t="shared" si="38"/>
        <v>0.9618817059352518</v>
      </c>
    </row>
    <row r="802" spans="1:14" x14ac:dyDescent="0.3">
      <c r="A802" s="1">
        <v>16.029649153969999</v>
      </c>
      <c r="B802" s="1">
        <v>-72.330740062770005</v>
      </c>
      <c r="C802" s="1" t="s">
        <v>12</v>
      </c>
      <c r="D802" s="1" t="s">
        <v>9592</v>
      </c>
      <c r="E802" s="2" t="s">
        <v>5528</v>
      </c>
      <c r="F802" s="4">
        <v>10.355419789999999</v>
      </c>
      <c r="G802" s="5">
        <v>4.0318E-4</v>
      </c>
      <c r="H802" s="3">
        <v>14.8369</v>
      </c>
      <c r="I802" s="3">
        <v>1E-4</v>
      </c>
      <c r="J802" s="3">
        <v>2.9700000000000001E-2</v>
      </c>
      <c r="K802" s="3">
        <v>2.12E-2</v>
      </c>
      <c r="L802" s="3">
        <f t="shared" si="36"/>
        <v>-2.7993177534139377</v>
      </c>
      <c r="M802" s="3">
        <f t="shared" si="37"/>
        <v>1.5500084900111937</v>
      </c>
      <c r="N802" s="1">
        <f t="shared" si="38"/>
        <v>1.0151677090996016</v>
      </c>
    </row>
    <row r="803" spans="1:14" x14ac:dyDescent="0.3">
      <c r="A803" s="1">
        <v>18.316750578520001</v>
      </c>
      <c r="B803" s="1">
        <v>-73.402345778050005</v>
      </c>
      <c r="C803" s="1" t="s">
        <v>12</v>
      </c>
      <c r="D803" s="1" t="s">
        <v>9592</v>
      </c>
      <c r="E803" s="2" t="s">
        <v>5857</v>
      </c>
      <c r="F803" s="4">
        <v>1.02492223</v>
      </c>
      <c r="G803" s="5">
        <v>1.3999999999999999E-6</v>
      </c>
      <c r="H803" s="3">
        <v>17.4282</v>
      </c>
      <c r="I803" s="3">
        <v>5.0000000000000001E-4</v>
      </c>
      <c r="J803" s="3">
        <v>2.9700000000000001E-2</v>
      </c>
      <c r="K803" s="3">
        <v>9.0399999999999994E-2</v>
      </c>
      <c r="L803" s="3">
        <f t="shared" si="36"/>
        <v>-0.20801775341393736</v>
      </c>
      <c r="M803" s="3">
        <f t="shared" si="37"/>
        <v>6.6094701701103986</v>
      </c>
      <c r="N803" s="1">
        <f t="shared" si="38"/>
        <v>1.0690912842276823E-2</v>
      </c>
    </row>
    <row r="804" spans="1:14" x14ac:dyDescent="0.3">
      <c r="A804" s="1">
        <v>275.94526769843998</v>
      </c>
      <c r="B804" s="1">
        <v>-25.672355822029999</v>
      </c>
      <c r="C804" s="1" t="s">
        <v>12</v>
      </c>
      <c r="D804" s="1" t="s">
        <v>9592</v>
      </c>
      <c r="E804" s="2" t="s">
        <v>175</v>
      </c>
      <c r="F804" s="4">
        <v>35.492639009999998</v>
      </c>
      <c r="G804" s="5">
        <v>8.2919999999999999E-4</v>
      </c>
      <c r="H804" s="3">
        <v>14.5596</v>
      </c>
      <c r="I804" s="3">
        <v>1E-4</v>
      </c>
      <c r="J804" s="3">
        <v>2.98E-2</v>
      </c>
      <c r="K804" s="3">
        <v>3.7100000000000001E-2</v>
      </c>
      <c r="L804" s="3">
        <f t="shared" si="36"/>
        <v>-3.0693186796187248</v>
      </c>
      <c r="M804" s="3">
        <f t="shared" si="37"/>
        <v>2.7034124548921792</v>
      </c>
      <c r="N804" s="1">
        <f t="shared" si="38"/>
        <v>1.5501382919615954</v>
      </c>
    </row>
    <row r="805" spans="1:14" x14ac:dyDescent="0.3">
      <c r="A805" s="1">
        <v>80.493141951010003</v>
      </c>
      <c r="B805" s="1">
        <v>-64.252984679860006</v>
      </c>
      <c r="C805" s="1" t="s">
        <v>12</v>
      </c>
      <c r="D805" s="1" t="s">
        <v>9592</v>
      </c>
      <c r="E805" s="2" t="s">
        <v>1979</v>
      </c>
      <c r="F805" s="4">
        <v>2.95071466</v>
      </c>
      <c r="G805" s="5">
        <v>8.4200000000000007E-6</v>
      </c>
      <c r="H805" s="3">
        <v>15.9017</v>
      </c>
      <c r="I805" s="3">
        <v>2.9999999999999997E-4</v>
      </c>
      <c r="J805" s="3">
        <v>2.98E-2</v>
      </c>
      <c r="K805" s="3">
        <v>2.92E-2</v>
      </c>
      <c r="L805" s="3">
        <f t="shared" si="36"/>
        <v>-1.7272186796187263</v>
      </c>
      <c r="M805" s="3">
        <f t="shared" si="37"/>
        <v>2.1277532186920833</v>
      </c>
      <c r="N805" s="1">
        <f t="shared" si="38"/>
        <v>0.46992721438677559</v>
      </c>
    </row>
    <row r="806" spans="1:14" x14ac:dyDescent="0.3">
      <c r="A806" s="1">
        <v>15.53224072631</v>
      </c>
      <c r="B806" s="1">
        <v>-73.361825128320007</v>
      </c>
      <c r="C806" s="1" t="s">
        <v>12</v>
      </c>
      <c r="D806" s="1" t="s">
        <v>9592</v>
      </c>
      <c r="E806" s="2" t="s">
        <v>4522</v>
      </c>
      <c r="F806" s="4">
        <v>1.57899068</v>
      </c>
      <c r="G806" s="5">
        <v>8.0499999999999992E-6</v>
      </c>
      <c r="H806" s="3">
        <v>17.311</v>
      </c>
      <c r="I806" s="3">
        <v>1.1000000000000001E-3</v>
      </c>
      <c r="J806" s="3">
        <v>2.9899999999999999E-2</v>
      </c>
      <c r="K806" s="3">
        <v>8.3599999999999994E-2</v>
      </c>
      <c r="L806" s="3">
        <f t="shared" si="36"/>
        <v>-0.31064405837785003</v>
      </c>
      <c r="M806" s="3">
        <f t="shared" si="37"/>
        <v>6.0714127834505893</v>
      </c>
      <c r="N806" s="1">
        <f t="shared" si="38"/>
        <v>0.19837956659061412</v>
      </c>
    </row>
    <row r="807" spans="1:14" x14ac:dyDescent="0.3">
      <c r="A807" s="1">
        <v>12.76254569578</v>
      </c>
      <c r="B807" s="1">
        <v>-73.208437314120005</v>
      </c>
      <c r="C807" s="1" t="s">
        <v>12</v>
      </c>
      <c r="D807" s="1" t="s">
        <v>9592</v>
      </c>
      <c r="E807" s="2" t="s">
        <v>8288</v>
      </c>
      <c r="F807" s="4">
        <v>1.9137144800000001</v>
      </c>
      <c r="G807" s="5">
        <v>1.5449999999999999E-5</v>
      </c>
      <c r="H807" s="3">
        <v>17.698599999999999</v>
      </c>
      <c r="I807" s="3">
        <v>8.9999999999999998E-4</v>
      </c>
      <c r="J807" s="3">
        <v>2.9899999999999999E-2</v>
      </c>
      <c r="K807" s="3">
        <v>9.2899999999999996E-2</v>
      </c>
      <c r="L807" s="3">
        <f t="shared" si="36"/>
        <v>7.6955941622149027E-2</v>
      </c>
      <c r="M807" s="3">
        <f t="shared" si="37"/>
        <v>6.7468210926278385</v>
      </c>
      <c r="N807" s="1">
        <f t="shared" si="38"/>
        <v>0.28187714294438054</v>
      </c>
    </row>
    <row r="808" spans="1:14" x14ac:dyDescent="0.3">
      <c r="A808" s="1">
        <v>80.231485771460001</v>
      </c>
      <c r="B808" s="1">
        <v>-66.662045321210002</v>
      </c>
      <c r="C808" s="1" t="s">
        <v>12</v>
      </c>
      <c r="D808" s="1" t="s">
        <v>9592</v>
      </c>
      <c r="E808" s="2" t="s">
        <v>1761</v>
      </c>
      <c r="F808" s="4">
        <v>20.702842889999999</v>
      </c>
      <c r="G808" s="5">
        <v>1.2833000000000001E-4</v>
      </c>
      <c r="H808" s="3">
        <v>13.9696</v>
      </c>
      <c r="I808" s="3">
        <v>1.5E-3</v>
      </c>
      <c r="J808" s="3">
        <v>0.03</v>
      </c>
      <c r="K808" s="3">
        <v>2.3400000000000001E-2</v>
      </c>
      <c r="L808" s="3">
        <f t="shared" si="36"/>
        <v>-3.6447937264016872</v>
      </c>
      <c r="M808" s="3">
        <f t="shared" si="37"/>
        <v>1.6937505040589658</v>
      </c>
      <c r="N808" s="1">
        <f t="shared" si="38"/>
        <v>1.3160299863586249</v>
      </c>
    </row>
    <row r="809" spans="1:14" x14ac:dyDescent="0.3">
      <c r="A809" s="1">
        <v>83.588354527600004</v>
      </c>
      <c r="B809" s="1">
        <v>-67.817113182620005</v>
      </c>
      <c r="C809" s="1" t="s">
        <v>12</v>
      </c>
      <c r="D809" s="1" t="s">
        <v>9592</v>
      </c>
      <c r="E809" s="2" t="s">
        <v>7300</v>
      </c>
      <c r="F809" s="4">
        <v>11.231033829999999</v>
      </c>
      <c r="G809" s="5">
        <v>6.9779999999999999E-5</v>
      </c>
      <c r="H809" s="3">
        <v>14.247</v>
      </c>
      <c r="I809" s="3">
        <v>1E-4</v>
      </c>
      <c r="J809" s="3">
        <v>0.03</v>
      </c>
      <c r="K809" s="3">
        <v>2.1700000000000001E-2</v>
      </c>
      <c r="L809" s="3">
        <f t="shared" si="36"/>
        <v>-3.3673937264016871</v>
      </c>
      <c r="M809" s="3">
        <f t="shared" si="37"/>
        <v>1.5706996409951275</v>
      </c>
      <c r="N809" s="1">
        <f t="shared" si="38"/>
        <v>1.0504197354242997</v>
      </c>
    </row>
    <row r="810" spans="1:14" x14ac:dyDescent="0.3">
      <c r="A810" s="1">
        <v>12.13369171567</v>
      </c>
      <c r="B810" s="1">
        <v>-73.300710110579999</v>
      </c>
      <c r="C810" s="1" t="s">
        <v>12</v>
      </c>
      <c r="D810" s="1" t="s">
        <v>9592</v>
      </c>
      <c r="E810" s="2" t="s">
        <v>7734</v>
      </c>
      <c r="F810" s="4">
        <v>0.57437773999999997</v>
      </c>
      <c r="G810" s="5">
        <v>2.8200000000000001E-6</v>
      </c>
      <c r="H810" s="3">
        <v>18.2682</v>
      </c>
      <c r="I810" s="3">
        <v>8.0000000000000004E-4</v>
      </c>
      <c r="J810" s="3">
        <v>0.03</v>
      </c>
      <c r="K810" s="3">
        <v>0.13469999999999999</v>
      </c>
      <c r="L810" s="3">
        <f t="shared" si="36"/>
        <v>0.65380627359831323</v>
      </c>
      <c r="M810" s="3">
        <f t="shared" si="37"/>
        <v>9.7499189827403168</v>
      </c>
      <c r="N810" s="1">
        <f t="shared" si="38"/>
        <v>-0.24080239951522445</v>
      </c>
    </row>
    <row r="811" spans="1:14" x14ac:dyDescent="0.3">
      <c r="A811" s="1">
        <v>254.58682637723001</v>
      </c>
      <c r="B811" s="1">
        <v>-67.663118837880006</v>
      </c>
      <c r="C811" s="1" t="s">
        <v>12</v>
      </c>
      <c r="D811" s="1" t="s">
        <v>9592</v>
      </c>
      <c r="E811" s="2" t="s">
        <v>2757</v>
      </c>
      <c r="F811" s="4">
        <v>1.85574799</v>
      </c>
      <c r="G811" s="5">
        <v>8.8999999999999995E-7</v>
      </c>
      <c r="H811" s="3">
        <v>13.9329</v>
      </c>
      <c r="I811" s="3">
        <v>1E-4</v>
      </c>
      <c r="J811" s="3">
        <v>3.0099999999999998E-2</v>
      </c>
      <c r="K811" s="3">
        <v>1.8599999999999998E-2</v>
      </c>
      <c r="L811" s="3">
        <f t="shared" si="36"/>
        <v>-3.6742675220307852</v>
      </c>
      <c r="M811" s="3">
        <f t="shared" si="37"/>
        <v>1.3418411750889658</v>
      </c>
      <c r="N811" s="1">
        <f t="shared" si="38"/>
        <v>0.26851899883141439</v>
      </c>
    </row>
    <row r="812" spans="1:14" x14ac:dyDescent="0.3">
      <c r="A812" s="1">
        <v>85.098496891869999</v>
      </c>
      <c r="B812" s="1">
        <v>-70.428872431299993</v>
      </c>
      <c r="C812" s="1" t="s">
        <v>12</v>
      </c>
      <c r="D812" s="1" t="s">
        <v>9592</v>
      </c>
      <c r="E812" s="2" t="s">
        <v>3720</v>
      </c>
      <c r="F812" s="4">
        <v>3.0463204699999999</v>
      </c>
      <c r="G812" s="5">
        <v>8.6899999999999998E-6</v>
      </c>
      <c r="H812" s="3">
        <v>16.130700000000001</v>
      </c>
      <c r="I812" s="3">
        <v>4.0000000000000002E-4</v>
      </c>
      <c r="J812" s="3">
        <v>3.0099999999999998E-2</v>
      </c>
      <c r="K812" s="3">
        <v>3.9100000000000003E-2</v>
      </c>
      <c r="L812" s="3">
        <f t="shared" si="36"/>
        <v>-1.4764675220307844</v>
      </c>
      <c r="M812" s="3">
        <f t="shared" si="37"/>
        <v>2.8207521681614041</v>
      </c>
      <c r="N812" s="1">
        <f t="shared" si="38"/>
        <v>0.4837755887674709</v>
      </c>
    </row>
    <row r="813" spans="1:14" x14ac:dyDescent="0.3">
      <c r="A813" s="1">
        <v>14.457182243289999</v>
      </c>
      <c r="B813" s="1">
        <v>-72.211428552559994</v>
      </c>
      <c r="C813" s="1" t="s">
        <v>12</v>
      </c>
      <c r="D813" s="1" t="s">
        <v>9592</v>
      </c>
      <c r="E813" s="2" t="s">
        <v>1317</v>
      </c>
      <c r="F813" s="4">
        <v>6.6937772300000002</v>
      </c>
      <c r="G813" s="5">
        <v>2.4158E-4</v>
      </c>
      <c r="H813" s="3">
        <v>15.533200000000001</v>
      </c>
      <c r="I813" s="3">
        <v>2.0000000000000001E-4</v>
      </c>
      <c r="J813" s="3">
        <v>3.0200000000000001E-2</v>
      </c>
      <c r="K813" s="3">
        <v>2.9000000000000001E-2</v>
      </c>
      <c r="L813" s="3">
        <f t="shared" si="36"/>
        <v>-2.0667652852142453</v>
      </c>
      <c r="M813" s="3">
        <f t="shared" si="37"/>
        <v>2.0851904220434512</v>
      </c>
      <c r="N813" s="1">
        <f t="shared" si="38"/>
        <v>0.82567125487093573</v>
      </c>
    </row>
    <row r="814" spans="1:14" x14ac:dyDescent="0.3">
      <c r="A814" s="1">
        <v>14.98203812711</v>
      </c>
      <c r="B814" s="1">
        <v>-72.722671355939994</v>
      </c>
      <c r="C814" s="1" t="s">
        <v>12</v>
      </c>
      <c r="D814" s="1" t="s">
        <v>9592</v>
      </c>
      <c r="E814" s="2" t="s">
        <v>5688</v>
      </c>
      <c r="F814" s="4">
        <v>2.5408011899999998</v>
      </c>
      <c r="G814" s="5">
        <v>6.1199999999999999E-6</v>
      </c>
      <c r="H814" s="3">
        <v>16.2361</v>
      </c>
      <c r="I814" s="3">
        <v>2.9999999999999997E-4</v>
      </c>
      <c r="J814" s="3">
        <v>3.0200000000000001E-2</v>
      </c>
      <c r="K814" s="3">
        <v>4.2200000000000001E-2</v>
      </c>
      <c r="L814" s="3">
        <f t="shared" si="36"/>
        <v>-1.3638652852142457</v>
      </c>
      <c r="M814" s="3">
        <f t="shared" si="37"/>
        <v>3.0343115805363974</v>
      </c>
      <c r="N814" s="1">
        <f t="shared" si="38"/>
        <v>0.40497068415156473</v>
      </c>
    </row>
    <row r="815" spans="1:14" x14ac:dyDescent="0.3">
      <c r="A815" s="1">
        <v>84.996144900809995</v>
      </c>
      <c r="B815" s="1">
        <v>-70.778115849049996</v>
      </c>
      <c r="C815" s="1" t="s">
        <v>12</v>
      </c>
      <c r="D815" s="1" t="s">
        <v>9592</v>
      </c>
      <c r="E815" s="2" t="s">
        <v>6481</v>
      </c>
      <c r="F815" s="4">
        <v>3.5409273699999999</v>
      </c>
      <c r="G815" s="5">
        <v>3.8149999999999999E-5</v>
      </c>
      <c r="H815" s="3">
        <v>16.259</v>
      </c>
      <c r="I815" s="3">
        <v>5.0000000000000001E-4</v>
      </c>
      <c r="J815" s="3">
        <v>3.0200000000000001E-2</v>
      </c>
      <c r="K815" s="3">
        <v>4.4999999999999998E-2</v>
      </c>
      <c r="L815" s="3">
        <f t="shared" si="36"/>
        <v>-1.3409652852142457</v>
      </c>
      <c r="M815" s="3">
        <f t="shared" si="37"/>
        <v>3.2356403338163688</v>
      </c>
      <c r="N815" s="1">
        <f t="shared" si="38"/>
        <v>0.54911701878530261</v>
      </c>
    </row>
    <row r="816" spans="1:14" x14ac:dyDescent="0.3">
      <c r="A816" s="1">
        <v>268.47739350446</v>
      </c>
      <c r="B816" s="1">
        <v>-37.432570701460001</v>
      </c>
      <c r="C816" s="1" t="s">
        <v>12</v>
      </c>
      <c r="D816" s="1" t="s">
        <v>9592</v>
      </c>
      <c r="E816" s="2" t="s">
        <v>263</v>
      </c>
      <c r="F816" s="4">
        <v>6.4664989799999999</v>
      </c>
      <c r="G816" s="5">
        <v>2.724E-5</v>
      </c>
      <c r="H816" s="3">
        <v>11.879899999999999</v>
      </c>
      <c r="I816" s="3">
        <v>2.9999999999999997E-4</v>
      </c>
      <c r="J816" s="3">
        <v>3.0300000000000001E-2</v>
      </c>
      <c r="K816" s="3">
        <v>5.5500000000000001E-2</v>
      </c>
      <c r="L816" s="3">
        <f t="shared" si="36"/>
        <v>-5.7128868574884777</v>
      </c>
      <c r="M816" s="3">
        <f t="shared" si="37"/>
        <v>3.9774526690021763</v>
      </c>
      <c r="N816" s="1">
        <f t="shared" si="38"/>
        <v>0.8106692134056791</v>
      </c>
    </row>
    <row r="817" spans="1:14" x14ac:dyDescent="0.3">
      <c r="A817" s="1">
        <v>162.73299195609999</v>
      </c>
      <c r="B817" s="1">
        <v>-62.097981621860001</v>
      </c>
      <c r="C817" s="1" t="s">
        <v>12</v>
      </c>
      <c r="D817" s="1" t="s">
        <v>9592</v>
      </c>
      <c r="E817" s="2" t="s">
        <v>5146</v>
      </c>
      <c r="F817" s="4">
        <v>4.0953022600000004</v>
      </c>
      <c r="G817" s="5">
        <v>5.0499999999999999E-6</v>
      </c>
      <c r="H817" s="3">
        <v>14.3218</v>
      </c>
      <c r="I817" s="3">
        <v>1E-4</v>
      </c>
      <c r="J817" s="3">
        <v>3.0300000000000001E-2</v>
      </c>
      <c r="K817" s="3">
        <v>1.8800000000000001E-2</v>
      </c>
      <c r="L817" s="3">
        <f t="shared" si="36"/>
        <v>-3.2709868574884773</v>
      </c>
      <c r="M817" s="3">
        <f t="shared" si="37"/>
        <v>1.3473173003694918</v>
      </c>
      <c r="N817" s="1">
        <f t="shared" si="38"/>
        <v>0.61228596104288313</v>
      </c>
    </row>
    <row r="818" spans="1:14" x14ac:dyDescent="0.3">
      <c r="A818" s="1">
        <v>12.4144840649</v>
      </c>
      <c r="B818" s="1">
        <v>-73.458718809540002</v>
      </c>
      <c r="C818" s="1" t="s">
        <v>12</v>
      </c>
      <c r="D818" s="1" t="s">
        <v>9592</v>
      </c>
      <c r="E818" s="2" t="s">
        <v>7904</v>
      </c>
      <c r="F818" s="4">
        <v>1.5504633800000001</v>
      </c>
      <c r="G818" s="5">
        <v>7.61E-6</v>
      </c>
      <c r="H818" s="3">
        <v>17.839200000000002</v>
      </c>
      <c r="I818" s="3">
        <v>2E-3</v>
      </c>
      <c r="J818" s="3">
        <v>3.0300000000000001E-2</v>
      </c>
      <c r="K818" s="3">
        <v>0.12770000000000001</v>
      </c>
      <c r="L818" s="3">
        <f t="shared" si="36"/>
        <v>0.2464131425115248</v>
      </c>
      <c r="M818" s="3">
        <f t="shared" si="37"/>
        <v>9.1517246219039752</v>
      </c>
      <c r="N818" s="1">
        <f t="shared" si="38"/>
        <v>0.19046151320363192</v>
      </c>
    </row>
    <row r="819" spans="1:14" x14ac:dyDescent="0.3">
      <c r="A819" s="1">
        <v>303.73003527947998</v>
      </c>
      <c r="B819" s="1">
        <v>-12.942971291499999</v>
      </c>
      <c r="C819" s="1" t="s">
        <v>12</v>
      </c>
      <c r="D819" s="1" t="s">
        <v>9592</v>
      </c>
      <c r="E819" s="2" t="s">
        <v>204</v>
      </c>
      <c r="F819" s="4">
        <v>33.644398639999999</v>
      </c>
      <c r="G819" s="5">
        <v>4.8337E-4</v>
      </c>
      <c r="H819" s="3">
        <v>11.2446</v>
      </c>
      <c r="I819" s="3">
        <v>2.9999999999999997E-4</v>
      </c>
      <c r="J819" s="3">
        <v>3.04E-2</v>
      </c>
      <c r="K819" s="3">
        <v>5.4800000000000001E-2</v>
      </c>
      <c r="L819" s="3">
        <f t="shared" si="36"/>
        <v>-6.3410320819562322</v>
      </c>
      <c r="M819" s="3">
        <f t="shared" si="37"/>
        <v>3.9143678937460682</v>
      </c>
      <c r="N819" s="1">
        <f t="shared" si="38"/>
        <v>1.5269127701282112</v>
      </c>
    </row>
    <row r="820" spans="1:14" x14ac:dyDescent="0.3">
      <c r="A820" s="1">
        <v>12.263968524139999</v>
      </c>
      <c r="B820" s="1">
        <v>-72.535183864779995</v>
      </c>
      <c r="C820" s="1" t="s">
        <v>12</v>
      </c>
      <c r="D820" s="1" t="s">
        <v>9592</v>
      </c>
      <c r="E820" s="2" t="s">
        <v>740</v>
      </c>
      <c r="F820" s="4">
        <v>2.9655210200000002</v>
      </c>
      <c r="G820" s="5">
        <v>6.2099999999999998E-6</v>
      </c>
      <c r="H820" s="3">
        <v>15.366400000000001</v>
      </c>
      <c r="I820" s="3">
        <v>1E-4</v>
      </c>
      <c r="J820" s="3">
        <v>3.04E-2</v>
      </c>
      <c r="K820" s="3">
        <v>3.15E-2</v>
      </c>
      <c r="L820" s="3">
        <f t="shared" si="36"/>
        <v>-2.2192320819562319</v>
      </c>
      <c r="M820" s="3">
        <f t="shared" si="37"/>
        <v>2.2500472338074622</v>
      </c>
      <c r="N820" s="1">
        <f t="shared" si="38"/>
        <v>0.47210100671622801</v>
      </c>
    </row>
    <row r="821" spans="1:14" x14ac:dyDescent="0.3">
      <c r="A821" s="1">
        <v>81.76472963338</v>
      </c>
      <c r="B821" s="1">
        <v>-70.026103530970005</v>
      </c>
      <c r="C821" s="1" t="s">
        <v>12</v>
      </c>
      <c r="D821" s="1" t="s">
        <v>9592</v>
      </c>
      <c r="E821" s="2" t="s">
        <v>4960</v>
      </c>
      <c r="F821" s="4">
        <v>4.47546993</v>
      </c>
      <c r="G821" s="5">
        <v>3.434E-5</v>
      </c>
      <c r="H821" s="3">
        <v>15.5381</v>
      </c>
      <c r="I821" s="3">
        <v>4.0000000000000002E-4</v>
      </c>
      <c r="J821" s="3">
        <v>3.0599999999999999E-2</v>
      </c>
      <c r="K821" s="3">
        <v>3.4000000000000002E-2</v>
      </c>
      <c r="L821" s="3">
        <f t="shared" si="36"/>
        <v>-2.0332928675921025</v>
      </c>
      <c r="M821" s="3">
        <f t="shared" si="37"/>
        <v>2.4127490927759894</v>
      </c>
      <c r="N821" s="1">
        <f t="shared" si="38"/>
        <v>0.65083864351578702</v>
      </c>
    </row>
    <row r="822" spans="1:14" x14ac:dyDescent="0.3">
      <c r="A822" s="1">
        <v>84.629228034030007</v>
      </c>
      <c r="B822" s="1">
        <v>-69.491320955929993</v>
      </c>
      <c r="C822" s="1" t="s">
        <v>12</v>
      </c>
      <c r="D822" s="1" t="s">
        <v>9592</v>
      </c>
      <c r="E822" s="2" t="s">
        <v>9048</v>
      </c>
      <c r="F822" s="4">
        <v>3.0108693899999999</v>
      </c>
      <c r="G822" s="5">
        <v>2.23E-5</v>
      </c>
      <c r="H822" s="3">
        <v>16.822299999999998</v>
      </c>
      <c r="I822" s="3">
        <v>2.9999999999999997E-4</v>
      </c>
      <c r="J822" s="3">
        <v>3.0599999999999999E-2</v>
      </c>
      <c r="K822" s="3">
        <v>5.3999999999999999E-2</v>
      </c>
      <c r="L822" s="3">
        <f t="shared" si="36"/>
        <v>-0.74909286759210403</v>
      </c>
      <c r="M822" s="3">
        <f t="shared" si="37"/>
        <v>3.8320132240789007</v>
      </c>
      <c r="N822" s="1">
        <f t="shared" si="38"/>
        <v>0.47869191644514869</v>
      </c>
    </row>
    <row r="823" spans="1:14" x14ac:dyDescent="0.3">
      <c r="A823" s="1">
        <v>21.105724800400001</v>
      </c>
      <c r="B823" s="1">
        <v>-74.280686749690005</v>
      </c>
      <c r="C823" s="1" t="s">
        <v>12</v>
      </c>
      <c r="D823" s="1" t="s">
        <v>9592</v>
      </c>
      <c r="E823" s="2" t="s">
        <v>5456</v>
      </c>
      <c r="F823" s="4">
        <v>13.148844670000001</v>
      </c>
      <c r="G823" s="5">
        <v>3.5803000000000001E-4</v>
      </c>
      <c r="H823" s="3">
        <v>14.5838</v>
      </c>
      <c r="I823" s="3">
        <v>5.0000000000000001E-3</v>
      </c>
      <c r="J823" s="3">
        <v>3.0700000000000002E-2</v>
      </c>
      <c r="K823" s="3">
        <v>1.9E-2</v>
      </c>
      <c r="L823" s="3">
        <f t="shared" si="36"/>
        <v>-2.9805081226140686</v>
      </c>
      <c r="M823" s="3">
        <f t="shared" si="37"/>
        <v>1.3439183865173556</v>
      </c>
      <c r="N823" s="1">
        <f t="shared" si="38"/>
        <v>1.1188875949941004</v>
      </c>
    </row>
    <row r="824" spans="1:14" x14ac:dyDescent="0.3">
      <c r="A824" s="1">
        <v>13.230037671210001</v>
      </c>
      <c r="B824" s="1">
        <v>-73.610301953359993</v>
      </c>
      <c r="C824" s="1" t="s">
        <v>12</v>
      </c>
      <c r="D824" s="1" t="s">
        <v>9592</v>
      </c>
      <c r="E824" s="2" t="s">
        <v>7683</v>
      </c>
      <c r="F824" s="4">
        <v>4.8386030499999997</v>
      </c>
      <c r="G824" s="5">
        <v>3.2419999999999998E-5</v>
      </c>
      <c r="H824" s="3">
        <v>15.9573</v>
      </c>
      <c r="I824" s="3">
        <v>5.0000000000000001E-4</v>
      </c>
      <c r="J824" s="3">
        <v>3.0700000000000002E-2</v>
      </c>
      <c r="K824" s="3">
        <v>3.9300000000000002E-2</v>
      </c>
      <c r="L824" s="3">
        <f t="shared" si="36"/>
        <v>-1.6070081226140687</v>
      </c>
      <c r="M824" s="3">
        <f t="shared" si="37"/>
        <v>2.7797698898770875</v>
      </c>
      <c r="N824" s="1">
        <f t="shared" si="38"/>
        <v>0.68471999485799229</v>
      </c>
    </row>
    <row r="825" spans="1:14" x14ac:dyDescent="0.3">
      <c r="A825" s="1">
        <v>13.630658023060001</v>
      </c>
      <c r="B825" s="1">
        <v>-72.512025696959995</v>
      </c>
      <c r="C825" s="1" t="s">
        <v>12</v>
      </c>
      <c r="D825" s="1" t="s">
        <v>9592</v>
      </c>
      <c r="E825" s="2" t="s">
        <v>905</v>
      </c>
      <c r="F825" s="4">
        <v>1.2653540599999999</v>
      </c>
      <c r="G825" s="5">
        <v>1.7E-6</v>
      </c>
      <c r="H825" s="3">
        <v>17.640999999999998</v>
      </c>
      <c r="I825" s="3">
        <v>8.0000000000000004E-4</v>
      </c>
      <c r="J825" s="3">
        <v>3.0800000000000001E-2</v>
      </c>
      <c r="K825" s="3">
        <v>0.1089</v>
      </c>
      <c r="L825" s="3">
        <f t="shared" si="36"/>
        <v>8.3753582502218649E-2</v>
      </c>
      <c r="M825" s="3">
        <f t="shared" si="37"/>
        <v>7.6777122278231626</v>
      </c>
      <c r="N825" s="1">
        <f t="shared" si="38"/>
        <v>0.10221206289484325</v>
      </c>
    </row>
    <row r="826" spans="1:14" x14ac:dyDescent="0.3">
      <c r="A826" s="1">
        <v>10.000147853910001</v>
      </c>
      <c r="B826" s="1">
        <v>-73.499083438049993</v>
      </c>
      <c r="C826" s="1" t="s">
        <v>12</v>
      </c>
      <c r="D826" s="1" t="s">
        <v>9592</v>
      </c>
      <c r="E826" s="2" t="s">
        <v>4691</v>
      </c>
      <c r="F826" s="4">
        <v>1.6525949600000001</v>
      </c>
      <c r="G826" s="5">
        <v>3.19E-6</v>
      </c>
      <c r="H826" s="3">
        <v>17.0534</v>
      </c>
      <c r="I826" s="3">
        <v>6.9999999999999999E-4</v>
      </c>
      <c r="J826" s="3">
        <v>3.0800000000000001E-2</v>
      </c>
      <c r="K826" s="3">
        <v>6.7900000000000002E-2</v>
      </c>
      <c r="L826" s="3">
        <f t="shared" si="36"/>
        <v>-0.5038464174977797</v>
      </c>
      <c r="M826" s="3">
        <f t="shared" si="37"/>
        <v>4.7871135262863485</v>
      </c>
      <c r="N826" s="1">
        <f t="shared" si="38"/>
        <v>0.21816642393323771</v>
      </c>
    </row>
    <row r="827" spans="1:14" x14ac:dyDescent="0.3">
      <c r="A827" s="1">
        <v>16.457488043790001</v>
      </c>
      <c r="B827" s="1">
        <v>-72.397932993460003</v>
      </c>
      <c r="C827" s="1" t="s">
        <v>12</v>
      </c>
      <c r="D827" s="1" t="s">
        <v>9592</v>
      </c>
      <c r="E827" s="2" t="s">
        <v>5655</v>
      </c>
      <c r="F827" s="4">
        <v>1.2587812300000001</v>
      </c>
      <c r="G827" s="5">
        <v>1.66E-6</v>
      </c>
      <c r="H827" s="3">
        <v>17.1265</v>
      </c>
      <c r="I827" s="3">
        <v>5.0000000000000001E-4</v>
      </c>
      <c r="J827" s="3">
        <v>3.0800000000000001E-2</v>
      </c>
      <c r="K827" s="3">
        <v>7.4899999999999994E-2</v>
      </c>
      <c r="L827" s="3">
        <f t="shared" si="36"/>
        <v>-0.43074641749777953</v>
      </c>
      <c r="M827" s="3">
        <f t="shared" si="37"/>
        <v>5.2806303518825413</v>
      </c>
      <c r="N827" s="1">
        <f t="shared" si="38"/>
        <v>9.9950258416428114E-2</v>
      </c>
    </row>
    <row r="828" spans="1:14" x14ac:dyDescent="0.3">
      <c r="A828" s="1">
        <v>83.559671694279999</v>
      </c>
      <c r="B828" s="1">
        <v>-65.240395266280004</v>
      </c>
      <c r="C828" s="1" t="s">
        <v>12</v>
      </c>
      <c r="D828" s="1" t="s">
        <v>9592</v>
      </c>
      <c r="E828" s="2" t="s">
        <v>1975</v>
      </c>
      <c r="F828" s="4">
        <v>2.5797898199999998</v>
      </c>
      <c r="G828" s="5">
        <v>5.011E-5</v>
      </c>
      <c r="H828" s="3">
        <v>16.189800000000002</v>
      </c>
      <c r="I828" s="3">
        <v>1.5E-3</v>
      </c>
      <c r="J828" s="3">
        <v>3.1E-2</v>
      </c>
      <c r="K828" s="3">
        <v>4.8500000000000001E-2</v>
      </c>
      <c r="L828" s="3">
        <f t="shared" si="36"/>
        <v>-1.3533915308286346</v>
      </c>
      <c r="M828" s="3">
        <f t="shared" si="37"/>
        <v>3.3973066683175976</v>
      </c>
      <c r="N828" s="1">
        <f t="shared" si="38"/>
        <v>0.41158432467157241</v>
      </c>
    </row>
    <row r="829" spans="1:14" x14ac:dyDescent="0.3">
      <c r="A829" s="1">
        <v>240.93063356395001</v>
      </c>
      <c r="B829" s="1">
        <v>50.225922490720002</v>
      </c>
      <c r="C829" s="1" t="s">
        <v>12</v>
      </c>
      <c r="D829" s="1" t="s">
        <v>9592</v>
      </c>
      <c r="E829" s="2" t="s">
        <v>630</v>
      </c>
      <c r="F829" s="4">
        <v>1.4096361500000001</v>
      </c>
      <c r="G829" s="5">
        <v>4.4999999999999998E-7</v>
      </c>
      <c r="H829" s="3">
        <v>13.982900000000001</v>
      </c>
      <c r="I829" s="3">
        <v>2.0000000000000001E-4</v>
      </c>
      <c r="J829" s="3">
        <v>3.1099999999999999E-2</v>
      </c>
      <c r="K829" s="3">
        <v>1.7000000000000001E-2</v>
      </c>
      <c r="L829" s="3">
        <f t="shared" si="36"/>
        <v>-3.5532980548658131</v>
      </c>
      <c r="M829" s="3">
        <f t="shared" si="37"/>
        <v>1.1869794577551989</v>
      </c>
      <c r="N829" s="1">
        <f t="shared" si="38"/>
        <v>0.14910702865608974</v>
      </c>
    </row>
    <row r="830" spans="1:14" x14ac:dyDescent="0.3">
      <c r="A830" s="1">
        <v>281.15265555009</v>
      </c>
      <c r="B830" s="1">
        <v>5.4653206051999996</v>
      </c>
      <c r="C830" s="1" t="s">
        <v>12</v>
      </c>
      <c r="D830" s="1" t="s">
        <v>9592</v>
      </c>
      <c r="E830" s="2" t="s">
        <v>2127</v>
      </c>
      <c r="F830" s="4">
        <v>12.94619353</v>
      </c>
      <c r="G830" s="5">
        <v>1.5594E-4</v>
      </c>
      <c r="H830" s="3">
        <v>15.467499999999999</v>
      </c>
      <c r="I830" s="3">
        <v>2.9999999999999997E-4</v>
      </c>
      <c r="J830" s="3">
        <v>3.1099999999999999E-2</v>
      </c>
      <c r="K830" s="3">
        <v>6.8000000000000005E-2</v>
      </c>
      <c r="L830" s="3">
        <f t="shared" si="36"/>
        <v>-2.0686980548658127</v>
      </c>
      <c r="M830" s="3">
        <f t="shared" si="37"/>
        <v>4.7479177731006681</v>
      </c>
      <c r="N830" s="1">
        <f t="shared" si="38"/>
        <v>1.1121420949098479</v>
      </c>
    </row>
    <row r="831" spans="1:14" x14ac:dyDescent="0.3">
      <c r="A831" s="1">
        <v>89.368710720889993</v>
      </c>
      <c r="B831" s="1">
        <v>-68.047718101179996</v>
      </c>
      <c r="C831" s="1" t="s">
        <v>12</v>
      </c>
      <c r="D831" s="1" t="s">
        <v>9592</v>
      </c>
      <c r="E831" s="2" t="s">
        <v>2871</v>
      </c>
      <c r="F831" s="4">
        <v>4.7751278199999998</v>
      </c>
      <c r="G831" s="5">
        <v>5.1369999999999998E-5</v>
      </c>
      <c r="H831" s="3">
        <v>15.430300000000001</v>
      </c>
      <c r="I831" s="3">
        <v>5.9999999999999995E-4</v>
      </c>
      <c r="J831" s="3">
        <v>3.1099999999999999E-2</v>
      </c>
      <c r="K831" s="3">
        <v>3.3700000000000001E-2</v>
      </c>
      <c r="L831" s="3">
        <f t="shared" si="36"/>
        <v>-2.1058980548658113</v>
      </c>
      <c r="M831" s="3">
        <f t="shared" si="37"/>
        <v>2.3530122622931215</v>
      </c>
      <c r="N831" s="1">
        <f t="shared" si="38"/>
        <v>0.6789850012135259</v>
      </c>
    </row>
    <row r="832" spans="1:14" x14ac:dyDescent="0.3">
      <c r="A832" s="1">
        <v>84.212560358670004</v>
      </c>
      <c r="B832" s="1">
        <v>-70.164585406870003</v>
      </c>
      <c r="C832" s="1" t="s">
        <v>12</v>
      </c>
      <c r="D832" s="1" t="s">
        <v>9592</v>
      </c>
      <c r="E832" s="2" t="s">
        <v>3522</v>
      </c>
      <c r="F832" s="4">
        <v>3.6447933400000001</v>
      </c>
      <c r="G832" s="5">
        <v>1.2439999999999999E-5</v>
      </c>
      <c r="H832" s="3">
        <v>15.724</v>
      </c>
      <c r="I832" s="3">
        <v>2.9999999999999997E-4</v>
      </c>
      <c r="J832" s="3">
        <v>3.1099999999999999E-2</v>
      </c>
      <c r="K832" s="3">
        <v>3.2199999999999999E-2</v>
      </c>
      <c r="L832" s="3">
        <f t="shared" si="36"/>
        <v>-1.8121980548658136</v>
      </c>
      <c r="M832" s="3">
        <f t="shared" si="37"/>
        <v>2.2482787257308283</v>
      </c>
      <c r="N832" s="1">
        <f t="shared" si="38"/>
        <v>0.56167290882901844</v>
      </c>
    </row>
    <row r="833" spans="1:14" x14ac:dyDescent="0.3">
      <c r="A833" s="1">
        <v>15.33332376327</v>
      </c>
      <c r="B833" s="1">
        <v>-73.232186280159993</v>
      </c>
      <c r="C833" s="1" t="s">
        <v>12</v>
      </c>
      <c r="D833" s="1" t="s">
        <v>9592</v>
      </c>
      <c r="E833" s="2" t="s">
        <v>4673</v>
      </c>
      <c r="F833" s="4">
        <v>1.12420944</v>
      </c>
      <c r="G833" s="5">
        <v>3.23E-6</v>
      </c>
      <c r="H833" s="3">
        <v>17.689900000000002</v>
      </c>
      <c r="I833" s="3">
        <v>6.9999999999999999E-4</v>
      </c>
      <c r="J833" s="3">
        <v>3.1099999999999999E-2</v>
      </c>
      <c r="K833" s="3">
        <v>0.1376</v>
      </c>
      <c r="L833" s="3">
        <f t="shared" si="36"/>
        <v>0.15370194513418767</v>
      </c>
      <c r="M833" s="3">
        <f t="shared" si="37"/>
        <v>9.6075512648316774</v>
      </c>
      <c r="N833" s="1">
        <f t="shared" si="38"/>
        <v>5.0847227748145027E-2</v>
      </c>
    </row>
    <row r="834" spans="1:14" x14ac:dyDescent="0.3">
      <c r="A834" s="1">
        <v>80.112805685170002</v>
      </c>
      <c r="B834" s="1">
        <v>-71.906551236599995</v>
      </c>
      <c r="C834" s="1" t="s">
        <v>12</v>
      </c>
      <c r="D834" s="1" t="s">
        <v>9592</v>
      </c>
      <c r="E834" s="2" t="s">
        <v>8724</v>
      </c>
      <c r="F834" s="4">
        <v>3.90032661</v>
      </c>
      <c r="G834" s="5">
        <v>3.2750000000000003E-5</v>
      </c>
      <c r="H834" s="3">
        <v>15.7248</v>
      </c>
      <c r="I834" s="3">
        <v>4.0000000000000002E-4</v>
      </c>
      <c r="J834" s="3">
        <v>3.1199999999999999E-2</v>
      </c>
      <c r="K834" s="3">
        <v>3.3700000000000001E-2</v>
      </c>
      <c r="L834" s="3">
        <f t="shared" si="36"/>
        <v>-1.8044270299077851</v>
      </c>
      <c r="M834" s="3">
        <f t="shared" si="37"/>
        <v>2.3454705141800236</v>
      </c>
      <c r="N834" s="1">
        <f t="shared" si="38"/>
        <v>0.59110097599613576</v>
      </c>
    </row>
    <row r="835" spans="1:14" x14ac:dyDescent="0.3">
      <c r="A835" s="1">
        <v>87.619528132560006</v>
      </c>
      <c r="B835" s="1">
        <v>-65.379435114550006</v>
      </c>
      <c r="C835" s="1" t="s">
        <v>12</v>
      </c>
      <c r="D835" s="1" t="s">
        <v>9592</v>
      </c>
      <c r="E835" s="2" t="s">
        <v>544</v>
      </c>
      <c r="F835" s="4">
        <v>2.0768459300000002</v>
      </c>
      <c r="G835" s="5">
        <v>7.9500000000000001E-6</v>
      </c>
      <c r="H835" s="3">
        <v>16.341699999999999</v>
      </c>
      <c r="I835" s="3">
        <v>5.0000000000000001E-4</v>
      </c>
      <c r="J835" s="3">
        <v>3.1300000000000001E-2</v>
      </c>
      <c r="K835" s="3">
        <v>4.0399999999999998E-2</v>
      </c>
      <c r="L835" s="3">
        <f t="shared" ref="L835:L898" si="39">H835+5+5*LOG10(J835/1000)</f>
        <v>-1.1805783122677589</v>
      </c>
      <c r="M835" s="3">
        <f t="shared" ref="M835:M898" si="40">SQRT(I835^2+4.7153*(K835/J835)^2)</f>
        <v>2.802797354749714</v>
      </c>
      <c r="N835" s="1">
        <f t="shared" si="38"/>
        <v>0.31740427976443164</v>
      </c>
    </row>
    <row r="836" spans="1:14" x14ac:dyDescent="0.3">
      <c r="A836" s="1">
        <v>18.65506936645</v>
      </c>
      <c r="B836" s="1">
        <v>-71.500172591679998</v>
      </c>
      <c r="C836" s="1" t="s">
        <v>12</v>
      </c>
      <c r="D836" s="1" t="s">
        <v>9592</v>
      </c>
      <c r="E836" s="2" t="s">
        <v>6078</v>
      </c>
      <c r="F836" s="4">
        <v>2.9497154399999999</v>
      </c>
      <c r="G836" s="5">
        <v>1.8009999999999999E-5</v>
      </c>
      <c r="H836" s="3">
        <v>16.438600000000001</v>
      </c>
      <c r="I836" s="3">
        <v>5.0000000000000001E-4</v>
      </c>
      <c r="J836" s="3">
        <v>3.1300000000000001E-2</v>
      </c>
      <c r="K836" s="3">
        <v>4.7600000000000003E-2</v>
      </c>
      <c r="L836" s="3">
        <f t="shared" si="39"/>
        <v>-1.0836783122677573</v>
      </c>
      <c r="M836" s="3">
        <f t="shared" si="40"/>
        <v>3.3023057795158857</v>
      </c>
      <c r="N836" s="1">
        <f t="shared" ref="N836:N899" si="41">LOG10(F836)</f>
        <v>0.4697801214701573</v>
      </c>
    </row>
    <row r="837" spans="1:14" x14ac:dyDescent="0.3">
      <c r="A837" s="1">
        <v>12.60659362562</v>
      </c>
      <c r="B837" s="1">
        <v>-72.820061227119993</v>
      </c>
      <c r="C837" s="1" t="s">
        <v>12</v>
      </c>
      <c r="D837" s="1" t="s">
        <v>9592</v>
      </c>
      <c r="E837" s="2" t="s">
        <v>1183</v>
      </c>
      <c r="F837" s="4">
        <v>2.1012906400000002</v>
      </c>
      <c r="G837" s="5">
        <v>2.5900000000000002E-6</v>
      </c>
      <c r="H837" s="3">
        <v>17.012699999999999</v>
      </c>
      <c r="I837" s="3">
        <v>5.9999999999999995E-4</v>
      </c>
      <c r="J837" s="3">
        <v>3.15E-2</v>
      </c>
      <c r="K837" s="3">
        <v>6.4899999999999999E-2</v>
      </c>
      <c r="L837" s="3">
        <f t="shared" si="39"/>
        <v>-0.49574723105199681</v>
      </c>
      <c r="M837" s="3">
        <f t="shared" si="40"/>
        <v>4.4739261536405328</v>
      </c>
      <c r="N837" s="1">
        <f t="shared" si="41"/>
        <v>0.32248612599877846</v>
      </c>
    </row>
    <row r="838" spans="1:14" x14ac:dyDescent="0.3">
      <c r="A838" s="1">
        <v>86.584386426159995</v>
      </c>
      <c r="B838" s="1">
        <v>-68.246563781610007</v>
      </c>
      <c r="C838" s="1" t="s">
        <v>12</v>
      </c>
      <c r="D838" s="1" t="s">
        <v>9592</v>
      </c>
      <c r="E838" s="2" t="s">
        <v>7390</v>
      </c>
      <c r="F838" s="4">
        <v>2.8753499100000002</v>
      </c>
      <c r="G838" s="5">
        <v>3.8649999999999998E-5</v>
      </c>
      <c r="H838" s="3">
        <v>16.336400000000001</v>
      </c>
      <c r="I838" s="3">
        <v>5.0000000000000001E-4</v>
      </c>
      <c r="J838" s="3">
        <v>3.15E-2</v>
      </c>
      <c r="K838" s="3">
        <v>4.8099999999999997E-2</v>
      </c>
      <c r="L838" s="3">
        <f t="shared" si="39"/>
        <v>-1.1720472310519945</v>
      </c>
      <c r="M838" s="3">
        <f t="shared" si="40"/>
        <v>3.3158066024886126</v>
      </c>
      <c r="N838" s="1">
        <f t="shared" si="41"/>
        <v>0.45869070284662672</v>
      </c>
    </row>
    <row r="839" spans="1:14" x14ac:dyDescent="0.3">
      <c r="A839" s="1">
        <v>12.82728770494</v>
      </c>
      <c r="B839" s="1">
        <v>-73.697375120149999</v>
      </c>
      <c r="C839" s="1" t="s">
        <v>12</v>
      </c>
      <c r="D839" s="1" t="s">
        <v>9592</v>
      </c>
      <c r="E839" s="2" t="s">
        <v>7783</v>
      </c>
      <c r="F839" s="4">
        <v>1.6878221600000001</v>
      </c>
      <c r="G839" s="5">
        <v>5.6899999999999997E-6</v>
      </c>
      <c r="H839" s="3">
        <v>17.215900000000001</v>
      </c>
      <c r="I839" s="3">
        <v>5.9999999999999995E-4</v>
      </c>
      <c r="J839" s="3">
        <v>3.15E-2</v>
      </c>
      <c r="K839" s="3">
        <v>9.8400000000000001E-2</v>
      </c>
      <c r="L839" s="3">
        <f t="shared" si="39"/>
        <v>-0.29254723105199432</v>
      </c>
      <c r="M839" s="3">
        <f t="shared" si="40"/>
        <v>6.7832716684355541</v>
      </c>
      <c r="N839" s="1">
        <f t="shared" si="41"/>
        <v>0.227326684588506</v>
      </c>
    </row>
    <row r="840" spans="1:14" x14ac:dyDescent="0.3">
      <c r="A840" s="1">
        <v>91.273869766909996</v>
      </c>
      <c r="B840" s="1">
        <v>-67.332265373810003</v>
      </c>
      <c r="C840" s="1" t="s">
        <v>12</v>
      </c>
      <c r="D840" s="1" t="s">
        <v>9592</v>
      </c>
      <c r="E840" s="2" t="s">
        <v>3831</v>
      </c>
      <c r="F840" s="4">
        <v>2.8739381499999999</v>
      </c>
      <c r="G840" s="5">
        <v>1.6690000000000001E-5</v>
      </c>
      <c r="H840" s="3">
        <v>15.8969</v>
      </c>
      <c r="I840" s="3">
        <v>2.9999999999999997E-4</v>
      </c>
      <c r="J840" s="3">
        <v>3.1600000000000003E-2</v>
      </c>
      <c r="K840" s="3">
        <v>3.2300000000000002E-2</v>
      </c>
      <c r="L840" s="3">
        <f t="shared" si="39"/>
        <v>-1.6046645869079796</v>
      </c>
      <c r="M840" s="3">
        <f t="shared" si="40"/>
        <v>2.2195764494867407</v>
      </c>
      <c r="N840" s="1">
        <f t="shared" si="41"/>
        <v>0.45847741745069726</v>
      </c>
    </row>
    <row r="841" spans="1:14" x14ac:dyDescent="0.3">
      <c r="A841" s="1">
        <v>72.977599137669998</v>
      </c>
      <c r="B841" s="1">
        <v>-66.073651876720007</v>
      </c>
      <c r="C841" s="1" t="s">
        <v>12</v>
      </c>
      <c r="D841" s="1" t="s">
        <v>9592</v>
      </c>
      <c r="E841" s="2" t="s">
        <v>2582</v>
      </c>
      <c r="F841" s="4">
        <v>6.3560037400000002</v>
      </c>
      <c r="G841" s="5">
        <v>1.5359999999999999E-5</v>
      </c>
      <c r="H841" s="3">
        <v>15.0625</v>
      </c>
      <c r="I841" s="3">
        <v>1E-4</v>
      </c>
      <c r="J841" s="3">
        <v>3.1699999999999999E-2</v>
      </c>
      <c r="K841" s="3">
        <v>3.0200000000000001E-2</v>
      </c>
      <c r="L841" s="3">
        <f t="shared" si="39"/>
        <v>-2.4322036889112439</v>
      </c>
      <c r="M841" s="3">
        <f t="shared" si="40"/>
        <v>2.0687230131563421</v>
      </c>
      <c r="N841" s="1">
        <f t="shared" si="41"/>
        <v>0.80318414408299532</v>
      </c>
    </row>
    <row r="842" spans="1:14" x14ac:dyDescent="0.3">
      <c r="A842" s="1">
        <v>82.155146303790005</v>
      </c>
      <c r="B842" s="1">
        <v>-69.683633510269999</v>
      </c>
      <c r="C842" s="1" t="s">
        <v>12</v>
      </c>
      <c r="D842" s="1" t="s">
        <v>9592</v>
      </c>
      <c r="E842" s="2" t="s">
        <v>4810</v>
      </c>
      <c r="F842" s="4">
        <v>5.8492553999999997</v>
      </c>
      <c r="G842" s="5">
        <v>1.2010000000000001E-4</v>
      </c>
      <c r="H842" s="3">
        <v>15.3005</v>
      </c>
      <c r="I842" s="3">
        <v>4.0000000000000002E-4</v>
      </c>
      <c r="J842" s="3">
        <v>3.1800000000000002E-2</v>
      </c>
      <c r="K842" s="3">
        <v>2.7199999999999998E-2</v>
      </c>
      <c r="L842" s="3">
        <f t="shared" si="39"/>
        <v>-2.1873644000778363</v>
      </c>
      <c r="M842" s="3">
        <f t="shared" si="40"/>
        <v>1.857361583306693</v>
      </c>
      <c r="N842" s="1">
        <f t="shared" si="41"/>
        <v>0.76710058467142295</v>
      </c>
    </row>
    <row r="843" spans="1:14" x14ac:dyDescent="0.3">
      <c r="A843" s="1">
        <v>12.51694421935</v>
      </c>
      <c r="B843" s="1">
        <v>-73.133265836779998</v>
      </c>
      <c r="C843" s="1" t="s">
        <v>12</v>
      </c>
      <c r="D843" s="1" t="s">
        <v>9592</v>
      </c>
      <c r="E843" s="2" t="s">
        <v>7852</v>
      </c>
      <c r="F843" s="4">
        <v>0.91157538000000005</v>
      </c>
      <c r="G843" s="5">
        <v>2.4099999999999998E-6</v>
      </c>
      <c r="H843" s="3">
        <v>17.424900000000001</v>
      </c>
      <c r="I843" s="3">
        <v>1E-3</v>
      </c>
      <c r="J843" s="3">
        <v>3.1800000000000002E-2</v>
      </c>
      <c r="K843" s="3">
        <v>8.4699999999999998E-2</v>
      </c>
      <c r="L843" s="3">
        <f t="shared" si="39"/>
        <v>-6.2964400077834881E-2</v>
      </c>
      <c r="M843" s="3">
        <f t="shared" si="40"/>
        <v>5.7837692944595194</v>
      </c>
      <c r="N843" s="1">
        <f t="shared" si="41"/>
        <v>-4.0207412840645551E-2</v>
      </c>
    </row>
    <row r="844" spans="1:14" x14ac:dyDescent="0.3">
      <c r="A844" s="1">
        <v>80.466302499419996</v>
      </c>
      <c r="B844" s="1">
        <v>-71.124873620860001</v>
      </c>
      <c r="C844" s="1" t="s">
        <v>12</v>
      </c>
      <c r="D844" s="1" t="s">
        <v>9592</v>
      </c>
      <c r="E844" s="2" t="s">
        <v>8535</v>
      </c>
      <c r="F844" s="4">
        <v>4.0154181900000001</v>
      </c>
      <c r="G844" s="5">
        <v>6.868E-5</v>
      </c>
      <c r="H844" s="3">
        <v>15.7559</v>
      </c>
      <c r="I844" s="3">
        <v>2.9999999999999997E-4</v>
      </c>
      <c r="J844" s="3">
        <v>3.1800000000000002E-2</v>
      </c>
      <c r="K844" s="3">
        <v>3.7699999999999997E-2</v>
      </c>
      <c r="L844" s="3">
        <f t="shared" si="39"/>
        <v>-1.7319644000778354</v>
      </c>
      <c r="M844" s="3">
        <f t="shared" si="40"/>
        <v>2.5743577405261746</v>
      </c>
      <c r="N844" s="1">
        <f t="shared" si="41"/>
        <v>0.60373078203105823</v>
      </c>
    </row>
    <row r="845" spans="1:14" x14ac:dyDescent="0.3">
      <c r="A845" s="1">
        <v>75.660658570029995</v>
      </c>
      <c r="B845" s="1">
        <v>-66.466524959829997</v>
      </c>
      <c r="C845" s="1" t="s">
        <v>12</v>
      </c>
      <c r="D845" s="1" t="s">
        <v>9592</v>
      </c>
      <c r="E845" s="2" t="s">
        <v>2564</v>
      </c>
      <c r="F845" s="4">
        <v>3.1880106499999998</v>
      </c>
      <c r="G845" s="5">
        <v>1.419E-5</v>
      </c>
      <c r="H845" s="3">
        <v>15.976800000000001</v>
      </c>
      <c r="I845" s="3">
        <v>1E-4</v>
      </c>
      <c r="J845" s="3">
        <v>3.1899999999999998E-2</v>
      </c>
      <c r="K845" s="3">
        <v>5.5199999999999999E-2</v>
      </c>
      <c r="L845" s="3">
        <f t="shared" si="39"/>
        <v>-1.5042465847140924</v>
      </c>
      <c r="M845" s="3">
        <f t="shared" si="40"/>
        <v>3.7575352139281994</v>
      </c>
      <c r="N845" s="1">
        <f t="shared" si="41"/>
        <v>0.50351976354857486</v>
      </c>
    </row>
    <row r="846" spans="1:14" x14ac:dyDescent="0.3">
      <c r="A846" s="1">
        <v>12.68005958839</v>
      </c>
      <c r="B846" s="1">
        <v>-73.046693704649996</v>
      </c>
      <c r="C846" s="1" t="s">
        <v>12</v>
      </c>
      <c r="D846" s="1" t="s">
        <v>9592</v>
      </c>
      <c r="E846" s="2" t="s">
        <v>7646</v>
      </c>
      <c r="F846" s="4">
        <v>2.6488579900000002</v>
      </c>
      <c r="G846" s="5">
        <v>9.8700000000000004E-6</v>
      </c>
      <c r="H846" s="3">
        <v>16.5746</v>
      </c>
      <c r="I846" s="3">
        <v>5.0000000000000001E-4</v>
      </c>
      <c r="J846" s="3">
        <v>3.1899999999999998E-2</v>
      </c>
      <c r="K846" s="3">
        <v>4.9799999999999997E-2</v>
      </c>
      <c r="L846" s="3">
        <f t="shared" si="39"/>
        <v>-0.90644658471409301</v>
      </c>
      <c r="M846" s="3">
        <f t="shared" si="40"/>
        <v>3.3899502830214772</v>
      </c>
      <c r="N846" s="1">
        <f t="shared" si="41"/>
        <v>0.42305867561977678</v>
      </c>
    </row>
    <row r="847" spans="1:14" x14ac:dyDescent="0.3">
      <c r="A847" s="1">
        <v>106.94491074616001</v>
      </c>
      <c r="B847" s="1">
        <v>-24.919515339930001</v>
      </c>
      <c r="C847" s="1" t="s">
        <v>12</v>
      </c>
      <c r="D847" s="1" t="s">
        <v>9592</v>
      </c>
      <c r="E847" s="2" t="s">
        <v>2772</v>
      </c>
      <c r="F847" s="4">
        <v>11.182352959999999</v>
      </c>
      <c r="G847" s="5">
        <v>3.3385000000000001E-4</v>
      </c>
      <c r="H847" s="3">
        <v>11.2517</v>
      </c>
      <c r="I847" s="3">
        <v>1E-4</v>
      </c>
      <c r="J847" s="3">
        <v>3.2000000000000001E-2</v>
      </c>
      <c r="K847" s="3">
        <v>3.4000000000000002E-2</v>
      </c>
      <c r="L847" s="3">
        <f t="shared" si="39"/>
        <v>-6.2225501084004691</v>
      </c>
      <c r="M847" s="3">
        <f t="shared" si="40"/>
        <v>2.3071912904276055</v>
      </c>
      <c r="N847" s="1">
        <f t="shared" si="41"/>
        <v>1.0485331962182278</v>
      </c>
    </row>
    <row r="848" spans="1:14" x14ac:dyDescent="0.3">
      <c r="A848" s="1">
        <v>72.481750708779998</v>
      </c>
      <c r="B848" s="1">
        <v>-68.915053454459994</v>
      </c>
      <c r="C848" s="1" t="s">
        <v>12</v>
      </c>
      <c r="D848" s="1" t="s">
        <v>9592</v>
      </c>
      <c r="E848" s="2" t="s">
        <v>9110</v>
      </c>
      <c r="F848" s="4">
        <v>2.3754823300000001</v>
      </c>
      <c r="G848" s="5">
        <v>6.3300000000000004E-6</v>
      </c>
      <c r="H848" s="3">
        <v>16.576499999999999</v>
      </c>
      <c r="I848" s="3">
        <v>2.9999999999999997E-4</v>
      </c>
      <c r="J848" s="3">
        <v>3.2000000000000001E-2</v>
      </c>
      <c r="K848" s="3">
        <v>6.2399999999999997E-2</v>
      </c>
      <c r="L848" s="3">
        <f t="shared" si="39"/>
        <v>-0.89775010840046932</v>
      </c>
      <c r="M848" s="3">
        <f t="shared" si="40"/>
        <v>4.2343746102582847</v>
      </c>
      <c r="N848" s="1">
        <f t="shared" si="41"/>
        <v>0.37575180427236315</v>
      </c>
    </row>
    <row r="849" spans="1:14" x14ac:dyDescent="0.3">
      <c r="A849" s="1">
        <v>11.96637553365</v>
      </c>
      <c r="B849" s="1">
        <v>-72.68749121706</v>
      </c>
      <c r="C849" s="1" t="s">
        <v>12</v>
      </c>
      <c r="D849" s="1" t="s">
        <v>9592</v>
      </c>
      <c r="E849" s="2" t="s">
        <v>804</v>
      </c>
      <c r="F849" s="4">
        <v>2.5839454900000001</v>
      </c>
      <c r="G849" s="5">
        <v>1.0699999999999999E-5</v>
      </c>
      <c r="H849" s="3">
        <v>16.8079</v>
      </c>
      <c r="I849" s="3">
        <v>2.9999999999999997E-4</v>
      </c>
      <c r="J849" s="3">
        <v>3.2199999999999999E-2</v>
      </c>
      <c r="K849" s="3">
        <v>7.4800000000000005E-2</v>
      </c>
      <c r="L849" s="3">
        <f t="shared" si="39"/>
        <v>-0.65282064152084374</v>
      </c>
      <c r="M849" s="3">
        <f t="shared" si="40"/>
        <v>5.0442940056146668</v>
      </c>
      <c r="N849" s="1">
        <f t="shared" si="41"/>
        <v>0.41228334769692049</v>
      </c>
    </row>
    <row r="850" spans="1:14" x14ac:dyDescent="0.3">
      <c r="A850" s="1">
        <v>253.17184911020999</v>
      </c>
      <c r="B850" s="1">
        <v>20.540144814480001</v>
      </c>
      <c r="C850" s="1" t="s">
        <v>12</v>
      </c>
      <c r="D850" s="1" t="s">
        <v>9592</v>
      </c>
      <c r="E850" s="2" t="s">
        <v>2822</v>
      </c>
      <c r="F850" s="4">
        <v>7.5670939300000004</v>
      </c>
      <c r="G850" s="5">
        <v>9.9209999999999994E-5</v>
      </c>
      <c r="H850" s="3">
        <v>14.2042</v>
      </c>
      <c r="I850" s="3">
        <v>1E-4</v>
      </c>
      <c r="J850" s="3">
        <v>3.2199999999999999E-2</v>
      </c>
      <c r="K850" s="3">
        <v>2.1299999999999999E-2</v>
      </c>
      <c r="L850" s="3">
        <f t="shared" si="39"/>
        <v>-3.2565206415208436</v>
      </c>
      <c r="M850" s="3">
        <f t="shared" si="40"/>
        <v>1.4364099249992921</v>
      </c>
      <c r="N850" s="1">
        <f t="shared" si="41"/>
        <v>0.87892912487909114</v>
      </c>
    </row>
    <row r="851" spans="1:14" x14ac:dyDescent="0.3">
      <c r="A851" s="1">
        <v>77.456244038639994</v>
      </c>
      <c r="B851" s="1">
        <v>-69.285566848469998</v>
      </c>
      <c r="C851" s="1" t="s">
        <v>12</v>
      </c>
      <c r="D851" s="1" t="s">
        <v>9592</v>
      </c>
      <c r="E851" s="2" t="s">
        <v>3283</v>
      </c>
      <c r="F851" s="4">
        <v>2.75725132</v>
      </c>
      <c r="G851" s="5">
        <v>1.3200000000000001E-5</v>
      </c>
      <c r="H851" s="3">
        <v>16.245200000000001</v>
      </c>
      <c r="I851" s="3">
        <v>2.9999999999999997E-4</v>
      </c>
      <c r="J851" s="3">
        <v>3.2199999999999999E-2</v>
      </c>
      <c r="K851" s="3">
        <v>4.53E-2</v>
      </c>
      <c r="L851" s="3">
        <f t="shared" si="39"/>
        <v>-1.2155206415208433</v>
      </c>
      <c r="M851" s="3">
        <f t="shared" si="40"/>
        <v>3.0548999886639141</v>
      </c>
      <c r="N851" s="1">
        <f t="shared" si="41"/>
        <v>0.4404763533073478</v>
      </c>
    </row>
    <row r="852" spans="1:14" x14ac:dyDescent="0.3">
      <c r="A852" s="1">
        <v>15.34191650987</v>
      </c>
      <c r="B852" s="1">
        <v>-73.174504245869997</v>
      </c>
      <c r="C852" s="1" t="s">
        <v>12</v>
      </c>
      <c r="D852" s="1" t="s">
        <v>9592</v>
      </c>
      <c r="E852" s="2" t="s">
        <v>8145</v>
      </c>
      <c r="F852" s="4">
        <v>1.2806872899999999</v>
      </c>
      <c r="G852" s="5">
        <v>2.6599999999999999E-6</v>
      </c>
      <c r="H852" s="3">
        <v>17.637899999999998</v>
      </c>
      <c r="I852" s="3">
        <v>8.0000000000000004E-4</v>
      </c>
      <c r="J852" s="3">
        <v>3.2199999999999999E-2</v>
      </c>
      <c r="K852" s="3">
        <v>9.74E-2</v>
      </c>
      <c r="L852" s="3">
        <f t="shared" si="39"/>
        <v>0.17717935847915456</v>
      </c>
      <c r="M852" s="3">
        <f t="shared" si="40"/>
        <v>6.5683721781028828</v>
      </c>
      <c r="N852" s="1">
        <f t="shared" si="41"/>
        <v>0.10744309945079311</v>
      </c>
    </row>
    <row r="853" spans="1:14" x14ac:dyDescent="0.3">
      <c r="A853" s="1">
        <v>78.911652164100005</v>
      </c>
      <c r="B853" s="1">
        <v>-65.258255312100005</v>
      </c>
      <c r="C853" s="1" t="s">
        <v>12</v>
      </c>
      <c r="D853" s="1" t="s">
        <v>9592</v>
      </c>
      <c r="E853" s="2" t="s">
        <v>2414</v>
      </c>
      <c r="F853" s="4">
        <v>3.0163667799999998</v>
      </c>
      <c r="G853" s="5">
        <v>1.8620000000000001E-5</v>
      </c>
      <c r="H853" s="3">
        <v>16.002099999999999</v>
      </c>
      <c r="I853" s="3">
        <v>1E-4</v>
      </c>
      <c r="J853" s="3">
        <v>3.2300000000000002E-2</v>
      </c>
      <c r="K853" s="3">
        <v>3.4700000000000002E-2</v>
      </c>
      <c r="L853" s="3">
        <f t="shared" si="39"/>
        <v>-1.4518873883444883</v>
      </c>
      <c r="M853" s="3">
        <f t="shared" si="40"/>
        <v>2.3328220805301636</v>
      </c>
      <c r="N853" s="1">
        <f t="shared" si="41"/>
        <v>0.47948414914902454</v>
      </c>
    </row>
    <row r="854" spans="1:14" x14ac:dyDescent="0.3">
      <c r="A854" s="1">
        <v>10.05676416086</v>
      </c>
      <c r="B854" s="1">
        <v>-73.693726690860004</v>
      </c>
      <c r="C854" s="1" t="s">
        <v>12</v>
      </c>
      <c r="D854" s="1" t="s">
        <v>9592</v>
      </c>
      <c r="E854" s="2" t="s">
        <v>4538</v>
      </c>
      <c r="F854" s="4">
        <v>3.7623738100000002</v>
      </c>
      <c r="G854" s="5">
        <v>4.7970000000000003E-5</v>
      </c>
      <c r="H854" s="3">
        <v>16.601600000000001</v>
      </c>
      <c r="I854" s="3">
        <v>2.9999999999999997E-4</v>
      </c>
      <c r="J854" s="3">
        <v>3.2399999999999998E-2</v>
      </c>
      <c r="K854" s="3">
        <v>5.1400000000000001E-2</v>
      </c>
      <c r="L854" s="3">
        <f t="shared" si="39"/>
        <v>-0.84567494896693773</v>
      </c>
      <c r="M854" s="3">
        <f t="shared" si="40"/>
        <v>3.4448695037408443</v>
      </c>
      <c r="N854" s="1">
        <f t="shared" si="41"/>
        <v>0.57546194261127714</v>
      </c>
    </row>
    <row r="855" spans="1:14" x14ac:dyDescent="0.3">
      <c r="A855" s="1">
        <v>84.82422430922</v>
      </c>
      <c r="B855" s="1">
        <v>-70.573716367749995</v>
      </c>
      <c r="C855" s="1" t="s">
        <v>12</v>
      </c>
      <c r="D855" s="1" t="s">
        <v>9592</v>
      </c>
      <c r="E855" s="2" t="s">
        <v>3453</v>
      </c>
      <c r="F855" s="4">
        <v>4.1662323399999996</v>
      </c>
      <c r="G855" s="5">
        <v>3.0069999999999998E-5</v>
      </c>
      <c r="H855" s="3">
        <v>15.8203</v>
      </c>
      <c r="I855" s="3">
        <v>4.0000000000000002E-4</v>
      </c>
      <c r="J855" s="3">
        <v>3.2500000000000001E-2</v>
      </c>
      <c r="K855" s="3">
        <v>3.1E-2</v>
      </c>
      <c r="L855" s="3">
        <f t="shared" si="39"/>
        <v>-1.6202831951056282</v>
      </c>
      <c r="M855" s="3">
        <f t="shared" si="40"/>
        <v>2.0712523082659535</v>
      </c>
      <c r="N855" s="1">
        <f t="shared" si="41"/>
        <v>0.61974348576686289</v>
      </c>
    </row>
    <row r="856" spans="1:14" x14ac:dyDescent="0.3">
      <c r="A856" s="1">
        <v>86.835929492790001</v>
      </c>
      <c r="B856" s="1">
        <v>-67.222511163540005</v>
      </c>
      <c r="C856" s="1" t="s">
        <v>12</v>
      </c>
      <c r="D856" s="1" t="s">
        <v>9592</v>
      </c>
      <c r="E856" s="2" t="s">
        <v>7280</v>
      </c>
      <c r="F856" s="4">
        <v>3.0835988200000002</v>
      </c>
      <c r="G856" s="5">
        <v>1.4260000000000001E-5</v>
      </c>
      <c r="H856" s="3">
        <v>15.7841</v>
      </c>
      <c r="I856" s="3">
        <v>2.0000000000000001E-4</v>
      </c>
      <c r="J856" s="3">
        <v>3.2500000000000001E-2</v>
      </c>
      <c r="K856" s="3">
        <v>3.3700000000000001E-2</v>
      </c>
      <c r="L856" s="3">
        <f t="shared" si="39"/>
        <v>-1.6564831951056256</v>
      </c>
      <c r="M856" s="3">
        <f t="shared" si="40"/>
        <v>2.2516516697512272</v>
      </c>
      <c r="N856" s="1">
        <f t="shared" si="41"/>
        <v>0.48905787080773128</v>
      </c>
    </row>
    <row r="857" spans="1:14" x14ac:dyDescent="0.3">
      <c r="A857" s="1">
        <v>74.553723595790004</v>
      </c>
      <c r="B857" s="1">
        <v>-69.202766738820003</v>
      </c>
      <c r="C857" s="1" t="s">
        <v>12</v>
      </c>
      <c r="D857" s="1" t="s">
        <v>9592</v>
      </c>
      <c r="E857" s="2" t="s">
        <v>9277</v>
      </c>
      <c r="F857" s="4">
        <v>3.5037154199999998</v>
      </c>
      <c r="G857" s="5">
        <v>1.647E-5</v>
      </c>
      <c r="H857" s="3">
        <v>16.0854</v>
      </c>
      <c r="I857" s="3">
        <v>8.0000000000000004E-4</v>
      </c>
      <c r="J857" s="3">
        <v>3.2500000000000001E-2</v>
      </c>
      <c r="K857" s="3">
        <v>2.98E-2</v>
      </c>
      <c r="L857" s="3">
        <f t="shared" si="39"/>
        <v>-1.3551831951056279</v>
      </c>
      <c r="M857" s="3">
        <f t="shared" si="40"/>
        <v>1.9910749231472427</v>
      </c>
      <c r="N857" s="1">
        <f t="shared" si="41"/>
        <v>0.54452882451010665</v>
      </c>
    </row>
    <row r="858" spans="1:14" x14ac:dyDescent="0.3">
      <c r="A858" s="1">
        <v>15.82430801506</v>
      </c>
      <c r="B858" s="1">
        <v>-73.401076290459997</v>
      </c>
      <c r="C858" s="1" t="s">
        <v>12</v>
      </c>
      <c r="D858" s="1" t="s">
        <v>9592</v>
      </c>
      <c r="E858" s="2" t="s">
        <v>4517</v>
      </c>
      <c r="F858" s="4">
        <v>4.9490035900000002</v>
      </c>
      <c r="G858" s="5">
        <v>2.5199999999999999E-5</v>
      </c>
      <c r="H858" s="3">
        <v>15.426399999999999</v>
      </c>
      <c r="I858" s="3">
        <v>2.0000000000000001E-4</v>
      </c>
      <c r="J858" s="3">
        <v>3.2599999999999997E-2</v>
      </c>
      <c r="K858" s="3">
        <v>3.0099999999999998E-2</v>
      </c>
      <c r="L858" s="3">
        <f t="shared" si="39"/>
        <v>-2.0075119996603021</v>
      </c>
      <c r="M858" s="3">
        <f t="shared" si="40"/>
        <v>2.0049500720941156</v>
      </c>
      <c r="N858" s="1">
        <f t="shared" si="41"/>
        <v>0.69451776884785554</v>
      </c>
    </row>
    <row r="859" spans="1:14" x14ac:dyDescent="0.3">
      <c r="A859" s="1">
        <v>15.5546900061</v>
      </c>
      <c r="B859" s="1">
        <v>-73.173037025799999</v>
      </c>
      <c r="C859" s="1" t="s">
        <v>12</v>
      </c>
      <c r="D859" s="1" t="s">
        <v>9592</v>
      </c>
      <c r="E859" s="2" t="s">
        <v>4465</v>
      </c>
      <c r="F859" s="4">
        <v>1.5539710900000001</v>
      </c>
      <c r="G859" s="5">
        <v>1.5449999999999999E-5</v>
      </c>
      <c r="H859" s="3">
        <v>17.348199999999999</v>
      </c>
      <c r="I859" s="3">
        <v>5.9999999999999995E-4</v>
      </c>
      <c r="J859" s="3">
        <v>3.27E-2</v>
      </c>
      <c r="K859" s="3">
        <v>9.3399999999999997E-2</v>
      </c>
      <c r="L859" s="3">
        <f t="shared" si="39"/>
        <v>-7.9061236698571236E-2</v>
      </c>
      <c r="M859" s="3">
        <f t="shared" si="40"/>
        <v>6.2023145841148652</v>
      </c>
      <c r="N859" s="1">
        <f t="shared" si="41"/>
        <v>0.19144293494735262</v>
      </c>
    </row>
    <row r="860" spans="1:14" x14ac:dyDescent="0.3">
      <c r="A860" s="1">
        <v>83.613592881399995</v>
      </c>
      <c r="B860" s="1">
        <v>-65.973204782219995</v>
      </c>
      <c r="C860" s="1" t="s">
        <v>12</v>
      </c>
      <c r="D860" s="1" t="s">
        <v>9592</v>
      </c>
      <c r="E860" s="2" t="s">
        <v>1933</v>
      </c>
      <c r="F860" s="4">
        <v>3.18886125</v>
      </c>
      <c r="G860" s="5">
        <v>6.0599999999999996E-6</v>
      </c>
      <c r="H860" s="3">
        <v>15.8729</v>
      </c>
      <c r="I860" s="3">
        <v>1E-4</v>
      </c>
      <c r="J860" s="3">
        <v>3.2800000000000003E-2</v>
      </c>
      <c r="K860" s="3">
        <v>3.4799999999999998E-2</v>
      </c>
      <c r="L860" s="3">
        <f t="shared" si="39"/>
        <v>-1.5477307814416008</v>
      </c>
      <c r="M860" s="3">
        <f t="shared" si="40"/>
        <v>2.3038811164159978</v>
      </c>
      <c r="N860" s="1">
        <f t="shared" si="41"/>
        <v>0.50363562314064159</v>
      </c>
    </row>
    <row r="861" spans="1:14" x14ac:dyDescent="0.3">
      <c r="A861" s="1">
        <v>81.931165464139994</v>
      </c>
      <c r="B861" s="1">
        <v>-70.145143545780002</v>
      </c>
      <c r="C861" s="1" t="s">
        <v>12</v>
      </c>
      <c r="D861" s="1" t="s">
        <v>9592</v>
      </c>
      <c r="E861" s="2" t="s">
        <v>5065</v>
      </c>
      <c r="F861" s="4">
        <v>2.76204874</v>
      </c>
      <c r="G861" s="5">
        <v>1.573E-5</v>
      </c>
      <c r="H861" s="3">
        <v>16.11</v>
      </c>
      <c r="I861" s="3">
        <v>6.9999999999999999E-4</v>
      </c>
      <c r="J861" s="3">
        <v>3.2800000000000003E-2</v>
      </c>
      <c r="K861" s="3">
        <v>4.0800000000000003E-2</v>
      </c>
      <c r="L861" s="3">
        <f t="shared" si="39"/>
        <v>-1.3106307814416027</v>
      </c>
      <c r="M861" s="3">
        <f t="shared" si="40"/>
        <v>2.7011020867159745</v>
      </c>
      <c r="N861" s="1">
        <f t="shared" si="41"/>
        <v>0.44123133801027448</v>
      </c>
    </row>
    <row r="862" spans="1:14" x14ac:dyDescent="0.3">
      <c r="A862" s="1">
        <v>11.26445009297</v>
      </c>
      <c r="B862" s="1">
        <v>-73.254669527979999</v>
      </c>
      <c r="C862" s="1" t="s">
        <v>12</v>
      </c>
      <c r="D862" s="1" t="s">
        <v>9592</v>
      </c>
      <c r="E862" s="2" t="s">
        <v>7780</v>
      </c>
      <c r="F862" s="4">
        <v>4.5114822999999999</v>
      </c>
      <c r="G862" s="5">
        <v>1.9519999999999999E-5</v>
      </c>
      <c r="H862" s="3">
        <v>15.7811</v>
      </c>
      <c r="I862" s="3">
        <v>8.0000000000000004E-4</v>
      </c>
      <c r="J862" s="3">
        <v>3.2800000000000003E-2</v>
      </c>
      <c r="K862" s="3">
        <v>3.3399999999999999E-2</v>
      </c>
      <c r="L862" s="3">
        <f t="shared" si="39"/>
        <v>-1.6395307814416</v>
      </c>
      <c r="M862" s="3">
        <f t="shared" si="40"/>
        <v>2.2111963865516033</v>
      </c>
      <c r="N862" s="1">
        <f t="shared" si="41"/>
        <v>0.65431925782971012</v>
      </c>
    </row>
    <row r="863" spans="1:14" x14ac:dyDescent="0.3">
      <c r="A863" s="1">
        <v>82.047449839530003</v>
      </c>
      <c r="B863" s="1">
        <v>-71.378662244330002</v>
      </c>
      <c r="C863" s="1" t="s">
        <v>12</v>
      </c>
      <c r="D863" s="1" t="s">
        <v>9592</v>
      </c>
      <c r="E863" s="2" t="s">
        <v>8538</v>
      </c>
      <c r="F863" s="4">
        <v>3.1282679999999998</v>
      </c>
      <c r="G863" s="5">
        <v>1.349E-5</v>
      </c>
      <c r="H863" s="3">
        <v>15.9366</v>
      </c>
      <c r="I863" s="3">
        <v>4.0000000000000002E-4</v>
      </c>
      <c r="J863" s="3">
        <v>3.2800000000000003E-2</v>
      </c>
      <c r="K863" s="3">
        <v>3.6200000000000003E-2</v>
      </c>
      <c r="L863" s="3">
        <f t="shared" si="39"/>
        <v>-1.4840307814416036</v>
      </c>
      <c r="M863" s="3">
        <f t="shared" si="40"/>
        <v>2.3965660200390291</v>
      </c>
      <c r="N863" s="1">
        <f t="shared" si="41"/>
        <v>0.49530395216766293</v>
      </c>
    </row>
    <row r="864" spans="1:14" x14ac:dyDescent="0.3">
      <c r="A864" s="1">
        <v>76.007977138260003</v>
      </c>
      <c r="B864" s="1">
        <v>-70.460447506799994</v>
      </c>
      <c r="C864" s="1" t="s">
        <v>12</v>
      </c>
      <c r="D864" s="1" t="s">
        <v>9592</v>
      </c>
      <c r="E864" s="2" t="s">
        <v>4111</v>
      </c>
      <c r="F864" s="4">
        <v>3.0022666999999998</v>
      </c>
      <c r="G864" s="5">
        <v>1.577E-5</v>
      </c>
      <c r="H864" s="3">
        <v>16.0808</v>
      </c>
      <c r="I864" s="3">
        <v>2.9999999999999997E-4</v>
      </c>
      <c r="J864" s="3">
        <v>3.2899999999999999E-2</v>
      </c>
      <c r="K864" s="3">
        <v>3.5499999999999997E-2</v>
      </c>
      <c r="L864" s="3">
        <f t="shared" si="39"/>
        <v>-1.3332205102501291</v>
      </c>
      <c r="M864" s="3">
        <f t="shared" si="40"/>
        <v>2.3430800330298172</v>
      </c>
      <c r="N864" s="1">
        <f t="shared" si="41"/>
        <v>0.47744926925088166</v>
      </c>
    </row>
    <row r="865" spans="1:14" x14ac:dyDescent="0.3">
      <c r="A865" s="1">
        <v>82.081995250199995</v>
      </c>
      <c r="B865" s="1">
        <v>-69.966528510190003</v>
      </c>
      <c r="C865" s="1" t="s">
        <v>12</v>
      </c>
      <c r="D865" s="1" t="s">
        <v>9592</v>
      </c>
      <c r="E865" s="2" t="s">
        <v>4984</v>
      </c>
      <c r="F865" s="4">
        <v>3.4207606899999998</v>
      </c>
      <c r="G865" s="5">
        <v>3.7440000000000001E-5</v>
      </c>
      <c r="H865" s="3">
        <v>15.855</v>
      </c>
      <c r="I865" s="3">
        <v>5.0000000000000001E-4</v>
      </c>
      <c r="J865" s="3">
        <v>3.3000000000000002E-2</v>
      </c>
      <c r="K865" s="3">
        <v>4.1099999999999998E-2</v>
      </c>
      <c r="L865" s="3">
        <f t="shared" si="39"/>
        <v>-1.5524303006105633</v>
      </c>
      <c r="M865" s="3">
        <f t="shared" si="40"/>
        <v>2.7044724012287986</v>
      </c>
      <c r="N865" s="1">
        <f t="shared" si="41"/>
        <v>0.53412269282061098</v>
      </c>
    </row>
    <row r="866" spans="1:14" x14ac:dyDescent="0.3">
      <c r="A866" s="1">
        <v>300.89457271708</v>
      </c>
      <c r="B866" s="1">
        <v>39.15962592252</v>
      </c>
      <c r="C866" s="1" t="s">
        <v>12</v>
      </c>
      <c r="D866" s="1" t="s">
        <v>9592</v>
      </c>
      <c r="E866" s="2" t="s">
        <v>5189</v>
      </c>
      <c r="F866" s="4">
        <v>3.3703087100000002</v>
      </c>
      <c r="G866" s="5">
        <v>2.8189999999999999E-5</v>
      </c>
      <c r="H866" s="3">
        <v>13.224500000000001</v>
      </c>
      <c r="I866" s="3">
        <v>2.0000000000000001E-4</v>
      </c>
      <c r="J866" s="3">
        <v>3.3000000000000002E-2</v>
      </c>
      <c r="K866" s="3">
        <v>1.89E-2</v>
      </c>
      <c r="L866" s="3">
        <f t="shared" si="39"/>
        <v>-4.1829303006105647</v>
      </c>
      <c r="M866" s="3">
        <f t="shared" si="40"/>
        <v>1.2436624859032195</v>
      </c>
      <c r="N866" s="1">
        <f t="shared" si="41"/>
        <v>0.52766968274346659</v>
      </c>
    </row>
    <row r="867" spans="1:14" x14ac:dyDescent="0.3">
      <c r="A867" s="1">
        <v>17.076921833610001</v>
      </c>
      <c r="B867" s="1">
        <v>-72.676591706319996</v>
      </c>
      <c r="C867" s="1" t="s">
        <v>12</v>
      </c>
      <c r="D867" s="1" t="s">
        <v>9592</v>
      </c>
      <c r="E867" s="2" t="s">
        <v>6031</v>
      </c>
      <c r="F867" s="4">
        <v>3.04401929</v>
      </c>
      <c r="G867" s="5">
        <v>1.3900000000000001E-5</v>
      </c>
      <c r="H867" s="3">
        <v>15.887499999999999</v>
      </c>
      <c r="I867" s="3">
        <v>2.9999999999999997E-4</v>
      </c>
      <c r="J867" s="3">
        <v>3.3000000000000002E-2</v>
      </c>
      <c r="K867" s="3">
        <v>4.1000000000000002E-2</v>
      </c>
      <c r="L867" s="3">
        <f t="shared" si="39"/>
        <v>-1.5199303006105644</v>
      </c>
      <c r="M867" s="3">
        <f t="shared" si="40"/>
        <v>2.6978921469806996</v>
      </c>
      <c r="N867" s="1">
        <f t="shared" si="41"/>
        <v>0.48344740023848648</v>
      </c>
    </row>
    <row r="868" spans="1:14" x14ac:dyDescent="0.3">
      <c r="A868" s="1">
        <v>15.88012878829</v>
      </c>
      <c r="B868" s="1">
        <v>-73.592043368000006</v>
      </c>
      <c r="C868" s="1" t="s">
        <v>12</v>
      </c>
      <c r="D868" s="1" t="s">
        <v>9592</v>
      </c>
      <c r="E868" s="2" t="s">
        <v>4138</v>
      </c>
      <c r="F868" s="4">
        <v>1.57715687</v>
      </c>
      <c r="G868" s="5">
        <v>5.8799999999999996E-6</v>
      </c>
      <c r="H868" s="3">
        <v>17.099</v>
      </c>
      <c r="I868" s="3">
        <v>3.5999999999999999E-3</v>
      </c>
      <c r="J868" s="3">
        <v>3.3099999999999997E-2</v>
      </c>
      <c r="K868" s="3">
        <v>7.7499999999999999E-2</v>
      </c>
      <c r="L868" s="3">
        <f t="shared" si="39"/>
        <v>-0.30186003112140369</v>
      </c>
      <c r="M868" s="3">
        <f t="shared" si="40"/>
        <v>5.0842685527194931</v>
      </c>
      <c r="N868" s="1">
        <f t="shared" si="41"/>
        <v>0.19787489205251763</v>
      </c>
    </row>
    <row r="869" spans="1:14" x14ac:dyDescent="0.3">
      <c r="A869" s="1">
        <v>72.579308737890003</v>
      </c>
      <c r="B869" s="1">
        <v>-69.717245331420003</v>
      </c>
      <c r="C869" s="1" t="s">
        <v>12</v>
      </c>
      <c r="D869" s="1" t="s">
        <v>9592</v>
      </c>
      <c r="E869" s="2" t="s">
        <v>9187</v>
      </c>
      <c r="F869" s="4">
        <v>9.8506973599999998</v>
      </c>
      <c r="G869" s="5">
        <v>5.1940000000000001E-5</v>
      </c>
      <c r="H869" s="3">
        <v>14.4519</v>
      </c>
      <c r="I869" s="3">
        <v>2.0000000000000001E-4</v>
      </c>
      <c r="J869" s="3">
        <v>3.3099999999999997E-2</v>
      </c>
      <c r="K869" s="3">
        <v>2.0400000000000001E-2</v>
      </c>
      <c r="L869" s="3">
        <f t="shared" si="39"/>
        <v>-2.9489600311214019</v>
      </c>
      <c r="M869" s="3">
        <f t="shared" si="40"/>
        <v>1.3383103694638845</v>
      </c>
      <c r="N869" s="1">
        <f t="shared" si="41"/>
        <v>0.9934669765767471</v>
      </c>
    </row>
    <row r="870" spans="1:14" x14ac:dyDescent="0.3">
      <c r="A870" s="1">
        <v>121.80935126375</v>
      </c>
      <c r="B870" s="1">
        <v>-45.128296654659998</v>
      </c>
      <c r="C870" s="1" t="s">
        <v>12</v>
      </c>
      <c r="D870" s="1" t="s">
        <v>9592</v>
      </c>
      <c r="E870" s="2" t="s">
        <v>8864</v>
      </c>
      <c r="F870" s="4">
        <v>3.2829165499999999</v>
      </c>
      <c r="G870" s="5">
        <v>1.269E-5</v>
      </c>
      <c r="H870" s="3">
        <v>13.4489</v>
      </c>
      <c r="I870" s="3">
        <v>2.9999999999999997E-4</v>
      </c>
      <c r="J870" s="3">
        <v>3.32E-2</v>
      </c>
      <c r="K870" s="3">
        <v>1.9400000000000001E-2</v>
      </c>
      <c r="L870" s="3">
        <f t="shared" si="39"/>
        <v>-3.9454095814798151</v>
      </c>
      <c r="M870" s="3">
        <f t="shared" si="40"/>
        <v>1.2688734866977847</v>
      </c>
      <c r="N870" s="1">
        <f t="shared" si="41"/>
        <v>0.51625984333392871</v>
      </c>
    </row>
    <row r="871" spans="1:14" x14ac:dyDescent="0.3">
      <c r="A871" s="1">
        <v>13.431181758499999</v>
      </c>
      <c r="B871" s="1">
        <v>-72.730917982470004</v>
      </c>
      <c r="C871" s="1" t="s">
        <v>12</v>
      </c>
      <c r="D871" s="1" t="s">
        <v>9592</v>
      </c>
      <c r="E871" s="2" t="s">
        <v>811</v>
      </c>
      <c r="F871" s="4">
        <v>1.18887075</v>
      </c>
      <c r="G871" s="5">
        <v>8.3599999999999996E-6</v>
      </c>
      <c r="H871" s="3">
        <v>17.053899999999999</v>
      </c>
      <c r="I871" s="3">
        <v>5.9999999999999995E-4</v>
      </c>
      <c r="J871" s="3">
        <v>3.3399999999999999E-2</v>
      </c>
      <c r="K871" s="3">
        <v>7.0300000000000001E-2</v>
      </c>
      <c r="L871" s="3">
        <f t="shared" si="39"/>
        <v>-0.3273676659421767</v>
      </c>
      <c r="M871" s="3">
        <f t="shared" si="40"/>
        <v>4.5704980334572953</v>
      </c>
      <c r="N871" s="1">
        <f t="shared" si="41"/>
        <v>7.5134642160368276E-2</v>
      </c>
    </row>
    <row r="872" spans="1:14" x14ac:dyDescent="0.3">
      <c r="A872" s="1">
        <v>87.013862737370005</v>
      </c>
      <c r="B872" s="1">
        <v>-70.586046357360004</v>
      </c>
      <c r="C872" s="1" t="s">
        <v>12</v>
      </c>
      <c r="D872" s="1" t="s">
        <v>9592</v>
      </c>
      <c r="E872" s="2" t="s">
        <v>6518</v>
      </c>
      <c r="F872" s="4">
        <v>5.1406061200000002</v>
      </c>
      <c r="G872" s="5">
        <v>1.7940000000000001E-5</v>
      </c>
      <c r="H872" s="3">
        <v>15.900700000000001</v>
      </c>
      <c r="I872" s="3">
        <v>2.9999999999999997E-4</v>
      </c>
      <c r="J872" s="3">
        <v>3.3399999999999999E-2</v>
      </c>
      <c r="K872" s="3">
        <v>3.6299999999999999E-2</v>
      </c>
      <c r="L872" s="3">
        <f t="shared" si="39"/>
        <v>-1.4805676659421749</v>
      </c>
      <c r="M872" s="3">
        <f t="shared" si="40"/>
        <v>2.3600153417546754</v>
      </c>
      <c r="N872" s="1">
        <f t="shared" si="41"/>
        <v>0.71101432892757033</v>
      </c>
    </row>
    <row r="873" spans="1:14" x14ac:dyDescent="0.3">
      <c r="A873" s="1">
        <v>282.86150969073998</v>
      </c>
      <c r="B873" s="1">
        <v>19.436124585440002</v>
      </c>
      <c r="C873" s="1" t="s">
        <v>12</v>
      </c>
      <c r="D873" s="1" t="s">
        <v>9592</v>
      </c>
      <c r="E873" s="2" t="s">
        <v>9360</v>
      </c>
      <c r="F873" s="4">
        <v>1.06016946</v>
      </c>
      <c r="G873" s="5">
        <v>1.48E-6</v>
      </c>
      <c r="H873" s="3">
        <v>18.341999999999999</v>
      </c>
      <c r="I873" s="3">
        <v>5.9999999999999995E-4</v>
      </c>
      <c r="J873" s="3">
        <v>3.3399999999999999E-2</v>
      </c>
      <c r="K873" s="3">
        <v>0.27279999999999999</v>
      </c>
      <c r="L873" s="3">
        <f t="shared" si="39"/>
        <v>0.96073233405782332</v>
      </c>
      <c r="M873" s="3">
        <f t="shared" si="40"/>
        <v>17.735872738220941</v>
      </c>
      <c r="N873" s="1">
        <f t="shared" si="41"/>
        <v>2.5375289473022016E-2</v>
      </c>
    </row>
    <row r="874" spans="1:14" x14ac:dyDescent="0.3">
      <c r="A874" s="1">
        <v>83.744351065789999</v>
      </c>
      <c r="B874" s="1">
        <v>-70.441861138790003</v>
      </c>
      <c r="C874" s="1" t="s">
        <v>12</v>
      </c>
      <c r="D874" s="1" t="s">
        <v>9592</v>
      </c>
      <c r="E874" s="2" t="s">
        <v>3760</v>
      </c>
      <c r="F874" s="4">
        <v>2.9832384799999998</v>
      </c>
      <c r="G874" s="5">
        <v>1.579E-5</v>
      </c>
      <c r="H874" s="3">
        <v>15.8154</v>
      </c>
      <c r="I874" s="3">
        <v>4.0000000000000002E-4</v>
      </c>
      <c r="J874" s="3">
        <v>3.3500000000000002E-2</v>
      </c>
      <c r="K874" s="3">
        <v>3.5400000000000001E-2</v>
      </c>
      <c r="L874" s="3">
        <f t="shared" si="39"/>
        <v>-1.5593759648157715</v>
      </c>
      <c r="M874" s="3">
        <f t="shared" si="40"/>
        <v>2.2946324241014247</v>
      </c>
      <c r="N874" s="1">
        <f t="shared" si="41"/>
        <v>0.47468797223843567</v>
      </c>
    </row>
    <row r="875" spans="1:14" x14ac:dyDescent="0.3">
      <c r="A875" s="1">
        <v>77.083867078660006</v>
      </c>
      <c r="B875" s="1">
        <v>-70.729166800230004</v>
      </c>
      <c r="C875" s="1" t="s">
        <v>12</v>
      </c>
      <c r="D875" s="1" t="s">
        <v>9592</v>
      </c>
      <c r="E875" s="2" t="s">
        <v>8585</v>
      </c>
      <c r="F875" s="4">
        <v>2.5981724800000001</v>
      </c>
      <c r="G875" s="5">
        <v>1.274E-5</v>
      </c>
      <c r="H875" s="3">
        <v>16.274799999999999</v>
      </c>
      <c r="I875" s="3">
        <v>5.0000000000000001E-4</v>
      </c>
      <c r="J875" s="3">
        <v>3.3500000000000002E-2</v>
      </c>
      <c r="K875" s="3">
        <v>4.2500000000000003E-2</v>
      </c>
      <c r="L875" s="3">
        <f t="shared" si="39"/>
        <v>-1.0999759648157728</v>
      </c>
      <c r="M875" s="3">
        <f t="shared" si="40"/>
        <v>2.754855314939173</v>
      </c>
      <c r="N875" s="1">
        <f t="shared" si="41"/>
        <v>0.41466797838667219</v>
      </c>
    </row>
    <row r="876" spans="1:14" x14ac:dyDescent="0.3">
      <c r="A876" s="1">
        <v>80.907982208749999</v>
      </c>
      <c r="B876" s="1">
        <v>-69.964874820489996</v>
      </c>
      <c r="C876" s="1" t="s">
        <v>12</v>
      </c>
      <c r="D876" s="1" t="s">
        <v>9592</v>
      </c>
      <c r="E876" s="2" t="s">
        <v>4946</v>
      </c>
      <c r="F876" s="4">
        <v>5.4921154400000001</v>
      </c>
      <c r="G876" s="5">
        <v>4.4350000000000001E-5</v>
      </c>
      <c r="H876" s="3">
        <v>15.346500000000001</v>
      </c>
      <c r="I876" s="3">
        <v>2.9999999999999997E-4</v>
      </c>
      <c r="J876" s="3">
        <v>3.3599999999999998E-2</v>
      </c>
      <c r="K876" s="3">
        <v>2.6700000000000002E-2</v>
      </c>
      <c r="L876" s="3">
        <f t="shared" si="39"/>
        <v>-2.0218036130507819</v>
      </c>
      <c r="M876" s="3">
        <f t="shared" si="40"/>
        <v>1.7255464517524912</v>
      </c>
      <c r="N876" s="1">
        <f t="shared" si="41"/>
        <v>0.73973965719328416</v>
      </c>
    </row>
    <row r="877" spans="1:14" x14ac:dyDescent="0.3">
      <c r="A877" s="1">
        <v>159.49855357664001</v>
      </c>
      <c r="B877" s="1">
        <v>-62.205897575599998</v>
      </c>
      <c r="C877" s="1" t="s">
        <v>12</v>
      </c>
      <c r="D877" s="1" t="s">
        <v>9592</v>
      </c>
      <c r="E877" s="2" t="s">
        <v>1483</v>
      </c>
      <c r="F877" s="4">
        <v>4.6319482900000004</v>
      </c>
      <c r="G877" s="5">
        <v>1.6509999999999999E-5</v>
      </c>
      <c r="H877" s="3">
        <v>14.415100000000001</v>
      </c>
      <c r="I877" s="3">
        <v>2.9999999999999997E-4</v>
      </c>
      <c r="J877" s="3">
        <v>3.3700000000000001E-2</v>
      </c>
      <c r="K877" s="3">
        <v>2.35E-2</v>
      </c>
      <c r="L877" s="3">
        <f t="shared" si="39"/>
        <v>-2.9467504956433039</v>
      </c>
      <c r="M877" s="3">
        <f t="shared" si="40"/>
        <v>1.5142327481434636</v>
      </c>
      <c r="N877" s="1">
        <f t="shared" si="41"/>
        <v>0.66576370238323712</v>
      </c>
    </row>
    <row r="878" spans="1:14" x14ac:dyDescent="0.3">
      <c r="A878" s="1">
        <v>76.919844869239995</v>
      </c>
      <c r="B878" s="1">
        <v>-65.869040340029997</v>
      </c>
      <c r="C878" s="1" t="s">
        <v>12</v>
      </c>
      <c r="D878" s="1" t="s">
        <v>9592</v>
      </c>
      <c r="E878" s="2" t="s">
        <v>2374</v>
      </c>
      <c r="F878" s="4">
        <v>3.5405423200000001</v>
      </c>
      <c r="G878" s="5">
        <v>7.4200000000000001E-6</v>
      </c>
      <c r="H878" s="3">
        <v>15.743499999999999</v>
      </c>
      <c r="I878" s="3">
        <v>1E-4</v>
      </c>
      <c r="J878" s="3">
        <v>3.3700000000000001E-2</v>
      </c>
      <c r="K878" s="3">
        <v>3.4099999999999998E-2</v>
      </c>
      <c r="L878" s="3">
        <f t="shared" si="39"/>
        <v>-1.618350495643309</v>
      </c>
      <c r="M878" s="3">
        <f t="shared" si="40"/>
        <v>2.1972483298631307</v>
      </c>
      <c r="N878" s="1">
        <f t="shared" si="41"/>
        <v>0.54906978986313193</v>
      </c>
    </row>
    <row r="879" spans="1:14" x14ac:dyDescent="0.3">
      <c r="A879" s="1">
        <v>75.141076479630001</v>
      </c>
      <c r="B879" s="1">
        <v>-67.605303245350001</v>
      </c>
      <c r="C879" s="1" t="s">
        <v>12</v>
      </c>
      <c r="D879" s="1" t="s">
        <v>9592</v>
      </c>
      <c r="E879" s="2" t="s">
        <v>2503</v>
      </c>
      <c r="F879" s="4">
        <v>2.6067666699999998</v>
      </c>
      <c r="G879" s="5">
        <v>1.766E-5</v>
      </c>
      <c r="H879" s="3">
        <v>16.145199999999999</v>
      </c>
      <c r="I879" s="3">
        <v>4.0000000000000002E-4</v>
      </c>
      <c r="J879" s="3">
        <v>3.3700000000000001E-2</v>
      </c>
      <c r="K879" s="3">
        <v>4.3299999999999998E-2</v>
      </c>
      <c r="L879" s="3">
        <f t="shared" si="39"/>
        <v>-1.2166504956433073</v>
      </c>
      <c r="M879" s="3">
        <f t="shared" si="40"/>
        <v>2.7900543566656877</v>
      </c>
      <c r="N879" s="1">
        <f t="shared" si="41"/>
        <v>0.41610215948958146</v>
      </c>
    </row>
    <row r="880" spans="1:14" x14ac:dyDescent="0.3">
      <c r="A880" s="1">
        <v>72.735006114900003</v>
      </c>
      <c r="B880" s="1">
        <v>-69.214135529860002</v>
      </c>
      <c r="C880" s="1" t="s">
        <v>12</v>
      </c>
      <c r="D880" s="1" t="s">
        <v>9592</v>
      </c>
      <c r="E880" s="2" t="s">
        <v>87</v>
      </c>
      <c r="F880" s="4">
        <v>4.2765715100000001</v>
      </c>
      <c r="G880" s="5">
        <v>3.7530000000000002E-5</v>
      </c>
      <c r="H880" s="3">
        <v>15.6549</v>
      </c>
      <c r="I880" s="3">
        <v>5.0000000000000001E-4</v>
      </c>
      <c r="J880" s="3">
        <v>3.3799999999999997E-2</v>
      </c>
      <c r="K880" s="3">
        <v>4.7E-2</v>
      </c>
      <c r="L880" s="3">
        <f t="shared" si="39"/>
        <v>-1.70051649861173</v>
      </c>
      <c r="M880" s="3">
        <f t="shared" si="40"/>
        <v>3.0195055213346329</v>
      </c>
      <c r="N880" s="1">
        <f t="shared" si="41"/>
        <v>0.63109573841091404</v>
      </c>
    </row>
    <row r="881" spans="1:14" x14ac:dyDescent="0.3">
      <c r="A881" s="1">
        <v>84.734441182810002</v>
      </c>
      <c r="B881" s="1">
        <v>-70.383894297970002</v>
      </c>
      <c r="C881" s="1" t="s">
        <v>12</v>
      </c>
      <c r="D881" s="1" t="s">
        <v>9592</v>
      </c>
      <c r="E881" s="2" t="s">
        <v>3610</v>
      </c>
      <c r="F881" s="4">
        <v>9.3537998200000008</v>
      </c>
      <c r="G881" s="5">
        <v>1.6023E-4</v>
      </c>
      <c r="H881" s="3">
        <v>15.4306</v>
      </c>
      <c r="I881" s="3">
        <v>2.0000000000000001E-4</v>
      </c>
      <c r="J881" s="3">
        <v>3.3799999999999997E-2</v>
      </c>
      <c r="K881" s="3">
        <v>3.2199999999999999E-2</v>
      </c>
      <c r="L881" s="3">
        <f t="shared" si="39"/>
        <v>-1.9248164986117295</v>
      </c>
      <c r="M881" s="3">
        <f t="shared" si="40"/>
        <v>2.0686824874121474</v>
      </c>
      <c r="N881" s="1">
        <f t="shared" si="41"/>
        <v>0.97098807136683563</v>
      </c>
    </row>
    <row r="882" spans="1:14" x14ac:dyDescent="0.3">
      <c r="A882" s="1">
        <v>74.048348104520002</v>
      </c>
      <c r="B882" s="1">
        <v>-70.934976608849993</v>
      </c>
      <c r="C882" s="1" t="s">
        <v>12</v>
      </c>
      <c r="D882" s="1" t="s">
        <v>9592</v>
      </c>
      <c r="E882" s="2" t="s">
        <v>3929</v>
      </c>
      <c r="F882" s="4">
        <v>4.0508521999999996</v>
      </c>
      <c r="G882" s="5">
        <v>3.1300000000000002E-5</v>
      </c>
      <c r="H882" s="3">
        <v>15.7879</v>
      </c>
      <c r="I882" s="3">
        <v>2.9999999999999997E-4</v>
      </c>
      <c r="J882" s="3">
        <v>3.39E-2</v>
      </c>
      <c r="K882" s="3">
        <v>3.5099999999999999E-2</v>
      </c>
      <c r="L882" s="3">
        <f t="shared" si="39"/>
        <v>-1.561101508984585</v>
      </c>
      <c r="M882" s="3">
        <f t="shared" si="40"/>
        <v>2.2483405153940423</v>
      </c>
      <c r="N882" s="1">
        <f t="shared" si="41"/>
        <v>0.60754639773915209</v>
      </c>
    </row>
    <row r="883" spans="1:14" x14ac:dyDescent="0.3">
      <c r="A883" s="1">
        <v>11.852739132869999</v>
      </c>
      <c r="B883" s="1">
        <v>-72.680731765549993</v>
      </c>
      <c r="C883" s="1" t="s">
        <v>12</v>
      </c>
      <c r="D883" s="1" t="s">
        <v>9592</v>
      </c>
      <c r="E883" s="2" t="s">
        <v>883</v>
      </c>
      <c r="F883" s="4">
        <v>1.4913447399999999</v>
      </c>
      <c r="G883" s="5">
        <v>9.0699999999999996E-6</v>
      </c>
      <c r="H883" s="3">
        <v>17.497399999999999</v>
      </c>
      <c r="I883" s="3">
        <v>5.9999999999999995E-4</v>
      </c>
      <c r="J883" s="3">
        <v>3.4000000000000002E-2</v>
      </c>
      <c r="K883" s="3">
        <v>9.69E-2</v>
      </c>
      <c r="L883" s="3">
        <f t="shared" si="39"/>
        <v>0.15479458521127754</v>
      </c>
      <c r="M883" s="3">
        <f t="shared" si="40"/>
        <v>6.1887013670074591</v>
      </c>
      <c r="N883" s="1">
        <f t="shared" si="41"/>
        <v>0.17357804678890007</v>
      </c>
    </row>
    <row r="884" spans="1:14" x14ac:dyDescent="0.3">
      <c r="A884" s="1">
        <v>72.449765657910007</v>
      </c>
      <c r="B884" s="1">
        <v>42.289704880640002</v>
      </c>
      <c r="C884" s="1" t="s">
        <v>12</v>
      </c>
      <c r="D884" s="1" t="s">
        <v>9592</v>
      </c>
      <c r="E884" s="2" t="s">
        <v>5173</v>
      </c>
      <c r="F884" s="4">
        <v>11.117314739999999</v>
      </c>
      <c r="G884" s="5">
        <v>1.6348999999999999E-4</v>
      </c>
      <c r="H884" s="3">
        <v>8.5990000000000002</v>
      </c>
      <c r="I884" s="3">
        <v>1E-4</v>
      </c>
      <c r="J884" s="3">
        <v>3.4000000000000002E-2</v>
      </c>
      <c r="K884" s="3">
        <v>0.27779999999999999</v>
      </c>
      <c r="L884" s="3">
        <f t="shared" si="39"/>
        <v>-8.7436054147887212</v>
      </c>
      <c r="M884" s="3">
        <f t="shared" si="40"/>
        <v>17.742221173396224</v>
      </c>
      <c r="N884" s="1">
        <f t="shared" si="41"/>
        <v>1.0459999010563363</v>
      </c>
    </row>
    <row r="885" spans="1:14" x14ac:dyDescent="0.3">
      <c r="A885" s="1">
        <v>19.203221098069999</v>
      </c>
      <c r="B885" s="1">
        <v>-72.502237233770003</v>
      </c>
      <c r="C885" s="1" t="s">
        <v>12</v>
      </c>
      <c r="D885" s="1" t="s">
        <v>9592</v>
      </c>
      <c r="E885" s="2" t="s">
        <v>5506</v>
      </c>
      <c r="F885" s="4">
        <v>5.0950102599999996</v>
      </c>
      <c r="G885" s="5">
        <v>5.3560000000000002E-5</v>
      </c>
      <c r="H885" s="3">
        <v>15.6379</v>
      </c>
      <c r="I885" s="3">
        <v>2.0000000000000001E-4</v>
      </c>
      <c r="J885" s="3">
        <v>3.4000000000000002E-2</v>
      </c>
      <c r="K885" s="3">
        <v>3.0700000000000002E-2</v>
      </c>
      <c r="L885" s="3">
        <f t="shared" si="39"/>
        <v>-1.7047054147887195</v>
      </c>
      <c r="M885" s="3">
        <f t="shared" si="40"/>
        <v>1.9607134371788155</v>
      </c>
      <c r="N885" s="1">
        <f t="shared" si="41"/>
        <v>0.70714506289728285</v>
      </c>
    </row>
    <row r="886" spans="1:14" x14ac:dyDescent="0.3">
      <c r="A886" s="1">
        <v>17.69850843315</v>
      </c>
      <c r="B886" s="1">
        <v>-72.662300755139995</v>
      </c>
      <c r="C886" s="1" t="s">
        <v>12</v>
      </c>
      <c r="D886" s="1" t="s">
        <v>9592</v>
      </c>
      <c r="E886" s="2" t="s">
        <v>5765</v>
      </c>
      <c r="F886" s="4">
        <v>3.2292679</v>
      </c>
      <c r="G886" s="5">
        <v>5.1900000000000003E-6</v>
      </c>
      <c r="H886" s="3">
        <v>15.798299999999999</v>
      </c>
      <c r="I886" s="3">
        <v>2.0000000000000001E-4</v>
      </c>
      <c r="J886" s="3">
        <v>3.4000000000000002E-2</v>
      </c>
      <c r="K886" s="3">
        <v>3.5499999999999997E-2</v>
      </c>
      <c r="L886" s="3">
        <f t="shared" si="39"/>
        <v>-1.5443054147887239</v>
      </c>
      <c r="M886" s="3">
        <f t="shared" si="40"/>
        <v>2.2672744927864685</v>
      </c>
      <c r="N886" s="1">
        <f t="shared" si="41"/>
        <v>0.50910407557320858</v>
      </c>
    </row>
    <row r="887" spans="1:14" x14ac:dyDescent="0.3">
      <c r="A887" s="1">
        <v>7.0069480058</v>
      </c>
      <c r="B887" s="1">
        <v>-73.409837386709995</v>
      </c>
      <c r="C887" s="1" t="s">
        <v>12</v>
      </c>
      <c r="D887" s="1" t="s">
        <v>9592</v>
      </c>
      <c r="E887" s="2" t="s">
        <v>1031</v>
      </c>
      <c r="F887" s="4">
        <v>2.2095924999999998</v>
      </c>
      <c r="G887" s="5">
        <v>1.9239999999999999E-5</v>
      </c>
      <c r="H887" s="3">
        <v>17.093599999999999</v>
      </c>
      <c r="I887" s="3">
        <v>5.9999999999999995E-4</v>
      </c>
      <c r="J887" s="3">
        <v>3.4099999999999998E-2</v>
      </c>
      <c r="K887" s="3">
        <v>7.1900000000000006E-2</v>
      </c>
      <c r="L887" s="3">
        <f t="shared" si="39"/>
        <v>-0.24262810503751453</v>
      </c>
      <c r="M887" s="3">
        <f t="shared" si="40"/>
        <v>4.5785628442383377</v>
      </c>
      <c r="N887" s="1">
        <f t="shared" si="41"/>
        <v>0.34431218711519407</v>
      </c>
    </row>
    <row r="888" spans="1:14" x14ac:dyDescent="0.3">
      <c r="A888" s="1">
        <v>14.596836984619999</v>
      </c>
      <c r="B888" s="1">
        <v>-72.90693970497</v>
      </c>
      <c r="C888" s="1" t="s">
        <v>12</v>
      </c>
      <c r="D888" s="1" t="s">
        <v>9592</v>
      </c>
      <c r="E888" s="2" t="s">
        <v>8096</v>
      </c>
      <c r="F888" s="4">
        <v>7.4991043199999998</v>
      </c>
      <c r="G888" s="5">
        <v>2.1250000000000002E-5</v>
      </c>
      <c r="H888" s="3">
        <v>15.163500000000001</v>
      </c>
      <c r="I888" s="3">
        <v>2.0000000000000001E-4</v>
      </c>
      <c r="J888" s="3">
        <v>3.4099999999999998E-2</v>
      </c>
      <c r="K888" s="3">
        <v>2.8500000000000001E-2</v>
      </c>
      <c r="L888" s="3">
        <f t="shared" si="39"/>
        <v>-2.172728105037514</v>
      </c>
      <c r="M888" s="3">
        <f t="shared" si="40"/>
        <v>1.8148684385632492</v>
      </c>
      <c r="N888" s="1">
        <f t="shared" si="41"/>
        <v>0.87500939511027276</v>
      </c>
    </row>
    <row r="889" spans="1:14" x14ac:dyDescent="0.3">
      <c r="A889" s="1">
        <v>14.67273896789</v>
      </c>
      <c r="B889" s="1">
        <v>-72.379770296540002</v>
      </c>
      <c r="C889" s="1" t="s">
        <v>12</v>
      </c>
      <c r="D889" s="1" t="s">
        <v>9592</v>
      </c>
      <c r="E889" s="2" t="s">
        <v>1401</v>
      </c>
      <c r="F889" s="4">
        <v>4.8762838500000001</v>
      </c>
      <c r="G889" s="5">
        <v>3.43E-5</v>
      </c>
      <c r="H889" s="3">
        <v>15.737399999999999</v>
      </c>
      <c r="I889" s="3">
        <v>8.0000000000000004E-4</v>
      </c>
      <c r="J889" s="3">
        <v>3.4200000000000001E-2</v>
      </c>
      <c r="K889" s="3">
        <v>2.9499999999999998E-2</v>
      </c>
      <c r="L889" s="3">
        <f t="shared" si="39"/>
        <v>-1.5924694697193225</v>
      </c>
      <c r="M889" s="3">
        <f t="shared" si="40"/>
        <v>1.8730553618637138</v>
      </c>
      <c r="N889" s="1">
        <f t="shared" si="41"/>
        <v>0.68808897809907099</v>
      </c>
    </row>
    <row r="890" spans="1:14" x14ac:dyDescent="0.3">
      <c r="A890" s="1">
        <v>81.389795154449999</v>
      </c>
      <c r="B890" s="1">
        <v>-66.660685036239997</v>
      </c>
      <c r="C890" s="1" t="s">
        <v>12</v>
      </c>
      <c r="D890" s="1" t="s">
        <v>9592</v>
      </c>
      <c r="E890" s="2" t="s">
        <v>2019</v>
      </c>
      <c r="F890" s="4">
        <v>5.7096569300000004</v>
      </c>
      <c r="G890" s="5">
        <v>2.4260000000000002E-5</v>
      </c>
      <c r="H890" s="3">
        <v>15.3451</v>
      </c>
      <c r="I890" s="3">
        <v>0</v>
      </c>
      <c r="J890" s="3">
        <v>3.4200000000000001E-2</v>
      </c>
      <c r="K890" s="3">
        <v>3.2000000000000001E-2</v>
      </c>
      <c r="L890" s="3">
        <f t="shared" si="39"/>
        <v>-1.9847694697193212</v>
      </c>
      <c r="M890" s="3">
        <f t="shared" si="40"/>
        <v>2.0317886817842448</v>
      </c>
      <c r="N890" s="1">
        <f t="shared" si="41"/>
        <v>0.75661001404549433</v>
      </c>
    </row>
    <row r="891" spans="1:14" x14ac:dyDescent="0.3">
      <c r="A891" s="1">
        <v>219.37629560605001</v>
      </c>
      <c r="B891" s="1">
        <v>-63.625238649320004</v>
      </c>
      <c r="C891" s="1" t="s">
        <v>12</v>
      </c>
      <c r="D891" s="1" t="s">
        <v>9592</v>
      </c>
      <c r="E891" s="2" t="s">
        <v>2244</v>
      </c>
      <c r="F891" s="4">
        <v>5.2144485999999999</v>
      </c>
      <c r="G891" s="5">
        <v>1.575E-5</v>
      </c>
      <c r="H891" s="3">
        <v>14.435</v>
      </c>
      <c r="I891" s="3">
        <v>1E-4</v>
      </c>
      <c r="J891" s="3">
        <v>3.4200000000000001E-2</v>
      </c>
      <c r="K891" s="3">
        <v>2.5000000000000001E-2</v>
      </c>
      <c r="L891" s="3">
        <f t="shared" si="39"/>
        <v>-2.8948694697193211</v>
      </c>
      <c r="M891" s="3">
        <f t="shared" si="40"/>
        <v>1.587334910793875</v>
      </c>
      <c r="N891" s="1">
        <f t="shared" si="41"/>
        <v>0.71720839087602839</v>
      </c>
    </row>
    <row r="892" spans="1:14" x14ac:dyDescent="0.3">
      <c r="A892" s="1">
        <v>86.419873066790004</v>
      </c>
      <c r="B892" s="1">
        <v>-70.530576761250003</v>
      </c>
      <c r="C892" s="1" t="s">
        <v>12</v>
      </c>
      <c r="D892" s="1" t="s">
        <v>9592</v>
      </c>
      <c r="E892" s="2" t="s">
        <v>3714</v>
      </c>
      <c r="F892" s="4">
        <v>3.4782785399999998</v>
      </c>
      <c r="G892" s="5">
        <v>1.1008E-4</v>
      </c>
      <c r="H892" s="3">
        <v>16.042300000000001</v>
      </c>
      <c r="I892" s="3">
        <v>1.5E-3</v>
      </c>
      <c r="J892" s="3">
        <v>3.4200000000000001E-2</v>
      </c>
      <c r="K892" s="3">
        <v>4.1599999999999998E-2</v>
      </c>
      <c r="L892" s="3">
        <f t="shared" si="39"/>
        <v>-1.2875694697193225</v>
      </c>
      <c r="M892" s="3">
        <f t="shared" si="40"/>
        <v>2.6413257122420331</v>
      </c>
      <c r="N892" s="1">
        <f t="shared" si="41"/>
        <v>0.54136435729328802</v>
      </c>
    </row>
    <row r="893" spans="1:14" x14ac:dyDescent="0.3">
      <c r="A893" s="1">
        <v>87.788886102929993</v>
      </c>
      <c r="B893" s="1">
        <v>-67.338536453559996</v>
      </c>
      <c r="C893" s="1" t="s">
        <v>12</v>
      </c>
      <c r="D893" s="1" t="s">
        <v>9592</v>
      </c>
      <c r="E893" s="2" t="s">
        <v>7248</v>
      </c>
      <c r="F893" s="4">
        <v>5.3637442399999999</v>
      </c>
      <c r="G893" s="5">
        <v>3.3640000000000003E-5</v>
      </c>
      <c r="H893" s="3">
        <v>15.086</v>
      </c>
      <c r="I893" s="3">
        <v>2.9999999999999997E-4</v>
      </c>
      <c r="J893" s="3">
        <v>3.4200000000000001E-2</v>
      </c>
      <c r="K893" s="3">
        <v>2.07E-2</v>
      </c>
      <c r="L893" s="3">
        <f t="shared" si="39"/>
        <v>-2.2438694697193249</v>
      </c>
      <c r="M893" s="3">
        <f t="shared" si="40"/>
        <v>1.3143133377675944</v>
      </c>
      <c r="N893" s="1">
        <f t="shared" si="41"/>
        <v>0.72946806116225071</v>
      </c>
    </row>
    <row r="894" spans="1:14" x14ac:dyDescent="0.3">
      <c r="A894" s="1">
        <v>74.922195764020003</v>
      </c>
      <c r="B894" s="1">
        <v>-67.738077088829996</v>
      </c>
      <c r="C894" s="1" t="s">
        <v>12</v>
      </c>
      <c r="D894" s="1" t="s">
        <v>9592</v>
      </c>
      <c r="E894" s="2" t="s">
        <v>2651</v>
      </c>
      <c r="F894" s="4">
        <v>3.2698512200000001</v>
      </c>
      <c r="G894" s="5">
        <v>2.5109999999999998E-5</v>
      </c>
      <c r="H894" s="3">
        <v>15.777799999999999</v>
      </c>
      <c r="I894" s="3">
        <v>6.9999999999999999E-4</v>
      </c>
      <c r="J894" s="3">
        <v>3.4299999999999997E-2</v>
      </c>
      <c r="K894" s="3">
        <v>4.6199999999999998E-2</v>
      </c>
      <c r="L894" s="3">
        <f t="shared" si="39"/>
        <v>-1.545729399786147</v>
      </c>
      <c r="M894" s="3">
        <f t="shared" si="40"/>
        <v>2.9248428213438835</v>
      </c>
      <c r="N894" s="1">
        <f t="shared" si="41"/>
        <v>0.51452799247588588</v>
      </c>
    </row>
    <row r="895" spans="1:14" x14ac:dyDescent="0.3">
      <c r="A895" s="1">
        <v>87.256815342389999</v>
      </c>
      <c r="B895" s="1">
        <v>-65.739280585190002</v>
      </c>
      <c r="C895" s="1" t="s">
        <v>12</v>
      </c>
      <c r="D895" s="1" t="s">
        <v>9592</v>
      </c>
      <c r="E895" s="2" t="s">
        <v>99</v>
      </c>
      <c r="F895" s="4">
        <v>5.0840498199999997</v>
      </c>
      <c r="G895" s="5">
        <v>5.7710000000000001E-5</v>
      </c>
      <c r="H895" s="3">
        <v>15.3287</v>
      </c>
      <c r="I895" s="3">
        <v>2.0000000000000001E-4</v>
      </c>
      <c r="J895" s="3">
        <v>3.44E-2</v>
      </c>
      <c r="K895" s="3">
        <v>3.1199999999999999E-2</v>
      </c>
      <c r="L895" s="3">
        <f t="shared" si="39"/>
        <v>-1.9885077871423533</v>
      </c>
      <c r="M895" s="3">
        <f t="shared" si="40"/>
        <v>1.969476568122879</v>
      </c>
      <c r="N895" s="1">
        <f t="shared" si="41"/>
        <v>0.70620979767368508</v>
      </c>
    </row>
    <row r="896" spans="1:14" x14ac:dyDescent="0.3">
      <c r="A896" s="1">
        <v>230.82678747201001</v>
      </c>
      <c r="B896" s="1">
        <v>-61.217097059689998</v>
      </c>
      <c r="C896" s="1" t="s">
        <v>12</v>
      </c>
      <c r="D896" s="1" t="s">
        <v>9592</v>
      </c>
      <c r="E896" s="2" t="s">
        <v>2995</v>
      </c>
      <c r="F896" s="4">
        <v>3.23038414</v>
      </c>
      <c r="G896" s="5">
        <v>3.735E-5</v>
      </c>
      <c r="H896" s="3">
        <v>15.6617</v>
      </c>
      <c r="I896" s="3">
        <v>8.0000000000000004E-4</v>
      </c>
      <c r="J896" s="3">
        <v>3.44E-2</v>
      </c>
      <c r="K896" s="3">
        <v>4.1399999999999999E-2</v>
      </c>
      <c r="L896" s="3">
        <f t="shared" si="39"/>
        <v>-1.6555077871423514</v>
      </c>
      <c r="M896" s="3">
        <f t="shared" si="40"/>
        <v>2.6133440166751138</v>
      </c>
      <c r="N896" s="1">
        <f t="shared" si="41"/>
        <v>0.50925416937835566</v>
      </c>
    </row>
    <row r="897" spans="1:14" x14ac:dyDescent="0.3">
      <c r="A897" s="1">
        <v>17.511751367799999</v>
      </c>
      <c r="B897" s="1">
        <v>-72.535351120130002</v>
      </c>
      <c r="C897" s="1" t="s">
        <v>12</v>
      </c>
      <c r="D897" s="1" t="s">
        <v>9592</v>
      </c>
      <c r="E897" s="2" t="s">
        <v>6047</v>
      </c>
      <c r="F897" s="4">
        <v>5.6613015600000001</v>
      </c>
      <c r="G897" s="5">
        <v>1.3035E-4</v>
      </c>
      <c r="H897" s="3">
        <v>15.807399999999999</v>
      </c>
      <c r="I897" s="3">
        <v>4.0000000000000002E-4</v>
      </c>
      <c r="J897" s="3">
        <v>3.44E-2</v>
      </c>
      <c r="K897" s="3">
        <v>4.0500000000000001E-2</v>
      </c>
      <c r="L897" s="3">
        <f t="shared" si="39"/>
        <v>-1.5098077871423499</v>
      </c>
      <c r="M897" s="3">
        <f t="shared" si="40"/>
        <v>2.5565321017314866</v>
      </c>
      <c r="N897" s="1">
        <f t="shared" si="41"/>
        <v>0.75291628902270158</v>
      </c>
    </row>
    <row r="898" spans="1:14" x14ac:dyDescent="0.3">
      <c r="A898" s="1">
        <v>79.868337175090005</v>
      </c>
      <c r="B898" s="1">
        <v>-70.963921615809994</v>
      </c>
      <c r="C898" s="1" t="s">
        <v>12</v>
      </c>
      <c r="D898" s="1" t="s">
        <v>9592</v>
      </c>
      <c r="E898" s="2" t="s">
        <v>8520</v>
      </c>
      <c r="F898" s="4">
        <v>3.54481125</v>
      </c>
      <c r="G898" s="5">
        <v>1.1800000000000001E-5</v>
      </c>
      <c r="H898" s="3">
        <v>15.907500000000001</v>
      </c>
      <c r="I898" s="3">
        <v>2.9999999999999997E-4</v>
      </c>
      <c r="J898" s="3">
        <v>3.44E-2</v>
      </c>
      <c r="K898" s="3">
        <v>4.0399999999999998E-2</v>
      </c>
      <c r="L898" s="3">
        <f t="shared" si="39"/>
        <v>-1.4097077871423522</v>
      </c>
      <c r="M898" s="3">
        <f t="shared" si="40"/>
        <v>2.550219663219353</v>
      </c>
      <c r="N898" s="1">
        <f t="shared" si="41"/>
        <v>0.54959311532562294</v>
      </c>
    </row>
    <row r="899" spans="1:14" x14ac:dyDescent="0.3">
      <c r="A899" s="1">
        <v>12.14035744475</v>
      </c>
      <c r="B899" s="1">
        <v>-72.724823358639995</v>
      </c>
      <c r="C899" s="1" t="s">
        <v>12</v>
      </c>
      <c r="D899" s="1" t="s">
        <v>9592</v>
      </c>
      <c r="E899" s="2" t="s">
        <v>1387</v>
      </c>
      <c r="F899" s="4">
        <v>1.5977569199999999</v>
      </c>
      <c r="G899" s="5">
        <v>4.0799999999999999E-6</v>
      </c>
      <c r="H899" s="3">
        <v>17.116599999999998</v>
      </c>
      <c r="I899" s="3">
        <v>5.0000000000000001E-4</v>
      </c>
      <c r="J899" s="3">
        <v>3.4500000000000003E-2</v>
      </c>
      <c r="K899" s="3">
        <v>7.5499999999999998E-2</v>
      </c>
      <c r="L899" s="3">
        <f t="shared" ref="L899:L962" si="42">H899+5+5*LOG10(J899/1000)</f>
        <v>-0.19430452463362968</v>
      </c>
      <c r="M899" s="3">
        <f t="shared" ref="M899:M962" si="43">SQRT(I899^2+4.7153*(K899/J899)^2)</f>
        <v>4.7520666524230935</v>
      </c>
      <c r="N899" s="1">
        <f t="shared" si="41"/>
        <v>0.20351070718526659</v>
      </c>
    </row>
    <row r="900" spans="1:14" x14ac:dyDescent="0.3">
      <c r="A900" s="1">
        <v>106.65834979372001</v>
      </c>
      <c r="B900" s="1">
        <v>-15.802057352989999</v>
      </c>
      <c r="C900" s="1" t="s">
        <v>12</v>
      </c>
      <c r="D900" s="1" t="s">
        <v>9592</v>
      </c>
      <c r="E900" s="2" t="s">
        <v>2814</v>
      </c>
      <c r="F900" s="4">
        <v>4.4648393200000003</v>
      </c>
      <c r="G900" s="5">
        <v>1.2269999999999999E-5</v>
      </c>
      <c r="H900" s="3">
        <v>12.4244</v>
      </c>
      <c r="I900" s="3">
        <v>2.0000000000000001E-4</v>
      </c>
      <c r="J900" s="3">
        <v>3.4500000000000003E-2</v>
      </c>
      <c r="K900" s="3">
        <v>3.2000000000000001E-2</v>
      </c>
      <c r="L900" s="3">
        <f t="shared" si="42"/>
        <v>-4.8865045246336294</v>
      </c>
      <c r="M900" s="3">
        <f t="shared" si="43"/>
        <v>2.0141209640464455</v>
      </c>
      <c r="N900" s="1">
        <f t="shared" ref="N900:N963" si="44">LOG10(F900)</f>
        <v>0.64980583417798132</v>
      </c>
    </row>
    <row r="901" spans="1:14" x14ac:dyDescent="0.3">
      <c r="A901" s="1">
        <v>162.59092012753999</v>
      </c>
      <c r="B901" s="1">
        <v>-62.191421880809997</v>
      </c>
      <c r="C901" s="1" t="s">
        <v>12</v>
      </c>
      <c r="D901" s="1" t="s">
        <v>9592</v>
      </c>
      <c r="E901" s="2" t="s">
        <v>5143</v>
      </c>
      <c r="F901" s="4">
        <v>3.0257413</v>
      </c>
      <c r="G901" s="5">
        <v>5.3900000000000001E-6</v>
      </c>
      <c r="H901" s="3">
        <v>15.2094</v>
      </c>
      <c r="I901" s="3">
        <v>2.0000000000000001E-4</v>
      </c>
      <c r="J901" s="3">
        <v>3.4500000000000003E-2</v>
      </c>
      <c r="K901" s="3">
        <v>3.09E-2</v>
      </c>
      <c r="L901" s="3">
        <f t="shared" si="42"/>
        <v>-2.1015045246336257</v>
      </c>
      <c r="M901" s="3">
        <f t="shared" si="43"/>
        <v>1.9448855566021803</v>
      </c>
      <c r="N901" s="1">
        <f t="shared" si="44"/>
        <v>0.48083179322273883</v>
      </c>
    </row>
    <row r="902" spans="1:14" x14ac:dyDescent="0.3">
      <c r="A902" s="1">
        <v>12.83393051913</v>
      </c>
      <c r="B902" s="1">
        <v>-71.835423903730003</v>
      </c>
      <c r="C902" s="1" t="s">
        <v>12</v>
      </c>
      <c r="D902" s="1" t="s">
        <v>9592</v>
      </c>
      <c r="E902" s="2" t="s">
        <v>6964</v>
      </c>
      <c r="F902" s="4">
        <v>3.0721944099999998</v>
      </c>
      <c r="G902" s="5">
        <v>7.9100000000000005E-6</v>
      </c>
      <c r="H902" s="3">
        <v>16.0838</v>
      </c>
      <c r="I902" s="3">
        <v>2.9999999999999997E-4</v>
      </c>
      <c r="J902" s="3">
        <v>3.4500000000000003E-2</v>
      </c>
      <c r="K902" s="3">
        <v>4.4900000000000002E-2</v>
      </c>
      <c r="L902" s="3">
        <f t="shared" si="42"/>
        <v>-1.2271045246336278</v>
      </c>
      <c r="M902" s="3">
        <f t="shared" si="43"/>
        <v>2.8260634796680013</v>
      </c>
      <c r="N902" s="1">
        <f t="shared" si="44"/>
        <v>0.48744869460125384</v>
      </c>
    </row>
    <row r="903" spans="1:14" x14ac:dyDescent="0.3">
      <c r="A903" s="1">
        <v>74.223031287799998</v>
      </c>
      <c r="B903" s="1">
        <v>-69.631796810479997</v>
      </c>
      <c r="C903" s="1" t="s">
        <v>12</v>
      </c>
      <c r="D903" s="1" t="s">
        <v>9592</v>
      </c>
      <c r="E903" s="2" t="s">
        <v>4067</v>
      </c>
      <c r="F903" s="4">
        <v>3.0596299500000002</v>
      </c>
      <c r="G903" s="5">
        <v>1.1909999999999999E-5</v>
      </c>
      <c r="H903" s="3">
        <v>16.023399999999999</v>
      </c>
      <c r="I903" s="3">
        <v>3.2000000000000002E-3</v>
      </c>
      <c r="J903" s="3">
        <v>3.49E-2</v>
      </c>
      <c r="K903" s="3">
        <v>4.0399999999999998E-2</v>
      </c>
      <c r="L903" s="3">
        <f t="shared" si="42"/>
        <v>-1.2624728652041028</v>
      </c>
      <c r="M903" s="3">
        <f t="shared" si="43"/>
        <v>2.5136855843503243</v>
      </c>
      <c r="N903" s="1">
        <f t="shared" si="44"/>
        <v>0.48566890347788949</v>
      </c>
    </row>
    <row r="904" spans="1:14" x14ac:dyDescent="0.3">
      <c r="A904" s="1">
        <v>15.99631514505</v>
      </c>
      <c r="B904" s="1">
        <v>-73.555793418030007</v>
      </c>
      <c r="C904" s="1" t="s">
        <v>12</v>
      </c>
      <c r="D904" s="1" t="s">
        <v>9592</v>
      </c>
      <c r="E904" s="2" t="s">
        <v>4366</v>
      </c>
      <c r="F904" s="4">
        <v>3.2341214100000002</v>
      </c>
      <c r="G904" s="5">
        <v>1.9150000000000001E-5</v>
      </c>
      <c r="H904" s="3">
        <v>16.156700000000001</v>
      </c>
      <c r="I904" s="3">
        <v>5.9999999999999995E-4</v>
      </c>
      <c r="J904" s="3">
        <v>3.49E-2</v>
      </c>
      <c r="K904" s="3">
        <v>4.02E-2</v>
      </c>
      <c r="L904" s="3">
        <f t="shared" si="42"/>
        <v>-1.1291728652041009</v>
      </c>
      <c r="M904" s="3">
        <f t="shared" si="43"/>
        <v>2.5012396415060887</v>
      </c>
      <c r="N904" s="1">
        <f t="shared" si="44"/>
        <v>0.50975631943659383</v>
      </c>
    </row>
    <row r="905" spans="1:14" x14ac:dyDescent="0.3">
      <c r="A905" s="1">
        <v>292.75298273058002</v>
      </c>
      <c r="B905" s="1">
        <v>10.6889983255</v>
      </c>
      <c r="C905" s="1" t="s">
        <v>12</v>
      </c>
      <c r="D905" s="1" t="s">
        <v>9592</v>
      </c>
      <c r="E905" s="2" t="s">
        <v>6315</v>
      </c>
      <c r="F905" s="4">
        <v>14.603924660000001</v>
      </c>
      <c r="G905" s="5">
        <v>2.7137999999999999E-4</v>
      </c>
      <c r="H905" s="3">
        <v>14.7517</v>
      </c>
      <c r="I905" s="3">
        <v>2.9999999999999997E-4</v>
      </c>
      <c r="J905" s="3">
        <v>3.5099999999999999E-2</v>
      </c>
      <c r="K905" s="3">
        <v>3.0599999999999999E-2</v>
      </c>
      <c r="L905" s="3">
        <f t="shared" si="42"/>
        <v>-2.5217644176708802</v>
      </c>
      <c r="M905" s="3">
        <f t="shared" si="43"/>
        <v>1.8930800551639906</v>
      </c>
      <c r="N905" s="1">
        <f t="shared" si="44"/>
        <v>1.1644695838072252</v>
      </c>
    </row>
    <row r="906" spans="1:14" x14ac:dyDescent="0.3">
      <c r="A906" s="1">
        <v>78.642512604130005</v>
      </c>
      <c r="B906" s="1">
        <v>-65.397334910699996</v>
      </c>
      <c r="C906" s="1" t="s">
        <v>12</v>
      </c>
      <c r="D906" s="1" t="s">
        <v>9592</v>
      </c>
      <c r="E906" s="2" t="s">
        <v>2355</v>
      </c>
      <c r="F906" s="4">
        <v>2.5058661600000001</v>
      </c>
      <c r="G906" s="5">
        <v>4.4900000000000002E-6</v>
      </c>
      <c r="H906" s="3">
        <v>15.9513</v>
      </c>
      <c r="I906" s="3">
        <v>1E-4</v>
      </c>
      <c r="J906" s="3">
        <v>3.5200000000000002E-2</v>
      </c>
      <c r="K906" s="3">
        <v>4.87E-2</v>
      </c>
      <c r="L906" s="3">
        <f t="shared" si="42"/>
        <v>-1.3159866826093456</v>
      </c>
      <c r="M906" s="3">
        <f t="shared" si="43"/>
        <v>3.0042838449339375</v>
      </c>
      <c r="N906" s="1">
        <f t="shared" si="44"/>
        <v>0.3989578713166691</v>
      </c>
    </row>
    <row r="907" spans="1:14" x14ac:dyDescent="0.3">
      <c r="A907" s="1">
        <v>14.50514293002</v>
      </c>
      <c r="B907" s="1">
        <v>-73.654356689460002</v>
      </c>
      <c r="C907" s="1" t="s">
        <v>12</v>
      </c>
      <c r="D907" s="1" t="s">
        <v>9592</v>
      </c>
      <c r="E907" s="2" t="s">
        <v>4375</v>
      </c>
      <c r="F907" s="4">
        <v>1.3651381899999999</v>
      </c>
      <c r="G907" s="5">
        <v>5.8300000000000001E-6</v>
      </c>
      <c r="H907" s="3">
        <v>17.6374</v>
      </c>
      <c r="I907" s="3">
        <v>6.9999999999999999E-4</v>
      </c>
      <c r="J907" s="3">
        <v>3.5299999999999998E-2</v>
      </c>
      <c r="K907" s="3">
        <v>9.1200000000000003E-2</v>
      </c>
      <c r="L907" s="3">
        <f t="shared" si="42"/>
        <v>0.3762735269391122</v>
      </c>
      <c r="M907" s="3">
        <f t="shared" si="43"/>
        <v>5.6101542310223822</v>
      </c>
      <c r="N907" s="1">
        <f t="shared" si="44"/>
        <v>0.13517661629747024</v>
      </c>
    </row>
    <row r="908" spans="1:14" x14ac:dyDescent="0.3">
      <c r="A908" s="1">
        <v>81.620963006650001</v>
      </c>
      <c r="B908" s="1">
        <v>-69.738338854090003</v>
      </c>
      <c r="C908" s="1" t="s">
        <v>12</v>
      </c>
      <c r="D908" s="1" t="s">
        <v>9592</v>
      </c>
      <c r="E908" s="2" t="s">
        <v>4855</v>
      </c>
      <c r="F908" s="4">
        <v>4.1551907999999997</v>
      </c>
      <c r="G908" s="5">
        <v>2.9730000000000002E-5</v>
      </c>
      <c r="H908" s="3">
        <v>15.4567</v>
      </c>
      <c r="I908" s="3">
        <v>4.0000000000000002E-4</v>
      </c>
      <c r="J908" s="3">
        <v>3.5299999999999998E-2</v>
      </c>
      <c r="K908" s="3">
        <v>2.8799999999999999E-2</v>
      </c>
      <c r="L908" s="3">
        <f t="shared" si="42"/>
        <v>-1.8044264730608894</v>
      </c>
      <c r="M908" s="3">
        <f t="shared" si="43"/>
        <v>1.7716276832672364</v>
      </c>
      <c r="N908" s="1">
        <f t="shared" si="44"/>
        <v>0.61859097071571056</v>
      </c>
    </row>
    <row r="909" spans="1:14" x14ac:dyDescent="0.3">
      <c r="A909" s="1">
        <v>84.275288459099997</v>
      </c>
      <c r="B909" s="1">
        <v>-70.652416152930002</v>
      </c>
      <c r="C909" s="1" t="s">
        <v>12</v>
      </c>
      <c r="D909" s="1" t="s">
        <v>9592</v>
      </c>
      <c r="E909" s="2" t="s">
        <v>6539</v>
      </c>
      <c r="F909" s="4">
        <v>2.6302433600000001</v>
      </c>
      <c r="G909" s="5">
        <v>2.1160000000000001E-5</v>
      </c>
      <c r="H909" s="3">
        <v>16.221399999999999</v>
      </c>
      <c r="I909" s="3">
        <v>5.0000000000000001E-4</v>
      </c>
      <c r="J909" s="3">
        <v>3.5299999999999998E-2</v>
      </c>
      <c r="K909" s="3">
        <v>4.1200000000000001E-2</v>
      </c>
      <c r="L909" s="3">
        <f t="shared" si="42"/>
        <v>-1.0397264730608882</v>
      </c>
      <c r="M909" s="3">
        <f t="shared" si="43"/>
        <v>2.5344118093965982</v>
      </c>
      <c r="N909" s="1">
        <f t="shared" si="44"/>
        <v>0.41999593290631743</v>
      </c>
    </row>
    <row r="910" spans="1:14" x14ac:dyDescent="0.3">
      <c r="A910" s="1">
        <v>14.51807020519</v>
      </c>
      <c r="B910" s="1">
        <v>-73.017262615809997</v>
      </c>
      <c r="C910" s="1" t="s">
        <v>12</v>
      </c>
      <c r="D910" s="1" t="s">
        <v>9592</v>
      </c>
      <c r="E910" s="2" t="s">
        <v>8268</v>
      </c>
      <c r="F910" s="4">
        <v>1.5321334799999999</v>
      </c>
      <c r="G910" s="5">
        <v>1.049E-5</v>
      </c>
      <c r="H910" s="3">
        <v>17.638300000000001</v>
      </c>
      <c r="I910" s="3">
        <v>8.9999999999999998E-4</v>
      </c>
      <c r="J910" s="3">
        <v>3.5299999999999998E-2</v>
      </c>
      <c r="K910" s="3">
        <v>0.1094</v>
      </c>
      <c r="L910" s="3">
        <f t="shared" si="42"/>
        <v>0.37717352693911366</v>
      </c>
      <c r="M910" s="3">
        <f t="shared" si="43"/>
        <v>6.7297244910608303</v>
      </c>
      <c r="N910" s="1">
        <f t="shared" si="44"/>
        <v>0.18529660283066088</v>
      </c>
    </row>
    <row r="911" spans="1:14" x14ac:dyDescent="0.3">
      <c r="A911" s="1">
        <v>9.5043175318599999</v>
      </c>
      <c r="B911" s="1">
        <v>-73.575801636609995</v>
      </c>
      <c r="C911" s="1" t="s">
        <v>12</v>
      </c>
      <c r="D911" s="1" t="s">
        <v>9592</v>
      </c>
      <c r="E911" s="2" t="s">
        <v>755</v>
      </c>
      <c r="F911" s="4">
        <v>1.42299574</v>
      </c>
      <c r="G911" s="5">
        <v>1.2899999999999999E-6</v>
      </c>
      <c r="H911" s="3">
        <v>17.631799999999998</v>
      </c>
      <c r="I911" s="3">
        <v>8.9999999999999998E-4</v>
      </c>
      <c r="J911" s="3">
        <v>3.5400000000000001E-2</v>
      </c>
      <c r="K911" s="3">
        <v>8.9800000000000005E-2</v>
      </c>
      <c r="L911" s="3">
        <f t="shared" si="42"/>
        <v>0.37681631012893746</v>
      </c>
      <c r="M911" s="3">
        <f t="shared" si="43"/>
        <v>5.5084288587889603</v>
      </c>
      <c r="N911" s="1">
        <f t="shared" si="44"/>
        <v>0.15320359994566013</v>
      </c>
    </row>
    <row r="912" spans="1:14" x14ac:dyDescent="0.3">
      <c r="A912" s="1">
        <v>17.238725665099999</v>
      </c>
      <c r="B912" s="1">
        <v>-72.060315587580007</v>
      </c>
      <c r="C912" s="1" t="s">
        <v>12</v>
      </c>
      <c r="D912" s="1" t="s">
        <v>9592</v>
      </c>
      <c r="E912" s="2" t="s">
        <v>5926</v>
      </c>
      <c r="F912" s="4">
        <v>3.83662196</v>
      </c>
      <c r="G912" s="5">
        <v>1.5109999999999999E-5</v>
      </c>
      <c r="H912" s="3">
        <v>15.7875</v>
      </c>
      <c r="I912" s="3">
        <v>2.9999999999999997E-4</v>
      </c>
      <c r="J912" s="3">
        <v>3.5400000000000001E-2</v>
      </c>
      <c r="K912" s="3">
        <v>4.3099999999999999E-2</v>
      </c>
      <c r="L912" s="3">
        <f t="shared" si="42"/>
        <v>-1.4674836898710595</v>
      </c>
      <c r="M912" s="3">
        <f t="shared" si="43"/>
        <v>2.6438004696371347</v>
      </c>
      <c r="N912" s="1">
        <f t="shared" si="44"/>
        <v>0.58394900827457075</v>
      </c>
    </row>
    <row r="913" spans="1:14" x14ac:dyDescent="0.3">
      <c r="A913" s="1">
        <v>78.193003817120001</v>
      </c>
      <c r="B913" s="1">
        <v>-65.445333229529993</v>
      </c>
      <c r="C913" s="1" t="s">
        <v>12</v>
      </c>
      <c r="D913" s="1" t="s">
        <v>9592</v>
      </c>
      <c r="E913" s="2" t="s">
        <v>2351</v>
      </c>
      <c r="F913" s="4">
        <v>3.11322608</v>
      </c>
      <c r="G913" s="5">
        <v>1.4769999999999999E-5</v>
      </c>
      <c r="H913" s="3">
        <v>15.7438</v>
      </c>
      <c r="I913" s="3">
        <v>1E-4</v>
      </c>
      <c r="J913" s="3">
        <v>3.5499999999999997E-2</v>
      </c>
      <c r="K913" s="3">
        <v>4.4499999999999998E-2</v>
      </c>
      <c r="L913" s="3">
        <f t="shared" si="42"/>
        <v>-1.5050582347245296</v>
      </c>
      <c r="M913" s="3">
        <f t="shared" si="43"/>
        <v>2.7219887296603451</v>
      </c>
      <c r="N913" s="1">
        <f t="shared" si="44"/>
        <v>0.49321065994731239</v>
      </c>
    </row>
    <row r="914" spans="1:14" x14ac:dyDescent="0.3">
      <c r="A914" s="1">
        <v>18.240258904579999</v>
      </c>
      <c r="B914" s="1">
        <v>-73.083534767060002</v>
      </c>
      <c r="C914" s="1" t="s">
        <v>12</v>
      </c>
      <c r="D914" s="1" t="s">
        <v>9592</v>
      </c>
      <c r="E914" s="2" t="s">
        <v>5365</v>
      </c>
      <c r="F914" s="4">
        <v>3.0458934599999998</v>
      </c>
      <c r="G914" s="5">
        <v>1.677E-5</v>
      </c>
      <c r="H914" s="3">
        <v>16.243200000000002</v>
      </c>
      <c r="I914" s="3">
        <v>2.9999999999999997E-4</v>
      </c>
      <c r="J914" s="3">
        <v>3.5499999999999997E-2</v>
      </c>
      <c r="K914" s="3">
        <v>4.0599999999999997E-2</v>
      </c>
      <c r="L914" s="3">
        <f t="shared" si="42"/>
        <v>-1.0056582347245282</v>
      </c>
      <c r="M914" s="3">
        <f t="shared" si="43"/>
        <v>2.4834324304713671</v>
      </c>
      <c r="N914" s="1">
        <f t="shared" si="44"/>
        <v>0.4837147084079983</v>
      </c>
    </row>
    <row r="915" spans="1:14" x14ac:dyDescent="0.3">
      <c r="A915" s="1">
        <v>17.32562879188</v>
      </c>
      <c r="B915" s="1">
        <v>-73.028529548319995</v>
      </c>
      <c r="C915" s="1" t="s">
        <v>12</v>
      </c>
      <c r="D915" s="1" t="s">
        <v>9592</v>
      </c>
      <c r="E915" s="2" t="s">
        <v>5490</v>
      </c>
      <c r="F915" s="4">
        <v>2.77917309</v>
      </c>
      <c r="G915" s="5">
        <v>7.0199999999999997E-6</v>
      </c>
      <c r="H915" s="3">
        <v>16.613600000000002</v>
      </c>
      <c r="I915" s="3">
        <v>4.0000000000000002E-4</v>
      </c>
      <c r="J915" s="3">
        <v>3.5499999999999997E-2</v>
      </c>
      <c r="K915" s="3">
        <v>5.7000000000000002E-2</v>
      </c>
      <c r="L915" s="3">
        <f t="shared" si="42"/>
        <v>-0.63525823472452814</v>
      </c>
      <c r="M915" s="3">
        <f t="shared" si="43"/>
        <v>3.4865923259998</v>
      </c>
      <c r="N915" s="1">
        <f t="shared" si="44"/>
        <v>0.44391559596446262</v>
      </c>
    </row>
    <row r="916" spans="1:14" x14ac:dyDescent="0.3">
      <c r="A916" s="1">
        <v>12.16943357673</v>
      </c>
      <c r="B916" s="1">
        <v>-73.499896411609996</v>
      </c>
      <c r="C916" s="1" t="s">
        <v>12</v>
      </c>
      <c r="D916" s="1" t="s">
        <v>9592</v>
      </c>
      <c r="E916" s="2" t="s">
        <v>8007</v>
      </c>
      <c r="F916" s="4">
        <v>1.4745961299999999</v>
      </c>
      <c r="G916" s="5">
        <v>3.3500000000000001E-6</v>
      </c>
      <c r="H916" s="3">
        <v>17.361599999999999</v>
      </c>
      <c r="I916" s="3">
        <v>5.0000000000000001E-4</v>
      </c>
      <c r="J916" s="3">
        <v>3.5499999999999997E-2</v>
      </c>
      <c r="K916" s="3">
        <v>9.2200000000000004E-2</v>
      </c>
      <c r="L916" s="3">
        <f t="shared" si="42"/>
        <v>0.11274176527546942</v>
      </c>
      <c r="M916" s="3">
        <f t="shared" si="43"/>
        <v>5.6397159930703573</v>
      </c>
      <c r="N916" s="1">
        <f t="shared" si="44"/>
        <v>0.16867308978554535</v>
      </c>
    </row>
    <row r="917" spans="1:14" x14ac:dyDescent="0.3">
      <c r="A917" s="1">
        <v>82.931064085770004</v>
      </c>
      <c r="B917" s="1">
        <v>-71.371986919509993</v>
      </c>
      <c r="C917" s="1" t="s">
        <v>12</v>
      </c>
      <c r="D917" s="1" t="s">
        <v>9592</v>
      </c>
      <c r="E917" s="2" t="s">
        <v>8697</v>
      </c>
      <c r="F917" s="4">
        <v>3.2261774399999998</v>
      </c>
      <c r="G917" s="5">
        <v>7.5599999999999996E-6</v>
      </c>
      <c r="H917" s="3">
        <v>15.842000000000001</v>
      </c>
      <c r="I917" s="3">
        <v>4.0000000000000002E-4</v>
      </c>
      <c r="J917" s="3">
        <v>3.56E-2</v>
      </c>
      <c r="K917" s="3">
        <v>3.95E-2</v>
      </c>
      <c r="L917" s="3">
        <f t="shared" si="42"/>
        <v>-1.4007500101356278</v>
      </c>
      <c r="M917" s="3">
        <f t="shared" si="43"/>
        <v>2.409360400323159</v>
      </c>
      <c r="N917" s="1">
        <f t="shared" si="44"/>
        <v>0.50868824993875916</v>
      </c>
    </row>
    <row r="918" spans="1:14" x14ac:dyDescent="0.3">
      <c r="A918" s="1">
        <v>14.99634388021</v>
      </c>
      <c r="B918" s="1">
        <v>-72.935804640149996</v>
      </c>
      <c r="C918" s="1" t="s">
        <v>12</v>
      </c>
      <c r="D918" s="1" t="s">
        <v>9592</v>
      </c>
      <c r="E918" s="2" t="s">
        <v>7607</v>
      </c>
      <c r="F918" s="4">
        <v>3.6275951599999998</v>
      </c>
      <c r="G918" s="5">
        <v>1.029E-5</v>
      </c>
      <c r="H918" s="3">
        <v>16.2042</v>
      </c>
      <c r="I918" s="3">
        <v>1.1999999999999999E-3</v>
      </c>
      <c r="J918" s="3">
        <v>3.5700000000000003E-2</v>
      </c>
      <c r="K918" s="3">
        <v>4.5499999999999999E-2</v>
      </c>
      <c r="L918" s="3">
        <f t="shared" si="42"/>
        <v>-1.0324589194390299</v>
      </c>
      <c r="M918" s="3">
        <f t="shared" si="43"/>
        <v>2.7675653579544943</v>
      </c>
      <c r="N918" s="1">
        <f t="shared" si="44"/>
        <v>0.55961881378264378</v>
      </c>
    </row>
    <row r="919" spans="1:14" x14ac:dyDescent="0.3">
      <c r="A919" s="1">
        <v>299.20509894761</v>
      </c>
      <c r="B919" s="1">
        <v>37.370677986860002</v>
      </c>
      <c r="C919" s="1" t="s">
        <v>12</v>
      </c>
      <c r="D919" s="1" t="s">
        <v>9592</v>
      </c>
      <c r="E919" s="2" t="s">
        <v>588</v>
      </c>
      <c r="F919" s="4">
        <v>27.49244311</v>
      </c>
      <c r="G919" s="5">
        <v>4.1722199999999999E-3</v>
      </c>
      <c r="H919" s="3">
        <v>16.947099999999999</v>
      </c>
      <c r="I919" s="3">
        <v>4.0000000000000002E-4</v>
      </c>
      <c r="J919" s="3">
        <v>3.5799999999999998E-2</v>
      </c>
      <c r="K919" s="3">
        <v>6.9199999999999998E-2</v>
      </c>
      <c r="L919" s="3">
        <f t="shared" si="42"/>
        <v>-0.28348486678062912</v>
      </c>
      <c r="M919" s="3">
        <f t="shared" si="43"/>
        <v>4.1973746400946803</v>
      </c>
      <c r="N919" s="1">
        <f t="shared" si="44"/>
        <v>1.4392133350434038</v>
      </c>
    </row>
    <row r="920" spans="1:14" x14ac:dyDescent="0.3">
      <c r="A920" s="1">
        <v>16.274393566490001</v>
      </c>
      <c r="B920" s="1">
        <v>-73.795336968200004</v>
      </c>
      <c r="C920" s="1" t="s">
        <v>12</v>
      </c>
      <c r="D920" s="1" t="s">
        <v>9592</v>
      </c>
      <c r="E920" s="2" t="s">
        <v>4206</v>
      </c>
      <c r="F920" s="4">
        <v>1.38219515</v>
      </c>
      <c r="G920" s="5">
        <v>6.2299999999999996E-6</v>
      </c>
      <c r="H920" s="3">
        <v>17.4589</v>
      </c>
      <c r="I920" s="3">
        <v>1E-3</v>
      </c>
      <c r="J920" s="3">
        <v>3.5799999999999998E-2</v>
      </c>
      <c r="K920" s="3">
        <v>7.7200000000000005E-2</v>
      </c>
      <c r="L920" s="3">
        <f t="shared" si="42"/>
        <v>0.2283151332193718</v>
      </c>
      <c r="M920" s="3">
        <f t="shared" si="43"/>
        <v>4.6826203487418887</v>
      </c>
      <c r="N920" s="1">
        <f t="shared" si="44"/>
        <v>0.14056936473486534</v>
      </c>
    </row>
    <row r="921" spans="1:14" x14ac:dyDescent="0.3">
      <c r="A921" s="1">
        <v>75.186728464089995</v>
      </c>
      <c r="B921" s="1">
        <v>-65.814724465520001</v>
      </c>
      <c r="C921" s="1" t="s">
        <v>12</v>
      </c>
      <c r="D921" s="1" t="s">
        <v>9592</v>
      </c>
      <c r="E921" s="2" t="s">
        <v>2613</v>
      </c>
      <c r="F921" s="4">
        <v>1.5607125799999999</v>
      </c>
      <c r="G921" s="5">
        <v>1.1240000000000001E-5</v>
      </c>
      <c r="H921" s="3">
        <v>16.666799999999999</v>
      </c>
      <c r="I921" s="3">
        <v>1E-4</v>
      </c>
      <c r="J921" s="3">
        <v>3.5900000000000001E-2</v>
      </c>
      <c r="K921" s="3">
        <v>5.8999999999999997E-2</v>
      </c>
      <c r="L921" s="3">
        <f t="shared" si="42"/>
        <v>-0.55772775710840605</v>
      </c>
      <c r="M921" s="3">
        <f t="shared" si="43"/>
        <v>3.5687179698065723</v>
      </c>
      <c r="N921" s="1">
        <f t="shared" si="44"/>
        <v>0.19332293098482067</v>
      </c>
    </row>
    <row r="922" spans="1:14" x14ac:dyDescent="0.3">
      <c r="A922" s="1">
        <v>110.43813963769</v>
      </c>
      <c r="B922" s="1">
        <v>-26.533406166439999</v>
      </c>
      <c r="C922" s="1" t="s">
        <v>12</v>
      </c>
      <c r="D922" s="1" t="s">
        <v>9592</v>
      </c>
      <c r="E922" s="2" t="s">
        <v>2765</v>
      </c>
      <c r="F922" s="4">
        <v>2.8254532499999998</v>
      </c>
      <c r="G922" s="5">
        <v>3.67E-6</v>
      </c>
      <c r="H922" s="3">
        <v>12.9117</v>
      </c>
      <c r="I922" s="3">
        <v>1E-4</v>
      </c>
      <c r="J922" s="3">
        <v>3.5900000000000001E-2</v>
      </c>
      <c r="K922" s="3">
        <v>2.2100000000000002E-2</v>
      </c>
      <c r="L922" s="3">
        <f t="shared" si="42"/>
        <v>-4.3128277571084048</v>
      </c>
      <c r="M922" s="3">
        <f t="shared" si="43"/>
        <v>1.3367570732617811</v>
      </c>
      <c r="N922" s="1">
        <f t="shared" si="44"/>
        <v>0.45108812584910118</v>
      </c>
    </row>
    <row r="923" spans="1:14" x14ac:dyDescent="0.3">
      <c r="A923" s="1">
        <v>82.70293069841</v>
      </c>
      <c r="B923" s="1">
        <v>-69.813307557520005</v>
      </c>
      <c r="C923" s="1" t="s">
        <v>12</v>
      </c>
      <c r="D923" s="1" t="s">
        <v>9592</v>
      </c>
      <c r="E923" s="2" t="s">
        <v>4824</v>
      </c>
      <c r="F923" s="4">
        <v>3.2406855700000001</v>
      </c>
      <c r="G923" s="5">
        <v>2.8070000000000001E-5</v>
      </c>
      <c r="H923" s="3">
        <v>15.964700000000001</v>
      </c>
      <c r="I923" s="3">
        <v>5.9999999999999995E-4</v>
      </c>
      <c r="J923" s="3">
        <v>3.5900000000000001E-2</v>
      </c>
      <c r="K923" s="3">
        <v>4.5600000000000002E-2</v>
      </c>
      <c r="L923" s="3">
        <f t="shared" si="42"/>
        <v>-1.259827757108404</v>
      </c>
      <c r="M923" s="3">
        <f t="shared" si="43"/>
        <v>2.7581956476209237</v>
      </c>
      <c r="N923" s="1">
        <f t="shared" si="44"/>
        <v>0.51063689532149792</v>
      </c>
    </row>
    <row r="924" spans="1:14" x14ac:dyDescent="0.3">
      <c r="A924" s="1">
        <v>118.596204716</v>
      </c>
      <c r="B924" s="1">
        <v>-17.476129920790001</v>
      </c>
      <c r="C924" s="1" t="s">
        <v>12</v>
      </c>
      <c r="D924" s="1" t="s">
        <v>9592</v>
      </c>
      <c r="E924" s="2" t="s">
        <v>8771</v>
      </c>
      <c r="F924" s="4">
        <v>3.8111207299999998</v>
      </c>
      <c r="G924" s="5">
        <v>1.3747999999999999E-4</v>
      </c>
      <c r="H924" s="3">
        <v>17.4039</v>
      </c>
      <c r="I924" s="3">
        <v>4.0000000000000002E-4</v>
      </c>
      <c r="J924" s="3">
        <v>3.5900000000000001E-2</v>
      </c>
      <c r="K924" s="3">
        <v>9.74E-2</v>
      </c>
      <c r="L924" s="3">
        <f t="shared" si="42"/>
        <v>0.17937224289159559</v>
      </c>
      <c r="M924" s="3">
        <f t="shared" si="43"/>
        <v>5.8914089987095455</v>
      </c>
      <c r="N924" s="1">
        <f t="shared" si="44"/>
        <v>0.58105270672081744</v>
      </c>
    </row>
    <row r="925" spans="1:14" x14ac:dyDescent="0.3">
      <c r="A925" s="1">
        <v>78.905254491779999</v>
      </c>
      <c r="B925" s="1">
        <v>-69.1378874161</v>
      </c>
      <c r="C925" s="1" t="s">
        <v>12</v>
      </c>
      <c r="D925" s="1" t="s">
        <v>9592</v>
      </c>
      <c r="E925" s="2" t="s">
        <v>3279</v>
      </c>
      <c r="F925" s="4">
        <v>3.5397673599999999</v>
      </c>
      <c r="G925" s="5">
        <v>3.7030000000000003E-5</v>
      </c>
      <c r="H925" s="3">
        <v>15.8996</v>
      </c>
      <c r="I925" s="3">
        <v>2.9999999999999997E-4</v>
      </c>
      <c r="J925" s="3">
        <v>3.61E-2</v>
      </c>
      <c r="K925" s="3">
        <v>3.5700000000000003E-2</v>
      </c>
      <c r="L925" s="3">
        <f t="shared" si="42"/>
        <v>-1.3128639904717119</v>
      </c>
      <c r="M925" s="3">
        <f t="shared" si="43"/>
        <v>2.1474135191701724</v>
      </c>
      <c r="N925" s="1">
        <f t="shared" si="44"/>
        <v>0.54897472033418449</v>
      </c>
    </row>
    <row r="926" spans="1:14" x14ac:dyDescent="0.3">
      <c r="A926" s="1">
        <v>86.063071348020003</v>
      </c>
      <c r="B926" s="1">
        <v>-70.556058669270001</v>
      </c>
      <c r="C926" s="1" t="s">
        <v>12</v>
      </c>
      <c r="D926" s="1" t="s">
        <v>9592</v>
      </c>
      <c r="E926" s="2" t="s">
        <v>3763</v>
      </c>
      <c r="F926" s="4">
        <v>2.98724284</v>
      </c>
      <c r="G926" s="5">
        <v>1.185E-5</v>
      </c>
      <c r="H926" s="3">
        <v>16.107299999999999</v>
      </c>
      <c r="I926" s="3">
        <v>5.0000000000000001E-4</v>
      </c>
      <c r="J926" s="3">
        <v>3.6200000000000003E-2</v>
      </c>
      <c r="K926" s="3">
        <v>3.5200000000000002E-2</v>
      </c>
      <c r="L926" s="3">
        <f t="shared" si="42"/>
        <v>-1.0991571473341715</v>
      </c>
      <c r="M926" s="3">
        <f t="shared" si="43"/>
        <v>2.1114887389989234</v>
      </c>
      <c r="N926" s="1">
        <f t="shared" si="44"/>
        <v>0.4752705288596214</v>
      </c>
    </row>
    <row r="927" spans="1:14" x14ac:dyDescent="0.3">
      <c r="A927" s="1">
        <v>18.31800953414</v>
      </c>
      <c r="B927" s="1">
        <v>-71.538449997000001</v>
      </c>
      <c r="C927" s="1" t="s">
        <v>12</v>
      </c>
      <c r="D927" s="1" t="s">
        <v>9592</v>
      </c>
      <c r="E927" s="2" t="s">
        <v>7045</v>
      </c>
      <c r="F927" s="4">
        <v>3.5001467700000002</v>
      </c>
      <c r="G927" s="5">
        <v>8.5099999999999998E-6</v>
      </c>
      <c r="H927" s="3">
        <v>16.106999999999999</v>
      </c>
      <c r="I927" s="3">
        <v>2.0000000000000001E-4</v>
      </c>
      <c r="J927" s="3">
        <v>3.6200000000000003E-2</v>
      </c>
      <c r="K927" s="3">
        <v>4.1500000000000002E-2</v>
      </c>
      <c r="L927" s="3">
        <f t="shared" si="42"/>
        <v>-1.0994571473341708</v>
      </c>
      <c r="M927" s="3">
        <f t="shared" si="43"/>
        <v>2.4893971731379914</v>
      </c>
      <c r="N927" s="1">
        <f t="shared" si="44"/>
        <v>0.54408625579732461</v>
      </c>
    </row>
    <row r="928" spans="1:14" x14ac:dyDescent="0.3">
      <c r="A928" s="1">
        <v>273.9925472402</v>
      </c>
      <c r="B928" s="1">
        <v>-41.090428572969998</v>
      </c>
      <c r="C928" s="1" t="s">
        <v>12</v>
      </c>
      <c r="D928" s="1" t="s">
        <v>9592</v>
      </c>
      <c r="E928" s="2" t="s">
        <v>339</v>
      </c>
      <c r="F928" s="4">
        <v>5.1886911500000004</v>
      </c>
      <c r="G928" s="5">
        <v>6.3400000000000003E-6</v>
      </c>
      <c r="H928" s="3">
        <v>12.3706</v>
      </c>
      <c r="I928" s="3">
        <v>1E-4</v>
      </c>
      <c r="J928" s="3">
        <v>3.6299999999999999E-2</v>
      </c>
      <c r="K928" s="3">
        <v>3.2500000000000001E-2</v>
      </c>
      <c r="L928" s="3">
        <f t="shared" si="42"/>
        <v>-4.8298668748194373</v>
      </c>
      <c r="M928" s="3">
        <f t="shared" si="43"/>
        <v>1.9441573026778587</v>
      </c>
      <c r="N928" s="1">
        <f t="shared" si="44"/>
        <v>0.71505782065779733</v>
      </c>
    </row>
    <row r="929" spans="1:14" x14ac:dyDescent="0.3">
      <c r="A929" s="1">
        <v>12.909443435209999</v>
      </c>
      <c r="B929" s="1">
        <v>-73.078743626329995</v>
      </c>
      <c r="C929" s="1" t="s">
        <v>12</v>
      </c>
      <c r="D929" s="1" t="s">
        <v>9592</v>
      </c>
      <c r="E929" s="2" t="s">
        <v>8306</v>
      </c>
      <c r="F929" s="4">
        <v>6.6600101699999996</v>
      </c>
      <c r="G929" s="5">
        <v>7.2639999999999996E-5</v>
      </c>
      <c r="H929" s="3">
        <v>15.716200000000001</v>
      </c>
      <c r="I929" s="3">
        <v>2.0000000000000001E-4</v>
      </c>
      <c r="J929" s="3">
        <v>3.6400000000000002E-2</v>
      </c>
      <c r="K929" s="3">
        <v>3.3300000000000003E-2</v>
      </c>
      <c r="L929" s="3">
        <f t="shared" si="42"/>
        <v>-1.4782930817547175</v>
      </c>
      <c r="M929" s="3">
        <f t="shared" si="43"/>
        <v>1.9865409253637722</v>
      </c>
      <c r="N929" s="1">
        <f t="shared" si="44"/>
        <v>0.82347489234920623</v>
      </c>
    </row>
    <row r="930" spans="1:14" x14ac:dyDescent="0.3">
      <c r="A930" s="1">
        <v>78.711756640580006</v>
      </c>
      <c r="B930" s="1">
        <v>-66.346632093810001</v>
      </c>
      <c r="C930" s="1" t="s">
        <v>12</v>
      </c>
      <c r="D930" s="1" t="s">
        <v>9592</v>
      </c>
      <c r="E930" s="2" t="s">
        <v>2269</v>
      </c>
      <c r="F930" s="4">
        <v>4.50203168</v>
      </c>
      <c r="G930" s="5">
        <v>8.7399999999999993E-6</v>
      </c>
      <c r="H930" s="3">
        <v>15.4232</v>
      </c>
      <c r="I930" s="3">
        <v>1E-4</v>
      </c>
      <c r="J930" s="3">
        <v>3.6499999999999998E-2</v>
      </c>
      <c r="K930" s="3">
        <v>3.2300000000000002E-2</v>
      </c>
      <c r="L930" s="3">
        <f t="shared" si="42"/>
        <v>-1.7653356777176263</v>
      </c>
      <c r="M930" s="3">
        <f t="shared" si="43"/>
        <v>1.9216058974819423</v>
      </c>
      <c r="N930" s="1">
        <f t="shared" si="44"/>
        <v>0.65340854672864568</v>
      </c>
    </row>
    <row r="931" spans="1:14" x14ac:dyDescent="0.3">
      <c r="A931" s="1">
        <v>84.988267519130005</v>
      </c>
      <c r="B931" s="1">
        <v>-66.441859800520007</v>
      </c>
      <c r="C931" s="1" t="s">
        <v>12</v>
      </c>
      <c r="D931" s="1" t="s">
        <v>9592</v>
      </c>
      <c r="E931" s="2" t="s">
        <v>7333</v>
      </c>
      <c r="F931" s="4">
        <v>3.01001187</v>
      </c>
      <c r="G931" s="5">
        <v>3.4199999999999999E-6</v>
      </c>
      <c r="H931" s="3">
        <v>15.7965</v>
      </c>
      <c r="I931" s="3">
        <v>1E-4</v>
      </c>
      <c r="J931" s="3">
        <v>3.6499999999999998E-2</v>
      </c>
      <c r="K931" s="3">
        <v>3.2099999999999997E-2</v>
      </c>
      <c r="L931" s="3">
        <f t="shared" si="42"/>
        <v>-1.3920356777176259</v>
      </c>
      <c r="M931" s="3">
        <f t="shared" si="43"/>
        <v>1.9097074089849653</v>
      </c>
      <c r="N931" s="1">
        <f t="shared" si="44"/>
        <v>0.4785682082401343</v>
      </c>
    </row>
    <row r="932" spans="1:14" x14ac:dyDescent="0.3">
      <c r="A932" s="1">
        <v>10.337719697120001</v>
      </c>
      <c r="B932" s="1">
        <v>-73.256650931839999</v>
      </c>
      <c r="C932" s="1" t="s">
        <v>12</v>
      </c>
      <c r="D932" s="1" t="s">
        <v>9592</v>
      </c>
      <c r="E932" s="2" t="s">
        <v>664</v>
      </c>
      <c r="F932" s="4">
        <v>1.4617554800000001</v>
      </c>
      <c r="G932" s="5">
        <v>3.23E-6</v>
      </c>
      <c r="H932" s="3">
        <v>17.636600000000001</v>
      </c>
      <c r="I932" s="3">
        <v>5.9999999999999995E-4</v>
      </c>
      <c r="J932" s="3">
        <v>3.6600000000000001E-2</v>
      </c>
      <c r="K932" s="3">
        <v>0.1191</v>
      </c>
      <c r="L932" s="3">
        <f t="shared" si="42"/>
        <v>0.45400542697205637</v>
      </c>
      <c r="M932" s="3">
        <f t="shared" si="43"/>
        <v>7.0661905090946755</v>
      </c>
      <c r="N932" s="1">
        <f t="shared" si="44"/>
        <v>0.16487473064634886</v>
      </c>
    </row>
    <row r="933" spans="1:14" x14ac:dyDescent="0.3">
      <c r="A933" s="1">
        <v>182.40605770181</v>
      </c>
      <c r="B933" s="1">
        <v>-78.683916818710003</v>
      </c>
      <c r="C933" s="1" t="s">
        <v>12</v>
      </c>
      <c r="D933" s="1" t="s">
        <v>9592</v>
      </c>
      <c r="E933" s="2" t="s">
        <v>4707</v>
      </c>
      <c r="F933" s="4">
        <v>1.5135942899999999</v>
      </c>
      <c r="G933" s="5">
        <v>8.8999999999999995E-7</v>
      </c>
      <c r="H933" s="3">
        <v>14.4916</v>
      </c>
      <c r="I933" s="3">
        <v>2.0000000000000001E-4</v>
      </c>
      <c r="J933" s="3">
        <v>3.6600000000000001E-2</v>
      </c>
      <c r="K933" s="3">
        <v>1.9400000000000001E-2</v>
      </c>
      <c r="L933" s="3">
        <f t="shared" si="42"/>
        <v>-2.6909945730279468</v>
      </c>
      <c r="M933" s="3">
        <f t="shared" si="43"/>
        <v>1.1509999786041756</v>
      </c>
      <c r="N933" s="1">
        <f t="shared" si="44"/>
        <v>0.18000948069476216</v>
      </c>
    </row>
    <row r="934" spans="1:14" x14ac:dyDescent="0.3">
      <c r="A934" s="1">
        <v>88.17303390635</v>
      </c>
      <c r="B934" s="1">
        <v>-67.424407835980006</v>
      </c>
      <c r="C934" s="1" t="s">
        <v>12</v>
      </c>
      <c r="D934" s="1" t="s">
        <v>9592</v>
      </c>
      <c r="E934" s="2" t="s">
        <v>7178</v>
      </c>
      <c r="F934" s="4">
        <v>3.3971054000000001</v>
      </c>
      <c r="G934" s="5">
        <v>2.7379999999999999E-5</v>
      </c>
      <c r="H934" s="3">
        <v>15.6426</v>
      </c>
      <c r="I934" s="3">
        <v>6.9999999999999999E-4</v>
      </c>
      <c r="J934" s="3">
        <v>3.6600000000000001E-2</v>
      </c>
      <c r="K934" s="3">
        <v>2.5600000000000001E-2</v>
      </c>
      <c r="L934" s="3">
        <f t="shared" si="42"/>
        <v>-1.5399945730279434</v>
      </c>
      <c r="M934" s="3">
        <f t="shared" si="43"/>
        <v>1.5188454709684061</v>
      </c>
      <c r="N934" s="1">
        <f t="shared" si="44"/>
        <v>0.53110902167964635</v>
      </c>
    </row>
    <row r="935" spans="1:14" x14ac:dyDescent="0.3">
      <c r="A935" s="1">
        <v>110.0892368368</v>
      </c>
      <c r="B935" s="1">
        <v>-34.501977992119997</v>
      </c>
      <c r="C935" s="1" t="s">
        <v>12</v>
      </c>
      <c r="D935" s="1" t="s">
        <v>9592</v>
      </c>
      <c r="E935" s="2" t="s">
        <v>8595</v>
      </c>
      <c r="F935" s="4">
        <v>2.0358138600000002</v>
      </c>
      <c r="G935" s="5">
        <v>2.3E-6</v>
      </c>
      <c r="H935" s="3">
        <v>14.051399999999999</v>
      </c>
      <c r="I935" s="3">
        <v>2.0000000000000001E-4</v>
      </c>
      <c r="J935" s="3">
        <v>3.6600000000000001E-2</v>
      </c>
      <c r="K935" s="3">
        <v>1.9400000000000001E-2</v>
      </c>
      <c r="L935" s="3">
        <f t="shared" si="42"/>
        <v>-3.131194573027944</v>
      </c>
      <c r="M935" s="3">
        <f t="shared" si="43"/>
        <v>1.1509999786041756</v>
      </c>
      <c r="N935" s="1">
        <f t="shared" si="44"/>
        <v>0.30873806675389603</v>
      </c>
    </row>
    <row r="936" spans="1:14" x14ac:dyDescent="0.3">
      <c r="A936" s="1">
        <v>86.655248983370001</v>
      </c>
      <c r="B936" s="1">
        <v>-70.701481892890001</v>
      </c>
      <c r="C936" s="1" t="s">
        <v>12</v>
      </c>
      <c r="D936" s="1" t="s">
        <v>9592</v>
      </c>
      <c r="E936" s="2" t="s">
        <v>6498</v>
      </c>
      <c r="F936" s="4">
        <v>2.7661032300000001</v>
      </c>
      <c r="G936" s="5">
        <v>2.2719999999999999E-5</v>
      </c>
      <c r="H936" s="3">
        <v>16.244199999999999</v>
      </c>
      <c r="I936" s="3">
        <v>5.9999999999999995E-4</v>
      </c>
      <c r="J936" s="3">
        <v>3.6700000000000003E-2</v>
      </c>
      <c r="K936" s="3">
        <v>4.7399999999999998E-2</v>
      </c>
      <c r="L936" s="3">
        <f t="shared" si="42"/>
        <v>-0.932469678739551</v>
      </c>
      <c r="M936" s="3">
        <f t="shared" si="43"/>
        <v>2.80457431168325</v>
      </c>
      <c r="N936" s="1">
        <f t="shared" si="44"/>
        <v>0.44186838379310206</v>
      </c>
    </row>
    <row r="937" spans="1:14" x14ac:dyDescent="0.3">
      <c r="A937" s="1">
        <v>86.523399128570006</v>
      </c>
      <c r="B937" s="1">
        <v>-66.948356383749996</v>
      </c>
      <c r="C937" s="1" t="s">
        <v>12</v>
      </c>
      <c r="D937" s="1" t="s">
        <v>9592</v>
      </c>
      <c r="E937" s="2" t="s">
        <v>7256</v>
      </c>
      <c r="F937" s="4">
        <v>3.02305929</v>
      </c>
      <c r="G937" s="5">
        <v>8.8300000000000002E-6</v>
      </c>
      <c r="H937" s="3">
        <v>15.9848</v>
      </c>
      <c r="I937" s="3">
        <v>1E-4</v>
      </c>
      <c r="J937" s="3">
        <v>3.6700000000000003E-2</v>
      </c>
      <c r="K937" s="3">
        <v>3.6200000000000003E-2</v>
      </c>
      <c r="L937" s="3">
        <f t="shared" si="42"/>
        <v>-1.1918696787395504</v>
      </c>
      <c r="M937" s="3">
        <f t="shared" si="43"/>
        <v>2.1418900394564631</v>
      </c>
      <c r="N937" s="1">
        <f t="shared" si="44"/>
        <v>0.48044666489773941</v>
      </c>
    </row>
    <row r="938" spans="1:14" x14ac:dyDescent="0.3">
      <c r="A938" s="1">
        <v>13.389204413450001</v>
      </c>
      <c r="B938" s="1">
        <v>-72.663341790320004</v>
      </c>
      <c r="C938" s="1" t="s">
        <v>12</v>
      </c>
      <c r="D938" s="1" t="s">
        <v>9592</v>
      </c>
      <c r="E938" s="2" t="s">
        <v>1203</v>
      </c>
      <c r="F938" s="4">
        <v>2.0036760199999999</v>
      </c>
      <c r="G938" s="5">
        <v>7.2200000000000003E-6</v>
      </c>
      <c r="H938" s="3">
        <v>16.858899999999998</v>
      </c>
      <c r="I938" s="3">
        <v>8.0000000000000004E-4</v>
      </c>
      <c r="J938" s="3">
        <v>3.6799999999999999E-2</v>
      </c>
      <c r="K938" s="3">
        <v>6.3600000000000004E-2</v>
      </c>
      <c r="L938" s="3">
        <f t="shared" si="42"/>
        <v>-0.31186090663241117</v>
      </c>
      <c r="M938" s="3">
        <f t="shared" si="43"/>
        <v>3.752873894305476</v>
      </c>
      <c r="N938" s="1">
        <f t="shared" si="44"/>
        <v>0.30182750057797086</v>
      </c>
    </row>
    <row r="939" spans="1:14" x14ac:dyDescent="0.3">
      <c r="A939" s="1">
        <v>74.570497401989996</v>
      </c>
      <c r="B939" s="1">
        <v>-66.148412804079996</v>
      </c>
      <c r="C939" s="1" t="s">
        <v>12</v>
      </c>
      <c r="D939" s="1" t="s">
        <v>9592</v>
      </c>
      <c r="E939" s="2" t="s">
        <v>2534</v>
      </c>
      <c r="F939" s="4">
        <v>4.9732139499999999</v>
      </c>
      <c r="G939" s="5">
        <v>1.9930000000000001E-5</v>
      </c>
      <c r="H939" s="3">
        <v>15.311299999999999</v>
      </c>
      <c r="I939" s="3">
        <v>1E-4</v>
      </c>
      <c r="J939" s="3">
        <v>3.6799999999999999E-2</v>
      </c>
      <c r="K939" s="3">
        <v>2.6100000000000002E-2</v>
      </c>
      <c r="L939" s="3">
        <f t="shared" si="42"/>
        <v>-1.8594609066324104</v>
      </c>
      <c r="M939" s="3">
        <f t="shared" si="43"/>
        <v>1.5400944437477879</v>
      </c>
      <c r="N939" s="1">
        <f t="shared" si="44"/>
        <v>0.69663714318671954</v>
      </c>
    </row>
    <row r="940" spans="1:14" x14ac:dyDescent="0.3">
      <c r="A940" s="1">
        <v>290.92642700536999</v>
      </c>
      <c r="B940" s="1">
        <v>32.132224352329999</v>
      </c>
      <c r="C940" s="1" t="s">
        <v>12</v>
      </c>
      <c r="D940" s="1" t="s">
        <v>9592</v>
      </c>
      <c r="E940" s="2" t="s">
        <v>5273</v>
      </c>
      <c r="F940" s="4">
        <v>2.50981684</v>
      </c>
      <c r="G940" s="5">
        <v>8.9500000000000007E-6</v>
      </c>
      <c r="H940" s="3">
        <v>15.3049</v>
      </c>
      <c r="I940" s="3">
        <v>2.0000000000000001E-4</v>
      </c>
      <c r="J940" s="3">
        <v>3.6799999999999999E-2</v>
      </c>
      <c r="K940" s="3">
        <v>2.7699999999999999E-2</v>
      </c>
      <c r="L940" s="3">
        <f t="shared" si="42"/>
        <v>-1.8658609066324097</v>
      </c>
      <c r="M940" s="3">
        <f t="shared" si="43"/>
        <v>1.6345063724615569</v>
      </c>
      <c r="N940" s="1">
        <f t="shared" si="44"/>
        <v>0.39964202893930761</v>
      </c>
    </row>
    <row r="941" spans="1:14" x14ac:dyDescent="0.3">
      <c r="A941" s="1">
        <v>17.938376369349999</v>
      </c>
      <c r="B941" s="1">
        <v>-73.658624858349995</v>
      </c>
      <c r="C941" s="1" t="s">
        <v>12</v>
      </c>
      <c r="D941" s="1" t="s">
        <v>9592</v>
      </c>
      <c r="E941" s="2" t="s">
        <v>5580</v>
      </c>
      <c r="F941" s="4">
        <v>2.0305285400000002</v>
      </c>
      <c r="G941" s="5">
        <v>1.3599999999999999E-6</v>
      </c>
      <c r="H941" s="3">
        <v>16.456700000000001</v>
      </c>
      <c r="I941" s="3">
        <v>4.0000000000000002E-4</v>
      </c>
      <c r="J941" s="3">
        <v>3.6799999999999999E-2</v>
      </c>
      <c r="K941" s="3">
        <v>4.99E-2</v>
      </c>
      <c r="L941" s="3">
        <f t="shared" si="42"/>
        <v>-0.71406090663240818</v>
      </c>
      <c r="M941" s="3">
        <f t="shared" si="43"/>
        <v>2.9444717735684693</v>
      </c>
      <c r="N941" s="1">
        <f t="shared" si="44"/>
        <v>0.30760909807496301</v>
      </c>
    </row>
    <row r="942" spans="1:14" x14ac:dyDescent="0.3">
      <c r="A942" s="1">
        <v>18.374656718259999</v>
      </c>
      <c r="B942" s="1">
        <v>-71.664466498039999</v>
      </c>
      <c r="C942" s="1" t="s">
        <v>12</v>
      </c>
      <c r="D942" s="1" t="s">
        <v>9592</v>
      </c>
      <c r="E942" s="2" t="s">
        <v>5814</v>
      </c>
      <c r="F942" s="4">
        <v>1.33191901</v>
      </c>
      <c r="G942" s="5">
        <v>3.9899999999999999E-6</v>
      </c>
      <c r="H942" s="3">
        <v>17.397300000000001</v>
      </c>
      <c r="I942" s="3">
        <v>6.9999999999999999E-4</v>
      </c>
      <c r="J942" s="3">
        <v>3.6799999999999999E-2</v>
      </c>
      <c r="K942" s="3">
        <v>7.46E-2</v>
      </c>
      <c r="L942" s="3">
        <f t="shared" si="42"/>
        <v>0.2265390933675917</v>
      </c>
      <c r="M942" s="3">
        <f t="shared" si="43"/>
        <v>4.4019558127985361</v>
      </c>
      <c r="N942" s="1">
        <f t="shared" si="44"/>
        <v>0.1244778174923412</v>
      </c>
    </row>
    <row r="943" spans="1:14" x14ac:dyDescent="0.3">
      <c r="A943" s="1">
        <v>12.116598655340001</v>
      </c>
      <c r="B943" s="1">
        <v>-73.597761604620004</v>
      </c>
      <c r="C943" s="1" t="s">
        <v>12</v>
      </c>
      <c r="D943" s="1" t="s">
        <v>9592</v>
      </c>
      <c r="E943" s="2" t="s">
        <v>7691</v>
      </c>
      <c r="F943" s="4">
        <v>1.6026630100000001</v>
      </c>
      <c r="G943" s="5">
        <v>1.8430000000000001E-5</v>
      </c>
      <c r="H943" s="3">
        <v>17.567</v>
      </c>
      <c r="I943" s="3">
        <v>5.0000000000000001E-4</v>
      </c>
      <c r="J943" s="3">
        <v>3.6799999999999999E-2</v>
      </c>
      <c r="K943" s="3">
        <v>8.7999999999999995E-2</v>
      </c>
      <c r="L943" s="3">
        <f t="shared" si="42"/>
        <v>0.39623909336759056</v>
      </c>
      <c r="M943" s="3">
        <f t="shared" si="43"/>
        <v>5.1926556089042055</v>
      </c>
      <c r="N943" s="1">
        <f t="shared" si="44"/>
        <v>0.20484221338153036</v>
      </c>
    </row>
    <row r="944" spans="1:14" x14ac:dyDescent="0.3">
      <c r="A944" s="1">
        <v>16.246729226429999</v>
      </c>
      <c r="B944" s="1">
        <v>-72.416104190479999</v>
      </c>
      <c r="C944" s="1" t="s">
        <v>12</v>
      </c>
      <c r="D944" s="1" t="s">
        <v>9592</v>
      </c>
      <c r="E944" s="2" t="s">
        <v>5419</v>
      </c>
      <c r="F944" s="4">
        <v>3.3545478100000001</v>
      </c>
      <c r="G944" s="5">
        <v>3.0239999999999998E-5</v>
      </c>
      <c r="H944" s="3">
        <v>16.268999999999998</v>
      </c>
      <c r="I944" s="3">
        <v>2.0000000000000001E-4</v>
      </c>
      <c r="J944" s="3">
        <v>3.7199999999999997E-2</v>
      </c>
      <c r="K944" s="3">
        <v>4.0800000000000003E-2</v>
      </c>
      <c r="L944" s="3">
        <f t="shared" si="42"/>
        <v>-0.87828530059051602</v>
      </c>
      <c r="M944" s="3">
        <f t="shared" si="43"/>
        <v>2.3816168220858822</v>
      </c>
      <c r="N944" s="1">
        <f t="shared" si="44"/>
        <v>0.52563398594842548</v>
      </c>
    </row>
    <row r="945" spans="1:14" x14ac:dyDescent="0.3">
      <c r="A945" s="1">
        <v>12.885262599680001</v>
      </c>
      <c r="B945" s="1">
        <v>-73.336748979180001</v>
      </c>
      <c r="C945" s="1" t="s">
        <v>12</v>
      </c>
      <c r="D945" s="1" t="s">
        <v>9592</v>
      </c>
      <c r="E945" s="2" t="s">
        <v>7913</v>
      </c>
      <c r="F945" s="4">
        <v>4.8230019899999999</v>
      </c>
      <c r="G945" s="5">
        <v>9.5229999999999995E-5</v>
      </c>
      <c r="H945" s="3">
        <v>16.320499999999999</v>
      </c>
      <c r="I945" s="3">
        <v>4.0000000000000002E-4</v>
      </c>
      <c r="J945" s="3">
        <v>3.7199999999999997E-2</v>
      </c>
      <c r="K945" s="3">
        <v>4.41E-2</v>
      </c>
      <c r="L945" s="3">
        <f t="shared" si="42"/>
        <v>-0.82678530059051525</v>
      </c>
      <c r="M945" s="3">
        <f t="shared" si="43"/>
        <v>2.5742476164606383</v>
      </c>
      <c r="N945" s="1">
        <f t="shared" si="44"/>
        <v>0.68331744111446835</v>
      </c>
    </row>
    <row r="946" spans="1:14" x14ac:dyDescent="0.3">
      <c r="A946" s="1">
        <v>13.57581991712</v>
      </c>
      <c r="B946" s="1">
        <v>-72.702626522290004</v>
      </c>
      <c r="C946" s="1" t="s">
        <v>12</v>
      </c>
      <c r="D946" s="1" t="s">
        <v>9592</v>
      </c>
      <c r="E946" s="2" t="s">
        <v>1201</v>
      </c>
      <c r="F946" s="4">
        <v>1.4463969400000001</v>
      </c>
      <c r="G946" s="5">
        <v>1.1080000000000001E-5</v>
      </c>
      <c r="H946" s="3">
        <v>17.1998</v>
      </c>
      <c r="I946" s="3">
        <v>6.9999999999999999E-4</v>
      </c>
      <c r="J946" s="3">
        <v>3.73E-2</v>
      </c>
      <c r="K946" s="3">
        <v>0.1009</v>
      </c>
      <c r="L946" s="3">
        <f t="shared" si="42"/>
        <v>5.8344159043439703E-2</v>
      </c>
      <c r="M946" s="3">
        <f t="shared" si="43"/>
        <v>5.8740413849792388</v>
      </c>
      <c r="N946" s="1">
        <f t="shared" si="44"/>
        <v>0.1602874943380633</v>
      </c>
    </row>
    <row r="947" spans="1:14" x14ac:dyDescent="0.3">
      <c r="A947" s="1">
        <v>14.872698822989999</v>
      </c>
      <c r="B947" s="1">
        <v>-73.766590166490005</v>
      </c>
      <c r="C947" s="1" t="s">
        <v>12</v>
      </c>
      <c r="D947" s="1" t="s">
        <v>9592</v>
      </c>
      <c r="E947" s="2" t="s">
        <v>4644</v>
      </c>
      <c r="F947" s="4">
        <v>1.4022637099999999</v>
      </c>
      <c r="G947" s="5">
        <v>8.1559999999999998E-5</v>
      </c>
      <c r="H947" s="3">
        <v>17.3322</v>
      </c>
      <c r="I947" s="3">
        <v>3.3999999999999998E-3</v>
      </c>
      <c r="J947" s="3">
        <v>3.7400000000000003E-2</v>
      </c>
      <c r="K947" s="3">
        <v>7.5899999999999995E-2</v>
      </c>
      <c r="L947" s="3">
        <f t="shared" si="42"/>
        <v>0.19655801100239856</v>
      </c>
      <c r="M947" s="3">
        <f t="shared" si="43"/>
        <v>4.4068165057906983</v>
      </c>
      <c r="N947" s="1">
        <f t="shared" si="44"/>
        <v>0.14682969482043087</v>
      </c>
    </row>
    <row r="948" spans="1:14" x14ac:dyDescent="0.3">
      <c r="A948" s="1">
        <v>303.74386824664998</v>
      </c>
      <c r="B948" s="1">
        <v>-8.0851074817500006</v>
      </c>
      <c r="C948" s="1" t="s">
        <v>12</v>
      </c>
      <c r="D948" s="1" t="s">
        <v>9592</v>
      </c>
      <c r="E948" s="2" t="s">
        <v>4916</v>
      </c>
      <c r="F948" s="4">
        <v>1.6190891000000001</v>
      </c>
      <c r="G948" s="5">
        <v>5.66E-6</v>
      </c>
      <c r="H948" s="3">
        <v>16.678899999999999</v>
      </c>
      <c r="I948" s="3">
        <v>5.0000000000000001E-4</v>
      </c>
      <c r="J948" s="3">
        <v>3.7400000000000003E-2</v>
      </c>
      <c r="K948" s="3">
        <v>0.1106</v>
      </c>
      <c r="L948" s="3">
        <f t="shared" si="42"/>
        <v>-0.45674198899760299</v>
      </c>
      <c r="M948" s="3">
        <f t="shared" si="43"/>
        <v>6.4215251904404971</v>
      </c>
      <c r="N948" s="1">
        <f t="shared" si="44"/>
        <v>0.20927074904589341</v>
      </c>
    </row>
    <row r="949" spans="1:14" x14ac:dyDescent="0.3">
      <c r="A949" s="1">
        <v>77.564873092369993</v>
      </c>
      <c r="B949" s="1">
        <v>-66.424334817089999</v>
      </c>
      <c r="C949" s="1" t="s">
        <v>12</v>
      </c>
      <c r="D949" s="1" t="s">
        <v>9592</v>
      </c>
      <c r="E949" s="2" t="s">
        <v>2522</v>
      </c>
      <c r="F949" s="4">
        <v>8.3561474899999997</v>
      </c>
      <c r="G949" s="5">
        <v>5.0260000000000003E-5</v>
      </c>
      <c r="H949" s="3">
        <v>14.5905</v>
      </c>
      <c r="I949" s="3">
        <v>1E-4</v>
      </c>
      <c r="J949" s="3">
        <v>3.7499999999999999E-2</v>
      </c>
      <c r="K949" s="3">
        <v>2.2499999999999999E-2</v>
      </c>
      <c r="L949" s="3">
        <f t="shared" si="42"/>
        <v>-2.5393436613614071</v>
      </c>
      <c r="M949" s="3">
        <f t="shared" si="43"/>
        <v>1.3028844960317856</v>
      </c>
      <c r="N949" s="1">
        <f t="shared" si="44"/>
        <v>0.92200609688125323</v>
      </c>
    </row>
    <row r="950" spans="1:14" x14ac:dyDescent="0.3">
      <c r="A950" s="1">
        <v>77.681826810870007</v>
      </c>
      <c r="B950" s="1">
        <v>-70.480968882490004</v>
      </c>
      <c r="C950" s="1" t="s">
        <v>12</v>
      </c>
      <c r="D950" s="1" t="s">
        <v>9592</v>
      </c>
      <c r="E950" s="2" t="s">
        <v>8473</v>
      </c>
      <c r="F950" s="4">
        <v>4.8257657600000003</v>
      </c>
      <c r="G950" s="5">
        <v>2.5490000000000002E-5</v>
      </c>
      <c r="H950" s="3">
        <v>15.2563</v>
      </c>
      <c r="I950" s="3">
        <v>5.0000000000000001E-4</v>
      </c>
      <c r="J950" s="3">
        <v>3.7600000000000001E-2</v>
      </c>
      <c r="K950" s="3">
        <v>2.9000000000000001E-2</v>
      </c>
      <c r="L950" s="3">
        <f t="shared" si="42"/>
        <v>-1.8677607753616954</v>
      </c>
      <c r="M950" s="3">
        <f t="shared" si="43"/>
        <v>1.6748072676155199</v>
      </c>
      <c r="N950" s="1">
        <f t="shared" si="44"/>
        <v>0.68356623767050029</v>
      </c>
    </row>
    <row r="951" spans="1:14" x14ac:dyDescent="0.3">
      <c r="A951" s="1">
        <v>85.318420184849998</v>
      </c>
      <c r="B951" s="1">
        <v>-70.307172771699996</v>
      </c>
      <c r="C951" s="1" t="s">
        <v>12</v>
      </c>
      <c r="D951" s="1" t="s">
        <v>9592</v>
      </c>
      <c r="E951" s="2" t="s">
        <v>3725</v>
      </c>
      <c r="F951" s="4">
        <v>1.9605780399999999</v>
      </c>
      <c r="G951" s="5">
        <v>2.2555000000000001E-4</v>
      </c>
      <c r="H951" s="3">
        <v>16.261900000000001</v>
      </c>
      <c r="I951" s="3">
        <v>1.6999999999999999E-3</v>
      </c>
      <c r="J951" s="3">
        <v>3.7900000000000003E-2</v>
      </c>
      <c r="K951" s="3">
        <v>8.0799999999999997E-2</v>
      </c>
      <c r="L951" s="3">
        <f t="shared" si="42"/>
        <v>-0.84490395015963671</v>
      </c>
      <c r="M951" s="3">
        <f t="shared" si="43"/>
        <v>4.6294227821993506</v>
      </c>
      <c r="N951" s="1">
        <f t="shared" si="44"/>
        <v>0.2923841338929577</v>
      </c>
    </row>
    <row r="952" spans="1:14" x14ac:dyDescent="0.3">
      <c r="A952" s="1">
        <v>15.32195678477</v>
      </c>
      <c r="B952" s="1">
        <v>-72.249666573100001</v>
      </c>
      <c r="C952" s="1" t="s">
        <v>12</v>
      </c>
      <c r="D952" s="1" t="s">
        <v>9592</v>
      </c>
      <c r="E952" s="2" t="s">
        <v>7078</v>
      </c>
      <c r="F952" s="4">
        <v>6.1111485800000001</v>
      </c>
      <c r="G952" s="5">
        <v>4.9329999999999997E-5</v>
      </c>
      <c r="H952" s="3">
        <v>15.5006</v>
      </c>
      <c r="I952" s="3">
        <v>2.0000000000000001E-4</v>
      </c>
      <c r="J952" s="3">
        <v>3.7900000000000003E-2</v>
      </c>
      <c r="K952" s="3">
        <v>2.98E-2</v>
      </c>
      <c r="L952" s="3">
        <f t="shared" si="42"/>
        <v>-1.6062039501596388</v>
      </c>
      <c r="M952" s="3">
        <f t="shared" si="43"/>
        <v>1.7073860217131784</v>
      </c>
      <c r="N952" s="1">
        <f t="shared" si="44"/>
        <v>0.78612284282466838</v>
      </c>
    </row>
    <row r="953" spans="1:14" x14ac:dyDescent="0.3">
      <c r="A953" s="1">
        <v>14.099248754970001</v>
      </c>
      <c r="B953" s="1">
        <v>-72.842379514569998</v>
      </c>
      <c r="C953" s="1" t="s">
        <v>12</v>
      </c>
      <c r="D953" s="1" t="s">
        <v>9592</v>
      </c>
      <c r="E953" s="2" t="s">
        <v>8095</v>
      </c>
      <c r="F953" s="4">
        <v>4.8571824699999997</v>
      </c>
      <c r="G953" s="5">
        <v>8.2089999999999995E-5</v>
      </c>
      <c r="H953" s="3">
        <v>16.066199999999998</v>
      </c>
      <c r="I953" s="3">
        <v>1.6000000000000001E-3</v>
      </c>
      <c r="J953" s="3">
        <v>3.7900000000000003E-2</v>
      </c>
      <c r="K953" s="3">
        <v>4.5999999999999999E-2</v>
      </c>
      <c r="L953" s="3">
        <f t="shared" si="42"/>
        <v>-1.0406039501596389</v>
      </c>
      <c r="M953" s="3">
        <f t="shared" si="43"/>
        <v>2.6355627829792745</v>
      </c>
      <c r="N953" s="1">
        <f t="shared" si="44"/>
        <v>0.68638441894052238</v>
      </c>
    </row>
    <row r="954" spans="1:14" x14ac:dyDescent="0.3">
      <c r="A954" s="1">
        <v>123.35129103254999</v>
      </c>
      <c r="B954" s="1">
        <v>-42.275679990329998</v>
      </c>
      <c r="C954" s="1" t="s">
        <v>12</v>
      </c>
      <c r="D954" s="1" t="s">
        <v>9592</v>
      </c>
      <c r="E954" s="2" t="s">
        <v>440</v>
      </c>
      <c r="F954" s="4">
        <v>1.0018866099999999</v>
      </c>
      <c r="G954" s="5">
        <v>2.2500000000000001E-6</v>
      </c>
      <c r="H954" s="3">
        <v>16.0488</v>
      </c>
      <c r="I954" s="3">
        <v>2.9999999999999997E-4</v>
      </c>
      <c r="J954" s="3">
        <v>3.7999999999999999E-2</v>
      </c>
      <c r="K954" s="3">
        <v>4.4200000000000003E-2</v>
      </c>
      <c r="L954" s="3">
        <f t="shared" si="42"/>
        <v>-1.0522820169159495</v>
      </c>
      <c r="M954" s="3">
        <f t="shared" si="43"/>
        <v>2.5257673228594073</v>
      </c>
      <c r="N954" s="1">
        <f t="shared" si="44"/>
        <v>8.1857239164000585E-4</v>
      </c>
    </row>
    <row r="955" spans="1:14" x14ac:dyDescent="0.3">
      <c r="A955" s="1">
        <v>137.14651048467999</v>
      </c>
      <c r="B955" s="1">
        <v>-53.197022180099999</v>
      </c>
      <c r="C955" s="1" t="s">
        <v>12</v>
      </c>
      <c r="D955" s="1" t="s">
        <v>9592</v>
      </c>
      <c r="E955" s="2" t="s">
        <v>604</v>
      </c>
      <c r="F955" s="4">
        <v>3.8058200200000001</v>
      </c>
      <c r="G955" s="5">
        <v>4.5800000000000002E-6</v>
      </c>
      <c r="H955" s="3">
        <v>13.7174</v>
      </c>
      <c r="I955" s="3">
        <v>1E-4</v>
      </c>
      <c r="J955" s="3">
        <v>3.7999999999999999E-2</v>
      </c>
      <c r="K955" s="3">
        <v>1.7000000000000001E-2</v>
      </c>
      <c r="L955" s="3">
        <f t="shared" si="42"/>
        <v>-3.3836820169159516</v>
      </c>
      <c r="M955" s="3">
        <f t="shared" si="43"/>
        <v>0.97144896862504293</v>
      </c>
      <c r="N955" s="1">
        <f t="shared" si="44"/>
        <v>0.58044824633433123</v>
      </c>
    </row>
    <row r="956" spans="1:14" x14ac:dyDescent="0.3">
      <c r="A956" s="1">
        <v>12.414627676149999</v>
      </c>
      <c r="B956" s="1">
        <v>-72.303352098860003</v>
      </c>
      <c r="C956" s="1" t="s">
        <v>12</v>
      </c>
      <c r="D956" s="1" t="s">
        <v>9592</v>
      </c>
      <c r="E956" s="2" t="s">
        <v>6653</v>
      </c>
      <c r="F956" s="4">
        <v>1.8678069799999999</v>
      </c>
      <c r="G956" s="5">
        <v>8.2300000000000008E-6</v>
      </c>
      <c r="H956" s="3">
        <v>16.797999999999998</v>
      </c>
      <c r="I956" s="3">
        <v>2.9999999999999997E-4</v>
      </c>
      <c r="J956" s="3">
        <v>3.7999999999999999E-2</v>
      </c>
      <c r="K956" s="3">
        <v>6.9900000000000004E-2</v>
      </c>
      <c r="L956" s="3">
        <f t="shared" si="42"/>
        <v>-0.30308201691595116</v>
      </c>
      <c r="M956" s="3">
        <f t="shared" si="43"/>
        <v>3.9943695728610717</v>
      </c>
      <c r="N956" s="1">
        <f t="shared" si="44"/>
        <v>0.27133199402890629</v>
      </c>
    </row>
    <row r="957" spans="1:14" x14ac:dyDescent="0.3">
      <c r="A957" s="1">
        <v>13.66481228572</v>
      </c>
      <c r="B957" s="1">
        <v>-71.925846344109999</v>
      </c>
      <c r="C957" s="1" t="s">
        <v>12</v>
      </c>
      <c r="D957" s="1" t="s">
        <v>9592</v>
      </c>
      <c r="E957" s="2" t="s">
        <v>6824</v>
      </c>
      <c r="F957" s="4">
        <v>4.3748879599999997</v>
      </c>
      <c r="G957" s="5">
        <v>4.036E-5</v>
      </c>
      <c r="H957" s="3">
        <v>15.819800000000001</v>
      </c>
      <c r="I957" s="3">
        <v>5.0000000000000001E-4</v>
      </c>
      <c r="J957" s="3">
        <v>3.7999999999999999E-2</v>
      </c>
      <c r="K957" s="3">
        <v>4.8800000000000003E-2</v>
      </c>
      <c r="L957" s="3">
        <f t="shared" si="42"/>
        <v>-1.2812820169159487</v>
      </c>
      <c r="M957" s="3">
        <f t="shared" si="43"/>
        <v>2.7886300105737547</v>
      </c>
      <c r="N957" s="1">
        <f t="shared" si="44"/>
        <v>0.64096693530648918</v>
      </c>
    </row>
    <row r="958" spans="1:14" x14ac:dyDescent="0.3">
      <c r="A958" s="1">
        <v>81.0592249364</v>
      </c>
      <c r="B958" s="1">
        <v>-65.553173123690001</v>
      </c>
      <c r="C958" s="1" t="s">
        <v>12</v>
      </c>
      <c r="D958" s="1" t="s">
        <v>9592</v>
      </c>
      <c r="E958" s="2" t="s">
        <v>1994</v>
      </c>
      <c r="F958" s="4">
        <v>4.63554785</v>
      </c>
      <c r="G958" s="5">
        <v>1.172E-5</v>
      </c>
      <c r="H958" s="3">
        <v>15.226800000000001</v>
      </c>
      <c r="I958" s="3">
        <v>1E-4</v>
      </c>
      <c r="J958" s="3">
        <v>3.8100000000000002E-2</v>
      </c>
      <c r="K958" s="3">
        <v>3.2300000000000002E-2</v>
      </c>
      <c r="L958" s="3">
        <f t="shared" si="42"/>
        <v>-1.8685751216219053</v>
      </c>
      <c r="M958" s="3">
        <f t="shared" si="43"/>
        <v>1.8409085371810958</v>
      </c>
      <c r="N958" s="1">
        <f t="shared" si="44"/>
        <v>0.66610106839888472</v>
      </c>
    </row>
    <row r="959" spans="1:14" x14ac:dyDescent="0.3">
      <c r="A959" s="1">
        <v>15.202346118299999</v>
      </c>
      <c r="B959" s="1">
        <v>-72.41544105413</v>
      </c>
      <c r="C959" s="1" t="s">
        <v>12</v>
      </c>
      <c r="D959" s="1" t="s">
        <v>9592</v>
      </c>
      <c r="E959" s="2" t="s">
        <v>6167</v>
      </c>
      <c r="F959" s="4">
        <v>1.3888009299999999</v>
      </c>
      <c r="G959" s="5">
        <v>1.1080000000000001E-5</v>
      </c>
      <c r="H959" s="3">
        <v>17.677</v>
      </c>
      <c r="I959" s="3">
        <v>2.7000000000000001E-3</v>
      </c>
      <c r="J959" s="3">
        <v>3.8100000000000002E-2</v>
      </c>
      <c r="K959" s="3">
        <v>9.3899999999999997E-2</v>
      </c>
      <c r="L959" s="3">
        <f t="shared" si="42"/>
        <v>0.58162487837809351</v>
      </c>
      <c r="M959" s="3">
        <f t="shared" si="43"/>
        <v>5.3517440676581822</v>
      </c>
      <c r="N959" s="1">
        <f t="shared" si="44"/>
        <v>0.14263999865451699</v>
      </c>
    </row>
    <row r="960" spans="1:14" x14ac:dyDescent="0.3">
      <c r="A960" s="1">
        <v>84.729907687479994</v>
      </c>
      <c r="B960" s="1">
        <v>-70.772586021760006</v>
      </c>
      <c r="C960" s="1" t="s">
        <v>12</v>
      </c>
      <c r="D960" s="1" t="s">
        <v>9592</v>
      </c>
      <c r="E960" s="2" t="s">
        <v>6514</v>
      </c>
      <c r="F960" s="4">
        <v>4.0143537299999998</v>
      </c>
      <c r="G960" s="5">
        <v>2.4000000000000001E-5</v>
      </c>
      <c r="H960" s="3">
        <v>15.4171</v>
      </c>
      <c r="I960" s="3">
        <v>2.9999999999999997E-4</v>
      </c>
      <c r="J960" s="3">
        <v>3.8100000000000002E-2</v>
      </c>
      <c r="K960" s="3">
        <v>2.7699999999999999E-2</v>
      </c>
      <c r="L960" s="3">
        <f t="shared" si="42"/>
        <v>-1.6782751216219083</v>
      </c>
      <c r="M960" s="3">
        <f t="shared" si="43"/>
        <v>1.5787358305063504</v>
      </c>
      <c r="N960" s="1">
        <f t="shared" si="44"/>
        <v>0.6036156382607194</v>
      </c>
    </row>
    <row r="961" spans="1:14" x14ac:dyDescent="0.3">
      <c r="A961" s="1">
        <v>13.34069064611</v>
      </c>
      <c r="B961" s="1">
        <v>-72.571561523140005</v>
      </c>
      <c r="C961" s="1" t="s">
        <v>12</v>
      </c>
      <c r="D961" s="1" t="s">
        <v>9592</v>
      </c>
      <c r="E961" s="2" t="s">
        <v>1397</v>
      </c>
      <c r="F961" s="4">
        <v>1.5665412299999999</v>
      </c>
      <c r="G961" s="5">
        <v>5.3000000000000001E-6</v>
      </c>
      <c r="H961" s="3">
        <v>17.592300000000002</v>
      </c>
      <c r="I961" s="3">
        <v>5.9999999999999995E-4</v>
      </c>
      <c r="J961" s="3">
        <v>3.8199999999999998E-2</v>
      </c>
      <c r="K961" s="3">
        <v>8.2299999999999998E-2</v>
      </c>
      <c r="L961" s="3">
        <f t="shared" si="42"/>
        <v>0.50261681455854301</v>
      </c>
      <c r="M961" s="3">
        <f t="shared" si="43"/>
        <v>4.6783330972701069</v>
      </c>
      <c r="N961" s="1">
        <f t="shared" si="44"/>
        <v>0.19494182962043835</v>
      </c>
    </row>
    <row r="962" spans="1:14" x14ac:dyDescent="0.3">
      <c r="A962" s="1">
        <v>14.491690963510001</v>
      </c>
      <c r="B962" s="1">
        <v>-73.721574167810004</v>
      </c>
      <c r="C962" s="1" t="s">
        <v>12</v>
      </c>
      <c r="D962" s="1" t="s">
        <v>9592</v>
      </c>
      <c r="E962" s="2" t="s">
        <v>4446</v>
      </c>
      <c r="F962" s="4">
        <v>1.5361966600000001</v>
      </c>
      <c r="G962" s="5">
        <v>1.5200000000000001E-6</v>
      </c>
      <c r="H962" s="3">
        <v>17.161000000000001</v>
      </c>
      <c r="I962" s="3">
        <v>5.0000000000000001E-4</v>
      </c>
      <c r="J962" s="3">
        <v>3.8300000000000001E-2</v>
      </c>
      <c r="K962" s="3">
        <v>6.6699999999999995E-2</v>
      </c>
      <c r="L962" s="3">
        <f t="shared" si="42"/>
        <v>7.6993869843114737E-2</v>
      </c>
      <c r="M962" s="3">
        <f t="shared" si="43"/>
        <v>3.7816534546970395</v>
      </c>
      <c r="N962" s="1">
        <f t="shared" si="44"/>
        <v>0.18644681653253584</v>
      </c>
    </row>
    <row r="963" spans="1:14" x14ac:dyDescent="0.3">
      <c r="A963" s="1">
        <v>70.836886808659997</v>
      </c>
      <c r="B963" s="1">
        <v>-69.229948569079994</v>
      </c>
      <c r="C963" s="1" t="s">
        <v>12</v>
      </c>
      <c r="D963" s="1" t="s">
        <v>9592</v>
      </c>
      <c r="E963" s="2" t="s">
        <v>6562</v>
      </c>
      <c r="F963" s="4">
        <v>8.8444278500000006</v>
      </c>
      <c r="G963" s="5">
        <v>1.3205000000000001E-4</v>
      </c>
      <c r="H963" s="3">
        <v>14.5695</v>
      </c>
      <c r="I963" s="3">
        <v>1.9E-3</v>
      </c>
      <c r="J963" s="3">
        <v>3.8399999999999997E-2</v>
      </c>
      <c r="K963" s="3">
        <v>2.3300000000000001E-2</v>
      </c>
      <c r="L963" s="3">
        <f t="shared" ref="L963:L1026" si="45">H963+5+5*LOG10(J963/1000)</f>
        <v>-2.5088438781623488</v>
      </c>
      <c r="M963" s="3">
        <f t="shared" ref="M963:M1026" si="46">SQRT(I963^2+4.7153*(K963/J963)^2)</f>
        <v>1.3175885517038111</v>
      </c>
      <c r="N963" s="1">
        <f t="shared" si="44"/>
        <v>0.94666974344983013</v>
      </c>
    </row>
    <row r="964" spans="1:14" x14ac:dyDescent="0.3">
      <c r="A964" s="1">
        <v>13.431123570900001</v>
      </c>
      <c r="B964" s="1">
        <v>-73.442277435600005</v>
      </c>
      <c r="C964" s="1" t="s">
        <v>12</v>
      </c>
      <c r="D964" s="1" t="s">
        <v>9592</v>
      </c>
      <c r="E964" s="2" t="s">
        <v>8233</v>
      </c>
      <c r="F964" s="4">
        <v>1.4695684099999999</v>
      </c>
      <c r="G964" s="5">
        <v>2.1399999999999998E-6</v>
      </c>
      <c r="H964" s="3">
        <v>17.577100000000002</v>
      </c>
      <c r="I964" s="3">
        <v>8.9999999999999998E-4</v>
      </c>
      <c r="J964" s="3">
        <v>3.8399999999999997E-2</v>
      </c>
      <c r="K964" s="3">
        <v>0.13619999999999999</v>
      </c>
      <c r="L964" s="3">
        <f t="shared" si="45"/>
        <v>0.49875612183765483</v>
      </c>
      <c r="M964" s="3">
        <f t="shared" si="46"/>
        <v>7.7019474413359612</v>
      </c>
      <c r="N964" s="1">
        <f t="shared" ref="N964:N1027" si="47">LOG10(F964)</f>
        <v>0.16718980775737444</v>
      </c>
    </row>
    <row r="965" spans="1:14" x14ac:dyDescent="0.3">
      <c r="A965" s="1">
        <v>74.256276828680001</v>
      </c>
      <c r="B965" s="1">
        <v>-68.253191146440003</v>
      </c>
      <c r="C965" s="1" t="s">
        <v>12</v>
      </c>
      <c r="D965" s="1" t="s">
        <v>9592</v>
      </c>
      <c r="E965" s="2" t="s">
        <v>1567</v>
      </c>
      <c r="F965" s="4">
        <v>3.7522188000000001</v>
      </c>
      <c r="G965" s="5">
        <v>2.8430000000000001E-5</v>
      </c>
      <c r="H965" s="3">
        <v>15.7866</v>
      </c>
      <c r="I965" s="3">
        <v>4.0000000000000002E-4</v>
      </c>
      <c r="J965" s="3">
        <v>3.85E-2</v>
      </c>
      <c r="K965" s="3">
        <v>3.3500000000000002E-2</v>
      </c>
      <c r="L965" s="3">
        <f t="shared" si="45"/>
        <v>-1.2860963524574949</v>
      </c>
      <c r="M965" s="3">
        <f t="shared" si="46"/>
        <v>1.8894645656518958</v>
      </c>
      <c r="N965" s="1">
        <f t="shared" si="47"/>
        <v>0.57428815509670428</v>
      </c>
    </row>
    <row r="966" spans="1:14" x14ac:dyDescent="0.3">
      <c r="A966" s="1">
        <v>289.14904802528002</v>
      </c>
      <c r="B966" s="1">
        <v>30.194129211130001</v>
      </c>
      <c r="C966" s="1" t="s">
        <v>12</v>
      </c>
      <c r="D966" s="1" t="s">
        <v>9592</v>
      </c>
      <c r="E966" s="2" t="s">
        <v>5265</v>
      </c>
      <c r="F966" s="4">
        <v>45.138599509999999</v>
      </c>
      <c r="G966" s="5">
        <v>8.5021000000000001E-4</v>
      </c>
      <c r="H966" s="3">
        <v>12.4529</v>
      </c>
      <c r="I966" s="3">
        <v>1E-4</v>
      </c>
      <c r="J966" s="3">
        <v>3.8600000000000002E-2</v>
      </c>
      <c r="K966" s="3">
        <v>2.3900000000000001E-2</v>
      </c>
      <c r="L966" s="3">
        <f t="shared" si="45"/>
        <v>-4.6141634766412238</v>
      </c>
      <c r="M966" s="3">
        <f t="shared" si="46"/>
        <v>1.3445137931592357</v>
      </c>
      <c r="N966" s="1">
        <f t="shared" si="47"/>
        <v>1.6545480803395636</v>
      </c>
    </row>
    <row r="967" spans="1:14" x14ac:dyDescent="0.3">
      <c r="A967" s="1">
        <v>11.950924731300001</v>
      </c>
      <c r="B967" s="1">
        <v>-73.420478165649996</v>
      </c>
      <c r="C967" s="1" t="s">
        <v>12</v>
      </c>
      <c r="D967" s="1" t="s">
        <v>9592</v>
      </c>
      <c r="E967" s="2" t="s">
        <v>8375</v>
      </c>
      <c r="F967" s="4">
        <v>1.7719430199999999</v>
      </c>
      <c r="G967" s="5">
        <v>2.7399999999999999E-5</v>
      </c>
      <c r="H967" s="3">
        <v>17.255600000000001</v>
      </c>
      <c r="I967" s="3">
        <v>6.9999999999999999E-4</v>
      </c>
      <c r="J967" s="3">
        <v>3.8600000000000002E-2</v>
      </c>
      <c r="K967" s="3">
        <v>8.4599999999999995E-2</v>
      </c>
      <c r="L967" s="3">
        <f t="shared" si="45"/>
        <v>0.18853652335877769</v>
      </c>
      <c r="M967" s="3">
        <f t="shared" si="46"/>
        <v>4.7592413312553399</v>
      </c>
      <c r="N967" s="1">
        <f t="shared" si="47"/>
        <v>0.24844975225901605</v>
      </c>
    </row>
    <row r="968" spans="1:14" x14ac:dyDescent="0.3">
      <c r="A968" s="1">
        <v>14.92392592333</v>
      </c>
      <c r="B968" s="1">
        <v>-72.792477448119996</v>
      </c>
      <c r="C968" s="1" t="s">
        <v>12</v>
      </c>
      <c r="D968" s="1" t="s">
        <v>9592</v>
      </c>
      <c r="E968" s="2" t="s">
        <v>5938</v>
      </c>
      <c r="F968" s="4">
        <v>2.2788673799999999</v>
      </c>
      <c r="G968" s="5">
        <v>1.3859999999999999E-5</v>
      </c>
      <c r="H968" s="3">
        <v>16.908000000000001</v>
      </c>
      <c r="I968" s="3">
        <v>4.0000000000000002E-4</v>
      </c>
      <c r="J968" s="3">
        <v>3.8699999999999998E-2</v>
      </c>
      <c r="K968" s="3">
        <v>5.9400000000000001E-2</v>
      </c>
      <c r="L968" s="3">
        <f t="shared" si="45"/>
        <v>-0.15344517490544263</v>
      </c>
      <c r="M968" s="3">
        <f t="shared" si="46"/>
        <v>3.3329603528714338</v>
      </c>
      <c r="N968" s="1">
        <f t="shared" si="47"/>
        <v>0.35771905189820019</v>
      </c>
    </row>
    <row r="969" spans="1:14" x14ac:dyDescent="0.3">
      <c r="A969" s="1">
        <v>70.226563734709998</v>
      </c>
      <c r="B969" s="1">
        <v>-69.115073847860003</v>
      </c>
      <c r="C969" s="1" t="s">
        <v>12</v>
      </c>
      <c r="D969" s="1" t="s">
        <v>9592</v>
      </c>
      <c r="E969" s="2" t="s">
        <v>70</v>
      </c>
      <c r="F969" s="4">
        <v>3.7325743400000002</v>
      </c>
      <c r="G969" s="5">
        <v>6.6400000000000001E-5</v>
      </c>
      <c r="H969" s="3">
        <v>15.9618</v>
      </c>
      <c r="I969" s="3">
        <v>5.0000000000000001E-4</v>
      </c>
      <c r="J969" s="3">
        <v>3.8800000000000001E-2</v>
      </c>
      <c r="K969" s="3">
        <v>5.5199999999999999E-2</v>
      </c>
      <c r="L969" s="3">
        <f t="shared" si="45"/>
        <v>-1.0940413720289648</v>
      </c>
      <c r="M969" s="3">
        <f t="shared" si="46"/>
        <v>3.0893137848399337</v>
      </c>
      <c r="N969" s="1">
        <f t="shared" si="47"/>
        <v>0.57200846613055945</v>
      </c>
    </row>
    <row r="970" spans="1:14" x14ac:dyDescent="0.3">
      <c r="A970" s="1">
        <v>75.046170528920001</v>
      </c>
      <c r="B970" s="1">
        <v>-67.363036052659993</v>
      </c>
      <c r="C970" s="1" t="s">
        <v>12</v>
      </c>
      <c r="D970" s="1" t="s">
        <v>9592</v>
      </c>
      <c r="E970" s="2" t="s">
        <v>2505</v>
      </c>
      <c r="F970" s="4">
        <v>2.64075192</v>
      </c>
      <c r="G970" s="5">
        <v>7.9500000000000001E-6</v>
      </c>
      <c r="H970" s="3">
        <v>16.139700000000001</v>
      </c>
      <c r="I970" s="3">
        <v>2.9999999999999997E-4</v>
      </c>
      <c r="J970" s="3">
        <v>3.8800000000000001E-2</v>
      </c>
      <c r="K970" s="3">
        <v>3.7900000000000003E-2</v>
      </c>
      <c r="L970" s="3">
        <f t="shared" si="45"/>
        <v>-0.91614137202896373</v>
      </c>
      <c r="M970" s="3">
        <f t="shared" si="46"/>
        <v>2.1211049290400217</v>
      </c>
      <c r="N970" s="1">
        <f t="shared" si="47"/>
        <v>0.42172760422259703</v>
      </c>
    </row>
    <row r="971" spans="1:14" x14ac:dyDescent="0.3">
      <c r="A971" s="1">
        <v>10.80896400414</v>
      </c>
      <c r="B971" s="1">
        <v>-73.601703328940005</v>
      </c>
      <c r="C971" s="1" t="s">
        <v>12</v>
      </c>
      <c r="D971" s="1" t="s">
        <v>9592</v>
      </c>
      <c r="E971" s="2" t="s">
        <v>4262</v>
      </c>
      <c r="F971" s="4">
        <v>10.72642349</v>
      </c>
      <c r="G971" s="5">
        <v>4.4115000000000002E-4</v>
      </c>
      <c r="H971" s="3">
        <v>15.0633</v>
      </c>
      <c r="I971" s="3">
        <v>4.0000000000000002E-4</v>
      </c>
      <c r="J971" s="3">
        <v>3.8899999999999997E-2</v>
      </c>
      <c r="K971" s="3">
        <v>4.5900000000000003E-2</v>
      </c>
      <c r="L971" s="3">
        <f t="shared" si="45"/>
        <v>-1.9869519933714663</v>
      </c>
      <c r="M971" s="3">
        <f t="shared" si="46"/>
        <v>2.5622278886226288</v>
      </c>
      <c r="N971" s="1">
        <f t="shared" si="47"/>
        <v>1.0304549393489804</v>
      </c>
    </row>
    <row r="972" spans="1:14" x14ac:dyDescent="0.3">
      <c r="A972" s="1">
        <v>229.60327050250999</v>
      </c>
      <c r="B972" s="1">
        <v>2.0480803974400001</v>
      </c>
      <c r="C972" s="1" t="s">
        <v>12</v>
      </c>
      <c r="D972" s="1" t="s">
        <v>9592</v>
      </c>
      <c r="E972" s="2" t="s">
        <v>9372</v>
      </c>
      <c r="F972" s="4">
        <v>25.6967657</v>
      </c>
      <c r="G972" s="5">
        <v>7.7112999999999997E-4</v>
      </c>
      <c r="H972" s="3">
        <v>11.2164</v>
      </c>
      <c r="I972" s="3">
        <v>1.1999999999999999E-3</v>
      </c>
      <c r="J972" s="3">
        <v>3.8899999999999997E-2</v>
      </c>
      <c r="K972" s="3">
        <v>3.9800000000000002E-2</v>
      </c>
      <c r="L972" s="3">
        <f t="shared" si="45"/>
        <v>-5.8338519933714643</v>
      </c>
      <c r="M972" s="3">
        <f t="shared" si="46"/>
        <v>2.2217142396408165</v>
      </c>
      <c r="N972" s="1">
        <f t="shared" si="47"/>
        <v>1.4098784646917657</v>
      </c>
    </row>
    <row r="973" spans="1:14" x14ac:dyDescent="0.3">
      <c r="A973" s="1">
        <v>254.00818703528</v>
      </c>
      <c r="B973" s="1">
        <v>-31.46047461186</v>
      </c>
      <c r="C973" s="1" t="s">
        <v>12</v>
      </c>
      <c r="D973" s="1" t="s">
        <v>9592</v>
      </c>
      <c r="E973" s="2" t="s">
        <v>9072</v>
      </c>
      <c r="F973" s="4">
        <v>3.5257022099999999</v>
      </c>
      <c r="G973" s="5">
        <v>1.418E-5</v>
      </c>
      <c r="H973" s="3">
        <v>13.7889</v>
      </c>
      <c r="I973" s="3">
        <v>2.0000000000000001E-4</v>
      </c>
      <c r="J973" s="3">
        <v>3.9E-2</v>
      </c>
      <c r="K973" s="3">
        <v>3.1300000000000001E-2</v>
      </c>
      <c r="L973" s="3">
        <f t="shared" si="45"/>
        <v>-3.2557769648675041</v>
      </c>
      <c r="M973" s="3">
        <f t="shared" si="46"/>
        <v>1.7427472168469371</v>
      </c>
      <c r="N973" s="1">
        <f t="shared" si="47"/>
        <v>0.54724562786820241</v>
      </c>
    </row>
    <row r="974" spans="1:14" x14ac:dyDescent="0.3">
      <c r="A974" s="1">
        <v>14.1265799947</v>
      </c>
      <c r="B974" s="1">
        <v>-71.721958674820002</v>
      </c>
      <c r="C974" s="1" t="s">
        <v>12</v>
      </c>
      <c r="D974" s="1" t="s">
        <v>9592</v>
      </c>
      <c r="E974" s="2" t="s">
        <v>6900</v>
      </c>
      <c r="F974" s="4">
        <v>3.9023978399999999</v>
      </c>
      <c r="G974" s="5">
        <v>7.0600000000000002E-6</v>
      </c>
      <c r="H974" s="3">
        <v>16.0473</v>
      </c>
      <c r="I974" s="3">
        <v>2.0000000000000001E-4</v>
      </c>
      <c r="J974" s="3">
        <v>3.9100000000000003E-2</v>
      </c>
      <c r="K974" s="3">
        <v>4.0300000000000002E-2</v>
      </c>
      <c r="L974" s="3">
        <f t="shared" si="45"/>
        <v>-0.99181621302066247</v>
      </c>
      <c r="M974" s="3">
        <f t="shared" si="46"/>
        <v>2.2381178706336127</v>
      </c>
      <c r="N974" s="1">
        <f t="shared" si="47"/>
        <v>0.59133154258518927</v>
      </c>
    </row>
    <row r="975" spans="1:14" x14ac:dyDescent="0.3">
      <c r="A975" s="1">
        <v>119.84297897498</v>
      </c>
      <c r="B975" s="1">
        <v>-33.357128743650001</v>
      </c>
      <c r="C975" s="1" t="s">
        <v>12</v>
      </c>
      <c r="D975" s="1" t="s">
        <v>9592</v>
      </c>
      <c r="E975" s="2" t="s">
        <v>8592</v>
      </c>
      <c r="F975" s="4">
        <v>7.3018970100000002</v>
      </c>
      <c r="G975" s="5">
        <v>1.48565E-3</v>
      </c>
      <c r="H975" s="3">
        <v>13.3931</v>
      </c>
      <c r="I975" s="3">
        <v>2.0000000000000001E-4</v>
      </c>
      <c r="J975" s="3">
        <v>3.9199999999999999E-2</v>
      </c>
      <c r="K975" s="3">
        <v>1.9800000000000002E-2</v>
      </c>
      <c r="L975" s="3">
        <f t="shared" si="45"/>
        <v>-3.6404696648977115</v>
      </c>
      <c r="M975" s="3">
        <f t="shared" si="46"/>
        <v>1.09681604482661</v>
      </c>
      <c r="N975" s="1">
        <f t="shared" si="47"/>
        <v>0.86343570312697571</v>
      </c>
    </row>
    <row r="976" spans="1:14" x14ac:dyDescent="0.3">
      <c r="A976" s="1">
        <v>280.97247483552002</v>
      </c>
      <c r="B976" s="1">
        <v>-28.64142317089</v>
      </c>
      <c r="C976" s="1" t="s">
        <v>12</v>
      </c>
      <c r="D976" s="1" t="s">
        <v>9592</v>
      </c>
      <c r="E976" s="2" t="s">
        <v>288</v>
      </c>
      <c r="F976" s="4">
        <v>7.5569950700000001</v>
      </c>
      <c r="G976" s="5">
        <v>3.7200000000000003E-5</v>
      </c>
      <c r="H976" s="3">
        <v>12.0204</v>
      </c>
      <c r="I976" s="3">
        <v>1E-4</v>
      </c>
      <c r="J976" s="3">
        <v>3.9300000000000002E-2</v>
      </c>
      <c r="K976" s="3">
        <v>3.8399999999999997E-2</v>
      </c>
      <c r="L976" s="3">
        <f t="shared" si="45"/>
        <v>-5.0076372481228617</v>
      </c>
      <c r="M976" s="3">
        <f t="shared" si="46"/>
        <v>2.1217457402808599</v>
      </c>
      <c r="N976" s="1">
        <f t="shared" si="47"/>
        <v>0.87834913889469834</v>
      </c>
    </row>
    <row r="977" spans="1:14" x14ac:dyDescent="0.3">
      <c r="A977" s="1">
        <v>81.071443475310005</v>
      </c>
      <c r="B977" s="1">
        <v>-70.202136531459999</v>
      </c>
      <c r="C977" s="1" t="s">
        <v>12</v>
      </c>
      <c r="D977" s="1" t="s">
        <v>9592</v>
      </c>
      <c r="E977" s="2" t="s">
        <v>5037</v>
      </c>
      <c r="F977" s="4">
        <v>3.2532706400000002</v>
      </c>
      <c r="G977" s="5">
        <v>2.6449999999999999E-5</v>
      </c>
      <c r="H977" s="3">
        <v>16.023700000000002</v>
      </c>
      <c r="I977" s="3">
        <v>4.0000000000000002E-4</v>
      </c>
      <c r="J977" s="3">
        <v>3.9300000000000002E-2</v>
      </c>
      <c r="K977" s="3">
        <v>4.2000000000000003E-2</v>
      </c>
      <c r="L977" s="3">
        <f t="shared" si="45"/>
        <v>-1.0043372481228623</v>
      </c>
      <c r="M977" s="3">
        <f t="shared" si="46"/>
        <v>2.3206594353276748</v>
      </c>
      <c r="N977" s="1">
        <f t="shared" si="47"/>
        <v>0.51232019379813665</v>
      </c>
    </row>
    <row r="978" spans="1:14" x14ac:dyDescent="0.3">
      <c r="A978" s="1">
        <v>85.298937548949993</v>
      </c>
      <c r="B978" s="1">
        <v>-70.365198842820007</v>
      </c>
      <c r="C978" s="1" t="s">
        <v>12</v>
      </c>
      <c r="D978" s="1" t="s">
        <v>9592</v>
      </c>
      <c r="E978" s="2" t="s">
        <v>3769</v>
      </c>
      <c r="F978" s="4">
        <v>3.9995428099999999</v>
      </c>
      <c r="G978" s="5">
        <v>2.056E-5</v>
      </c>
      <c r="H978" s="3">
        <v>15.834099999999999</v>
      </c>
      <c r="I978" s="3">
        <v>2.0000000000000001E-4</v>
      </c>
      <c r="J978" s="3">
        <v>3.9399999999999998E-2</v>
      </c>
      <c r="K978" s="3">
        <v>4.2799999999999998E-2</v>
      </c>
      <c r="L978" s="3">
        <f t="shared" si="45"/>
        <v>-1.188418890872132</v>
      </c>
      <c r="M978" s="3">
        <f t="shared" si="46"/>
        <v>2.3588602566135899</v>
      </c>
      <c r="N978" s="1">
        <f t="shared" si="47"/>
        <v>0.60201034971740697</v>
      </c>
    </row>
    <row r="979" spans="1:14" x14ac:dyDescent="0.3">
      <c r="A979" s="1">
        <v>17.822733461270001</v>
      </c>
      <c r="B979" s="1">
        <v>-71.158234065309998</v>
      </c>
      <c r="C979" s="1" t="s">
        <v>12</v>
      </c>
      <c r="D979" s="1" t="s">
        <v>9592</v>
      </c>
      <c r="E979" s="2" t="s">
        <v>7114</v>
      </c>
      <c r="F979" s="4">
        <v>2.9865993300000002</v>
      </c>
      <c r="G979" s="5">
        <v>1.296E-5</v>
      </c>
      <c r="H979" s="3">
        <v>16.121200000000002</v>
      </c>
      <c r="I979" s="3">
        <v>2.9999999999999997E-4</v>
      </c>
      <c r="J979" s="3">
        <v>3.9399999999999998E-2</v>
      </c>
      <c r="K979" s="3">
        <v>3.9199999999999999E-2</v>
      </c>
      <c r="L979" s="3">
        <f t="shared" si="45"/>
        <v>-0.90131889087212969</v>
      </c>
      <c r="M979" s="3">
        <f t="shared" si="46"/>
        <v>2.1604514630460088</v>
      </c>
      <c r="N979" s="1">
        <f t="shared" si="47"/>
        <v>0.47517696333338977</v>
      </c>
    </row>
    <row r="980" spans="1:14" x14ac:dyDescent="0.3">
      <c r="A980" s="1">
        <v>76.018156422860002</v>
      </c>
      <c r="B980" s="1">
        <v>-66.279807530650004</v>
      </c>
      <c r="C980" s="1" t="s">
        <v>12</v>
      </c>
      <c r="D980" s="1" t="s">
        <v>9592</v>
      </c>
      <c r="E980" s="2" t="s">
        <v>2680</v>
      </c>
      <c r="F980" s="4">
        <v>3.0953308399999999</v>
      </c>
      <c r="G980" s="5">
        <v>6.3300000000000004E-6</v>
      </c>
      <c r="H980" s="3">
        <v>15.864000000000001</v>
      </c>
      <c r="I980" s="3">
        <v>1E-4</v>
      </c>
      <c r="J980" s="3">
        <v>3.95E-2</v>
      </c>
      <c r="K980" s="3">
        <v>3.7999999999999999E-2</v>
      </c>
      <c r="L980" s="3">
        <f t="shared" si="45"/>
        <v>-1.1530145218676964</v>
      </c>
      <c r="M980" s="3">
        <f t="shared" si="46"/>
        <v>2.0890131122406301</v>
      </c>
      <c r="N980" s="1">
        <f t="shared" si="47"/>
        <v>0.49070707478020709</v>
      </c>
    </row>
    <row r="981" spans="1:14" x14ac:dyDescent="0.3">
      <c r="A981" s="1">
        <v>16.114344319499999</v>
      </c>
      <c r="B981" s="1">
        <v>-73.359442055260004</v>
      </c>
      <c r="C981" s="1" t="s">
        <v>12</v>
      </c>
      <c r="D981" s="1" t="s">
        <v>9592</v>
      </c>
      <c r="E981" s="2" t="s">
        <v>5480</v>
      </c>
      <c r="F981" s="4">
        <v>2.8183102099999999</v>
      </c>
      <c r="G981" s="5">
        <v>2.2240000000000001E-5</v>
      </c>
      <c r="H981" s="3">
        <v>16.005700000000001</v>
      </c>
      <c r="I981" s="3">
        <v>2.9999999999999997E-4</v>
      </c>
      <c r="J981" s="3">
        <v>3.95E-2</v>
      </c>
      <c r="K981" s="3">
        <v>3.7699999999999997E-2</v>
      </c>
      <c r="L981" s="3">
        <f t="shared" si="45"/>
        <v>-1.0113145218676962</v>
      </c>
      <c r="M981" s="3">
        <f t="shared" si="46"/>
        <v>2.0725209227978922</v>
      </c>
      <c r="N981" s="1">
        <f t="shared" si="47"/>
        <v>0.44998879398147829</v>
      </c>
    </row>
    <row r="982" spans="1:14" x14ac:dyDescent="0.3">
      <c r="A982" s="1">
        <v>116.00045231659</v>
      </c>
      <c r="B982" s="1">
        <v>-30.141460931400001</v>
      </c>
      <c r="C982" s="1" t="s">
        <v>12</v>
      </c>
      <c r="D982" s="1" t="s">
        <v>9592</v>
      </c>
      <c r="E982" s="2" t="s">
        <v>4898</v>
      </c>
      <c r="F982" s="4">
        <v>3.3908182</v>
      </c>
      <c r="G982" s="5">
        <v>1.1409999999999999E-5</v>
      </c>
      <c r="H982" s="3">
        <v>13.122</v>
      </c>
      <c r="I982" s="3">
        <v>2.9999999999999997E-4</v>
      </c>
      <c r="J982" s="3">
        <v>3.9600000000000003E-2</v>
      </c>
      <c r="K982" s="3">
        <v>1.9900000000000001E-2</v>
      </c>
      <c r="L982" s="3">
        <f t="shared" si="45"/>
        <v>-3.8895240703724383</v>
      </c>
      <c r="M982" s="3">
        <f t="shared" si="46"/>
        <v>1.091220638656722</v>
      </c>
      <c r="N982" s="1">
        <f t="shared" si="47"/>
        <v>0.53030450553940567</v>
      </c>
    </row>
    <row r="983" spans="1:14" x14ac:dyDescent="0.3">
      <c r="A983" s="1">
        <v>83.024313514400006</v>
      </c>
      <c r="B983" s="1">
        <v>-72.190213240060004</v>
      </c>
      <c r="C983" s="1" t="s">
        <v>12</v>
      </c>
      <c r="D983" s="1" t="s">
        <v>9592</v>
      </c>
      <c r="E983" s="2" t="s">
        <v>8711</v>
      </c>
      <c r="F983" s="4">
        <v>3.12341391</v>
      </c>
      <c r="G983" s="5">
        <v>1.658E-5</v>
      </c>
      <c r="H983" s="3">
        <v>16.060500000000001</v>
      </c>
      <c r="I983" s="3">
        <v>2.9999999999999997E-4</v>
      </c>
      <c r="J983" s="3">
        <v>3.9600000000000003E-2</v>
      </c>
      <c r="K983" s="3">
        <v>4.53E-2</v>
      </c>
      <c r="L983" s="3">
        <f t="shared" si="45"/>
        <v>-0.95102407037243708</v>
      </c>
      <c r="M983" s="3">
        <f t="shared" si="46"/>
        <v>2.4840348454050334</v>
      </c>
      <c r="N983" s="1">
        <f t="shared" si="47"/>
        <v>0.49462954007963722</v>
      </c>
    </row>
    <row r="984" spans="1:14" x14ac:dyDescent="0.3">
      <c r="A984" s="1">
        <v>318.95547443956002</v>
      </c>
      <c r="B984" s="1">
        <v>-43.19448114163</v>
      </c>
      <c r="C984" s="1" t="s">
        <v>12</v>
      </c>
      <c r="D984" s="1" t="s">
        <v>9592</v>
      </c>
      <c r="E984" s="2" t="s">
        <v>1495</v>
      </c>
      <c r="F984" s="4">
        <v>31.739035470000001</v>
      </c>
      <c r="G984" s="5">
        <v>4.6156000000000002E-4</v>
      </c>
      <c r="H984" s="3">
        <v>11.3064</v>
      </c>
      <c r="I984" s="3">
        <v>2.0000000000000001E-4</v>
      </c>
      <c r="J984" s="3">
        <v>3.9699999999999999E-2</v>
      </c>
      <c r="K984" s="3">
        <v>4.4299999999999999E-2</v>
      </c>
      <c r="L984" s="3">
        <f t="shared" si="45"/>
        <v>-5.6996474661844232</v>
      </c>
      <c r="M984" s="3">
        <f t="shared" si="46"/>
        <v>2.4230807389088969</v>
      </c>
      <c r="N984" s="1">
        <f t="shared" si="47"/>
        <v>1.5015937246739814</v>
      </c>
    </row>
    <row r="985" spans="1:14" x14ac:dyDescent="0.3">
      <c r="A985" s="1">
        <v>73.287262949769996</v>
      </c>
      <c r="B985" s="1">
        <v>-70.137836961420007</v>
      </c>
      <c r="C985" s="1" t="s">
        <v>12</v>
      </c>
      <c r="D985" s="1" t="s">
        <v>9592</v>
      </c>
      <c r="E985" s="2" t="s">
        <v>9186</v>
      </c>
      <c r="F985" s="4">
        <v>3.8202339300000001</v>
      </c>
      <c r="G985" s="5">
        <v>8.2900000000000002E-6</v>
      </c>
      <c r="H985" s="3">
        <v>15.6304</v>
      </c>
      <c r="I985" s="3">
        <v>4.0000000000000002E-4</v>
      </c>
      <c r="J985" s="3">
        <v>3.9699999999999999E-2</v>
      </c>
      <c r="K985" s="3">
        <v>3.5299999999999998E-2</v>
      </c>
      <c r="L985" s="3">
        <f t="shared" si="45"/>
        <v>-1.3756474661844216</v>
      </c>
      <c r="M985" s="3">
        <f t="shared" si="46"/>
        <v>1.9308070344835522</v>
      </c>
      <c r="N985" s="1">
        <f t="shared" si="47"/>
        <v>0.58208995751839598</v>
      </c>
    </row>
    <row r="986" spans="1:14" x14ac:dyDescent="0.3">
      <c r="A986" s="1">
        <v>175.08925923966001</v>
      </c>
      <c r="B986" s="1">
        <v>-21.250730438280002</v>
      </c>
      <c r="C986" s="1" t="s">
        <v>12</v>
      </c>
      <c r="D986" s="1" t="s">
        <v>9592</v>
      </c>
      <c r="E986" s="2" t="s">
        <v>592</v>
      </c>
      <c r="F986" s="4">
        <v>1.6548114</v>
      </c>
      <c r="G986" s="5">
        <v>1.37E-6</v>
      </c>
      <c r="H986" s="3">
        <v>14.264900000000001</v>
      </c>
      <c r="I986" s="3">
        <v>1.6000000000000001E-3</v>
      </c>
      <c r="J986" s="3">
        <v>3.9800000000000002E-2</v>
      </c>
      <c r="K986" s="3">
        <v>3.1399999999999997E-2</v>
      </c>
      <c r="L986" s="3">
        <f t="shared" si="45"/>
        <v>-2.7356846396315611</v>
      </c>
      <c r="M986" s="3">
        <f t="shared" si="46"/>
        <v>1.7131738231521128</v>
      </c>
      <c r="N986" s="1">
        <f t="shared" si="47"/>
        <v>0.21874850408958535</v>
      </c>
    </row>
    <row r="987" spans="1:14" x14ac:dyDescent="0.3">
      <c r="A987" s="1">
        <v>155.78335600438999</v>
      </c>
      <c r="B987" s="1">
        <v>-34.138470634240001</v>
      </c>
      <c r="C987" s="1" t="s">
        <v>12</v>
      </c>
      <c r="D987" s="1" t="s">
        <v>9592</v>
      </c>
      <c r="E987" s="2" t="s">
        <v>3312</v>
      </c>
      <c r="F987" s="4">
        <v>1.03197088</v>
      </c>
      <c r="G987" s="5">
        <v>1.4300000000000001E-6</v>
      </c>
      <c r="H987" s="3">
        <v>15.041499999999999</v>
      </c>
      <c r="I987" s="3">
        <v>4.0000000000000002E-4</v>
      </c>
      <c r="J987" s="3">
        <v>3.9800000000000002E-2</v>
      </c>
      <c r="K987" s="3">
        <v>3.3700000000000001E-2</v>
      </c>
      <c r="L987" s="3">
        <f t="shared" si="45"/>
        <v>-1.9590846396315627</v>
      </c>
      <c r="M987" s="3">
        <f t="shared" si="46"/>
        <v>1.8386603193450639</v>
      </c>
      <c r="N987" s="1">
        <f t="shared" si="47"/>
        <v>1.366744260733398E-2</v>
      </c>
    </row>
    <row r="988" spans="1:14" x14ac:dyDescent="0.3">
      <c r="A988" s="1">
        <v>19.782627382489999</v>
      </c>
      <c r="B988" s="1">
        <v>-72.07569643878</v>
      </c>
      <c r="C988" s="1" t="s">
        <v>12</v>
      </c>
      <c r="D988" s="1" t="s">
        <v>9592</v>
      </c>
      <c r="E988" s="2" t="s">
        <v>5672</v>
      </c>
      <c r="F988" s="4">
        <v>3.4719415699999998</v>
      </c>
      <c r="G988" s="5">
        <v>2.4150000000000001E-5</v>
      </c>
      <c r="H988" s="3">
        <v>15.817600000000001</v>
      </c>
      <c r="I988" s="3">
        <v>5.9999999999999995E-4</v>
      </c>
      <c r="J988" s="3">
        <v>3.9800000000000002E-2</v>
      </c>
      <c r="K988" s="3">
        <v>3.09E-2</v>
      </c>
      <c r="L988" s="3">
        <f t="shared" si="45"/>
        <v>-1.1829846396315631</v>
      </c>
      <c r="M988" s="3">
        <f t="shared" si="46"/>
        <v>1.6858933567180352</v>
      </c>
      <c r="N988" s="1">
        <f t="shared" si="47"/>
        <v>0.54057240773714321</v>
      </c>
    </row>
    <row r="989" spans="1:14" x14ac:dyDescent="0.3">
      <c r="A989" s="1">
        <v>5.9333447495899998</v>
      </c>
      <c r="B989" s="1">
        <v>-73.382357744949999</v>
      </c>
      <c r="C989" s="1" t="s">
        <v>12</v>
      </c>
      <c r="D989" s="1" t="s">
        <v>9592</v>
      </c>
      <c r="E989" s="2" t="s">
        <v>1133</v>
      </c>
      <c r="F989" s="4">
        <v>1.30363724</v>
      </c>
      <c r="G989" s="5">
        <v>7.4599999999999997E-6</v>
      </c>
      <c r="H989" s="3">
        <v>17.251100000000001</v>
      </c>
      <c r="I989" s="3">
        <v>1.8E-3</v>
      </c>
      <c r="J989" s="3">
        <v>3.9899999999999998E-2</v>
      </c>
      <c r="K989" s="3">
        <v>9.5200000000000007E-2</v>
      </c>
      <c r="L989" s="3">
        <f t="shared" si="45"/>
        <v>0.25596447843374293</v>
      </c>
      <c r="M989" s="3">
        <f t="shared" si="46"/>
        <v>5.181061451227075</v>
      </c>
      <c r="N989" s="1">
        <f t="shared" si="47"/>
        <v>0.11515675812595505</v>
      </c>
    </row>
    <row r="990" spans="1:14" x14ac:dyDescent="0.3">
      <c r="A990" s="1">
        <v>84.624862369750005</v>
      </c>
      <c r="B990" s="1">
        <v>-70.090648723610002</v>
      </c>
      <c r="C990" s="1" t="s">
        <v>12</v>
      </c>
      <c r="D990" s="1" t="s">
        <v>9592</v>
      </c>
      <c r="E990" s="2" t="s">
        <v>3520</v>
      </c>
      <c r="F990" s="4">
        <v>5.6185379299999996</v>
      </c>
      <c r="G990" s="5">
        <v>6.4510000000000004E-5</v>
      </c>
      <c r="H990" s="3">
        <v>16.146000000000001</v>
      </c>
      <c r="I990" s="3">
        <v>5.0000000000000001E-4</v>
      </c>
      <c r="J990" s="3">
        <v>0.04</v>
      </c>
      <c r="K990" s="3">
        <v>3.5299999999999998E-2</v>
      </c>
      <c r="L990" s="3">
        <f t="shared" si="45"/>
        <v>-0.84370004336018667</v>
      </c>
      <c r="M990" s="3">
        <f t="shared" si="46"/>
        <v>1.9163260058312102</v>
      </c>
      <c r="N990" s="1">
        <f t="shared" si="47"/>
        <v>0.7496233170739377</v>
      </c>
    </row>
    <row r="991" spans="1:14" x14ac:dyDescent="0.3">
      <c r="A991" s="1">
        <v>85.511685073859994</v>
      </c>
      <c r="B991" s="1">
        <v>-67.176503185919998</v>
      </c>
      <c r="C991" s="1" t="s">
        <v>12</v>
      </c>
      <c r="D991" s="1" t="s">
        <v>9592</v>
      </c>
      <c r="E991" s="2" t="s">
        <v>7134</v>
      </c>
      <c r="F991" s="4">
        <v>4.1540501299999999</v>
      </c>
      <c r="G991" s="5">
        <v>1.415E-5</v>
      </c>
      <c r="H991" s="3">
        <v>15.3802</v>
      </c>
      <c r="I991" s="3">
        <v>2.0000000000000001E-4</v>
      </c>
      <c r="J991" s="3">
        <v>0.04</v>
      </c>
      <c r="K991" s="3">
        <v>3.0200000000000001E-2</v>
      </c>
      <c r="L991" s="3">
        <f t="shared" si="45"/>
        <v>-1.6095000433601854</v>
      </c>
      <c r="M991" s="3">
        <f t="shared" si="46"/>
        <v>1.6394629982100848</v>
      </c>
      <c r="N991" s="1">
        <f t="shared" si="47"/>
        <v>0.61847173318391724</v>
      </c>
    </row>
    <row r="992" spans="1:14" x14ac:dyDescent="0.3">
      <c r="A992" s="1">
        <v>81.199186379159997</v>
      </c>
      <c r="B992" s="1">
        <v>-66.368992759880001</v>
      </c>
      <c r="C992" s="1" t="s">
        <v>12</v>
      </c>
      <c r="D992" s="1" t="s">
        <v>9592</v>
      </c>
      <c r="E992" s="2" t="s">
        <v>1766</v>
      </c>
      <c r="F992" s="4">
        <v>3.02894576</v>
      </c>
      <c r="G992" s="5">
        <v>9.8700000000000004E-6</v>
      </c>
      <c r="H992" s="3">
        <v>16.267099999999999</v>
      </c>
      <c r="I992" s="3">
        <v>1E-4</v>
      </c>
      <c r="J992" s="3">
        <v>4.02E-2</v>
      </c>
      <c r="K992" s="3">
        <v>3.85E-2</v>
      </c>
      <c r="L992" s="3">
        <f t="shared" si="45"/>
        <v>-0.71176973457765058</v>
      </c>
      <c r="M992" s="3">
        <f t="shared" si="46"/>
        <v>2.0796456470756759</v>
      </c>
      <c r="N992" s="1">
        <f t="shared" si="47"/>
        <v>0.48129149639538149</v>
      </c>
    </row>
    <row r="993" spans="1:14" x14ac:dyDescent="0.3">
      <c r="A993" s="1">
        <v>263.74735878530998</v>
      </c>
      <c r="B993" s="1">
        <v>-44.834912795439998</v>
      </c>
      <c r="C993" s="1" t="s">
        <v>12</v>
      </c>
      <c r="D993" s="1" t="s">
        <v>9592</v>
      </c>
      <c r="E993" s="2" t="s">
        <v>3862</v>
      </c>
      <c r="F993" s="4">
        <v>0.73002875</v>
      </c>
      <c r="G993" s="5">
        <v>8.3799999999999994E-6</v>
      </c>
      <c r="H993" s="3">
        <v>15.3126</v>
      </c>
      <c r="I993" s="3">
        <v>2.9999999999999997E-4</v>
      </c>
      <c r="J993" s="3">
        <v>4.02E-2</v>
      </c>
      <c r="K993" s="3">
        <v>4.1200000000000001E-2</v>
      </c>
      <c r="L993" s="3">
        <f t="shared" si="45"/>
        <v>-1.66626973457765</v>
      </c>
      <c r="M993" s="3">
        <f t="shared" si="46"/>
        <v>2.2254909438686346</v>
      </c>
      <c r="N993" s="1">
        <f t="shared" si="47"/>
        <v>-0.13666003615284511</v>
      </c>
    </row>
    <row r="994" spans="1:14" x14ac:dyDescent="0.3">
      <c r="A994" s="1">
        <v>82.476783628670006</v>
      </c>
      <c r="B994" s="1">
        <v>-71.100958863439999</v>
      </c>
      <c r="C994" s="1" t="s">
        <v>12</v>
      </c>
      <c r="D994" s="1" t="s">
        <v>9592</v>
      </c>
      <c r="E994" s="2" t="s">
        <v>8503</v>
      </c>
      <c r="F994" s="4">
        <v>3.2056118900000001</v>
      </c>
      <c r="G994" s="5">
        <v>1.7110000000000001E-5</v>
      </c>
      <c r="H994" s="3">
        <v>15.989800000000001</v>
      </c>
      <c r="I994" s="3">
        <v>5.0000000000000001E-4</v>
      </c>
      <c r="J994" s="3">
        <v>4.0300000000000002E-2</v>
      </c>
      <c r="K994" s="3">
        <v>4.2599999999999999E-2</v>
      </c>
      <c r="L994" s="3">
        <f t="shared" si="45"/>
        <v>-0.98367476929445274</v>
      </c>
      <c r="M994" s="3">
        <f t="shared" si="46"/>
        <v>2.2954044947986789</v>
      </c>
      <c r="N994" s="1">
        <f t="shared" si="47"/>
        <v>0.50591094027809147</v>
      </c>
    </row>
    <row r="995" spans="1:14" x14ac:dyDescent="0.3">
      <c r="A995" s="1">
        <v>84.246044610560006</v>
      </c>
      <c r="B995" s="1">
        <v>-71.300348837559994</v>
      </c>
      <c r="C995" s="1" t="s">
        <v>12</v>
      </c>
      <c r="D995" s="1" t="s">
        <v>9592</v>
      </c>
      <c r="E995" s="2" t="s">
        <v>8680</v>
      </c>
      <c r="F995" s="4">
        <v>5.6529441499999997</v>
      </c>
      <c r="G995" s="5">
        <v>4.2629999999999997E-5</v>
      </c>
      <c r="H995" s="3">
        <v>15.2727</v>
      </c>
      <c r="I995" s="3">
        <v>2.0000000000000001E-4</v>
      </c>
      <c r="J995" s="3">
        <v>4.0300000000000002E-2</v>
      </c>
      <c r="K995" s="3">
        <v>3.09E-2</v>
      </c>
      <c r="L995" s="3">
        <f t="shared" si="45"/>
        <v>-1.7007747692944548</v>
      </c>
      <c r="M995" s="3">
        <f t="shared" si="46"/>
        <v>1.6649764722602849</v>
      </c>
      <c r="N995" s="1">
        <f t="shared" si="47"/>
        <v>0.75227469473543573</v>
      </c>
    </row>
    <row r="996" spans="1:14" x14ac:dyDescent="0.3">
      <c r="A996" s="1">
        <v>11.960906478349999</v>
      </c>
      <c r="B996" s="1">
        <v>-72.666743865580003</v>
      </c>
      <c r="C996" s="1" t="s">
        <v>12</v>
      </c>
      <c r="D996" s="1" t="s">
        <v>9592</v>
      </c>
      <c r="E996" s="2" t="s">
        <v>1102</v>
      </c>
      <c r="F996" s="4">
        <v>2.0367132300000002</v>
      </c>
      <c r="G996" s="5">
        <v>4.7400000000000004E-6</v>
      </c>
      <c r="H996" s="3">
        <v>16.335100000000001</v>
      </c>
      <c r="I996" s="3">
        <v>2.9999999999999997E-4</v>
      </c>
      <c r="J996" s="3">
        <v>4.0399999999999998E-2</v>
      </c>
      <c r="K996" s="3">
        <v>4.7899999999999998E-2</v>
      </c>
      <c r="L996" s="3">
        <f t="shared" si="45"/>
        <v>-0.63299317444697678</v>
      </c>
      <c r="M996" s="3">
        <f t="shared" si="46"/>
        <v>2.5745943729281362</v>
      </c>
      <c r="N996" s="1">
        <f t="shared" si="47"/>
        <v>0.30892988447586922</v>
      </c>
    </row>
    <row r="997" spans="1:14" x14ac:dyDescent="0.3">
      <c r="A997" s="1">
        <v>250.39956800408001</v>
      </c>
      <c r="B997" s="1">
        <v>36.463465229219999</v>
      </c>
      <c r="C997" s="1" t="s">
        <v>12</v>
      </c>
      <c r="D997" s="1" t="s">
        <v>9592</v>
      </c>
      <c r="E997" s="2" t="s">
        <v>5184</v>
      </c>
      <c r="F997" s="4">
        <v>5.1114011000000001</v>
      </c>
      <c r="G997" s="5">
        <v>1.7969999999999999E-5</v>
      </c>
      <c r="H997" s="3">
        <v>12.864800000000001</v>
      </c>
      <c r="I997" s="3">
        <v>2.9999999999999997E-4</v>
      </c>
      <c r="J997" s="3">
        <v>4.0399999999999998E-2</v>
      </c>
      <c r="K997" s="3">
        <v>1.9599999999999999E-2</v>
      </c>
      <c r="L997" s="3">
        <f t="shared" si="45"/>
        <v>-4.1032931744469749</v>
      </c>
      <c r="M997" s="3">
        <f t="shared" si="46"/>
        <v>1.0534875034003039</v>
      </c>
      <c r="N997" s="1">
        <f t="shared" si="47"/>
        <v>0.70853996209039816</v>
      </c>
    </row>
    <row r="998" spans="1:14" x14ac:dyDescent="0.3">
      <c r="A998" s="1">
        <v>11.63413774404</v>
      </c>
      <c r="B998" s="1">
        <v>-73.209404807460004</v>
      </c>
      <c r="C998" s="1" t="s">
        <v>12</v>
      </c>
      <c r="D998" s="1" t="s">
        <v>9592</v>
      </c>
      <c r="E998" s="2" t="s">
        <v>8103</v>
      </c>
      <c r="F998" s="4">
        <v>1.2894852800000001</v>
      </c>
      <c r="G998" s="5">
        <v>2.8700000000000001E-6</v>
      </c>
      <c r="H998" s="3">
        <v>17.329499999999999</v>
      </c>
      <c r="I998" s="3">
        <v>6.9999999999999999E-4</v>
      </c>
      <c r="J998" s="3">
        <v>4.0399999999999998E-2</v>
      </c>
      <c r="K998" s="3">
        <v>8.4400000000000003E-2</v>
      </c>
      <c r="L998" s="3">
        <f t="shared" si="45"/>
        <v>0.36140682555302206</v>
      </c>
      <c r="M998" s="3">
        <f t="shared" si="46"/>
        <v>4.536446058181375</v>
      </c>
      <c r="N998" s="1">
        <f t="shared" si="47"/>
        <v>0.11041638885374556</v>
      </c>
    </row>
    <row r="999" spans="1:14" x14ac:dyDescent="0.3">
      <c r="A999" s="1">
        <v>281.53600428975898</v>
      </c>
      <c r="B999" s="1">
        <v>-48.633065823389998</v>
      </c>
      <c r="C999" s="1" t="s">
        <v>12</v>
      </c>
      <c r="D999" s="1" t="s">
        <v>9592</v>
      </c>
      <c r="E999" s="2" t="s">
        <v>486</v>
      </c>
      <c r="F999" s="4">
        <v>3.6673798500000001</v>
      </c>
      <c r="G999" s="5">
        <v>6.9999999999999999E-6</v>
      </c>
      <c r="H999" s="3">
        <v>12.5928</v>
      </c>
      <c r="I999" s="3">
        <v>2.0000000000000001E-4</v>
      </c>
      <c r="J999" s="3">
        <v>4.0500000000000001E-2</v>
      </c>
      <c r="K999" s="3">
        <v>4.5900000000000003E-2</v>
      </c>
      <c r="L999" s="3">
        <f t="shared" si="45"/>
        <v>-4.3699248839266573</v>
      </c>
      <c r="M999" s="3">
        <f t="shared" si="46"/>
        <v>2.4610040489379306</v>
      </c>
      <c r="N999" s="1">
        <f t="shared" si="47"/>
        <v>0.56435589447530532</v>
      </c>
    </row>
    <row r="1000" spans="1:14" x14ac:dyDescent="0.3">
      <c r="A1000" s="1">
        <v>77.896683821110003</v>
      </c>
      <c r="B1000" s="1">
        <v>-66.437391388210003</v>
      </c>
      <c r="C1000" s="1" t="s">
        <v>12</v>
      </c>
      <c r="D1000" s="1" t="s">
        <v>9592</v>
      </c>
      <c r="E1000" s="2" t="s">
        <v>2636</v>
      </c>
      <c r="F1000" s="4">
        <v>3.6644936000000001</v>
      </c>
      <c r="G1000" s="5">
        <v>1.077E-5</v>
      </c>
      <c r="H1000" s="3">
        <v>15.744</v>
      </c>
      <c r="I1000" s="3">
        <v>1E-4</v>
      </c>
      <c r="J1000" s="3">
        <v>4.0599999999999997E-2</v>
      </c>
      <c r="K1000" s="3">
        <v>3.1300000000000001E-2</v>
      </c>
      <c r="L1000" s="3">
        <f t="shared" si="45"/>
        <v>-1.2133698321140329</v>
      </c>
      <c r="M1000" s="3">
        <f t="shared" si="46"/>
        <v>1.6740675155350462</v>
      </c>
      <c r="N1000" s="1">
        <f t="shared" si="47"/>
        <v>0.56401396753897981</v>
      </c>
    </row>
    <row r="1001" spans="1:14" x14ac:dyDescent="0.3">
      <c r="A1001" s="1">
        <v>86.940619944540003</v>
      </c>
      <c r="B1001" s="1">
        <v>-70.689144332710001</v>
      </c>
      <c r="C1001" s="1" t="s">
        <v>12</v>
      </c>
      <c r="D1001" s="1" t="s">
        <v>9592</v>
      </c>
      <c r="E1001" s="2" t="s">
        <v>6563</v>
      </c>
      <c r="F1001" s="4">
        <v>2.92416505</v>
      </c>
      <c r="G1001" s="5">
        <v>4.7999999999999998E-6</v>
      </c>
      <c r="H1001" s="3">
        <v>16.084199999999999</v>
      </c>
      <c r="I1001" s="3">
        <v>5.0000000000000001E-4</v>
      </c>
      <c r="J1001" s="3">
        <v>4.0599999999999997E-2</v>
      </c>
      <c r="K1001" s="3">
        <v>3.5999999999999997E-2</v>
      </c>
      <c r="L1001" s="3">
        <f t="shared" si="45"/>
        <v>-0.87316983211403354</v>
      </c>
      <c r="M1001" s="3">
        <f t="shared" si="46"/>
        <v>1.9254451272759363</v>
      </c>
      <c r="N1001" s="1">
        <f t="shared" si="47"/>
        <v>0.46600188206190279</v>
      </c>
    </row>
    <row r="1002" spans="1:14" x14ac:dyDescent="0.3">
      <c r="A1002" s="1">
        <v>245.65040028671999</v>
      </c>
      <c r="B1002" s="1">
        <v>-20.975613176100001</v>
      </c>
      <c r="C1002" s="1" t="s">
        <v>12</v>
      </c>
      <c r="D1002" s="1" t="s">
        <v>9592</v>
      </c>
      <c r="E1002" s="2" t="s">
        <v>3844</v>
      </c>
      <c r="F1002" s="4">
        <v>1.45483326</v>
      </c>
      <c r="G1002" s="5">
        <v>1.64E-6</v>
      </c>
      <c r="H1002" s="3">
        <v>15.142799999999999</v>
      </c>
      <c r="I1002" s="3">
        <v>1E-4</v>
      </c>
      <c r="J1002" s="3">
        <v>4.0800000000000003E-2</v>
      </c>
      <c r="K1002" s="3">
        <v>4.5400000000000003E-2</v>
      </c>
      <c r="L1002" s="3">
        <f t="shared" si="45"/>
        <v>-1.8038991845506018</v>
      </c>
      <c r="M1002" s="3">
        <f t="shared" si="46"/>
        <v>2.4162972220698649</v>
      </c>
      <c r="N1002" s="1">
        <f t="shared" si="47"/>
        <v>0.16281322121780781</v>
      </c>
    </row>
    <row r="1003" spans="1:14" x14ac:dyDescent="0.3">
      <c r="A1003" s="1">
        <v>18.036444429589999</v>
      </c>
      <c r="B1003" s="1">
        <v>-71.786428791000006</v>
      </c>
      <c r="C1003" s="1" t="s">
        <v>12</v>
      </c>
      <c r="D1003" s="1" t="s">
        <v>9592</v>
      </c>
      <c r="E1003" s="2" t="s">
        <v>5665</v>
      </c>
      <c r="F1003" s="4">
        <v>1.27895585</v>
      </c>
      <c r="G1003" s="5">
        <v>2.9799999999999998E-6</v>
      </c>
      <c r="H1003" s="3">
        <v>17.332100000000001</v>
      </c>
      <c r="I1003" s="3">
        <v>8.9999999999999998E-4</v>
      </c>
      <c r="J1003" s="3">
        <v>4.0800000000000003E-2</v>
      </c>
      <c r="K1003" s="3">
        <v>8.2699999999999996E-2</v>
      </c>
      <c r="L1003" s="3">
        <f t="shared" si="45"/>
        <v>0.38540081544939753</v>
      </c>
      <c r="M1003" s="3">
        <f t="shared" si="46"/>
        <v>4.4014930456276291</v>
      </c>
      <c r="N1003" s="1">
        <f t="shared" si="47"/>
        <v>0.10685555274110854</v>
      </c>
    </row>
    <row r="1004" spans="1:14" x14ac:dyDescent="0.3">
      <c r="A1004" s="1">
        <v>63.379359884609997</v>
      </c>
      <c r="B1004" s="1">
        <v>41.318779398380002</v>
      </c>
      <c r="C1004" s="1" t="s">
        <v>12</v>
      </c>
      <c r="D1004" s="1" t="s">
        <v>9592</v>
      </c>
      <c r="E1004" s="2" t="s">
        <v>7441</v>
      </c>
      <c r="F1004" s="4">
        <v>2.3124362899999999</v>
      </c>
      <c r="G1004" s="5">
        <v>5.2100000000000001E-6</v>
      </c>
      <c r="H1004" s="3">
        <v>14.0428</v>
      </c>
      <c r="I1004" s="3">
        <v>1E-4</v>
      </c>
      <c r="J1004" s="3">
        <v>4.0800000000000003E-2</v>
      </c>
      <c r="K1004" s="3">
        <v>3.1399999999999997E-2</v>
      </c>
      <c r="L1004" s="3">
        <f t="shared" si="45"/>
        <v>-2.9038991845506033</v>
      </c>
      <c r="M1004" s="3">
        <f t="shared" si="46"/>
        <v>1.6711835428160833</v>
      </c>
      <c r="N1004" s="1">
        <f t="shared" si="47"/>
        <v>0.36406977631589532</v>
      </c>
    </row>
    <row r="1005" spans="1:14" x14ac:dyDescent="0.3">
      <c r="A1005" s="1">
        <v>117.97783727933999</v>
      </c>
      <c r="B1005" s="1">
        <v>27.561377090859999</v>
      </c>
      <c r="C1005" s="1" t="s">
        <v>12</v>
      </c>
      <c r="D1005" s="1" t="s">
        <v>9592</v>
      </c>
      <c r="E1005" s="2" t="s">
        <v>396</v>
      </c>
      <c r="F1005" s="4">
        <v>16.268901329999998</v>
      </c>
      <c r="G1005" s="5">
        <v>8.6339000000000001E-4</v>
      </c>
      <c r="H1005" s="3">
        <v>18.130199999999999</v>
      </c>
      <c r="I1005" s="3">
        <v>1.4E-3</v>
      </c>
      <c r="J1005" s="3">
        <v>4.0899999999999999E-2</v>
      </c>
      <c r="K1005" s="3">
        <v>0.1956</v>
      </c>
      <c r="L1005" s="3">
        <f t="shared" si="45"/>
        <v>1.1888165400367079</v>
      </c>
      <c r="M1005" s="3">
        <f t="shared" si="46"/>
        <v>10.384849592052641</v>
      </c>
      <c r="N1005" s="1">
        <f t="shared" si="47"/>
        <v>1.2113582251907389</v>
      </c>
    </row>
    <row r="1006" spans="1:14" x14ac:dyDescent="0.3">
      <c r="A1006" s="1">
        <v>158.53968756226001</v>
      </c>
      <c r="B1006" s="1">
        <v>-61.597585967950003</v>
      </c>
      <c r="C1006" s="1" t="s">
        <v>12</v>
      </c>
      <c r="D1006" s="1" t="s">
        <v>9592</v>
      </c>
      <c r="E1006" s="2" t="s">
        <v>1470</v>
      </c>
      <c r="F1006" s="4">
        <v>4.6163103100000002</v>
      </c>
      <c r="G1006" s="5">
        <v>2.605E-5</v>
      </c>
      <c r="H1006" s="3">
        <v>13.910399999999999</v>
      </c>
      <c r="I1006" s="3">
        <v>1E-4</v>
      </c>
      <c r="J1006" s="3">
        <v>4.1000000000000002E-2</v>
      </c>
      <c r="K1006" s="3">
        <v>2.3800000000000002E-2</v>
      </c>
      <c r="L1006" s="3">
        <f t="shared" si="45"/>
        <v>-3.0256807164013217</v>
      </c>
      <c r="M1006" s="3">
        <f t="shared" si="46"/>
        <v>1.2605142687723545</v>
      </c>
      <c r="N1006" s="1">
        <f t="shared" si="47"/>
        <v>0.66429499455648611</v>
      </c>
    </row>
    <row r="1007" spans="1:14" x14ac:dyDescent="0.3">
      <c r="A1007" s="1">
        <v>75.476643913230006</v>
      </c>
      <c r="B1007" s="1">
        <v>-68.032547987450002</v>
      </c>
      <c r="C1007" s="1" t="s">
        <v>12</v>
      </c>
      <c r="D1007" s="1" t="s">
        <v>9592</v>
      </c>
      <c r="E1007" s="2" t="s">
        <v>1640</v>
      </c>
      <c r="F1007" s="4">
        <v>3.1020662200000002</v>
      </c>
      <c r="G1007" s="5">
        <v>1.3210000000000001E-5</v>
      </c>
      <c r="H1007" s="3">
        <v>15.9917</v>
      </c>
      <c r="I1007" s="3">
        <v>5.9999999999999995E-4</v>
      </c>
      <c r="J1007" s="3">
        <v>4.1000000000000002E-2</v>
      </c>
      <c r="K1007" s="3">
        <v>3.8800000000000001E-2</v>
      </c>
      <c r="L1007" s="3">
        <f t="shared" si="45"/>
        <v>-0.94438071640131938</v>
      </c>
      <c r="M1007" s="3">
        <f t="shared" si="46"/>
        <v>2.0549561159318488</v>
      </c>
      <c r="N1007" s="1">
        <f t="shared" si="47"/>
        <v>0.49165106448778267</v>
      </c>
    </row>
    <row r="1008" spans="1:14" x14ac:dyDescent="0.3">
      <c r="A1008" s="1">
        <v>83.878248323009998</v>
      </c>
      <c r="B1008" s="1">
        <v>-69.968255490440001</v>
      </c>
      <c r="C1008" s="1" t="s">
        <v>12</v>
      </c>
      <c r="D1008" s="1" t="s">
        <v>9592</v>
      </c>
      <c r="E1008" s="2" t="s">
        <v>3701</v>
      </c>
      <c r="F1008" s="4">
        <v>4.2256342499999997</v>
      </c>
      <c r="G1008" s="5">
        <v>1.2830000000000001E-5</v>
      </c>
      <c r="H1008" s="3">
        <v>16.558499999999999</v>
      </c>
      <c r="I1008" s="3">
        <v>2.9999999999999997E-4</v>
      </c>
      <c r="J1008" s="3">
        <v>4.1200000000000001E-2</v>
      </c>
      <c r="K1008" s="3">
        <v>4.8899999999999999E-2</v>
      </c>
      <c r="L1008" s="3">
        <f t="shared" si="45"/>
        <v>-0.36701391983432785</v>
      </c>
      <c r="M1008" s="3">
        <f t="shared" si="46"/>
        <v>2.577307932844132</v>
      </c>
      <c r="N1008" s="1">
        <f t="shared" si="47"/>
        <v>0.62589190396075767</v>
      </c>
    </row>
    <row r="1009" spans="1:14" x14ac:dyDescent="0.3">
      <c r="A1009" s="1">
        <v>13.470802076509999</v>
      </c>
      <c r="B1009" s="1">
        <v>-72.876381721849995</v>
      </c>
      <c r="C1009" s="1" t="s">
        <v>12</v>
      </c>
      <c r="D1009" s="1" t="s">
        <v>9592</v>
      </c>
      <c r="E1009" s="2" t="s">
        <v>7973</v>
      </c>
      <c r="F1009" s="4">
        <v>1.3772555900000001</v>
      </c>
      <c r="G1009" s="5">
        <v>2.3800000000000001E-6</v>
      </c>
      <c r="H1009" s="3">
        <v>16.9739</v>
      </c>
      <c r="I1009" s="3">
        <v>8.9999999999999998E-4</v>
      </c>
      <c r="J1009" s="3">
        <v>4.1200000000000001E-2</v>
      </c>
      <c r="K1009" s="3">
        <v>6.2600000000000003E-2</v>
      </c>
      <c r="L1009" s="3">
        <f t="shared" si="45"/>
        <v>4.8386080165673917E-2</v>
      </c>
      <c r="M1009" s="3">
        <f t="shared" si="46"/>
        <v>3.2993758999088065</v>
      </c>
      <c r="N1009" s="1">
        <f t="shared" si="47"/>
        <v>0.13901454376180633</v>
      </c>
    </row>
    <row r="1010" spans="1:14" x14ac:dyDescent="0.3">
      <c r="A1010" s="1">
        <v>77.374003776519999</v>
      </c>
      <c r="B1010" s="1">
        <v>-68.97094558213</v>
      </c>
      <c r="C1010" s="1" t="s">
        <v>12</v>
      </c>
      <c r="D1010" s="1" t="s">
        <v>9592</v>
      </c>
      <c r="E1010" s="2" t="s">
        <v>1879</v>
      </c>
      <c r="F1010" s="4">
        <v>4.4569323599999997</v>
      </c>
      <c r="G1010" s="5">
        <v>3.8260000000000003E-5</v>
      </c>
      <c r="H1010" s="3">
        <v>15.6084</v>
      </c>
      <c r="I1010" s="3">
        <v>5.0000000000000001E-4</v>
      </c>
      <c r="J1010" s="3">
        <v>4.1399999999999999E-2</v>
      </c>
      <c r="K1010" s="3">
        <v>3.4299999999999997E-2</v>
      </c>
      <c r="L1010" s="3">
        <f t="shared" si="45"/>
        <v>-1.3065982943955063</v>
      </c>
      <c r="M1010" s="3">
        <f t="shared" si="46"/>
        <v>1.7990716508916824</v>
      </c>
      <c r="N1010" s="1">
        <f t="shared" si="47"/>
        <v>0.64903604312775975</v>
      </c>
    </row>
    <row r="1011" spans="1:14" x14ac:dyDescent="0.3">
      <c r="A1011" s="1">
        <v>76.960094743240006</v>
      </c>
      <c r="B1011" s="1">
        <v>-65.624801602890003</v>
      </c>
      <c r="C1011" s="1" t="s">
        <v>12</v>
      </c>
      <c r="D1011" s="1" t="s">
        <v>9592</v>
      </c>
      <c r="E1011" s="2" t="s">
        <v>2293</v>
      </c>
      <c r="F1011" s="4">
        <v>2.4675866499999999</v>
      </c>
      <c r="G1011" s="5">
        <v>3.98E-6</v>
      </c>
      <c r="H1011" s="3">
        <v>16.0913</v>
      </c>
      <c r="I1011" s="3">
        <v>1E-4</v>
      </c>
      <c r="J1011" s="3">
        <v>4.1399999999999999E-2</v>
      </c>
      <c r="K1011" s="3">
        <v>3.6499999999999998E-2</v>
      </c>
      <c r="L1011" s="3">
        <f t="shared" si="45"/>
        <v>-0.82369829439550557</v>
      </c>
      <c r="M1011" s="3">
        <f t="shared" si="46"/>
        <v>1.9144639303526938</v>
      </c>
      <c r="N1011" s="1">
        <f t="shared" si="47"/>
        <v>0.39227241198245516</v>
      </c>
    </row>
    <row r="1012" spans="1:14" x14ac:dyDescent="0.3">
      <c r="A1012" s="1">
        <v>84.847457632580003</v>
      </c>
      <c r="B1012" s="1">
        <v>-71.012671882630002</v>
      </c>
      <c r="C1012" s="1" t="s">
        <v>12</v>
      </c>
      <c r="D1012" s="1" t="s">
        <v>9592</v>
      </c>
      <c r="E1012" s="2" t="s">
        <v>6503</v>
      </c>
      <c r="F1012" s="4">
        <v>2.7016146000000001</v>
      </c>
      <c r="G1012" s="5">
        <v>8.4400000000000005E-6</v>
      </c>
      <c r="H1012" s="3">
        <v>16.232900000000001</v>
      </c>
      <c r="I1012" s="3">
        <v>4.0000000000000002E-4</v>
      </c>
      <c r="J1012" s="3">
        <v>4.1399999999999999E-2</v>
      </c>
      <c r="K1012" s="3">
        <v>3.9800000000000002E-2</v>
      </c>
      <c r="L1012" s="3">
        <f t="shared" si="45"/>
        <v>-0.68209829439550518</v>
      </c>
      <c r="M1012" s="3">
        <f t="shared" si="46"/>
        <v>2.0875524855577785</v>
      </c>
      <c r="N1012" s="1">
        <f t="shared" si="47"/>
        <v>0.43162339463738719</v>
      </c>
    </row>
    <row r="1013" spans="1:14" x14ac:dyDescent="0.3">
      <c r="A1013" s="1">
        <v>82.592529316349996</v>
      </c>
      <c r="B1013" s="1">
        <v>-66.099992335500005</v>
      </c>
      <c r="C1013" s="1" t="s">
        <v>12</v>
      </c>
      <c r="D1013" s="1" t="s">
        <v>9592</v>
      </c>
      <c r="E1013" s="2" t="s">
        <v>1951</v>
      </c>
      <c r="F1013" s="4">
        <v>4.9131254100000001</v>
      </c>
      <c r="G1013" s="5">
        <v>1.099E-5</v>
      </c>
      <c r="H1013" s="3">
        <v>15.4521</v>
      </c>
      <c r="I1013" s="3">
        <v>1E-4</v>
      </c>
      <c r="J1013" s="3">
        <v>4.1500000000000002E-2</v>
      </c>
      <c r="K1013" s="3">
        <v>2.7199999999999998E-2</v>
      </c>
      <c r="L1013" s="3">
        <f t="shared" si="45"/>
        <v>-1.4576595164395343</v>
      </c>
      <c r="M1013" s="3">
        <f t="shared" si="46"/>
        <v>1.4232312560304332</v>
      </c>
      <c r="N1013" s="1">
        <f t="shared" si="47"/>
        <v>0.69135784986163795</v>
      </c>
    </row>
    <row r="1014" spans="1:14" x14ac:dyDescent="0.3">
      <c r="A1014" s="1">
        <v>76.369147854239998</v>
      </c>
      <c r="B1014" s="1">
        <v>-67.263412676620007</v>
      </c>
      <c r="C1014" s="1" t="s">
        <v>12</v>
      </c>
      <c r="D1014" s="1" t="s">
        <v>9592</v>
      </c>
      <c r="E1014" s="2" t="s">
        <v>2474</v>
      </c>
      <c r="F1014" s="4">
        <v>2.1861981699999999</v>
      </c>
      <c r="G1014" s="5">
        <v>2.514E-5</v>
      </c>
      <c r="H1014" s="3">
        <v>15.738899999999999</v>
      </c>
      <c r="I1014" s="3">
        <v>2.9999999999999997E-4</v>
      </c>
      <c r="J1014" s="3">
        <v>4.1500000000000002E-2</v>
      </c>
      <c r="K1014" s="3">
        <v>3.15E-2</v>
      </c>
      <c r="L1014" s="3">
        <f t="shared" si="45"/>
        <v>-1.1708595164395348</v>
      </c>
      <c r="M1014" s="3">
        <f t="shared" si="46"/>
        <v>1.6482273969452561</v>
      </c>
      <c r="N1014" s="1">
        <f t="shared" si="47"/>
        <v>0.33968952643192657</v>
      </c>
    </row>
    <row r="1015" spans="1:14" x14ac:dyDescent="0.3">
      <c r="A1015" s="1">
        <v>16.299667266139998</v>
      </c>
      <c r="B1015" s="1">
        <v>-73.106040245879996</v>
      </c>
      <c r="C1015" s="1" t="s">
        <v>12</v>
      </c>
      <c r="D1015" s="1" t="s">
        <v>9592</v>
      </c>
      <c r="E1015" s="2" t="s">
        <v>6002</v>
      </c>
      <c r="F1015" s="4">
        <v>1.50592295</v>
      </c>
      <c r="G1015" s="5">
        <v>8.2199999999999992E-6</v>
      </c>
      <c r="H1015" s="3">
        <v>17.285499999999999</v>
      </c>
      <c r="I1015" s="3">
        <v>1.6000000000000001E-3</v>
      </c>
      <c r="J1015" s="3">
        <v>4.1500000000000002E-2</v>
      </c>
      <c r="K1015" s="3">
        <v>8.7099999999999997E-2</v>
      </c>
      <c r="L1015" s="3">
        <f t="shared" si="45"/>
        <v>0.37574048356046319</v>
      </c>
      <c r="M1015" s="3">
        <f t="shared" si="46"/>
        <v>4.5574797696164326</v>
      </c>
      <c r="N1015" s="1">
        <f t="shared" si="47"/>
        <v>0.17780275191391048</v>
      </c>
    </row>
    <row r="1016" spans="1:14" x14ac:dyDescent="0.3">
      <c r="A1016" s="1">
        <v>267.27002580588999</v>
      </c>
      <c r="B1016" s="1">
        <v>5.0087361566800004</v>
      </c>
      <c r="C1016" s="1" t="s">
        <v>12</v>
      </c>
      <c r="D1016" s="1" t="s">
        <v>9592</v>
      </c>
      <c r="E1016" s="2" t="s">
        <v>9366</v>
      </c>
      <c r="F1016" s="4">
        <v>6.7002585200000002</v>
      </c>
      <c r="G1016" s="5">
        <v>3.0020000000000001E-5</v>
      </c>
      <c r="H1016" s="3">
        <v>13.9139</v>
      </c>
      <c r="I1016" s="3">
        <v>2.0000000000000001E-4</v>
      </c>
      <c r="J1016" s="3">
        <v>4.1500000000000002E-2</v>
      </c>
      <c r="K1016" s="3">
        <v>2.5600000000000001E-2</v>
      </c>
      <c r="L1016" s="3">
        <f t="shared" si="45"/>
        <v>-2.9958595164395376</v>
      </c>
      <c r="M1016" s="3">
        <f t="shared" si="46"/>
        <v>1.3395117820059199</v>
      </c>
      <c r="N1016" s="1">
        <f t="shared" si="47"/>
        <v>0.82609155966253844</v>
      </c>
    </row>
    <row r="1017" spans="1:14" x14ac:dyDescent="0.3">
      <c r="A1017" s="1">
        <v>79.308678083860002</v>
      </c>
      <c r="B1017" s="1">
        <v>-66.330500119280003</v>
      </c>
      <c r="C1017" s="1" t="s">
        <v>12</v>
      </c>
      <c r="D1017" s="1" t="s">
        <v>9592</v>
      </c>
      <c r="E1017" s="2" t="s">
        <v>1813</v>
      </c>
      <c r="F1017" s="4">
        <v>1.7875151600000001</v>
      </c>
      <c r="G1017" s="5">
        <v>3.0800000000000002E-6</v>
      </c>
      <c r="H1017" s="3">
        <v>16.554200000000002</v>
      </c>
      <c r="I1017" s="3">
        <v>2.0000000000000001E-4</v>
      </c>
      <c r="J1017" s="3">
        <v>4.1599999999999998E-2</v>
      </c>
      <c r="K1017" s="3">
        <v>7.8899999999999998E-2</v>
      </c>
      <c r="L1017" s="3">
        <f t="shared" si="45"/>
        <v>-0.35033334686628592</v>
      </c>
      <c r="M1017" s="3">
        <f t="shared" si="46"/>
        <v>4.1184930510948545</v>
      </c>
      <c r="N1017" s="1">
        <f t="shared" si="47"/>
        <v>0.25224973376062948</v>
      </c>
    </row>
    <row r="1018" spans="1:14" x14ac:dyDescent="0.3">
      <c r="A1018" s="1">
        <v>71.942314283599998</v>
      </c>
      <c r="B1018" s="1">
        <v>-68.330405648579998</v>
      </c>
      <c r="C1018" s="1" t="s">
        <v>12</v>
      </c>
      <c r="D1018" s="1" t="s">
        <v>9592</v>
      </c>
      <c r="E1018" s="2" t="s">
        <v>9203</v>
      </c>
      <c r="F1018" s="4">
        <v>3.5986133900000001</v>
      </c>
      <c r="G1018" s="5">
        <v>1.3910000000000001E-5</v>
      </c>
      <c r="H1018" s="3">
        <v>15.9369</v>
      </c>
      <c r="I1018" s="3">
        <v>2E-3</v>
      </c>
      <c r="J1018" s="3">
        <v>4.1700000000000001E-2</v>
      </c>
      <c r="K1018" s="3">
        <v>4.0599999999999997E-2</v>
      </c>
      <c r="L1018" s="3">
        <f t="shared" si="45"/>
        <v>-0.96241972513121254</v>
      </c>
      <c r="M1018" s="3">
        <f t="shared" si="46"/>
        <v>2.1141940068617844</v>
      </c>
      <c r="N1018" s="1">
        <f t="shared" si="47"/>
        <v>0.55613519157970503</v>
      </c>
    </row>
    <row r="1019" spans="1:14" x14ac:dyDescent="0.3">
      <c r="A1019" s="1">
        <v>10.563388171230001</v>
      </c>
      <c r="B1019" s="1">
        <v>-73.711930625939999</v>
      </c>
      <c r="C1019" s="1" t="s">
        <v>12</v>
      </c>
      <c r="D1019" s="1" t="s">
        <v>9592</v>
      </c>
      <c r="E1019" s="2" t="s">
        <v>4692</v>
      </c>
      <c r="F1019" s="4">
        <v>4.3901580300000003</v>
      </c>
      <c r="G1019" s="5">
        <v>5.4969999999999997E-5</v>
      </c>
      <c r="H1019" s="3">
        <v>16.253599999999999</v>
      </c>
      <c r="I1019" s="3">
        <v>2.9999999999999997E-4</v>
      </c>
      <c r="J1019" s="3">
        <v>4.1799999999999997E-2</v>
      </c>
      <c r="K1019" s="3">
        <v>4.9000000000000002E-2</v>
      </c>
      <c r="L1019" s="3">
        <f t="shared" si="45"/>
        <v>-0.6405185911248239</v>
      </c>
      <c r="M1019" s="3">
        <f t="shared" si="46"/>
        <v>2.5455079968453935</v>
      </c>
      <c r="N1019" s="1">
        <f t="shared" si="47"/>
        <v>0.64248015357280819</v>
      </c>
    </row>
    <row r="1020" spans="1:14" x14ac:dyDescent="0.3">
      <c r="A1020" s="1">
        <v>74.732237864040002</v>
      </c>
      <c r="B1020" s="1">
        <v>-69.26653512899</v>
      </c>
      <c r="C1020" s="1" t="s">
        <v>12</v>
      </c>
      <c r="D1020" s="1" t="s">
        <v>9592</v>
      </c>
      <c r="E1020" s="2" t="s">
        <v>9245</v>
      </c>
      <c r="F1020" s="4">
        <v>4.6929013800000003</v>
      </c>
      <c r="G1020" s="5">
        <v>4.6180000000000002E-5</v>
      </c>
      <c r="H1020" s="3">
        <v>15.558</v>
      </c>
      <c r="I1020" s="3">
        <v>6.9999999999999999E-4</v>
      </c>
      <c r="J1020" s="3">
        <v>4.1799999999999997E-2</v>
      </c>
      <c r="K1020" s="3">
        <v>2.6200000000000001E-2</v>
      </c>
      <c r="L1020" s="3">
        <f t="shared" si="45"/>
        <v>-1.3361185911248228</v>
      </c>
      <c r="M1020" s="3">
        <f t="shared" si="46"/>
        <v>1.36106771172372</v>
      </c>
      <c r="N1020" s="1">
        <f t="shared" si="47"/>
        <v>0.67144142773224036</v>
      </c>
    </row>
    <row r="1021" spans="1:14" x14ac:dyDescent="0.3">
      <c r="A1021" s="1">
        <v>278.44822916034002</v>
      </c>
      <c r="B1021" s="1">
        <v>16.432530271769998</v>
      </c>
      <c r="C1021" s="1" t="s">
        <v>12</v>
      </c>
      <c r="D1021" s="1" t="s">
        <v>9592</v>
      </c>
      <c r="E1021" s="2" t="s">
        <v>9364</v>
      </c>
      <c r="F1021" s="4">
        <v>15.372583669999999</v>
      </c>
      <c r="G1021" s="5">
        <v>2.1822000000000001E-4</v>
      </c>
      <c r="H1021" s="3">
        <v>14.088100000000001</v>
      </c>
      <c r="I1021" s="3">
        <v>2.0000000000000001E-4</v>
      </c>
      <c r="J1021" s="3">
        <v>4.1799999999999997E-2</v>
      </c>
      <c r="K1021" s="3">
        <v>2.75E-2</v>
      </c>
      <c r="L1021" s="3">
        <f t="shared" si="45"/>
        <v>-2.8060185911248219</v>
      </c>
      <c r="M1021" s="3">
        <f t="shared" si="46"/>
        <v>1.4286014308792534</v>
      </c>
      <c r="N1021" s="1">
        <f t="shared" si="47"/>
        <v>1.1867468655039952</v>
      </c>
    </row>
    <row r="1022" spans="1:14" x14ac:dyDescent="0.3">
      <c r="A1022" s="1">
        <v>3.58688948613</v>
      </c>
      <c r="B1022" s="1">
        <v>-73.83162140089</v>
      </c>
      <c r="C1022" s="1" t="s">
        <v>12</v>
      </c>
      <c r="D1022" s="1" t="s">
        <v>9592</v>
      </c>
      <c r="E1022" s="2" t="s">
        <v>1239</v>
      </c>
      <c r="F1022" s="4">
        <v>1.22542938</v>
      </c>
      <c r="G1022" s="5">
        <v>3.2899999999999998E-6</v>
      </c>
      <c r="H1022" s="3">
        <v>17.0107</v>
      </c>
      <c r="I1022" s="3">
        <v>6.9999999999999999E-4</v>
      </c>
      <c r="J1022" s="3">
        <v>4.19E-2</v>
      </c>
      <c r="K1022" s="3">
        <v>6.6900000000000001E-2</v>
      </c>
      <c r="L1022" s="3">
        <f t="shared" si="45"/>
        <v>0.12177011483147737</v>
      </c>
      <c r="M1022" s="3">
        <f t="shared" si="46"/>
        <v>3.4671031942834483</v>
      </c>
      <c r="N1022" s="1">
        <f t="shared" si="47"/>
        <v>8.8288288448130345E-2</v>
      </c>
    </row>
    <row r="1023" spans="1:14" x14ac:dyDescent="0.3">
      <c r="A1023" s="1">
        <v>85.460973265489997</v>
      </c>
      <c r="B1023" s="1">
        <v>-70.418236071460001</v>
      </c>
      <c r="C1023" s="1" t="s">
        <v>12</v>
      </c>
      <c r="D1023" s="1" t="s">
        <v>9592</v>
      </c>
      <c r="E1023" s="2" t="s">
        <v>3670</v>
      </c>
      <c r="F1023" s="4">
        <v>4.5500486799999997</v>
      </c>
      <c r="G1023" s="5">
        <v>5.0059999999999998E-5</v>
      </c>
      <c r="H1023" s="3">
        <v>15.782</v>
      </c>
      <c r="I1023" s="3">
        <v>4.0000000000000002E-4</v>
      </c>
      <c r="J1023" s="3">
        <v>4.2000000000000003E-2</v>
      </c>
      <c r="K1023" s="3">
        <v>3.0700000000000002E-2</v>
      </c>
      <c r="L1023" s="3">
        <f t="shared" si="45"/>
        <v>-1.1017535480104961</v>
      </c>
      <c r="M1023" s="3">
        <f t="shared" si="46"/>
        <v>1.5872442531938971</v>
      </c>
      <c r="N1023" s="1">
        <f t="shared" si="47"/>
        <v>0.65801604310596618</v>
      </c>
    </row>
    <row r="1024" spans="1:14" x14ac:dyDescent="0.3">
      <c r="A1024" s="1">
        <v>17.524415854090002</v>
      </c>
      <c r="B1024" s="1">
        <v>-72.091156806770002</v>
      </c>
      <c r="C1024" s="1" t="s">
        <v>12</v>
      </c>
      <c r="D1024" s="1" t="s">
        <v>9592</v>
      </c>
      <c r="E1024" s="2" t="s">
        <v>5427</v>
      </c>
      <c r="F1024" s="4">
        <v>2.2687258099999998</v>
      </c>
      <c r="G1024" s="5">
        <v>5.2800000000000003E-6</v>
      </c>
      <c r="H1024" s="3">
        <v>16.215499999999999</v>
      </c>
      <c r="I1024" s="3">
        <v>1.6999999999999999E-3</v>
      </c>
      <c r="J1024" s="3">
        <v>4.2000000000000003E-2</v>
      </c>
      <c r="K1024" s="3">
        <v>5.1799999999999999E-2</v>
      </c>
      <c r="L1024" s="3">
        <f t="shared" si="45"/>
        <v>-0.66825354801049741</v>
      </c>
      <c r="M1024" s="3">
        <f t="shared" si="46"/>
        <v>2.6781519957280655</v>
      </c>
      <c r="N1024" s="1">
        <f t="shared" si="47"/>
        <v>0.35578201179527341</v>
      </c>
    </row>
    <row r="1025" spans="1:14" x14ac:dyDescent="0.3">
      <c r="A1025" s="1">
        <v>11.984704960469999</v>
      </c>
      <c r="B1025" s="1">
        <v>-73.412631000869993</v>
      </c>
      <c r="C1025" s="1" t="s">
        <v>12</v>
      </c>
      <c r="D1025" s="1" t="s">
        <v>9592</v>
      </c>
      <c r="E1025" s="2" t="s">
        <v>7611</v>
      </c>
      <c r="F1025" s="4">
        <v>1.62527417</v>
      </c>
      <c r="G1025" s="5">
        <v>5.8100000000000003E-6</v>
      </c>
      <c r="H1025" s="3">
        <v>17.7607</v>
      </c>
      <c r="I1025" s="3">
        <v>8.9999999999999998E-4</v>
      </c>
      <c r="J1025" s="3">
        <v>4.2099999999999999E-2</v>
      </c>
      <c r="K1025" s="3">
        <v>0.1119</v>
      </c>
      <c r="L1025" s="3">
        <f t="shared" si="45"/>
        <v>0.88211047917834051</v>
      </c>
      <c r="M1025" s="3">
        <f t="shared" si="46"/>
        <v>5.7716855284648805</v>
      </c>
      <c r="N1025" s="1">
        <f t="shared" si="47"/>
        <v>0.21092663329916653</v>
      </c>
    </row>
    <row r="1026" spans="1:14" x14ac:dyDescent="0.3">
      <c r="A1026" s="1">
        <v>84.707307038989995</v>
      </c>
      <c r="B1026" s="1">
        <v>-70.542593188789994</v>
      </c>
      <c r="C1026" s="1" t="s">
        <v>12</v>
      </c>
      <c r="D1026" s="1" t="s">
        <v>9592</v>
      </c>
      <c r="E1026" s="2" t="s">
        <v>3661</v>
      </c>
      <c r="F1026" s="4">
        <v>1.72197</v>
      </c>
      <c r="G1026" s="5">
        <v>1.9020000000000001E-5</v>
      </c>
      <c r="H1026" s="3">
        <v>17.256</v>
      </c>
      <c r="I1026" s="3">
        <v>5.9999999999999995E-4</v>
      </c>
      <c r="J1026" s="3">
        <v>4.2200000000000001E-2</v>
      </c>
      <c r="K1026" s="3">
        <v>7.0800000000000002E-2</v>
      </c>
      <c r="L1026" s="3">
        <f t="shared" si="45"/>
        <v>0.38256225480837003</v>
      </c>
      <c r="M1026" s="3">
        <f t="shared" si="46"/>
        <v>3.6431367811356816</v>
      </c>
      <c r="N1026" s="1">
        <f t="shared" si="47"/>
        <v>0.23602558094577183</v>
      </c>
    </row>
    <row r="1027" spans="1:14" x14ac:dyDescent="0.3">
      <c r="A1027" s="1">
        <v>82.757045399739994</v>
      </c>
      <c r="B1027" s="1">
        <v>-69.105973595709997</v>
      </c>
      <c r="C1027" s="1" t="s">
        <v>12</v>
      </c>
      <c r="D1027" s="1" t="s">
        <v>9592</v>
      </c>
      <c r="E1027" s="2" t="s">
        <v>6331</v>
      </c>
      <c r="F1027" s="4">
        <v>2.9082102700000001</v>
      </c>
      <c r="G1027" s="5">
        <v>6.3559999999999995E-5</v>
      </c>
      <c r="H1027" s="3">
        <v>16.753</v>
      </c>
      <c r="I1027" s="3">
        <v>6.9999999999999999E-4</v>
      </c>
      <c r="J1027" s="3">
        <v>4.2200000000000001E-2</v>
      </c>
      <c r="K1027" s="3">
        <v>5.8900000000000001E-2</v>
      </c>
      <c r="L1027" s="3">
        <f t="shared" ref="L1027:L1090" si="48">H1027+5+5*LOG10(J1027/1000)</f>
        <v>-0.12043774519163009</v>
      </c>
      <c r="M1027" s="3">
        <f t="shared" ref="M1027:M1090" si="49">SQRT(I1027^2+4.7153*(K1027/J1027)^2)</f>
        <v>3.0308016839265588</v>
      </c>
      <c r="N1027" s="1">
        <f t="shared" si="47"/>
        <v>0.46362580376861795</v>
      </c>
    </row>
    <row r="1028" spans="1:14" x14ac:dyDescent="0.3">
      <c r="A1028" s="1">
        <v>15.709558650270001</v>
      </c>
      <c r="B1028" s="1">
        <v>-72.224247738230005</v>
      </c>
      <c r="C1028" s="1" t="s">
        <v>12</v>
      </c>
      <c r="D1028" s="1" t="s">
        <v>9592</v>
      </c>
      <c r="E1028" s="2" t="s">
        <v>6170</v>
      </c>
      <c r="F1028" s="4">
        <v>5.0495514699999999</v>
      </c>
      <c r="G1028" s="5">
        <v>1.3210000000000001E-5</v>
      </c>
      <c r="H1028" s="3">
        <v>15.602600000000001</v>
      </c>
      <c r="I1028" s="3">
        <v>5.0000000000000001E-4</v>
      </c>
      <c r="J1028" s="3">
        <v>4.2299999999999997E-2</v>
      </c>
      <c r="K1028" s="3">
        <v>3.1399999999999997E-2</v>
      </c>
      <c r="L1028" s="3">
        <f t="shared" si="48"/>
        <v>-1.2656981631247852</v>
      </c>
      <c r="M1028" s="3">
        <f t="shared" si="49"/>
        <v>1.61192178971804</v>
      </c>
      <c r="N1028" s="1">
        <f t="shared" ref="N1028:N1091" si="50">LOG10(F1028)</f>
        <v>0.70325280331567641</v>
      </c>
    </row>
    <row r="1029" spans="1:14" x14ac:dyDescent="0.3">
      <c r="A1029" s="1">
        <v>85.182602662869996</v>
      </c>
      <c r="B1029" s="1">
        <v>-69.657767901819994</v>
      </c>
      <c r="C1029" s="1" t="s">
        <v>12</v>
      </c>
      <c r="D1029" s="1" t="s">
        <v>9592</v>
      </c>
      <c r="E1029" s="2" t="s">
        <v>8923</v>
      </c>
      <c r="F1029" s="4">
        <v>2.4213627099999999</v>
      </c>
      <c r="G1029" s="5">
        <v>1.8490000000000001E-5</v>
      </c>
      <c r="H1029" s="3">
        <v>16.534500000000001</v>
      </c>
      <c r="I1029" s="3">
        <v>2.9999999999999997E-4</v>
      </c>
      <c r="J1029" s="3">
        <v>4.2299999999999997E-2</v>
      </c>
      <c r="K1029" s="3">
        <v>5.3900000000000003E-2</v>
      </c>
      <c r="L1029" s="3">
        <f t="shared" si="48"/>
        <v>-0.33379816312478638</v>
      </c>
      <c r="M1029" s="3">
        <f t="shared" si="49"/>
        <v>2.7669611718687084</v>
      </c>
      <c r="N1029" s="1">
        <f t="shared" si="50"/>
        <v>0.38405984981050711</v>
      </c>
    </row>
    <row r="1030" spans="1:14" x14ac:dyDescent="0.3">
      <c r="A1030" s="1">
        <v>82.341748237290005</v>
      </c>
      <c r="B1030" s="1">
        <v>-69.31230863287</v>
      </c>
      <c r="C1030" s="1" t="s">
        <v>12</v>
      </c>
      <c r="D1030" s="1" t="s">
        <v>9592</v>
      </c>
      <c r="E1030" s="2" t="s">
        <v>4755</v>
      </c>
      <c r="F1030" s="4">
        <v>11.25732045</v>
      </c>
      <c r="G1030" s="5">
        <v>9.6860000000000004E-5</v>
      </c>
      <c r="H1030" s="3">
        <v>14.569599999999999</v>
      </c>
      <c r="I1030" s="3">
        <v>1E-4</v>
      </c>
      <c r="J1030" s="3">
        <v>4.24E-2</v>
      </c>
      <c r="K1030" s="3">
        <v>2.3400000000000001E-2</v>
      </c>
      <c r="L1030" s="3">
        <f t="shared" si="48"/>
        <v>-2.2935707170363351</v>
      </c>
      <c r="M1030" s="3">
        <f t="shared" si="49"/>
        <v>1.198407909728139</v>
      </c>
      <c r="N1030" s="1">
        <f t="shared" si="50"/>
        <v>1.0514350288576151</v>
      </c>
    </row>
    <row r="1031" spans="1:14" x14ac:dyDescent="0.3">
      <c r="A1031" s="1">
        <v>13.41391765371</v>
      </c>
      <c r="B1031" s="1">
        <v>-72.909961714079998</v>
      </c>
      <c r="C1031" s="1" t="s">
        <v>12</v>
      </c>
      <c r="D1031" s="1" t="s">
        <v>9592</v>
      </c>
      <c r="E1031" s="2" t="s">
        <v>8414</v>
      </c>
      <c r="F1031" s="4">
        <v>8.3342560999999993</v>
      </c>
      <c r="G1031" s="5">
        <v>1.194E-4</v>
      </c>
      <c r="H1031" s="3">
        <v>15.1213</v>
      </c>
      <c r="I1031" s="3">
        <v>2.9999999999999997E-4</v>
      </c>
      <c r="J1031" s="3">
        <v>4.24E-2</v>
      </c>
      <c r="K1031" s="3">
        <v>2.3099999999999999E-2</v>
      </c>
      <c r="L1031" s="3">
        <f t="shared" si="48"/>
        <v>-1.7418707170363383</v>
      </c>
      <c r="M1031" s="3">
        <f t="shared" si="49"/>
        <v>1.1830437396760316</v>
      </c>
      <c r="N1031" s="1">
        <f t="shared" si="50"/>
        <v>0.92086684158657439</v>
      </c>
    </row>
    <row r="1032" spans="1:14" x14ac:dyDescent="0.3">
      <c r="A1032" s="1">
        <v>13.87870661427</v>
      </c>
      <c r="B1032" s="1">
        <v>-73.72048668587</v>
      </c>
      <c r="C1032" s="1" t="s">
        <v>12</v>
      </c>
      <c r="D1032" s="1" t="s">
        <v>9592</v>
      </c>
      <c r="E1032" s="2" t="s">
        <v>4441</v>
      </c>
      <c r="F1032" s="4">
        <v>1.8041958899999999</v>
      </c>
      <c r="G1032" s="5">
        <v>9.7200000000000001E-6</v>
      </c>
      <c r="H1032" s="3">
        <v>17.4817</v>
      </c>
      <c r="I1032" s="3">
        <v>5.9999999999999995E-4</v>
      </c>
      <c r="J1032" s="3">
        <v>4.2500000000000003E-2</v>
      </c>
      <c r="K1032" s="3">
        <v>8.8099999999999998E-2</v>
      </c>
      <c r="L1032" s="3">
        <f t="shared" si="48"/>
        <v>0.6236446502515598</v>
      </c>
      <c r="M1032" s="3">
        <f t="shared" si="49"/>
        <v>4.5013382267451414</v>
      </c>
      <c r="N1032" s="1">
        <f t="shared" si="50"/>
        <v>0.2562836891524054</v>
      </c>
    </row>
    <row r="1033" spans="1:14" x14ac:dyDescent="0.3">
      <c r="A1033" s="1">
        <v>92.03364865316</v>
      </c>
      <c r="B1033" s="1">
        <v>-68.949758921500006</v>
      </c>
      <c r="C1033" s="1" t="s">
        <v>12</v>
      </c>
      <c r="D1033" s="1" t="s">
        <v>9592</v>
      </c>
      <c r="E1033" s="2" t="s">
        <v>9435</v>
      </c>
      <c r="F1033" s="4">
        <v>3.3453197700000001</v>
      </c>
      <c r="G1033" s="5">
        <v>1.7260000000000001E-5</v>
      </c>
      <c r="H1033" s="3">
        <v>15.7194</v>
      </c>
      <c r="I1033" s="3">
        <v>2.9999999999999997E-4</v>
      </c>
      <c r="J1033" s="3">
        <v>4.2700000000000002E-2</v>
      </c>
      <c r="K1033" s="3">
        <v>3.8699999999999998E-2</v>
      </c>
      <c r="L1033" s="3">
        <f t="shared" si="48"/>
        <v>-1.1284606248748794</v>
      </c>
      <c r="M1033" s="3">
        <f t="shared" si="49"/>
        <v>1.9680573939781252</v>
      </c>
      <c r="N1033" s="1">
        <f t="shared" si="50"/>
        <v>0.52443763711399338</v>
      </c>
    </row>
    <row r="1034" spans="1:14" x14ac:dyDescent="0.3">
      <c r="A1034" s="1">
        <v>80.058635185179995</v>
      </c>
      <c r="B1034" s="1">
        <v>-70.107355331869996</v>
      </c>
      <c r="C1034" s="1" t="s">
        <v>12</v>
      </c>
      <c r="D1034" s="1" t="s">
        <v>9592</v>
      </c>
      <c r="E1034" s="2" t="s">
        <v>5042</v>
      </c>
      <c r="F1034" s="4">
        <v>3.9483879499999999</v>
      </c>
      <c r="G1034" s="5">
        <v>4.4240000000000003E-5</v>
      </c>
      <c r="H1034" s="3">
        <v>15.734999999999999</v>
      </c>
      <c r="I1034" s="3">
        <v>4.0000000000000002E-4</v>
      </c>
      <c r="J1034" s="3">
        <v>4.2799999999999998E-2</v>
      </c>
      <c r="K1034" s="3">
        <v>4.1099999999999998E-2</v>
      </c>
      <c r="L1034" s="3">
        <f t="shared" si="48"/>
        <v>-1.1077811549341376</v>
      </c>
      <c r="M1034" s="3">
        <f t="shared" si="49"/>
        <v>2.08522405040488</v>
      </c>
      <c r="N1034" s="1">
        <f t="shared" si="50"/>
        <v>0.59641981782402631</v>
      </c>
    </row>
    <row r="1035" spans="1:14" x14ac:dyDescent="0.3">
      <c r="A1035" s="1">
        <v>72.790140578559999</v>
      </c>
      <c r="B1035" s="1">
        <v>-69.1397467834</v>
      </c>
      <c r="C1035" s="1" t="s">
        <v>12</v>
      </c>
      <c r="D1035" s="1" t="s">
        <v>9592</v>
      </c>
      <c r="E1035" s="2" t="s">
        <v>9130</v>
      </c>
      <c r="F1035" s="4">
        <v>5.3797277399999999</v>
      </c>
      <c r="G1035" s="5">
        <v>4.2599999999999999E-5</v>
      </c>
      <c r="H1035" s="3">
        <v>15.886699999999999</v>
      </c>
      <c r="I1035" s="3">
        <v>5.0000000000000001E-4</v>
      </c>
      <c r="J1035" s="3">
        <v>4.2799999999999998E-2</v>
      </c>
      <c r="K1035" s="3">
        <v>3.7999999999999999E-2</v>
      </c>
      <c r="L1035" s="3">
        <f t="shared" si="48"/>
        <v>-0.95608115493413948</v>
      </c>
      <c r="M1035" s="3">
        <f t="shared" si="49"/>
        <v>1.9279444068677327</v>
      </c>
      <c r="N1035" s="1">
        <f t="shared" si="50"/>
        <v>0.73076029722631608</v>
      </c>
    </row>
    <row r="1036" spans="1:14" x14ac:dyDescent="0.3">
      <c r="A1036" s="1">
        <v>12.026059603269999</v>
      </c>
      <c r="B1036" s="1">
        <v>-72.873938254310005</v>
      </c>
      <c r="C1036" s="1" t="s">
        <v>12</v>
      </c>
      <c r="D1036" s="1" t="s">
        <v>9592</v>
      </c>
      <c r="E1036" s="2" t="s">
        <v>873</v>
      </c>
      <c r="F1036" s="4">
        <v>24.48499095</v>
      </c>
      <c r="G1036" s="5">
        <v>2.0280999999999999E-4</v>
      </c>
      <c r="H1036" s="3">
        <v>14.4122</v>
      </c>
      <c r="I1036" s="3">
        <v>1E-4</v>
      </c>
      <c r="J1036" s="3">
        <v>4.2900000000000001E-2</v>
      </c>
      <c r="K1036" s="3">
        <v>2.07E-2</v>
      </c>
      <c r="L1036" s="3">
        <f t="shared" si="48"/>
        <v>-2.4255135390763805</v>
      </c>
      <c r="M1036" s="3">
        <f t="shared" si="49"/>
        <v>1.0477742467463342</v>
      </c>
      <c r="N1036" s="1">
        <f t="shared" si="50"/>
        <v>1.3888999478328652</v>
      </c>
    </row>
    <row r="1037" spans="1:14" x14ac:dyDescent="0.3">
      <c r="A1037" s="1">
        <v>83.018743728890001</v>
      </c>
      <c r="B1037" s="1">
        <v>-68.62131046348</v>
      </c>
      <c r="C1037" s="1" t="s">
        <v>12</v>
      </c>
      <c r="D1037" s="1" t="s">
        <v>9592</v>
      </c>
      <c r="E1037" s="2" t="s">
        <v>2916</v>
      </c>
      <c r="F1037" s="4">
        <v>4.7133666300000003</v>
      </c>
      <c r="G1037" s="5">
        <v>3.0700000000000001E-5</v>
      </c>
      <c r="H1037" s="3">
        <v>16.205300000000001</v>
      </c>
      <c r="I1037" s="3">
        <v>2.9999999999999997E-4</v>
      </c>
      <c r="J1037" s="3">
        <v>4.2900000000000001E-2</v>
      </c>
      <c r="K1037" s="3">
        <v>4.1000000000000002E-2</v>
      </c>
      <c r="L1037" s="3">
        <f t="shared" si="48"/>
        <v>-0.63241353907637787</v>
      </c>
      <c r="M1037" s="3">
        <f t="shared" si="49"/>
        <v>2.0753016603766805</v>
      </c>
      <c r="N1037" s="1">
        <f t="shared" si="50"/>
        <v>0.67333122274139967</v>
      </c>
    </row>
    <row r="1038" spans="1:14" x14ac:dyDescent="0.3">
      <c r="A1038" s="1">
        <v>88.03230443727</v>
      </c>
      <c r="B1038" s="1">
        <v>-68.185266241129995</v>
      </c>
      <c r="C1038" s="1" t="s">
        <v>12</v>
      </c>
      <c r="D1038" s="1" t="s">
        <v>9592</v>
      </c>
      <c r="E1038" s="2" t="s">
        <v>2874</v>
      </c>
      <c r="F1038" s="4">
        <v>4.1739704399999997</v>
      </c>
      <c r="G1038" s="5">
        <v>2.9790000000000001E-5</v>
      </c>
      <c r="H1038" s="3">
        <v>15.386799999999999</v>
      </c>
      <c r="I1038" s="3">
        <v>4.0000000000000002E-4</v>
      </c>
      <c r="J1038" s="3">
        <v>4.2999999999999997E-2</v>
      </c>
      <c r="K1038" s="3">
        <v>3.0200000000000001E-2</v>
      </c>
      <c r="L1038" s="3">
        <f t="shared" si="48"/>
        <v>-1.445857722102069</v>
      </c>
      <c r="M1038" s="3">
        <f t="shared" si="49"/>
        <v>1.5250818999082638</v>
      </c>
      <c r="N1038" s="1">
        <f t="shared" si="50"/>
        <v>0.62054936907290825</v>
      </c>
    </row>
    <row r="1039" spans="1:14" x14ac:dyDescent="0.3">
      <c r="A1039" s="1">
        <v>82.545300062289996</v>
      </c>
      <c r="B1039" s="1">
        <v>-66.5104658339</v>
      </c>
      <c r="C1039" s="1" t="s">
        <v>12</v>
      </c>
      <c r="D1039" s="1" t="s">
        <v>9592</v>
      </c>
      <c r="E1039" s="2" t="s">
        <v>1756</v>
      </c>
      <c r="F1039" s="4">
        <v>5.1221422700000003</v>
      </c>
      <c r="G1039" s="5">
        <v>2.616E-5</v>
      </c>
      <c r="H1039" s="3">
        <v>15.3408</v>
      </c>
      <c r="I1039" s="3">
        <v>0</v>
      </c>
      <c r="J1039" s="3">
        <v>4.3200000000000002E-2</v>
      </c>
      <c r="K1039" s="3">
        <v>2.5999999999999999E-2</v>
      </c>
      <c r="L1039" s="3">
        <f t="shared" si="48"/>
        <v>-1.4817812659254379</v>
      </c>
      <c r="M1039" s="3">
        <f t="shared" si="49"/>
        <v>1.3069057406268447</v>
      </c>
      <c r="N1039" s="1">
        <f t="shared" si="50"/>
        <v>0.709451637041011</v>
      </c>
    </row>
    <row r="1040" spans="1:14" x14ac:dyDescent="0.3">
      <c r="A1040" s="1">
        <v>15.439268513469999</v>
      </c>
      <c r="B1040" s="1">
        <v>-72.752655617550005</v>
      </c>
      <c r="C1040" s="1" t="s">
        <v>12</v>
      </c>
      <c r="D1040" s="1" t="s">
        <v>9592</v>
      </c>
      <c r="E1040" s="2" t="s">
        <v>5777</v>
      </c>
      <c r="F1040" s="4">
        <v>1.39002537</v>
      </c>
      <c r="G1040" s="5">
        <v>3.3000000000000002E-6</v>
      </c>
      <c r="H1040" s="3">
        <v>17.524000000000001</v>
      </c>
      <c r="I1040" s="3">
        <v>6.9999999999999999E-4</v>
      </c>
      <c r="J1040" s="3">
        <v>4.3200000000000002E-2</v>
      </c>
      <c r="K1040" s="3">
        <v>8.6900000000000005E-2</v>
      </c>
      <c r="L1040" s="3">
        <f t="shared" si="48"/>
        <v>0.70141873407456146</v>
      </c>
      <c r="M1040" s="3">
        <f t="shared" si="49"/>
        <v>4.3680811661068866</v>
      </c>
      <c r="N1040" s="1">
        <f t="shared" si="50"/>
        <v>0.14302272683715803</v>
      </c>
    </row>
    <row r="1041" spans="1:14" x14ac:dyDescent="0.3">
      <c r="A1041" s="1">
        <v>9.9512661816199994</v>
      </c>
      <c r="B1041" s="1">
        <v>-73.915404791059999</v>
      </c>
      <c r="C1041" s="1" t="s">
        <v>12</v>
      </c>
      <c r="D1041" s="1" t="s">
        <v>9592</v>
      </c>
      <c r="E1041" s="2" t="s">
        <v>4179</v>
      </c>
      <c r="F1041" s="4">
        <v>1.4798369600000001</v>
      </c>
      <c r="G1041" s="5">
        <v>2.4899999999999999E-6</v>
      </c>
      <c r="H1041" s="3">
        <v>17.2866</v>
      </c>
      <c r="I1041" s="3">
        <v>8.9999999999999998E-4</v>
      </c>
      <c r="J1041" s="3">
        <v>4.3299999999999998E-2</v>
      </c>
      <c r="K1041" s="3">
        <v>9.74E-2</v>
      </c>
      <c r="L1041" s="3">
        <f t="shared" si="48"/>
        <v>0.46903948176682775</v>
      </c>
      <c r="M1041" s="3">
        <f t="shared" si="49"/>
        <v>4.8845631906783185</v>
      </c>
      <c r="N1041" s="1">
        <f t="shared" si="50"/>
        <v>0.17021386994038809</v>
      </c>
    </row>
    <row r="1042" spans="1:14" x14ac:dyDescent="0.3">
      <c r="A1042" s="1">
        <v>83.157672712890005</v>
      </c>
      <c r="B1042" s="1">
        <v>-70.793973269920002</v>
      </c>
      <c r="C1042" s="1" t="s">
        <v>12</v>
      </c>
      <c r="D1042" s="1" t="s">
        <v>9592</v>
      </c>
      <c r="E1042" s="2" t="s">
        <v>6513</v>
      </c>
      <c r="F1042" s="4">
        <v>4.3197238599999999</v>
      </c>
      <c r="G1042" s="5">
        <v>6.4839999999999996E-5</v>
      </c>
      <c r="H1042" s="3">
        <v>15.5107</v>
      </c>
      <c r="I1042" s="3">
        <v>5.0000000000000001E-4</v>
      </c>
      <c r="J1042" s="3">
        <v>4.3299999999999998E-2</v>
      </c>
      <c r="K1042" s="3">
        <v>2.9899999999999999E-2</v>
      </c>
      <c r="L1042" s="3">
        <f t="shared" si="48"/>
        <v>-1.3068605182331723</v>
      </c>
      <c r="M1042" s="3">
        <f t="shared" si="49"/>
        <v>1.4994706883129061</v>
      </c>
      <c r="N1042" s="1">
        <f t="shared" si="50"/>
        <v>0.63545598526136782</v>
      </c>
    </row>
    <row r="1043" spans="1:14" x14ac:dyDescent="0.3">
      <c r="A1043" s="1">
        <v>8.4078800507700002</v>
      </c>
      <c r="B1043" s="1">
        <v>-73.527646976870003</v>
      </c>
      <c r="C1043" s="1" t="s">
        <v>12</v>
      </c>
      <c r="D1043" s="1" t="s">
        <v>9592</v>
      </c>
      <c r="E1043" s="2" t="s">
        <v>757</v>
      </c>
      <c r="F1043" s="4">
        <v>1.2284199</v>
      </c>
      <c r="G1043" s="5">
        <v>4.3200000000000001E-6</v>
      </c>
      <c r="H1043" s="3">
        <v>17.792300000000001</v>
      </c>
      <c r="I1043" s="3">
        <v>6.9999999999999999E-4</v>
      </c>
      <c r="J1043" s="3">
        <v>4.3499999999999997E-2</v>
      </c>
      <c r="K1043" s="3">
        <v>0.1042</v>
      </c>
      <c r="L1043" s="3">
        <f t="shared" si="48"/>
        <v>0.98474628477318404</v>
      </c>
      <c r="M1043" s="3">
        <f t="shared" si="49"/>
        <v>5.2015542266656789</v>
      </c>
      <c r="N1043" s="1">
        <f t="shared" si="50"/>
        <v>8.9346843256367492E-2</v>
      </c>
    </row>
    <row r="1044" spans="1:14" x14ac:dyDescent="0.3">
      <c r="A1044" s="1">
        <v>79.426734477739998</v>
      </c>
      <c r="B1044" s="1">
        <v>-66.648031770800003</v>
      </c>
      <c r="C1044" s="1" t="s">
        <v>12</v>
      </c>
      <c r="D1044" s="1" t="s">
        <v>9592</v>
      </c>
      <c r="E1044" s="2" t="s">
        <v>2867</v>
      </c>
      <c r="F1044" s="4">
        <v>5.2246919600000004</v>
      </c>
      <c r="G1044" s="5">
        <v>1.041E-5</v>
      </c>
      <c r="H1044" s="3">
        <v>15.1187</v>
      </c>
      <c r="I1044" s="3">
        <v>1E-4</v>
      </c>
      <c r="J1044" s="3">
        <v>4.3499999999999997E-2</v>
      </c>
      <c r="K1044" s="3">
        <v>2.98E-2</v>
      </c>
      <c r="L1044" s="3">
        <f t="shared" si="48"/>
        <v>-1.6888537152268164</v>
      </c>
      <c r="M1044" s="3">
        <f t="shared" si="49"/>
        <v>1.4875845959812906</v>
      </c>
      <c r="N1044" s="1">
        <f t="shared" si="50"/>
        <v>0.718060690186754</v>
      </c>
    </row>
    <row r="1045" spans="1:14" x14ac:dyDescent="0.3">
      <c r="A1045" s="1">
        <v>83.594796750490005</v>
      </c>
      <c r="B1045" s="1">
        <v>-68.147760275739998</v>
      </c>
      <c r="C1045" s="1" t="s">
        <v>12</v>
      </c>
      <c r="D1045" s="1" t="s">
        <v>9592</v>
      </c>
      <c r="E1045" s="2" t="s">
        <v>2880</v>
      </c>
      <c r="F1045" s="4">
        <v>3.2008494399999998</v>
      </c>
      <c r="G1045" s="5">
        <v>1.8130000000000001E-5</v>
      </c>
      <c r="H1045" s="3">
        <v>16.087399999999999</v>
      </c>
      <c r="I1045" s="3">
        <v>2.9999999999999997E-4</v>
      </c>
      <c r="J1045" s="3">
        <v>4.3499999999999997E-2</v>
      </c>
      <c r="K1045" s="3">
        <v>3.9600000000000003E-2</v>
      </c>
      <c r="L1045" s="3">
        <f t="shared" si="48"/>
        <v>-0.72015371522681804</v>
      </c>
      <c r="M1045" s="3">
        <f t="shared" si="49"/>
        <v>1.976790286782881</v>
      </c>
      <c r="N1045" s="1">
        <f t="shared" si="50"/>
        <v>0.5052652464918358</v>
      </c>
    </row>
    <row r="1046" spans="1:14" x14ac:dyDescent="0.3">
      <c r="A1046" s="1">
        <v>87.546275084780007</v>
      </c>
      <c r="B1046" s="1">
        <v>-69.68941804664</v>
      </c>
      <c r="C1046" s="1" t="s">
        <v>12</v>
      </c>
      <c r="D1046" s="1" t="s">
        <v>9592</v>
      </c>
      <c r="E1046" s="2" t="s">
        <v>8917</v>
      </c>
      <c r="F1046" s="4">
        <v>3.4687562299999999</v>
      </c>
      <c r="G1046" s="5">
        <v>2.817E-5</v>
      </c>
      <c r="H1046" s="3">
        <v>15.809799999999999</v>
      </c>
      <c r="I1046" s="3">
        <v>4.0000000000000002E-4</v>
      </c>
      <c r="J1046" s="3">
        <v>4.3499999999999997E-2</v>
      </c>
      <c r="K1046" s="3">
        <v>3.2300000000000002E-2</v>
      </c>
      <c r="L1046" s="3">
        <f t="shared" si="48"/>
        <v>-0.99775371522681766</v>
      </c>
      <c r="M1046" s="3">
        <f t="shared" si="49"/>
        <v>1.6123820073888677</v>
      </c>
      <c r="N1046" s="1">
        <f t="shared" si="50"/>
        <v>0.54017378047459075</v>
      </c>
    </row>
    <row r="1047" spans="1:14" x14ac:dyDescent="0.3">
      <c r="A1047" s="1">
        <v>83.204977748640005</v>
      </c>
      <c r="B1047" s="1">
        <v>-66.485113501230003</v>
      </c>
      <c r="C1047" s="1" t="s">
        <v>12</v>
      </c>
      <c r="D1047" s="1" t="s">
        <v>9592</v>
      </c>
      <c r="E1047" s="2" t="s">
        <v>1838</v>
      </c>
      <c r="F1047" s="4">
        <v>3.0166876299999998</v>
      </c>
      <c r="G1047" s="5">
        <v>6.1999999999999999E-6</v>
      </c>
      <c r="H1047" s="3">
        <v>15.85</v>
      </c>
      <c r="I1047" s="3">
        <v>1E-4</v>
      </c>
      <c r="J1047" s="3">
        <v>4.36E-2</v>
      </c>
      <c r="K1047" s="3">
        <v>3.0300000000000001E-2</v>
      </c>
      <c r="L1047" s="3">
        <f t="shared" si="48"/>
        <v>-0.9525675536570688</v>
      </c>
      <c r="M1047" s="3">
        <f t="shared" si="49"/>
        <v>1.5090749311987106</v>
      </c>
      <c r="N1047" s="1">
        <f t="shared" si="50"/>
        <v>0.47953034246179133</v>
      </c>
    </row>
    <row r="1048" spans="1:14" x14ac:dyDescent="0.3">
      <c r="A1048" s="1">
        <v>264.41842249731002</v>
      </c>
      <c r="B1048" s="1">
        <v>-3.2723651734999999</v>
      </c>
      <c r="C1048" s="1" t="s">
        <v>12</v>
      </c>
      <c r="D1048" s="1" t="s">
        <v>9592</v>
      </c>
      <c r="E1048" s="2" t="s">
        <v>6616</v>
      </c>
      <c r="F1048" s="4">
        <v>13.61081974</v>
      </c>
      <c r="G1048" s="5">
        <v>1.2412999999999999E-4</v>
      </c>
      <c r="H1048" s="3">
        <v>14.1233</v>
      </c>
      <c r="I1048" s="3">
        <v>1E-4</v>
      </c>
      <c r="J1048" s="3">
        <v>4.36E-2</v>
      </c>
      <c r="K1048" s="3">
        <v>3.44E-2</v>
      </c>
      <c r="L1048" s="3">
        <f t="shared" si="48"/>
        <v>-2.6792675536570698</v>
      </c>
      <c r="M1048" s="3">
        <f t="shared" si="49"/>
        <v>1.7132731883724674</v>
      </c>
      <c r="N1048" s="1">
        <f t="shared" si="50"/>
        <v>1.1338842822817845</v>
      </c>
    </row>
    <row r="1049" spans="1:14" x14ac:dyDescent="0.3">
      <c r="A1049" s="1">
        <v>5.6685933800699999</v>
      </c>
      <c r="B1049" s="1">
        <v>-73.516865677140004</v>
      </c>
      <c r="C1049" s="1" t="s">
        <v>12</v>
      </c>
      <c r="D1049" s="1" t="s">
        <v>9592</v>
      </c>
      <c r="E1049" s="2" t="s">
        <v>1131</v>
      </c>
      <c r="F1049" s="4">
        <v>2.9240937200000001</v>
      </c>
      <c r="G1049" s="5">
        <v>2.4239999999999998E-5</v>
      </c>
      <c r="H1049" s="3">
        <v>16.5246</v>
      </c>
      <c r="I1049" s="3">
        <v>5.9999999999999995E-4</v>
      </c>
      <c r="J1049" s="3">
        <v>4.3700000000000003E-2</v>
      </c>
      <c r="K1049" s="3">
        <v>5.1900000000000002E-2</v>
      </c>
      <c r="L1049" s="3">
        <f t="shared" si="48"/>
        <v>-0.27299281514789087</v>
      </c>
      <c r="M1049" s="3">
        <f t="shared" si="49"/>
        <v>2.5789361927892127</v>
      </c>
      <c r="N1049" s="1">
        <f t="shared" si="50"/>
        <v>0.46599128806235046</v>
      </c>
    </row>
    <row r="1050" spans="1:14" x14ac:dyDescent="0.3">
      <c r="A1050" s="1">
        <v>12.6149872452</v>
      </c>
      <c r="B1050" s="1">
        <v>-73.098417865919998</v>
      </c>
      <c r="C1050" s="1" t="s">
        <v>12</v>
      </c>
      <c r="D1050" s="1" t="s">
        <v>9592</v>
      </c>
      <c r="E1050" s="2" t="s">
        <v>8399</v>
      </c>
      <c r="F1050" s="4">
        <v>1.46947224</v>
      </c>
      <c r="G1050" s="5">
        <v>8.49E-6</v>
      </c>
      <c r="H1050" s="3">
        <v>17.647200000000002</v>
      </c>
      <c r="I1050" s="3">
        <v>5.0000000000000001E-4</v>
      </c>
      <c r="J1050" s="3">
        <v>4.3700000000000003E-2</v>
      </c>
      <c r="K1050" s="3">
        <v>9.5200000000000007E-2</v>
      </c>
      <c r="L1050" s="3">
        <f t="shared" si="48"/>
        <v>0.84960718485211117</v>
      </c>
      <c r="M1050" s="3">
        <f t="shared" si="49"/>
        <v>4.7305341094478299</v>
      </c>
      <c r="N1050" s="1">
        <f t="shared" si="50"/>
        <v>0.16716138616998363</v>
      </c>
    </row>
    <row r="1051" spans="1:14" x14ac:dyDescent="0.3">
      <c r="A1051" s="1">
        <v>73.025658685539995</v>
      </c>
      <c r="B1051" s="1">
        <v>-69.769202306899999</v>
      </c>
      <c r="C1051" s="1" t="s">
        <v>12</v>
      </c>
      <c r="D1051" s="1" t="s">
        <v>9592</v>
      </c>
      <c r="E1051" s="2" t="s">
        <v>9222</v>
      </c>
      <c r="F1051" s="4">
        <v>3.0399831700000002</v>
      </c>
      <c r="G1051" s="5">
        <v>1.8519999999999999E-5</v>
      </c>
      <c r="H1051" s="3">
        <v>16.3477</v>
      </c>
      <c r="I1051" s="3">
        <v>1.2999999999999999E-3</v>
      </c>
      <c r="J1051" s="3">
        <v>4.3700000000000003E-2</v>
      </c>
      <c r="K1051" s="3">
        <v>4.4200000000000003E-2</v>
      </c>
      <c r="L1051" s="3">
        <f t="shared" si="48"/>
        <v>-0.4498928151478907</v>
      </c>
      <c r="M1051" s="3">
        <f t="shared" si="49"/>
        <v>2.1963197804241368</v>
      </c>
      <c r="N1051" s="1">
        <f t="shared" si="50"/>
        <v>0.4828711792678449</v>
      </c>
    </row>
    <row r="1052" spans="1:14" x14ac:dyDescent="0.3">
      <c r="A1052" s="1">
        <v>12.01062431369</v>
      </c>
      <c r="B1052" s="1">
        <v>-72.857472350500004</v>
      </c>
      <c r="C1052" s="1" t="s">
        <v>12</v>
      </c>
      <c r="D1052" s="1" t="s">
        <v>9592</v>
      </c>
      <c r="E1052" s="2" t="s">
        <v>1373</v>
      </c>
      <c r="F1052" s="4">
        <v>2.64740281</v>
      </c>
      <c r="G1052" s="5">
        <v>1.2999999999999999E-5</v>
      </c>
      <c r="H1052" s="3">
        <v>16.890799999999999</v>
      </c>
      <c r="I1052" s="3">
        <v>4.0000000000000002E-4</v>
      </c>
      <c r="J1052" s="3">
        <v>4.3900000000000002E-2</v>
      </c>
      <c r="K1052" s="3">
        <v>5.6099999999999997E-2</v>
      </c>
      <c r="L1052" s="3">
        <f t="shared" si="48"/>
        <v>0.10312260121060746</v>
      </c>
      <c r="M1052" s="3">
        <f t="shared" si="49"/>
        <v>2.7749362479673665</v>
      </c>
      <c r="N1052" s="1">
        <f t="shared" si="50"/>
        <v>0.4228200254913394</v>
      </c>
    </row>
    <row r="1053" spans="1:14" x14ac:dyDescent="0.3">
      <c r="A1053" s="1">
        <v>15.246366352660001</v>
      </c>
      <c r="B1053" s="1">
        <v>-73.602052647880001</v>
      </c>
      <c r="C1053" s="1" t="s">
        <v>12</v>
      </c>
      <c r="D1053" s="1" t="s">
        <v>9592</v>
      </c>
      <c r="E1053" s="2" t="s">
        <v>4226</v>
      </c>
      <c r="F1053" s="4">
        <v>1.63441463</v>
      </c>
      <c r="G1053" s="5">
        <v>6.9999999999999999E-6</v>
      </c>
      <c r="H1053" s="3">
        <v>17.1616</v>
      </c>
      <c r="I1053" s="3">
        <v>8.9999999999999998E-4</v>
      </c>
      <c r="J1053" s="3">
        <v>4.3900000000000002E-2</v>
      </c>
      <c r="K1053" s="3">
        <v>6.4199999999999993E-2</v>
      </c>
      <c r="L1053" s="3">
        <f t="shared" si="48"/>
        <v>0.37392260121060872</v>
      </c>
      <c r="M1053" s="3">
        <f t="shared" si="49"/>
        <v>3.1755955868693868</v>
      </c>
      <c r="N1053" s="1">
        <f t="shared" si="50"/>
        <v>0.21336224110593385</v>
      </c>
    </row>
    <row r="1054" spans="1:14" x14ac:dyDescent="0.3">
      <c r="A1054" s="1">
        <v>88.130941829359998</v>
      </c>
      <c r="B1054" s="1">
        <v>-67.15089921021</v>
      </c>
      <c r="C1054" s="1" t="s">
        <v>12</v>
      </c>
      <c r="D1054" s="1" t="s">
        <v>9592</v>
      </c>
      <c r="E1054" s="2" t="s">
        <v>7322</v>
      </c>
      <c r="F1054" s="4">
        <v>1.6134680800000001</v>
      </c>
      <c r="G1054" s="5">
        <v>3.8099999999999999E-6</v>
      </c>
      <c r="H1054" s="3">
        <v>16.503799999999998</v>
      </c>
      <c r="I1054" s="3">
        <v>1.1999999999999999E-3</v>
      </c>
      <c r="J1054" s="3">
        <v>4.3900000000000002E-2</v>
      </c>
      <c r="K1054" s="3">
        <v>5.16E-2</v>
      </c>
      <c r="L1054" s="3">
        <f t="shared" si="48"/>
        <v>-0.283877398789393</v>
      </c>
      <c r="M1054" s="3">
        <f t="shared" si="49"/>
        <v>2.5523480344553158</v>
      </c>
      <c r="N1054" s="1">
        <f t="shared" si="50"/>
        <v>0.20776037797234562</v>
      </c>
    </row>
    <row r="1055" spans="1:14" x14ac:dyDescent="0.3">
      <c r="A1055" s="1">
        <v>262.03856433826002</v>
      </c>
      <c r="B1055" s="1">
        <v>-46.637343512610002</v>
      </c>
      <c r="C1055" s="1" t="s">
        <v>12</v>
      </c>
      <c r="D1055" s="1" t="s">
        <v>9592</v>
      </c>
      <c r="E1055" s="2" t="s">
        <v>9526</v>
      </c>
      <c r="F1055" s="4">
        <v>7.1701017199999999</v>
      </c>
      <c r="G1055" s="5">
        <v>1.8749999999999998E-5</v>
      </c>
      <c r="H1055" s="3">
        <v>13.1302</v>
      </c>
      <c r="I1055" s="3">
        <v>1E-4</v>
      </c>
      <c r="J1055" s="3">
        <v>4.3900000000000002E-2</v>
      </c>
      <c r="K1055" s="3">
        <v>3.2399999999999998E-2</v>
      </c>
      <c r="L1055" s="3">
        <f t="shared" si="48"/>
        <v>-3.6574773987893892</v>
      </c>
      <c r="M1055" s="3">
        <f t="shared" si="49"/>
        <v>1.602636963905369</v>
      </c>
      <c r="N1055" s="1">
        <f t="shared" si="50"/>
        <v>0.85552531691205935</v>
      </c>
    </row>
    <row r="1056" spans="1:14" x14ac:dyDescent="0.3">
      <c r="A1056" s="1">
        <v>13.28113402426</v>
      </c>
      <c r="B1056" s="1">
        <v>-73.23784135292</v>
      </c>
      <c r="C1056" s="1" t="s">
        <v>12</v>
      </c>
      <c r="D1056" s="1" t="s">
        <v>9592</v>
      </c>
      <c r="E1056" s="2" t="s">
        <v>7810</v>
      </c>
      <c r="F1056" s="4">
        <v>2.7617707999999999</v>
      </c>
      <c r="G1056" s="5">
        <v>1.7220000000000001E-5</v>
      </c>
      <c r="H1056" s="3">
        <v>16.8079</v>
      </c>
      <c r="I1056" s="3">
        <v>4.0000000000000002E-4</v>
      </c>
      <c r="J1056" s="3">
        <v>4.3999999999999997E-2</v>
      </c>
      <c r="K1056" s="3">
        <v>5.8599999999999999E-2</v>
      </c>
      <c r="L1056" s="3">
        <f t="shared" si="48"/>
        <v>2.5163382430935854E-2</v>
      </c>
      <c r="M1056" s="3">
        <f t="shared" si="49"/>
        <v>2.8920087868509565</v>
      </c>
      <c r="N1056" s="1">
        <f t="shared" si="50"/>
        <v>0.44118763353820473</v>
      </c>
    </row>
    <row r="1057" spans="1:14" x14ac:dyDescent="0.3">
      <c r="A1057" s="1">
        <v>343.43879959244998</v>
      </c>
      <c r="B1057" s="1">
        <v>-2.8156165979900001</v>
      </c>
      <c r="C1057" s="1" t="s">
        <v>12</v>
      </c>
      <c r="D1057" s="1" t="s">
        <v>9592</v>
      </c>
      <c r="E1057" s="2" t="s">
        <v>9544</v>
      </c>
      <c r="F1057" s="4">
        <v>6.9852623600000001</v>
      </c>
      <c r="G1057" s="5">
        <v>4.172E-5</v>
      </c>
      <c r="H1057" s="3">
        <v>13.9396</v>
      </c>
      <c r="I1057" s="3">
        <v>1E-4</v>
      </c>
      <c r="J1057" s="3">
        <v>4.41E-2</v>
      </c>
      <c r="K1057" s="3">
        <v>2.7300000000000001E-2</v>
      </c>
      <c r="L1057" s="3">
        <f t="shared" si="48"/>
        <v>-2.8382070526608096</v>
      </c>
      <c r="M1057" s="3">
        <f t="shared" si="49"/>
        <v>1.3442459083643123</v>
      </c>
      <c r="N1057" s="1">
        <f t="shared" si="50"/>
        <v>0.84418272245599546</v>
      </c>
    </row>
    <row r="1058" spans="1:14" x14ac:dyDescent="0.3">
      <c r="A1058" s="1">
        <v>12.519689587669999</v>
      </c>
      <c r="B1058" s="1">
        <v>-72.718210693589995</v>
      </c>
      <c r="C1058" s="1" t="s">
        <v>12</v>
      </c>
      <c r="D1058" s="1" t="s">
        <v>9592</v>
      </c>
      <c r="E1058" s="2" t="s">
        <v>887</v>
      </c>
      <c r="F1058" s="4">
        <v>9.5559977400000005</v>
      </c>
      <c r="G1058" s="5">
        <v>4.9920000000000003E-5</v>
      </c>
      <c r="H1058" s="3">
        <v>14.877700000000001</v>
      </c>
      <c r="I1058" s="3">
        <v>2.9999999999999997E-4</v>
      </c>
      <c r="J1058" s="3">
        <v>4.4299999999999999E-2</v>
      </c>
      <c r="K1058" s="3">
        <v>2.53E-2</v>
      </c>
      <c r="L1058" s="3">
        <f t="shared" si="48"/>
        <v>-1.8902813688846507</v>
      </c>
      <c r="M1058" s="3">
        <f t="shared" si="49"/>
        <v>1.2401421601579434</v>
      </c>
      <c r="N1058" s="1">
        <f t="shared" si="50"/>
        <v>0.98027603836691046</v>
      </c>
    </row>
    <row r="1059" spans="1:14" x14ac:dyDescent="0.3">
      <c r="A1059" s="1">
        <v>77.734602439029999</v>
      </c>
      <c r="B1059" s="1">
        <v>-69.032123843310004</v>
      </c>
      <c r="C1059" s="1" t="s">
        <v>12</v>
      </c>
      <c r="D1059" s="1" t="s">
        <v>9592</v>
      </c>
      <c r="E1059" s="2" t="s">
        <v>6317</v>
      </c>
      <c r="F1059" s="4">
        <v>15.132005599999999</v>
      </c>
      <c r="G1059" s="5">
        <v>1.2068E-4</v>
      </c>
      <c r="H1059" s="3">
        <v>14.032299999999999</v>
      </c>
      <c r="I1059" s="3">
        <v>2.0000000000000001E-4</v>
      </c>
      <c r="J1059" s="3">
        <v>4.4299999999999999E-2</v>
      </c>
      <c r="K1059" s="3">
        <v>4.5199999999999997E-2</v>
      </c>
      <c r="L1059" s="3">
        <f t="shared" si="48"/>
        <v>-2.7356813688846522</v>
      </c>
      <c r="M1059" s="3">
        <f t="shared" si="49"/>
        <v>2.2155898904105169</v>
      </c>
      <c r="N1059" s="1">
        <f t="shared" si="50"/>
        <v>1.1798964933429275</v>
      </c>
    </row>
    <row r="1060" spans="1:14" x14ac:dyDescent="0.3">
      <c r="A1060" s="1">
        <v>11.35445575052</v>
      </c>
      <c r="B1060" s="1">
        <v>-73.196262289079996</v>
      </c>
      <c r="C1060" s="1" t="s">
        <v>12</v>
      </c>
      <c r="D1060" s="1" t="s">
        <v>9592</v>
      </c>
      <c r="E1060" s="2" t="s">
        <v>1340</v>
      </c>
      <c r="F1060" s="4">
        <v>3.9111953100000001</v>
      </c>
      <c r="G1060" s="5">
        <v>2.0080000000000001E-5</v>
      </c>
      <c r="H1060" s="3">
        <v>16.177900000000001</v>
      </c>
      <c r="I1060" s="3">
        <v>2.9999999999999997E-4</v>
      </c>
      <c r="J1060" s="3">
        <v>4.4400000000000002E-2</v>
      </c>
      <c r="K1060" s="3">
        <v>4.2000000000000003E-2</v>
      </c>
      <c r="L1060" s="3">
        <f t="shared" si="48"/>
        <v>-0.58518514942689848</v>
      </c>
      <c r="M1060" s="3">
        <f t="shared" si="49"/>
        <v>2.0540971942855943</v>
      </c>
      <c r="N1060" s="1">
        <f t="shared" si="50"/>
        <v>0.59230950348406175</v>
      </c>
    </row>
    <row r="1061" spans="1:14" x14ac:dyDescent="0.3">
      <c r="A1061" s="1">
        <v>77.201574995729999</v>
      </c>
      <c r="B1061" s="1">
        <v>-66.917844199070004</v>
      </c>
      <c r="C1061" s="1" t="s">
        <v>12</v>
      </c>
      <c r="D1061" s="1" t="s">
        <v>9592</v>
      </c>
      <c r="E1061" s="2" t="s">
        <v>2628</v>
      </c>
      <c r="F1061" s="4">
        <v>17.190720450000001</v>
      </c>
      <c r="G1061" s="5">
        <v>7.9909999999999999E-5</v>
      </c>
      <c r="H1061" s="3">
        <v>14.168699999999999</v>
      </c>
      <c r="I1061" s="3">
        <v>1E-4</v>
      </c>
      <c r="J1061" s="3">
        <v>4.4400000000000002E-2</v>
      </c>
      <c r="K1061" s="3">
        <v>1.6400000000000001E-2</v>
      </c>
      <c r="L1061" s="3">
        <f t="shared" si="48"/>
        <v>-2.5943851494268984</v>
      </c>
      <c r="M1061" s="3">
        <f t="shared" si="49"/>
        <v>0.80207604497196139</v>
      </c>
      <c r="N1061" s="1">
        <f t="shared" si="50"/>
        <v>1.2352940780193944</v>
      </c>
    </row>
    <row r="1062" spans="1:14" x14ac:dyDescent="0.3">
      <c r="A1062" s="1">
        <v>124.43265189410999</v>
      </c>
      <c r="B1062" s="1">
        <v>-45.185498668210002</v>
      </c>
      <c r="C1062" s="1" t="s">
        <v>12</v>
      </c>
      <c r="D1062" s="1" t="s">
        <v>9592</v>
      </c>
      <c r="E1062" s="2" t="s">
        <v>8869</v>
      </c>
      <c r="F1062" s="4">
        <v>3.00610233</v>
      </c>
      <c r="G1062" s="5">
        <v>2.8399999999999999E-6</v>
      </c>
      <c r="H1062" s="3">
        <v>14.4582</v>
      </c>
      <c r="I1062" s="3">
        <v>5.0000000000000001E-4</v>
      </c>
      <c r="J1062" s="3">
        <v>4.4600000000000001E-2</v>
      </c>
      <c r="K1062" s="3">
        <v>2.1399999999999999E-2</v>
      </c>
      <c r="L1062" s="3">
        <f t="shared" si="48"/>
        <v>-2.2951257064392934</v>
      </c>
      <c r="M1062" s="3">
        <f t="shared" si="49"/>
        <v>1.0419182116360113</v>
      </c>
      <c r="N1062" s="1">
        <f t="shared" si="50"/>
        <v>0.47800376021559859</v>
      </c>
    </row>
    <row r="1063" spans="1:14" x14ac:dyDescent="0.3">
      <c r="A1063" s="1">
        <v>85.898880695939994</v>
      </c>
      <c r="B1063" s="1">
        <v>-69.129710657679993</v>
      </c>
      <c r="C1063" s="1" t="s">
        <v>12</v>
      </c>
      <c r="D1063" s="1" t="s">
        <v>9592</v>
      </c>
      <c r="E1063" s="2" t="s">
        <v>9036</v>
      </c>
      <c r="F1063" s="4">
        <v>1.98614906</v>
      </c>
      <c r="G1063" s="5">
        <v>2.1710000000000001E-5</v>
      </c>
      <c r="H1063" s="3">
        <v>16.9559</v>
      </c>
      <c r="I1063" s="3">
        <v>6.9999999999999999E-4</v>
      </c>
      <c r="J1063" s="3">
        <v>4.48E-2</v>
      </c>
      <c r="K1063" s="3">
        <v>6.1400000000000003E-2</v>
      </c>
      <c r="L1063" s="3">
        <f t="shared" si="48"/>
        <v>0.21229006999071842</v>
      </c>
      <c r="M1063" s="3">
        <f t="shared" si="49"/>
        <v>2.9760829625581171</v>
      </c>
      <c r="N1063" s="1">
        <f t="shared" si="50"/>
        <v>0.29801183907688689</v>
      </c>
    </row>
    <row r="1064" spans="1:14" x14ac:dyDescent="0.3">
      <c r="A1064" s="1">
        <v>84.995867980049994</v>
      </c>
      <c r="B1064" s="1">
        <v>-66.837015126919994</v>
      </c>
      <c r="C1064" s="1" t="s">
        <v>12</v>
      </c>
      <c r="D1064" s="1" t="s">
        <v>9592</v>
      </c>
      <c r="E1064" s="2" t="s">
        <v>7245</v>
      </c>
      <c r="F1064" s="4">
        <v>2.0131338699999999</v>
      </c>
      <c r="G1064" s="5">
        <v>2.8399999999999999E-6</v>
      </c>
      <c r="H1064" s="3">
        <v>16.3429</v>
      </c>
      <c r="I1064" s="3">
        <v>1E-4</v>
      </c>
      <c r="J1064" s="3">
        <v>4.4900000000000002E-2</v>
      </c>
      <c r="K1064" s="3">
        <v>4.3400000000000001E-2</v>
      </c>
      <c r="L1064" s="3">
        <f t="shared" si="48"/>
        <v>-0.39586829498338361</v>
      </c>
      <c r="M1064" s="3">
        <f t="shared" si="49"/>
        <v>2.0989304760728107</v>
      </c>
      <c r="N1064" s="1">
        <f t="shared" si="50"/>
        <v>0.30387265569798227</v>
      </c>
    </row>
    <row r="1065" spans="1:14" x14ac:dyDescent="0.3">
      <c r="A1065" s="1">
        <v>11.95175936185</v>
      </c>
      <c r="B1065" s="1">
        <v>-74.519426027860007</v>
      </c>
      <c r="C1065" s="1" t="s">
        <v>12</v>
      </c>
      <c r="D1065" s="1" t="s">
        <v>9592</v>
      </c>
      <c r="E1065" s="2" t="s">
        <v>4634</v>
      </c>
      <c r="F1065" s="4">
        <v>0.71148562000000004</v>
      </c>
      <c r="G1065" s="5">
        <v>6.7900000000000002E-6</v>
      </c>
      <c r="H1065" s="3">
        <v>17.572099999999999</v>
      </c>
      <c r="I1065" s="3">
        <v>8.0000000000000004E-4</v>
      </c>
      <c r="J1065" s="3">
        <v>4.53E-2</v>
      </c>
      <c r="K1065" s="3">
        <v>9.8500000000000004E-2</v>
      </c>
      <c r="L1065" s="3">
        <f t="shared" si="48"/>
        <v>0.8525910100641596</v>
      </c>
      <c r="M1065" s="3">
        <f t="shared" si="49"/>
        <v>4.7216381281529083</v>
      </c>
      <c r="N1065" s="1">
        <f t="shared" si="50"/>
        <v>-0.14783387311695681</v>
      </c>
    </row>
    <row r="1066" spans="1:14" x14ac:dyDescent="0.3">
      <c r="A1066" s="1">
        <v>117.35518288337001</v>
      </c>
      <c r="B1066" s="1">
        <v>-38.23934956395</v>
      </c>
      <c r="C1066" s="1" t="s">
        <v>12</v>
      </c>
      <c r="D1066" s="1" t="s">
        <v>9592</v>
      </c>
      <c r="E1066" s="2" t="s">
        <v>5236</v>
      </c>
      <c r="F1066" s="4">
        <v>10.50593911</v>
      </c>
      <c r="G1066" s="5">
        <v>3.7570000000000001E-5</v>
      </c>
      <c r="H1066" s="3">
        <v>12.6181</v>
      </c>
      <c r="I1066" s="3">
        <v>2.0000000000000001E-4</v>
      </c>
      <c r="J1066" s="3">
        <v>4.53E-2</v>
      </c>
      <c r="K1066" s="3">
        <v>2.8199999999999999E-2</v>
      </c>
      <c r="L1066" s="3">
        <f t="shared" si="48"/>
        <v>-4.101408989935841</v>
      </c>
      <c r="M1066" s="3">
        <f t="shared" si="49"/>
        <v>1.3517786270055847</v>
      </c>
      <c r="N1066" s="1">
        <f t="shared" si="50"/>
        <v>1.0214348794037322</v>
      </c>
    </row>
    <row r="1067" spans="1:14" x14ac:dyDescent="0.3">
      <c r="A1067" s="1">
        <v>14.392015827990001</v>
      </c>
      <c r="B1067" s="1">
        <v>-72.752827084640003</v>
      </c>
      <c r="C1067" s="1" t="s">
        <v>12</v>
      </c>
      <c r="D1067" s="1" t="s">
        <v>9592</v>
      </c>
      <c r="E1067" s="2" t="s">
        <v>5322</v>
      </c>
      <c r="F1067" s="4">
        <v>6.0693024900000001</v>
      </c>
      <c r="G1067" s="5">
        <v>2.4980000000000001E-5</v>
      </c>
      <c r="H1067" s="3">
        <v>15.869</v>
      </c>
      <c r="I1067" s="3">
        <v>4.0000000000000002E-4</v>
      </c>
      <c r="J1067" s="3">
        <v>4.53E-2</v>
      </c>
      <c r="K1067" s="3">
        <v>3.4599999999999999E-2</v>
      </c>
      <c r="L1067" s="3">
        <f t="shared" si="48"/>
        <v>-0.85050898993583957</v>
      </c>
      <c r="M1067" s="3">
        <f t="shared" si="49"/>
        <v>1.6585652958399597</v>
      </c>
      <c r="N1067" s="1">
        <f t="shared" si="50"/>
        <v>0.78313878297804107</v>
      </c>
    </row>
    <row r="1068" spans="1:14" x14ac:dyDescent="0.3">
      <c r="A1068" s="1">
        <v>19.057286757309999</v>
      </c>
      <c r="B1068" s="1">
        <v>-71.686176939480006</v>
      </c>
      <c r="C1068" s="1" t="s">
        <v>12</v>
      </c>
      <c r="D1068" s="1" t="s">
        <v>9592</v>
      </c>
      <c r="E1068" s="2" t="s">
        <v>5433</v>
      </c>
      <c r="F1068" s="4">
        <v>3.7872529799999999</v>
      </c>
      <c r="G1068" s="5">
        <v>1.483E-5</v>
      </c>
      <c r="H1068" s="3">
        <v>15.871700000000001</v>
      </c>
      <c r="I1068" s="3">
        <v>2.9999999999999997E-4</v>
      </c>
      <c r="J1068" s="3">
        <v>4.53E-2</v>
      </c>
      <c r="K1068" s="3">
        <v>3.8899999999999997E-2</v>
      </c>
      <c r="L1068" s="3">
        <f t="shared" si="48"/>
        <v>-0.84780898993583875</v>
      </c>
      <c r="M1068" s="3">
        <f t="shared" si="49"/>
        <v>1.864687542394404</v>
      </c>
      <c r="N1068" s="1">
        <f t="shared" si="50"/>
        <v>0.57832431598654799</v>
      </c>
    </row>
    <row r="1069" spans="1:14" x14ac:dyDescent="0.3">
      <c r="A1069" s="1">
        <v>87.064002810090003</v>
      </c>
      <c r="B1069" s="1">
        <v>-70.472115028450006</v>
      </c>
      <c r="C1069" s="1" t="s">
        <v>12</v>
      </c>
      <c r="D1069" s="1" t="s">
        <v>9592</v>
      </c>
      <c r="E1069" s="2" t="s">
        <v>6532</v>
      </c>
      <c r="F1069" s="4">
        <v>3.91481017</v>
      </c>
      <c r="G1069" s="5">
        <v>1.4124E-4</v>
      </c>
      <c r="H1069" s="3">
        <v>15.3972</v>
      </c>
      <c r="I1069" s="3">
        <v>5.0000000000000001E-4</v>
      </c>
      <c r="J1069" s="3">
        <v>4.53E-2</v>
      </c>
      <c r="K1069" s="3">
        <v>3.0700000000000002E-2</v>
      </c>
      <c r="L1069" s="3">
        <f t="shared" si="48"/>
        <v>-1.3223089899358413</v>
      </c>
      <c r="M1069" s="3">
        <f t="shared" si="49"/>
        <v>1.4716172266020955</v>
      </c>
      <c r="N1069" s="1">
        <f t="shared" si="50"/>
        <v>0.59271070787026214</v>
      </c>
    </row>
    <row r="1070" spans="1:14" x14ac:dyDescent="0.3">
      <c r="A1070" s="1">
        <v>74.762353388989993</v>
      </c>
      <c r="B1070" s="1">
        <v>-68.369220703639996</v>
      </c>
      <c r="C1070" s="1" t="s">
        <v>12</v>
      </c>
      <c r="D1070" s="1" t="s">
        <v>9592</v>
      </c>
      <c r="E1070" s="2" t="s">
        <v>1735</v>
      </c>
      <c r="F1070" s="4">
        <v>3.6477069900000001</v>
      </c>
      <c r="G1070" s="5">
        <v>6.5199999999999999E-5</v>
      </c>
      <c r="H1070" s="3">
        <v>16.148499999999999</v>
      </c>
      <c r="I1070" s="3">
        <v>5.9999999999999995E-4</v>
      </c>
      <c r="J1070" s="3">
        <v>4.5400000000000003E-2</v>
      </c>
      <c r="K1070" s="3">
        <v>4.2900000000000001E-2</v>
      </c>
      <c r="L1070" s="3">
        <f t="shared" si="48"/>
        <v>-0.56622073571448084</v>
      </c>
      <c r="M1070" s="3">
        <f t="shared" si="49"/>
        <v>2.051899673447851</v>
      </c>
      <c r="N1070" s="1">
        <f t="shared" si="50"/>
        <v>0.56201994540831723</v>
      </c>
    </row>
    <row r="1071" spans="1:14" x14ac:dyDescent="0.3">
      <c r="A1071" s="1">
        <v>85.064885072150005</v>
      </c>
      <c r="B1071" s="1">
        <v>-70.331491046549999</v>
      </c>
      <c r="C1071" s="1" t="s">
        <v>12</v>
      </c>
      <c r="D1071" s="1" t="s">
        <v>9592</v>
      </c>
      <c r="E1071" s="2" t="s">
        <v>3554</v>
      </c>
      <c r="F1071" s="4">
        <v>3.5492662199999998</v>
      </c>
      <c r="G1071" s="5">
        <v>5.715E-5</v>
      </c>
      <c r="H1071" s="3">
        <v>15.994999999999999</v>
      </c>
      <c r="I1071" s="3">
        <v>2.9999999999999997E-4</v>
      </c>
      <c r="J1071" s="3">
        <v>4.5400000000000003E-2</v>
      </c>
      <c r="K1071" s="3">
        <v>4.4600000000000001E-2</v>
      </c>
      <c r="L1071" s="3">
        <f t="shared" si="48"/>
        <v>-0.71972073571448192</v>
      </c>
      <c r="M1071" s="3">
        <f t="shared" si="49"/>
        <v>2.1332103130134303</v>
      </c>
      <c r="N1071" s="1">
        <f t="shared" si="50"/>
        <v>0.5501385757186229</v>
      </c>
    </row>
    <row r="1072" spans="1:14" x14ac:dyDescent="0.3">
      <c r="A1072" s="1">
        <v>82.669534176639999</v>
      </c>
      <c r="B1072" s="1">
        <v>-69.75249362385</v>
      </c>
      <c r="C1072" s="1" t="s">
        <v>12</v>
      </c>
      <c r="D1072" s="1" t="s">
        <v>9592</v>
      </c>
      <c r="E1072" s="2" t="s">
        <v>4750</v>
      </c>
      <c r="F1072" s="4">
        <v>7.5524439799999996</v>
      </c>
      <c r="G1072" s="5">
        <v>3.8890000000000002E-5</v>
      </c>
      <c r="H1072" s="3">
        <v>14.695499999999999</v>
      </c>
      <c r="I1072" s="3">
        <v>4.0000000000000002E-4</v>
      </c>
      <c r="J1072" s="3">
        <v>4.5400000000000003E-2</v>
      </c>
      <c r="K1072" s="3">
        <v>2.6200000000000001E-2</v>
      </c>
      <c r="L1072" s="3">
        <f t="shared" si="48"/>
        <v>-2.0192207357144802</v>
      </c>
      <c r="M1072" s="3">
        <f t="shared" si="49"/>
        <v>1.2531415357737228</v>
      </c>
      <c r="N1072" s="1">
        <f t="shared" si="50"/>
        <v>0.87808751259250684</v>
      </c>
    </row>
    <row r="1073" spans="1:14" x14ac:dyDescent="0.3">
      <c r="A1073" s="1">
        <v>236.40948747082001</v>
      </c>
      <c r="B1073" s="1">
        <v>-39.517232298880003</v>
      </c>
      <c r="C1073" s="1" t="s">
        <v>12</v>
      </c>
      <c r="D1073" s="1" t="s">
        <v>9592</v>
      </c>
      <c r="E1073" s="2" t="s">
        <v>1489</v>
      </c>
      <c r="F1073" s="4">
        <v>1.08295582</v>
      </c>
      <c r="G1073" s="5">
        <v>6.7000000000000004E-7</v>
      </c>
      <c r="H1073" s="3">
        <v>15.614000000000001</v>
      </c>
      <c r="I1073" s="3">
        <v>2.0000000000000001E-4</v>
      </c>
      <c r="J1073" s="3">
        <v>4.5499999999999999E-2</v>
      </c>
      <c r="K1073" s="3">
        <v>4.9500000000000002E-2</v>
      </c>
      <c r="L1073" s="3">
        <f t="shared" si="48"/>
        <v>-1.0959430167144362</v>
      </c>
      <c r="M1073" s="3">
        <f t="shared" si="49"/>
        <v>2.3623729888180884</v>
      </c>
      <c r="N1073" s="1">
        <f t="shared" si="50"/>
        <v>3.461073961554946E-2</v>
      </c>
    </row>
    <row r="1074" spans="1:14" x14ac:dyDescent="0.3">
      <c r="A1074" s="1">
        <v>284.75125631134</v>
      </c>
      <c r="B1074" s="1">
        <v>-46.424747898829999</v>
      </c>
      <c r="C1074" s="1" t="s">
        <v>12</v>
      </c>
      <c r="D1074" s="1" t="s">
        <v>9592</v>
      </c>
      <c r="E1074" s="2" t="s">
        <v>507</v>
      </c>
      <c r="F1074" s="4">
        <v>0.92085328</v>
      </c>
      <c r="G1074" s="5">
        <v>3.45E-6</v>
      </c>
      <c r="H1074" s="3">
        <v>16.0655</v>
      </c>
      <c r="I1074" s="3">
        <v>1.2999999999999999E-3</v>
      </c>
      <c r="J1074" s="3">
        <v>4.5600000000000002E-2</v>
      </c>
      <c r="K1074" s="3">
        <v>7.0699999999999999E-2</v>
      </c>
      <c r="L1074" s="3">
        <f t="shared" si="48"/>
        <v>-0.63967578667782377</v>
      </c>
      <c r="M1074" s="3">
        <f t="shared" si="49"/>
        <v>3.3667375900976197</v>
      </c>
      <c r="N1074" s="1">
        <f t="shared" si="50"/>
        <v>-3.5809560641760788E-2</v>
      </c>
    </row>
    <row r="1075" spans="1:14" x14ac:dyDescent="0.3">
      <c r="A1075" s="1">
        <v>76.720226281029994</v>
      </c>
      <c r="B1075" s="1">
        <v>-68.723624534539994</v>
      </c>
      <c r="C1075" s="1" t="s">
        <v>12</v>
      </c>
      <c r="D1075" s="1" t="s">
        <v>9592</v>
      </c>
      <c r="E1075" s="2" t="s">
        <v>1575</v>
      </c>
      <c r="F1075" s="4">
        <v>12.71945887</v>
      </c>
      <c r="G1075" s="5">
        <v>9.3350000000000006E-5</v>
      </c>
      <c r="H1075" s="3">
        <v>14.3926</v>
      </c>
      <c r="I1075" s="3">
        <v>2.0000000000000001E-4</v>
      </c>
      <c r="J1075" s="3">
        <v>4.5600000000000002E-2</v>
      </c>
      <c r="K1075" s="3">
        <v>2.7400000000000001E-2</v>
      </c>
      <c r="L1075" s="3">
        <f t="shared" si="48"/>
        <v>-2.3125757866778223</v>
      </c>
      <c r="M1075" s="3">
        <f t="shared" si="49"/>
        <v>1.3047893094114649</v>
      </c>
      <c r="N1075" s="1">
        <f t="shared" si="50"/>
        <v>1.104468635308308</v>
      </c>
    </row>
    <row r="1076" spans="1:14" x14ac:dyDescent="0.3">
      <c r="A1076" s="1">
        <v>89.934651835379995</v>
      </c>
      <c r="B1076" s="1">
        <v>-67.513808864089995</v>
      </c>
      <c r="C1076" s="1" t="s">
        <v>12</v>
      </c>
      <c r="D1076" s="1" t="s">
        <v>9592</v>
      </c>
      <c r="E1076" s="2" t="s">
        <v>7290</v>
      </c>
      <c r="F1076" s="4">
        <v>2.6639761700000002</v>
      </c>
      <c r="G1076" s="5">
        <v>9.0799999999999995E-6</v>
      </c>
      <c r="H1076" s="3">
        <v>15.836499999999999</v>
      </c>
      <c r="I1076" s="3">
        <v>4.0000000000000002E-4</v>
      </c>
      <c r="J1076" s="3">
        <v>4.5600000000000002E-2</v>
      </c>
      <c r="K1076" s="3">
        <v>3.5900000000000001E-2</v>
      </c>
      <c r="L1076" s="3">
        <f t="shared" si="48"/>
        <v>-0.86867578667782297</v>
      </c>
      <c r="M1076" s="3">
        <f t="shared" si="49"/>
        <v>1.709559742328199</v>
      </c>
      <c r="N1076" s="1">
        <f t="shared" si="50"/>
        <v>0.42553033563197518</v>
      </c>
    </row>
    <row r="1077" spans="1:14" x14ac:dyDescent="0.3">
      <c r="A1077" s="1">
        <v>74.003684952889998</v>
      </c>
      <c r="B1077" s="1">
        <v>-74.928722456969993</v>
      </c>
      <c r="C1077" s="1" t="s">
        <v>12</v>
      </c>
      <c r="D1077" s="1" t="s">
        <v>9592</v>
      </c>
      <c r="E1077" s="2" t="s">
        <v>2194</v>
      </c>
      <c r="F1077" s="4">
        <v>15.942982410000001</v>
      </c>
      <c r="G1077" s="5">
        <v>2.632E-4</v>
      </c>
      <c r="H1077" s="3">
        <v>16.711099999999998</v>
      </c>
      <c r="I1077" s="3">
        <v>4.0000000000000002E-4</v>
      </c>
      <c r="J1077" s="3">
        <v>4.5900000000000003E-2</v>
      </c>
      <c r="K1077" s="3">
        <v>6.9699999999999998E-2</v>
      </c>
      <c r="L1077" s="3">
        <f t="shared" si="48"/>
        <v>2.0163427686302526E-2</v>
      </c>
      <c r="M1077" s="3">
        <f t="shared" si="49"/>
        <v>3.2974237390737118</v>
      </c>
      <c r="N1077" s="1">
        <f t="shared" si="50"/>
        <v>1.2025695669377177</v>
      </c>
    </row>
    <row r="1078" spans="1:14" x14ac:dyDescent="0.3">
      <c r="A1078" s="1">
        <v>169.58944749145999</v>
      </c>
      <c r="B1078" s="1">
        <v>-59.23795835168</v>
      </c>
      <c r="C1078" s="1" t="s">
        <v>12</v>
      </c>
      <c r="D1078" s="1" t="s">
        <v>9592</v>
      </c>
      <c r="E1078" s="2" t="s">
        <v>2213</v>
      </c>
      <c r="F1078" s="4">
        <v>6.39426877</v>
      </c>
      <c r="G1078" s="5">
        <v>1.8649999999999999E-5</v>
      </c>
      <c r="H1078" s="3">
        <v>12.566700000000001</v>
      </c>
      <c r="I1078" s="3">
        <v>1E-4</v>
      </c>
      <c r="J1078" s="3">
        <v>4.5900000000000003E-2</v>
      </c>
      <c r="K1078" s="3">
        <v>2.7199999999999998E-2</v>
      </c>
      <c r="L1078" s="3">
        <f t="shared" si="48"/>
        <v>-4.1242365723136949</v>
      </c>
      <c r="M1078" s="3">
        <f t="shared" si="49"/>
        <v>1.2867995023489642</v>
      </c>
      <c r="N1078" s="1">
        <f t="shared" si="50"/>
        <v>0.80579088699896473</v>
      </c>
    </row>
    <row r="1079" spans="1:14" x14ac:dyDescent="0.3">
      <c r="A1079" s="1">
        <v>301.83830026232999</v>
      </c>
      <c r="B1079" s="1">
        <v>40.178093366020001</v>
      </c>
      <c r="C1079" s="1" t="s">
        <v>12</v>
      </c>
      <c r="D1079" s="1" t="s">
        <v>9592</v>
      </c>
      <c r="E1079" s="2" t="s">
        <v>5192</v>
      </c>
      <c r="F1079" s="4">
        <v>4.3269855699999997</v>
      </c>
      <c r="G1079" s="5">
        <v>1.132E-5</v>
      </c>
      <c r="H1079" s="3">
        <v>13.765599999999999</v>
      </c>
      <c r="I1079" s="3">
        <v>2.0000000000000001E-4</v>
      </c>
      <c r="J1079" s="3">
        <v>4.5999999999999999E-2</v>
      </c>
      <c r="K1079" s="3">
        <v>1.7399999999999999E-2</v>
      </c>
      <c r="L1079" s="3">
        <f t="shared" si="48"/>
        <v>-2.9206108415921292</v>
      </c>
      <c r="M1079" s="3">
        <f t="shared" si="49"/>
        <v>0.82138372594981357</v>
      </c>
      <c r="N1079" s="1">
        <f t="shared" si="50"/>
        <v>0.63618544687891299</v>
      </c>
    </row>
    <row r="1080" spans="1:14" x14ac:dyDescent="0.3">
      <c r="A1080" s="1">
        <v>17.628463540719999</v>
      </c>
      <c r="B1080" s="1">
        <v>-72.910786221310005</v>
      </c>
      <c r="C1080" s="1" t="s">
        <v>12</v>
      </c>
      <c r="D1080" s="1" t="s">
        <v>9592</v>
      </c>
      <c r="E1080" s="2" t="s">
        <v>6134</v>
      </c>
      <c r="F1080" s="4">
        <v>2.9876868399999998</v>
      </c>
      <c r="G1080" s="5">
        <v>1.7569999999999999E-5</v>
      </c>
      <c r="H1080" s="3">
        <v>16.2361</v>
      </c>
      <c r="I1080" s="3">
        <v>5.0000000000000001E-4</v>
      </c>
      <c r="J1080" s="3">
        <v>4.5999999999999999E-2</v>
      </c>
      <c r="K1080" s="3">
        <v>4.0399999999999998E-2</v>
      </c>
      <c r="L1080" s="3">
        <f t="shared" si="48"/>
        <v>-0.450110841592128</v>
      </c>
      <c r="M1080" s="3">
        <f t="shared" si="49"/>
        <v>1.9071208439729421</v>
      </c>
      <c r="N1080" s="1">
        <f t="shared" si="50"/>
        <v>0.47533507413819276</v>
      </c>
    </row>
    <row r="1081" spans="1:14" x14ac:dyDescent="0.3">
      <c r="A1081" s="1">
        <v>16.890847509090001</v>
      </c>
      <c r="B1081" s="1">
        <v>-71.087831702469998</v>
      </c>
      <c r="C1081" s="1" t="s">
        <v>12</v>
      </c>
      <c r="D1081" s="1" t="s">
        <v>9592</v>
      </c>
      <c r="E1081" s="2" t="s">
        <v>6946</v>
      </c>
      <c r="F1081" s="4">
        <v>2.1141203200000001</v>
      </c>
      <c r="G1081" s="5">
        <v>1.5699999999999999E-5</v>
      </c>
      <c r="H1081" s="3">
        <v>16.733699999999999</v>
      </c>
      <c r="I1081" s="3">
        <v>6.1000000000000004E-3</v>
      </c>
      <c r="J1081" s="3">
        <v>4.5999999999999999E-2</v>
      </c>
      <c r="K1081" s="3">
        <v>6.8900000000000003E-2</v>
      </c>
      <c r="L1081" s="3">
        <f t="shared" si="48"/>
        <v>4.7489158407870491E-2</v>
      </c>
      <c r="M1081" s="3">
        <f t="shared" si="49"/>
        <v>3.252496354725817</v>
      </c>
      <c r="N1081" s="1">
        <f t="shared" si="50"/>
        <v>0.32512970048563217</v>
      </c>
    </row>
    <row r="1082" spans="1:14" x14ac:dyDescent="0.3">
      <c r="A1082" s="1">
        <v>12.300805468809999</v>
      </c>
      <c r="B1082" s="1">
        <v>-72.933261653390005</v>
      </c>
      <c r="C1082" s="1" t="s">
        <v>12</v>
      </c>
      <c r="D1082" s="1" t="s">
        <v>9592</v>
      </c>
      <c r="E1082" s="2" t="s">
        <v>1080</v>
      </c>
      <c r="F1082" s="4">
        <v>1.50223872</v>
      </c>
      <c r="G1082" s="5">
        <v>4.7899999999999999E-6</v>
      </c>
      <c r="H1082" s="3">
        <v>17.2395</v>
      </c>
      <c r="I1082" s="3">
        <v>5.0000000000000001E-4</v>
      </c>
      <c r="J1082" s="3">
        <v>4.6100000000000002E-2</v>
      </c>
      <c r="K1082" s="3">
        <v>7.5200000000000003E-2</v>
      </c>
      <c r="L1082" s="3">
        <f t="shared" si="48"/>
        <v>0.55800462694823949</v>
      </c>
      <c r="M1082" s="3">
        <f t="shared" si="49"/>
        <v>3.5421878087162511</v>
      </c>
      <c r="N1082" s="1">
        <f t="shared" si="50"/>
        <v>0.17673895167003381</v>
      </c>
    </row>
    <row r="1083" spans="1:14" x14ac:dyDescent="0.3">
      <c r="A1083" s="1">
        <v>14.0324005926</v>
      </c>
      <c r="B1083" s="1">
        <v>-72.878399200090001</v>
      </c>
      <c r="C1083" s="1" t="s">
        <v>12</v>
      </c>
      <c r="D1083" s="1" t="s">
        <v>9592</v>
      </c>
      <c r="E1083" s="2" t="s">
        <v>8317</v>
      </c>
      <c r="F1083" s="4">
        <v>1.15595578</v>
      </c>
      <c r="G1083" s="5">
        <v>3.4000000000000001E-6</v>
      </c>
      <c r="H1083" s="3">
        <v>18.0959</v>
      </c>
      <c r="I1083" s="3">
        <v>5.9999999999999995E-4</v>
      </c>
      <c r="J1083" s="3">
        <v>4.6100000000000002E-2</v>
      </c>
      <c r="K1083" s="3">
        <v>0.12139999999999999</v>
      </c>
      <c r="L1083" s="3">
        <f t="shared" si="48"/>
        <v>1.4144046269482402</v>
      </c>
      <c r="M1083" s="3">
        <f t="shared" si="49"/>
        <v>5.7183723146434113</v>
      </c>
      <c r="N1083" s="1">
        <f t="shared" si="50"/>
        <v>6.2941220875764439E-2</v>
      </c>
    </row>
    <row r="1084" spans="1:14" x14ac:dyDescent="0.3">
      <c r="A1084" s="1">
        <v>88.87634045403</v>
      </c>
      <c r="B1084" s="1">
        <v>-68.031926615570001</v>
      </c>
      <c r="C1084" s="1" t="s">
        <v>12</v>
      </c>
      <c r="D1084" s="1" t="s">
        <v>9592</v>
      </c>
      <c r="E1084" s="2" t="s">
        <v>2870</v>
      </c>
      <c r="F1084" s="4">
        <v>4.4390105599999998</v>
      </c>
      <c r="G1084" s="5">
        <v>3.5339999999999997E-5</v>
      </c>
      <c r="H1084" s="3">
        <v>15.3651</v>
      </c>
      <c r="I1084" s="3">
        <v>4.0000000000000002E-4</v>
      </c>
      <c r="J1084" s="3">
        <v>4.6199999999999998E-2</v>
      </c>
      <c r="K1084" s="3">
        <v>3.15E-2</v>
      </c>
      <c r="L1084" s="3">
        <f t="shared" si="48"/>
        <v>-1.3116901222193746</v>
      </c>
      <c r="M1084" s="3">
        <f t="shared" si="49"/>
        <v>1.4805506133454831</v>
      </c>
      <c r="N1084" s="1">
        <f t="shared" si="50"/>
        <v>0.64728617817343459</v>
      </c>
    </row>
    <row r="1085" spans="1:14" x14ac:dyDescent="0.3">
      <c r="A1085" s="1">
        <v>86.753337262979997</v>
      </c>
      <c r="B1085" s="1">
        <v>-70.772150109539993</v>
      </c>
      <c r="C1085" s="1" t="s">
        <v>12</v>
      </c>
      <c r="D1085" s="1" t="s">
        <v>9592</v>
      </c>
      <c r="E1085" s="2" t="s">
        <v>6446</v>
      </c>
      <c r="F1085" s="4">
        <v>2.70744096</v>
      </c>
      <c r="G1085" s="5">
        <v>1.224E-5</v>
      </c>
      <c r="H1085" s="3">
        <v>16.2851</v>
      </c>
      <c r="I1085" s="3">
        <v>2.9999999999999997E-4</v>
      </c>
      <c r="J1085" s="3">
        <v>4.6300000000000001E-2</v>
      </c>
      <c r="K1085" s="3">
        <v>4.7E-2</v>
      </c>
      <c r="L1085" s="3">
        <f t="shared" si="48"/>
        <v>-0.38699504491023262</v>
      </c>
      <c r="M1085" s="3">
        <f t="shared" si="49"/>
        <v>2.2043042368697852</v>
      </c>
      <c r="N1085" s="1">
        <f t="shared" si="50"/>
        <v>0.43255899492772626</v>
      </c>
    </row>
    <row r="1086" spans="1:14" x14ac:dyDescent="0.3">
      <c r="A1086" s="1">
        <v>74.914138721140006</v>
      </c>
      <c r="B1086" s="1">
        <v>-67.430299487330004</v>
      </c>
      <c r="C1086" s="1" t="s">
        <v>12</v>
      </c>
      <c r="D1086" s="1" t="s">
        <v>9592</v>
      </c>
      <c r="E1086" s="2" t="s">
        <v>2625</v>
      </c>
      <c r="F1086" s="4">
        <v>4.59346766</v>
      </c>
      <c r="G1086" s="5">
        <v>3.7660000000000002E-5</v>
      </c>
      <c r="H1086" s="3">
        <v>15.573700000000001</v>
      </c>
      <c r="I1086" s="3">
        <v>2.0000000000000001E-4</v>
      </c>
      <c r="J1086" s="3">
        <v>4.6399999999999997E-2</v>
      </c>
      <c r="K1086" s="3">
        <v>3.27E-2</v>
      </c>
      <c r="L1086" s="3">
        <f t="shared" si="48"/>
        <v>-1.0937100972255962</v>
      </c>
      <c r="M1086" s="3">
        <f t="shared" si="49"/>
        <v>1.5303277032540319</v>
      </c>
      <c r="N1086" s="1">
        <f t="shared" si="50"/>
        <v>0.66214066310095454</v>
      </c>
    </row>
    <row r="1087" spans="1:14" x14ac:dyDescent="0.3">
      <c r="A1087" s="1">
        <v>12.659806501729999</v>
      </c>
      <c r="B1087" s="1">
        <v>-74.447161464060002</v>
      </c>
      <c r="C1087" s="1" t="s">
        <v>12</v>
      </c>
      <c r="D1087" s="1" t="s">
        <v>9592</v>
      </c>
      <c r="E1087" s="2" t="s">
        <v>4633</v>
      </c>
      <c r="F1087" s="4">
        <v>2.50906545</v>
      </c>
      <c r="G1087" s="5">
        <v>1.361E-5</v>
      </c>
      <c r="H1087" s="3">
        <v>17.3093</v>
      </c>
      <c r="I1087" s="3">
        <v>8.0000000000000004E-4</v>
      </c>
      <c r="J1087" s="3">
        <v>4.6399999999999997E-2</v>
      </c>
      <c r="K1087" s="3">
        <v>8.5400000000000004E-2</v>
      </c>
      <c r="L1087" s="3">
        <f t="shared" si="48"/>
        <v>0.64188990277440183</v>
      </c>
      <c r="M1087" s="3">
        <f t="shared" si="49"/>
        <v>3.996635699082435</v>
      </c>
      <c r="N1087" s="1">
        <f t="shared" si="50"/>
        <v>0.39951199021182215</v>
      </c>
    </row>
    <row r="1088" spans="1:14" x14ac:dyDescent="0.3">
      <c r="A1088" s="1">
        <v>81.658600989009997</v>
      </c>
      <c r="B1088" s="1">
        <v>-70.150414895140003</v>
      </c>
      <c r="C1088" s="1" t="s">
        <v>12</v>
      </c>
      <c r="D1088" s="1" t="s">
        <v>9592</v>
      </c>
      <c r="E1088" s="2" t="s">
        <v>4939</v>
      </c>
      <c r="F1088" s="4">
        <v>3.1322296700000001</v>
      </c>
      <c r="G1088" s="5">
        <v>1.3329999999999999E-5</v>
      </c>
      <c r="H1088" s="3">
        <v>16.043500000000002</v>
      </c>
      <c r="I1088" s="3">
        <v>4.0000000000000002E-4</v>
      </c>
      <c r="J1088" s="3">
        <v>4.6399999999999997E-2</v>
      </c>
      <c r="K1088" s="3">
        <v>3.9800000000000002E-2</v>
      </c>
      <c r="L1088" s="3">
        <f t="shared" si="48"/>
        <v>-0.62391009722559687</v>
      </c>
      <c r="M1088" s="3">
        <f t="shared" si="49"/>
        <v>1.8626007178546868</v>
      </c>
      <c r="N1088" s="1">
        <f t="shared" si="50"/>
        <v>0.49585359909366494</v>
      </c>
    </row>
    <row r="1089" spans="1:14" x14ac:dyDescent="0.3">
      <c r="A1089" s="1">
        <v>75.590961633069995</v>
      </c>
      <c r="B1089" s="1">
        <v>-70.951933052629997</v>
      </c>
      <c r="C1089" s="1" t="s">
        <v>12</v>
      </c>
      <c r="D1089" s="1" t="s">
        <v>9592</v>
      </c>
      <c r="E1089" s="2" t="s">
        <v>3926</v>
      </c>
      <c r="F1089" s="4">
        <v>1.8076103400000001</v>
      </c>
      <c r="G1089" s="5">
        <v>7.7100000000000007E-6</v>
      </c>
      <c r="H1089" s="3">
        <v>16.645399999999999</v>
      </c>
      <c r="I1089" s="3">
        <v>2.9999999999999997E-4</v>
      </c>
      <c r="J1089" s="3">
        <v>4.65E-2</v>
      </c>
      <c r="K1089" s="3">
        <v>4.8599999999999997E-2</v>
      </c>
      <c r="L1089" s="3">
        <f t="shared" si="48"/>
        <v>-1.7335235550234529E-2</v>
      </c>
      <c r="M1089" s="3">
        <f t="shared" si="49"/>
        <v>2.2695407481659915</v>
      </c>
      <c r="N1089" s="1">
        <f t="shared" si="50"/>
        <v>0.25710481694335269</v>
      </c>
    </row>
    <row r="1090" spans="1:14" x14ac:dyDescent="0.3">
      <c r="A1090" s="1">
        <v>17.34070629795</v>
      </c>
      <c r="B1090" s="1">
        <v>-71.799816581019996</v>
      </c>
      <c r="C1090" s="1" t="s">
        <v>12</v>
      </c>
      <c r="D1090" s="1" t="s">
        <v>9592</v>
      </c>
      <c r="E1090" s="2" t="s">
        <v>6860</v>
      </c>
      <c r="F1090" s="4">
        <v>1.32183801</v>
      </c>
      <c r="G1090" s="5">
        <v>9.3500000000000003E-6</v>
      </c>
      <c r="H1090" s="3">
        <v>17.146100000000001</v>
      </c>
      <c r="I1090" s="3">
        <v>1.2999999999999999E-3</v>
      </c>
      <c r="J1090" s="3">
        <v>4.65E-2</v>
      </c>
      <c r="K1090" s="3">
        <v>6.2100000000000002E-2</v>
      </c>
      <c r="L1090" s="3">
        <f t="shared" si="48"/>
        <v>0.48336476444976739</v>
      </c>
      <c r="M1090" s="3">
        <f t="shared" si="49"/>
        <v>2.8999689998145732</v>
      </c>
      <c r="N1090" s="1">
        <f t="shared" si="50"/>
        <v>0.12117823603184989</v>
      </c>
    </row>
    <row r="1091" spans="1:14" x14ac:dyDescent="0.3">
      <c r="A1091" s="1">
        <v>271.78398919617001</v>
      </c>
      <c r="B1091" s="1">
        <v>-33.45395064361</v>
      </c>
      <c r="C1091" s="1" t="s">
        <v>12</v>
      </c>
      <c r="D1091" s="1" t="s">
        <v>9592</v>
      </c>
      <c r="E1091" s="2" t="s">
        <v>476</v>
      </c>
      <c r="F1091" s="4">
        <v>12.380192360000001</v>
      </c>
      <c r="G1091" s="5">
        <v>8.1329999999999996E-5</v>
      </c>
      <c r="H1091" s="3">
        <v>12.9541</v>
      </c>
      <c r="I1091" s="3">
        <v>2.9999999999999997E-4</v>
      </c>
      <c r="J1091" s="3">
        <v>4.6600000000000003E-2</v>
      </c>
      <c r="K1091" s="3">
        <v>3.2899999999999999E-2</v>
      </c>
      <c r="L1091" s="3">
        <f t="shared" ref="L1091:L1154" si="51">H1091+5+5*LOG10(J1091/1000)</f>
        <v>-3.7039704165499998</v>
      </c>
      <c r="M1091" s="3">
        <f t="shared" ref="M1091:M1154" si="52">SQRT(I1091^2+4.7153*(K1091/J1091)^2)</f>
        <v>1.533079421097588</v>
      </c>
      <c r="N1091" s="1">
        <f t="shared" si="50"/>
        <v>1.0927273926838987</v>
      </c>
    </row>
    <row r="1092" spans="1:14" x14ac:dyDescent="0.3">
      <c r="A1092" s="1">
        <v>85.103109634589998</v>
      </c>
      <c r="B1092" s="1">
        <v>-69.872076674819994</v>
      </c>
      <c r="C1092" s="1" t="s">
        <v>12</v>
      </c>
      <c r="D1092" s="1" t="s">
        <v>9592</v>
      </c>
      <c r="E1092" s="2" t="s">
        <v>3639</v>
      </c>
      <c r="F1092" s="4">
        <v>6.26993285</v>
      </c>
      <c r="G1092" s="5">
        <v>9.5480000000000001E-5</v>
      </c>
      <c r="H1092" s="3">
        <v>15.582800000000001</v>
      </c>
      <c r="I1092" s="3">
        <v>2.0000000000000001E-4</v>
      </c>
      <c r="J1092" s="3">
        <v>4.6600000000000003E-2</v>
      </c>
      <c r="K1092" s="3">
        <v>2.9700000000000001E-2</v>
      </c>
      <c r="L1092" s="3">
        <f t="shared" si="51"/>
        <v>-1.0752704165500013</v>
      </c>
      <c r="M1092" s="3">
        <f t="shared" si="52"/>
        <v>1.3839653012239821</v>
      </c>
      <c r="N1092" s="1">
        <f t="shared" ref="N1092:N1155" si="53">LOG10(F1092)</f>
        <v>0.79726288962965997</v>
      </c>
    </row>
    <row r="1093" spans="1:14" x14ac:dyDescent="0.3">
      <c r="A1093" s="1">
        <v>80.190597955849995</v>
      </c>
      <c r="B1093" s="1">
        <v>-69.837710829819997</v>
      </c>
      <c r="C1093" s="1" t="s">
        <v>12</v>
      </c>
      <c r="D1093" s="1" t="s">
        <v>9592</v>
      </c>
      <c r="E1093" s="2" t="s">
        <v>4975</v>
      </c>
      <c r="F1093" s="4">
        <v>3.1934576400000001</v>
      </c>
      <c r="G1093" s="5">
        <v>1.2799999999999999E-5</v>
      </c>
      <c r="H1093" s="3">
        <v>16.068100000000001</v>
      </c>
      <c r="I1093" s="3">
        <v>5.9999999999999995E-4</v>
      </c>
      <c r="J1093" s="3">
        <v>4.6600000000000003E-2</v>
      </c>
      <c r="K1093" s="3">
        <v>4.2599999999999999E-2</v>
      </c>
      <c r="L1093" s="3">
        <f t="shared" si="51"/>
        <v>-0.58997041654999904</v>
      </c>
      <c r="M1093" s="3">
        <f t="shared" si="52"/>
        <v>1.9850816131181006</v>
      </c>
      <c r="N1093" s="1">
        <f t="shared" si="53"/>
        <v>0.50426115978122299</v>
      </c>
    </row>
    <row r="1094" spans="1:14" x14ac:dyDescent="0.3">
      <c r="A1094" s="1">
        <v>15.045640048499999</v>
      </c>
      <c r="B1094" s="1">
        <v>-72.476730968309994</v>
      </c>
      <c r="C1094" s="1" t="s">
        <v>12</v>
      </c>
      <c r="D1094" s="1" t="s">
        <v>9592</v>
      </c>
      <c r="E1094" s="2" t="s">
        <v>5956</v>
      </c>
      <c r="F1094" s="4">
        <v>1.5570212000000001</v>
      </c>
      <c r="G1094" s="5">
        <v>5.1699999999999996E-6</v>
      </c>
      <c r="H1094" s="3">
        <v>17.290700000000001</v>
      </c>
      <c r="I1094" s="3">
        <v>2.3E-3</v>
      </c>
      <c r="J1094" s="3">
        <v>4.6600000000000003E-2</v>
      </c>
      <c r="K1094" s="3">
        <v>6.6500000000000004E-2</v>
      </c>
      <c r="L1094" s="3">
        <f t="shared" si="51"/>
        <v>0.63262958345000087</v>
      </c>
      <c r="M1094" s="3">
        <f t="shared" si="52"/>
        <v>3.0987783475147568</v>
      </c>
      <c r="N1094" s="1">
        <f t="shared" si="53"/>
        <v>0.19229452585028839</v>
      </c>
    </row>
    <row r="1095" spans="1:14" x14ac:dyDescent="0.3">
      <c r="A1095" s="1">
        <v>16.688178350649999</v>
      </c>
      <c r="B1095" s="1">
        <v>-73.068739640290005</v>
      </c>
      <c r="C1095" s="1" t="s">
        <v>12</v>
      </c>
      <c r="D1095" s="1" t="s">
        <v>9592</v>
      </c>
      <c r="E1095" s="2" t="s">
        <v>6004</v>
      </c>
      <c r="F1095" s="4">
        <v>2.5908783500000001</v>
      </c>
      <c r="G1095" s="5">
        <v>1.9899999999999999E-5</v>
      </c>
      <c r="H1095" s="3">
        <v>16.793099999999999</v>
      </c>
      <c r="I1095" s="3">
        <v>6.9999999999999999E-4</v>
      </c>
      <c r="J1095" s="3">
        <v>4.6600000000000003E-2</v>
      </c>
      <c r="K1095" s="3">
        <v>5.7799999999999997E-2</v>
      </c>
      <c r="L1095" s="3">
        <f t="shared" si="51"/>
        <v>0.13502958344999882</v>
      </c>
      <c r="M1095" s="3">
        <f t="shared" si="52"/>
        <v>2.6933736120234189</v>
      </c>
      <c r="N1095" s="1">
        <f t="shared" si="53"/>
        <v>0.41344702195378402</v>
      </c>
    </row>
    <row r="1096" spans="1:14" x14ac:dyDescent="0.3">
      <c r="A1096" s="1">
        <v>16.821620951060002</v>
      </c>
      <c r="B1096" s="1">
        <v>-71.950401015790007</v>
      </c>
      <c r="C1096" s="1" t="s">
        <v>12</v>
      </c>
      <c r="D1096" s="1" t="s">
        <v>9592</v>
      </c>
      <c r="E1096" s="2" t="s">
        <v>6069</v>
      </c>
      <c r="F1096" s="4">
        <v>1.6061311599999999</v>
      </c>
      <c r="G1096" s="5">
        <v>7.1600000000000001E-6</v>
      </c>
      <c r="H1096" s="3">
        <v>17.084800000000001</v>
      </c>
      <c r="I1096" s="3">
        <v>5.0000000000000001E-4</v>
      </c>
      <c r="J1096" s="3">
        <v>4.6600000000000003E-2</v>
      </c>
      <c r="K1096" s="3">
        <v>7.9899999999999999E-2</v>
      </c>
      <c r="L1096" s="3">
        <f t="shared" si="51"/>
        <v>0.42672958345000112</v>
      </c>
      <c r="M1096" s="3">
        <f t="shared" si="52"/>
        <v>3.7231928420966658</v>
      </c>
      <c r="N1096" s="1">
        <f t="shared" si="53"/>
        <v>0.20578100777850458</v>
      </c>
    </row>
    <row r="1097" spans="1:14" x14ac:dyDescent="0.3">
      <c r="A1097" s="1">
        <v>13.76221761831</v>
      </c>
      <c r="B1097" s="1">
        <v>-73.329630171329995</v>
      </c>
      <c r="C1097" s="1" t="s">
        <v>12</v>
      </c>
      <c r="D1097" s="1" t="s">
        <v>9592</v>
      </c>
      <c r="E1097" s="2" t="s">
        <v>8242</v>
      </c>
      <c r="F1097" s="4">
        <v>3.3233826799999999</v>
      </c>
      <c r="G1097" s="5">
        <v>7.4000000000000003E-6</v>
      </c>
      <c r="H1097" s="3">
        <v>16.1538</v>
      </c>
      <c r="I1097" s="3">
        <v>2.9999999999999997E-4</v>
      </c>
      <c r="J1097" s="3">
        <v>4.6600000000000003E-2</v>
      </c>
      <c r="K1097" s="3">
        <v>4.4499999999999998E-2</v>
      </c>
      <c r="L1097" s="3">
        <f t="shared" si="51"/>
        <v>-0.50427041654999982</v>
      </c>
      <c r="M1097" s="3">
        <f t="shared" si="52"/>
        <v>2.0736180439701393</v>
      </c>
      <c r="N1097" s="1">
        <f t="shared" si="53"/>
        <v>0.52158035218555165</v>
      </c>
    </row>
    <row r="1098" spans="1:14" x14ac:dyDescent="0.3">
      <c r="A1098" s="1">
        <v>115.24713607427</v>
      </c>
      <c r="B1098" s="1">
        <v>-22.492066993390001</v>
      </c>
      <c r="C1098" s="1" t="s">
        <v>12</v>
      </c>
      <c r="D1098" s="1" t="s">
        <v>9592</v>
      </c>
      <c r="E1098" s="2" t="s">
        <v>9511</v>
      </c>
      <c r="F1098" s="4">
        <v>1.39928243</v>
      </c>
      <c r="G1098" s="5">
        <v>3.0900000000000001E-6</v>
      </c>
      <c r="H1098" s="3">
        <v>15.4558</v>
      </c>
      <c r="I1098" s="3">
        <v>5.0000000000000001E-4</v>
      </c>
      <c r="J1098" s="3">
        <v>4.6600000000000003E-2</v>
      </c>
      <c r="K1098" s="3">
        <v>3.8399999999999997E-2</v>
      </c>
      <c r="L1098" s="3">
        <f t="shared" si="51"/>
        <v>-1.2022704165500002</v>
      </c>
      <c r="M1098" s="3">
        <f t="shared" si="52"/>
        <v>1.789369329522797</v>
      </c>
      <c r="N1098" s="1">
        <f t="shared" si="53"/>
        <v>0.14590538097582897</v>
      </c>
    </row>
    <row r="1099" spans="1:14" x14ac:dyDescent="0.3">
      <c r="A1099" s="1">
        <v>16.01203740343</v>
      </c>
      <c r="B1099" s="1">
        <v>-72.097626936170002</v>
      </c>
      <c r="C1099" s="1" t="s">
        <v>12</v>
      </c>
      <c r="D1099" s="1" t="s">
        <v>9592</v>
      </c>
      <c r="E1099" s="2" t="s">
        <v>6847</v>
      </c>
      <c r="F1099" s="4">
        <v>2.5638090600000001</v>
      </c>
      <c r="G1099" s="5">
        <v>4.7199999999999997E-6</v>
      </c>
      <c r="H1099" s="3">
        <v>16.197199999999999</v>
      </c>
      <c r="I1099" s="3">
        <v>4.0000000000000002E-4</v>
      </c>
      <c r="J1099" s="3">
        <v>4.6699999999999998E-2</v>
      </c>
      <c r="K1099" s="3">
        <v>4.0399999999999998E-2</v>
      </c>
      <c r="L1099" s="3">
        <f t="shared" si="51"/>
        <v>-0.45621559716944304</v>
      </c>
      <c r="M1099" s="3">
        <f t="shared" si="52"/>
        <v>1.8785344281910847</v>
      </c>
      <c r="N1099" s="1">
        <f t="shared" si="53"/>
        <v>0.40888567791534747</v>
      </c>
    </row>
    <row r="1100" spans="1:14" x14ac:dyDescent="0.3">
      <c r="A1100" s="1">
        <v>84.470788275960004</v>
      </c>
      <c r="B1100" s="1">
        <v>-70.032032062509998</v>
      </c>
      <c r="C1100" s="1" t="s">
        <v>12</v>
      </c>
      <c r="D1100" s="1" t="s">
        <v>9592</v>
      </c>
      <c r="E1100" s="2" t="s">
        <v>3486</v>
      </c>
      <c r="F1100" s="4">
        <v>4.1854334499999997</v>
      </c>
      <c r="G1100" s="5">
        <v>1.205E-5</v>
      </c>
      <c r="H1100" s="3">
        <v>15.4285</v>
      </c>
      <c r="I1100" s="3">
        <v>2.0000000000000001E-4</v>
      </c>
      <c r="J1100" s="3">
        <v>4.6899999999999997E-2</v>
      </c>
      <c r="K1100" s="3">
        <v>2.3599999999999999E-2</v>
      </c>
      <c r="L1100" s="3">
        <f t="shared" si="51"/>
        <v>-1.2156357864245848</v>
      </c>
      <c r="M1100" s="3">
        <f t="shared" si="52"/>
        <v>1.092682108416658</v>
      </c>
      <c r="N1100" s="1">
        <f t="shared" si="53"/>
        <v>0.621740440870587</v>
      </c>
    </row>
    <row r="1101" spans="1:14" x14ac:dyDescent="0.3">
      <c r="A1101" s="1">
        <v>83.747630835609996</v>
      </c>
      <c r="B1101" s="1">
        <v>-71.209415892460001</v>
      </c>
      <c r="C1101" s="1" t="s">
        <v>12</v>
      </c>
      <c r="D1101" s="1" t="s">
        <v>9592</v>
      </c>
      <c r="E1101" s="2" t="s">
        <v>8637</v>
      </c>
      <c r="F1101" s="4">
        <v>3.6391303399999999</v>
      </c>
      <c r="G1101" s="5">
        <v>1.0190000000000001E-5</v>
      </c>
      <c r="H1101" s="3">
        <v>15.4611</v>
      </c>
      <c r="I1101" s="3">
        <v>4.0000000000000002E-4</v>
      </c>
      <c r="J1101" s="3">
        <v>4.6899999999999997E-2</v>
      </c>
      <c r="K1101" s="3">
        <v>3.3799999999999997E-2</v>
      </c>
      <c r="L1101" s="3">
        <f t="shared" si="51"/>
        <v>-1.1830357864245826</v>
      </c>
      <c r="M1101" s="3">
        <f t="shared" si="52"/>
        <v>1.5649430445871</v>
      </c>
      <c r="N1101" s="1">
        <f t="shared" si="53"/>
        <v>0.56099761066429332</v>
      </c>
    </row>
    <row r="1102" spans="1:14" x14ac:dyDescent="0.3">
      <c r="A1102" s="1">
        <v>75.748945632030001</v>
      </c>
      <c r="B1102" s="1">
        <v>-67.184991880850006</v>
      </c>
      <c r="C1102" s="1" t="s">
        <v>12</v>
      </c>
      <c r="D1102" s="1" t="s">
        <v>9592</v>
      </c>
      <c r="E1102" s="2" t="s">
        <v>2660</v>
      </c>
      <c r="F1102" s="4">
        <v>2.9976903199999998</v>
      </c>
      <c r="G1102" s="5">
        <v>6.3600000000000001E-6</v>
      </c>
      <c r="H1102" s="3">
        <v>15.863</v>
      </c>
      <c r="I1102" s="3">
        <v>2.0000000000000001E-4</v>
      </c>
      <c r="J1102" s="3">
        <v>4.7199999999999999E-2</v>
      </c>
      <c r="K1102" s="3">
        <v>3.1399999999999997E-2</v>
      </c>
      <c r="L1102" s="3">
        <f t="shared" si="51"/>
        <v>-0.76729000682956183</v>
      </c>
      <c r="M1102" s="3">
        <f t="shared" si="52"/>
        <v>1.4445823957267601</v>
      </c>
      <c r="N1102" s="1">
        <f t="shared" si="53"/>
        <v>0.47678676551630944</v>
      </c>
    </row>
    <row r="1103" spans="1:14" x14ac:dyDescent="0.3">
      <c r="A1103" s="1">
        <v>87.78183318568</v>
      </c>
      <c r="B1103" s="1">
        <v>-67.417506526259999</v>
      </c>
      <c r="C1103" s="1" t="s">
        <v>12</v>
      </c>
      <c r="D1103" s="1" t="s">
        <v>9592</v>
      </c>
      <c r="E1103" s="2" t="s">
        <v>7274</v>
      </c>
      <c r="F1103" s="4">
        <v>5.5066229599999996</v>
      </c>
      <c r="G1103" s="5">
        <v>4.3090000000000002E-5</v>
      </c>
      <c r="H1103" s="3">
        <v>15.0869</v>
      </c>
      <c r="I1103" s="3">
        <v>2.9999999999999997E-4</v>
      </c>
      <c r="J1103" s="3">
        <v>4.7199999999999999E-2</v>
      </c>
      <c r="K1103" s="3">
        <v>2.3300000000000001E-2</v>
      </c>
      <c r="L1103" s="3">
        <f t="shared" si="51"/>
        <v>-1.5433900068295614</v>
      </c>
      <c r="M1103" s="3">
        <f t="shared" si="52"/>
        <v>1.0719353763065427</v>
      </c>
      <c r="N1103" s="1">
        <f t="shared" si="53"/>
        <v>0.74088534123573879</v>
      </c>
    </row>
    <row r="1104" spans="1:14" x14ac:dyDescent="0.3">
      <c r="A1104" s="1">
        <v>13.697676626250001</v>
      </c>
      <c r="B1104" s="1">
        <v>-73.002727386000004</v>
      </c>
      <c r="C1104" s="1" t="s">
        <v>12</v>
      </c>
      <c r="D1104" s="1" t="s">
        <v>9592</v>
      </c>
      <c r="E1104" s="2" t="s">
        <v>7661</v>
      </c>
      <c r="F1104" s="4">
        <v>2.55137137</v>
      </c>
      <c r="G1104" s="5">
        <v>1.5310000000000001E-5</v>
      </c>
      <c r="H1104" s="3">
        <v>16.981300000000001</v>
      </c>
      <c r="I1104" s="3">
        <v>5.9999999999999995E-4</v>
      </c>
      <c r="J1104" s="3">
        <v>4.7199999999999999E-2</v>
      </c>
      <c r="K1104" s="3">
        <v>6.5699999999999995E-2</v>
      </c>
      <c r="L1104" s="3">
        <f t="shared" si="51"/>
        <v>0.35100999317043957</v>
      </c>
      <c r="M1104" s="3">
        <f t="shared" si="52"/>
        <v>3.0225816675021457</v>
      </c>
      <c r="N1104" s="1">
        <f t="shared" si="53"/>
        <v>0.4067736778191865</v>
      </c>
    </row>
    <row r="1105" spans="1:14" x14ac:dyDescent="0.3">
      <c r="A1105" s="1">
        <v>76.656679912239994</v>
      </c>
      <c r="B1105" s="1">
        <v>-66.719093298079997</v>
      </c>
      <c r="C1105" s="1" t="s">
        <v>12</v>
      </c>
      <c r="D1105" s="1" t="s">
        <v>9592</v>
      </c>
      <c r="E1105" s="2" t="s">
        <v>2696</v>
      </c>
      <c r="F1105" s="4">
        <v>2.9312596599999998</v>
      </c>
      <c r="G1105" s="5">
        <v>3.9899999999999999E-6</v>
      </c>
      <c r="H1105" s="3">
        <v>16.006399999999999</v>
      </c>
      <c r="I1105" s="3">
        <v>1E-4</v>
      </c>
      <c r="J1105" s="3">
        <v>4.7300000000000002E-2</v>
      </c>
      <c r="K1105" s="3">
        <v>4.3900000000000002E-2</v>
      </c>
      <c r="L1105" s="3">
        <f t="shared" si="51"/>
        <v>-0.61929429631094379</v>
      </c>
      <c r="M1105" s="3">
        <f t="shared" si="52"/>
        <v>2.0153851049235878</v>
      </c>
      <c r="N1105" s="1">
        <f t="shared" si="53"/>
        <v>0.46705429128398829</v>
      </c>
    </row>
    <row r="1106" spans="1:14" x14ac:dyDescent="0.3">
      <c r="A1106" s="1">
        <v>320.34828766916002</v>
      </c>
      <c r="B1106" s="1">
        <v>-41.831104387080003</v>
      </c>
      <c r="C1106" s="1" t="s">
        <v>12</v>
      </c>
      <c r="D1106" s="1" t="s">
        <v>9592</v>
      </c>
      <c r="E1106" s="2" t="s">
        <v>504</v>
      </c>
      <c r="F1106" s="4">
        <v>84.490208530000004</v>
      </c>
      <c r="G1106" s="5">
        <v>2.5009099999999999E-3</v>
      </c>
      <c r="H1106" s="3">
        <v>12.3627</v>
      </c>
      <c r="I1106" s="3">
        <v>1E-4</v>
      </c>
      <c r="J1106" s="3">
        <v>4.7500000000000001E-2</v>
      </c>
      <c r="K1106" s="3">
        <v>4.1700000000000001E-2</v>
      </c>
      <c r="L1106" s="3">
        <f t="shared" si="51"/>
        <v>-4.253831951875668</v>
      </c>
      <c r="M1106" s="3">
        <f t="shared" si="52"/>
        <v>1.9063257333069141</v>
      </c>
      <c r="N1106" s="1">
        <f t="shared" si="53"/>
        <v>1.9268063819936814</v>
      </c>
    </row>
    <row r="1107" spans="1:14" x14ac:dyDescent="0.3">
      <c r="A1107" s="1">
        <v>283.13179625908998</v>
      </c>
      <c r="B1107" s="1">
        <v>50.887860887949998</v>
      </c>
      <c r="C1107" s="1" t="s">
        <v>12</v>
      </c>
      <c r="D1107" s="1" t="s">
        <v>9592</v>
      </c>
      <c r="E1107" s="2" t="s">
        <v>3053</v>
      </c>
      <c r="F1107" s="4">
        <v>3.1859397899999999</v>
      </c>
      <c r="G1107" s="5">
        <v>1.6589999999999999E-5</v>
      </c>
      <c r="H1107" s="3">
        <v>15.083299999999999</v>
      </c>
      <c r="I1107" s="3">
        <v>8.9999999999999998E-4</v>
      </c>
      <c r="J1107" s="3">
        <v>4.7500000000000001E-2</v>
      </c>
      <c r="K1107" s="3">
        <v>2.4199999999999999E-2</v>
      </c>
      <c r="L1107" s="3">
        <f t="shared" si="51"/>
        <v>-1.533231951875667</v>
      </c>
      <c r="M1107" s="3">
        <f t="shared" si="52"/>
        <v>1.106309303313652</v>
      </c>
      <c r="N1107" s="1">
        <f t="shared" si="53"/>
        <v>0.50323756395794284</v>
      </c>
    </row>
    <row r="1108" spans="1:14" x14ac:dyDescent="0.3">
      <c r="A1108" s="1">
        <v>80.170134706910005</v>
      </c>
      <c r="B1108" s="1">
        <v>-71.852654110360007</v>
      </c>
      <c r="C1108" s="1" t="s">
        <v>12</v>
      </c>
      <c r="D1108" s="1" t="s">
        <v>9592</v>
      </c>
      <c r="E1108" s="2" t="s">
        <v>8533</v>
      </c>
      <c r="F1108" s="4">
        <v>7.0627521700000004</v>
      </c>
      <c r="G1108" s="5">
        <v>1.2771799999999999E-3</v>
      </c>
      <c r="H1108" s="3">
        <v>15.4229</v>
      </c>
      <c r="I1108" s="3">
        <v>8.9999999999999998E-4</v>
      </c>
      <c r="J1108" s="3">
        <v>4.7500000000000001E-2</v>
      </c>
      <c r="K1108" s="3">
        <v>3.0300000000000001E-2</v>
      </c>
      <c r="L1108" s="3">
        <f t="shared" si="51"/>
        <v>-1.1936319518756697</v>
      </c>
      <c r="M1108" s="3">
        <f t="shared" si="52"/>
        <v>1.3851722261888542</v>
      </c>
      <c r="N1108" s="1">
        <f t="shared" si="53"/>
        <v>0.84897396724652308</v>
      </c>
    </row>
    <row r="1109" spans="1:14" x14ac:dyDescent="0.3">
      <c r="A1109" s="1">
        <v>72.559769224670006</v>
      </c>
      <c r="B1109" s="1">
        <v>-68.824414813589996</v>
      </c>
      <c r="C1109" s="1" t="s">
        <v>12</v>
      </c>
      <c r="D1109" s="1" t="s">
        <v>9592</v>
      </c>
      <c r="E1109" s="2" t="s">
        <v>9141</v>
      </c>
      <c r="F1109" s="4">
        <v>9.36407582</v>
      </c>
      <c r="G1109" s="5">
        <v>1.3318999999999999E-4</v>
      </c>
      <c r="H1109" s="3">
        <v>14.913399999999999</v>
      </c>
      <c r="I1109" s="3">
        <v>1E-4</v>
      </c>
      <c r="J1109" s="3">
        <v>4.7500000000000001E-2</v>
      </c>
      <c r="K1109" s="3">
        <v>2.6200000000000001E-2</v>
      </c>
      <c r="L1109" s="3">
        <f t="shared" si="51"/>
        <v>-1.7031319518756689</v>
      </c>
      <c r="M1109" s="3">
        <f t="shared" si="52"/>
        <v>1.1977394320863428</v>
      </c>
      <c r="N1109" s="1">
        <f t="shared" si="53"/>
        <v>0.97146492147848562</v>
      </c>
    </row>
    <row r="1110" spans="1:14" x14ac:dyDescent="0.3">
      <c r="A1110" s="1">
        <v>14.54755290148</v>
      </c>
      <c r="B1110" s="1">
        <v>-72.943662097249998</v>
      </c>
      <c r="C1110" s="1" t="s">
        <v>12</v>
      </c>
      <c r="D1110" s="1" t="s">
        <v>9592</v>
      </c>
      <c r="E1110" s="2" t="s">
        <v>7728</v>
      </c>
      <c r="F1110" s="4">
        <v>1.7775346700000001</v>
      </c>
      <c r="G1110" s="5">
        <v>3.5700000000000001E-6</v>
      </c>
      <c r="H1110" s="3">
        <v>17.097000000000001</v>
      </c>
      <c r="I1110" s="3">
        <v>2.9999999999999997E-4</v>
      </c>
      <c r="J1110" s="3">
        <v>4.7699999999999999E-2</v>
      </c>
      <c r="K1110" s="3">
        <v>7.0000000000000007E-2</v>
      </c>
      <c r="L1110" s="3">
        <f t="shared" si="51"/>
        <v>0.48959189520057222</v>
      </c>
      <c r="M1110" s="3">
        <f t="shared" si="52"/>
        <v>3.1866497155047231</v>
      </c>
      <c r="N1110" s="1">
        <f t="shared" si="53"/>
        <v>0.24981808019946738</v>
      </c>
    </row>
    <row r="1111" spans="1:14" x14ac:dyDescent="0.3">
      <c r="A1111" s="1">
        <v>14.30172351443</v>
      </c>
      <c r="B1111" s="1">
        <v>-72.282287303659999</v>
      </c>
      <c r="C1111" s="1" t="s">
        <v>12</v>
      </c>
      <c r="D1111" s="1" t="s">
        <v>9592</v>
      </c>
      <c r="E1111" s="2" t="s">
        <v>1316</v>
      </c>
      <c r="F1111" s="4">
        <v>1.67007496</v>
      </c>
      <c r="G1111" s="5">
        <v>3.2799999999999999E-6</v>
      </c>
      <c r="H1111" s="3">
        <v>16.952500000000001</v>
      </c>
      <c r="I1111" s="3">
        <v>5.9999999999999995E-4</v>
      </c>
      <c r="J1111" s="3">
        <v>4.7800000000000002E-2</v>
      </c>
      <c r="K1111" s="3">
        <v>7.3300000000000004E-2</v>
      </c>
      <c r="L1111" s="3">
        <f t="shared" si="51"/>
        <v>0.34963948306059578</v>
      </c>
      <c r="M1111" s="3">
        <f t="shared" si="52"/>
        <v>3.3298966118601601</v>
      </c>
      <c r="N1111" s="1">
        <f t="shared" si="53"/>
        <v>0.22273596455103009</v>
      </c>
    </row>
    <row r="1112" spans="1:14" x14ac:dyDescent="0.3">
      <c r="A1112" s="1">
        <v>294.54825140628998</v>
      </c>
      <c r="B1112" s="1">
        <v>32.489549860449998</v>
      </c>
      <c r="C1112" s="1" t="s">
        <v>12</v>
      </c>
      <c r="D1112" s="1" t="s">
        <v>9592</v>
      </c>
      <c r="E1112" s="2" t="s">
        <v>5267</v>
      </c>
      <c r="F1112" s="4">
        <v>5.5714751299999996</v>
      </c>
      <c r="G1112" s="5">
        <v>6.1359999999999995E-5</v>
      </c>
      <c r="H1112" s="3">
        <v>10.453200000000001</v>
      </c>
      <c r="I1112" s="3">
        <v>1E-4</v>
      </c>
      <c r="J1112" s="3">
        <v>4.8000000000000001E-2</v>
      </c>
      <c r="K1112" s="3">
        <v>2.9700000000000001E-2</v>
      </c>
      <c r="L1112" s="3">
        <f t="shared" si="51"/>
        <v>-6.1405938131220612</v>
      </c>
      <c r="M1112" s="3">
        <f t="shared" si="52"/>
        <v>1.3435996362965608</v>
      </c>
      <c r="N1112" s="1">
        <f t="shared" si="53"/>
        <v>0.74597019625129868</v>
      </c>
    </row>
    <row r="1113" spans="1:14" x14ac:dyDescent="0.3">
      <c r="A1113" s="1">
        <v>13.377434513640001</v>
      </c>
      <c r="B1113" s="1">
        <v>-73.294068767140004</v>
      </c>
      <c r="C1113" s="1" t="s">
        <v>12</v>
      </c>
      <c r="D1113" s="1" t="s">
        <v>9592</v>
      </c>
      <c r="E1113" s="2" t="s">
        <v>8016</v>
      </c>
      <c r="F1113" s="4">
        <v>5.5901643200000004</v>
      </c>
      <c r="G1113" s="5">
        <v>5.3520000000000003E-5</v>
      </c>
      <c r="H1113" s="3">
        <v>15.9352</v>
      </c>
      <c r="I1113" s="3">
        <v>8.0000000000000004E-4</v>
      </c>
      <c r="J1113" s="3">
        <v>4.8000000000000001E-2</v>
      </c>
      <c r="K1113" s="3">
        <v>4.1200000000000001E-2</v>
      </c>
      <c r="L1113" s="3">
        <f t="shared" si="51"/>
        <v>-0.65859381312206011</v>
      </c>
      <c r="M1113" s="3">
        <f t="shared" si="52"/>
        <v>1.8638488202432679</v>
      </c>
      <c r="N1113" s="1">
        <f t="shared" si="53"/>
        <v>0.74742457393658657</v>
      </c>
    </row>
    <row r="1114" spans="1:14" x14ac:dyDescent="0.3">
      <c r="A1114" s="1">
        <v>223.04400562232999</v>
      </c>
      <c r="B1114" s="1">
        <v>-45.90400783498</v>
      </c>
      <c r="C1114" s="1" t="s">
        <v>12</v>
      </c>
      <c r="D1114" s="1" t="s">
        <v>9592</v>
      </c>
      <c r="E1114" s="2" t="s">
        <v>3904</v>
      </c>
      <c r="F1114" s="4">
        <v>16.24685465</v>
      </c>
      <c r="G1114" s="5">
        <v>2.9488000000000002E-4</v>
      </c>
      <c r="H1114" s="3">
        <v>12.666600000000001</v>
      </c>
      <c r="I1114" s="3">
        <v>2.2000000000000001E-3</v>
      </c>
      <c r="J1114" s="3">
        <v>4.8099999999999997E-2</v>
      </c>
      <c r="K1114" s="3">
        <v>3.4500000000000003E-2</v>
      </c>
      <c r="L1114" s="3">
        <f t="shared" si="51"/>
        <v>-3.9226746181308378</v>
      </c>
      <c r="M1114" s="3">
        <f t="shared" si="52"/>
        <v>1.5575038053524892</v>
      </c>
      <c r="N1114" s="1">
        <f t="shared" si="53"/>
        <v>1.2107692951384017</v>
      </c>
    </row>
    <row r="1115" spans="1:14" x14ac:dyDescent="0.3">
      <c r="A1115" s="1">
        <v>84.328072788529994</v>
      </c>
      <c r="B1115" s="1">
        <v>-71.112677866430005</v>
      </c>
      <c r="C1115" s="1" t="s">
        <v>12</v>
      </c>
      <c r="D1115" s="1" t="s">
        <v>9592</v>
      </c>
      <c r="E1115" s="2" t="s">
        <v>6567</v>
      </c>
      <c r="F1115" s="4">
        <v>3.35821324</v>
      </c>
      <c r="G1115" s="5">
        <v>2.444E-5</v>
      </c>
      <c r="H1115" s="3">
        <v>16.081</v>
      </c>
      <c r="I1115" s="3">
        <v>2.9999999999999997E-4</v>
      </c>
      <c r="J1115" s="3">
        <v>4.8099999999999997E-2</v>
      </c>
      <c r="K1115" s="3">
        <v>4.3700000000000003E-2</v>
      </c>
      <c r="L1115" s="3">
        <f t="shared" si="51"/>
        <v>-0.50827461813084085</v>
      </c>
      <c r="M1115" s="3">
        <f t="shared" si="52"/>
        <v>1.9728362081488242</v>
      </c>
      <c r="N1115" s="1">
        <f t="shared" si="53"/>
        <v>0.52610826953133749</v>
      </c>
    </row>
    <row r="1116" spans="1:14" x14ac:dyDescent="0.3">
      <c r="A1116" s="1">
        <v>80.534158226949998</v>
      </c>
      <c r="B1116" s="1">
        <v>-69.926827746330005</v>
      </c>
      <c r="C1116" s="1" t="s">
        <v>12</v>
      </c>
      <c r="D1116" s="1" t="s">
        <v>9592</v>
      </c>
      <c r="E1116" s="2" t="s">
        <v>5119</v>
      </c>
      <c r="F1116" s="4">
        <v>3.0919555999999999</v>
      </c>
      <c r="G1116" s="5">
        <v>1.305E-5</v>
      </c>
      <c r="H1116" s="3">
        <v>16.119499999999999</v>
      </c>
      <c r="I1116" s="3">
        <v>4.0000000000000002E-4</v>
      </c>
      <c r="J1116" s="3">
        <v>4.82E-2</v>
      </c>
      <c r="K1116" s="3">
        <v>4.0300000000000002E-2</v>
      </c>
      <c r="L1116" s="3">
        <f t="shared" si="51"/>
        <v>-0.46526480880575249</v>
      </c>
      <c r="M1116" s="3">
        <f t="shared" si="52"/>
        <v>1.8155686829092532</v>
      </c>
      <c r="N1116" s="1">
        <f t="shared" si="53"/>
        <v>0.49023324889006348</v>
      </c>
    </row>
    <row r="1117" spans="1:14" x14ac:dyDescent="0.3">
      <c r="A1117" s="1">
        <v>84.57871732305</v>
      </c>
      <c r="B1117" s="1">
        <v>-68.084864164319995</v>
      </c>
      <c r="C1117" s="1" t="s">
        <v>12</v>
      </c>
      <c r="D1117" s="1" t="s">
        <v>9592</v>
      </c>
      <c r="E1117" s="2" t="s">
        <v>7162</v>
      </c>
      <c r="F1117" s="4">
        <v>5.2024901899999998</v>
      </c>
      <c r="G1117" s="5">
        <v>2.4300000000000001E-5</v>
      </c>
      <c r="H1117" s="3">
        <v>14.911799999999999</v>
      </c>
      <c r="I1117" s="3">
        <v>2.9999999999999997E-4</v>
      </c>
      <c r="J1117" s="3">
        <v>4.8300000000000003E-2</v>
      </c>
      <c r="K1117" s="3">
        <v>2.5499999999999998E-2</v>
      </c>
      <c r="L1117" s="3">
        <f t="shared" si="51"/>
        <v>-1.6684643462424376</v>
      </c>
      <c r="M1117" s="3">
        <f t="shared" si="52"/>
        <v>1.1464304930462927</v>
      </c>
      <c r="N1117" s="1">
        <f t="shared" si="53"/>
        <v>0.71621126996336004</v>
      </c>
    </row>
    <row r="1118" spans="1:14" x14ac:dyDescent="0.3">
      <c r="A1118" s="1">
        <v>77.522357269059995</v>
      </c>
      <c r="B1118" s="1">
        <v>-64.212315646229996</v>
      </c>
      <c r="C1118" s="1" t="s">
        <v>12</v>
      </c>
      <c r="D1118" s="1" t="s">
        <v>9592</v>
      </c>
      <c r="E1118" s="2" t="s">
        <v>2420</v>
      </c>
      <c r="F1118" s="4">
        <v>3.5242111500000002</v>
      </c>
      <c r="G1118" s="5">
        <v>2.2180000000000001E-5</v>
      </c>
      <c r="H1118" s="3">
        <v>15.5807</v>
      </c>
      <c r="I1118" s="3">
        <v>2.9999999999999997E-4</v>
      </c>
      <c r="J1118" s="3">
        <v>4.8399999999999999E-2</v>
      </c>
      <c r="K1118" s="3">
        <v>4.1300000000000003E-2</v>
      </c>
      <c r="L1118" s="3">
        <f t="shared" si="51"/>
        <v>-0.99507319177793718</v>
      </c>
      <c r="M1118" s="3">
        <f t="shared" si="52"/>
        <v>1.8529314818484544</v>
      </c>
      <c r="N1118" s="1">
        <f t="shared" si="53"/>
        <v>0.54706192089003824</v>
      </c>
    </row>
    <row r="1119" spans="1:14" x14ac:dyDescent="0.3">
      <c r="A1119" s="1">
        <v>84.893271844210005</v>
      </c>
      <c r="B1119" s="1">
        <v>-71.139900170090002</v>
      </c>
      <c r="C1119" s="1" t="s">
        <v>12</v>
      </c>
      <c r="D1119" s="1" t="s">
        <v>9592</v>
      </c>
      <c r="E1119" s="2" t="s">
        <v>6548</v>
      </c>
      <c r="F1119" s="4">
        <v>4.6802891200000003</v>
      </c>
      <c r="G1119" s="5">
        <v>3.15E-5</v>
      </c>
      <c r="H1119" s="3">
        <v>16.792300000000001</v>
      </c>
      <c r="I1119" s="3">
        <v>5.9999999999999995E-4</v>
      </c>
      <c r="J1119" s="3">
        <v>4.8399999999999999E-2</v>
      </c>
      <c r="K1119" s="3">
        <v>6.2399999999999997E-2</v>
      </c>
      <c r="L1119" s="3">
        <f t="shared" si="51"/>
        <v>0.21652680822206349</v>
      </c>
      <c r="M1119" s="3">
        <f t="shared" si="52"/>
        <v>2.7995865764479206</v>
      </c>
      <c r="N1119" s="1">
        <f t="shared" si="53"/>
        <v>0.67027268199341017</v>
      </c>
    </row>
    <row r="1120" spans="1:14" x14ac:dyDescent="0.3">
      <c r="A1120" s="1">
        <v>14.038806330750001</v>
      </c>
      <c r="B1120" s="1">
        <v>-72.837601156790001</v>
      </c>
      <c r="C1120" s="1" t="s">
        <v>12</v>
      </c>
      <c r="D1120" s="1" t="s">
        <v>9592</v>
      </c>
      <c r="E1120" s="2" t="s">
        <v>7665</v>
      </c>
      <c r="F1120" s="4">
        <v>1.6325571400000001</v>
      </c>
      <c r="G1120" s="5">
        <v>1.9709999999999999E-5</v>
      </c>
      <c r="H1120" s="3">
        <v>17.6828</v>
      </c>
      <c r="I1120" s="3">
        <v>8.0000000000000004E-4</v>
      </c>
      <c r="J1120" s="3">
        <v>4.8399999999999999E-2</v>
      </c>
      <c r="K1120" s="3">
        <v>9.6500000000000002E-2</v>
      </c>
      <c r="L1120" s="3">
        <f t="shared" si="51"/>
        <v>1.1070268082220629</v>
      </c>
      <c r="M1120" s="3">
        <f t="shared" si="52"/>
        <v>4.3294888306863566</v>
      </c>
      <c r="N1120" s="1">
        <f t="shared" si="53"/>
        <v>0.21286839065303151</v>
      </c>
    </row>
    <row r="1121" spans="1:14" x14ac:dyDescent="0.3">
      <c r="A1121" s="1">
        <v>82.817661085029997</v>
      </c>
      <c r="B1121" s="1">
        <v>-70.32204673759</v>
      </c>
      <c r="C1121" s="1" t="s">
        <v>12</v>
      </c>
      <c r="D1121" s="1" t="s">
        <v>9592</v>
      </c>
      <c r="E1121" s="2" t="s">
        <v>4956</v>
      </c>
      <c r="F1121" s="4">
        <v>2.8933640199999999</v>
      </c>
      <c r="G1121" s="5">
        <v>7.9350000000000004E-5</v>
      </c>
      <c r="H1121" s="3">
        <v>16.210100000000001</v>
      </c>
      <c r="I1121" s="3">
        <v>8.0000000000000004E-4</v>
      </c>
      <c r="J1121" s="3">
        <v>4.8500000000000001E-2</v>
      </c>
      <c r="K1121" s="3">
        <v>4.2099999999999999E-2</v>
      </c>
      <c r="L1121" s="3">
        <f t="shared" si="51"/>
        <v>-0.36119130698867963</v>
      </c>
      <c r="M1121" s="3">
        <f t="shared" si="52"/>
        <v>1.8849292804677731</v>
      </c>
      <c r="N1121" s="1">
        <f t="shared" si="53"/>
        <v>0.46140307655567575</v>
      </c>
    </row>
    <row r="1122" spans="1:14" x14ac:dyDescent="0.3">
      <c r="A1122" s="1">
        <v>84.244505168169994</v>
      </c>
      <c r="B1122" s="1">
        <v>-71.092689163749995</v>
      </c>
      <c r="C1122" s="1" t="s">
        <v>12</v>
      </c>
      <c r="D1122" s="1" t="s">
        <v>9592</v>
      </c>
      <c r="E1122" s="2" t="s">
        <v>6461</v>
      </c>
      <c r="F1122" s="4">
        <v>6.2164190000000001</v>
      </c>
      <c r="G1122" s="5">
        <v>3.9310000000000001E-5</v>
      </c>
      <c r="H1122" s="3">
        <v>15.136699999999999</v>
      </c>
      <c r="I1122" s="3">
        <v>2.0000000000000001E-4</v>
      </c>
      <c r="J1122" s="3">
        <v>4.8500000000000001E-2</v>
      </c>
      <c r="K1122" s="3">
        <v>2.47E-2</v>
      </c>
      <c r="L1122" s="3">
        <f t="shared" si="51"/>
        <v>-1.4345913069886826</v>
      </c>
      <c r="M1122" s="3">
        <f t="shared" si="52"/>
        <v>1.1058847932464215</v>
      </c>
      <c r="N1122" s="1">
        <f t="shared" si="53"/>
        <v>0.79354027916081404</v>
      </c>
    </row>
    <row r="1123" spans="1:14" x14ac:dyDescent="0.3">
      <c r="A1123" s="1">
        <v>75.079944297289998</v>
      </c>
      <c r="B1123" s="1">
        <v>-68.877343247019994</v>
      </c>
      <c r="C1123" s="1" t="s">
        <v>12</v>
      </c>
      <c r="D1123" s="1" t="s">
        <v>9592</v>
      </c>
      <c r="E1123" s="2" t="s">
        <v>9082</v>
      </c>
      <c r="F1123" s="4">
        <v>3.51051957</v>
      </c>
      <c r="G1123" s="5">
        <v>2.4150000000000001E-5</v>
      </c>
      <c r="H1123" s="3">
        <v>15.902699999999999</v>
      </c>
      <c r="I1123" s="3">
        <v>2.9999999999999997E-4</v>
      </c>
      <c r="J1123" s="3">
        <v>4.8500000000000001E-2</v>
      </c>
      <c r="K1123" s="3">
        <v>4.9500000000000002E-2</v>
      </c>
      <c r="L1123" s="3">
        <f t="shared" si="51"/>
        <v>-0.66859130698868086</v>
      </c>
      <c r="M1123" s="3">
        <f t="shared" si="52"/>
        <v>2.2162468369235073</v>
      </c>
      <c r="N1123" s="1">
        <f t="shared" si="53"/>
        <v>0.54537139842732985</v>
      </c>
    </row>
    <row r="1124" spans="1:14" x14ac:dyDescent="0.3">
      <c r="A1124" s="1">
        <v>85.347925440259999</v>
      </c>
      <c r="B1124" s="1">
        <v>-70.967151687509997</v>
      </c>
      <c r="C1124" s="1" t="s">
        <v>12</v>
      </c>
      <c r="D1124" s="1" t="s">
        <v>9592</v>
      </c>
      <c r="E1124" s="2" t="s">
        <v>43</v>
      </c>
      <c r="F1124" s="4">
        <v>6.8003974999999999</v>
      </c>
      <c r="G1124" s="5">
        <v>2.2439999999999999E-5</v>
      </c>
      <c r="H1124" s="3">
        <v>15.6058</v>
      </c>
      <c r="I1124" s="3">
        <v>2.0000000000000001E-4</v>
      </c>
      <c r="J1124" s="3">
        <v>4.8599999999999997E-2</v>
      </c>
      <c r="K1124" s="3">
        <v>2.9000000000000001E-2</v>
      </c>
      <c r="L1124" s="3">
        <f t="shared" si="51"/>
        <v>-0.96101865368853012</v>
      </c>
      <c r="M1124" s="3">
        <f t="shared" si="52"/>
        <v>1.2957356215268203</v>
      </c>
      <c r="N1124" s="1">
        <f t="shared" si="53"/>
        <v>0.8325342990313942</v>
      </c>
    </row>
    <row r="1125" spans="1:14" x14ac:dyDescent="0.3">
      <c r="A1125" s="1">
        <v>8.8173086846400004</v>
      </c>
      <c r="B1125" s="1">
        <v>-73.085635797660004</v>
      </c>
      <c r="C1125" s="1" t="s">
        <v>12</v>
      </c>
      <c r="D1125" s="1" t="s">
        <v>9592</v>
      </c>
      <c r="E1125" s="2" t="s">
        <v>1272</v>
      </c>
      <c r="F1125" s="4">
        <v>2.0224998699999999</v>
      </c>
      <c r="G1125" s="5">
        <v>8.9700000000000005E-6</v>
      </c>
      <c r="H1125" s="3">
        <v>17.4575</v>
      </c>
      <c r="I1125" s="3">
        <v>5.9999999999999995E-4</v>
      </c>
      <c r="J1125" s="3">
        <v>4.8599999999999997E-2</v>
      </c>
      <c r="K1125" s="3">
        <v>0.1048</v>
      </c>
      <c r="L1125" s="3">
        <f t="shared" si="51"/>
        <v>0.89068134631146734</v>
      </c>
      <c r="M1125" s="3">
        <f t="shared" si="52"/>
        <v>4.6825204356269348</v>
      </c>
      <c r="N1125" s="1">
        <f t="shared" si="53"/>
        <v>0.3058885023692125</v>
      </c>
    </row>
    <row r="1126" spans="1:14" x14ac:dyDescent="0.3">
      <c r="A1126" s="1">
        <v>165.39268685997999</v>
      </c>
      <c r="B1126" s="1">
        <v>-62.210224029869998</v>
      </c>
      <c r="C1126" s="1" t="s">
        <v>12</v>
      </c>
      <c r="D1126" s="1" t="s">
        <v>9592</v>
      </c>
      <c r="E1126" s="2" t="s">
        <v>5152</v>
      </c>
      <c r="F1126" s="4">
        <v>9.8408545699999994</v>
      </c>
      <c r="G1126" s="5">
        <v>4.3980000000000002E-5</v>
      </c>
      <c r="H1126" s="3">
        <v>12.2018</v>
      </c>
      <c r="I1126" s="3">
        <v>1E-4</v>
      </c>
      <c r="J1126" s="3">
        <v>4.8599999999999997E-2</v>
      </c>
      <c r="K1126" s="3">
        <v>2.4799999999999999E-2</v>
      </c>
      <c r="L1126" s="3">
        <f t="shared" si="51"/>
        <v>-4.3650186536885336</v>
      </c>
      <c r="M1126" s="3">
        <f t="shared" si="52"/>
        <v>1.1080773504113204</v>
      </c>
      <c r="N1126" s="1">
        <f t="shared" si="53"/>
        <v>0.99303281376878416</v>
      </c>
    </row>
    <row r="1127" spans="1:14" x14ac:dyDescent="0.3">
      <c r="A1127" s="1">
        <v>18.11531216289</v>
      </c>
      <c r="B1127" s="1">
        <v>-72.167271207210007</v>
      </c>
      <c r="C1127" s="1" t="s">
        <v>12</v>
      </c>
      <c r="D1127" s="1" t="s">
        <v>9592</v>
      </c>
      <c r="E1127" s="2" t="s">
        <v>5414</v>
      </c>
      <c r="F1127" s="4">
        <v>5.7312320400000001</v>
      </c>
      <c r="G1127" s="5">
        <v>3.6579999999999999E-5</v>
      </c>
      <c r="H1127" s="3">
        <v>15.5832</v>
      </c>
      <c r="I1127" s="3">
        <v>2.0000000000000001E-4</v>
      </c>
      <c r="J1127" s="3">
        <v>4.8599999999999997E-2</v>
      </c>
      <c r="K1127" s="3">
        <v>3.0599999999999999E-2</v>
      </c>
      <c r="L1127" s="3">
        <f t="shared" si="51"/>
        <v>-0.98361865368853429</v>
      </c>
      <c r="M1127" s="3">
        <f t="shared" si="52"/>
        <v>1.3672244817454906</v>
      </c>
      <c r="N1127" s="1">
        <f t="shared" si="53"/>
        <v>0.75824799206471938</v>
      </c>
    </row>
    <row r="1128" spans="1:14" x14ac:dyDescent="0.3">
      <c r="A1128" s="1">
        <v>16.638513665760001</v>
      </c>
      <c r="B1128" s="1">
        <v>-72.202889067620006</v>
      </c>
      <c r="C1128" s="1" t="s">
        <v>12</v>
      </c>
      <c r="D1128" s="1" t="s">
        <v>9592</v>
      </c>
      <c r="E1128" s="2" t="s">
        <v>6299</v>
      </c>
      <c r="F1128" s="4">
        <v>1.62915235</v>
      </c>
      <c r="G1128" s="5">
        <v>9.3999999999999998E-6</v>
      </c>
      <c r="H1128" s="3">
        <v>16.868200000000002</v>
      </c>
      <c r="I1128" s="3">
        <v>1E-3</v>
      </c>
      <c r="J1128" s="3">
        <v>4.8599999999999997E-2</v>
      </c>
      <c r="K1128" s="3">
        <v>7.6100000000000001E-2</v>
      </c>
      <c r="L1128" s="3">
        <f t="shared" si="51"/>
        <v>0.3013813463114694</v>
      </c>
      <c r="M1128" s="3">
        <f t="shared" si="52"/>
        <v>3.4001890995874993</v>
      </c>
      <c r="N1128" s="1">
        <f t="shared" si="53"/>
        <v>0.21196169920754332</v>
      </c>
    </row>
    <row r="1129" spans="1:14" x14ac:dyDescent="0.3">
      <c r="A1129" s="1">
        <v>86.202834904200003</v>
      </c>
      <c r="B1129" s="1">
        <v>-66.277565682290003</v>
      </c>
      <c r="C1129" s="1" t="s">
        <v>12</v>
      </c>
      <c r="D1129" s="1" t="s">
        <v>9592</v>
      </c>
      <c r="E1129" s="2" t="s">
        <v>7181</v>
      </c>
      <c r="F1129" s="4">
        <v>3.2057706499999998</v>
      </c>
      <c r="G1129" s="5">
        <v>8.7600000000000008E-6</v>
      </c>
      <c r="H1129" s="3">
        <v>16.837900000000001</v>
      </c>
      <c r="I1129" s="3">
        <v>1E-4</v>
      </c>
      <c r="J1129" s="3">
        <v>4.8599999999999997E-2</v>
      </c>
      <c r="K1129" s="3">
        <v>5.9200000000000003E-2</v>
      </c>
      <c r="L1129" s="3">
        <f t="shared" si="51"/>
        <v>0.27108134631146896</v>
      </c>
      <c r="M1129" s="3">
        <f t="shared" si="52"/>
        <v>2.6450878598427487</v>
      </c>
      <c r="N1129" s="1">
        <f t="shared" si="53"/>
        <v>0.50593244846030672</v>
      </c>
    </row>
    <row r="1130" spans="1:14" x14ac:dyDescent="0.3">
      <c r="A1130" s="1">
        <v>79.638241660069994</v>
      </c>
      <c r="B1130" s="1">
        <v>-69.936513505370002</v>
      </c>
      <c r="C1130" s="1" t="s">
        <v>12</v>
      </c>
      <c r="D1130" s="1" t="s">
        <v>9592</v>
      </c>
      <c r="E1130" s="2" t="s">
        <v>3181</v>
      </c>
      <c r="F1130" s="4">
        <v>1.4269195100000001</v>
      </c>
      <c r="G1130" s="5">
        <v>3.3309999999999998E-5</v>
      </c>
      <c r="H1130" s="3">
        <v>16.484000000000002</v>
      </c>
      <c r="I1130" s="3">
        <v>1.1999999999999999E-3</v>
      </c>
      <c r="J1130" s="3">
        <v>4.87E-2</v>
      </c>
      <c r="K1130" s="3">
        <v>5.5199999999999999E-2</v>
      </c>
      <c r="L1130" s="3">
        <f t="shared" si="51"/>
        <v>-7.8355193926824995E-2</v>
      </c>
      <c r="M1130" s="3">
        <f t="shared" si="52"/>
        <v>2.4613015919503747</v>
      </c>
      <c r="N1130" s="1">
        <f t="shared" si="53"/>
        <v>0.15439947602372681</v>
      </c>
    </row>
    <row r="1131" spans="1:14" x14ac:dyDescent="0.3">
      <c r="A1131" s="1">
        <v>78.545516305899994</v>
      </c>
      <c r="B1131" s="1">
        <v>-68.908755915149996</v>
      </c>
      <c r="C1131" s="1" t="s">
        <v>12</v>
      </c>
      <c r="D1131" s="1" t="s">
        <v>9592</v>
      </c>
      <c r="E1131" s="2" t="s">
        <v>6328</v>
      </c>
      <c r="F1131" s="4">
        <v>3.7138277300000002</v>
      </c>
      <c r="G1131" s="5">
        <v>1.7260000000000001E-5</v>
      </c>
      <c r="H1131" s="3">
        <v>15.817500000000001</v>
      </c>
      <c r="I1131" s="3">
        <v>2.9999999999999997E-4</v>
      </c>
      <c r="J1131" s="3">
        <v>4.87E-2</v>
      </c>
      <c r="K1131" s="3">
        <v>3.73E-2</v>
      </c>
      <c r="L1131" s="3">
        <f t="shared" si="51"/>
        <v>-0.7448551939268242</v>
      </c>
      <c r="M1131" s="3">
        <f t="shared" si="52"/>
        <v>1.6631619558331341</v>
      </c>
      <c r="N1131" s="1">
        <f t="shared" si="53"/>
        <v>0.569821754641893</v>
      </c>
    </row>
    <row r="1132" spans="1:14" x14ac:dyDescent="0.3">
      <c r="A1132" s="1">
        <v>72.718514370380007</v>
      </c>
      <c r="B1132" s="1">
        <v>-69.315519280169994</v>
      </c>
      <c r="C1132" s="1" t="s">
        <v>12</v>
      </c>
      <c r="D1132" s="1" t="s">
        <v>9592</v>
      </c>
      <c r="E1132" s="2" t="s">
        <v>9157</v>
      </c>
      <c r="F1132" s="4">
        <v>15.8657538</v>
      </c>
      <c r="G1132" s="5">
        <v>3.1613000000000002E-4</v>
      </c>
      <c r="H1132" s="3">
        <v>14.4451</v>
      </c>
      <c r="I1132" s="3">
        <v>2.9999999999999997E-4</v>
      </c>
      <c r="J1132" s="3">
        <v>4.8800000000000003E-2</v>
      </c>
      <c r="K1132" s="3">
        <v>2.41E-2</v>
      </c>
      <c r="L1132" s="3">
        <f t="shared" si="51"/>
        <v>-2.1128008899864454</v>
      </c>
      <c r="M1132" s="3">
        <f t="shared" si="52"/>
        <v>1.0723878924364365</v>
      </c>
      <c r="N1132" s="1">
        <f t="shared" si="53"/>
        <v>1.2004607107511771</v>
      </c>
    </row>
    <row r="1133" spans="1:14" x14ac:dyDescent="0.3">
      <c r="A1133" s="1">
        <v>75.186075803630004</v>
      </c>
      <c r="B1133" s="1">
        <v>-68.954316763169999</v>
      </c>
      <c r="C1133" s="1" t="s">
        <v>12</v>
      </c>
      <c r="D1133" s="1" t="s">
        <v>9592</v>
      </c>
      <c r="E1133" s="2" t="s">
        <v>9181</v>
      </c>
      <c r="F1133" s="4">
        <v>3.42913442</v>
      </c>
      <c r="G1133" s="5">
        <v>1.3339999999999999E-5</v>
      </c>
      <c r="H1133" s="3">
        <v>16.3811</v>
      </c>
      <c r="I1133" s="3">
        <v>4.0000000000000002E-4</v>
      </c>
      <c r="J1133" s="3">
        <v>4.8800000000000003E-2</v>
      </c>
      <c r="K1133" s="3">
        <v>5.3900000000000003E-2</v>
      </c>
      <c r="L1133" s="3">
        <f t="shared" si="51"/>
        <v>-0.1768008899864455</v>
      </c>
      <c r="M1133" s="3">
        <f t="shared" si="52"/>
        <v>2.3984110350379484</v>
      </c>
      <c r="N1133" s="1">
        <f t="shared" si="53"/>
        <v>0.53518450953024133</v>
      </c>
    </row>
    <row r="1134" spans="1:14" x14ac:dyDescent="0.3">
      <c r="A1134" s="1">
        <v>16.287571000229999</v>
      </c>
      <c r="B1134" s="1">
        <v>-72.668878696129994</v>
      </c>
      <c r="C1134" s="1" t="s">
        <v>12</v>
      </c>
      <c r="D1134" s="1" t="s">
        <v>9592</v>
      </c>
      <c r="E1134" s="2" t="s">
        <v>5406</v>
      </c>
      <c r="F1134" s="4">
        <v>6.2963293</v>
      </c>
      <c r="G1134" s="5">
        <v>5.8850000000000001E-5</v>
      </c>
      <c r="H1134" s="3">
        <v>15.5616</v>
      </c>
      <c r="I1134" s="3">
        <v>2.9999999999999997E-4</v>
      </c>
      <c r="J1134" s="3">
        <v>4.8899999999999999E-2</v>
      </c>
      <c r="K1134" s="3">
        <v>3.56E-2</v>
      </c>
      <c r="L1134" s="3">
        <f t="shared" si="51"/>
        <v>-0.9918557043819014</v>
      </c>
      <c r="M1134" s="3">
        <f t="shared" si="52"/>
        <v>1.5808687374671213</v>
      </c>
      <c r="N1134" s="1">
        <f t="shared" si="53"/>
        <v>0.79908743368280744</v>
      </c>
    </row>
    <row r="1135" spans="1:14" x14ac:dyDescent="0.3">
      <c r="A1135" s="1">
        <v>15.633618093819999</v>
      </c>
      <c r="B1135" s="1">
        <v>-71.733334418490003</v>
      </c>
      <c r="C1135" s="1" t="s">
        <v>12</v>
      </c>
      <c r="D1135" s="1" t="s">
        <v>9592</v>
      </c>
      <c r="E1135" s="2" t="s">
        <v>7104</v>
      </c>
      <c r="F1135" s="4">
        <v>1.8757320799999999</v>
      </c>
      <c r="G1135" s="5">
        <v>4.6E-6</v>
      </c>
      <c r="H1135" s="3">
        <v>17.177499999999998</v>
      </c>
      <c r="I1135" s="3">
        <v>5.0000000000000001E-4</v>
      </c>
      <c r="J1135" s="3">
        <v>4.8899999999999999E-2</v>
      </c>
      <c r="K1135" s="3">
        <v>7.8E-2</v>
      </c>
      <c r="L1135" s="3">
        <f t="shared" si="51"/>
        <v>0.62404429561809849</v>
      </c>
      <c r="M1135" s="3">
        <f t="shared" si="52"/>
        <v>3.4637011400811839</v>
      </c>
      <c r="N1135" s="1">
        <f t="shared" si="53"/>
        <v>0.2731708060648701</v>
      </c>
    </row>
    <row r="1136" spans="1:14" x14ac:dyDescent="0.3">
      <c r="A1136" s="1">
        <v>11.498667930630001</v>
      </c>
      <c r="B1136" s="1">
        <v>-72.855626412389995</v>
      </c>
      <c r="C1136" s="1" t="s">
        <v>12</v>
      </c>
      <c r="D1136" s="1" t="s">
        <v>9592</v>
      </c>
      <c r="E1136" s="2" t="s">
        <v>1356</v>
      </c>
      <c r="F1136" s="4">
        <v>3.5700329900000001</v>
      </c>
      <c r="G1136" s="5">
        <v>3.8040000000000002E-5</v>
      </c>
      <c r="H1136" s="3">
        <v>16.266300000000001</v>
      </c>
      <c r="I1136" s="3">
        <v>1.4E-3</v>
      </c>
      <c r="J1136" s="3">
        <v>4.9099999999999998E-2</v>
      </c>
      <c r="K1136" s="3">
        <v>5.45E-2</v>
      </c>
      <c r="L1136" s="3">
        <f t="shared" si="51"/>
        <v>-0.27829253938515564</v>
      </c>
      <c r="M1136" s="3">
        <f t="shared" si="52"/>
        <v>2.4102924916060195</v>
      </c>
      <c r="N1136" s="1">
        <f t="shared" si="53"/>
        <v>0.55267222936394655</v>
      </c>
    </row>
    <row r="1137" spans="1:14" x14ac:dyDescent="0.3">
      <c r="A1137" s="1">
        <v>16.320155124860001</v>
      </c>
      <c r="B1137" s="1">
        <v>-71.949071106900007</v>
      </c>
      <c r="C1137" s="1" t="s">
        <v>12</v>
      </c>
      <c r="D1137" s="1" t="s">
        <v>9592</v>
      </c>
      <c r="E1137" s="2" t="s">
        <v>6675</v>
      </c>
      <c r="F1137" s="4">
        <v>1.3110435899999999</v>
      </c>
      <c r="G1137" s="5">
        <v>3.58E-6</v>
      </c>
      <c r="H1137" s="3">
        <v>17.398599999999998</v>
      </c>
      <c r="I1137" s="3">
        <v>5.0000000000000001E-4</v>
      </c>
      <c r="J1137" s="3">
        <v>4.9099999999999998E-2</v>
      </c>
      <c r="K1137" s="3">
        <v>7.4099999999999999E-2</v>
      </c>
      <c r="L1137" s="3">
        <f t="shared" si="51"/>
        <v>0.85400746061484156</v>
      </c>
      <c r="M1137" s="3">
        <f t="shared" si="52"/>
        <v>3.2771127629086512</v>
      </c>
      <c r="N1137" s="1">
        <f t="shared" si="53"/>
        <v>0.11761713149309905</v>
      </c>
    </row>
    <row r="1138" spans="1:14" x14ac:dyDescent="0.3">
      <c r="A1138" s="1">
        <v>105.87696042246</v>
      </c>
      <c r="B1138" s="1">
        <v>-15.543342675930001</v>
      </c>
      <c r="C1138" s="1" t="s">
        <v>12</v>
      </c>
      <c r="D1138" s="1" t="s">
        <v>9592</v>
      </c>
      <c r="E1138" s="2" t="s">
        <v>2815</v>
      </c>
      <c r="F1138" s="4">
        <v>3.5228105599999999</v>
      </c>
      <c r="G1138" s="5">
        <v>5.84E-6</v>
      </c>
      <c r="H1138" s="3">
        <v>13.4475</v>
      </c>
      <c r="I1138" s="3">
        <v>1E-4</v>
      </c>
      <c r="J1138" s="3">
        <v>4.9200000000000001E-2</v>
      </c>
      <c r="K1138" s="3">
        <v>3.1099999999999999E-2</v>
      </c>
      <c r="L1138" s="3">
        <f t="shared" si="51"/>
        <v>-3.0926744861631974</v>
      </c>
      <c r="M1138" s="3">
        <f t="shared" si="52"/>
        <v>1.3726188284136058</v>
      </c>
      <c r="N1138" s="1">
        <f t="shared" si="53"/>
        <v>0.54688928951711235</v>
      </c>
    </row>
    <row r="1139" spans="1:14" x14ac:dyDescent="0.3">
      <c r="A1139" s="1">
        <v>15.078569534490001</v>
      </c>
      <c r="B1139" s="1">
        <v>-72.221126173109994</v>
      </c>
      <c r="C1139" s="1" t="s">
        <v>12</v>
      </c>
      <c r="D1139" s="1" t="s">
        <v>9592</v>
      </c>
      <c r="E1139" s="2" t="s">
        <v>7081</v>
      </c>
      <c r="F1139" s="4">
        <v>2.0080773600000001</v>
      </c>
      <c r="G1139" s="5">
        <v>5.6799999999999998E-6</v>
      </c>
      <c r="H1139" s="3">
        <v>16.838899999999999</v>
      </c>
      <c r="I1139" s="3">
        <v>5.9999999999999995E-4</v>
      </c>
      <c r="J1139" s="3">
        <v>4.9200000000000001E-2</v>
      </c>
      <c r="K1139" s="3">
        <v>5.6399999999999999E-2</v>
      </c>
      <c r="L1139" s="3">
        <f t="shared" si="51"/>
        <v>0.29872551383680346</v>
      </c>
      <c r="M1139" s="3">
        <f t="shared" si="52"/>
        <v>2.4892509313810289</v>
      </c>
      <c r="N1139" s="1">
        <f t="shared" si="53"/>
        <v>0.30278043973491353</v>
      </c>
    </row>
    <row r="1140" spans="1:14" x14ac:dyDescent="0.3">
      <c r="A1140" s="1">
        <v>86.641052165749997</v>
      </c>
      <c r="B1140" s="1">
        <v>-67.657453668450003</v>
      </c>
      <c r="C1140" s="1" t="s">
        <v>12</v>
      </c>
      <c r="D1140" s="1" t="s">
        <v>9592</v>
      </c>
      <c r="E1140" s="2" t="s">
        <v>7201</v>
      </c>
      <c r="F1140" s="4">
        <v>3.2555010599999998</v>
      </c>
      <c r="G1140" s="5">
        <v>6.2299999999999996E-6</v>
      </c>
      <c r="H1140" s="3">
        <v>15.913500000000001</v>
      </c>
      <c r="I1140" s="3">
        <v>4.0000000000000002E-4</v>
      </c>
      <c r="J1140" s="3">
        <v>4.9200000000000001E-2</v>
      </c>
      <c r="K1140" s="3">
        <v>3.3099999999999997E-2</v>
      </c>
      <c r="L1140" s="3">
        <f t="shared" si="51"/>
        <v>-0.62667448616319632</v>
      </c>
      <c r="M1140" s="3">
        <f t="shared" si="52"/>
        <v>1.4608901865912907</v>
      </c>
      <c r="N1140" s="1">
        <f t="shared" si="53"/>
        <v>0.51261784109040309</v>
      </c>
    </row>
    <row r="1141" spans="1:14" x14ac:dyDescent="0.3">
      <c r="A1141" s="1">
        <v>14.113086990399999</v>
      </c>
      <c r="B1141" s="1">
        <v>-72.948204216090005</v>
      </c>
      <c r="C1141" s="1" t="s">
        <v>12</v>
      </c>
      <c r="D1141" s="1" t="s">
        <v>9592</v>
      </c>
      <c r="E1141" s="2" t="s">
        <v>7659</v>
      </c>
      <c r="F1141" s="4">
        <v>2.3964012499999998</v>
      </c>
      <c r="G1141" s="5">
        <v>1.1749999999999999E-5</v>
      </c>
      <c r="H1141" s="3">
        <v>16.502099999999999</v>
      </c>
      <c r="I1141" s="3">
        <v>6.9999999999999999E-4</v>
      </c>
      <c r="J1141" s="3">
        <v>4.9200000000000001E-2</v>
      </c>
      <c r="K1141" s="3">
        <v>5.28E-2</v>
      </c>
      <c r="L1141" s="3">
        <f t="shared" si="51"/>
        <v>-3.8074486163196752E-2</v>
      </c>
      <c r="M1141" s="3">
        <f t="shared" si="52"/>
        <v>2.3303626114973701</v>
      </c>
      <c r="N1141" s="1">
        <f t="shared" si="53"/>
        <v>0.37955953745311322</v>
      </c>
    </row>
    <row r="1142" spans="1:14" x14ac:dyDescent="0.3">
      <c r="A1142" s="1">
        <v>13.984782182669999</v>
      </c>
      <c r="B1142" s="1">
        <v>-73.963246979920001</v>
      </c>
      <c r="C1142" s="1" t="s">
        <v>12</v>
      </c>
      <c r="D1142" s="1" t="s">
        <v>9592</v>
      </c>
      <c r="E1142" s="2" t="s">
        <v>4360</v>
      </c>
      <c r="F1142" s="4">
        <v>0.92025241000000002</v>
      </c>
      <c r="G1142" s="5">
        <v>1.7944E-4</v>
      </c>
      <c r="H1142" s="3">
        <v>17.508500000000002</v>
      </c>
      <c r="I1142" s="3">
        <v>1.8E-3</v>
      </c>
      <c r="J1142" s="3">
        <v>4.9299999999999997E-2</v>
      </c>
      <c r="K1142" s="3">
        <v>8.7499999999999994E-2</v>
      </c>
      <c r="L1142" s="3">
        <f t="shared" si="51"/>
        <v>0.97273459638615023</v>
      </c>
      <c r="M1142" s="3">
        <f t="shared" si="52"/>
        <v>3.8540366971129592</v>
      </c>
      <c r="N1142" s="1">
        <f t="shared" si="53"/>
        <v>-3.6093036529129575E-2</v>
      </c>
    </row>
    <row r="1143" spans="1:14" x14ac:dyDescent="0.3">
      <c r="A1143" s="1">
        <v>12.58933233118</v>
      </c>
      <c r="B1143" s="1">
        <v>-73.098362376750003</v>
      </c>
      <c r="C1143" s="1" t="s">
        <v>12</v>
      </c>
      <c r="D1143" s="1" t="s">
        <v>9592</v>
      </c>
      <c r="E1143" s="2" t="s">
        <v>8186</v>
      </c>
      <c r="F1143" s="4">
        <v>5.8904962999999997</v>
      </c>
      <c r="G1143" s="5">
        <v>9.3270000000000007E-5</v>
      </c>
      <c r="H1143" s="3">
        <v>15.3812</v>
      </c>
      <c r="I1143" s="3">
        <v>2.0000000000000001E-4</v>
      </c>
      <c r="J1143" s="3">
        <v>4.9299999999999997E-2</v>
      </c>
      <c r="K1143" s="3">
        <v>3.5400000000000001E-2</v>
      </c>
      <c r="L1143" s="3">
        <f t="shared" si="51"/>
        <v>-1.1545654036138515</v>
      </c>
      <c r="M1143" s="3">
        <f t="shared" si="52"/>
        <v>1.5592329750875635</v>
      </c>
      <c r="N1143" s="1">
        <f t="shared" si="53"/>
        <v>0.77015188753260355</v>
      </c>
    </row>
    <row r="1144" spans="1:14" x14ac:dyDescent="0.3">
      <c r="A1144" s="1">
        <v>16.794721508529999</v>
      </c>
      <c r="B1144" s="1">
        <v>-72.5575908908</v>
      </c>
      <c r="C1144" s="1" t="s">
        <v>12</v>
      </c>
      <c r="D1144" s="1" t="s">
        <v>9592</v>
      </c>
      <c r="E1144" s="2" t="s">
        <v>6043</v>
      </c>
      <c r="F1144" s="4">
        <v>1.17297908</v>
      </c>
      <c r="G1144" s="5">
        <v>1.1070000000000001E-5</v>
      </c>
      <c r="H1144" s="3">
        <v>17.0779</v>
      </c>
      <c r="I1144" s="3">
        <v>5.9999999999999995E-4</v>
      </c>
      <c r="J1144" s="3">
        <v>4.9399999999999999E-2</v>
      </c>
      <c r="K1144" s="3">
        <v>7.7799999999999994E-2</v>
      </c>
      <c r="L1144" s="3">
        <f t="shared" si="51"/>
        <v>0.54653474461823492</v>
      </c>
      <c r="M1144" s="3">
        <f t="shared" si="52"/>
        <v>3.4198520598101254</v>
      </c>
      <c r="N1144" s="1">
        <f t="shared" si="53"/>
        <v>6.9290266572835255E-2</v>
      </c>
    </row>
    <row r="1145" spans="1:14" x14ac:dyDescent="0.3">
      <c r="A1145" s="1">
        <v>79.357871455679998</v>
      </c>
      <c r="B1145" s="1">
        <v>-65.079095097050001</v>
      </c>
      <c r="C1145" s="1" t="s">
        <v>12</v>
      </c>
      <c r="D1145" s="1" t="s">
        <v>9592</v>
      </c>
      <c r="E1145" s="2" t="s">
        <v>1903</v>
      </c>
      <c r="F1145" s="4">
        <v>1.3583527099999999</v>
      </c>
      <c r="G1145" s="5">
        <v>1.3599999999999999E-6</v>
      </c>
      <c r="H1145" s="3">
        <v>16.715699999999998</v>
      </c>
      <c r="I1145" s="3">
        <v>2.0000000000000001E-4</v>
      </c>
      <c r="J1145" s="3">
        <v>4.9500000000000002E-2</v>
      </c>
      <c r="K1145" s="3">
        <v>4.5400000000000003E-2</v>
      </c>
      <c r="L1145" s="3">
        <f t="shared" si="51"/>
        <v>0.18872599466784123</v>
      </c>
      <c r="M1145" s="3">
        <f t="shared" si="52"/>
        <v>1.9916146883456138</v>
      </c>
      <c r="N1145" s="1">
        <f t="shared" si="53"/>
        <v>0.1330125535362521</v>
      </c>
    </row>
    <row r="1146" spans="1:14" x14ac:dyDescent="0.3">
      <c r="A1146" s="1">
        <v>82.822621543419999</v>
      </c>
      <c r="B1146" s="1">
        <v>-67.285828861850007</v>
      </c>
      <c r="C1146" s="1" t="s">
        <v>12</v>
      </c>
      <c r="D1146" s="1" t="s">
        <v>9592</v>
      </c>
      <c r="E1146" s="2" t="s">
        <v>7266</v>
      </c>
      <c r="F1146" s="4">
        <v>3.80401386</v>
      </c>
      <c r="G1146" s="5">
        <v>1.4270000000000001E-5</v>
      </c>
      <c r="H1146" s="3">
        <v>15.519</v>
      </c>
      <c r="I1146" s="3">
        <v>2.0000000000000001E-4</v>
      </c>
      <c r="J1146" s="3">
        <v>4.9500000000000002E-2</v>
      </c>
      <c r="K1146" s="3">
        <v>3.0700000000000002E-2</v>
      </c>
      <c r="L1146" s="3">
        <f t="shared" si="51"/>
        <v>-1.0079740053321586</v>
      </c>
      <c r="M1146" s="3">
        <f t="shared" si="52"/>
        <v>1.3467526717650253</v>
      </c>
      <c r="N1146" s="1">
        <f t="shared" si="53"/>
        <v>0.58024209062882359</v>
      </c>
    </row>
    <row r="1147" spans="1:14" x14ac:dyDescent="0.3">
      <c r="A1147" s="1">
        <v>13.144969671209999</v>
      </c>
      <c r="B1147" s="1">
        <v>-73.700734115169993</v>
      </c>
      <c r="C1147" s="1" t="s">
        <v>12</v>
      </c>
      <c r="D1147" s="1" t="s">
        <v>9592</v>
      </c>
      <c r="E1147" s="2" t="s">
        <v>4295</v>
      </c>
      <c r="F1147" s="4">
        <v>4.31406885</v>
      </c>
      <c r="G1147" s="5">
        <v>2.658E-5</v>
      </c>
      <c r="H1147" s="3">
        <v>16.356200000000001</v>
      </c>
      <c r="I1147" s="3">
        <v>4.0000000000000002E-4</v>
      </c>
      <c r="J1147" s="3">
        <v>4.9700000000000001E-2</v>
      </c>
      <c r="K1147" s="3">
        <v>5.2699999999999997E-2</v>
      </c>
      <c r="L1147" s="3">
        <f t="shared" si="51"/>
        <v>-0.16201805633333777</v>
      </c>
      <c r="M1147" s="3">
        <f t="shared" si="52"/>
        <v>2.3025490870120944</v>
      </c>
      <c r="N1147" s="1">
        <f t="shared" si="53"/>
        <v>0.6348870719061821</v>
      </c>
    </row>
    <row r="1148" spans="1:14" x14ac:dyDescent="0.3">
      <c r="A1148" s="1">
        <v>82.701029989079998</v>
      </c>
      <c r="B1148" s="1">
        <v>-68.481468910369998</v>
      </c>
      <c r="C1148" s="1" t="s">
        <v>12</v>
      </c>
      <c r="D1148" s="1" t="s">
        <v>9592</v>
      </c>
      <c r="E1148" s="2" t="s">
        <v>2891</v>
      </c>
      <c r="F1148" s="4">
        <v>3.2637480499999998</v>
      </c>
      <c r="G1148" s="5">
        <v>4.0930000000000003E-5</v>
      </c>
      <c r="H1148" s="3">
        <v>16.769200000000001</v>
      </c>
      <c r="I1148" s="3">
        <v>4.0000000000000002E-4</v>
      </c>
      <c r="J1148" s="3">
        <v>4.9799999999999997E-2</v>
      </c>
      <c r="K1148" s="3">
        <v>5.1700000000000003E-2</v>
      </c>
      <c r="L1148" s="3">
        <f t="shared" si="51"/>
        <v>0.2553467137985912</v>
      </c>
      <c r="M1148" s="3">
        <f t="shared" si="52"/>
        <v>2.2543215966131447</v>
      </c>
      <c r="N1148" s="1">
        <f t="shared" si="53"/>
        <v>0.51371662535202944</v>
      </c>
    </row>
    <row r="1149" spans="1:14" x14ac:dyDescent="0.3">
      <c r="A1149" s="1">
        <v>12.549941521659999</v>
      </c>
      <c r="B1149" s="1">
        <v>-73.630810029179997</v>
      </c>
      <c r="C1149" s="1" t="s">
        <v>12</v>
      </c>
      <c r="D1149" s="1" t="s">
        <v>9592</v>
      </c>
      <c r="E1149" s="2" t="s">
        <v>8333</v>
      </c>
      <c r="F1149" s="4">
        <v>5.9498653299999997</v>
      </c>
      <c r="G1149" s="5">
        <v>6.7199999999999994E-5</v>
      </c>
      <c r="H1149" s="3">
        <v>15.7288</v>
      </c>
      <c r="I1149" s="3">
        <v>5.0000000000000001E-4</v>
      </c>
      <c r="J1149" s="3">
        <v>4.99E-2</v>
      </c>
      <c r="K1149" s="3">
        <v>3.27E-2</v>
      </c>
      <c r="L1149" s="3">
        <f t="shared" si="51"/>
        <v>-0.78069727188304938</v>
      </c>
      <c r="M1149" s="3">
        <f t="shared" si="52"/>
        <v>1.4229901644881058</v>
      </c>
      <c r="N1149" s="1">
        <f t="shared" si="53"/>
        <v>0.77450713596388276</v>
      </c>
    </row>
    <row r="1150" spans="1:14" x14ac:dyDescent="0.3">
      <c r="A1150" s="1">
        <v>83.510626242000001</v>
      </c>
      <c r="B1150" s="1">
        <v>-70.994117729609997</v>
      </c>
      <c r="C1150" s="1" t="s">
        <v>12</v>
      </c>
      <c r="D1150" s="1" t="s">
        <v>9592</v>
      </c>
      <c r="E1150" s="2" t="s">
        <v>6483</v>
      </c>
      <c r="F1150" s="4">
        <v>3.30172877</v>
      </c>
      <c r="G1150" s="5">
        <v>6.5870000000000005E-5</v>
      </c>
      <c r="H1150" s="3">
        <v>15.9604</v>
      </c>
      <c r="I1150" s="3">
        <v>5.9999999999999995E-4</v>
      </c>
      <c r="J1150" s="3">
        <v>0.05</v>
      </c>
      <c r="K1150" s="3">
        <v>3.5400000000000001E-2</v>
      </c>
      <c r="L1150" s="3">
        <f t="shared" si="51"/>
        <v>-0.54474997831990635</v>
      </c>
      <c r="M1150" s="3">
        <f t="shared" si="52"/>
        <v>1.5374038178695926</v>
      </c>
      <c r="N1150" s="1">
        <f t="shared" si="53"/>
        <v>0.51874139402355102</v>
      </c>
    </row>
    <row r="1151" spans="1:14" x14ac:dyDescent="0.3">
      <c r="A1151" s="1">
        <v>122.93820315327</v>
      </c>
      <c r="B1151" s="1">
        <v>-44.172103803090003</v>
      </c>
      <c r="C1151" s="1" t="s">
        <v>12</v>
      </c>
      <c r="D1151" s="1" t="s">
        <v>9592</v>
      </c>
      <c r="E1151" s="2" t="s">
        <v>8875</v>
      </c>
      <c r="F1151" s="4">
        <v>2.54077983</v>
      </c>
      <c r="G1151" s="5">
        <v>6.1099999999999999E-6</v>
      </c>
      <c r="H1151" s="3">
        <v>14.991899999999999</v>
      </c>
      <c r="I1151" s="3">
        <v>2.9999999999999997E-4</v>
      </c>
      <c r="J1151" s="3">
        <v>0.05</v>
      </c>
      <c r="K1151" s="3">
        <v>2.4299999999999999E-2</v>
      </c>
      <c r="L1151" s="3">
        <f t="shared" si="51"/>
        <v>-1.5132499783199052</v>
      </c>
      <c r="M1151" s="3">
        <f t="shared" si="52"/>
        <v>1.0553364813176884</v>
      </c>
      <c r="N1151" s="1">
        <f t="shared" si="53"/>
        <v>0.40496703311063986</v>
      </c>
    </row>
    <row r="1152" spans="1:14" x14ac:dyDescent="0.3">
      <c r="A1152" s="1">
        <v>79.071211173410006</v>
      </c>
      <c r="B1152" s="1">
        <v>-66.316021161280005</v>
      </c>
      <c r="C1152" s="1" t="s">
        <v>12</v>
      </c>
      <c r="D1152" s="1" t="s">
        <v>9592</v>
      </c>
      <c r="E1152" s="2" t="s">
        <v>1892</v>
      </c>
      <c r="F1152" s="4">
        <v>4.9886014799999998</v>
      </c>
      <c r="G1152" s="5">
        <v>1.577E-5</v>
      </c>
      <c r="H1152" s="3">
        <v>15.2014</v>
      </c>
      <c r="I1152" s="3">
        <v>1E-4</v>
      </c>
      <c r="J1152" s="3">
        <v>5.0099999999999999E-2</v>
      </c>
      <c r="K1152" s="3">
        <v>3.5099999999999999E-2</v>
      </c>
      <c r="L1152" s="3">
        <f t="shared" si="51"/>
        <v>-1.2994113706637691</v>
      </c>
      <c r="M1152" s="3">
        <f t="shared" si="52"/>
        <v>1.5213321947707767</v>
      </c>
      <c r="N1152" s="1">
        <f t="shared" si="53"/>
        <v>0.69797881122523286</v>
      </c>
    </row>
    <row r="1153" spans="1:14" x14ac:dyDescent="0.3">
      <c r="A1153" s="1">
        <v>165.36850200292</v>
      </c>
      <c r="B1153" s="1">
        <v>-64.290666594279998</v>
      </c>
      <c r="C1153" s="1" t="s">
        <v>12</v>
      </c>
      <c r="D1153" s="1" t="s">
        <v>9592</v>
      </c>
      <c r="E1153" s="2" t="s">
        <v>5155</v>
      </c>
      <c r="F1153" s="4">
        <v>7.1216271899999999</v>
      </c>
      <c r="G1153" s="5">
        <v>1.182E-5</v>
      </c>
      <c r="H1153" s="3">
        <v>13.7097</v>
      </c>
      <c r="I1153" s="3">
        <v>1E-4</v>
      </c>
      <c r="J1153" s="3">
        <v>5.0099999999999999E-2</v>
      </c>
      <c r="K1153" s="3">
        <v>1.66E-2</v>
      </c>
      <c r="L1153" s="3">
        <f t="shared" si="51"/>
        <v>-2.7911113706637707</v>
      </c>
      <c r="M1153" s="3">
        <f t="shared" si="52"/>
        <v>0.71949044508718163</v>
      </c>
      <c r="N1153" s="1">
        <f t="shared" si="53"/>
        <v>0.85257923505522171</v>
      </c>
    </row>
    <row r="1154" spans="1:14" x14ac:dyDescent="0.3">
      <c r="A1154" s="1">
        <v>76.235255699389995</v>
      </c>
      <c r="B1154" s="1">
        <v>-65.607216537979994</v>
      </c>
      <c r="C1154" s="1" t="s">
        <v>12</v>
      </c>
      <c r="D1154" s="1" t="s">
        <v>9592</v>
      </c>
      <c r="E1154" s="2" t="s">
        <v>2280</v>
      </c>
      <c r="F1154" s="4">
        <v>8.1263561000000006</v>
      </c>
      <c r="G1154" s="5">
        <v>2.1359999999999999E-5</v>
      </c>
      <c r="H1154" s="3">
        <v>14.558</v>
      </c>
      <c r="I1154" s="3">
        <v>1E-4</v>
      </c>
      <c r="J1154" s="3">
        <v>5.0200000000000002E-2</v>
      </c>
      <c r="K1154" s="3">
        <v>2.4899999999999999E-2</v>
      </c>
      <c r="L1154" s="3">
        <f t="shared" si="51"/>
        <v>-1.9384814142749036</v>
      </c>
      <c r="M1154" s="3">
        <f t="shared" si="52"/>
        <v>1.0770857900217792</v>
      </c>
      <c r="N1154" s="1">
        <f t="shared" si="53"/>
        <v>0.90989584935594736</v>
      </c>
    </row>
    <row r="1155" spans="1:14" x14ac:dyDescent="0.3">
      <c r="A1155" s="1">
        <v>81.110911836669999</v>
      </c>
      <c r="B1155" s="1">
        <v>-68.561563727269998</v>
      </c>
      <c r="C1155" s="1" t="s">
        <v>12</v>
      </c>
      <c r="D1155" s="1" t="s">
        <v>9592</v>
      </c>
      <c r="E1155" s="2" t="s">
        <v>2895</v>
      </c>
      <c r="F1155" s="4">
        <v>4.0209632199999996</v>
      </c>
      <c r="G1155" s="5">
        <v>3.3540000000000001E-5</v>
      </c>
      <c r="H1155" s="3">
        <v>15.6784</v>
      </c>
      <c r="I1155" s="3">
        <v>2.9999999999999997E-4</v>
      </c>
      <c r="J1155" s="3">
        <v>5.0200000000000002E-2</v>
      </c>
      <c r="K1155" s="3">
        <v>3.2800000000000003E-2</v>
      </c>
      <c r="L1155" s="3">
        <f t="shared" ref="L1155:L1218" si="54">H1155+5+5*LOG10(J1155/1000)</f>
        <v>-0.81808141427490355</v>
      </c>
      <c r="M1155" s="3">
        <f t="shared" ref="M1155:M1218" si="55">SQRT(I1155^2+4.7153*(K1155/J1155)^2)</f>
        <v>1.4188118293251799</v>
      </c>
      <c r="N1155" s="1">
        <f t="shared" si="53"/>
        <v>0.60433010060251346</v>
      </c>
    </row>
    <row r="1156" spans="1:14" x14ac:dyDescent="0.3">
      <c r="A1156" s="1">
        <v>275.40532037762</v>
      </c>
      <c r="B1156" s="1">
        <v>-32.633670349440003</v>
      </c>
      <c r="C1156" s="1" t="s">
        <v>12</v>
      </c>
      <c r="D1156" s="1" t="s">
        <v>9592</v>
      </c>
      <c r="E1156" s="2" t="s">
        <v>9567</v>
      </c>
      <c r="F1156" s="4">
        <v>1.2734132600000001</v>
      </c>
      <c r="G1156" s="5">
        <v>4.9999999999999998E-7</v>
      </c>
      <c r="H1156" s="3">
        <v>12.2262</v>
      </c>
      <c r="I1156" s="3">
        <v>1E-4</v>
      </c>
      <c r="J1156" s="3">
        <v>5.0200000000000002E-2</v>
      </c>
      <c r="K1156" s="3">
        <v>4.3499999999999997E-2</v>
      </c>
      <c r="L1156" s="3">
        <f t="shared" si="54"/>
        <v>-4.2702814142749048</v>
      </c>
      <c r="M1156" s="3">
        <f t="shared" si="55"/>
        <v>1.8816558927782627</v>
      </c>
      <c r="N1156" s="1">
        <f t="shared" ref="N1156:N1219" si="56">LOG10(F1156)</f>
        <v>0.10496936784197972</v>
      </c>
    </row>
    <row r="1157" spans="1:14" x14ac:dyDescent="0.3">
      <c r="A1157" s="1">
        <v>84.942543373310002</v>
      </c>
      <c r="B1157" s="1">
        <v>-69.790999440319993</v>
      </c>
      <c r="C1157" s="1" t="s">
        <v>12</v>
      </c>
      <c r="D1157" s="1" t="s">
        <v>9592</v>
      </c>
      <c r="E1157" s="2" t="s">
        <v>3539</v>
      </c>
      <c r="F1157" s="4">
        <v>3.10678579</v>
      </c>
      <c r="G1157" s="5">
        <v>1.4949999999999999E-5</v>
      </c>
      <c r="H1157" s="3">
        <v>16.268000000000001</v>
      </c>
      <c r="I1157" s="3">
        <v>1.1000000000000001E-3</v>
      </c>
      <c r="J1157" s="3">
        <v>5.0599999999999999E-2</v>
      </c>
      <c r="K1157" s="3">
        <v>4.02E-2</v>
      </c>
      <c r="L1157" s="3">
        <f t="shared" si="54"/>
        <v>-0.21124741580100448</v>
      </c>
      <c r="M1157" s="3">
        <f t="shared" si="55"/>
        <v>1.725163611106586</v>
      </c>
      <c r="N1157" s="1">
        <f t="shared" si="56"/>
        <v>0.49231131008533541</v>
      </c>
    </row>
    <row r="1158" spans="1:14" x14ac:dyDescent="0.3">
      <c r="A1158" s="1">
        <v>206.04645018645999</v>
      </c>
      <c r="B1158" s="1">
        <v>-65.608859724810003</v>
      </c>
      <c r="C1158" s="1" t="s">
        <v>12</v>
      </c>
      <c r="D1158" s="1" t="s">
        <v>9592</v>
      </c>
      <c r="E1158" s="2" t="s">
        <v>7477</v>
      </c>
      <c r="F1158" s="4">
        <v>2.0272885</v>
      </c>
      <c r="G1158" s="5">
        <v>2.0600000000000002E-6</v>
      </c>
      <c r="H1158" s="3">
        <v>15.8398</v>
      </c>
      <c r="I1158" s="3">
        <v>2.0000000000000001E-4</v>
      </c>
      <c r="J1158" s="3">
        <v>5.0599999999999999E-2</v>
      </c>
      <c r="K1158" s="3">
        <v>3.7699999999999997E-2</v>
      </c>
      <c r="L1158" s="3">
        <f t="shared" si="54"/>
        <v>-0.63944741580100484</v>
      </c>
      <c r="M1158" s="3">
        <f t="shared" si="55"/>
        <v>1.6178770003631748</v>
      </c>
      <c r="N1158" s="1">
        <f t="shared" si="56"/>
        <v>0.30691555680471094</v>
      </c>
    </row>
    <row r="1159" spans="1:14" x14ac:dyDescent="0.3">
      <c r="A1159" s="1">
        <v>75.333191955199993</v>
      </c>
      <c r="B1159" s="1">
        <v>-69.289622620680007</v>
      </c>
      <c r="C1159" s="1" t="s">
        <v>12</v>
      </c>
      <c r="D1159" s="1" t="s">
        <v>9592</v>
      </c>
      <c r="E1159" s="2" t="s">
        <v>9179</v>
      </c>
      <c r="F1159" s="4">
        <v>3.8119190399999998</v>
      </c>
      <c r="G1159" s="5">
        <v>1.2119999999999999E-5</v>
      </c>
      <c r="H1159" s="3">
        <v>15.9032</v>
      </c>
      <c r="I1159" s="3">
        <v>1.6000000000000001E-3</v>
      </c>
      <c r="J1159" s="3">
        <v>5.0599999999999999E-2</v>
      </c>
      <c r="K1159" s="3">
        <v>3.1199999999999999E-2</v>
      </c>
      <c r="L1159" s="3">
        <f t="shared" si="54"/>
        <v>-0.57604741580100693</v>
      </c>
      <c r="M1159" s="3">
        <f t="shared" si="55"/>
        <v>1.3389336357101993</v>
      </c>
      <c r="N1159" s="1">
        <f t="shared" si="56"/>
        <v>0.58114366823737151</v>
      </c>
    </row>
    <row r="1160" spans="1:14" x14ac:dyDescent="0.3">
      <c r="A1160" s="1">
        <v>94.318336392579994</v>
      </c>
      <c r="B1160" s="1">
        <v>-67.663388294300006</v>
      </c>
      <c r="C1160" s="1" t="s">
        <v>12</v>
      </c>
      <c r="D1160" s="1" t="s">
        <v>9592</v>
      </c>
      <c r="E1160" s="2" t="s">
        <v>3830</v>
      </c>
      <c r="F1160" s="4">
        <v>1.07424411</v>
      </c>
      <c r="G1160" s="5">
        <v>5.0000000000000004E-6</v>
      </c>
      <c r="H1160" s="3">
        <v>16.773</v>
      </c>
      <c r="I1160" s="3">
        <v>2.3E-3</v>
      </c>
      <c r="J1160" s="3">
        <v>5.0700000000000002E-2</v>
      </c>
      <c r="K1160" s="3">
        <v>4.53E-2</v>
      </c>
      <c r="L1160" s="3">
        <f t="shared" si="54"/>
        <v>0.29803979666667857</v>
      </c>
      <c r="M1160" s="3">
        <f t="shared" si="55"/>
        <v>1.9401942461192581</v>
      </c>
      <c r="N1160" s="1">
        <f t="shared" si="56"/>
        <v>3.1102981158350803E-2</v>
      </c>
    </row>
    <row r="1161" spans="1:14" x14ac:dyDescent="0.3">
      <c r="A1161" s="1">
        <v>24.058154186140001</v>
      </c>
      <c r="B1161" s="1">
        <v>-73.778625556760005</v>
      </c>
      <c r="C1161" s="1" t="s">
        <v>12</v>
      </c>
      <c r="D1161" s="1" t="s">
        <v>9592</v>
      </c>
      <c r="E1161" s="2" t="s">
        <v>5339</v>
      </c>
      <c r="F1161" s="4">
        <v>1.28123659</v>
      </c>
      <c r="G1161" s="5">
        <v>1.5799999999999999E-6</v>
      </c>
      <c r="H1161" s="3">
        <v>17.1785</v>
      </c>
      <c r="I1161" s="3">
        <v>4.0000000000000002E-4</v>
      </c>
      <c r="J1161" s="3">
        <v>5.0700000000000002E-2</v>
      </c>
      <c r="K1161" s="3">
        <v>7.4700000000000003E-2</v>
      </c>
      <c r="L1161" s="3">
        <f t="shared" si="54"/>
        <v>0.70353979666667854</v>
      </c>
      <c r="M1161" s="3">
        <f t="shared" si="55"/>
        <v>3.1993909377892029</v>
      </c>
      <c r="N1161" s="1">
        <f t="shared" si="56"/>
        <v>0.10762933290169883</v>
      </c>
    </row>
    <row r="1162" spans="1:14" x14ac:dyDescent="0.3">
      <c r="A1162" s="1">
        <v>11.1579238592</v>
      </c>
      <c r="B1162" s="1">
        <v>-73.136829772880006</v>
      </c>
      <c r="C1162" s="1" t="s">
        <v>12</v>
      </c>
      <c r="D1162" s="1" t="s">
        <v>9592</v>
      </c>
      <c r="E1162" s="2" t="s">
        <v>1343</v>
      </c>
      <c r="F1162" s="4">
        <v>8.0599501</v>
      </c>
      <c r="G1162" s="5">
        <v>3.4319999999999997E-5</v>
      </c>
      <c r="H1162" s="3">
        <v>14.9559</v>
      </c>
      <c r="I1162" s="3">
        <v>4.0000000000000002E-4</v>
      </c>
      <c r="J1162" s="3">
        <v>5.0799999999999998E-2</v>
      </c>
      <c r="K1162" s="3">
        <v>2.46E-2</v>
      </c>
      <c r="L1162" s="3">
        <f t="shared" si="54"/>
        <v>-1.5147814385804068</v>
      </c>
      <c r="M1162" s="3">
        <f t="shared" si="55"/>
        <v>1.0515407095426252</v>
      </c>
      <c r="N1162" s="1">
        <f t="shared" si="56"/>
        <v>0.90633235305053339</v>
      </c>
    </row>
    <row r="1163" spans="1:14" x14ac:dyDescent="0.3">
      <c r="A1163" s="1">
        <v>89.051898917469998</v>
      </c>
      <c r="B1163" s="1">
        <v>-70.393134621840005</v>
      </c>
      <c r="C1163" s="1" t="s">
        <v>12</v>
      </c>
      <c r="D1163" s="1" t="s">
        <v>9592</v>
      </c>
      <c r="E1163" s="2" t="s">
        <v>3492</v>
      </c>
      <c r="F1163" s="4">
        <v>2.7660017899999998</v>
      </c>
      <c r="G1163" s="5">
        <v>1.3560000000000001E-5</v>
      </c>
      <c r="H1163" s="3">
        <v>16.093599999999999</v>
      </c>
      <c r="I1163" s="3">
        <v>2.9999999999999997E-4</v>
      </c>
      <c r="J1163" s="3">
        <v>5.0799999999999998E-2</v>
      </c>
      <c r="K1163" s="3">
        <v>3.9300000000000002E-2</v>
      </c>
      <c r="L1163" s="3">
        <f t="shared" si="54"/>
        <v>-0.37708143858040799</v>
      </c>
      <c r="M1163" s="3">
        <f t="shared" si="55"/>
        <v>1.6799003070770013</v>
      </c>
      <c r="N1163" s="1">
        <f t="shared" si="56"/>
        <v>0.44185245682422125</v>
      </c>
    </row>
    <row r="1164" spans="1:14" x14ac:dyDescent="0.3">
      <c r="A1164" s="1">
        <v>85.890795368460005</v>
      </c>
      <c r="B1164" s="1">
        <v>-70.512587032210007</v>
      </c>
      <c r="C1164" s="1" t="s">
        <v>12</v>
      </c>
      <c r="D1164" s="1" t="s">
        <v>9592</v>
      </c>
      <c r="E1164" s="2" t="s">
        <v>3716</v>
      </c>
      <c r="F1164" s="4">
        <v>3.6097330099999998</v>
      </c>
      <c r="G1164" s="5">
        <v>1.082E-5</v>
      </c>
      <c r="H1164" s="3">
        <v>16.025400000000001</v>
      </c>
      <c r="I1164" s="3">
        <v>2.0000000000000001E-4</v>
      </c>
      <c r="J1164" s="3">
        <v>5.0900000000000001E-2</v>
      </c>
      <c r="K1164" s="3">
        <v>3.5799999999999998E-2</v>
      </c>
      <c r="L1164" s="3">
        <f t="shared" si="54"/>
        <v>-0.44101108831620195</v>
      </c>
      <c r="M1164" s="3">
        <f t="shared" si="55"/>
        <v>1.5272843883587419</v>
      </c>
      <c r="N1164" s="1">
        <f t="shared" si="56"/>
        <v>0.55747508097165233</v>
      </c>
    </row>
    <row r="1165" spans="1:14" x14ac:dyDescent="0.3">
      <c r="A1165" s="1">
        <v>15.735554112140001</v>
      </c>
      <c r="B1165" s="1">
        <v>-73.41723615782</v>
      </c>
      <c r="C1165" s="1" t="s">
        <v>12</v>
      </c>
      <c r="D1165" s="1" t="s">
        <v>9592</v>
      </c>
      <c r="E1165" s="2" t="s">
        <v>4451</v>
      </c>
      <c r="F1165" s="4">
        <v>5.1977267500000002</v>
      </c>
      <c r="G1165" s="5">
        <v>8.666E-5</v>
      </c>
      <c r="H1165" s="3">
        <v>16.127300000000002</v>
      </c>
      <c r="I1165" s="3">
        <v>2.9999999999999997E-4</v>
      </c>
      <c r="J1165" s="3">
        <v>5.0900000000000001E-2</v>
      </c>
      <c r="K1165" s="3">
        <v>3.8600000000000002E-2</v>
      </c>
      <c r="L1165" s="3">
        <f t="shared" si="54"/>
        <v>-0.3391110883162014</v>
      </c>
      <c r="M1165" s="3">
        <f t="shared" si="55"/>
        <v>1.6467368118288694</v>
      </c>
      <c r="N1165" s="1">
        <f t="shared" si="56"/>
        <v>0.71581344444424455</v>
      </c>
    </row>
    <row r="1166" spans="1:14" x14ac:dyDescent="0.3">
      <c r="A1166" s="1">
        <v>11.024083028950001</v>
      </c>
      <c r="B1166" s="1">
        <v>-73.178040204230001</v>
      </c>
      <c r="C1166" s="1" t="s">
        <v>12</v>
      </c>
      <c r="D1166" s="1" t="s">
        <v>9592</v>
      </c>
      <c r="E1166" s="2" t="s">
        <v>670</v>
      </c>
      <c r="F1166" s="4">
        <v>1.7672580899999999</v>
      </c>
      <c r="G1166" s="5">
        <v>3.6200000000000001E-6</v>
      </c>
      <c r="H1166" s="3">
        <v>17.357800000000001</v>
      </c>
      <c r="I1166" s="3">
        <v>5.9999999999999995E-4</v>
      </c>
      <c r="J1166" s="3">
        <v>5.0999999999999997E-2</v>
      </c>
      <c r="K1166" s="3">
        <v>8.3000000000000004E-2</v>
      </c>
      <c r="L1166" s="3">
        <f t="shared" si="54"/>
        <v>0.89565088048968633</v>
      </c>
      <c r="M1166" s="3">
        <f t="shared" si="55"/>
        <v>3.5339677911994212</v>
      </c>
      <c r="N1166" s="1">
        <f t="shared" si="56"/>
        <v>0.24729997841330079</v>
      </c>
    </row>
    <row r="1167" spans="1:14" x14ac:dyDescent="0.3">
      <c r="A1167" s="1">
        <v>12.95677470033</v>
      </c>
      <c r="B1167" s="1">
        <v>-73.042064796329996</v>
      </c>
      <c r="C1167" s="1" t="s">
        <v>12</v>
      </c>
      <c r="D1167" s="1" t="s">
        <v>9592</v>
      </c>
      <c r="E1167" s="2" t="s">
        <v>7750</v>
      </c>
      <c r="F1167" s="4">
        <v>2.3759432600000001</v>
      </c>
      <c r="G1167" s="5">
        <v>1.8459999999999999E-5</v>
      </c>
      <c r="H1167" s="3">
        <v>16.8979</v>
      </c>
      <c r="I1167" s="3">
        <v>2.9999999999999997E-4</v>
      </c>
      <c r="J1167" s="3">
        <v>5.0999999999999997E-2</v>
      </c>
      <c r="K1167" s="3">
        <v>5.8700000000000002E-2</v>
      </c>
      <c r="L1167" s="3">
        <f t="shared" si="54"/>
        <v>0.43575088048968524</v>
      </c>
      <c r="M1167" s="3">
        <f t="shared" si="55"/>
        <v>2.4993241909393911</v>
      </c>
      <c r="N1167" s="1">
        <f t="shared" si="56"/>
        <v>0.37583606502837413</v>
      </c>
    </row>
    <row r="1168" spans="1:14" x14ac:dyDescent="0.3">
      <c r="A1168" s="1">
        <v>78.419070136770003</v>
      </c>
      <c r="B1168" s="1">
        <v>-65.47392512207</v>
      </c>
      <c r="C1168" s="1" t="s">
        <v>12</v>
      </c>
      <c r="D1168" s="1" t="s">
        <v>9592</v>
      </c>
      <c r="E1168" s="2" t="s">
        <v>2380</v>
      </c>
      <c r="F1168" s="4">
        <v>3.03996077</v>
      </c>
      <c r="G1168" s="5">
        <v>9.1500000000000005E-6</v>
      </c>
      <c r="H1168" s="3">
        <v>15.9666</v>
      </c>
      <c r="I1168" s="3">
        <v>1E-4</v>
      </c>
      <c r="J1168" s="3">
        <v>5.11E-2</v>
      </c>
      <c r="K1168" s="3">
        <v>4.6899999999999997E-2</v>
      </c>
      <c r="L1168" s="3">
        <f t="shared" si="54"/>
        <v>-0.49129549932643712</v>
      </c>
      <c r="M1168" s="3">
        <f t="shared" si="55"/>
        <v>1.9929968284678679</v>
      </c>
      <c r="N1168" s="1">
        <f t="shared" si="56"/>
        <v>0.4828679791737352</v>
      </c>
    </row>
    <row r="1169" spans="1:14" x14ac:dyDescent="0.3">
      <c r="A1169" s="1">
        <v>83.491270198449996</v>
      </c>
      <c r="B1169" s="1">
        <v>-70.112810814279996</v>
      </c>
      <c r="C1169" s="1" t="s">
        <v>12</v>
      </c>
      <c r="D1169" s="1" t="s">
        <v>9592</v>
      </c>
      <c r="E1169" s="2" t="s">
        <v>3573</v>
      </c>
      <c r="F1169" s="4">
        <v>4.5171278800000003</v>
      </c>
      <c r="G1169" s="5">
        <v>5.058E-5</v>
      </c>
      <c r="H1169" s="3">
        <v>15.686999999999999</v>
      </c>
      <c r="I1169" s="3">
        <v>4.0000000000000002E-4</v>
      </c>
      <c r="J1169" s="3">
        <v>5.11E-2</v>
      </c>
      <c r="K1169" s="3">
        <v>3.9600000000000003E-2</v>
      </c>
      <c r="L1169" s="3">
        <f t="shared" si="54"/>
        <v>-0.77089549932643919</v>
      </c>
      <c r="M1169" s="3">
        <f t="shared" si="55"/>
        <v>1.6827862801197273</v>
      </c>
      <c r="N1169" s="1">
        <f t="shared" si="56"/>
        <v>0.65486238562276311</v>
      </c>
    </row>
    <row r="1170" spans="1:14" x14ac:dyDescent="0.3">
      <c r="A1170" s="1">
        <v>14.038430616339999</v>
      </c>
      <c r="B1170" s="1">
        <v>-74.232512529030004</v>
      </c>
      <c r="C1170" s="1" t="s">
        <v>12</v>
      </c>
      <c r="D1170" s="1" t="s">
        <v>9592</v>
      </c>
      <c r="E1170" s="2" t="s">
        <v>4496</v>
      </c>
      <c r="F1170" s="4">
        <v>6.3409378099999998</v>
      </c>
      <c r="G1170" s="5">
        <v>3.0960000000000002E-5</v>
      </c>
      <c r="H1170" s="3">
        <v>15.2402</v>
      </c>
      <c r="I1170" s="3">
        <v>2.9999999999999997E-4</v>
      </c>
      <c r="J1170" s="3">
        <v>5.11E-2</v>
      </c>
      <c r="K1170" s="3">
        <v>2.5399999999999999E-2</v>
      </c>
      <c r="L1170" s="3">
        <f t="shared" si="54"/>
        <v>-1.2176954993264353</v>
      </c>
      <c r="M1170" s="3">
        <f t="shared" si="55"/>
        <v>1.0793629282447936</v>
      </c>
      <c r="N1170" s="1">
        <f t="shared" si="56"/>
        <v>0.80215349377893819</v>
      </c>
    </row>
    <row r="1171" spans="1:14" x14ac:dyDescent="0.3">
      <c r="A1171" s="1">
        <v>14.079593046999999</v>
      </c>
      <c r="B1171" s="1">
        <v>-72.193089193890003</v>
      </c>
      <c r="C1171" s="1" t="s">
        <v>12</v>
      </c>
      <c r="D1171" s="1" t="s">
        <v>9592</v>
      </c>
      <c r="E1171" s="2" t="s">
        <v>825</v>
      </c>
      <c r="F1171" s="4">
        <v>1.3819956799999999</v>
      </c>
      <c r="G1171" s="5">
        <v>8.4500000000000004E-6</v>
      </c>
      <c r="H1171" s="3">
        <v>17.519400000000001</v>
      </c>
      <c r="I1171" s="3">
        <v>5.9999999999999995E-4</v>
      </c>
      <c r="J1171" s="3">
        <v>5.1200000000000002E-2</v>
      </c>
      <c r="K1171" s="3">
        <v>8.6900000000000005E-2</v>
      </c>
      <c r="L1171" s="3">
        <f t="shared" si="54"/>
        <v>1.0657498048791538</v>
      </c>
      <c r="M1171" s="3">
        <f t="shared" si="55"/>
        <v>3.6855684854169857</v>
      </c>
      <c r="N1171" s="1">
        <f t="shared" si="56"/>
        <v>0.14050668547298845</v>
      </c>
    </row>
    <row r="1172" spans="1:14" x14ac:dyDescent="0.3">
      <c r="A1172" s="1">
        <v>108.43497132658</v>
      </c>
      <c r="B1172" s="1">
        <v>-21.724209585600001</v>
      </c>
      <c r="C1172" s="1" t="s">
        <v>12</v>
      </c>
      <c r="D1172" s="1" t="s">
        <v>9592</v>
      </c>
      <c r="E1172" s="2" t="s">
        <v>9549</v>
      </c>
      <c r="F1172" s="4">
        <v>2.8616550900000002</v>
      </c>
      <c r="G1172" s="5">
        <v>5.5500000000000002E-6</v>
      </c>
      <c r="H1172" s="3">
        <v>14.221500000000001</v>
      </c>
      <c r="I1172" s="3">
        <v>1E-4</v>
      </c>
      <c r="J1172" s="3">
        <v>5.1200000000000002E-2</v>
      </c>
      <c r="K1172" s="3">
        <v>2.5899999999999999E-2</v>
      </c>
      <c r="L1172" s="3">
        <f t="shared" si="54"/>
        <v>-2.2321501951208482</v>
      </c>
      <c r="M1172" s="3">
        <f t="shared" si="55"/>
        <v>1.098460562749364</v>
      </c>
      <c r="N1172" s="1">
        <f t="shared" si="56"/>
        <v>0.45661728786663047</v>
      </c>
    </row>
    <row r="1173" spans="1:14" x14ac:dyDescent="0.3">
      <c r="A1173" s="1">
        <v>278.16761416040998</v>
      </c>
      <c r="B1173" s="1">
        <v>-36.090082922409998</v>
      </c>
      <c r="C1173" s="1" t="s">
        <v>12</v>
      </c>
      <c r="D1173" s="1" t="s">
        <v>9592</v>
      </c>
      <c r="E1173" s="2" t="s">
        <v>352</v>
      </c>
      <c r="F1173" s="4">
        <v>1.2039035499999999</v>
      </c>
      <c r="G1173" s="5">
        <v>1.99E-6</v>
      </c>
      <c r="H1173" s="3">
        <v>15.557399999999999</v>
      </c>
      <c r="I1173" s="3">
        <v>4.0000000000000002E-4</v>
      </c>
      <c r="J1173" s="3">
        <v>5.1400000000000001E-2</v>
      </c>
      <c r="K1173" s="3">
        <v>4.8800000000000003E-2</v>
      </c>
      <c r="L1173" s="3">
        <f t="shared" si="54"/>
        <v>-0.88778440502362344</v>
      </c>
      <c r="M1173" s="3">
        <f t="shared" si="55"/>
        <v>2.0616330874123077</v>
      </c>
      <c r="N1173" s="1">
        <f t="shared" si="56"/>
        <v>8.0591695077421449E-2</v>
      </c>
    </row>
    <row r="1174" spans="1:14" x14ac:dyDescent="0.3">
      <c r="A1174" s="1">
        <v>11.018746075719999</v>
      </c>
      <c r="B1174" s="1">
        <v>-73.260477368899998</v>
      </c>
      <c r="C1174" s="1" t="s">
        <v>12</v>
      </c>
      <c r="D1174" s="1" t="s">
        <v>9592</v>
      </c>
      <c r="E1174" s="2" t="s">
        <v>1145</v>
      </c>
      <c r="F1174" s="4">
        <v>2.1761636499999999</v>
      </c>
      <c r="G1174" s="5">
        <v>5.9000000000000003E-6</v>
      </c>
      <c r="H1174" s="3">
        <v>17.0502</v>
      </c>
      <c r="I1174" s="3">
        <v>5.0000000000000001E-4</v>
      </c>
      <c r="J1174" s="3">
        <v>5.1400000000000001E-2</v>
      </c>
      <c r="K1174" s="3">
        <v>6.9699999999999998E-2</v>
      </c>
      <c r="L1174" s="3">
        <f t="shared" si="54"/>
        <v>0.60501559497637558</v>
      </c>
      <c r="M1174" s="3">
        <f t="shared" si="55"/>
        <v>2.9445865893357368</v>
      </c>
      <c r="N1174" s="1">
        <f t="shared" si="56"/>
        <v>0.33769155169688564</v>
      </c>
    </row>
    <row r="1175" spans="1:14" x14ac:dyDescent="0.3">
      <c r="A1175" s="1">
        <v>78.576684657269993</v>
      </c>
      <c r="B1175" s="1">
        <v>-65.509997666000004</v>
      </c>
      <c r="C1175" s="1" t="s">
        <v>12</v>
      </c>
      <c r="D1175" s="1" t="s">
        <v>9592</v>
      </c>
      <c r="E1175" s="2" t="s">
        <v>2309</v>
      </c>
      <c r="F1175" s="4">
        <v>3.2106049300000001</v>
      </c>
      <c r="G1175" s="5">
        <v>4.95E-6</v>
      </c>
      <c r="H1175" s="3">
        <v>15.7811</v>
      </c>
      <c r="I1175" s="3">
        <v>1E-4</v>
      </c>
      <c r="J1175" s="3">
        <v>5.1400000000000001E-2</v>
      </c>
      <c r="K1175" s="3">
        <v>0.1186</v>
      </c>
      <c r="L1175" s="3">
        <f t="shared" si="54"/>
        <v>-0.66408440502362254</v>
      </c>
      <c r="M1175" s="3">
        <f t="shared" si="55"/>
        <v>5.0104442543774814</v>
      </c>
      <c r="N1175" s="1">
        <f t="shared" si="56"/>
        <v>0.50658686823329613</v>
      </c>
    </row>
    <row r="1176" spans="1:14" x14ac:dyDescent="0.3">
      <c r="A1176" s="1">
        <v>242.4527117554</v>
      </c>
      <c r="B1176" s="1">
        <v>31.982892885599998</v>
      </c>
      <c r="C1176" s="1" t="s">
        <v>12</v>
      </c>
      <c r="D1176" s="1" t="s">
        <v>9592</v>
      </c>
      <c r="E1176" s="2" t="s">
        <v>5185</v>
      </c>
      <c r="F1176" s="4">
        <v>2.66483968</v>
      </c>
      <c r="G1176" s="5">
        <v>6.4500000000000001E-6</v>
      </c>
      <c r="H1176" s="3">
        <v>14.7432</v>
      </c>
      <c r="I1176" s="3">
        <v>2.0000000000000001E-4</v>
      </c>
      <c r="J1176" s="3">
        <v>5.1400000000000001E-2</v>
      </c>
      <c r="K1176" s="3">
        <v>2.24E-2</v>
      </c>
      <c r="L1176" s="3">
        <f t="shared" si="54"/>
        <v>-1.701984405023623</v>
      </c>
      <c r="M1176" s="3">
        <f t="shared" si="55"/>
        <v>0.94632338770864277</v>
      </c>
      <c r="N1176" s="1">
        <f t="shared" si="56"/>
        <v>0.42567108646364477</v>
      </c>
    </row>
    <row r="1177" spans="1:14" x14ac:dyDescent="0.3">
      <c r="A1177" s="1">
        <v>77.326449509849994</v>
      </c>
      <c r="B1177" s="1">
        <v>-68.299560485209994</v>
      </c>
      <c r="C1177" s="1" t="s">
        <v>12</v>
      </c>
      <c r="D1177" s="1" t="s">
        <v>9592</v>
      </c>
      <c r="E1177" s="2" t="s">
        <v>1558</v>
      </c>
      <c r="F1177" s="4">
        <v>7.9284558000000001</v>
      </c>
      <c r="G1177" s="5">
        <v>3.2169999999999999E-5</v>
      </c>
      <c r="H1177" s="3">
        <v>14.561299999999999</v>
      </c>
      <c r="I1177" s="3">
        <v>1E-4</v>
      </c>
      <c r="J1177" s="3">
        <v>5.1499999999999997E-2</v>
      </c>
      <c r="K1177" s="3">
        <v>2.1499999999999998E-2</v>
      </c>
      <c r="L1177" s="3">
        <f t="shared" si="54"/>
        <v>-1.8796638547940461</v>
      </c>
      <c r="M1177" s="3">
        <f t="shared" si="55"/>
        <v>0.90653775898390943</v>
      </c>
      <c r="N1177" s="1">
        <f t="shared" si="56"/>
        <v>0.89918860940541201</v>
      </c>
    </row>
    <row r="1178" spans="1:14" x14ac:dyDescent="0.3">
      <c r="A1178" s="1">
        <v>14.017462611479999</v>
      </c>
      <c r="B1178" s="1">
        <v>-73.217465201240003</v>
      </c>
      <c r="C1178" s="1" t="s">
        <v>12</v>
      </c>
      <c r="D1178" s="1" t="s">
        <v>9592</v>
      </c>
      <c r="E1178" s="2" t="s">
        <v>8263</v>
      </c>
      <c r="F1178" s="4">
        <v>2.55867149</v>
      </c>
      <c r="G1178" s="5">
        <v>3.6439999999999997E-5</v>
      </c>
      <c r="H1178" s="3">
        <v>16.9055</v>
      </c>
      <c r="I1178" s="3">
        <v>5.0000000000000001E-4</v>
      </c>
      <c r="J1178" s="3">
        <v>5.1499999999999997E-2</v>
      </c>
      <c r="K1178" s="3">
        <v>6.7400000000000002E-2</v>
      </c>
      <c r="L1178" s="3">
        <f t="shared" si="54"/>
        <v>0.46453614520595465</v>
      </c>
      <c r="M1178" s="3">
        <f t="shared" si="55"/>
        <v>2.8418904897416182</v>
      </c>
      <c r="N1178" s="1">
        <f t="shared" si="56"/>
        <v>0.40801453002996613</v>
      </c>
    </row>
    <row r="1179" spans="1:14" x14ac:dyDescent="0.3">
      <c r="A1179" s="1">
        <v>82.495603863520003</v>
      </c>
      <c r="B1179" s="1">
        <v>-69.710842308319997</v>
      </c>
      <c r="C1179" s="1" t="s">
        <v>12</v>
      </c>
      <c r="D1179" s="1" t="s">
        <v>9592</v>
      </c>
      <c r="E1179" s="2" t="s">
        <v>4829</v>
      </c>
      <c r="F1179" s="4">
        <v>2.1748753399999998</v>
      </c>
      <c r="G1179" s="5">
        <v>2.3269999999999999E-5</v>
      </c>
      <c r="H1179" s="3">
        <v>15.9038</v>
      </c>
      <c r="I1179" s="3">
        <v>6.9999999999999999E-4</v>
      </c>
      <c r="J1179" s="3">
        <v>5.16E-2</v>
      </c>
      <c r="K1179" s="3">
        <v>4.2900000000000001E-2</v>
      </c>
      <c r="L1179" s="3">
        <f t="shared" si="54"/>
        <v>-0.53295149186394397</v>
      </c>
      <c r="M1179" s="3">
        <f t="shared" si="55"/>
        <v>1.8053536471780602</v>
      </c>
      <c r="N1179" s="1">
        <f t="shared" si="56"/>
        <v>0.33743436901402873</v>
      </c>
    </row>
    <row r="1180" spans="1:14" x14ac:dyDescent="0.3">
      <c r="A1180" s="1">
        <v>245.00767610470001</v>
      </c>
      <c r="B1180" s="1">
        <v>-40.970182250359997</v>
      </c>
      <c r="C1180" s="1" t="s">
        <v>12</v>
      </c>
      <c r="D1180" s="1" t="s">
        <v>9592</v>
      </c>
      <c r="E1180" s="2" t="s">
        <v>20</v>
      </c>
      <c r="F1180" s="4">
        <v>28.766461920000001</v>
      </c>
      <c r="G1180" s="5">
        <v>6.9193E-4</v>
      </c>
      <c r="H1180" s="3">
        <v>12.9648</v>
      </c>
      <c r="I1180" s="3">
        <v>1E-4</v>
      </c>
      <c r="J1180" s="3">
        <v>5.1700000000000003E-2</v>
      </c>
      <c r="K1180" s="3">
        <v>3.6600000000000001E-2</v>
      </c>
      <c r="L1180" s="3">
        <f t="shared" si="54"/>
        <v>-3.4677472845302866</v>
      </c>
      <c r="M1180" s="3">
        <f t="shared" si="55"/>
        <v>1.5372524988781451</v>
      </c>
      <c r="N1180" s="1">
        <f t="shared" si="56"/>
        <v>1.45888644989483</v>
      </c>
    </row>
    <row r="1181" spans="1:14" x14ac:dyDescent="0.3">
      <c r="A1181" s="1">
        <v>155.46598584082</v>
      </c>
      <c r="B1181" s="1">
        <v>-61.147526447819999</v>
      </c>
      <c r="C1181" s="1" t="s">
        <v>12</v>
      </c>
      <c r="D1181" s="1" t="s">
        <v>9592</v>
      </c>
      <c r="E1181" s="2" t="s">
        <v>313</v>
      </c>
      <c r="F1181" s="4">
        <v>15.7767135</v>
      </c>
      <c r="G1181" s="5">
        <v>8.7239999999999998E-5</v>
      </c>
      <c r="H1181" s="3">
        <v>13.178599999999999</v>
      </c>
      <c r="I1181" s="3">
        <v>2.0000000000000001E-4</v>
      </c>
      <c r="J1181" s="3">
        <v>5.1700000000000003E-2</v>
      </c>
      <c r="K1181" s="3">
        <v>1.8800000000000001E-2</v>
      </c>
      <c r="L1181" s="3">
        <f t="shared" si="54"/>
        <v>-3.2539472845302875</v>
      </c>
      <c r="M1181" s="3">
        <f t="shared" si="55"/>
        <v>0.78962699029456496</v>
      </c>
      <c r="N1181" s="1">
        <f t="shared" si="56"/>
        <v>1.1980165389577999</v>
      </c>
    </row>
    <row r="1182" spans="1:14" x14ac:dyDescent="0.3">
      <c r="A1182" s="1">
        <v>75.877570890659996</v>
      </c>
      <c r="B1182" s="1">
        <v>-68.000642974840005</v>
      </c>
      <c r="C1182" s="1" t="s">
        <v>12</v>
      </c>
      <c r="D1182" s="1" t="s">
        <v>9592</v>
      </c>
      <c r="E1182" s="2" t="s">
        <v>1713</v>
      </c>
      <c r="F1182" s="4">
        <v>2.9476581500000001</v>
      </c>
      <c r="G1182" s="5">
        <v>1.145E-5</v>
      </c>
      <c r="H1182" s="3">
        <v>16.1996</v>
      </c>
      <c r="I1182" s="3">
        <v>5.9999999999999995E-4</v>
      </c>
      <c r="J1182" s="3">
        <v>5.1700000000000003E-2</v>
      </c>
      <c r="K1182" s="3">
        <v>5.33E-2</v>
      </c>
      <c r="L1182" s="3">
        <f t="shared" si="54"/>
        <v>-0.23294728453028668</v>
      </c>
      <c r="M1182" s="3">
        <f t="shared" si="55"/>
        <v>2.2386765289522979</v>
      </c>
      <c r="N1182" s="1">
        <f t="shared" si="56"/>
        <v>0.46947711549053495</v>
      </c>
    </row>
    <row r="1183" spans="1:14" x14ac:dyDescent="0.3">
      <c r="A1183" s="1">
        <v>15.81421825474</v>
      </c>
      <c r="B1183" s="1">
        <v>-72.943921429689993</v>
      </c>
      <c r="C1183" s="1" t="s">
        <v>12</v>
      </c>
      <c r="D1183" s="1" t="s">
        <v>9592</v>
      </c>
      <c r="E1183" s="2" t="s">
        <v>5508</v>
      </c>
      <c r="F1183" s="4">
        <v>2.6442289799999998</v>
      </c>
      <c r="G1183" s="5">
        <v>1.29E-5</v>
      </c>
      <c r="H1183" s="3">
        <v>16.551100000000002</v>
      </c>
      <c r="I1183" s="3">
        <v>4.0000000000000002E-4</v>
      </c>
      <c r="J1183" s="3">
        <v>5.1700000000000003E-2</v>
      </c>
      <c r="K1183" s="3">
        <v>5.2600000000000001E-2</v>
      </c>
      <c r="L1183" s="3">
        <f t="shared" si="54"/>
        <v>0.1185527154697148</v>
      </c>
      <c r="M1183" s="3">
        <f t="shared" si="55"/>
        <v>2.2092754807439174</v>
      </c>
      <c r="N1183" s="1">
        <f t="shared" si="56"/>
        <v>0.4222990606640476</v>
      </c>
    </row>
    <row r="1184" spans="1:14" x14ac:dyDescent="0.3">
      <c r="A1184" s="1">
        <v>17.945569137389999</v>
      </c>
      <c r="B1184" s="1">
        <v>-72.746776677819994</v>
      </c>
      <c r="C1184" s="1" t="s">
        <v>12</v>
      </c>
      <c r="D1184" s="1" t="s">
        <v>9592</v>
      </c>
      <c r="E1184" s="2" t="s">
        <v>5762</v>
      </c>
      <c r="F1184" s="4">
        <v>1.3575818399999999</v>
      </c>
      <c r="G1184" s="5">
        <v>2.4099999999999998E-6</v>
      </c>
      <c r="H1184" s="3">
        <v>17.4541</v>
      </c>
      <c r="I1184" s="3">
        <v>5.9999999999999995E-4</v>
      </c>
      <c r="J1184" s="3">
        <v>5.1700000000000003E-2</v>
      </c>
      <c r="K1184" s="3">
        <v>8.6199999999999999E-2</v>
      </c>
      <c r="L1184" s="3">
        <f t="shared" si="54"/>
        <v>1.0215527154697135</v>
      </c>
      <c r="M1184" s="3">
        <f t="shared" si="55"/>
        <v>3.6205236869549742</v>
      </c>
      <c r="N1184" s="1">
        <f t="shared" si="56"/>
        <v>0.1327660199102817</v>
      </c>
    </row>
    <row r="1185" spans="1:14" x14ac:dyDescent="0.3">
      <c r="A1185" s="1">
        <v>259.28169077861997</v>
      </c>
      <c r="B1185" s="1">
        <v>43.122603393109998</v>
      </c>
      <c r="C1185" s="1" t="s">
        <v>12</v>
      </c>
      <c r="D1185" s="1" t="s">
        <v>9592</v>
      </c>
      <c r="E1185" s="2" t="s">
        <v>625</v>
      </c>
      <c r="F1185" s="4">
        <v>1.0613668000000001</v>
      </c>
      <c r="G1185" s="5">
        <v>1.1599999999999999E-6</v>
      </c>
      <c r="H1185" s="3">
        <v>14.063000000000001</v>
      </c>
      <c r="I1185" s="3">
        <v>2.0000000000000001E-4</v>
      </c>
      <c r="J1185" s="3">
        <v>5.1999999999999998E-2</v>
      </c>
      <c r="K1185" s="3">
        <v>1.9900000000000001E-2</v>
      </c>
      <c r="L1185" s="3">
        <f t="shared" si="54"/>
        <v>-2.3569832818260004</v>
      </c>
      <c r="M1185" s="3">
        <f t="shared" si="55"/>
        <v>0.83100647902436564</v>
      </c>
      <c r="N1185" s="1">
        <f t="shared" si="56"/>
        <v>2.5865498591740234E-2</v>
      </c>
    </row>
    <row r="1186" spans="1:14" x14ac:dyDescent="0.3">
      <c r="A1186" s="1">
        <v>14.86816565603</v>
      </c>
      <c r="B1186" s="1">
        <v>-72.639141745200007</v>
      </c>
      <c r="C1186" s="1" t="s">
        <v>12</v>
      </c>
      <c r="D1186" s="1" t="s">
        <v>9592</v>
      </c>
      <c r="E1186" s="2" t="s">
        <v>5954</v>
      </c>
      <c r="F1186" s="4">
        <v>3.86076994</v>
      </c>
      <c r="G1186" s="5">
        <v>3.7410000000000003E-5</v>
      </c>
      <c r="H1186" s="3">
        <v>16.3978</v>
      </c>
      <c r="I1186" s="3">
        <v>1.1000000000000001E-3</v>
      </c>
      <c r="J1186" s="3">
        <v>5.1999999999999998E-2</v>
      </c>
      <c r="K1186" s="3">
        <v>3.8199999999999998E-2</v>
      </c>
      <c r="L1186" s="3">
        <f t="shared" si="54"/>
        <v>-2.2183281826002599E-2</v>
      </c>
      <c r="M1186" s="3">
        <f t="shared" si="55"/>
        <v>1.5951986998341814</v>
      </c>
      <c r="N1186" s="1">
        <f t="shared" si="56"/>
        <v>0.58667392315594857</v>
      </c>
    </row>
    <row r="1187" spans="1:14" x14ac:dyDescent="0.3">
      <c r="A1187" s="1">
        <v>19.41023023008</v>
      </c>
      <c r="B1187" s="1">
        <v>-71.763089448619994</v>
      </c>
      <c r="C1187" s="1" t="s">
        <v>12</v>
      </c>
      <c r="D1187" s="1" t="s">
        <v>9592</v>
      </c>
      <c r="E1187" s="2" t="s">
        <v>6305</v>
      </c>
      <c r="F1187" s="4">
        <v>1.8671480899999999</v>
      </c>
      <c r="G1187" s="5">
        <v>5.5099999999999998E-6</v>
      </c>
      <c r="H1187" s="3">
        <v>16.8749</v>
      </c>
      <c r="I1187" s="3">
        <v>5.9999999999999995E-4</v>
      </c>
      <c r="J1187" s="3">
        <v>5.1999999999999998E-2</v>
      </c>
      <c r="K1187" s="3">
        <v>6.9000000000000006E-2</v>
      </c>
      <c r="L1187" s="3">
        <f t="shared" si="54"/>
        <v>0.45491671817399748</v>
      </c>
      <c r="M1187" s="3">
        <f t="shared" si="55"/>
        <v>2.8813792278994477</v>
      </c>
      <c r="N1187" s="1">
        <f t="shared" si="56"/>
        <v>0.27117876471889496</v>
      </c>
    </row>
    <row r="1188" spans="1:14" x14ac:dyDescent="0.3">
      <c r="A1188" s="1">
        <v>12.69581887755</v>
      </c>
      <c r="B1188" s="1">
        <v>-73.48634538924</v>
      </c>
      <c r="C1188" s="1" t="s">
        <v>12</v>
      </c>
      <c r="D1188" s="1" t="s">
        <v>9592</v>
      </c>
      <c r="E1188" s="2" t="s">
        <v>7794</v>
      </c>
      <c r="F1188" s="4">
        <v>6.5463445299999998</v>
      </c>
      <c r="G1188" s="5">
        <v>2.6679999999999999E-5</v>
      </c>
      <c r="H1188" s="3">
        <v>15.386900000000001</v>
      </c>
      <c r="I1188" s="3">
        <v>4.0000000000000002E-4</v>
      </c>
      <c r="J1188" s="3">
        <v>5.1999999999999998E-2</v>
      </c>
      <c r="K1188" s="3">
        <v>3.3599999999999998E-2</v>
      </c>
      <c r="L1188" s="3">
        <f t="shared" si="54"/>
        <v>-1.0330832818260021</v>
      </c>
      <c r="M1188" s="3">
        <f t="shared" si="55"/>
        <v>1.4031064332254271</v>
      </c>
      <c r="N1188" s="1">
        <f t="shared" si="56"/>
        <v>0.81599885821921758</v>
      </c>
    </row>
    <row r="1189" spans="1:14" x14ac:dyDescent="0.3">
      <c r="A1189" s="1">
        <v>13.896168219150001</v>
      </c>
      <c r="B1189" s="1">
        <v>-73.480440717820002</v>
      </c>
      <c r="C1189" s="1" t="s">
        <v>12</v>
      </c>
      <c r="D1189" s="1" t="s">
        <v>9592</v>
      </c>
      <c r="E1189" s="2" t="s">
        <v>8231</v>
      </c>
      <c r="F1189" s="4">
        <v>1.63135097</v>
      </c>
      <c r="G1189" s="5">
        <v>1.111E-5</v>
      </c>
      <c r="H1189" s="3">
        <v>17.2819</v>
      </c>
      <c r="I1189" s="3">
        <v>5.9999999999999995E-4</v>
      </c>
      <c r="J1189" s="3">
        <v>5.1999999999999998E-2</v>
      </c>
      <c r="K1189" s="3">
        <v>7.2999999999999995E-2</v>
      </c>
      <c r="L1189" s="3">
        <f t="shared" si="54"/>
        <v>0.86191671817399751</v>
      </c>
      <c r="M1189" s="3">
        <f t="shared" si="55"/>
        <v>3.0484156978346526</v>
      </c>
      <c r="N1189" s="1">
        <f t="shared" si="56"/>
        <v>0.2125474055140944</v>
      </c>
    </row>
    <row r="1190" spans="1:14" x14ac:dyDescent="0.3">
      <c r="A1190" s="1">
        <v>10.61036770019</v>
      </c>
      <c r="B1190" s="1">
        <v>-72.936493811139997</v>
      </c>
      <c r="C1190" s="1" t="s">
        <v>12</v>
      </c>
      <c r="D1190" s="1" t="s">
        <v>9592</v>
      </c>
      <c r="E1190" s="2" t="s">
        <v>1072</v>
      </c>
      <c r="F1190" s="4">
        <v>1.7544389499999999</v>
      </c>
      <c r="G1190" s="5">
        <v>1.2099999999999999E-5</v>
      </c>
      <c r="H1190" s="3">
        <v>17.1996</v>
      </c>
      <c r="I1190" s="3">
        <v>1.1999999999999999E-3</v>
      </c>
      <c r="J1190" s="3">
        <v>5.21E-2</v>
      </c>
      <c r="K1190" s="3">
        <v>8.5900000000000004E-2</v>
      </c>
      <c r="L1190" s="3">
        <f t="shared" si="54"/>
        <v>0.78378861649762044</v>
      </c>
      <c r="M1190" s="3">
        <f t="shared" si="55"/>
        <v>3.5802234218174163</v>
      </c>
      <c r="N1190" s="1">
        <f t="shared" si="56"/>
        <v>0.24413826047424114</v>
      </c>
    </row>
    <row r="1191" spans="1:14" x14ac:dyDescent="0.3">
      <c r="A1191" s="1">
        <v>26.62139353936</v>
      </c>
      <c r="B1191" s="1">
        <v>-73.474946896579993</v>
      </c>
      <c r="C1191" s="1" t="s">
        <v>12</v>
      </c>
      <c r="D1191" s="1" t="s">
        <v>9592</v>
      </c>
      <c r="E1191" s="2" t="s">
        <v>2188</v>
      </c>
      <c r="F1191" s="4">
        <v>1.9002253499999999</v>
      </c>
      <c r="G1191" s="5">
        <v>2.6699999999999998E-6</v>
      </c>
      <c r="H1191" s="3">
        <v>16.799900000000001</v>
      </c>
      <c r="I1191" s="3">
        <v>1.1999999999999999E-3</v>
      </c>
      <c r="J1191" s="3">
        <v>5.2200000000000003E-2</v>
      </c>
      <c r="K1191" s="3">
        <v>6.0499999999999998E-2</v>
      </c>
      <c r="L1191" s="3">
        <f t="shared" si="54"/>
        <v>0.38825251501130964</v>
      </c>
      <c r="M1191" s="3">
        <f t="shared" si="55"/>
        <v>2.5167471499962861</v>
      </c>
      <c r="N1191" s="1">
        <f t="shared" si="56"/>
        <v>0.27880510750972909</v>
      </c>
    </row>
    <row r="1192" spans="1:14" x14ac:dyDescent="0.3">
      <c r="A1192" s="1">
        <v>254.65831026405999</v>
      </c>
      <c r="B1192" s="1">
        <v>-32.703463267159997</v>
      </c>
      <c r="C1192" s="1" t="s">
        <v>12</v>
      </c>
      <c r="D1192" s="1" t="s">
        <v>9592</v>
      </c>
      <c r="E1192" s="2" t="s">
        <v>6597</v>
      </c>
      <c r="F1192" s="4">
        <v>14.92625106</v>
      </c>
      <c r="G1192" s="5">
        <v>1.3196E-4</v>
      </c>
      <c r="H1192" s="3">
        <v>14.273099999999999</v>
      </c>
      <c r="I1192" s="3">
        <v>1E-4</v>
      </c>
      <c r="J1192" s="3">
        <v>5.2200000000000003E-2</v>
      </c>
      <c r="K1192" s="3">
        <v>4.2299999999999997E-2</v>
      </c>
      <c r="L1192" s="3">
        <f t="shared" si="54"/>
        <v>-2.1385474849886918</v>
      </c>
      <c r="M1192" s="3">
        <f t="shared" si="55"/>
        <v>1.7596428514944997</v>
      </c>
      <c r="N1192" s="1">
        <f t="shared" si="56"/>
        <v>1.1739507421922986</v>
      </c>
    </row>
    <row r="1193" spans="1:14" x14ac:dyDescent="0.3">
      <c r="A1193" s="1">
        <v>13.97518451987</v>
      </c>
      <c r="B1193" s="1">
        <v>-73.348287225470003</v>
      </c>
      <c r="C1193" s="1" t="s">
        <v>12</v>
      </c>
      <c r="D1193" s="1" t="s">
        <v>9592</v>
      </c>
      <c r="E1193" s="2" t="s">
        <v>7917</v>
      </c>
      <c r="F1193" s="4">
        <v>2.7413912599999999</v>
      </c>
      <c r="G1193" s="5">
        <v>1.306E-5</v>
      </c>
      <c r="H1193" s="3">
        <v>16.062999999999999</v>
      </c>
      <c r="I1193" s="3">
        <v>4.0000000000000002E-4</v>
      </c>
      <c r="J1193" s="3">
        <v>5.2299999999999999E-2</v>
      </c>
      <c r="K1193" s="3">
        <v>4.1599999999999998E-2</v>
      </c>
      <c r="L1193" s="3">
        <f t="shared" si="54"/>
        <v>-0.34449155566363032</v>
      </c>
      <c r="M1193" s="3">
        <f t="shared" si="55"/>
        <v>1.7272146694937811</v>
      </c>
      <c r="N1193" s="1">
        <f t="shared" si="56"/>
        <v>0.4379710238403034</v>
      </c>
    </row>
    <row r="1194" spans="1:14" x14ac:dyDescent="0.3">
      <c r="A1194" s="1">
        <v>12.604630440319999</v>
      </c>
      <c r="B1194" s="1">
        <v>-72.722412843590007</v>
      </c>
      <c r="C1194" s="1" t="s">
        <v>12</v>
      </c>
      <c r="D1194" s="1" t="s">
        <v>9592</v>
      </c>
      <c r="E1194" s="2" t="s">
        <v>1378</v>
      </c>
      <c r="F1194" s="4">
        <v>2.40960997</v>
      </c>
      <c r="G1194" s="5">
        <v>7.5100000000000001E-6</v>
      </c>
      <c r="H1194" s="3">
        <v>16.8491</v>
      </c>
      <c r="I1194" s="3">
        <v>2.2000000000000001E-3</v>
      </c>
      <c r="J1194" s="3">
        <v>5.2400000000000002E-2</v>
      </c>
      <c r="K1194" s="3">
        <v>6.7500000000000004E-2</v>
      </c>
      <c r="L1194" s="3">
        <f t="shared" si="54"/>
        <v>0.44575643491863559</v>
      </c>
      <c r="M1194" s="3">
        <f t="shared" si="55"/>
        <v>2.7972242501023064</v>
      </c>
      <c r="N1194" s="1">
        <f t="shared" si="56"/>
        <v>0.38194675146077373</v>
      </c>
    </row>
    <row r="1195" spans="1:14" x14ac:dyDescent="0.3">
      <c r="A1195" s="1">
        <v>7.10456874661</v>
      </c>
      <c r="B1195" s="1">
        <v>-74.145082791899995</v>
      </c>
      <c r="C1195" s="1" t="s">
        <v>12</v>
      </c>
      <c r="D1195" s="1" t="s">
        <v>9592</v>
      </c>
      <c r="E1195" s="2" t="s">
        <v>4419</v>
      </c>
      <c r="F1195" s="4">
        <v>0.73980292000000003</v>
      </c>
      <c r="G1195" s="5">
        <v>4.0300000000000004E-6</v>
      </c>
      <c r="H1195" s="3">
        <v>18.0212</v>
      </c>
      <c r="I1195" s="3">
        <v>1.4E-3</v>
      </c>
      <c r="J1195" s="3">
        <v>5.2600000000000001E-2</v>
      </c>
      <c r="K1195" s="3">
        <v>0.13950000000000001</v>
      </c>
      <c r="L1195" s="3">
        <f t="shared" si="54"/>
        <v>1.6261287207686976</v>
      </c>
      <c r="M1195" s="3">
        <f t="shared" si="55"/>
        <v>5.7589477830053237</v>
      </c>
      <c r="N1195" s="1">
        <f t="shared" si="56"/>
        <v>-0.13088395885816934</v>
      </c>
    </row>
    <row r="1196" spans="1:14" x14ac:dyDescent="0.3">
      <c r="A1196" s="1">
        <v>16.366167302360001</v>
      </c>
      <c r="B1196" s="1">
        <v>-71.669886782350005</v>
      </c>
      <c r="C1196" s="1" t="s">
        <v>12</v>
      </c>
      <c r="D1196" s="1" t="s">
        <v>9592</v>
      </c>
      <c r="E1196" s="2" t="s">
        <v>6792</v>
      </c>
      <c r="F1196" s="4">
        <v>1.0231285000000001</v>
      </c>
      <c r="G1196" s="5">
        <v>3.4599999999999999E-6</v>
      </c>
      <c r="H1196" s="3">
        <v>17.1358</v>
      </c>
      <c r="I1196" s="3">
        <v>5.9999999999999995E-4</v>
      </c>
      <c r="J1196" s="3">
        <v>5.2600000000000001E-2</v>
      </c>
      <c r="K1196" s="3">
        <v>7.1599999999999997E-2</v>
      </c>
      <c r="L1196" s="3">
        <f t="shared" si="54"/>
        <v>0.740728720768697</v>
      </c>
      <c r="M1196" s="3">
        <f t="shared" si="55"/>
        <v>2.955847007699195</v>
      </c>
      <c r="N1196" s="1">
        <f t="shared" si="56"/>
        <v>9.9301824279402102E-3</v>
      </c>
    </row>
    <row r="1197" spans="1:14" x14ac:dyDescent="0.3">
      <c r="A1197" s="1">
        <v>85.182363177759996</v>
      </c>
      <c r="B1197" s="1">
        <v>-70.348069754389996</v>
      </c>
      <c r="C1197" s="1" t="s">
        <v>12</v>
      </c>
      <c r="D1197" s="1" t="s">
        <v>9592</v>
      </c>
      <c r="E1197" s="2" t="s">
        <v>3673</v>
      </c>
      <c r="F1197" s="4">
        <v>2.6370599700000001</v>
      </c>
      <c r="G1197" s="5">
        <v>8.1899999999999995E-6</v>
      </c>
      <c r="H1197" s="3">
        <v>16.289899999999999</v>
      </c>
      <c r="I1197" s="3">
        <v>5.0000000000000001E-4</v>
      </c>
      <c r="J1197" s="3">
        <v>5.2699999999999997E-2</v>
      </c>
      <c r="K1197" s="3">
        <v>4.3099999999999999E-2</v>
      </c>
      <c r="L1197" s="3">
        <f t="shared" si="54"/>
        <v>-0.10104692393726822</v>
      </c>
      <c r="M1197" s="3">
        <f t="shared" si="55"/>
        <v>1.7759115698667094</v>
      </c>
      <c r="N1197" s="1">
        <f t="shared" si="56"/>
        <v>0.42112000629852875</v>
      </c>
    </row>
    <row r="1198" spans="1:14" x14ac:dyDescent="0.3">
      <c r="A1198" s="1">
        <v>18.66190584532</v>
      </c>
      <c r="B1198" s="1">
        <v>-72.913675947300007</v>
      </c>
      <c r="C1198" s="1" t="s">
        <v>12</v>
      </c>
      <c r="D1198" s="1" t="s">
        <v>9592</v>
      </c>
      <c r="E1198" s="2" t="s">
        <v>5989</v>
      </c>
      <c r="F1198" s="4">
        <v>2.02294967</v>
      </c>
      <c r="G1198" s="5">
        <v>1.061E-5</v>
      </c>
      <c r="H1198" s="3">
        <v>16.888100000000001</v>
      </c>
      <c r="I1198" s="3">
        <v>5.0000000000000001E-4</v>
      </c>
      <c r="J1198" s="3">
        <v>5.28E-2</v>
      </c>
      <c r="K1198" s="3">
        <v>5.8799999999999998E-2</v>
      </c>
      <c r="L1198" s="3">
        <f t="shared" si="54"/>
        <v>0.50126961266906278</v>
      </c>
      <c r="M1198" s="3">
        <f t="shared" si="55"/>
        <v>2.4182326318994769</v>
      </c>
      <c r="N1198" s="1">
        <f t="shared" si="56"/>
        <v>0.30598507787056711</v>
      </c>
    </row>
    <row r="1199" spans="1:14" x14ac:dyDescent="0.3">
      <c r="A1199" s="1">
        <v>116.96476763857</v>
      </c>
      <c r="B1199" s="1">
        <v>-32.171330748149998</v>
      </c>
      <c r="C1199" s="1" t="s">
        <v>12</v>
      </c>
      <c r="D1199" s="1" t="s">
        <v>9592</v>
      </c>
      <c r="E1199" s="2" t="s">
        <v>8611</v>
      </c>
      <c r="F1199" s="4">
        <v>5.8638743199999999</v>
      </c>
      <c r="G1199" s="5">
        <v>3.2589999999999998E-5</v>
      </c>
      <c r="H1199" s="3">
        <v>13.124599999999999</v>
      </c>
      <c r="I1199" s="3">
        <v>4.0000000000000002E-4</v>
      </c>
      <c r="J1199" s="3">
        <v>5.28E-2</v>
      </c>
      <c r="K1199" s="3">
        <v>2.1000000000000001E-2</v>
      </c>
      <c r="L1199" s="3">
        <f t="shared" si="54"/>
        <v>-3.2622303873309377</v>
      </c>
      <c r="M1199" s="3">
        <f t="shared" si="55"/>
        <v>0.86365458556135577</v>
      </c>
      <c r="N1199" s="1">
        <f t="shared" si="56"/>
        <v>0.76818465353017096</v>
      </c>
    </row>
    <row r="1200" spans="1:14" x14ac:dyDescent="0.3">
      <c r="A1200" s="1">
        <v>123.701067952</v>
      </c>
      <c r="B1200" s="1">
        <v>-37.651895576880001</v>
      </c>
      <c r="C1200" s="1" t="s">
        <v>12</v>
      </c>
      <c r="D1200" s="1" t="s">
        <v>9592</v>
      </c>
      <c r="E1200" s="2" t="s">
        <v>5229</v>
      </c>
      <c r="F1200" s="4">
        <v>4.7807001299999996</v>
      </c>
      <c r="G1200" s="5">
        <v>4.7139999999999999E-5</v>
      </c>
      <c r="H1200" s="3">
        <v>13.803599999999999</v>
      </c>
      <c r="I1200" s="3">
        <v>4.0000000000000002E-4</v>
      </c>
      <c r="J1200" s="3">
        <v>5.2900000000000003E-2</v>
      </c>
      <c r="K1200" s="3">
        <v>1.6899999999999998E-2</v>
      </c>
      <c r="L1200" s="3">
        <f t="shared" si="54"/>
        <v>-2.5791216398240699</v>
      </c>
      <c r="M1200" s="3">
        <f t="shared" si="55"/>
        <v>0.69372248198912034</v>
      </c>
      <c r="N1200" s="1">
        <f t="shared" si="56"/>
        <v>0.67949150337564534</v>
      </c>
    </row>
    <row r="1201" spans="1:14" x14ac:dyDescent="0.3">
      <c r="A1201" s="1">
        <v>16.66241922743</v>
      </c>
      <c r="B1201" s="1">
        <v>-73.199768938369999</v>
      </c>
      <c r="C1201" s="1" t="s">
        <v>12</v>
      </c>
      <c r="D1201" s="1" t="s">
        <v>9592</v>
      </c>
      <c r="E1201" s="2" t="s">
        <v>5483</v>
      </c>
      <c r="F1201" s="4">
        <v>4.7082180100000004</v>
      </c>
      <c r="G1201" s="5">
        <v>1.11E-5</v>
      </c>
      <c r="H1201" s="3">
        <v>15.977499999999999</v>
      </c>
      <c r="I1201" s="3">
        <v>4.0000000000000002E-4</v>
      </c>
      <c r="J1201" s="3">
        <v>5.2900000000000003E-2</v>
      </c>
      <c r="K1201" s="3">
        <v>3.5200000000000002E-2</v>
      </c>
      <c r="L1201" s="3">
        <f t="shared" si="54"/>
        <v>-0.40522163982407022</v>
      </c>
      <c r="M1201" s="3">
        <f t="shared" si="55"/>
        <v>1.4449129137546235</v>
      </c>
      <c r="N1201" s="1">
        <f t="shared" si="56"/>
        <v>0.67285656427078433</v>
      </c>
    </row>
    <row r="1202" spans="1:14" x14ac:dyDescent="0.3">
      <c r="A1202" s="1">
        <v>262.13797774561999</v>
      </c>
      <c r="B1202" s="1">
        <v>35.951512534419997</v>
      </c>
      <c r="C1202" s="1" t="s">
        <v>12</v>
      </c>
      <c r="D1202" s="1" t="s">
        <v>9592</v>
      </c>
      <c r="E1202" s="2" t="s">
        <v>401</v>
      </c>
      <c r="F1202" s="4">
        <v>78.381703299999998</v>
      </c>
      <c r="G1202" s="5">
        <v>2.4170099999999998E-3</v>
      </c>
      <c r="H1202" s="3">
        <v>12.1129</v>
      </c>
      <c r="I1202" s="3">
        <v>1E-4</v>
      </c>
      <c r="J1202" s="3">
        <v>5.3100000000000001E-2</v>
      </c>
      <c r="K1202" s="3">
        <v>2.1299999999999999E-2</v>
      </c>
      <c r="L1202" s="3">
        <f t="shared" si="54"/>
        <v>-4.2616273945926544</v>
      </c>
      <c r="M1202" s="3">
        <f t="shared" si="55"/>
        <v>0.87104331031448401</v>
      </c>
      <c r="N1202" s="1">
        <f t="shared" si="56"/>
        <v>1.8942146968271241</v>
      </c>
    </row>
    <row r="1203" spans="1:14" x14ac:dyDescent="0.3">
      <c r="A1203" s="1">
        <v>11.11828102792</v>
      </c>
      <c r="B1203" s="1">
        <v>-73.456785791309997</v>
      </c>
      <c r="C1203" s="1" t="s">
        <v>12</v>
      </c>
      <c r="D1203" s="1" t="s">
        <v>9592</v>
      </c>
      <c r="E1203" s="2" t="s">
        <v>8322</v>
      </c>
      <c r="F1203" s="4">
        <v>5.7968548499999999</v>
      </c>
      <c r="G1203" s="5">
        <v>2.6248999999999999E-4</v>
      </c>
      <c r="H1203" s="3">
        <v>15.904</v>
      </c>
      <c r="I1203" s="3">
        <v>2.9999999999999997E-4</v>
      </c>
      <c r="J1203" s="3">
        <v>5.3100000000000001E-2</v>
      </c>
      <c r="K1203" s="3">
        <v>3.4000000000000002E-2</v>
      </c>
      <c r="L1203" s="3">
        <f t="shared" si="54"/>
        <v>-0.47052739459265425</v>
      </c>
      <c r="M1203" s="3">
        <f t="shared" si="55"/>
        <v>1.3903977955349893</v>
      </c>
      <c r="N1203" s="1">
        <f t="shared" si="56"/>
        <v>0.76319242601623349</v>
      </c>
    </row>
    <row r="1204" spans="1:14" x14ac:dyDescent="0.3">
      <c r="A1204" s="1">
        <v>75.522175429439997</v>
      </c>
      <c r="B1204" s="1">
        <v>-67.526539019919994</v>
      </c>
      <c r="C1204" s="1" t="s">
        <v>12</v>
      </c>
      <c r="D1204" s="1" t="s">
        <v>9592</v>
      </c>
      <c r="E1204" s="2" t="s">
        <v>1617</v>
      </c>
      <c r="F1204" s="4">
        <v>3.0718672300000001</v>
      </c>
      <c r="G1204" s="5">
        <v>2.4680000000000001E-5</v>
      </c>
      <c r="H1204" s="3">
        <v>16.003</v>
      </c>
      <c r="I1204" s="3">
        <v>1.7500000000000002E-2</v>
      </c>
      <c r="J1204" s="3">
        <v>5.3199999999999997E-2</v>
      </c>
      <c r="K1204" s="3">
        <v>3.9699999999999999E-2</v>
      </c>
      <c r="L1204" s="3">
        <f t="shared" si="54"/>
        <v>-0.36744183852475842</v>
      </c>
      <c r="M1204" s="3">
        <f t="shared" si="55"/>
        <v>1.6205366716320384</v>
      </c>
      <c r="N1204" s="1">
        <f t="shared" si="56"/>
        <v>0.48740244100646624</v>
      </c>
    </row>
    <row r="1205" spans="1:14" x14ac:dyDescent="0.3">
      <c r="A1205" s="1">
        <v>17.013255087009998</v>
      </c>
      <c r="B1205" s="1">
        <v>-73.319762424060002</v>
      </c>
      <c r="C1205" s="1" t="s">
        <v>12</v>
      </c>
      <c r="D1205" s="1" t="s">
        <v>9592</v>
      </c>
      <c r="E1205" s="2" t="s">
        <v>6242</v>
      </c>
      <c r="F1205" s="4">
        <v>1.7952573599999999</v>
      </c>
      <c r="G1205" s="5">
        <v>1.437E-5</v>
      </c>
      <c r="H1205" s="3">
        <v>17.441500000000001</v>
      </c>
      <c r="I1205" s="3">
        <v>8.9999999999999998E-4</v>
      </c>
      <c r="J1205" s="3">
        <v>5.3199999999999997E-2</v>
      </c>
      <c r="K1205" s="3">
        <v>8.2400000000000001E-2</v>
      </c>
      <c r="L1205" s="3">
        <f t="shared" si="54"/>
        <v>1.0710581614752428</v>
      </c>
      <c r="M1205" s="3">
        <f t="shared" si="55"/>
        <v>3.363336027584007</v>
      </c>
      <c r="N1205" s="1">
        <f t="shared" si="56"/>
        <v>0.25412671587592911</v>
      </c>
    </row>
    <row r="1206" spans="1:14" x14ac:dyDescent="0.3">
      <c r="A1206" s="1">
        <v>130.00710301119</v>
      </c>
      <c r="B1206" s="1">
        <v>-52.330190295720001</v>
      </c>
      <c r="C1206" s="1" t="s">
        <v>12</v>
      </c>
      <c r="D1206" s="1" t="s">
        <v>9592</v>
      </c>
      <c r="E1206" s="2" t="s">
        <v>322</v>
      </c>
      <c r="F1206" s="4">
        <v>1.5304476199999999</v>
      </c>
      <c r="G1206" s="5">
        <v>1.9300000000000002E-6</v>
      </c>
      <c r="H1206" s="3">
        <v>15.250999999999999</v>
      </c>
      <c r="I1206" s="3">
        <v>4.0000000000000002E-4</v>
      </c>
      <c r="J1206" s="3">
        <v>5.33E-2</v>
      </c>
      <c r="K1206" s="3">
        <v>2.5700000000000001E-2</v>
      </c>
      <c r="L1206" s="3">
        <f t="shared" si="54"/>
        <v>-1.1153639548671421</v>
      </c>
      <c r="M1206" s="3">
        <f t="shared" si="55"/>
        <v>1.0470335801395967</v>
      </c>
      <c r="N1206" s="1">
        <f t="shared" si="56"/>
        <v>0.18481847033698498</v>
      </c>
    </row>
    <row r="1207" spans="1:14" x14ac:dyDescent="0.3">
      <c r="A1207" s="1">
        <v>80.669285283899995</v>
      </c>
      <c r="B1207" s="1">
        <v>-69.674446819069999</v>
      </c>
      <c r="C1207" s="1" t="s">
        <v>12</v>
      </c>
      <c r="D1207" s="1" t="s">
        <v>9592</v>
      </c>
      <c r="E1207" s="2" t="s">
        <v>4837</v>
      </c>
      <c r="F1207" s="4">
        <v>3.8187196700000001</v>
      </c>
      <c r="G1207" s="5">
        <v>3.171E-5</v>
      </c>
      <c r="H1207" s="3">
        <v>15.6023</v>
      </c>
      <c r="I1207" s="3">
        <v>5.0000000000000001E-4</v>
      </c>
      <c r="J1207" s="3">
        <v>5.3400000000000003E-2</v>
      </c>
      <c r="K1207" s="3">
        <v>3.1399999999999997E-2</v>
      </c>
      <c r="L1207" s="3">
        <f t="shared" si="54"/>
        <v>-0.75999371485722023</v>
      </c>
      <c r="M1207" s="3">
        <f t="shared" si="55"/>
        <v>1.2768594316947079</v>
      </c>
      <c r="N1207" s="1">
        <f t="shared" si="56"/>
        <v>0.58191777823698743</v>
      </c>
    </row>
    <row r="1208" spans="1:14" x14ac:dyDescent="0.3">
      <c r="A1208" s="1">
        <v>81.321501789549998</v>
      </c>
      <c r="B1208" s="1">
        <v>-69.689113341039999</v>
      </c>
      <c r="C1208" s="1" t="s">
        <v>12</v>
      </c>
      <c r="D1208" s="1" t="s">
        <v>9592</v>
      </c>
      <c r="E1208" s="2" t="s">
        <v>4944</v>
      </c>
      <c r="F1208" s="4">
        <v>2.8669470800000001</v>
      </c>
      <c r="G1208" s="5">
        <v>1.5400000000000002E-5</v>
      </c>
      <c r="H1208" s="3">
        <v>15.9139</v>
      </c>
      <c r="I1208" s="3">
        <v>2.0000000000000001E-4</v>
      </c>
      <c r="J1208" s="3">
        <v>5.3400000000000003E-2</v>
      </c>
      <c r="K1208" s="3">
        <v>3.1399999999999997E-2</v>
      </c>
      <c r="L1208" s="3">
        <f t="shared" si="54"/>
        <v>-0.44839371485722168</v>
      </c>
      <c r="M1208" s="3">
        <f t="shared" si="55"/>
        <v>1.2768593494616909</v>
      </c>
      <c r="N1208" s="1">
        <f t="shared" si="56"/>
        <v>0.45741967652649934</v>
      </c>
    </row>
    <row r="1209" spans="1:14" x14ac:dyDescent="0.3">
      <c r="A1209" s="1">
        <v>16.769830452080001</v>
      </c>
      <c r="B1209" s="1">
        <v>-72.222189251930004</v>
      </c>
      <c r="C1209" s="1" t="s">
        <v>12</v>
      </c>
      <c r="D1209" s="1" t="s">
        <v>9592</v>
      </c>
      <c r="E1209" s="2" t="s">
        <v>6067</v>
      </c>
      <c r="F1209" s="4">
        <v>1.3993453499999999</v>
      </c>
      <c r="G1209" s="5">
        <v>2.3300000000000001E-6</v>
      </c>
      <c r="H1209" s="3">
        <v>16.848299999999998</v>
      </c>
      <c r="I1209" s="3">
        <v>1.2999999999999999E-3</v>
      </c>
      <c r="J1209" s="3">
        <v>5.3400000000000003E-2</v>
      </c>
      <c r="K1209" s="3">
        <v>6.2100000000000002E-2</v>
      </c>
      <c r="L1209" s="3">
        <f t="shared" si="54"/>
        <v>0.48600628514277844</v>
      </c>
      <c r="M1209" s="3">
        <f t="shared" si="55"/>
        <v>2.5252539852208442</v>
      </c>
      <c r="N1209" s="1">
        <f t="shared" si="56"/>
        <v>0.1459249089809472</v>
      </c>
    </row>
    <row r="1210" spans="1:14" x14ac:dyDescent="0.3">
      <c r="A1210" s="1">
        <v>115.97855773806</v>
      </c>
      <c r="B1210" s="1">
        <v>-32.50377677737</v>
      </c>
      <c r="C1210" s="1" t="s">
        <v>12</v>
      </c>
      <c r="D1210" s="1" t="s">
        <v>9592</v>
      </c>
      <c r="E1210" s="2" t="s">
        <v>8610</v>
      </c>
      <c r="F1210" s="4">
        <v>3.14920022</v>
      </c>
      <c r="G1210" s="5">
        <v>1.4219999999999999E-5</v>
      </c>
      <c r="H1210" s="3">
        <v>14.813499999999999</v>
      </c>
      <c r="I1210" s="3">
        <v>4.0000000000000002E-4</v>
      </c>
      <c r="J1210" s="3">
        <v>5.3499999999999999E-2</v>
      </c>
      <c r="K1210" s="3">
        <v>2.5399999999999999E-2</v>
      </c>
      <c r="L1210" s="3">
        <f t="shared" si="54"/>
        <v>-1.5447310898938582</v>
      </c>
      <c r="M1210" s="3">
        <f t="shared" si="55"/>
        <v>1.0309429468116795</v>
      </c>
      <c r="N1210" s="1">
        <f t="shared" si="56"/>
        <v>0.49820027310936427</v>
      </c>
    </row>
    <row r="1211" spans="1:14" x14ac:dyDescent="0.3">
      <c r="A1211" s="1">
        <v>265.38288888634997</v>
      </c>
      <c r="B1211" s="1">
        <v>5.7886017173099997</v>
      </c>
      <c r="C1211" s="1" t="s">
        <v>12</v>
      </c>
      <c r="D1211" s="1" t="s">
        <v>9592</v>
      </c>
      <c r="E1211" s="2" t="s">
        <v>1511</v>
      </c>
      <c r="F1211" s="4">
        <v>1.7442723099999999</v>
      </c>
      <c r="G1211" s="5">
        <v>1.7799999999999999E-6</v>
      </c>
      <c r="H1211" s="3">
        <v>13.737299999999999</v>
      </c>
      <c r="I1211" s="3">
        <v>1E-4</v>
      </c>
      <c r="J1211" s="3">
        <v>5.3600000000000002E-2</v>
      </c>
      <c r="K1211" s="3">
        <v>2.9499999999999998E-2</v>
      </c>
      <c r="L1211" s="3">
        <f t="shared" si="54"/>
        <v>-2.6168760515361527</v>
      </c>
      <c r="M1211" s="3">
        <f t="shared" si="55"/>
        <v>1.19512104024485</v>
      </c>
      <c r="N1211" s="1">
        <f t="shared" si="56"/>
        <v>0.24161428650164835</v>
      </c>
    </row>
    <row r="1212" spans="1:14" x14ac:dyDescent="0.3">
      <c r="A1212" s="1">
        <v>15.188863808260001</v>
      </c>
      <c r="B1212" s="1">
        <v>-72.759419756629995</v>
      </c>
      <c r="C1212" s="1" t="s">
        <v>12</v>
      </c>
      <c r="D1212" s="1" t="s">
        <v>9592</v>
      </c>
      <c r="E1212" s="2" t="s">
        <v>6195</v>
      </c>
      <c r="F1212" s="4">
        <v>2.3587378800000001</v>
      </c>
      <c r="G1212" s="5">
        <v>4.5930000000000002E-5</v>
      </c>
      <c r="H1212" s="3">
        <v>16.822199999999999</v>
      </c>
      <c r="I1212" s="3">
        <v>1.8E-3</v>
      </c>
      <c r="J1212" s="3">
        <v>5.3600000000000002E-2</v>
      </c>
      <c r="K1212" s="3">
        <v>5.7200000000000001E-2</v>
      </c>
      <c r="L1212" s="3">
        <f t="shared" si="54"/>
        <v>0.46802394846384843</v>
      </c>
      <c r="M1212" s="3">
        <f t="shared" si="55"/>
        <v>2.317320131717358</v>
      </c>
      <c r="N1212" s="1">
        <f t="shared" si="56"/>
        <v>0.37267968162549703</v>
      </c>
    </row>
    <row r="1213" spans="1:14" x14ac:dyDescent="0.3">
      <c r="A1213" s="1">
        <v>16.839478154919998</v>
      </c>
      <c r="B1213" s="1">
        <v>-71.762704133300005</v>
      </c>
      <c r="C1213" s="1" t="s">
        <v>12</v>
      </c>
      <c r="D1213" s="1" t="s">
        <v>9592</v>
      </c>
      <c r="E1213" s="2" t="s">
        <v>7096</v>
      </c>
      <c r="F1213" s="4">
        <v>7.1649835399999997</v>
      </c>
      <c r="G1213" s="5">
        <v>7.6190000000000001E-5</v>
      </c>
      <c r="H1213" s="3">
        <v>15.0749</v>
      </c>
      <c r="I1213" s="3">
        <v>2.0000000000000001E-4</v>
      </c>
      <c r="J1213" s="3">
        <v>5.3600000000000002E-2</v>
      </c>
      <c r="K1213" s="3">
        <v>2.6100000000000002E-2</v>
      </c>
      <c r="L1213" s="3">
        <f t="shared" si="54"/>
        <v>-1.2792760515361508</v>
      </c>
      <c r="M1213" s="3">
        <f t="shared" si="55"/>
        <v>1.0573782914976431</v>
      </c>
      <c r="N1213" s="1">
        <f t="shared" si="56"/>
        <v>0.85521519703686877</v>
      </c>
    </row>
    <row r="1214" spans="1:14" x14ac:dyDescent="0.3">
      <c r="A1214" s="1">
        <v>84.540336534969995</v>
      </c>
      <c r="B1214" s="1">
        <v>-70.378036492850001</v>
      </c>
      <c r="C1214" s="1" t="s">
        <v>12</v>
      </c>
      <c r="D1214" s="1" t="s">
        <v>9592</v>
      </c>
      <c r="E1214" s="2" t="s">
        <v>3563</v>
      </c>
      <c r="F1214" s="4">
        <v>3.5280812699999999</v>
      </c>
      <c r="G1214" s="5">
        <v>2.3099999999999999E-5</v>
      </c>
      <c r="H1214" s="3">
        <v>16.030100000000001</v>
      </c>
      <c r="I1214" s="3">
        <v>5.1000000000000004E-3</v>
      </c>
      <c r="J1214" s="3">
        <v>5.3699999999999998E-2</v>
      </c>
      <c r="K1214" s="3">
        <v>3.4700000000000002E-2</v>
      </c>
      <c r="L1214" s="3">
        <f t="shared" si="54"/>
        <v>-0.32002857150222042</v>
      </c>
      <c r="M1214" s="3">
        <f t="shared" si="55"/>
        <v>1.4031778554644818</v>
      </c>
      <c r="N1214" s="1">
        <f t="shared" si="56"/>
        <v>0.54753858062815697</v>
      </c>
    </row>
    <row r="1215" spans="1:14" x14ac:dyDescent="0.3">
      <c r="A1215" s="1">
        <v>13.02229192043</v>
      </c>
      <c r="B1215" s="1">
        <v>-73.04622439021</v>
      </c>
      <c r="C1215" s="1" t="s">
        <v>12</v>
      </c>
      <c r="D1215" s="1" t="s">
        <v>9592</v>
      </c>
      <c r="E1215" s="2" t="s">
        <v>8076</v>
      </c>
      <c r="F1215" s="4">
        <v>2.4215617200000001</v>
      </c>
      <c r="G1215" s="5">
        <v>1.27E-5</v>
      </c>
      <c r="H1215" s="3">
        <v>16.709299999999999</v>
      </c>
      <c r="I1215" s="3">
        <v>1.1999999999999999E-3</v>
      </c>
      <c r="J1215" s="3">
        <v>5.3699999999999998E-2</v>
      </c>
      <c r="K1215" s="3">
        <v>6.5100000000000005E-2</v>
      </c>
      <c r="L1215" s="3">
        <f t="shared" si="54"/>
        <v>0.35917142849777761</v>
      </c>
      <c r="M1215" s="3">
        <f t="shared" si="55"/>
        <v>2.6324577670480602</v>
      </c>
      <c r="N1215" s="1">
        <f t="shared" si="56"/>
        <v>0.3840955426841588</v>
      </c>
    </row>
    <row r="1216" spans="1:14" x14ac:dyDescent="0.3">
      <c r="A1216" s="1">
        <v>19.208114008780001</v>
      </c>
      <c r="B1216" s="1">
        <v>-59.234678637499997</v>
      </c>
      <c r="C1216" s="1" t="s">
        <v>12</v>
      </c>
      <c r="D1216" s="1" t="s">
        <v>9592</v>
      </c>
      <c r="E1216" s="2" t="s">
        <v>5275</v>
      </c>
      <c r="F1216" s="4">
        <v>1.1165902999999999</v>
      </c>
      <c r="G1216" s="5">
        <v>9.5999999999999991E-7</v>
      </c>
      <c r="H1216" s="3">
        <v>14.2219</v>
      </c>
      <c r="I1216" s="3">
        <v>2.0000000000000001E-4</v>
      </c>
      <c r="J1216" s="3">
        <v>5.3800000000000001E-2</v>
      </c>
      <c r="K1216" s="3">
        <v>1.78E-2</v>
      </c>
      <c r="L1216" s="3">
        <f t="shared" si="54"/>
        <v>-2.1241886216680577</v>
      </c>
      <c r="M1216" s="3">
        <f t="shared" si="55"/>
        <v>0.71844314930810271</v>
      </c>
      <c r="N1216" s="1">
        <f t="shared" si="56"/>
        <v>4.7893850744598308E-2</v>
      </c>
    </row>
    <row r="1217" spans="1:14" x14ac:dyDescent="0.3">
      <c r="A1217" s="1">
        <v>12.192990019170001</v>
      </c>
      <c r="B1217" s="1">
        <v>-72.169726561389993</v>
      </c>
      <c r="C1217" s="1" t="s">
        <v>12</v>
      </c>
      <c r="D1217" s="1" t="s">
        <v>9592</v>
      </c>
      <c r="E1217" s="2" t="s">
        <v>6769</v>
      </c>
      <c r="F1217" s="4">
        <v>1.13921278</v>
      </c>
      <c r="G1217" s="5">
        <v>2.34E-6</v>
      </c>
      <c r="H1217" s="3">
        <v>17.861599999999999</v>
      </c>
      <c r="I1217" s="3">
        <v>1.6000000000000001E-3</v>
      </c>
      <c r="J1217" s="3">
        <v>5.3800000000000001E-2</v>
      </c>
      <c r="K1217" s="3">
        <v>0.12709999999999999</v>
      </c>
      <c r="L1217" s="3">
        <f t="shared" si="54"/>
        <v>1.5155113783319436</v>
      </c>
      <c r="M1217" s="3">
        <f t="shared" si="55"/>
        <v>5.1300070325939959</v>
      </c>
      <c r="N1217" s="1">
        <f t="shared" si="56"/>
        <v>5.6604848354180663E-2</v>
      </c>
    </row>
    <row r="1218" spans="1:14" x14ac:dyDescent="0.3">
      <c r="A1218" s="1">
        <v>76.230807562980004</v>
      </c>
      <c r="B1218" s="1">
        <v>-66.003422655240001</v>
      </c>
      <c r="C1218" s="1" t="s">
        <v>12</v>
      </c>
      <c r="D1218" s="1" t="s">
        <v>9592</v>
      </c>
      <c r="E1218" s="2" t="s">
        <v>2486</v>
      </c>
      <c r="F1218" s="4">
        <v>3.9163645300000001</v>
      </c>
      <c r="G1218" s="5">
        <v>1.01E-5</v>
      </c>
      <c r="H1218" s="3">
        <v>15.6576</v>
      </c>
      <c r="I1218" s="3">
        <v>1E-4</v>
      </c>
      <c r="J1218" s="3">
        <v>5.3900000000000003E-2</v>
      </c>
      <c r="K1218" s="3">
        <v>4.4499999999999998E-2</v>
      </c>
      <c r="L1218" s="3">
        <f t="shared" si="54"/>
        <v>-0.68445617406630532</v>
      </c>
      <c r="M1218" s="3">
        <f t="shared" si="55"/>
        <v>1.7927755099825256</v>
      </c>
      <c r="N1218" s="1">
        <f t="shared" si="56"/>
        <v>0.59288310856507898</v>
      </c>
    </row>
    <row r="1219" spans="1:14" x14ac:dyDescent="0.3">
      <c r="A1219" s="1">
        <v>84.679347549689993</v>
      </c>
      <c r="B1219" s="1">
        <v>-70.358197581620004</v>
      </c>
      <c r="C1219" s="1" t="s">
        <v>12</v>
      </c>
      <c r="D1219" s="1" t="s">
        <v>9592</v>
      </c>
      <c r="E1219" s="2" t="s">
        <v>3780</v>
      </c>
      <c r="F1219" s="4">
        <v>3.5744440599999998</v>
      </c>
      <c r="G1219" s="5">
        <v>1.234E-5</v>
      </c>
      <c r="H1219" s="3">
        <v>16.054600000000001</v>
      </c>
      <c r="I1219" s="3">
        <v>2.0000000000000001E-4</v>
      </c>
      <c r="J1219" s="3">
        <v>5.3900000000000003E-2</v>
      </c>
      <c r="K1219" s="3">
        <v>3.5900000000000001E-2</v>
      </c>
      <c r="L1219" s="3">
        <f t="shared" ref="L1219:L1282" si="57">H1219+5+5*LOG10(J1219/1000)</f>
        <v>-0.28745617406630686</v>
      </c>
      <c r="M1219" s="3">
        <f t="shared" ref="M1219:M1282" si="58">SQRT(I1219^2+4.7153*(K1219/J1219)^2)</f>
        <v>1.4463065465979583</v>
      </c>
      <c r="N1219" s="1">
        <f t="shared" si="56"/>
        <v>0.55320850475269812</v>
      </c>
    </row>
    <row r="1220" spans="1:14" x14ac:dyDescent="0.3">
      <c r="A1220" s="1">
        <v>34.093818840060003</v>
      </c>
      <c r="B1220" s="1">
        <v>62.557756083149997</v>
      </c>
      <c r="C1220" s="1" t="s">
        <v>12</v>
      </c>
      <c r="D1220" s="1" t="s">
        <v>9592</v>
      </c>
      <c r="E1220" s="2" t="s">
        <v>7496</v>
      </c>
      <c r="F1220" s="4">
        <v>5.2399313699999999</v>
      </c>
      <c r="G1220" s="5">
        <v>9.2399999999999996E-6</v>
      </c>
      <c r="H1220" s="3">
        <v>12.618399999999999</v>
      </c>
      <c r="I1220" s="3">
        <v>1E-4</v>
      </c>
      <c r="J1220" s="3">
        <v>5.4100000000000002E-2</v>
      </c>
      <c r="K1220" s="3">
        <v>2.7300000000000001E-2</v>
      </c>
      <c r="L1220" s="3">
        <f t="shared" si="57"/>
        <v>-3.7156136744671535</v>
      </c>
      <c r="M1220" s="3">
        <f t="shared" si="58"/>
        <v>1.0957716199943013</v>
      </c>
      <c r="N1220" s="1">
        <f t="shared" ref="N1220:N1283" si="59">LOG10(F1220)</f>
        <v>0.71932559884909275</v>
      </c>
    </row>
    <row r="1221" spans="1:14" x14ac:dyDescent="0.3">
      <c r="A1221" s="1">
        <v>356.86784406356003</v>
      </c>
      <c r="B1221" s="1">
        <v>-72.302875719499994</v>
      </c>
      <c r="C1221" s="1" t="s">
        <v>12</v>
      </c>
      <c r="D1221" s="1" t="s">
        <v>9592</v>
      </c>
      <c r="E1221" s="2" t="s">
        <v>2968</v>
      </c>
      <c r="F1221" s="4">
        <v>1.08051802</v>
      </c>
      <c r="G1221" s="5">
        <v>8.9299999999999992E-6</v>
      </c>
      <c r="H1221" s="3">
        <v>17.882999999999999</v>
      </c>
      <c r="I1221" s="3">
        <v>1.1999999999999999E-3</v>
      </c>
      <c r="J1221" s="3">
        <v>5.4300000000000001E-2</v>
      </c>
      <c r="K1221" s="3">
        <v>0.12939999999999999</v>
      </c>
      <c r="L1221" s="3">
        <f t="shared" si="57"/>
        <v>1.5569991479442358</v>
      </c>
      <c r="M1221" s="3">
        <f t="shared" si="58"/>
        <v>5.1747470172809642</v>
      </c>
      <c r="N1221" s="1">
        <f t="shared" si="59"/>
        <v>3.3632014089510762E-2</v>
      </c>
    </row>
    <row r="1222" spans="1:14" x14ac:dyDescent="0.3">
      <c r="A1222" s="1">
        <v>180.25434909569</v>
      </c>
      <c r="B1222" s="1">
        <v>-49.167863911520001</v>
      </c>
      <c r="C1222" s="1" t="s">
        <v>12</v>
      </c>
      <c r="D1222" s="1" t="s">
        <v>9592</v>
      </c>
      <c r="E1222" s="2" t="s">
        <v>1490</v>
      </c>
      <c r="F1222" s="4">
        <v>11.868938910000001</v>
      </c>
      <c r="G1222" s="5">
        <v>1.4198999999999999E-4</v>
      </c>
      <c r="H1222" s="3">
        <v>13.410500000000001</v>
      </c>
      <c r="I1222" s="3">
        <v>0</v>
      </c>
      <c r="J1222" s="3">
        <v>5.4399999999999997E-2</v>
      </c>
      <c r="K1222" s="3">
        <v>2.63E-2</v>
      </c>
      <c r="L1222" s="3">
        <f t="shared" si="57"/>
        <v>-2.9115055015091045</v>
      </c>
      <c r="M1222" s="3">
        <f t="shared" si="58"/>
        <v>1.0498119529628085</v>
      </c>
      <c r="N1222" s="1">
        <f t="shared" si="59"/>
        <v>1.0744118945122809</v>
      </c>
    </row>
    <row r="1223" spans="1:14" x14ac:dyDescent="0.3">
      <c r="A1223" s="1">
        <v>17.321793211140001</v>
      </c>
      <c r="B1223" s="1">
        <v>-71.436599739089999</v>
      </c>
      <c r="C1223" s="1" t="s">
        <v>12</v>
      </c>
      <c r="D1223" s="1" t="s">
        <v>9592</v>
      </c>
      <c r="E1223" s="2" t="s">
        <v>6687</v>
      </c>
      <c r="F1223" s="4">
        <v>2.4505204900000002</v>
      </c>
      <c r="G1223" s="5">
        <v>3.2600000000000001E-6</v>
      </c>
      <c r="H1223" s="3">
        <v>16.306799999999999</v>
      </c>
      <c r="I1223" s="3">
        <v>5.0000000000000001E-4</v>
      </c>
      <c r="J1223" s="3">
        <v>5.4600000000000003E-2</v>
      </c>
      <c r="K1223" s="3">
        <v>4.1099999999999998E-2</v>
      </c>
      <c r="L1223" s="3">
        <f t="shared" si="57"/>
        <v>-7.236786476312318E-3</v>
      </c>
      <c r="M1223" s="3">
        <f t="shared" si="58"/>
        <v>1.6345712800495589</v>
      </c>
      <c r="N1223" s="1">
        <f t="shared" si="59"/>
        <v>0.38925833821234196</v>
      </c>
    </row>
    <row r="1224" spans="1:14" x14ac:dyDescent="0.3">
      <c r="A1224" s="1">
        <v>18.017946599630001</v>
      </c>
      <c r="B1224" s="1">
        <v>-73.84177625241</v>
      </c>
      <c r="C1224" s="1" t="s">
        <v>12</v>
      </c>
      <c r="D1224" s="1" t="s">
        <v>9592</v>
      </c>
      <c r="E1224" s="2" t="s">
        <v>5840</v>
      </c>
      <c r="F1224" s="4">
        <v>1.1315642400000001</v>
      </c>
      <c r="G1224" s="5">
        <v>3.19E-6</v>
      </c>
      <c r="H1224" s="3">
        <v>16.568899999999999</v>
      </c>
      <c r="I1224" s="3">
        <v>5.0000000000000001E-4</v>
      </c>
      <c r="J1224" s="3">
        <v>5.4699999999999999E-2</v>
      </c>
      <c r="K1224" s="3">
        <v>5.4800000000000001E-2</v>
      </c>
      <c r="L1224" s="3">
        <f t="shared" si="57"/>
        <v>0.25883663166715465</v>
      </c>
      <c r="M1224" s="3">
        <f t="shared" si="58"/>
        <v>2.175443999331542</v>
      </c>
      <c r="N1224" s="1">
        <f t="shared" si="59"/>
        <v>5.3679214309813823E-2</v>
      </c>
    </row>
    <row r="1225" spans="1:14" x14ac:dyDescent="0.3">
      <c r="A1225" s="1">
        <v>109.88036996504</v>
      </c>
      <c r="B1225" s="1">
        <v>-23.801806354699998</v>
      </c>
      <c r="C1225" s="1" t="s">
        <v>12</v>
      </c>
      <c r="D1225" s="1" t="s">
        <v>9592</v>
      </c>
      <c r="E1225" s="2" t="s">
        <v>9059</v>
      </c>
      <c r="F1225" s="4">
        <v>2.6300320699999999</v>
      </c>
      <c r="G1225" s="5">
        <v>9.0999999999999993E-6</v>
      </c>
      <c r="H1225" s="3">
        <v>14.528600000000001</v>
      </c>
      <c r="I1225" s="3">
        <v>1E-4</v>
      </c>
      <c r="J1225" s="3">
        <v>5.4800000000000001E-2</v>
      </c>
      <c r="K1225" s="3">
        <v>2.41E-2</v>
      </c>
      <c r="L1225" s="3">
        <f t="shared" si="57"/>
        <v>-1.7774972075781541</v>
      </c>
      <c r="M1225" s="3">
        <f t="shared" si="58"/>
        <v>0.95497312755566854</v>
      </c>
      <c r="N1225" s="1">
        <f t="shared" si="59"/>
        <v>0.41996104420805369</v>
      </c>
    </row>
    <row r="1226" spans="1:14" x14ac:dyDescent="0.3">
      <c r="A1226" s="1">
        <v>84.657477600139998</v>
      </c>
      <c r="B1226" s="1">
        <v>-70.635764954129996</v>
      </c>
      <c r="C1226" s="1" t="s">
        <v>12</v>
      </c>
      <c r="D1226" s="1" t="s">
        <v>9592</v>
      </c>
      <c r="E1226" s="2" t="s">
        <v>3494</v>
      </c>
      <c r="F1226" s="4">
        <v>2.6604646199999999</v>
      </c>
      <c r="G1226" s="5">
        <v>7.7000000000000008E-6</v>
      </c>
      <c r="H1226" s="3">
        <v>16.235199999999999</v>
      </c>
      <c r="I1226" s="3">
        <v>5.9999999999999995E-4</v>
      </c>
      <c r="J1226" s="3">
        <v>5.4899999999999997E-2</v>
      </c>
      <c r="K1226" s="3">
        <v>3.6200000000000003E-2</v>
      </c>
      <c r="L1226" s="3">
        <f t="shared" si="57"/>
        <v>-6.693827774953931E-2</v>
      </c>
      <c r="M1226" s="3">
        <f t="shared" si="58"/>
        <v>1.4318282561757056</v>
      </c>
      <c r="N1226" s="1">
        <f t="shared" si="59"/>
        <v>0.42495748786478682</v>
      </c>
    </row>
    <row r="1227" spans="1:14" x14ac:dyDescent="0.3">
      <c r="A1227" s="1">
        <v>14.43992035081</v>
      </c>
      <c r="B1227" s="1">
        <v>-73.676115686360006</v>
      </c>
      <c r="C1227" s="1" t="s">
        <v>12</v>
      </c>
      <c r="D1227" s="1" t="s">
        <v>9592</v>
      </c>
      <c r="E1227" s="2" t="s">
        <v>4148</v>
      </c>
      <c r="F1227" s="4">
        <v>1.7319678999999999</v>
      </c>
      <c r="G1227" s="5">
        <v>1.683E-5</v>
      </c>
      <c r="H1227" s="3">
        <v>17.290099999999999</v>
      </c>
      <c r="I1227" s="3">
        <v>5.9999999999999995E-4</v>
      </c>
      <c r="J1227" s="3">
        <v>5.4899999999999997E-2</v>
      </c>
      <c r="K1227" s="3">
        <v>7.2099999999999997E-2</v>
      </c>
      <c r="L1227" s="3">
        <f t="shared" si="57"/>
        <v>0.98796172225046064</v>
      </c>
      <c r="M1227" s="3">
        <f t="shared" si="58"/>
        <v>2.8517903450611106</v>
      </c>
      <c r="N1227" s="1">
        <f t="shared" si="59"/>
        <v>0.23853983861547504</v>
      </c>
    </row>
    <row r="1228" spans="1:14" x14ac:dyDescent="0.3">
      <c r="A1228" s="1">
        <v>14.7950135938</v>
      </c>
      <c r="B1228" s="1">
        <v>-73.598130959230005</v>
      </c>
      <c r="C1228" s="1" t="s">
        <v>12</v>
      </c>
      <c r="D1228" s="1" t="s">
        <v>9592</v>
      </c>
      <c r="E1228" s="2" t="s">
        <v>4658</v>
      </c>
      <c r="F1228" s="4">
        <v>1.5340309000000001</v>
      </c>
      <c r="G1228" s="5">
        <v>2.0959999999999999E-5</v>
      </c>
      <c r="H1228" s="3">
        <v>17.328900000000001</v>
      </c>
      <c r="I1228" s="3">
        <v>2.3999999999999998E-3</v>
      </c>
      <c r="J1228" s="3">
        <v>5.4899999999999997E-2</v>
      </c>
      <c r="K1228" s="3">
        <v>8.1100000000000005E-2</v>
      </c>
      <c r="L1228" s="3">
        <f t="shared" si="57"/>
        <v>1.0267617222504626</v>
      </c>
      <c r="M1228" s="3">
        <f t="shared" si="58"/>
        <v>3.2077705492147714</v>
      </c>
      <c r="N1228" s="1">
        <f t="shared" si="59"/>
        <v>0.18583410769922901</v>
      </c>
    </row>
    <row r="1229" spans="1:14" x14ac:dyDescent="0.3">
      <c r="A1229" s="1">
        <v>14.449918563400001</v>
      </c>
      <c r="B1229" s="1">
        <v>-71.878349374669995</v>
      </c>
      <c r="C1229" s="1" t="s">
        <v>12</v>
      </c>
      <c r="D1229" s="1" t="s">
        <v>9592</v>
      </c>
      <c r="E1229" s="2" t="s">
        <v>6763</v>
      </c>
      <c r="F1229" s="4">
        <v>0.65129992000000003</v>
      </c>
      <c r="G1229" s="5">
        <v>2.08E-6</v>
      </c>
      <c r="H1229" s="3">
        <v>17.9008</v>
      </c>
      <c r="I1229" s="3">
        <v>1.4E-3</v>
      </c>
      <c r="J1229" s="3">
        <v>5.5E-2</v>
      </c>
      <c r="K1229" s="3">
        <v>0.1236</v>
      </c>
      <c r="L1229" s="3">
        <f t="shared" si="57"/>
        <v>1.6026134474712208</v>
      </c>
      <c r="M1229" s="3">
        <f t="shared" si="58"/>
        <v>4.8798948443148085</v>
      </c>
      <c r="N1229" s="1">
        <f t="shared" si="59"/>
        <v>-0.18621897517085945</v>
      </c>
    </row>
    <row r="1230" spans="1:14" x14ac:dyDescent="0.3">
      <c r="A1230" s="1">
        <v>262.89822104953998</v>
      </c>
      <c r="B1230" s="1">
        <v>26.70087235538</v>
      </c>
      <c r="C1230" s="1" t="s">
        <v>12</v>
      </c>
      <c r="D1230" s="1" t="s">
        <v>9592</v>
      </c>
      <c r="E1230" s="2" t="s">
        <v>2104</v>
      </c>
      <c r="F1230" s="4">
        <v>1.0552186800000001</v>
      </c>
      <c r="G1230" s="5">
        <v>6.7000000000000004E-7</v>
      </c>
      <c r="H1230" s="3">
        <v>15.415900000000001</v>
      </c>
      <c r="I1230" s="3">
        <v>5.0000000000000001E-4</v>
      </c>
      <c r="J1230" s="3">
        <v>5.5100000000000003E-2</v>
      </c>
      <c r="K1230" s="3">
        <v>2.7400000000000001E-2</v>
      </c>
      <c r="L1230" s="3">
        <f t="shared" si="57"/>
        <v>-0.87834200574107157</v>
      </c>
      <c r="M1230" s="3">
        <f t="shared" si="58"/>
        <v>1.079825738449069</v>
      </c>
      <c r="N1230" s="1">
        <f t="shared" si="59"/>
        <v>2.3342470700851301E-2</v>
      </c>
    </row>
    <row r="1231" spans="1:14" x14ac:dyDescent="0.3">
      <c r="A1231" s="1">
        <v>17.865295617080001</v>
      </c>
      <c r="B1231" s="1">
        <v>-71.956672377169994</v>
      </c>
      <c r="C1231" s="1" t="s">
        <v>12</v>
      </c>
      <c r="D1231" s="1" t="s">
        <v>9592</v>
      </c>
      <c r="E1231" s="2" t="s">
        <v>5925</v>
      </c>
      <c r="F1231" s="4">
        <v>1.41380526</v>
      </c>
      <c r="G1231" s="5">
        <v>4.3100000000000002E-6</v>
      </c>
      <c r="H1231" s="3">
        <v>17.2486</v>
      </c>
      <c r="I1231" s="3">
        <v>5.9999999999999995E-4</v>
      </c>
      <c r="J1231" s="3">
        <v>5.5100000000000003E-2</v>
      </c>
      <c r="K1231" s="3">
        <v>6.6199999999999995E-2</v>
      </c>
      <c r="L1231" s="3">
        <f t="shared" si="57"/>
        <v>0.95435799425892753</v>
      </c>
      <c r="M1231" s="3">
        <f t="shared" si="58"/>
        <v>2.6089218289230121</v>
      </c>
      <c r="N1231" s="1">
        <f t="shared" si="59"/>
        <v>0.15038959310171621</v>
      </c>
    </row>
    <row r="1232" spans="1:14" x14ac:dyDescent="0.3">
      <c r="A1232" s="1">
        <v>72.760481983920002</v>
      </c>
      <c r="B1232" s="1">
        <v>-69.913666760249995</v>
      </c>
      <c r="C1232" s="1" t="s">
        <v>12</v>
      </c>
      <c r="D1232" s="1" t="s">
        <v>9592</v>
      </c>
      <c r="E1232" s="2" t="s">
        <v>9281</v>
      </c>
      <c r="F1232" s="4">
        <v>1.03721876</v>
      </c>
      <c r="G1232" s="5">
        <v>2.12E-6</v>
      </c>
      <c r="H1232" s="3">
        <v>17.4892</v>
      </c>
      <c r="I1232" s="3">
        <v>5.0000000000000001E-4</v>
      </c>
      <c r="J1232" s="3">
        <v>5.5199999999999999E-2</v>
      </c>
      <c r="K1232" s="3">
        <v>7.4099999999999999E-2</v>
      </c>
      <c r="L1232" s="3">
        <f t="shared" si="57"/>
        <v>1.1988953886459939</v>
      </c>
      <c r="M1232" s="3">
        <f t="shared" si="58"/>
        <v>2.9149680643672102</v>
      </c>
      <c r="N1232" s="1">
        <f t="shared" si="59"/>
        <v>1.5870363179072519E-2</v>
      </c>
    </row>
    <row r="1233" spans="1:14" x14ac:dyDescent="0.3">
      <c r="A1233" s="1">
        <v>114.0443552983</v>
      </c>
      <c r="B1233" s="1">
        <v>-25.364031631509999</v>
      </c>
      <c r="C1233" s="1" t="s">
        <v>12</v>
      </c>
      <c r="D1233" s="1" t="s">
        <v>9592</v>
      </c>
      <c r="E1233" s="2" t="s">
        <v>9496</v>
      </c>
      <c r="F1233" s="4">
        <v>7.9601614600000001</v>
      </c>
      <c r="G1233" s="5">
        <v>6.0810000000000002E-5</v>
      </c>
      <c r="H1233" s="3">
        <v>14.488099999999999</v>
      </c>
      <c r="I1233" s="3">
        <v>4.0000000000000002E-4</v>
      </c>
      <c r="J1233" s="3">
        <v>5.5199999999999999E-2</v>
      </c>
      <c r="K1233" s="3">
        <v>3.0499999999999999E-2</v>
      </c>
      <c r="L1233" s="3">
        <f t="shared" si="57"/>
        <v>-1.8022046113540071</v>
      </c>
      <c r="M1233" s="3">
        <f t="shared" si="58"/>
        <v>1.199818213171983</v>
      </c>
      <c r="N1233" s="1">
        <f t="shared" si="59"/>
        <v>0.90092187684268055</v>
      </c>
    </row>
    <row r="1234" spans="1:14" x14ac:dyDescent="0.3">
      <c r="A1234" s="1">
        <v>82.63929008961</v>
      </c>
      <c r="B1234" s="1">
        <v>-70.085910418620003</v>
      </c>
      <c r="C1234" s="1" t="s">
        <v>12</v>
      </c>
      <c r="D1234" s="1" t="s">
        <v>9592</v>
      </c>
      <c r="E1234" s="2" t="s">
        <v>5064</v>
      </c>
      <c r="F1234" s="4">
        <v>5.4904203699999998</v>
      </c>
      <c r="G1234" s="5">
        <v>2.7840000000000001E-5</v>
      </c>
      <c r="H1234" s="3">
        <v>14.9946</v>
      </c>
      <c r="I1234" s="3">
        <v>2.0000000000000001E-4</v>
      </c>
      <c r="J1234" s="3">
        <v>5.5300000000000002E-2</v>
      </c>
      <c r="K1234" s="3">
        <v>2.5999999999999999E-2</v>
      </c>
      <c r="L1234" s="3">
        <f t="shared" si="57"/>
        <v>-1.2917743434765114</v>
      </c>
      <c r="M1234" s="3">
        <f t="shared" si="58"/>
        <v>1.0209462762818884</v>
      </c>
      <c r="N1234" s="1">
        <f t="shared" si="59"/>
        <v>0.73960559716087981</v>
      </c>
    </row>
    <row r="1235" spans="1:14" x14ac:dyDescent="0.3">
      <c r="A1235" s="1">
        <v>138.08440568533001</v>
      </c>
      <c r="B1235" s="1">
        <v>-55.233909155479999</v>
      </c>
      <c r="C1235" s="1" t="s">
        <v>12</v>
      </c>
      <c r="D1235" s="1" t="s">
        <v>9592</v>
      </c>
      <c r="E1235" s="2" t="s">
        <v>609</v>
      </c>
      <c r="F1235" s="4">
        <v>2.3976400500000001</v>
      </c>
      <c r="G1235" s="5">
        <v>2.3199999999999998E-6</v>
      </c>
      <c r="H1235" s="3">
        <v>14.442299999999999</v>
      </c>
      <c r="I1235" s="3">
        <v>1E-4</v>
      </c>
      <c r="J1235" s="3">
        <v>5.5399999999999998E-2</v>
      </c>
      <c r="K1235" s="3">
        <v>2.18E-2</v>
      </c>
      <c r="L1235" s="3">
        <f t="shared" si="57"/>
        <v>-1.8401511763578533</v>
      </c>
      <c r="M1235" s="3">
        <f t="shared" si="58"/>
        <v>0.8544790049439499</v>
      </c>
      <c r="N1235" s="1">
        <f t="shared" si="59"/>
        <v>0.37978398442070882</v>
      </c>
    </row>
    <row r="1236" spans="1:14" x14ac:dyDescent="0.3">
      <c r="A1236" s="1">
        <v>277.79448175923</v>
      </c>
      <c r="B1236" s="1">
        <v>31.888164283249999</v>
      </c>
      <c r="C1236" s="1" t="s">
        <v>12</v>
      </c>
      <c r="D1236" s="1" t="s">
        <v>9592</v>
      </c>
      <c r="E1236" s="2" t="s">
        <v>135</v>
      </c>
      <c r="F1236" s="4">
        <v>84.010434480000001</v>
      </c>
      <c r="G1236" s="5">
        <v>1.7727299999999999E-3</v>
      </c>
      <c r="H1236" s="3">
        <v>12.117100000000001</v>
      </c>
      <c r="I1236" s="3">
        <v>1E-4</v>
      </c>
      <c r="J1236" s="3">
        <v>5.5599999999999997E-2</v>
      </c>
      <c r="K1236" s="3">
        <v>2.2800000000000001E-2</v>
      </c>
      <c r="L1236" s="3">
        <f t="shared" si="57"/>
        <v>-4.1575260420897138</v>
      </c>
      <c r="M1236" s="3">
        <f t="shared" si="58"/>
        <v>0.89046062977653884</v>
      </c>
      <c r="N1236" s="1">
        <f t="shared" si="59"/>
        <v>1.9243332307719871</v>
      </c>
    </row>
    <row r="1237" spans="1:14" x14ac:dyDescent="0.3">
      <c r="A1237" s="1">
        <v>121.32197655372001</v>
      </c>
      <c r="B1237" s="1">
        <v>-37.580194582099999</v>
      </c>
      <c r="C1237" s="1" t="s">
        <v>12</v>
      </c>
      <c r="D1237" s="1" t="s">
        <v>9592</v>
      </c>
      <c r="E1237" s="2" t="s">
        <v>5232</v>
      </c>
      <c r="F1237" s="4">
        <v>6.0213449299999997</v>
      </c>
      <c r="G1237" s="5">
        <v>7.7979999999999995E-5</v>
      </c>
      <c r="H1237" s="3">
        <v>13.521599999999999</v>
      </c>
      <c r="I1237" s="3">
        <v>2.0000000000000001E-4</v>
      </c>
      <c r="J1237" s="3">
        <v>5.5599999999999997E-2</v>
      </c>
      <c r="K1237" s="3">
        <v>2.0799999999999999E-2</v>
      </c>
      <c r="L1237" s="3">
        <f t="shared" si="57"/>
        <v>-2.753026042089715</v>
      </c>
      <c r="M1237" s="3">
        <f t="shared" si="58"/>
        <v>0.81235006771460005</v>
      </c>
      <c r="N1237" s="1">
        <f t="shared" si="59"/>
        <v>0.77969350628120782</v>
      </c>
    </row>
    <row r="1238" spans="1:14" x14ac:dyDescent="0.3">
      <c r="A1238" s="1">
        <v>9.4206574990499998</v>
      </c>
      <c r="B1238" s="1">
        <v>-73.718191935839997</v>
      </c>
      <c r="C1238" s="1" t="s">
        <v>12</v>
      </c>
      <c r="D1238" s="1" t="s">
        <v>9592</v>
      </c>
      <c r="E1238" s="2" t="s">
        <v>4257</v>
      </c>
      <c r="F1238" s="4">
        <v>1.38816305</v>
      </c>
      <c r="G1238" s="5">
        <v>1.049E-5</v>
      </c>
      <c r="H1238" s="3">
        <v>17.8599</v>
      </c>
      <c r="I1238" s="3">
        <v>1E-3</v>
      </c>
      <c r="J1238" s="3">
        <v>5.57E-2</v>
      </c>
      <c r="K1238" s="3">
        <v>0.10630000000000001</v>
      </c>
      <c r="L1238" s="3">
        <f t="shared" si="57"/>
        <v>1.5891759758686419</v>
      </c>
      <c r="M1238" s="3">
        <f t="shared" si="58"/>
        <v>4.1441240440590397</v>
      </c>
      <c r="N1238" s="1">
        <f t="shared" si="59"/>
        <v>0.14244048020848457</v>
      </c>
    </row>
    <row r="1239" spans="1:14" x14ac:dyDescent="0.3">
      <c r="A1239" s="1">
        <v>198.43814375650001</v>
      </c>
      <c r="B1239" s="1">
        <v>-68.886407926250001</v>
      </c>
      <c r="C1239" s="1" t="s">
        <v>12</v>
      </c>
      <c r="D1239" s="1" t="s">
        <v>9592</v>
      </c>
      <c r="E1239" s="2" t="s">
        <v>4704</v>
      </c>
      <c r="F1239" s="4">
        <v>1.0255786899999999</v>
      </c>
      <c r="G1239" s="5">
        <v>5.9999999999999997E-7</v>
      </c>
      <c r="H1239" s="3">
        <v>14.564500000000001</v>
      </c>
      <c r="I1239" s="3">
        <v>2.0000000000000001E-4</v>
      </c>
      <c r="J1239" s="3">
        <v>5.57E-2</v>
      </c>
      <c r="K1239" s="3">
        <v>2.64E-2</v>
      </c>
      <c r="L1239" s="3">
        <f t="shared" si="57"/>
        <v>-1.7062240241313553</v>
      </c>
      <c r="M1239" s="3">
        <f t="shared" si="58"/>
        <v>1.0292085949538154</v>
      </c>
      <c r="N1239" s="1">
        <f t="shared" si="59"/>
        <v>1.0968988275015815E-2</v>
      </c>
    </row>
    <row r="1240" spans="1:14" x14ac:dyDescent="0.3">
      <c r="A1240" s="1">
        <v>19.68200465688</v>
      </c>
      <c r="B1240" s="1">
        <v>-73.695146961099994</v>
      </c>
      <c r="C1240" s="1" t="s">
        <v>12</v>
      </c>
      <c r="D1240" s="1" t="s">
        <v>9592</v>
      </c>
      <c r="E1240" s="2" t="s">
        <v>5344</v>
      </c>
      <c r="F1240" s="4">
        <v>1.58946637</v>
      </c>
      <c r="G1240" s="5">
        <v>5.2399999999999998E-6</v>
      </c>
      <c r="H1240" s="3">
        <v>17.220800000000001</v>
      </c>
      <c r="I1240" s="3">
        <v>5.9999999999999995E-4</v>
      </c>
      <c r="J1240" s="3">
        <v>5.57E-2</v>
      </c>
      <c r="K1240" s="3">
        <v>7.85E-2</v>
      </c>
      <c r="L1240" s="3">
        <f t="shared" si="57"/>
        <v>0.95007597586864279</v>
      </c>
      <c r="M1240" s="3">
        <f t="shared" si="58"/>
        <v>3.0603361640606508</v>
      </c>
      <c r="N1240" s="1">
        <f t="shared" si="59"/>
        <v>0.20125134352607615</v>
      </c>
    </row>
    <row r="1241" spans="1:14" x14ac:dyDescent="0.3">
      <c r="A1241" s="1">
        <v>262.18340852411001</v>
      </c>
      <c r="B1241" s="1">
        <v>46.271168949760003</v>
      </c>
      <c r="C1241" s="1" t="s">
        <v>12</v>
      </c>
      <c r="D1241" s="1" t="s">
        <v>9592</v>
      </c>
      <c r="E1241" s="2" t="s">
        <v>392</v>
      </c>
      <c r="F1241" s="4">
        <v>4.1004444800000002</v>
      </c>
      <c r="G1241" s="5">
        <v>2.9622999999999997E-4</v>
      </c>
      <c r="H1241" s="3">
        <v>18.174399999999999</v>
      </c>
      <c r="I1241" s="3">
        <v>2.3999999999999998E-3</v>
      </c>
      <c r="J1241" s="3">
        <v>5.5800000000000002E-2</v>
      </c>
      <c r="K1241" s="3">
        <v>0.1212</v>
      </c>
      <c r="L1241" s="3">
        <f t="shared" si="57"/>
        <v>1.9075709946878909</v>
      </c>
      <c r="M1241" s="3">
        <f t="shared" si="58"/>
        <v>4.7165358690982826</v>
      </c>
      <c r="N1241" s="1">
        <f t="shared" si="59"/>
        <v>0.61283093592671656</v>
      </c>
    </row>
    <row r="1242" spans="1:14" x14ac:dyDescent="0.3">
      <c r="A1242" s="1">
        <v>13.454530843780001</v>
      </c>
      <c r="B1242" s="1">
        <v>-73.628851796559999</v>
      </c>
      <c r="C1242" s="1" t="s">
        <v>12</v>
      </c>
      <c r="D1242" s="1" t="s">
        <v>9592</v>
      </c>
      <c r="E1242" s="2" t="s">
        <v>4582</v>
      </c>
      <c r="F1242" s="4">
        <v>1.4201283600000001</v>
      </c>
      <c r="G1242" s="5">
        <v>4.7199999999999997E-6</v>
      </c>
      <c r="H1242" s="3">
        <v>17.254999999999999</v>
      </c>
      <c r="I1242" s="3">
        <v>5.0000000000000001E-4</v>
      </c>
      <c r="J1242" s="3">
        <v>5.5800000000000002E-2</v>
      </c>
      <c r="K1242" s="3">
        <v>8.3400000000000002E-2</v>
      </c>
      <c r="L1242" s="3">
        <f t="shared" si="57"/>
        <v>0.98817099468789138</v>
      </c>
      <c r="M1242" s="3">
        <f t="shared" si="58"/>
        <v>3.2455366767758367</v>
      </c>
      <c r="N1242" s="1">
        <f t="shared" si="59"/>
        <v>0.15232760038325718</v>
      </c>
    </row>
    <row r="1243" spans="1:14" x14ac:dyDescent="0.3">
      <c r="A1243" s="1">
        <v>86.192044339909998</v>
      </c>
      <c r="B1243" s="1">
        <v>-70.051742259600005</v>
      </c>
      <c r="C1243" s="1" t="s">
        <v>12</v>
      </c>
      <c r="D1243" s="1" t="s">
        <v>9592</v>
      </c>
      <c r="E1243" s="2" t="s">
        <v>8990</v>
      </c>
      <c r="F1243" s="4">
        <v>2.9902989600000001</v>
      </c>
      <c r="G1243" s="5">
        <v>1.7620000000000001E-5</v>
      </c>
      <c r="H1243" s="3">
        <v>16.060500000000001</v>
      </c>
      <c r="I1243" s="3">
        <v>5.0000000000000001E-4</v>
      </c>
      <c r="J1243" s="3">
        <v>5.5899999999999998E-2</v>
      </c>
      <c r="K1243" s="3">
        <v>4.8899999999999999E-2</v>
      </c>
      <c r="L1243" s="3">
        <f t="shared" si="57"/>
        <v>-0.20244096056788408</v>
      </c>
      <c r="M1243" s="3">
        <f t="shared" si="58"/>
        <v>1.8995543791112228</v>
      </c>
      <c r="N1243" s="1">
        <f t="shared" si="59"/>
        <v>0.4757146097919136</v>
      </c>
    </row>
    <row r="1244" spans="1:14" x14ac:dyDescent="0.3">
      <c r="A1244" s="1">
        <v>299.97651906596002</v>
      </c>
      <c r="B1244" s="1">
        <v>38.778269527189998</v>
      </c>
      <c r="C1244" s="1" t="s">
        <v>12</v>
      </c>
      <c r="D1244" s="1" t="s">
        <v>9592</v>
      </c>
      <c r="E1244" s="2" t="s">
        <v>585</v>
      </c>
      <c r="F1244" s="4">
        <v>15.792684530000001</v>
      </c>
      <c r="G1244" s="5">
        <v>5.5380000000000002E-5</v>
      </c>
      <c r="H1244" s="3">
        <v>14.3384</v>
      </c>
      <c r="I1244" s="3">
        <v>1E-4</v>
      </c>
      <c r="J1244" s="3">
        <v>5.6000000000000001E-2</v>
      </c>
      <c r="K1244" s="3">
        <v>2.1000000000000001E-2</v>
      </c>
      <c r="L1244" s="3">
        <f t="shared" si="57"/>
        <v>-1.9206598649689965</v>
      </c>
      <c r="M1244" s="3">
        <f t="shared" si="58"/>
        <v>0.81430281376156377</v>
      </c>
      <c r="N1244" s="1">
        <f t="shared" si="59"/>
        <v>1.1984559601203104</v>
      </c>
    </row>
    <row r="1245" spans="1:14" x14ac:dyDescent="0.3">
      <c r="A1245" s="1">
        <v>81.66558641748</v>
      </c>
      <c r="B1245" s="1">
        <v>-64.662589826930002</v>
      </c>
      <c r="C1245" s="1" t="s">
        <v>12</v>
      </c>
      <c r="D1245" s="1" t="s">
        <v>9592</v>
      </c>
      <c r="E1245" s="2" t="s">
        <v>2036</v>
      </c>
      <c r="F1245" s="4">
        <v>2.6883657400000001</v>
      </c>
      <c r="G1245" s="5">
        <v>5.1137000000000003E-4</v>
      </c>
      <c r="H1245" s="3">
        <v>15.993600000000001</v>
      </c>
      <c r="I1245" s="3">
        <v>5.0000000000000001E-4</v>
      </c>
      <c r="J1245" s="3">
        <v>5.6000000000000001E-2</v>
      </c>
      <c r="K1245" s="3">
        <v>4.5699999999999998E-2</v>
      </c>
      <c r="L1245" s="3">
        <f t="shared" si="57"/>
        <v>-0.26545986496899587</v>
      </c>
      <c r="M1245" s="3">
        <f t="shared" si="58"/>
        <v>1.7720780852193831</v>
      </c>
      <c r="N1245" s="1">
        <f t="shared" si="59"/>
        <v>0.4294883522012321</v>
      </c>
    </row>
    <row r="1246" spans="1:14" x14ac:dyDescent="0.3">
      <c r="A1246" s="1">
        <v>73.672426837909995</v>
      </c>
      <c r="B1246" s="1">
        <v>-71.802880573310006</v>
      </c>
      <c r="C1246" s="1" t="s">
        <v>12</v>
      </c>
      <c r="D1246" s="1" t="s">
        <v>9592</v>
      </c>
      <c r="E1246" s="2" t="s">
        <v>3981</v>
      </c>
      <c r="F1246" s="4">
        <v>3.71151973</v>
      </c>
      <c r="G1246" s="5">
        <v>2.065E-5</v>
      </c>
      <c r="H1246" s="3">
        <v>15.5914</v>
      </c>
      <c r="I1246" s="3">
        <v>2.9999999999999997E-4</v>
      </c>
      <c r="J1246" s="3">
        <v>5.6500000000000002E-2</v>
      </c>
      <c r="K1246" s="3">
        <v>4.2200000000000001E-2</v>
      </c>
      <c r="L1246" s="3">
        <f t="shared" si="57"/>
        <v>-0.64835776090280461</v>
      </c>
      <c r="M1246" s="3">
        <f t="shared" si="58"/>
        <v>1.6218798380875585</v>
      </c>
      <c r="N1246" s="1">
        <f t="shared" si="59"/>
        <v>0.56955177355295072</v>
      </c>
    </row>
    <row r="1247" spans="1:14" x14ac:dyDescent="0.3">
      <c r="A1247" s="1">
        <v>73.729221273039997</v>
      </c>
      <c r="B1247" s="1">
        <v>-69.236897499479994</v>
      </c>
      <c r="C1247" s="1" t="s">
        <v>12</v>
      </c>
      <c r="D1247" s="1" t="s">
        <v>9592</v>
      </c>
      <c r="E1247" s="2" t="s">
        <v>9135</v>
      </c>
      <c r="F1247" s="4">
        <v>2.2134028699999999</v>
      </c>
      <c r="G1247" s="5">
        <v>2.796E-5</v>
      </c>
      <c r="H1247" s="3">
        <v>16.964700000000001</v>
      </c>
      <c r="I1247" s="3">
        <v>4.0000000000000002E-4</v>
      </c>
      <c r="J1247" s="3">
        <v>5.6500000000000002E-2</v>
      </c>
      <c r="K1247" s="3">
        <v>7.1599999999999997E-2</v>
      </c>
      <c r="L1247" s="3">
        <f t="shared" si="57"/>
        <v>0.7249422390971958</v>
      </c>
      <c r="M1247" s="3">
        <f t="shared" si="58"/>
        <v>2.7518150627325149</v>
      </c>
      <c r="N1247" s="1">
        <f t="shared" si="59"/>
        <v>0.34506046873701929</v>
      </c>
    </row>
    <row r="1248" spans="1:14" x14ac:dyDescent="0.3">
      <c r="A1248" s="1">
        <v>11.40973424077</v>
      </c>
      <c r="B1248" s="1">
        <v>-73.042360496309996</v>
      </c>
      <c r="C1248" s="1" t="s">
        <v>12</v>
      </c>
      <c r="D1248" s="1" t="s">
        <v>9592</v>
      </c>
      <c r="E1248" s="2" t="s">
        <v>1346</v>
      </c>
      <c r="F1248" s="4">
        <v>1.8213432599999999</v>
      </c>
      <c r="G1248" s="5">
        <v>1.011E-5</v>
      </c>
      <c r="H1248" s="3">
        <v>17.332100000000001</v>
      </c>
      <c r="I1248" s="3">
        <v>5.9999999999999995E-4</v>
      </c>
      <c r="J1248" s="3">
        <v>5.6599999999999998E-2</v>
      </c>
      <c r="K1248" s="3">
        <v>8.2600000000000007E-2</v>
      </c>
      <c r="L1248" s="3">
        <f t="shared" si="57"/>
        <v>1.0961821559413565</v>
      </c>
      <c r="M1248" s="3">
        <f t="shared" si="58"/>
        <v>3.1689711715014921</v>
      </c>
      <c r="N1248" s="1">
        <f t="shared" si="59"/>
        <v>0.26039180294766923</v>
      </c>
    </row>
    <row r="1249" spans="1:14" x14ac:dyDescent="0.3">
      <c r="A1249" s="1">
        <v>152.97863913597999</v>
      </c>
      <c r="B1249" s="1">
        <v>-71.776724102990002</v>
      </c>
      <c r="C1249" s="1" t="s">
        <v>12</v>
      </c>
      <c r="D1249" s="1" t="s">
        <v>9592</v>
      </c>
      <c r="E1249" s="2" t="s">
        <v>1435</v>
      </c>
      <c r="F1249" s="4">
        <v>8.6532396400000007</v>
      </c>
      <c r="G1249" s="5">
        <v>3.2628000000000003E-4</v>
      </c>
      <c r="H1249" s="3">
        <v>17.5275</v>
      </c>
      <c r="I1249" s="3">
        <v>5.0000000000000001E-4</v>
      </c>
      <c r="J1249" s="3">
        <v>5.67E-2</v>
      </c>
      <c r="K1249" s="3">
        <v>8.6499999999999994E-2</v>
      </c>
      <c r="L1249" s="3">
        <f t="shared" si="57"/>
        <v>1.295415294464533</v>
      </c>
      <c r="M1249" s="3">
        <f t="shared" si="58"/>
        <v>3.3127427941938037</v>
      </c>
      <c r="N1249" s="1">
        <f t="shared" si="59"/>
        <v>0.93717873109149519</v>
      </c>
    </row>
    <row r="1250" spans="1:14" x14ac:dyDescent="0.3">
      <c r="A1250" s="1">
        <v>84.077445659579993</v>
      </c>
      <c r="B1250" s="1">
        <v>-70.011558080330005</v>
      </c>
      <c r="C1250" s="1" t="s">
        <v>12</v>
      </c>
      <c r="D1250" s="1" t="s">
        <v>9592</v>
      </c>
      <c r="E1250" s="2" t="s">
        <v>3653</v>
      </c>
      <c r="F1250" s="4">
        <v>4.30328205</v>
      </c>
      <c r="G1250" s="5">
        <v>1.7099999999999999E-5</v>
      </c>
      <c r="H1250" s="3">
        <v>16.402100000000001</v>
      </c>
      <c r="I1250" s="3">
        <v>5.0000000000000001E-4</v>
      </c>
      <c r="J1250" s="3">
        <v>5.67E-2</v>
      </c>
      <c r="K1250" s="3">
        <v>4.0899999999999999E-2</v>
      </c>
      <c r="L1250" s="3">
        <f t="shared" si="57"/>
        <v>0.17001529446453389</v>
      </c>
      <c r="M1250" s="3">
        <f t="shared" si="58"/>
        <v>1.5663720883484082</v>
      </c>
      <c r="N1250" s="1">
        <f t="shared" si="59"/>
        <v>0.63379981197710855</v>
      </c>
    </row>
    <row r="1251" spans="1:14" x14ac:dyDescent="0.3">
      <c r="A1251" s="1">
        <v>9.0572944928299997</v>
      </c>
      <c r="B1251" s="1">
        <v>-73.98526899945</v>
      </c>
      <c r="C1251" s="1" t="s">
        <v>12</v>
      </c>
      <c r="D1251" s="1" t="s">
        <v>9592</v>
      </c>
      <c r="E1251" s="2" t="s">
        <v>4336</v>
      </c>
      <c r="F1251" s="4">
        <v>3.2778090299999998</v>
      </c>
      <c r="G1251" s="5">
        <v>2.9280000000000001E-5</v>
      </c>
      <c r="H1251" s="3">
        <v>16.488399999999999</v>
      </c>
      <c r="I1251" s="3">
        <v>1.1000000000000001E-3</v>
      </c>
      <c r="J1251" s="3">
        <v>5.67E-2</v>
      </c>
      <c r="K1251" s="3">
        <v>5.2400000000000002E-2</v>
      </c>
      <c r="L1251" s="3">
        <f t="shared" si="57"/>
        <v>0.25631529446453172</v>
      </c>
      <c r="M1251" s="3">
        <f t="shared" si="58"/>
        <v>2.0067947574126941</v>
      </c>
      <c r="N1251" s="1">
        <f t="shared" si="59"/>
        <v>0.51558364733295958</v>
      </c>
    </row>
    <row r="1252" spans="1:14" x14ac:dyDescent="0.3">
      <c r="A1252" s="1">
        <v>18.67770612656</v>
      </c>
      <c r="B1252" s="1">
        <v>-71.738741630220005</v>
      </c>
      <c r="C1252" s="1" t="s">
        <v>12</v>
      </c>
      <c r="D1252" s="1" t="s">
        <v>9592</v>
      </c>
      <c r="E1252" s="2" t="s">
        <v>5813</v>
      </c>
      <c r="F1252" s="4">
        <v>9.4830140899999993</v>
      </c>
      <c r="G1252" s="5">
        <v>2.4569000000000001E-4</v>
      </c>
      <c r="H1252" s="3">
        <v>15.002800000000001</v>
      </c>
      <c r="I1252" s="3">
        <v>2.0000000000000001E-4</v>
      </c>
      <c r="J1252" s="3">
        <v>5.67E-2</v>
      </c>
      <c r="K1252" s="3">
        <v>2.5899999999999999E-2</v>
      </c>
      <c r="L1252" s="3">
        <f t="shared" si="57"/>
        <v>-1.2292847055354663</v>
      </c>
      <c r="M1252" s="3">
        <f t="shared" si="58"/>
        <v>0.99190796689533056</v>
      </c>
      <c r="N1252" s="1">
        <f t="shared" si="59"/>
        <v>0.97694639584076737</v>
      </c>
    </row>
    <row r="1253" spans="1:14" x14ac:dyDescent="0.3">
      <c r="A1253" s="1">
        <v>14.691500381939999</v>
      </c>
      <c r="B1253" s="1">
        <v>-73.059567117130001</v>
      </c>
      <c r="C1253" s="1" t="s">
        <v>12</v>
      </c>
      <c r="D1253" s="1" t="s">
        <v>9592</v>
      </c>
      <c r="E1253" s="2" t="s">
        <v>8038</v>
      </c>
      <c r="F1253" s="4">
        <v>3.0563861000000001</v>
      </c>
      <c r="G1253" s="5">
        <v>2.762E-5</v>
      </c>
      <c r="H1253" s="3">
        <v>16.136399999999998</v>
      </c>
      <c r="I1253" s="3">
        <v>8.0000000000000004E-4</v>
      </c>
      <c r="J1253" s="3">
        <v>5.6800000000000003E-2</v>
      </c>
      <c r="K1253" s="3">
        <v>4.5999999999999999E-2</v>
      </c>
      <c r="L1253" s="3">
        <f t="shared" si="57"/>
        <v>-9.1858321444906466E-2</v>
      </c>
      <c r="M1253" s="3">
        <f t="shared" si="58"/>
        <v>1.75858840499614</v>
      </c>
      <c r="N1253" s="1">
        <f t="shared" si="59"/>
        <v>0.48520821590751484</v>
      </c>
    </row>
    <row r="1254" spans="1:14" x14ac:dyDescent="0.3">
      <c r="A1254" s="1">
        <v>12.97912519222</v>
      </c>
      <c r="B1254" s="1">
        <v>-73.367795827180004</v>
      </c>
      <c r="C1254" s="1" t="s">
        <v>12</v>
      </c>
      <c r="D1254" s="1" t="s">
        <v>9592</v>
      </c>
      <c r="E1254" s="2" t="s">
        <v>8131</v>
      </c>
      <c r="F1254" s="4">
        <v>5.62393958</v>
      </c>
      <c r="G1254" s="5">
        <v>8.4190000000000005E-5</v>
      </c>
      <c r="H1254" s="3">
        <v>15.9169</v>
      </c>
      <c r="I1254" s="3">
        <v>6.9999999999999999E-4</v>
      </c>
      <c r="J1254" s="3">
        <v>5.6800000000000003E-2</v>
      </c>
      <c r="K1254" s="3">
        <v>5.0299999999999997E-2</v>
      </c>
      <c r="L1254" s="3">
        <f t="shared" si="57"/>
        <v>-0.31135832144490649</v>
      </c>
      <c r="M1254" s="3">
        <f t="shared" si="58"/>
        <v>1.9229781191132866</v>
      </c>
      <c r="N1254" s="1">
        <f t="shared" si="59"/>
        <v>0.75004064625544653</v>
      </c>
    </row>
    <row r="1255" spans="1:14" x14ac:dyDescent="0.3">
      <c r="A1255" s="1">
        <v>94.719220241830001</v>
      </c>
      <c r="B1255" s="1">
        <v>-67.610169714220007</v>
      </c>
      <c r="C1255" s="1" t="s">
        <v>12</v>
      </c>
      <c r="D1255" s="1" t="s">
        <v>9592</v>
      </c>
      <c r="E1255" s="2" t="s">
        <v>3820</v>
      </c>
      <c r="F1255" s="4">
        <v>4.62255679</v>
      </c>
      <c r="G1255" s="5">
        <v>1.417E-5</v>
      </c>
      <c r="H1255" s="3">
        <v>15.206899999999999</v>
      </c>
      <c r="I1255" s="3">
        <v>8.0000000000000004E-4</v>
      </c>
      <c r="J1255" s="3">
        <v>5.6899999999999999E-2</v>
      </c>
      <c r="K1255" s="3">
        <v>2.7300000000000001E-2</v>
      </c>
      <c r="L1255" s="3">
        <f t="shared" si="57"/>
        <v>-1.017538668024649</v>
      </c>
      <c r="M1255" s="3">
        <f t="shared" si="58"/>
        <v>1.0418499450165433</v>
      </c>
      <c r="N1255" s="1">
        <f t="shared" si="59"/>
        <v>0.66488225534924761</v>
      </c>
    </row>
    <row r="1256" spans="1:14" x14ac:dyDescent="0.3">
      <c r="A1256" s="1">
        <v>83.408459838420001</v>
      </c>
      <c r="B1256" s="1">
        <v>-70.994906847630006</v>
      </c>
      <c r="C1256" s="1" t="s">
        <v>12</v>
      </c>
      <c r="D1256" s="1" t="s">
        <v>9592</v>
      </c>
      <c r="E1256" s="2" t="s">
        <v>8653</v>
      </c>
      <c r="F1256" s="4">
        <v>2.8245213300000001</v>
      </c>
      <c r="G1256" s="5">
        <v>9.6900000000000004E-6</v>
      </c>
      <c r="H1256" s="3">
        <v>16.1343</v>
      </c>
      <c r="I1256" s="3">
        <v>2.9999999999999997E-4</v>
      </c>
      <c r="J1256" s="3">
        <v>5.7000000000000002E-2</v>
      </c>
      <c r="K1256" s="3">
        <v>3.7600000000000001E-2</v>
      </c>
      <c r="L1256" s="3">
        <f t="shared" si="57"/>
        <v>-8.632572163754304E-2</v>
      </c>
      <c r="M1256" s="3">
        <f t="shared" si="58"/>
        <v>1.4324110520734561</v>
      </c>
      <c r="N1256" s="1">
        <f t="shared" si="59"/>
        <v>0.45094485875594359</v>
      </c>
    </row>
    <row r="1257" spans="1:14" x14ac:dyDescent="0.3">
      <c r="A1257" s="1">
        <v>17.980873278160001</v>
      </c>
      <c r="B1257" s="1">
        <v>-71.419727476419993</v>
      </c>
      <c r="C1257" s="1" t="s">
        <v>12</v>
      </c>
      <c r="D1257" s="1" t="s">
        <v>9592</v>
      </c>
      <c r="E1257" s="2" t="s">
        <v>7113</v>
      </c>
      <c r="F1257" s="4">
        <v>1.40506668</v>
      </c>
      <c r="G1257" s="5">
        <v>1.8899999999999999E-6</v>
      </c>
      <c r="H1257" s="3">
        <v>17.1677</v>
      </c>
      <c r="I1257" s="3">
        <v>5.9999999999999995E-4</v>
      </c>
      <c r="J1257" s="3">
        <v>5.7099999999999998E-2</v>
      </c>
      <c r="K1257" s="3">
        <v>6.54E-2</v>
      </c>
      <c r="L1257" s="3">
        <f t="shared" si="57"/>
        <v>0.95088054122924248</v>
      </c>
      <c r="M1257" s="3">
        <f t="shared" si="58"/>
        <v>2.4871175793635145</v>
      </c>
      <c r="N1257" s="1">
        <f t="shared" si="59"/>
        <v>0.14769693496629241</v>
      </c>
    </row>
    <row r="1258" spans="1:14" x14ac:dyDescent="0.3">
      <c r="A1258" s="1">
        <v>12.382223622830001</v>
      </c>
      <c r="B1258" s="1">
        <v>-73.132499773350006</v>
      </c>
      <c r="C1258" s="1" t="s">
        <v>12</v>
      </c>
      <c r="D1258" s="1" t="s">
        <v>9592</v>
      </c>
      <c r="E1258" s="2" t="s">
        <v>7960</v>
      </c>
      <c r="F1258" s="4">
        <v>3.0081733700000002</v>
      </c>
      <c r="G1258" s="5">
        <v>1.394E-5</v>
      </c>
      <c r="H1258" s="3">
        <v>17.020800000000001</v>
      </c>
      <c r="I1258" s="3">
        <v>5.9999999999999995E-4</v>
      </c>
      <c r="J1258" s="3">
        <v>5.7099999999999998E-2</v>
      </c>
      <c r="K1258" s="3">
        <v>6.6400000000000001E-2</v>
      </c>
      <c r="L1258" s="3">
        <f t="shared" si="57"/>
        <v>0.80398054122924378</v>
      </c>
      <c r="M1258" s="3">
        <f t="shared" si="58"/>
        <v>2.5251468979523155</v>
      </c>
      <c r="N1258" s="1">
        <f t="shared" si="59"/>
        <v>0.47830286232671487</v>
      </c>
    </row>
    <row r="1259" spans="1:14" x14ac:dyDescent="0.3">
      <c r="A1259" s="1">
        <v>82.743054722279993</v>
      </c>
      <c r="B1259" s="1">
        <v>-69.958793006180002</v>
      </c>
      <c r="C1259" s="1" t="s">
        <v>12</v>
      </c>
      <c r="D1259" s="1" t="s">
        <v>9592</v>
      </c>
      <c r="E1259" s="2" t="s">
        <v>4731</v>
      </c>
      <c r="F1259" s="4">
        <v>7.02513115</v>
      </c>
      <c r="G1259" s="5">
        <v>5.6990000000000002E-5</v>
      </c>
      <c r="H1259" s="3">
        <v>15.023099999999999</v>
      </c>
      <c r="I1259" s="3">
        <v>5.9999999999999995E-4</v>
      </c>
      <c r="J1259" s="3">
        <v>5.7200000000000001E-2</v>
      </c>
      <c r="K1259" s="3">
        <v>2.35E-2</v>
      </c>
      <c r="L1259" s="3">
        <f t="shared" si="57"/>
        <v>-1.18991985603488</v>
      </c>
      <c r="M1259" s="3">
        <f t="shared" si="58"/>
        <v>0.89212682083739125</v>
      </c>
      <c r="N1259" s="1">
        <f t="shared" si="59"/>
        <v>0.84665443636211901</v>
      </c>
    </row>
    <row r="1260" spans="1:14" x14ac:dyDescent="0.3">
      <c r="A1260" s="1">
        <v>76.292320792119995</v>
      </c>
      <c r="B1260" s="1">
        <v>-68.164010746529996</v>
      </c>
      <c r="C1260" s="1" t="s">
        <v>12</v>
      </c>
      <c r="D1260" s="1" t="s">
        <v>9592</v>
      </c>
      <c r="E1260" s="2" t="s">
        <v>1615</v>
      </c>
      <c r="F1260" s="4">
        <v>2.7541494700000002</v>
      </c>
      <c r="G1260" s="5">
        <v>1.4790000000000001E-5</v>
      </c>
      <c r="H1260" s="3">
        <v>16.640999999999998</v>
      </c>
      <c r="I1260" s="3">
        <v>2.9999999999999997E-4</v>
      </c>
      <c r="J1260" s="3">
        <v>5.7500000000000002E-2</v>
      </c>
      <c r="K1260" s="3">
        <v>4.9700000000000001E-2</v>
      </c>
      <c r="L1260" s="3">
        <f t="shared" si="57"/>
        <v>0.43933922344815102</v>
      </c>
      <c r="M1260" s="3">
        <f t="shared" si="58"/>
        <v>1.876908988092955</v>
      </c>
      <c r="N1260" s="1">
        <f t="shared" si="59"/>
        <v>0.43998750608601372</v>
      </c>
    </row>
    <row r="1261" spans="1:14" x14ac:dyDescent="0.3">
      <c r="A1261" s="1">
        <v>72.597567319310002</v>
      </c>
      <c r="B1261" s="1">
        <v>-69.154795841039999</v>
      </c>
      <c r="C1261" s="1" t="s">
        <v>12</v>
      </c>
      <c r="D1261" s="1" t="s">
        <v>9592</v>
      </c>
      <c r="E1261" s="2" t="s">
        <v>41</v>
      </c>
      <c r="F1261" s="4">
        <v>7.2293761300000003</v>
      </c>
      <c r="G1261" s="5">
        <v>6.0550000000000001E-5</v>
      </c>
      <c r="H1261" s="3">
        <v>15.2897</v>
      </c>
      <c r="I1261" s="3">
        <v>2.9999999999999997E-4</v>
      </c>
      <c r="J1261" s="3">
        <v>5.7799999999999997E-2</v>
      </c>
      <c r="K1261" s="3">
        <v>3.1699999999999999E-2</v>
      </c>
      <c r="L1261" s="3">
        <f t="shared" si="57"/>
        <v>-0.90066080789735636</v>
      </c>
      <c r="M1261" s="3">
        <f t="shared" si="58"/>
        <v>1.1909296341683779</v>
      </c>
      <c r="N1261" s="1">
        <f t="shared" si="59"/>
        <v>0.85910082080921679</v>
      </c>
    </row>
    <row r="1262" spans="1:14" x14ac:dyDescent="0.3">
      <c r="A1262" s="1">
        <v>18.236250562479999</v>
      </c>
      <c r="B1262" s="1">
        <v>-73.518176840730007</v>
      </c>
      <c r="C1262" s="1" t="s">
        <v>12</v>
      </c>
      <c r="D1262" s="1" t="s">
        <v>9592</v>
      </c>
      <c r="E1262" s="2" t="s">
        <v>5719</v>
      </c>
      <c r="F1262" s="4">
        <v>1.43399287</v>
      </c>
      <c r="G1262" s="5">
        <v>5.2800000000000003E-6</v>
      </c>
      <c r="H1262" s="3">
        <v>16.8552</v>
      </c>
      <c r="I1262" s="3">
        <v>5.0000000000000001E-4</v>
      </c>
      <c r="J1262" s="3">
        <v>5.7799999999999997E-2</v>
      </c>
      <c r="K1262" s="3">
        <v>7.7399999999999997E-2</v>
      </c>
      <c r="L1262" s="3">
        <f t="shared" si="57"/>
        <v>0.66483919210264375</v>
      </c>
      <c r="M1262" s="3">
        <f t="shared" si="58"/>
        <v>2.9078218335246135</v>
      </c>
      <c r="N1262" s="1">
        <f t="shared" si="59"/>
        <v>0.15654699196821498</v>
      </c>
    </row>
    <row r="1263" spans="1:14" x14ac:dyDescent="0.3">
      <c r="A1263" s="1">
        <v>76.709956612019994</v>
      </c>
      <c r="B1263" s="1">
        <v>-68.111118590480004</v>
      </c>
      <c r="C1263" s="1" t="s">
        <v>12</v>
      </c>
      <c r="D1263" s="1" t="s">
        <v>9592</v>
      </c>
      <c r="E1263" s="2" t="s">
        <v>1612</v>
      </c>
      <c r="F1263" s="4">
        <v>2.87335568</v>
      </c>
      <c r="G1263" s="5">
        <v>2.3790000000000001E-5</v>
      </c>
      <c r="H1263" s="3">
        <v>16.227599999999999</v>
      </c>
      <c r="I1263" s="3">
        <v>5.0000000000000001E-4</v>
      </c>
      <c r="J1263" s="3">
        <v>5.79E-2</v>
      </c>
      <c r="K1263" s="3">
        <v>4.2700000000000002E-2</v>
      </c>
      <c r="L1263" s="3">
        <f t="shared" si="57"/>
        <v>4.0992818637182182E-2</v>
      </c>
      <c r="M1263" s="3">
        <f t="shared" si="58"/>
        <v>1.6014153865386833</v>
      </c>
      <c r="N1263" s="1">
        <f t="shared" si="59"/>
        <v>0.45838938871396562</v>
      </c>
    </row>
    <row r="1264" spans="1:14" x14ac:dyDescent="0.3">
      <c r="A1264" s="1">
        <v>15.46981392554</v>
      </c>
      <c r="B1264" s="1">
        <v>-71.579009968289995</v>
      </c>
      <c r="C1264" s="1" t="s">
        <v>12</v>
      </c>
      <c r="D1264" s="1" t="s">
        <v>9592</v>
      </c>
      <c r="E1264" s="2" t="s">
        <v>7043</v>
      </c>
      <c r="F1264" s="4">
        <v>2.00641085</v>
      </c>
      <c r="G1264" s="5">
        <v>8.1599999999999998E-6</v>
      </c>
      <c r="H1264" s="3">
        <v>16.9589</v>
      </c>
      <c r="I1264" s="3">
        <v>5.9999999999999995E-4</v>
      </c>
      <c r="J1264" s="3">
        <v>5.79E-2</v>
      </c>
      <c r="K1264" s="3">
        <v>7.8899999999999998E-2</v>
      </c>
      <c r="L1264" s="3">
        <f t="shared" si="57"/>
        <v>0.77229281863718313</v>
      </c>
      <c r="M1264" s="3">
        <f t="shared" si="58"/>
        <v>2.9590555137409349</v>
      </c>
      <c r="N1264" s="1">
        <f t="shared" si="59"/>
        <v>0.30241986767653345</v>
      </c>
    </row>
    <row r="1265" spans="1:14" x14ac:dyDescent="0.3">
      <c r="A1265" s="1">
        <v>89.388049412689995</v>
      </c>
      <c r="B1265" s="1">
        <v>-69.200460028259997</v>
      </c>
      <c r="C1265" s="1" t="s">
        <v>12</v>
      </c>
      <c r="D1265" s="1" t="s">
        <v>9592</v>
      </c>
      <c r="E1265" s="2" t="s">
        <v>2933</v>
      </c>
      <c r="F1265" s="4">
        <v>7.7202165300000001</v>
      </c>
      <c r="G1265" s="5">
        <v>2.1557E-4</v>
      </c>
      <c r="H1265" s="3">
        <v>14.784700000000001</v>
      </c>
      <c r="I1265" s="3">
        <v>8.9999999999999998E-4</v>
      </c>
      <c r="J1265" s="3">
        <v>5.8000000000000003E-2</v>
      </c>
      <c r="K1265" s="3">
        <v>2.1899999999999999E-2</v>
      </c>
      <c r="L1265" s="3">
        <f t="shared" si="57"/>
        <v>-1.3981600321853165</v>
      </c>
      <c r="M1265" s="3">
        <f t="shared" si="58"/>
        <v>0.81991918300448341</v>
      </c>
      <c r="N1265" s="1">
        <f t="shared" si="59"/>
        <v>0.88762948122503782</v>
      </c>
    </row>
    <row r="1266" spans="1:14" x14ac:dyDescent="0.3">
      <c r="A1266" s="1">
        <v>14.157898916800001</v>
      </c>
      <c r="B1266" s="1">
        <v>-72.908449415679996</v>
      </c>
      <c r="C1266" s="1" t="s">
        <v>12</v>
      </c>
      <c r="D1266" s="1" t="s">
        <v>9592</v>
      </c>
      <c r="E1266" s="2" t="s">
        <v>7764</v>
      </c>
      <c r="F1266" s="4">
        <v>3.9349531</v>
      </c>
      <c r="G1266" s="5">
        <v>1.9789999999999999E-5</v>
      </c>
      <c r="H1266" s="3">
        <v>15.821099999999999</v>
      </c>
      <c r="I1266" s="3">
        <v>8.9999999999999998E-4</v>
      </c>
      <c r="J1266" s="3">
        <v>5.8099999999999999E-2</v>
      </c>
      <c r="K1266" s="3">
        <v>3.5799999999999998E-2</v>
      </c>
      <c r="L1266" s="3">
        <f t="shared" si="57"/>
        <v>-0.35801933804834363</v>
      </c>
      <c r="M1266" s="3">
        <f t="shared" si="58"/>
        <v>1.3380170789503925</v>
      </c>
      <c r="N1266" s="1">
        <f t="shared" si="59"/>
        <v>0.59493956044792085</v>
      </c>
    </row>
    <row r="1267" spans="1:14" x14ac:dyDescent="0.3">
      <c r="A1267" s="1">
        <v>116.29911055543</v>
      </c>
      <c r="B1267" s="1">
        <v>-36.974749681840002</v>
      </c>
      <c r="C1267" s="1" t="s">
        <v>12</v>
      </c>
      <c r="D1267" s="1" t="s">
        <v>9592</v>
      </c>
      <c r="E1267" s="2" t="s">
        <v>8598</v>
      </c>
      <c r="F1267" s="4">
        <v>13.766701550000001</v>
      </c>
      <c r="G1267" s="5">
        <v>1.1936E-4</v>
      </c>
      <c r="H1267" s="3">
        <v>12.168799999999999</v>
      </c>
      <c r="I1267" s="3">
        <v>2.0000000000000001E-4</v>
      </c>
      <c r="J1267" s="3">
        <v>5.8200000000000002E-2</v>
      </c>
      <c r="K1267" s="3">
        <v>2.5399999999999999E-2</v>
      </c>
      <c r="L1267" s="3">
        <f t="shared" si="57"/>
        <v>-4.0065850767505609</v>
      </c>
      <c r="M1267" s="3">
        <f t="shared" si="58"/>
        <v>0.94768805379961896</v>
      </c>
      <c r="N1267" s="1">
        <f t="shared" si="59"/>
        <v>1.1388298973933959</v>
      </c>
    </row>
    <row r="1268" spans="1:14" x14ac:dyDescent="0.3">
      <c r="A1268" s="1">
        <v>276.27274519699</v>
      </c>
      <c r="B1268" s="1">
        <v>-34.449040563289998</v>
      </c>
      <c r="C1268" s="1" t="s">
        <v>12</v>
      </c>
      <c r="D1268" s="1" t="s">
        <v>9592</v>
      </c>
      <c r="E1268" s="2" t="s">
        <v>9565</v>
      </c>
      <c r="F1268" s="4">
        <v>1.11098531</v>
      </c>
      <c r="G1268" s="5">
        <v>3.0299999999999998E-6</v>
      </c>
      <c r="H1268" s="3">
        <v>15.7798</v>
      </c>
      <c r="I1268" s="3">
        <v>2.3999999999999998E-3</v>
      </c>
      <c r="J1268" s="3">
        <v>5.8200000000000002E-2</v>
      </c>
      <c r="K1268" s="3">
        <v>0.05</v>
      </c>
      <c r="L1268" s="3">
        <f t="shared" si="57"/>
        <v>-0.39558507675055665</v>
      </c>
      <c r="M1268" s="3">
        <f t="shared" si="58"/>
        <v>1.8655291672151237</v>
      </c>
      <c r="N1268" s="1">
        <f t="shared" si="59"/>
        <v>4.5708316521320069E-2</v>
      </c>
    </row>
    <row r="1269" spans="1:14" x14ac:dyDescent="0.3">
      <c r="A1269" s="1">
        <v>78.452458148529999</v>
      </c>
      <c r="B1269" s="1">
        <v>-65.475981002300003</v>
      </c>
      <c r="C1269" s="1" t="s">
        <v>12</v>
      </c>
      <c r="D1269" s="1" t="s">
        <v>9592</v>
      </c>
      <c r="E1269" s="2" t="s">
        <v>2332</v>
      </c>
      <c r="F1269" s="4">
        <v>3.10119042</v>
      </c>
      <c r="G1269" s="5">
        <v>1.0319999999999999E-5</v>
      </c>
      <c r="H1269" s="3">
        <v>15.946999999999999</v>
      </c>
      <c r="I1269" s="3">
        <v>1E-4</v>
      </c>
      <c r="J1269" s="3">
        <v>5.8400000000000001E-2</v>
      </c>
      <c r="K1269" s="3">
        <v>5.7700000000000001E-2</v>
      </c>
      <c r="L1269" s="3">
        <f t="shared" si="57"/>
        <v>-0.22093576443800345</v>
      </c>
      <c r="M1269" s="3">
        <f t="shared" si="58"/>
        <v>2.145446212364829</v>
      </c>
      <c r="N1269" s="1">
        <f t="shared" si="59"/>
        <v>0.49152843370467902</v>
      </c>
    </row>
    <row r="1270" spans="1:14" x14ac:dyDescent="0.3">
      <c r="A1270" s="1">
        <v>76.189612688750003</v>
      </c>
      <c r="B1270" s="1">
        <v>-67.387109182480003</v>
      </c>
      <c r="C1270" s="1" t="s">
        <v>12</v>
      </c>
      <c r="D1270" s="1" t="s">
        <v>9592</v>
      </c>
      <c r="E1270" s="2" t="s">
        <v>2589</v>
      </c>
      <c r="F1270" s="4">
        <v>4.0508880400000002</v>
      </c>
      <c r="G1270" s="5">
        <v>1.4600000000000001E-5</v>
      </c>
      <c r="H1270" s="3">
        <v>15.463800000000001</v>
      </c>
      <c r="I1270" s="3">
        <v>5.0000000000000001E-4</v>
      </c>
      <c r="J1270" s="3">
        <v>5.8400000000000001E-2</v>
      </c>
      <c r="K1270" s="3">
        <v>3.6400000000000002E-2</v>
      </c>
      <c r="L1270" s="3">
        <f t="shared" si="57"/>
        <v>-0.70413576443800352</v>
      </c>
      <c r="M1270" s="3">
        <f t="shared" si="58"/>
        <v>1.3534531607315561</v>
      </c>
      <c r="N1270" s="1">
        <f t="shared" si="59"/>
        <v>0.60755024015171299</v>
      </c>
    </row>
    <row r="1271" spans="1:14" x14ac:dyDescent="0.3">
      <c r="A1271" s="1">
        <v>12.085831851769999</v>
      </c>
      <c r="B1271" s="1">
        <v>-73.512182425739994</v>
      </c>
      <c r="C1271" s="1" t="s">
        <v>12</v>
      </c>
      <c r="D1271" s="1" t="s">
        <v>9592</v>
      </c>
      <c r="E1271" s="2" t="s">
        <v>8237</v>
      </c>
      <c r="F1271" s="4">
        <v>2.0222177600000002</v>
      </c>
      <c r="G1271" s="5">
        <v>1.4090000000000001E-5</v>
      </c>
      <c r="H1271" s="3">
        <v>17.0288</v>
      </c>
      <c r="I1271" s="3">
        <v>5.0000000000000001E-4</v>
      </c>
      <c r="J1271" s="3">
        <v>5.8500000000000003E-2</v>
      </c>
      <c r="K1271" s="3">
        <v>8.6999999999999994E-2</v>
      </c>
      <c r="L1271" s="3">
        <f t="shared" si="57"/>
        <v>0.86457933041090484</v>
      </c>
      <c r="M1271" s="3">
        <f t="shared" si="58"/>
        <v>3.2293718569662144</v>
      </c>
      <c r="N1271" s="1">
        <f t="shared" si="59"/>
        <v>0.30582792023335237</v>
      </c>
    </row>
    <row r="1272" spans="1:14" x14ac:dyDescent="0.3">
      <c r="A1272" s="1">
        <v>111.27550258921001</v>
      </c>
      <c r="B1272" s="1">
        <v>-25.082358955669999</v>
      </c>
      <c r="C1272" s="1" t="s">
        <v>12</v>
      </c>
      <c r="D1272" s="1" t="s">
        <v>9592</v>
      </c>
      <c r="E1272" s="2" t="s">
        <v>2777</v>
      </c>
      <c r="F1272" s="4">
        <v>2.9869187199999998</v>
      </c>
      <c r="G1272" s="5">
        <v>8.67E-6</v>
      </c>
      <c r="H1272" s="3">
        <v>14.055999999999999</v>
      </c>
      <c r="I1272" s="3">
        <v>1E-4</v>
      </c>
      <c r="J1272" s="3">
        <v>5.8599999999999999E-2</v>
      </c>
      <c r="K1272" s="3">
        <v>2.1499999999999998E-2</v>
      </c>
      <c r="L1272" s="3">
        <f t="shared" si="57"/>
        <v>-2.1045119199095517</v>
      </c>
      <c r="M1272" s="3">
        <f t="shared" si="58"/>
        <v>0.79670127425580284</v>
      </c>
      <c r="N1272" s="1">
        <f t="shared" si="59"/>
        <v>0.47522340474816277</v>
      </c>
    </row>
    <row r="1273" spans="1:14" x14ac:dyDescent="0.3">
      <c r="A1273" s="1">
        <v>270.98627383162</v>
      </c>
      <c r="B1273" s="1">
        <v>-62.246217329940002</v>
      </c>
      <c r="C1273" s="1" t="s">
        <v>12</v>
      </c>
      <c r="D1273" s="1" t="s">
        <v>9592</v>
      </c>
      <c r="E1273" s="2" t="s">
        <v>8627</v>
      </c>
      <c r="F1273" s="4">
        <v>1.41630509</v>
      </c>
      <c r="G1273" s="5">
        <v>3.7799999999999998E-6</v>
      </c>
      <c r="H1273" s="3">
        <v>15.9725</v>
      </c>
      <c r="I1273" s="3">
        <v>4.0000000000000002E-4</v>
      </c>
      <c r="J1273" s="3">
        <v>5.8599999999999999E-2</v>
      </c>
      <c r="K1273" s="3">
        <v>7.2800000000000004E-2</v>
      </c>
      <c r="L1273" s="3">
        <f t="shared" si="57"/>
        <v>-0.18801191990954891</v>
      </c>
      <c r="M1273" s="3">
        <f t="shared" si="58"/>
        <v>2.6976675789082027</v>
      </c>
      <c r="N1273" s="1">
        <f t="shared" si="59"/>
        <v>0.15115681594661082</v>
      </c>
    </row>
    <row r="1274" spans="1:14" x14ac:dyDescent="0.3">
      <c r="A1274" s="1">
        <v>11.531737598699999</v>
      </c>
      <c r="B1274" s="1">
        <v>-73.460224050259995</v>
      </c>
      <c r="C1274" s="1" t="s">
        <v>12</v>
      </c>
      <c r="D1274" s="1" t="s">
        <v>9592</v>
      </c>
      <c r="E1274" s="2" t="s">
        <v>4346</v>
      </c>
      <c r="F1274" s="4">
        <v>2.9658430899999999</v>
      </c>
      <c r="G1274" s="5">
        <v>1.4569999999999999E-5</v>
      </c>
      <c r="H1274" s="3">
        <v>16.898</v>
      </c>
      <c r="I1274" s="3">
        <v>4.0000000000000002E-4</v>
      </c>
      <c r="J1274" s="3">
        <v>5.8700000000000002E-2</v>
      </c>
      <c r="K1274" s="3">
        <v>6.5500000000000003E-2</v>
      </c>
      <c r="L1274" s="3">
        <f t="shared" si="57"/>
        <v>0.74119050623807325</v>
      </c>
      <c r="M1274" s="3">
        <f t="shared" si="58"/>
        <v>2.4230248552402234</v>
      </c>
      <c r="N1274" s="1">
        <f t="shared" si="59"/>
        <v>0.47214817064726644</v>
      </c>
    </row>
    <row r="1275" spans="1:14" x14ac:dyDescent="0.3">
      <c r="A1275" s="1">
        <v>17.723507804210001</v>
      </c>
      <c r="B1275" s="1">
        <v>-72.903872671399995</v>
      </c>
      <c r="C1275" s="1" t="s">
        <v>12</v>
      </c>
      <c r="D1275" s="1" t="s">
        <v>9592</v>
      </c>
      <c r="E1275" s="2" t="s">
        <v>6136</v>
      </c>
      <c r="F1275" s="4">
        <v>4.0061589</v>
      </c>
      <c r="G1275" s="5">
        <v>1.9559999999999999E-5</v>
      </c>
      <c r="H1275" s="3">
        <v>16.206600000000002</v>
      </c>
      <c r="I1275" s="3">
        <v>2.9999999999999997E-4</v>
      </c>
      <c r="J1275" s="3">
        <v>5.8700000000000002E-2</v>
      </c>
      <c r="K1275" s="3">
        <v>3.8199999999999998E-2</v>
      </c>
      <c r="L1275" s="3">
        <f t="shared" si="57"/>
        <v>4.9790506238075238E-2</v>
      </c>
      <c r="M1275" s="3">
        <f t="shared" si="58"/>
        <v>1.4131229052633423</v>
      </c>
      <c r="N1275" s="1">
        <f t="shared" si="59"/>
        <v>0.60272817112444821</v>
      </c>
    </row>
    <row r="1276" spans="1:14" x14ac:dyDescent="0.3">
      <c r="A1276" s="1">
        <v>84.121691946040002</v>
      </c>
      <c r="B1276" s="1">
        <v>-66.688494250269997</v>
      </c>
      <c r="C1276" s="1" t="s">
        <v>12</v>
      </c>
      <c r="D1276" s="1" t="s">
        <v>9592</v>
      </c>
      <c r="E1276" s="2" t="s">
        <v>7157</v>
      </c>
      <c r="F1276" s="4">
        <v>3.7444821300000002</v>
      </c>
      <c r="G1276" s="5">
        <v>5.3800000000000002E-6</v>
      </c>
      <c r="H1276" s="3">
        <v>15.4964</v>
      </c>
      <c r="I1276" s="3">
        <v>1E-4</v>
      </c>
      <c r="J1276" s="3">
        <v>5.8700000000000002E-2</v>
      </c>
      <c r="K1276" s="3">
        <v>3.2300000000000002E-2</v>
      </c>
      <c r="L1276" s="3">
        <f t="shared" si="57"/>
        <v>-0.66040949376192515</v>
      </c>
      <c r="M1276" s="3">
        <f t="shared" si="58"/>
        <v>1.194865679876534</v>
      </c>
      <c r="N1276" s="1">
        <f t="shared" si="59"/>
        <v>0.57339176231979394</v>
      </c>
    </row>
    <row r="1277" spans="1:14" x14ac:dyDescent="0.3">
      <c r="A1277" s="1">
        <v>14.120267542420001</v>
      </c>
      <c r="B1277" s="1">
        <v>-72.438450023870004</v>
      </c>
      <c r="C1277" s="1" t="s">
        <v>12</v>
      </c>
      <c r="D1277" s="1" t="s">
        <v>9592</v>
      </c>
      <c r="E1277" s="2" t="s">
        <v>729</v>
      </c>
      <c r="F1277" s="4">
        <v>1.93603978</v>
      </c>
      <c r="G1277" s="5">
        <v>4.51E-6</v>
      </c>
      <c r="H1277" s="3">
        <v>16.934000000000001</v>
      </c>
      <c r="I1277" s="3">
        <v>4.0000000000000002E-4</v>
      </c>
      <c r="J1277" s="3">
        <v>5.8900000000000001E-2</v>
      </c>
      <c r="K1277" s="3">
        <v>6.4899999999999999E-2</v>
      </c>
      <c r="L1277" s="3">
        <f t="shared" si="57"/>
        <v>0.78457647393551255</v>
      </c>
      <c r="M1277" s="3">
        <f t="shared" si="58"/>
        <v>2.3926769871252271</v>
      </c>
      <c r="N1277" s="1">
        <f t="shared" si="59"/>
        <v>0.28691427655553636</v>
      </c>
    </row>
    <row r="1278" spans="1:14" x14ac:dyDescent="0.3">
      <c r="A1278" s="1">
        <v>261.82363996558001</v>
      </c>
      <c r="B1278" s="1">
        <v>-25.639930049419998</v>
      </c>
      <c r="C1278" s="1" t="s">
        <v>12</v>
      </c>
      <c r="D1278" s="1" t="s">
        <v>9592</v>
      </c>
      <c r="E1278" s="2" t="s">
        <v>6602</v>
      </c>
      <c r="F1278" s="4">
        <v>14.214273009999999</v>
      </c>
      <c r="G1278" s="5">
        <v>1.3542E-4</v>
      </c>
      <c r="H1278" s="3">
        <v>14.681800000000001</v>
      </c>
      <c r="I1278" s="3">
        <v>5.0000000000000001E-4</v>
      </c>
      <c r="J1278" s="3">
        <v>5.8999999999999997E-2</v>
      </c>
      <c r="K1278" s="3">
        <v>4.3900000000000002E-2</v>
      </c>
      <c r="L1278" s="3">
        <f t="shared" si="57"/>
        <v>-1.4639399417892776</v>
      </c>
      <c r="M1278" s="3">
        <f t="shared" si="58"/>
        <v>1.6157240662721279</v>
      </c>
      <c r="N1278" s="1">
        <f t="shared" si="59"/>
        <v>1.152724652572418</v>
      </c>
    </row>
    <row r="1279" spans="1:14" x14ac:dyDescent="0.3">
      <c r="A1279" s="1">
        <v>15.98198281655</v>
      </c>
      <c r="B1279" s="1">
        <v>-72.775931507569993</v>
      </c>
      <c r="C1279" s="1" t="s">
        <v>12</v>
      </c>
      <c r="D1279" s="1" t="s">
        <v>9592</v>
      </c>
      <c r="E1279" s="2" t="s">
        <v>5513</v>
      </c>
      <c r="F1279" s="4">
        <v>1.7871123</v>
      </c>
      <c r="G1279" s="5">
        <v>6.4999999999999996E-6</v>
      </c>
      <c r="H1279" s="3">
        <v>17.223700000000001</v>
      </c>
      <c r="I1279" s="3">
        <v>5.9999999999999995E-4</v>
      </c>
      <c r="J1279" s="3">
        <v>5.91E-2</v>
      </c>
      <c r="K1279" s="3">
        <v>8.5800000000000001E-2</v>
      </c>
      <c r="L1279" s="3">
        <f t="shared" si="57"/>
        <v>1.0816374044062762</v>
      </c>
      <c r="M1279" s="3">
        <f t="shared" si="58"/>
        <v>3.1524955289041041</v>
      </c>
      <c r="N1279" s="1">
        <f t="shared" si="59"/>
        <v>0.25215184390906981</v>
      </c>
    </row>
    <row r="1280" spans="1:14" x14ac:dyDescent="0.3">
      <c r="A1280" s="1">
        <v>17.238397465399999</v>
      </c>
      <c r="B1280" s="1">
        <v>-73.224897775970007</v>
      </c>
      <c r="C1280" s="1" t="s">
        <v>12</v>
      </c>
      <c r="D1280" s="1" t="s">
        <v>9592</v>
      </c>
      <c r="E1280" s="2" t="s">
        <v>5736</v>
      </c>
      <c r="F1280" s="4">
        <v>1.06308147</v>
      </c>
      <c r="G1280" s="5">
        <v>3.3439E-4</v>
      </c>
      <c r="H1280" s="3">
        <v>17.737300000000001</v>
      </c>
      <c r="I1280" s="3">
        <v>1E-3</v>
      </c>
      <c r="J1280" s="3">
        <v>5.91E-2</v>
      </c>
      <c r="K1280" s="3">
        <v>8.5800000000000001E-2</v>
      </c>
      <c r="L1280" s="3">
        <f t="shared" si="57"/>
        <v>1.5952374044062765</v>
      </c>
      <c r="M1280" s="3">
        <f t="shared" si="58"/>
        <v>3.152495630410987</v>
      </c>
      <c r="N1280" s="1">
        <f t="shared" si="59"/>
        <v>2.6566548263320101E-2</v>
      </c>
    </row>
    <row r="1281" spans="1:14" x14ac:dyDescent="0.3">
      <c r="A1281" s="1">
        <v>13.37038023076</v>
      </c>
      <c r="B1281" s="1">
        <v>-72.776044482700001</v>
      </c>
      <c r="C1281" s="1" t="s">
        <v>12</v>
      </c>
      <c r="D1281" s="1" t="s">
        <v>9592</v>
      </c>
      <c r="E1281" s="2" t="s">
        <v>7869</v>
      </c>
      <c r="F1281" s="4">
        <v>1.7382653699999999</v>
      </c>
      <c r="G1281" s="5">
        <v>5.9200000000000001E-6</v>
      </c>
      <c r="H1281" s="3">
        <v>17.4741</v>
      </c>
      <c r="I1281" s="3">
        <v>6.9999999999999999E-4</v>
      </c>
      <c r="J1281" s="3">
        <v>5.91E-2</v>
      </c>
      <c r="K1281" s="3">
        <v>8.4699999999999998E-2</v>
      </c>
      <c r="L1281" s="3">
        <f t="shared" si="57"/>
        <v>1.3320374044062753</v>
      </c>
      <c r="M1281" s="3">
        <f t="shared" si="58"/>
        <v>3.1120789419190875</v>
      </c>
      <c r="N1281" s="1">
        <f t="shared" si="59"/>
        <v>0.24011607817079908</v>
      </c>
    </row>
    <row r="1282" spans="1:14" x14ac:dyDescent="0.3">
      <c r="A1282" s="1">
        <v>81.387684099469993</v>
      </c>
      <c r="B1282" s="1">
        <v>-67.239990080040002</v>
      </c>
      <c r="C1282" s="1" t="s">
        <v>12</v>
      </c>
      <c r="D1282" s="1" t="s">
        <v>9592</v>
      </c>
      <c r="E1282" s="2" t="s">
        <v>2910</v>
      </c>
      <c r="F1282" s="4">
        <v>3.1066333400000001</v>
      </c>
      <c r="G1282" s="5">
        <v>1.096E-5</v>
      </c>
      <c r="H1282" s="3">
        <v>15.95</v>
      </c>
      <c r="I1282" s="3">
        <v>2.0000000000000001E-4</v>
      </c>
      <c r="J1282" s="3">
        <v>5.9200000000000003E-2</v>
      </c>
      <c r="K1282" s="3">
        <v>3.3099999999999997E-2</v>
      </c>
      <c r="L1282" s="3">
        <f t="shared" si="57"/>
        <v>-0.18839146638540072</v>
      </c>
      <c r="M1282" s="3">
        <f t="shared" si="58"/>
        <v>1.2141181665749521</v>
      </c>
      <c r="N1282" s="1">
        <f t="shared" si="59"/>
        <v>0.49228999872925461</v>
      </c>
    </row>
    <row r="1283" spans="1:14" x14ac:dyDescent="0.3">
      <c r="A1283" s="1">
        <v>16.865552716100002</v>
      </c>
      <c r="B1283" s="1">
        <v>-73.373074221989995</v>
      </c>
      <c r="C1283" s="1" t="s">
        <v>12</v>
      </c>
      <c r="D1283" s="1" t="s">
        <v>9592</v>
      </c>
      <c r="E1283" s="2" t="s">
        <v>5589</v>
      </c>
      <c r="F1283" s="4">
        <v>1.28427574</v>
      </c>
      <c r="G1283" s="5">
        <v>5.93E-6</v>
      </c>
      <c r="H1283" s="3">
        <v>17.447399999999998</v>
      </c>
      <c r="I1283" s="3">
        <v>8.0000000000000004E-4</v>
      </c>
      <c r="J1283" s="3">
        <v>5.9200000000000003E-2</v>
      </c>
      <c r="K1283" s="3">
        <v>7.4200000000000002E-2</v>
      </c>
      <c r="L1283" s="3">
        <f t="shared" ref="L1283:L1346" si="60">H1283+5+5*LOG10(J1283/1000)</f>
        <v>1.3090085336145982</v>
      </c>
      <c r="M1283" s="3">
        <f t="shared" ref="M1283:M1346" si="61">SQRT(I1283^2+4.7153*(K1283/J1283)^2)</f>
        <v>2.7216788709755519</v>
      </c>
      <c r="N1283" s="1">
        <f t="shared" si="59"/>
        <v>0.10865827879811818</v>
      </c>
    </row>
    <row r="1284" spans="1:14" x14ac:dyDescent="0.3">
      <c r="A1284" s="1">
        <v>75.623637384389994</v>
      </c>
      <c r="B1284" s="1">
        <v>-68.011364449029998</v>
      </c>
      <c r="C1284" s="1" t="s">
        <v>12</v>
      </c>
      <c r="D1284" s="1" t="s">
        <v>9592</v>
      </c>
      <c r="E1284" s="2" t="s">
        <v>1660</v>
      </c>
      <c r="F1284" s="4">
        <v>3.3314084099999999</v>
      </c>
      <c r="G1284" s="5">
        <v>3.2299999999999999E-5</v>
      </c>
      <c r="H1284" s="3">
        <v>15.967000000000001</v>
      </c>
      <c r="I1284" s="3">
        <v>5.9999999999999995E-4</v>
      </c>
      <c r="J1284" s="3">
        <v>5.9299999999999999E-2</v>
      </c>
      <c r="K1284" s="3">
        <v>4.0399999999999998E-2</v>
      </c>
      <c r="L1284" s="3">
        <f t="shared" si="60"/>
        <v>-0.16772653317868702</v>
      </c>
      <c r="M1284" s="3">
        <f t="shared" si="61"/>
        <v>1.4793855484468332</v>
      </c>
      <c r="N1284" s="1">
        <f t="shared" ref="N1284:N1347" si="62">LOG10(F1284)</f>
        <v>0.52262787776372743</v>
      </c>
    </row>
    <row r="1285" spans="1:14" x14ac:dyDescent="0.3">
      <c r="A1285" s="1">
        <v>74.797890567069999</v>
      </c>
      <c r="B1285" s="1">
        <v>-70.370127639450004</v>
      </c>
      <c r="C1285" s="1" t="s">
        <v>12</v>
      </c>
      <c r="D1285" s="1" t="s">
        <v>9592</v>
      </c>
      <c r="E1285" s="2" t="s">
        <v>3973</v>
      </c>
      <c r="F1285" s="4">
        <v>2.5502920499999999</v>
      </c>
      <c r="G1285" s="5">
        <v>1.349E-5</v>
      </c>
      <c r="H1285" s="3">
        <v>15.918699999999999</v>
      </c>
      <c r="I1285" s="3">
        <v>1.5E-3</v>
      </c>
      <c r="J1285" s="3">
        <v>5.9400000000000001E-2</v>
      </c>
      <c r="K1285" s="3">
        <v>3.8800000000000001E-2</v>
      </c>
      <c r="L1285" s="3">
        <f t="shared" si="60"/>
        <v>-0.21236777509403026</v>
      </c>
      <c r="M1285" s="3">
        <f t="shared" si="61"/>
        <v>1.4184047857691338</v>
      </c>
      <c r="N1285" s="1">
        <f t="shared" si="62"/>
        <v>0.40658991707740028</v>
      </c>
    </row>
    <row r="1286" spans="1:14" x14ac:dyDescent="0.3">
      <c r="A1286" s="1">
        <v>79.065640745310006</v>
      </c>
      <c r="B1286" s="1">
        <v>-68.961897311450002</v>
      </c>
      <c r="C1286" s="1" t="s">
        <v>12</v>
      </c>
      <c r="D1286" s="1" t="s">
        <v>9592</v>
      </c>
      <c r="E1286" s="2" t="s">
        <v>6365</v>
      </c>
      <c r="F1286" s="4">
        <v>3.0879268600000001</v>
      </c>
      <c r="G1286" s="5">
        <v>6.7299999999999999E-6</v>
      </c>
      <c r="H1286" s="3">
        <v>15.801</v>
      </c>
      <c r="I1286" s="3">
        <v>2.0000000000000001E-4</v>
      </c>
      <c r="J1286" s="3">
        <v>5.9400000000000001E-2</v>
      </c>
      <c r="K1286" s="3">
        <v>5.4399999999999997E-2</v>
      </c>
      <c r="L1286" s="3">
        <f t="shared" si="60"/>
        <v>-0.33006777509402951</v>
      </c>
      <c r="M1286" s="3">
        <f t="shared" si="61"/>
        <v>1.9886901440456921</v>
      </c>
      <c r="N1286" s="1">
        <f t="shared" si="62"/>
        <v>0.48966700517581491</v>
      </c>
    </row>
    <row r="1287" spans="1:14" x14ac:dyDescent="0.3">
      <c r="A1287" s="1">
        <v>80.018861280600007</v>
      </c>
      <c r="B1287" s="1">
        <v>-69.280789442209993</v>
      </c>
      <c r="C1287" s="1" t="s">
        <v>12</v>
      </c>
      <c r="D1287" s="1" t="s">
        <v>9592</v>
      </c>
      <c r="E1287" s="2" t="s">
        <v>6400</v>
      </c>
      <c r="F1287" s="4">
        <v>3.35861615</v>
      </c>
      <c r="G1287" s="5">
        <v>2.8379999999999999E-5</v>
      </c>
      <c r="H1287" s="3">
        <v>15.7066</v>
      </c>
      <c r="I1287" s="3">
        <v>1E-3</v>
      </c>
      <c r="J1287" s="3">
        <v>5.9400000000000001E-2</v>
      </c>
      <c r="K1287" s="3">
        <v>5.3499999999999999E-2</v>
      </c>
      <c r="L1287" s="3">
        <f t="shared" si="60"/>
        <v>-0.42446777509402978</v>
      </c>
      <c r="M1287" s="3">
        <f t="shared" si="61"/>
        <v>1.9557892660998468</v>
      </c>
      <c r="N1287" s="1">
        <f t="shared" si="62"/>
        <v>0.52616037196829202</v>
      </c>
    </row>
    <row r="1288" spans="1:14" x14ac:dyDescent="0.3">
      <c r="A1288" s="1">
        <v>74.672780724679996</v>
      </c>
      <c r="B1288" s="1">
        <v>-69.525757019829996</v>
      </c>
      <c r="C1288" s="1" t="s">
        <v>12</v>
      </c>
      <c r="D1288" s="1" t="s">
        <v>9592</v>
      </c>
      <c r="E1288" s="2" t="s">
        <v>9178</v>
      </c>
      <c r="F1288" s="4">
        <v>3.7495587000000001</v>
      </c>
      <c r="G1288" s="5">
        <v>2.3090000000000001E-5</v>
      </c>
      <c r="H1288" s="3">
        <v>15.683400000000001</v>
      </c>
      <c r="I1288" s="3">
        <v>2.0000000000000001E-4</v>
      </c>
      <c r="J1288" s="3">
        <v>5.9499999999999997E-2</v>
      </c>
      <c r="K1288" s="3">
        <v>3.3399999999999999E-2</v>
      </c>
      <c r="L1288" s="3">
        <f t="shared" si="60"/>
        <v>-0.44401517135725044</v>
      </c>
      <c r="M1288" s="3">
        <f t="shared" si="61"/>
        <v>1.21894517156966</v>
      </c>
      <c r="N1288" s="1">
        <f t="shared" si="62"/>
        <v>0.57398015694567106</v>
      </c>
    </row>
    <row r="1289" spans="1:14" x14ac:dyDescent="0.3">
      <c r="A1289" s="1">
        <v>81.946204022220002</v>
      </c>
      <c r="B1289" s="1">
        <v>-69.327389184020006</v>
      </c>
      <c r="C1289" s="1" t="s">
        <v>12</v>
      </c>
      <c r="D1289" s="1" t="s">
        <v>9592</v>
      </c>
      <c r="E1289" s="2" t="s">
        <v>4760</v>
      </c>
      <c r="F1289" s="4">
        <v>4.2820254200000001</v>
      </c>
      <c r="G1289" s="5">
        <v>2.3470000000000001E-5</v>
      </c>
      <c r="H1289" s="3">
        <v>15.6165</v>
      </c>
      <c r="I1289" s="3">
        <v>2.9999999999999997E-4</v>
      </c>
      <c r="J1289" s="3">
        <v>5.96E-2</v>
      </c>
      <c r="K1289" s="3">
        <v>3.1E-2</v>
      </c>
      <c r="L1289" s="3">
        <f t="shared" si="60"/>
        <v>-0.50726870129881618</v>
      </c>
      <c r="M1289" s="3">
        <f t="shared" si="61"/>
        <v>1.1294580727844703</v>
      </c>
      <c r="N1289" s="1">
        <f t="shared" si="62"/>
        <v>0.63164924113052634</v>
      </c>
    </row>
    <row r="1290" spans="1:14" x14ac:dyDescent="0.3">
      <c r="A1290" s="1">
        <v>14.118074447650001</v>
      </c>
      <c r="B1290" s="1">
        <v>-72.242247791270003</v>
      </c>
      <c r="C1290" s="1" t="s">
        <v>12</v>
      </c>
      <c r="D1290" s="1" t="s">
        <v>9592</v>
      </c>
      <c r="E1290" s="2" t="s">
        <v>1018</v>
      </c>
      <c r="F1290" s="4">
        <v>1.4986916299999999</v>
      </c>
      <c r="G1290" s="5">
        <v>6.4099999999999996E-6</v>
      </c>
      <c r="H1290" s="3">
        <v>17.4177</v>
      </c>
      <c r="I1290" s="3">
        <v>5.0000000000000001E-4</v>
      </c>
      <c r="J1290" s="3">
        <v>5.9700000000000003E-2</v>
      </c>
      <c r="K1290" s="3">
        <v>9.0200000000000002E-2</v>
      </c>
      <c r="L1290" s="3">
        <f t="shared" si="60"/>
        <v>1.2975716556468448</v>
      </c>
      <c r="M1290" s="3">
        <f t="shared" si="61"/>
        <v>3.2808537844960437</v>
      </c>
      <c r="N1290" s="1">
        <f t="shared" si="62"/>
        <v>0.17571228183664328</v>
      </c>
    </row>
    <row r="1291" spans="1:14" x14ac:dyDescent="0.3">
      <c r="A1291" s="1">
        <v>35.882639602899999</v>
      </c>
      <c r="B1291" s="1">
        <v>-40.571631334789998</v>
      </c>
      <c r="C1291" s="1" t="s">
        <v>12</v>
      </c>
      <c r="D1291" s="1" t="s">
        <v>9592</v>
      </c>
      <c r="E1291" s="2" t="s">
        <v>311</v>
      </c>
      <c r="F1291" s="4">
        <v>68.410128749999998</v>
      </c>
      <c r="G1291" s="5">
        <v>1.09505E-3</v>
      </c>
      <c r="H1291" s="3">
        <v>11.989599999999999</v>
      </c>
      <c r="I1291" s="3">
        <v>1E-4</v>
      </c>
      <c r="J1291" s="3">
        <v>5.9799999999999999E-2</v>
      </c>
      <c r="K1291" s="3">
        <v>2.1399999999999999E-2</v>
      </c>
      <c r="L1291" s="3">
        <f t="shared" si="60"/>
        <v>-4.1268940800579443</v>
      </c>
      <c r="M1291" s="3">
        <f t="shared" si="61"/>
        <v>0.77708273031823283</v>
      </c>
      <c r="N1291" s="1">
        <f t="shared" si="62"/>
        <v>1.8351204077811045</v>
      </c>
    </row>
    <row r="1292" spans="1:14" x14ac:dyDescent="0.3">
      <c r="A1292" s="1">
        <v>11.76244747959</v>
      </c>
      <c r="B1292" s="1">
        <v>-72.934151121309995</v>
      </c>
      <c r="C1292" s="1" t="s">
        <v>12</v>
      </c>
      <c r="D1292" s="1" t="s">
        <v>9592</v>
      </c>
      <c r="E1292" s="2" t="s">
        <v>785</v>
      </c>
      <c r="F1292" s="4">
        <v>3.1310610300000001</v>
      </c>
      <c r="G1292" s="5">
        <v>1.7010000000000001E-5</v>
      </c>
      <c r="H1292" s="3">
        <v>16.5792</v>
      </c>
      <c r="I1292" s="3">
        <v>4.0000000000000002E-4</v>
      </c>
      <c r="J1292" s="3">
        <v>5.9900000000000002E-2</v>
      </c>
      <c r="K1292" s="3">
        <v>5.7099999999999998E-2</v>
      </c>
      <c r="L1292" s="3">
        <f t="shared" si="60"/>
        <v>0.46633411194655849</v>
      </c>
      <c r="M1292" s="3">
        <f t="shared" si="61"/>
        <v>2.0699695574093417</v>
      </c>
      <c r="N1292" s="1">
        <f t="shared" si="62"/>
        <v>0.49569153287846557</v>
      </c>
    </row>
    <row r="1293" spans="1:14" x14ac:dyDescent="0.3">
      <c r="A1293" s="1">
        <v>14.553422825729999</v>
      </c>
      <c r="B1293" s="1">
        <v>-74.227763896720006</v>
      </c>
      <c r="C1293" s="1" t="s">
        <v>12</v>
      </c>
      <c r="D1293" s="1" t="s">
        <v>9592</v>
      </c>
      <c r="E1293" s="2" t="s">
        <v>4430</v>
      </c>
      <c r="F1293" s="4">
        <v>1.2841893799999999</v>
      </c>
      <c r="G1293" s="5">
        <v>1.7600000000000001E-6</v>
      </c>
      <c r="H1293" s="3">
        <v>17.751300000000001</v>
      </c>
      <c r="I1293" s="3">
        <v>8.9999999999999998E-4</v>
      </c>
      <c r="J1293" s="3">
        <v>5.9900000000000002E-2</v>
      </c>
      <c r="K1293" s="3">
        <v>0.1066</v>
      </c>
      <c r="L1293" s="3">
        <f t="shared" si="60"/>
        <v>1.6384341119465589</v>
      </c>
      <c r="M1293" s="3">
        <f t="shared" si="61"/>
        <v>3.864426561894363</v>
      </c>
      <c r="N1293" s="1">
        <f t="shared" si="62"/>
        <v>0.10862907406321305</v>
      </c>
    </row>
    <row r="1294" spans="1:14" x14ac:dyDescent="0.3">
      <c r="A1294" s="1">
        <v>19.537173430429998</v>
      </c>
      <c r="B1294" s="1">
        <v>-72.523831076470003</v>
      </c>
      <c r="C1294" s="1" t="s">
        <v>12</v>
      </c>
      <c r="D1294" s="1" t="s">
        <v>9592</v>
      </c>
      <c r="E1294" s="2" t="s">
        <v>5889</v>
      </c>
      <c r="F1294" s="4">
        <v>5.2860968799999997</v>
      </c>
      <c r="G1294" s="5">
        <v>6.2910000000000006E-5</v>
      </c>
      <c r="H1294" s="3">
        <v>15.6646</v>
      </c>
      <c r="I1294" s="3">
        <v>2.9999999999999997E-4</v>
      </c>
      <c r="J1294" s="3">
        <v>5.9900000000000002E-2</v>
      </c>
      <c r="K1294" s="3">
        <v>3.5200000000000002E-2</v>
      </c>
      <c r="L1294" s="3">
        <f t="shared" si="60"/>
        <v>-0.44826588805344159</v>
      </c>
      <c r="M1294" s="3">
        <f t="shared" si="61"/>
        <v>1.2760583025223307</v>
      </c>
      <c r="N1294" s="1">
        <f t="shared" si="62"/>
        <v>0.7231351183234721</v>
      </c>
    </row>
    <row r="1295" spans="1:14" x14ac:dyDescent="0.3">
      <c r="A1295" s="1">
        <v>277.60796434217002</v>
      </c>
      <c r="B1295" s="1">
        <v>-23.731728379860002</v>
      </c>
      <c r="C1295" s="1" t="s">
        <v>12</v>
      </c>
      <c r="D1295" s="1" t="s">
        <v>9592</v>
      </c>
      <c r="E1295" s="2" t="s">
        <v>292</v>
      </c>
      <c r="F1295" s="4">
        <v>4.8236604300000003</v>
      </c>
      <c r="G1295" s="5">
        <v>2.5900000000000002E-6</v>
      </c>
      <c r="H1295" s="3">
        <v>12.4407</v>
      </c>
      <c r="I1295" s="3">
        <v>1E-4</v>
      </c>
      <c r="J1295" s="3">
        <v>0.06</v>
      </c>
      <c r="K1295" s="3">
        <v>5.0099999999999999E-2</v>
      </c>
      <c r="L1295" s="3">
        <f t="shared" si="60"/>
        <v>-3.6685437480817811</v>
      </c>
      <c r="M1295" s="3">
        <f t="shared" si="61"/>
        <v>1.8131809210611056</v>
      </c>
      <c r="N1295" s="1">
        <f t="shared" si="62"/>
        <v>0.68337672728965693</v>
      </c>
    </row>
    <row r="1296" spans="1:14" x14ac:dyDescent="0.3">
      <c r="A1296" s="1">
        <v>77.146848307870002</v>
      </c>
      <c r="B1296" s="1">
        <v>-68.816501983799995</v>
      </c>
      <c r="C1296" s="1" t="s">
        <v>12</v>
      </c>
      <c r="D1296" s="1" t="s">
        <v>9592</v>
      </c>
      <c r="E1296" s="2" t="s">
        <v>1836</v>
      </c>
      <c r="F1296" s="4">
        <v>2.70996887</v>
      </c>
      <c r="G1296" s="5">
        <v>9.73E-6</v>
      </c>
      <c r="H1296" s="3">
        <v>16.240600000000001</v>
      </c>
      <c r="I1296" s="3">
        <v>4.0000000000000002E-4</v>
      </c>
      <c r="J1296" s="3">
        <v>0.06</v>
      </c>
      <c r="K1296" s="3">
        <v>4.9299999999999997E-2</v>
      </c>
      <c r="L1296" s="3">
        <f t="shared" si="60"/>
        <v>0.13135625191821987</v>
      </c>
      <c r="M1296" s="3">
        <f t="shared" si="61"/>
        <v>1.7842279744254157</v>
      </c>
      <c r="N1296" s="1">
        <f t="shared" si="62"/>
        <v>0.43296430206817971</v>
      </c>
    </row>
    <row r="1297" spans="1:14" x14ac:dyDescent="0.3">
      <c r="A1297" s="1">
        <v>9.4350613926999998</v>
      </c>
      <c r="B1297" s="1">
        <v>-74.246860230560003</v>
      </c>
      <c r="C1297" s="1" t="s">
        <v>12</v>
      </c>
      <c r="D1297" s="1" t="s">
        <v>9592</v>
      </c>
      <c r="E1297" s="2" t="s">
        <v>4468</v>
      </c>
      <c r="F1297" s="4">
        <v>2.6611644000000001</v>
      </c>
      <c r="G1297" s="5">
        <v>9.8500000000000006E-6</v>
      </c>
      <c r="H1297" s="3">
        <v>16.906700000000001</v>
      </c>
      <c r="I1297" s="3">
        <v>4.0000000000000002E-4</v>
      </c>
      <c r="J1297" s="3">
        <v>6.0199999999999997E-2</v>
      </c>
      <c r="K1297" s="3">
        <v>6.0600000000000001E-2</v>
      </c>
      <c r="L1297" s="3">
        <f t="shared" si="60"/>
        <v>0.80468245628912172</v>
      </c>
      <c r="M1297" s="3">
        <f t="shared" si="61"/>
        <v>2.1859025899471383</v>
      </c>
      <c r="N1297" s="1">
        <f t="shared" si="62"/>
        <v>0.42507170499384855</v>
      </c>
    </row>
    <row r="1298" spans="1:14" x14ac:dyDescent="0.3">
      <c r="A1298" s="1">
        <v>72.235925904509998</v>
      </c>
      <c r="B1298" s="1">
        <v>-68.953491722219994</v>
      </c>
      <c r="C1298" s="1" t="s">
        <v>12</v>
      </c>
      <c r="D1298" s="1" t="s">
        <v>9592</v>
      </c>
      <c r="E1298" s="2" t="s">
        <v>9095</v>
      </c>
      <c r="F1298" s="4">
        <v>2.8528399599999998</v>
      </c>
      <c r="G1298" s="5">
        <v>9.4800000000000007E-6</v>
      </c>
      <c r="H1298" s="3">
        <v>16.447600000000001</v>
      </c>
      <c r="I1298" s="3">
        <v>2.9999999999999997E-4</v>
      </c>
      <c r="J1298" s="3">
        <v>6.0199999999999997E-2</v>
      </c>
      <c r="K1298" s="3">
        <v>4.5600000000000002E-2</v>
      </c>
      <c r="L1298" s="3">
        <f t="shared" si="60"/>
        <v>0.34558245628912232</v>
      </c>
      <c r="M1298" s="3">
        <f t="shared" si="61"/>
        <v>1.6448375922545897</v>
      </c>
      <c r="N1298" s="1">
        <f t="shared" si="62"/>
        <v>0.4552774090778981</v>
      </c>
    </row>
    <row r="1299" spans="1:14" x14ac:dyDescent="0.3">
      <c r="A1299" s="1">
        <v>242.81205872658001</v>
      </c>
      <c r="B1299" s="1">
        <v>-16.861161859140001</v>
      </c>
      <c r="C1299" s="1" t="s">
        <v>12</v>
      </c>
      <c r="D1299" s="1" t="s">
        <v>9592</v>
      </c>
      <c r="E1299" s="2" t="s">
        <v>3409</v>
      </c>
      <c r="F1299" s="4">
        <v>1.6385904899999999</v>
      </c>
      <c r="G1299" s="5">
        <v>1.39E-6</v>
      </c>
      <c r="H1299" s="3">
        <v>12.468400000000001</v>
      </c>
      <c r="I1299" s="3">
        <v>1E-4</v>
      </c>
      <c r="J1299" s="3">
        <v>6.0299999999999999E-2</v>
      </c>
      <c r="K1299" s="3">
        <v>4.7100000000000003E-2</v>
      </c>
      <c r="L1299" s="3">
        <f t="shared" si="60"/>
        <v>-3.6300134392992405</v>
      </c>
      <c r="M1299" s="3">
        <f t="shared" si="61"/>
        <v>1.6961265806799088</v>
      </c>
      <c r="N1299" s="1">
        <f t="shared" si="62"/>
        <v>0.21447042998602303</v>
      </c>
    </row>
    <row r="1300" spans="1:14" x14ac:dyDescent="0.3">
      <c r="A1300" s="1">
        <v>119.42569126759</v>
      </c>
      <c r="B1300" s="1">
        <v>-27.601891873580001</v>
      </c>
      <c r="C1300" s="1" t="s">
        <v>12</v>
      </c>
      <c r="D1300" s="1" t="s">
        <v>9592</v>
      </c>
      <c r="E1300" s="2" t="s">
        <v>4893</v>
      </c>
      <c r="F1300" s="4">
        <v>13.45979217</v>
      </c>
      <c r="G1300" s="5">
        <v>2.6339000000000001E-4</v>
      </c>
      <c r="H1300" s="3">
        <v>11.494</v>
      </c>
      <c r="I1300" s="3">
        <v>8.9999999999999998E-4</v>
      </c>
      <c r="J1300" s="3">
        <v>6.0299999999999999E-2</v>
      </c>
      <c r="K1300" s="3">
        <v>3.0099999999999998E-2</v>
      </c>
      <c r="L1300" s="3">
        <f t="shared" si="60"/>
        <v>-4.6044134392992433</v>
      </c>
      <c r="M1300" s="3">
        <f t="shared" si="61"/>
        <v>1.0839368914667933</v>
      </c>
      <c r="N1300" s="1">
        <f t="shared" si="62"/>
        <v>1.1290383540841684</v>
      </c>
    </row>
    <row r="1301" spans="1:14" x14ac:dyDescent="0.3">
      <c r="A1301" s="1">
        <v>72.636206945300003</v>
      </c>
      <c r="B1301" s="1">
        <v>-68.213752523240004</v>
      </c>
      <c r="C1301" s="1" t="s">
        <v>12</v>
      </c>
      <c r="D1301" s="1" t="s">
        <v>9592</v>
      </c>
      <c r="E1301" s="2" t="s">
        <v>9268</v>
      </c>
      <c r="F1301" s="4">
        <v>3.4411173399999999</v>
      </c>
      <c r="G1301" s="5">
        <v>2.5060000000000001E-5</v>
      </c>
      <c r="H1301" s="3">
        <v>15.645799999999999</v>
      </c>
      <c r="I1301" s="3">
        <v>8.0000000000000004E-4</v>
      </c>
      <c r="J1301" s="3">
        <v>6.0400000000000002E-2</v>
      </c>
      <c r="K1301" s="3">
        <v>3.1099999999999999E-2</v>
      </c>
      <c r="L1301" s="3">
        <f t="shared" si="60"/>
        <v>-0.44901530689433855</v>
      </c>
      <c r="M1301" s="3">
        <f t="shared" si="61"/>
        <v>1.1180937659817329</v>
      </c>
      <c r="N1301" s="1">
        <f t="shared" si="62"/>
        <v>0.53669948205006179</v>
      </c>
    </row>
    <row r="1302" spans="1:14" x14ac:dyDescent="0.3">
      <c r="A1302" s="1">
        <v>14.50976757784</v>
      </c>
      <c r="B1302" s="1">
        <v>-72.702882914900002</v>
      </c>
      <c r="C1302" s="1" t="s">
        <v>12</v>
      </c>
      <c r="D1302" s="1" t="s">
        <v>9592</v>
      </c>
      <c r="E1302" s="2" t="s">
        <v>5829</v>
      </c>
      <c r="F1302" s="4">
        <v>1.8067341299999999</v>
      </c>
      <c r="G1302" s="5">
        <v>5.6500000000000001E-6</v>
      </c>
      <c r="H1302" s="3">
        <v>17.4069</v>
      </c>
      <c r="I1302" s="3">
        <v>8.0000000000000004E-4</v>
      </c>
      <c r="J1302" s="3">
        <v>6.0499999999999998E-2</v>
      </c>
      <c r="K1302" s="3">
        <v>8.6300000000000002E-2</v>
      </c>
      <c r="L1302" s="3">
        <f t="shared" si="60"/>
        <v>1.3156768732623441</v>
      </c>
      <c r="M1302" s="3">
        <f t="shared" si="61"/>
        <v>3.0974913340629886</v>
      </c>
      <c r="N1302" s="1">
        <f t="shared" si="62"/>
        <v>0.25689424864882421</v>
      </c>
    </row>
    <row r="1303" spans="1:14" x14ac:dyDescent="0.3">
      <c r="A1303" s="1">
        <v>80.50473371404</v>
      </c>
      <c r="B1303" s="1">
        <v>-68.858970736930004</v>
      </c>
      <c r="C1303" s="1" t="s">
        <v>12</v>
      </c>
      <c r="D1303" s="1" t="s">
        <v>9592</v>
      </c>
      <c r="E1303" s="2" t="s">
        <v>6323</v>
      </c>
      <c r="F1303" s="4">
        <v>6.3172847599999997</v>
      </c>
      <c r="G1303" s="5">
        <v>3.8930000000000002E-5</v>
      </c>
      <c r="H1303" s="3">
        <v>15.074</v>
      </c>
      <c r="I1303" s="3">
        <v>2.9999999999999997E-4</v>
      </c>
      <c r="J1303" s="3">
        <v>6.0499999999999998E-2</v>
      </c>
      <c r="K1303" s="3">
        <v>2.5600000000000001E-2</v>
      </c>
      <c r="L1303" s="3">
        <f t="shared" si="60"/>
        <v>-1.0172231267376581</v>
      </c>
      <c r="M1303" s="3">
        <f t="shared" si="61"/>
        <v>0.91883869911729377</v>
      </c>
      <c r="N1303" s="1">
        <f t="shared" si="62"/>
        <v>0.80053045373611831</v>
      </c>
    </row>
    <row r="1304" spans="1:14" x14ac:dyDescent="0.3">
      <c r="A1304" s="1">
        <v>16.041041858170001</v>
      </c>
      <c r="B1304" s="1">
        <v>-71.397604744169996</v>
      </c>
      <c r="C1304" s="1" t="s">
        <v>12</v>
      </c>
      <c r="D1304" s="1" t="s">
        <v>9592</v>
      </c>
      <c r="E1304" s="2" t="s">
        <v>6984</v>
      </c>
      <c r="F1304" s="4">
        <v>1.04953885</v>
      </c>
      <c r="G1304" s="5">
        <v>1.5999999999999999E-6</v>
      </c>
      <c r="H1304" s="3">
        <v>17.0258</v>
      </c>
      <c r="I1304" s="3">
        <v>5.0000000000000001E-4</v>
      </c>
      <c r="J1304" s="3">
        <v>6.0499999999999998E-2</v>
      </c>
      <c r="K1304" s="3">
        <v>8.1900000000000001E-2</v>
      </c>
      <c r="L1304" s="3">
        <f t="shared" si="60"/>
        <v>0.93457687326234407</v>
      </c>
      <c r="M1304" s="3">
        <f t="shared" si="61"/>
        <v>2.939565880283634</v>
      </c>
      <c r="N1304" s="1">
        <f t="shared" si="62"/>
        <v>2.0998519172199755E-2</v>
      </c>
    </row>
    <row r="1305" spans="1:14" x14ac:dyDescent="0.3">
      <c r="A1305" s="1">
        <v>16.70092136333</v>
      </c>
      <c r="B1305" s="1">
        <v>-73.429168278670005</v>
      </c>
      <c r="C1305" s="1" t="s">
        <v>12</v>
      </c>
      <c r="D1305" s="1" t="s">
        <v>9592</v>
      </c>
      <c r="E1305" s="2" t="s">
        <v>6113</v>
      </c>
      <c r="F1305" s="4">
        <v>1.44268814</v>
      </c>
      <c r="G1305" s="5">
        <v>7.6199999999999999E-6</v>
      </c>
      <c r="H1305" s="3">
        <v>17.543800000000001</v>
      </c>
      <c r="I1305" s="3">
        <v>1E-3</v>
      </c>
      <c r="J1305" s="3">
        <v>6.0699999999999997E-2</v>
      </c>
      <c r="K1305" s="3">
        <v>7.8399999999999997E-2</v>
      </c>
      <c r="L1305" s="3">
        <f t="shared" si="60"/>
        <v>1.4597434553762874</v>
      </c>
      <c r="M1305" s="3">
        <f t="shared" si="61"/>
        <v>2.8046719022723607</v>
      </c>
      <c r="N1305" s="1">
        <f t="shared" si="62"/>
        <v>0.15917246157531847</v>
      </c>
    </row>
    <row r="1306" spans="1:14" x14ac:dyDescent="0.3">
      <c r="A1306" s="1">
        <v>12.81769396336</v>
      </c>
      <c r="B1306" s="1">
        <v>-74.203037236499995</v>
      </c>
      <c r="C1306" s="1" t="s">
        <v>12</v>
      </c>
      <c r="D1306" s="1" t="s">
        <v>9592</v>
      </c>
      <c r="E1306" s="2" t="s">
        <v>4498</v>
      </c>
      <c r="F1306" s="4">
        <v>1.6984151300000001</v>
      </c>
      <c r="G1306" s="5">
        <v>2.9299999999999999E-6</v>
      </c>
      <c r="H1306" s="3">
        <v>17.167100000000001</v>
      </c>
      <c r="I1306" s="3">
        <v>4.0000000000000002E-4</v>
      </c>
      <c r="J1306" s="3">
        <v>6.0900000000000003E-2</v>
      </c>
      <c r="K1306" s="3">
        <v>7.0000000000000007E-2</v>
      </c>
      <c r="L1306" s="3">
        <f t="shared" si="60"/>
        <v>1.0901864631643754</v>
      </c>
      <c r="M1306" s="3">
        <f t="shared" si="61"/>
        <v>2.4959473351058801</v>
      </c>
      <c r="N1306" s="1">
        <f t="shared" si="62"/>
        <v>0.23004385000288086</v>
      </c>
    </row>
    <row r="1307" spans="1:14" x14ac:dyDescent="0.3">
      <c r="A1307" s="1">
        <v>8.9091728814100009</v>
      </c>
      <c r="B1307" s="1">
        <v>-71.917387769480001</v>
      </c>
      <c r="C1307" s="1" t="s">
        <v>12</v>
      </c>
      <c r="D1307" s="1" t="s">
        <v>9592</v>
      </c>
      <c r="E1307" s="2" t="s">
        <v>6908</v>
      </c>
      <c r="F1307" s="4">
        <v>3.44042665</v>
      </c>
      <c r="G1307" s="5">
        <v>1.012E-5</v>
      </c>
      <c r="H1307" s="3">
        <v>15.9297</v>
      </c>
      <c r="I1307" s="3">
        <v>2.9999999999999997E-4</v>
      </c>
      <c r="J1307" s="3">
        <v>6.0900000000000003E-2</v>
      </c>
      <c r="K1307" s="3">
        <v>3.7199999999999997E-2</v>
      </c>
      <c r="L1307" s="3">
        <f t="shared" si="60"/>
        <v>-0.14721353683562555</v>
      </c>
      <c r="M1307" s="3">
        <f t="shared" si="61"/>
        <v>1.3264177435489046</v>
      </c>
      <c r="N1307" s="1">
        <f t="shared" si="62"/>
        <v>0.5366123031096528</v>
      </c>
    </row>
    <row r="1308" spans="1:14" x14ac:dyDescent="0.3">
      <c r="A1308" s="1">
        <v>255.14242375505</v>
      </c>
      <c r="B1308" s="1">
        <v>7.8111652036799999</v>
      </c>
      <c r="C1308" s="1" t="s">
        <v>12</v>
      </c>
      <c r="D1308" s="1" t="s">
        <v>9592</v>
      </c>
      <c r="E1308" s="2" t="s">
        <v>2085</v>
      </c>
      <c r="F1308" s="4">
        <v>4.4604600400000001</v>
      </c>
      <c r="G1308" s="5">
        <v>1.1383E-4</v>
      </c>
      <c r="H1308" s="3">
        <v>17.317</v>
      </c>
      <c r="I1308" s="3">
        <v>2.9999999999999997E-4</v>
      </c>
      <c r="J1308" s="3">
        <v>6.0999999999999999E-2</v>
      </c>
      <c r="K1308" s="3">
        <v>0.107</v>
      </c>
      <c r="L1308" s="3">
        <f t="shared" si="60"/>
        <v>1.2436491750538359</v>
      </c>
      <c r="M1308" s="3">
        <f t="shared" si="61"/>
        <v>3.8089792649500827</v>
      </c>
      <c r="N1308" s="1">
        <f t="shared" si="62"/>
        <v>0.64937965300139067</v>
      </c>
    </row>
    <row r="1309" spans="1:14" x14ac:dyDescent="0.3">
      <c r="A1309" s="1">
        <v>12.796162357349999</v>
      </c>
      <c r="B1309" s="1">
        <v>-73.555003933150005</v>
      </c>
      <c r="C1309" s="1" t="s">
        <v>12</v>
      </c>
      <c r="D1309" s="1" t="s">
        <v>9592</v>
      </c>
      <c r="E1309" s="2" t="s">
        <v>7788</v>
      </c>
      <c r="F1309" s="4">
        <v>5.0876036500000001</v>
      </c>
      <c r="G1309" s="5">
        <v>4.0339999999999997E-5</v>
      </c>
      <c r="H1309" s="3">
        <v>15.598100000000001</v>
      </c>
      <c r="I1309" s="3">
        <v>5.9999999999999995E-4</v>
      </c>
      <c r="J1309" s="3">
        <v>6.0999999999999999E-2</v>
      </c>
      <c r="K1309" s="3">
        <v>4.1300000000000003E-2</v>
      </c>
      <c r="L1309" s="3">
        <f t="shared" si="60"/>
        <v>-0.475250824946162</v>
      </c>
      <c r="M1309" s="3">
        <f t="shared" si="61"/>
        <v>1.4701949182693153</v>
      </c>
      <c r="N1309" s="1">
        <f t="shared" si="62"/>
        <v>0.70651327022629928</v>
      </c>
    </row>
    <row r="1310" spans="1:14" x14ac:dyDescent="0.3">
      <c r="A1310" s="1">
        <v>78.224932146780006</v>
      </c>
      <c r="B1310" s="1">
        <v>-65.186946757320001</v>
      </c>
      <c r="C1310" s="1" t="s">
        <v>12</v>
      </c>
      <c r="D1310" s="1" t="s">
        <v>9592</v>
      </c>
      <c r="E1310" s="2" t="s">
        <v>2357</v>
      </c>
      <c r="F1310" s="4">
        <v>3.1898830899999999</v>
      </c>
      <c r="G1310" s="5">
        <v>3.5999999999999998E-6</v>
      </c>
      <c r="H1310" s="3">
        <v>15.8346</v>
      </c>
      <c r="I1310" s="3">
        <v>1E-4</v>
      </c>
      <c r="J1310" s="3">
        <v>6.1100000000000002E-2</v>
      </c>
      <c r="K1310" s="3">
        <v>4.4699999999999997E-2</v>
      </c>
      <c r="L1310" s="3">
        <f t="shared" si="60"/>
        <v>-0.23519394878722721</v>
      </c>
      <c r="M1310" s="3">
        <f t="shared" si="61"/>
        <v>1.5886234838096362</v>
      </c>
      <c r="N1310" s="1">
        <f t="shared" si="62"/>
        <v>0.50377476634925134</v>
      </c>
    </row>
    <row r="1311" spans="1:14" x14ac:dyDescent="0.3">
      <c r="A1311" s="1">
        <v>84.685902575260002</v>
      </c>
      <c r="B1311" s="1">
        <v>-70.189910940740006</v>
      </c>
      <c r="C1311" s="1" t="s">
        <v>12</v>
      </c>
      <c r="D1311" s="1" t="s">
        <v>9592</v>
      </c>
      <c r="E1311" s="2" t="s">
        <v>3474</v>
      </c>
      <c r="F1311" s="4">
        <v>3.90843031</v>
      </c>
      <c r="G1311" s="5">
        <v>4.6E-5</v>
      </c>
      <c r="H1311" s="3">
        <v>16.895099999999999</v>
      </c>
      <c r="I1311" s="3">
        <v>8.0000000000000004E-4</v>
      </c>
      <c r="J1311" s="3">
        <v>6.1100000000000002E-2</v>
      </c>
      <c r="K1311" s="3">
        <v>5.2299999999999999E-2</v>
      </c>
      <c r="L1311" s="3">
        <f t="shared" si="60"/>
        <v>0.82530605121277034</v>
      </c>
      <c r="M1311" s="3">
        <f t="shared" si="61"/>
        <v>1.858725184211039</v>
      </c>
      <c r="N1311" s="1">
        <f t="shared" si="62"/>
        <v>0.59200237259292599</v>
      </c>
    </row>
    <row r="1312" spans="1:14" x14ac:dyDescent="0.3">
      <c r="A1312" s="1">
        <v>81.474407351099998</v>
      </c>
      <c r="B1312" s="1">
        <v>-66.106489181330005</v>
      </c>
      <c r="C1312" s="1" t="s">
        <v>12</v>
      </c>
      <c r="D1312" s="1" t="s">
        <v>9592</v>
      </c>
      <c r="E1312" s="2" t="s">
        <v>1857</v>
      </c>
      <c r="F1312" s="4">
        <v>4.0832177400000003</v>
      </c>
      <c r="G1312" s="5">
        <v>1.3709999999999999E-5</v>
      </c>
      <c r="H1312" s="3">
        <v>15.8332</v>
      </c>
      <c r="I1312" s="3">
        <v>1E-4</v>
      </c>
      <c r="J1312" s="3">
        <v>6.13E-2</v>
      </c>
      <c r="K1312" s="3">
        <v>3.8100000000000002E-2</v>
      </c>
      <c r="L1312" s="3">
        <f t="shared" si="60"/>
        <v>-0.22949762740792679</v>
      </c>
      <c r="M1312" s="3">
        <f t="shared" si="61"/>
        <v>1.3496438088323863</v>
      </c>
      <c r="N1312" s="1">
        <f t="shared" si="62"/>
        <v>0.61100253955050721</v>
      </c>
    </row>
    <row r="1313" spans="1:14" x14ac:dyDescent="0.3">
      <c r="A1313" s="1">
        <v>75.648498068829994</v>
      </c>
      <c r="B1313" s="1">
        <v>-66.350884601070007</v>
      </c>
      <c r="C1313" s="1" t="s">
        <v>12</v>
      </c>
      <c r="D1313" s="1" t="s">
        <v>9592</v>
      </c>
      <c r="E1313" s="2" t="s">
        <v>2497</v>
      </c>
      <c r="F1313" s="4">
        <v>3.7056884600000002</v>
      </c>
      <c r="G1313" s="5">
        <v>1.5630000000000001E-5</v>
      </c>
      <c r="H1313" s="3">
        <v>15.7538</v>
      </c>
      <c r="I1313" s="3">
        <v>1E-4</v>
      </c>
      <c r="J1313" s="3">
        <v>6.1400000000000003E-2</v>
      </c>
      <c r="K1313" s="3">
        <v>4.5600000000000002E-2</v>
      </c>
      <c r="L1313" s="3">
        <f t="shared" si="60"/>
        <v>-0.30535814429416419</v>
      </c>
      <c r="M1313" s="3">
        <f t="shared" si="61"/>
        <v>1.6126909054905574</v>
      </c>
      <c r="N1313" s="1">
        <f t="shared" si="62"/>
        <v>0.56886890505570042</v>
      </c>
    </row>
    <row r="1314" spans="1:14" x14ac:dyDescent="0.3">
      <c r="A1314" s="1">
        <v>12.850077886299999</v>
      </c>
      <c r="B1314" s="1">
        <v>-73.211203624009997</v>
      </c>
      <c r="C1314" s="1" t="s">
        <v>12</v>
      </c>
      <c r="D1314" s="1" t="s">
        <v>9592</v>
      </c>
      <c r="E1314" s="2" t="s">
        <v>8170</v>
      </c>
      <c r="F1314" s="4">
        <v>1.55152651</v>
      </c>
      <c r="G1314" s="5">
        <v>4.0400000000000003E-6</v>
      </c>
      <c r="H1314" s="3">
        <v>17.402999999999999</v>
      </c>
      <c r="I1314" s="3">
        <v>6.9999999999999999E-4</v>
      </c>
      <c r="J1314" s="3">
        <v>6.1400000000000003E-2</v>
      </c>
      <c r="K1314" s="3">
        <v>7.5800000000000006E-2</v>
      </c>
      <c r="L1314" s="3">
        <f t="shared" si="60"/>
        <v>1.3438418557058363</v>
      </c>
      <c r="M1314" s="3">
        <f t="shared" si="61"/>
        <v>2.6807450563305157</v>
      </c>
      <c r="N1314" s="1">
        <f t="shared" si="62"/>
        <v>0.19075920051209919</v>
      </c>
    </row>
    <row r="1315" spans="1:14" x14ac:dyDescent="0.3">
      <c r="A1315" s="1">
        <v>123.41068544946</v>
      </c>
      <c r="B1315" s="1">
        <v>-42.699198021519997</v>
      </c>
      <c r="C1315" s="1" t="s">
        <v>12</v>
      </c>
      <c r="D1315" s="1" t="s">
        <v>9592</v>
      </c>
      <c r="E1315" s="2" t="s">
        <v>8881</v>
      </c>
      <c r="F1315" s="4">
        <v>4.24935434</v>
      </c>
      <c r="G1315" s="5">
        <v>1.912E-5</v>
      </c>
      <c r="H1315" s="3">
        <v>13.6221</v>
      </c>
      <c r="I1315" s="3">
        <v>1E-4</v>
      </c>
      <c r="J1315" s="3">
        <v>6.1499999999999999E-2</v>
      </c>
      <c r="K1315" s="3">
        <v>1.9E-2</v>
      </c>
      <c r="L1315" s="3">
        <f t="shared" si="60"/>
        <v>-2.4335244211229146</v>
      </c>
      <c r="M1315" s="3">
        <f t="shared" si="61"/>
        <v>0.67086194110320119</v>
      </c>
      <c r="N1315" s="1">
        <f t="shared" si="62"/>
        <v>0.62832294702042291</v>
      </c>
    </row>
    <row r="1316" spans="1:14" x14ac:dyDescent="0.3">
      <c r="A1316" s="1">
        <v>84.149726651690003</v>
      </c>
      <c r="B1316" s="1">
        <v>-70.153903357260006</v>
      </c>
      <c r="C1316" s="1" t="s">
        <v>12</v>
      </c>
      <c r="D1316" s="1" t="s">
        <v>9592</v>
      </c>
      <c r="E1316" s="2" t="s">
        <v>3698</v>
      </c>
      <c r="F1316" s="4">
        <v>2.7044871700000002</v>
      </c>
      <c r="G1316" s="5">
        <v>8.2199999999999992E-6</v>
      </c>
      <c r="H1316" s="3">
        <v>16.097300000000001</v>
      </c>
      <c r="I1316" s="3">
        <v>2.9999999999999997E-4</v>
      </c>
      <c r="J1316" s="3">
        <v>6.1699999999999998E-2</v>
      </c>
      <c r="K1316" s="3">
        <v>3.4799999999999998E-2</v>
      </c>
      <c r="L1316" s="3">
        <f t="shared" si="60"/>
        <v>4.872582016621152E-2</v>
      </c>
      <c r="M1316" s="3">
        <f t="shared" si="61"/>
        <v>1.2247536922892539</v>
      </c>
      <c r="N1316" s="1">
        <f t="shared" si="62"/>
        <v>0.43208492550394034</v>
      </c>
    </row>
    <row r="1317" spans="1:14" x14ac:dyDescent="0.3">
      <c r="A1317" s="1">
        <v>13.1501214035</v>
      </c>
      <c r="B1317" s="1">
        <v>-73.358739335630005</v>
      </c>
      <c r="C1317" s="1" t="s">
        <v>12</v>
      </c>
      <c r="D1317" s="1" t="s">
        <v>9592</v>
      </c>
      <c r="E1317" s="2" t="s">
        <v>8347</v>
      </c>
      <c r="F1317" s="4">
        <v>1.9361696399999999</v>
      </c>
      <c r="G1317" s="5">
        <v>8.0700000000000007E-6</v>
      </c>
      <c r="H1317" s="3">
        <v>17.2257</v>
      </c>
      <c r="I1317" s="3">
        <v>5.9999999999999995E-4</v>
      </c>
      <c r="J1317" s="3">
        <v>6.1899999999999997E-2</v>
      </c>
      <c r="K1317" s="3">
        <v>9.7600000000000006E-2</v>
      </c>
      <c r="L1317" s="3">
        <f t="shared" si="60"/>
        <v>1.1841532451005889</v>
      </c>
      <c r="M1317" s="3">
        <f t="shared" si="61"/>
        <v>3.4238429830557777</v>
      </c>
      <c r="N1317" s="1">
        <f t="shared" si="62"/>
        <v>0.28694340591054995</v>
      </c>
    </row>
    <row r="1318" spans="1:14" x14ac:dyDescent="0.3">
      <c r="A1318" s="1">
        <v>11.07847586456</v>
      </c>
      <c r="B1318" s="1">
        <v>-73.21352583993</v>
      </c>
      <c r="C1318" s="1" t="s">
        <v>12</v>
      </c>
      <c r="D1318" s="1" t="s">
        <v>9592</v>
      </c>
      <c r="E1318" s="2" t="s">
        <v>763</v>
      </c>
      <c r="F1318" s="4">
        <v>1.4892045599999999</v>
      </c>
      <c r="G1318" s="5">
        <v>6.003E-5</v>
      </c>
      <c r="H1318" s="3">
        <v>17.573599999999999</v>
      </c>
      <c r="I1318" s="3">
        <v>8.3000000000000001E-3</v>
      </c>
      <c r="J1318" s="3">
        <v>6.2100000000000002E-2</v>
      </c>
      <c r="K1318" s="3">
        <v>9.3700000000000006E-2</v>
      </c>
      <c r="L1318" s="3">
        <f t="shared" si="60"/>
        <v>1.5390580008828998</v>
      </c>
      <c r="M1318" s="3">
        <f t="shared" si="61"/>
        <v>3.2764538011143203</v>
      </c>
      <c r="N1318" s="1">
        <f t="shared" si="62"/>
        <v>0.17295435737431963</v>
      </c>
    </row>
    <row r="1319" spans="1:14" x14ac:dyDescent="0.3">
      <c r="A1319" s="1">
        <v>111.82868369889</v>
      </c>
      <c r="B1319" s="1">
        <v>-25.78535433795</v>
      </c>
      <c r="C1319" s="1" t="s">
        <v>12</v>
      </c>
      <c r="D1319" s="1" t="s">
        <v>9592</v>
      </c>
      <c r="E1319" s="2" t="s">
        <v>2781</v>
      </c>
      <c r="F1319" s="4">
        <v>7.4193435499999998</v>
      </c>
      <c r="G1319" s="5">
        <v>5.3069999999999998E-5</v>
      </c>
      <c r="H1319" s="3">
        <v>12.6968</v>
      </c>
      <c r="I1319" s="3">
        <v>1E-4</v>
      </c>
      <c r="J1319" s="3">
        <v>6.2100000000000002E-2</v>
      </c>
      <c r="K1319" s="3">
        <v>3.4700000000000002E-2</v>
      </c>
      <c r="L1319" s="3">
        <f t="shared" si="60"/>
        <v>-3.3377419991170996</v>
      </c>
      <c r="M1319" s="3">
        <f t="shared" si="61"/>
        <v>1.2133680094652837</v>
      </c>
      <c r="N1319" s="1">
        <f t="shared" si="62"/>
        <v>0.87036548139432213</v>
      </c>
    </row>
    <row r="1320" spans="1:14" x14ac:dyDescent="0.3">
      <c r="A1320" s="1">
        <v>193.74819998831001</v>
      </c>
      <c r="B1320" s="1">
        <v>-65.200624846560004</v>
      </c>
      <c r="C1320" s="1" t="s">
        <v>12</v>
      </c>
      <c r="D1320" s="1" t="s">
        <v>9592</v>
      </c>
      <c r="E1320" s="2" t="s">
        <v>5166</v>
      </c>
      <c r="F1320" s="4">
        <v>4.1016697000000004</v>
      </c>
      <c r="G1320" s="5">
        <v>1.08E-5</v>
      </c>
      <c r="H1320" s="3">
        <v>14.6416</v>
      </c>
      <c r="I1320" s="3">
        <v>1E-4</v>
      </c>
      <c r="J1320" s="3">
        <v>6.2100000000000002E-2</v>
      </c>
      <c r="K1320" s="3">
        <v>2.7E-2</v>
      </c>
      <c r="L1320" s="3">
        <f t="shared" si="60"/>
        <v>-1.3929419991170988</v>
      </c>
      <c r="M1320" s="3">
        <f t="shared" si="61"/>
        <v>0.94411920253807691</v>
      </c>
      <c r="N1320" s="1">
        <f t="shared" si="62"/>
        <v>0.61296068449578012</v>
      </c>
    </row>
    <row r="1321" spans="1:14" x14ac:dyDescent="0.3">
      <c r="A1321" s="1">
        <v>81.349783253759995</v>
      </c>
      <c r="B1321" s="1">
        <v>-62.602646569489998</v>
      </c>
      <c r="C1321" s="1" t="s">
        <v>12</v>
      </c>
      <c r="D1321" s="1" t="s">
        <v>9592</v>
      </c>
      <c r="E1321" s="2" t="s">
        <v>80</v>
      </c>
      <c r="F1321" s="4">
        <v>1.0909839400000001</v>
      </c>
      <c r="G1321" s="5">
        <v>6.1299999999999998E-6</v>
      </c>
      <c r="H1321" s="3">
        <v>16.361499999999999</v>
      </c>
      <c r="I1321" s="3">
        <v>1E-3</v>
      </c>
      <c r="J1321" s="3">
        <v>6.2199999999999998E-2</v>
      </c>
      <c r="K1321" s="3">
        <v>5.8500000000000003E-2</v>
      </c>
      <c r="L1321" s="3">
        <f t="shared" si="60"/>
        <v>0.33045192345409191</v>
      </c>
      <c r="M1321" s="3">
        <f t="shared" si="61"/>
        <v>2.0423031063800061</v>
      </c>
      <c r="N1321" s="1">
        <f t="shared" si="62"/>
        <v>3.7818357535440258E-2</v>
      </c>
    </row>
    <row r="1322" spans="1:14" x14ac:dyDescent="0.3">
      <c r="A1322" s="1">
        <v>81.480615203529993</v>
      </c>
      <c r="B1322" s="1">
        <v>-69.069915886209998</v>
      </c>
      <c r="C1322" s="1" t="s">
        <v>12</v>
      </c>
      <c r="D1322" s="1" t="s">
        <v>9592</v>
      </c>
      <c r="E1322" s="2" t="s">
        <v>3197</v>
      </c>
      <c r="F1322" s="4">
        <v>3.0192807899999998</v>
      </c>
      <c r="G1322" s="5">
        <v>1.042E-5</v>
      </c>
      <c r="H1322" s="3">
        <v>16.123000000000001</v>
      </c>
      <c r="I1322" s="3">
        <v>2.9999999999999997E-4</v>
      </c>
      <c r="J1322" s="3">
        <v>6.2199999999999998E-2</v>
      </c>
      <c r="K1322" s="3">
        <v>3.7100000000000001E-2</v>
      </c>
      <c r="L1322" s="3">
        <f t="shared" si="60"/>
        <v>9.1951923454093532E-2</v>
      </c>
      <c r="M1322" s="3">
        <f t="shared" si="61"/>
        <v>1.2952040717318465</v>
      </c>
      <c r="N1322" s="1">
        <f t="shared" si="62"/>
        <v>0.47990350384025332</v>
      </c>
    </row>
    <row r="1323" spans="1:14" x14ac:dyDescent="0.3">
      <c r="A1323" s="1">
        <v>97.772676734960001</v>
      </c>
      <c r="B1323" s="1">
        <v>-2.1467918309099998</v>
      </c>
      <c r="C1323" s="1" t="s">
        <v>12</v>
      </c>
      <c r="D1323" s="1" t="s">
        <v>9592</v>
      </c>
      <c r="E1323" s="2" t="s">
        <v>3332</v>
      </c>
      <c r="F1323" s="4">
        <v>2.83117844</v>
      </c>
      <c r="G1323" s="5">
        <v>1.8660000000000001E-5</v>
      </c>
      <c r="H1323" s="3">
        <v>13.290100000000001</v>
      </c>
      <c r="I1323" s="3">
        <v>5.0000000000000001E-4</v>
      </c>
      <c r="J1323" s="3">
        <v>6.2199999999999998E-2</v>
      </c>
      <c r="K1323" s="3">
        <v>2.4400000000000002E-2</v>
      </c>
      <c r="L1323" s="3">
        <f t="shared" si="60"/>
        <v>-2.7409480765459051</v>
      </c>
      <c r="M1323" s="3">
        <f t="shared" si="61"/>
        <v>0.85183245139246333</v>
      </c>
      <c r="N1323" s="1">
        <f t="shared" si="62"/>
        <v>0.45196724240118713</v>
      </c>
    </row>
    <row r="1324" spans="1:14" x14ac:dyDescent="0.3">
      <c r="A1324" s="1">
        <v>83.12394017007</v>
      </c>
      <c r="B1324" s="1">
        <v>-70.215643068579993</v>
      </c>
      <c r="C1324" s="1" t="s">
        <v>12</v>
      </c>
      <c r="D1324" s="1" t="s">
        <v>9592</v>
      </c>
      <c r="E1324" s="2" t="s">
        <v>4922</v>
      </c>
      <c r="F1324" s="4">
        <v>2.7319335699999998</v>
      </c>
      <c r="G1324" s="5">
        <v>2.4870000000000001E-5</v>
      </c>
      <c r="H1324" s="3">
        <v>16.182400000000001</v>
      </c>
      <c r="I1324" s="3">
        <v>4.0000000000000002E-4</v>
      </c>
      <c r="J1324" s="3">
        <v>6.2199999999999998E-2</v>
      </c>
      <c r="K1324" s="3">
        <v>5.2400000000000002E-2</v>
      </c>
      <c r="L1324" s="3">
        <f t="shared" si="60"/>
        <v>0.15135192345409365</v>
      </c>
      <c r="M1324" s="3">
        <f t="shared" si="61"/>
        <v>1.8293448291273589</v>
      </c>
      <c r="N1324" s="1">
        <f t="shared" si="62"/>
        <v>0.43647013478504687</v>
      </c>
    </row>
    <row r="1325" spans="1:14" x14ac:dyDescent="0.3">
      <c r="A1325" s="1">
        <v>76.830913921380002</v>
      </c>
      <c r="B1325" s="1">
        <v>-70.762020065840005</v>
      </c>
      <c r="C1325" s="1" t="s">
        <v>12</v>
      </c>
      <c r="D1325" s="1" t="s">
        <v>9592</v>
      </c>
      <c r="E1325" s="2" t="s">
        <v>8470</v>
      </c>
      <c r="F1325" s="4">
        <v>2.16752674</v>
      </c>
      <c r="G1325" s="5">
        <v>4.2100000000000003E-6</v>
      </c>
      <c r="H1325" s="3">
        <v>16.537299999999998</v>
      </c>
      <c r="I1325" s="3">
        <v>5.0000000000000001E-4</v>
      </c>
      <c r="J1325" s="3">
        <v>6.2199999999999998E-2</v>
      </c>
      <c r="K1325" s="3">
        <v>4.7899999999999998E-2</v>
      </c>
      <c r="L1325" s="3">
        <f t="shared" si="60"/>
        <v>0.50625192345409076</v>
      </c>
      <c r="M1325" s="3">
        <f t="shared" si="61"/>
        <v>1.6722446400258115</v>
      </c>
      <c r="N1325" s="1">
        <f t="shared" si="62"/>
        <v>0.33596446391655832</v>
      </c>
    </row>
    <row r="1326" spans="1:14" x14ac:dyDescent="0.3">
      <c r="A1326" s="1">
        <v>15.449782630190001</v>
      </c>
      <c r="B1326" s="1">
        <v>-73.327664931200005</v>
      </c>
      <c r="C1326" s="1" t="s">
        <v>12</v>
      </c>
      <c r="D1326" s="1" t="s">
        <v>9592</v>
      </c>
      <c r="E1326" s="2" t="s">
        <v>4318</v>
      </c>
      <c r="F1326" s="4">
        <v>1.36062985</v>
      </c>
      <c r="G1326" s="5">
        <v>6.1099999999999999E-6</v>
      </c>
      <c r="H1326" s="3">
        <v>17.6434</v>
      </c>
      <c r="I1326" s="3">
        <v>2E-3</v>
      </c>
      <c r="J1326" s="3">
        <v>6.25E-2</v>
      </c>
      <c r="K1326" s="3">
        <v>9.1700000000000004E-2</v>
      </c>
      <c r="L1326" s="3">
        <f t="shared" si="60"/>
        <v>1.6228000867203747</v>
      </c>
      <c r="M1326" s="3">
        <f t="shared" si="61"/>
        <v>3.1859875059943348</v>
      </c>
      <c r="N1326" s="1">
        <f t="shared" si="62"/>
        <v>0.13373999444174886</v>
      </c>
    </row>
    <row r="1327" spans="1:14" x14ac:dyDescent="0.3">
      <c r="A1327" s="1">
        <v>13.865545096470001</v>
      </c>
      <c r="B1327" s="1">
        <v>-72.494843114229994</v>
      </c>
      <c r="C1327" s="1" t="s">
        <v>12</v>
      </c>
      <c r="D1327" s="1" t="s">
        <v>9592</v>
      </c>
      <c r="E1327" s="2" t="s">
        <v>1114</v>
      </c>
      <c r="F1327" s="4">
        <v>1.3794013899999999</v>
      </c>
      <c r="G1327" s="5">
        <v>8.8200000000000003E-6</v>
      </c>
      <c r="H1327" s="3">
        <v>17.645099999999999</v>
      </c>
      <c r="I1327" s="3">
        <v>6.9999999999999999E-4</v>
      </c>
      <c r="J1327" s="3">
        <v>6.2600000000000003E-2</v>
      </c>
      <c r="K1327" s="3">
        <v>9.4600000000000004E-2</v>
      </c>
      <c r="L1327" s="3">
        <f t="shared" si="60"/>
        <v>1.6279716660521473</v>
      </c>
      <c r="M1327" s="3">
        <f t="shared" si="61"/>
        <v>3.2814929650116791</v>
      </c>
      <c r="N1327" s="1">
        <f t="shared" si="62"/>
        <v>0.13969065928452024</v>
      </c>
    </row>
    <row r="1328" spans="1:14" x14ac:dyDescent="0.3">
      <c r="A1328" s="1">
        <v>75.328222526410002</v>
      </c>
      <c r="B1328" s="1">
        <v>-66.137963369220003</v>
      </c>
      <c r="C1328" s="1" t="s">
        <v>12</v>
      </c>
      <c r="D1328" s="1" t="s">
        <v>9592</v>
      </c>
      <c r="E1328" s="2" t="s">
        <v>2535</v>
      </c>
      <c r="F1328" s="4">
        <v>0.99822496000000005</v>
      </c>
      <c r="G1328" s="5">
        <v>2.6599999999999999E-6</v>
      </c>
      <c r="H1328" s="3">
        <v>17.087900000000001</v>
      </c>
      <c r="I1328" s="3">
        <v>2.0000000000000001E-4</v>
      </c>
      <c r="J1328" s="3">
        <v>6.2799999999999995E-2</v>
      </c>
      <c r="K1328" s="3">
        <v>7.7600000000000002E-2</v>
      </c>
      <c r="L1328" s="3">
        <f t="shared" si="60"/>
        <v>1.0776982186859847</v>
      </c>
      <c r="M1328" s="3">
        <f t="shared" si="61"/>
        <v>2.683222847004302</v>
      </c>
      <c r="N1328" s="1">
        <f t="shared" si="62"/>
        <v>-7.7157506822985681E-4</v>
      </c>
    </row>
    <row r="1329" spans="1:14" x14ac:dyDescent="0.3">
      <c r="A1329" s="1">
        <v>11.79991508889</v>
      </c>
      <c r="B1329" s="1">
        <v>-73.481722989589997</v>
      </c>
      <c r="C1329" s="1" t="s">
        <v>12</v>
      </c>
      <c r="D1329" s="1" t="s">
        <v>9592</v>
      </c>
      <c r="E1329" s="2" t="s">
        <v>4694</v>
      </c>
      <c r="F1329" s="4">
        <v>2.1268177700000002</v>
      </c>
      <c r="G1329" s="5">
        <v>8.1499999999999999E-6</v>
      </c>
      <c r="H1329" s="3">
        <v>16.998200000000001</v>
      </c>
      <c r="I1329" s="3">
        <v>5.0000000000000001E-4</v>
      </c>
      <c r="J1329" s="3">
        <v>6.3E-2</v>
      </c>
      <c r="K1329" s="3">
        <v>6.7599999999999993E-2</v>
      </c>
      <c r="L1329" s="3">
        <f t="shared" si="60"/>
        <v>0.99490274726791128</v>
      </c>
      <c r="M1329" s="3">
        <f t="shared" si="61"/>
        <v>2.3300262883650387</v>
      </c>
      <c r="N1329" s="1">
        <f t="shared" si="62"/>
        <v>0.32773028027703993</v>
      </c>
    </row>
    <row r="1330" spans="1:14" x14ac:dyDescent="0.3">
      <c r="A1330" s="1">
        <v>84.963691465950006</v>
      </c>
      <c r="B1330" s="1">
        <v>-70.481212006060005</v>
      </c>
      <c r="C1330" s="1" t="s">
        <v>12</v>
      </c>
      <c r="D1330" s="1" t="s">
        <v>9592</v>
      </c>
      <c r="E1330" s="2" t="s">
        <v>3461</v>
      </c>
      <c r="F1330" s="4">
        <v>2.8705292099999999</v>
      </c>
      <c r="G1330" s="5">
        <v>1.451E-5</v>
      </c>
      <c r="H1330" s="3">
        <v>16.1309</v>
      </c>
      <c r="I1330" s="3">
        <v>4.0000000000000002E-4</v>
      </c>
      <c r="J1330" s="3">
        <v>6.3200000000000006E-2</v>
      </c>
      <c r="K1330" s="3">
        <v>4.02E-2</v>
      </c>
      <c r="L1330" s="3">
        <f t="shared" si="60"/>
        <v>0.13448539141192484</v>
      </c>
      <c r="M1330" s="3">
        <f t="shared" si="61"/>
        <v>1.3812225417331196</v>
      </c>
      <c r="N1330" s="1">
        <f t="shared" si="62"/>
        <v>0.45796197053033105</v>
      </c>
    </row>
    <row r="1331" spans="1:14" x14ac:dyDescent="0.3">
      <c r="A1331" s="1">
        <v>13.553640099260001</v>
      </c>
      <c r="B1331" s="1">
        <v>-73.355005871009993</v>
      </c>
      <c r="C1331" s="1" t="s">
        <v>12</v>
      </c>
      <c r="D1331" s="1" t="s">
        <v>9592</v>
      </c>
      <c r="E1331" s="2" t="s">
        <v>8013</v>
      </c>
      <c r="F1331" s="4">
        <v>1.28007023</v>
      </c>
      <c r="G1331" s="5">
        <v>4.9200000000000003E-6</v>
      </c>
      <c r="H1331" s="3">
        <v>17.938700000000001</v>
      </c>
      <c r="I1331" s="3">
        <v>5.9999999999999995E-4</v>
      </c>
      <c r="J1331" s="3">
        <v>6.3200000000000006E-2</v>
      </c>
      <c r="K1331" s="3">
        <v>0.11700000000000001</v>
      </c>
      <c r="L1331" s="3">
        <f t="shared" si="60"/>
        <v>1.9422853914119251</v>
      </c>
      <c r="M1331" s="3">
        <f t="shared" si="61"/>
        <v>4.0199759305019986</v>
      </c>
      <c r="N1331" s="1">
        <f t="shared" si="62"/>
        <v>0.10723379751095923</v>
      </c>
    </row>
    <row r="1332" spans="1:14" x14ac:dyDescent="0.3">
      <c r="A1332" s="1">
        <v>75.640496043110005</v>
      </c>
      <c r="B1332" s="1">
        <v>-69.31385983813</v>
      </c>
      <c r="C1332" s="1" t="s">
        <v>12</v>
      </c>
      <c r="D1332" s="1" t="s">
        <v>9592</v>
      </c>
      <c r="E1332" s="2" t="s">
        <v>9207</v>
      </c>
      <c r="F1332" s="4">
        <v>4.99331953</v>
      </c>
      <c r="G1332" s="5">
        <v>3.1829999999999998E-5</v>
      </c>
      <c r="H1332" s="3">
        <v>15.530200000000001</v>
      </c>
      <c r="I1332" s="3">
        <v>2.0000000000000001E-4</v>
      </c>
      <c r="J1332" s="3">
        <v>6.3200000000000006E-2</v>
      </c>
      <c r="K1332" s="3">
        <v>2.9399999999999999E-2</v>
      </c>
      <c r="L1332" s="3">
        <f t="shared" si="60"/>
        <v>-0.46621460858807495</v>
      </c>
      <c r="M1332" s="3">
        <f t="shared" si="61"/>
        <v>1.0101478064685954</v>
      </c>
      <c r="N1332" s="1">
        <f t="shared" si="62"/>
        <v>0.69838935809910208</v>
      </c>
    </row>
    <row r="1333" spans="1:14" x14ac:dyDescent="0.3">
      <c r="A1333" s="1">
        <v>73.778401837879997</v>
      </c>
      <c r="B1333" s="1">
        <v>-69.074904258499998</v>
      </c>
      <c r="C1333" s="1" t="s">
        <v>12</v>
      </c>
      <c r="D1333" s="1" t="s">
        <v>9592</v>
      </c>
      <c r="E1333" s="2" t="s">
        <v>9193</v>
      </c>
      <c r="F1333" s="4">
        <v>2.6797580999999999</v>
      </c>
      <c r="G1333" s="5">
        <v>9.3200000000000006E-6</v>
      </c>
      <c r="H1333" s="3">
        <v>16.4862</v>
      </c>
      <c r="I1333" s="3">
        <v>1.1000000000000001E-3</v>
      </c>
      <c r="J1333" s="3">
        <v>6.3299999999999995E-2</v>
      </c>
      <c r="K1333" s="3">
        <v>4.9700000000000001E-2</v>
      </c>
      <c r="L1333" s="3">
        <f t="shared" si="60"/>
        <v>0.49321855008677318</v>
      </c>
      <c r="M1333" s="3">
        <f t="shared" si="61"/>
        <v>1.7049334581187647</v>
      </c>
      <c r="N1333" s="1">
        <f t="shared" si="62"/>
        <v>0.42809559232106859</v>
      </c>
    </row>
    <row r="1334" spans="1:14" x14ac:dyDescent="0.3">
      <c r="A1334" s="1">
        <v>19.827285052530002</v>
      </c>
      <c r="B1334" s="1">
        <v>-73.636813946079997</v>
      </c>
      <c r="C1334" s="1" t="s">
        <v>12</v>
      </c>
      <c r="D1334" s="1" t="s">
        <v>9592</v>
      </c>
      <c r="E1334" s="2" t="s">
        <v>5712</v>
      </c>
      <c r="F1334" s="4">
        <v>1.7362278499999999</v>
      </c>
      <c r="G1334" s="5">
        <v>2.0190000000000002E-5</v>
      </c>
      <c r="H1334" s="3">
        <v>17.226600000000001</v>
      </c>
      <c r="I1334" s="3">
        <v>1.8E-3</v>
      </c>
      <c r="J1334" s="3">
        <v>6.3500000000000001E-2</v>
      </c>
      <c r="K1334" s="3">
        <v>7.3099999999999998E-2</v>
      </c>
      <c r="L1334" s="3">
        <f t="shared" si="60"/>
        <v>1.240468626459883</v>
      </c>
      <c r="M1334" s="3">
        <f t="shared" si="61"/>
        <v>2.4997606580199263</v>
      </c>
      <c r="N1334" s="1">
        <f t="shared" si="62"/>
        <v>0.23960671825084964</v>
      </c>
    </row>
    <row r="1335" spans="1:14" x14ac:dyDescent="0.3">
      <c r="A1335" s="1">
        <v>78.592705174420004</v>
      </c>
      <c r="B1335" s="1">
        <v>-65.68204839437</v>
      </c>
      <c r="C1335" s="1" t="s">
        <v>12</v>
      </c>
      <c r="D1335" s="1" t="s">
        <v>9592</v>
      </c>
      <c r="E1335" s="2" t="s">
        <v>2272</v>
      </c>
      <c r="F1335" s="4">
        <v>2.7307593400000001</v>
      </c>
      <c r="G1335" s="5">
        <v>6.8499999999999996E-6</v>
      </c>
      <c r="H1335" s="3">
        <v>15.970599999999999</v>
      </c>
      <c r="I1335" s="3">
        <v>1E-4</v>
      </c>
      <c r="J1335" s="3">
        <v>6.3600000000000004E-2</v>
      </c>
      <c r="K1335" s="3">
        <v>4.1300000000000003E-2</v>
      </c>
      <c r="L1335" s="3">
        <f t="shared" si="60"/>
        <v>-1.2114421757932092E-2</v>
      </c>
      <c r="M1335" s="3">
        <f t="shared" si="61"/>
        <v>1.4100924964079806</v>
      </c>
      <c r="N1335" s="1">
        <f t="shared" si="62"/>
        <v>0.43628342774302886</v>
      </c>
    </row>
    <row r="1336" spans="1:14" x14ac:dyDescent="0.3">
      <c r="A1336" s="1">
        <v>7.1622656294500002</v>
      </c>
      <c r="B1336" s="1">
        <v>-74.124988258079995</v>
      </c>
      <c r="C1336" s="1" t="s">
        <v>12</v>
      </c>
      <c r="D1336" s="1" t="s">
        <v>9592</v>
      </c>
      <c r="E1336" s="2" t="s">
        <v>4559</v>
      </c>
      <c r="F1336" s="4">
        <v>1.31259547</v>
      </c>
      <c r="G1336" s="5">
        <v>4.6600000000000003E-6</v>
      </c>
      <c r="H1336" s="3">
        <v>17.730499999999999</v>
      </c>
      <c r="I1336" s="3">
        <v>8.9999999999999998E-4</v>
      </c>
      <c r="J1336" s="3">
        <v>6.3600000000000004E-2</v>
      </c>
      <c r="K1336" s="3">
        <v>0.12139999999999999</v>
      </c>
      <c r="L1336" s="3">
        <f t="shared" si="60"/>
        <v>1.7477855782420697</v>
      </c>
      <c r="M1336" s="3">
        <f t="shared" si="61"/>
        <v>4.1449208878663795</v>
      </c>
      <c r="N1336" s="1">
        <f t="shared" si="62"/>
        <v>0.11813090109613071</v>
      </c>
    </row>
    <row r="1337" spans="1:14" x14ac:dyDescent="0.3">
      <c r="A1337" s="1">
        <v>272.18489353679001</v>
      </c>
      <c r="B1337" s="1">
        <v>-32.219809304389997</v>
      </c>
      <c r="C1337" s="1" t="s">
        <v>12</v>
      </c>
      <c r="D1337" s="1" t="s">
        <v>9592</v>
      </c>
      <c r="E1337" s="2" t="s">
        <v>479</v>
      </c>
      <c r="F1337" s="4">
        <v>9.5142175699999996</v>
      </c>
      <c r="G1337" s="5">
        <v>4.8029999999999999E-5</v>
      </c>
      <c r="H1337" s="3">
        <v>13.428900000000001</v>
      </c>
      <c r="I1337" s="3">
        <v>1E-4</v>
      </c>
      <c r="J1337" s="3">
        <v>6.3799999999999996E-2</v>
      </c>
      <c r="K1337" s="3">
        <v>2.7E-2</v>
      </c>
      <c r="L1337" s="3">
        <f t="shared" si="60"/>
        <v>-2.5469966063941882</v>
      </c>
      <c r="M1337" s="3">
        <f t="shared" si="61"/>
        <v>0.91896242156531727</v>
      </c>
      <c r="N1337" s="1">
        <f t="shared" si="62"/>
        <v>0.97837307859218992</v>
      </c>
    </row>
    <row r="1338" spans="1:14" x14ac:dyDescent="0.3">
      <c r="A1338" s="1">
        <v>85.985125782980006</v>
      </c>
      <c r="B1338" s="1">
        <v>-67.507134254299999</v>
      </c>
      <c r="C1338" s="1" t="s">
        <v>12</v>
      </c>
      <c r="D1338" s="1" t="s">
        <v>9592</v>
      </c>
      <c r="E1338" s="2" t="s">
        <v>7167</v>
      </c>
      <c r="F1338" s="4">
        <v>5.0772477399999998</v>
      </c>
      <c r="G1338" s="5">
        <v>3.8210000000000002E-5</v>
      </c>
      <c r="H1338" s="3">
        <v>15.358000000000001</v>
      </c>
      <c r="I1338" s="3">
        <v>2.9999999999999997E-4</v>
      </c>
      <c r="J1338" s="3">
        <v>6.3799999999999996E-2</v>
      </c>
      <c r="K1338" s="3">
        <v>2.9399999999999999E-2</v>
      </c>
      <c r="L1338" s="3">
        <f t="shared" si="60"/>
        <v>-0.61789660639418642</v>
      </c>
      <c r="M1338" s="3">
        <f t="shared" si="61"/>
        <v>1.0006480091952044</v>
      </c>
      <c r="N1338" s="1">
        <f t="shared" si="62"/>
        <v>0.70562835495275766</v>
      </c>
    </row>
    <row r="1339" spans="1:14" x14ac:dyDescent="0.3">
      <c r="A1339" s="1">
        <v>12.40091890894</v>
      </c>
      <c r="B1339" s="1">
        <v>-73.40014637598</v>
      </c>
      <c r="C1339" s="1" t="s">
        <v>12</v>
      </c>
      <c r="D1339" s="1" t="s">
        <v>9592</v>
      </c>
      <c r="E1339" s="2" t="s">
        <v>8372</v>
      </c>
      <c r="F1339" s="4">
        <v>1.48322921</v>
      </c>
      <c r="G1339" s="5">
        <v>2.74E-6</v>
      </c>
      <c r="H1339" s="3">
        <v>17.3201</v>
      </c>
      <c r="I1339" s="3">
        <v>5.0000000000000001E-4</v>
      </c>
      <c r="J1339" s="3">
        <v>6.3799999999999996E-2</v>
      </c>
      <c r="K1339" s="3">
        <v>8.0399999999999999E-2</v>
      </c>
      <c r="L1339" s="3">
        <f t="shared" si="60"/>
        <v>1.3442033936058131</v>
      </c>
      <c r="M1339" s="3">
        <f t="shared" si="61"/>
        <v>2.736465907027565</v>
      </c>
      <c r="N1339" s="1">
        <f t="shared" si="62"/>
        <v>0.17120826967050151</v>
      </c>
    </row>
    <row r="1340" spans="1:14" x14ac:dyDescent="0.3">
      <c r="A1340" s="1">
        <v>12.988564789350001</v>
      </c>
      <c r="B1340" s="1">
        <v>-73.506848725889995</v>
      </c>
      <c r="C1340" s="1" t="s">
        <v>12</v>
      </c>
      <c r="D1340" s="1" t="s">
        <v>9592</v>
      </c>
      <c r="E1340" s="2" t="s">
        <v>7789</v>
      </c>
      <c r="F1340" s="4">
        <v>1.7207230499999999</v>
      </c>
      <c r="G1340" s="5">
        <v>9.0100000000000001E-6</v>
      </c>
      <c r="H1340" s="3">
        <v>17.142900000000001</v>
      </c>
      <c r="I1340" s="3">
        <v>5.9999999999999995E-4</v>
      </c>
      <c r="J1340" s="3">
        <v>6.3899999999999998E-2</v>
      </c>
      <c r="K1340" s="3">
        <v>7.4899999999999994E-2</v>
      </c>
      <c r="L1340" s="3">
        <f t="shared" si="60"/>
        <v>1.1704042907919998</v>
      </c>
      <c r="M1340" s="3">
        <f t="shared" si="61"/>
        <v>2.5452804167113414</v>
      </c>
      <c r="N1340" s="1">
        <f t="shared" si="62"/>
        <v>0.23571097634987792</v>
      </c>
    </row>
    <row r="1341" spans="1:14" x14ac:dyDescent="0.3">
      <c r="A1341" s="1">
        <v>160.11285143338</v>
      </c>
      <c r="B1341" s="1">
        <v>-60.076403162440002</v>
      </c>
      <c r="C1341" s="1" t="s">
        <v>12</v>
      </c>
      <c r="D1341" s="1" t="s">
        <v>9592</v>
      </c>
      <c r="E1341" s="2" t="s">
        <v>1477</v>
      </c>
      <c r="F1341" s="4">
        <v>4.0891649900000004</v>
      </c>
      <c r="G1341" s="5">
        <v>1.6799999999999998E-5</v>
      </c>
      <c r="H1341" s="3">
        <v>13.966799999999999</v>
      </c>
      <c r="I1341" s="3">
        <v>4.0000000000000002E-4</v>
      </c>
      <c r="J1341" s="3">
        <v>6.4000000000000001E-2</v>
      </c>
      <c r="K1341" s="3">
        <v>2.1000000000000001E-2</v>
      </c>
      <c r="L1341" s="3">
        <f t="shared" si="60"/>
        <v>-2.0023001300805632</v>
      </c>
      <c r="M1341" s="3">
        <f t="shared" si="61"/>
        <v>0.71251506894701</v>
      </c>
      <c r="N1341" s="1">
        <f t="shared" si="62"/>
        <v>0.61163463386101091</v>
      </c>
    </row>
    <row r="1342" spans="1:14" x14ac:dyDescent="0.3">
      <c r="A1342" s="1">
        <v>76.479284825069996</v>
      </c>
      <c r="B1342" s="1">
        <v>-68.093163793420004</v>
      </c>
      <c r="C1342" s="1" t="s">
        <v>12</v>
      </c>
      <c r="D1342" s="1" t="s">
        <v>9592</v>
      </c>
      <c r="E1342" s="2" t="s">
        <v>1586</v>
      </c>
      <c r="F1342" s="4">
        <v>3.4279400899999999</v>
      </c>
      <c r="G1342" s="5">
        <v>3.6040000000000001E-5</v>
      </c>
      <c r="H1342" s="3">
        <v>16.5837</v>
      </c>
      <c r="I1342" s="3">
        <v>5.0000000000000001E-4</v>
      </c>
      <c r="J1342" s="3">
        <v>6.4000000000000001E-2</v>
      </c>
      <c r="K1342" s="3">
        <v>5.57E-2</v>
      </c>
      <c r="L1342" s="3">
        <f t="shared" si="60"/>
        <v>0.61459986991943794</v>
      </c>
      <c r="M1342" s="3">
        <f t="shared" si="61"/>
        <v>1.8898611654969564</v>
      </c>
      <c r="N1342" s="1">
        <f t="shared" si="62"/>
        <v>0.53503322316662949</v>
      </c>
    </row>
    <row r="1343" spans="1:14" x14ac:dyDescent="0.3">
      <c r="A1343" s="1">
        <v>16.887050336289999</v>
      </c>
      <c r="B1343" s="1">
        <v>-71.745830333590007</v>
      </c>
      <c r="C1343" s="1" t="s">
        <v>12</v>
      </c>
      <c r="D1343" s="1" t="s">
        <v>9592</v>
      </c>
      <c r="E1343" s="2" t="s">
        <v>6681</v>
      </c>
      <c r="F1343" s="4">
        <v>2.8584323299999999</v>
      </c>
      <c r="G1343" s="5">
        <v>9.7799999999999995E-6</v>
      </c>
      <c r="H1343" s="3">
        <v>16.2685</v>
      </c>
      <c r="I1343" s="3">
        <v>2.9999999999999997E-4</v>
      </c>
      <c r="J1343" s="3">
        <v>6.4000000000000001E-2</v>
      </c>
      <c r="K1343" s="3">
        <v>3.9399999999999998E-2</v>
      </c>
      <c r="L1343" s="3">
        <f t="shared" si="60"/>
        <v>0.29939986991943712</v>
      </c>
      <c r="M1343" s="3">
        <f t="shared" si="61"/>
        <v>1.3368138095071664</v>
      </c>
      <c r="N1343" s="1">
        <f t="shared" si="62"/>
        <v>0.45612791526449142</v>
      </c>
    </row>
    <row r="1344" spans="1:14" x14ac:dyDescent="0.3">
      <c r="A1344" s="1">
        <v>72.267305938899995</v>
      </c>
      <c r="B1344" s="1">
        <v>-69.300651907860001</v>
      </c>
      <c r="C1344" s="1" t="s">
        <v>12</v>
      </c>
      <c r="D1344" s="1" t="s">
        <v>9592</v>
      </c>
      <c r="E1344" s="2" t="s">
        <v>9132</v>
      </c>
      <c r="F1344" s="4">
        <v>1.61280953</v>
      </c>
      <c r="G1344" s="5">
        <v>3.98E-6</v>
      </c>
      <c r="H1344" s="3">
        <v>16.840299999999999</v>
      </c>
      <c r="I1344" s="3">
        <v>6.9999999999999999E-4</v>
      </c>
      <c r="J1344" s="3">
        <v>6.4100000000000004E-2</v>
      </c>
      <c r="K1344" s="3">
        <v>5.7099999999999998E-2</v>
      </c>
      <c r="L1344" s="3">
        <f t="shared" si="60"/>
        <v>0.8745901475940876</v>
      </c>
      <c r="M1344" s="3">
        <f t="shared" si="61"/>
        <v>1.9343398173572628</v>
      </c>
      <c r="N1344" s="1">
        <f t="shared" si="62"/>
        <v>0.20758308099446432</v>
      </c>
    </row>
    <row r="1345" spans="1:14" x14ac:dyDescent="0.3">
      <c r="A1345" s="1">
        <v>226.50832362679</v>
      </c>
      <c r="B1345" s="1">
        <v>67.474620606640002</v>
      </c>
      <c r="C1345" s="1" t="s">
        <v>12</v>
      </c>
      <c r="D1345" s="1" t="s">
        <v>9592</v>
      </c>
      <c r="E1345" s="2" t="s">
        <v>405</v>
      </c>
      <c r="F1345" s="4">
        <v>1.0358471899999999</v>
      </c>
      <c r="G1345" s="5">
        <v>7.5259999999999994E-5</v>
      </c>
      <c r="H1345" s="3">
        <v>18.868300000000001</v>
      </c>
      <c r="I1345" s="3">
        <v>2.0999999999999999E-3</v>
      </c>
      <c r="J1345" s="3">
        <v>6.4399999999999999E-2</v>
      </c>
      <c r="K1345" s="3">
        <v>0.17580000000000001</v>
      </c>
      <c r="L1345" s="3">
        <f t="shared" si="60"/>
        <v>2.9127293367990639</v>
      </c>
      <c r="M1345" s="3">
        <f t="shared" si="61"/>
        <v>5.9277201889513975</v>
      </c>
      <c r="N1345" s="1">
        <f t="shared" si="62"/>
        <v>1.5295692248359184E-2</v>
      </c>
    </row>
    <row r="1346" spans="1:14" x14ac:dyDescent="0.3">
      <c r="A1346" s="1">
        <v>11.28688524901</v>
      </c>
      <c r="B1346" s="1">
        <v>-72.967297280180006</v>
      </c>
      <c r="C1346" s="1" t="s">
        <v>12</v>
      </c>
      <c r="D1346" s="1" t="s">
        <v>9592</v>
      </c>
      <c r="E1346" s="2" t="s">
        <v>685</v>
      </c>
      <c r="F1346" s="4">
        <v>1.72131883</v>
      </c>
      <c r="G1346" s="5">
        <v>1.1029999999999999E-5</v>
      </c>
      <c r="H1346" s="3">
        <v>17.279599999999999</v>
      </c>
      <c r="I1346" s="3">
        <v>6.9999999999999999E-4</v>
      </c>
      <c r="J1346" s="3">
        <v>6.4399999999999999E-2</v>
      </c>
      <c r="K1346" s="3">
        <v>9.4500000000000001E-2</v>
      </c>
      <c r="L1346" s="3">
        <f t="shared" si="60"/>
        <v>1.324029336799061</v>
      </c>
      <c r="M1346" s="3">
        <f t="shared" si="61"/>
        <v>3.1864023675814304</v>
      </c>
      <c r="N1346" s="1">
        <f t="shared" si="62"/>
        <v>0.23586131965076321</v>
      </c>
    </row>
    <row r="1347" spans="1:14" x14ac:dyDescent="0.3">
      <c r="A1347" s="1">
        <v>16.771110557170001</v>
      </c>
      <c r="B1347" s="1">
        <v>-72.519612013249997</v>
      </c>
      <c r="C1347" s="1" t="s">
        <v>12</v>
      </c>
      <c r="D1347" s="1" t="s">
        <v>9592</v>
      </c>
      <c r="E1347" s="2" t="s">
        <v>6044</v>
      </c>
      <c r="F1347" s="4">
        <v>1.83021352</v>
      </c>
      <c r="G1347" s="5">
        <v>6.46E-6</v>
      </c>
      <c r="H1347" s="3">
        <v>17.317499999999999</v>
      </c>
      <c r="I1347" s="3">
        <v>1.4E-3</v>
      </c>
      <c r="J1347" s="3">
        <v>6.4399999999999999E-2</v>
      </c>
      <c r="K1347" s="3">
        <v>7.8600000000000003E-2</v>
      </c>
      <c r="L1347" s="3">
        <f t="shared" ref="L1347:L1410" si="63">H1347+5+5*LOG10(J1347/1000)</f>
        <v>1.3619293367990615</v>
      </c>
      <c r="M1347" s="3">
        <f t="shared" ref="M1347:M1410" si="64">SQRT(I1347^2+4.7153*(K1347/J1347)^2)</f>
        <v>2.6502778306022878</v>
      </c>
      <c r="N1347" s="1">
        <f t="shared" si="62"/>
        <v>0.26250175921043356</v>
      </c>
    </row>
    <row r="1348" spans="1:14" x14ac:dyDescent="0.3">
      <c r="A1348" s="1">
        <v>74.270023827239996</v>
      </c>
      <c r="B1348" s="1">
        <v>-67.126559144089995</v>
      </c>
      <c r="C1348" s="1" t="s">
        <v>12</v>
      </c>
      <c r="D1348" s="1" t="s">
        <v>9592</v>
      </c>
      <c r="E1348" s="2" t="s">
        <v>2689</v>
      </c>
      <c r="F1348" s="4">
        <v>3.34050995</v>
      </c>
      <c r="G1348" s="5">
        <v>2.6040000000000001E-5</v>
      </c>
      <c r="H1348" s="3">
        <v>15.934100000000001</v>
      </c>
      <c r="I1348" s="3">
        <v>2.0000000000000001E-4</v>
      </c>
      <c r="J1348" s="3">
        <v>6.4600000000000005E-2</v>
      </c>
      <c r="K1348" s="3">
        <v>4.1700000000000001E-2</v>
      </c>
      <c r="L1348" s="3">
        <f t="shared" si="63"/>
        <v>-1.4737410024579845E-2</v>
      </c>
      <c r="M1348" s="3">
        <f t="shared" si="64"/>
        <v>1.4017101103595118</v>
      </c>
      <c r="N1348" s="1">
        <f t="shared" ref="N1348:N1411" si="65">LOG10(F1348)</f>
        <v>0.52381276967560753</v>
      </c>
    </row>
    <row r="1349" spans="1:14" x14ac:dyDescent="0.3">
      <c r="A1349" s="1">
        <v>16.429721334269999</v>
      </c>
      <c r="B1349" s="1">
        <v>-73.051424361960002</v>
      </c>
      <c r="C1349" s="1" t="s">
        <v>12</v>
      </c>
      <c r="D1349" s="1" t="s">
        <v>9592</v>
      </c>
      <c r="E1349" s="2" t="s">
        <v>5603</v>
      </c>
      <c r="F1349" s="4">
        <v>3.49288044</v>
      </c>
      <c r="G1349" s="5">
        <v>4.5688E-4</v>
      </c>
      <c r="H1349" s="3">
        <v>15.991300000000001</v>
      </c>
      <c r="I1349" s="3">
        <v>3.8999999999999998E-3</v>
      </c>
      <c r="J1349" s="3">
        <v>6.4799999999999996E-2</v>
      </c>
      <c r="K1349" s="3">
        <v>4.0099999999999997E-2</v>
      </c>
      <c r="L1349" s="3">
        <f t="shared" si="63"/>
        <v>4.9175029352969801E-2</v>
      </c>
      <c r="M1349" s="3">
        <f t="shared" si="64"/>
        <v>1.3437728440438328</v>
      </c>
      <c r="N1349" s="1">
        <f t="shared" si="65"/>
        <v>0.54318372015327221</v>
      </c>
    </row>
    <row r="1350" spans="1:14" x14ac:dyDescent="0.3">
      <c r="A1350" s="1">
        <v>84.344666599060005</v>
      </c>
      <c r="B1350" s="1">
        <v>-70.395495579769999</v>
      </c>
      <c r="C1350" s="1" t="s">
        <v>12</v>
      </c>
      <c r="D1350" s="1" t="s">
        <v>9592</v>
      </c>
      <c r="E1350" s="2" t="s">
        <v>3781</v>
      </c>
      <c r="F1350" s="4">
        <v>4.6469130300000003</v>
      </c>
      <c r="G1350" s="5">
        <v>1.0309E-4</v>
      </c>
      <c r="H1350" s="3">
        <v>15.604100000000001</v>
      </c>
      <c r="I1350" s="3">
        <v>6.9999999999999999E-4</v>
      </c>
      <c r="J1350" s="3">
        <v>6.4899999999999999E-2</v>
      </c>
      <c r="K1350" s="3">
        <v>3.09E-2</v>
      </c>
      <c r="L1350" s="3">
        <f t="shared" si="63"/>
        <v>-0.33467651599815085</v>
      </c>
      <c r="M1350" s="3">
        <f t="shared" si="64"/>
        <v>1.0338762207627268</v>
      </c>
      <c r="N1350" s="1">
        <f t="shared" si="65"/>
        <v>0.66716454445120776</v>
      </c>
    </row>
    <row r="1351" spans="1:14" x14ac:dyDescent="0.3">
      <c r="A1351" s="1">
        <v>14.41724034874</v>
      </c>
      <c r="B1351" s="1">
        <v>-73.221733484759994</v>
      </c>
      <c r="C1351" s="1" t="s">
        <v>12</v>
      </c>
      <c r="D1351" s="1" t="s">
        <v>9592</v>
      </c>
      <c r="E1351" s="2" t="s">
        <v>7594</v>
      </c>
      <c r="F1351" s="4">
        <v>1.4655890600000001</v>
      </c>
      <c r="G1351" s="5">
        <v>8.2500000000000006E-6</v>
      </c>
      <c r="H1351" s="3">
        <v>16.909800000000001</v>
      </c>
      <c r="I1351" s="3">
        <v>4.0000000000000002E-4</v>
      </c>
      <c r="J1351" s="3">
        <v>6.4899999999999999E-2</v>
      </c>
      <c r="K1351" s="3">
        <v>7.2499999999999995E-2</v>
      </c>
      <c r="L1351" s="3">
        <f t="shared" si="63"/>
        <v>0.97102348400184724</v>
      </c>
      <c r="M1351" s="3">
        <f t="shared" si="64"/>
        <v>2.4257608363711167</v>
      </c>
      <c r="N1351" s="1">
        <f t="shared" si="65"/>
        <v>0.16601221451198156</v>
      </c>
    </row>
    <row r="1352" spans="1:14" x14ac:dyDescent="0.3">
      <c r="A1352" s="1">
        <v>12.1051423531</v>
      </c>
      <c r="B1352" s="1">
        <v>-73.295719223739994</v>
      </c>
      <c r="C1352" s="1" t="s">
        <v>12</v>
      </c>
      <c r="D1352" s="1" t="s">
        <v>9592</v>
      </c>
      <c r="E1352" s="2" t="s">
        <v>7616</v>
      </c>
      <c r="F1352" s="4">
        <v>1.7161060699999999</v>
      </c>
      <c r="G1352" s="5">
        <v>2.88E-6</v>
      </c>
      <c r="H1352" s="3">
        <v>17.279699999999998</v>
      </c>
      <c r="I1352" s="3">
        <v>5.0000000000000001E-4</v>
      </c>
      <c r="J1352" s="3">
        <v>6.4899999999999999E-2</v>
      </c>
      <c r="K1352" s="3">
        <v>7.2400000000000006E-2</v>
      </c>
      <c r="L1352" s="3">
        <f t="shared" si="63"/>
        <v>1.3409234840018449</v>
      </c>
      <c r="M1352" s="3">
        <f t="shared" si="64"/>
        <v>2.4224149780229767</v>
      </c>
      <c r="N1352" s="1">
        <f t="shared" si="65"/>
        <v>0.23454412744744307</v>
      </c>
    </row>
    <row r="1353" spans="1:14" x14ac:dyDescent="0.3">
      <c r="A1353" s="1">
        <v>78.830561570770001</v>
      </c>
      <c r="B1353" s="1">
        <v>-65.978361127750006</v>
      </c>
      <c r="C1353" s="1" t="s">
        <v>12</v>
      </c>
      <c r="D1353" s="1" t="s">
        <v>9592</v>
      </c>
      <c r="E1353" s="2" t="s">
        <v>2397</v>
      </c>
      <c r="F1353" s="4">
        <v>3.9350767800000002</v>
      </c>
      <c r="G1353" s="5">
        <v>9.1900000000000001E-6</v>
      </c>
      <c r="H1353" s="3">
        <v>15.3995</v>
      </c>
      <c r="I1353" s="3">
        <v>1E-4</v>
      </c>
      <c r="J1353" s="3">
        <v>6.5100000000000005E-2</v>
      </c>
      <c r="K1353" s="3">
        <v>9.6100000000000005E-2</v>
      </c>
      <c r="L1353" s="3">
        <f t="shared" si="63"/>
        <v>-0.53259505715904254</v>
      </c>
      <c r="M1353" s="3">
        <f t="shared" si="64"/>
        <v>3.2055094664819217</v>
      </c>
      <c r="N1353" s="1">
        <f t="shared" si="65"/>
        <v>0.5949532105972456</v>
      </c>
    </row>
    <row r="1354" spans="1:14" x14ac:dyDescent="0.3">
      <c r="A1354" s="1">
        <v>15.73451556507</v>
      </c>
      <c r="B1354" s="1">
        <v>-73.581021021530006</v>
      </c>
      <c r="C1354" s="1" t="s">
        <v>12</v>
      </c>
      <c r="D1354" s="1" t="s">
        <v>9592</v>
      </c>
      <c r="E1354" s="2" t="s">
        <v>4649</v>
      </c>
      <c r="F1354" s="4">
        <v>1.4748126800000001</v>
      </c>
      <c r="G1354" s="5">
        <v>8.3399999999999998E-6</v>
      </c>
      <c r="H1354" s="3">
        <v>16.793199999999999</v>
      </c>
      <c r="I1354" s="3">
        <v>4.0000000000000002E-4</v>
      </c>
      <c r="J1354" s="3">
        <v>6.5199999999999994E-2</v>
      </c>
      <c r="K1354" s="3">
        <v>5.3900000000000003E-2</v>
      </c>
      <c r="L1354" s="3">
        <f t="shared" si="63"/>
        <v>0.86443797865960192</v>
      </c>
      <c r="M1354" s="3">
        <f t="shared" si="64"/>
        <v>1.7951297513458149</v>
      </c>
      <c r="N1354" s="1">
        <f t="shared" si="65"/>
        <v>0.16873686288468737</v>
      </c>
    </row>
    <row r="1355" spans="1:14" x14ac:dyDescent="0.3">
      <c r="A1355" s="1">
        <v>12.06402554103</v>
      </c>
      <c r="B1355" s="1">
        <v>-72.634850234279995</v>
      </c>
      <c r="C1355" s="1" t="s">
        <v>12</v>
      </c>
      <c r="D1355" s="1" t="s">
        <v>9592</v>
      </c>
      <c r="E1355" s="2" t="s">
        <v>886</v>
      </c>
      <c r="F1355" s="4">
        <v>2.0551803899999999</v>
      </c>
      <c r="G1355" s="5">
        <v>2.8899999999999999E-6</v>
      </c>
      <c r="H1355" s="3">
        <v>16.818300000000001</v>
      </c>
      <c r="I1355" s="3">
        <v>4.0000000000000002E-4</v>
      </c>
      <c r="J1355" s="3">
        <v>6.5299999999999997E-2</v>
      </c>
      <c r="K1355" s="3">
        <v>7.1499999999999994E-2</v>
      </c>
      <c r="L1355" s="3">
        <f t="shared" si="63"/>
        <v>0.89286590637536989</v>
      </c>
      <c r="M1355" s="3">
        <f t="shared" si="64"/>
        <v>2.3776478435466859</v>
      </c>
      <c r="N1355" s="1">
        <f t="shared" si="65"/>
        <v>0.3128499473523822</v>
      </c>
    </row>
    <row r="1356" spans="1:14" x14ac:dyDescent="0.3">
      <c r="A1356" s="1">
        <v>237.76802026775999</v>
      </c>
      <c r="B1356" s="1">
        <v>-39.759812845730004</v>
      </c>
      <c r="C1356" s="1" t="s">
        <v>12</v>
      </c>
      <c r="D1356" s="1" t="s">
        <v>9592</v>
      </c>
      <c r="E1356" s="2" t="s">
        <v>1487</v>
      </c>
      <c r="F1356" s="4">
        <v>1.57243841</v>
      </c>
      <c r="G1356" s="5">
        <v>3.1E-6</v>
      </c>
      <c r="H1356" s="3">
        <v>17.1008</v>
      </c>
      <c r="I1356" s="3">
        <v>5.0000000000000001E-4</v>
      </c>
      <c r="J1356" s="3">
        <v>6.5299999999999997E-2</v>
      </c>
      <c r="K1356" s="3">
        <v>0.1096</v>
      </c>
      <c r="L1356" s="3">
        <f t="shared" si="63"/>
        <v>1.1753659063753688</v>
      </c>
      <c r="M1356" s="3">
        <f t="shared" si="64"/>
        <v>3.6446182156263571</v>
      </c>
      <c r="N1356" s="1">
        <f t="shared" si="65"/>
        <v>0.19657364380190015</v>
      </c>
    </row>
    <row r="1357" spans="1:14" x14ac:dyDescent="0.3">
      <c r="A1357" s="1">
        <v>76.219707989979995</v>
      </c>
      <c r="B1357" s="1">
        <v>-70.769824908009994</v>
      </c>
      <c r="C1357" s="1" t="s">
        <v>12</v>
      </c>
      <c r="D1357" s="1" t="s">
        <v>9592</v>
      </c>
      <c r="E1357" s="2" t="s">
        <v>3961</v>
      </c>
      <c r="F1357" s="4">
        <v>4.4670172199999998</v>
      </c>
      <c r="G1357" s="5">
        <v>4.8949999999999997E-5</v>
      </c>
      <c r="H1357" s="3">
        <v>15.629200000000001</v>
      </c>
      <c r="I1357" s="3">
        <v>2.9999999999999997E-4</v>
      </c>
      <c r="J1357" s="3">
        <v>6.5299999999999997E-2</v>
      </c>
      <c r="K1357" s="3">
        <v>3.3500000000000002E-2</v>
      </c>
      <c r="L1357" s="3">
        <f t="shared" si="63"/>
        <v>-0.29623409362462993</v>
      </c>
      <c r="M1357" s="3">
        <f t="shared" si="64"/>
        <v>1.1140028604179411</v>
      </c>
      <c r="N1357" s="1">
        <f t="shared" si="65"/>
        <v>0.65001762664613083</v>
      </c>
    </row>
    <row r="1358" spans="1:14" x14ac:dyDescent="0.3">
      <c r="A1358" s="1">
        <v>82.597949623860003</v>
      </c>
      <c r="B1358" s="1">
        <v>-70.002240266780007</v>
      </c>
      <c r="C1358" s="1" t="s">
        <v>12</v>
      </c>
      <c r="D1358" s="1" t="s">
        <v>9592</v>
      </c>
      <c r="E1358" s="2" t="s">
        <v>4958</v>
      </c>
      <c r="F1358" s="4">
        <v>1.70724476</v>
      </c>
      <c r="G1358" s="5">
        <v>4.1400000000000002E-6</v>
      </c>
      <c r="H1358" s="3">
        <v>16.784800000000001</v>
      </c>
      <c r="I1358" s="3">
        <v>4.0000000000000002E-4</v>
      </c>
      <c r="J1358" s="3">
        <v>6.54E-2</v>
      </c>
      <c r="K1358" s="3">
        <v>5.4800000000000001E-2</v>
      </c>
      <c r="L1358" s="3">
        <f t="shared" si="63"/>
        <v>0.86268874162133713</v>
      </c>
      <c r="M1358" s="3">
        <f t="shared" si="64"/>
        <v>1.8195227292947724</v>
      </c>
      <c r="N1358" s="1">
        <f t="shared" si="65"/>
        <v>0.2322957884242236</v>
      </c>
    </row>
    <row r="1359" spans="1:14" x14ac:dyDescent="0.3">
      <c r="A1359" s="1">
        <v>15.173844364880001</v>
      </c>
      <c r="B1359" s="1">
        <v>-73.210154192580006</v>
      </c>
      <c r="C1359" s="1" t="s">
        <v>12</v>
      </c>
      <c r="D1359" s="1" t="s">
        <v>9592</v>
      </c>
      <c r="E1359" s="2" t="s">
        <v>7596</v>
      </c>
      <c r="F1359" s="4">
        <v>1.54793336</v>
      </c>
      <c r="G1359" s="5">
        <v>3.1700000000000001E-6</v>
      </c>
      <c r="H1359" s="3">
        <v>17.291599999999999</v>
      </c>
      <c r="I1359" s="3">
        <v>4.0000000000000002E-4</v>
      </c>
      <c r="J1359" s="3">
        <v>6.54E-2</v>
      </c>
      <c r="K1359" s="3">
        <v>7.3400000000000007E-2</v>
      </c>
      <c r="L1359" s="3">
        <f t="shared" si="63"/>
        <v>1.3694887416213355</v>
      </c>
      <c r="M1359" s="3">
        <f t="shared" si="64"/>
        <v>2.437097936165642</v>
      </c>
      <c r="N1359" s="1">
        <f t="shared" si="65"/>
        <v>0.18975225995976649</v>
      </c>
    </row>
    <row r="1360" spans="1:14" x14ac:dyDescent="0.3">
      <c r="A1360" s="1">
        <v>13.20538472382</v>
      </c>
      <c r="B1360" s="1">
        <v>-73.371682759479995</v>
      </c>
      <c r="C1360" s="1" t="s">
        <v>12</v>
      </c>
      <c r="D1360" s="1" t="s">
        <v>9592</v>
      </c>
      <c r="E1360" s="2" t="s">
        <v>8012</v>
      </c>
      <c r="F1360" s="4">
        <v>1.247457</v>
      </c>
      <c r="G1360" s="5">
        <v>8.1499999999999999E-6</v>
      </c>
      <c r="H1360" s="3">
        <v>17.677399999999999</v>
      </c>
      <c r="I1360" s="3">
        <v>6.9999999999999999E-4</v>
      </c>
      <c r="J1360" s="3">
        <v>6.54E-2</v>
      </c>
      <c r="K1360" s="3">
        <v>9.4700000000000006E-2</v>
      </c>
      <c r="L1360" s="3">
        <f t="shared" si="63"/>
        <v>1.7552887416213352</v>
      </c>
      <c r="M1360" s="3">
        <f t="shared" si="64"/>
        <v>3.144321214788425</v>
      </c>
      <c r="N1360" s="1">
        <f t="shared" si="65"/>
        <v>9.6025584367910796E-2</v>
      </c>
    </row>
    <row r="1361" spans="1:14" x14ac:dyDescent="0.3">
      <c r="A1361" s="1">
        <v>12.77371676648</v>
      </c>
      <c r="B1361" s="1">
        <v>-72.469407524060003</v>
      </c>
      <c r="C1361" s="1" t="s">
        <v>12</v>
      </c>
      <c r="D1361" s="1" t="s">
        <v>9592</v>
      </c>
      <c r="E1361" s="2" t="s">
        <v>720</v>
      </c>
      <c r="F1361" s="4">
        <v>2.1609297399999998</v>
      </c>
      <c r="G1361" s="5">
        <v>8.1999999999999994E-6</v>
      </c>
      <c r="H1361" s="3">
        <v>16.8416</v>
      </c>
      <c r="I1361" s="3">
        <v>4.0000000000000002E-4</v>
      </c>
      <c r="J1361" s="3">
        <v>6.5600000000000006E-2</v>
      </c>
      <c r="K1361" s="3">
        <v>7.0099999999999996E-2</v>
      </c>
      <c r="L1361" s="3">
        <f t="shared" si="63"/>
        <v>0.9261191968783038</v>
      </c>
      <c r="M1361" s="3">
        <f t="shared" si="64"/>
        <v>2.3204320187956906</v>
      </c>
      <c r="N1361" s="1">
        <f t="shared" si="65"/>
        <v>0.33464064655637954</v>
      </c>
    </row>
    <row r="1362" spans="1:14" x14ac:dyDescent="0.3">
      <c r="A1362" s="1">
        <v>14.799810841559999</v>
      </c>
      <c r="B1362" s="1">
        <v>-73.424986941870003</v>
      </c>
      <c r="C1362" s="1" t="s">
        <v>12</v>
      </c>
      <c r="D1362" s="1" t="s">
        <v>9592</v>
      </c>
      <c r="E1362" s="2" t="s">
        <v>4597</v>
      </c>
      <c r="F1362" s="4">
        <v>1.3824484699999999</v>
      </c>
      <c r="G1362" s="5">
        <v>5.1499999999999998E-6</v>
      </c>
      <c r="H1362" s="3">
        <v>17.5961</v>
      </c>
      <c r="I1362" s="3">
        <v>8.0000000000000004E-4</v>
      </c>
      <c r="J1362" s="3">
        <v>6.5600000000000006E-2</v>
      </c>
      <c r="K1362" s="3">
        <v>0.11409999999999999</v>
      </c>
      <c r="L1362" s="3">
        <f t="shared" si="63"/>
        <v>1.680619196878304</v>
      </c>
      <c r="M1362" s="3">
        <f t="shared" si="64"/>
        <v>3.7769086355219237</v>
      </c>
      <c r="N1362" s="1">
        <f t="shared" si="65"/>
        <v>0.14064895219248028</v>
      </c>
    </row>
    <row r="1363" spans="1:14" x14ac:dyDescent="0.3">
      <c r="A1363" s="1">
        <v>85.807940992330003</v>
      </c>
      <c r="B1363" s="1">
        <v>-71.053728298709999</v>
      </c>
      <c r="C1363" s="1" t="s">
        <v>12</v>
      </c>
      <c r="D1363" s="1" t="s">
        <v>9592</v>
      </c>
      <c r="E1363" s="2" t="s">
        <v>6552</v>
      </c>
      <c r="F1363" s="4">
        <v>2.7193313699999999</v>
      </c>
      <c r="G1363" s="5">
        <v>2.1650000000000001E-5</v>
      </c>
      <c r="H1363" s="3">
        <v>16.556799999999999</v>
      </c>
      <c r="I1363" s="3">
        <v>2.9999999999999997E-4</v>
      </c>
      <c r="J1363" s="3">
        <v>6.5699999999999995E-2</v>
      </c>
      <c r="K1363" s="3">
        <v>7.6899999999999996E-2</v>
      </c>
      <c r="L1363" s="3">
        <f t="shared" si="63"/>
        <v>0.64462684779890367</v>
      </c>
      <c r="M1363" s="3">
        <f t="shared" si="64"/>
        <v>2.5416493695500386</v>
      </c>
      <c r="N1363" s="1">
        <f t="shared" si="65"/>
        <v>0.43446213270473011</v>
      </c>
    </row>
    <row r="1364" spans="1:14" x14ac:dyDescent="0.3">
      <c r="A1364" s="1">
        <v>258.20782844824998</v>
      </c>
      <c r="B1364" s="1">
        <v>-0.38708501867</v>
      </c>
      <c r="C1364" s="1" t="s">
        <v>12</v>
      </c>
      <c r="D1364" s="1" t="s">
        <v>9592</v>
      </c>
      <c r="E1364" s="2" t="s">
        <v>6647</v>
      </c>
      <c r="F1364" s="4">
        <v>1.3068241199999999</v>
      </c>
      <c r="G1364" s="5">
        <v>1.8500000000000001E-6</v>
      </c>
      <c r="H1364" s="3">
        <v>15.927899999999999</v>
      </c>
      <c r="I1364" s="3">
        <v>6.9999999999999999E-4</v>
      </c>
      <c r="J1364" s="3">
        <v>6.5699999999999995E-2</v>
      </c>
      <c r="K1364" s="3">
        <v>5.5800000000000002E-2</v>
      </c>
      <c r="L1364" s="3">
        <f t="shared" si="63"/>
        <v>1.5726847798905652E-2</v>
      </c>
      <c r="M1364" s="3">
        <f t="shared" si="64"/>
        <v>1.8442658523884194</v>
      </c>
      <c r="N1364" s="1">
        <f t="shared" si="65"/>
        <v>0.11621714163308518</v>
      </c>
    </row>
    <row r="1365" spans="1:14" x14ac:dyDescent="0.3">
      <c r="A1365" s="1">
        <v>72.732055180900005</v>
      </c>
      <c r="B1365" s="1">
        <v>-68.89450202303</v>
      </c>
      <c r="C1365" s="1" t="s">
        <v>12</v>
      </c>
      <c r="D1365" s="1" t="s">
        <v>9592</v>
      </c>
      <c r="E1365" s="2" t="s">
        <v>9326</v>
      </c>
      <c r="F1365" s="4">
        <v>2.7566733999999999</v>
      </c>
      <c r="G1365" s="5">
        <v>7.5299999999999999E-6</v>
      </c>
      <c r="H1365" s="3">
        <v>16.1906</v>
      </c>
      <c r="I1365" s="3">
        <v>5.9999999999999995E-4</v>
      </c>
      <c r="J1365" s="3">
        <v>6.5799999999999997E-2</v>
      </c>
      <c r="K1365" s="3">
        <v>4.8800000000000003E-2</v>
      </c>
      <c r="L1365" s="3">
        <f t="shared" si="63"/>
        <v>0.28172946806977706</v>
      </c>
      <c r="M1365" s="3">
        <f t="shared" si="64"/>
        <v>1.6104551071869357</v>
      </c>
      <c r="N1365" s="1">
        <f t="shared" si="65"/>
        <v>0.44038531562343086</v>
      </c>
    </row>
    <row r="1366" spans="1:14" x14ac:dyDescent="0.3">
      <c r="A1366" s="1">
        <v>6.93536846771</v>
      </c>
      <c r="B1366" s="1">
        <v>-74.082044918449995</v>
      </c>
      <c r="C1366" s="1" t="s">
        <v>12</v>
      </c>
      <c r="D1366" s="1" t="s">
        <v>9592</v>
      </c>
      <c r="E1366" s="2" t="s">
        <v>932</v>
      </c>
      <c r="F1366" s="4">
        <v>2.6536817199999998</v>
      </c>
      <c r="G1366" s="5">
        <v>2.1780000000000002E-5</v>
      </c>
      <c r="H1366" s="3">
        <v>16.6722</v>
      </c>
      <c r="I1366" s="3">
        <v>4.0000000000000002E-4</v>
      </c>
      <c r="J1366" s="3">
        <v>6.59E-2</v>
      </c>
      <c r="K1366" s="3">
        <v>6.1899999999999997E-2</v>
      </c>
      <c r="L1366" s="3">
        <f t="shared" si="63"/>
        <v>0.76662707297004928</v>
      </c>
      <c r="M1366" s="3">
        <f t="shared" si="64"/>
        <v>2.0396699953883868</v>
      </c>
      <c r="N1366" s="1">
        <f t="shared" si="65"/>
        <v>0.42384883279488633</v>
      </c>
    </row>
    <row r="1367" spans="1:14" x14ac:dyDescent="0.3">
      <c r="A1367" s="1">
        <v>316.08941376816</v>
      </c>
      <c r="B1367" s="1">
        <v>45.239370327140001</v>
      </c>
      <c r="C1367" s="1" t="s">
        <v>12</v>
      </c>
      <c r="D1367" s="1" t="s">
        <v>9592</v>
      </c>
      <c r="E1367" s="2" t="s">
        <v>3058</v>
      </c>
      <c r="F1367" s="4">
        <v>3.5691440999999999</v>
      </c>
      <c r="G1367" s="5">
        <v>6.3899999999999998E-6</v>
      </c>
      <c r="H1367" s="3">
        <v>13.696099999999999</v>
      </c>
      <c r="I1367" s="3">
        <v>2.0000000000000001E-4</v>
      </c>
      <c r="J1367" s="3">
        <v>6.6000000000000003E-2</v>
      </c>
      <c r="K1367" s="3">
        <v>1.7600000000000001E-2</v>
      </c>
      <c r="L1367" s="3">
        <f t="shared" si="63"/>
        <v>-2.2061803222906562</v>
      </c>
      <c r="M1367" s="3">
        <f t="shared" si="64"/>
        <v>0.57905980884725738</v>
      </c>
      <c r="N1367" s="1">
        <f t="shared" si="65"/>
        <v>0.55256408243912669</v>
      </c>
    </row>
    <row r="1368" spans="1:14" x14ac:dyDescent="0.3">
      <c r="A1368" s="1">
        <v>91.38406706984</v>
      </c>
      <c r="B1368" s="1">
        <v>-66.944033200250004</v>
      </c>
      <c r="C1368" s="1" t="s">
        <v>12</v>
      </c>
      <c r="D1368" s="1" t="s">
        <v>9592</v>
      </c>
      <c r="E1368" s="2" t="s">
        <v>3805</v>
      </c>
      <c r="F1368" s="4">
        <v>3.08296561</v>
      </c>
      <c r="G1368" s="5">
        <v>1.364E-5</v>
      </c>
      <c r="H1368" s="3">
        <v>15.8155</v>
      </c>
      <c r="I1368" s="3">
        <v>1E-4</v>
      </c>
      <c r="J1368" s="3">
        <v>6.6000000000000003E-2</v>
      </c>
      <c r="K1368" s="3">
        <v>3.9300000000000002E-2</v>
      </c>
      <c r="L1368" s="3">
        <f t="shared" si="63"/>
        <v>-8.6780322290657352E-2</v>
      </c>
      <c r="M1368" s="3">
        <f t="shared" si="64"/>
        <v>1.2930141589990036</v>
      </c>
      <c r="N1368" s="1">
        <f t="shared" si="65"/>
        <v>0.48896868026639367</v>
      </c>
    </row>
    <row r="1369" spans="1:14" x14ac:dyDescent="0.3">
      <c r="A1369" s="1">
        <v>159.23233124705999</v>
      </c>
      <c r="B1369" s="1">
        <v>-61.581309635700002</v>
      </c>
      <c r="C1369" s="1" t="s">
        <v>12</v>
      </c>
      <c r="D1369" s="1" t="s">
        <v>9592</v>
      </c>
      <c r="E1369" s="2" t="s">
        <v>1474</v>
      </c>
      <c r="F1369" s="4">
        <v>18.052458850000001</v>
      </c>
      <c r="G1369" s="5">
        <v>1.9953000000000001E-4</v>
      </c>
      <c r="H1369" s="3">
        <v>11.6587</v>
      </c>
      <c r="I1369" s="3">
        <v>2.0000000000000001E-4</v>
      </c>
      <c r="J1369" s="3">
        <v>6.6199999999999995E-2</v>
      </c>
      <c r="K1369" s="3">
        <v>2.4500000000000001E-2</v>
      </c>
      <c r="L1369" s="3">
        <f t="shared" si="63"/>
        <v>-4.237010052801498</v>
      </c>
      <c r="M1369" s="3">
        <f t="shared" si="64"/>
        <v>0.80364227208600547</v>
      </c>
      <c r="N1369" s="1">
        <f t="shared" si="65"/>
        <v>1.2565363637075389</v>
      </c>
    </row>
    <row r="1370" spans="1:14" x14ac:dyDescent="0.3">
      <c r="A1370" s="1">
        <v>247.54254557662</v>
      </c>
      <c r="B1370" s="1">
        <v>-57.331403261049999</v>
      </c>
      <c r="C1370" s="1" t="s">
        <v>12</v>
      </c>
      <c r="D1370" s="1" t="s">
        <v>9592</v>
      </c>
      <c r="E1370" s="2" t="s">
        <v>2054</v>
      </c>
      <c r="F1370" s="4">
        <v>2.0066466100000002</v>
      </c>
      <c r="G1370" s="5">
        <v>3.1099999999999999E-6</v>
      </c>
      <c r="H1370" s="3">
        <v>13.6379</v>
      </c>
      <c r="I1370" s="3">
        <v>1E-4</v>
      </c>
      <c r="J1370" s="3">
        <v>6.6199999999999995E-2</v>
      </c>
      <c r="K1370" s="3">
        <v>2.7099999999999999E-2</v>
      </c>
      <c r="L1370" s="3">
        <f t="shared" si="63"/>
        <v>-2.2578100528014957</v>
      </c>
      <c r="M1370" s="3">
        <f t="shared" si="64"/>
        <v>0.88892673620032414</v>
      </c>
      <c r="N1370" s="1">
        <f t="shared" si="65"/>
        <v>0.30247089573590813</v>
      </c>
    </row>
    <row r="1371" spans="1:14" x14ac:dyDescent="0.3">
      <c r="A1371" s="1">
        <v>253.41732252681999</v>
      </c>
      <c r="B1371" s="1">
        <v>-33.345107619719997</v>
      </c>
      <c r="C1371" s="1" t="s">
        <v>12</v>
      </c>
      <c r="D1371" s="1" t="s">
        <v>9592</v>
      </c>
      <c r="E1371" s="2" t="s">
        <v>6593</v>
      </c>
      <c r="F1371" s="4">
        <v>16.40369188</v>
      </c>
      <c r="G1371" s="5">
        <v>4.3281E-4</v>
      </c>
      <c r="H1371" s="3">
        <v>12.9915</v>
      </c>
      <c r="I1371" s="3">
        <v>2.9999999999999997E-4</v>
      </c>
      <c r="J1371" s="3">
        <v>6.6199999999999995E-2</v>
      </c>
      <c r="K1371" s="3">
        <v>3.56E-2</v>
      </c>
      <c r="L1371" s="3">
        <f t="shared" si="63"/>
        <v>-2.9042100528014956</v>
      </c>
      <c r="M1371" s="3">
        <f t="shared" si="64"/>
        <v>1.1677414263030901</v>
      </c>
      <c r="N1371" s="1">
        <f t="shared" si="65"/>
        <v>1.214941603088471</v>
      </c>
    </row>
    <row r="1372" spans="1:14" x14ac:dyDescent="0.3">
      <c r="A1372" s="1">
        <v>111.62262590153</v>
      </c>
      <c r="B1372" s="1">
        <v>-27.925022924570001</v>
      </c>
      <c r="C1372" s="1" t="s">
        <v>12</v>
      </c>
      <c r="D1372" s="1" t="s">
        <v>9592</v>
      </c>
      <c r="E1372" s="2" t="s">
        <v>2774</v>
      </c>
      <c r="F1372" s="4">
        <v>3.1851785100000001</v>
      </c>
      <c r="G1372" s="5">
        <v>8.8300000000000002E-6</v>
      </c>
      <c r="H1372" s="3">
        <v>12.7781</v>
      </c>
      <c r="I1372" s="3">
        <v>1E-4</v>
      </c>
      <c r="J1372" s="3">
        <v>6.6299999999999998E-2</v>
      </c>
      <c r="K1372" s="3">
        <v>2.46E-2</v>
      </c>
      <c r="L1372" s="3">
        <f t="shared" si="63"/>
        <v>-3.1143323579761351</v>
      </c>
      <c r="M1372" s="3">
        <f t="shared" si="64"/>
        <v>0.80570534828658769</v>
      </c>
      <c r="N1372" s="1">
        <f t="shared" si="65"/>
        <v>0.50313377693369099</v>
      </c>
    </row>
    <row r="1373" spans="1:14" x14ac:dyDescent="0.3">
      <c r="A1373" s="1">
        <v>256.03574432968998</v>
      </c>
      <c r="B1373" s="1">
        <v>-26.219345325590002</v>
      </c>
      <c r="C1373" s="1" t="s">
        <v>12</v>
      </c>
      <c r="D1373" s="1" t="s">
        <v>9592</v>
      </c>
      <c r="E1373" s="2" t="s">
        <v>384</v>
      </c>
      <c r="F1373" s="4">
        <v>1.7817744099999999</v>
      </c>
      <c r="G1373" s="5">
        <v>2.79E-6</v>
      </c>
      <c r="H1373" s="3">
        <v>15.483599999999999</v>
      </c>
      <c r="I1373" s="3">
        <v>2.9999999999999997E-4</v>
      </c>
      <c r="J1373" s="3">
        <v>6.6400000000000001E-2</v>
      </c>
      <c r="K1373" s="3">
        <v>6.4500000000000002E-2</v>
      </c>
      <c r="L1373" s="3">
        <f t="shared" si="63"/>
        <v>-0.40555960315991157</v>
      </c>
      <c r="M1373" s="3">
        <f t="shared" si="64"/>
        <v>2.1093386193889843</v>
      </c>
      <c r="N1373" s="1">
        <f t="shared" si="65"/>
        <v>0.25085271726873093</v>
      </c>
    </row>
    <row r="1374" spans="1:14" x14ac:dyDescent="0.3">
      <c r="A1374" s="1">
        <v>15.50888665614</v>
      </c>
      <c r="B1374" s="1">
        <v>-73.567854733019999</v>
      </c>
      <c r="C1374" s="1" t="s">
        <v>12</v>
      </c>
      <c r="D1374" s="1" t="s">
        <v>9592</v>
      </c>
      <c r="E1374" s="2" t="s">
        <v>4514</v>
      </c>
      <c r="F1374" s="4">
        <v>0.98825728000000002</v>
      </c>
      <c r="G1374" s="5">
        <v>1.0329999999999999E-5</v>
      </c>
      <c r="H1374" s="3">
        <v>17.414300000000001</v>
      </c>
      <c r="I1374" s="3">
        <v>1.2999999999999999E-3</v>
      </c>
      <c r="J1374" s="3">
        <v>6.6400000000000001E-2</v>
      </c>
      <c r="K1374" s="3">
        <v>7.3599999999999999E-2</v>
      </c>
      <c r="L1374" s="3">
        <f t="shared" si="63"/>
        <v>1.5251403968400901</v>
      </c>
      <c r="M1374" s="3">
        <f t="shared" si="64"/>
        <v>2.4069355575319173</v>
      </c>
      <c r="N1374" s="1">
        <f t="shared" si="65"/>
        <v>-5.1299777417000572E-3</v>
      </c>
    </row>
    <row r="1375" spans="1:14" x14ac:dyDescent="0.3">
      <c r="A1375" s="1">
        <v>83.90204081652</v>
      </c>
      <c r="B1375" s="1">
        <v>-63.406160290979997</v>
      </c>
      <c r="C1375" s="1" t="s">
        <v>12</v>
      </c>
      <c r="D1375" s="1" t="s">
        <v>9592</v>
      </c>
      <c r="E1375" s="2" t="s">
        <v>518</v>
      </c>
      <c r="F1375" s="4">
        <v>16.056529210000001</v>
      </c>
      <c r="G1375" s="5">
        <v>5.5931000000000004E-4</v>
      </c>
      <c r="H1375" s="3">
        <v>16.562799999999999</v>
      </c>
      <c r="I1375" s="3">
        <v>6.9999999999999999E-4</v>
      </c>
      <c r="J1375" s="3">
        <v>6.6600000000000006E-2</v>
      </c>
      <c r="K1375" s="3">
        <v>5.1700000000000003E-2</v>
      </c>
      <c r="L1375" s="3">
        <f t="shared" si="63"/>
        <v>0.68017114585150651</v>
      </c>
      <c r="M1375" s="3">
        <f t="shared" si="64"/>
        <v>1.6856640153742894</v>
      </c>
      <c r="N1375" s="1">
        <f t="shared" si="65"/>
        <v>1.2056516737043403</v>
      </c>
    </row>
    <row r="1376" spans="1:14" x14ac:dyDescent="0.3">
      <c r="A1376" s="1">
        <v>14.15516089898</v>
      </c>
      <c r="B1376" s="1">
        <v>-72.998454224130001</v>
      </c>
      <c r="C1376" s="1" t="s">
        <v>12</v>
      </c>
      <c r="D1376" s="1" t="s">
        <v>9592</v>
      </c>
      <c r="E1376" s="2" t="s">
        <v>8088</v>
      </c>
      <c r="F1376" s="4">
        <v>2.9768290999999998</v>
      </c>
      <c r="G1376" s="5">
        <v>1.7200000000000001E-5</v>
      </c>
      <c r="H1376" s="3">
        <v>16.591999999999999</v>
      </c>
      <c r="I1376" s="3">
        <v>5.0000000000000001E-4</v>
      </c>
      <c r="J1376" s="3">
        <v>6.6600000000000006E-2</v>
      </c>
      <c r="K1376" s="3">
        <v>6.4699999999999994E-2</v>
      </c>
      <c r="L1376" s="3">
        <f t="shared" si="63"/>
        <v>0.70937114585150596</v>
      </c>
      <c r="M1376" s="3">
        <f t="shared" si="64"/>
        <v>2.1095252505703868</v>
      </c>
      <c r="N1376" s="1">
        <f t="shared" si="65"/>
        <v>0.47375390248097693</v>
      </c>
    </row>
    <row r="1377" spans="1:14" x14ac:dyDescent="0.3">
      <c r="A1377" s="1">
        <v>140.55281104973</v>
      </c>
      <c r="B1377" s="1">
        <v>-53.064116045970003</v>
      </c>
      <c r="C1377" s="1" t="s">
        <v>12</v>
      </c>
      <c r="D1377" s="1" t="s">
        <v>9592</v>
      </c>
      <c r="E1377" s="2" t="s">
        <v>610</v>
      </c>
      <c r="F1377" s="4">
        <v>3.0516281799999998</v>
      </c>
      <c r="G1377" s="5">
        <v>6.9500000000000004E-6</v>
      </c>
      <c r="H1377" s="3">
        <v>13.596</v>
      </c>
      <c r="I1377" s="3">
        <v>1E-4</v>
      </c>
      <c r="J1377" s="3">
        <v>6.6699999999999995E-2</v>
      </c>
      <c r="K1377" s="3">
        <v>1.61E-2</v>
      </c>
      <c r="L1377" s="3">
        <f t="shared" si="63"/>
        <v>-2.2833708304172582</v>
      </c>
      <c r="M1377" s="3">
        <f t="shared" si="64"/>
        <v>0.52414894318059679</v>
      </c>
      <c r="N1377" s="1">
        <f t="shared" si="65"/>
        <v>0.48453161669718103</v>
      </c>
    </row>
    <row r="1378" spans="1:14" x14ac:dyDescent="0.3">
      <c r="A1378" s="1">
        <v>82.284431753299998</v>
      </c>
      <c r="B1378" s="1">
        <v>-67.830099472770002</v>
      </c>
      <c r="C1378" s="1" t="s">
        <v>12</v>
      </c>
      <c r="D1378" s="1" t="s">
        <v>9592</v>
      </c>
      <c r="E1378" s="2" t="s">
        <v>2945</v>
      </c>
      <c r="F1378" s="4">
        <v>4.0785474400000004</v>
      </c>
      <c r="G1378" s="5">
        <v>1.7159999999999998E-5</v>
      </c>
      <c r="H1378" s="3">
        <v>15.474399999999999</v>
      </c>
      <c r="I1378" s="3">
        <v>6.9999999999999999E-4</v>
      </c>
      <c r="J1378" s="3">
        <v>6.6699999999999995E-2</v>
      </c>
      <c r="K1378" s="3">
        <v>3.5700000000000003E-2</v>
      </c>
      <c r="L1378" s="3">
        <f t="shared" si="63"/>
        <v>-0.40497083041725901</v>
      </c>
      <c r="M1378" s="3">
        <f t="shared" si="64"/>
        <v>1.1622434984386758</v>
      </c>
      <c r="N1378" s="1">
        <f t="shared" si="65"/>
        <v>0.61050551820880572</v>
      </c>
    </row>
    <row r="1379" spans="1:14" x14ac:dyDescent="0.3">
      <c r="A1379" s="1">
        <v>15.811926657780001</v>
      </c>
      <c r="B1379" s="1">
        <v>-71.748164695019994</v>
      </c>
      <c r="C1379" s="1" t="s">
        <v>12</v>
      </c>
      <c r="D1379" s="1" t="s">
        <v>9592</v>
      </c>
      <c r="E1379" s="2" t="s">
        <v>6729</v>
      </c>
      <c r="F1379" s="4">
        <v>4.8755324299999998</v>
      </c>
      <c r="G1379" s="5">
        <v>1.942E-5</v>
      </c>
      <c r="H1379" s="3">
        <v>15.6646</v>
      </c>
      <c r="I1379" s="3">
        <v>2.9999999999999997E-4</v>
      </c>
      <c r="J1379" s="3">
        <v>6.6699999999999995E-2</v>
      </c>
      <c r="K1379" s="3">
        <v>3.3000000000000002E-2</v>
      </c>
      <c r="L1379" s="3">
        <f t="shared" si="63"/>
        <v>-0.2147708304172582</v>
      </c>
      <c r="M1379" s="3">
        <f t="shared" si="64"/>
        <v>1.0743425766788566</v>
      </c>
      <c r="N1379" s="1">
        <f t="shared" si="65"/>
        <v>0.6880220495288708</v>
      </c>
    </row>
    <row r="1380" spans="1:14" x14ac:dyDescent="0.3">
      <c r="A1380" s="1">
        <v>112.21039075282</v>
      </c>
      <c r="B1380" s="1">
        <v>-25.648314578459999</v>
      </c>
      <c r="C1380" s="1" t="s">
        <v>12</v>
      </c>
      <c r="D1380" s="1" t="s">
        <v>9592</v>
      </c>
      <c r="E1380" s="2" t="s">
        <v>2760</v>
      </c>
      <c r="F1380" s="4">
        <v>14.832384879999999</v>
      </c>
      <c r="G1380" s="5">
        <v>8.2919999999999999E-5</v>
      </c>
      <c r="H1380" s="3">
        <v>15.035299999999999</v>
      </c>
      <c r="I1380" s="3">
        <v>1E-4</v>
      </c>
      <c r="J1380" s="3">
        <v>6.7599999999999993E-2</v>
      </c>
      <c r="K1380" s="3">
        <v>3.1399999999999997E-2</v>
      </c>
      <c r="L1380" s="3">
        <f t="shared" si="63"/>
        <v>-0.81496652029182215</v>
      </c>
      <c r="M1380" s="3">
        <f t="shared" si="64"/>
        <v>1.0086433248510445</v>
      </c>
      <c r="N1380" s="1">
        <f t="shared" si="65"/>
        <v>1.1712109862914888</v>
      </c>
    </row>
    <row r="1381" spans="1:14" x14ac:dyDescent="0.3">
      <c r="A1381" s="1">
        <v>12.630865052060001</v>
      </c>
      <c r="B1381" s="1">
        <v>-72.444026482300004</v>
      </c>
      <c r="C1381" s="1" t="s">
        <v>12</v>
      </c>
      <c r="D1381" s="1" t="s">
        <v>9592</v>
      </c>
      <c r="E1381" s="2" t="s">
        <v>741</v>
      </c>
      <c r="F1381" s="4">
        <v>3.0420197099999999</v>
      </c>
      <c r="G1381" s="5">
        <v>1.7520000000000002E-5</v>
      </c>
      <c r="H1381" s="3">
        <v>16.429600000000001</v>
      </c>
      <c r="I1381" s="3">
        <v>8.0000000000000004E-4</v>
      </c>
      <c r="J1381" s="3">
        <v>6.7699999999999996E-2</v>
      </c>
      <c r="K1381" s="3">
        <v>0.06</v>
      </c>
      <c r="L1381" s="3">
        <f t="shared" si="63"/>
        <v>0.58254334342572278</v>
      </c>
      <c r="M1381" s="3">
        <f t="shared" si="64"/>
        <v>1.9244972005373915</v>
      </c>
      <c r="N1381" s="1">
        <f t="shared" si="65"/>
        <v>0.48316202362773147</v>
      </c>
    </row>
    <row r="1382" spans="1:14" x14ac:dyDescent="0.3">
      <c r="A1382" s="1">
        <v>16.74737976071</v>
      </c>
      <c r="B1382" s="1">
        <v>-72.232991098810004</v>
      </c>
      <c r="C1382" s="1" t="s">
        <v>12</v>
      </c>
      <c r="D1382" s="1" t="s">
        <v>9592</v>
      </c>
      <c r="E1382" s="2" t="s">
        <v>5661</v>
      </c>
      <c r="F1382" s="4">
        <v>1.97944575</v>
      </c>
      <c r="G1382" s="5">
        <v>1.279E-5</v>
      </c>
      <c r="H1382" s="3">
        <v>16.6022</v>
      </c>
      <c r="I1382" s="3">
        <v>1.1000000000000001E-3</v>
      </c>
      <c r="J1382" s="3">
        <v>6.7799999999999999E-2</v>
      </c>
      <c r="K1382" s="3">
        <v>5.6300000000000003E-2</v>
      </c>
      <c r="L1382" s="3">
        <f t="shared" si="63"/>
        <v>0.75834846933531352</v>
      </c>
      <c r="M1382" s="3">
        <f t="shared" si="64"/>
        <v>1.8031566017599763</v>
      </c>
      <c r="N1382" s="1">
        <f t="shared" si="65"/>
        <v>0.2965436036893867</v>
      </c>
    </row>
    <row r="1383" spans="1:14" x14ac:dyDescent="0.3">
      <c r="A1383" s="1">
        <v>84.434993870089997</v>
      </c>
      <c r="B1383" s="1">
        <v>-67.313199143269998</v>
      </c>
      <c r="C1383" s="1" t="s">
        <v>12</v>
      </c>
      <c r="D1383" s="1" t="s">
        <v>9592</v>
      </c>
      <c r="E1383" s="2" t="s">
        <v>7348</v>
      </c>
      <c r="F1383" s="4">
        <v>4.6480118600000004</v>
      </c>
      <c r="G1383" s="5">
        <v>4.6910000000000003E-5</v>
      </c>
      <c r="H1383" s="3">
        <v>14.735799999999999</v>
      </c>
      <c r="I1383" s="3">
        <v>2.0000000000000001E-4</v>
      </c>
      <c r="J1383" s="3">
        <v>6.7799999999999999E-2</v>
      </c>
      <c r="K1383" s="3">
        <v>3.5400000000000001E-2</v>
      </c>
      <c r="L1383" s="3">
        <f t="shared" si="63"/>
        <v>-1.1080515306646888</v>
      </c>
      <c r="M1383" s="3">
        <f t="shared" si="64"/>
        <v>1.1337785580450652</v>
      </c>
      <c r="N1383" s="1">
        <f t="shared" si="65"/>
        <v>0.66726722754190948</v>
      </c>
    </row>
    <row r="1384" spans="1:14" x14ac:dyDescent="0.3">
      <c r="A1384" s="1">
        <v>8.6848978352700001</v>
      </c>
      <c r="B1384" s="1">
        <v>-73.075380830529994</v>
      </c>
      <c r="C1384" s="1" t="s">
        <v>12</v>
      </c>
      <c r="D1384" s="1" t="s">
        <v>9592</v>
      </c>
      <c r="E1384" s="2" t="s">
        <v>691</v>
      </c>
      <c r="F1384" s="4">
        <v>2.52574326</v>
      </c>
      <c r="G1384" s="5">
        <v>2.3E-5</v>
      </c>
      <c r="H1384" s="3">
        <v>16.918900000000001</v>
      </c>
      <c r="I1384" s="3">
        <v>5.0000000000000001E-4</v>
      </c>
      <c r="J1384" s="3">
        <v>6.7900000000000002E-2</v>
      </c>
      <c r="K1384" s="3">
        <v>6.3799999999999996E-2</v>
      </c>
      <c r="L1384" s="3">
        <f t="shared" si="63"/>
        <v>1.0782488714025078</v>
      </c>
      <c r="M1384" s="3">
        <f t="shared" si="64"/>
        <v>2.0403542733892164</v>
      </c>
      <c r="N1384" s="1">
        <f t="shared" si="65"/>
        <v>0.40238920273867917</v>
      </c>
    </row>
    <row r="1385" spans="1:14" x14ac:dyDescent="0.3">
      <c r="A1385" s="1">
        <v>83.134745553970006</v>
      </c>
      <c r="B1385" s="1">
        <v>-70.190364040470001</v>
      </c>
      <c r="C1385" s="1" t="s">
        <v>12</v>
      </c>
      <c r="D1385" s="1" t="s">
        <v>9592</v>
      </c>
      <c r="E1385" s="2" t="s">
        <v>5061</v>
      </c>
      <c r="F1385" s="4">
        <v>3.28500426</v>
      </c>
      <c r="G1385" s="5">
        <v>2.533E-5</v>
      </c>
      <c r="H1385" s="3">
        <v>16.168299999999999</v>
      </c>
      <c r="I1385" s="3">
        <v>4.0000000000000002E-4</v>
      </c>
      <c r="J1385" s="3">
        <v>6.7900000000000002E-2</v>
      </c>
      <c r="K1385" s="3">
        <v>4.7199999999999999E-2</v>
      </c>
      <c r="L1385" s="3">
        <f t="shared" si="63"/>
        <v>0.32764887140250565</v>
      </c>
      <c r="M1385" s="3">
        <f t="shared" si="64"/>
        <v>1.5094784042886646</v>
      </c>
      <c r="N1385" s="1">
        <f t="shared" si="65"/>
        <v>0.51653593709010504</v>
      </c>
    </row>
    <row r="1386" spans="1:14" x14ac:dyDescent="0.3">
      <c r="A1386" s="1">
        <v>15.19335633823</v>
      </c>
      <c r="B1386" s="1">
        <v>-72.060209789850006</v>
      </c>
      <c r="C1386" s="1" t="s">
        <v>12</v>
      </c>
      <c r="D1386" s="1" t="s">
        <v>9592</v>
      </c>
      <c r="E1386" s="2" t="s">
        <v>6851</v>
      </c>
      <c r="F1386" s="4">
        <v>3.4917320100000002</v>
      </c>
      <c r="G1386" s="5">
        <v>2.0829999999999999E-5</v>
      </c>
      <c r="H1386" s="3">
        <v>15.9968</v>
      </c>
      <c r="I1386" s="3">
        <v>1.4E-3</v>
      </c>
      <c r="J1386" s="3">
        <v>6.7900000000000002E-2</v>
      </c>
      <c r="K1386" s="3">
        <v>4.2599999999999999E-2</v>
      </c>
      <c r="L1386" s="3">
        <f t="shared" si="63"/>
        <v>0.15614887140250744</v>
      </c>
      <c r="M1386" s="3">
        <f t="shared" si="64"/>
        <v>1.3623688923219794</v>
      </c>
      <c r="N1386" s="1">
        <f t="shared" si="65"/>
        <v>0.54304090426479823</v>
      </c>
    </row>
    <row r="1387" spans="1:14" x14ac:dyDescent="0.3">
      <c r="A1387" s="1">
        <v>12.306219808090001</v>
      </c>
      <c r="B1387" s="1">
        <v>-73.351000314429996</v>
      </c>
      <c r="C1387" s="1" t="s">
        <v>12</v>
      </c>
      <c r="D1387" s="1" t="s">
        <v>9592</v>
      </c>
      <c r="E1387" s="2" t="s">
        <v>8165</v>
      </c>
      <c r="F1387" s="4">
        <v>4.0917093800000002</v>
      </c>
      <c r="G1387" s="5">
        <v>1.2469999999999999E-5</v>
      </c>
      <c r="H1387" s="3">
        <v>16.171800000000001</v>
      </c>
      <c r="I1387" s="3">
        <v>2.8E-3</v>
      </c>
      <c r="J1387" s="3">
        <v>6.7900000000000002E-2</v>
      </c>
      <c r="K1387" s="3">
        <v>4.4200000000000003E-2</v>
      </c>
      <c r="L1387" s="3">
        <f t="shared" si="63"/>
        <v>0.33114887140250815</v>
      </c>
      <c r="M1387" s="3">
        <f t="shared" si="64"/>
        <v>1.4135397038400659</v>
      </c>
      <c r="N1387" s="1">
        <f t="shared" si="65"/>
        <v>0.61190477969688684</v>
      </c>
    </row>
    <row r="1388" spans="1:14" x14ac:dyDescent="0.3">
      <c r="A1388" s="1">
        <v>11.840278999160001</v>
      </c>
      <c r="B1388" s="1">
        <v>-72.970285231549994</v>
      </c>
      <c r="C1388" s="1" t="s">
        <v>12</v>
      </c>
      <c r="D1388" s="1" t="s">
        <v>9592</v>
      </c>
      <c r="E1388" s="2" t="s">
        <v>700</v>
      </c>
      <c r="F1388" s="4">
        <v>3.0490423999999998</v>
      </c>
      <c r="G1388" s="5">
        <v>1.7560000000000001E-5</v>
      </c>
      <c r="H1388" s="3">
        <v>16.568300000000001</v>
      </c>
      <c r="I1388" s="3">
        <v>5.9999999999999995E-4</v>
      </c>
      <c r="J1388" s="3">
        <v>6.8000000000000005E-2</v>
      </c>
      <c r="K1388" s="3">
        <v>6.0999999999999999E-2</v>
      </c>
      <c r="L1388" s="3">
        <f t="shared" si="63"/>
        <v>0.73084456353118554</v>
      </c>
      <c r="M1388" s="3">
        <f t="shared" si="64"/>
        <v>1.9479401420092997</v>
      </c>
      <c r="N1388" s="1">
        <f t="shared" si="65"/>
        <v>0.48416346370877156</v>
      </c>
    </row>
    <row r="1389" spans="1:14" x14ac:dyDescent="0.3">
      <c r="A1389" s="1">
        <v>15.04659026775</v>
      </c>
      <c r="B1389" s="1">
        <v>-72.921653608669999</v>
      </c>
      <c r="C1389" s="1" t="s">
        <v>12</v>
      </c>
      <c r="D1389" s="1" t="s">
        <v>9592</v>
      </c>
      <c r="E1389" s="2" t="s">
        <v>7608</v>
      </c>
      <c r="F1389" s="4">
        <v>2.9181483400000001</v>
      </c>
      <c r="G1389" s="5">
        <v>4.5529999999999999E-5</v>
      </c>
      <c r="H1389" s="3">
        <v>16.620899999999999</v>
      </c>
      <c r="I1389" s="3">
        <v>4.0000000000000002E-4</v>
      </c>
      <c r="J1389" s="3">
        <v>6.8099999999999994E-2</v>
      </c>
      <c r="K1389" s="3">
        <v>5.5899999999999998E-2</v>
      </c>
      <c r="L1389" s="3">
        <f t="shared" si="63"/>
        <v>0.78663555956392628</v>
      </c>
      <c r="M1389" s="3">
        <f t="shared" si="64"/>
        <v>1.7824582708645291</v>
      </c>
      <c r="N1389" s="1">
        <f t="shared" si="65"/>
        <v>0.46510736487271209</v>
      </c>
    </row>
    <row r="1390" spans="1:14" x14ac:dyDescent="0.3">
      <c r="A1390" s="1">
        <v>81.195549852460005</v>
      </c>
      <c r="B1390" s="1">
        <v>-70.295991160699998</v>
      </c>
      <c r="C1390" s="1" t="s">
        <v>12</v>
      </c>
      <c r="D1390" s="1" t="s">
        <v>9592</v>
      </c>
      <c r="E1390" s="2" t="s">
        <v>5111</v>
      </c>
      <c r="F1390" s="4">
        <v>2.5238409599999998</v>
      </c>
      <c r="G1390" s="5">
        <v>2.6480000000000001E-5</v>
      </c>
      <c r="H1390" s="3">
        <v>16.3096</v>
      </c>
      <c r="I1390" s="3">
        <v>2.9999999999999997E-4</v>
      </c>
      <c r="J1390" s="3">
        <v>6.8199999999999997E-2</v>
      </c>
      <c r="K1390" s="3">
        <v>4.6100000000000002E-2</v>
      </c>
      <c r="L1390" s="3">
        <f t="shared" si="63"/>
        <v>0.47852187328239282</v>
      </c>
      <c r="M1390" s="3">
        <f t="shared" si="64"/>
        <v>1.4678146711795759</v>
      </c>
      <c r="N1390" s="1">
        <f t="shared" si="65"/>
        <v>0.4020619843396927</v>
      </c>
    </row>
    <row r="1391" spans="1:14" x14ac:dyDescent="0.3">
      <c r="A1391" s="1">
        <v>205.49891150377999</v>
      </c>
      <c r="B1391" s="1">
        <v>28.38241709823</v>
      </c>
      <c r="C1391" s="1" t="s">
        <v>12</v>
      </c>
      <c r="D1391" s="1" t="s">
        <v>9592</v>
      </c>
      <c r="E1391" s="2" t="s">
        <v>422</v>
      </c>
      <c r="F1391" s="4">
        <v>102.66374036000001</v>
      </c>
      <c r="G1391" s="5">
        <v>5.6114800000000003E-3</v>
      </c>
      <c r="H1391" s="3">
        <v>11.9147</v>
      </c>
      <c r="I1391" s="3">
        <v>2.0000000000000001E-4</v>
      </c>
      <c r="J1391" s="3">
        <v>6.8500000000000005E-2</v>
      </c>
      <c r="K1391" s="3">
        <v>3.5900000000000001E-2</v>
      </c>
      <c r="L1391" s="3">
        <f t="shared" si="63"/>
        <v>-3.9068471425378739</v>
      </c>
      <c r="M1391" s="3">
        <f t="shared" si="64"/>
        <v>1.1380426762059039</v>
      </c>
      <c r="N1391" s="1">
        <f t="shared" si="65"/>
        <v>2.0114170829143863</v>
      </c>
    </row>
    <row r="1392" spans="1:14" x14ac:dyDescent="0.3">
      <c r="A1392" s="1">
        <v>79.001806400419994</v>
      </c>
      <c r="B1392" s="1">
        <v>-68.951984801229997</v>
      </c>
      <c r="C1392" s="1" t="s">
        <v>12</v>
      </c>
      <c r="D1392" s="1" t="s">
        <v>9592</v>
      </c>
      <c r="E1392" s="2" t="s">
        <v>6343</v>
      </c>
      <c r="F1392" s="4">
        <v>2.89570851</v>
      </c>
      <c r="G1392" s="5">
        <v>2.0950000000000001E-5</v>
      </c>
      <c r="H1392" s="3">
        <v>16.118099999999998</v>
      </c>
      <c r="I1392" s="3">
        <v>4.0000000000000002E-4</v>
      </c>
      <c r="J1392" s="3">
        <v>6.8500000000000005E-2</v>
      </c>
      <c r="K1392" s="3">
        <v>4.3799999999999999E-2</v>
      </c>
      <c r="L1392" s="3">
        <f t="shared" si="63"/>
        <v>0.29655285746212456</v>
      </c>
      <c r="M1392" s="3">
        <f t="shared" si="64"/>
        <v>1.3884755018532482</v>
      </c>
      <c r="N1392" s="1">
        <f t="shared" si="65"/>
        <v>0.46175484244572701</v>
      </c>
    </row>
    <row r="1393" spans="1:14" x14ac:dyDescent="0.3">
      <c r="A1393" s="1">
        <v>15.15041100064</v>
      </c>
      <c r="B1393" s="1">
        <v>-72.252973562479994</v>
      </c>
      <c r="C1393" s="1" t="s">
        <v>12</v>
      </c>
      <c r="D1393" s="1" t="s">
        <v>9592</v>
      </c>
      <c r="E1393" s="2" t="s">
        <v>7079</v>
      </c>
      <c r="F1393" s="4">
        <v>1.5017163499999999</v>
      </c>
      <c r="G1393" s="5">
        <v>1.203E-5</v>
      </c>
      <c r="H1393" s="3">
        <v>17.189499999999999</v>
      </c>
      <c r="I1393" s="3">
        <v>1.4E-3</v>
      </c>
      <c r="J1393" s="3">
        <v>6.8699999999999997E-2</v>
      </c>
      <c r="K1393" s="3">
        <v>7.2499999999999995E-2</v>
      </c>
      <c r="L1393" s="3">
        <f t="shared" si="63"/>
        <v>1.3742836852977511</v>
      </c>
      <c r="M1393" s="3">
        <f t="shared" si="64"/>
        <v>2.2915852331847306</v>
      </c>
      <c r="N1393" s="1">
        <f t="shared" si="65"/>
        <v>0.17658790919069436</v>
      </c>
    </row>
    <row r="1394" spans="1:14" x14ac:dyDescent="0.3">
      <c r="A1394" s="1">
        <v>13.31975696094</v>
      </c>
      <c r="B1394" s="1">
        <v>-72.469497168049998</v>
      </c>
      <c r="C1394" s="1" t="s">
        <v>12</v>
      </c>
      <c r="D1394" s="1" t="s">
        <v>9592</v>
      </c>
      <c r="E1394" s="2" t="s">
        <v>913</v>
      </c>
      <c r="F1394" s="4">
        <v>3.3879027599999998</v>
      </c>
      <c r="G1394" s="5">
        <v>7.5900000000000002E-6</v>
      </c>
      <c r="H1394" s="3">
        <v>16.204000000000001</v>
      </c>
      <c r="I1394" s="3">
        <v>5.9999999999999995E-4</v>
      </c>
      <c r="J1394" s="3">
        <v>6.88E-2</v>
      </c>
      <c r="K1394" s="3">
        <v>4.1500000000000002E-2</v>
      </c>
      <c r="L1394" s="3">
        <f t="shared" si="63"/>
        <v>0.3919421911775558</v>
      </c>
      <c r="M1394" s="3">
        <f t="shared" si="64"/>
        <v>1.3098282969685564</v>
      </c>
      <c r="N1394" s="1">
        <f t="shared" si="65"/>
        <v>0.52993093666413826</v>
      </c>
    </row>
    <row r="1395" spans="1:14" x14ac:dyDescent="0.3">
      <c r="A1395" s="1">
        <v>77.126557193240004</v>
      </c>
      <c r="B1395" s="1">
        <v>-69.128509245659998</v>
      </c>
      <c r="C1395" s="1" t="s">
        <v>12</v>
      </c>
      <c r="D1395" s="1" t="s">
        <v>9592</v>
      </c>
      <c r="E1395" s="2" t="s">
        <v>1833</v>
      </c>
      <c r="F1395" s="4">
        <v>2.7888131299999999</v>
      </c>
      <c r="G1395" s="5">
        <v>2.0000000000000002E-5</v>
      </c>
      <c r="H1395" s="3">
        <v>16.1114</v>
      </c>
      <c r="I1395" s="3">
        <v>5.9999999999999995E-4</v>
      </c>
      <c r="J1395" s="3">
        <v>6.88E-2</v>
      </c>
      <c r="K1395" s="3">
        <v>4.99E-2</v>
      </c>
      <c r="L1395" s="3">
        <f t="shared" si="63"/>
        <v>0.29934219117755489</v>
      </c>
      <c r="M1395" s="3">
        <f t="shared" si="64"/>
        <v>1.574950118177127</v>
      </c>
      <c r="N1395" s="1">
        <f t="shared" si="65"/>
        <v>0.44541941447085337</v>
      </c>
    </row>
    <row r="1396" spans="1:14" x14ac:dyDescent="0.3">
      <c r="A1396" s="1">
        <v>16.894536416449998</v>
      </c>
      <c r="B1396" s="1">
        <v>-72.883899736339998</v>
      </c>
      <c r="C1396" s="1" t="s">
        <v>12</v>
      </c>
      <c r="D1396" s="1" t="s">
        <v>9592</v>
      </c>
      <c r="E1396" s="2" t="s">
        <v>5495</v>
      </c>
      <c r="F1396" s="4">
        <v>1.2714848400000001</v>
      </c>
      <c r="G1396" s="5">
        <v>1.8700000000000001E-6</v>
      </c>
      <c r="H1396" s="3">
        <v>17.4833</v>
      </c>
      <c r="I1396" s="3">
        <v>1E-3</v>
      </c>
      <c r="J1396" s="3">
        <v>6.88E-2</v>
      </c>
      <c r="K1396" s="3">
        <v>8.3699999999999997E-2</v>
      </c>
      <c r="L1396" s="3">
        <f t="shared" si="63"/>
        <v>1.671242191177555</v>
      </c>
      <c r="M1396" s="3">
        <f t="shared" si="64"/>
        <v>2.6417499953888841</v>
      </c>
      <c r="N1396" s="1">
        <f t="shared" si="65"/>
        <v>0.1043111864200284</v>
      </c>
    </row>
    <row r="1397" spans="1:14" x14ac:dyDescent="0.3">
      <c r="A1397" s="1">
        <v>13.265135499199999</v>
      </c>
      <c r="B1397" s="1">
        <v>-73.371167079469998</v>
      </c>
      <c r="C1397" s="1" t="s">
        <v>12</v>
      </c>
      <c r="D1397" s="1" t="s">
        <v>9592</v>
      </c>
      <c r="E1397" s="2" t="s">
        <v>7702</v>
      </c>
      <c r="F1397" s="4">
        <v>1.5942679200000001</v>
      </c>
      <c r="G1397" s="5">
        <v>7.9100000000000005E-6</v>
      </c>
      <c r="H1397" s="3">
        <v>17.3584</v>
      </c>
      <c r="I1397" s="3">
        <v>8.9999999999999998E-4</v>
      </c>
      <c r="J1397" s="3">
        <v>6.88E-2</v>
      </c>
      <c r="K1397" s="3">
        <v>8.5300000000000001E-2</v>
      </c>
      <c r="L1397" s="3">
        <f t="shared" si="63"/>
        <v>1.5463421911775548</v>
      </c>
      <c r="M1397" s="3">
        <f t="shared" si="64"/>
        <v>2.6922493554744888</v>
      </c>
      <c r="N1397" s="1">
        <f t="shared" si="65"/>
        <v>0.20256130727345392</v>
      </c>
    </row>
    <row r="1398" spans="1:14" x14ac:dyDescent="0.3">
      <c r="A1398" s="1">
        <v>13.15199020715</v>
      </c>
      <c r="B1398" s="1">
        <v>-73.479973905120005</v>
      </c>
      <c r="C1398" s="1" t="s">
        <v>12</v>
      </c>
      <c r="D1398" s="1" t="s">
        <v>9592</v>
      </c>
      <c r="E1398" s="2" t="s">
        <v>7791</v>
      </c>
      <c r="F1398" s="4">
        <v>2.0394342399999998</v>
      </c>
      <c r="G1398" s="5">
        <v>1.168E-5</v>
      </c>
      <c r="H1398" s="3">
        <v>17.118600000000001</v>
      </c>
      <c r="I1398" s="3">
        <v>5.0000000000000001E-4</v>
      </c>
      <c r="J1398" s="3">
        <v>6.9000000000000006E-2</v>
      </c>
      <c r="K1398" s="3">
        <v>6.9699999999999998E-2</v>
      </c>
      <c r="L1398" s="3">
        <f t="shared" si="63"/>
        <v>1.312845453686279</v>
      </c>
      <c r="M1398" s="3">
        <f t="shared" si="64"/>
        <v>2.1935036585790177</v>
      </c>
      <c r="N1398" s="1">
        <f t="shared" si="65"/>
        <v>0.30950970638488101</v>
      </c>
    </row>
    <row r="1399" spans="1:14" x14ac:dyDescent="0.3">
      <c r="A1399" s="1">
        <v>78.703903380499995</v>
      </c>
      <c r="B1399" s="1">
        <v>-68.933830142869994</v>
      </c>
      <c r="C1399" s="1" t="s">
        <v>12</v>
      </c>
      <c r="D1399" s="1" t="s">
        <v>9592</v>
      </c>
      <c r="E1399" s="2" t="s">
        <v>6435</v>
      </c>
      <c r="F1399" s="4">
        <v>3.3384531599999998</v>
      </c>
      <c r="G1399" s="5">
        <v>2.1109999999999999E-5</v>
      </c>
      <c r="H1399" s="3">
        <v>15.994</v>
      </c>
      <c r="I1399" s="3">
        <v>2.9999999999999997E-4</v>
      </c>
      <c r="J1399" s="3">
        <v>6.9099999999999995E-2</v>
      </c>
      <c r="K1399" s="3">
        <v>3.8699999999999998E-2</v>
      </c>
      <c r="L1399" s="3">
        <f t="shared" si="63"/>
        <v>0.1913902368709941</v>
      </c>
      <c r="M1399" s="3">
        <f t="shared" si="64"/>
        <v>1.2161512634350082</v>
      </c>
      <c r="N1399" s="1">
        <f t="shared" si="65"/>
        <v>0.52354528726525162</v>
      </c>
    </row>
    <row r="1400" spans="1:14" x14ac:dyDescent="0.3">
      <c r="A1400" s="1">
        <v>14.69418888213</v>
      </c>
      <c r="B1400" s="1">
        <v>-71.264816993880004</v>
      </c>
      <c r="C1400" s="1" t="s">
        <v>12</v>
      </c>
      <c r="D1400" s="1" t="s">
        <v>9592</v>
      </c>
      <c r="E1400" s="2" t="s">
        <v>6951</v>
      </c>
      <c r="F1400" s="4">
        <v>1.0800582999999999</v>
      </c>
      <c r="G1400" s="5">
        <v>1.9800000000000001E-6</v>
      </c>
      <c r="H1400" s="3">
        <v>17.639600000000002</v>
      </c>
      <c r="I1400" s="3">
        <v>8.0000000000000004E-4</v>
      </c>
      <c r="J1400" s="3">
        <v>6.9199999999999998E-2</v>
      </c>
      <c r="K1400" s="3">
        <v>0.11840000000000001</v>
      </c>
      <c r="L1400" s="3">
        <f t="shared" si="63"/>
        <v>1.8401304722837892</v>
      </c>
      <c r="M1400" s="3">
        <f t="shared" si="64"/>
        <v>3.7153547074148725</v>
      </c>
      <c r="N1400" s="1">
        <f t="shared" si="65"/>
        <v>3.3447198713737678E-2</v>
      </c>
    </row>
    <row r="1401" spans="1:14" x14ac:dyDescent="0.3">
      <c r="A1401" s="1">
        <v>162.23992750426001</v>
      </c>
      <c r="B1401" s="1">
        <v>-64.174203983439995</v>
      </c>
      <c r="C1401" s="1" t="s">
        <v>12</v>
      </c>
      <c r="D1401" s="1" t="s">
        <v>9592</v>
      </c>
      <c r="E1401" s="2" t="s">
        <v>5153</v>
      </c>
      <c r="F1401" s="4">
        <v>5.1024870399999998</v>
      </c>
      <c r="G1401" s="5">
        <v>1.6030000000000001E-5</v>
      </c>
      <c r="H1401" s="3">
        <v>13.620200000000001</v>
      </c>
      <c r="I1401" s="3">
        <v>2.0000000000000001E-4</v>
      </c>
      <c r="J1401" s="3">
        <v>6.93E-2</v>
      </c>
      <c r="K1401" s="3">
        <v>1.43E-2</v>
      </c>
      <c r="L1401" s="3">
        <f t="shared" si="63"/>
        <v>-2.1761338269409656</v>
      </c>
      <c r="M1401" s="3">
        <f t="shared" si="64"/>
        <v>0.44808201284960658</v>
      </c>
      <c r="N1401" s="1">
        <f t="shared" si="65"/>
        <v>0.70778191030851312</v>
      </c>
    </row>
    <row r="1402" spans="1:14" x14ac:dyDescent="0.3">
      <c r="A1402" s="1">
        <v>12.136698320820001</v>
      </c>
      <c r="B1402" s="1">
        <v>-72.439672202050005</v>
      </c>
      <c r="C1402" s="1" t="s">
        <v>12</v>
      </c>
      <c r="D1402" s="1" t="s">
        <v>9592</v>
      </c>
      <c r="E1402" s="2" t="s">
        <v>1321</v>
      </c>
      <c r="F1402" s="4">
        <v>2.04689641</v>
      </c>
      <c r="G1402" s="5">
        <v>5.5600000000000001E-6</v>
      </c>
      <c r="H1402" s="3">
        <v>17.136399999999998</v>
      </c>
      <c r="I1402" s="3">
        <v>5.9999999999999995E-4</v>
      </c>
      <c r="J1402" s="3">
        <v>6.9400000000000003E-2</v>
      </c>
      <c r="K1402" s="3">
        <v>8.7999999999999995E-2</v>
      </c>
      <c r="L1402" s="3">
        <f t="shared" si="63"/>
        <v>1.3431973522742737</v>
      </c>
      <c r="M1402" s="3">
        <f t="shared" si="64"/>
        <v>2.7534543236117419</v>
      </c>
      <c r="N1402" s="1">
        <f t="shared" si="65"/>
        <v>0.31109586430209574</v>
      </c>
    </row>
    <row r="1403" spans="1:14" x14ac:dyDescent="0.3">
      <c r="A1403" s="1">
        <v>84.520244221029998</v>
      </c>
      <c r="B1403" s="1">
        <v>-70.459464042259995</v>
      </c>
      <c r="C1403" s="1" t="s">
        <v>12</v>
      </c>
      <c r="D1403" s="1" t="s">
        <v>9592</v>
      </c>
      <c r="E1403" s="2" t="s">
        <v>3711</v>
      </c>
      <c r="F1403" s="4">
        <v>3.8718211999999999</v>
      </c>
      <c r="G1403" s="5">
        <v>5.3199999999999999E-5</v>
      </c>
      <c r="H1403" s="3">
        <v>16.152899999999999</v>
      </c>
      <c r="I1403" s="3">
        <v>2.9999999999999997E-4</v>
      </c>
      <c r="J1403" s="3">
        <v>6.9400000000000003E-2</v>
      </c>
      <c r="K1403" s="3">
        <v>4.3099999999999999E-2</v>
      </c>
      <c r="L1403" s="3">
        <f t="shared" si="63"/>
        <v>0.35969735227427435</v>
      </c>
      <c r="M1403" s="3">
        <f t="shared" si="64"/>
        <v>1.3485668348473299</v>
      </c>
      <c r="N1403" s="1">
        <f t="shared" si="65"/>
        <v>0.58791529345910631</v>
      </c>
    </row>
    <row r="1404" spans="1:14" x14ac:dyDescent="0.3">
      <c r="A1404" s="1">
        <v>74.923071010710004</v>
      </c>
      <c r="B1404" s="1">
        <v>40.836028458100003</v>
      </c>
      <c r="C1404" s="1" t="s">
        <v>12</v>
      </c>
      <c r="D1404" s="1" t="s">
        <v>9592</v>
      </c>
      <c r="E1404" s="2" t="s">
        <v>5169</v>
      </c>
      <c r="F1404" s="4">
        <v>10.30572635</v>
      </c>
      <c r="G1404" s="5">
        <v>1.2417E-4</v>
      </c>
      <c r="H1404" s="3">
        <v>9.9179999999999993</v>
      </c>
      <c r="I1404" s="3">
        <v>2.0000000000000001E-4</v>
      </c>
      <c r="J1404" s="3">
        <v>6.9599999999999995E-2</v>
      </c>
      <c r="K1404" s="3">
        <v>4.9700000000000001E-2</v>
      </c>
      <c r="L1404" s="3">
        <f t="shared" si="63"/>
        <v>-5.8689538019471925</v>
      </c>
      <c r="M1404" s="3">
        <f t="shared" si="64"/>
        <v>1.5506072749204214</v>
      </c>
      <c r="N1404" s="1">
        <f t="shared" si="65"/>
        <v>1.0130786063704653</v>
      </c>
    </row>
    <row r="1405" spans="1:14" x14ac:dyDescent="0.3">
      <c r="A1405" s="1">
        <v>86.252617955229994</v>
      </c>
      <c r="B1405" s="1">
        <v>-67.745529383529998</v>
      </c>
      <c r="C1405" s="1" t="s">
        <v>12</v>
      </c>
      <c r="D1405" s="1" t="s">
        <v>9592</v>
      </c>
      <c r="E1405" s="2" t="s">
        <v>7307</v>
      </c>
      <c r="F1405" s="4">
        <v>4.1674729099999999</v>
      </c>
      <c r="G1405" s="5">
        <v>7.8250000000000005E-5</v>
      </c>
      <c r="H1405" s="3">
        <v>15.321300000000001</v>
      </c>
      <c r="I1405" s="3">
        <v>1.1000000000000001E-3</v>
      </c>
      <c r="J1405" s="3">
        <v>6.9599999999999995E-2</v>
      </c>
      <c r="K1405" s="3">
        <v>2.7400000000000001E-2</v>
      </c>
      <c r="L1405" s="3">
        <f t="shared" si="63"/>
        <v>-0.46565380194719097</v>
      </c>
      <c r="M1405" s="3">
        <f t="shared" si="64"/>
        <v>0.85486265901228264</v>
      </c>
      <c r="N1405" s="1">
        <f t="shared" si="65"/>
        <v>0.61987278544647295</v>
      </c>
    </row>
    <row r="1406" spans="1:14" x14ac:dyDescent="0.3">
      <c r="A1406" s="1">
        <v>76.021777790689995</v>
      </c>
      <c r="B1406" s="1">
        <v>-66.296953844110007</v>
      </c>
      <c r="C1406" s="1" t="s">
        <v>12</v>
      </c>
      <c r="D1406" s="1" t="s">
        <v>9592</v>
      </c>
      <c r="E1406" s="2" t="s">
        <v>2572</v>
      </c>
      <c r="F1406" s="4">
        <v>3.3777329800000002</v>
      </c>
      <c r="G1406" s="5">
        <v>1.084E-5</v>
      </c>
      <c r="H1406" s="3">
        <v>15.8911</v>
      </c>
      <c r="I1406" s="3">
        <v>1E-4</v>
      </c>
      <c r="J1406" s="3">
        <v>6.9699999999999998E-2</v>
      </c>
      <c r="K1406" s="3">
        <v>3.73E-2</v>
      </c>
      <c r="L1406" s="3">
        <f t="shared" si="63"/>
        <v>0.10726389049004936</v>
      </c>
      <c r="M1406" s="3">
        <f t="shared" si="64"/>
        <v>1.1620657995882318</v>
      </c>
      <c r="N1406" s="1">
        <f t="shared" si="65"/>
        <v>0.52862531430066739</v>
      </c>
    </row>
    <row r="1407" spans="1:14" x14ac:dyDescent="0.3">
      <c r="A1407" s="1">
        <v>87.013131290640004</v>
      </c>
      <c r="B1407" s="1">
        <v>-67.207902434209998</v>
      </c>
      <c r="C1407" s="1" t="s">
        <v>12</v>
      </c>
      <c r="D1407" s="1" t="s">
        <v>9592</v>
      </c>
      <c r="E1407" s="2" t="s">
        <v>7403</v>
      </c>
      <c r="F1407" s="4">
        <v>4.6388542499999996</v>
      </c>
      <c r="G1407" s="5">
        <v>2.3479999999999999E-5</v>
      </c>
      <c r="H1407" s="3">
        <v>15.356199999999999</v>
      </c>
      <c r="I1407" s="3">
        <v>2.9999999999999997E-4</v>
      </c>
      <c r="J1407" s="3">
        <v>6.9699999999999998E-2</v>
      </c>
      <c r="K1407" s="3">
        <v>2.6200000000000001E-2</v>
      </c>
      <c r="L1407" s="3">
        <f t="shared" si="63"/>
        <v>-0.42763610950995101</v>
      </c>
      <c r="M1407" s="3">
        <f t="shared" si="64"/>
        <v>0.81625002393664048</v>
      </c>
      <c r="N1407" s="1">
        <f t="shared" si="65"/>
        <v>0.66641072746268581</v>
      </c>
    </row>
    <row r="1408" spans="1:14" x14ac:dyDescent="0.3">
      <c r="A1408" s="1">
        <v>12.96406363557</v>
      </c>
      <c r="B1408" s="1">
        <v>-73.495864352010003</v>
      </c>
      <c r="C1408" s="1" t="s">
        <v>12</v>
      </c>
      <c r="D1408" s="1" t="s">
        <v>9592</v>
      </c>
      <c r="E1408" s="2" t="s">
        <v>7793</v>
      </c>
      <c r="F1408" s="4">
        <v>4.4968895499999997</v>
      </c>
      <c r="G1408" s="5">
        <v>1.447E-5</v>
      </c>
      <c r="H1408" s="3">
        <v>15.9847</v>
      </c>
      <c r="I1408" s="3">
        <v>4.0000000000000002E-4</v>
      </c>
      <c r="J1408" s="3">
        <v>6.9699999999999998E-2</v>
      </c>
      <c r="K1408" s="3">
        <v>4.0300000000000002E-2</v>
      </c>
      <c r="L1408" s="3">
        <f t="shared" si="63"/>
        <v>0.20086389049004794</v>
      </c>
      <c r="M1408" s="3">
        <f t="shared" si="64"/>
        <v>1.25552959588992</v>
      </c>
      <c r="N1408" s="1">
        <f t="shared" si="65"/>
        <v>0.65291222080908029</v>
      </c>
    </row>
    <row r="1409" spans="1:14" x14ac:dyDescent="0.3">
      <c r="A1409" s="1">
        <v>84.322332515409997</v>
      </c>
      <c r="B1409" s="1">
        <v>-66.753305914400002</v>
      </c>
      <c r="C1409" s="1" t="s">
        <v>12</v>
      </c>
      <c r="D1409" s="1" t="s">
        <v>9592</v>
      </c>
      <c r="E1409" s="2" t="s">
        <v>7173</v>
      </c>
      <c r="F1409" s="4">
        <v>8.7173888700000006</v>
      </c>
      <c r="G1409" s="5">
        <v>1.2166E-4</v>
      </c>
      <c r="H1409" s="3">
        <v>14.564</v>
      </c>
      <c r="I1409" s="3">
        <v>2.9999999999999997E-4</v>
      </c>
      <c r="J1409" s="3">
        <v>6.9800000000000001E-2</v>
      </c>
      <c r="K1409" s="3">
        <v>0.156</v>
      </c>
      <c r="L1409" s="3">
        <f t="shared" si="63"/>
        <v>-1.2167228868841953</v>
      </c>
      <c r="M1409" s="3">
        <f t="shared" si="64"/>
        <v>4.8531514128608384</v>
      </c>
      <c r="N1409" s="1">
        <f t="shared" si="65"/>
        <v>0.94038641966104497</v>
      </c>
    </row>
    <row r="1410" spans="1:14" x14ac:dyDescent="0.3">
      <c r="A1410" s="1">
        <v>251.74301470317999</v>
      </c>
      <c r="B1410" s="1">
        <v>47.515813444039999</v>
      </c>
      <c r="C1410" s="1" t="s">
        <v>12</v>
      </c>
      <c r="D1410" s="1" t="s">
        <v>9592</v>
      </c>
      <c r="E1410" s="2" t="s">
        <v>418</v>
      </c>
      <c r="F1410" s="4">
        <v>14.8332371</v>
      </c>
      <c r="G1410" s="5">
        <v>3.5364000000000001E-4</v>
      </c>
      <c r="H1410" s="3">
        <v>15.2499</v>
      </c>
      <c r="I1410" s="3">
        <v>1.1999999999999999E-3</v>
      </c>
      <c r="J1410" s="3">
        <v>6.9900000000000004E-2</v>
      </c>
      <c r="K1410" s="3">
        <v>3.04E-2</v>
      </c>
      <c r="L1410" s="3">
        <f t="shared" si="63"/>
        <v>-0.52771412127159323</v>
      </c>
      <c r="M1410" s="3">
        <f t="shared" si="64"/>
        <v>0.94439009388739648</v>
      </c>
      <c r="N1410" s="1">
        <f t="shared" si="65"/>
        <v>1.1712359387056817</v>
      </c>
    </row>
    <row r="1411" spans="1:14" x14ac:dyDescent="0.3">
      <c r="A1411" s="1">
        <v>18.92679931771</v>
      </c>
      <c r="B1411" s="1">
        <v>-73.806858845619999</v>
      </c>
      <c r="C1411" s="1" t="s">
        <v>12</v>
      </c>
      <c r="D1411" s="1" t="s">
        <v>9592</v>
      </c>
      <c r="E1411" s="2" t="s">
        <v>5709</v>
      </c>
      <c r="F1411" s="4">
        <v>1.4650628699999999</v>
      </c>
      <c r="G1411" s="5">
        <v>3.5099999999999999E-6</v>
      </c>
      <c r="H1411" s="3">
        <v>17.3567</v>
      </c>
      <c r="I1411" s="3">
        <v>5.0000000000000001E-4</v>
      </c>
      <c r="J1411" s="3">
        <v>7.0099999999999996E-2</v>
      </c>
      <c r="K1411" s="3">
        <v>7.4800000000000005E-2</v>
      </c>
      <c r="L1411" s="3">
        <f t="shared" ref="L1411:L1474" si="66">H1411+5+5*LOG10(J1411/1000)</f>
        <v>1.5852900898332969</v>
      </c>
      <c r="M1411" s="3">
        <f t="shared" ref="M1411:M1474" si="67">SQRT(I1411^2+4.7153*(K1411/J1411)^2)</f>
        <v>2.3170651993617772</v>
      </c>
      <c r="N1411" s="1">
        <f t="shared" si="65"/>
        <v>0.16585626189710492</v>
      </c>
    </row>
    <row r="1412" spans="1:14" x14ac:dyDescent="0.3">
      <c r="A1412" s="1">
        <v>16.745830851009998</v>
      </c>
      <c r="B1412" s="1">
        <v>-73.036332832970004</v>
      </c>
      <c r="C1412" s="1" t="s">
        <v>12</v>
      </c>
      <c r="D1412" s="1" t="s">
        <v>9592</v>
      </c>
      <c r="E1412" s="2" t="s">
        <v>5376</v>
      </c>
      <c r="F1412" s="4">
        <v>4.7436574699999996</v>
      </c>
      <c r="G1412" s="5">
        <v>7.3250000000000005E-5</v>
      </c>
      <c r="H1412" s="3">
        <v>16.030999999999999</v>
      </c>
      <c r="I1412" s="3">
        <v>2.9999999999999997E-4</v>
      </c>
      <c r="J1412" s="3">
        <v>7.0199999999999999E-2</v>
      </c>
      <c r="K1412" s="3">
        <v>3.9899999999999998E-2</v>
      </c>
      <c r="L1412" s="3">
        <f t="shared" si="66"/>
        <v>0.26268556064902526</v>
      </c>
      <c r="M1412" s="3">
        <f t="shared" si="67"/>
        <v>1.2342139784962187</v>
      </c>
      <c r="N1412" s="1">
        <f t="shared" ref="N1412:N1475" si="68">LOG10(F1412)</f>
        <v>0.67611332195410923</v>
      </c>
    </row>
    <row r="1413" spans="1:14" x14ac:dyDescent="0.3">
      <c r="A1413" s="1">
        <v>76.105015548219995</v>
      </c>
      <c r="B1413" s="1">
        <v>-69.127353946189999</v>
      </c>
      <c r="C1413" s="1" t="s">
        <v>12</v>
      </c>
      <c r="D1413" s="1" t="s">
        <v>9592</v>
      </c>
      <c r="E1413" s="2" t="s">
        <v>163</v>
      </c>
      <c r="F1413" s="4">
        <v>3.0291851300000001</v>
      </c>
      <c r="G1413" s="5">
        <v>2.3940000000000001E-5</v>
      </c>
      <c r="H1413" s="3">
        <v>16.8079</v>
      </c>
      <c r="I1413" s="3">
        <v>2.9999999999999997E-4</v>
      </c>
      <c r="J1413" s="3">
        <v>7.0499999999999993E-2</v>
      </c>
      <c r="K1413" s="3">
        <v>6.6500000000000004E-2</v>
      </c>
      <c r="L1413" s="3">
        <f t="shared" si="66"/>
        <v>1.0488455849569931</v>
      </c>
      <c r="M1413" s="3">
        <f t="shared" si="67"/>
        <v>2.0482699683269896</v>
      </c>
      <c r="N1413" s="1">
        <f t="shared" si="68"/>
        <v>0.48132581624487791</v>
      </c>
    </row>
    <row r="1414" spans="1:14" x14ac:dyDescent="0.3">
      <c r="A1414" s="1">
        <v>267.69066843949003</v>
      </c>
      <c r="B1414" s="1">
        <v>-38.633551093240001</v>
      </c>
      <c r="C1414" s="1" t="s">
        <v>12</v>
      </c>
      <c r="D1414" s="1" t="s">
        <v>9592</v>
      </c>
      <c r="E1414" s="2" t="s">
        <v>262</v>
      </c>
      <c r="F1414" s="4">
        <v>80.936128240000002</v>
      </c>
      <c r="G1414" s="5">
        <v>9.2085399999999994E-3</v>
      </c>
      <c r="H1414" s="3">
        <v>11.264799999999999</v>
      </c>
      <c r="I1414" s="3">
        <v>2.0000000000000001E-4</v>
      </c>
      <c r="J1414" s="3">
        <v>7.0499999999999993E-2</v>
      </c>
      <c r="K1414" s="3">
        <v>4.5199999999999997E-2</v>
      </c>
      <c r="L1414" s="3">
        <f t="shared" si="66"/>
        <v>-4.4942544150430059</v>
      </c>
      <c r="M1414" s="3">
        <f t="shared" si="67"/>
        <v>1.3922075568520913</v>
      </c>
      <c r="N1414" s="1">
        <f t="shared" si="68"/>
        <v>1.9081424251084096</v>
      </c>
    </row>
    <row r="1415" spans="1:14" x14ac:dyDescent="0.3">
      <c r="A1415" s="1">
        <v>16.750377346659999</v>
      </c>
      <c r="B1415" s="1">
        <v>-73.638433181089994</v>
      </c>
      <c r="C1415" s="1" t="s">
        <v>12</v>
      </c>
      <c r="D1415" s="1" t="s">
        <v>9592</v>
      </c>
      <c r="E1415" s="2" t="s">
        <v>5586</v>
      </c>
      <c r="F1415" s="4">
        <v>1.40157954</v>
      </c>
      <c r="G1415" s="5">
        <v>2.48E-6</v>
      </c>
      <c r="H1415" s="3">
        <v>16.931999999999999</v>
      </c>
      <c r="I1415" s="3">
        <v>4.0000000000000002E-4</v>
      </c>
      <c r="J1415" s="3">
        <v>7.0599999999999996E-2</v>
      </c>
      <c r="K1415" s="3">
        <v>6.0400000000000002E-2</v>
      </c>
      <c r="L1415" s="3">
        <f t="shared" si="66"/>
        <v>1.1760235052590176</v>
      </c>
      <c r="M1415" s="3">
        <f t="shared" si="67"/>
        <v>1.8577484691376327</v>
      </c>
      <c r="N1415" s="1">
        <f t="shared" si="68"/>
        <v>0.14661774911941425</v>
      </c>
    </row>
    <row r="1416" spans="1:14" x14ac:dyDescent="0.3">
      <c r="A1416" s="1">
        <v>16.025676654769999</v>
      </c>
      <c r="B1416" s="1">
        <v>-73.402754225570007</v>
      </c>
      <c r="C1416" s="1" t="s">
        <v>12</v>
      </c>
      <c r="D1416" s="1" t="s">
        <v>9592</v>
      </c>
      <c r="E1416" s="2" t="s">
        <v>5863</v>
      </c>
      <c r="F1416" s="4">
        <v>1.5132721499999999</v>
      </c>
      <c r="G1416" s="5">
        <v>1.768E-5</v>
      </c>
      <c r="H1416" s="3">
        <v>17.6891</v>
      </c>
      <c r="I1416" s="3">
        <v>1.1999999999999999E-3</v>
      </c>
      <c r="J1416" s="3">
        <v>7.0599999999999996E-2</v>
      </c>
      <c r="K1416" s="3">
        <v>9.1700000000000004E-2</v>
      </c>
      <c r="L1416" s="3">
        <f t="shared" si="66"/>
        <v>1.9331235052590188</v>
      </c>
      <c r="M1416" s="3">
        <f t="shared" si="67"/>
        <v>2.8204560610900402</v>
      </c>
      <c r="N1416" s="1">
        <f t="shared" si="68"/>
        <v>0.17991703946704252</v>
      </c>
    </row>
    <row r="1417" spans="1:14" x14ac:dyDescent="0.3">
      <c r="A1417" s="1">
        <v>16.900513077399999</v>
      </c>
      <c r="B1417" s="1">
        <v>-73.692697911829995</v>
      </c>
      <c r="C1417" s="1" t="s">
        <v>12</v>
      </c>
      <c r="D1417" s="1" t="s">
        <v>9592</v>
      </c>
      <c r="E1417" s="2" t="s">
        <v>5584</v>
      </c>
      <c r="F1417" s="4">
        <v>1.2215349</v>
      </c>
      <c r="G1417" s="5">
        <v>2.65E-6</v>
      </c>
      <c r="H1417" s="3">
        <v>17.5535</v>
      </c>
      <c r="I1417" s="3">
        <v>5.0000000000000001E-4</v>
      </c>
      <c r="J1417" s="3">
        <v>7.0699999999999999E-2</v>
      </c>
      <c r="K1417" s="3">
        <v>8.8300000000000003E-2</v>
      </c>
      <c r="L1417" s="3">
        <f t="shared" si="66"/>
        <v>1.8005970689844943</v>
      </c>
      <c r="M1417" s="3">
        <f t="shared" si="67"/>
        <v>2.712039194151675</v>
      </c>
      <c r="N1417" s="1">
        <f t="shared" si="68"/>
        <v>8.6905879545964515E-2</v>
      </c>
    </row>
    <row r="1418" spans="1:14" x14ac:dyDescent="0.3">
      <c r="A1418" s="1">
        <v>89.415218325430004</v>
      </c>
      <c r="B1418" s="1">
        <v>-67.381806724750007</v>
      </c>
      <c r="C1418" s="1" t="s">
        <v>12</v>
      </c>
      <c r="D1418" s="1" t="s">
        <v>9592</v>
      </c>
      <c r="E1418" s="2" t="s">
        <v>7177</v>
      </c>
      <c r="F1418" s="4">
        <v>3.8835319099999999</v>
      </c>
      <c r="G1418" s="5">
        <v>1.358E-5</v>
      </c>
      <c r="H1418" s="3">
        <v>15.5739</v>
      </c>
      <c r="I1418" s="3">
        <v>2.0000000000000001E-4</v>
      </c>
      <c r="J1418" s="3">
        <v>7.0699999999999999E-2</v>
      </c>
      <c r="K1418" s="3">
        <v>2.9899999999999999E-2</v>
      </c>
      <c r="L1418" s="3">
        <f t="shared" si="66"/>
        <v>-0.17900293101550346</v>
      </c>
      <c r="M1418" s="3">
        <f t="shared" si="67"/>
        <v>0.91834623386231906</v>
      </c>
      <c r="N1418" s="1">
        <f t="shared" si="68"/>
        <v>0.58922687799318807</v>
      </c>
    </row>
    <row r="1419" spans="1:14" x14ac:dyDescent="0.3">
      <c r="A1419" s="1">
        <v>73.825479772890006</v>
      </c>
      <c r="B1419" s="1">
        <v>39.979715906069998</v>
      </c>
      <c r="C1419" s="1" t="s">
        <v>12</v>
      </c>
      <c r="D1419" s="1" t="s">
        <v>9592</v>
      </c>
      <c r="E1419" s="2" t="s">
        <v>452</v>
      </c>
      <c r="F1419" s="4">
        <v>2.1206084000000001</v>
      </c>
      <c r="G1419" s="5">
        <v>1.75E-6</v>
      </c>
      <c r="H1419" s="3">
        <v>13.3508</v>
      </c>
      <c r="I1419" s="3">
        <v>2.0000000000000001E-4</v>
      </c>
      <c r="J1419" s="3">
        <v>7.0800000000000002E-2</v>
      </c>
      <c r="K1419" s="3">
        <v>3.9800000000000002E-2</v>
      </c>
      <c r="L1419" s="3">
        <f t="shared" si="66"/>
        <v>-2.3990337115511551</v>
      </c>
      <c r="M1419" s="3">
        <f t="shared" si="67"/>
        <v>1.2206874643438865</v>
      </c>
      <c r="N1419" s="1">
        <f t="shared" si="68"/>
        <v>0.32646047737039358</v>
      </c>
    </row>
    <row r="1420" spans="1:14" x14ac:dyDescent="0.3">
      <c r="A1420" s="1">
        <v>82.615793655069993</v>
      </c>
      <c r="B1420" s="1">
        <v>-69.94461769774</v>
      </c>
      <c r="C1420" s="1" t="s">
        <v>12</v>
      </c>
      <c r="D1420" s="1" t="s">
        <v>9592</v>
      </c>
      <c r="E1420" s="2" t="s">
        <v>4790</v>
      </c>
      <c r="F1420" s="4">
        <v>4.2072632399999996</v>
      </c>
      <c r="G1420" s="5">
        <v>1.7949999999999999E-5</v>
      </c>
      <c r="H1420" s="3">
        <v>15.3713</v>
      </c>
      <c r="I1420" s="3">
        <v>2.9999999999999997E-4</v>
      </c>
      <c r="J1420" s="3">
        <v>7.0999999999999994E-2</v>
      </c>
      <c r="K1420" s="3">
        <v>2.7699999999999999E-2</v>
      </c>
      <c r="L1420" s="3">
        <f t="shared" si="66"/>
        <v>-0.3724082564046256</v>
      </c>
      <c r="M1420" s="3">
        <f t="shared" si="67"/>
        <v>0.84718081447363991</v>
      </c>
      <c r="N1420" s="1">
        <f t="shared" si="68"/>
        <v>0.62399968579946374</v>
      </c>
    </row>
    <row r="1421" spans="1:14" x14ac:dyDescent="0.3">
      <c r="A1421" s="1">
        <v>76.872221084610004</v>
      </c>
      <c r="B1421" s="1">
        <v>-66.966182559179998</v>
      </c>
      <c r="C1421" s="1" t="s">
        <v>12</v>
      </c>
      <c r="D1421" s="1" t="s">
        <v>9592</v>
      </c>
      <c r="E1421" s="2" t="s">
        <v>2547</v>
      </c>
      <c r="F1421" s="4">
        <v>2.3576380100000001</v>
      </c>
      <c r="G1421" s="5">
        <v>1.86E-6</v>
      </c>
      <c r="H1421" s="3">
        <v>16.015499999999999</v>
      </c>
      <c r="I1421" s="3">
        <v>1E-4</v>
      </c>
      <c r="J1421" s="3">
        <v>7.1099999999999997E-2</v>
      </c>
      <c r="K1421" s="3">
        <v>3.9899999999999998E-2</v>
      </c>
      <c r="L1421" s="3">
        <f t="shared" si="66"/>
        <v>0.274848003648831</v>
      </c>
      <c r="M1421" s="3">
        <f t="shared" si="67"/>
        <v>1.2185909848472736</v>
      </c>
      <c r="N1421" s="1">
        <f t="shared" si="68"/>
        <v>0.37247712462342142</v>
      </c>
    </row>
    <row r="1422" spans="1:14" x14ac:dyDescent="0.3">
      <c r="A1422" s="1">
        <v>201.84321903906999</v>
      </c>
      <c r="B1422" s="1">
        <v>-19.453900082130001</v>
      </c>
      <c r="C1422" s="1" t="s">
        <v>12</v>
      </c>
      <c r="D1422" s="1" t="s">
        <v>9592</v>
      </c>
      <c r="E1422" s="2" t="s">
        <v>254</v>
      </c>
      <c r="F1422" s="4">
        <v>9.7050010400000009</v>
      </c>
      <c r="G1422" s="5">
        <v>1.1824000000000001E-4</v>
      </c>
      <c r="H1422" s="3">
        <v>11.951700000000001</v>
      </c>
      <c r="I1422" s="3">
        <v>1E-4</v>
      </c>
      <c r="J1422" s="3">
        <v>7.1199999999999999E-2</v>
      </c>
      <c r="K1422" s="3">
        <v>3.5499999999999997E-2</v>
      </c>
      <c r="L1422" s="3">
        <f t="shared" si="66"/>
        <v>-3.7859000318157179</v>
      </c>
      <c r="M1422" s="3">
        <f t="shared" si="67"/>
        <v>1.0826872581970763</v>
      </c>
      <c r="N1422" s="1">
        <f t="shared" si="68"/>
        <v>0.98699558626392181</v>
      </c>
    </row>
    <row r="1423" spans="1:14" x14ac:dyDescent="0.3">
      <c r="A1423" s="1">
        <v>72.268291021340005</v>
      </c>
      <c r="B1423" s="1">
        <v>-69.111890549969999</v>
      </c>
      <c r="C1423" s="1" t="s">
        <v>12</v>
      </c>
      <c r="D1423" s="1" t="s">
        <v>9592</v>
      </c>
      <c r="E1423" s="2" t="s">
        <v>9160</v>
      </c>
      <c r="F1423" s="4">
        <v>23.626308649999999</v>
      </c>
      <c r="G1423" s="5">
        <v>2.5371999999999998E-4</v>
      </c>
      <c r="H1423" s="3">
        <v>13.879799999999999</v>
      </c>
      <c r="I1423" s="3">
        <v>2.9999999999999997E-4</v>
      </c>
      <c r="J1423" s="3">
        <v>7.1199999999999999E-2</v>
      </c>
      <c r="K1423" s="3">
        <v>4.1399999999999999E-2</v>
      </c>
      <c r="L1423" s="3">
        <f t="shared" si="66"/>
        <v>-1.8578000318157208</v>
      </c>
      <c r="M1423" s="3">
        <f t="shared" si="67"/>
        <v>1.2626268609404911</v>
      </c>
      <c r="N1423" s="1">
        <f t="shared" si="68"/>
        <v>1.373395873212345</v>
      </c>
    </row>
    <row r="1424" spans="1:14" x14ac:dyDescent="0.3">
      <c r="A1424" s="1">
        <v>10.75990957868</v>
      </c>
      <c r="B1424" s="1">
        <v>-73.148992700860006</v>
      </c>
      <c r="C1424" s="1" t="s">
        <v>12</v>
      </c>
      <c r="D1424" s="1" t="s">
        <v>9592</v>
      </c>
      <c r="E1424" s="2" t="s">
        <v>1337</v>
      </c>
      <c r="F1424" s="4">
        <v>1.1884963099999999</v>
      </c>
      <c r="G1424" s="5">
        <v>5.5099999999999998E-6</v>
      </c>
      <c r="H1424" s="3">
        <v>17.8309</v>
      </c>
      <c r="I1424" s="3">
        <v>1E-3</v>
      </c>
      <c r="J1424" s="3">
        <v>7.1400000000000005E-2</v>
      </c>
      <c r="K1424" s="3">
        <v>0.1174</v>
      </c>
      <c r="L1424" s="3">
        <f t="shared" si="66"/>
        <v>2.0993910588808689</v>
      </c>
      <c r="M1424" s="3">
        <f t="shared" si="67"/>
        <v>3.5704632442300301</v>
      </c>
      <c r="N1424" s="1">
        <f t="shared" si="68"/>
        <v>7.4997837684623106E-2</v>
      </c>
    </row>
    <row r="1425" spans="1:14" x14ac:dyDescent="0.3">
      <c r="A1425" s="1">
        <v>181.73333488402</v>
      </c>
      <c r="B1425" s="1">
        <v>-59.357561112090004</v>
      </c>
      <c r="C1425" s="1" t="s">
        <v>12</v>
      </c>
      <c r="D1425" s="1" t="s">
        <v>9592</v>
      </c>
      <c r="E1425" s="2" t="s">
        <v>2247</v>
      </c>
      <c r="F1425" s="4">
        <v>34.916761710000003</v>
      </c>
      <c r="G1425" s="5">
        <v>9.1918000000000002E-4</v>
      </c>
      <c r="H1425" s="3">
        <v>11.9695</v>
      </c>
      <c r="I1425" s="3">
        <v>1E-4</v>
      </c>
      <c r="J1425" s="3">
        <v>7.1400000000000005E-2</v>
      </c>
      <c r="K1425" s="3">
        <v>2.9499999999999998E-2</v>
      </c>
      <c r="L1425" s="3">
        <f t="shared" si="66"/>
        <v>-3.7620089411191309</v>
      </c>
      <c r="M1425" s="3">
        <f t="shared" si="67"/>
        <v>0.89717770211195202</v>
      </c>
      <c r="N1425" s="1">
        <f t="shared" si="68"/>
        <v>1.5430339590687143</v>
      </c>
    </row>
    <row r="1426" spans="1:14" x14ac:dyDescent="0.3">
      <c r="A1426" s="1">
        <v>87.609592342080006</v>
      </c>
      <c r="B1426" s="1">
        <v>-66.885306542169999</v>
      </c>
      <c r="C1426" s="1" t="s">
        <v>12</v>
      </c>
      <c r="D1426" s="1" t="s">
        <v>9592</v>
      </c>
      <c r="E1426" s="2" t="s">
        <v>7372</v>
      </c>
      <c r="F1426" s="4">
        <v>3.86127881</v>
      </c>
      <c r="G1426" s="5">
        <v>8.4999999999999999E-6</v>
      </c>
      <c r="H1426" s="3">
        <v>15.539899999999999</v>
      </c>
      <c r="I1426" s="3">
        <v>1E-4</v>
      </c>
      <c r="J1426" s="3">
        <v>7.17E-2</v>
      </c>
      <c r="K1426" s="3">
        <v>2.86E-2</v>
      </c>
      <c r="L1426" s="3">
        <f t="shared" si="66"/>
        <v>-0.18250422166100222</v>
      </c>
      <c r="M1426" s="3">
        <f t="shared" si="67"/>
        <v>0.86616682299135594</v>
      </c>
      <c r="N1426" s="1">
        <f t="shared" si="68"/>
        <v>0.58673116170506434</v>
      </c>
    </row>
    <row r="1427" spans="1:14" x14ac:dyDescent="0.3">
      <c r="A1427" s="1">
        <v>15.107014684999999</v>
      </c>
      <c r="B1427" s="1">
        <v>-72.225065984400004</v>
      </c>
      <c r="C1427" s="1" t="s">
        <v>12</v>
      </c>
      <c r="D1427" s="1" t="s">
        <v>9592</v>
      </c>
      <c r="E1427" s="2" t="s">
        <v>6672</v>
      </c>
      <c r="F1427" s="4">
        <v>2.78804162</v>
      </c>
      <c r="G1427" s="5">
        <v>1.043E-5</v>
      </c>
      <c r="H1427" s="3">
        <v>16.37</v>
      </c>
      <c r="I1427" s="3">
        <v>8.0000000000000004E-4</v>
      </c>
      <c r="J1427" s="3">
        <v>7.1800000000000003E-2</v>
      </c>
      <c r="K1427" s="3">
        <v>4.5199999999999997E-2</v>
      </c>
      <c r="L1427" s="3">
        <f t="shared" si="66"/>
        <v>0.6506222212115027</v>
      </c>
      <c r="M1427" s="3">
        <f t="shared" si="67"/>
        <v>1.3670006762241422</v>
      </c>
      <c r="N1427" s="1">
        <f t="shared" si="68"/>
        <v>0.44529925264025499</v>
      </c>
    </row>
    <row r="1428" spans="1:14" x14ac:dyDescent="0.3">
      <c r="A1428" s="1">
        <v>85.525882748559994</v>
      </c>
      <c r="B1428" s="1">
        <v>-68.592433872699999</v>
      </c>
      <c r="C1428" s="1" t="s">
        <v>12</v>
      </c>
      <c r="D1428" s="1" t="s">
        <v>9592</v>
      </c>
      <c r="E1428" s="2" t="s">
        <v>8977</v>
      </c>
      <c r="F1428" s="4">
        <v>2.8935598900000001</v>
      </c>
      <c r="G1428" s="5">
        <v>1.698E-5</v>
      </c>
      <c r="H1428" s="3">
        <v>16.257899999999999</v>
      </c>
      <c r="I1428" s="3">
        <v>8.0000000000000004E-4</v>
      </c>
      <c r="J1428" s="3">
        <v>7.1900000000000006E-2</v>
      </c>
      <c r="K1428" s="3">
        <v>4.1399999999999999E-2</v>
      </c>
      <c r="L1428" s="3">
        <f t="shared" si="66"/>
        <v>0.5415444519144117</v>
      </c>
      <c r="M1428" s="3">
        <f t="shared" si="67"/>
        <v>1.2503344695810046</v>
      </c>
      <c r="N1428" s="1">
        <f t="shared" si="68"/>
        <v>0.4614324756843064</v>
      </c>
    </row>
    <row r="1429" spans="1:14" x14ac:dyDescent="0.3">
      <c r="A1429" s="1">
        <v>84.931455910829996</v>
      </c>
      <c r="B1429" s="1">
        <v>-71.146970851350005</v>
      </c>
      <c r="C1429" s="1" t="s">
        <v>12</v>
      </c>
      <c r="D1429" s="1" t="s">
        <v>9592</v>
      </c>
      <c r="E1429" s="2" t="s">
        <v>6476</v>
      </c>
      <c r="F1429" s="4">
        <v>3.2881198999999999</v>
      </c>
      <c r="G1429" s="5">
        <v>4.672E-5</v>
      </c>
      <c r="H1429" s="3">
        <v>16.064399999999999</v>
      </c>
      <c r="I1429" s="3">
        <v>5.0000000000000001E-4</v>
      </c>
      <c r="J1429" s="3">
        <v>7.1999999999999995E-2</v>
      </c>
      <c r="K1429" s="3">
        <v>4.2900000000000001E-2</v>
      </c>
      <c r="L1429" s="3">
        <f t="shared" si="66"/>
        <v>0.35106248215634039</v>
      </c>
      <c r="M1429" s="3">
        <f t="shared" si="67"/>
        <v>1.2938367798324573</v>
      </c>
      <c r="N1429" s="1">
        <f t="shared" si="68"/>
        <v>0.51694764553436856</v>
      </c>
    </row>
    <row r="1430" spans="1:14" x14ac:dyDescent="0.3">
      <c r="A1430" s="1">
        <v>223.12103496571001</v>
      </c>
      <c r="B1430" s="1">
        <v>-55.15552875553</v>
      </c>
      <c r="C1430" s="1" t="s">
        <v>12</v>
      </c>
      <c r="D1430" s="1" t="s">
        <v>9592</v>
      </c>
      <c r="E1430" s="2" t="s">
        <v>5208</v>
      </c>
      <c r="F1430" s="4">
        <v>1.8463934500000001</v>
      </c>
      <c r="G1430" s="5">
        <v>8.3100000000000001E-6</v>
      </c>
      <c r="H1430" s="3">
        <v>15.8469</v>
      </c>
      <c r="I1430" s="3">
        <v>4.0000000000000002E-4</v>
      </c>
      <c r="J1430" s="3">
        <v>7.2099999999999997E-2</v>
      </c>
      <c r="K1430" s="3">
        <v>4.2799999999999998E-2</v>
      </c>
      <c r="L1430" s="3">
        <f t="shared" si="66"/>
        <v>0.13657632359714356</v>
      </c>
      <c r="M1430" s="3">
        <f t="shared" si="67"/>
        <v>1.2890304889208977</v>
      </c>
      <c r="N1430" s="1">
        <f t="shared" si="68"/>
        <v>0.26632425083769223</v>
      </c>
    </row>
    <row r="1431" spans="1:14" x14ac:dyDescent="0.3">
      <c r="A1431" s="1">
        <v>250.88922678374001</v>
      </c>
      <c r="B1431" s="1">
        <v>-3.6507691438599998</v>
      </c>
      <c r="C1431" s="1" t="s">
        <v>12</v>
      </c>
      <c r="D1431" s="1" t="s">
        <v>9592</v>
      </c>
      <c r="E1431" s="2" t="s">
        <v>638</v>
      </c>
      <c r="F1431" s="4">
        <v>1.0836385500000001</v>
      </c>
      <c r="G1431" s="5">
        <v>1.3200000000000001E-6</v>
      </c>
      <c r="H1431" s="3">
        <v>15.5565</v>
      </c>
      <c r="I1431" s="3">
        <v>2.0000000000000001E-4</v>
      </c>
      <c r="J1431" s="3">
        <v>7.22E-2</v>
      </c>
      <c r="K1431" s="3">
        <v>3.9100000000000003E-2</v>
      </c>
      <c r="L1431" s="3">
        <f t="shared" si="66"/>
        <v>-0.15081401215180534</v>
      </c>
      <c r="M1431" s="3">
        <f t="shared" si="67"/>
        <v>1.1759645517439532</v>
      </c>
      <c r="N1431" s="1">
        <f t="shared" si="68"/>
        <v>3.4884446485233644E-2</v>
      </c>
    </row>
    <row r="1432" spans="1:14" x14ac:dyDescent="0.3">
      <c r="A1432" s="1">
        <v>11.98207883089</v>
      </c>
      <c r="B1432" s="1">
        <v>-72.941338614139994</v>
      </c>
      <c r="C1432" s="1" t="s">
        <v>12</v>
      </c>
      <c r="D1432" s="1" t="s">
        <v>9592</v>
      </c>
      <c r="E1432" s="2" t="s">
        <v>1371</v>
      </c>
      <c r="F1432" s="4">
        <v>8.3764307099999993</v>
      </c>
      <c r="G1432" s="5">
        <v>1.2626E-4</v>
      </c>
      <c r="H1432" s="3">
        <v>15.015000000000001</v>
      </c>
      <c r="I1432" s="3">
        <v>2.9999999999999997E-4</v>
      </c>
      <c r="J1432" s="3">
        <v>7.22E-2</v>
      </c>
      <c r="K1432" s="3">
        <v>3.0099999999999998E-2</v>
      </c>
      <c r="L1432" s="3">
        <f t="shared" si="66"/>
        <v>-0.69231401215180455</v>
      </c>
      <c r="M1432" s="3">
        <f t="shared" si="67"/>
        <v>0.90528221072034931</v>
      </c>
      <c r="N1432" s="1">
        <f t="shared" si="68"/>
        <v>0.92305900035262711</v>
      </c>
    </row>
    <row r="1433" spans="1:14" x14ac:dyDescent="0.3">
      <c r="A1433" s="1">
        <v>80.508216089949997</v>
      </c>
      <c r="B1433" s="1">
        <v>-65.835660545059994</v>
      </c>
      <c r="C1433" s="1" t="s">
        <v>12</v>
      </c>
      <c r="D1433" s="1" t="s">
        <v>9592</v>
      </c>
      <c r="E1433" s="2" t="s">
        <v>1931</v>
      </c>
      <c r="F1433" s="4">
        <v>4.8562369600000004</v>
      </c>
      <c r="G1433" s="5">
        <v>2.3280000000000001E-5</v>
      </c>
      <c r="H1433" s="3">
        <v>15.445600000000001</v>
      </c>
      <c r="I1433" s="3">
        <v>1E-4</v>
      </c>
      <c r="J1433" s="3">
        <v>7.22E-2</v>
      </c>
      <c r="K1433" s="3">
        <v>2.6200000000000001E-2</v>
      </c>
      <c r="L1433" s="3">
        <f t="shared" si="66"/>
        <v>-0.26171401215180623</v>
      </c>
      <c r="M1433" s="3">
        <f t="shared" si="67"/>
        <v>0.78798647207674211</v>
      </c>
      <c r="N1433" s="1">
        <f t="shared" si="68"/>
        <v>0.68629986997610459</v>
      </c>
    </row>
    <row r="1434" spans="1:14" x14ac:dyDescent="0.3">
      <c r="A1434" s="1">
        <v>83.437820100739998</v>
      </c>
      <c r="B1434" s="1">
        <v>-70.993208199500003</v>
      </c>
      <c r="C1434" s="1" t="s">
        <v>12</v>
      </c>
      <c r="D1434" s="1" t="s">
        <v>9592</v>
      </c>
      <c r="E1434" s="2" t="s">
        <v>8721</v>
      </c>
      <c r="F1434" s="4">
        <v>3.42851375</v>
      </c>
      <c r="G1434" s="5">
        <v>8.2700000000000004E-6</v>
      </c>
      <c r="H1434" s="3">
        <v>15.8079</v>
      </c>
      <c r="I1434" s="3">
        <v>2.0000000000000001E-4</v>
      </c>
      <c r="J1434" s="3">
        <v>7.22E-2</v>
      </c>
      <c r="K1434" s="3">
        <v>4.87E-2</v>
      </c>
      <c r="L1434" s="3">
        <f t="shared" si="66"/>
        <v>0.10058598784819495</v>
      </c>
      <c r="M1434" s="3">
        <f t="shared" si="67"/>
        <v>1.4646924136975639</v>
      </c>
      <c r="N1434" s="1">
        <f t="shared" si="68"/>
        <v>0.53510589553601573</v>
      </c>
    </row>
    <row r="1435" spans="1:14" x14ac:dyDescent="0.3">
      <c r="A1435" s="1">
        <v>118.96440558216</v>
      </c>
      <c r="B1435" s="1">
        <v>-12.028624599940001</v>
      </c>
      <c r="C1435" s="1" t="s">
        <v>12</v>
      </c>
      <c r="D1435" s="1" t="s">
        <v>9592</v>
      </c>
      <c r="E1435" s="2" t="s">
        <v>1426</v>
      </c>
      <c r="F1435" s="4">
        <v>5.1743378699999996</v>
      </c>
      <c r="G1435" s="5">
        <v>1.5177700000000001E-3</v>
      </c>
      <c r="H1435" s="3">
        <v>16.474599999999999</v>
      </c>
      <c r="I1435" s="3">
        <v>8.9999999999999998E-4</v>
      </c>
      <c r="J1435" s="3">
        <v>7.2300000000000003E-2</v>
      </c>
      <c r="K1435" s="3">
        <v>7.3300000000000004E-2</v>
      </c>
      <c r="L1435" s="3">
        <f t="shared" si="66"/>
        <v>0.77029148647265444</v>
      </c>
      <c r="M1435" s="3">
        <f t="shared" si="67"/>
        <v>2.2015085582808371</v>
      </c>
      <c r="N1435" s="1">
        <f t="shared" si="68"/>
        <v>0.71385478353897036</v>
      </c>
    </row>
    <row r="1436" spans="1:14" x14ac:dyDescent="0.3">
      <c r="A1436" s="1">
        <v>18.183085071530002</v>
      </c>
      <c r="B1436" s="1">
        <v>-73.916489094529993</v>
      </c>
      <c r="C1436" s="1" t="s">
        <v>12</v>
      </c>
      <c r="D1436" s="1" t="s">
        <v>9592</v>
      </c>
      <c r="E1436" s="2" t="s">
        <v>6221</v>
      </c>
      <c r="F1436" s="4">
        <v>1.4179019399999999</v>
      </c>
      <c r="G1436" s="5">
        <v>2.5799999999999999E-6</v>
      </c>
      <c r="H1436" s="3">
        <v>17.319500000000001</v>
      </c>
      <c r="I1436" s="3">
        <v>8.0000000000000004E-4</v>
      </c>
      <c r="J1436" s="3">
        <v>7.2400000000000006E-2</v>
      </c>
      <c r="K1436" s="3">
        <v>9.2200000000000004E-2</v>
      </c>
      <c r="L1436" s="3">
        <f t="shared" si="66"/>
        <v>1.6181928309857376</v>
      </c>
      <c r="M1436" s="3">
        <f t="shared" si="67"/>
        <v>2.7653304605689173</v>
      </c>
      <c r="N1436" s="1">
        <f t="shared" si="68"/>
        <v>0.15164619672188159</v>
      </c>
    </row>
    <row r="1437" spans="1:14" x14ac:dyDescent="0.3">
      <c r="A1437" s="1">
        <v>116.71717617591</v>
      </c>
      <c r="B1437" s="1">
        <v>-30.665896517499998</v>
      </c>
      <c r="C1437" s="1" t="s">
        <v>12</v>
      </c>
      <c r="D1437" s="1" t="s">
        <v>9592</v>
      </c>
      <c r="E1437" s="2" t="s">
        <v>9508</v>
      </c>
      <c r="F1437" s="4">
        <v>2.9683980399999998</v>
      </c>
      <c r="G1437" s="5">
        <v>2.88E-6</v>
      </c>
      <c r="H1437" s="3">
        <v>14.154299999999999</v>
      </c>
      <c r="I1437" s="3">
        <v>1E-4</v>
      </c>
      <c r="J1437" s="3">
        <v>7.2400000000000006E-2</v>
      </c>
      <c r="K1437" s="3">
        <v>1.9699999999999999E-2</v>
      </c>
      <c r="L1437" s="3">
        <f t="shared" si="66"/>
        <v>-1.5470071690142646</v>
      </c>
      <c r="M1437" s="3">
        <f t="shared" si="67"/>
        <v>0.59085692596285389</v>
      </c>
      <c r="N1437" s="1">
        <f t="shared" si="68"/>
        <v>0.4725221361571918</v>
      </c>
    </row>
    <row r="1438" spans="1:14" x14ac:dyDescent="0.3">
      <c r="A1438" s="1">
        <v>77.455701783739997</v>
      </c>
      <c r="B1438" s="1">
        <v>-66.370350654250004</v>
      </c>
      <c r="C1438" s="1" t="s">
        <v>12</v>
      </c>
      <c r="D1438" s="1" t="s">
        <v>9592</v>
      </c>
      <c r="E1438" s="2" t="s">
        <v>2702</v>
      </c>
      <c r="F1438" s="4">
        <v>2.7368753799999999</v>
      </c>
      <c r="G1438" s="5">
        <v>4.3900000000000003E-6</v>
      </c>
      <c r="H1438" s="3">
        <v>16.13</v>
      </c>
      <c r="I1438" s="3">
        <v>1E-4</v>
      </c>
      <c r="J1438" s="3">
        <v>7.2499999999999995E-2</v>
      </c>
      <c r="K1438" s="3">
        <v>4.0800000000000003E-2</v>
      </c>
      <c r="L1438" s="3">
        <f t="shared" si="66"/>
        <v>0.43169003285496999</v>
      </c>
      <c r="M1438" s="3">
        <f t="shared" si="67"/>
        <v>1.2220158036668001</v>
      </c>
      <c r="N1438" s="1">
        <f t="shared" si="68"/>
        <v>0.43725502283559026</v>
      </c>
    </row>
    <row r="1439" spans="1:14" x14ac:dyDescent="0.3">
      <c r="A1439" s="1">
        <v>270.45389618480999</v>
      </c>
      <c r="B1439" s="1">
        <v>-31.25502136227</v>
      </c>
      <c r="C1439" s="1" t="s">
        <v>12</v>
      </c>
      <c r="D1439" s="1" t="s">
        <v>9592</v>
      </c>
      <c r="E1439" s="2" t="s">
        <v>9564</v>
      </c>
      <c r="F1439" s="4">
        <v>14.052445260000001</v>
      </c>
      <c r="G1439" s="5">
        <v>2.0644000000000001E-4</v>
      </c>
      <c r="H1439" s="3">
        <v>14.1807</v>
      </c>
      <c r="I1439" s="3">
        <v>1E-4</v>
      </c>
      <c r="J1439" s="3">
        <v>7.2499999999999995E-2</v>
      </c>
      <c r="K1439" s="3">
        <v>3.7400000000000003E-2</v>
      </c>
      <c r="L1439" s="3">
        <f t="shared" si="66"/>
        <v>-1.5176099671450274</v>
      </c>
      <c r="M1439" s="3">
        <f t="shared" si="67"/>
        <v>1.1201811540741637</v>
      </c>
      <c r="N1439" s="1">
        <f t="shared" si="68"/>
        <v>1.1477519022143088</v>
      </c>
    </row>
    <row r="1440" spans="1:14" x14ac:dyDescent="0.3">
      <c r="A1440" s="1">
        <v>11.347638048609999</v>
      </c>
      <c r="B1440" s="1">
        <v>-73.037142047939994</v>
      </c>
      <c r="C1440" s="1" t="s">
        <v>12</v>
      </c>
      <c r="D1440" s="1" t="s">
        <v>9592</v>
      </c>
      <c r="E1440" s="2" t="s">
        <v>679</v>
      </c>
      <c r="F1440" s="4">
        <v>1.4572614100000001</v>
      </c>
      <c r="G1440" s="5">
        <v>3.2480000000000001E-5</v>
      </c>
      <c r="H1440" s="3">
        <v>17.550599999999999</v>
      </c>
      <c r="I1440" s="3">
        <v>1.2999999999999999E-3</v>
      </c>
      <c r="J1440" s="3">
        <v>7.2900000000000006E-2</v>
      </c>
      <c r="K1440" s="3">
        <v>9.6699999999999994E-2</v>
      </c>
      <c r="L1440" s="3">
        <f t="shared" si="66"/>
        <v>1.8642376415898738</v>
      </c>
      <c r="M1440" s="3">
        <f t="shared" si="67"/>
        <v>2.8804056521903241</v>
      </c>
      <c r="N1440" s="1">
        <f t="shared" si="68"/>
        <v>0.1635374644242423</v>
      </c>
    </row>
    <row r="1441" spans="1:14" x14ac:dyDescent="0.3">
      <c r="A1441" s="1">
        <v>11.01330537982</v>
      </c>
      <c r="B1441" s="1">
        <v>-73.208243324690002</v>
      </c>
      <c r="C1441" s="1" t="s">
        <v>12</v>
      </c>
      <c r="D1441" s="1" t="s">
        <v>9592</v>
      </c>
      <c r="E1441" s="2" t="s">
        <v>1338</v>
      </c>
      <c r="F1441" s="4">
        <v>1.96940454</v>
      </c>
      <c r="G1441" s="5">
        <v>1.594E-5</v>
      </c>
      <c r="H1441" s="3">
        <v>17.1096</v>
      </c>
      <c r="I1441" s="3">
        <v>4.0000000000000002E-4</v>
      </c>
      <c r="J1441" s="3">
        <v>7.2999999999999995E-2</v>
      </c>
      <c r="K1441" s="3">
        <v>7.3200000000000001E-2</v>
      </c>
      <c r="L1441" s="3">
        <f t="shared" si="66"/>
        <v>1.4262143006022789</v>
      </c>
      <c r="M1441" s="3">
        <f t="shared" si="67"/>
        <v>2.1774234346541781</v>
      </c>
      <c r="N1441" s="1">
        <f t="shared" si="68"/>
        <v>0.29433493474862032</v>
      </c>
    </row>
    <row r="1442" spans="1:14" x14ac:dyDescent="0.3">
      <c r="A1442" s="1">
        <v>17.074107530860001</v>
      </c>
      <c r="B1442" s="1">
        <v>-72.738476966760004</v>
      </c>
      <c r="C1442" s="1" t="s">
        <v>12</v>
      </c>
      <c r="D1442" s="1" t="s">
        <v>9592</v>
      </c>
      <c r="E1442" s="2" t="s">
        <v>5776</v>
      </c>
      <c r="F1442" s="4">
        <v>1.5673036</v>
      </c>
      <c r="G1442" s="5">
        <v>4.0799999999999999E-6</v>
      </c>
      <c r="H1442" s="3">
        <v>17.275600000000001</v>
      </c>
      <c r="I1442" s="3">
        <v>5.9999999999999995E-4</v>
      </c>
      <c r="J1442" s="3">
        <v>7.2999999999999995E-2</v>
      </c>
      <c r="K1442" s="3">
        <v>7.8899999999999998E-2</v>
      </c>
      <c r="L1442" s="3">
        <f t="shared" si="66"/>
        <v>1.5922143006022793</v>
      </c>
      <c r="M1442" s="3">
        <f t="shared" si="67"/>
        <v>2.346976935920849</v>
      </c>
      <c r="N1442" s="1">
        <f t="shared" si="68"/>
        <v>0.1951531311421541</v>
      </c>
    </row>
    <row r="1443" spans="1:14" x14ac:dyDescent="0.3">
      <c r="A1443" s="1">
        <v>19.022978858079998</v>
      </c>
      <c r="B1443" s="1">
        <v>-72.347364319709996</v>
      </c>
      <c r="C1443" s="1" t="s">
        <v>12</v>
      </c>
      <c r="D1443" s="1" t="s">
        <v>9592</v>
      </c>
      <c r="E1443" s="2" t="s">
        <v>6274</v>
      </c>
      <c r="F1443" s="4">
        <v>1.6500143199999999</v>
      </c>
      <c r="G1443" s="5">
        <v>3.6399999999999999E-6</v>
      </c>
      <c r="H1443" s="3">
        <v>17.182300000000001</v>
      </c>
      <c r="I1443" s="3">
        <v>6.9999999999999999E-4</v>
      </c>
      <c r="J1443" s="3">
        <v>7.3300000000000004E-2</v>
      </c>
      <c r="K1443" s="3">
        <v>7.3099999999999998E-2</v>
      </c>
      <c r="L1443" s="3">
        <f t="shared" si="66"/>
        <v>1.5078198732056443</v>
      </c>
      <c r="M1443" s="3">
        <f t="shared" si="67"/>
        <v>2.1655493714206724</v>
      </c>
      <c r="N1443" s="1">
        <f t="shared" si="68"/>
        <v>0.21748771334723591</v>
      </c>
    </row>
    <row r="1444" spans="1:14" x14ac:dyDescent="0.3">
      <c r="A1444" s="1">
        <v>79.015915383600003</v>
      </c>
      <c r="B1444" s="1">
        <v>-64.99933552537</v>
      </c>
      <c r="C1444" s="1" t="s">
        <v>12</v>
      </c>
      <c r="D1444" s="1" t="s">
        <v>9592</v>
      </c>
      <c r="E1444" s="2" t="s">
        <v>2278</v>
      </c>
      <c r="F1444" s="4">
        <v>1.77100754</v>
      </c>
      <c r="G1444" s="5">
        <v>4.3699999999999997E-6</v>
      </c>
      <c r="H1444" s="3">
        <v>16.495699999999999</v>
      </c>
      <c r="I1444" s="3">
        <v>2.0000000000000001E-4</v>
      </c>
      <c r="J1444" s="3">
        <v>7.3499999999999996E-2</v>
      </c>
      <c r="K1444" s="3">
        <v>5.1499999999999997E-2</v>
      </c>
      <c r="L1444" s="3">
        <f t="shared" si="66"/>
        <v>0.82713669542097534</v>
      </c>
      <c r="M1444" s="3">
        <f t="shared" si="67"/>
        <v>1.5215091140064896</v>
      </c>
      <c r="N1444" s="1">
        <f t="shared" si="68"/>
        <v>0.24822041018692559</v>
      </c>
    </row>
    <row r="1445" spans="1:14" x14ac:dyDescent="0.3">
      <c r="A1445" s="1">
        <v>74.21778001749</v>
      </c>
      <c r="B1445" s="1">
        <v>-66.382083551389997</v>
      </c>
      <c r="C1445" s="1" t="s">
        <v>12</v>
      </c>
      <c r="D1445" s="1" t="s">
        <v>9592</v>
      </c>
      <c r="E1445" s="2" t="s">
        <v>2744</v>
      </c>
      <c r="F1445" s="4">
        <v>1.6446548400000001</v>
      </c>
      <c r="G1445" s="5">
        <v>1.1749999999999999E-5</v>
      </c>
      <c r="H1445" s="3">
        <v>16.655000000000001</v>
      </c>
      <c r="I1445" s="3">
        <v>2.0000000000000001E-4</v>
      </c>
      <c r="J1445" s="3">
        <v>7.3499999999999996E-2</v>
      </c>
      <c r="K1445" s="3">
        <v>6.3100000000000003E-2</v>
      </c>
      <c r="L1445" s="3">
        <f t="shared" si="66"/>
        <v>0.98643669542097712</v>
      </c>
      <c r="M1445" s="3">
        <f t="shared" si="67"/>
        <v>1.864217957609327</v>
      </c>
      <c r="N1445" s="1">
        <f t="shared" si="68"/>
        <v>0.21607476744588702</v>
      </c>
    </row>
    <row r="1446" spans="1:14" x14ac:dyDescent="0.3">
      <c r="A1446" s="1">
        <v>328.64443429295</v>
      </c>
      <c r="B1446" s="1">
        <v>59.121675906619998</v>
      </c>
      <c r="C1446" s="1" t="s">
        <v>12</v>
      </c>
      <c r="D1446" s="1" t="s">
        <v>9592</v>
      </c>
      <c r="E1446" s="2" t="s">
        <v>2081</v>
      </c>
      <c r="F1446" s="4">
        <v>3.7581723600000001</v>
      </c>
      <c r="G1446" s="5">
        <v>6.2899999999999999E-6</v>
      </c>
      <c r="H1446" s="3">
        <v>13.8322</v>
      </c>
      <c r="I1446" s="3">
        <v>1E-4</v>
      </c>
      <c r="J1446" s="3">
        <v>7.3599999999999999E-2</v>
      </c>
      <c r="K1446" s="3">
        <v>1.5800000000000002E-2</v>
      </c>
      <c r="L1446" s="3">
        <f t="shared" si="66"/>
        <v>-1.8334109283125066</v>
      </c>
      <c r="M1446" s="3">
        <f t="shared" si="67"/>
        <v>0.46615886436426168</v>
      </c>
      <c r="N1446" s="1">
        <f t="shared" si="68"/>
        <v>0.57497669414671748</v>
      </c>
    </row>
    <row r="1447" spans="1:14" x14ac:dyDescent="0.3">
      <c r="A1447" s="1">
        <v>17.943037047840001</v>
      </c>
      <c r="B1447" s="1">
        <v>-71.624162506999994</v>
      </c>
      <c r="C1447" s="1" t="s">
        <v>12</v>
      </c>
      <c r="D1447" s="1" t="s">
        <v>9592</v>
      </c>
      <c r="E1447" s="2" t="s">
        <v>6928</v>
      </c>
      <c r="F1447" s="4">
        <v>4.7285587199999997</v>
      </c>
      <c r="G1447" s="5">
        <v>5.3159999999999999E-5</v>
      </c>
      <c r="H1447" s="3">
        <v>15.7873</v>
      </c>
      <c r="I1447" s="3">
        <v>2.0000000000000001E-4</v>
      </c>
      <c r="J1447" s="3">
        <v>7.3700000000000002E-2</v>
      </c>
      <c r="K1447" s="3">
        <v>3.1099999999999999E-2</v>
      </c>
      <c r="L1447" s="3">
        <f t="shared" si="66"/>
        <v>0.12463743929525961</v>
      </c>
      <c r="M1447" s="3">
        <f t="shared" si="67"/>
        <v>0.91632086549982072</v>
      </c>
      <c r="N1447" s="1">
        <f t="shared" si="68"/>
        <v>0.67472878654427071</v>
      </c>
    </row>
    <row r="1448" spans="1:14" x14ac:dyDescent="0.3">
      <c r="A1448" s="1">
        <v>79.197914317409996</v>
      </c>
      <c r="B1448" s="1">
        <v>-67.585492013289993</v>
      </c>
      <c r="C1448" s="1" t="s">
        <v>12</v>
      </c>
      <c r="D1448" s="1" t="s">
        <v>9592</v>
      </c>
      <c r="E1448" s="2" t="s">
        <v>2843</v>
      </c>
      <c r="F1448" s="4">
        <v>1.7489654800000001</v>
      </c>
      <c r="G1448" s="5">
        <v>1.225E-5</v>
      </c>
      <c r="H1448" s="3">
        <v>16.600100000000001</v>
      </c>
      <c r="I1448" s="3">
        <v>5.9999999999999995E-4</v>
      </c>
      <c r="J1448" s="3">
        <v>7.3800000000000004E-2</v>
      </c>
      <c r="K1448" s="3">
        <v>5.2600000000000001E-2</v>
      </c>
      <c r="L1448" s="3">
        <f t="shared" si="66"/>
        <v>0.94038180911521252</v>
      </c>
      <c r="M1448" s="3">
        <f t="shared" si="67"/>
        <v>1.547690366740732</v>
      </c>
      <c r="N1448" s="1">
        <f t="shared" si="68"/>
        <v>0.24278123772712468</v>
      </c>
    </row>
    <row r="1449" spans="1:14" x14ac:dyDescent="0.3">
      <c r="A1449" s="1">
        <v>79.479096735339994</v>
      </c>
      <c r="B1449" s="1">
        <v>-69.58197421829</v>
      </c>
      <c r="C1449" s="1" t="s">
        <v>12</v>
      </c>
      <c r="D1449" s="1" t="s">
        <v>9592</v>
      </c>
      <c r="E1449" s="2" t="s">
        <v>3239</v>
      </c>
      <c r="F1449" s="4">
        <v>4.1058649100000002</v>
      </c>
      <c r="G1449" s="5">
        <v>3.3000000000000003E-5</v>
      </c>
      <c r="H1449" s="3">
        <v>15.627800000000001</v>
      </c>
      <c r="I1449" s="3">
        <v>1E-3</v>
      </c>
      <c r="J1449" s="3">
        <v>7.3800000000000004E-2</v>
      </c>
      <c r="K1449" s="3">
        <v>5.9799999999999999E-2</v>
      </c>
      <c r="L1449" s="3">
        <f t="shared" si="66"/>
        <v>-3.1918190884788089E-2</v>
      </c>
      <c r="M1449" s="3">
        <f t="shared" si="67"/>
        <v>1.759541671545465</v>
      </c>
      <c r="N1449" s="1">
        <f t="shared" si="68"/>
        <v>0.61340465623605811</v>
      </c>
    </row>
    <row r="1450" spans="1:14" x14ac:dyDescent="0.3">
      <c r="A1450" s="1">
        <v>10.92608570879</v>
      </c>
      <c r="B1450" s="1">
        <v>-74.180035048370002</v>
      </c>
      <c r="C1450" s="1" t="s">
        <v>12</v>
      </c>
      <c r="D1450" s="1" t="s">
        <v>9592</v>
      </c>
      <c r="E1450" s="2" t="s">
        <v>4199</v>
      </c>
      <c r="F1450" s="4">
        <v>5.7478071000000002</v>
      </c>
      <c r="G1450" s="5">
        <v>1.385E-5</v>
      </c>
      <c r="H1450" s="3">
        <v>15.394</v>
      </c>
      <c r="I1450" s="3">
        <v>2.0000000000000001E-4</v>
      </c>
      <c r="J1450" s="3">
        <v>7.3800000000000004E-2</v>
      </c>
      <c r="K1450" s="3">
        <v>2.87E-2</v>
      </c>
      <c r="L1450" s="3">
        <f t="shared" si="66"/>
        <v>-0.26571819088479032</v>
      </c>
      <c r="M1450" s="3">
        <f t="shared" si="67"/>
        <v>0.84446219455028959</v>
      </c>
      <c r="N1450" s="1">
        <f t="shared" si="68"/>
        <v>0.75950218451241058</v>
      </c>
    </row>
    <row r="1451" spans="1:14" x14ac:dyDescent="0.3">
      <c r="A1451" s="1">
        <v>16.43353800817</v>
      </c>
      <c r="B1451" s="1">
        <v>-74.99972854488</v>
      </c>
      <c r="C1451" s="1" t="s">
        <v>12</v>
      </c>
      <c r="D1451" s="1" t="s">
        <v>9592</v>
      </c>
      <c r="E1451" s="2" t="s">
        <v>4554</v>
      </c>
      <c r="F1451" s="4">
        <v>1.3210785899999999</v>
      </c>
      <c r="G1451" s="5">
        <v>3.0199999999999999E-6</v>
      </c>
      <c r="H1451" s="3">
        <v>17.3095</v>
      </c>
      <c r="I1451" s="3">
        <v>5.0000000000000001E-4</v>
      </c>
      <c r="J1451" s="3">
        <v>7.3800000000000004E-2</v>
      </c>
      <c r="K1451" s="3">
        <v>8.3199999999999996E-2</v>
      </c>
      <c r="L1451" s="3">
        <f t="shared" si="66"/>
        <v>1.6497818091152112</v>
      </c>
      <c r="M1451" s="3">
        <f t="shared" si="67"/>
        <v>2.4480576335033697</v>
      </c>
      <c r="N1451" s="1">
        <f t="shared" si="68"/>
        <v>0.12092865424442308</v>
      </c>
    </row>
    <row r="1452" spans="1:14" x14ac:dyDescent="0.3">
      <c r="A1452" s="1">
        <v>11.717238855730001</v>
      </c>
      <c r="B1452" s="1">
        <v>-73.343295015940001</v>
      </c>
      <c r="C1452" s="1" t="s">
        <v>12</v>
      </c>
      <c r="D1452" s="1" t="s">
        <v>9592</v>
      </c>
      <c r="E1452" s="2" t="s">
        <v>7772</v>
      </c>
      <c r="F1452" s="4">
        <v>1.8808209300000001</v>
      </c>
      <c r="G1452" s="5">
        <v>1.2469999999999999E-5</v>
      </c>
      <c r="H1452" s="3">
        <v>17.332599999999999</v>
      </c>
      <c r="I1452" s="3">
        <v>5.0000000000000001E-4</v>
      </c>
      <c r="J1452" s="3">
        <v>7.3800000000000004E-2</v>
      </c>
      <c r="K1452" s="3">
        <v>9.5299999999999996E-2</v>
      </c>
      <c r="L1452" s="3">
        <f t="shared" si="66"/>
        <v>1.6728818091152107</v>
      </c>
      <c r="M1452" s="3">
        <f t="shared" si="67"/>
        <v>2.8040852321591685</v>
      </c>
      <c r="N1452" s="1">
        <f t="shared" si="68"/>
        <v>0.27434744902465091</v>
      </c>
    </row>
    <row r="1453" spans="1:14" x14ac:dyDescent="0.3">
      <c r="A1453" s="1">
        <v>13.503401924009999</v>
      </c>
      <c r="B1453" s="1">
        <v>-71.702938147690006</v>
      </c>
      <c r="C1453" s="1" t="s">
        <v>12</v>
      </c>
      <c r="D1453" s="1" t="s">
        <v>9592</v>
      </c>
      <c r="E1453" s="2" t="s">
        <v>6770</v>
      </c>
      <c r="F1453" s="4">
        <v>1.42245256</v>
      </c>
      <c r="G1453" s="5">
        <v>1.43E-5</v>
      </c>
      <c r="H1453" s="3">
        <v>17.412600000000001</v>
      </c>
      <c r="I1453" s="3">
        <v>6.1999999999999998E-3</v>
      </c>
      <c r="J1453" s="3">
        <v>7.3999999999999996E-2</v>
      </c>
      <c r="K1453" s="3">
        <v>9.5899999999999999E-2</v>
      </c>
      <c r="L1453" s="3">
        <f t="shared" si="66"/>
        <v>1.7587585986548824</v>
      </c>
      <c r="M1453" s="3">
        <f t="shared" si="67"/>
        <v>2.814119956010261</v>
      </c>
      <c r="N1453" s="1">
        <f t="shared" si="68"/>
        <v>0.15303779121910857</v>
      </c>
    </row>
    <row r="1454" spans="1:14" x14ac:dyDescent="0.3">
      <c r="A1454" s="1">
        <v>279.39624605351997</v>
      </c>
      <c r="B1454" s="1">
        <v>-52.795260953830002</v>
      </c>
      <c r="C1454" s="1" t="s">
        <v>12</v>
      </c>
      <c r="D1454" s="1" t="s">
        <v>9592</v>
      </c>
      <c r="E1454" s="2" t="s">
        <v>516</v>
      </c>
      <c r="F1454" s="4">
        <v>6.2865710999999997</v>
      </c>
      <c r="G1454" s="5">
        <v>1.5639999999999999E-5</v>
      </c>
      <c r="H1454" s="3">
        <v>12.3339</v>
      </c>
      <c r="I1454" s="3">
        <v>1E-4</v>
      </c>
      <c r="J1454" s="3">
        <v>7.4099999999999999E-2</v>
      </c>
      <c r="K1454" s="3">
        <v>3.7600000000000001E-2</v>
      </c>
      <c r="L1454" s="3">
        <f t="shared" si="66"/>
        <v>-3.3170089601033581</v>
      </c>
      <c r="M1454" s="3">
        <f t="shared" si="67"/>
        <v>1.1018546358131056</v>
      </c>
      <c r="N1454" s="1">
        <f t="shared" si="68"/>
        <v>0.79841383171057834</v>
      </c>
    </row>
    <row r="1455" spans="1:14" x14ac:dyDescent="0.3">
      <c r="A1455" s="1">
        <v>13.66764722127</v>
      </c>
      <c r="B1455" s="1">
        <v>-73.927680154420003</v>
      </c>
      <c r="C1455" s="1" t="s">
        <v>12</v>
      </c>
      <c r="D1455" s="1" t="s">
        <v>9592</v>
      </c>
      <c r="E1455" s="2" t="s">
        <v>4652</v>
      </c>
      <c r="F1455" s="4">
        <v>1.39603232</v>
      </c>
      <c r="G1455" s="5">
        <v>2.5799999999999999E-6</v>
      </c>
      <c r="H1455" s="3">
        <v>16.8108</v>
      </c>
      <c r="I1455" s="3">
        <v>3.3999999999999998E-3</v>
      </c>
      <c r="J1455" s="3">
        <v>7.4099999999999999E-2</v>
      </c>
      <c r="K1455" s="3">
        <v>6.3200000000000006E-2</v>
      </c>
      <c r="L1455" s="3">
        <f t="shared" si="66"/>
        <v>1.1598910398966424</v>
      </c>
      <c r="M1455" s="3">
        <f t="shared" si="67"/>
        <v>1.8520566500223601</v>
      </c>
      <c r="N1455" s="1">
        <f t="shared" si="68"/>
        <v>0.14489547289686525</v>
      </c>
    </row>
    <row r="1456" spans="1:14" x14ac:dyDescent="0.3">
      <c r="A1456" s="1">
        <v>12.668960333959999</v>
      </c>
      <c r="B1456" s="1">
        <v>-72.918845350129999</v>
      </c>
      <c r="C1456" s="1" t="s">
        <v>12</v>
      </c>
      <c r="D1456" s="1" t="s">
        <v>9592</v>
      </c>
      <c r="E1456" s="2" t="s">
        <v>1085</v>
      </c>
      <c r="F1456" s="4">
        <v>3.07399925</v>
      </c>
      <c r="G1456" s="5">
        <v>1.147E-5</v>
      </c>
      <c r="H1456" s="3">
        <v>16.575099999999999</v>
      </c>
      <c r="I1456" s="3">
        <v>4.0000000000000002E-4</v>
      </c>
      <c r="J1456" s="3">
        <v>7.4200000000000002E-2</v>
      </c>
      <c r="K1456" s="3">
        <v>5.2999999999999999E-2</v>
      </c>
      <c r="L1456" s="3">
        <f t="shared" si="66"/>
        <v>0.92711952639513484</v>
      </c>
      <c r="M1456" s="3">
        <f t="shared" si="67"/>
        <v>1.5510530184756575</v>
      </c>
      <c r="N1456" s="1">
        <f t="shared" si="68"/>
        <v>0.48770375720377152</v>
      </c>
    </row>
    <row r="1457" spans="1:14" x14ac:dyDescent="0.3">
      <c r="A1457" s="1">
        <v>13.011204107159999</v>
      </c>
      <c r="B1457" s="1">
        <v>-73.227620892969995</v>
      </c>
      <c r="C1457" s="1" t="s">
        <v>12</v>
      </c>
      <c r="D1457" s="1" t="s">
        <v>9592</v>
      </c>
      <c r="E1457" s="2" t="s">
        <v>8291</v>
      </c>
      <c r="F1457" s="4">
        <v>12.552323790000001</v>
      </c>
      <c r="G1457" s="5">
        <v>1.9896000000000001E-4</v>
      </c>
      <c r="H1457" s="3">
        <v>14.992900000000001</v>
      </c>
      <c r="I1457" s="3">
        <v>2.9999999999999997E-4</v>
      </c>
      <c r="J1457" s="3">
        <v>7.4200000000000002E-2</v>
      </c>
      <c r="K1457" s="3">
        <v>2.3699999999999999E-2</v>
      </c>
      <c r="L1457" s="3">
        <f t="shared" si="66"/>
        <v>-0.65508047360486543</v>
      </c>
      <c r="M1457" s="3">
        <f t="shared" si="67"/>
        <v>0.69358412743656372</v>
      </c>
      <c r="N1457" s="1">
        <f t="shared" si="68"/>
        <v>1.0987241334466795</v>
      </c>
    </row>
    <row r="1458" spans="1:14" x14ac:dyDescent="0.3">
      <c r="A1458" s="1">
        <v>11.32517399934</v>
      </c>
      <c r="B1458" s="1">
        <v>-73.137060209970002</v>
      </c>
      <c r="C1458" s="1" t="s">
        <v>12</v>
      </c>
      <c r="D1458" s="1" t="s">
        <v>9592</v>
      </c>
      <c r="E1458" s="2" t="s">
        <v>1051</v>
      </c>
      <c r="F1458" s="4">
        <v>1.8692648199999999</v>
      </c>
      <c r="G1458" s="5">
        <v>8.3999999999999992E-6</v>
      </c>
      <c r="H1458" s="3">
        <v>17.6477</v>
      </c>
      <c r="I1458" s="3">
        <v>6.9999999999999999E-4</v>
      </c>
      <c r="J1458" s="3">
        <v>7.4499999999999997E-2</v>
      </c>
      <c r="K1458" s="3">
        <v>0.1012</v>
      </c>
      <c r="L1458" s="3">
        <f t="shared" si="66"/>
        <v>2.0084813637414634</v>
      </c>
      <c r="M1458" s="3">
        <f t="shared" si="67"/>
        <v>2.949707255543379</v>
      </c>
      <c r="N1458" s="1">
        <f t="shared" si="68"/>
        <v>0.27167083252786928</v>
      </c>
    </row>
    <row r="1459" spans="1:14" x14ac:dyDescent="0.3">
      <c r="A1459" s="1">
        <v>88.531974690279995</v>
      </c>
      <c r="B1459" s="1">
        <v>-67.562346652599999</v>
      </c>
      <c r="C1459" s="1" t="s">
        <v>12</v>
      </c>
      <c r="D1459" s="1" t="s">
        <v>9592</v>
      </c>
      <c r="E1459" s="2" t="s">
        <v>7367</v>
      </c>
      <c r="F1459" s="4">
        <v>4.2468849400000002</v>
      </c>
      <c r="G1459" s="5">
        <v>3.8529999999999999E-5</v>
      </c>
      <c r="H1459" s="3">
        <v>15.385899999999999</v>
      </c>
      <c r="I1459" s="3">
        <v>5.0000000000000001E-4</v>
      </c>
      <c r="J1459" s="3">
        <v>7.46E-2</v>
      </c>
      <c r="K1459" s="3">
        <v>2.7699999999999999E-2</v>
      </c>
      <c r="L1459" s="3">
        <f t="shared" si="66"/>
        <v>-0.25040586263665432</v>
      </c>
      <c r="M1459" s="3">
        <f t="shared" si="67"/>
        <v>0.80629819867959318</v>
      </c>
      <c r="N1459" s="1">
        <f t="shared" si="68"/>
        <v>0.62807049489696765</v>
      </c>
    </row>
    <row r="1460" spans="1:14" x14ac:dyDescent="0.3">
      <c r="A1460" s="1">
        <v>14.88058757041</v>
      </c>
      <c r="B1460" s="1">
        <v>-72.913916564570002</v>
      </c>
      <c r="C1460" s="1" t="s">
        <v>12</v>
      </c>
      <c r="D1460" s="1" t="s">
        <v>9592</v>
      </c>
      <c r="E1460" s="2" t="s">
        <v>7828</v>
      </c>
      <c r="F1460" s="4">
        <v>3.9148225000000001</v>
      </c>
      <c r="G1460" s="5">
        <v>8.8100000000000004E-6</v>
      </c>
      <c r="H1460" s="3">
        <v>15.7636</v>
      </c>
      <c r="I1460" s="3">
        <v>2.9999999999999997E-4</v>
      </c>
      <c r="J1460" s="3">
        <v>7.46E-2</v>
      </c>
      <c r="K1460" s="3">
        <v>3.9399999999999998E-2</v>
      </c>
      <c r="L1460" s="3">
        <f t="shared" si="66"/>
        <v>0.12729413736334649</v>
      </c>
      <c r="M1460" s="3">
        <f t="shared" si="67"/>
        <v>1.1468644045736445</v>
      </c>
      <c r="N1460" s="1">
        <f t="shared" si="68"/>
        <v>0.59271207571245543</v>
      </c>
    </row>
    <row r="1461" spans="1:14" x14ac:dyDescent="0.3">
      <c r="A1461" s="1">
        <v>4.5201977228399999</v>
      </c>
      <c r="B1461" s="1">
        <v>-73.741957960129994</v>
      </c>
      <c r="C1461" s="1" t="s">
        <v>12</v>
      </c>
      <c r="D1461" s="1" t="s">
        <v>9592</v>
      </c>
      <c r="E1461" s="2" t="s">
        <v>1130</v>
      </c>
      <c r="F1461" s="4">
        <v>1.6622592</v>
      </c>
      <c r="G1461" s="5">
        <v>5.4399999999999996E-6</v>
      </c>
      <c r="H1461" s="3">
        <v>17.2621</v>
      </c>
      <c r="I1461" s="3">
        <v>4.0000000000000002E-4</v>
      </c>
      <c r="J1461" s="3">
        <v>7.4700000000000003E-2</v>
      </c>
      <c r="K1461" s="3">
        <v>8.0699999999999994E-2</v>
      </c>
      <c r="L1461" s="3">
        <f t="shared" si="66"/>
        <v>1.6287030090769967</v>
      </c>
      <c r="M1461" s="3">
        <f t="shared" si="67"/>
        <v>2.3458897824303482</v>
      </c>
      <c r="N1461" s="1">
        <f t="shared" si="68"/>
        <v>0.22069874529205613</v>
      </c>
    </row>
    <row r="1462" spans="1:14" x14ac:dyDescent="0.3">
      <c r="A1462" s="1">
        <v>76.000295234289993</v>
      </c>
      <c r="B1462" s="1">
        <v>-68.648526600170001</v>
      </c>
      <c r="C1462" s="1" t="s">
        <v>12</v>
      </c>
      <c r="D1462" s="1" t="s">
        <v>9592</v>
      </c>
      <c r="E1462" s="2" t="s">
        <v>1683</v>
      </c>
      <c r="F1462" s="4">
        <v>7.49116084</v>
      </c>
      <c r="G1462" s="5">
        <v>2.5862999999999998E-4</v>
      </c>
      <c r="H1462" s="3">
        <v>15.0999</v>
      </c>
      <c r="I1462" s="3">
        <v>2.0000000000000001E-4</v>
      </c>
      <c r="J1462" s="3">
        <v>7.4700000000000003E-2</v>
      </c>
      <c r="K1462" s="3">
        <v>3.0300000000000001E-2</v>
      </c>
      <c r="L1462" s="3">
        <f t="shared" si="66"/>
        <v>-0.5334969909230054</v>
      </c>
      <c r="M1462" s="3">
        <f t="shared" si="67"/>
        <v>0.88079877579641341</v>
      </c>
      <c r="N1462" s="1">
        <f t="shared" si="68"/>
        <v>0.87454912175056987</v>
      </c>
    </row>
    <row r="1463" spans="1:14" x14ac:dyDescent="0.3">
      <c r="A1463" s="1">
        <v>17.57225286037</v>
      </c>
      <c r="B1463" s="1">
        <v>-73.184385964179995</v>
      </c>
      <c r="C1463" s="1" t="s">
        <v>12</v>
      </c>
      <c r="D1463" s="1" t="s">
        <v>9592</v>
      </c>
      <c r="E1463" s="2" t="s">
        <v>5737</v>
      </c>
      <c r="F1463" s="4">
        <v>1.8090274500000001</v>
      </c>
      <c r="G1463" s="5">
        <v>3.4599999999999999E-6</v>
      </c>
      <c r="H1463" s="3">
        <v>16.831099999999999</v>
      </c>
      <c r="I1463" s="3">
        <v>6.9999999999999999E-4</v>
      </c>
      <c r="J1463" s="3">
        <v>7.4700000000000003E-2</v>
      </c>
      <c r="K1463" s="3">
        <v>5.96E-2</v>
      </c>
      <c r="L1463" s="3">
        <f t="shared" si="66"/>
        <v>1.1977030090769958</v>
      </c>
      <c r="M1463" s="3">
        <f t="shared" si="67"/>
        <v>1.7325283818127932</v>
      </c>
      <c r="N1463" s="1">
        <f t="shared" si="68"/>
        <v>0.25744515685046099</v>
      </c>
    </row>
    <row r="1464" spans="1:14" x14ac:dyDescent="0.3">
      <c r="A1464" s="1">
        <v>12.212892844580001</v>
      </c>
      <c r="B1464" s="1">
        <v>-73.182202230529995</v>
      </c>
      <c r="C1464" s="1" t="s">
        <v>12</v>
      </c>
      <c r="D1464" s="1" t="s">
        <v>9592</v>
      </c>
      <c r="E1464" s="2" t="s">
        <v>8184</v>
      </c>
      <c r="F1464" s="4">
        <v>1.79490113</v>
      </c>
      <c r="G1464" s="5">
        <v>1.5860000000000001E-5</v>
      </c>
      <c r="H1464" s="3">
        <v>18.0884</v>
      </c>
      <c r="I1464" s="3">
        <v>1.2999999999999999E-3</v>
      </c>
      <c r="J1464" s="3">
        <v>7.4700000000000003E-2</v>
      </c>
      <c r="K1464" s="3">
        <v>0.13159999999999999</v>
      </c>
      <c r="L1464" s="3">
        <f t="shared" si="66"/>
        <v>2.4550030090769965</v>
      </c>
      <c r="M1464" s="3">
        <f t="shared" si="67"/>
        <v>3.8255155973410813</v>
      </c>
      <c r="N1464" s="1">
        <f t="shared" si="68"/>
        <v>0.25404053097672369</v>
      </c>
    </row>
    <row r="1465" spans="1:14" x14ac:dyDescent="0.3">
      <c r="A1465" s="1">
        <v>72.983923103739997</v>
      </c>
      <c r="B1465" s="1">
        <v>-69.343527130620004</v>
      </c>
      <c r="C1465" s="1" t="s">
        <v>12</v>
      </c>
      <c r="D1465" s="1" t="s">
        <v>9592</v>
      </c>
      <c r="E1465" s="2" t="s">
        <v>9255</v>
      </c>
      <c r="F1465" s="4">
        <v>2.0978045299999999</v>
      </c>
      <c r="G1465" s="5">
        <v>3.19E-6</v>
      </c>
      <c r="H1465" s="3">
        <v>16.307600000000001</v>
      </c>
      <c r="I1465" s="3">
        <v>5.0000000000000001E-4</v>
      </c>
      <c r="J1465" s="3">
        <v>7.4700000000000003E-2</v>
      </c>
      <c r="K1465" s="3">
        <v>5.8099999999999999E-2</v>
      </c>
      <c r="L1465" s="3">
        <f t="shared" si="66"/>
        <v>0.67420300907699726</v>
      </c>
      <c r="M1465" s="3">
        <f t="shared" si="67"/>
        <v>1.688924415744756</v>
      </c>
      <c r="N1465" s="1">
        <f t="shared" si="68"/>
        <v>0.32176501889219944</v>
      </c>
    </row>
    <row r="1466" spans="1:14" x14ac:dyDescent="0.3">
      <c r="A1466" s="1">
        <v>25.348693898560001</v>
      </c>
      <c r="B1466" s="1">
        <v>-16.384962505219999</v>
      </c>
      <c r="C1466" s="1" t="s">
        <v>12</v>
      </c>
      <c r="D1466" s="1" t="s">
        <v>9592</v>
      </c>
      <c r="E1466" s="2" t="s">
        <v>4713</v>
      </c>
      <c r="F1466" s="4">
        <v>2.0849117499999998</v>
      </c>
      <c r="G1466" s="5">
        <v>6.1199999999999999E-6</v>
      </c>
      <c r="H1466" s="3">
        <v>14.3895</v>
      </c>
      <c r="I1466" s="3">
        <v>1E-4</v>
      </c>
      <c r="J1466" s="3">
        <v>7.5300000000000006E-2</v>
      </c>
      <c r="K1466" s="3">
        <v>3.2399999999999998E-2</v>
      </c>
      <c r="L1466" s="3">
        <f t="shared" si="66"/>
        <v>-1.2265251189964985</v>
      </c>
      <c r="M1466" s="3">
        <f t="shared" si="67"/>
        <v>0.93433948182526416</v>
      </c>
      <c r="N1466" s="1">
        <f t="shared" si="68"/>
        <v>0.31908767691209911</v>
      </c>
    </row>
    <row r="1467" spans="1:14" x14ac:dyDescent="0.3">
      <c r="A1467" s="1">
        <v>14.91720355624</v>
      </c>
      <c r="B1467" s="1">
        <v>-73.370598798130004</v>
      </c>
      <c r="C1467" s="1" t="s">
        <v>12</v>
      </c>
      <c r="D1467" s="1" t="s">
        <v>9592</v>
      </c>
      <c r="E1467" s="2" t="s">
        <v>4320</v>
      </c>
      <c r="F1467" s="4">
        <v>7.2779406599999996</v>
      </c>
      <c r="G1467" s="5">
        <v>1.35E-4</v>
      </c>
      <c r="H1467" s="3">
        <v>15.43</v>
      </c>
      <c r="I1467" s="3">
        <v>2.0000000000000001E-4</v>
      </c>
      <c r="J1467" s="3">
        <v>7.5399999999999995E-2</v>
      </c>
      <c r="K1467" s="3">
        <v>3.6499999999999998E-2</v>
      </c>
      <c r="L1467" s="3">
        <f t="shared" si="66"/>
        <v>-0.18314327065112934</v>
      </c>
      <c r="M1467" s="3">
        <f t="shared" si="67"/>
        <v>1.051177825504755</v>
      </c>
      <c r="N1467" s="1">
        <f t="shared" si="68"/>
        <v>0.86200851028571857</v>
      </c>
    </row>
    <row r="1468" spans="1:14" x14ac:dyDescent="0.3">
      <c r="A1468" s="1">
        <v>88.876251497360002</v>
      </c>
      <c r="B1468" s="1">
        <v>-66.099335950240004</v>
      </c>
      <c r="C1468" s="1" t="s">
        <v>12</v>
      </c>
      <c r="D1468" s="1" t="s">
        <v>9592</v>
      </c>
      <c r="E1468" s="2" t="s">
        <v>560</v>
      </c>
      <c r="F1468" s="4">
        <v>3.8704806399999998</v>
      </c>
      <c r="G1468" s="5">
        <v>1.4440000000000001E-5</v>
      </c>
      <c r="H1468" s="3">
        <v>15.640499999999999</v>
      </c>
      <c r="I1468" s="3">
        <v>1E-4</v>
      </c>
      <c r="J1468" s="3">
        <v>7.5700000000000003E-2</v>
      </c>
      <c r="K1468" s="3">
        <v>3.0499999999999999E-2</v>
      </c>
      <c r="L1468" s="3">
        <f t="shared" si="66"/>
        <v>3.5979397500366161E-2</v>
      </c>
      <c r="M1468" s="3">
        <f t="shared" si="67"/>
        <v>0.87490042429532977</v>
      </c>
      <c r="N1468" s="1">
        <f t="shared" si="68"/>
        <v>0.5877648994733099</v>
      </c>
    </row>
    <row r="1469" spans="1:14" x14ac:dyDescent="0.3">
      <c r="A1469" s="1">
        <v>34.149853738189996</v>
      </c>
      <c r="B1469" s="1">
        <v>65.176551927749998</v>
      </c>
      <c r="C1469" s="1" t="s">
        <v>12</v>
      </c>
      <c r="D1469" s="1" t="s">
        <v>9592</v>
      </c>
      <c r="E1469" s="2" t="s">
        <v>6637</v>
      </c>
      <c r="F1469" s="4">
        <v>3.52190293</v>
      </c>
      <c r="G1469" s="5">
        <v>7.6299999999999998E-6</v>
      </c>
      <c r="H1469" s="3">
        <v>12.692399999999999</v>
      </c>
      <c r="I1469" s="3">
        <v>1E-4</v>
      </c>
      <c r="J1469" s="3">
        <v>7.5700000000000003E-2</v>
      </c>
      <c r="K1469" s="3">
        <v>2.8400000000000002E-2</v>
      </c>
      <c r="L1469" s="3">
        <f t="shared" si="66"/>
        <v>-2.912120602499634</v>
      </c>
      <c r="M1469" s="3">
        <f t="shared" si="67"/>
        <v>0.81466137950418116</v>
      </c>
      <c r="N1469" s="1">
        <f t="shared" si="68"/>
        <v>0.54677738185660907</v>
      </c>
    </row>
    <row r="1470" spans="1:14" x14ac:dyDescent="0.3">
      <c r="A1470" s="1">
        <v>11.65592424624</v>
      </c>
      <c r="B1470" s="1">
        <v>-73.204114365940001</v>
      </c>
      <c r="C1470" s="1" t="s">
        <v>12</v>
      </c>
      <c r="D1470" s="1" t="s">
        <v>9592</v>
      </c>
      <c r="E1470" s="2" t="s">
        <v>7886</v>
      </c>
      <c r="F1470" s="4">
        <v>1.5671812199999999</v>
      </c>
      <c r="G1470" s="5">
        <v>8.4600000000000003E-6</v>
      </c>
      <c r="H1470" s="3">
        <v>17.092500000000001</v>
      </c>
      <c r="I1470" s="3">
        <v>5.9999999999999995E-4</v>
      </c>
      <c r="J1470" s="3">
        <v>7.5700000000000003E-2</v>
      </c>
      <c r="K1470" s="3">
        <v>6.2799999999999995E-2</v>
      </c>
      <c r="L1470" s="3">
        <f t="shared" si="66"/>
        <v>1.4879793975003679</v>
      </c>
      <c r="M1470" s="3">
        <f t="shared" si="67"/>
        <v>1.8014344044072201</v>
      </c>
      <c r="N1470" s="1">
        <f t="shared" si="68"/>
        <v>0.19511921873754889</v>
      </c>
    </row>
    <row r="1471" spans="1:14" x14ac:dyDescent="0.3">
      <c r="A1471" s="1">
        <v>14.751799221560001</v>
      </c>
      <c r="B1471" s="1">
        <v>-73.102467171859999</v>
      </c>
      <c r="C1471" s="1" t="s">
        <v>12</v>
      </c>
      <c r="D1471" s="1" t="s">
        <v>9592</v>
      </c>
      <c r="E1471" s="2" t="s">
        <v>7927</v>
      </c>
      <c r="F1471" s="4">
        <v>3.9637292899999998</v>
      </c>
      <c r="G1471" s="5">
        <v>1.6909999999999999E-5</v>
      </c>
      <c r="H1471" s="3">
        <v>16.0276</v>
      </c>
      <c r="I1471" s="3">
        <v>5.9999999999999995E-4</v>
      </c>
      <c r="J1471" s="3">
        <v>7.5700000000000003E-2</v>
      </c>
      <c r="K1471" s="3">
        <v>4.5100000000000001E-2</v>
      </c>
      <c r="L1471" s="3">
        <f t="shared" si="66"/>
        <v>0.42307939750036638</v>
      </c>
      <c r="M1471" s="3">
        <f t="shared" si="67"/>
        <v>1.2937053482492034</v>
      </c>
      <c r="N1471" s="1">
        <f t="shared" si="68"/>
        <v>0.59810398590560432</v>
      </c>
    </row>
    <row r="1472" spans="1:14" x14ac:dyDescent="0.3">
      <c r="A1472" s="1">
        <v>81.245892844769998</v>
      </c>
      <c r="B1472" s="1">
        <v>-69.304262553339996</v>
      </c>
      <c r="C1472" s="1" t="s">
        <v>12</v>
      </c>
      <c r="D1472" s="1" t="s">
        <v>9592</v>
      </c>
      <c r="E1472" s="2" t="s">
        <v>4820</v>
      </c>
      <c r="F1472" s="4">
        <v>0.74855612999999999</v>
      </c>
      <c r="G1472" s="5">
        <v>1.9199999999999998E-6</v>
      </c>
      <c r="H1472" s="3">
        <v>17.209800000000001</v>
      </c>
      <c r="I1472" s="3">
        <v>6.9999999999999999E-4</v>
      </c>
      <c r="J1472" s="3">
        <v>7.5800000000000006E-2</v>
      </c>
      <c r="K1472" s="3">
        <v>7.5899999999999995E-2</v>
      </c>
      <c r="L1472" s="3">
        <f t="shared" si="66"/>
        <v>1.6081460281602702</v>
      </c>
      <c r="M1472" s="3">
        <f t="shared" si="67"/>
        <v>2.1743390079623515</v>
      </c>
      <c r="N1472" s="1">
        <f t="shared" si="68"/>
        <v>-0.12577562880750007</v>
      </c>
    </row>
    <row r="1473" spans="1:14" x14ac:dyDescent="0.3">
      <c r="A1473" s="1">
        <v>82.085899005670001</v>
      </c>
      <c r="B1473" s="1">
        <v>-70.862202600489994</v>
      </c>
      <c r="C1473" s="1" t="s">
        <v>12</v>
      </c>
      <c r="D1473" s="1" t="s">
        <v>9592</v>
      </c>
      <c r="E1473" s="2" t="s">
        <v>8438</v>
      </c>
      <c r="F1473" s="4">
        <v>2.79655071</v>
      </c>
      <c r="G1473" s="5">
        <v>4.1529999999999997E-5</v>
      </c>
      <c r="H1473" s="3">
        <v>15.9771</v>
      </c>
      <c r="I1473" s="3">
        <v>1E-3</v>
      </c>
      <c r="J1473" s="3">
        <v>7.5999999999999998E-2</v>
      </c>
      <c r="K1473" s="3">
        <v>4.2700000000000002E-2</v>
      </c>
      <c r="L1473" s="3">
        <f t="shared" si="66"/>
        <v>0.38116796140395692</v>
      </c>
      <c r="M1473" s="3">
        <f t="shared" si="67"/>
        <v>1.220026019842527</v>
      </c>
      <c r="N1473" s="1">
        <f t="shared" si="68"/>
        <v>0.44662269882017741</v>
      </c>
    </row>
    <row r="1474" spans="1:14" x14ac:dyDescent="0.3">
      <c r="A1474" s="1">
        <v>17.674199749060001</v>
      </c>
      <c r="B1474" s="1">
        <v>-71.483225878569996</v>
      </c>
      <c r="C1474" s="1" t="s">
        <v>12</v>
      </c>
      <c r="D1474" s="1" t="s">
        <v>9592</v>
      </c>
      <c r="E1474" s="2" t="s">
        <v>7037</v>
      </c>
      <c r="F1474" s="4">
        <v>3.8101139399999999</v>
      </c>
      <c r="G1474" s="5">
        <v>2.6529999999999998E-5</v>
      </c>
      <c r="H1474" s="3">
        <v>16.047999999999998</v>
      </c>
      <c r="I1474" s="3">
        <v>5.0000000000000001E-4</v>
      </c>
      <c r="J1474" s="3">
        <v>7.6100000000000001E-2</v>
      </c>
      <c r="K1474" s="3">
        <v>3.56E-2</v>
      </c>
      <c r="L1474" s="3">
        <f t="shared" si="66"/>
        <v>0.45492328385286029</v>
      </c>
      <c r="M1474" s="3">
        <f t="shared" si="67"/>
        <v>1.015827716615918</v>
      </c>
      <c r="N1474" s="1">
        <f t="shared" si="68"/>
        <v>0.58093796328017777</v>
      </c>
    </row>
    <row r="1475" spans="1:14" x14ac:dyDescent="0.3">
      <c r="A1475" s="1">
        <v>84.858089146249995</v>
      </c>
      <c r="B1475" s="1">
        <v>-71.087866856060003</v>
      </c>
      <c r="C1475" s="1" t="s">
        <v>12</v>
      </c>
      <c r="D1475" s="1" t="s">
        <v>9592</v>
      </c>
      <c r="E1475" s="2" t="s">
        <v>6523</v>
      </c>
      <c r="F1475" s="4">
        <v>3.8904500099999999</v>
      </c>
      <c r="G1475" s="5">
        <v>3.4659999999999997E-5</v>
      </c>
      <c r="H1475" s="3">
        <v>15.8725</v>
      </c>
      <c r="I1475" s="3">
        <v>2.9999999999999997E-4</v>
      </c>
      <c r="J1475" s="3">
        <v>7.6399999999999996E-2</v>
      </c>
      <c r="K1475" s="3">
        <v>3.1099999999999999E-2</v>
      </c>
      <c r="L1475" s="3">
        <f t="shared" ref="L1475:L1538" si="69">H1475+5+5*LOG10(J1475/1000)</f>
        <v>0.28796679287844995</v>
      </c>
      <c r="M1475" s="3">
        <f t="shared" ref="M1475:M1538" si="70">SQRT(I1475^2+4.7153*(K1475/J1475)^2)</f>
        <v>0.88393782811706645</v>
      </c>
      <c r="N1475" s="1">
        <f t="shared" si="68"/>
        <v>0.58999983925790134</v>
      </c>
    </row>
    <row r="1476" spans="1:14" x14ac:dyDescent="0.3">
      <c r="A1476" s="1">
        <v>81.146837250640004</v>
      </c>
      <c r="B1476" s="1">
        <v>-71.12504248738</v>
      </c>
      <c r="C1476" s="1" t="s">
        <v>12</v>
      </c>
      <c r="D1476" s="1" t="s">
        <v>9592</v>
      </c>
      <c r="E1476" s="2" t="s">
        <v>8542</v>
      </c>
      <c r="F1476" s="4">
        <v>3.3649283099999998</v>
      </c>
      <c r="G1476" s="5">
        <v>1.208E-5</v>
      </c>
      <c r="H1476" s="3">
        <v>15.821999999999999</v>
      </c>
      <c r="I1476" s="3">
        <v>1E-3</v>
      </c>
      <c r="J1476" s="3">
        <v>7.6499999999999999E-2</v>
      </c>
      <c r="K1476" s="3">
        <v>4.1000000000000002E-2</v>
      </c>
      <c r="L1476" s="3">
        <f t="shared" si="69"/>
        <v>0.24030717576809124</v>
      </c>
      <c r="M1476" s="3">
        <f t="shared" si="70"/>
        <v>1.1637970348561448</v>
      </c>
      <c r="N1476" s="1">
        <f t="shared" ref="N1476:N1539" si="71">LOG10(F1476)</f>
        <v>0.52697581598850463</v>
      </c>
    </row>
    <row r="1477" spans="1:14" x14ac:dyDescent="0.3">
      <c r="A1477" s="1">
        <v>142.42965216836001</v>
      </c>
      <c r="B1477" s="1">
        <v>20.824280100980001</v>
      </c>
      <c r="C1477" s="1" t="s">
        <v>12</v>
      </c>
      <c r="D1477" s="1" t="s">
        <v>9592</v>
      </c>
      <c r="E1477" s="2" t="s">
        <v>399</v>
      </c>
      <c r="F1477" s="4">
        <v>72.571565359999994</v>
      </c>
      <c r="G1477" s="5">
        <v>4.3917100000000001E-3</v>
      </c>
      <c r="H1477" s="3">
        <v>11.4878</v>
      </c>
      <c r="I1477" s="3">
        <v>5.0000000000000001E-4</v>
      </c>
      <c r="J1477" s="3">
        <v>7.6700000000000004E-2</v>
      </c>
      <c r="K1477" s="3">
        <v>5.5899999999999998E-2</v>
      </c>
      <c r="L1477" s="3">
        <f t="shared" si="69"/>
        <v>-4.0882231802550955</v>
      </c>
      <c r="M1477" s="3">
        <f t="shared" si="70"/>
        <v>1.5825998858864527</v>
      </c>
      <c r="N1477" s="1">
        <f t="shared" si="71"/>
        <v>1.8607664908626946</v>
      </c>
    </row>
    <row r="1478" spans="1:14" x14ac:dyDescent="0.3">
      <c r="A1478" s="1">
        <v>11.42771993945</v>
      </c>
      <c r="B1478" s="1">
        <v>-72.87788187052</v>
      </c>
      <c r="C1478" s="1" t="s">
        <v>12</v>
      </c>
      <c r="D1478" s="1" t="s">
        <v>9592</v>
      </c>
      <c r="E1478" s="2" t="s">
        <v>969</v>
      </c>
      <c r="F1478" s="4">
        <v>1.9145239599999999</v>
      </c>
      <c r="G1478" s="5">
        <v>3.3000000000000002E-6</v>
      </c>
      <c r="H1478" s="3">
        <v>17.114899999999999</v>
      </c>
      <c r="I1478" s="3">
        <v>1.2999999999999999E-3</v>
      </c>
      <c r="J1478" s="3">
        <v>7.6700000000000004E-2</v>
      </c>
      <c r="K1478" s="3">
        <v>8.2699999999999996E-2</v>
      </c>
      <c r="L1478" s="3">
        <f t="shared" si="69"/>
        <v>1.5388768197449032</v>
      </c>
      <c r="M1478" s="3">
        <f t="shared" si="70"/>
        <v>2.3413421145863649</v>
      </c>
      <c r="N1478" s="1">
        <f t="shared" si="71"/>
        <v>0.28206080585250931</v>
      </c>
    </row>
    <row r="1479" spans="1:14" x14ac:dyDescent="0.3">
      <c r="A1479" s="1">
        <v>14.02559007404</v>
      </c>
      <c r="B1479" s="1">
        <v>-73.025985032839998</v>
      </c>
      <c r="C1479" s="1" t="s">
        <v>12</v>
      </c>
      <c r="D1479" s="1" t="s">
        <v>9592</v>
      </c>
      <c r="E1479" s="2" t="s">
        <v>8313</v>
      </c>
      <c r="F1479" s="4">
        <v>3.2136532299999998</v>
      </c>
      <c r="G1479" s="5">
        <v>1.278E-5</v>
      </c>
      <c r="H1479" s="3">
        <v>16.677600000000002</v>
      </c>
      <c r="I1479" s="3">
        <v>6.9999999999999999E-4</v>
      </c>
      <c r="J1479" s="3">
        <v>7.6700000000000004E-2</v>
      </c>
      <c r="K1479" s="3">
        <v>6.5500000000000003E-2</v>
      </c>
      <c r="L1479" s="3">
        <f t="shared" si="69"/>
        <v>1.1015768197449063</v>
      </c>
      <c r="M1479" s="3">
        <f t="shared" si="70"/>
        <v>1.8543880990620529</v>
      </c>
      <c r="N1479" s="1">
        <f t="shared" si="71"/>
        <v>0.50699901230832212</v>
      </c>
    </row>
    <row r="1480" spans="1:14" x14ac:dyDescent="0.3">
      <c r="A1480" s="1">
        <v>21.07072071392</v>
      </c>
      <c r="B1480" s="1">
        <v>1.20523630667</v>
      </c>
      <c r="C1480" s="1" t="s">
        <v>12</v>
      </c>
      <c r="D1480" s="1" t="s">
        <v>9592</v>
      </c>
      <c r="E1480" s="2" t="s">
        <v>9542</v>
      </c>
      <c r="F1480" s="4">
        <v>7.7792817300000001</v>
      </c>
      <c r="G1480" s="5">
        <v>4.6289999999999999E-5</v>
      </c>
      <c r="H1480" s="3">
        <v>13.4292</v>
      </c>
      <c r="I1480" s="3">
        <v>2.0000000000000001E-4</v>
      </c>
      <c r="J1480" s="3">
        <v>7.6700000000000004E-2</v>
      </c>
      <c r="K1480" s="3">
        <v>4.3299999999999998E-2</v>
      </c>
      <c r="L1480" s="3">
        <f t="shared" si="69"/>
        <v>-2.1468231802550939</v>
      </c>
      <c r="M1480" s="3">
        <f t="shared" si="70"/>
        <v>1.2258778631641776</v>
      </c>
      <c r="N1480" s="1">
        <f t="shared" si="71"/>
        <v>0.89093949993339139</v>
      </c>
    </row>
    <row r="1481" spans="1:14" x14ac:dyDescent="0.3">
      <c r="A1481" s="1">
        <v>14.02563745582</v>
      </c>
      <c r="B1481" s="1">
        <v>-72.605041209150002</v>
      </c>
      <c r="C1481" s="1" t="s">
        <v>12</v>
      </c>
      <c r="D1481" s="1" t="s">
        <v>9592</v>
      </c>
      <c r="E1481" s="2" t="s">
        <v>900</v>
      </c>
      <c r="F1481" s="4">
        <v>1.81824871</v>
      </c>
      <c r="G1481" s="5">
        <v>1.3030000000000001E-5</v>
      </c>
      <c r="H1481" s="3">
        <v>17.3188</v>
      </c>
      <c r="I1481" s="3">
        <v>5.0000000000000001E-4</v>
      </c>
      <c r="J1481" s="3">
        <v>7.6799999999999993E-2</v>
      </c>
      <c r="K1481" s="3">
        <v>7.6200000000000004E-2</v>
      </c>
      <c r="L1481" s="3">
        <f t="shared" si="69"/>
        <v>1.7456061001575591</v>
      </c>
      <c r="M1481" s="3">
        <f t="shared" si="70"/>
        <v>2.1545095698493117</v>
      </c>
      <c r="N1481" s="1">
        <f t="shared" si="71"/>
        <v>0.25965328812298216</v>
      </c>
    </row>
    <row r="1482" spans="1:14" x14ac:dyDescent="0.3">
      <c r="A1482" s="1">
        <v>17.046220854400001</v>
      </c>
      <c r="B1482" s="1">
        <v>-73.008464473250001</v>
      </c>
      <c r="C1482" s="1" t="s">
        <v>12</v>
      </c>
      <c r="D1482" s="1" t="s">
        <v>9592</v>
      </c>
      <c r="E1482" s="2" t="s">
        <v>5605</v>
      </c>
      <c r="F1482" s="4">
        <v>3.79717569</v>
      </c>
      <c r="G1482" s="5">
        <v>1.099E-5</v>
      </c>
      <c r="H1482" s="3">
        <v>15.942399999999999</v>
      </c>
      <c r="I1482" s="3">
        <v>2.9999999999999997E-4</v>
      </c>
      <c r="J1482" s="3">
        <v>7.6799999999999993E-2</v>
      </c>
      <c r="K1482" s="3">
        <v>3.49E-2</v>
      </c>
      <c r="L1482" s="3">
        <f t="shared" si="69"/>
        <v>0.36920610015755884</v>
      </c>
      <c r="M1482" s="3">
        <f t="shared" si="70"/>
        <v>0.98677671178305182</v>
      </c>
      <c r="N1482" s="1">
        <f t="shared" si="71"/>
        <v>0.57946069180198412</v>
      </c>
    </row>
    <row r="1483" spans="1:14" x14ac:dyDescent="0.3">
      <c r="A1483" s="1">
        <v>41.46453780689</v>
      </c>
      <c r="B1483" s="1">
        <v>63.304574569549999</v>
      </c>
      <c r="C1483" s="1" t="s">
        <v>12</v>
      </c>
      <c r="D1483" s="1" t="s">
        <v>9592</v>
      </c>
      <c r="E1483" s="2" t="s">
        <v>7454</v>
      </c>
      <c r="F1483" s="4">
        <v>5.9046607</v>
      </c>
      <c r="G1483" s="5">
        <v>1.163E-5</v>
      </c>
      <c r="H1483" s="3">
        <v>11.9628</v>
      </c>
      <c r="I1483" s="3">
        <v>1E-4</v>
      </c>
      <c r="J1483" s="3">
        <v>7.6799999999999993E-2</v>
      </c>
      <c r="K1483" s="3">
        <v>2.5899999999999999E-2</v>
      </c>
      <c r="L1483" s="3">
        <f t="shared" si="69"/>
        <v>-3.610393899842439</v>
      </c>
      <c r="M1483" s="3">
        <f t="shared" si="70"/>
        <v>0.73230704562609672</v>
      </c>
      <c r="N1483" s="1">
        <f t="shared" si="71"/>
        <v>0.77119494676724787</v>
      </c>
    </row>
    <row r="1484" spans="1:14" x14ac:dyDescent="0.3">
      <c r="A1484" s="1">
        <v>188.42222585319001</v>
      </c>
      <c r="B1484" s="1">
        <v>-1.73992108776</v>
      </c>
      <c r="C1484" s="1" t="s">
        <v>12</v>
      </c>
      <c r="D1484" s="1" t="s">
        <v>9592</v>
      </c>
      <c r="E1484" s="2" t="s">
        <v>1449</v>
      </c>
      <c r="F1484" s="4">
        <v>10.011353160000001</v>
      </c>
      <c r="G1484" s="5">
        <v>2.5573000000000002E-4</v>
      </c>
      <c r="H1484" s="3">
        <v>18.263000000000002</v>
      </c>
      <c r="I1484" s="3">
        <v>8.0000000000000004E-4</v>
      </c>
      <c r="J1484" s="3">
        <v>7.6999999999999999E-2</v>
      </c>
      <c r="K1484" s="3">
        <v>0.22689999999999999</v>
      </c>
      <c r="L1484" s="3">
        <f t="shared" si="69"/>
        <v>2.6954536258624131</v>
      </c>
      <c r="M1484" s="3">
        <f t="shared" si="70"/>
        <v>6.3987985625386505</v>
      </c>
      <c r="N1484" s="1">
        <f t="shared" si="71"/>
        <v>1.0004927817953886</v>
      </c>
    </row>
    <row r="1485" spans="1:14" x14ac:dyDescent="0.3">
      <c r="A1485" s="1">
        <v>15.29207188656</v>
      </c>
      <c r="B1485" s="1">
        <v>-71.279458294730006</v>
      </c>
      <c r="C1485" s="1" t="s">
        <v>12</v>
      </c>
      <c r="D1485" s="1" t="s">
        <v>9592</v>
      </c>
      <c r="E1485" s="2" t="s">
        <v>6752</v>
      </c>
      <c r="F1485" s="4">
        <v>1.05469941</v>
      </c>
      <c r="G1485" s="5">
        <v>3.19E-6</v>
      </c>
      <c r="H1485" s="3">
        <v>17.666899999999998</v>
      </c>
      <c r="I1485" s="3">
        <v>8.9999999999999998E-4</v>
      </c>
      <c r="J1485" s="3">
        <v>7.7100000000000002E-2</v>
      </c>
      <c r="K1485" s="3">
        <v>0.1321</v>
      </c>
      <c r="L1485" s="3">
        <f t="shared" si="69"/>
        <v>2.1021718902547804</v>
      </c>
      <c r="M1485" s="3">
        <f t="shared" si="70"/>
        <v>3.7205154875598798</v>
      </c>
      <c r="N1485" s="1">
        <f t="shared" si="71"/>
        <v>2.3128703065756918E-2</v>
      </c>
    </row>
    <row r="1486" spans="1:14" x14ac:dyDescent="0.3">
      <c r="A1486" s="1">
        <v>12.13750715087</v>
      </c>
      <c r="B1486" s="1">
        <v>-73.496168589739995</v>
      </c>
      <c r="C1486" s="1" t="s">
        <v>12</v>
      </c>
      <c r="D1486" s="1" t="s">
        <v>9592</v>
      </c>
      <c r="E1486" s="2" t="s">
        <v>7573</v>
      </c>
      <c r="F1486" s="4">
        <v>1.5575945600000001</v>
      </c>
      <c r="G1486" s="5">
        <v>1.349E-5</v>
      </c>
      <c r="H1486" s="3">
        <v>17.5306</v>
      </c>
      <c r="I1486" s="3">
        <v>1.2999999999999999E-3</v>
      </c>
      <c r="J1486" s="3">
        <v>7.7100000000000002E-2</v>
      </c>
      <c r="K1486" s="3">
        <v>9.3299999999999994E-2</v>
      </c>
      <c r="L1486" s="3">
        <f t="shared" si="69"/>
        <v>1.9658718902547818</v>
      </c>
      <c r="M1486" s="3">
        <f t="shared" si="70"/>
        <v>2.6277375269674796</v>
      </c>
      <c r="N1486" s="1">
        <f t="shared" si="71"/>
        <v>0.19245442171298499</v>
      </c>
    </row>
    <row r="1487" spans="1:14" x14ac:dyDescent="0.3">
      <c r="A1487" s="1">
        <v>16.442161282570002</v>
      </c>
      <c r="B1487" s="1">
        <v>-71.712610950089996</v>
      </c>
      <c r="C1487" s="1" t="s">
        <v>12</v>
      </c>
      <c r="D1487" s="1" t="s">
        <v>9592</v>
      </c>
      <c r="E1487" s="2" t="s">
        <v>6863</v>
      </c>
      <c r="F1487" s="4">
        <v>1.7364517799999999</v>
      </c>
      <c r="G1487" s="5">
        <v>3.63E-6</v>
      </c>
      <c r="H1487" s="3">
        <v>16.988399999999999</v>
      </c>
      <c r="I1487" s="3">
        <v>4.0000000000000002E-4</v>
      </c>
      <c r="J1487" s="3">
        <v>7.7399999999999997E-2</v>
      </c>
      <c r="K1487" s="3">
        <v>6.83E-2</v>
      </c>
      <c r="L1487" s="3">
        <f t="shared" si="69"/>
        <v>1.432104803414461</v>
      </c>
      <c r="M1487" s="3">
        <f t="shared" si="70"/>
        <v>1.9161716786332086</v>
      </c>
      <c r="N1487" s="1">
        <f t="shared" si="71"/>
        <v>0.23966272777307981</v>
      </c>
    </row>
    <row r="1488" spans="1:14" x14ac:dyDescent="0.3">
      <c r="A1488" s="1">
        <v>76.307784563880006</v>
      </c>
      <c r="B1488" s="1">
        <v>-66.108010714610003</v>
      </c>
      <c r="C1488" s="1" t="s">
        <v>12</v>
      </c>
      <c r="D1488" s="1" t="s">
        <v>9592</v>
      </c>
      <c r="E1488" s="2" t="s">
        <v>2711</v>
      </c>
      <c r="F1488" s="4">
        <v>3.1291751200000002</v>
      </c>
      <c r="G1488" s="5">
        <v>5.1100000000000002E-6</v>
      </c>
      <c r="H1488" s="3">
        <v>15.769500000000001</v>
      </c>
      <c r="I1488" s="3">
        <v>1E-4</v>
      </c>
      <c r="J1488" s="3">
        <v>7.7700000000000005E-2</v>
      </c>
      <c r="K1488" s="3">
        <v>4.1399999999999999E-2</v>
      </c>
      <c r="L1488" s="3">
        <f t="shared" si="69"/>
        <v>0.22160509400457329</v>
      </c>
      <c r="M1488" s="3">
        <f t="shared" si="70"/>
        <v>1.1570016769263556</v>
      </c>
      <c r="N1488" s="1">
        <f t="shared" si="71"/>
        <v>0.49542986852219589</v>
      </c>
    </row>
    <row r="1489" spans="1:14" x14ac:dyDescent="0.3">
      <c r="A1489" s="1">
        <v>112.51063049984</v>
      </c>
      <c r="B1489" s="1">
        <v>-23.673981102159999</v>
      </c>
      <c r="C1489" s="1" t="s">
        <v>12</v>
      </c>
      <c r="D1489" s="1" t="s">
        <v>9592</v>
      </c>
      <c r="E1489" s="2" t="s">
        <v>9065</v>
      </c>
      <c r="F1489" s="4">
        <v>3.5441630700000002</v>
      </c>
      <c r="G1489" s="5">
        <v>4.5800000000000002E-6</v>
      </c>
      <c r="H1489" s="3">
        <v>13.260400000000001</v>
      </c>
      <c r="I1489" s="3">
        <v>1E-4</v>
      </c>
      <c r="J1489" s="3">
        <v>7.7700000000000005E-2</v>
      </c>
      <c r="K1489" s="3">
        <v>1.9599999999999999E-2</v>
      </c>
      <c r="L1489" s="3">
        <f t="shared" si="69"/>
        <v>-2.2874949059954268</v>
      </c>
      <c r="M1489" s="3">
        <f t="shared" si="70"/>
        <v>0.54775925509560697</v>
      </c>
      <c r="N1489" s="1">
        <f t="shared" si="71"/>
        <v>0.549513695938457</v>
      </c>
    </row>
    <row r="1490" spans="1:14" x14ac:dyDescent="0.3">
      <c r="A1490" s="1">
        <v>11.59467321945</v>
      </c>
      <c r="B1490" s="1">
        <v>-72.935825248330005</v>
      </c>
      <c r="C1490" s="1" t="s">
        <v>12</v>
      </c>
      <c r="D1490" s="1" t="s">
        <v>9592</v>
      </c>
      <c r="E1490" s="2" t="s">
        <v>967</v>
      </c>
      <c r="F1490" s="4">
        <v>2.0100571500000002</v>
      </c>
      <c r="G1490" s="5">
        <v>6.9500000000000004E-6</v>
      </c>
      <c r="H1490" s="3">
        <v>17.136099999999999</v>
      </c>
      <c r="I1490" s="3">
        <v>5.9999999999999995E-4</v>
      </c>
      <c r="J1490" s="3">
        <v>7.7799999999999994E-2</v>
      </c>
      <c r="K1490" s="3">
        <v>8.8700000000000001E-2</v>
      </c>
      <c r="L1490" s="3">
        <f t="shared" si="69"/>
        <v>1.5909979849484408</v>
      </c>
      <c r="M1490" s="3">
        <f t="shared" si="70"/>
        <v>2.475703895706185</v>
      </c>
      <c r="N1490" s="1">
        <f t="shared" si="71"/>
        <v>0.30320840546864658</v>
      </c>
    </row>
    <row r="1491" spans="1:14" x14ac:dyDescent="0.3">
      <c r="A1491" s="1">
        <v>81.146283687299999</v>
      </c>
      <c r="B1491" s="1">
        <v>-71.355576503129996</v>
      </c>
      <c r="C1491" s="1" t="s">
        <v>12</v>
      </c>
      <c r="D1491" s="1" t="s">
        <v>9592</v>
      </c>
      <c r="E1491" s="2" t="s">
        <v>8532</v>
      </c>
      <c r="F1491" s="4">
        <v>2.91362751</v>
      </c>
      <c r="G1491" s="5">
        <v>1.503E-5</v>
      </c>
      <c r="H1491" s="3">
        <v>15.922599999999999</v>
      </c>
      <c r="I1491" s="3">
        <v>5.0000000000000001E-4</v>
      </c>
      <c r="J1491" s="3">
        <v>7.7799999999999994E-2</v>
      </c>
      <c r="K1491" s="3">
        <v>4.07E-2</v>
      </c>
      <c r="L1491" s="3">
        <f t="shared" si="69"/>
        <v>0.377497984948441</v>
      </c>
      <c r="M1491" s="3">
        <f t="shared" si="70"/>
        <v>1.1359769487757052</v>
      </c>
      <c r="N1491" s="1">
        <f t="shared" si="71"/>
        <v>0.46443402900850339</v>
      </c>
    </row>
    <row r="1492" spans="1:14" x14ac:dyDescent="0.3">
      <c r="A1492" s="1">
        <v>72.71442958515</v>
      </c>
      <c r="B1492" s="1">
        <v>-66.999070691699998</v>
      </c>
      <c r="C1492" s="1" t="s">
        <v>12</v>
      </c>
      <c r="D1492" s="1" t="s">
        <v>9592</v>
      </c>
      <c r="E1492" s="2" t="s">
        <v>2501</v>
      </c>
      <c r="F1492" s="4">
        <v>3.0728086100000001</v>
      </c>
      <c r="G1492" s="5">
        <v>4.3699999999999997E-6</v>
      </c>
      <c r="H1492" s="3">
        <v>16.250800000000002</v>
      </c>
      <c r="I1492" s="3">
        <v>5.0000000000000001E-4</v>
      </c>
      <c r="J1492" s="3">
        <v>7.7899999999999997E-2</v>
      </c>
      <c r="K1492" s="3">
        <v>3.9699999999999999E-2</v>
      </c>
      <c r="L1492" s="3">
        <f t="shared" si="69"/>
        <v>0.70848728836282149</v>
      </c>
      <c r="M1492" s="3">
        <f t="shared" si="70"/>
        <v>1.1066435519808651</v>
      </c>
      <c r="N1492" s="1">
        <f t="shared" si="71"/>
        <v>0.4875355110505884</v>
      </c>
    </row>
    <row r="1493" spans="1:14" x14ac:dyDescent="0.3">
      <c r="A1493" s="1">
        <v>78.93953908908</v>
      </c>
      <c r="B1493" s="1">
        <v>-69.367499574199996</v>
      </c>
      <c r="C1493" s="1" t="s">
        <v>12</v>
      </c>
      <c r="D1493" s="1" t="s">
        <v>9592</v>
      </c>
      <c r="E1493" s="2" t="s">
        <v>3275</v>
      </c>
      <c r="F1493" s="4">
        <v>4.2867789900000002</v>
      </c>
      <c r="G1493" s="5">
        <v>6.5900000000000003E-5</v>
      </c>
      <c r="H1493" s="3">
        <v>15.579000000000001</v>
      </c>
      <c r="I1493" s="3">
        <v>5.9999999999999995E-4</v>
      </c>
      <c r="J1493" s="3">
        <v>7.7899999999999997E-2</v>
      </c>
      <c r="K1493" s="3">
        <v>3.9199999999999999E-2</v>
      </c>
      <c r="L1493" s="3">
        <f t="shared" si="69"/>
        <v>3.6687288362820425E-2</v>
      </c>
      <c r="M1493" s="3">
        <f t="shared" si="70"/>
        <v>1.0927060289565407</v>
      </c>
      <c r="N1493" s="1">
        <f t="shared" si="71"/>
        <v>0.63213109351817343</v>
      </c>
    </row>
    <row r="1494" spans="1:14" x14ac:dyDescent="0.3">
      <c r="A1494" s="1">
        <v>12.86552004048</v>
      </c>
      <c r="B1494" s="1">
        <v>-72.784037774989997</v>
      </c>
      <c r="C1494" s="1" t="s">
        <v>12</v>
      </c>
      <c r="D1494" s="1" t="s">
        <v>9592</v>
      </c>
      <c r="E1494" s="2" t="s">
        <v>1181</v>
      </c>
      <c r="F1494" s="4">
        <v>1.7064214600000001</v>
      </c>
      <c r="G1494" s="5">
        <v>6.3899999999999998E-6</v>
      </c>
      <c r="H1494" s="3">
        <v>17.298300000000001</v>
      </c>
      <c r="I1494" s="3">
        <v>5.0000000000000001E-4</v>
      </c>
      <c r="J1494" s="3">
        <v>7.8E-2</v>
      </c>
      <c r="K1494" s="3">
        <v>7.8700000000000006E-2</v>
      </c>
      <c r="L1494" s="3">
        <f t="shared" si="69"/>
        <v>1.7587730134524051</v>
      </c>
      <c r="M1494" s="3">
        <f t="shared" si="70"/>
        <v>2.1909617992679409</v>
      </c>
      <c r="N1494" s="1">
        <f t="shared" si="71"/>
        <v>0.23208630417424703</v>
      </c>
    </row>
    <row r="1495" spans="1:14" x14ac:dyDescent="0.3">
      <c r="A1495" s="1">
        <v>11.891811542659999</v>
      </c>
      <c r="B1495" s="1">
        <v>-72.574018780070006</v>
      </c>
      <c r="C1495" s="1" t="s">
        <v>12</v>
      </c>
      <c r="D1495" s="1" t="s">
        <v>9592</v>
      </c>
      <c r="E1495" s="2" t="s">
        <v>1224</v>
      </c>
      <c r="F1495" s="4">
        <v>1.70725594</v>
      </c>
      <c r="G1495" s="5">
        <v>8.0199999999999994E-6</v>
      </c>
      <c r="H1495" s="3">
        <v>17.295100000000001</v>
      </c>
      <c r="I1495" s="3">
        <v>5.0000000000000001E-4</v>
      </c>
      <c r="J1495" s="3">
        <v>7.8E-2</v>
      </c>
      <c r="K1495" s="3">
        <v>9.6000000000000002E-2</v>
      </c>
      <c r="L1495" s="3">
        <f t="shared" si="69"/>
        <v>1.7555730134524055</v>
      </c>
      <c r="M1495" s="3">
        <f t="shared" si="70"/>
        <v>2.6725836205028055</v>
      </c>
      <c r="N1495" s="1">
        <f t="shared" si="71"/>
        <v>0.23229863241972062</v>
      </c>
    </row>
    <row r="1496" spans="1:14" x14ac:dyDescent="0.3">
      <c r="A1496" s="1">
        <v>17.90435876946</v>
      </c>
      <c r="B1496" s="1">
        <v>-72.896851258059996</v>
      </c>
      <c r="C1496" s="1" t="s">
        <v>12</v>
      </c>
      <c r="D1496" s="1" t="s">
        <v>9592</v>
      </c>
      <c r="E1496" s="2" t="s">
        <v>5757</v>
      </c>
      <c r="F1496" s="4">
        <v>1.43067637</v>
      </c>
      <c r="G1496" s="5">
        <v>3.01E-6</v>
      </c>
      <c r="H1496" s="3">
        <v>17.1798</v>
      </c>
      <c r="I1496" s="3">
        <v>2.5999999999999999E-3</v>
      </c>
      <c r="J1496" s="3">
        <v>7.8100000000000003E-2</v>
      </c>
      <c r="K1496" s="3">
        <v>7.2900000000000006E-2</v>
      </c>
      <c r="L1496" s="3">
        <f t="shared" si="69"/>
        <v>1.6430551693864999</v>
      </c>
      <c r="M1496" s="3">
        <f t="shared" si="70"/>
        <v>2.0268962360972149</v>
      </c>
      <c r="N1496" s="1">
        <f t="shared" si="71"/>
        <v>0.15554140411700404</v>
      </c>
    </row>
    <row r="1497" spans="1:14" x14ac:dyDescent="0.3">
      <c r="A1497" s="1">
        <v>15.416604287089999</v>
      </c>
      <c r="B1497" s="1">
        <v>60.594263684300003</v>
      </c>
      <c r="C1497" s="1" t="s">
        <v>12</v>
      </c>
      <c r="D1497" s="1" t="s">
        <v>9592</v>
      </c>
      <c r="E1497" s="2" t="s">
        <v>3007</v>
      </c>
      <c r="F1497" s="4">
        <v>1.6247727599999999</v>
      </c>
      <c r="G1497" s="5">
        <v>8.8999999999999995E-7</v>
      </c>
      <c r="H1497" s="3">
        <v>14.873699999999999</v>
      </c>
      <c r="I1497" s="3">
        <v>1E-4</v>
      </c>
      <c r="J1497" s="3">
        <v>7.8299999999999995E-2</v>
      </c>
      <c r="K1497" s="3">
        <v>3.1199999999999999E-2</v>
      </c>
      <c r="L1497" s="3">
        <f t="shared" si="69"/>
        <v>-0.65749118971028508</v>
      </c>
      <c r="M1497" s="3">
        <f t="shared" si="70"/>
        <v>0.86526173750395774</v>
      </c>
      <c r="N1497" s="1">
        <f t="shared" si="71"/>
        <v>0.21079262932778461</v>
      </c>
    </row>
    <row r="1498" spans="1:14" x14ac:dyDescent="0.3">
      <c r="A1498" s="1">
        <v>80.913238915159994</v>
      </c>
      <c r="B1498" s="1">
        <v>-70.003954647079993</v>
      </c>
      <c r="C1498" s="1" t="s">
        <v>12</v>
      </c>
      <c r="D1498" s="1" t="s">
        <v>9592</v>
      </c>
      <c r="E1498" s="2" t="s">
        <v>4993</v>
      </c>
      <c r="F1498" s="4">
        <v>4.4838559800000004</v>
      </c>
      <c r="G1498" s="5">
        <v>4.9660000000000002E-5</v>
      </c>
      <c r="H1498" s="3">
        <v>15.465</v>
      </c>
      <c r="I1498" s="3">
        <v>2.9999999999999997E-4</v>
      </c>
      <c r="J1498" s="3">
        <v>7.8299999999999995E-2</v>
      </c>
      <c r="K1498" s="3">
        <v>4.0899999999999999E-2</v>
      </c>
      <c r="L1498" s="3">
        <f t="shared" si="69"/>
        <v>-6.6191189710284704E-2</v>
      </c>
      <c r="M1498" s="3">
        <f t="shared" si="70"/>
        <v>1.1342694251720631</v>
      </c>
      <c r="N1498" s="1">
        <f t="shared" si="71"/>
        <v>0.6516516547490353</v>
      </c>
    </row>
    <row r="1499" spans="1:14" x14ac:dyDescent="0.3">
      <c r="A1499" s="1">
        <v>14.21826692856</v>
      </c>
      <c r="B1499" s="1">
        <v>-72.936042404849999</v>
      </c>
      <c r="C1499" s="1" t="s">
        <v>12</v>
      </c>
      <c r="D1499" s="1" t="s">
        <v>9592</v>
      </c>
      <c r="E1499" s="2" t="s">
        <v>7762</v>
      </c>
      <c r="F1499" s="4">
        <v>3.7762713300000001</v>
      </c>
      <c r="G1499" s="5">
        <v>2.0930000000000001E-5</v>
      </c>
      <c r="H1499" s="3">
        <v>15.934900000000001</v>
      </c>
      <c r="I1499" s="3">
        <v>4.0000000000000002E-4</v>
      </c>
      <c r="J1499" s="3">
        <v>7.8299999999999995E-2</v>
      </c>
      <c r="K1499" s="3">
        <v>3.5499999999999997E-2</v>
      </c>
      <c r="L1499" s="3">
        <f t="shared" si="69"/>
        <v>0.40370881028971439</v>
      </c>
      <c r="M1499" s="3">
        <f t="shared" si="70"/>
        <v>0.98451262857419697</v>
      </c>
      <c r="N1499" s="1">
        <f t="shared" si="71"/>
        <v>0.57706319136975448</v>
      </c>
    </row>
    <row r="1500" spans="1:14" x14ac:dyDescent="0.3">
      <c r="A1500" s="1">
        <v>16.10564603613</v>
      </c>
      <c r="B1500" s="1">
        <v>-72.888343403739995</v>
      </c>
      <c r="C1500" s="1" t="s">
        <v>12</v>
      </c>
      <c r="D1500" s="1" t="s">
        <v>9592</v>
      </c>
      <c r="E1500" s="2" t="s">
        <v>5774</v>
      </c>
      <c r="F1500" s="4">
        <v>2.2512683600000001</v>
      </c>
      <c r="G1500" s="5">
        <v>8.32E-6</v>
      </c>
      <c r="H1500" s="3">
        <v>17.239699999999999</v>
      </c>
      <c r="I1500" s="3">
        <v>1.2999999999999999E-3</v>
      </c>
      <c r="J1500" s="3">
        <v>7.8399999999999997E-2</v>
      </c>
      <c r="K1500" s="3">
        <v>8.0799999999999997E-2</v>
      </c>
      <c r="L1500" s="3">
        <f t="shared" si="69"/>
        <v>1.7112803134221899</v>
      </c>
      <c r="M1500" s="3">
        <f t="shared" si="70"/>
        <v>2.2379482298162698</v>
      </c>
      <c r="N1500" s="1">
        <f t="shared" si="71"/>
        <v>0.35242726768841087</v>
      </c>
    </row>
    <row r="1501" spans="1:14" x14ac:dyDescent="0.3">
      <c r="A1501" s="1">
        <v>278.48921257498</v>
      </c>
      <c r="B1501" s="1">
        <v>31.640029289640001</v>
      </c>
      <c r="C1501" s="1" t="s">
        <v>12</v>
      </c>
      <c r="D1501" s="1" t="s">
        <v>9592</v>
      </c>
      <c r="E1501" s="2" t="s">
        <v>8591</v>
      </c>
      <c r="F1501" s="4">
        <v>23.534722739999999</v>
      </c>
      <c r="G1501" s="5">
        <v>4.8250000000000002E-4</v>
      </c>
      <c r="H1501" s="3">
        <v>11.8416</v>
      </c>
      <c r="I1501" s="3">
        <v>2.0000000000000001E-4</v>
      </c>
      <c r="J1501" s="3">
        <v>7.8399999999999997E-2</v>
      </c>
      <c r="K1501" s="3">
        <v>2.5899999999999999E-2</v>
      </c>
      <c r="L1501" s="3">
        <f t="shared" si="69"/>
        <v>-3.6868196865778096</v>
      </c>
      <c r="M1501" s="3">
        <f t="shared" si="70"/>
        <v>0.71736202507015601</v>
      </c>
      <c r="N1501" s="1">
        <f t="shared" si="71"/>
        <v>1.3717090862968633</v>
      </c>
    </row>
    <row r="1502" spans="1:14" x14ac:dyDescent="0.3">
      <c r="A1502" s="1">
        <v>15.87847687749</v>
      </c>
      <c r="B1502" s="1">
        <v>-71.498930733329999</v>
      </c>
      <c r="C1502" s="1" t="s">
        <v>12</v>
      </c>
      <c r="D1502" s="1" t="s">
        <v>9592</v>
      </c>
      <c r="E1502" s="2" t="s">
        <v>6742</v>
      </c>
      <c r="F1502" s="4">
        <v>1.7550077399999999</v>
      </c>
      <c r="G1502" s="5">
        <v>6.5799999999999997E-6</v>
      </c>
      <c r="H1502" s="3">
        <v>17.153700000000001</v>
      </c>
      <c r="I1502" s="3">
        <v>4.0000000000000002E-4</v>
      </c>
      <c r="J1502" s="3">
        <v>7.8600000000000003E-2</v>
      </c>
      <c r="K1502" s="3">
        <v>8.7400000000000005E-2</v>
      </c>
      <c r="L1502" s="3">
        <f t="shared" si="69"/>
        <v>1.630812730197043</v>
      </c>
      <c r="M1502" s="3">
        <f t="shared" si="70"/>
        <v>2.4145908859259793</v>
      </c>
      <c r="N1502" s="1">
        <f t="shared" si="71"/>
        <v>0.24427903614764204</v>
      </c>
    </row>
    <row r="1503" spans="1:14" x14ac:dyDescent="0.3">
      <c r="A1503" s="1">
        <v>14.379850961400001</v>
      </c>
      <c r="B1503" s="1">
        <v>-73.218475659359996</v>
      </c>
      <c r="C1503" s="1" t="s">
        <v>12</v>
      </c>
      <c r="D1503" s="1" t="s">
        <v>9592</v>
      </c>
      <c r="E1503" s="2" t="s">
        <v>7920</v>
      </c>
      <c r="F1503" s="4">
        <v>3.37175892</v>
      </c>
      <c r="G1503" s="5">
        <v>1.8E-5</v>
      </c>
      <c r="H1503" s="3">
        <v>16.131799999999998</v>
      </c>
      <c r="I1503" s="3">
        <v>5.0000000000000001E-4</v>
      </c>
      <c r="J1503" s="3">
        <v>7.8600000000000003E-2</v>
      </c>
      <c r="K1503" s="3">
        <v>6.8199999999999997E-2</v>
      </c>
      <c r="L1503" s="3">
        <f t="shared" si="69"/>
        <v>0.60891273019704073</v>
      </c>
      <c r="M1503" s="3">
        <f t="shared" si="70"/>
        <v>1.8841544846557507</v>
      </c>
      <c r="N1503" s="1">
        <f t="shared" si="71"/>
        <v>0.52785651510554843</v>
      </c>
    </row>
    <row r="1504" spans="1:14" x14ac:dyDescent="0.3">
      <c r="A1504" s="1">
        <v>17.183763325899999</v>
      </c>
      <c r="B1504" s="1">
        <v>-72.692495490979994</v>
      </c>
      <c r="C1504" s="1" t="s">
        <v>12</v>
      </c>
      <c r="D1504" s="1" t="s">
        <v>9592</v>
      </c>
      <c r="E1504" s="2" t="s">
        <v>5409</v>
      </c>
      <c r="F1504" s="4">
        <v>3.7113684299999998</v>
      </c>
      <c r="G1504" s="5">
        <v>1.4450000000000001E-5</v>
      </c>
      <c r="H1504" s="3">
        <v>16.143000000000001</v>
      </c>
      <c r="I1504" s="3">
        <v>8.0000000000000004E-4</v>
      </c>
      <c r="J1504" s="3">
        <v>7.8700000000000006E-2</v>
      </c>
      <c r="K1504" s="3">
        <v>3.8199999999999998E-2</v>
      </c>
      <c r="L1504" s="3">
        <f t="shared" si="69"/>
        <v>0.62287366179532455</v>
      </c>
      <c r="M1504" s="3">
        <f t="shared" si="70"/>
        <v>1.0540068178307629</v>
      </c>
      <c r="N1504" s="1">
        <f t="shared" si="71"/>
        <v>0.5695340691894456</v>
      </c>
    </row>
    <row r="1505" spans="1:14" x14ac:dyDescent="0.3">
      <c r="A1505" s="1">
        <v>85.218739656259999</v>
      </c>
      <c r="B1505" s="1">
        <v>-70.975112171289993</v>
      </c>
      <c r="C1505" s="1" t="s">
        <v>12</v>
      </c>
      <c r="D1505" s="1" t="s">
        <v>9592</v>
      </c>
      <c r="E1505" s="2" t="s">
        <v>6555</v>
      </c>
      <c r="F1505" s="4">
        <v>2.1084919599999998</v>
      </c>
      <c r="G1505" s="5">
        <v>8.3999999999999992E-6</v>
      </c>
      <c r="H1505" s="3">
        <v>16.374700000000001</v>
      </c>
      <c r="I1505" s="3">
        <v>5.9999999999999995E-4</v>
      </c>
      <c r="J1505" s="3">
        <v>7.9000000000000001E-2</v>
      </c>
      <c r="K1505" s="3">
        <v>4.5900000000000003E-2</v>
      </c>
      <c r="L1505" s="3">
        <f t="shared" si="69"/>
        <v>0.86283545645220983</v>
      </c>
      <c r="M1505" s="3">
        <f t="shared" si="70"/>
        <v>1.2616541129591246</v>
      </c>
      <c r="N1505" s="1">
        <f t="shared" si="71"/>
        <v>0.32397194932323614</v>
      </c>
    </row>
    <row r="1506" spans="1:14" x14ac:dyDescent="0.3">
      <c r="A1506" s="1">
        <v>12.695994778439999</v>
      </c>
      <c r="B1506" s="1">
        <v>-74.198195900140007</v>
      </c>
      <c r="C1506" s="1" t="s">
        <v>12</v>
      </c>
      <c r="D1506" s="1" t="s">
        <v>9592</v>
      </c>
      <c r="E1506" s="2" t="s">
        <v>4209</v>
      </c>
      <c r="F1506" s="4">
        <v>1.2652478</v>
      </c>
      <c r="G1506" s="5">
        <v>3.0299999999999998E-6</v>
      </c>
      <c r="H1506" s="3">
        <v>17.615500000000001</v>
      </c>
      <c r="I1506" s="3">
        <v>8.0000000000000004E-4</v>
      </c>
      <c r="J1506" s="3">
        <v>7.9100000000000004E-2</v>
      </c>
      <c r="K1506" s="3">
        <v>8.9200000000000002E-2</v>
      </c>
      <c r="L1506" s="3">
        <f t="shared" si="69"/>
        <v>2.1063824174883869</v>
      </c>
      <c r="M1506" s="3">
        <f t="shared" si="70"/>
        <v>2.4487421598347949</v>
      </c>
      <c r="N1506" s="1">
        <f t="shared" si="71"/>
        <v>0.10217559083465586</v>
      </c>
    </row>
    <row r="1507" spans="1:14" x14ac:dyDescent="0.3">
      <c r="A1507" s="1">
        <v>71.128962583890001</v>
      </c>
      <c r="B1507" s="1">
        <v>-65.593005650730007</v>
      </c>
      <c r="C1507" s="1" t="s">
        <v>12</v>
      </c>
      <c r="D1507" s="1" t="s">
        <v>9592</v>
      </c>
      <c r="E1507" s="2" t="s">
        <v>2391</v>
      </c>
      <c r="F1507" s="4">
        <v>2.27726666</v>
      </c>
      <c r="G1507" s="5">
        <v>2.96E-6</v>
      </c>
      <c r="H1507" s="3">
        <v>16.315999999999999</v>
      </c>
      <c r="I1507" s="3">
        <v>2.0000000000000001E-4</v>
      </c>
      <c r="J1507" s="3">
        <v>7.9299999999999995E-2</v>
      </c>
      <c r="K1507" s="3">
        <v>4.1399999999999999E-2</v>
      </c>
      <c r="L1507" s="3">
        <f t="shared" si="69"/>
        <v>0.81236593658801937</v>
      </c>
      <c r="M1507" s="3">
        <f t="shared" si="70"/>
        <v>1.133657394204387</v>
      </c>
      <c r="N1507" s="1">
        <f t="shared" si="71"/>
        <v>0.35741388796510598</v>
      </c>
    </row>
    <row r="1508" spans="1:14" x14ac:dyDescent="0.3">
      <c r="A1508" s="1">
        <v>84.649684234990005</v>
      </c>
      <c r="B1508" s="1">
        <v>-70.368793485599994</v>
      </c>
      <c r="C1508" s="1" t="s">
        <v>12</v>
      </c>
      <c r="D1508" s="1" t="s">
        <v>9592</v>
      </c>
      <c r="E1508" s="2" t="s">
        <v>3641</v>
      </c>
      <c r="F1508" s="4">
        <v>2.9700676600000002</v>
      </c>
      <c r="G1508" s="5">
        <v>3.3895000000000003E-4</v>
      </c>
      <c r="H1508" s="3">
        <v>16.125399999999999</v>
      </c>
      <c r="I1508" s="3">
        <v>6.9999999999999999E-4</v>
      </c>
      <c r="J1508" s="3">
        <v>7.9299999999999995E-2</v>
      </c>
      <c r="K1508" s="3">
        <v>4.24E-2</v>
      </c>
      <c r="L1508" s="3">
        <f t="shared" si="69"/>
        <v>0.62176593658801949</v>
      </c>
      <c r="M1508" s="3">
        <f t="shared" si="70"/>
        <v>1.1610406159993689</v>
      </c>
      <c r="N1508" s="1">
        <f t="shared" si="71"/>
        <v>0.47276634292998881</v>
      </c>
    </row>
    <row r="1509" spans="1:14" x14ac:dyDescent="0.3">
      <c r="A1509" s="1">
        <v>118.49014213808</v>
      </c>
      <c r="B1509" s="1">
        <v>-28.367617969760001</v>
      </c>
      <c r="C1509" s="1" t="s">
        <v>12</v>
      </c>
      <c r="D1509" s="1" t="s">
        <v>9592</v>
      </c>
      <c r="E1509" s="2" t="s">
        <v>4881</v>
      </c>
      <c r="F1509" s="4">
        <v>5.8004672599999996</v>
      </c>
      <c r="G1509" s="5">
        <v>7.6699999999999994E-6</v>
      </c>
      <c r="H1509" s="3">
        <v>12.610200000000001</v>
      </c>
      <c r="I1509" s="3">
        <v>1E-4</v>
      </c>
      <c r="J1509" s="3">
        <v>7.9299999999999995E-2</v>
      </c>
      <c r="K1509" s="3">
        <v>2.7400000000000001E-2</v>
      </c>
      <c r="L1509" s="3">
        <f t="shared" si="69"/>
        <v>-2.8934340634119806</v>
      </c>
      <c r="M1509" s="3">
        <f t="shared" si="70"/>
        <v>0.75029498535508443</v>
      </c>
      <c r="N1509" s="1">
        <f t="shared" si="71"/>
        <v>0.76346297981567612</v>
      </c>
    </row>
    <row r="1510" spans="1:14" x14ac:dyDescent="0.3">
      <c r="A1510" s="1">
        <v>11.050023877899999</v>
      </c>
      <c r="B1510" s="1">
        <v>-74.362951713840005</v>
      </c>
      <c r="C1510" s="1" t="s">
        <v>12</v>
      </c>
      <c r="D1510" s="1" t="s">
        <v>9592</v>
      </c>
      <c r="E1510" s="2" t="s">
        <v>4494</v>
      </c>
      <c r="F1510" s="4">
        <v>1.61761292</v>
      </c>
      <c r="G1510" s="5">
        <v>1.8500000000000001E-6</v>
      </c>
      <c r="H1510" s="3">
        <v>17.1553</v>
      </c>
      <c r="I1510" s="3">
        <v>4.0000000000000002E-4</v>
      </c>
      <c r="J1510" s="3">
        <v>7.9399999999999998E-2</v>
      </c>
      <c r="K1510" s="3">
        <v>6.6000000000000003E-2</v>
      </c>
      <c r="L1510" s="3">
        <f t="shared" si="69"/>
        <v>1.6544025121354835</v>
      </c>
      <c r="M1510" s="3">
        <f t="shared" si="70"/>
        <v>1.8050037488723234</v>
      </c>
      <c r="N1510" s="1">
        <f t="shared" si="71"/>
        <v>0.20887460700452851</v>
      </c>
    </row>
    <row r="1511" spans="1:14" x14ac:dyDescent="0.3">
      <c r="A1511" s="1">
        <v>12.218016399630001</v>
      </c>
      <c r="B1511" s="1">
        <v>-73.409741062509994</v>
      </c>
      <c r="C1511" s="1" t="s">
        <v>12</v>
      </c>
      <c r="D1511" s="1" t="s">
        <v>9592</v>
      </c>
      <c r="E1511" s="2" t="s">
        <v>8374</v>
      </c>
      <c r="F1511" s="4">
        <v>1.90009669</v>
      </c>
      <c r="G1511" s="5">
        <v>6.28E-6</v>
      </c>
      <c r="H1511" s="3">
        <v>17.140999999999998</v>
      </c>
      <c r="I1511" s="3">
        <v>5.9999999999999995E-4</v>
      </c>
      <c r="J1511" s="3">
        <v>7.9399999999999998E-2</v>
      </c>
      <c r="K1511" s="3">
        <v>8.8900000000000007E-2</v>
      </c>
      <c r="L1511" s="3">
        <f t="shared" si="69"/>
        <v>1.6401025121354813</v>
      </c>
      <c r="M1511" s="3">
        <f t="shared" si="70"/>
        <v>2.4312853669832695</v>
      </c>
      <c r="N1511" s="1">
        <f t="shared" si="71"/>
        <v>0.27877570140810148</v>
      </c>
    </row>
    <row r="1512" spans="1:14" x14ac:dyDescent="0.3">
      <c r="A1512" s="1">
        <v>75.961158785250007</v>
      </c>
      <c r="B1512" s="1">
        <v>-69.346646068729996</v>
      </c>
      <c r="C1512" s="1" t="s">
        <v>12</v>
      </c>
      <c r="D1512" s="1" t="s">
        <v>9592</v>
      </c>
      <c r="E1512" s="2" t="s">
        <v>9144</v>
      </c>
      <c r="F1512" s="4">
        <v>2.9927247800000001</v>
      </c>
      <c r="G1512" s="5">
        <v>3.074E-5</v>
      </c>
      <c r="H1512" s="3">
        <v>16.087199999999999</v>
      </c>
      <c r="I1512" s="3">
        <v>5.0000000000000001E-4</v>
      </c>
      <c r="J1512" s="3">
        <v>7.9399999999999998E-2</v>
      </c>
      <c r="K1512" s="3">
        <v>0.05</v>
      </c>
      <c r="L1512" s="3">
        <f t="shared" si="69"/>
        <v>0.58630251213548235</v>
      </c>
      <c r="M1512" s="3">
        <f t="shared" si="70"/>
        <v>1.367427140314889</v>
      </c>
      <c r="N1512" s="1">
        <f t="shared" si="71"/>
        <v>0.47606677964568722</v>
      </c>
    </row>
    <row r="1513" spans="1:14" x14ac:dyDescent="0.3">
      <c r="A1513" s="1">
        <v>14.86485848463</v>
      </c>
      <c r="B1513" s="1">
        <v>-73.429636267679996</v>
      </c>
      <c r="C1513" s="1" t="s">
        <v>12</v>
      </c>
      <c r="D1513" s="1" t="s">
        <v>9592</v>
      </c>
      <c r="E1513" s="2" t="s">
        <v>4594</v>
      </c>
      <c r="F1513" s="4">
        <v>3.6108624800000002</v>
      </c>
      <c r="G1513" s="5">
        <v>1.7370000000000001E-5</v>
      </c>
      <c r="H1513" s="3">
        <v>15.899100000000001</v>
      </c>
      <c r="I1513" s="3">
        <v>8.0000000000000004E-4</v>
      </c>
      <c r="J1513" s="3">
        <v>7.9500000000000001E-2</v>
      </c>
      <c r="K1513" s="3">
        <v>0.14660000000000001</v>
      </c>
      <c r="L1513" s="3">
        <f t="shared" si="69"/>
        <v>0.40093564328235232</v>
      </c>
      <c r="M1513" s="3">
        <f t="shared" si="70"/>
        <v>4.0042530475389704</v>
      </c>
      <c r="N1513" s="1">
        <f t="shared" si="71"/>
        <v>0.55761094860006477</v>
      </c>
    </row>
    <row r="1514" spans="1:14" x14ac:dyDescent="0.3">
      <c r="A1514" s="1">
        <v>280.45457044387001</v>
      </c>
      <c r="B1514" s="1">
        <v>-14.50542720782</v>
      </c>
      <c r="C1514" s="1" t="s">
        <v>12</v>
      </c>
      <c r="D1514" s="1" t="s">
        <v>9592</v>
      </c>
      <c r="E1514" s="2" t="s">
        <v>176</v>
      </c>
      <c r="F1514" s="4">
        <v>22.0719958</v>
      </c>
      <c r="G1514" s="5">
        <v>2.0389E-4</v>
      </c>
      <c r="H1514" s="3">
        <v>13.6479</v>
      </c>
      <c r="I1514" s="3">
        <v>2.2000000000000001E-3</v>
      </c>
      <c r="J1514" s="3">
        <v>7.9799999999999996E-2</v>
      </c>
      <c r="K1514" s="3">
        <v>3.8600000000000002E-2</v>
      </c>
      <c r="L1514" s="3">
        <f t="shared" si="69"/>
        <v>-1.8420855432463519</v>
      </c>
      <c r="M1514" s="3">
        <f t="shared" si="70"/>
        <v>1.0503644885656149</v>
      </c>
      <c r="N1514" s="1">
        <f t="shared" si="71"/>
        <v>1.3438416048308157</v>
      </c>
    </row>
    <row r="1515" spans="1:14" x14ac:dyDescent="0.3">
      <c r="A1515" s="1">
        <v>3.9451561310800001</v>
      </c>
      <c r="B1515" s="1">
        <v>-73.93267737843</v>
      </c>
      <c r="C1515" s="1" t="s">
        <v>12</v>
      </c>
      <c r="D1515" s="1" t="s">
        <v>9592</v>
      </c>
      <c r="E1515" s="2" t="s">
        <v>5685</v>
      </c>
      <c r="F1515" s="4">
        <v>1.4093329999999999</v>
      </c>
      <c r="G1515" s="5">
        <v>6.1199999999999999E-6</v>
      </c>
      <c r="H1515" s="3">
        <v>17.627500000000001</v>
      </c>
      <c r="I1515" s="3">
        <v>6.9999999999999999E-4</v>
      </c>
      <c r="J1515" s="3">
        <v>7.9799999999999996E-2</v>
      </c>
      <c r="K1515" s="3">
        <v>9.1499999999999998E-2</v>
      </c>
      <c r="L1515" s="3">
        <f t="shared" si="69"/>
        <v>2.1375144567536495</v>
      </c>
      <c r="M1515" s="3">
        <f t="shared" si="70"/>
        <v>2.4898482821039254</v>
      </c>
      <c r="N1515" s="1">
        <f t="shared" si="71"/>
        <v>0.14901362119705702</v>
      </c>
    </row>
    <row r="1516" spans="1:14" x14ac:dyDescent="0.3">
      <c r="A1516" s="1">
        <v>148.01595136386999</v>
      </c>
      <c r="B1516" s="1">
        <v>-51.992467688189997</v>
      </c>
      <c r="C1516" s="1" t="s">
        <v>12</v>
      </c>
      <c r="D1516" s="1" t="s">
        <v>9592</v>
      </c>
      <c r="E1516" s="2" t="s">
        <v>2430</v>
      </c>
      <c r="F1516" s="4">
        <v>3.2964431200000002</v>
      </c>
      <c r="G1516" s="5">
        <v>5.6999999999999996E-6</v>
      </c>
      <c r="H1516" s="3">
        <v>13.5587</v>
      </c>
      <c r="I1516" s="3">
        <v>1E-4</v>
      </c>
      <c r="J1516" s="3">
        <v>8.0199999999999994E-2</v>
      </c>
      <c r="K1516" s="3">
        <v>1.84E-2</v>
      </c>
      <c r="L1516" s="3">
        <f t="shared" si="69"/>
        <v>-1.9204281585791811</v>
      </c>
      <c r="M1516" s="3">
        <f t="shared" si="70"/>
        <v>0.4981935814488177</v>
      </c>
      <c r="N1516" s="1">
        <f t="shared" si="71"/>
        <v>0.51804558640969234</v>
      </c>
    </row>
    <row r="1517" spans="1:14" x14ac:dyDescent="0.3">
      <c r="A1517" s="1">
        <v>76.529708824389999</v>
      </c>
      <c r="B1517" s="1">
        <v>-66.630346337229994</v>
      </c>
      <c r="C1517" s="1" t="s">
        <v>12</v>
      </c>
      <c r="D1517" s="1" t="s">
        <v>9592</v>
      </c>
      <c r="E1517" s="2" t="s">
        <v>2517</v>
      </c>
      <c r="F1517" s="4">
        <v>1.72719201</v>
      </c>
      <c r="G1517" s="5">
        <v>5.93E-6</v>
      </c>
      <c r="H1517" s="3">
        <v>16.692</v>
      </c>
      <c r="I1517" s="3">
        <v>2.0000000000000001E-4</v>
      </c>
      <c r="J1517" s="3">
        <v>8.0199999999999994E-2</v>
      </c>
      <c r="K1517" s="3">
        <v>6.8400000000000002E-2</v>
      </c>
      <c r="L1517" s="3">
        <f t="shared" si="69"/>
        <v>1.2128718414208173</v>
      </c>
      <c r="M1517" s="3">
        <f t="shared" si="70"/>
        <v>1.8519804610502821</v>
      </c>
      <c r="N1517" s="1">
        <f t="shared" si="71"/>
        <v>0.23734062028209346</v>
      </c>
    </row>
    <row r="1518" spans="1:14" x14ac:dyDescent="0.3">
      <c r="A1518" s="1">
        <v>18.997697993039999</v>
      </c>
      <c r="B1518" s="1">
        <v>-71.34594094901</v>
      </c>
      <c r="C1518" s="1" t="s">
        <v>12</v>
      </c>
      <c r="D1518" s="1" t="s">
        <v>9592</v>
      </c>
      <c r="E1518" s="2" t="s">
        <v>6948</v>
      </c>
      <c r="F1518" s="4">
        <v>3.1866047900000001</v>
      </c>
      <c r="G1518" s="5">
        <v>2.811E-5</v>
      </c>
      <c r="H1518" s="3">
        <v>16.303799999999999</v>
      </c>
      <c r="I1518" s="3">
        <v>6.9999999999999999E-4</v>
      </c>
      <c r="J1518" s="3">
        <v>8.0199999999999994E-2</v>
      </c>
      <c r="K1518" s="3">
        <v>4.9700000000000001E-2</v>
      </c>
      <c r="L1518" s="3">
        <f t="shared" si="69"/>
        <v>0.82467184142081607</v>
      </c>
      <c r="M1518" s="3">
        <f t="shared" si="70"/>
        <v>1.3456643396316605</v>
      </c>
      <c r="N1518" s="1">
        <f t="shared" si="71"/>
        <v>0.50332820462051908</v>
      </c>
    </row>
    <row r="1519" spans="1:14" x14ac:dyDescent="0.3">
      <c r="A1519" s="1">
        <v>12.104878019259999</v>
      </c>
      <c r="B1519" s="1">
        <v>-73.9356354074</v>
      </c>
      <c r="C1519" s="1" t="s">
        <v>12</v>
      </c>
      <c r="D1519" s="1" t="s">
        <v>9592</v>
      </c>
      <c r="E1519" s="2" t="s">
        <v>76</v>
      </c>
      <c r="F1519" s="4">
        <v>1.2162401700000001</v>
      </c>
      <c r="G1519" s="5">
        <v>3.9999999999999998E-6</v>
      </c>
      <c r="H1519" s="3">
        <v>17.739899999999999</v>
      </c>
      <c r="I1519" s="3">
        <v>8.0000000000000004E-4</v>
      </c>
      <c r="J1519" s="3">
        <v>8.0500000000000002E-2</v>
      </c>
      <c r="K1519" s="3">
        <v>0.1241</v>
      </c>
      <c r="L1519" s="3">
        <f t="shared" si="69"/>
        <v>2.2688794018393423</v>
      </c>
      <c r="M1519" s="3">
        <f t="shared" si="70"/>
        <v>3.3475770206700717</v>
      </c>
      <c r="N1519" s="1">
        <f t="shared" si="71"/>
        <v>8.5019343198702968E-2</v>
      </c>
    </row>
    <row r="1520" spans="1:14" x14ac:dyDescent="0.3">
      <c r="A1520" s="1">
        <v>202.61749372057</v>
      </c>
      <c r="B1520" s="1">
        <v>-38.208320139510001</v>
      </c>
      <c r="C1520" s="1" t="s">
        <v>12</v>
      </c>
      <c r="D1520" s="1" t="s">
        <v>9592</v>
      </c>
      <c r="E1520" s="2" t="s">
        <v>3405</v>
      </c>
      <c r="F1520" s="4">
        <v>3.5927344799999998</v>
      </c>
      <c r="G1520" s="5">
        <v>7.6799999999999993E-6</v>
      </c>
      <c r="H1520" s="3">
        <v>12.832599999999999</v>
      </c>
      <c r="I1520" s="3">
        <v>2.0000000000000001E-4</v>
      </c>
      <c r="J1520" s="3">
        <v>8.0500000000000002E-2</v>
      </c>
      <c r="K1520" s="3">
        <v>3.3500000000000002E-2</v>
      </c>
      <c r="L1520" s="3">
        <f t="shared" si="69"/>
        <v>-2.638420598160657</v>
      </c>
      <c r="M1520" s="3">
        <f t="shared" si="70"/>
        <v>0.9036569680640506</v>
      </c>
      <c r="N1520" s="1">
        <f t="shared" si="71"/>
        <v>0.55542512198287131</v>
      </c>
    </row>
    <row r="1521" spans="1:14" x14ac:dyDescent="0.3">
      <c r="A1521" s="1">
        <v>253.96336180064</v>
      </c>
      <c r="B1521" s="1">
        <v>9.6724996158199996</v>
      </c>
      <c r="C1521" s="1" t="s">
        <v>12</v>
      </c>
      <c r="D1521" s="1" t="s">
        <v>9592</v>
      </c>
      <c r="E1521" s="2" t="s">
        <v>3856</v>
      </c>
      <c r="F1521" s="4">
        <v>2.3975976999999999</v>
      </c>
      <c r="G1521" s="5">
        <v>6.2500000000000003E-6</v>
      </c>
      <c r="H1521" s="3">
        <v>13.8992</v>
      </c>
      <c r="I1521" s="3">
        <v>2.0000000000000001E-4</v>
      </c>
      <c r="J1521" s="3">
        <v>8.0500000000000002E-2</v>
      </c>
      <c r="K1521" s="3">
        <v>2.41E-2</v>
      </c>
      <c r="L1521" s="3">
        <f t="shared" si="69"/>
        <v>-1.5718205981606559</v>
      </c>
      <c r="M1521" s="3">
        <f t="shared" si="70"/>
        <v>0.6500935351515319</v>
      </c>
      <c r="N1521" s="1">
        <f t="shared" si="71"/>
        <v>0.37977631332189449</v>
      </c>
    </row>
    <row r="1522" spans="1:14" x14ac:dyDescent="0.3">
      <c r="A1522" s="1">
        <v>109.1677666212</v>
      </c>
      <c r="B1522" s="1">
        <v>-24.503003414719998</v>
      </c>
      <c r="C1522" s="1" t="s">
        <v>12</v>
      </c>
      <c r="D1522" s="1" t="s">
        <v>9592</v>
      </c>
      <c r="E1522" s="2" t="s">
        <v>9063</v>
      </c>
      <c r="F1522" s="4">
        <v>3.2749883400000002</v>
      </c>
      <c r="G1522" s="5">
        <v>7.3000000000000004E-6</v>
      </c>
      <c r="H1522" s="3">
        <v>12.800700000000001</v>
      </c>
      <c r="I1522" s="3">
        <v>1E-4</v>
      </c>
      <c r="J1522" s="3">
        <v>8.0500000000000002E-2</v>
      </c>
      <c r="K1522" s="3">
        <v>2.3400000000000001E-2</v>
      </c>
      <c r="L1522" s="3">
        <f t="shared" si="69"/>
        <v>-2.6703205981606573</v>
      </c>
      <c r="M1522" s="3">
        <f t="shared" si="70"/>
        <v>0.63121112836316484</v>
      </c>
      <c r="N1522" s="1">
        <f t="shared" si="71"/>
        <v>0.51520975810408476</v>
      </c>
    </row>
    <row r="1523" spans="1:14" x14ac:dyDescent="0.3">
      <c r="A1523" s="1">
        <v>79.944765043039993</v>
      </c>
      <c r="B1523" s="1">
        <v>-68.577336965729998</v>
      </c>
      <c r="C1523" s="1" t="s">
        <v>12</v>
      </c>
      <c r="D1523" s="1" t="s">
        <v>9592</v>
      </c>
      <c r="E1523" s="2" t="s">
        <v>6369</v>
      </c>
      <c r="F1523" s="4">
        <v>3.0301934400000001</v>
      </c>
      <c r="G1523" s="5">
        <v>1.5869999999999999E-5</v>
      </c>
      <c r="H1523" s="3">
        <v>16.486899999999999</v>
      </c>
      <c r="I1523" s="3">
        <v>2.0000000000000001E-4</v>
      </c>
      <c r="J1523" s="3">
        <v>8.0600000000000005E-2</v>
      </c>
      <c r="K1523" s="3">
        <v>4.7399999999999998E-2</v>
      </c>
      <c r="L1523" s="3">
        <f t="shared" si="69"/>
        <v>1.0185752090254496</v>
      </c>
      <c r="M1523" s="3">
        <f t="shared" si="70"/>
        <v>1.2770207958517448</v>
      </c>
      <c r="N1523" s="1">
        <f t="shared" si="71"/>
        <v>0.48147035366502128</v>
      </c>
    </row>
    <row r="1524" spans="1:14" x14ac:dyDescent="0.3">
      <c r="A1524" s="1">
        <v>130.00863843009</v>
      </c>
      <c r="B1524" s="1">
        <v>-47.198417939880002</v>
      </c>
      <c r="C1524" s="1" t="s">
        <v>12</v>
      </c>
      <c r="D1524" s="1" t="s">
        <v>9592</v>
      </c>
      <c r="E1524" s="2" t="s">
        <v>5282</v>
      </c>
      <c r="F1524" s="4">
        <v>3.6708002999999998</v>
      </c>
      <c r="G1524" s="5">
        <v>9.6099999999999995E-6</v>
      </c>
      <c r="H1524" s="3">
        <v>13.9793</v>
      </c>
      <c r="I1524" s="3">
        <v>1E-4</v>
      </c>
      <c r="J1524" s="3">
        <v>8.0699999999999994E-2</v>
      </c>
      <c r="K1524" s="3">
        <v>1.78E-2</v>
      </c>
      <c r="L1524" s="3">
        <f t="shared" si="69"/>
        <v>-1.4863323263896469</v>
      </c>
      <c r="M1524" s="3">
        <f t="shared" si="70"/>
        <v>0.47896209141932672</v>
      </c>
      <c r="N1524" s="1">
        <f t="shared" si="71"/>
        <v>0.56476075852547647</v>
      </c>
    </row>
    <row r="1525" spans="1:14" x14ac:dyDescent="0.3">
      <c r="A1525" s="1">
        <v>12.062144369529999</v>
      </c>
      <c r="B1525" s="1">
        <v>-73.071849161139994</v>
      </c>
      <c r="C1525" s="1" t="s">
        <v>12</v>
      </c>
      <c r="D1525" s="1" t="s">
        <v>9592</v>
      </c>
      <c r="E1525" s="2" t="s">
        <v>8070</v>
      </c>
      <c r="F1525" s="4">
        <v>6.4469933900000003</v>
      </c>
      <c r="G1525" s="5">
        <v>3.5929000000000001E-4</v>
      </c>
      <c r="H1525" s="3">
        <v>16.2332</v>
      </c>
      <c r="I1525" s="3">
        <v>1.5E-3</v>
      </c>
      <c r="J1525" s="3">
        <v>8.09E-2</v>
      </c>
      <c r="K1525" s="3">
        <v>4.48E-2</v>
      </c>
      <c r="L1525" s="3">
        <f t="shared" si="69"/>
        <v>0.7729426080613635</v>
      </c>
      <c r="M1525" s="3">
        <f t="shared" si="70"/>
        <v>1.2024983655133825</v>
      </c>
      <c r="N1525" s="1">
        <f t="shared" si="71"/>
        <v>0.80935722493609463</v>
      </c>
    </row>
    <row r="1526" spans="1:14" x14ac:dyDescent="0.3">
      <c r="A1526" s="1">
        <v>10.583022693909999</v>
      </c>
      <c r="B1526" s="1">
        <v>-74.035843299589999</v>
      </c>
      <c r="C1526" s="1" t="s">
        <v>12</v>
      </c>
      <c r="D1526" s="1" t="s">
        <v>9592</v>
      </c>
      <c r="E1526" s="2" t="s">
        <v>4390</v>
      </c>
      <c r="F1526" s="4">
        <v>1.28336151</v>
      </c>
      <c r="G1526" s="5">
        <v>4.3499999999999999E-6</v>
      </c>
      <c r="H1526" s="3">
        <v>17.232600000000001</v>
      </c>
      <c r="I1526" s="3">
        <v>1.1999999999999999E-3</v>
      </c>
      <c r="J1526" s="3">
        <v>8.1000000000000003E-2</v>
      </c>
      <c r="K1526" s="3">
        <v>7.0999999999999994E-2</v>
      </c>
      <c r="L1526" s="3">
        <f t="shared" si="69"/>
        <v>1.77502509439325</v>
      </c>
      <c r="M1526" s="3">
        <f t="shared" si="70"/>
        <v>1.9033913030826084</v>
      </c>
      <c r="N1526" s="1">
        <f t="shared" si="71"/>
        <v>0.10834900998612437</v>
      </c>
    </row>
    <row r="1527" spans="1:14" x14ac:dyDescent="0.3">
      <c r="A1527" s="1">
        <v>76.981622780999999</v>
      </c>
      <c r="B1527" s="1">
        <v>33.05658759264</v>
      </c>
      <c r="C1527" s="1" t="s">
        <v>12</v>
      </c>
      <c r="D1527" s="1" t="s">
        <v>9592</v>
      </c>
      <c r="E1527" s="2" t="s">
        <v>6629</v>
      </c>
      <c r="F1527" s="4">
        <v>1.6680533</v>
      </c>
      <c r="G1527" s="5">
        <v>1.66E-6</v>
      </c>
      <c r="H1527" s="3">
        <v>14.609</v>
      </c>
      <c r="I1527" s="3">
        <v>1E-4</v>
      </c>
      <c r="J1527" s="3">
        <v>8.1000000000000003E-2</v>
      </c>
      <c r="K1527" s="3">
        <v>3.1800000000000002E-2</v>
      </c>
      <c r="L1527" s="3">
        <f t="shared" si="69"/>
        <v>-0.84857490560674975</v>
      </c>
      <c r="M1527" s="3">
        <f t="shared" si="70"/>
        <v>0.85250467359704318</v>
      </c>
      <c r="N1527" s="1">
        <f t="shared" si="71"/>
        <v>0.22220992371542153</v>
      </c>
    </row>
    <row r="1528" spans="1:14" x14ac:dyDescent="0.3">
      <c r="A1528" s="1">
        <v>79.016276467430004</v>
      </c>
      <c r="B1528" s="1">
        <v>-66.42454163603</v>
      </c>
      <c r="C1528" s="1" t="s">
        <v>12</v>
      </c>
      <c r="D1528" s="1" t="s">
        <v>9592</v>
      </c>
      <c r="E1528" s="2" t="s">
        <v>1768</v>
      </c>
      <c r="F1528" s="4">
        <v>8.6098610999999998</v>
      </c>
      <c r="G1528" s="5">
        <v>5.1959999999999997E-5</v>
      </c>
      <c r="H1528" s="3">
        <v>14.8009</v>
      </c>
      <c r="I1528" s="3">
        <v>0</v>
      </c>
      <c r="J1528" s="3">
        <v>8.1100000000000005E-2</v>
      </c>
      <c r="K1528" s="3">
        <v>2.8799999999999999E-2</v>
      </c>
      <c r="L1528" s="3">
        <f t="shared" si="69"/>
        <v>-0.65399572894422064</v>
      </c>
      <c r="M1528" s="3">
        <f t="shared" si="70"/>
        <v>0.77112768958469846</v>
      </c>
      <c r="N1528" s="1">
        <f t="shared" si="71"/>
        <v>0.93499614518302487</v>
      </c>
    </row>
    <row r="1529" spans="1:14" x14ac:dyDescent="0.3">
      <c r="A1529" s="1">
        <v>88.030590089529994</v>
      </c>
      <c r="B1529" s="1">
        <v>-67.255787982680005</v>
      </c>
      <c r="C1529" s="1" t="s">
        <v>12</v>
      </c>
      <c r="D1529" s="1" t="s">
        <v>9592</v>
      </c>
      <c r="E1529" s="2" t="s">
        <v>7292</v>
      </c>
      <c r="F1529" s="4">
        <v>3.9589821199999999</v>
      </c>
      <c r="G1529" s="5">
        <v>1.908E-5</v>
      </c>
      <c r="H1529" s="3">
        <v>15.4635</v>
      </c>
      <c r="I1529" s="3">
        <v>5.9999999999999995E-4</v>
      </c>
      <c r="J1529" s="3">
        <v>8.1100000000000005E-2</v>
      </c>
      <c r="K1529" s="3">
        <v>2.8400000000000002E-2</v>
      </c>
      <c r="L1529" s="3">
        <f t="shared" si="69"/>
        <v>8.6042710557805435E-3</v>
      </c>
      <c r="M1529" s="3">
        <f t="shared" si="70"/>
        <v>0.76041781949691789</v>
      </c>
      <c r="N1529" s="1">
        <f t="shared" si="71"/>
        <v>0.59758354034708427</v>
      </c>
    </row>
    <row r="1530" spans="1:14" x14ac:dyDescent="0.3">
      <c r="A1530" s="1">
        <v>287.12054259714</v>
      </c>
      <c r="B1530" s="1">
        <v>-35.594777224239998</v>
      </c>
      <c r="C1530" s="1" t="s">
        <v>12</v>
      </c>
      <c r="D1530" s="1" t="s">
        <v>9592</v>
      </c>
      <c r="E1530" s="2" t="s">
        <v>351</v>
      </c>
      <c r="F1530" s="4">
        <v>1.5973776</v>
      </c>
      <c r="G1530" s="5">
        <v>1.0699999999999999E-6</v>
      </c>
      <c r="H1530" s="3">
        <v>15.275399999999999</v>
      </c>
      <c r="I1530" s="3">
        <v>8.0000000000000004E-4</v>
      </c>
      <c r="J1530" s="3">
        <v>8.1199999999999994E-2</v>
      </c>
      <c r="K1530" s="3">
        <v>5.9200000000000003E-2</v>
      </c>
      <c r="L1530" s="3">
        <f t="shared" si="69"/>
        <v>-0.17681985379412879</v>
      </c>
      <c r="M1530" s="3">
        <f t="shared" si="70"/>
        <v>1.5831439200665154</v>
      </c>
      <c r="N1530" s="1">
        <f t="shared" si="71"/>
        <v>0.20340759003472517</v>
      </c>
    </row>
    <row r="1531" spans="1:14" x14ac:dyDescent="0.3">
      <c r="A1531" s="1">
        <v>15.544948607809999</v>
      </c>
      <c r="B1531" s="1">
        <v>-72.783970584819997</v>
      </c>
      <c r="C1531" s="1" t="s">
        <v>12</v>
      </c>
      <c r="D1531" s="1" t="s">
        <v>9592</v>
      </c>
      <c r="E1531" s="2" t="s">
        <v>6158</v>
      </c>
      <c r="F1531" s="4">
        <v>2.80220782</v>
      </c>
      <c r="G1531" s="5">
        <v>1.0540000000000001E-5</v>
      </c>
      <c r="H1531" s="3">
        <v>16.3705</v>
      </c>
      <c r="I1531" s="3">
        <v>2.9999999999999997E-4</v>
      </c>
      <c r="J1531" s="3">
        <v>8.1199999999999994E-2</v>
      </c>
      <c r="K1531" s="3">
        <v>5.1200000000000002E-2</v>
      </c>
      <c r="L1531" s="3">
        <f t="shared" si="69"/>
        <v>0.91828014620587339</v>
      </c>
      <c r="M1531" s="3">
        <f t="shared" si="70"/>
        <v>1.3692054105410718</v>
      </c>
      <c r="N1531" s="1">
        <f t="shared" si="71"/>
        <v>0.44750034070434358</v>
      </c>
    </row>
    <row r="1532" spans="1:14" x14ac:dyDescent="0.3">
      <c r="A1532" s="1">
        <v>113.82822065907</v>
      </c>
      <c r="B1532" s="1">
        <v>-31.664178078829998</v>
      </c>
      <c r="C1532" s="1" t="s">
        <v>12</v>
      </c>
      <c r="D1532" s="1" t="s">
        <v>9592</v>
      </c>
      <c r="E1532" s="2" t="s">
        <v>8600</v>
      </c>
      <c r="F1532" s="4">
        <v>3.3830682799999998</v>
      </c>
      <c r="G1532" s="5">
        <v>7.7300000000000005E-6</v>
      </c>
      <c r="H1532" s="3">
        <v>13.7669</v>
      </c>
      <c r="I1532" s="3">
        <v>1E-4</v>
      </c>
      <c r="J1532" s="3">
        <v>8.1199999999999994E-2</v>
      </c>
      <c r="K1532" s="3">
        <v>1.9099999999999999E-2</v>
      </c>
      <c r="L1532" s="3">
        <f t="shared" si="69"/>
        <v>-1.6853198537941267</v>
      </c>
      <c r="M1532" s="3">
        <f t="shared" si="70"/>
        <v>0.51077779716395566</v>
      </c>
      <c r="N1532" s="1">
        <f t="shared" si="71"/>
        <v>0.5293107631820021</v>
      </c>
    </row>
    <row r="1533" spans="1:14" x14ac:dyDescent="0.3">
      <c r="A1533" s="1">
        <v>223.47135017421999</v>
      </c>
      <c r="B1533" s="1">
        <v>-41.309204996159998</v>
      </c>
      <c r="C1533" s="1" t="s">
        <v>12</v>
      </c>
      <c r="D1533" s="1" t="s">
        <v>9592</v>
      </c>
      <c r="E1533" s="2" t="s">
        <v>3416</v>
      </c>
      <c r="F1533" s="4">
        <v>1.2883311799999999</v>
      </c>
      <c r="G1533" s="5">
        <v>2.2799999999999999E-5</v>
      </c>
      <c r="H1533" s="3">
        <v>18.2576</v>
      </c>
      <c r="I1533" s="3">
        <v>1.9E-3</v>
      </c>
      <c r="J1533" s="3">
        <v>8.1600000000000006E-2</v>
      </c>
      <c r="K1533" s="3">
        <v>0.42870000000000003</v>
      </c>
      <c r="L1533" s="3">
        <f t="shared" si="69"/>
        <v>2.8160507937693033</v>
      </c>
      <c r="M1533" s="3">
        <f t="shared" si="70"/>
        <v>11.408222825777029</v>
      </c>
      <c r="N1533" s="1">
        <f t="shared" si="71"/>
        <v>0.1100275176498953</v>
      </c>
    </row>
    <row r="1534" spans="1:14" x14ac:dyDescent="0.3">
      <c r="A1534" s="1">
        <v>69.137810858380007</v>
      </c>
      <c r="B1534" s="1">
        <v>-69.312104128689995</v>
      </c>
      <c r="C1534" s="1" t="s">
        <v>12</v>
      </c>
      <c r="D1534" s="1" t="s">
        <v>9592</v>
      </c>
      <c r="E1534" s="2" t="s">
        <v>6441</v>
      </c>
      <c r="F1534" s="4">
        <v>0.97290167999999999</v>
      </c>
      <c r="G1534" s="5">
        <v>2.6699999999999998E-6</v>
      </c>
      <c r="H1534" s="3">
        <v>16.845400000000001</v>
      </c>
      <c r="I1534" s="3">
        <v>2.9999999999999997E-4</v>
      </c>
      <c r="J1534" s="3">
        <v>8.1699999999999995E-2</v>
      </c>
      <c r="K1534" s="3">
        <v>5.3499999999999999E-2</v>
      </c>
      <c r="L1534" s="3">
        <f t="shared" si="69"/>
        <v>1.4065102826620759</v>
      </c>
      <c r="M1534" s="3">
        <f t="shared" si="70"/>
        <v>1.4219567907731505</v>
      </c>
      <c r="N1534" s="1">
        <f t="shared" si="71"/>
        <v>-1.1931046669961507E-2</v>
      </c>
    </row>
    <row r="1535" spans="1:14" x14ac:dyDescent="0.3">
      <c r="A1535" s="1">
        <v>18.168092685969999</v>
      </c>
      <c r="B1535" s="1">
        <v>-72.597785566010003</v>
      </c>
      <c r="C1535" s="1" t="s">
        <v>12</v>
      </c>
      <c r="D1535" s="1" t="s">
        <v>9592</v>
      </c>
      <c r="E1535" s="2" t="s">
        <v>6016</v>
      </c>
      <c r="F1535" s="4">
        <v>3.0616613300000002</v>
      </c>
      <c r="G1535" s="5">
        <v>1.6079999999999999E-5</v>
      </c>
      <c r="H1535" s="3">
        <v>16.453600000000002</v>
      </c>
      <c r="I1535" s="3">
        <v>8.0000000000000004E-4</v>
      </c>
      <c r="J1535" s="3">
        <v>8.1799999999999998E-2</v>
      </c>
      <c r="K1535" s="3">
        <v>4.5199999999999997E-2</v>
      </c>
      <c r="L1535" s="3">
        <f t="shared" si="69"/>
        <v>1.0173665183566172</v>
      </c>
      <c r="M1535" s="3">
        <f t="shared" si="70"/>
        <v>1.1998857403509211</v>
      </c>
      <c r="N1535" s="1">
        <f t="shared" si="71"/>
        <v>0.48595714892045377</v>
      </c>
    </row>
    <row r="1536" spans="1:14" x14ac:dyDescent="0.3">
      <c r="A1536" s="1">
        <v>278.71284673696999</v>
      </c>
      <c r="B1536" s="1">
        <v>-33.76223717968</v>
      </c>
      <c r="C1536" s="1" t="s">
        <v>12</v>
      </c>
      <c r="D1536" s="1" t="s">
        <v>9592</v>
      </c>
      <c r="E1536" s="2" t="s">
        <v>344</v>
      </c>
      <c r="F1536" s="4">
        <v>4.55636595</v>
      </c>
      <c r="G1536" s="5">
        <v>1.164E-5</v>
      </c>
      <c r="H1536" s="3">
        <v>15.21</v>
      </c>
      <c r="I1536" s="3">
        <v>5.0000000000000001E-4</v>
      </c>
      <c r="J1536" s="3">
        <v>8.1900000000000001E-2</v>
      </c>
      <c r="K1536" s="3">
        <v>4.8500000000000001E-2</v>
      </c>
      <c r="L1536" s="3">
        <f t="shared" si="69"/>
        <v>-0.22358049119790735</v>
      </c>
      <c r="M1536" s="3">
        <f t="shared" si="70"/>
        <v>1.2859158048060157</v>
      </c>
      <c r="N1536" s="1">
        <f t="shared" si="71"/>
        <v>0.65861859769045872</v>
      </c>
    </row>
    <row r="1537" spans="1:14" x14ac:dyDescent="0.3">
      <c r="A1537" s="1">
        <v>82.909971229939998</v>
      </c>
      <c r="B1537" s="1">
        <v>-69.948229273660004</v>
      </c>
      <c r="C1537" s="1" t="s">
        <v>12</v>
      </c>
      <c r="D1537" s="1" t="s">
        <v>9592</v>
      </c>
      <c r="E1537" s="2" t="s">
        <v>4733</v>
      </c>
      <c r="F1537" s="4">
        <v>3.88056847</v>
      </c>
      <c r="G1537" s="5">
        <v>4.4079999999999998E-5</v>
      </c>
      <c r="H1537" s="3">
        <v>15.933199999999999</v>
      </c>
      <c r="I1537" s="3">
        <v>5.0000000000000001E-4</v>
      </c>
      <c r="J1537" s="3">
        <v>8.1900000000000001E-2</v>
      </c>
      <c r="K1537" s="3">
        <v>4.0300000000000002E-2</v>
      </c>
      <c r="L1537" s="3">
        <f t="shared" si="69"/>
        <v>0.49961950880209116</v>
      </c>
      <c r="M1537" s="3">
        <f t="shared" si="70"/>
        <v>1.0685032719601135</v>
      </c>
      <c r="N1537" s="1">
        <f t="shared" si="71"/>
        <v>0.58889535067155141</v>
      </c>
    </row>
    <row r="1538" spans="1:14" x14ac:dyDescent="0.3">
      <c r="A1538" s="1">
        <v>16.988727066399999</v>
      </c>
      <c r="B1538" s="1">
        <v>-72.715522892780001</v>
      </c>
      <c r="C1538" s="1" t="s">
        <v>12</v>
      </c>
      <c r="D1538" s="1" t="s">
        <v>9592</v>
      </c>
      <c r="E1538" s="2" t="s">
        <v>5403</v>
      </c>
      <c r="F1538" s="4">
        <v>1.5328539400000001</v>
      </c>
      <c r="G1538" s="5">
        <v>7.43E-6</v>
      </c>
      <c r="H1538" s="3">
        <v>17.165700000000001</v>
      </c>
      <c r="I1538" s="3">
        <v>6.9999999999999999E-4</v>
      </c>
      <c r="J1538" s="3">
        <v>8.1900000000000001E-2</v>
      </c>
      <c r="K1538" s="3">
        <v>8.2299999999999998E-2</v>
      </c>
      <c r="L1538" s="3">
        <f t="shared" si="69"/>
        <v>1.7321195088020929</v>
      </c>
      <c r="M1538" s="3">
        <f t="shared" si="70"/>
        <v>2.1820797563070706</v>
      </c>
      <c r="N1538" s="1">
        <f t="shared" si="71"/>
        <v>0.18550077450598534</v>
      </c>
    </row>
    <row r="1539" spans="1:14" x14ac:dyDescent="0.3">
      <c r="A1539" s="1">
        <v>18.323299439989999</v>
      </c>
      <c r="B1539" s="1">
        <v>-72.462779722720001</v>
      </c>
      <c r="C1539" s="1" t="s">
        <v>12</v>
      </c>
      <c r="D1539" s="1" t="s">
        <v>9592</v>
      </c>
      <c r="E1539" s="2" t="s">
        <v>5787</v>
      </c>
      <c r="F1539" s="4">
        <v>2.3714498599999998</v>
      </c>
      <c r="G1539" s="5">
        <v>9.8200000000000008E-6</v>
      </c>
      <c r="H1539" s="3">
        <v>16.690200000000001</v>
      </c>
      <c r="I1539" s="3">
        <v>4.0000000000000002E-4</v>
      </c>
      <c r="J1539" s="3">
        <v>8.1900000000000001E-2</v>
      </c>
      <c r="K1539" s="3">
        <v>5.45E-2</v>
      </c>
      <c r="L1539" s="3">
        <f t="shared" ref="L1539:L1602" si="72">H1539+5+5*LOG10(J1539/1000)</f>
        <v>1.2566195088020926</v>
      </c>
      <c r="M1539" s="3">
        <f t="shared" ref="M1539:M1602" si="73">SQRT(I1539^2+4.7153*(K1539/J1539)^2)</f>
        <v>1.4449981185416816</v>
      </c>
      <c r="N1539" s="1">
        <f t="shared" si="71"/>
        <v>0.37501394671695498</v>
      </c>
    </row>
    <row r="1540" spans="1:14" x14ac:dyDescent="0.3">
      <c r="A1540" s="1">
        <v>14.46698095352</v>
      </c>
      <c r="B1540" s="1">
        <v>-71.687628017129995</v>
      </c>
      <c r="C1540" s="1" t="s">
        <v>12</v>
      </c>
      <c r="D1540" s="1" t="s">
        <v>9592</v>
      </c>
      <c r="E1540" s="2" t="s">
        <v>6940</v>
      </c>
      <c r="F1540" s="4">
        <v>0.57088713000000002</v>
      </c>
      <c r="G1540" s="5">
        <v>3.2200000000000001E-6</v>
      </c>
      <c r="H1540" s="3">
        <v>17.965900000000001</v>
      </c>
      <c r="I1540" s="3">
        <v>8.9999999999999998E-4</v>
      </c>
      <c r="J1540" s="3">
        <v>8.1900000000000001E-2</v>
      </c>
      <c r="K1540" s="3">
        <v>0.1225</v>
      </c>
      <c r="L1540" s="3">
        <f t="shared" si="72"/>
        <v>2.5323195088020931</v>
      </c>
      <c r="M1540" s="3">
        <f t="shared" si="73"/>
        <v>3.2479315511046587</v>
      </c>
      <c r="N1540" s="1">
        <f t="shared" ref="N1540:N1603" si="74">LOG10(F1540)</f>
        <v>-0.24344974755731186</v>
      </c>
    </row>
    <row r="1541" spans="1:14" x14ac:dyDescent="0.3">
      <c r="A1541" s="1">
        <v>84.390716532940004</v>
      </c>
      <c r="B1541" s="1">
        <v>-70.385367988919995</v>
      </c>
      <c r="C1541" s="1" t="s">
        <v>12</v>
      </c>
      <c r="D1541" s="1" t="s">
        <v>9592</v>
      </c>
      <c r="E1541" s="2" t="s">
        <v>3566</v>
      </c>
      <c r="F1541" s="4">
        <v>3.26958379</v>
      </c>
      <c r="G1541" s="5">
        <v>2.067E-5</v>
      </c>
      <c r="H1541" s="3">
        <v>15.964700000000001</v>
      </c>
      <c r="I1541" s="3">
        <v>6.9999999999999999E-4</v>
      </c>
      <c r="J1541" s="3">
        <v>8.2000000000000003E-2</v>
      </c>
      <c r="K1541" s="3">
        <v>3.7499999999999999E-2</v>
      </c>
      <c r="L1541" s="3">
        <f t="shared" si="72"/>
        <v>0.53376926191858587</v>
      </c>
      <c r="M1541" s="3">
        <f t="shared" si="73"/>
        <v>0.993052451130359</v>
      </c>
      <c r="N1541" s="1">
        <f t="shared" si="74"/>
        <v>0.51449247155605637</v>
      </c>
    </row>
    <row r="1542" spans="1:14" x14ac:dyDescent="0.3">
      <c r="A1542" s="1">
        <v>81.151310969030007</v>
      </c>
      <c r="B1542" s="1">
        <v>-70.330799752290005</v>
      </c>
      <c r="C1542" s="1" t="s">
        <v>12</v>
      </c>
      <c r="D1542" s="1" t="s">
        <v>9592</v>
      </c>
      <c r="E1542" s="2" t="s">
        <v>4990</v>
      </c>
      <c r="F1542" s="4">
        <v>3.72688686</v>
      </c>
      <c r="G1542" s="5">
        <v>2.7800000000000001E-5</v>
      </c>
      <c r="H1542" s="3">
        <v>15.8378</v>
      </c>
      <c r="I1542" s="3">
        <v>2.9999999999999997E-4</v>
      </c>
      <c r="J1542" s="3">
        <v>8.2000000000000003E-2</v>
      </c>
      <c r="K1542" s="3">
        <v>5.0500000000000003E-2</v>
      </c>
      <c r="L1542" s="3">
        <f t="shared" si="72"/>
        <v>0.40686926191858674</v>
      </c>
      <c r="M1542" s="3">
        <f t="shared" si="73"/>
        <v>1.3373103355968761</v>
      </c>
      <c r="N1542" s="1">
        <f t="shared" si="74"/>
        <v>0.5713462087389467</v>
      </c>
    </row>
    <row r="1543" spans="1:14" x14ac:dyDescent="0.3">
      <c r="A1543" s="1">
        <v>290.41276736431001</v>
      </c>
      <c r="B1543" s="1">
        <v>39.935587505960001</v>
      </c>
      <c r="C1543" s="1" t="s">
        <v>12</v>
      </c>
      <c r="D1543" s="1" t="s">
        <v>9592</v>
      </c>
      <c r="E1543" s="2" t="s">
        <v>27</v>
      </c>
      <c r="F1543" s="4">
        <v>69.313761540000002</v>
      </c>
      <c r="G1543" s="5">
        <v>1.052903E-2</v>
      </c>
      <c r="H1543" s="3">
        <v>10.372199999999999</v>
      </c>
      <c r="I1543" s="3">
        <v>1E-4</v>
      </c>
      <c r="J1543" s="3">
        <v>8.2199999999999995E-2</v>
      </c>
      <c r="K1543" s="3">
        <v>2.4199999999999999E-2</v>
      </c>
      <c r="L1543" s="3">
        <f t="shared" si="72"/>
        <v>-5.0534409122997488</v>
      </c>
      <c r="M1543" s="3">
        <f t="shared" si="73"/>
        <v>0.63929045208512802</v>
      </c>
      <c r="N1543" s="1">
        <f t="shared" si="74"/>
        <v>1.8408194679098246</v>
      </c>
    </row>
    <row r="1544" spans="1:14" x14ac:dyDescent="0.3">
      <c r="A1544" s="1">
        <v>14.76985574992</v>
      </c>
      <c r="B1544" s="1">
        <v>-72.952291652400007</v>
      </c>
      <c r="C1544" s="1" t="s">
        <v>12</v>
      </c>
      <c r="D1544" s="1" t="s">
        <v>9592</v>
      </c>
      <c r="E1544" s="2" t="s">
        <v>7826</v>
      </c>
      <c r="F1544" s="4">
        <v>1.4712741199999999</v>
      </c>
      <c r="G1544" s="5">
        <v>1.8459999999999999E-5</v>
      </c>
      <c r="H1544" s="3">
        <v>17.523499999999999</v>
      </c>
      <c r="I1544" s="3">
        <v>1.1999999999999999E-3</v>
      </c>
      <c r="J1544" s="3">
        <v>8.2299999999999998E-2</v>
      </c>
      <c r="K1544" s="3">
        <v>9.7199999999999995E-2</v>
      </c>
      <c r="L1544" s="3">
        <f t="shared" si="72"/>
        <v>2.1004991760613478</v>
      </c>
      <c r="M1544" s="3">
        <f t="shared" si="73"/>
        <v>2.5646088802032878</v>
      </c>
      <c r="N1544" s="1">
        <f t="shared" si="74"/>
        <v>0.16769359571353912</v>
      </c>
    </row>
    <row r="1545" spans="1:14" x14ac:dyDescent="0.3">
      <c r="A1545" s="1">
        <v>13.03812187976</v>
      </c>
      <c r="B1545" s="1">
        <v>-73.304157179330005</v>
      </c>
      <c r="C1545" s="1" t="s">
        <v>12</v>
      </c>
      <c r="D1545" s="1" t="s">
        <v>9592</v>
      </c>
      <c r="E1545" s="2" t="s">
        <v>7704</v>
      </c>
      <c r="F1545" s="4">
        <v>1.88096284</v>
      </c>
      <c r="G1545" s="5">
        <v>1.8580000000000002E-5</v>
      </c>
      <c r="H1545" s="3">
        <v>17.215499999999999</v>
      </c>
      <c r="I1545" s="3">
        <v>1.6000000000000001E-3</v>
      </c>
      <c r="J1545" s="3">
        <v>8.2400000000000001E-2</v>
      </c>
      <c r="K1545" s="3">
        <v>7.2499999999999995E-2</v>
      </c>
      <c r="L1545" s="3">
        <f t="shared" si="72"/>
        <v>1.7951360584855784</v>
      </c>
      <c r="M1545" s="3">
        <f t="shared" si="73"/>
        <v>1.9105816910711859</v>
      </c>
      <c r="N1545" s="1">
        <f t="shared" si="74"/>
        <v>0.27438021578304228</v>
      </c>
    </row>
    <row r="1546" spans="1:14" x14ac:dyDescent="0.3">
      <c r="A1546" s="1">
        <v>15.85353244083</v>
      </c>
      <c r="B1546" s="1">
        <v>-72.952256622060005</v>
      </c>
      <c r="C1546" s="1" t="s">
        <v>12</v>
      </c>
      <c r="D1546" s="1" t="s">
        <v>9592</v>
      </c>
      <c r="E1546" s="2" t="s">
        <v>5894</v>
      </c>
      <c r="F1546" s="4">
        <v>2.27785825</v>
      </c>
      <c r="G1546" s="5">
        <v>5.4700000000000001E-6</v>
      </c>
      <c r="H1546" s="3">
        <v>16.917899999999999</v>
      </c>
      <c r="I1546" s="3">
        <v>6.9999999999999999E-4</v>
      </c>
      <c r="J1546" s="3">
        <v>8.2500000000000004E-2</v>
      </c>
      <c r="K1546" s="3">
        <v>7.4200000000000002E-2</v>
      </c>
      <c r="L1546" s="3">
        <f t="shared" si="72"/>
        <v>1.5001697427496268</v>
      </c>
      <c r="M1546" s="3">
        <f t="shared" si="73"/>
        <v>1.9530108187969479</v>
      </c>
      <c r="N1546" s="1">
        <f t="shared" si="74"/>
        <v>0.35752669465167108</v>
      </c>
    </row>
    <row r="1547" spans="1:14" x14ac:dyDescent="0.3">
      <c r="A1547" s="1">
        <v>17.616275733049999</v>
      </c>
      <c r="B1547" s="1">
        <v>-72.445410288950001</v>
      </c>
      <c r="C1547" s="1" t="s">
        <v>12</v>
      </c>
      <c r="D1547" s="1" t="s">
        <v>9592</v>
      </c>
      <c r="E1547" s="2" t="s">
        <v>5903</v>
      </c>
      <c r="F1547" s="4">
        <v>1.9698404599999999</v>
      </c>
      <c r="G1547" s="5">
        <v>4.7899999999999999E-6</v>
      </c>
      <c r="H1547" s="3">
        <v>16.792899999999999</v>
      </c>
      <c r="I1547" s="3">
        <v>8.0000000000000004E-4</v>
      </c>
      <c r="J1547" s="3">
        <v>8.2600000000000007E-2</v>
      </c>
      <c r="K1547" s="3">
        <v>0.14949999999999999</v>
      </c>
      <c r="L1547" s="3">
        <f t="shared" si="72"/>
        <v>1.3778002366019102</v>
      </c>
      <c r="M1547" s="3">
        <f t="shared" si="73"/>
        <v>3.9302105653395603</v>
      </c>
      <c r="N1547" s="1">
        <f t="shared" si="74"/>
        <v>0.29443105349793602</v>
      </c>
    </row>
    <row r="1548" spans="1:14" x14ac:dyDescent="0.3">
      <c r="A1548" s="1">
        <v>130.36480076222</v>
      </c>
      <c r="B1548" s="1">
        <v>-47.649664027749999</v>
      </c>
      <c r="C1548" s="1" t="s">
        <v>12</v>
      </c>
      <c r="D1548" s="1" t="s">
        <v>9592</v>
      </c>
      <c r="E1548" s="2" t="s">
        <v>5280</v>
      </c>
      <c r="F1548" s="4">
        <v>3.1757348200000002</v>
      </c>
      <c r="G1548" s="5">
        <v>1.556E-5</v>
      </c>
      <c r="H1548" s="3">
        <v>14.0512</v>
      </c>
      <c r="I1548" s="3">
        <v>2.0000000000000001E-4</v>
      </c>
      <c r="J1548" s="3">
        <v>8.2699999999999996E-2</v>
      </c>
      <c r="K1548" s="3">
        <v>2.0400000000000001E-2</v>
      </c>
      <c r="L1548" s="3">
        <f t="shared" si="72"/>
        <v>-1.3612724522372623</v>
      </c>
      <c r="M1548" s="3">
        <f t="shared" si="73"/>
        <v>0.53564783340327449</v>
      </c>
      <c r="N1548" s="1">
        <f t="shared" si="74"/>
        <v>0.50184423083979479</v>
      </c>
    </row>
    <row r="1549" spans="1:14" x14ac:dyDescent="0.3">
      <c r="A1549" s="1">
        <v>18.767794281840001</v>
      </c>
      <c r="B1549" s="1">
        <v>-72.576514335710002</v>
      </c>
      <c r="C1549" s="1" t="s">
        <v>12</v>
      </c>
      <c r="D1549" s="1" t="s">
        <v>9592</v>
      </c>
      <c r="E1549" s="2" t="s">
        <v>5886</v>
      </c>
      <c r="F1549" s="4">
        <v>2.2913812500000001</v>
      </c>
      <c r="G1549" s="5">
        <v>1.95E-5</v>
      </c>
      <c r="H1549" s="3">
        <v>16.685500000000001</v>
      </c>
      <c r="I1549" s="3">
        <v>6.9999999999999999E-4</v>
      </c>
      <c r="J1549" s="3">
        <v>8.3000000000000004E-2</v>
      </c>
      <c r="K1549" s="3">
        <v>4.6800000000000001E-2</v>
      </c>
      <c r="L1549" s="3">
        <f t="shared" si="72"/>
        <v>1.2808904618803716</v>
      </c>
      <c r="M1549" s="3">
        <f t="shared" si="73"/>
        <v>1.2243976746904932</v>
      </c>
      <c r="N1549" s="1">
        <f t="shared" si="74"/>
        <v>0.36009735501040824</v>
      </c>
    </row>
    <row r="1550" spans="1:14" x14ac:dyDescent="0.3">
      <c r="A1550" s="1">
        <v>79.887654009130003</v>
      </c>
      <c r="B1550" s="1">
        <v>-70.588572343110002</v>
      </c>
      <c r="C1550" s="1" t="s">
        <v>12</v>
      </c>
      <c r="D1550" s="1" t="s">
        <v>9592</v>
      </c>
      <c r="E1550" s="2" t="s">
        <v>8543</v>
      </c>
      <c r="F1550" s="4">
        <v>2.3298684199999999</v>
      </c>
      <c r="G1550" s="5">
        <v>8.4200000000000007E-6</v>
      </c>
      <c r="H1550" s="3">
        <v>16.283000000000001</v>
      </c>
      <c r="I1550" s="3">
        <v>2.9999999999999997E-4</v>
      </c>
      <c r="J1550" s="3">
        <v>8.3199999999999996E-2</v>
      </c>
      <c r="K1550" s="3">
        <v>4.6199999999999998E-2</v>
      </c>
      <c r="L1550" s="3">
        <f t="shared" si="72"/>
        <v>0.88361663145362002</v>
      </c>
      <c r="M1550" s="3">
        <f t="shared" si="73"/>
        <v>1.2057945793744693</v>
      </c>
      <c r="N1550" s="1">
        <f t="shared" si="74"/>
        <v>0.3673313948107727</v>
      </c>
    </row>
    <row r="1551" spans="1:14" x14ac:dyDescent="0.3">
      <c r="A1551" s="1">
        <v>111.25618006856</v>
      </c>
      <c r="B1551" s="1">
        <v>-23.157912217290001</v>
      </c>
      <c r="C1551" s="1" t="s">
        <v>12</v>
      </c>
      <c r="D1551" s="1" t="s">
        <v>9592</v>
      </c>
      <c r="E1551" s="2" t="s">
        <v>9504</v>
      </c>
      <c r="F1551" s="4">
        <v>3.89113168</v>
      </c>
      <c r="G1551" s="5">
        <v>1.385E-5</v>
      </c>
      <c r="H1551" s="3">
        <v>13.7521</v>
      </c>
      <c r="I1551" s="3">
        <v>0</v>
      </c>
      <c r="J1551" s="3">
        <v>8.3199999999999996E-2</v>
      </c>
      <c r="K1551" s="3">
        <v>2.01E-2</v>
      </c>
      <c r="L1551" s="3">
        <f t="shared" si="72"/>
        <v>-1.6472833685463826</v>
      </c>
      <c r="M1551" s="3">
        <f t="shared" si="73"/>
        <v>0.52459892414067211</v>
      </c>
      <c r="N1551" s="1">
        <f t="shared" si="74"/>
        <v>0.59007592803574371</v>
      </c>
    </row>
    <row r="1552" spans="1:14" x14ac:dyDescent="0.3">
      <c r="A1552" s="1">
        <v>75.709467095500003</v>
      </c>
      <c r="B1552" s="1">
        <v>-68.236651544970002</v>
      </c>
      <c r="C1552" s="1" t="s">
        <v>12</v>
      </c>
      <c r="D1552" s="1" t="s">
        <v>9592</v>
      </c>
      <c r="E1552" s="2" t="s">
        <v>1685</v>
      </c>
      <c r="F1552" s="4">
        <v>2.9661517399999999</v>
      </c>
      <c r="G1552" s="5">
        <v>1.5860000000000001E-5</v>
      </c>
      <c r="H1552" s="3">
        <v>15.8079</v>
      </c>
      <c r="I1552" s="3">
        <v>8.9999999999999998E-4</v>
      </c>
      <c r="J1552" s="3">
        <v>8.3299999999999999E-2</v>
      </c>
      <c r="K1552" s="3">
        <v>3.1600000000000003E-2</v>
      </c>
      <c r="L1552" s="3">
        <f t="shared" si="72"/>
        <v>0.41112500703394161</v>
      </c>
      <c r="M1552" s="3">
        <f t="shared" si="73"/>
        <v>0.82375299171910987</v>
      </c>
      <c r="N1552" s="1">
        <f t="shared" si="74"/>
        <v>0.47219336454773397</v>
      </c>
    </row>
    <row r="1553" spans="1:14" x14ac:dyDescent="0.3">
      <c r="A1553" s="1">
        <v>17.952035117779999</v>
      </c>
      <c r="B1553" s="1">
        <v>-72.841644157809995</v>
      </c>
      <c r="C1553" s="1" t="s">
        <v>12</v>
      </c>
      <c r="D1553" s="1" t="s">
        <v>9592</v>
      </c>
      <c r="E1553" s="2" t="s">
        <v>5758</v>
      </c>
      <c r="F1553" s="4">
        <v>1.51488267</v>
      </c>
      <c r="G1553" s="5">
        <v>7.7400000000000004E-6</v>
      </c>
      <c r="H1553" s="3">
        <v>17.434699999999999</v>
      </c>
      <c r="I1553" s="3">
        <v>1E-3</v>
      </c>
      <c r="J1553" s="3">
        <v>8.3299999999999999E-2</v>
      </c>
      <c r="K1553" s="3">
        <v>8.7300000000000003E-2</v>
      </c>
      <c r="L1553" s="3">
        <f t="shared" si="72"/>
        <v>2.037925007033941</v>
      </c>
      <c r="M1553" s="3">
        <f t="shared" si="73"/>
        <v>2.2757468417278925</v>
      </c>
      <c r="N1553" s="1">
        <f t="shared" si="74"/>
        <v>0.18037899736320018</v>
      </c>
    </row>
    <row r="1554" spans="1:14" x14ac:dyDescent="0.3">
      <c r="A1554" s="1">
        <v>83.426799780080003</v>
      </c>
      <c r="B1554" s="1">
        <v>-70.981337788529999</v>
      </c>
      <c r="C1554" s="1" t="s">
        <v>12</v>
      </c>
      <c r="D1554" s="1" t="s">
        <v>9592</v>
      </c>
      <c r="E1554" s="2" t="s">
        <v>6510</v>
      </c>
      <c r="F1554" s="4">
        <v>2.9700756799999999</v>
      </c>
      <c r="G1554" s="5">
        <v>2.1100000000000001E-5</v>
      </c>
      <c r="H1554" s="3">
        <v>15.9635</v>
      </c>
      <c r="I1554" s="3">
        <v>4.0000000000000002E-4</v>
      </c>
      <c r="J1554" s="3">
        <v>8.3299999999999999E-2</v>
      </c>
      <c r="K1554" s="3">
        <v>7.9699999999999993E-2</v>
      </c>
      <c r="L1554" s="3">
        <f t="shared" si="72"/>
        <v>0.56672500703394135</v>
      </c>
      <c r="M1554" s="3">
        <f t="shared" si="73"/>
        <v>2.0776289706357538</v>
      </c>
      <c r="N1554" s="1">
        <f t="shared" si="74"/>
        <v>0.47276751564301789</v>
      </c>
    </row>
    <row r="1555" spans="1:14" x14ac:dyDescent="0.3">
      <c r="A1555" s="1">
        <v>153.8771316346</v>
      </c>
      <c r="B1555" s="1">
        <v>-47.685417122319997</v>
      </c>
      <c r="C1555" s="1" t="s">
        <v>12</v>
      </c>
      <c r="D1555" s="1" t="s">
        <v>9592</v>
      </c>
      <c r="E1555" s="2" t="s">
        <v>2426</v>
      </c>
      <c r="F1555" s="4">
        <v>8.2528193699999992</v>
      </c>
      <c r="G1555" s="5">
        <v>1.3397999999999999E-4</v>
      </c>
      <c r="H1555" s="3">
        <v>16.2257</v>
      </c>
      <c r="I1555" s="3">
        <v>2.0000000000000001E-4</v>
      </c>
      <c r="J1555" s="3">
        <v>8.3599999999999994E-2</v>
      </c>
      <c r="K1555" s="3">
        <v>4.8099999999999997E-2</v>
      </c>
      <c r="L1555" s="3">
        <f t="shared" si="72"/>
        <v>0.83673138719508344</v>
      </c>
      <c r="M1555" s="3">
        <f t="shared" si="73"/>
        <v>1.2493768914971839</v>
      </c>
      <c r="N1555" s="1">
        <f t="shared" si="74"/>
        <v>0.9166023397814963</v>
      </c>
    </row>
    <row r="1556" spans="1:14" x14ac:dyDescent="0.3">
      <c r="A1556" s="1">
        <v>213.78880011648999</v>
      </c>
      <c r="B1556" s="1">
        <v>-67.703924974640003</v>
      </c>
      <c r="C1556" s="1" t="s">
        <v>12</v>
      </c>
      <c r="D1556" s="1" t="s">
        <v>9592</v>
      </c>
      <c r="E1556" s="2" t="s">
        <v>4702</v>
      </c>
      <c r="F1556" s="4">
        <v>14.07733885</v>
      </c>
      <c r="G1556" s="5">
        <v>8.8150000000000001E-5</v>
      </c>
      <c r="H1556" s="3">
        <v>13.2842</v>
      </c>
      <c r="I1556" s="3">
        <v>1E-4</v>
      </c>
      <c r="J1556" s="3">
        <v>8.3699999999999997E-2</v>
      </c>
      <c r="K1556" s="3">
        <v>2.4299999999999999E-2</v>
      </c>
      <c r="L1556" s="3">
        <f t="shared" si="72"/>
        <v>-2.1021727100337024</v>
      </c>
      <c r="M1556" s="3">
        <f t="shared" si="73"/>
        <v>0.63042798802506206</v>
      </c>
      <c r="N1556" s="1">
        <f t="shared" si="74"/>
        <v>1.1485205644658014</v>
      </c>
    </row>
    <row r="1557" spans="1:14" x14ac:dyDescent="0.3">
      <c r="A1557" s="1">
        <v>13.014585706749999</v>
      </c>
      <c r="B1557" s="1">
        <v>-72.783481399180005</v>
      </c>
      <c r="C1557" s="1" t="s">
        <v>12</v>
      </c>
      <c r="D1557" s="1" t="s">
        <v>9592</v>
      </c>
      <c r="E1557" s="2" t="s">
        <v>792</v>
      </c>
      <c r="F1557" s="4">
        <v>1.80881677</v>
      </c>
      <c r="G1557" s="5">
        <v>1.7940000000000001E-5</v>
      </c>
      <c r="H1557" s="3">
        <v>17.3</v>
      </c>
      <c r="I1557" s="3">
        <v>5.0000000000000001E-4</v>
      </c>
      <c r="J1557" s="3">
        <v>8.3900000000000002E-2</v>
      </c>
      <c r="K1557" s="3">
        <v>8.7400000000000005E-2</v>
      </c>
      <c r="L1557" s="3">
        <f t="shared" si="72"/>
        <v>1.9188098041434998</v>
      </c>
      <c r="M1557" s="3">
        <f t="shared" si="73"/>
        <v>2.2620601390449893</v>
      </c>
      <c r="N1557" s="1">
        <f t="shared" si="74"/>
        <v>0.25739457581048969</v>
      </c>
    </row>
    <row r="1558" spans="1:14" x14ac:dyDescent="0.3">
      <c r="A1558" s="1">
        <v>149.21982889361999</v>
      </c>
      <c r="B1558" s="1">
        <v>-51.608920989959998</v>
      </c>
      <c r="C1558" s="1" t="s">
        <v>12</v>
      </c>
      <c r="D1558" s="1" t="s">
        <v>9592</v>
      </c>
      <c r="E1558" s="2" t="s">
        <v>2429</v>
      </c>
      <c r="F1558" s="4">
        <v>2.6047361900000001</v>
      </c>
      <c r="G1558" s="5">
        <v>4.7400000000000004E-6</v>
      </c>
      <c r="H1558" s="3">
        <v>13.3026</v>
      </c>
      <c r="I1558" s="3">
        <v>2.0000000000000001E-4</v>
      </c>
      <c r="J1558" s="3">
        <v>8.3900000000000002E-2</v>
      </c>
      <c r="K1558" s="3">
        <v>1.7100000000000001E-2</v>
      </c>
      <c r="L1558" s="3">
        <f t="shared" si="72"/>
        <v>-2.0785901958565027</v>
      </c>
      <c r="M1558" s="3">
        <f t="shared" si="73"/>
        <v>0.44257701810445615</v>
      </c>
      <c r="N1558" s="1">
        <f t="shared" si="74"/>
        <v>0.41576374413112371</v>
      </c>
    </row>
    <row r="1559" spans="1:14" x14ac:dyDescent="0.3">
      <c r="A1559" s="1">
        <v>12.06055716949</v>
      </c>
      <c r="B1559" s="1">
        <v>-73.32600041629</v>
      </c>
      <c r="C1559" s="1" t="s">
        <v>12</v>
      </c>
      <c r="D1559" s="1" t="s">
        <v>9592</v>
      </c>
      <c r="E1559" s="2" t="s">
        <v>7831</v>
      </c>
      <c r="F1559" s="4">
        <v>5.7803117000000004</v>
      </c>
      <c r="G1559" s="5">
        <v>3.1344000000000001E-4</v>
      </c>
      <c r="H1559" s="3">
        <v>18.4025</v>
      </c>
      <c r="I1559" s="3">
        <v>1.1999999999999999E-3</v>
      </c>
      <c r="J1559" s="3">
        <v>8.3900000000000002E-2</v>
      </c>
      <c r="K1559" s="3">
        <v>0.1623</v>
      </c>
      <c r="L1559" s="3">
        <f t="shared" si="72"/>
        <v>3.0213098041434989</v>
      </c>
      <c r="M1559" s="3">
        <f t="shared" si="73"/>
        <v>4.2005991599442503</v>
      </c>
      <c r="N1559" s="1">
        <f t="shared" si="74"/>
        <v>0.76195125813334563</v>
      </c>
    </row>
    <row r="1560" spans="1:14" x14ac:dyDescent="0.3">
      <c r="A1560" s="1">
        <v>83.481334779470004</v>
      </c>
      <c r="B1560" s="1">
        <v>-66.088081508200005</v>
      </c>
      <c r="C1560" s="1" t="s">
        <v>12</v>
      </c>
      <c r="D1560" s="1" t="s">
        <v>9592</v>
      </c>
      <c r="E1560" s="2" t="s">
        <v>1821</v>
      </c>
      <c r="F1560" s="4">
        <v>3.5511627099999998</v>
      </c>
      <c r="G1560" s="5">
        <v>1.0030000000000001E-5</v>
      </c>
      <c r="H1560" s="3">
        <v>15.993</v>
      </c>
      <c r="I1560" s="3">
        <v>1E-4</v>
      </c>
      <c r="J1560" s="3">
        <v>8.4000000000000005E-2</v>
      </c>
      <c r="K1560" s="3">
        <v>3.6600000000000001E-2</v>
      </c>
      <c r="L1560" s="3">
        <f t="shared" si="72"/>
        <v>0.61439643030941227</v>
      </c>
      <c r="M1560" s="3">
        <f t="shared" si="73"/>
        <v>0.94614231509227165</v>
      </c>
      <c r="N1560" s="1">
        <f t="shared" si="74"/>
        <v>0.55037057160779812</v>
      </c>
    </row>
    <row r="1561" spans="1:14" x14ac:dyDescent="0.3">
      <c r="A1561" s="1">
        <v>261.84266086276</v>
      </c>
      <c r="B1561" s="1">
        <v>-69.76258517606</v>
      </c>
      <c r="C1561" s="1" t="s">
        <v>12</v>
      </c>
      <c r="D1561" s="1" t="s">
        <v>9592</v>
      </c>
      <c r="E1561" s="2" t="s">
        <v>8619</v>
      </c>
      <c r="F1561" s="4">
        <v>8.2552196900000006</v>
      </c>
      <c r="G1561" s="5">
        <v>2.5499000000000002E-4</v>
      </c>
      <c r="H1561" s="3">
        <v>17.427</v>
      </c>
      <c r="I1561" s="3">
        <v>2.9999999999999997E-4</v>
      </c>
      <c r="J1561" s="3">
        <v>8.4000000000000005E-2</v>
      </c>
      <c r="K1561" s="3">
        <v>9.7900000000000001E-2</v>
      </c>
      <c r="L1561" s="3">
        <f t="shared" si="72"/>
        <v>2.0483964303094098</v>
      </c>
      <c r="M1561" s="3">
        <f t="shared" si="73"/>
        <v>2.5308014421024954</v>
      </c>
      <c r="N1561" s="1">
        <f t="shared" si="74"/>
        <v>0.91672863530749549</v>
      </c>
    </row>
    <row r="1562" spans="1:14" x14ac:dyDescent="0.3">
      <c r="A1562" s="1">
        <v>120.84217468422</v>
      </c>
      <c r="B1562" s="1">
        <v>-23.17613556069</v>
      </c>
      <c r="C1562" s="1" t="s">
        <v>12</v>
      </c>
      <c r="D1562" s="1" t="s">
        <v>9592</v>
      </c>
      <c r="E1562" s="2" t="s">
        <v>9341</v>
      </c>
      <c r="F1562" s="4">
        <v>7.7519783699999998</v>
      </c>
      <c r="G1562" s="5">
        <v>4.9196000000000005E-4</v>
      </c>
      <c r="H1562" s="3">
        <v>16.224699999999999</v>
      </c>
      <c r="I1562" s="3">
        <v>2.0000000000000001E-4</v>
      </c>
      <c r="J1562" s="3">
        <v>8.4000000000000005E-2</v>
      </c>
      <c r="K1562" s="3">
        <v>5.0700000000000002E-2</v>
      </c>
      <c r="L1562" s="3">
        <f t="shared" si="72"/>
        <v>0.84609643030940873</v>
      </c>
      <c r="M1562" s="3">
        <f t="shared" si="73"/>
        <v>1.3106397722883589</v>
      </c>
      <c r="N1562" s="1">
        <f t="shared" si="74"/>
        <v>0.88941255225184856</v>
      </c>
    </row>
    <row r="1563" spans="1:14" x14ac:dyDescent="0.3">
      <c r="A1563" s="1">
        <v>14.54279930441</v>
      </c>
      <c r="B1563" s="1">
        <v>-73.600704078890004</v>
      </c>
      <c r="C1563" s="1" t="s">
        <v>12</v>
      </c>
      <c r="D1563" s="1" t="s">
        <v>9592</v>
      </c>
      <c r="E1563" s="2" t="s">
        <v>4150</v>
      </c>
      <c r="F1563" s="4">
        <v>1.6200335400000001</v>
      </c>
      <c r="G1563" s="5">
        <v>4.0799999999999999E-6</v>
      </c>
      <c r="H1563" s="3">
        <v>16.834800000000001</v>
      </c>
      <c r="I1563" s="3">
        <v>4.0000000000000002E-4</v>
      </c>
      <c r="J1563" s="3">
        <v>8.4099999999999994E-2</v>
      </c>
      <c r="K1563" s="3">
        <v>5.8000000000000003E-2</v>
      </c>
      <c r="L1563" s="3">
        <f t="shared" si="72"/>
        <v>1.4587799789895612</v>
      </c>
      <c r="M1563" s="3">
        <f t="shared" si="73"/>
        <v>1.4975684352522831</v>
      </c>
      <c r="N1563" s="1">
        <f t="shared" si="74"/>
        <v>0.209524005953827</v>
      </c>
    </row>
    <row r="1564" spans="1:14" x14ac:dyDescent="0.3">
      <c r="A1564" s="1">
        <v>19.13683586146</v>
      </c>
      <c r="B1564" s="1">
        <v>-72.088307931369997</v>
      </c>
      <c r="C1564" s="1" t="s">
        <v>12</v>
      </c>
      <c r="D1564" s="1" t="s">
        <v>9592</v>
      </c>
      <c r="E1564" s="2" t="s">
        <v>5671</v>
      </c>
      <c r="F1564" s="4">
        <v>1.5089857200000001</v>
      </c>
      <c r="G1564" s="5">
        <v>1.42E-6</v>
      </c>
      <c r="H1564" s="3">
        <v>17.113600000000002</v>
      </c>
      <c r="I1564" s="3">
        <v>5.0000000000000001E-4</v>
      </c>
      <c r="J1564" s="3">
        <v>8.4099999999999994E-2</v>
      </c>
      <c r="K1564" s="3">
        <v>8.6499999999999994E-2</v>
      </c>
      <c r="L1564" s="3">
        <f t="shared" si="72"/>
        <v>1.7375799789895616</v>
      </c>
      <c r="M1564" s="3">
        <f t="shared" si="73"/>
        <v>2.2334425564587668</v>
      </c>
      <c r="N1564" s="1">
        <f t="shared" si="74"/>
        <v>0.17868512993162305</v>
      </c>
    </row>
    <row r="1565" spans="1:14" x14ac:dyDescent="0.3">
      <c r="A1565" s="1">
        <v>12.41692350181</v>
      </c>
      <c r="B1565" s="1">
        <v>-73.102144236399994</v>
      </c>
      <c r="C1565" s="1" t="s">
        <v>12</v>
      </c>
      <c r="D1565" s="1" t="s">
        <v>9592</v>
      </c>
      <c r="E1565" s="2" t="s">
        <v>8400</v>
      </c>
      <c r="F1565" s="4">
        <v>4.8480261999999996</v>
      </c>
      <c r="G1565" s="5">
        <v>4.2389999999999999E-5</v>
      </c>
      <c r="H1565" s="3">
        <v>15.7761</v>
      </c>
      <c r="I1565" s="3">
        <v>5.0000000000000001E-4</v>
      </c>
      <c r="J1565" s="3">
        <v>8.4099999999999994E-2</v>
      </c>
      <c r="K1565" s="3">
        <v>4.2000000000000003E-2</v>
      </c>
      <c r="L1565" s="3">
        <f t="shared" si="72"/>
        <v>0.40007997898955949</v>
      </c>
      <c r="M1565" s="3">
        <f t="shared" si="73"/>
        <v>1.0844461848689531</v>
      </c>
      <c r="N1565" s="1">
        <f t="shared" si="74"/>
        <v>0.68556495820539964</v>
      </c>
    </row>
    <row r="1566" spans="1:14" x14ac:dyDescent="0.3">
      <c r="A1566" s="1">
        <v>12.973117343909999</v>
      </c>
      <c r="B1566" s="1">
        <v>-72.591916312600006</v>
      </c>
      <c r="C1566" s="1" t="s">
        <v>12</v>
      </c>
      <c r="D1566" s="1" t="s">
        <v>9592</v>
      </c>
      <c r="E1566" s="2" t="s">
        <v>889</v>
      </c>
      <c r="F1566" s="4">
        <v>1.33115216</v>
      </c>
      <c r="G1566" s="5">
        <v>3.8600000000000003E-6</v>
      </c>
      <c r="H1566" s="3">
        <v>17.569600000000001</v>
      </c>
      <c r="I1566" s="3">
        <v>8.0000000000000004E-4</v>
      </c>
      <c r="J1566" s="3">
        <v>8.4199999999999997E-2</v>
      </c>
      <c r="K1566" s="3">
        <v>9.7299999999999998E-2</v>
      </c>
      <c r="L1566" s="3">
        <f t="shared" si="72"/>
        <v>2.1961604574982481</v>
      </c>
      <c r="M1566" s="3">
        <f t="shared" si="73"/>
        <v>2.5093164594822239</v>
      </c>
      <c r="N1566" s="1">
        <f t="shared" si="74"/>
        <v>0.12422770120825211</v>
      </c>
    </row>
    <row r="1567" spans="1:14" x14ac:dyDescent="0.3">
      <c r="A1567" s="1">
        <v>87.134235242870005</v>
      </c>
      <c r="B1567" s="1">
        <v>-70.413864248319996</v>
      </c>
      <c r="C1567" s="1" t="s">
        <v>12</v>
      </c>
      <c r="D1567" s="1" t="s">
        <v>9592</v>
      </c>
      <c r="E1567" s="2" t="s">
        <v>6520</v>
      </c>
      <c r="F1567" s="4">
        <v>2.6544059600000001</v>
      </c>
      <c r="G1567" s="5">
        <v>1.7010000000000001E-5</v>
      </c>
      <c r="H1567" s="3">
        <v>16.175599999999999</v>
      </c>
      <c r="I1567" s="3">
        <v>4.0000000000000002E-4</v>
      </c>
      <c r="J1567" s="3">
        <v>8.43E-2</v>
      </c>
      <c r="K1567" s="3">
        <v>4.1799999999999997E-2</v>
      </c>
      <c r="L1567" s="3">
        <f t="shared" si="72"/>
        <v>0.80473787312370959</v>
      </c>
      <c r="M1567" s="3">
        <f t="shared" si="73"/>
        <v>1.0767215407629533</v>
      </c>
      <c r="N1567" s="1">
        <f t="shared" si="74"/>
        <v>0.42396734381297319</v>
      </c>
    </row>
    <row r="1568" spans="1:14" x14ac:dyDescent="0.3">
      <c r="A1568" s="1">
        <v>260.69025210843</v>
      </c>
      <c r="B1568" s="1">
        <v>-19.115665454870001</v>
      </c>
      <c r="C1568" s="1" t="s">
        <v>12</v>
      </c>
      <c r="D1568" s="1" t="s">
        <v>9592</v>
      </c>
      <c r="E1568" s="2" t="s">
        <v>9491</v>
      </c>
      <c r="F1568" s="4">
        <v>16.022165959999999</v>
      </c>
      <c r="G1568" s="5">
        <v>2.3241000000000001E-4</v>
      </c>
      <c r="H1568" s="3">
        <v>14.097200000000001</v>
      </c>
      <c r="I1568" s="3">
        <v>4.0000000000000002E-4</v>
      </c>
      <c r="J1568" s="3">
        <v>8.43E-2</v>
      </c>
      <c r="K1568" s="3">
        <v>4.3700000000000003E-2</v>
      </c>
      <c r="L1568" s="3">
        <f t="shared" si="72"/>
        <v>-1.2736621268762889</v>
      </c>
      <c r="M1568" s="3">
        <f t="shared" si="73"/>
        <v>1.1256634223717776</v>
      </c>
      <c r="N1568" s="1">
        <f t="shared" si="74"/>
        <v>1.2047212259112146</v>
      </c>
    </row>
    <row r="1569" spans="1:14" x14ac:dyDescent="0.3">
      <c r="A1569" s="1">
        <v>300.13412604229001</v>
      </c>
      <c r="B1569" s="1">
        <v>9.1604750064899996</v>
      </c>
      <c r="C1569" s="1" t="s">
        <v>12</v>
      </c>
      <c r="D1569" s="1" t="s">
        <v>9592</v>
      </c>
      <c r="E1569" s="2" t="s">
        <v>8805</v>
      </c>
      <c r="F1569" s="4">
        <v>10.84670081</v>
      </c>
      <c r="G1569" s="5">
        <v>1.4231000000000001E-4</v>
      </c>
      <c r="H1569" s="3">
        <v>12.4061</v>
      </c>
      <c r="I1569" s="3">
        <v>1E-4</v>
      </c>
      <c r="J1569" s="3">
        <v>8.4500000000000006E-2</v>
      </c>
      <c r="K1569" s="3">
        <v>4.1799999999999997E-2</v>
      </c>
      <c r="L1569" s="3">
        <f t="shared" si="72"/>
        <v>-2.9596164552515347</v>
      </c>
      <c r="M1569" s="3">
        <f t="shared" si="73"/>
        <v>1.0741730179430145</v>
      </c>
      <c r="N1569" s="1">
        <f t="shared" si="74"/>
        <v>1.0352976609590439</v>
      </c>
    </row>
    <row r="1570" spans="1:14" x14ac:dyDescent="0.3">
      <c r="A1570" s="1">
        <v>12.928951186360001</v>
      </c>
      <c r="B1570" s="1">
        <v>-72.947293332399994</v>
      </c>
      <c r="C1570" s="1" t="s">
        <v>12</v>
      </c>
      <c r="D1570" s="1" t="s">
        <v>9592</v>
      </c>
      <c r="E1570" s="2" t="s">
        <v>8198</v>
      </c>
      <c r="F1570" s="4">
        <v>5.8830369999999998</v>
      </c>
      <c r="G1570" s="5">
        <v>3.1857000000000001E-4</v>
      </c>
      <c r="H1570" s="3">
        <v>15.9603</v>
      </c>
      <c r="I1570" s="3">
        <v>2.0000000000000001E-4</v>
      </c>
      <c r="J1570" s="3">
        <v>8.4599999999999995E-2</v>
      </c>
      <c r="K1570" s="3">
        <v>3.44E-2</v>
      </c>
      <c r="L1570" s="3">
        <f t="shared" si="72"/>
        <v>0.59715181519511873</v>
      </c>
      <c r="M1570" s="3">
        <f t="shared" si="73"/>
        <v>0.88296350829872061</v>
      </c>
      <c r="N1570" s="1">
        <f t="shared" si="74"/>
        <v>0.76960157979069299</v>
      </c>
    </row>
    <row r="1571" spans="1:14" x14ac:dyDescent="0.3">
      <c r="A1571" s="1">
        <v>13.78231776364</v>
      </c>
      <c r="B1571" s="1">
        <v>-72.659041600500004</v>
      </c>
      <c r="C1571" s="1" t="s">
        <v>12</v>
      </c>
      <c r="D1571" s="1" t="s">
        <v>9592</v>
      </c>
      <c r="E1571" s="2" t="s">
        <v>1304</v>
      </c>
      <c r="F1571" s="4">
        <v>1.65754672</v>
      </c>
      <c r="G1571" s="5">
        <v>1.187E-5</v>
      </c>
      <c r="H1571" s="3">
        <v>17.070599999999999</v>
      </c>
      <c r="I1571" s="3">
        <v>4.0000000000000002E-4</v>
      </c>
      <c r="J1571" s="3">
        <v>8.4699999999999998E-2</v>
      </c>
      <c r="K1571" s="3">
        <v>7.22E-2</v>
      </c>
      <c r="L1571" s="3">
        <f t="shared" si="72"/>
        <v>1.7100170516535336</v>
      </c>
      <c r="M1571" s="3">
        <f t="shared" si="73"/>
        <v>1.8510087078481201</v>
      </c>
      <c r="N1571" s="1">
        <f t="shared" si="74"/>
        <v>0.21946577837529591</v>
      </c>
    </row>
    <row r="1572" spans="1:14" x14ac:dyDescent="0.3">
      <c r="A1572" s="1">
        <v>156.73925627705</v>
      </c>
      <c r="B1572" s="1">
        <v>-60.70611167869</v>
      </c>
      <c r="C1572" s="1" t="s">
        <v>12</v>
      </c>
      <c r="D1572" s="1" t="s">
        <v>9592</v>
      </c>
      <c r="E1572" s="2" t="s">
        <v>1452</v>
      </c>
      <c r="F1572" s="4">
        <v>17.565619739999999</v>
      </c>
      <c r="G1572" s="5">
        <v>2.9657000000000002E-4</v>
      </c>
      <c r="H1572" s="3">
        <v>14.5214</v>
      </c>
      <c r="I1572" s="3">
        <v>1E-4</v>
      </c>
      <c r="J1572" s="3">
        <v>8.4699999999999998E-2</v>
      </c>
      <c r="K1572" s="3">
        <v>1.9300000000000001E-2</v>
      </c>
      <c r="L1572" s="3">
        <f t="shared" si="72"/>
        <v>-0.83918294834646545</v>
      </c>
      <c r="M1572" s="3">
        <f t="shared" si="73"/>
        <v>0.4947987251650765</v>
      </c>
      <c r="N1572" s="1">
        <f t="shared" si="74"/>
        <v>1.2446634769241827</v>
      </c>
    </row>
    <row r="1573" spans="1:14" x14ac:dyDescent="0.3">
      <c r="A1573" s="1">
        <v>13.747275763199999</v>
      </c>
      <c r="B1573" s="1">
        <v>-73.240228396760003</v>
      </c>
      <c r="C1573" s="1" t="s">
        <v>12</v>
      </c>
      <c r="D1573" s="1" t="s">
        <v>9592</v>
      </c>
      <c r="E1573" s="2" t="s">
        <v>8130</v>
      </c>
      <c r="F1573" s="4">
        <v>1.40426523</v>
      </c>
      <c r="G1573" s="5">
        <v>4.2300000000000002E-6</v>
      </c>
      <c r="H1573" s="3">
        <v>17.631</v>
      </c>
      <c r="I1573" s="3">
        <v>6.9999999999999999E-4</v>
      </c>
      <c r="J1573" s="3">
        <v>8.48E-2</v>
      </c>
      <c r="K1573" s="3">
        <v>0.1056</v>
      </c>
      <c r="L1573" s="3">
        <f t="shared" si="72"/>
        <v>2.2729792612835702</v>
      </c>
      <c r="M1573" s="3">
        <f t="shared" si="73"/>
        <v>2.7040999800627104</v>
      </c>
      <c r="N1573" s="1">
        <f t="shared" si="74"/>
        <v>0.14744914272734416</v>
      </c>
    </row>
    <row r="1574" spans="1:14" x14ac:dyDescent="0.3">
      <c r="A1574" s="1">
        <v>293.54818468579901</v>
      </c>
      <c r="B1574" s="1">
        <v>-31.848729658269999</v>
      </c>
      <c r="C1574" s="1" t="s">
        <v>12</v>
      </c>
      <c r="D1574" s="1" t="s">
        <v>9592</v>
      </c>
      <c r="E1574" s="2" t="s">
        <v>342</v>
      </c>
      <c r="F1574" s="4">
        <v>99.082363950000001</v>
      </c>
      <c r="G1574" s="5">
        <v>1.001196E-2</v>
      </c>
      <c r="H1574" s="3">
        <v>11.2386</v>
      </c>
      <c r="I1574" s="3">
        <v>2.9999999999999997E-4</v>
      </c>
      <c r="J1574" s="3">
        <v>8.5300000000000001E-2</v>
      </c>
      <c r="K1574" s="3">
        <v>4.0899999999999999E-2</v>
      </c>
      <c r="L1574" s="3">
        <f t="shared" si="72"/>
        <v>-4.1066548441623887</v>
      </c>
      <c r="M1574" s="3">
        <f t="shared" si="73"/>
        <v>1.0411875330741325</v>
      </c>
      <c r="N1574" s="1">
        <f t="shared" si="74"/>
        <v>1.9959963596234609</v>
      </c>
    </row>
    <row r="1575" spans="1:14" x14ac:dyDescent="0.3">
      <c r="A1575" s="1">
        <v>10.87244073075</v>
      </c>
      <c r="B1575" s="1">
        <v>-74.623974695970006</v>
      </c>
      <c r="C1575" s="1" t="s">
        <v>12</v>
      </c>
      <c r="D1575" s="1" t="s">
        <v>9592</v>
      </c>
      <c r="E1575" s="2" t="s">
        <v>4279</v>
      </c>
      <c r="F1575" s="4">
        <v>1.1855443000000001</v>
      </c>
      <c r="G1575" s="5">
        <v>3.0900000000000001E-6</v>
      </c>
      <c r="H1575" s="3">
        <v>17.9602</v>
      </c>
      <c r="I1575" s="3">
        <v>1.1000000000000001E-3</v>
      </c>
      <c r="J1575" s="3">
        <v>8.5500000000000007E-2</v>
      </c>
      <c r="K1575" s="3">
        <v>0.1132</v>
      </c>
      <c r="L1575" s="3">
        <f t="shared" si="72"/>
        <v>2.6200305736408644</v>
      </c>
      <c r="M1575" s="3">
        <f t="shared" si="73"/>
        <v>2.8749811951608728</v>
      </c>
      <c r="N1575" s="1">
        <f t="shared" si="74"/>
        <v>7.3917786813649675E-2</v>
      </c>
    </row>
    <row r="1576" spans="1:14" x14ac:dyDescent="0.3">
      <c r="A1576" s="1">
        <v>11.410551430949999</v>
      </c>
      <c r="B1576" s="1">
        <v>-73.248107861600005</v>
      </c>
      <c r="C1576" s="1" t="s">
        <v>12</v>
      </c>
      <c r="D1576" s="1" t="s">
        <v>9592</v>
      </c>
      <c r="E1576" s="2" t="s">
        <v>7887</v>
      </c>
      <c r="F1576" s="4">
        <v>1.7152447200000001</v>
      </c>
      <c r="G1576" s="5">
        <v>2.3689999999999998E-5</v>
      </c>
      <c r="H1576" s="3">
        <v>17.921399999999998</v>
      </c>
      <c r="I1576" s="3">
        <v>5.0000000000000001E-4</v>
      </c>
      <c r="J1576" s="3">
        <v>8.5500000000000007E-2</v>
      </c>
      <c r="K1576" s="3">
        <v>0.1125</v>
      </c>
      <c r="L1576" s="3">
        <f t="shared" si="72"/>
        <v>2.5812305736408625</v>
      </c>
      <c r="M1576" s="3">
        <f t="shared" si="73"/>
        <v>2.857202877508175</v>
      </c>
      <c r="N1576" s="1">
        <f t="shared" si="74"/>
        <v>0.23432609112137884</v>
      </c>
    </row>
    <row r="1577" spans="1:14" x14ac:dyDescent="0.3">
      <c r="A1577" s="1">
        <v>11.766945600570001</v>
      </c>
      <c r="B1577" s="1">
        <v>-73.212089737840003</v>
      </c>
      <c r="C1577" s="1" t="s">
        <v>12</v>
      </c>
      <c r="D1577" s="1" t="s">
        <v>9592</v>
      </c>
      <c r="E1577" s="2" t="s">
        <v>7782</v>
      </c>
      <c r="F1577" s="4">
        <v>1.9018664999999999</v>
      </c>
      <c r="G1577" s="5">
        <v>1.984E-5</v>
      </c>
      <c r="H1577" s="3">
        <v>17.447700000000001</v>
      </c>
      <c r="I1577" s="3">
        <v>8.9999999999999998E-4</v>
      </c>
      <c r="J1577" s="3">
        <v>8.5599999999999996E-2</v>
      </c>
      <c r="K1577" s="3">
        <v>8.3900000000000002E-2</v>
      </c>
      <c r="L1577" s="3">
        <f t="shared" si="72"/>
        <v>2.1100688233857703</v>
      </c>
      <c r="M1577" s="3">
        <f t="shared" si="73"/>
        <v>2.1283492731366298</v>
      </c>
      <c r="N1577" s="1">
        <f t="shared" si="74"/>
        <v>0.27918002871698017</v>
      </c>
    </row>
    <row r="1578" spans="1:14" x14ac:dyDescent="0.3">
      <c r="A1578" s="1">
        <v>13.20540975263</v>
      </c>
      <c r="B1578" s="1">
        <v>-73.153229271170005</v>
      </c>
      <c r="C1578" s="1" t="s">
        <v>12</v>
      </c>
      <c r="D1578" s="1" t="s">
        <v>9592</v>
      </c>
      <c r="E1578" s="2" t="s">
        <v>8057</v>
      </c>
      <c r="F1578" s="4">
        <v>1.14071429</v>
      </c>
      <c r="G1578" s="5">
        <v>1.1579999999999999E-5</v>
      </c>
      <c r="H1578" s="3">
        <v>17.255600000000001</v>
      </c>
      <c r="I1578" s="3">
        <v>5.0000000000000001E-4</v>
      </c>
      <c r="J1578" s="3">
        <v>8.5599999999999996E-2</v>
      </c>
      <c r="K1578" s="3">
        <v>9.2200000000000004E-2</v>
      </c>
      <c r="L1578" s="3">
        <f t="shared" si="72"/>
        <v>1.9179688233857703</v>
      </c>
      <c r="M1578" s="3">
        <f t="shared" si="73"/>
        <v>2.3389009525930557</v>
      </c>
      <c r="N1578" s="1">
        <f t="shared" si="74"/>
        <v>5.717688209190859E-2</v>
      </c>
    </row>
    <row r="1579" spans="1:14" x14ac:dyDescent="0.3">
      <c r="A1579" s="1">
        <v>10.313135386860001</v>
      </c>
      <c r="B1579" s="1">
        <v>-73.089712942220004</v>
      </c>
      <c r="C1579" s="1" t="s">
        <v>12</v>
      </c>
      <c r="D1579" s="1" t="s">
        <v>9592</v>
      </c>
      <c r="E1579" s="2" t="s">
        <v>680</v>
      </c>
      <c r="F1579" s="4">
        <v>1.5269597800000001</v>
      </c>
      <c r="G1579" s="5">
        <v>4.9300000000000002E-6</v>
      </c>
      <c r="H1579" s="3">
        <v>17.200600000000001</v>
      </c>
      <c r="I1579" s="3">
        <v>1.4E-3</v>
      </c>
      <c r="J1579" s="3">
        <v>8.5900000000000004E-2</v>
      </c>
      <c r="K1579" s="3">
        <v>7.4200000000000002E-2</v>
      </c>
      <c r="L1579" s="3">
        <f t="shared" si="72"/>
        <v>1.8705658191562122</v>
      </c>
      <c r="M1579" s="3">
        <f t="shared" si="73"/>
        <v>1.8757092791785612</v>
      </c>
      <c r="N1579" s="1">
        <f t="shared" si="74"/>
        <v>0.18382759792472239</v>
      </c>
    </row>
    <row r="1580" spans="1:14" x14ac:dyDescent="0.3">
      <c r="A1580" s="1">
        <v>12.697220002850001</v>
      </c>
      <c r="B1580" s="1">
        <v>-73.445193896809997</v>
      </c>
      <c r="C1580" s="1" t="s">
        <v>12</v>
      </c>
      <c r="D1580" s="1" t="s">
        <v>9592</v>
      </c>
      <c r="E1580" s="2" t="s">
        <v>8008</v>
      </c>
      <c r="F1580" s="4">
        <v>1.2328344</v>
      </c>
      <c r="G1580" s="5">
        <v>6.8900000000000001E-6</v>
      </c>
      <c r="H1580" s="3">
        <v>17.184000000000001</v>
      </c>
      <c r="I1580" s="3">
        <v>5.9999999999999995E-4</v>
      </c>
      <c r="J1580" s="3">
        <v>8.5999999999999993E-2</v>
      </c>
      <c r="K1580" s="3">
        <v>0.1019</v>
      </c>
      <c r="L1580" s="3">
        <f t="shared" si="72"/>
        <v>1.8564922562178374</v>
      </c>
      <c r="M1580" s="3">
        <f t="shared" si="73"/>
        <v>2.5729444450475891</v>
      </c>
      <c r="N1580" s="1">
        <f t="shared" si="74"/>
        <v>9.0904744076474628E-2</v>
      </c>
    </row>
    <row r="1581" spans="1:14" x14ac:dyDescent="0.3">
      <c r="A1581" s="1">
        <v>14.829598122009999</v>
      </c>
      <c r="B1581" s="1">
        <v>-72.971980199010005</v>
      </c>
      <c r="C1581" s="1" t="s">
        <v>12</v>
      </c>
      <c r="D1581" s="1" t="s">
        <v>9592</v>
      </c>
      <c r="E1581" s="2" t="s">
        <v>8160</v>
      </c>
      <c r="F1581" s="4">
        <v>2.16125787</v>
      </c>
      <c r="G1581" s="5">
        <v>6.5799999999999997E-6</v>
      </c>
      <c r="H1581" s="3">
        <v>16.506699999999999</v>
      </c>
      <c r="I1581" s="3">
        <v>5.9999999999999995E-4</v>
      </c>
      <c r="J1581" s="3">
        <v>8.6099999999999996E-2</v>
      </c>
      <c r="K1581" s="3">
        <v>5.0700000000000002E-2</v>
      </c>
      <c r="L1581" s="3">
        <f t="shared" si="72"/>
        <v>1.1817157572682753</v>
      </c>
      <c r="M1581" s="3">
        <f t="shared" si="73"/>
        <v>1.2786730744574135</v>
      </c>
      <c r="N1581" s="1">
        <f t="shared" si="74"/>
        <v>0.334706587723899</v>
      </c>
    </row>
    <row r="1582" spans="1:14" x14ac:dyDescent="0.3">
      <c r="A1582" s="1">
        <v>18.477839301980001</v>
      </c>
      <c r="B1582" s="1">
        <v>-71.621845303689994</v>
      </c>
      <c r="C1582" s="1" t="s">
        <v>12</v>
      </c>
      <c r="D1582" s="1" t="s">
        <v>9592</v>
      </c>
      <c r="E1582" s="2" t="s">
        <v>5435</v>
      </c>
      <c r="F1582" s="4">
        <v>6.0637224099999996</v>
      </c>
      <c r="G1582" s="5">
        <v>2.561E-5</v>
      </c>
      <c r="H1582" s="3">
        <v>15.4542</v>
      </c>
      <c r="I1582" s="3">
        <v>2.9999999999999997E-4</v>
      </c>
      <c r="J1582" s="3">
        <v>8.6300000000000002E-2</v>
      </c>
      <c r="K1582" s="3">
        <v>3.1E-2</v>
      </c>
      <c r="L1582" s="3">
        <f t="shared" si="72"/>
        <v>0.13425397857604793</v>
      </c>
      <c r="M1582" s="3">
        <f t="shared" si="73"/>
        <v>0.78001974208672742</v>
      </c>
      <c r="N1582" s="1">
        <f t="shared" si="74"/>
        <v>0.78273931159420818</v>
      </c>
    </row>
    <row r="1583" spans="1:14" x14ac:dyDescent="0.3">
      <c r="A1583" s="1">
        <v>83.422653584019997</v>
      </c>
      <c r="B1583" s="1">
        <v>-71.441413073359996</v>
      </c>
      <c r="C1583" s="1" t="s">
        <v>12</v>
      </c>
      <c r="D1583" s="1" t="s">
        <v>9592</v>
      </c>
      <c r="E1583" s="2" t="s">
        <v>8666</v>
      </c>
      <c r="F1583" s="4">
        <v>3.6871844199999999</v>
      </c>
      <c r="G1583" s="5">
        <v>2.315E-5</v>
      </c>
      <c r="H1583" s="3">
        <v>15.8607</v>
      </c>
      <c r="I1583" s="3">
        <v>2.9999999999999997E-4</v>
      </c>
      <c r="J1583" s="3">
        <v>8.6300000000000002E-2</v>
      </c>
      <c r="K1583" s="3">
        <v>3.4500000000000003E-2</v>
      </c>
      <c r="L1583" s="3">
        <f t="shared" si="72"/>
        <v>0.54075397857604912</v>
      </c>
      <c r="M1583" s="3">
        <f t="shared" si="73"/>
        <v>0.8680864747948579</v>
      </c>
      <c r="N1583" s="1">
        <f t="shared" si="74"/>
        <v>0.56669486003230163</v>
      </c>
    </row>
    <row r="1584" spans="1:14" x14ac:dyDescent="0.3">
      <c r="A1584" s="1">
        <v>13.675046115220001</v>
      </c>
      <c r="B1584" s="1">
        <v>-73.070684749649999</v>
      </c>
      <c r="C1584" s="1" t="s">
        <v>12</v>
      </c>
      <c r="D1584" s="1" t="s">
        <v>9592</v>
      </c>
      <c r="E1584" s="2" t="s">
        <v>8204</v>
      </c>
      <c r="F1584" s="4">
        <v>2.04455038</v>
      </c>
      <c r="G1584" s="5">
        <v>5.8499999999999999E-6</v>
      </c>
      <c r="H1584" s="3">
        <v>17.0562</v>
      </c>
      <c r="I1584" s="3">
        <v>4.0000000000000002E-4</v>
      </c>
      <c r="J1584" s="3">
        <v>8.6599999999999996E-2</v>
      </c>
      <c r="K1584" s="3">
        <v>7.3400000000000007E-2</v>
      </c>
      <c r="L1584" s="3">
        <f t="shared" si="72"/>
        <v>1.7437894600867345</v>
      </c>
      <c r="M1584" s="3">
        <f t="shared" si="73"/>
        <v>1.8404873746263015</v>
      </c>
      <c r="N1584" s="1">
        <f t="shared" si="74"/>
        <v>0.3105978165222576</v>
      </c>
    </row>
    <row r="1585" spans="1:14" x14ac:dyDescent="0.3">
      <c r="A1585" s="1">
        <v>15.51145910644</v>
      </c>
      <c r="B1585" s="1">
        <v>-73.163157527370004</v>
      </c>
      <c r="C1585" s="1" t="s">
        <v>12</v>
      </c>
      <c r="D1585" s="1" t="s">
        <v>9592</v>
      </c>
      <c r="E1585" s="2" t="s">
        <v>4171</v>
      </c>
      <c r="F1585" s="4">
        <v>3.1036436200000002</v>
      </c>
      <c r="G1585" s="5">
        <v>1.9360000000000001E-5</v>
      </c>
      <c r="H1585" s="3">
        <v>16.311399999999999</v>
      </c>
      <c r="I1585" s="3">
        <v>2.9999999999999997E-4</v>
      </c>
      <c r="J1585" s="3">
        <v>8.6699999999999999E-2</v>
      </c>
      <c r="K1585" s="3">
        <v>5.0200000000000002E-2</v>
      </c>
      <c r="L1585" s="3">
        <f t="shared" si="72"/>
        <v>1.0014954873810495</v>
      </c>
      <c r="M1585" s="3">
        <f t="shared" si="73"/>
        <v>1.2573011028448939</v>
      </c>
      <c r="N1585" s="1">
        <f t="shared" si="74"/>
        <v>0.49187184700845177</v>
      </c>
    </row>
    <row r="1586" spans="1:14" x14ac:dyDescent="0.3">
      <c r="A1586" s="1">
        <v>82.749870609360002</v>
      </c>
      <c r="B1586" s="1">
        <v>-70.317267013570003</v>
      </c>
      <c r="C1586" s="1" t="s">
        <v>12</v>
      </c>
      <c r="D1586" s="1" t="s">
        <v>9592</v>
      </c>
      <c r="E1586" s="2" t="s">
        <v>5059</v>
      </c>
      <c r="F1586" s="4">
        <v>3.44854525</v>
      </c>
      <c r="G1586" s="5">
        <v>2.599E-5</v>
      </c>
      <c r="H1586" s="3">
        <v>15.9437</v>
      </c>
      <c r="I1586" s="3">
        <v>5.0000000000000001E-4</v>
      </c>
      <c r="J1586" s="3">
        <v>8.6699999999999999E-2</v>
      </c>
      <c r="K1586" s="3">
        <v>0.04</v>
      </c>
      <c r="L1586" s="3">
        <f t="shared" si="72"/>
        <v>0.63379548738105029</v>
      </c>
      <c r="M1586" s="3">
        <f t="shared" si="73"/>
        <v>1.0018336443361175</v>
      </c>
      <c r="N1586" s="1">
        <f t="shared" si="74"/>
        <v>0.5376359289464987</v>
      </c>
    </row>
    <row r="1587" spans="1:14" x14ac:dyDescent="0.3">
      <c r="A1587" s="1">
        <v>12.25679338584</v>
      </c>
      <c r="B1587" s="1">
        <v>-73.212450564459999</v>
      </c>
      <c r="C1587" s="1" t="s">
        <v>12</v>
      </c>
      <c r="D1587" s="1" t="s">
        <v>9592</v>
      </c>
      <c r="E1587" s="2" t="s">
        <v>7953</v>
      </c>
      <c r="F1587" s="4">
        <v>13.296745120000001</v>
      </c>
      <c r="G1587" s="5">
        <v>4.0990999999999998E-4</v>
      </c>
      <c r="H1587" s="3">
        <v>15.0883</v>
      </c>
      <c r="I1587" s="3">
        <v>2.9999999999999997E-4</v>
      </c>
      <c r="J1587" s="3">
        <v>8.6699999999999999E-2</v>
      </c>
      <c r="K1587" s="3">
        <v>2.3699999999999999E-2</v>
      </c>
      <c r="L1587" s="3">
        <f t="shared" si="72"/>
        <v>-0.2216045126189492</v>
      </c>
      <c r="M1587" s="3">
        <f t="shared" si="73"/>
        <v>0.59358643615256312</v>
      </c>
      <c r="N1587" s="1">
        <f t="shared" si="74"/>
        <v>1.1237453440180467</v>
      </c>
    </row>
    <row r="1588" spans="1:14" x14ac:dyDescent="0.3">
      <c r="A1588" s="1">
        <v>299.56896681616001</v>
      </c>
      <c r="B1588" s="1">
        <v>-12.0710061258</v>
      </c>
      <c r="C1588" s="1" t="s">
        <v>12</v>
      </c>
      <c r="D1588" s="1" t="s">
        <v>9592</v>
      </c>
      <c r="E1588" s="2" t="s">
        <v>1428</v>
      </c>
      <c r="F1588" s="4">
        <v>1.99397921</v>
      </c>
      <c r="G1588" s="5">
        <v>1.8450000000000001E-5</v>
      </c>
      <c r="H1588" s="3">
        <v>17.747599999999998</v>
      </c>
      <c r="I1588" s="3">
        <v>1E-3</v>
      </c>
      <c r="J1588" s="3">
        <v>8.6800000000000002E-2</v>
      </c>
      <c r="K1588" s="3">
        <v>0.14419999999999999</v>
      </c>
      <c r="L1588" s="3">
        <f t="shared" si="72"/>
        <v>2.4401986258824557</v>
      </c>
      <c r="M1588" s="3">
        <f t="shared" si="73"/>
        <v>3.607449135806319</v>
      </c>
      <c r="N1588" s="1">
        <f t="shared" si="74"/>
        <v>0.29972062587666576</v>
      </c>
    </row>
    <row r="1589" spans="1:14" x14ac:dyDescent="0.3">
      <c r="A1589" s="1">
        <v>76.731908450640006</v>
      </c>
      <c r="B1589" s="1">
        <v>-68.248814468800006</v>
      </c>
      <c r="C1589" s="1" t="s">
        <v>12</v>
      </c>
      <c r="D1589" s="1" t="s">
        <v>9592</v>
      </c>
      <c r="E1589" s="2" t="s">
        <v>1708</v>
      </c>
      <c r="F1589" s="4">
        <v>4.5091155000000001</v>
      </c>
      <c r="G1589" s="5">
        <v>2.6429999999999999E-5</v>
      </c>
      <c r="H1589" s="3">
        <v>15.6653</v>
      </c>
      <c r="I1589" s="3">
        <v>2.0000000000000001E-4</v>
      </c>
      <c r="J1589" s="3">
        <v>8.6800000000000002E-2</v>
      </c>
      <c r="K1589" s="3">
        <v>3.6600000000000001E-2</v>
      </c>
      <c r="L1589" s="3">
        <f t="shared" si="72"/>
        <v>0.35789862588245924</v>
      </c>
      <c r="M1589" s="3">
        <f t="shared" si="73"/>
        <v>0.91562161197952419</v>
      </c>
      <c r="N1589" s="1">
        <f t="shared" si="74"/>
        <v>0.65409135980650912</v>
      </c>
    </row>
    <row r="1590" spans="1:14" x14ac:dyDescent="0.3">
      <c r="A1590" s="1">
        <v>9.9564171237300005</v>
      </c>
      <c r="B1590" s="1">
        <v>-74.518158457780004</v>
      </c>
      <c r="C1590" s="1" t="s">
        <v>12</v>
      </c>
      <c r="D1590" s="1" t="s">
        <v>9592</v>
      </c>
      <c r="E1590" s="2" t="s">
        <v>4424</v>
      </c>
      <c r="F1590" s="4">
        <v>3.6495537900000001</v>
      </c>
      <c r="G1590" s="5">
        <v>5.859E-5</v>
      </c>
      <c r="H1590" s="3">
        <v>16.804300000000001</v>
      </c>
      <c r="I1590" s="3">
        <v>4.0000000000000002E-4</v>
      </c>
      <c r="J1590" s="3">
        <v>8.6800000000000002E-2</v>
      </c>
      <c r="K1590" s="3">
        <v>6.4000000000000001E-2</v>
      </c>
      <c r="L1590" s="3">
        <f t="shared" si="72"/>
        <v>1.4968986258824586</v>
      </c>
      <c r="M1590" s="3">
        <f t="shared" si="73"/>
        <v>1.601086983537972</v>
      </c>
      <c r="N1590" s="1">
        <f t="shared" si="74"/>
        <v>0.56223976900801675</v>
      </c>
    </row>
    <row r="1591" spans="1:14" x14ac:dyDescent="0.3">
      <c r="A1591" s="1">
        <v>118.64619572172001</v>
      </c>
      <c r="B1591" s="1">
        <v>-45.21829616974</v>
      </c>
      <c r="C1591" s="1" t="s">
        <v>12</v>
      </c>
      <c r="D1591" s="1" t="s">
        <v>9592</v>
      </c>
      <c r="E1591" s="2" t="s">
        <v>8877</v>
      </c>
      <c r="F1591" s="4">
        <v>10.82331452</v>
      </c>
      <c r="G1591" s="5">
        <v>4.1616999999999999E-4</v>
      </c>
      <c r="H1591" s="3">
        <v>17.090900000000001</v>
      </c>
      <c r="I1591" s="3">
        <v>5.0000000000000001E-4</v>
      </c>
      <c r="J1591" s="3">
        <v>8.6800000000000002E-2</v>
      </c>
      <c r="K1591" s="3">
        <v>6.9199999999999998E-2</v>
      </c>
      <c r="L1591" s="3">
        <f t="shared" si="72"/>
        <v>1.7834986258824586</v>
      </c>
      <c r="M1591" s="3">
        <f t="shared" si="73"/>
        <v>1.7311753191299168</v>
      </c>
      <c r="N1591" s="1">
        <f t="shared" si="74"/>
        <v>1.0343602790063742</v>
      </c>
    </row>
    <row r="1592" spans="1:14" x14ac:dyDescent="0.3">
      <c r="A1592" s="1">
        <v>15.672595636</v>
      </c>
      <c r="B1592" s="1">
        <v>-73.572692957870004</v>
      </c>
      <c r="C1592" s="1" t="s">
        <v>12</v>
      </c>
      <c r="D1592" s="1" t="s">
        <v>9592</v>
      </c>
      <c r="E1592" s="2" t="s">
        <v>4289</v>
      </c>
      <c r="F1592" s="4">
        <v>1.8628656299999999</v>
      </c>
      <c r="G1592" s="5">
        <v>7.4599999999999997E-6</v>
      </c>
      <c r="H1592" s="3">
        <v>17.240400000000001</v>
      </c>
      <c r="I1592" s="3">
        <v>2.9999999999999997E-4</v>
      </c>
      <c r="J1592" s="3">
        <v>8.6900000000000005E-2</v>
      </c>
      <c r="K1592" s="3">
        <v>6.8599999999999994E-2</v>
      </c>
      <c r="L1592" s="3">
        <f t="shared" si="72"/>
        <v>1.9354988822433334</v>
      </c>
      <c r="M1592" s="3">
        <f t="shared" si="73"/>
        <v>1.7141902096906354</v>
      </c>
      <c r="N1592" s="1">
        <f t="shared" si="74"/>
        <v>0.27018153001480366</v>
      </c>
    </row>
    <row r="1593" spans="1:14" x14ac:dyDescent="0.3">
      <c r="A1593" s="1">
        <v>74.864133710350004</v>
      </c>
      <c r="B1593" s="1">
        <v>-66.215807140340004</v>
      </c>
      <c r="C1593" s="1" t="s">
        <v>12</v>
      </c>
      <c r="D1593" s="1" t="s">
        <v>9592</v>
      </c>
      <c r="E1593" s="2" t="s">
        <v>2610</v>
      </c>
      <c r="F1593" s="4">
        <v>3.0075394900000001</v>
      </c>
      <c r="G1593" s="5">
        <v>7.2099999999999996E-6</v>
      </c>
      <c r="H1593" s="3">
        <v>15.967599999999999</v>
      </c>
      <c r="I1593" s="3">
        <v>1E-4</v>
      </c>
      <c r="J1593" s="3">
        <v>8.72E-2</v>
      </c>
      <c r="K1593" s="3">
        <v>3.9600000000000003E-2</v>
      </c>
      <c r="L1593" s="3">
        <f t="shared" si="72"/>
        <v>0.6701824246628334</v>
      </c>
      <c r="M1593" s="3">
        <f t="shared" si="73"/>
        <v>0.9861281757677397</v>
      </c>
      <c r="N1593" s="1">
        <f t="shared" si="74"/>
        <v>0.4782113384812075</v>
      </c>
    </row>
    <row r="1594" spans="1:14" x14ac:dyDescent="0.3">
      <c r="A1594" s="1">
        <v>114.47705861299001</v>
      </c>
      <c r="B1594" s="1">
        <v>-29.43804097209</v>
      </c>
      <c r="C1594" s="1" t="s">
        <v>12</v>
      </c>
      <c r="D1594" s="1" t="s">
        <v>9592</v>
      </c>
      <c r="E1594" s="2" t="s">
        <v>4880</v>
      </c>
      <c r="F1594" s="4">
        <v>3.5831692799999999</v>
      </c>
      <c r="G1594" s="5">
        <v>2.4137E-4</v>
      </c>
      <c r="H1594" s="3">
        <v>14.1821</v>
      </c>
      <c r="I1594" s="3">
        <v>5.9999999999999995E-4</v>
      </c>
      <c r="J1594" s="3">
        <v>8.72E-2</v>
      </c>
      <c r="K1594" s="3">
        <v>2.23E-2</v>
      </c>
      <c r="L1594" s="3">
        <f t="shared" si="72"/>
        <v>-1.1153175753371656</v>
      </c>
      <c r="M1594" s="3">
        <f t="shared" si="73"/>
        <v>0.55531997581815218</v>
      </c>
      <c r="N1594" s="1">
        <f t="shared" si="74"/>
        <v>0.55426732606543383</v>
      </c>
    </row>
    <row r="1595" spans="1:14" x14ac:dyDescent="0.3">
      <c r="A1595" s="1">
        <v>17.743428440550002</v>
      </c>
      <c r="B1595" s="1">
        <v>-73.157299275089997</v>
      </c>
      <c r="C1595" s="1" t="s">
        <v>12</v>
      </c>
      <c r="D1595" s="1" t="s">
        <v>9592</v>
      </c>
      <c r="E1595" s="2" t="s">
        <v>5860</v>
      </c>
      <c r="F1595" s="4">
        <v>1.4014483900000001</v>
      </c>
      <c r="G1595" s="5">
        <v>3.36E-6</v>
      </c>
      <c r="H1595" s="3">
        <v>17.791799999999999</v>
      </c>
      <c r="I1595" s="3">
        <v>5.0000000000000001E-4</v>
      </c>
      <c r="J1595" s="3">
        <v>8.72E-2</v>
      </c>
      <c r="K1595" s="3">
        <v>0.1041</v>
      </c>
      <c r="L1595" s="3">
        <f t="shared" si="72"/>
        <v>2.4943824246628346</v>
      </c>
      <c r="M1595" s="3">
        <f t="shared" si="73"/>
        <v>2.592321830279924</v>
      </c>
      <c r="N1595" s="1">
        <f t="shared" si="74"/>
        <v>0.1465771089811313</v>
      </c>
    </row>
    <row r="1596" spans="1:14" x14ac:dyDescent="0.3">
      <c r="A1596" s="1">
        <v>15.99129701072</v>
      </c>
      <c r="B1596" s="1">
        <v>-73.061803394799995</v>
      </c>
      <c r="C1596" s="1" t="s">
        <v>12</v>
      </c>
      <c r="D1596" s="1" t="s">
        <v>9592</v>
      </c>
      <c r="E1596" s="2" t="s">
        <v>6260</v>
      </c>
      <c r="F1596" s="4">
        <v>1.2771061699999999</v>
      </c>
      <c r="G1596" s="5">
        <v>3.5499999999999999E-6</v>
      </c>
      <c r="H1596" s="3">
        <v>17.575600000000001</v>
      </c>
      <c r="I1596" s="3">
        <v>1.1000000000000001E-3</v>
      </c>
      <c r="J1596" s="3">
        <v>8.72E-2</v>
      </c>
      <c r="K1596" s="3">
        <v>0.1075</v>
      </c>
      <c r="L1596" s="3">
        <f t="shared" si="72"/>
        <v>2.2781824246628375</v>
      </c>
      <c r="M1596" s="3">
        <f t="shared" si="73"/>
        <v>2.6769895782721376</v>
      </c>
      <c r="N1596" s="1">
        <f t="shared" si="74"/>
        <v>0.1062270030805593</v>
      </c>
    </row>
    <row r="1597" spans="1:14" x14ac:dyDescent="0.3">
      <c r="A1597" s="1">
        <v>76.785935464920001</v>
      </c>
      <c r="B1597" s="1">
        <v>-71.981962372140003</v>
      </c>
      <c r="C1597" s="1" t="s">
        <v>12</v>
      </c>
      <c r="D1597" s="1" t="s">
        <v>9592</v>
      </c>
      <c r="E1597" s="2" t="s">
        <v>8683</v>
      </c>
      <c r="F1597" s="4">
        <v>1.4648657</v>
      </c>
      <c r="G1597" s="5">
        <v>1.0890000000000001E-5</v>
      </c>
      <c r="H1597" s="3">
        <v>16.784700000000001</v>
      </c>
      <c r="I1597" s="3">
        <v>2.3E-3</v>
      </c>
      <c r="J1597" s="3">
        <v>8.72E-2</v>
      </c>
      <c r="K1597" s="3">
        <v>7.17E-2</v>
      </c>
      <c r="L1597" s="3">
        <f t="shared" si="72"/>
        <v>1.4872824246628369</v>
      </c>
      <c r="M1597" s="3">
        <f t="shared" si="73"/>
        <v>1.7854911237848332</v>
      </c>
      <c r="N1597" s="1">
        <f t="shared" si="74"/>
        <v>0.16579781006725292</v>
      </c>
    </row>
    <row r="1598" spans="1:14" x14ac:dyDescent="0.3">
      <c r="A1598" s="1">
        <v>78.894014110650005</v>
      </c>
      <c r="B1598" s="1">
        <v>-66.646719149470002</v>
      </c>
      <c r="C1598" s="1" t="s">
        <v>12</v>
      </c>
      <c r="D1598" s="1" t="s">
        <v>9592</v>
      </c>
      <c r="E1598" s="2" t="s">
        <v>2829</v>
      </c>
      <c r="F1598" s="4">
        <v>2.9074981800000002</v>
      </c>
      <c r="G1598" s="5">
        <v>3.4599999999999999E-6</v>
      </c>
      <c r="H1598" s="3">
        <v>16.113099999999999</v>
      </c>
      <c r="I1598" s="3">
        <v>1E-4</v>
      </c>
      <c r="J1598" s="3">
        <v>8.7300000000000003E-2</v>
      </c>
      <c r="K1598" s="3">
        <v>5.57E-2</v>
      </c>
      <c r="L1598" s="3">
        <f t="shared" si="72"/>
        <v>0.8181712185278478</v>
      </c>
      <c r="M1598" s="3">
        <f t="shared" si="73"/>
        <v>1.385465185266284</v>
      </c>
      <c r="N1598" s="1">
        <f t="shared" si="74"/>
        <v>0.46351945154624546</v>
      </c>
    </row>
    <row r="1599" spans="1:14" x14ac:dyDescent="0.3">
      <c r="A1599" s="1">
        <v>13.04612808185</v>
      </c>
      <c r="B1599" s="1">
        <v>-72.764397508529996</v>
      </c>
      <c r="C1599" s="1" t="s">
        <v>12</v>
      </c>
      <c r="D1599" s="1" t="s">
        <v>9592</v>
      </c>
      <c r="E1599" s="2" t="s">
        <v>991</v>
      </c>
      <c r="F1599" s="4">
        <v>1.9427072400000001</v>
      </c>
      <c r="G1599" s="5">
        <v>1.5600000000000001E-6</v>
      </c>
      <c r="H1599" s="3">
        <v>16.901199999999999</v>
      </c>
      <c r="I1599" s="3">
        <v>1.1000000000000001E-3</v>
      </c>
      <c r="J1599" s="3">
        <v>8.7400000000000005E-2</v>
      </c>
      <c r="K1599" s="3">
        <v>6.5500000000000003E-2</v>
      </c>
      <c r="L1599" s="3">
        <f t="shared" si="72"/>
        <v>1.6087571631720152</v>
      </c>
      <c r="M1599" s="3">
        <f t="shared" si="73"/>
        <v>1.627363724908012</v>
      </c>
      <c r="N1599" s="1">
        <f t="shared" si="74"/>
        <v>0.28840735868925788</v>
      </c>
    </row>
    <row r="1600" spans="1:14" x14ac:dyDescent="0.3">
      <c r="A1600" s="1">
        <v>13.66437976041</v>
      </c>
      <c r="B1600" s="1">
        <v>-71.704166291310003</v>
      </c>
      <c r="C1600" s="1" t="s">
        <v>12</v>
      </c>
      <c r="D1600" s="1" t="s">
        <v>9592</v>
      </c>
      <c r="E1600" s="2" t="s">
        <v>6837</v>
      </c>
      <c r="F1600" s="4">
        <v>2.9453933299999999</v>
      </c>
      <c r="G1600" s="5">
        <v>4.34E-6</v>
      </c>
      <c r="H1600" s="3">
        <v>16.228100000000001</v>
      </c>
      <c r="I1600" s="3">
        <v>1.6000000000000001E-3</v>
      </c>
      <c r="J1600" s="3">
        <v>8.7400000000000005E-2</v>
      </c>
      <c r="K1600" s="3">
        <v>4.5400000000000003E-2</v>
      </c>
      <c r="L1600" s="3">
        <f t="shared" si="72"/>
        <v>0.93565716317201719</v>
      </c>
      <c r="M1600" s="3">
        <f t="shared" si="73"/>
        <v>1.1279751230613952</v>
      </c>
      <c r="N1600" s="1">
        <f t="shared" si="74"/>
        <v>0.46914329900165175</v>
      </c>
    </row>
    <row r="1601" spans="1:14" x14ac:dyDescent="0.3">
      <c r="A1601" s="1">
        <v>292.13727437947</v>
      </c>
      <c r="B1601" s="1">
        <v>-28.878382844019999</v>
      </c>
      <c r="C1601" s="1" t="s">
        <v>12</v>
      </c>
      <c r="D1601" s="1" t="s">
        <v>9592</v>
      </c>
      <c r="E1601" s="2" t="s">
        <v>216</v>
      </c>
      <c r="F1601" s="4">
        <v>1.66862299</v>
      </c>
      <c r="G1601" s="5">
        <v>2.4499999999999998E-6</v>
      </c>
      <c r="H1601" s="3">
        <v>10.8508</v>
      </c>
      <c r="I1601" s="3">
        <v>1E-4</v>
      </c>
      <c r="J1601" s="3">
        <v>8.7999999999999995E-2</v>
      </c>
      <c r="K1601" s="3">
        <v>3.7100000000000001E-2</v>
      </c>
      <c r="L1601" s="3">
        <f t="shared" si="72"/>
        <v>-4.4267866392491584</v>
      </c>
      <c r="M1601" s="3">
        <f t="shared" si="73"/>
        <v>0.9154737679692827</v>
      </c>
      <c r="N1601" s="1">
        <f t="shared" si="74"/>
        <v>0.22235822292355334</v>
      </c>
    </row>
    <row r="1602" spans="1:14" x14ac:dyDescent="0.3">
      <c r="A1602" s="1">
        <v>13.493981042090001</v>
      </c>
      <c r="B1602" s="1">
        <v>-72.396598257839997</v>
      </c>
      <c r="C1602" s="1" t="s">
        <v>12</v>
      </c>
      <c r="D1602" s="1" t="s">
        <v>9592</v>
      </c>
      <c r="E1602" s="2" t="s">
        <v>823</v>
      </c>
      <c r="F1602" s="4">
        <v>1.8537120899999999</v>
      </c>
      <c r="G1602" s="5">
        <v>2.5299999999999999E-6</v>
      </c>
      <c r="H1602" s="3">
        <v>17.050599999999999</v>
      </c>
      <c r="I1602" s="3">
        <v>8.9999999999999998E-4</v>
      </c>
      <c r="J1602" s="3">
        <v>8.7999999999999995E-2</v>
      </c>
      <c r="K1602" s="3">
        <v>7.4499999999999997E-2</v>
      </c>
      <c r="L1602" s="3">
        <f t="shared" si="72"/>
        <v>1.7730133607508414</v>
      </c>
      <c r="M1602" s="3">
        <f t="shared" si="73"/>
        <v>1.8383504981180234</v>
      </c>
      <c r="N1602" s="1">
        <f t="shared" si="74"/>
        <v>0.26804228243311523</v>
      </c>
    </row>
    <row r="1603" spans="1:14" x14ac:dyDescent="0.3">
      <c r="A1603" s="1">
        <v>155.52865762995</v>
      </c>
      <c r="B1603" s="1">
        <v>-61.529984477790002</v>
      </c>
      <c r="C1603" s="1" t="s">
        <v>12</v>
      </c>
      <c r="D1603" s="1" t="s">
        <v>9592</v>
      </c>
      <c r="E1603" s="2" t="s">
        <v>1451</v>
      </c>
      <c r="F1603" s="4">
        <v>1.9497963700000001</v>
      </c>
      <c r="G1603" s="5">
        <v>2.268E-5</v>
      </c>
      <c r="H1603" s="3">
        <v>18.195799999999998</v>
      </c>
      <c r="I1603" s="3">
        <v>6.9999999999999999E-4</v>
      </c>
      <c r="J1603" s="3">
        <v>8.8400000000000006E-2</v>
      </c>
      <c r="K1603" s="3">
        <v>0.1077</v>
      </c>
      <c r="L1603" s="3">
        <f t="shared" ref="L1603:L1666" si="75">H1603+5+5*LOG10(J1603/1000)</f>
        <v>2.9280613250653644</v>
      </c>
      <c r="M1603" s="3">
        <f t="shared" ref="M1603:M1666" si="76">SQRT(I1603^2+4.7153*(K1603/J1603)^2)</f>
        <v>2.6455630603550513</v>
      </c>
      <c r="N1603" s="1">
        <f t="shared" si="74"/>
        <v>0.28998925751475785</v>
      </c>
    </row>
    <row r="1604" spans="1:14" x14ac:dyDescent="0.3">
      <c r="A1604" s="1">
        <v>12.19708351793</v>
      </c>
      <c r="B1604" s="1">
        <v>-73.725535431989996</v>
      </c>
      <c r="C1604" s="1" t="s">
        <v>12</v>
      </c>
      <c r="D1604" s="1" t="s">
        <v>9592</v>
      </c>
      <c r="E1604" s="2" t="s">
        <v>7995</v>
      </c>
      <c r="F1604" s="4">
        <v>2.1713901</v>
      </c>
      <c r="G1604" s="5">
        <v>4.1500000000000001E-6</v>
      </c>
      <c r="H1604" s="3">
        <v>16.988199999999999</v>
      </c>
      <c r="I1604" s="3">
        <v>5.0000000000000001E-4</v>
      </c>
      <c r="J1604" s="3">
        <v>8.8900000000000007E-2</v>
      </c>
      <c r="K1604" s="3">
        <v>7.6200000000000004E-2</v>
      </c>
      <c r="L1604" s="3">
        <f t="shared" si="75"/>
        <v>1.7327088048510646</v>
      </c>
      <c r="M1604" s="3">
        <f t="shared" si="76"/>
        <v>1.8612636274360292</v>
      </c>
      <c r="N1604" s="1">
        <f t="shared" ref="N1604:N1667" si="77">LOG10(F1604)</f>
        <v>0.33673785342130219</v>
      </c>
    </row>
    <row r="1605" spans="1:14" x14ac:dyDescent="0.3">
      <c r="A1605" s="1">
        <v>13.15194523886</v>
      </c>
      <c r="B1605" s="1">
        <v>-73.708330809879996</v>
      </c>
      <c r="C1605" s="1" t="s">
        <v>12</v>
      </c>
      <c r="D1605" s="1" t="s">
        <v>9592</v>
      </c>
      <c r="E1605" s="2" t="s">
        <v>4294</v>
      </c>
      <c r="F1605" s="4">
        <v>1.20536914</v>
      </c>
      <c r="G1605" s="5">
        <v>5.3700000000000003E-6</v>
      </c>
      <c r="H1605" s="3">
        <v>17.137699999999999</v>
      </c>
      <c r="I1605" s="3">
        <v>5.9999999999999995E-4</v>
      </c>
      <c r="J1605" s="3">
        <v>8.9200000000000002E-2</v>
      </c>
      <c r="K1605" s="3">
        <v>7.46E-2</v>
      </c>
      <c r="L1605" s="3">
        <f t="shared" si="75"/>
        <v>1.8895242718806138</v>
      </c>
      <c r="M1605" s="3">
        <f t="shared" si="76"/>
        <v>1.8160535953358139</v>
      </c>
      <c r="N1605" s="1">
        <f t="shared" si="77"/>
        <v>8.1120068416716026E-2</v>
      </c>
    </row>
    <row r="1606" spans="1:14" x14ac:dyDescent="0.3">
      <c r="A1606" s="1">
        <v>50.853643032160001</v>
      </c>
      <c r="B1606" s="1">
        <v>-74.968682317619994</v>
      </c>
      <c r="C1606" s="1" t="s">
        <v>12</v>
      </c>
      <c r="D1606" s="1" t="s">
        <v>9592</v>
      </c>
      <c r="E1606" s="2" t="s">
        <v>2189</v>
      </c>
      <c r="F1606" s="4">
        <v>1.11639643</v>
      </c>
      <c r="G1606" s="5">
        <v>1.99E-6</v>
      </c>
      <c r="H1606" s="3">
        <v>17.832000000000001</v>
      </c>
      <c r="I1606" s="3">
        <v>6.9999999999999999E-4</v>
      </c>
      <c r="J1606" s="3">
        <v>8.9499999999999996E-2</v>
      </c>
      <c r="K1606" s="3">
        <v>0.1143</v>
      </c>
      <c r="L1606" s="3">
        <f t="shared" si="75"/>
        <v>2.5911151765795601</v>
      </c>
      <c r="M1606" s="3">
        <f t="shared" si="76"/>
        <v>2.7731788119550407</v>
      </c>
      <c r="N1606" s="1">
        <f t="shared" si="77"/>
        <v>4.78184390367839E-2</v>
      </c>
    </row>
    <row r="1607" spans="1:14" x14ac:dyDescent="0.3">
      <c r="A1607" s="1">
        <v>7.8983169322400002</v>
      </c>
      <c r="B1607" s="1">
        <v>-73.882176585509995</v>
      </c>
      <c r="C1607" s="1" t="s">
        <v>12</v>
      </c>
      <c r="D1607" s="1" t="s">
        <v>9592</v>
      </c>
      <c r="E1607" s="2" t="s">
        <v>1324</v>
      </c>
      <c r="F1607" s="4">
        <v>1.55380465</v>
      </c>
      <c r="G1607" s="5">
        <v>6.81E-6</v>
      </c>
      <c r="H1607" s="3">
        <v>17.376799999999999</v>
      </c>
      <c r="I1607" s="3">
        <v>6.9999999999999999E-4</v>
      </c>
      <c r="J1607" s="3">
        <v>8.9700000000000002E-2</v>
      </c>
      <c r="K1607" s="3">
        <v>0.11070000000000001</v>
      </c>
      <c r="L1607" s="3">
        <f t="shared" si="75"/>
        <v>2.1407622152204588</v>
      </c>
      <c r="M1607" s="3">
        <f t="shared" si="76"/>
        <v>2.6798461205181461</v>
      </c>
      <c r="N1607" s="1">
        <f t="shared" si="77"/>
        <v>0.19139641680725211</v>
      </c>
    </row>
    <row r="1608" spans="1:14" x14ac:dyDescent="0.3">
      <c r="A1608" s="1">
        <v>120.53225404077</v>
      </c>
      <c r="B1608" s="1">
        <v>-64.210127463000006</v>
      </c>
      <c r="C1608" s="1" t="s">
        <v>12</v>
      </c>
      <c r="D1608" s="1" t="s">
        <v>9592</v>
      </c>
      <c r="E1608" s="2" t="s">
        <v>9436</v>
      </c>
      <c r="F1608" s="4">
        <v>1.2869967</v>
      </c>
      <c r="G1608" s="5">
        <v>2.03E-6</v>
      </c>
      <c r="H1608" s="3">
        <v>17.448399999999999</v>
      </c>
      <c r="I1608" s="3">
        <v>5.9999999999999995E-4</v>
      </c>
      <c r="J1608" s="3">
        <v>8.9700000000000002E-2</v>
      </c>
      <c r="K1608" s="3">
        <v>8.9899999999999994E-2</v>
      </c>
      <c r="L1608" s="3">
        <f t="shared" si="75"/>
        <v>2.2123622152204589</v>
      </c>
      <c r="M1608" s="3">
        <f t="shared" si="76"/>
        <v>2.176315873274429</v>
      </c>
      <c r="N1608" s="1">
        <f t="shared" si="77"/>
        <v>0.1095774333273644</v>
      </c>
    </row>
    <row r="1609" spans="1:14" x14ac:dyDescent="0.3">
      <c r="A1609" s="1">
        <v>265.73640150659998</v>
      </c>
      <c r="B1609" s="1">
        <v>-40.298800411080002</v>
      </c>
      <c r="C1609" s="1" t="s">
        <v>12</v>
      </c>
      <c r="D1609" s="1" t="s">
        <v>9592</v>
      </c>
      <c r="E1609" s="2" t="s">
        <v>9520</v>
      </c>
      <c r="F1609" s="4">
        <v>15.580968589999999</v>
      </c>
      <c r="G1609" s="5">
        <v>1.9720999999999999E-4</v>
      </c>
      <c r="H1609" s="3">
        <v>13.549099999999999</v>
      </c>
      <c r="I1609" s="3">
        <v>6.9999999999999999E-4</v>
      </c>
      <c r="J1609" s="3">
        <v>8.9700000000000002E-2</v>
      </c>
      <c r="K1609" s="3">
        <v>2.9600000000000001E-2</v>
      </c>
      <c r="L1609" s="3">
        <f t="shared" si="75"/>
        <v>-1.6869377847795413</v>
      </c>
      <c r="M1609" s="3">
        <f t="shared" si="76"/>
        <v>0.71656260443242925</v>
      </c>
      <c r="N1609" s="1">
        <f t="shared" si="77"/>
        <v>1.1925944520667775</v>
      </c>
    </row>
    <row r="1610" spans="1:14" x14ac:dyDescent="0.3">
      <c r="A1610" s="1">
        <v>75.144313012300003</v>
      </c>
      <c r="B1610" s="1">
        <v>-66.985212743009996</v>
      </c>
      <c r="C1610" s="1" t="s">
        <v>12</v>
      </c>
      <c r="D1610" s="1" t="s">
        <v>9592</v>
      </c>
      <c r="E1610" s="2" t="s">
        <v>2489</v>
      </c>
      <c r="F1610" s="4">
        <v>2.8931441100000002</v>
      </c>
      <c r="G1610" s="5">
        <v>2.12E-6</v>
      </c>
      <c r="H1610" s="3">
        <v>15.8263</v>
      </c>
      <c r="I1610" s="3">
        <v>2.0000000000000001E-4</v>
      </c>
      <c r="J1610" s="3">
        <v>8.9899999999999994E-2</v>
      </c>
      <c r="K1610" s="3">
        <v>3.85E-2</v>
      </c>
      <c r="L1610" s="3">
        <f t="shared" si="75"/>
        <v>0.59509845866614342</v>
      </c>
      <c r="M1610" s="3">
        <f t="shared" si="76"/>
        <v>0.92994167796713789</v>
      </c>
      <c r="N1610" s="1">
        <f t="shared" si="77"/>
        <v>0.46137006676897341</v>
      </c>
    </row>
    <row r="1611" spans="1:14" x14ac:dyDescent="0.3">
      <c r="A1611" s="1">
        <v>76.911944839819995</v>
      </c>
      <c r="B1611" s="1">
        <v>-66.020389709409997</v>
      </c>
      <c r="C1611" s="1" t="s">
        <v>12</v>
      </c>
      <c r="D1611" s="1" t="s">
        <v>9592</v>
      </c>
      <c r="E1611" s="2" t="s">
        <v>2559</v>
      </c>
      <c r="F1611" s="4">
        <v>3.3274171400000001</v>
      </c>
      <c r="G1611" s="5">
        <v>6.64E-6</v>
      </c>
      <c r="H1611" s="3">
        <v>15.9414</v>
      </c>
      <c r="I1611" s="3">
        <v>1E-4</v>
      </c>
      <c r="J1611" s="3">
        <v>8.9899999999999994E-2</v>
      </c>
      <c r="K1611" s="3">
        <v>3.5000000000000003E-2</v>
      </c>
      <c r="L1611" s="3">
        <f t="shared" si="75"/>
        <v>0.71019845866614517</v>
      </c>
      <c r="M1611" s="3">
        <f t="shared" si="76"/>
        <v>0.84540151178745204</v>
      </c>
      <c r="N1611" s="1">
        <f t="shared" si="77"/>
        <v>0.52210724939424769</v>
      </c>
    </row>
    <row r="1612" spans="1:14" x14ac:dyDescent="0.3">
      <c r="A1612" s="1">
        <v>13.594638416740001</v>
      </c>
      <c r="B1612" s="1">
        <v>-73.129157815590005</v>
      </c>
      <c r="C1612" s="1" t="s">
        <v>12</v>
      </c>
      <c r="D1612" s="1" t="s">
        <v>9592</v>
      </c>
      <c r="E1612" s="2" t="s">
        <v>7739</v>
      </c>
      <c r="F1612" s="4">
        <v>3.0518971700000002</v>
      </c>
      <c r="G1612" s="5">
        <v>1.5990000000000001E-5</v>
      </c>
      <c r="H1612" s="3">
        <v>16.398099999999999</v>
      </c>
      <c r="I1612" s="3">
        <v>5.9999999999999995E-4</v>
      </c>
      <c r="J1612" s="3">
        <v>8.9899999999999994E-2</v>
      </c>
      <c r="K1612" s="3">
        <v>4.9000000000000002E-2</v>
      </c>
      <c r="L1612" s="3">
        <f t="shared" si="75"/>
        <v>1.1668984586661431</v>
      </c>
      <c r="M1612" s="3">
        <f t="shared" si="76"/>
        <v>1.1835622603056073</v>
      </c>
      <c r="N1612" s="1">
        <f t="shared" si="77"/>
        <v>0.48456989649977511</v>
      </c>
    </row>
    <row r="1613" spans="1:14" x14ac:dyDescent="0.3">
      <c r="A1613" s="1">
        <v>15.086829327049999</v>
      </c>
      <c r="B1613" s="1">
        <v>-73.422361994569997</v>
      </c>
      <c r="C1613" s="1" t="s">
        <v>12</v>
      </c>
      <c r="D1613" s="1" t="s">
        <v>9592</v>
      </c>
      <c r="E1613" s="2" t="s">
        <v>4162</v>
      </c>
      <c r="F1613" s="4">
        <v>1.28354722</v>
      </c>
      <c r="G1613" s="5">
        <v>9.0599999999999997E-6</v>
      </c>
      <c r="H1613" s="3">
        <v>17.476600000000001</v>
      </c>
      <c r="I1613" s="3">
        <v>5.9999999999999995E-4</v>
      </c>
      <c r="J1613" s="3">
        <v>9.0200000000000002E-2</v>
      </c>
      <c r="K1613" s="3">
        <v>8.48E-2</v>
      </c>
      <c r="L1613" s="3">
        <f t="shared" si="75"/>
        <v>2.2526326877097098</v>
      </c>
      <c r="M1613" s="3">
        <f t="shared" si="76"/>
        <v>2.0414746805230668</v>
      </c>
      <c r="N1613" s="1">
        <f t="shared" si="77"/>
        <v>0.10841185041939133</v>
      </c>
    </row>
    <row r="1614" spans="1:14" x14ac:dyDescent="0.3">
      <c r="A1614" s="1">
        <v>12.835721746979999</v>
      </c>
      <c r="B1614" s="1">
        <v>-73.030134469860002</v>
      </c>
      <c r="C1614" s="1" t="s">
        <v>12</v>
      </c>
      <c r="D1614" s="1" t="s">
        <v>9592</v>
      </c>
      <c r="E1614" s="2" t="s">
        <v>7645</v>
      </c>
      <c r="F1614" s="4">
        <v>1.8348491199999999</v>
      </c>
      <c r="G1614" s="5">
        <v>1.5500000000000001E-5</v>
      </c>
      <c r="H1614" s="3">
        <v>17.284300000000002</v>
      </c>
      <c r="I1614" s="3">
        <v>1.6999999999999999E-3</v>
      </c>
      <c r="J1614" s="3">
        <v>9.0399999999999994E-2</v>
      </c>
      <c r="K1614" s="3">
        <v>7.5399999999999995E-2</v>
      </c>
      <c r="L1614" s="3">
        <f t="shared" si="75"/>
        <v>2.065142152376815</v>
      </c>
      <c r="M1614" s="3">
        <f t="shared" si="76"/>
        <v>1.8111639746629582</v>
      </c>
      <c r="N1614" s="1">
        <f t="shared" si="77"/>
        <v>0.26360035793662145</v>
      </c>
    </row>
    <row r="1615" spans="1:14" x14ac:dyDescent="0.3">
      <c r="A1615" s="1">
        <v>11.47361227615</v>
      </c>
      <c r="B1615" s="1">
        <v>-73.154346258900006</v>
      </c>
      <c r="C1615" s="1" t="s">
        <v>12</v>
      </c>
      <c r="D1615" s="1" t="s">
        <v>9592</v>
      </c>
      <c r="E1615" s="2" t="s">
        <v>1257</v>
      </c>
      <c r="F1615" s="4">
        <v>2.2692749999999999</v>
      </c>
      <c r="G1615" s="5">
        <v>8.1100000000000003E-6</v>
      </c>
      <c r="H1615" s="3">
        <v>17.198499999999999</v>
      </c>
      <c r="I1615" s="3">
        <v>4.0000000000000002E-4</v>
      </c>
      <c r="J1615" s="3">
        <v>9.0499999999999997E-2</v>
      </c>
      <c r="K1615" s="3">
        <v>6.8500000000000005E-2</v>
      </c>
      <c r="L1615" s="3">
        <f t="shared" si="75"/>
        <v>1.9817428960260166</v>
      </c>
      <c r="M1615" s="3">
        <f t="shared" si="76"/>
        <v>1.643602032380749</v>
      </c>
      <c r="N1615" s="1">
        <f t="shared" si="77"/>
        <v>0.35588712865076422</v>
      </c>
    </row>
    <row r="1616" spans="1:14" x14ac:dyDescent="0.3">
      <c r="A1616" s="1">
        <v>155.20706563559</v>
      </c>
      <c r="B1616" s="1">
        <v>-61.251952335730003</v>
      </c>
      <c r="C1616" s="1" t="s">
        <v>12</v>
      </c>
      <c r="D1616" s="1" t="s">
        <v>9592</v>
      </c>
      <c r="E1616" s="2" t="s">
        <v>1465</v>
      </c>
      <c r="F1616" s="4">
        <v>4.2392485000000004</v>
      </c>
      <c r="G1616" s="5">
        <v>2.9830000000000001E-5</v>
      </c>
      <c r="H1616" s="3">
        <v>13.9802</v>
      </c>
      <c r="I1616" s="3">
        <v>2.0000000000000001E-4</v>
      </c>
      <c r="J1616" s="3">
        <v>9.0499999999999997E-2</v>
      </c>
      <c r="K1616" s="3">
        <v>2.2200000000000001E-2</v>
      </c>
      <c r="L1616" s="3">
        <f t="shared" si="75"/>
        <v>-1.2365571039739827</v>
      </c>
      <c r="M1616" s="3">
        <f t="shared" si="76"/>
        <v>0.53267104540500687</v>
      </c>
      <c r="N1616" s="1">
        <f t="shared" si="77"/>
        <v>0.62728887517061616</v>
      </c>
    </row>
    <row r="1617" spans="1:14" x14ac:dyDescent="0.3">
      <c r="A1617" s="1">
        <v>100.78129646834</v>
      </c>
      <c r="B1617" s="1">
        <v>20.939106116280001</v>
      </c>
      <c r="C1617" s="1" t="s">
        <v>12</v>
      </c>
      <c r="D1617" s="1" t="s">
        <v>9592</v>
      </c>
      <c r="E1617" s="2" t="s">
        <v>3353</v>
      </c>
      <c r="F1617" s="4">
        <v>1.89500164</v>
      </c>
      <c r="G1617" s="5">
        <v>2.3099999999999999E-6</v>
      </c>
      <c r="H1617" s="3">
        <v>9.6981999999999999</v>
      </c>
      <c r="I1617" s="3">
        <v>8.9999999999999998E-4</v>
      </c>
      <c r="J1617" s="3">
        <v>9.0700000000000003E-2</v>
      </c>
      <c r="K1617" s="3">
        <v>6.0100000000000001E-2</v>
      </c>
      <c r="L1617" s="3">
        <f t="shared" si="75"/>
        <v>-5.5137635646995236</v>
      </c>
      <c r="M1617" s="3">
        <f t="shared" si="76"/>
        <v>1.4388712476755152</v>
      </c>
      <c r="N1617" s="1">
        <f t="shared" si="77"/>
        <v>0.27760959015772818</v>
      </c>
    </row>
    <row r="1618" spans="1:14" x14ac:dyDescent="0.3">
      <c r="A1618" s="1">
        <v>13.5823113554</v>
      </c>
      <c r="B1618" s="1">
        <v>-72.088819923260004</v>
      </c>
      <c r="C1618" s="1" t="s">
        <v>12</v>
      </c>
      <c r="D1618" s="1" t="s">
        <v>9592</v>
      </c>
      <c r="E1618" s="2" t="s">
        <v>6822</v>
      </c>
      <c r="F1618" s="4">
        <v>1.83660684</v>
      </c>
      <c r="G1618" s="5">
        <v>1.4409999999999999E-5</v>
      </c>
      <c r="H1618" s="3">
        <v>17.236999999999998</v>
      </c>
      <c r="I1618" s="3">
        <v>5.0000000000000001E-4</v>
      </c>
      <c r="J1618" s="3">
        <v>9.0800000000000006E-2</v>
      </c>
      <c r="K1618" s="3">
        <v>8.72E-2</v>
      </c>
      <c r="L1618" s="3">
        <f t="shared" si="75"/>
        <v>2.0274292426054252</v>
      </c>
      <c r="M1618" s="3">
        <f t="shared" si="76"/>
        <v>2.0853805246865034</v>
      </c>
      <c r="N1618" s="1">
        <f t="shared" si="77"/>
        <v>0.2640161974092286</v>
      </c>
    </row>
    <row r="1619" spans="1:14" x14ac:dyDescent="0.3">
      <c r="A1619" s="1">
        <v>80.071816441630006</v>
      </c>
      <c r="B1619" s="1">
        <v>-69.503125764390006</v>
      </c>
      <c r="C1619" s="1" t="s">
        <v>12</v>
      </c>
      <c r="D1619" s="1" t="s">
        <v>9592</v>
      </c>
      <c r="E1619" s="2" t="s">
        <v>3161</v>
      </c>
      <c r="F1619" s="4">
        <v>4.1229769599999999</v>
      </c>
      <c r="G1619" s="5">
        <v>2.7039999999999999E-5</v>
      </c>
      <c r="H1619" s="3">
        <v>15.5709</v>
      </c>
      <c r="I1619" s="3">
        <v>4.0000000000000002E-4</v>
      </c>
      <c r="J1619" s="3">
        <v>9.1200000000000003E-2</v>
      </c>
      <c r="K1619" s="3">
        <v>4.1000000000000002E-2</v>
      </c>
      <c r="L1619" s="3">
        <f t="shared" si="75"/>
        <v>0.37087419164208413</v>
      </c>
      <c r="M1619" s="3">
        <f t="shared" si="76"/>
        <v>0.97621105015051968</v>
      </c>
      <c r="N1619" s="1">
        <f t="shared" si="77"/>
        <v>0.61521090788580646</v>
      </c>
    </row>
    <row r="1620" spans="1:14" x14ac:dyDescent="0.3">
      <c r="A1620" s="1">
        <v>35.70997108764</v>
      </c>
      <c r="B1620" s="1">
        <v>50.071932537370003</v>
      </c>
      <c r="C1620" s="1" t="s">
        <v>12</v>
      </c>
      <c r="D1620" s="1" t="s">
        <v>9592</v>
      </c>
      <c r="E1620" s="2" t="s">
        <v>1497</v>
      </c>
      <c r="F1620" s="4">
        <v>2.75988663</v>
      </c>
      <c r="G1620" s="5">
        <v>1.0859999999999999E-5</v>
      </c>
      <c r="H1620" s="3">
        <v>14.540800000000001</v>
      </c>
      <c r="I1620" s="3">
        <v>1E-4</v>
      </c>
      <c r="J1620" s="3">
        <v>9.1300000000000006E-2</v>
      </c>
      <c r="K1620" s="3">
        <v>2.9600000000000001E-2</v>
      </c>
      <c r="L1620" s="3">
        <f t="shared" si="75"/>
        <v>-0.65684611232850543</v>
      </c>
      <c r="M1620" s="3">
        <f t="shared" si="76"/>
        <v>0.70400477104794845</v>
      </c>
      <c r="N1620" s="1">
        <f t="shared" si="77"/>
        <v>0.44089124258092371</v>
      </c>
    </row>
    <row r="1621" spans="1:14" x14ac:dyDescent="0.3">
      <c r="A1621" s="1">
        <v>109.26953732433</v>
      </c>
      <c r="B1621" s="1">
        <v>-28.823510760369999</v>
      </c>
      <c r="C1621" s="1" t="s">
        <v>12</v>
      </c>
      <c r="D1621" s="1" t="s">
        <v>9592</v>
      </c>
      <c r="E1621" s="2" t="s">
        <v>4894</v>
      </c>
      <c r="F1621" s="4">
        <v>3.9699274600000001</v>
      </c>
      <c r="G1621" s="5">
        <v>2.9660000000000001E-5</v>
      </c>
      <c r="H1621" s="3">
        <v>12.7187</v>
      </c>
      <c r="I1621" s="3">
        <v>1E-4</v>
      </c>
      <c r="J1621" s="3">
        <v>9.1300000000000006E-2</v>
      </c>
      <c r="K1621" s="3">
        <v>2.4899999999999999E-2</v>
      </c>
      <c r="L1621" s="3">
        <f t="shared" si="75"/>
        <v>-2.4789461123285079</v>
      </c>
      <c r="M1621" s="3">
        <f t="shared" si="76"/>
        <v>0.59222023216741737</v>
      </c>
      <c r="N1621" s="1">
        <f t="shared" si="77"/>
        <v>0.59878257124433942</v>
      </c>
    </row>
    <row r="1622" spans="1:14" x14ac:dyDescent="0.3">
      <c r="A1622" s="1">
        <v>9.1346984316499995</v>
      </c>
      <c r="B1622" s="1">
        <v>-74.075271457300005</v>
      </c>
      <c r="C1622" s="1" t="s">
        <v>12</v>
      </c>
      <c r="D1622" s="1" t="s">
        <v>9592</v>
      </c>
      <c r="E1622" s="2" t="s">
        <v>4685</v>
      </c>
      <c r="F1622" s="4">
        <v>1.4000044199999999</v>
      </c>
      <c r="G1622" s="5">
        <v>5.3499999999999996E-6</v>
      </c>
      <c r="H1622" s="3">
        <v>17.538</v>
      </c>
      <c r="I1622" s="3">
        <v>8.9999999999999998E-4</v>
      </c>
      <c r="J1622" s="3">
        <v>9.1399999999999995E-2</v>
      </c>
      <c r="K1622" s="3">
        <v>8.6199999999999999E-2</v>
      </c>
      <c r="L1622" s="3">
        <f t="shared" si="75"/>
        <v>2.3427309786691595</v>
      </c>
      <c r="M1622" s="3">
        <f t="shared" si="76"/>
        <v>2.0479331523033228</v>
      </c>
      <c r="N1622" s="1">
        <f t="shared" si="77"/>
        <v>0.146129406805795</v>
      </c>
    </row>
    <row r="1623" spans="1:14" x14ac:dyDescent="0.3">
      <c r="A1623" s="1">
        <v>15.19039618147</v>
      </c>
      <c r="B1623" s="1">
        <v>-71.834029858090005</v>
      </c>
      <c r="C1623" s="1" t="s">
        <v>12</v>
      </c>
      <c r="D1623" s="1" t="s">
        <v>9592</v>
      </c>
      <c r="E1623" s="2" t="s">
        <v>6937</v>
      </c>
      <c r="F1623" s="4">
        <v>2.35322655</v>
      </c>
      <c r="G1623" s="5">
        <v>1.1559999999999999E-5</v>
      </c>
      <c r="H1623" s="3">
        <v>16.5519</v>
      </c>
      <c r="I1623" s="3">
        <v>1.1999999999999999E-3</v>
      </c>
      <c r="J1623" s="3">
        <v>9.1499999999999998E-2</v>
      </c>
      <c r="K1623" s="3">
        <v>6.2399999999999997E-2</v>
      </c>
      <c r="L1623" s="3">
        <f t="shared" si="75"/>
        <v>1.3590054703322423</v>
      </c>
      <c r="M1623" s="3">
        <f t="shared" si="76"/>
        <v>1.4808746631193515</v>
      </c>
      <c r="N1623" s="1">
        <f t="shared" si="77"/>
        <v>0.37166373961913507</v>
      </c>
    </row>
    <row r="1624" spans="1:14" x14ac:dyDescent="0.3">
      <c r="A1624" s="1">
        <v>17.849904429519999</v>
      </c>
      <c r="B1624" s="1">
        <v>-72.450786262419996</v>
      </c>
      <c r="C1624" s="1" t="s">
        <v>12</v>
      </c>
      <c r="D1624" s="1" t="s">
        <v>9592</v>
      </c>
      <c r="E1624" s="2" t="s">
        <v>145</v>
      </c>
      <c r="F1624" s="4">
        <v>1.19680027</v>
      </c>
      <c r="G1624" s="5">
        <v>1.86E-6</v>
      </c>
      <c r="H1624" s="3">
        <v>17.234200000000001</v>
      </c>
      <c r="I1624" s="3">
        <v>5.0000000000000001E-4</v>
      </c>
      <c r="J1624" s="3">
        <v>9.1999999999999998E-2</v>
      </c>
      <c r="K1624" s="3">
        <v>7.6700000000000004E-2</v>
      </c>
      <c r="L1624" s="3">
        <f t="shared" si="75"/>
        <v>2.0531391367277791</v>
      </c>
      <c r="M1624" s="3">
        <f t="shared" si="76"/>
        <v>1.8103486297592699</v>
      </c>
      <c r="N1624" s="1">
        <f t="shared" si="77"/>
        <v>7.8021678497906935E-2</v>
      </c>
    </row>
    <row r="1625" spans="1:14" x14ac:dyDescent="0.3">
      <c r="A1625" s="1">
        <v>83.020516122190003</v>
      </c>
      <c r="B1625" s="1">
        <v>-69.349150686670001</v>
      </c>
      <c r="C1625" s="1" t="s">
        <v>12</v>
      </c>
      <c r="D1625" s="1" t="s">
        <v>9592</v>
      </c>
      <c r="E1625" s="2" t="s">
        <v>4813</v>
      </c>
      <c r="F1625" s="4">
        <v>2.91112474</v>
      </c>
      <c r="G1625" s="5">
        <v>1.5310000000000001E-5</v>
      </c>
      <c r="H1625" s="3">
        <v>15.9061</v>
      </c>
      <c r="I1625" s="3">
        <v>2.9999999999999997E-4</v>
      </c>
      <c r="J1625" s="3">
        <v>9.2200000000000004E-2</v>
      </c>
      <c r="K1625" s="3">
        <v>3.1899999999999998E-2</v>
      </c>
      <c r="L1625" s="3">
        <f t="shared" si="75"/>
        <v>0.72975460526814828</v>
      </c>
      <c r="M1625" s="3">
        <f t="shared" si="76"/>
        <v>0.75130185492483559</v>
      </c>
      <c r="N1625" s="1">
        <f t="shared" si="77"/>
        <v>0.46406081510318598</v>
      </c>
    </row>
    <row r="1626" spans="1:14" x14ac:dyDescent="0.3">
      <c r="A1626" s="1">
        <v>116.04964887356</v>
      </c>
      <c r="B1626" s="1">
        <v>-17.080985075369998</v>
      </c>
      <c r="C1626" s="1" t="s">
        <v>12</v>
      </c>
      <c r="D1626" s="1" t="s">
        <v>9592</v>
      </c>
      <c r="E1626" s="2" t="s">
        <v>9497</v>
      </c>
      <c r="F1626" s="4">
        <v>4.7011715599999997</v>
      </c>
      <c r="G1626" s="5">
        <v>4.6079999999999999E-5</v>
      </c>
      <c r="H1626" s="3">
        <v>10.044600000000001</v>
      </c>
      <c r="I1626" s="3">
        <v>2.0000000000000001E-4</v>
      </c>
      <c r="J1626" s="3">
        <v>9.2200000000000004E-2</v>
      </c>
      <c r="K1626" s="3">
        <v>3.39E-2</v>
      </c>
      <c r="L1626" s="3">
        <f t="shared" si="75"/>
        <v>-5.131745394731853</v>
      </c>
      <c r="M1626" s="3">
        <f t="shared" si="76"/>
        <v>0.79840538089558566</v>
      </c>
      <c r="N1626" s="1">
        <f t="shared" si="77"/>
        <v>0.67220610019948324</v>
      </c>
    </row>
    <row r="1627" spans="1:14" x14ac:dyDescent="0.3">
      <c r="A1627" s="1">
        <v>11.764366260659999</v>
      </c>
      <c r="B1627" s="1">
        <v>-72.672683214019997</v>
      </c>
      <c r="C1627" s="1" t="s">
        <v>12</v>
      </c>
      <c r="D1627" s="1" t="s">
        <v>9592</v>
      </c>
      <c r="E1627" s="2" t="s">
        <v>738</v>
      </c>
      <c r="F1627" s="4">
        <v>1.2913468800000001</v>
      </c>
      <c r="G1627" s="5">
        <v>5.1499999999999998E-6</v>
      </c>
      <c r="H1627" s="3">
        <v>17.700700000000001</v>
      </c>
      <c r="I1627" s="3">
        <v>8.0000000000000004E-4</v>
      </c>
      <c r="J1627" s="3">
        <v>9.2299999999999993E-2</v>
      </c>
      <c r="K1627" s="3">
        <v>0.10730000000000001</v>
      </c>
      <c r="L1627" s="3">
        <f t="shared" si="75"/>
        <v>2.5267085051295624</v>
      </c>
      <c r="M1627" s="3">
        <f t="shared" si="76"/>
        <v>2.5243682382203696</v>
      </c>
      <c r="N1627" s="1">
        <f t="shared" si="77"/>
        <v>0.11104291758371054</v>
      </c>
    </row>
    <row r="1628" spans="1:14" x14ac:dyDescent="0.3">
      <c r="A1628" s="1">
        <v>14.898121249360001</v>
      </c>
      <c r="B1628" s="1">
        <v>-72.565836939370001</v>
      </c>
      <c r="C1628" s="1" t="s">
        <v>12</v>
      </c>
      <c r="D1628" s="1" t="s">
        <v>9592</v>
      </c>
      <c r="E1628" s="2" t="s">
        <v>5331</v>
      </c>
      <c r="F1628" s="4">
        <v>1.5955078700000001</v>
      </c>
      <c r="G1628" s="5">
        <v>5.8999999999999996E-7</v>
      </c>
      <c r="H1628" s="3">
        <v>16.859500000000001</v>
      </c>
      <c r="I1628" s="3">
        <v>1.8E-3</v>
      </c>
      <c r="J1628" s="3">
        <v>9.2700000000000005E-2</v>
      </c>
      <c r="K1628" s="3">
        <v>6.2199999999999998E-2</v>
      </c>
      <c r="L1628" s="3">
        <f t="shared" si="75"/>
        <v>1.6948986707224876</v>
      </c>
      <c r="M1628" s="3">
        <f t="shared" si="76"/>
        <v>1.4570204468904637</v>
      </c>
      <c r="N1628" s="1">
        <f t="shared" si="77"/>
        <v>0.20289895073519706</v>
      </c>
    </row>
    <row r="1629" spans="1:14" x14ac:dyDescent="0.3">
      <c r="A1629" s="1">
        <v>14.310941850880001</v>
      </c>
      <c r="B1629" s="1">
        <v>-73.597478496860006</v>
      </c>
      <c r="C1629" s="1" t="s">
        <v>12</v>
      </c>
      <c r="D1629" s="1" t="s">
        <v>9592</v>
      </c>
      <c r="E1629" s="2" t="s">
        <v>4452</v>
      </c>
      <c r="F1629" s="4">
        <v>1.2087165499999999</v>
      </c>
      <c r="G1629" s="5">
        <v>3.4400000000000001E-6</v>
      </c>
      <c r="H1629" s="3">
        <v>17.7257</v>
      </c>
      <c r="I1629" s="3">
        <v>1.1000000000000001E-3</v>
      </c>
      <c r="J1629" s="3">
        <v>9.2899999999999996E-2</v>
      </c>
      <c r="K1629" s="3">
        <v>0.14000000000000001</v>
      </c>
      <c r="L1629" s="3">
        <f t="shared" si="75"/>
        <v>2.5657785699682059</v>
      </c>
      <c r="M1629" s="3">
        <f t="shared" si="76"/>
        <v>3.2724047221448664</v>
      </c>
      <c r="N1629" s="1">
        <f t="shared" si="77"/>
        <v>8.232446859969933E-2</v>
      </c>
    </row>
    <row r="1630" spans="1:14" x14ac:dyDescent="0.3">
      <c r="A1630" s="1">
        <v>85.571900585410006</v>
      </c>
      <c r="B1630" s="1">
        <v>-69.995411376980002</v>
      </c>
      <c r="C1630" s="1" t="s">
        <v>12</v>
      </c>
      <c r="D1630" s="1" t="s">
        <v>9592</v>
      </c>
      <c r="E1630" s="2" t="s">
        <v>3560</v>
      </c>
      <c r="F1630" s="4">
        <v>2.0105284000000001</v>
      </c>
      <c r="G1630" s="5">
        <v>8.49E-6</v>
      </c>
      <c r="H1630" s="3">
        <v>16.4938</v>
      </c>
      <c r="I1630" s="3">
        <v>4.0000000000000002E-4</v>
      </c>
      <c r="J1630" s="3">
        <v>9.2999999999999999E-2</v>
      </c>
      <c r="K1630" s="3">
        <v>5.5300000000000002E-2</v>
      </c>
      <c r="L1630" s="3">
        <f t="shared" si="75"/>
        <v>1.3362147427696733</v>
      </c>
      <c r="M1630" s="3">
        <f t="shared" si="76"/>
        <v>1.291209961927577</v>
      </c>
      <c r="N1630" s="1">
        <f t="shared" si="77"/>
        <v>0.30331021216968002</v>
      </c>
    </row>
    <row r="1631" spans="1:14" x14ac:dyDescent="0.3">
      <c r="A1631" s="1">
        <v>15.749714770160001</v>
      </c>
      <c r="B1631" s="1">
        <v>-73.935420850569997</v>
      </c>
      <c r="C1631" s="1" t="s">
        <v>12</v>
      </c>
      <c r="D1631" s="1" t="s">
        <v>9592</v>
      </c>
      <c r="E1631" s="2" t="s">
        <v>4641</v>
      </c>
      <c r="F1631" s="4">
        <v>4.5012351300000004</v>
      </c>
      <c r="G1631" s="5">
        <v>7.2979999999999996E-5</v>
      </c>
      <c r="H1631" s="3">
        <v>15.8987</v>
      </c>
      <c r="I1631" s="3">
        <v>4.0000000000000002E-4</v>
      </c>
      <c r="J1631" s="3">
        <v>9.3200000000000005E-2</v>
      </c>
      <c r="K1631" s="3">
        <v>4.1500000000000002E-2</v>
      </c>
      <c r="L1631" s="3">
        <f t="shared" si="75"/>
        <v>0.74577956176990412</v>
      </c>
      <c r="M1631" s="3">
        <f t="shared" si="76"/>
        <v>0.96691185716641326</v>
      </c>
      <c r="N1631" s="1">
        <f t="shared" si="77"/>
        <v>0.65333169967351279</v>
      </c>
    </row>
    <row r="1632" spans="1:14" x14ac:dyDescent="0.3">
      <c r="A1632" s="1">
        <v>75.228337667619996</v>
      </c>
      <c r="B1632" s="1">
        <v>-69.579842302149999</v>
      </c>
      <c r="C1632" s="1" t="s">
        <v>12</v>
      </c>
      <c r="D1632" s="1" t="s">
        <v>9592</v>
      </c>
      <c r="E1632" s="2" t="s">
        <v>9303</v>
      </c>
      <c r="F1632" s="4">
        <v>2.6942305599999998</v>
      </c>
      <c r="G1632" s="5">
        <v>9.0399999999999998E-6</v>
      </c>
      <c r="H1632" s="3">
        <v>16.010999999999999</v>
      </c>
      <c r="I1632" s="3">
        <v>2.9999999999999997E-4</v>
      </c>
      <c r="J1632" s="3">
        <v>9.3200000000000005E-2</v>
      </c>
      <c r="K1632" s="3">
        <v>3.7900000000000003E-2</v>
      </c>
      <c r="L1632" s="3">
        <f t="shared" si="75"/>
        <v>0.8580795617699053</v>
      </c>
      <c r="M1632" s="3">
        <f t="shared" si="76"/>
        <v>0.88303514134254224</v>
      </c>
      <c r="N1632" s="1">
        <f t="shared" si="77"/>
        <v>0.43043475792417923</v>
      </c>
    </row>
    <row r="1633" spans="1:14" x14ac:dyDescent="0.3">
      <c r="A1633" s="1">
        <v>16.039477937369998</v>
      </c>
      <c r="B1633" s="1">
        <v>-72.941804939510007</v>
      </c>
      <c r="C1633" s="1" t="s">
        <v>12</v>
      </c>
      <c r="D1633" s="1" t="s">
        <v>9592</v>
      </c>
      <c r="E1633" s="2" t="s">
        <v>5892</v>
      </c>
      <c r="F1633" s="4">
        <v>1.4019570699999999</v>
      </c>
      <c r="G1633" s="5">
        <v>1.37E-6</v>
      </c>
      <c r="H1633" s="3">
        <v>17.235299999999999</v>
      </c>
      <c r="I1633" s="3">
        <v>8.0000000000000004E-4</v>
      </c>
      <c r="J1633" s="3">
        <v>9.3299999999999994E-2</v>
      </c>
      <c r="K1633" s="3">
        <v>8.4400000000000003E-2</v>
      </c>
      <c r="L1633" s="3">
        <f t="shared" si="75"/>
        <v>2.0847082187324979</v>
      </c>
      <c r="M1633" s="3">
        <f t="shared" si="76"/>
        <v>1.9643347670705531</v>
      </c>
      <c r="N1633" s="1">
        <f t="shared" si="77"/>
        <v>0.14673471509457517</v>
      </c>
    </row>
    <row r="1634" spans="1:14" x14ac:dyDescent="0.3">
      <c r="A1634" s="1">
        <v>73.306448210569997</v>
      </c>
      <c r="B1634" s="1">
        <v>-69.65231016637</v>
      </c>
      <c r="C1634" s="1" t="s">
        <v>12</v>
      </c>
      <c r="D1634" s="1" t="s">
        <v>9592</v>
      </c>
      <c r="E1634" s="2" t="s">
        <v>9128</v>
      </c>
      <c r="F1634" s="4">
        <v>3.0778789600000001</v>
      </c>
      <c r="G1634" s="5">
        <v>3.0580000000000002E-5</v>
      </c>
      <c r="H1634" s="3">
        <v>16.195599999999999</v>
      </c>
      <c r="I1634" s="3">
        <v>2.9999999999999997E-4</v>
      </c>
      <c r="J1634" s="3">
        <v>9.3299999999999994E-2</v>
      </c>
      <c r="K1634" s="3">
        <v>5.0299999999999997E-2</v>
      </c>
      <c r="L1634" s="3">
        <f t="shared" si="75"/>
        <v>1.0450082187324981</v>
      </c>
      <c r="M1634" s="3">
        <f t="shared" si="76"/>
        <v>1.1706876046655579</v>
      </c>
      <c r="N1634" s="1">
        <f t="shared" si="77"/>
        <v>0.48825153686073108</v>
      </c>
    </row>
    <row r="1635" spans="1:14" x14ac:dyDescent="0.3">
      <c r="A1635" s="1">
        <v>12.734539095180001</v>
      </c>
      <c r="B1635" s="1">
        <v>-73.386594070749993</v>
      </c>
      <c r="C1635" s="1" t="s">
        <v>12</v>
      </c>
      <c r="D1635" s="1" t="s">
        <v>9592</v>
      </c>
      <c r="E1635" s="2" t="s">
        <v>8344</v>
      </c>
      <c r="F1635" s="4">
        <v>1.8198660200000001</v>
      </c>
      <c r="G1635" s="5">
        <v>5.8900000000000004E-6</v>
      </c>
      <c r="H1635" s="3">
        <v>17.151199999999999</v>
      </c>
      <c r="I1635" s="3">
        <v>5.0000000000000001E-4</v>
      </c>
      <c r="J1635" s="3">
        <v>9.3399999999999997E-2</v>
      </c>
      <c r="K1635" s="3">
        <v>7.6200000000000004E-2</v>
      </c>
      <c r="L1635" s="3">
        <f t="shared" si="75"/>
        <v>2.0029343811504638</v>
      </c>
      <c r="M1635" s="3">
        <f t="shared" si="76"/>
        <v>1.771588191635854</v>
      </c>
      <c r="N1635" s="1">
        <f t="shared" si="77"/>
        <v>0.26003941605292569</v>
      </c>
    </row>
    <row r="1636" spans="1:14" x14ac:dyDescent="0.3">
      <c r="A1636" s="1">
        <v>100.27596246335</v>
      </c>
      <c r="B1636" s="1">
        <v>-50.888448320279998</v>
      </c>
      <c r="C1636" s="1" t="s">
        <v>12</v>
      </c>
      <c r="D1636" s="1" t="s">
        <v>9592</v>
      </c>
      <c r="E1636" s="2" t="s">
        <v>7526</v>
      </c>
      <c r="F1636" s="4">
        <v>1.0110022299999999</v>
      </c>
      <c r="G1636" s="5">
        <v>1.203E-5</v>
      </c>
      <c r="H1636" s="3">
        <v>18.622</v>
      </c>
      <c r="I1636" s="3">
        <v>1.6999999999999999E-3</v>
      </c>
      <c r="J1636" s="3">
        <v>9.3600000000000003E-2</v>
      </c>
      <c r="K1636" s="3">
        <v>0.15340000000000001</v>
      </c>
      <c r="L1636" s="3">
        <f t="shared" si="75"/>
        <v>3.4783792436905259</v>
      </c>
      <c r="M1636" s="3">
        <f t="shared" si="76"/>
        <v>3.55880526897288</v>
      </c>
      <c r="N1636" s="1">
        <f t="shared" si="77"/>
        <v>4.7521135293062027E-3</v>
      </c>
    </row>
    <row r="1637" spans="1:14" x14ac:dyDescent="0.3">
      <c r="A1637" s="1">
        <v>132.18974719657999</v>
      </c>
      <c r="B1637" s="1">
        <v>-46.08594162779</v>
      </c>
      <c r="C1637" s="1" t="s">
        <v>12</v>
      </c>
      <c r="D1637" s="1" t="s">
        <v>9592</v>
      </c>
      <c r="E1637" s="2" t="s">
        <v>5292</v>
      </c>
      <c r="F1637" s="4">
        <v>16.125348500000001</v>
      </c>
      <c r="G1637" s="5">
        <v>1.0705E-4</v>
      </c>
      <c r="H1637" s="3">
        <v>12.867599999999999</v>
      </c>
      <c r="I1637" s="3">
        <v>1E-4</v>
      </c>
      <c r="J1637" s="3">
        <v>9.3799999999999994E-2</v>
      </c>
      <c r="K1637" s="3">
        <v>2.52E-2</v>
      </c>
      <c r="L1637" s="3">
        <f t="shared" si="75"/>
        <v>-2.2713858081046787</v>
      </c>
      <c r="M1637" s="3">
        <f t="shared" si="76"/>
        <v>0.58338112447855339</v>
      </c>
      <c r="N1637" s="1">
        <f t="shared" si="77"/>
        <v>1.2075091093532857</v>
      </c>
    </row>
    <row r="1638" spans="1:14" x14ac:dyDescent="0.3">
      <c r="A1638" s="1">
        <v>13.347502932739999</v>
      </c>
      <c r="B1638" s="1">
        <v>-72.962033631189996</v>
      </c>
      <c r="C1638" s="1" t="s">
        <v>12</v>
      </c>
      <c r="D1638" s="1" t="s">
        <v>9592</v>
      </c>
      <c r="E1638" s="2" t="s">
        <v>7648</v>
      </c>
      <c r="F1638" s="4">
        <v>1.81141036</v>
      </c>
      <c r="G1638" s="5">
        <v>2.08E-6</v>
      </c>
      <c r="H1638" s="3">
        <v>17.3232</v>
      </c>
      <c r="I1638" s="3">
        <v>8.0000000000000004E-4</v>
      </c>
      <c r="J1638" s="3">
        <v>9.3799999999999994E-2</v>
      </c>
      <c r="K1638" s="3">
        <v>7.5200000000000003E-2</v>
      </c>
      <c r="L1638" s="3">
        <f t="shared" si="75"/>
        <v>2.1842141918953217</v>
      </c>
      <c r="M1638" s="3">
        <f t="shared" si="76"/>
        <v>1.7408835138253793</v>
      </c>
      <c r="N1638" s="1">
        <f t="shared" si="77"/>
        <v>0.25801684727444929</v>
      </c>
    </row>
    <row r="1639" spans="1:14" x14ac:dyDescent="0.3">
      <c r="A1639" s="1">
        <v>76.875892814099998</v>
      </c>
      <c r="B1639" s="1">
        <v>-69.215297959630007</v>
      </c>
      <c r="C1639" s="1" t="s">
        <v>12</v>
      </c>
      <c r="D1639" s="1" t="s">
        <v>9592</v>
      </c>
      <c r="E1639" s="2" t="s">
        <v>1794</v>
      </c>
      <c r="F1639" s="4">
        <v>4.09847055</v>
      </c>
      <c r="G1639" s="5">
        <v>2.6650000000000001E-5</v>
      </c>
      <c r="H1639" s="3">
        <v>15.845599999999999</v>
      </c>
      <c r="I1639" s="3">
        <v>5.9999999999999995E-4</v>
      </c>
      <c r="J1639" s="3">
        <v>9.4E-2</v>
      </c>
      <c r="K1639" s="3">
        <v>3.56E-2</v>
      </c>
      <c r="L1639" s="3">
        <f t="shared" si="75"/>
        <v>0.71123926799849002</v>
      </c>
      <c r="M1639" s="3">
        <f t="shared" si="76"/>
        <v>0.82238830260012108</v>
      </c>
      <c r="N1639" s="1">
        <f t="shared" si="77"/>
        <v>0.61262181876424082</v>
      </c>
    </row>
    <row r="1640" spans="1:14" x14ac:dyDescent="0.3">
      <c r="A1640" s="1">
        <v>13.388377159319999</v>
      </c>
      <c r="B1640" s="1">
        <v>-72.250696190829998</v>
      </c>
      <c r="C1640" s="1" t="s">
        <v>12</v>
      </c>
      <c r="D1640" s="1" t="s">
        <v>9592</v>
      </c>
      <c r="E1640" s="2" t="s">
        <v>6759</v>
      </c>
      <c r="F1640" s="4">
        <v>1.32777436</v>
      </c>
      <c r="G1640" s="5">
        <v>3.67E-6</v>
      </c>
      <c r="H1640" s="3">
        <v>16.7346</v>
      </c>
      <c r="I1640" s="3">
        <v>8.0000000000000004E-4</v>
      </c>
      <c r="J1640" s="3">
        <v>9.4E-2</v>
      </c>
      <c r="K1640" s="3">
        <v>6.6400000000000001E-2</v>
      </c>
      <c r="L1640" s="3">
        <f t="shared" si="75"/>
        <v>1.6002392679984929</v>
      </c>
      <c r="M1640" s="3">
        <f t="shared" si="76"/>
        <v>1.5338925895006286</v>
      </c>
      <c r="N1640" s="1">
        <f t="shared" si="77"/>
        <v>0.1231242779439566</v>
      </c>
    </row>
    <row r="1641" spans="1:14" x14ac:dyDescent="0.3">
      <c r="A1641" s="1">
        <v>12.59238735412</v>
      </c>
      <c r="B1641" s="1">
        <v>-73.326457124819996</v>
      </c>
      <c r="C1641" s="1" t="s">
        <v>12</v>
      </c>
      <c r="D1641" s="1" t="s">
        <v>9592</v>
      </c>
      <c r="E1641" s="2" t="s">
        <v>8047</v>
      </c>
      <c r="F1641" s="4">
        <v>1.3241201</v>
      </c>
      <c r="G1641" s="5">
        <v>4.5689999999999998E-5</v>
      </c>
      <c r="H1641" s="3">
        <v>17.842199999999998</v>
      </c>
      <c r="I1641" s="3">
        <v>2.8999999999999998E-3</v>
      </c>
      <c r="J1641" s="3">
        <v>9.4E-2</v>
      </c>
      <c r="K1641" s="3">
        <v>0.1057</v>
      </c>
      <c r="L1641" s="3">
        <f t="shared" si="75"/>
        <v>2.7078392679984908</v>
      </c>
      <c r="M1641" s="3">
        <f t="shared" si="76"/>
        <v>2.4417551055431224</v>
      </c>
      <c r="N1641" s="1">
        <f t="shared" si="77"/>
        <v>0.1219273781563696</v>
      </c>
    </row>
    <row r="1642" spans="1:14" x14ac:dyDescent="0.3">
      <c r="A1642" s="1">
        <v>13.10928555518</v>
      </c>
      <c r="B1642" s="1">
        <v>-73.75458737017</v>
      </c>
      <c r="C1642" s="1" t="s">
        <v>12</v>
      </c>
      <c r="D1642" s="1" t="s">
        <v>9592</v>
      </c>
      <c r="E1642" s="2" t="s">
        <v>4215</v>
      </c>
      <c r="F1642" s="4">
        <v>1.5112943299999999</v>
      </c>
      <c r="G1642" s="5">
        <v>1.5279999999999999E-5</v>
      </c>
      <c r="H1642" s="3">
        <v>17.136800000000001</v>
      </c>
      <c r="I1642" s="3">
        <v>1.1000000000000001E-3</v>
      </c>
      <c r="J1642" s="3">
        <v>9.4100000000000003E-2</v>
      </c>
      <c r="K1642" s="3">
        <v>7.9200000000000007E-2</v>
      </c>
      <c r="L1642" s="3">
        <f t="shared" si="75"/>
        <v>2.0047481171362875</v>
      </c>
      <c r="M1642" s="3">
        <f t="shared" si="76"/>
        <v>1.8276385134897946</v>
      </c>
      <c r="N1642" s="1">
        <f t="shared" si="77"/>
        <v>0.1793490529867913</v>
      </c>
    </row>
    <row r="1643" spans="1:14" x14ac:dyDescent="0.3">
      <c r="A1643" s="1">
        <v>24.3566717213</v>
      </c>
      <c r="B1643" s="1">
        <v>63.691363040890003</v>
      </c>
      <c r="C1643" s="1" t="s">
        <v>12</v>
      </c>
      <c r="D1643" s="1" t="s">
        <v>9592</v>
      </c>
      <c r="E1643" s="2" t="s">
        <v>7499</v>
      </c>
      <c r="F1643" s="4">
        <v>3.2397964099999998</v>
      </c>
      <c r="G1643" s="5">
        <v>6.6800000000000004E-6</v>
      </c>
      <c r="H1643" s="3">
        <v>13.129899999999999</v>
      </c>
      <c r="I1643" s="3">
        <v>1E-4</v>
      </c>
      <c r="J1643" s="3">
        <v>9.4299999999999995E-2</v>
      </c>
      <c r="K1643" s="3">
        <v>2.24E-2</v>
      </c>
      <c r="L1643" s="3">
        <f t="shared" si="75"/>
        <v>-1.9975415363133564</v>
      </c>
      <c r="M1643" s="3">
        <f t="shared" si="76"/>
        <v>0.51581147355258206</v>
      </c>
      <c r="N1643" s="1">
        <f t="shared" si="77"/>
        <v>0.51051771983882732</v>
      </c>
    </row>
    <row r="1644" spans="1:14" x14ac:dyDescent="0.3">
      <c r="A1644" s="1">
        <v>262.02132057905999</v>
      </c>
      <c r="B1644" s="1">
        <v>-57.520975075769996</v>
      </c>
      <c r="C1644" s="1" t="s">
        <v>12</v>
      </c>
      <c r="D1644" s="1" t="s">
        <v>9592</v>
      </c>
      <c r="E1644" s="2" t="s">
        <v>8820</v>
      </c>
      <c r="F1644" s="4">
        <v>6.7204889899999998</v>
      </c>
      <c r="G1644" s="5">
        <v>1.3742999999999999E-4</v>
      </c>
      <c r="H1644" s="3">
        <v>16.413900000000002</v>
      </c>
      <c r="I1644" s="3">
        <v>5.0000000000000001E-4</v>
      </c>
      <c r="J1644" s="3">
        <v>9.4299999999999995E-2</v>
      </c>
      <c r="K1644" s="3">
        <v>6.6699999999999995E-2</v>
      </c>
      <c r="L1644" s="3">
        <f t="shared" si="75"/>
        <v>1.2864584636866461</v>
      </c>
      <c r="M1644" s="3">
        <f t="shared" si="76"/>
        <v>1.5359208242149038</v>
      </c>
      <c r="N1644" s="1">
        <f t="shared" si="77"/>
        <v>0.82740087393664397</v>
      </c>
    </row>
    <row r="1645" spans="1:14" x14ac:dyDescent="0.3">
      <c r="A1645" s="1">
        <v>84.7138115156</v>
      </c>
      <c r="B1645" s="1">
        <v>-70.336830112520005</v>
      </c>
      <c r="C1645" s="1" t="s">
        <v>12</v>
      </c>
      <c r="D1645" s="1" t="s">
        <v>9592</v>
      </c>
      <c r="E1645" s="2" t="s">
        <v>3735</v>
      </c>
      <c r="F1645" s="4">
        <v>5.7445728000000003</v>
      </c>
      <c r="G1645" s="5">
        <v>2.6382000000000001E-4</v>
      </c>
      <c r="H1645" s="3">
        <v>15.867800000000001</v>
      </c>
      <c r="I1645" s="3">
        <v>1.1000000000000001E-3</v>
      </c>
      <c r="J1645" s="3">
        <v>9.4500000000000001E-2</v>
      </c>
      <c r="K1645" s="3">
        <v>3.4500000000000003E-2</v>
      </c>
      <c r="L1645" s="3">
        <f t="shared" si="75"/>
        <v>0.7449590425463164</v>
      </c>
      <c r="M1645" s="3">
        <f t="shared" si="76"/>
        <v>0.79276116845912636</v>
      </c>
      <c r="N1645" s="1">
        <f t="shared" si="77"/>
        <v>0.75925773754979264</v>
      </c>
    </row>
    <row r="1646" spans="1:14" x14ac:dyDescent="0.3">
      <c r="A1646" s="1">
        <v>140.00627311829001</v>
      </c>
      <c r="B1646" s="1">
        <v>-52.85618481337</v>
      </c>
      <c r="C1646" s="1" t="s">
        <v>12</v>
      </c>
      <c r="D1646" s="1" t="s">
        <v>9592</v>
      </c>
      <c r="E1646" s="2" t="s">
        <v>612</v>
      </c>
      <c r="F1646" s="4">
        <v>13.239578829999999</v>
      </c>
      <c r="G1646" s="5">
        <v>7.5834999999999997E-4</v>
      </c>
      <c r="H1646" s="3">
        <v>10.853300000000001</v>
      </c>
      <c r="I1646" s="3">
        <v>1.5E-3</v>
      </c>
      <c r="J1646" s="3">
        <v>9.4600000000000004E-2</v>
      </c>
      <c r="K1646" s="3">
        <v>2.6200000000000001E-2</v>
      </c>
      <c r="L1646" s="3">
        <f t="shared" si="75"/>
        <v>-4.267244317991036</v>
      </c>
      <c r="M1646" s="3">
        <f t="shared" si="76"/>
        <v>0.60140380324583154</v>
      </c>
      <c r="N1646" s="1">
        <f t="shared" si="77"/>
        <v>1.1218741697927856</v>
      </c>
    </row>
    <row r="1647" spans="1:14" x14ac:dyDescent="0.3">
      <c r="A1647" s="1">
        <v>11.950721267720001</v>
      </c>
      <c r="B1647" s="1">
        <v>-73.099603656490004</v>
      </c>
      <c r="C1647" s="1" t="s">
        <v>12</v>
      </c>
      <c r="D1647" s="1" t="s">
        <v>9592</v>
      </c>
      <c r="E1647" s="2" t="s">
        <v>8403</v>
      </c>
      <c r="F1647" s="4">
        <v>2.5844263399999998</v>
      </c>
      <c r="G1647" s="5">
        <v>5.9499999999999998E-6</v>
      </c>
      <c r="H1647" s="3">
        <v>17.0273</v>
      </c>
      <c r="I1647" s="3">
        <v>5.0000000000000001E-4</v>
      </c>
      <c r="J1647" s="3">
        <v>9.4700000000000006E-2</v>
      </c>
      <c r="K1647" s="3">
        <v>7.0800000000000002E-2</v>
      </c>
      <c r="L1647" s="3">
        <f t="shared" si="75"/>
        <v>1.9090498950163699</v>
      </c>
      <c r="M1647" s="3">
        <f t="shared" si="76"/>
        <v>1.6234464347465252</v>
      </c>
      <c r="N1647" s="1">
        <f t="shared" si="77"/>
        <v>0.41236415864051917</v>
      </c>
    </row>
    <row r="1648" spans="1:14" x14ac:dyDescent="0.3">
      <c r="A1648" s="1">
        <v>295.23201614847</v>
      </c>
      <c r="B1648" s="1">
        <v>12.619412712760001</v>
      </c>
      <c r="C1648" s="1" t="s">
        <v>12</v>
      </c>
      <c r="D1648" s="1" t="s">
        <v>9592</v>
      </c>
      <c r="E1648" s="2" t="s">
        <v>1544</v>
      </c>
      <c r="F1648" s="4">
        <v>1.48071365</v>
      </c>
      <c r="G1648" s="5">
        <v>8.6000000000000002E-7</v>
      </c>
      <c r="H1648" s="3">
        <v>13.721500000000001</v>
      </c>
      <c r="I1648" s="3">
        <v>2.0000000000000001E-4</v>
      </c>
      <c r="J1648" s="3">
        <v>9.5000000000000001E-2</v>
      </c>
      <c r="K1648" s="3">
        <v>2.5499999999999998E-2</v>
      </c>
      <c r="L1648" s="3">
        <f t="shared" si="75"/>
        <v>-1.389881973555763</v>
      </c>
      <c r="M1648" s="3">
        <f t="shared" si="76"/>
        <v>0.58286941239985934</v>
      </c>
      <c r="N1648" s="1">
        <f t="shared" si="77"/>
        <v>0.17047107996016123</v>
      </c>
    </row>
    <row r="1649" spans="1:14" x14ac:dyDescent="0.3">
      <c r="A1649" s="1">
        <v>359.50834619489001</v>
      </c>
      <c r="B1649" s="1">
        <v>-13.56539015621</v>
      </c>
      <c r="C1649" s="1" t="s">
        <v>12</v>
      </c>
      <c r="D1649" s="1" t="s">
        <v>9592</v>
      </c>
      <c r="E1649" s="2" t="s">
        <v>4715</v>
      </c>
      <c r="F1649" s="4">
        <v>1.8620181899999999</v>
      </c>
      <c r="G1649" s="5">
        <v>1.325E-5</v>
      </c>
      <c r="H1649" s="3">
        <v>17.923200000000001</v>
      </c>
      <c r="I1649" s="3">
        <v>5.0000000000000001E-4</v>
      </c>
      <c r="J1649" s="3">
        <v>9.5000000000000001E-2</v>
      </c>
      <c r="K1649" s="3">
        <v>0.19850000000000001</v>
      </c>
      <c r="L1649" s="3">
        <f t="shared" si="75"/>
        <v>2.8118180264442394</v>
      </c>
      <c r="M1649" s="3">
        <f t="shared" si="76"/>
        <v>4.5372381275592408</v>
      </c>
      <c r="N1649" s="1">
        <f t="shared" si="77"/>
        <v>0.26998391927584964</v>
      </c>
    </row>
    <row r="1650" spans="1:14" x14ac:dyDescent="0.3">
      <c r="A1650" s="1">
        <v>3.7409273442000002</v>
      </c>
      <c r="B1650" s="1">
        <v>-75.323237479919996</v>
      </c>
      <c r="C1650" s="1" t="s">
        <v>12</v>
      </c>
      <c r="D1650" s="1" t="s">
        <v>9592</v>
      </c>
      <c r="E1650" s="2" t="s">
        <v>4487</v>
      </c>
      <c r="F1650" s="4">
        <v>1.5579203500000001</v>
      </c>
      <c r="G1650" s="5">
        <v>4.6299999999999997E-6</v>
      </c>
      <c r="H1650" s="3">
        <v>17.604700000000001</v>
      </c>
      <c r="I1650" s="3">
        <v>5.9999999999999995E-4</v>
      </c>
      <c r="J1650" s="3">
        <v>9.5299999999999996E-2</v>
      </c>
      <c r="K1650" s="3">
        <v>8.0399999999999999E-2</v>
      </c>
      <c r="L1650" s="3">
        <f t="shared" si="75"/>
        <v>2.500164503191634</v>
      </c>
      <c r="M1650" s="3">
        <f t="shared" si="76"/>
        <v>1.8319677997661872</v>
      </c>
      <c r="N1650" s="1">
        <f t="shared" si="77"/>
        <v>0.19254525023017222</v>
      </c>
    </row>
    <row r="1651" spans="1:14" x14ac:dyDescent="0.3">
      <c r="A1651" s="1">
        <v>14.39536875089</v>
      </c>
      <c r="B1651" s="1">
        <v>-73.218111599170001</v>
      </c>
      <c r="C1651" s="1" t="s">
        <v>12</v>
      </c>
      <c r="D1651" s="1" t="s">
        <v>9592</v>
      </c>
      <c r="E1651" s="2" t="s">
        <v>8254</v>
      </c>
      <c r="F1651" s="4">
        <v>1.42560281</v>
      </c>
      <c r="G1651" s="5">
        <v>1.344E-5</v>
      </c>
      <c r="H1651" s="3">
        <v>17.7316</v>
      </c>
      <c r="I1651" s="3">
        <v>3.3999999999999998E-3</v>
      </c>
      <c r="J1651" s="3">
        <v>9.5299999999999996E-2</v>
      </c>
      <c r="K1651" s="3">
        <v>0.12570000000000001</v>
      </c>
      <c r="L1651" s="3">
        <f t="shared" si="75"/>
        <v>2.6270645031916331</v>
      </c>
      <c r="M1651" s="3">
        <f t="shared" si="76"/>
        <v>2.8641604767499764</v>
      </c>
      <c r="N1651" s="1">
        <f t="shared" si="77"/>
        <v>0.15399854272976043</v>
      </c>
    </row>
    <row r="1652" spans="1:14" x14ac:dyDescent="0.3">
      <c r="A1652" s="1">
        <v>18.932507188150002</v>
      </c>
      <c r="B1652" s="1">
        <v>-73.666172969659996</v>
      </c>
      <c r="C1652" s="1" t="s">
        <v>12</v>
      </c>
      <c r="D1652" s="1" t="s">
        <v>9592</v>
      </c>
      <c r="E1652" s="2" t="s">
        <v>5717</v>
      </c>
      <c r="F1652" s="4">
        <v>2.4756687400000001</v>
      </c>
      <c r="G1652" s="5">
        <v>9.8900000000000002E-6</v>
      </c>
      <c r="H1652" s="3">
        <v>16.357600000000001</v>
      </c>
      <c r="I1652" s="3">
        <v>4.0000000000000002E-4</v>
      </c>
      <c r="J1652" s="3">
        <v>9.5500000000000002E-2</v>
      </c>
      <c r="K1652" s="3">
        <v>5.2200000000000003E-2</v>
      </c>
      <c r="L1652" s="3">
        <f t="shared" si="75"/>
        <v>1.2576168579187303</v>
      </c>
      <c r="M1652" s="3">
        <f t="shared" si="76"/>
        <v>1.1869210184053773</v>
      </c>
      <c r="N1652" s="1">
        <f t="shared" si="77"/>
        <v>0.39369253291083295</v>
      </c>
    </row>
    <row r="1653" spans="1:14" x14ac:dyDescent="0.3">
      <c r="A1653" s="1">
        <v>135.41340078824999</v>
      </c>
      <c r="B1653" s="1">
        <v>-63.263359631580002</v>
      </c>
      <c r="C1653" s="1" t="s">
        <v>12</v>
      </c>
      <c r="D1653" s="1" t="s">
        <v>9592</v>
      </c>
      <c r="E1653" s="2" t="s">
        <v>2238</v>
      </c>
      <c r="F1653" s="4">
        <v>21.571251790000002</v>
      </c>
      <c r="G1653" s="5">
        <v>5.6576E-4</v>
      </c>
      <c r="H1653" s="3">
        <v>14.9367</v>
      </c>
      <c r="I1653" s="3">
        <v>1E-4</v>
      </c>
      <c r="J1653" s="3">
        <v>9.5600000000000004E-2</v>
      </c>
      <c r="K1653" s="3">
        <v>2.4199999999999999E-2</v>
      </c>
      <c r="L1653" s="3">
        <f t="shared" si="75"/>
        <v>-0.16101053861949666</v>
      </c>
      <c r="M1653" s="3">
        <f t="shared" si="76"/>
        <v>0.54968279694654487</v>
      </c>
      <c r="N1653" s="1">
        <f t="shared" si="77"/>
        <v>1.3338753481491465</v>
      </c>
    </row>
    <row r="1654" spans="1:14" x14ac:dyDescent="0.3">
      <c r="A1654" s="1">
        <v>13.47321590632</v>
      </c>
      <c r="B1654" s="1">
        <v>-71.888873179580003</v>
      </c>
      <c r="C1654" s="1" t="s">
        <v>12</v>
      </c>
      <c r="D1654" s="1" t="s">
        <v>9592</v>
      </c>
      <c r="E1654" s="2" t="s">
        <v>6661</v>
      </c>
      <c r="F1654" s="4">
        <v>2.3424776399999998</v>
      </c>
      <c r="G1654" s="5">
        <v>1.3720000000000001E-5</v>
      </c>
      <c r="H1654" s="3">
        <v>16.691199999999998</v>
      </c>
      <c r="I1654" s="3">
        <v>6.9999999999999999E-4</v>
      </c>
      <c r="J1654" s="3">
        <v>9.5600000000000004E-2</v>
      </c>
      <c r="K1654" s="3">
        <v>7.4800000000000005E-2</v>
      </c>
      <c r="L1654" s="3">
        <f t="shared" si="75"/>
        <v>1.5934894613805</v>
      </c>
      <c r="M1654" s="3">
        <f t="shared" si="76"/>
        <v>1.6990196702838316</v>
      </c>
      <c r="N1654" s="1">
        <f t="shared" si="77"/>
        <v>0.3696754540439301</v>
      </c>
    </row>
    <row r="1655" spans="1:14" x14ac:dyDescent="0.3">
      <c r="A1655" s="1">
        <v>325.78503493336001</v>
      </c>
      <c r="B1655" s="1">
        <v>-76.0384326649</v>
      </c>
      <c r="C1655" s="1" t="s">
        <v>12</v>
      </c>
      <c r="D1655" s="1" t="s">
        <v>9592</v>
      </c>
      <c r="E1655" s="2" t="s">
        <v>2969</v>
      </c>
      <c r="F1655" s="4">
        <v>2.35381581</v>
      </c>
      <c r="G1655" s="5">
        <v>1.169E-5</v>
      </c>
      <c r="H1655" s="3">
        <v>16.996700000000001</v>
      </c>
      <c r="I1655" s="3">
        <v>5.9999999999999995E-4</v>
      </c>
      <c r="J1655" s="3">
        <v>9.5699999999999993E-2</v>
      </c>
      <c r="K1655" s="3">
        <v>6.6699999999999995E-2</v>
      </c>
      <c r="L1655" s="3">
        <f t="shared" si="75"/>
        <v>1.9012596888842204</v>
      </c>
      <c r="M1655" s="3">
        <f t="shared" si="76"/>
        <v>1.5134518017852123</v>
      </c>
      <c r="N1655" s="1">
        <f t="shared" si="77"/>
        <v>0.37177247557185045</v>
      </c>
    </row>
    <row r="1656" spans="1:14" x14ac:dyDescent="0.3">
      <c r="A1656" s="1">
        <v>12.549614888500001</v>
      </c>
      <c r="B1656" s="1">
        <v>-72.441335038679995</v>
      </c>
      <c r="C1656" s="1" t="s">
        <v>12</v>
      </c>
      <c r="D1656" s="1" t="s">
        <v>9592</v>
      </c>
      <c r="E1656" s="2" t="s">
        <v>923</v>
      </c>
      <c r="F1656" s="4">
        <v>1.2304854199999999</v>
      </c>
      <c r="G1656" s="5">
        <v>1.9400000000000001E-6</v>
      </c>
      <c r="H1656" s="3">
        <v>17.720199999999998</v>
      </c>
      <c r="I1656" s="3">
        <v>5.9999999999999995E-4</v>
      </c>
      <c r="J1656" s="3">
        <v>9.5899999999999999E-2</v>
      </c>
      <c r="K1656" s="3">
        <v>0.1111</v>
      </c>
      <c r="L1656" s="3">
        <f t="shared" si="75"/>
        <v>2.6292930358533155</v>
      </c>
      <c r="M1656" s="3">
        <f t="shared" si="76"/>
        <v>2.515649482097281</v>
      </c>
      <c r="N1656" s="1">
        <f t="shared" si="77"/>
        <v>9.007647212166571E-2</v>
      </c>
    </row>
    <row r="1657" spans="1:14" x14ac:dyDescent="0.3">
      <c r="A1657" s="1">
        <v>74.129901790009995</v>
      </c>
      <c r="B1657" s="1">
        <v>-66.499823766389994</v>
      </c>
      <c r="C1657" s="1" t="s">
        <v>12</v>
      </c>
      <c r="D1657" s="1" t="s">
        <v>9592</v>
      </c>
      <c r="E1657" s="2" t="s">
        <v>2743</v>
      </c>
      <c r="F1657" s="4">
        <v>5.2031048100000001</v>
      </c>
      <c r="G1657" s="5">
        <v>1.13E-5</v>
      </c>
      <c r="H1657" s="3">
        <v>15.293200000000001</v>
      </c>
      <c r="I1657" s="3">
        <v>1E-4</v>
      </c>
      <c r="J1657" s="3">
        <v>9.6100000000000005E-2</v>
      </c>
      <c r="K1657" s="3">
        <v>3.2599999999999997E-2</v>
      </c>
      <c r="L1657" s="3">
        <f t="shared" si="75"/>
        <v>0.20681693834272608</v>
      </c>
      <c r="M1657" s="3">
        <f t="shared" si="76"/>
        <v>0.73662911614475557</v>
      </c>
      <c r="N1657" s="1">
        <f t="shared" si="77"/>
        <v>0.71626257430007079</v>
      </c>
    </row>
    <row r="1658" spans="1:14" x14ac:dyDescent="0.3">
      <c r="A1658" s="1">
        <v>72.583984552019999</v>
      </c>
      <c r="B1658" s="1">
        <v>-69.330434850070006</v>
      </c>
      <c r="C1658" s="1" t="s">
        <v>12</v>
      </c>
      <c r="D1658" s="1" t="s">
        <v>9592</v>
      </c>
      <c r="E1658" s="2" t="s">
        <v>9189</v>
      </c>
      <c r="F1658" s="4">
        <v>2.2387169999999998</v>
      </c>
      <c r="G1658" s="5">
        <v>2.037E-5</v>
      </c>
      <c r="H1658" s="3">
        <v>16.111799999999999</v>
      </c>
      <c r="I1658" s="3">
        <v>5.0000000000000001E-4</v>
      </c>
      <c r="J1658" s="3">
        <v>9.6199999999999994E-2</v>
      </c>
      <c r="K1658" s="3">
        <v>8.7900000000000006E-2</v>
      </c>
      <c r="L1658" s="3">
        <f t="shared" si="75"/>
        <v>1.0276753601890647</v>
      </c>
      <c r="M1658" s="3">
        <f t="shared" si="76"/>
        <v>1.9841224965390472</v>
      </c>
      <c r="N1658" s="1">
        <f t="shared" si="77"/>
        <v>0.34999919714920125</v>
      </c>
    </row>
    <row r="1659" spans="1:14" x14ac:dyDescent="0.3">
      <c r="A1659" s="1">
        <v>16.321790622089999</v>
      </c>
      <c r="B1659" s="1">
        <v>-71.862307661770004</v>
      </c>
      <c r="C1659" s="1" t="s">
        <v>12</v>
      </c>
      <c r="D1659" s="1" t="s">
        <v>9592</v>
      </c>
      <c r="E1659" s="2" t="s">
        <v>6919</v>
      </c>
      <c r="F1659" s="4">
        <v>2.0951861900000002</v>
      </c>
      <c r="G1659" s="5">
        <v>2.92E-6</v>
      </c>
      <c r="H1659" s="3">
        <v>16.8658</v>
      </c>
      <c r="I1659" s="3">
        <v>4.0000000000000002E-4</v>
      </c>
      <c r="J1659" s="3">
        <v>9.6299999999999997E-2</v>
      </c>
      <c r="K1659" s="3">
        <v>6.2199999999999998E-2</v>
      </c>
      <c r="L1659" s="3">
        <f t="shared" si="75"/>
        <v>1.7839314356226765</v>
      </c>
      <c r="M1659" s="3">
        <f t="shared" si="76"/>
        <v>1.4025513795462816</v>
      </c>
      <c r="N1659" s="1">
        <f t="shared" si="77"/>
        <v>0.32122262286154335</v>
      </c>
    </row>
    <row r="1660" spans="1:14" x14ac:dyDescent="0.3">
      <c r="A1660" s="1">
        <v>111.05240951432</v>
      </c>
      <c r="B1660" s="1">
        <v>-79.39604762127</v>
      </c>
      <c r="C1660" s="1" t="s">
        <v>12</v>
      </c>
      <c r="D1660" s="1" t="s">
        <v>9592</v>
      </c>
      <c r="E1660" s="2" t="s">
        <v>7510</v>
      </c>
      <c r="F1660" s="4">
        <v>3.6148654200000001</v>
      </c>
      <c r="G1660" s="5">
        <v>2.7509999999999999E-5</v>
      </c>
      <c r="H1660" s="3">
        <v>17.961400000000001</v>
      </c>
      <c r="I1660" s="3">
        <v>8.9999999999999998E-4</v>
      </c>
      <c r="J1660" s="3">
        <v>9.6299999999999997E-2</v>
      </c>
      <c r="K1660" s="3">
        <v>0.1138</v>
      </c>
      <c r="L1660" s="3">
        <f t="shared" si="75"/>
        <v>2.8795314356226775</v>
      </c>
      <c r="M1660" s="3">
        <f t="shared" si="76"/>
        <v>2.5660828025441749</v>
      </c>
      <c r="N1660" s="1">
        <f t="shared" si="77"/>
        <v>0.55809213332091012</v>
      </c>
    </row>
    <row r="1661" spans="1:14" x14ac:dyDescent="0.3">
      <c r="A1661" s="1">
        <v>171.64645208339999</v>
      </c>
      <c r="B1661" s="1">
        <v>-65.582178501460007</v>
      </c>
      <c r="C1661" s="1" t="s">
        <v>12</v>
      </c>
      <c r="D1661" s="1" t="s">
        <v>9592</v>
      </c>
      <c r="E1661" s="2" t="s">
        <v>2062</v>
      </c>
      <c r="F1661" s="4">
        <v>3.1167699999999998</v>
      </c>
      <c r="G1661" s="5">
        <v>6.7499999999999997E-6</v>
      </c>
      <c r="H1661" s="3">
        <v>14.9922</v>
      </c>
      <c r="I1661" s="3">
        <v>5.0000000000000001E-4</v>
      </c>
      <c r="J1661" s="3">
        <v>9.6799999999999997E-2</v>
      </c>
      <c r="K1661" s="3">
        <v>3.0499999999999999E-2</v>
      </c>
      <c r="L1661" s="3">
        <f t="shared" si="75"/>
        <v>-7.8423213458030716E-2</v>
      </c>
      <c r="M1661" s="3">
        <f t="shared" si="76"/>
        <v>0.68419400177252743</v>
      </c>
      <c r="N1661" s="1">
        <f t="shared" si="77"/>
        <v>0.4937047549825434</v>
      </c>
    </row>
    <row r="1662" spans="1:14" x14ac:dyDescent="0.3">
      <c r="A1662" s="1">
        <v>11.215337260789999</v>
      </c>
      <c r="B1662" s="1">
        <v>-73.565888713280003</v>
      </c>
      <c r="C1662" s="1" t="s">
        <v>12</v>
      </c>
      <c r="D1662" s="1" t="s">
        <v>9592</v>
      </c>
      <c r="E1662" s="2" t="s">
        <v>4264</v>
      </c>
      <c r="F1662" s="4">
        <v>3.0429582900000001</v>
      </c>
      <c r="G1662" s="5">
        <v>3.1350000000000003E-5</v>
      </c>
      <c r="H1662" s="3">
        <v>16.679600000000001</v>
      </c>
      <c r="I1662" s="3">
        <v>5.9999999999999995E-4</v>
      </c>
      <c r="J1662" s="3">
        <v>9.7000000000000003E-2</v>
      </c>
      <c r="K1662" s="3">
        <v>6.4600000000000005E-2</v>
      </c>
      <c r="L1662" s="3">
        <f t="shared" si="75"/>
        <v>1.6134586713312267</v>
      </c>
      <c r="M1662" s="3">
        <f t="shared" si="76"/>
        <v>1.4461571381403482</v>
      </c>
      <c r="N1662" s="1">
        <f t="shared" si="77"/>
        <v>0.48329599950013646</v>
      </c>
    </row>
    <row r="1663" spans="1:14" x14ac:dyDescent="0.3">
      <c r="A1663" s="1">
        <v>15.7385731665</v>
      </c>
      <c r="B1663" s="1">
        <v>-73.767105718010001</v>
      </c>
      <c r="C1663" s="1" t="s">
        <v>12</v>
      </c>
      <c r="D1663" s="1" t="s">
        <v>9592</v>
      </c>
      <c r="E1663" s="2" t="s">
        <v>4287</v>
      </c>
      <c r="F1663" s="4">
        <v>1.4284804600000001</v>
      </c>
      <c r="G1663" s="5">
        <v>6.8299999999999998E-6</v>
      </c>
      <c r="H1663" s="3">
        <v>17.410900000000002</v>
      </c>
      <c r="I1663" s="3">
        <v>5.0000000000000001E-4</v>
      </c>
      <c r="J1663" s="3">
        <v>9.7000000000000003E-2</v>
      </c>
      <c r="K1663" s="3">
        <v>7.9299999999999995E-2</v>
      </c>
      <c r="L1663" s="3">
        <f t="shared" si="75"/>
        <v>2.3447586713312276</v>
      </c>
      <c r="M1663" s="3">
        <f t="shared" si="76"/>
        <v>1.7752361568563959</v>
      </c>
      <c r="N1663" s="1">
        <f t="shared" si="77"/>
        <v>0.1548743041011795</v>
      </c>
    </row>
    <row r="1664" spans="1:14" x14ac:dyDescent="0.3">
      <c r="A1664" s="1">
        <v>232.37072306894001</v>
      </c>
      <c r="B1664" s="1">
        <v>-8.7671004575999998</v>
      </c>
      <c r="C1664" s="1" t="s">
        <v>12</v>
      </c>
      <c r="D1664" s="1" t="s">
        <v>9592</v>
      </c>
      <c r="E1664" s="2" t="s">
        <v>3435</v>
      </c>
      <c r="F1664" s="4">
        <v>2.0535663799999999</v>
      </c>
      <c r="G1664" s="5">
        <v>5.3159999999999999E-5</v>
      </c>
      <c r="H1664" s="3">
        <v>17.478999999999999</v>
      </c>
      <c r="I1664" s="3">
        <v>1.1999999999999999E-3</v>
      </c>
      <c r="J1664" s="3">
        <v>9.7199999999999995E-2</v>
      </c>
      <c r="K1664" s="3">
        <v>0.18329999999999999</v>
      </c>
      <c r="L1664" s="3">
        <f t="shared" si="75"/>
        <v>2.4173313246313732</v>
      </c>
      <c r="M1664" s="3">
        <f t="shared" si="76"/>
        <v>4.0949714964561839</v>
      </c>
      <c r="N1664" s="1">
        <f t="shared" si="77"/>
        <v>0.3125087456614386</v>
      </c>
    </row>
    <row r="1665" spans="1:14" x14ac:dyDescent="0.3">
      <c r="A1665" s="1">
        <v>14.20943894931</v>
      </c>
      <c r="B1665" s="1">
        <v>-73.391017350059997</v>
      </c>
      <c r="C1665" s="1" t="s">
        <v>12</v>
      </c>
      <c r="D1665" s="1" t="s">
        <v>9592</v>
      </c>
      <c r="E1665" s="2" t="s">
        <v>7709</v>
      </c>
      <c r="F1665" s="4">
        <v>2.3702554</v>
      </c>
      <c r="G1665" s="5">
        <v>3.9899999999999999E-6</v>
      </c>
      <c r="H1665" s="3">
        <v>16.355</v>
      </c>
      <c r="I1665" s="3">
        <v>2.9999999999999997E-4</v>
      </c>
      <c r="J1665" s="3">
        <v>9.7299999999999998E-2</v>
      </c>
      <c r="K1665" s="3">
        <v>4.7300000000000002E-2</v>
      </c>
      <c r="L1665" s="3">
        <f t="shared" si="75"/>
        <v>1.2955642013417581</v>
      </c>
      <c r="M1665" s="3">
        <f t="shared" si="76"/>
        <v>1.0556087524749802</v>
      </c>
      <c r="N1665" s="1">
        <f t="shared" si="77"/>
        <v>0.37479514467449038</v>
      </c>
    </row>
    <row r="1666" spans="1:14" x14ac:dyDescent="0.3">
      <c r="A1666" s="1">
        <v>248.37721543421</v>
      </c>
      <c r="B1666" s="1">
        <v>-2.83731792202</v>
      </c>
      <c r="C1666" s="1" t="s">
        <v>12</v>
      </c>
      <c r="D1666" s="1" t="s">
        <v>9592</v>
      </c>
      <c r="E1666" s="2" t="s">
        <v>632</v>
      </c>
      <c r="F1666" s="4">
        <v>1.20940074</v>
      </c>
      <c r="G1666" s="5">
        <v>7.8999999999999995E-7</v>
      </c>
      <c r="H1666" s="3">
        <v>15.2608</v>
      </c>
      <c r="I1666" s="3">
        <v>1E-4</v>
      </c>
      <c r="J1666" s="3">
        <v>9.74E-2</v>
      </c>
      <c r="K1666" s="3">
        <v>4.9299999999999997E-2</v>
      </c>
      <c r="L1666" s="3">
        <f t="shared" si="75"/>
        <v>0.20359478439307921</v>
      </c>
      <c r="M1666" s="3">
        <f t="shared" si="76"/>
        <v>1.0991137188744353</v>
      </c>
      <c r="N1666" s="1">
        <f t="shared" si="77"/>
        <v>8.2570230003194175E-2</v>
      </c>
    </row>
    <row r="1667" spans="1:14" x14ac:dyDescent="0.3">
      <c r="A1667" s="1">
        <v>286.49619196327001</v>
      </c>
      <c r="B1667" s="1">
        <v>16.097999162579999</v>
      </c>
      <c r="C1667" s="1" t="s">
        <v>12</v>
      </c>
      <c r="D1667" s="1" t="s">
        <v>9592</v>
      </c>
      <c r="E1667" s="2" t="s">
        <v>2224</v>
      </c>
      <c r="F1667" s="4">
        <v>3.2698400599999999</v>
      </c>
      <c r="G1667" s="5">
        <v>5.8100000000000003E-6</v>
      </c>
      <c r="H1667" s="3">
        <v>13.469799999999999</v>
      </c>
      <c r="I1667" s="3">
        <v>1E-4</v>
      </c>
      <c r="J1667" s="3">
        <v>9.7500000000000003E-2</v>
      </c>
      <c r="K1667" s="3">
        <v>2.2599999999999999E-2</v>
      </c>
      <c r="L1667" s="3">
        <f t="shared" ref="L1667:L1730" si="78">H1667+5+5*LOG10(J1667/1000)</f>
        <v>-1.5851769215073155</v>
      </c>
      <c r="M1667" s="3">
        <f t="shared" ref="M1667:M1730" si="79">SQRT(I1667^2+4.7153*(K1667/J1667)^2)</f>
        <v>0.50333658298649231</v>
      </c>
      <c r="N1667" s="1">
        <f t="shared" si="77"/>
        <v>0.51452651022658369</v>
      </c>
    </row>
    <row r="1668" spans="1:14" x14ac:dyDescent="0.3">
      <c r="A1668" s="1">
        <v>235.39715842167001</v>
      </c>
      <c r="B1668" s="1">
        <v>-28.701363093489999</v>
      </c>
      <c r="C1668" s="1" t="s">
        <v>12</v>
      </c>
      <c r="D1668" s="1" t="s">
        <v>9592</v>
      </c>
      <c r="E1668" s="2" t="s">
        <v>3413</v>
      </c>
      <c r="F1668" s="4">
        <v>3.9839276099999998</v>
      </c>
      <c r="G1668" s="5">
        <v>4.0080000000000003E-5</v>
      </c>
      <c r="H1668" s="3">
        <v>16.4558</v>
      </c>
      <c r="I1668" s="3">
        <v>1.6000000000000001E-3</v>
      </c>
      <c r="J1668" s="3">
        <v>9.7500000000000003E-2</v>
      </c>
      <c r="K1668" s="3">
        <v>0.107</v>
      </c>
      <c r="L1668" s="3">
        <f t="shared" si="78"/>
        <v>1.4008230784926852</v>
      </c>
      <c r="M1668" s="3">
        <f t="shared" si="79"/>
        <v>2.3830542237032279</v>
      </c>
      <c r="N1668" s="1">
        <f t="shared" ref="N1668:N1731" si="80">LOG10(F1668)</f>
        <v>0.60031143847074475</v>
      </c>
    </row>
    <row r="1669" spans="1:14" x14ac:dyDescent="0.3">
      <c r="A1669" s="1">
        <v>14.00111341151</v>
      </c>
      <c r="B1669" s="1">
        <v>-66.929380750389996</v>
      </c>
      <c r="C1669" s="1" t="s">
        <v>12</v>
      </c>
      <c r="D1669" s="1" t="s">
        <v>9592</v>
      </c>
      <c r="E1669" s="2" t="s">
        <v>9413</v>
      </c>
      <c r="F1669" s="4">
        <v>1.05923791</v>
      </c>
      <c r="G1669" s="5">
        <v>4.3000000000000003E-6</v>
      </c>
      <c r="H1669" s="3">
        <v>17.903400000000001</v>
      </c>
      <c r="I1669" s="3">
        <v>1.1000000000000001E-3</v>
      </c>
      <c r="J1669" s="3">
        <v>9.7500000000000003E-2</v>
      </c>
      <c r="K1669" s="3">
        <v>0.11650000000000001</v>
      </c>
      <c r="L1669" s="3">
        <f t="shared" si="78"/>
        <v>2.8484230784926865</v>
      </c>
      <c r="M1669" s="3">
        <f t="shared" si="79"/>
        <v>2.594633452671347</v>
      </c>
      <c r="N1669" s="1">
        <f t="shared" si="80"/>
        <v>2.4993515722117606E-2</v>
      </c>
    </row>
    <row r="1670" spans="1:14" x14ac:dyDescent="0.3">
      <c r="A1670" s="1">
        <v>16.83692621426</v>
      </c>
      <c r="B1670" s="1">
        <v>-73.212039748750001</v>
      </c>
      <c r="C1670" s="1" t="s">
        <v>12</v>
      </c>
      <c r="D1670" s="1" t="s">
        <v>9592</v>
      </c>
      <c r="E1670" s="2" t="s">
        <v>5486</v>
      </c>
      <c r="F1670" s="4">
        <v>3.6910836599999999</v>
      </c>
      <c r="G1670" s="5">
        <v>1.379E-5</v>
      </c>
      <c r="H1670" s="3">
        <v>16.257000000000001</v>
      </c>
      <c r="I1670" s="3">
        <v>2.9999999999999997E-4</v>
      </c>
      <c r="J1670" s="3">
        <v>9.7699999999999995E-2</v>
      </c>
      <c r="K1670" s="3">
        <v>5.62E-2</v>
      </c>
      <c r="L1670" s="3">
        <f t="shared" si="78"/>
        <v>1.2064728185938627</v>
      </c>
      <c r="M1670" s="3">
        <f t="shared" si="79"/>
        <v>1.2490977579862743</v>
      </c>
      <c r="N1670" s="1">
        <f t="shared" si="80"/>
        <v>0.56715388877858874</v>
      </c>
    </row>
    <row r="1671" spans="1:14" x14ac:dyDescent="0.3">
      <c r="A1671" s="1">
        <v>15.7262964574</v>
      </c>
      <c r="B1671" s="1">
        <v>-72.980468273330004</v>
      </c>
      <c r="C1671" s="1" t="s">
        <v>12</v>
      </c>
      <c r="D1671" s="1" t="s">
        <v>9592</v>
      </c>
      <c r="E1671" s="2" t="s">
        <v>6150</v>
      </c>
      <c r="F1671" s="4">
        <v>1.7713030700000001</v>
      </c>
      <c r="G1671" s="5">
        <v>1.235E-5</v>
      </c>
      <c r="H1671" s="3">
        <v>16.923400000000001</v>
      </c>
      <c r="I1671" s="3">
        <v>2.7000000000000001E-3</v>
      </c>
      <c r="J1671" s="3">
        <v>9.7699999999999995E-2</v>
      </c>
      <c r="K1671" s="3">
        <v>7.4700000000000003E-2</v>
      </c>
      <c r="L1671" s="3">
        <f t="shared" si="78"/>
        <v>1.8728728185938621</v>
      </c>
      <c r="M1671" s="3">
        <f t="shared" si="79"/>
        <v>1.6602797724685283</v>
      </c>
      <c r="N1671" s="1">
        <f t="shared" si="80"/>
        <v>0.24829287534465194</v>
      </c>
    </row>
    <row r="1672" spans="1:14" x14ac:dyDescent="0.3">
      <c r="A1672" s="1">
        <v>84.39522271413</v>
      </c>
      <c r="B1672" s="1">
        <v>-69.091781929809997</v>
      </c>
      <c r="C1672" s="1" t="s">
        <v>12</v>
      </c>
      <c r="D1672" s="1" t="s">
        <v>9592</v>
      </c>
      <c r="E1672" s="2" t="s">
        <v>8992</v>
      </c>
      <c r="F1672" s="4">
        <v>3.1335834899999999</v>
      </c>
      <c r="G1672" s="5">
        <v>3.2799999999999998E-5</v>
      </c>
      <c r="H1672" s="3">
        <v>16.7347</v>
      </c>
      <c r="I1672" s="3">
        <v>1.4E-3</v>
      </c>
      <c r="J1672" s="3">
        <v>9.7699999999999995E-2</v>
      </c>
      <c r="K1672" s="3">
        <v>5.9299999999999999E-2</v>
      </c>
      <c r="L1672" s="3">
        <f t="shared" si="78"/>
        <v>1.6841728185938614</v>
      </c>
      <c r="M1672" s="3">
        <f t="shared" si="79"/>
        <v>1.3179988736627837</v>
      </c>
      <c r="N1672" s="1">
        <f t="shared" si="80"/>
        <v>0.49604127036621193</v>
      </c>
    </row>
    <row r="1673" spans="1:14" x14ac:dyDescent="0.3">
      <c r="A1673" s="1">
        <v>10.11161023354</v>
      </c>
      <c r="B1673" s="1">
        <v>-77.757656302620006</v>
      </c>
      <c r="C1673" s="1" t="s">
        <v>12</v>
      </c>
      <c r="D1673" s="1" t="s">
        <v>9592</v>
      </c>
      <c r="E1673" s="2" t="s">
        <v>2106</v>
      </c>
      <c r="F1673" s="4">
        <v>1.67594971</v>
      </c>
      <c r="G1673" s="5">
        <v>1.0869999999999999E-5</v>
      </c>
      <c r="H1673" s="3">
        <v>18.103200000000001</v>
      </c>
      <c r="I1673" s="3">
        <v>1.6000000000000001E-3</v>
      </c>
      <c r="J1673" s="3">
        <v>9.7799999999999998E-2</v>
      </c>
      <c r="K1673" s="3">
        <v>0.12379999999999999</v>
      </c>
      <c r="L1673" s="3">
        <f t="shared" si="78"/>
        <v>3.0548942739380074</v>
      </c>
      <c r="M1673" s="3">
        <f t="shared" si="79"/>
        <v>2.7487581366538874</v>
      </c>
      <c r="N1673" s="1">
        <f t="shared" si="80"/>
        <v>0.22426098267303057</v>
      </c>
    </row>
    <row r="1674" spans="1:14" x14ac:dyDescent="0.3">
      <c r="A1674" s="1">
        <v>87.732871229249994</v>
      </c>
      <c r="B1674" s="1">
        <v>-69.518033225910003</v>
      </c>
      <c r="C1674" s="1" t="s">
        <v>12</v>
      </c>
      <c r="D1674" s="1" t="s">
        <v>9592</v>
      </c>
      <c r="E1674" s="2" t="s">
        <v>8987</v>
      </c>
      <c r="F1674" s="4">
        <v>3.1057270300000002</v>
      </c>
      <c r="G1674" s="5">
        <v>1.172E-5</v>
      </c>
      <c r="H1674" s="3">
        <v>16.128900000000002</v>
      </c>
      <c r="I1674" s="3">
        <v>2.9999999999999997E-4</v>
      </c>
      <c r="J1674" s="3">
        <v>9.7799999999999998E-2</v>
      </c>
      <c r="K1674" s="3">
        <v>3.85E-2</v>
      </c>
      <c r="L1674" s="3">
        <f t="shared" si="78"/>
        <v>1.0805942739380079</v>
      </c>
      <c r="M1674" s="3">
        <f t="shared" si="79"/>
        <v>0.85482372253804839</v>
      </c>
      <c r="N1674" s="1">
        <f t="shared" si="80"/>
        <v>0.49216328185797104</v>
      </c>
    </row>
    <row r="1675" spans="1:14" x14ac:dyDescent="0.3">
      <c r="A1675" s="1">
        <v>255.2860251994</v>
      </c>
      <c r="B1675" s="1">
        <v>-26.595100357420002</v>
      </c>
      <c r="C1675" s="1" t="s">
        <v>12</v>
      </c>
      <c r="D1675" s="1" t="s">
        <v>9592</v>
      </c>
      <c r="E1675" s="2" t="s">
        <v>2794</v>
      </c>
      <c r="F1675" s="4">
        <v>11.566808630000001</v>
      </c>
      <c r="G1675" s="5">
        <v>1.0283E-4</v>
      </c>
      <c r="H1675" s="3">
        <v>11.545199999999999</v>
      </c>
      <c r="I1675" s="3">
        <v>2.0000000000000001E-4</v>
      </c>
      <c r="J1675" s="3">
        <v>9.8100000000000007E-2</v>
      </c>
      <c r="K1675" s="3">
        <v>5.3699999999999998E-2</v>
      </c>
      <c r="L1675" s="3">
        <f t="shared" si="78"/>
        <v>-3.4964549631002555</v>
      </c>
      <c r="M1675" s="3">
        <f t="shared" si="79"/>
        <v>1.1886662966561219</v>
      </c>
      <c r="N1675" s="1">
        <f t="shared" si="80"/>
        <v>1.0632135503461924</v>
      </c>
    </row>
    <row r="1676" spans="1:14" x14ac:dyDescent="0.3">
      <c r="A1676" s="1">
        <v>105.22171670023</v>
      </c>
      <c r="B1676" s="1">
        <v>-19.459294194609999</v>
      </c>
      <c r="C1676" s="1" t="s">
        <v>12</v>
      </c>
      <c r="D1676" s="1" t="s">
        <v>9592</v>
      </c>
      <c r="E1676" s="2" t="s">
        <v>2811</v>
      </c>
      <c r="F1676" s="4">
        <v>3.1550411899999999</v>
      </c>
      <c r="G1676" s="5">
        <v>3.8099999999999999E-6</v>
      </c>
      <c r="H1676" s="3">
        <v>12.3583</v>
      </c>
      <c r="I1676" s="3">
        <v>1E-4</v>
      </c>
      <c r="J1676" s="3">
        <v>9.8199999999999996E-2</v>
      </c>
      <c r="K1676" s="3">
        <v>3.2599999999999997E-2</v>
      </c>
      <c r="L1676" s="3">
        <f t="shared" si="78"/>
        <v>-2.6811425610652506</v>
      </c>
      <c r="M1676" s="3">
        <f t="shared" si="79"/>
        <v>0.72087635529868366</v>
      </c>
      <c r="N1676" s="1">
        <f t="shared" si="80"/>
        <v>0.49900503346064079</v>
      </c>
    </row>
    <row r="1677" spans="1:14" x14ac:dyDescent="0.3">
      <c r="A1677" s="1">
        <v>113.75856414441</v>
      </c>
      <c r="B1677" s="1">
        <v>-35.912994309449999</v>
      </c>
      <c r="C1677" s="1" t="s">
        <v>12</v>
      </c>
      <c r="D1677" s="1" t="s">
        <v>9592</v>
      </c>
      <c r="E1677" s="2" t="s">
        <v>8599</v>
      </c>
      <c r="F1677" s="4">
        <v>4.2434011800000002</v>
      </c>
      <c r="G1677" s="5">
        <v>7.9100000000000005E-6</v>
      </c>
      <c r="H1677" s="3">
        <v>12.1653</v>
      </c>
      <c r="I1677" s="3">
        <v>2.0000000000000001E-4</v>
      </c>
      <c r="J1677" s="3">
        <v>9.8199999999999996E-2</v>
      </c>
      <c r="K1677" s="3">
        <v>2.4500000000000001E-2</v>
      </c>
      <c r="L1677" s="3">
        <f t="shared" si="78"/>
        <v>-2.8741425610652485</v>
      </c>
      <c r="M1677" s="3">
        <f t="shared" si="79"/>
        <v>0.54176293675963649</v>
      </c>
      <c r="N1677" s="1">
        <f t="shared" si="80"/>
        <v>0.62771409281397494</v>
      </c>
    </row>
    <row r="1678" spans="1:14" x14ac:dyDescent="0.3">
      <c r="A1678" s="1">
        <v>16.65339361873</v>
      </c>
      <c r="B1678" s="1">
        <v>-70.100955583889998</v>
      </c>
      <c r="C1678" s="1" t="s">
        <v>12</v>
      </c>
      <c r="D1678" s="1" t="s">
        <v>9592</v>
      </c>
      <c r="E1678" s="2" t="s">
        <v>7118</v>
      </c>
      <c r="F1678" s="4">
        <v>1.5541137899999999</v>
      </c>
      <c r="G1678" s="5">
        <v>7.7500000000000003E-6</v>
      </c>
      <c r="H1678" s="3">
        <v>17.917899999999999</v>
      </c>
      <c r="I1678" s="3">
        <v>1E-3</v>
      </c>
      <c r="J1678" s="3">
        <v>9.8299999999999998E-2</v>
      </c>
      <c r="K1678" s="3">
        <v>0.1045</v>
      </c>
      <c r="L1678" s="3">
        <f t="shared" si="78"/>
        <v>2.8806675891606766</v>
      </c>
      <c r="M1678" s="3">
        <f t="shared" si="79"/>
        <v>2.3084340828956029</v>
      </c>
      <c r="N1678" s="1">
        <f t="shared" si="80"/>
        <v>0.19148281405297798</v>
      </c>
    </row>
    <row r="1679" spans="1:14" x14ac:dyDescent="0.3">
      <c r="A1679" s="1">
        <v>6.3660635857100001</v>
      </c>
      <c r="B1679" s="1">
        <v>-73.538538039680006</v>
      </c>
      <c r="C1679" s="1" t="s">
        <v>12</v>
      </c>
      <c r="D1679" s="1" t="s">
        <v>9592</v>
      </c>
      <c r="E1679" s="2" t="s">
        <v>1129</v>
      </c>
      <c r="F1679" s="4">
        <v>1.4280176499999999</v>
      </c>
      <c r="G1679" s="5">
        <v>5.6899999999999997E-6</v>
      </c>
      <c r="H1679" s="3">
        <v>17.556999999999999</v>
      </c>
      <c r="I1679" s="3">
        <v>1.2999999999999999E-3</v>
      </c>
      <c r="J1679" s="3">
        <v>9.8500000000000004E-2</v>
      </c>
      <c r="K1679" s="3">
        <v>9.7100000000000006E-2</v>
      </c>
      <c r="L1679" s="3">
        <f t="shared" si="78"/>
        <v>2.5241811524880582</v>
      </c>
      <c r="M1679" s="3">
        <f t="shared" si="79"/>
        <v>2.1406109563723916</v>
      </c>
      <c r="N1679" s="1">
        <f t="shared" si="80"/>
        <v>0.15473357526244874</v>
      </c>
    </row>
    <row r="1680" spans="1:14" x14ac:dyDescent="0.3">
      <c r="A1680" s="1">
        <v>83.63617874501</v>
      </c>
      <c r="B1680" s="1">
        <v>-69.32171676566</v>
      </c>
      <c r="C1680" s="1" t="s">
        <v>12</v>
      </c>
      <c r="D1680" s="1" t="s">
        <v>9592</v>
      </c>
      <c r="E1680" s="2" t="s">
        <v>55</v>
      </c>
      <c r="F1680" s="4">
        <v>2.3663851999999999</v>
      </c>
      <c r="G1680" s="5">
        <v>6.3999999999999997E-6</v>
      </c>
      <c r="H1680" s="3">
        <v>16.385300000000001</v>
      </c>
      <c r="I1680" s="3">
        <v>2.9999999999999997E-4</v>
      </c>
      <c r="J1680" s="3">
        <v>9.8699999999999996E-2</v>
      </c>
      <c r="K1680" s="3">
        <v>4.9500000000000002E-2</v>
      </c>
      <c r="L1680" s="3">
        <f t="shared" si="78"/>
        <v>1.3568857633481848</v>
      </c>
      <c r="M1680" s="3">
        <f t="shared" si="79"/>
        <v>1.0890372308448852</v>
      </c>
      <c r="N1680" s="1">
        <f t="shared" si="80"/>
        <v>0.37408544046855757</v>
      </c>
    </row>
    <row r="1681" spans="1:14" x14ac:dyDescent="0.3">
      <c r="A1681" s="1">
        <v>137.38338846594999</v>
      </c>
      <c r="B1681" s="1">
        <v>-53.987702987580001</v>
      </c>
      <c r="C1681" s="1" t="s">
        <v>12</v>
      </c>
      <c r="D1681" s="1" t="s">
        <v>9592</v>
      </c>
      <c r="E1681" s="2" t="s">
        <v>598</v>
      </c>
      <c r="F1681" s="4">
        <v>3.5904981399999998</v>
      </c>
      <c r="G1681" s="5">
        <v>2.1399999999999998E-5</v>
      </c>
      <c r="H1681" s="3">
        <v>11.680300000000001</v>
      </c>
      <c r="I1681" s="3">
        <v>2.0000000000000001E-4</v>
      </c>
      <c r="J1681" s="3">
        <v>9.8799999999999999E-2</v>
      </c>
      <c r="K1681" s="3">
        <v>2.3400000000000001E-2</v>
      </c>
      <c r="L1681" s="3">
        <f t="shared" si="78"/>
        <v>-3.3459152770618559</v>
      </c>
      <c r="M1681" s="3">
        <f t="shared" si="79"/>
        <v>0.514296548964708</v>
      </c>
      <c r="N1681" s="1">
        <f t="shared" si="80"/>
        <v>0.5551547060839529</v>
      </c>
    </row>
    <row r="1682" spans="1:14" x14ac:dyDescent="0.3">
      <c r="A1682" s="1">
        <v>203.69183408684</v>
      </c>
      <c r="B1682" s="1">
        <v>-53.833353427550001</v>
      </c>
      <c r="C1682" s="1" t="s">
        <v>12</v>
      </c>
      <c r="D1682" s="1" t="s">
        <v>9592</v>
      </c>
      <c r="E1682" s="2" t="s">
        <v>9383</v>
      </c>
      <c r="F1682" s="4">
        <v>2.8561759200000001</v>
      </c>
      <c r="G1682" s="5">
        <v>6.5200000000000003E-6</v>
      </c>
      <c r="H1682" s="3">
        <v>14.721</v>
      </c>
      <c r="I1682" s="3">
        <v>1E-4</v>
      </c>
      <c r="J1682" s="3">
        <v>9.8799999999999999E-2</v>
      </c>
      <c r="K1682" s="3">
        <v>5.9900000000000002E-2</v>
      </c>
      <c r="L1682" s="3">
        <f t="shared" si="78"/>
        <v>-0.30521527706185836</v>
      </c>
      <c r="M1682" s="3">
        <f t="shared" si="79"/>
        <v>1.3165111556607612</v>
      </c>
      <c r="N1682" s="1">
        <f t="shared" si="80"/>
        <v>0.45578495336055419</v>
      </c>
    </row>
    <row r="1683" spans="1:14" x14ac:dyDescent="0.3">
      <c r="A1683" s="1">
        <v>12.74626662476</v>
      </c>
      <c r="B1683" s="1">
        <v>-72.872306201390003</v>
      </c>
      <c r="C1683" s="1" t="s">
        <v>12</v>
      </c>
      <c r="D1683" s="1" t="s">
        <v>9592</v>
      </c>
      <c r="E1683" s="2" t="s">
        <v>1178</v>
      </c>
      <c r="F1683" s="4">
        <v>1.6235967099999999</v>
      </c>
      <c r="G1683" s="5">
        <v>4.3100000000000002E-6</v>
      </c>
      <c r="H1683" s="3">
        <v>17.563500000000001</v>
      </c>
      <c r="I1683" s="3">
        <v>6.9999999999999999E-4</v>
      </c>
      <c r="J1683" s="3">
        <v>9.9000000000000005E-2</v>
      </c>
      <c r="K1683" s="3">
        <v>8.9899999999999994E-2</v>
      </c>
      <c r="L1683" s="3">
        <f t="shared" si="78"/>
        <v>2.5416759729877505</v>
      </c>
      <c r="M1683" s="3">
        <f t="shared" si="79"/>
        <v>1.9718741284266421</v>
      </c>
      <c r="N1683" s="1">
        <f t="shared" si="80"/>
        <v>0.21047816260688049</v>
      </c>
    </row>
    <row r="1684" spans="1:14" x14ac:dyDescent="0.3">
      <c r="A1684" s="1">
        <v>188.59724772561</v>
      </c>
      <c r="B1684" s="1">
        <v>-61.237623243430001</v>
      </c>
      <c r="C1684" s="1" t="s">
        <v>12</v>
      </c>
      <c r="D1684" s="1" t="s">
        <v>9592</v>
      </c>
      <c r="E1684" s="2" t="s">
        <v>7484</v>
      </c>
      <c r="F1684" s="4">
        <v>12.21765744</v>
      </c>
      <c r="G1684" s="5">
        <v>9.7990000000000002E-5</v>
      </c>
      <c r="H1684" s="3">
        <v>11.128299999999999</v>
      </c>
      <c r="I1684" s="3">
        <v>2.0000000000000001E-4</v>
      </c>
      <c r="J1684" s="3">
        <v>9.9199999999999997E-2</v>
      </c>
      <c r="K1684" s="3">
        <v>4.5199999999999997E-2</v>
      </c>
      <c r="L1684" s="3">
        <f t="shared" si="78"/>
        <v>-3.8891416392291092</v>
      </c>
      <c r="M1684" s="3">
        <f t="shared" si="79"/>
        <v>0.98942171119459799</v>
      </c>
      <c r="N1684" s="1">
        <f t="shared" si="80"/>
        <v>1.086987944171065</v>
      </c>
    </row>
    <row r="1685" spans="1:14" x14ac:dyDescent="0.3">
      <c r="A1685" s="1">
        <v>175.70084190391</v>
      </c>
      <c r="B1685" s="1">
        <v>-58.993388107309997</v>
      </c>
      <c r="C1685" s="1" t="s">
        <v>12</v>
      </c>
      <c r="D1685" s="1" t="s">
        <v>9592</v>
      </c>
      <c r="E1685" s="2" t="s">
        <v>8811</v>
      </c>
      <c r="F1685" s="4">
        <v>12.183113970000001</v>
      </c>
      <c r="G1685" s="5">
        <v>8.4300000000000003E-5</v>
      </c>
      <c r="H1685" s="3">
        <v>10.904299999999999</v>
      </c>
      <c r="I1685" s="3">
        <v>1E-4</v>
      </c>
      <c r="J1685" s="3">
        <v>9.9199999999999997E-2</v>
      </c>
      <c r="K1685" s="3">
        <v>3.1E-2</v>
      </c>
      <c r="L1685" s="3">
        <f t="shared" si="78"/>
        <v>-4.1131416392291094</v>
      </c>
      <c r="M1685" s="3">
        <f t="shared" si="79"/>
        <v>0.67858568038605116</v>
      </c>
      <c r="N1685" s="1">
        <f t="shared" si="80"/>
        <v>1.085758306945527</v>
      </c>
    </row>
    <row r="1686" spans="1:14" x14ac:dyDescent="0.3">
      <c r="A1686" s="1">
        <v>83.899751395359999</v>
      </c>
      <c r="B1686" s="1">
        <v>-71.110886127439997</v>
      </c>
      <c r="C1686" s="1" t="s">
        <v>12</v>
      </c>
      <c r="D1686" s="1" t="s">
        <v>9592</v>
      </c>
      <c r="E1686" s="2" t="s">
        <v>8718</v>
      </c>
      <c r="F1686" s="4">
        <v>3.02012686</v>
      </c>
      <c r="G1686" s="5">
        <v>1.3169999999999999E-5</v>
      </c>
      <c r="H1686" s="3">
        <v>15.8912</v>
      </c>
      <c r="I1686" s="3">
        <v>4.0000000000000002E-4</v>
      </c>
      <c r="J1686" s="3">
        <v>9.9500000000000005E-2</v>
      </c>
      <c r="K1686" s="3">
        <v>4.36E-2</v>
      </c>
      <c r="L1686" s="3">
        <f t="shared" si="78"/>
        <v>0.88031540372862338</v>
      </c>
      <c r="M1686" s="3">
        <f t="shared" si="79"/>
        <v>0.95152041673367349</v>
      </c>
      <c r="N1686" s="1">
        <f t="shared" si="80"/>
        <v>0.48002518581835513</v>
      </c>
    </row>
    <row r="1687" spans="1:14" x14ac:dyDescent="0.3">
      <c r="A1687" s="1">
        <v>72.658645409789997</v>
      </c>
      <c r="B1687" s="1">
        <v>-70.57543163535</v>
      </c>
      <c r="C1687" s="1" t="s">
        <v>12</v>
      </c>
      <c r="D1687" s="1" t="s">
        <v>9592</v>
      </c>
      <c r="E1687" s="2" t="s">
        <v>4036</v>
      </c>
      <c r="F1687" s="4">
        <v>3.1484982800000001</v>
      </c>
      <c r="G1687" s="5">
        <v>4.0299999999999997E-5</v>
      </c>
      <c r="H1687" s="3">
        <v>15.8856</v>
      </c>
      <c r="I1687" s="3">
        <v>6.9999999999999999E-4</v>
      </c>
      <c r="J1687" s="3">
        <v>9.9599999999999994E-2</v>
      </c>
      <c r="K1687" s="3">
        <v>4.7800000000000002E-2</v>
      </c>
      <c r="L1687" s="3">
        <f t="shared" si="78"/>
        <v>0.87689669211849619</v>
      </c>
      <c r="M1687" s="3">
        <f t="shared" si="79"/>
        <v>1.0421334132553324</v>
      </c>
      <c r="N1687" s="1">
        <f t="shared" si="80"/>
        <v>0.49810346038646569</v>
      </c>
    </row>
    <row r="1688" spans="1:14" x14ac:dyDescent="0.3">
      <c r="A1688" s="1">
        <v>75.682051256180003</v>
      </c>
      <c r="B1688" s="1">
        <v>-66.195834844079997</v>
      </c>
      <c r="C1688" s="1" t="s">
        <v>12</v>
      </c>
      <c r="D1688" s="1" t="s">
        <v>9592</v>
      </c>
      <c r="E1688" s="2" t="s">
        <v>2574</v>
      </c>
      <c r="F1688" s="4">
        <v>3.1678233499999999</v>
      </c>
      <c r="G1688" s="5">
        <v>5.48E-6</v>
      </c>
      <c r="H1688" s="3">
        <v>15.706099999999999</v>
      </c>
      <c r="I1688" s="3">
        <v>1E-4</v>
      </c>
      <c r="J1688" s="3">
        <v>0.1</v>
      </c>
      <c r="K1688" s="3">
        <v>3.8100000000000002E-2</v>
      </c>
      <c r="L1688" s="3">
        <f t="shared" si="78"/>
        <v>0.70609999999999928</v>
      </c>
      <c r="M1688" s="3">
        <f t="shared" si="79"/>
        <v>0.8273316585868089</v>
      </c>
      <c r="N1688" s="1">
        <f t="shared" si="80"/>
        <v>0.50076095566390888</v>
      </c>
    </row>
    <row r="1689" spans="1:14" x14ac:dyDescent="0.3">
      <c r="A1689" s="1">
        <v>83.675556419659998</v>
      </c>
      <c r="B1689" s="1">
        <v>-70.561662504579999</v>
      </c>
      <c r="C1689" s="1" t="s">
        <v>12</v>
      </c>
      <c r="D1689" s="1" t="s">
        <v>9592</v>
      </c>
      <c r="E1689" s="2" t="s">
        <v>3499</v>
      </c>
      <c r="F1689" s="4">
        <v>4.1148099299999998</v>
      </c>
      <c r="G1689" s="5">
        <v>2.4219999999999999E-5</v>
      </c>
      <c r="H1689" s="3">
        <v>15.4672</v>
      </c>
      <c r="I1689" s="3">
        <v>5.0000000000000001E-4</v>
      </c>
      <c r="J1689" s="3">
        <v>0.10009999999999999</v>
      </c>
      <c r="K1689" s="3">
        <v>8.8300000000000003E-2</v>
      </c>
      <c r="L1689" s="3">
        <f t="shared" si="78"/>
        <v>0.46937038739659087</v>
      </c>
      <c r="M1689" s="3">
        <f t="shared" si="79"/>
        <v>1.9154962467547973</v>
      </c>
      <c r="N1689" s="1">
        <f t="shared" si="80"/>
        <v>0.61434977921812495</v>
      </c>
    </row>
    <row r="1690" spans="1:14" x14ac:dyDescent="0.3">
      <c r="A1690" s="1">
        <v>79.752124410920004</v>
      </c>
      <c r="B1690" s="1">
        <v>-69.191738385660003</v>
      </c>
      <c r="C1690" s="1" t="s">
        <v>12</v>
      </c>
      <c r="D1690" s="1" t="s">
        <v>9592</v>
      </c>
      <c r="E1690" s="2" t="s">
        <v>6430</v>
      </c>
      <c r="F1690" s="4">
        <v>2.64982366</v>
      </c>
      <c r="G1690" s="5">
        <v>1.3720000000000001E-5</v>
      </c>
      <c r="H1690" s="3">
        <v>16.214600000000001</v>
      </c>
      <c r="I1690" s="3">
        <v>2.9999999999999997E-4</v>
      </c>
      <c r="J1690" s="3">
        <v>0.10009999999999999</v>
      </c>
      <c r="K1690" s="3">
        <v>0.05</v>
      </c>
      <c r="L1690" s="3">
        <f t="shared" si="78"/>
        <v>1.2167703873965934</v>
      </c>
      <c r="M1690" s="3">
        <f t="shared" si="79"/>
        <v>1.0846524658919958</v>
      </c>
      <c r="N1690" s="1">
        <f t="shared" si="80"/>
        <v>0.42321697354544385</v>
      </c>
    </row>
    <row r="1691" spans="1:14" x14ac:dyDescent="0.3">
      <c r="A1691" s="1">
        <v>83.347561395369993</v>
      </c>
      <c r="B1691" s="1">
        <v>-71.629524742900003</v>
      </c>
      <c r="C1691" s="1" t="s">
        <v>12</v>
      </c>
      <c r="D1691" s="1" t="s">
        <v>9592</v>
      </c>
      <c r="E1691" s="2" t="s">
        <v>8715</v>
      </c>
      <c r="F1691" s="4">
        <v>4.6088708799999996</v>
      </c>
      <c r="G1691" s="5">
        <v>1.613E-5</v>
      </c>
      <c r="H1691" s="3">
        <v>15.5023</v>
      </c>
      <c r="I1691" s="3">
        <v>2.0000000000000001E-4</v>
      </c>
      <c r="J1691" s="3">
        <v>0.10009999999999999</v>
      </c>
      <c r="K1691" s="3">
        <v>3.0099999999999998E-2</v>
      </c>
      <c r="L1691" s="3">
        <f t="shared" si="78"/>
        <v>0.50447038739659078</v>
      </c>
      <c r="M1691" s="3">
        <f t="shared" si="79"/>
        <v>0.65296079012095032</v>
      </c>
      <c r="N1691" s="1">
        <f t="shared" si="80"/>
        <v>0.66359454130113193</v>
      </c>
    </row>
    <row r="1692" spans="1:14" x14ac:dyDescent="0.3">
      <c r="A1692" s="1">
        <v>80.374961832319997</v>
      </c>
      <c r="B1692" s="1">
        <v>-69.91998559772</v>
      </c>
      <c r="C1692" s="1" t="s">
        <v>12</v>
      </c>
      <c r="D1692" s="1" t="s">
        <v>9592</v>
      </c>
      <c r="E1692" s="2" t="s">
        <v>5123</v>
      </c>
      <c r="F1692" s="4">
        <v>2.9339847200000002</v>
      </c>
      <c r="G1692" s="5">
        <v>2.177E-5</v>
      </c>
      <c r="H1692" s="3">
        <v>16.555399999999999</v>
      </c>
      <c r="I1692" s="3">
        <v>4.0000000000000002E-4</v>
      </c>
      <c r="J1692" s="3">
        <v>0.1003</v>
      </c>
      <c r="K1692" s="3">
        <v>6.3E-2</v>
      </c>
      <c r="L1692" s="3">
        <f t="shared" si="78"/>
        <v>1.5619046651020874</v>
      </c>
      <c r="M1692" s="3">
        <f t="shared" si="79"/>
        <v>1.3639369647393356</v>
      </c>
      <c r="N1692" s="1">
        <f t="shared" si="80"/>
        <v>0.46745784773597437</v>
      </c>
    </row>
    <row r="1693" spans="1:14" x14ac:dyDescent="0.3">
      <c r="A1693" s="1">
        <v>105.01212870361999</v>
      </c>
      <c r="B1693" s="1">
        <v>-14.16081898869</v>
      </c>
      <c r="C1693" s="1" t="s">
        <v>12</v>
      </c>
      <c r="D1693" s="1" t="s">
        <v>9592</v>
      </c>
      <c r="E1693" s="2" t="s">
        <v>3322</v>
      </c>
      <c r="F1693" s="4">
        <v>2.7819513300000001</v>
      </c>
      <c r="G1693" s="5">
        <v>3.4629999999999999E-5</v>
      </c>
      <c r="H1693" s="3">
        <v>13.899699999999999</v>
      </c>
      <c r="I1693" s="3">
        <v>5.9999999999999995E-4</v>
      </c>
      <c r="J1693" s="3">
        <v>0.10050000000000001</v>
      </c>
      <c r="K1693" s="3">
        <v>2.5399999999999999E-2</v>
      </c>
      <c r="L1693" s="3">
        <f t="shared" si="78"/>
        <v>-1.0894696912174631</v>
      </c>
      <c r="M1693" s="3">
        <f t="shared" si="79"/>
        <v>0.54881071109532387</v>
      </c>
      <c r="N1693" s="1">
        <f t="shared" si="80"/>
        <v>0.4443495277777641</v>
      </c>
    </row>
    <row r="1694" spans="1:14" x14ac:dyDescent="0.3">
      <c r="A1694" s="1">
        <v>162.09637259528</v>
      </c>
      <c r="B1694" s="1">
        <v>-60.653943643719998</v>
      </c>
      <c r="C1694" s="1" t="s">
        <v>12</v>
      </c>
      <c r="D1694" s="1" t="s">
        <v>9592</v>
      </c>
      <c r="E1694" s="2" t="s">
        <v>5154</v>
      </c>
      <c r="F1694" s="4">
        <v>5.6641802400000003</v>
      </c>
      <c r="G1694" s="5">
        <v>9.9199999999999999E-6</v>
      </c>
      <c r="H1694" s="3">
        <v>12.1577</v>
      </c>
      <c r="I1694" s="3">
        <v>1E-4</v>
      </c>
      <c r="J1694" s="3">
        <v>0.10050000000000001</v>
      </c>
      <c r="K1694" s="3">
        <v>3.0599999999999999E-2</v>
      </c>
      <c r="L1694" s="3">
        <f t="shared" si="78"/>
        <v>-2.8314696912174639</v>
      </c>
      <c r="M1694" s="3">
        <f t="shared" si="79"/>
        <v>0.66116527225794286</v>
      </c>
      <c r="N1694" s="1">
        <f t="shared" si="80"/>
        <v>0.75313706459554985</v>
      </c>
    </row>
    <row r="1695" spans="1:14" x14ac:dyDescent="0.3">
      <c r="A1695" s="1">
        <v>18.917813355620002</v>
      </c>
      <c r="B1695" s="1">
        <v>-71.692066054340003</v>
      </c>
      <c r="C1695" s="1" t="s">
        <v>12</v>
      </c>
      <c r="D1695" s="1" t="s">
        <v>9592</v>
      </c>
      <c r="E1695" s="2" t="s">
        <v>6188</v>
      </c>
      <c r="F1695" s="4">
        <v>2.91877348</v>
      </c>
      <c r="G1695" s="5">
        <v>1.2490000000000001E-5</v>
      </c>
      <c r="H1695" s="3">
        <v>16.204799999999999</v>
      </c>
      <c r="I1695" s="3">
        <v>2.9999999999999997E-4</v>
      </c>
      <c r="J1695" s="3">
        <v>0.10059999999999999</v>
      </c>
      <c r="K1695" s="3">
        <v>4.41E-2</v>
      </c>
      <c r="L1695" s="3">
        <f t="shared" si="78"/>
        <v>1.2177899035995416</v>
      </c>
      <c r="M1695" s="3">
        <f t="shared" si="79"/>
        <v>0.95190869713695947</v>
      </c>
      <c r="N1695" s="1">
        <f t="shared" si="80"/>
        <v>0.46520039159529891</v>
      </c>
    </row>
    <row r="1696" spans="1:14" x14ac:dyDescent="0.3">
      <c r="A1696" s="1">
        <v>248.84935924703001</v>
      </c>
      <c r="B1696" s="1">
        <v>-11.54888605473</v>
      </c>
      <c r="C1696" s="1" t="s">
        <v>12</v>
      </c>
      <c r="D1696" s="1" t="s">
        <v>9592</v>
      </c>
      <c r="E1696" s="2" t="s">
        <v>6619</v>
      </c>
      <c r="F1696" s="4">
        <v>2.2012801899999999</v>
      </c>
      <c r="G1696" s="5">
        <v>2.4099999999999998E-6</v>
      </c>
      <c r="H1696" s="3">
        <v>14.845599999999999</v>
      </c>
      <c r="I1696" s="3">
        <v>1E-4</v>
      </c>
      <c r="J1696" s="3">
        <v>0.10059999999999999</v>
      </c>
      <c r="K1696" s="3">
        <v>3.5900000000000001E-2</v>
      </c>
      <c r="L1696" s="3">
        <f t="shared" si="78"/>
        <v>-0.14141009640045965</v>
      </c>
      <c r="M1696" s="3">
        <f t="shared" si="79"/>
        <v>0.77490976903967157</v>
      </c>
      <c r="N1696" s="1">
        <f t="shared" si="80"/>
        <v>0.34267532525494659</v>
      </c>
    </row>
    <row r="1697" spans="1:14" x14ac:dyDescent="0.3">
      <c r="A1697" s="1">
        <v>10.913154513109999</v>
      </c>
      <c r="B1697" s="1">
        <v>-72.87476819298</v>
      </c>
      <c r="C1697" s="1" t="s">
        <v>12</v>
      </c>
      <c r="D1697" s="1" t="s">
        <v>9592</v>
      </c>
      <c r="E1697" s="2" t="s">
        <v>974</v>
      </c>
      <c r="F1697" s="4">
        <v>1.9880899299999999</v>
      </c>
      <c r="G1697" s="5">
        <v>1.9000000000000001E-5</v>
      </c>
      <c r="H1697" s="3">
        <v>16.966899999999999</v>
      </c>
      <c r="I1697" s="3">
        <v>1.6999999999999999E-3</v>
      </c>
      <c r="J1697" s="3">
        <v>0.1007</v>
      </c>
      <c r="K1697" s="3">
        <v>7.9799999999999996E-2</v>
      </c>
      <c r="L1697" s="3">
        <f t="shared" si="78"/>
        <v>1.9820473527680882</v>
      </c>
      <c r="M1697" s="3">
        <f t="shared" si="79"/>
        <v>1.720791678476961</v>
      </c>
      <c r="N1697" s="1">
        <f t="shared" si="80"/>
        <v>0.29843602554389265</v>
      </c>
    </row>
    <row r="1698" spans="1:14" x14ac:dyDescent="0.3">
      <c r="A1698" s="1">
        <v>13.225333529829999</v>
      </c>
      <c r="B1698" s="1">
        <v>-72.795199976459998</v>
      </c>
      <c r="C1698" s="1" t="s">
        <v>12</v>
      </c>
      <c r="D1698" s="1" t="s">
        <v>9592</v>
      </c>
      <c r="E1698" s="2" t="s">
        <v>1289</v>
      </c>
      <c r="F1698" s="4">
        <v>2.1358906200000001</v>
      </c>
      <c r="G1698" s="5">
        <v>1.0710000000000001E-5</v>
      </c>
      <c r="H1698" s="3">
        <v>17.1706</v>
      </c>
      <c r="I1698" s="3">
        <v>6.9999999999999999E-4</v>
      </c>
      <c r="J1698" s="3">
        <v>0.1008</v>
      </c>
      <c r="K1698" s="3">
        <v>6.9400000000000003E-2</v>
      </c>
      <c r="L1698" s="3">
        <f t="shared" si="78"/>
        <v>2.1879026605475325</v>
      </c>
      <c r="M1698" s="3">
        <f t="shared" si="79"/>
        <v>1.4950428847458359</v>
      </c>
      <c r="N1698" s="1">
        <f t="shared" si="80"/>
        <v>0.32957900849381327</v>
      </c>
    </row>
    <row r="1699" spans="1:14" x14ac:dyDescent="0.3">
      <c r="A1699" s="1">
        <v>80.494165126940004</v>
      </c>
      <c r="B1699" s="1">
        <v>-66.259126306520002</v>
      </c>
      <c r="C1699" s="1" t="s">
        <v>12</v>
      </c>
      <c r="D1699" s="1" t="s">
        <v>9592</v>
      </c>
      <c r="E1699" s="2" t="s">
        <v>1889</v>
      </c>
      <c r="F1699" s="4">
        <v>3.1707860299999999</v>
      </c>
      <c r="G1699" s="5">
        <v>2.2699999999999999E-6</v>
      </c>
      <c r="H1699" s="3">
        <v>15.7522</v>
      </c>
      <c r="I1699" s="3">
        <v>1E-4</v>
      </c>
      <c r="J1699" s="3">
        <v>0.1009</v>
      </c>
      <c r="K1699" s="3">
        <v>3.5900000000000001E-2</v>
      </c>
      <c r="L1699" s="3">
        <f t="shared" si="78"/>
        <v>0.77165583118455316</v>
      </c>
      <c r="M1699" s="3">
        <f t="shared" si="79"/>
        <v>0.77260577571127997</v>
      </c>
      <c r="N1699" s="1">
        <f t="shared" si="80"/>
        <v>0.50116693609027896</v>
      </c>
    </row>
    <row r="1700" spans="1:14" x14ac:dyDescent="0.3">
      <c r="A1700" s="1">
        <v>284.69097605277</v>
      </c>
      <c r="B1700" s="1">
        <v>-5.9513275563199999</v>
      </c>
      <c r="C1700" s="1" t="s">
        <v>12</v>
      </c>
      <c r="D1700" s="1" t="s">
        <v>9592</v>
      </c>
      <c r="E1700" s="2" t="s">
        <v>429</v>
      </c>
      <c r="F1700" s="4">
        <v>15.374828920000001</v>
      </c>
      <c r="G1700" s="5">
        <v>8.7059999999999997E-5</v>
      </c>
      <c r="H1700" s="3">
        <v>13.771599999999999</v>
      </c>
      <c r="I1700" s="3">
        <v>1E-4</v>
      </c>
      <c r="J1700" s="3">
        <v>0.10100000000000001</v>
      </c>
      <c r="K1700" s="3">
        <v>2.4E-2</v>
      </c>
      <c r="L1700" s="3">
        <f t="shared" si="78"/>
        <v>-1.206793131086787</v>
      </c>
      <c r="M1700" s="3">
        <f t="shared" si="79"/>
        <v>0.51599386798474933</v>
      </c>
      <c r="N1700" s="1">
        <f t="shared" si="80"/>
        <v>1.1868102919587822</v>
      </c>
    </row>
    <row r="1701" spans="1:14" x14ac:dyDescent="0.3">
      <c r="A1701" s="1">
        <v>323.72761604428001</v>
      </c>
      <c r="B1701" s="1">
        <v>55.94225618262</v>
      </c>
      <c r="C1701" s="1" t="s">
        <v>12</v>
      </c>
      <c r="D1701" s="1" t="s">
        <v>9592</v>
      </c>
      <c r="E1701" s="2" t="s">
        <v>1536</v>
      </c>
      <c r="F1701" s="4">
        <v>6.71632462</v>
      </c>
      <c r="G1701" s="5">
        <v>3.4270000000000002E-5</v>
      </c>
      <c r="H1701" s="3">
        <v>12.8531</v>
      </c>
      <c r="I1701" s="3">
        <v>1E-4</v>
      </c>
      <c r="J1701" s="3">
        <v>0.10100000000000001</v>
      </c>
      <c r="K1701" s="3">
        <v>2.3099999999999999E-2</v>
      </c>
      <c r="L1701" s="3">
        <f t="shared" si="78"/>
        <v>-2.1252931310867886</v>
      </c>
      <c r="M1701" s="3">
        <f t="shared" si="79"/>
        <v>0.49664409867623155</v>
      </c>
      <c r="N1701" s="1">
        <f t="shared" si="80"/>
        <v>0.82713167872087301</v>
      </c>
    </row>
    <row r="1702" spans="1:14" x14ac:dyDescent="0.3">
      <c r="A1702" s="1">
        <v>84.689403023439993</v>
      </c>
      <c r="B1702" s="1">
        <v>-70.603156492050005</v>
      </c>
      <c r="C1702" s="1" t="s">
        <v>12</v>
      </c>
      <c r="D1702" s="1" t="s">
        <v>9592</v>
      </c>
      <c r="E1702" s="2" t="s">
        <v>3660</v>
      </c>
      <c r="F1702" s="4">
        <v>0.80782330000000002</v>
      </c>
      <c r="G1702" s="5">
        <v>2.83E-6</v>
      </c>
      <c r="H1702" s="3">
        <v>17.024100000000001</v>
      </c>
      <c r="I1702" s="3">
        <v>4.0000000000000002E-4</v>
      </c>
      <c r="J1702" s="3">
        <v>0.10100000000000001</v>
      </c>
      <c r="K1702" s="3">
        <v>6.4399999999999999E-2</v>
      </c>
      <c r="L1702" s="3">
        <f t="shared" si="78"/>
        <v>2.0457068689132143</v>
      </c>
      <c r="M1702" s="3">
        <f t="shared" si="79"/>
        <v>1.3845835775365822</v>
      </c>
      <c r="N1702" s="1">
        <f t="shared" si="80"/>
        <v>-9.2683624655142696E-2</v>
      </c>
    </row>
    <row r="1703" spans="1:14" x14ac:dyDescent="0.3">
      <c r="A1703" s="1">
        <v>174.77443846309001</v>
      </c>
      <c r="B1703" s="1">
        <v>4.3279712133799997</v>
      </c>
      <c r="C1703" s="1" t="s">
        <v>12</v>
      </c>
      <c r="D1703" s="1" t="s">
        <v>9592</v>
      </c>
      <c r="E1703" s="2" t="s">
        <v>243</v>
      </c>
      <c r="F1703" s="4">
        <v>16.90367419</v>
      </c>
      <c r="G1703" s="5">
        <v>2.36834E-3</v>
      </c>
      <c r="H1703" s="3">
        <v>16.569400000000002</v>
      </c>
      <c r="I1703" s="3">
        <v>2.3999999999999998E-3</v>
      </c>
      <c r="J1703" s="3">
        <v>0.1012</v>
      </c>
      <c r="K1703" s="3">
        <v>8.7800000000000003E-2</v>
      </c>
      <c r="L1703" s="3">
        <f t="shared" si="78"/>
        <v>1.5953025625189028</v>
      </c>
      <c r="M1703" s="3">
        <f t="shared" si="79"/>
        <v>1.8839484722925668</v>
      </c>
      <c r="N1703" s="1">
        <f t="shared" si="80"/>
        <v>1.2279811133125493</v>
      </c>
    </row>
    <row r="1704" spans="1:14" x14ac:dyDescent="0.3">
      <c r="A1704" s="1">
        <v>110.28102448378</v>
      </c>
      <c r="B1704" s="1">
        <v>-21.510597832110001</v>
      </c>
      <c r="C1704" s="1" t="s">
        <v>12</v>
      </c>
      <c r="D1704" s="1" t="s">
        <v>9592</v>
      </c>
      <c r="E1704" s="2" t="s">
        <v>9060</v>
      </c>
      <c r="F1704" s="4">
        <v>4.1756015299999998</v>
      </c>
      <c r="G1704" s="5">
        <v>5.3299999999999998E-6</v>
      </c>
      <c r="H1704" s="3">
        <v>12.5085</v>
      </c>
      <c r="I1704" s="3">
        <v>1E-3</v>
      </c>
      <c r="J1704" s="3">
        <v>0.1014</v>
      </c>
      <c r="K1704" s="3">
        <v>2.7E-2</v>
      </c>
      <c r="L1704" s="3">
        <f t="shared" si="78"/>
        <v>-2.4613102250134169</v>
      </c>
      <c r="M1704" s="3">
        <f t="shared" si="79"/>
        <v>0.57820404175651929</v>
      </c>
      <c r="N1704" s="1">
        <f t="shared" si="80"/>
        <v>0.62071904804520617</v>
      </c>
    </row>
    <row r="1705" spans="1:14" x14ac:dyDescent="0.3">
      <c r="A1705" s="1">
        <v>110.81312180766</v>
      </c>
      <c r="B1705" s="1">
        <v>-29.722436180039999</v>
      </c>
      <c r="C1705" s="1" t="s">
        <v>12</v>
      </c>
      <c r="D1705" s="1" t="s">
        <v>9592</v>
      </c>
      <c r="E1705" s="2" t="s">
        <v>4883</v>
      </c>
      <c r="F1705" s="4">
        <v>3.3361676600000001</v>
      </c>
      <c r="G1705" s="5">
        <v>6.5100000000000004E-6</v>
      </c>
      <c r="H1705" s="3">
        <v>12.865500000000001</v>
      </c>
      <c r="I1705" s="3">
        <v>2.0000000000000001E-4</v>
      </c>
      <c r="J1705" s="3">
        <v>0.10150000000000001</v>
      </c>
      <c r="K1705" s="3">
        <v>2.7099999999999999E-2</v>
      </c>
      <c r="L1705" s="3">
        <f t="shared" si="78"/>
        <v>-2.1021697887538409</v>
      </c>
      <c r="M1705" s="3">
        <f t="shared" si="79"/>
        <v>0.57977293660564666</v>
      </c>
      <c r="N1705" s="1">
        <f t="shared" si="80"/>
        <v>0.52324786809974377</v>
      </c>
    </row>
    <row r="1706" spans="1:14" x14ac:dyDescent="0.3">
      <c r="A1706" s="1">
        <v>15.84684120851</v>
      </c>
      <c r="B1706" s="1">
        <v>-73.173058310619993</v>
      </c>
      <c r="C1706" s="1" t="s">
        <v>12</v>
      </c>
      <c r="D1706" s="1" t="s">
        <v>9592</v>
      </c>
      <c r="E1706" s="2" t="s">
        <v>5598</v>
      </c>
      <c r="F1706" s="4">
        <v>2.1706461300000002</v>
      </c>
      <c r="G1706" s="5">
        <v>4.33E-6</v>
      </c>
      <c r="H1706" s="3">
        <v>16.9663</v>
      </c>
      <c r="I1706" s="3">
        <v>4.0000000000000002E-4</v>
      </c>
      <c r="J1706" s="3">
        <v>0.10150000000000001</v>
      </c>
      <c r="K1706" s="3">
        <v>6.1199999999999997E-2</v>
      </c>
      <c r="L1706" s="3">
        <f t="shared" si="78"/>
        <v>1.9986302112461587</v>
      </c>
      <c r="M1706" s="3">
        <f t="shared" si="79"/>
        <v>1.309302703503227</v>
      </c>
      <c r="N1706" s="1">
        <f t="shared" si="80"/>
        <v>0.33658902828408621</v>
      </c>
    </row>
    <row r="1707" spans="1:14" x14ac:dyDescent="0.3">
      <c r="A1707" s="1">
        <v>16.646884786680001</v>
      </c>
      <c r="B1707" s="1">
        <v>-72.979721778089996</v>
      </c>
      <c r="C1707" s="1" t="s">
        <v>12</v>
      </c>
      <c r="D1707" s="1" t="s">
        <v>9592</v>
      </c>
      <c r="E1707" s="2" t="s">
        <v>6005</v>
      </c>
      <c r="F1707" s="4">
        <v>2.2617136800000002</v>
      </c>
      <c r="G1707" s="5">
        <v>3.63E-6</v>
      </c>
      <c r="H1707" s="3">
        <v>16.6021</v>
      </c>
      <c r="I1707" s="3">
        <v>5.0000000000000001E-4</v>
      </c>
      <c r="J1707" s="3">
        <v>0.1017</v>
      </c>
      <c r="K1707" s="3">
        <v>5.2200000000000003E-2</v>
      </c>
      <c r="L1707" s="3">
        <f t="shared" si="78"/>
        <v>1.6387047646137241</v>
      </c>
      <c r="M1707" s="3">
        <f t="shared" si="79"/>
        <v>1.1145620671260223</v>
      </c>
      <c r="N1707" s="1">
        <f t="shared" si="80"/>
        <v>0.35443762487478225</v>
      </c>
    </row>
    <row r="1708" spans="1:14" x14ac:dyDescent="0.3">
      <c r="A1708" s="1">
        <v>78.443651949499994</v>
      </c>
      <c r="B1708" s="1">
        <v>-69.146570153859997</v>
      </c>
      <c r="C1708" s="1" t="s">
        <v>12</v>
      </c>
      <c r="D1708" s="1" t="s">
        <v>9592</v>
      </c>
      <c r="E1708" s="2" t="s">
        <v>3214</v>
      </c>
      <c r="F1708" s="4">
        <v>1.98715624</v>
      </c>
      <c r="G1708" s="5">
        <v>5.8799999999999996E-6</v>
      </c>
      <c r="H1708" s="3">
        <v>17.133600000000001</v>
      </c>
      <c r="I1708" s="3">
        <v>5.0000000000000001E-4</v>
      </c>
      <c r="J1708" s="3">
        <v>0.1019</v>
      </c>
      <c r="K1708" s="3">
        <v>6.2E-2</v>
      </c>
      <c r="L1708" s="3">
        <f t="shared" si="78"/>
        <v>2.1744709200321353</v>
      </c>
      <c r="M1708" s="3">
        <f t="shared" si="79"/>
        <v>1.3212110615064272</v>
      </c>
      <c r="N1708" s="1">
        <f t="shared" si="80"/>
        <v>0.29823201482107248</v>
      </c>
    </row>
    <row r="1709" spans="1:14" x14ac:dyDescent="0.3">
      <c r="A1709" s="1">
        <v>83.243237579669994</v>
      </c>
      <c r="B1709" s="1">
        <v>-69.865492808590005</v>
      </c>
      <c r="C1709" s="1" t="s">
        <v>12</v>
      </c>
      <c r="D1709" s="1" t="s">
        <v>9592</v>
      </c>
      <c r="E1709" s="2" t="s">
        <v>4862</v>
      </c>
      <c r="F1709" s="4">
        <v>4.7999425899999997</v>
      </c>
      <c r="G1709" s="5">
        <v>2.764E-5</v>
      </c>
      <c r="H1709" s="3">
        <v>15.9557</v>
      </c>
      <c r="I1709" s="3">
        <v>2.9999999999999997E-4</v>
      </c>
      <c r="J1709" s="3">
        <v>0.1021</v>
      </c>
      <c r="K1709" s="3">
        <v>3.7499999999999999E-2</v>
      </c>
      <c r="L1709" s="3">
        <f t="shared" si="78"/>
        <v>1.0008287104345541</v>
      </c>
      <c r="M1709" s="3">
        <f t="shared" si="79"/>
        <v>0.79755422647278362</v>
      </c>
      <c r="N1709" s="1">
        <f t="shared" si="80"/>
        <v>0.68123604300156404</v>
      </c>
    </row>
    <row r="1710" spans="1:14" x14ac:dyDescent="0.3">
      <c r="A1710" s="1">
        <v>13.192881798849999</v>
      </c>
      <c r="B1710" s="1">
        <v>-74.157674544480003</v>
      </c>
      <c r="C1710" s="1" t="s">
        <v>12</v>
      </c>
      <c r="D1710" s="1" t="s">
        <v>9592</v>
      </c>
      <c r="E1710" s="2" t="s">
        <v>4132</v>
      </c>
      <c r="F1710" s="4">
        <v>1.2573312400000001</v>
      </c>
      <c r="G1710" s="5">
        <v>3.1599999999999998E-6</v>
      </c>
      <c r="H1710" s="3">
        <v>17.236799999999999</v>
      </c>
      <c r="I1710" s="3">
        <v>5.0000000000000001E-4</v>
      </c>
      <c r="J1710" s="3">
        <v>0.1023</v>
      </c>
      <c r="K1710" s="3">
        <v>9.5200000000000007E-2</v>
      </c>
      <c r="L1710" s="3">
        <f t="shared" si="78"/>
        <v>2.2861781685607987</v>
      </c>
      <c r="M1710" s="3">
        <f t="shared" si="79"/>
        <v>2.0207658431689586</v>
      </c>
      <c r="N1710" s="1">
        <f t="shared" si="80"/>
        <v>9.9449706288465903E-2</v>
      </c>
    </row>
    <row r="1711" spans="1:14" x14ac:dyDescent="0.3">
      <c r="A1711" s="1">
        <v>15.79597737926</v>
      </c>
      <c r="B1711" s="1">
        <v>-72.929400137019996</v>
      </c>
      <c r="C1711" s="1" t="s">
        <v>12</v>
      </c>
      <c r="D1711" s="1" t="s">
        <v>9592</v>
      </c>
      <c r="E1711" s="2" t="s">
        <v>5628</v>
      </c>
      <c r="F1711" s="4">
        <v>3.9716135700000001</v>
      </c>
      <c r="G1711" s="5">
        <v>1.33E-5</v>
      </c>
      <c r="H1711" s="3">
        <v>16.16</v>
      </c>
      <c r="I1711" s="3">
        <v>2.9999999999999997E-4</v>
      </c>
      <c r="J1711" s="3">
        <v>0.1023</v>
      </c>
      <c r="K1711" s="3">
        <v>4.6100000000000002E-2</v>
      </c>
      <c r="L1711" s="3">
        <f t="shared" si="78"/>
        <v>1.2093781685608</v>
      </c>
      <c r="M1711" s="3">
        <f t="shared" si="79"/>
        <v>0.97854313966790119</v>
      </c>
      <c r="N1711" s="1">
        <f t="shared" si="80"/>
        <v>0.59896698590066833</v>
      </c>
    </row>
    <row r="1712" spans="1:14" x14ac:dyDescent="0.3">
      <c r="A1712" s="1">
        <v>10.89366250304</v>
      </c>
      <c r="B1712" s="1">
        <v>-73.235934061069997</v>
      </c>
      <c r="C1712" s="1" t="s">
        <v>12</v>
      </c>
      <c r="D1712" s="1" t="s">
        <v>9592</v>
      </c>
      <c r="E1712" s="2" t="s">
        <v>1047</v>
      </c>
      <c r="F1712" s="4">
        <v>2.43194635</v>
      </c>
      <c r="G1712" s="5">
        <v>8.32E-6</v>
      </c>
      <c r="H1712" s="3">
        <v>16.853200000000001</v>
      </c>
      <c r="I1712" s="3">
        <v>5.9999999999999995E-4</v>
      </c>
      <c r="J1712" s="3">
        <v>0.1024</v>
      </c>
      <c r="K1712" s="3">
        <v>6.3700000000000007E-2</v>
      </c>
      <c r="L1712" s="3">
        <f t="shared" si="78"/>
        <v>1.9046997831990602</v>
      </c>
      <c r="M1712" s="3">
        <f t="shared" si="79"/>
        <v>1.3508097386044415</v>
      </c>
      <c r="N1712" s="1">
        <f t="shared" si="80"/>
        <v>0.38595398994446534</v>
      </c>
    </row>
    <row r="1713" spans="1:14" x14ac:dyDescent="0.3">
      <c r="A1713" s="1">
        <v>76.323009987519995</v>
      </c>
      <c r="B1713" s="1">
        <v>23.937186770219999</v>
      </c>
      <c r="C1713" s="1" t="s">
        <v>12</v>
      </c>
      <c r="D1713" s="1" t="s">
        <v>9592</v>
      </c>
      <c r="E1713" s="2" t="s">
        <v>3336</v>
      </c>
      <c r="F1713" s="4">
        <v>2.0101008899999999</v>
      </c>
      <c r="G1713" s="5">
        <v>3.8700000000000002E-6</v>
      </c>
      <c r="H1713" s="3">
        <v>13.814500000000001</v>
      </c>
      <c r="I1713" s="3">
        <v>1E-4</v>
      </c>
      <c r="J1713" s="3">
        <v>0.10249999999999999</v>
      </c>
      <c r="K1713" s="3">
        <v>2.9100000000000001E-2</v>
      </c>
      <c r="L1713" s="3">
        <f t="shared" si="78"/>
        <v>-1.131880673041131</v>
      </c>
      <c r="M1713" s="3">
        <f t="shared" si="79"/>
        <v>0.61648681661209437</v>
      </c>
      <c r="N1713" s="1">
        <f t="shared" si="80"/>
        <v>0.30321785586360622</v>
      </c>
    </row>
    <row r="1714" spans="1:14" x14ac:dyDescent="0.3">
      <c r="A1714" s="1">
        <v>81.732598519169997</v>
      </c>
      <c r="B1714" s="1">
        <v>-70.079796840859998</v>
      </c>
      <c r="C1714" s="1" t="s">
        <v>12</v>
      </c>
      <c r="D1714" s="1" t="s">
        <v>9592</v>
      </c>
      <c r="E1714" s="2" t="s">
        <v>5083</v>
      </c>
      <c r="F1714" s="4">
        <v>7.1715494499999997</v>
      </c>
      <c r="G1714" s="5">
        <v>4.7080000000000003E-5</v>
      </c>
      <c r="H1714" s="3">
        <v>15.0245</v>
      </c>
      <c r="I1714" s="3">
        <v>2.9999999999999997E-4</v>
      </c>
      <c r="J1714" s="3">
        <v>0.1027</v>
      </c>
      <c r="K1714" s="3">
        <v>3.1300000000000001E-2</v>
      </c>
      <c r="L1714" s="3">
        <f t="shared" si="78"/>
        <v>8.2352217986390031E-2</v>
      </c>
      <c r="M1714" s="3">
        <f t="shared" si="79"/>
        <v>0.66180280421284965</v>
      </c>
      <c r="N1714" s="1">
        <f t="shared" si="80"/>
        <v>0.85561299735344909</v>
      </c>
    </row>
    <row r="1715" spans="1:14" x14ac:dyDescent="0.3">
      <c r="A1715" s="1">
        <v>85.076220061209995</v>
      </c>
      <c r="B1715" s="1">
        <v>-68.706467559519993</v>
      </c>
      <c r="C1715" s="1" t="s">
        <v>12</v>
      </c>
      <c r="D1715" s="1" t="s">
        <v>9592</v>
      </c>
      <c r="E1715" s="2" t="s">
        <v>9056</v>
      </c>
      <c r="F1715" s="4">
        <v>2.8939274400000001</v>
      </c>
      <c r="G1715" s="5">
        <v>2.8370000000000001E-5</v>
      </c>
      <c r="H1715" s="3">
        <v>16.189</v>
      </c>
      <c r="I1715" s="3">
        <v>1.4E-3</v>
      </c>
      <c r="J1715" s="3">
        <v>0.10290000000000001</v>
      </c>
      <c r="K1715" s="3">
        <v>4.3499999999999997E-2</v>
      </c>
      <c r="L1715" s="3">
        <f t="shared" si="78"/>
        <v>1.2510768738121634</v>
      </c>
      <c r="M1715" s="3">
        <f t="shared" si="79"/>
        <v>0.91797119083829137</v>
      </c>
      <c r="N1715" s="1">
        <f t="shared" si="80"/>
        <v>0.46148763777035046</v>
      </c>
    </row>
    <row r="1716" spans="1:14" x14ac:dyDescent="0.3">
      <c r="A1716" s="1">
        <v>282.04081599275997</v>
      </c>
      <c r="B1716" s="1">
        <v>-20.126592769879998</v>
      </c>
      <c r="C1716" s="1" t="s">
        <v>12</v>
      </c>
      <c r="D1716" s="1" t="s">
        <v>9592</v>
      </c>
      <c r="E1716" s="2" t="s">
        <v>289</v>
      </c>
      <c r="F1716" s="4">
        <v>16.199479780000001</v>
      </c>
      <c r="G1716" s="5">
        <v>6.2399999999999999E-5</v>
      </c>
      <c r="H1716" s="3">
        <v>12.925800000000001</v>
      </c>
      <c r="I1716" s="3">
        <v>1E-4</v>
      </c>
      <c r="J1716" s="3">
        <v>0.1031</v>
      </c>
      <c r="K1716" s="3">
        <v>3.7199999999999997E-2</v>
      </c>
      <c r="L1716" s="3">
        <f t="shared" si="78"/>
        <v>-2.0079066735824149</v>
      </c>
      <c r="M1716" s="3">
        <f t="shared" si="79"/>
        <v>0.78349989499497874</v>
      </c>
      <c r="N1716" s="1">
        <f t="shared" si="80"/>
        <v>1.209501068104174</v>
      </c>
    </row>
    <row r="1717" spans="1:14" x14ac:dyDescent="0.3">
      <c r="A1717" s="1">
        <v>14.769324896080001</v>
      </c>
      <c r="B1717" s="1">
        <v>-72.18555699206</v>
      </c>
      <c r="C1717" s="1" t="s">
        <v>12</v>
      </c>
      <c r="D1717" s="1" t="s">
        <v>9592</v>
      </c>
      <c r="E1717" s="2" t="s">
        <v>1406</v>
      </c>
      <c r="F1717" s="4">
        <v>1.9320548799999999</v>
      </c>
      <c r="G1717" s="5">
        <v>1.467E-5</v>
      </c>
      <c r="H1717" s="3">
        <v>17.1511</v>
      </c>
      <c r="I1717" s="3">
        <v>6.9999999999999999E-4</v>
      </c>
      <c r="J1717" s="3">
        <v>0.10349999999999999</v>
      </c>
      <c r="K1717" s="3">
        <v>6.5600000000000006E-2</v>
      </c>
      <c r="L1717" s="3">
        <f t="shared" si="78"/>
        <v>2.2258017489646811</v>
      </c>
      <c r="M1717" s="3">
        <f t="shared" si="79"/>
        <v>1.3763161633244154</v>
      </c>
      <c r="N1717" s="1">
        <f t="shared" si="80"/>
        <v>0.28601945838519927</v>
      </c>
    </row>
    <row r="1718" spans="1:14" x14ac:dyDescent="0.3">
      <c r="A1718" s="1">
        <v>17.293253783400001</v>
      </c>
      <c r="B1718" s="1">
        <v>-73.425130047880003</v>
      </c>
      <c r="C1718" s="1" t="s">
        <v>12</v>
      </c>
      <c r="D1718" s="1" t="s">
        <v>9592</v>
      </c>
      <c r="E1718" s="2" t="s">
        <v>6115</v>
      </c>
      <c r="F1718" s="4">
        <v>1.544276</v>
      </c>
      <c r="G1718" s="5">
        <v>6.0800000000000002E-6</v>
      </c>
      <c r="H1718" s="3">
        <v>17.3735</v>
      </c>
      <c r="I1718" s="3">
        <v>5.0000000000000001E-4</v>
      </c>
      <c r="J1718" s="3">
        <v>0.10349999999999999</v>
      </c>
      <c r="K1718" s="3">
        <v>8.0399999999999999E-2</v>
      </c>
      <c r="L1718" s="3">
        <f t="shared" si="78"/>
        <v>2.4482017489646815</v>
      </c>
      <c r="M1718" s="3">
        <f t="shared" si="79"/>
        <v>1.6868263731762723</v>
      </c>
      <c r="N1718" s="1">
        <f t="shared" si="80"/>
        <v>0.18872492201327598</v>
      </c>
    </row>
    <row r="1719" spans="1:14" x14ac:dyDescent="0.3">
      <c r="A1719" s="1">
        <v>265.05279813163997</v>
      </c>
      <c r="B1719" s="1">
        <v>-71.487011917870007</v>
      </c>
      <c r="C1719" s="1" t="s">
        <v>12</v>
      </c>
      <c r="D1719" s="1" t="s">
        <v>9592</v>
      </c>
      <c r="E1719" s="2" t="s">
        <v>619</v>
      </c>
      <c r="F1719" s="4">
        <v>1.0161861000000001</v>
      </c>
      <c r="G1719" s="5">
        <v>2.7000000000000001E-7</v>
      </c>
      <c r="H1719" s="3">
        <v>12.9785</v>
      </c>
      <c r="I1719" s="3">
        <v>2.0000000000000001E-4</v>
      </c>
      <c r="J1719" s="3">
        <v>0.1036</v>
      </c>
      <c r="K1719" s="3">
        <v>1.8599999999999998E-2</v>
      </c>
      <c r="L1719" s="3">
        <f t="shared" si="78"/>
        <v>-1.9447012229539276</v>
      </c>
      <c r="M1719" s="3">
        <f t="shared" si="79"/>
        <v>0.38985931054784428</v>
      </c>
      <c r="N1719" s="1">
        <f t="shared" si="80"/>
        <v>6.9732500757677413E-3</v>
      </c>
    </row>
    <row r="1720" spans="1:14" x14ac:dyDescent="0.3">
      <c r="A1720" s="1">
        <v>5.7413483638200002</v>
      </c>
      <c r="B1720" s="1">
        <v>-73.629651744469996</v>
      </c>
      <c r="C1720" s="1" t="s">
        <v>12</v>
      </c>
      <c r="D1720" s="1" t="s">
        <v>9592</v>
      </c>
      <c r="E1720" s="2" t="s">
        <v>749</v>
      </c>
      <c r="F1720" s="4">
        <v>4.8301057900000002</v>
      </c>
      <c r="G1720" s="5">
        <v>1.6120000000000002E-5</v>
      </c>
      <c r="H1720" s="3">
        <v>15.8637</v>
      </c>
      <c r="I1720" s="3">
        <v>1E-3</v>
      </c>
      <c r="J1720" s="3">
        <v>0.1036</v>
      </c>
      <c r="K1720" s="3">
        <v>3.73E-2</v>
      </c>
      <c r="L1720" s="3">
        <f t="shared" si="78"/>
        <v>0.94049877704607354</v>
      </c>
      <c r="M1720" s="3">
        <f t="shared" si="79"/>
        <v>0.78181517555500601</v>
      </c>
      <c r="N1720" s="1">
        <f t="shared" si="80"/>
        <v>0.68395664286540436</v>
      </c>
    </row>
    <row r="1721" spans="1:14" x14ac:dyDescent="0.3">
      <c r="A1721" s="1">
        <v>300.67696925596999</v>
      </c>
      <c r="B1721" s="1">
        <v>-3.6096227462199999</v>
      </c>
      <c r="C1721" s="1" t="s">
        <v>12</v>
      </c>
      <c r="D1721" s="1" t="s">
        <v>9592</v>
      </c>
      <c r="E1721" s="2" t="s">
        <v>4917</v>
      </c>
      <c r="F1721" s="4">
        <v>1.2101746499999999</v>
      </c>
      <c r="G1721" s="5">
        <v>1.06E-6</v>
      </c>
      <c r="H1721" s="3">
        <v>14.141400000000001</v>
      </c>
      <c r="I1721" s="3">
        <v>2.0000000000000001E-4</v>
      </c>
      <c r="J1721" s="3">
        <v>0.1036</v>
      </c>
      <c r="K1721" s="3">
        <v>3.2899999999999999E-2</v>
      </c>
      <c r="L1721" s="3">
        <f t="shared" si="78"/>
        <v>-0.78180122295392707</v>
      </c>
      <c r="M1721" s="3">
        <f t="shared" si="79"/>
        <v>0.68958979401541776</v>
      </c>
      <c r="N1721" s="1">
        <f t="shared" si="80"/>
        <v>8.2848051355932942E-2</v>
      </c>
    </row>
    <row r="1722" spans="1:14" x14ac:dyDescent="0.3">
      <c r="A1722" s="1">
        <v>299.44206366197</v>
      </c>
      <c r="B1722" s="1">
        <v>35.636048444769997</v>
      </c>
      <c r="C1722" s="1" t="s">
        <v>12</v>
      </c>
      <c r="D1722" s="1" t="s">
        <v>9592</v>
      </c>
      <c r="E1722" s="2" t="s">
        <v>7472</v>
      </c>
      <c r="F1722" s="4">
        <v>6.2254280099999999</v>
      </c>
      <c r="G1722" s="5">
        <v>5.236E-5</v>
      </c>
      <c r="H1722" s="3">
        <v>12.679500000000001</v>
      </c>
      <c r="I1722" s="3">
        <v>5.0000000000000001E-4</v>
      </c>
      <c r="J1722" s="3">
        <v>0.1036</v>
      </c>
      <c r="K1722" s="3">
        <v>2.7E-2</v>
      </c>
      <c r="L1722" s="3">
        <f t="shared" si="78"/>
        <v>-2.243701222953927</v>
      </c>
      <c r="M1722" s="3">
        <f t="shared" si="79"/>
        <v>0.5659249520427978</v>
      </c>
      <c r="N1722" s="1">
        <f t="shared" si="80"/>
        <v>0.79416921536474894</v>
      </c>
    </row>
    <row r="1723" spans="1:14" x14ac:dyDescent="0.3">
      <c r="A1723" s="1">
        <v>11.34062561537</v>
      </c>
      <c r="B1723" s="1">
        <v>-73.307452621880003</v>
      </c>
      <c r="C1723" s="1" t="s">
        <v>12</v>
      </c>
      <c r="D1723" s="1" t="s">
        <v>9592</v>
      </c>
      <c r="E1723" s="2" t="s">
        <v>8216</v>
      </c>
      <c r="F1723" s="4">
        <v>1.54729413</v>
      </c>
      <c r="G1723" s="5">
        <v>2.65E-6</v>
      </c>
      <c r="H1723" s="3">
        <v>17.1404</v>
      </c>
      <c r="I1723" s="3">
        <v>5.9999999999999995E-4</v>
      </c>
      <c r="J1723" s="3">
        <v>0.10390000000000001</v>
      </c>
      <c r="K1723" s="3">
        <v>6.6299999999999998E-2</v>
      </c>
      <c r="L1723" s="3">
        <f t="shared" si="78"/>
        <v>2.2234777377858883</v>
      </c>
      <c r="M1723" s="3">
        <f t="shared" si="79"/>
        <v>1.3856472558652109</v>
      </c>
      <c r="N1723" s="1">
        <f t="shared" si="80"/>
        <v>0.18957287794890573</v>
      </c>
    </row>
    <row r="1724" spans="1:14" x14ac:dyDescent="0.3">
      <c r="A1724" s="1">
        <v>14.23145509375</v>
      </c>
      <c r="B1724" s="1">
        <v>-73.339217522850007</v>
      </c>
      <c r="C1724" s="1" t="s">
        <v>12</v>
      </c>
      <c r="D1724" s="1" t="s">
        <v>9592</v>
      </c>
      <c r="E1724" s="2" t="s">
        <v>7710</v>
      </c>
      <c r="F1724" s="4">
        <v>1.5390503900000001</v>
      </c>
      <c r="G1724" s="5">
        <v>8.7199999999999995E-6</v>
      </c>
      <c r="H1724" s="3">
        <v>17.4831</v>
      </c>
      <c r="I1724" s="3">
        <v>5.9999999999999995E-4</v>
      </c>
      <c r="J1724" s="3">
        <v>0.1041</v>
      </c>
      <c r="K1724" s="3">
        <v>9.9900000000000003E-2</v>
      </c>
      <c r="L1724" s="3">
        <f t="shared" si="78"/>
        <v>2.5703536475526825</v>
      </c>
      <c r="M1724" s="3">
        <f t="shared" si="79"/>
        <v>2.0838643318181918</v>
      </c>
      <c r="N1724" s="1">
        <f t="shared" si="80"/>
        <v>0.18725283928611544</v>
      </c>
    </row>
    <row r="1725" spans="1:14" x14ac:dyDescent="0.3">
      <c r="A1725" s="1">
        <v>15.5917506522</v>
      </c>
      <c r="B1725" s="1">
        <v>-73.435540570529994</v>
      </c>
      <c r="C1725" s="1" t="s">
        <v>12</v>
      </c>
      <c r="D1725" s="1" t="s">
        <v>9592</v>
      </c>
      <c r="E1725" s="2" t="s">
        <v>4450</v>
      </c>
      <c r="F1725" s="4">
        <v>3.93118313</v>
      </c>
      <c r="G1725" s="5">
        <v>3.8340000000000002E-5</v>
      </c>
      <c r="H1725" s="3">
        <v>16.110600000000002</v>
      </c>
      <c r="I1725" s="3">
        <v>2.9999999999999997E-4</v>
      </c>
      <c r="J1725" s="3">
        <v>0.10440000000000001</v>
      </c>
      <c r="K1725" s="3">
        <v>4.2999999999999997E-2</v>
      </c>
      <c r="L1725" s="3">
        <f t="shared" si="78"/>
        <v>1.2041024933312166</v>
      </c>
      <c r="M1725" s="3">
        <f t="shared" si="79"/>
        <v>0.89438116724177485</v>
      </c>
      <c r="N1725" s="1">
        <f t="shared" si="80"/>
        <v>0.59452327543951866</v>
      </c>
    </row>
    <row r="1726" spans="1:14" x14ac:dyDescent="0.3">
      <c r="A1726" s="1">
        <v>330.67040536163</v>
      </c>
      <c r="B1726" s="1">
        <v>59.452475335279999</v>
      </c>
      <c r="C1726" s="1" t="s">
        <v>12</v>
      </c>
      <c r="D1726" s="1" t="s">
        <v>9592</v>
      </c>
      <c r="E1726" s="2" t="s">
        <v>2083</v>
      </c>
      <c r="F1726" s="4">
        <v>5.6883892999999999</v>
      </c>
      <c r="G1726" s="5">
        <v>3.5209999999999997E-5</v>
      </c>
      <c r="H1726" s="3">
        <v>13.1037</v>
      </c>
      <c r="I1726" s="3">
        <v>1E-4</v>
      </c>
      <c r="J1726" s="3">
        <v>0.1045</v>
      </c>
      <c r="K1726" s="3">
        <v>2.1000000000000001E-2</v>
      </c>
      <c r="L1726" s="3">
        <f t="shared" si="78"/>
        <v>-1.8007185477646352</v>
      </c>
      <c r="M1726" s="3">
        <f t="shared" si="79"/>
        <v>0.43637280788675437</v>
      </c>
      <c r="N1726" s="1">
        <f t="shared" si="80"/>
        <v>0.75498931083286802</v>
      </c>
    </row>
    <row r="1727" spans="1:14" x14ac:dyDescent="0.3">
      <c r="A1727" s="1">
        <v>12.277005998390001</v>
      </c>
      <c r="B1727" s="1">
        <v>-73.614462143820006</v>
      </c>
      <c r="C1727" s="1" t="s">
        <v>12</v>
      </c>
      <c r="D1727" s="1" t="s">
        <v>9592</v>
      </c>
      <c r="E1727" s="2" t="s">
        <v>7569</v>
      </c>
      <c r="F1727" s="4">
        <v>3.2223493200000002</v>
      </c>
      <c r="G1727" s="5">
        <v>6.8600000000000004E-6</v>
      </c>
      <c r="H1727" s="3">
        <v>16.353999999999999</v>
      </c>
      <c r="I1727" s="3">
        <v>4.0000000000000002E-4</v>
      </c>
      <c r="J1727" s="3">
        <v>0.1045</v>
      </c>
      <c r="K1727" s="3">
        <v>5.1900000000000002E-2</v>
      </c>
      <c r="L1727" s="3">
        <f t="shared" si="78"/>
        <v>1.4495814522353641</v>
      </c>
      <c r="M1727" s="3">
        <f t="shared" si="79"/>
        <v>1.0784642710675361</v>
      </c>
      <c r="N1727" s="1">
        <f t="shared" si="80"/>
        <v>0.50817261849324058</v>
      </c>
    </row>
    <row r="1728" spans="1:14" x14ac:dyDescent="0.3">
      <c r="A1728" s="1">
        <v>10.73360602937</v>
      </c>
      <c r="B1728" s="1">
        <v>-73.15986503853</v>
      </c>
      <c r="C1728" s="1" t="s">
        <v>12</v>
      </c>
      <c r="D1728" s="1" t="s">
        <v>9592</v>
      </c>
      <c r="E1728" s="2" t="s">
        <v>1144</v>
      </c>
      <c r="F1728" s="4">
        <v>3.2414840200000001</v>
      </c>
      <c r="G1728" s="5">
        <v>1.579E-5</v>
      </c>
      <c r="H1728" s="3">
        <v>16.492000000000001</v>
      </c>
      <c r="I1728" s="3">
        <v>2.9999999999999997E-4</v>
      </c>
      <c r="J1728" s="3">
        <v>0.1046</v>
      </c>
      <c r="K1728" s="3">
        <v>8.0600000000000005E-2</v>
      </c>
      <c r="L1728" s="3">
        <f t="shared" si="78"/>
        <v>1.589658422656278</v>
      </c>
      <c r="M1728" s="3">
        <f t="shared" si="79"/>
        <v>1.6732391930961144</v>
      </c>
      <c r="N1728" s="1">
        <f t="shared" si="80"/>
        <v>0.51074388494156719</v>
      </c>
    </row>
    <row r="1729" spans="1:14" x14ac:dyDescent="0.3">
      <c r="A1729" s="1">
        <v>11.69934815299</v>
      </c>
      <c r="B1729" s="1">
        <v>-73.920200880869999</v>
      </c>
      <c r="C1729" s="1" t="s">
        <v>12</v>
      </c>
      <c r="D1729" s="1" t="s">
        <v>9592</v>
      </c>
      <c r="E1729" s="2" t="s">
        <v>4251</v>
      </c>
      <c r="F1729" s="4">
        <v>1.58075707</v>
      </c>
      <c r="G1729" s="5">
        <v>1.8470000000000001E-5</v>
      </c>
      <c r="H1729" s="3">
        <v>17.3203</v>
      </c>
      <c r="I1729" s="3">
        <v>2.0999999999999999E-3</v>
      </c>
      <c r="J1729" s="3">
        <v>0.1047</v>
      </c>
      <c r="K1729" s="3">
        <v>8.3400000000000002E-2</v>
      </c>
      <c r="L1729" s="3">
        <f t="shared" si="78"/>
        <v>2.420033408394211</v>
      </c>
      <c r="M1729" s="3">
        <f t="shared" si="79"/>
        <v>1.7297142109283092</v>
      </c>
      <c r="N1729" s="1">
        <f t="shared" si="80"/>
        <v>0.19886513288925439</v>
      </c>
    </row>
    <row r="1730" spans="1:14" x14ac:dyDescent="0.3">
      <c r="A1730" s="1">
        <v>14.630200134120001</v>
      </c>
      <c r="B1730" s="1">
        <v>-72.783856314779996</v>
      </c>
      <c r="C1730" s="1" t="s">
        <v>12</v>
      </c>
      <c r="D1730" s="1" t="s">
        <v>9592</v>
      </c>
      <c r="E1730" s="2" t="s">
        <v>5687</v>
      </c>
      <c r="F1730" s="4">
        <v>1.88750697</v>
      </c>
      <c r="G1730" s="5">
        <v>1.117E-5</v>
      </c>
      <c r="H1730" s="3">
        <v>17.226600000000001</v>
      </c>
      <c r="I1730" s="3">
        <v>5.9999999999999995E-4</v>
      </c>
      <c r="J1730" s="3">
        <v>0.1048</v>
      </c>
      <c r="K1730" s="3">
        <v>6.7500000000000004E-2</v>
      </c>
      <c r="L1730" s="3">
        <f t="shared" si="78"/>
        <v>2.3284064132385396</v>
      </c>
      <c r="M1730" s="3">
        <f t="shared" si="79"/>
        <v>1.3986118211784506</v>
      </c>
      <c r="N1730" s="1">
        <f t="shared" si="80"/>
        <v>0.27588856402411321</v>
      </c>
    </row>
    <row r="1731" spans="1:14" x14ac:dyDescent="0.3">
      <c r="A1731" s="1">
        <v>16.258943088340001</v>
      </c>
      <c r="B1731" s="1">
        <v>-72.712326258589997</v>
      </c>
      <c r="C1731" s="1" t="s">
        <v>12</v>
      </c>
      <c r="D1731" s="1" t="s">
        <v>9592</v>
      </c>
      <c r="E1731" s="2" t="s">
        <v>6041</v>
      </c>
      <c r="F1731" s="4">
        <v>1.32095326</v>
      </c>
      <c r="G1731" s="5">
        <v>3.9500000000000003E-6</v>
      </c>
      <c r="H1731" s="3">
        <v>17.409099999999999</v>
      </c>
      <c r="I1731" s="3">
        <v>8.9999999999999998E-4</v>
      </c>
      <c r="J1731" s="3">
        <v>0.1048</v>
      </c>
      <c r="K1731" s="3">
        <v>9.4299999999999995E-2</v>
      </c>
      <c r="L1731" s="3">
        <f t="shared" ref="L1731:L1794" si="81">H1731+5+5*LOG10(J1731/1000)</f>
        <v>2.510906413238537</v>
      </c>
      <c r="M1731" s="3">
        <f t="shared" ref="M1731:M1794" si="82">SQRT(I1731^2+4.7153*(K1731/J1731)^2)</f>
        <v>1.9539125421032144</v>
      </c>
      <c r="N1731" s="1">
        <f t="shared" si="80"/>
        <v>0.12088745101104212</v>
      </c>
    </row>
    <row r="1732" spans="1:14" x14ac:dyDescent="0.3">
      <c r="A1732" s="1">
        <v>12.466111521649999</v>
      </c>
      <c r="B1732" s="1">
        <v>-73.497497422730007</v>
      </c>
      <c r="C1732" s="1" t="s">
        <v>12</v>
      </c>
      <c r="D1732" s="1" t="s">
        <v>9592</v>
      </c>
      <c r="E1732" s="2" t="s">
        <v>7797</v>
      </c>
      <c r="F1732" s="4">
        <v>1.4276564</v>
      </c>
      <c r="G1732" s="5">
        <v>1.9599999999999999E-6</v>
      </c>
      <c r="H1732" s="3">
        <v>17.2911</v>
      </c>
      <c r="I1732" s="3">
        <v>1.1000000000000001E-3</v>
      </c>
      <c r="J1732" s="3">
        <v>0.1048</v>
      </c>
      <c r="K1732" s="3">
        <v>8.5199999999999998E-2</v>
      </c>
      <c r="L1732" s="3">
        <f t="shared" si="81"/>
        <v>2.3929064132385385</v>
      </c>
      <c r="M1732" s="3">
        <f t="shared" si="82"/>
        <v>1.7653591012138476</v>
      </c>
      <c r="N1732" s="1">
        <f t="shared" ref="N1732:N1795" si="83">LOG10(F1732)</f>
        <v>0.1546236965580326</v>
      </c>
    </row>
    <row r="1733" spans="1:14" x14ac:dyDescent="0.3">
      <c r="A1733" s="1">
        <v>91.455389473970001</v>
      </c>
      <c r="B1733" s="1">
        <v>-67.416580159169996</v>
      </c>
      <c r="C1733" s="1" t="s">
        <v>12</v>
      </c>
      <c r="D1733" s="1" t="s">
        <v>9592</v>
      </c>
      <c r="E1733" s="2" t="s">
        <v>3816</v>
      </c>
      <c r="F1733" s="4">
        <v>1.2309916000000001</v>
      </c>
      <c r="G1733" s="5">
        <v>8.0999999999999997E-7</v>
      </c>
      <c r="H1733" s="3">
        <v>16.962800000000001</v>
      </c>
      <c r="I1733" s="3">
        <v>5.0000000000000001E-4</v>
      </c>
      <c r="J1733" s="3">
        <v>0.10489999999999999</v>
      </c>
      <c r="K1733" s="3">
        <v>5.9400000000000001E-2</v>
      </c>
      <c r="L1733" s="3">
        <f t="shared" si="81"/>
        <v>2.0666774409677906</v>
      </c>
      <c r="M1733" s="3">
        <f t="shared" si="82"/>
        <v>1.2296051038247267</v>
      </c>
      <c r="N1733" s="1">
        <f t="shared" si="83"/>
        <v>9.0255089417023274E-2</v>
      </c>
    </row>
    <row r="1734" spans="1:14" x14ac:dyDescent="0.3">
      <c r="A1734" s="1">
        <v>12.434481770150001</v>
      </c>
      <c r="B1734" s="1">
        <v>-73.218593874190006</v>
      </c>
      <c r="C1734" s="1" t="s">
        <v>12</v>
      </c>
      <c r="D1734" s="1" t="s">
        <v>9592</v>
      </c>
      <c r="E1734" s="2" t="s">
        <v>7622</v>
      </c>
      <c r="F1734" s="4">
        <v>2.53233548</v>
      </c>
      <c r="G1734" s="5">
        <v>1.7159999999999998E-5</v>
      </c>
      <c r="H1734" s="3">
        <v>16.901800000000001</v>
      </c>
      <c r="I1734" s="3">
        <v>1E-3</v>
      </c>
      <c r="J1734" s="3">
        <v>0.105</v>
      </c>
      <c r="K1734" s="3">
        <v>6.6199999999999995E-2</v>
      </c>
      <c r="L1734" s="3">
        <f t="shared" si="81"/>
        <v>2.0077464953496893</v>
      </c>
      <c r="M1734" s="3">
        <f t="shared" si="82"/>
        <v>1.3690631173284249</v>
      </c>
      <c r="N1734" s="1">
        <f t="shared" si="83"/>
        <v>0.40352123983721933</v>
      </c>
    </row>
    <row r="1735" spans="1:14" x14ac:dyDescent="0.3">
      <c r="A1735" s="1">
        <v>17.281347986019998</v>
      </c>
      <c r="B1735" s="1">
        <v>-72.918282179439998</v>
      </c>
      <c r="C1735" s="1" t="s">
        <v>12</v>
      </c>
      <c r="D1735" s="1" t="s">
        <v>9592</v>
      </c>
      <c r="E1735" s="2" t="s">
        <v>5378</v>
      </c>
      <c r="F1735" s="4">
        <v>1.39592578</v>
      </c>
      <c r="G1735" s="5">
        <v>9.2999999999999999E-7</v>
      </c>
      <c r="H1735" s="3">
        <v>16.992000000000001</v>
      </c>
      <c r="I1735" s="3">
        <v>4.0000000000000002E-4</v>
      </c>
      <c r="J1735" s="3">
        <v>0.1053</v>
      </c>
      <c r="K1735" s="3">
        <v>6.59E-2</v>
      </c>
      <c r="L1735" s="3">
        <f t="shared" si="81"/>
        <v>2.1041418559274341</v>
      </c>
      <c r="M1735" s="3">
        <f t="shared" si="82"/>
        <v>1.3589758112514378</v>
      </c>
      <c r="N1735" s="1">
        <f t="shared" si="83"/>
        <v>0.14486232789076761</v>
      </c>
    </row>
    <row r="1736" spans="1:14" x14ac:dyDescent="0.3">
      <c r="A1736" s="1">
        <v>12.85698846285</v>
      </c>
      <c r="B1736" s="1">
        <v>-72.942889379670007</v>
      </c>
      <c r="C1736" s="1" t="s">
        <v>12</v>
      </c>
      <c r="D1736" s="1" t="s">
        <v>9592</v>
      </c>
      <c r="E1736" s="2" t="s">
        <v>8416</v>
      </c>
      <c r="F1736" s="4">
        <v>5.02323728</v>
      </c>
      <c r="G1736" s="5">
        <v>3.0069999999999998E-5</v>
      </c>
      <c r="H1736" s="3">
        <v>15.8766</v>
      </c>
      <c r="I1736" s="3">
        <v>2.0000000000000001E-4</v>
      </c>
      <c r="J1736" s="3">
        <v>0.1053</v>
      </c>
      <c r="K1736" s="3">
        <v>4.58E-2</v>
      </c>
      <c r="L1736" s="3">
        <f t="shared" si="81"/>
        <v>0.98874185592743302</v>
      </c>
      <c r="M1736" s="3">
        <f t="shared" si="82"/>
        <v>0.94447785818888919</v>
      </c>
      <c r="N1736" s="1">
        <f t="shared" si="83"/>
        <v>0.7009836931825999</v>
      </c>
    </row>
    <row r="1737" spans="1:14" x14ac:dyDescent="0.3">
      <c r="A1737" s="1">
        <v>5.7649599626499999</v>
      </c>
      <c r="B1737" s="1">
        <v>-73.32410927411</v>
      </c>
      <c r="C1737" s="1" t="s">
        <v>12</v>
      </c>
      <c r="D1737" s="1" t="s">
        <v>9592</v>
      </c>
      <c r="E1737" s="2" t="s">
        <v>1033</v>
      </c>
      <c r="F1737" s="4">
        <v>0.77045127999999996</v>
      </c>
      <c r="G1737" s="5">
        <v>4.0899999999999998E-6</v>
      </c>
      <c r="H1737" s="3">
        <v>17.7499</v>
      </c>
      <c r="I1737" s="3">
        <v>8.9999999999999998E-4</v>
      </c>
      <c r="J1737" s="3">
        <v>0.10539999999999999</v>
      </c>
      <c r="K1737" s="3">
        <v>0.1114</v>
      </c>
      <c r="L1737" s="3">
        <f t="shared" si="81"/>
        <v>2.8641030543826389</v>
      </c>
      <c r="M1737" s="3">
        <f t="shared" si="82"/>
        <v>2.2950876595509508</v>
      </c>
      <c r="N1737" s="1">
        <f t="shared" si="83"/>
        <v>-0.1132548189781907</v>
      </c>
    </row>
    <row r="1738" spans="1:14" x14ac:dyDescent="0.3">
      <c r="A1738" s="1">
        <v>12.10094797506</v>
      </c>
      <c r="B1738" s="1">
        <v>-73.732180861410001</v>
      </c>
      <c r="C1738" s="1" t="s">
        <v>12</v>
      </c>
      <c r="D1738" s="1" t="s">
        <v>9592</v>
      </c>
      <c r="E1738" s="2" t="s">
        <v>4532</v>
      </c>
      <c r="F1738" s="4">
        <v>1.24064745</v>
      </c>
      <c r="G1738" s="5">
        <v>8.8000000000000004E-6</v>
      </c>
      <c r="H1738" s="3">
        <v>17.6843</v>
      </c>
      <c r="I1738" s="3">
        <v>8.9999999999999998E-4</v>
      </c>
      <c r="J1738" s="3">
        <v>0.1056</v>
      </c>
      <c r="K1738" s="3">
        <v>9.3799999999999994E-2</v>
      </c>
      <c r="L1738" s="3">
        <f t="shared" si="81"/>
        <v>2.802619590988968</v>
      </c>
      <c r="M1738" s="3">
        <f t="shared" si="82"/>
        <v>1.928828577519536</v>
      </c>
      <c r="N1738" s="1">
        <f t="shared" si="83"/>
        <v>9.3648387242527151E-2</v>
      </c>
    </row>
    <row r="1739" spans="1:14" x14ac:dyDescent="0.3">
      <c r="A1739" s="1">
        <v>77.966073456740006</v>
      </c>
      <c r="B1739" s="1">
        <v>-68.112415586340006</v>
      </c>
      <c r="C1739" s="1" t="s">
        <v>12</v>
      </c>
      <c r="D1739" s="1" t="s">
        <v>9592</v>
      </c>
      <c r="E1739" s="2" t="s">
        <v>6424</v>
      </c>
      <c r="F1739" s="4">
        <v>1.8296569300000001</v>
      </c>
      <c r="G1739" s="5">
        <v>8.7800000000000006E-6</v>
      </c>
      <c r="H1739" s="3">
        <v>16.566099999999999</v>
      </c>
      <c r="I1739" s="3">
        <v>5.9999999999999995E-4</v>
      </c>
      <c r="J1739" s="3">
        <v>0.1056</v>
      </c>
      <c r="K1739" s="3">
        <v>5.3400000000000003E-2</v>
      </c>
      <c r="L1739" s="3">
        <f t="shared" si="81"/>
        <v>1.6844195909889663</v>
      </c>
      <c r="M1739" s="3">
        <f t="shared" si="82"/>
        <v>1.0980751620792693</v>
      </c>
      <c r="N1739" s="1">
        <f t="shared" si="83"/>
        <v>0.26236966493504954</v>
      </c>
    </row>
    <row r="1740" spans="1:14" x14ac:dyDescent="0.3">
      <c r="A1740" s="1">
        <v>15.4269671762</v>
      </c>
      <c r="B1740" s="1">
        <v>-72.920457177949999</v>
      </c>
      <c r="C1740" s="1" t="s">
        <v>12</v>
      </c>
      <c r="D1740" s="1" t="s">
        <v>9592</v>
      </c>
      <c r="E1740" s="2" t="s">
        <v>7603</v>
      </c>
      <c r="F1740" s="4">
        <v>3.1462810700000001</v>
      </c>
      <c r="G1740" s="5">
        <v>4.5040000000000002E-5</v>
      </c>
      <c r="H1740" s="3">
        <v>16.5456</v>
      </c>
      <c r="I1740" s="3">
        <v>1E-3</v>
      </c>
      <c r="J1740" s="3">
        <v>0.10589999999999999</v>
      </c>
      <c r="K1740" s="3">
        <v>5.1999999999999998E-2</v>
      </c>
      <c r="L1740" s="3">
        <f t="shared" si="81"/>
        <v>1.670079800537426</v>
      </c>
      <c r="M1740" s="3">
        <f t="shared" si="82"/>
        <v>1.066257843718871</v>
      </c>
      <c r="N1740" s="1">
        <f t="shared" si="83"/>
        <v>0.49779751730109206</v>
      </c>
    </row>
    <row r="1741" spans="1:14" x14ac:dyDescent="0.3">
      <c r="A1741" s="1">
        <v>11.0868488161</v>
      </c>
      <c r="B1741" s="1">
        <v>-73.199624402989997</v>
      </c>
      <c r="C1741" s="1" t="s">
        <v>12</v>
      </c>
      <c r="D1741" s="1" t="s">
        <v>9592</v>
      </c>
      <c r="E1741" s="2" t="s">
        <v>954</v>
      </c>
      <c r="F1741" s="4">
        <v>1.55653909</v>
      </c>
      <c r="G1741" s="5">
        <v>1.078E-5</v>
      </c>
      <c r="H1741" s="3">
        <v>17.4512</v>
      </c>
      <c r="I1741" s="3">
        <v>1.8E-3</v>
      </c>
      <c r="J1741" s="3">
        <v>0.106</v>
      </c>
      <c r="K1741" s="3">
        <v>9.0200000000000002E-2</v>
      </c>
      <c r="L1741" s="3">
        <f t="shared" si="81"/>
        <v>2.5777293263238512</v>
      </c>
      <c r="M1741" s="3">
        <f t="shared" si="82"/>
        <v>1.8478024678479892</v>
      </c>
      <c r="N1741" s="1">
        <f t="shared" si="83"/>
        <v>0.19216003176965907</v>
      </c>
    </row>
    <row r="1742" spans="1:14" x14ac:dyDescent="0.3">
      <c r="A1742" s="1">
        <v>12.518454226039999</v>
      </c>
      <c r="B1742" s="1">
        <v>-72.888122668069997</v>
      </c>
      <c r="C1742" s="1" t="s">
        <v>12</v>
      </c>
      <c r="D1742" s="1" t="s">
        <v>9592</v>
      </c>
      <c r="E1742" s="2" t="s">
        <v>1280</v>
      </c>
      <c r="F1742" s="4">
        <v>1.6118816600000001</v>
      </c>
      <c r="G1742" s="5">
        <v>1.3509999999999999E-5</v>
      </c>
      <c r="H1742" s="3">
        <v>17.738600000000002</v>
      </c>
      <c r="I1742" s="3">
        <v>6.9999999999999999E-4</v>
      </c>
      <c r="J1742" s="3">
        <v>0.1066</v>
      </c>
      <c r="K1742" s="3">
        <v>0.1047</v>
      </c>
      <c r="L1742" s="3">
        <f t="shared" si="81"/>
        <v>2.8773860234527682</v>
      </c>
      <c r="M1742" s="3">
        <f t="shared" si="82"/>
        <v>2.132770695435763</v>
      </c>
      <c r="N1742" s="1">
        <f t="shared" si="83"/>
        <v>0.20733315391103116</v>
      </c>
    </row>
    <row r="1743" spans="1:14" x14ac:dyDescent="0.3">
      <c r="A1743" s="1">
        <v>12.83828894424</v>
      </c>
      <c r="B1743" s="1">
        <v>-73.365080693249993</v>
      </c>
      <c r="C1743" s="1" t="s">
        <v>12</v>
      </c>
      <c r="D1743" s="1" t="s">
        <v>9592</v>
      </c>
      <c r="E1743" s="2" t="s">
        <v>7907</v>
      </c>
      <c r="F1743" s="4">
        <v>1.4624115600000001</v>
      </c>
      <c r="G1743" s="5">
        <v>3.1300000000000001E-6</v>
      </c>
      <c r="H1743" s="3">
        <v>17.282499999999999</v>
      </c>
      <c r="I1743" s="3">
        <v>5.9999999999999995E-4</v>
      </c>
      <c r="J1743" s="3">
        <v>0.1066</v>
      </c>
      <c r="K1743" s="3">
        <v>9.98E-2</v>
      </c>
      <c r="L1743" s="3">
        <f t="shared" si="81"/>
        <v>2.4212860234527653</v>
      </c>
      <c r="M1743" s="3">
        <f t="shared" si="82"/>
        <v>2.0329561911203746</v>
      </c>
      <c r="N1743" s="1">
        <f t="shared" si="83"/>
        <v>0.16506961139329018</v>
      </c>
    </row>
    <row r="1744" spans="1:14" x14ac:dyDescent="0.3">
      <c r="A1744" s="1">
        <v>78.870609017299998</v>
      </c>
      <c r="B1744" s="1">
        <v>-70.015365707160001</v>
      </c>
      <c r="C1744" s="1" t="s">
        <v>12</v>
      </c>
      <c r="D1744" s="1" t="s">
        <v>9592</v>
      </c>
      <c r="E1744" s="2" t="s">
        <v>3103</v>
      </c>
      <c r="F1744" s="4">
        <v>2.9193794899999999</v>
      </c>
      <c r="G1744" s="5">
        <v>1.1620000000000001E-5</v>
      </c>
      <c r="H1744" s="3">
        <v>16.174299999999999</v>
      </c>
      <c r="I1744" s="3">
        <v>4.0000000000000002E-4</v>
      </c>
      <c r="J1744" s="3">
        <v>0.1067</v>
      </c>
      <c r="K1744" s="3">
        <v>4.9500000000000002E-2</v>
      </c>
      <c r="L1744" s="3">
        <f t="shared" si="81"/>
        <v>1.3151220971223481</v>
      </c>
      <c r="M1744" s="3">
        <f t="shared" si="82"/>
        <v>1.0073849960584935</v>
      </c>
      <c r="N1744" s="1">
        <f t="shared" si="83"/>
        <v>0.46529055257644342</v>
      </c>
    </row>
    <row r="1745" spans="1:14" x14ac:dyDescent="0.3">
      <c r="A1745" s="1">
        <v>13.52062665059</v>
      </c>
      <c r="B1745" s="1">
        <v>-73.097617001179998</v>
      </c>
      <c r="C1745" s="1" t="s">
        <v>12</v>
      </c>
      <c r="D1745" s="1" t="s">
        <v>9592</v>
      </c>
      <c r="E1745" s="2" t="s">
        <v>7843</v>
      </c>
      <c r="F1745" s="4">
        <v>1.0962063200000001</v>
      </c>
      <c r="G1745" s="5">
        <v>5.49E-6</v>
      </c>
      <c r="H1745" s="3">
        <v>17.171099999999999</v>
      </c>
      <c r="I1745" s="3">
        <v>6.9999999999999999E-4</v>
      </c>
      <c r="J1745" s="3">
        <v>0.10680000000000001</v>
      </c>
      <c r="K1745" s="3">
        <v>7.1800000000000003E-2</v>
      </c>
      <c r="L1745" s="3">
        <f t="shared" si="81"/>
        <v>2.3139562634626856</v>
      </c>
      <c r="M1745" s="3">
        <f t="shared" si="82"/>
        <v>1.4598488965949448</v>
      </c>
      <c r="N1745" s="1">
        <f t="shared" si="83"/>
        <v>3.9892301597897778E-2</v>
      </c>
    </row>
    <row r="1746" spans="1:14" x14ac:dyDescent="0.3">
      <c r="A1746" s="1">
        <v>70.991173179610001</v>
      </c>
      <c r="B1746" s="1">
        <v>40.83477908978</v>
      </c>
      <c r="C1746" s="1" t="s">
        <v>12</v>
      </c>
      <c r="D1746" s="1" t="s">
        <v>9592</v>
      </c>
      <c r="E1746" s="2" t="s">
        <v>5172</v>
      </c>
      <c r="F1746" s="4">
        <v>8.6392522599999992</v>
      </c>
      <c r="G1746" s="5">
        <v>3.1996999999999999E-4</v>
      </c>
      <c r="H1746" s="3">
        <v>11.1288</v>
      </c>
      <c r="I1746" s="3">
        <v>5.9999999999999995E-4</v>
      </c>
      <c r="J1746" s="3">
        <v>0.1069</v>
      </c>
      <c r="K1746" s="3">
        <v>4.9799999999999997E-2</v>
      </c>
      <c r="L1746" s="3">
        <f t="shared" si="81"/>
        <v>-3.7263114739561125</v>
      </c>
      <c r="M1746" s="3">
        <f t="shared" si="82"/>
        <v>1.0115943112588881</v>
      </c>
      <c r="N1746" s="1">
        <f t="shared" si="83"/>
        <v>0.93647615527879746</v>
      </c>
    </row>
    <row r="1747" spans="1:14" x14ac:dyDescent="0.3">
      <c r="A1747" s="1">
        <v>117.20172861029999</v>
      </c>
      <c r="B1747" s="1">
        <v>-34.923645260729998</v>
      </c>
      <c r="C1747" s="1" t="s">
        <v>12</v>
      </c>
      <c r="D1747" s="1" t="s">
        <v>9592</v>
      </c>
      <c r="E1747" s="2" t="s">
        <v>8602</v>
      </c>
      <c r="F1747" s="4">
        <v>1.9693320700000001</v>
      </c>
      <c r="G1747" s="5">
        <v>7.5900000000000002E-6</v>
      </c>
      <c r="H1747" s="3">
        <v>15.402100000000001</v>
      </c>
      <c r="I1747" s="3">
        <v>2.2000000000000001E-3</v>
      </c>
      <c r="J1747" s="3">
        <v>0.1069</v>
      </c>
      <c r="K1747" s="3">
        <v>3.1399999999999997E-2</v>
      </c>
      <c r="L1747" s="3">
        <f t="shared" si="81"/>
        <v>0.54698852604389003</v>
      </c>
      <c r="M1747" s="3">
        <f t="shared" si="82"/>
        <v>0.63783623959679203</v>
      </c>
      <c r="N1747" s="1">
        <f t="shared" si="83"/>
        <v>0.29431895331892682</v>
      </c>
    </row>
    <row r="1748" spans="1:14" x14ac:dyDescent="0.3">
      <c r="A1748" s="1">
        <v>19.311748438910001</v>
      </c>
      <c r="B1748" s="1">
        <v>-73.080965184790003</v>
      </c>
      <c r="C1748" s="1" t="s">
        <v>12</v>
      </c>
      <c r="D1748" s="1" t="s">
        <v>9592</v>
      </c>
      <c r="E1748" s="2" t="s">
        <v>5478</v>
      </c>
      <c r="F1748" s="4">
        <v>1.5414055099999999</v>
      </c>
      <c r="G1748" s="5">
        <v>5.0900000000000004E-6</v>
      </c>
      <c r="H1748" s="3">
        <v>17.055499999999999</v>
      </c>
      <c r="I1748" s="3">
        <v>5.0000000000000001E-4</v>
      </c>
      <c r="J1748" s="3">
        <v>0.107</v>
      </c>
      <c r="K1748" s="3">
        <v>6.7900000000000002E-2</v>
      </c>
      <c r="L1748" s="3">
        <f t="shared" si="81"/>
        <v>2.2024188884260489</v>
      </c>
      <c r="M1748" s="3">
        <f t="shared" si="82"/>
        <v>1.3779729414915047</v>
      </c>
      <c r="N1748" s="1">
        <f t="shared" si="83"/>
        <v>0.18791690710770242</v>
      </c>
    </row>
    <row r="1749" spans="1:14" x14ac:dyDescent="0.3">
      <c r="A1749" s="1">
        <v>4.9695130237200003</v>
      </c>
      <c r="B1749" s="1">
        <v>-74.09894051837</v>
      </c>
      <c r="C1749" s="1" t="s">
        <v>12</v>
      </c>
      <c r="D1749" s="1" t="s">
        <v>9592</v>
      </c>
      <c r="E1749" s="2" t="s">
        <v>743</v>
      </c>
      <c r="F1749" s="4">
        <v>1.06466628</v>
      </c>
      <c r="G1749" s="5">
        <v>6.9399999999999996E-6</v>
      </c>
      <c r="H1749" s="3">
        <v>17.3504</v>
      </c>
      <c r="I1749" s="3">
        <v>6.9999999999999999E-4</v>
      </c>
      <c r="J1749" s="3">
        <v>0.1074</v>
      </c>
      <c r="K1749" s="3">
        <v>8.9899999999999994E-2</v>
      </c>
      <c r="L1749" s="3">
        <f t="shared" si="81"/>
        <v>2.5054214068176854</v>
      </c>
      <c r="M1749" s="3">
        <f t="shared" si="82"/>
        <v>1.8176493565190537</v>
      </c>
      <c r="N1749" s="1">
        <f t="shared" si="83"/>
        <v>2.7213499355284304E-2</v>
      </c>
    </row>
    <row r="1750" spans="1:14" x14ac:dyDescent="0.3">
      <c r="A1750" s="1">
        <v>277.51226516693998</v>
      </c>
      <c r="B1750" s="1">
        <v>-36.791337163000001</v>
      </c>
      <c r="C1750" s="1" t="s">
        <v>12</v>
      </c>
      <c r="D1750" s="1" t="s">
        <v>9592</v>
      </c>
      <c r="E1750" s="2" t="s">
        <v>349</v>
      </c>
      <c r="F1750" s="4">
        <v>5.1608847200000003</v>
      </c>
      <c r="G1750" s="5">
        <v>2.181E-5</v>
      </c>
      <c r="H1750" s="3">
        <v>11.8598</v>
      </c>
      <c r="I1750" s="3">
        <v>2.0000000000000001E-4</v>
      </c>
      <c r="J1750" s="3">
        <v>0.1075</v>
      </c>
      <c r="K1750" s="3">
        <v>3.6700000000000003E-2</v>
      </c>
      <c r="L1750" s="3">
        <f t="shared" si="81"/>
        <v>-2.983157678741879</v>
      </c>
      <c r="M1750" s="3">
        <f t="shared" si="82"/>
        <v>0.74133120315718048</v>
      </c>
      <c r="N1750" s="1">
        <f t="shared" si="83"/>
        <v>0.71272415823154223</v>
      </c>
    </row>
    <row r="1751" spans="1:14" x14ac:dyDescent="0.3">
      <c r="A1751" s="1">
        <v>6.9886877917000003</v>
      </c>
      <c r="B1751" s="1">
        <v>-76.24706499314</v>
      </c>
      <c r="C1751" s="1" t="s">
        <v>12</v>
      </c>
      <c r="D1751" s="1" t="s">
        <v>9592</v>
      </c>
      <c r="E1751" s="2" t="s">
        <v>4269</v>
      </c>
      <c r="F1751" s="4">
        <v>1.64271951</v>
      </c>
      <c r="G1751" s="5">
        <v>5.6999999999999996E-6</v>
      </c>
      <c r="H1751" s="3">
        <v>17.577400000000001</v>
      </c>
      <c r="I1751" s="3">
        <v>5.9999999999999995E-4</v>
      </c>
      <c r="J1751" s="3">
        <v>0.10780000000000001</v>
      </c>
      <c r="K1751" s="3">
        <v>8.43E-2</v>
      </c>
      <c r="L1751" s="3">
        <f t="shared" si="81"/>
        <v>2.7404938042535996</v>
      </c>
      <c r="M1751" s="3">
        <f t="shared" si="82"/>
        <v>1.6981009515784828</v>
      </c>
      <c r="N1751" s="1">
        <f t="shared" si="83"/>
        <v>0.21556341513411625</v>
      </c>
    </row>
    <row r="1752" spans="1:14" x14ac:dyDescent="0.3">
      <c r="A1752" s="1">
        <v>13.664190163480001</v>
      </c>
      <c r="B1752" s="1">
        <v>-73.016954419650006</v>
      </c>
      <c r="C1752" s="1" t="s">
        <v>12</v>
      </c>
      <c r="D1752" s="1" t="s">
        <v>9592</v>
      </c>
      <c r="E1752" s="2" t="s">
        <v>8422</v>
      </c>
      <c r="F1752" s="4">
        <v>2.97331287</v>
      </c>
      <c r="G1752" s="5">
        <v>1.874E-5</v>
      </c>
      <c r="H1752" s="3">
        <v>16.650099999999998</v>
      </c>
      <c r="I1752" s="3">
        <v>2.9999999999999997E-4</v>
      </c>
      <c r="J1752" s="3">
        <v>0.10780000000000001</v>
      </c>
      <c r="K1752" s="3">
        <v>5.16E-2</v>
      </c>
      <c r="L1752" s="3">
        <f t="shared" si="81"/>
        <v>1.8131938042535971</v>
      </c>
      <c r="M1752" s="3">
        <f t="shared" si="82"/>
        <v>1.0394069665656873</v>
      </c>
      <c r="N1752" s="1">
        <f t="shared" si="83"/>
        <v>0.4732406107069102</v>
      </c>
    </row>
    <row r="1753" spans="1:14" x14ac:dyDescent="0.3">
      <c r="A1753" s="1">
        <v>29.62896618533</v>
      </c>
      <c r="B1753" s="1">
        <v>57.819849702070002</v>
      </c>
      <c r="C1753" s="1" t="s">
        <v>12</v>
      </c>
      <c r="D1753" s="1" t="s">
        <v>9592</v>
      </c>
      <c r="E1753" s="2" t="s">
        <v>3049</v>
      </c>
      <c r="F1753" s="4">
        <v>3.3291029299999999</v>
      </c>
      <c r="G1753" s="5">
        <v>3.1099999999999999E-6</v>
      </c>
      <c r="H1753" s="3">
        <v>13.775600000000001</v>
      </c>
      <c r="I1753" s="3">
        <v>1E-4</v>
      </c>
      <c r="J1753" s="3">
        <v>0.1079</v>
      </c>
      <c r="K1753" s="3">
        <v>2.1299999999999999E-2</v>
      </c>
      <c r="L1753" s="3">
        <f t="shared" si="81"/>
        <v>-1.0592927765854476</v>
      </c>
      <c r="M1753" s="3">
        <f t="shared" si="82"/>
        <v>0.42865987702934027</v>
      </c>
      <c r="N1753" s="1">
        <f t="shared" si="83"/>
        <v>0.52232722298483281</v>
      </c>
    </row>
    <row r="1754" spans="1:14" x14ac:dyDescent="0.3">
      <c r="A1754" s="1">
        <v>260.43920681501999</v>
      </c>
      <c r="B1754" s="1">
        <v>-15.5935314926</v>
      </c>
      <c r="C1754" s="1" t="s">
        <v>12</v>
      </c>
      <c r="D1754" s="1" t="s">
        <v>9592</v>
      </c>
      <c r="E1754" s="2" t="s">
        <v>9587</v>
      </c>
      <c r="F1754" s="4">
        <v>13.554325690000001</v>
      </c>
      <c r="G1754" s="5">
        <v>1.4825E-4</v>
      </c>
      <c r="H1754" s="3">
        <v>12.6968</v>
      </c>
      <c r="I1754" s="3">
        <v>7.4999999999999997E-3</v>
      </c>
      <c r="J1754" s="3">
        <v>0.1081</v>
      </c>
      <c r="K1754" s="3">
        <v>7.4399999999999994E-2</v>
      </c>
      <c r="L1754" s="3">
        <f t="shared" si="81"/>
        <v>-2.1340715302334488</v>
      </c>
      <c r="M1754" s="3">
        <f t="shared" si="82"/>
        <v>1.494539420216922</v>
      </c>
      <c r="N1754" s="1">
        <f t="shared" si="83"/>
        <v>1.1320779168706614</v>
      </c>
    </row>
    <row r="1755" spans="1:14" x14ac:dyDescent="0.3">
      <c r="A1755" s="1">
        <v>84.242879665390006</v>
      </c>
      <c r="B1755" s="1">
        <v>-63.897066779859998</v>
      </c>
      <c r="C1755" s="1" t="s">
        <v>12</v>
      </c>
      <c r="D1755" s="1" t="s">
        <v>9592</v>
      </c>
      <c r="E1755" s="2" t="s">
        <v>567</v>
      </c>
      <c r="F1755" s="4">
        <v>1.0603880699999999</v>
      </c>
      <c r="G1755" s="5">
        <v>4.9100000000000004E-6</v>
      </c>
      <c r="H1755" s="3">
        <v>16.625299999999999</v>
      </c>
      <c r="I1755" s="3">
        <v>4.0000000000000002E-4</v>
      </c>
      <c r="J1755" s="3">
        <v>0.1082</v>
      </c>
      <c r="K1755" s="3">
        <v>5.9799999999999999E-2</v>
      </c>
      <c r="L1755" s="3">
        <f t="shared" si="81"/>
        <v>1.7964363038527509</v>
      </c>
      <c r="M1755" s="3">
        <f t="shared" si="82"/>
        <v>1.2001308835603528</v>
      </c>
      <c r="N1755" s="1">
        <f t="shared" si="83"/>
        <v>2.5464833015870544E-2</v>
      </c>
    </row>
    <row r="1756" spans="1:14" x14ac:dyDescent="0.3">
      <c r="A1756" s="1">
        <v>12.239947495299999</v>
      </c>
      <c r="B1756" s="1">
        <v>-73.317173213160004</v>
      </c>
      <c r="C1756" s="1" t="s">
        <v>12</v>
      </c>
      <c r="D1756" s="1" t="s">
        <v>9592</v>
      </c>
      <c r="E1756" s="2" t="s">
        <v>7832</v>
      </c>
      <c r="F1756" s="4">
        <v>1.9166058399999999</v>
      </c>
      <c r="G1756" s="5">
        <v>2.039E-5</v>
      </c>
      <c r="H1756" s="3">
        <v>17.480899999999998</v>
      </c>
      <c r="I1756" s="3">
        <v>5.9999999999999995E-4</v>
      </c>
      <c r="J1756" s="3">
        <v>0.1082</v>
      </c>
      <c r="K1756" s="3">
        <v>7.6100000000000001E-2</v>
      </c>
      <c r="L1756" s="3">
        <f t="shared" si="81"/>
        <v>2.6520363038527499</v>
      </c>
      <c r="M1756" s="3">
        <f t="shared" si="82"/>
        <v>1.5272568932122601</v>
      </c>
      <c r="N1756" s="1">
        <f t="shared" si="83"/>
        <v>0.28253280713264445</v>
      </c>
    </row>
    <row r="1757" spans="1:14" x14ac:dyDescent="0.3">
      <c r="A1757" s="1">
        <v>14.69670369909</v>
      </c>
      <c r="B1757" s="1">
        <v>-72.574341348480004</v>
      </c>
      <c r="C1757" s="1" t="s">
        <v>12</v>
      </c>
      <c r="D1757" s="1" t="s">
        <v>9592</v>
      </c>
      <c r="E1757" s="2" t="s">
        <v>5563</v>
      </c>
      <c r="F1757" s="4">
        <v>2.5021736899999998</v>
      </c>
      <c r="G1757" s="5">
        <v>6.6365E-4</v>
      </c>
      <c r="H1757" s="3">
        <v>16.934899999999999</v>
      </c>
      <c r="I1757" s="3">
        <v>5.0000000000000001E-4</v>
      </c>
      <c r="J1757" s="3">
        <v>0.10829999999999999</v>
      </c>
      <c r="K1757" s="3">
        <v>5.3699999999999998E-2</v>
      </c>
      <c r="L1757" s="3">
        <f t="shared" si="81"/>
        <v>2.1080422831266006</v>
      </c>
      <c r="M1757" s="3">
        <f t="shared" si="82"/>
        <v>1.0767144471315628</v>
      </c>
      <c r="N1757" s="1">
        <f t="shared" si="83"/>
        <v>0.39831745323525869</v>
      </c>
    </row>
    <row r="1758" spans="1:14" x14ac:dyDescent="0.3">
      <c r="A1758" s="1">
        <v>357.55938244588998</v>
      </c>
      <c r="B1758" s="1">
        <v>51.399652673310001</v>
      </c>
      <c r="C1758" s="1" t="s">
        <v>12</v>
      </c>
      <c r="D1758" s="1" t="s">
        <v>9592</v>
      </c>
      <c r="E1758" s="2" t="s">
        <v>194</v>
      </c>
      <c r="F1758" s="4">
        <v>14.73276093</v>
      </c>
      <c r="G1758" s="5">
        <v>9.7990000000000002E-5</v>
      </c>
      <c r="H1758" s="3">
        <v>11.798999999999999</v>
      </c>
      <c r="I1758" s="3">
        <v>2.0000000000000001E-4</v>
      </c>
      <c r="J1758" s="3">
        <v>0.1085</v>
      </c>
      <c r="K1758" s="3">
        <v>2.64E-2</v>
      </c>
      <c r="L1758" s="3">
        <f t="shared" si="81"/>
        <v>-3.0238513090772585</v>
      </c>
      <c r="M1758" s="3">
        <f t="shared" si="82"/>
        <v>0.52835872593180411</v>
      </c>
      <c r="N1758" s="1">
        <f t="shared" si="83"/>
        <v>1.1682841415680119</v>
      </c>
    </row>
    <row r="1759" spans="1:14" x14ac:dyDescent="0.3">
      <c r="A1759" s="1">
        <v>82.343193395759997</v>
      </c>
      <c r="B1759" s="1">
        <v>-68.844069030989999</v>
      </c>
      <c r="C1759" s="1" t="s">
        <v>12</v>
      </c>
      <c r="D1759" s="1" t="s">
        <v>9592</v>
      </c>
      <c r="E1759" s="2" t="s">
        <v>6361</v>
      </c>
      <c r="F1759" s="4">
        <v>4.4842474599999997</v>
      </c>
      <c r="G1759" s="5">
        <v>4.0049999999999998E-5</v>
      </c>
      <c r="H1759" s="3">
        <v>15.6432</v>
      </c>
      <c r="I1759" s="3">
        <v>4.0000000000000002E-4</v>
      </c>
      <c r="J1759" s="3">
        <v>0.1085</v>
      </c>
      <c r="K1759" s="3">
        <v>3.0099999999999998E-2</v>
      </c>
      <c r="L1759" s="3">
        <f t="shared" si="81"/>
        <v>0.82034869092274221</v>
      </c>
      <c r="M1759" s="3">
        <f t="shared" si="82"/>
        <v>0.60240909155656874</v>
      </c>
      <c r="N1759" s="1">
        <f t="shared" si="83"/>
        <v>0.65168957081568646</v>
      </c>
    </row>
    <row r="1760" spans="1:14" x14ac:dyDescent="0.3">
      <c r="A1760" s="1">
        <v>11.4119393204</v>
      </c>
      <c r="B1760" s="1">
        <v>-72.930585096260003</v>
      </c>
      <c r="C1760" s="1" t="s">
        <v>12</v>
      </c>
      <c r="D1760" s="1" t="s">
        <v>9592</v>
      </c>
      <c r="E1760" s="2" t="s">
        <v>1355</v>
      </c>
      <c r="F1760" s="4">
        <v>1.5641847600000001</v>
      </c>
      <c r="G1760" s="5">
        <v>9.0399999999999998E-6</v>
      </c>
      <c r="H1760" s="3">
        <v>17.252500000000001</v>
      </c>
      <c r="I1760" s="3">
        <v>4.1999999999999997E-3</v>
      </c>
      <c r="J1760" s="3">
        <v>0.1086</v>
      </c>
      <c r="K1760" s="3">
        <v>8.6800000000000002E-2</v>
      </c>
      <c r="L1760" s="3">
        <f t="shared" si="81"/>
        <v>2.4316491262641406</v>
      </c>
      <c r="M1760" s="3">
        <f t="shared" si="82"/>
        <v>1.735584792157373</v>
      </c>
      <c r="N1760" s="1">
        <f t="shared" si="83"/>
        <v>0.19428805020038889</v>
      </c>
    </row>
    <row r="1761" spans="1:14" x14ac:dyDescent="0.3">
      <c r="A1761" s="1">
        <v>85.134777952830007</v>
      </c>
      <c r="B1761" s="1">
        <v>-70.300578713690001</v>
      </c>
      <c r="C1761" s="1" t="s">
        <v>12</v>
      </c>
      <c r="D1761" s="1" t="s">
        <v>9592</v>
      </c>
      <c r="E1761" s="2" t="s">
        <v>3507</v>
      </c>
      <c r="F1761" s="4">
        <v>3.2480142999999999</v>
      </c>
      <c r="G1761" s="5">
        <v>7.7300000000000005E-6</v>
      </c>
      <c r="H1761" s="3">
        <v>15.8931</v>
      </c>
      <c r="I1761" s="3">
        <v>2.9999999999999997E-4</v>
      </c>
      <c r="J1761" s="3">
        <v>0.1087</v>
      </c>
      <c r="K1761" s="3">
        <v>3.7600000000000001E-2</v>
      </c>
      <c r="L1761" s="3">
        <f t="shared" si="81"/>
        <v>1.074247720431476</v>
      </c>
      <c r="M1761" s="3">
        <f t="shared" si="82"/>
        <v>0.75112635409126072</v>
      </c>
      <c r="N1761" s="1">
        <f t="shared" si="83"/>
        <v>0.51161793263730881</v>
      </c>
    </row>
    <row r="1762" spans="1:14" x14ac:dyDescent="0.3">
      <c r="A1762" s="1">
        <v>76.281361017150004</v>
      </c>
      <c r="B1762" s="1">
        <v>-70.139602760260004</v>
      </c>
      <c r="C1762" s="1" t="s">
        <v>12</v>
      </c>
      <c r="D1762" s="1" t="s">
        <v>9592</v>
      </c>
      <c r="E1762" s="2" t="s">
        <v>4113</v>
      </c>
      <c r="F1762" s="4">
        <v>4.7895656100000004</v>
      </c>
      <c r="G1762" s="5">
        <v>2.419E-5</v>
      </c>
      <c r="H1762" s="3">
        <v>15.4765</v>
      </c>
      <c r="I1762" s="3">
        <v>4.0000000000000002E-4</v>
      </c>
      <c r="J1762" s="3">
        <v>0.1087</v>
      </c>
      <c r="K1762" s="3">
        <v>3.7499999999999999E-2</v>
      </c>
      <c r="L1762" s="3">
        <f t="shared" si="81"/>
        <v>0.65764772043147701</v>
      </c>
      <c r="M1762" s="3">
        <f t="shared" si="82"/>
        <v>0.74912872465765279</v>
      </c>
      <c r="N1762" s="1">
        <f t="shared" si="83"/>
        <v>0.68029612683112017</v>
      </c>
    </row>
    <row r="1763" spans="1:14" x14ac:dyDescent="0.3">
      <c r="A1763" s="1">
        <v>79.033437195800005</v>
      </c>
      <c r="B1763" s="1">
        <v>-69.031087916610005</v>
      </c>
      <c r="C1763" s="1" t="s">
        <v>12</v>
      </c>
      <c r="D1763" s="1" t="s">
        <v>9592</v>
      </c>
      <c r="E1763" s="2" t="s">
        <v>6364</v>
      </c>
      <c r="F1763" s="4">
        <v>3.4861647200000001</v>
      </c>
      <c r="G1763" s="5">
        <v>2.548E-5</v>
      </c>
      <c r="H1763" s="3">
        <v>15.8102</v>
      </c>
      <c r="I1763" s="3">
        <v>6.9999999999999999E-4</v>
      </c>
      <c r="J1763" s="3">
        <v>0.10879999999999999</v>
      </c>
      <c r="K1763" s="3">
        <v>6.59E-2</v>
      </c>
      <c r="L1763" s="3">
        <f t="shared" si="81"/>
        <v>0.99334447681080817</v>
      </c>
      <c r="M1763" s="3">
        <f t="shared" si="82"/>
        <v>1.3152588878007754</v>
      </c>
      <c r="N1763" s="1">
        <f t="shared" si="83"/>
        <v>0.5423479035132126</v>
      </c>
    </row>
    <row r="1764" spans="1:14" x14ac:dyDescent="0.3">
      <c r="A1764" s="1">
        <v>231.49491939104999</v>
      </c>
      <c r="B1764" s="1">
        <v>-39.258314781590002</v>
      </c>
      <c r="C1764" s="1" t="s">
        <v>12</v>
      </c>
      <c r="D1764" s="1" t="s">
        <v>9592</v>
      </c>
      <c r="E1764" s="2" t="s">
        <v>1488</v>
      </c>
      <c r="F1764" s="4">
        <v>11.76631411</v>
      </c>
      <c r="G1764" s="5">
        <v>8.6120000000000001E-4</v>
      </c>
      <c r="H1764" s="3">
        <v>17.374500000000001</v>
      </c>
      <c r="I1764" s="3">
        <v>1.2999999999999999E-3</v>
      </c>
      <c r="J1764" s="3">
        <v>0.1091</v>
      </c>
      <c r="K1764" s="3">
        <v>0.13009999999999999</v>
      </c>
      <c r="L1764" s="3">
        <f t="shared" si="81"/>
        <v>2.5636237529417087</v>
      </c>
      <c r="M1764" s="3">
        <f t="shared" si="82"/>
        <v>2.5894484233982573</v>
      </c>
      <c r="N1764" s="1">
        <f t="shared" si="83"/>
        <v>1.0706404380016938</v>
      </c>
    </row>
    <row r="1765" spans="1:14" x14ac:dyDescent="0.3">
      <c r="A1765" s="1">
        <v>14.9008174954</v>
      </c>
      <c r="B1765" s="1">
        <v>-73.131789027769997</v>
      </c>
      <c r="C1765" s="1" t="s">
        <v>12</v>
      </c>
      <c r="D1765" s="1" t="s">
        <v>9592</v>
      </c>
      <c r="E1765" s="2" t="s">
        <v>8148</v>
      </c>
      <c r="F1765" s="4">
        <v>2.0983831400000001</v>
      </c>
      <c r="G1765" s="5">
        <v>1.5469999999999999E-5</v>
      </c>
      <c r="H1765" s="3">
        <v>17.056899999999999</v>
      </c>
      <c r="I1765" s="3">
        <v>1.1000000000000001E-3</v>
      </c>
      <c r="J1765" s="3">
        <v>0.10929999999999999</v>
      </c>
      <c r="K1765" s="3">
        <v>8.09E-2</v>
      </c>
      <c r="L1765" s="3">
        <f t="shared" si="81"/>
        <v>2.2500008097485136</v>
      </c>
      <c r="M1765" s="3">
        <f t="shared" si="82"/>
        <v>1.6072488579461404</v>
      </c>
      <c r="N1765" s="1">
        <f t="shared" si="83"/>
        <v>0.321884788145402</v>
      </c>
    </row>
    <row r="1766" spans="1:14" x14ac:dyDescent="0.3">
      <c r="A1766" s="1">
        <v>290.92803141587001</v>
      </c>
      <c r="B1766" s="1">
        <v>-63.600199787119998</v>
      </c>
      <c r="C1766" s="1" t="s">
        <v>12</v>
      </c>
      <c r="D1766" s="1" t="s">
        <v>9592</v>
      </c>
      <c r="E1766" s="2" t="s">
        <v>3864</v>
      </c>
      <c r="F1766" s="4">
        <v>5.6143088800000003</v>
      </c>
      <c r="G1766" s="5">
        <v>1.0560000000000001E-4</v>
      </c>
      <c r="H1766" s="3">
        <v>16.6416</v>
      </c>
      <c r="I1766" s="3">
        <v>2.9999999999999997E-4</v>
      </c>
      <c r="J1766" s="3">
        <v>0.1095</v>
      </c>
      <c r="K1766" s="3">
        <v>7.3200000000000001E-2</v>
      </c>
      <c r="L1766" s="3">
        <f t="shared" si="81"/>
        <v>1.8386705958806857</v>
      </c>
      <c r="M1766" s="3">
        <f t="shared" si="82"/>
        <v>1.451615629608946</v>
      </c>
      <c r="N1766" s="1">
        <f t="shared" si="83"/>
        <v>0.7492963023471213</v>
      </c>
    </row>
    <row r="1767" spans="1:14" x14ac:dyDescent="0.3">
      <c r="A1767" s="1">
        <v>15.11457554265</v>
      </c>
      <c r="B1767" s="1">
        <v>-73.378169435960004</v>
      </c>
      <c r="C1767" s="1" t="s">
        <v>12</v>
      </c>
      <c r="D1767" s="1" t="s">
        <v>9592</v>
      </c>
      <c r="E1767" s="2" t="s">
        <v>4670</v>
      </c>
      <c r="F1767" s="4">
        <v>2.17984212</v>
      </c>
      <c r="G1767" s="5">
        <v>4.0500000000000002E-6</v>
      </c>
      <c r="H1767" s="3">
        <v>16.989799999999999</v>
      </c>
      <c r="I1767" s="3">
        <v>5.0000000000000001E-4</v>
      </c>
      <c r="J1767" s="3">
        <v>0.1099</v>
      </c>
      <c r="K1767" s="3">
        <v>7.7899999999999997E-2</v>
      </c>
      <c r="L1767" s="3">
        <f t="shared" si="81"/>
        <v>2.1947884621174509</v>
      </c>
      <c r="M1767" s="3">
        <f t="shared" si="82"/>
        <v>1.5391978661963326</v>
      </c>
      <c r="N1767" s="1">
        <f t="shared" si="83"/>
        <v>0.33842503998268658</v>
      </c>
    </row>
    <row r="1768" spans="1:14" x14ac:dyDescent="0.3">
      <c r="A1768" s="1">
        <v>16.79151762435</v>
      </c>
      <c r="B1768" s="1">
        <v>-71.406858615719997</v>
      </c>
      <c r="C1768" s="1" t="s">
        <v>12</v>
      </c>
      <c r="D1768" s="1" t="s">
        <v>9592</v>
      </c>
      <c r="E1768" s="2" t="s">
        <v>6942</v>
      </c>
      <c r="F1768" s="4">
        <v>3.5446819700000001</v>
      </c>
      <c r="G1768" s="5">
        <v>1.1199999999999999E-5</v>
      </c>
      <c r="H1768" s="3">
        <v>16.262599999999999</v>
      </c>
      <c r="I1768" s="3">
        <v>2.9999999999999997E-4</v>
      </c>
      <c r="J1768" s="3">
        <v>0.1099</v>
      </c>
      <c r="K1768" s="3">
        <v>4.6399999999999997E-2</v>
      </c>
      <c r="L1768" s="3">
        <f t="shared" si="81"/>
        <v>1.4675884621174511</v>
      </c>
      <c r="M1768" s="3">
        <f t="shared" si="82"/>
        <v>0.91680078365771156</v>
      </c>
      <c r="N1768" s="1">
        <f t="shared" si="83"/>
        <v>0.54957727622714736</v>
      </c>
    </row>
    <row r="1769" spans="1:14" x14ac:dyDescent="0.3">
      <c r="A1769" s="1">
        <v>10.81431861549</v>
      </c>
      <c r="B1769" s="1">
        <v>-72.765435535679998</v>
      </c>
      <c r="C1769" s="1" t="s">
        <v>12</v>
      </c>
      <c r="D1769" s="1" t="s">
        <v>9592</v>
      </c>
      <c r="E1769" s="2" t="s">
        <v>1275</v>
      </c>
      <c r="F1769" s="4">
        <v>2.1814632600000001</v>
      </c>
      <c r="G1769" s="5">
        <v>1.738E-5</v>
      </c>
      <c r="H1769" s="3">
        <v>16.9848</v>
      </c>
      <c r="I1769" s="3">
        <v>6.9999999999999999E-4</v>
      </c>
      <c r="J1769" s="3">
        <v>0.1104</v>
      </c>
      <c r="K1769" s="3">
        <v>7.5700000000000003E-2</v>
      </c>
      <c r="L1769" s="3">
        <f t="shared" si="81"/>
        <v>2.1996453669658997</v>
      </c>
      <c r="M1769" s="3">
        <f t="shared" si="82"/>
        <v>1.4889548151955798</v>
      </c>
      <c r="N1769" s="1">
        <f t="shared" si="83"/>
        <v>0.33874790303742575</v>
      </c>
    </row>
    <row r="1770" spans="1:14" x14ac:dyDescent="0.3">
      <c r="A1770" s="1">
        <v>112.85013054855</v>
      </c>
      <c r="B1770" s="1">
        <v>-20.774807576490002</v>
      </c>
      <c r="C1770" s="1" t="s">
        <v>12</v>
      </c>
      <c r="D1770" s="1" t="s">
        <v>9592</v>
      </c>
      <c r="E1770" s="2" t="s">
        <v>9061</v>
      </c>
      <c r="F1770" s="4">
        <v>12.56329</v>
      </c>
      <c r="G1770" s="5">
        <v>1.4229999999999999E-4</v>
      </c>
      <c r="H1770" s="3">
        <v>13.310700000000001</v>
      </c>
      <c r="I1770" s="3">
        <v>1E-4</v>
      </c>
      <c r="J1770" s="3">
        <v>0.1105</v>
      </c>
      <c r="K1770" s="3">
        <v>1.95E-2</v>
      </c>
      <c r="L1770" s="3">
        <f t="shared" si="81"/>
        <v>-1.4724886098943522</v>
      </c>
      <c r="M1770" s="3">
        <f t="shared" si="82"/>
        <v>0.38320133428154413</v>
      </c>
      <c r="N1770" s="1">
        <f t="shared" si="83"/>
        <v>1.0991033847628422</v>
      </c>
    </row>
    <row r="1771" spans="1:14" x14ac:dyDescent="0.3">
      <c r="A1771" s="1">
        <v>89.267660486279993</v>
      </c>
      <c r="B1771" s="1">
        <v>-64.547475423169999</v>
      </c>
      <c r="C1771" s="1" t="s">
        <v>12</v>
      </c>
      <c r="D1771" s="1" t="s">
        <v>9592</v>
      </c>
      <c r="E1771" s="2" t="s">
        <v>556</v>
      </c>
      <c r="F1771" s="4">
        <v>0.66406335000000005</v>
      </c>
      <c r="G1771" s="5">
        <v>2.6900000000000001E-6</v>
      </c>
      <c r="H1771" s="3">
        <v>17.311900000000001</v>
      </c>
      <c r="I1771" s="3">
        <v>1.8E-3</v>
      </c>
      <c r="J1771" s="3">
        <v>0.1106</v>
      </c>
      <c r="K1771" s="3">
        <v>7.2700000000000001E-2</v>
      </c>
      <c r="L1771" s="3">
        <f t="shared" si="81"/>
        <v>2.5306756348433979</v>
      </c>
      <c r="M1771" s="3">
        <f t="shared" si="82"/>
        <v>1.4273625361440423</v>
      </c>
      <c r="N1771" s="1">
        <f t="shared" si="83"/>
        <v>-0.17779048803699454</v>
      </c>
    </row>
    <row r="1772" spans="1:14" x14ac:dyDescent="0.3">
      <c r="A1772" s="1">
        <v>16.022425251529999</v>
      </c>
      <c r="B1772" s="1">
        <v>-71.314809838789998</v>
      </c>
      <c r="C1772" s="1" t="s">
        <v>12</v>
      </c>
      <c r="D1772" s="1" t="s">
        <v>9592</v>
      </c>
      <c r="E1772" s="2" t="s">
        <v>6746</v>
      </c>
      <c r="F1772" s="4">
        <v>1.5483264999999999</v>
      </c>
      <c r="G1772" s="5">
        <v>3.8E-6</v>
      </c>
      <c r="H1772" s="3">
        <v>17.029699999999998</v>
      </c>
      <c r="I1772" s="3">
        <v>6.9999999999999999E-4</v>
      </c>
      <c r="J1772" s="3">
        <v>0.1106</v>
      </c>
      <c r="K1772" s="3">
        <v>8.5800000000000001E-2</v>
      </c>
      <c r="L1772" s="3">
        <f t="shared" si="81"/>
        <v>2.2484756348433947</v>
      </c>
      <c r="M1772" s="3">
        <f t="shared" si="82"/>
        <v>1.6845614689806119</v>
      </c>
      <c r="N1772" s="1">
        <f t="shared" si="83"/>
        <v>0.18986254691322196</v>
      </c>
    </row>
    <row r="1773" spans="1:14" x14ac:dyDescent="0.3">
      <c r="A1773" s="1">
        <v>175.18668442392001</v>
      </c>
      <c r="B1773" s="1">
        <v>-25.330951095490001</v>
      </c>
      <c r="C1773" s="1" t="s">
        <v>12</v>
      </c>
      <c r="D1773" s="1" t="s">
        <v>9592</v>
      </c>
      <c r="E1773" s="2" t="s">
        <v>251</v>
      </c>
      <c r="F1773" s="4">
        <v>1.38811453</v>
      </c>
      <c r="G1773" s="5">
        <v>9.2999999999999999E-7</v>
      </c>
      <c r="H1773" s="3">
        <v>17.101199999999999</v>
      </c>
      <c r="I1773" s="3">
        <v>4.0000000000000002E-4</v>
      </c>
      <c r="J1773" s="3">
        <v>0.11070000000000001</v>
      </c>
      <c r="K1773" s="3">
        <v>0.1246</v>
      </c>
      <c r="L1773" s="3">
        <f t="shared" si="81"/>
        <v>2.3219381043936131</v>
      </c>
      <c r="M1773" s="3">
        <f t="shared" si="82"/>
        <v>2.4441344459712719</v>
      </c>
      <c r="N1773" s="1">
        <f t="shared" si="83"/>
        <v>0.14242530019304528</v>
      </c>
    </row>
    <row r="1774" spans="1:14" x14ac:dyDescent="0.3">
      <c r="A1774" s="1">
        <v>12.29915175609</v>
      </c>
      <c r="B1774" s="1">
        <v>-72.959862522389997</v>
      </c>
      <c r="C1774" s="1" t="s">
        <v>12</v>
      </c>
      <c r="D1774" s="1" t="s">
        <v>9592</v>
      </c>
      <c r="E1774" s="2" t="s">
        <v>1367</v>
      </c>
      <c r="F1774" s="4">
        <v>1.86308622</v>
      </c>
      <c r="G1774" s="5">
        <v>1.364E-5</v>
      </c>
      <c r="H1774" s="3">
        <v>17.3063</v>
      </c>
      <c r="I1774" s="3">
        <v>6.9999999999999999E-4</v>
      </c>
      <c r="J1774" s="3">
        <v>0.11070000000000001</v>
      </c>
      <c r="K1774" s="3">
        <v>7.9799999999999996E-2</v>
      </c>
      <c r="L1774" s="3">
        <f t="shared" si="81"/>
        <v>2.5270381043936148</v>
      </c>
      <c r="M1774" s="3">
        <f t="shared" si="82"/>
        <v>1.5653446683652981</v>
      </c>
      <c r="N1774" s="1">
        <f t="shared" si="83"/>
        <v>0.27023295366370292</v>
      </c>
    </row>
    <row r="1775" spans="1:14" x14ac:dyDescent="0.3">
      <c r="A1775" s="1">
        <v>14.423097533709999</v>
      </c>
      <c r="B1775" s="1">
        <v>-73.267336569099996</v>
      </c>
      <c r="C1775" s="1" t="s">
        <v>12</v>
      </c>
      <c r="D1775" s="1" t="s">
        <v>9592</v>
      </c>
      <c r="E1775" s="2" t="s">
        <v>8142</v>
      </c>
      <c r="F1775" s="4">
        <v>1.8100859899999999</v>
      </c>
      <c r="G1775" s="5">
        <v>4.3800000000000004E-6</v>
      </c>
      <c r="H1775" s="3">
        <v>17.043700000000001</v>
      </c>
      <c r="I1775" s="3">
        <v>5.0000000000000001E-4</v>
      </c>
      <c r="J1775" s="3">
        <v>0.1108</v>
      </c>
      <c r="K1775" s="3">
        <v>7.0699999999999999E-2</v>
      </c>
      <c r="L1775" s="3">
        <f t="shared" si="81"/>
        <v>2.2663988019620582</v>
      </c>
      <c r="M1775" s="3">
        <f t="shared" si="82"/>
        <v>1.3855887424124089</v>
      </c>
      <c r="N1775" s="1">
        <f t="shared" si="83"/>
        <v>0.25769920696610654</v>
      </c>
    </row>
    <row r="1776" spans="1:14" x14ac:dyDescent="0.3">
      <c r="A1776" s="1">
        <v>14.68879044054</v>
      </c>
      <c r="B1776" s="1">
        <v>-71.676155618739998</v>
      </c>
      <c r="C1776" s="1" t="s">
        <v>12</v>
      </c>
      <c r="D1776" s="1" t="s">
        <v>9592</v>
      </c>
      <c r="E1776" s="2" t="s">
        <v>6874</v>
      </c>
      <c r="F1776" s="4">
        <v>2.0405847100000001</v>
      </c>
      <c r="G1776" s="5">
        <v>7.3799999999999996E-6</v>
      </c>
      <c r="H1776" s="3">
        <v>16.7654</v>
      </c>
      <c r="I1776" s="3">
        <v>8.9999999999999998E-4</v>
      </c>
      <c r="J1776" s="3">
        <v>0.1111</v>
      </c>
      <c r="K1776" s="3">
        <v>6.1100000000000002E-2</v>
      </c>
      <c r="L1776" s="3">
        <f t="shared" si="81"/>
        <v>1.9939702947043365</v>
      </c>
      <c r="M1776" s="3">
        <f t="shared" si="82"/>
        <v>1.1942133975371918</v>
      </c>
      <c r="N1776" s="1">
        <f t="shared" si="83"/>
        <v>0.30975462818154947</v>
      </c>
    </row>
    <row r="1777" spans="1:14" x14ac:dyDescent="0.3">
      <c r="A1777" s="1">
        <v>232.99255929316001</v>
      </c>
      <c r="B1777" s="1">
        <v>-59.667832947770002</v>
      </c>
      <c r="C1777" s="1" t="s">
        <v>12</v>
      </c>
      <c r="D1777" s="1" t="s">
        <v>9592</v>
      </c>
      <c r="E1777" s="2" t="s">
        <v>2069</v>
      </c>
      <c r="F1777" s="4">
        <v>1.2482932900000001</v>
      </c>
      <c r="G1777" s="5">
        <v>3.3999999999999997E-7</v>
      </c>
      <c r="H1777" s="3">
        <v>14.3232</v>
      </c>
      <c r="I1777" s="3">
        <v>1E-4</v>
      </c>
      <c r="J1777" s="3">
        <v>0.1114</v>
      </c>
      <c r="K1777" s="3">
        <v>2.5600000000000001E-2</v>
      </c>
      <c r="L1777" s="3">
        <f t="shared" si="81"/>
        <v>-0.44237404581144801</v>
      </c>
      <c r="M1777" s="3">
        <f t="shared" si="82"/>
        <v>0.49901022845445719</v>
      </c>
      <c r="N1777" s="1">
        <f t="shared" si="83"/>
        <v>9.6316636038680639E-2</v>
      </c>
    </row>
    <row r="1778" spans="1:14" x14ac:dyDescent="0.3">
      <c r="A1778" s="1">
        <v>119.15387942878</v>
      </c>
      <c r="B1778" s="1">
        <v>-30.9527928945</v>
      </c>
      <c r="C1778" s="1" t="s">
        <v>12</v>
      </c>
      <c r="D1778" s="1" t="s">
        <v>9592</v>
      </c>
      <c r="E1778" s="2" t="s">
        <v>8596</v>
      </c>
      <c r="F1778" s="4">
        <v>2.4944782700000001</v>
      </c>
      <c r="G1778" s="5">
        <v>7.4100000000000002E-6</v>
      </c>
      <c r="H1778" s="3">
        <v>13.9115</v>
      </c>
      <c r="I1778" s="3">
        <v>1E-4</v>
      </c>
      <c r="J1778" s="3">
        <v>0.1114</v>
      </c>
      <c r="K1778" s="3">
        <v>1.9199999999999998E-2</v>
      </c>
      <c r="L1778" s="3">
        <f t="shared" si="81"/>
        <v>-0.85407404581144775</v>
      </c>
      <c r="M1778" s="3">
        <f t="shared" si="82"/>
        <v>0.37425767718574637</v>
      </c>
      <c r="N1778" s="1">
        <f t="shared" si="83"/>
        <v>0.39697972504802209</v>
      </c>
    </row>
    <row r="1779" spans="1:14" x14ac:dyDescent="0.3">
      <c r="A1779" s="1">
        <v>84.111477389079994</v>
      </c>
      <c r="B1779" s="1">
        <v>44.591355078550002</v>
      </c>
      <c r="C1779" s="1" t="s">
        <v>12</v>
      </c>
      <c r="D1779" s="1" t="s">
        <v>9592</v>
      </c>
      <c r="E1779" s="2" t="s">
        <v>467</v>
      </c>
      <c r="F1779" s="4">
        <v>4.40344728</v>
      </c>
      <c r="G1779" s="5">
        <v>7.6699999999999994E-6</v>
      </c>
      <c r="H1779" s="3">
        <v>11.8246</v>
      </c>
      <c r="I1779" s="3">
        <v>2.9999999999999997E-4</v>
      </c>
      <c r="J1779" s="3">
        <v>0.11169999999999999</v>
      </c>
      <c r="K1779" s="3">
        <v>3.56E-2</v>
      </c>
      <c r="L1779" s="3">
        <f t="shared" si="81"/>
        <v>-2.9351341344219541</v>
      </c>
      <c r="M1779" s="3">
        <f t="shared" si="82"/>
        <v>0.69207240047587137</v>
      </c>
      <c r="N1779" s="1">
        <f t="shared" si="83"/>
        <v>0.64379280114655746</v>
      </c>
    </row>
    <row r="1780" spans="1:14" x14ac:dyDescent="0.3">
      <c r="A1780" s="1">
        <v>11.68637412014</v>
      </c>
      <c r="B1780" s="1">
        <v>-72.9598962516</v>
      </c>
      <c r="C1780" s="1" t="s">
        <v>12</v>
      </c>
      <c r="D1780" s="1" t="s">
        <v>9592</v>
      </c>
      <c r="E1780" s="2" t="s">
        <v>784</v>
      </c>
      <c r="F1780" s="4">
        <v>1.30985307</v>
      </c>
      <c r="G1780" s="5">
        <v>8.2900000000000002E-6</v>
      </c>
      <c r="H1780" s="3">
        <v>17.5427</v>
      </c>
      <c r="I1780" s="3">
        <v>8.0000000000000004E-4</v>
      </c>
      <c r="J1780" s="3">
        <v>0.11169999999999999</v>
      </c>
      <c r="K1780" s="3">
        <v>9.5299999999999996E-2</v>
      </c>
      <c r="L1780" s="3">
        <f t="shared" si="81"/>
        <v>2.7829658655780456</v>
      </c>
      <c r="M1780" s="3">
        <f t="shared" si="82"/>
        <v>1.8526544864539156</v>
      </c>
      <c r="N1780" s="1">
        <f t="shared" si="83"/>
        <v>0.11722258232216272</v>
      </c>
    </row>
    <row r="1781" spans="1:14" x14ac:dyDescent="0.3">
      <c r="A1781" s="1">
        <v>12.17584049075</v>
      </c>
      <c r="B1781" s="1">
        <v>-73.26327410863</v>
      </c>
      <c r="C1781" s="1" t="s">
        <v>12</v>
      </c>
      <c r="D1781" s="1" t="s">
        <v>9592</v>
      </c>
      <c r="E1781" s="2" t="s">
        <v>7939</v>
      </c>
      <c r="F1781" s="4">
        <v>1.7667936900000001</v>
      </c>
      <c r="G1781" s="5">
        <v>6.0499999999999997E-6</v>
      </c>
      <c r="H1781" s="3">
        <v>17.171099999999999</v>
      </c>
      <c r="I1781" s="3">
        <v>8.0000000000000004E-4</v>
      </c>
      <c r="J1781" s="3">
        <v>0.1118</v>
      </c>
      <c r="K1781" s="3">
        <v>0.1376</v>
      </c>
      <c r="L1781" s="3">
        <f t="shared" si="81"/>
        <v>2.4133090177520202</v>
      </c>
      <c r="M1781" s="3">
        <f t="shared" si="82"/>
        <v>2.6725836934659095</v>
      </c>
      <c r="N1781" s="1">
        <f t="shared" si="83"/>
        <v>0.24718583953186274</v>
      </c>
    </row>
    <row r="1782" spans="1:14" x14ac:dyDescent="0.3">
      <c r="A1782" s="1">
        <v>84.074610859529997</v>
      </c>
      <c r="B1782" s="1">
        <v>-71.245094497430003</v>
      </c>
      <c r="C1782" s="1" t="s">
        <v>12</v>
      </c>
      <c r="D1782" s="1" t="s">
        <v>9592</v>
      </c>
      <c r="E1782" s="2" t="s">
        <v>8651</v>
      </c>
      <c r="F1782" s="4">
        <v>3.88035453</v>
      </c>
      <c r="G1782" s="5">
        <v>1.7689999999999998E-5</v>
      </c>
      <c r="H1782" s="3">
        <v>15.7845</v>
      </c>
      <c r="I1782" s="3">
        <v>4.0000000000000002E-4</v>
      </c>
      <c r="J1782" s="3">
        <v>0.1118</v>
      </c>
      <c r="K1782" s="3">
        <v>3.5299999999999998E-2</v>
      </c>
      <c r="L1782" s="3">
        <f t="shared" si="81"/>
        <v>1.0267090177520224</v>
      </c>
      <c r="M1782" s="3">
        <f t="shared" si="82"/>
        <v>0.68562657127989357</v>
      </c>
      <c r="N1782" s="1">
        <f t="shared" si="83"/>
        <v>0.58887140687994777</v>
      </c>
    </row>
    <row r="1783" spans="1:14" x14ac:dyDescent="0.3">
      <c r="A1783" s="1">
        <v>12.465006481210001</v>
      </c>
      <c r="B1783" s="1">
        <v>-72.996597932529994</v>
      </c>
      <c r="C1783" s="1" t="s">
        <v>12</v>
      </c>
      <c r="D1783" s="1" t="s">
        <v>9592</v>
      </c>
      <c r="E1783" s="2" t="s">
        <v>8305</v>
      </c>
      <c r="F1783" s="4">
        <v>2.4337792600000001</v>
      </c>
      <c r="G1783" s="5">
        <v>1.293E-5</v>
      </c>
      <c r="H1783" s="3">
        <v>16.697900000000001</v>
      </c>
      <c r="I1783" s="3">
        <v>1.1000000000000001E-3</v>
      </c>
      <c r="J1783" s="3">
        <v>0.11210000000000001</v>
      </c>
      <c r="K1783" s="3">
        <v>5.5300000000000002E-2</v>
      </c>
      <c r="L1783" s="3">
        <f t="shared" si="81"/>
        <v>1.9459280629748648</v>
      </c>
      <c r="M1783" s="3">
        <f t="shared" si="82"/>
        <v>1.0712094916085899</v>
      </c>
      <c r="N1783" s="1">
        <f t="shared" si="83"/>
        <v>0.38628118584504867</v>
      </c>
    </row>
    <row r="1784" spans="1:14" x14ac:dyDescent="0.3">
      <c r="A1784" s="1">
        <v>77.209337114039997</v>
      </c>
      <c r="B1784" s="1">
        <v>-66.165854203219993</v>
      </c>
      <c r="C1784" s="1" t="s">
        <v>12</v>
      </c>
      <c r="D1784" s="1" t="s">
        <v>9592</v>
      </c>
      <c r="E1784" s="2" t="s">
        <v>2526</v>
      </c>
      <c r="F1784" s="4">
        <v>3.96495475</v>
      </c>
      <c r="G1784" s="5">
        <v>1.537E-5</v>
      </c>
      <c r="H1784" s="3">
        <v>15.669</v>
      </c>
      <c r="I1784" s="3">
        <v>1E-4</v>
      </c>
      <c r="J1784" s="3">
        <v>0.11219999999999999</v>
      </c>
      <c r="K1784" s="3">
        <v>3.3300000000000003E-2</v>
      </c>
      <c r="L1784" s="3">
        <f t="shared" si="81"/>
        <v>0.91896428460071178</v>
      </c>
      <c r="M1784" s="3">
        <f t="shared" si="82"/>
        <v>0.64447495710562552</v>
      </c>
      <c r="N1784" s="1">
        <f t="shared" si="83"/>
        <v>0.59823823530117781</v>
      </c>
    </row>
    <row r="1785" spans="1:14" x14ac:dyDescent="0.3">
      <c r="A1785" s="1">
        <v>18.47249380597</v>
      </c>
      <c r="B1785" s="1">
        <v>-71.492823136970003</v>
      </c>
      <c r="C1785" s="1" t="s">
        <v>12</v>
      </c>
      <c r="D1785" s="1" t="s">
        <v>9592</v>
      </c>
      <c r="E1785" s="2" t="s">
        <v>6987</v>
      </c>
      <c r="F1785" s="4">
        <v>2.46545477</v>
      </c>
      <c r="G1785" s="5">
        <v>1.331E-5</v>
      </c>
      <c r="H1785" s="3">
        <v>16.619800000000001</v>
      </c>
      <c r="I1785" s="3">
        <v>4.0000000000000002E-4</v>
      </c>
      <c r="J1785" s="3">
        <v>0.1123</v>
      </c>
      <c r="K1785" s="3">
        <v>5.3999999999999999E-2</v>
      </c>
      <c r="L1785" s="3">
        <f t="shared" si="81"/>
        <v>1.8716987813072912</v>
      </c>
      <c r="M1785" s="3">
        <f t="shared" si="82"/>
        <v>1.0441639617229406</v>
      </c>
      <c r="N1785" s="1">
        <f t="shared" si="83"/>
        <v>0.39189703959090549</v>
      </c>
    </row>
    <row r="1786" spans="1:14" x14ac:dyDescent="0.3">
      <c r="A1786" s="1">
        <v>249.27789448704999</v>
      </c>
      <c r="B1786" s="1">
        <v>-68.946358195160002</v>
      </c>
      <c r="C1786" s="1" t="s">
        <v>12</v>
      </c>
      <c r="D1786" s="1" t="s">
        <v>9592</v>
      </c>
      <c r="E1786" s="2" t="s">
        <v>8620</v>
      </c>
      <c r="F1786" s="4">
        <v>16.02847379</v>
      </c>
      <c r="G1786" s="5">
        <v>9.0603999999999999E-4</v>
      </c>
      <c r="H1786" s="3">
        <v>17.260899999999999</v>
      </c>
      <c r="I1786" s="3">
        <v>6.9999999999999999E-4</v>
      </c>
      <c r="J1786" s="3">
        <v>0.1123</v>
      </c>
      <c r="K1786" s="3">
        <v>8.1299999999999997E-2</v>
      </c>
      <c r="L1786" s="3">
        <f t="shared" si="81"/>
        <v>2.5127987813072892</v>
      </c>
      <c r="M1786" s="3">
        <f t="shared" si="82"/>
        <v>1.5720468939805177</v>
      </c>
      <c r="N1786" s="1">
        <f t="shared" si="83"/>
        <v>1.20489217137867</v>
      </c>
    </row>
    <row r="1787" spans="1:14" x14ac:dyDescent="0.3">
      <c r="A1787" s="1">
        <v>150.07234311748999</v>
      </c>
      <c r="B1787" s="1">
        <v>-65.103343275740002</v>
      </c>
      <c r="C1787" s="1" t="s">
        <v>12</v>
      </c>
      <c r="D1787" s="1" t="s">
        <v>9592</v>
      </c>
      <c r="E1787" s="2" t="s">
        <v>2230</v>
      </c>
      <c r="F1787" s="4">
        <v>12.367707749999999</v>
      </c>
      <c r="G1787" s="5">
        <v>3.4455900000000001E-3</v>
      </c>
      <c r="H1787" s="3">
        <v>17.282499999999999</v>
      </c>
      <c r="I1787" s="3">
        <v>5.1999999999999998E-3</v>
      </c>
      <c r="J1787" s="3">
        <v>0.1124</v>
      </c>
      <c r="K1787" s="3">
        <v>6.9800000000000001E-2</v>
      </c>
      <c r="L1787" s="3">
        <f t="shared" si="81"/>
        <v>2.5363315561652087</v>
      </c>
      <c r="M1787" s="3">
        <f t="shared" si="82"/>
        <v>1.3484877478380461</v>
      </c>
      <c r="N1787" s="1">
        <f t="shared" si="83"/>
        <v>1.0922892142794631</v>
      </c>
    </row>
    <row r="1788" spans="1:14" x14ac:dyDescent="0.3">
      <c r="A1788" s="1">
        <v>332.32733545505999</v>
      </c>
      <c r="B1788" s="1">
        <v>51.405391024879997</v>
      </c>
      <c r="C1788" s="1" t="s">
        <v>12</v>
      </c>
      <c r="D1788" s="1" t="s">
        <v>9592</v>
      </c>
      <c r="E1788" s="2" t="s">
        <v>3888</v>
      </c>
      <c r="F1788" s="4">
        <v>2.6320028600000001</v>
      </c>
      <c r="G1788" s="5">
        <v>6.4799999999999998E-6</v>
      </c>
      <c r="H1788" s="3">
        <v>14.842499999999999</v>
      </c>
      <c r="I1788" s="3">
        <v>1E-4</v>
      </c>
      <c r="J1788" s="3">
        <v>0.1124</v>
      </c>
      <c r="K1788" s="3">
        <v>3.4700000000000002E-2</v>
      </c>
      <c r="L1788" s="3">
        <f t="shared" si="81"/>
        <v>9.6331556165210941E-2</v>
      </c>
      <c r="M1788" s="3">
        <f t="shared" si="82"/>
        <v>0.67037503532234477</v>
      </c>
      <c r="N1788" s="1">
        <f t="shared" si="83"/>
        <v>0.4202863568573979</v>
      </c>
    </row>
    <row r="1789" spans="1:14" x14ac:dyDescent="0.3">
      <c r="A1789" s="1">
        <v>23.71962014703</v>
      </c>
      <c r="B1789" s="1">
        <v>-73.30089737326</v>
      </c>
      <c r="C1789" s="1" t="s">
        <v>12</v>
      </c>
      <c r="D1789" s="1" t="s">
        <v>9592</v>
      </c>
      <c r="E1789" s="2" t="s">
        <v>5959</v>
      </c>
      <c r="F1789" s="4">
        <v>1.42039246</v>
      </c>
      <c r="G1789" s="5">
        <v>2.08E-6</v>
      </c>
      <c r="H1789" s="3">
        <v>17.154699999999998</v>
      </c>
      <c r="I1789" s="3">
        <v>4.0000000000000002E-4</v>
      </c>
      <c r="J1789" s="3">
        <v>0.1124</v>
      </c>
      <c r="K1789" s="3">
        <v>8.48E-2</v>
      </c>
      <c r="L1789" s="3">
        <f t="shared" si="81"/>
        <v>2.4085315561652081</v>
      </c>
      <c r="M1789" s="3">
        <f t="shared" si="82"/>
        <v>1.6382652466088867</v>
      </c>
      <c r="N1789" s="1">
        <f t="shared" si="83"/>
        <v>0.15240835823033475</v>
      </c>
    </row>
    <row r="1790" spans="1:14" x14ac:dyDescent="0.3">
      <c r="A1790" s="1">
        <v>132.04364142668001</v>
      </c>
      <c r="B1790" s="1">
        <v>-48.659152866109999</v>
      </c>
      <c r="C1790" s="1" t="s">
        <v>12</v>
      </c>
      <c r="D1790" s="1" t="s">
        <v>9592</v>
      </c>
      <c r="E1790" s="2" t="s">
        <v>431</v>
      </c>
      <c r="F1790" s="4">
        <v>9.8416772100000003</v>
      </c>
      <c r="G1790" s="5">
        <v>5.982E-5</v>
      </c>
      <c r="H1790" s="3">
        <v>11.9132</v>
      </c>
      <c r="I1790" s="3">
        <v>1E-4</v>
      </c>
      <c r="J1790" s="3">
        <v>0.11260000000000001</v>
      </c>
      <c r="K1790" s="3">
        <v>2.63E-2</v>
      </c>
      <c r="L1790" s="3">
        <f t="shared" si="81"/>
        <v>-2.8291080474233645</v>
      </c>
      <c r="M1790" s="3">
        <f t="shared" si="82"/>
        <v>0.50719157505515977</v>
      </c>
      <c r="N1790" s="1">
        <f t="shared" si="83"/>
        <v>0.99306911682337029</v>
      </c>
    </row>
    <row r="1791" spans="1:14" x14ac:dyDescent="0.3">
      <c r="A1791" s="1">
        <v>108.42672700887999</v>
      </c>
      <c r="B1791" s="1">
        <v>-17.620264726439999</v>
      </c>
      <c r="C1791" s="1" t="s">
        <v>12</v>
      </c>
      <c r="D1791" s="1" t="s">
        <v>9592</v>
      </c>
      <c r="E1791" s="2" t="s">
        <v>2816</v>
      </c>
      <c r="F1791" s="4">
        <v>7.5121073899999997</v>
      </c>
      <c r="G1791" s="5">
        <v>3.481E-5</v>
      </c>
      <c r="H1791" s="3">
        <v>12.3927</v>
      </c>
      <c r="I1791" s="3">
        <v>1E-4</v>
      </c>
      <c r="J1791" s="3">
        <v>0.11260000000000001</v>
      </c>
      <c r="K1791" s="3">
        <v>3.56E-2</v>
      </c>
      <c r="L1791" s="3">
        <f t="shared" si="81"/>
        <v>-2.3496080474233665</v>
      </c>
      <c r="M1791" s="3">
        <f t="shared" si="82"/>
        <v>0.68654068108560762</v>
      </c>
      <c r="N1791" s="1">
        <f t="shared" si="83"/>
        <v>0.8757617877978634</v>
      </c>
    </row>
    <row r="1792" spans="1:14" x14ac:dyDescent="0.3">
      <c r="A1792" s="1">
        <v>10.03894352481</v>
      </c>
      <c r="B1792" s="1">
        <v>-74.35425837487</v>
      </c>
      <c r="C1792" s="1" t="s">
        <v>12</v>
      </c>
      <c r="D1792" s="1" t="s">
        <v>9592</v>
      </c>
      <c r="E1792" s="2" t="s">
        <v>4356</v>
      </c>
      <c r="F1792" s="4">
        <v>1.38345641</v>
      </c>
      <c r="G1792" s="5">
        <v>7.0999999999999998E-6</v>
      </c>
      <c r="H1792" s="3">
        <v>17.751899999999999</v>
      </c>
      <c r="I1792" s="3">
        <v>8.9999999999999998E-4</v>
      </c>
      <c r="J1792" s="3">
        <v>0.11260000000000001</v>
      </c>
      <c r="K1792" s="3">
        <v>0.108</v>
      </c>
      <c r="L1792" s="3">
        <f t="shared" si="81"/>
        <v>3.0095919525766348</v>
      </c>
      <c r="M1792" s="3">
        <f t="shared" si="82"/>
        <v>2.08276403632656</v>
      </c>
      <c r="N1792" s="1">
        <f t="shared" si="83"/>
        <v>0.14096547992460304</v>
      </c>
    </row>
    <row r="1793" spans="1:14" x14ac:dyDescent="0.3">
      <c r="A1793" s="1">
        <v>16.569216235660001</v>
      </c>
      <c r="B1793" s="1">
        <v>-74.932914237749998</v>
      </c>
      <c r="C1793" s="1" t="s">
        <v>12</v>
      </c>
      <c r="D1793" s="1" t="s">
        <v>9592</v>
      </c>
      <c r="E1793" s="2" t="s">
        <v>4624</v>
      </c>
      <c r="F1793" s="4">
        <v>1.5560719199999999</v>
      </c>
      <c r="G1793" s="5">
        <v>1.9029999999999999E-5</v>
      </c>
      <c r="H1793" s="3">
        <v>17.2773</v>
      </c>
      <c r="I1793" s="3">
        <v>5.9999999999999995E-4</v>
      </c>
      <c r="J1793" s="3">
        <v>0.1129</v>
      </c>
      <c r="K1793" s="3">
        <v>7.2599999999999998E-2</v>
      </c>
      <c r="L1793" s="3">
        <f t="shared" si="81"/>
        <v>2.5407697096248398</v>
      </c>
      <c r="M1793" s="3">
        <f t="shared" si="82"/>
        <v>1.3963599478214928</v>
      </c>
      <c r="N1793" s="1">
        <f t="shared" si="83"/>
        <v>0.19202966574963123</v>
      </c>
    </row>
    <row r="1794" spans="1:14" x14ac:dyDescent="0.3">
      <c r="A1794" s="1">
        <v>16.530232526790002</v>
      </c>
      <c r="B1794" s="1">
        <v>-71.744316449709999</v>
      </c>
      <c r="C1794" s="1" t="s">
        <v>12</v>
      </c>
      <c r="D1794" s="1" t="s">
        <v>9592</v>
      </c>
      <c r="E1794" s="2" t="s">
        <v>6862</v>
      </c>
      <c r="F1794" s="4">
        <v>2.2035714199999998</v>
      </c>
      <c r="G1794" s="5">
        <v>1.236E-5</v>
      </c>
      <c r="H1794" s="3">
        <v>16.420500000000001</v>
      </c>
      <c r="I1794" s="3">
        <v>6.9999999999999999E-4</v>
      </c>
      <c r="J1794" s="3">
        <v>0.1129</v>
      </c>
      <c r="K1794" s="3">
        <v>5.2900000000000003E-2</v>
      </c>
      <c r="L1794" s="3">
        <f t="shared" si="81"/>
        <v>1.68396970962484</v>
      </c>
      <c r="M1794" s="3">
        <f t="shared" si="82"/>
        <v>1.0174580151846073</v>
      </c>
      <c r="N1794" s="1">
        <f t="shared" si="83"/>
        <v>0.34312713100170839</v>
      </c>
    </row>
    <row r="1795" spans="1:14" x14ac:dyDescent="0.3">
      <c r="A1795" s="1">
        <v>113.41167402396999</v>
      </c>
      <c r="B1795" s="1">
        <v>-16.31709573709</v>
      </c>
      <c r="C1795" s="1" t="s">
        <v>12</v>
      </c>
      <c r="D1795" s="1" t="s">
        <v>9592</v>
      </c>
      <c r="E1795" s="2" t="s">
        <v>5316</v>
      </c>
      <c r="F1795" s="4">
        <v>10.982476650000001</v>
      </c>
      <c r="G1795" s="5">
        <v>2.3152000000000001E-4</v>
      </c>
      <c r="H1795" s="3">
        <v>11.045199999999999</v>
      </c>
      <c r="I1795" s="3">
        <v>4.0000000000000002E-4</v>
      </c>
      <c r="J1795" s="3">
        <v>0.113</v>
      </c>
      <c r="K1795" s="3">
        <v>3.8100000000000002E-2</v>
      </c>
      <c r="L1795" s="3">
        <f t="shared" ref="L1795:L1858" si="84">H1795+5+5*LOG10(J1795/1000)</f>
        <v>-3.6894077825828973</v>
      </c>
      <c r="M1795" s="3">
        <f t="shared" ref="M1795:M1858" si="85">SQRT(I1795^2+4.7153*(K1795/J1795)^2)</f>
        <v>0.73215201417249465</v>
      </c>
      <c r="N1795" s="1">
        <f t="shared" si="83"/>
        <v>1.0407002885786572</v>
      </c>
    </row>
    <row r="1796" spans="1:14" x14ac:dyDescent="0.3">
      <c r="A1796" s="1">
        <v>74.721044540220007</v>
      </c>
      <c r="B1796" s="1">
        <v>-68.851957938050006</v>
      </c>
      <c r="C1796" s="1" t="s">
        <v>12</v>
      </c>
      <c r="D1796" s="1" t="s">
        <v>9592</v>
      </c>
      <c r="E1796" s="2" t="s">
        <v>9185</v>
      </c>
      <c r="F1796" s="4">
        <v>0.74244578999999999</v>
      </c>
      <c r="G1796" s="5">
        <v>2.4600000000000002E-6</v>
      </c>
      <c r="H1796" s="3">
        <v>17.287800000000001</v>
      </c>
      <c r="I1796" s="3">
        <v>5.0000000000000001E-4</v>
      </c>
      <c r="J1796" s="3">
        <v>0.113</v>
      </c>
      <c r="K1796" s="3">
        <v>7.0900000000000005E-2</v>
      </c>
      <c r="L1796" s="3">
        <f t="shared" si="84"/>
        <v>2.5531922174171022</v>
      </c>
      <c r="M1796" s="3">
        <f t="shared" si="85"/>
        <v>1.3624559987750677</v>
      </c>
      <c r="N1796" s="1">
        <f t="shared" ref="N1796:N1859" si="86">LOG10(F1796)</f>
        <v>-0.12933525105229618</v>
      </c>
    </row>
    <row r="1797" spans="1:14" x14ac:dyDescent="0.3">
      <c r="A1797" s="1">
        <v>12.47209039773</v>
      </c>
      <c r="B1797" s="1">
        <v>-73.366077122359997</v>
      </c>
      <c r="C1797" s="1" t="s">
        <v>12</v>
      </c>
      <c r="D1797" s="1" t="s">
        <v>9592</v>
      </c>
      <c r="E1797" s="2" t="s">
        <v>7612</v>
      </c>
      <c r="F1797" s="4">
        <v>1.55972084</v>
      </c>
      <c r="G1797" s="5">
        <v>6.6200000000000001E-6</v>
      </c>
      <c r="H1797" s="3">
        <v>17.523299999999999</v>
      </c>
      <c r="I1797" s="3">
        <v>6.9999999999999999E-4</v>
      </c>
      <c r="J1797" s="3">
        <v>0.1135</v>
      </c>
      <c r="K1797" s="3">
        <v>8.5500000000000007E-2</v>
      </c>
      <c r="L1797" s="3">
        <f t="shared" si="84"/>
        <v>2.7982793076457071</v>
      </c>
      <c r="M1797" s="3">
        <f t="shared" si="85"/>
        <v>1.6357802390942699</v>
      </c>
      <c r="N1797" s="1">
        <f t="shared" si="86"/>
        <v>0.19304687495925441</v>
      </c>
    </row>
    <row r="1798" spans="1:14" x14ac:dyDescent="0.3">
      <c r="A1798" s="1">
        <v>304.76108224635999</v>
      </c>
      <c r="B1798" s="1">
        <v>-62.051940380250002</v>
      </c>
      <c r="C1798" s="1" t="s">
        <v>12</v>
      </c>
      <c r="D1798" s="1" t="s">
        <v>9592</v>
      </c>
      <c r="E1798" s="2" t="s">
        <v>8787</v>
      </c>
      <c r="F1798" s="4">
        <v>4.4988020999999998</v>
      </c>
      <c r="G1798" s="5">
        <v>1.0915E-4</v>
      </c>
      <c r="H1798" s="3">
        <v>17.043700000000001</v>
      </c>
      <c r="I1798" s="3">
        <v>2.0000000000000001E-4</v>
      </c>
      <c r="J1798" s="3">
        <v>0.11360000000000001</v>
      </c>
      <c r="K1798" s="3">
        <v>8.72E-2</v>
      </c>
      <c r="L1798" s="3">
        <f t="shared" si="84"/>
        <v>2.3205916568750027</v>
      </c>
      <c r="M1798" s="3">
        <f t="shared" si="85"/>
        <v>1.6668358060030313</v>
      </c>
      <c r="N1798" s="1">
        <f t="shared" si="86"/>
        <v>0.65309688919394637</v>
      </c>
    </row>
    <row r="1799" spans="1:14" x14ac:dyDescent="0.3">
      <c r="A1799" s="1">
        <v>240.40305015039999</v>
      </c>
      <c r="B1799" s="1">
        <v>-56.184769793080001</v>
      </c>
      <c r="C1799" s="1" t="s">
        <v>12</v>
      </c>
      <c r="D1799" s="1" t="s">
        <v>9592</v>
      </c>
      <c r="E1799" s="2" t="s">
        <v>2047</v>
      </c>
      <c r="F1799" s="4">
        <v>3.7936871399999998</v>
      </c>
      <c r="G1799" s="5">
        <v>1.225E-5</v>
      </c>
      <c r="H1799" s="3">
        <v>15.0237</v>
      </c>
      <c r="I1799" s="3">
        <v>2.0000000000000001E-4</v>
      </c>
      <c r="J1799" s="3">
        <v>0.1137</v>
      </c>
      <c r="K1799" s="3">
        <v>4.1799999999999997E-2</v>
      </c>
      <c r="L1799" s="3">
        <f t="shared" si="84"/>
        <v>0.30250232343867367</v>
      </c>
      <c r="M1799" s="3">
        <f t="shared" si="85"/>
        <v>0.79830802525403233</v>
      </c>
      <c r="N1799" s="1">
        <f t="shared" si="86"/>
        <v>0.57906151237918657</v>
      </c>
    </row>
    <row r="1800" spans="1:14" x14ac:dyDescent="0.3">
      <c r="A1800" s="1">
        <v>13.88505876254</v>
      </c>
      <c r="B1800" s="1">
        <v>-72.782780138519996</v>
      </c>
      <c r="C1800" s="1" t="s">
        <v>12</v>
      </c>
      <c r="D1800" s="1" t="s">
        <v>9592</v>
      </c>
      <c r="E1800" s="2" t="s">
        <v>6203</v>
      </c>
      <c r="F1800" s="4">
        <v>1.6115763299999999</v>
      </c>
      <c r="G1800" s="5">
        <v>3.4999999999999999E-6</v>
      </c>
      <c r="H1800" s="3">
        <v>17.434200000000001</v>
      </c>
      <c r="I1800" s="3">
        <v>8.9999999999999998E-4</v>
      </c>
      <c r="J1800" s="3">
        <v>0.1138</v>
      </c>
      <c r="K1800" s="3">
        <v>0.25769999999999998</v>
      </c>
      <c r="L1800" s="3">
        <f t="shared" si="84"/>
        <v>2.714911310295264</v>
      </c>
      <c r="M1800" s="3">
        <f t="shared" si="85"/>
        <v>4.9173013951688054</v>
      </c>
      <c r="N1800" s="1">
        <f t="shared" si="86"/>
        <v>0.20725088007034978</v>
      </c>
    </row>
    <row r="1801" spans="1:14" x14ac:dyDescent="0.3">
      <c r="A1801" s="1">
        <v>78.717374098310003</v>
      </c>
      <c r="B1801" s="1">
        <v>-68.817749411709997</v>
      </c>
      <c r="C1801" s="1" t="s">
        <v>12</v>
      </c>
      <c r="D1801" s="1" t="s">
        <v>9592</v>
      </c>
      <c r="E1801" s="2" t="s">
        <v>6370</v>
      </c>
      <c r="F1801" s="4">
        <v>4.1522027100000001</v>
      </c>
      <c r="G1801" s="5">
        <v>2.402E-5</v>
      </c>
      <c r="H1801" s="3">
        <v>15.555999999999999</v>
      </c>
      <c r="I1801" s="3">
        <v>5.9999999999999995E-4</v>
      </c>
      <c r="J1801" s="3">
        <v>0.1139</v>
      </c>
      <c r="K1801" s="3">
        <v>4.4299999999999999E-2</v>
      </c>
      <c r="L1801" s="3">
        <f t="shared" si="84"/>
        <v>0.83861862039550061</v>
      </c>
      <c r="M1801" s="3">
        <f t="shared" si="85"/>
        <v>0.84456829922851639</v>
      </c>
      <c r="N1801" s="1">
        <f t="shared" si="86"/>
        <v>0.61827854755847533</v>
      </c>
    </row>
    <row r="1802" spans="1:14" x14ac:dyDescent="0.3">
      <c r="A1802" s="1">
        <v>77.139564275449999</v>
      </c>
      <c r="B1802" s="1">
        <v>-70.448314365879995</v>
      </c>
      <c r="C1802" s="1" t="s">
        <v>12</v>
      </c>
      <c r="D1802" s="1" t="s">
        <v>9592</v>
      </c>
      <c r="E1802" s="2" t="s">
        <v>8551</v>
      </c>
      <c r="F1802" s="4">
        <v>5.1701828699999997</v>
      </c>
      <c r="G1802" s="5">
        <v>4.5750000000000001E-5</v>
      </c>
      <c r="H1802" s="3">
        <v>15.073600000000001</v>
      </c>
      <c r="I1802" s="3">
        <v>5.0000000000000001E-4</v>
      </c>
      <c r="J1802" s="3">
        <v>0.1139</v>
      </c>
      <c r="K1802" s="3">
        <v>5.8000000000000003E-2</v>
      </c>
      <c r="L1802" s="3">
        <f t="shared" si="84"/>
        <v>0.35621862039550223</v>
      </c>
      <c r="M1802" s="3">
        <f t="shared" si="85"/>
        <v>1.1057551693408028</v>
      </c>
      <c r="N1802" s="1">
        <f t="shared" si="86"/>
        <v>0.71350590441451334</v>
      </c>
    </row>
    <row r="1803" spans="1:14" x14ac:dyDescent="0.3">
      <c r="A1803" s="1">
        <v>10.840957100740001</v>
      </c>
      <c r="B1803" s="1">
        <v>-74.049687970790004</v>
      </c>
      <c r="C1803" s="1" t="s">
        <v>12</v>
      </c>
      <c r="D1803" s="1" t="s">
        <v>9592</v>
      </c>
      <c r="E1803" s="2" t="s">
        <v>4605</v>
      </c>
      <c r="F1803" s="4">
        <v>1.72633733</v>
      </c>
      <c r="G1803" s="5">
        <v>3.4699999999999998E-6</v>
      </c>
      <c r="H1803" s="3">
        <v>17.604299999999999</v>
      </c>
      <c r="I1803" s="3">
        <v>4.0000000000000002E-4</v>
      </c>
      <c r="J1803" s="3">
        <v>0.114</v>
      </c>
      <c r="K1803" s="3">
        <v>7.7600000000000002E-2</v>
      </c>
      <c r="L1803" s="3">
        <f t="shared" si="84"/>
        <v>2.8888242566823621</v>
      </c>
      <c r="M1803" s="3">
        <f t="shared" si="85"/>
        <v>1.4781263201206123</v>
      </c>
      <c r="N1803" s="1">
        <f t="shared" si="86"/>
        <v>0.23712566174036528</v>
      </c>
    </row>
    <row r="1804" spans="1:14" x14ac:dyDescent="0.3">
      <c r="A1804" s="1">
        <v>14.040275349690001</v>
      </c>
      <c r="B1804" s="1">
        <v>-72.710018560060007</v>
      </c>
      <c r="C1804" s="1" t="s">
        <v>12</v>
      </c>
      <c r="D1804" s="1" t="s">
        <v>9592</v>
      </c>
      <c r="E1804" s="2" t="s">
        <v>5697</v>
      </c>
      <c r="F1804" s="4">
        <v>1.72751648</v>
      </c>
      <c r="G1804" s="5">
        <v>1.6880000000000001E-5</v>
      </c>
      <c r="H1804" s="3">
        <v>17.362400000000001</v>
      </c>
      <c r="I1804" s="3">
        <v>2.3E-3</v>
      </c>
      <c r="J1804" s="3">
        <v>0.114</v>
      </c>
      <c r="K1804" s="3">
        <v>8.3199999999999996E-2</v>
      </c>
      <c r="L1804" s="3">
        <f t="shared" si="84"/>
        <v>2.6469242566823645</v>
      </c>
      <c r="M1804" s="3">
        <f t="shared" si="85"/>
        <v>1.5847968407762296</v>
      </c>
      <c r="N1804" s="1">
        <f t="shared" si="86"/>
        <v>0.23742219910784124</v>
      </c>
    </row>
    <row r="1805" spans="1:14" x14ac:dyDescent="0.3">
      <c r="A1805" s="1">
        <v>12.117131114359999</v>
      </c>
      <c r="B1805" s="1">
        <v>-73.227624145530001</v>
      </c>
      <c r="C1805" s="1" t="s">
        <v>12</v>
      </c>
      <c r="D1805" s="1" t="s">
        <v>9592</v>
      </c>
      <c r="E1805" s="2" t="s">
        <v>8300</v>
      </c>
      <c r="F1805" s="4">
        <v>10.31210827</v>
      </c>
      <c r="G1805" s="5">
        <v>1.5542E-4</v>
      </c>
      <c r="H1805" s="3">
        <v>15.6271</v>
      </c>
      <c r="I1805" s="3">
        <v>5.9999999999999995E-4</v>
      </c>
      <c r="J1805" s="3">
        <v>0.1142</v>
      </c>
      <c r="K1805" s="3">
        <v>5.04E-2</v>
      </c>
      <c r="L1805" s="3">
        <f t="shared" si="84"/>
        <v>0.91543051954914745</v>
      </c>
      <c r="M1805" s="3">
        <f t="shared" si="85"/>
        <v>0.95833904372961265</v>
      </c>
      <c r="N1805" s="1">
        <f t="shared" si="86"/>
        <v>1.0133474641607763</v>
      </c>
    </row>
    <row r="1806" spans="1:14" x14ac:dyDescent="0.3">
      <c r="A1806" s="1">
        <v>73.023213580350003</v>
      </c>
      <c r="B1806" s="1">
        <v>-69.255548324100005</v>
      </c>
      <c r="C1806" s="1" t="s">
        <v>12</v>
      </c>
      <c r="D1806" s="1" t="s">
        <v>9592</v>
      </c>
      <c r="E1806" s="2" t="s">
        <v>9090</v>
      </c>
      <c r="F1806" s="4">
        <v>2.54512918</v>
      </c>
      <c r="G1806" s="5">
        <v>1.5330000000000001E-5</v>
      </c>
      <c r="H1806" s="3">
        <v>16.6096</v>
      </c>
      <c r="I1806" s="3">
        <v>2.9999999999999997E-4</v>
      </c>
      <c r="J1806" s="3">
        <v>0.1143</v>
      </c>
      <c r="K1806" s="3">
        <v>5.8200000000000002E-2</v>
      </c>
      <c r="L1806" s="3">
        <f t="shared" si="84"/>
        <v>1.8998311519764073</v>
      </c>
      <c r="M1806" s="3">
        <f t="shared" si="85"/>
        <v>1.1056850428232681</v>
      </c>
      <c r="N1806" s="1">
        <f t="shared" si="86"/>
        <v>0.40570983018452367</v>
      </c>
    </row>
    <row r="1807" spans="1:14" x14ac:dyDescent="0.3">
      <c r="A1807" s="1">
        <v>17.796363012320001</v>
      </c>
      <c r="B1807" s="1">
        <v>-72.080147768179998</v>
      </c>
      <c r="C1807" s="1" t="s">
        <v>12</v>
      </c>
      <c r="D1807" s="1" t="s">
        <v>9592</v>
      </c>
      <c r="E1807" s="2" t="s">
        <v>5534</v>
      </c>
      <c r="F1807" s="4">
        <v>1.38023148</v>
      </c>
      <c r="G1807" s="5">
        <v>5.0200000000000002E-6</v>
      </c>
      <c r="H1807" s="3">
        <v>16.970300000000002</v>
      </c>
      <c r="I1807" s="3">
        <v>1.1000000000000001E-3</v>
      </c>
      <c r="J1807" s="3">
        <v>0.1145</v>
      </c>
      <c r="K1807" s="3">
        <v>6.6400000000000001E-2</v>
      </c>
      <c r="L1807" s="3">
        <f t="shared" si="84"/>
        <v>2.2643274333795347</v>
      </c>
      <c r="M1807" s="3">
        <f t="shared" si="85"/>
        <v>1.2592658411620661</v>
      </c>
      <c r="N1807" s="1">
        <f t="shared" si="86"/>
        <v>0.13995192847092164</v>
      </c>
    </row>
    <row r="1808" spans="1:14" x14ac:dyDescent="0.3">
      <c r="A1808" s="1">
        <v>12.010562148709999</v>
      </c>
      <c r="B1808" s="1">
        <v>-73.070578183180004</v>
      </c>
      <c r="C1808" s="1" t="s">
        <v>12</v>
      </c>
      <c r="D1808" s="1" t="s">
        <v>9592</v>
      </c>
      <c r="E1808" s="2" t="s">
        <v>7961</v>
      </c>
      <c r="F1808" s="4">
        <v>2.29668831</v>
      </c>
      <c r="G1808" s="5">
        <v>1.7770000000000001E-5</v>
      </c>
      <c r="H1808" s="3">
        <v>17.662199999999999</v>
      </c>
      <c r="I1808" s="3">
        <v>8.9999999999999998E-4</v>
      </c>
      <c r="J1808" s="3">
        <v>0.1145</v>
      </c>
      <c r="K1808" s="3">
        <v>9.3899999999999997E-2</v>
      </c>
      <c r="L1808" s="3">
        <f t="shared" si="84"/>
        <v>2.9562274333795315</v>
      </c>
      <c r="M1808" s="3">
        <f t="shared" si="85"/>
        <v>1.7807986818224255</v>
      </c>
      <c r="N1808" s="1">
        <f t="shared" si="86"/>
        <v>0.36110205987415223</v>
      </c>
    </row>
    <row r="1809" spans="1:14" x14ac:dyDescent="0.3">
      <c r="A1809" s="1">
        <v>270.30118795162002</v>
      </c>
      <c r="B1809" s="1">
        <v>-29.533739469779999</v>
      </c>
      <c r="C1809" s="1" t="s">
        <v>12</v>
      </c>
      <c r="D1809" s="1" t="s">
        <v>9592</v>
      </c>
      <c r="E1809" s="2" t="s">
        <v>279</v>
      </c>
      <c r="F1809" s="4">
        <v>23.808113049999999</v>
      </c>
      <c r="G1809" s="5">
        <v>5.1287000000000001E-4</v>
      </c>
      <c r="H1809" s="3">
        <v>13.0665</v>
      </c>
      <c r="I1809" s="3">
        <v>1.5E-3</v>
      </c>
      <c r="J1809" s="3">
        <v>0.11459999999999999</v>
      </c>
      <c r="K1809" s="3">
        <v>4.0599999999999997E-2</v>
      </c>
      <c r="L1809" s="3">
        <f t="shared" si="84"/>
        <v>-1.6375769118431478</v>
      </c>
      <c r="M1809" s="3">
        <f t="shared" si="85"/>
        <v>0.76930207875736634</v>
      </c>
      <c r="N1809" s="1">
        <f t="shared" si="86"/>
        <v>1.3767249760664992</v>
      </c>
    </row>
    <row r="1810" spans="1:14" x14ac:dyDescent="0.3">
      <c r="A1810" s="1">
        <v>21.080777593570001</v>
      </c>
      <c r="B1810" s="1">
        <v>-72.967018554980001</v>
      </c>
      <c r="C1810" s="1" t="s">
        <v>12</v>
      </c>
      <c r="D1810" s="1" t="s">
        <v>9592</v>
      </c>
      <c r="E1810" s="2" t="s">
        <v>6229</v>
      </c>
      <c r="F1810" s="4">
        <v>1.3562785500000001</v>
      </c>
      <c r="G1810" s="5">
        <v>3.4300000000000002E-6</v>
      </c>
      <c r="H1810" s="3">
        <v>17.032499999999999</v>
      </c>
      <c r="I1810" s="3">
        <v>8.9999999999999998E-4</v>
      </c>
      <c r="J1810" s="3">
        <v>0.11459999999999999</v>
      </c>
      <c r="K1810" s="3">
        <v>7.0599999999999996E-2</v>
      </c>
      <c r="L1810" s="3">
        <f t="shared" si="84"/>
        <v>2.3284230881568533</v>
      </c>
      <c r="M1810" s="3">
        <f t="shared" si="85"/>
        <v>1.3377496504626034</v>
      </c>
      <c r="N1810" s="1">
        <f t="shared" si="86"/>
        <v>0.13234889329542893</v>
      </c>
    </row>
    <row r="1811" spans="1:14" x14ac:dyDescent="0.3">
      <c r="A1811" s="1">
        <v>12.504629413449999</v>
      </c>
      <c r="B1811" s="1">
        <v>-73.245182730349995</v>
      </c>
      <c r="C1811" s="1" t="s">
        <v>12</v>
      </c>
      <c r="D1811" s="1" t="s">
        <v>9592</v>
      </c>
      <c r="E1811" s="2" t="s">
        <v>8051</v>
      </c>
      <c r="F1811" s="4">
        <v>1.1518507899999999</v>
      </c>
      <c r="G1811" s="5">
        <v>1.252E-5</v>
      </c>
      <c r="H1811" s="3">
        <v>17.957899999999999</v>
      </c>
      <c r="I1811" s="3">
        <v>1.1000000000000001E-3</v>
      </c>
      <c r="J1811" s="3">
        <v>0.11459999999999999</v>
      </c>
      <c r="K1811" s="3">
        <v>0.10340000000000001</v>
      </c>
      <c r="L1811" s="3">
        <f t="shared" si="84"/>
        <v>3.2538230881568531</v>
      </c>
      <c r="M1811" s="3">
        <f t="shared" si="85"/>
        <v>1.9592536027537795</v>
      </c>
      <c r="N1811" s="1">
        <f t="shared" si="86"/>
        <v>6.1396224506804008E-2</v>
      </c>
    </row>
    <row r="1812" spans="1:14" x14ac:dyDescent="0.3">
      <c r="A1812" s="1">
        <v>11.64498681275</v>
      </c>
      <c r="B1812" s="1">
        <v>-73.239319347670005</v>
      </c>
      <c r="C1812" s="1" t="s">
        <v>12</v>
      </c>
      <c r="D1812" s="1" t="s">
        <v>9592</v>
      </c>
      <c r="E1812" s="2" t="s">
        <v>7991</v>
      </c>
      <c r="F1812" s="4">
        <v>1.71551382</v>
      </c>
      <c r="G1812" s="5">
        <v>1.0000000000000001E-5</v>
      </c>
      <c r="H1812" s="3">
        <v>16.977599999999999</v>
      </c>
      <c r="I1812" s="3">
        <v>6.9999999999999999E-4</v>
      </c>
      <c r="J1812" s="3">
        <v>0.1148</v>
      </c>
      <c r="K1812" s="3">
        <v>8.2199999999999995E-2</v>
      </c>
      <c r="L1812" s="3">
        <f t="shared" si="84"/>
        <v>2.2773094403097751</v>
      </c>
      <c r="M1812" s="3">
        <f t="shared" si="85"/>
        <v>1.5548361804874962</v>
      </c>
      <c r="N1812" s="1">
        <f t="shared" si="86"/>
        <v>0.23439422103723109</v>
      </c>
    </row>
    <row r="1813" spans="1:14" x14ac:dyDescent="0.3">
      <c r="A1813" s="1">
        <v>12.789154452769999</v>
      </c>
      <c r="B1813" s="1">
        <v>-73.21978811436</v>
      </c>
      <c r="C1813" s="1" t="s">
        <v>12</v>
      </c>
      <c r="D1813" s="1" t="s">
        <v>9592</v>
      </c>
      <c r="E1813" s="2" t="s">
        <v>8292</v>
      </c>
      <c r="F1813" s="4">
        <v>2.6087060000000002</v>
      </c>
      <c r="G1813" s="5">
        <v>2.9519999999999999E-5</v>
      </c>
      <c r="H1813" s="3">
        <v>17.211099999999998</v>
      </c>
      <c r="I1813" s="3">
        <v>4.0000000000000002E-4</v>
      </c>
      <c r="J1813" s="3">
        <v>0.1148</v>
      </c>
      <c r="K1813" s="3">
        <v>7.5300000000000006E-2</v>
      </c>
      <c r="L1813" s="3">
        <f t="shared" si="84"/>
        <v>2.5108094403097745</v>
      </c>
      <c r="M1813" s="3">
        <f t="shared" si="85"/>
        <v>1.424320646501323</v>
      </c>
      <c r="N1813" s="1">
        <f t="shared" si="86"/>
        <v>0.41642513706407897</v>
      </c>
    </row>
    <row r="1814" spans="1:14" x14ac:dyDescent="0.3">
      <c r="A1814" s="1">
        <v>20.705245552680001</v>
      </c>
      <c r="B1814" s="1">
        <v>-72.416548131509998</v>
      </c>
      <c r="C1814" s="1" t="s">
        <v>12</v>
      </c>
      <c r="D1814" s="1" t="s">
        <v>9592</v>
      </c>
      <c r="E1814" s="2" t="s">
        <v>5623</v>
      </c>
      <c r="F1814" s="4">
        <v>1.25503528</v>
      </c>
      <c r="G1814" s="5">
        <v>1.6500000000000001E-6</v>
      </c>
      <c r="H1814" s="3">
        <v>17.324999999999999</v>
      </c>
      <c r="I1814" s="3">
        <v>5.9999999999999995E-4</v>
      </c>
      <c r="J1814" s="3">
        <v>0.1149</v>
      </c>
      <c r="K1814" s="3">
        <v>7.7700000000000005E-2</v>
      </c>
      <c r="L1814" s="3">
        <f t="shared" si="84"/>
        <v>2.6266001434414257</v>
      </c>
      <c r="M1814" s="3">
        <f t="shared" si="85"/>
        <v>1.4684382578197888</v>
      </c>
      <c r="N1814" s="1">
        <f t="shared" si="86"/>
        <v>9.8655934338143986E-2</v>
      </c>
    </row>
    <row r="1815" spans="1:14" x14ac:dyDescent="0.3">
      <c r="A1815" s="1">
        <v>78.149384502550006</v>
      </c>
      <c r="B1815" s="1">
        <v>-65.527410977010007</v>
      </c>
      <c r="C1815" s="1" t="s">
        <v>12</v>
      </c>
      <c r="D1815" s="1" t="s">
        <v>9592</v>
      </c>
      <c r="E1815" s="2" t="s">
        <v>2350</v>
      </c>
      <c r="F1815" s="4">
        <v>3.2047390500000001</v>
      </c>
      <c r="G1815" s="5">
        <v>9.1300000000000007E-6</v>
      </c>
      <c r="H1815" s="3">
        <v>15.811199999999999</v>
      </c>
      <c r="I1815" s="3">
        <v>1E-4</v>
      </c>
      <c r="J1815" s="3">
        <v>0.115</v>
      </c>
      <c r="K1815" s="3">
        <v>4.7E-2</v>
      </c>
      <c r="L1815" s="3">
        <f t="shared" si="84"/>
        <v>1.1146892017680585</v>
      </c>
      <c r="M1815" s="3">
        <f t="shared" si="85"/>
        <v>0.88747205104158755</v>
      </c>
      <c r="N1815" s="1">
        <f t="shared" si="86"/>
        <v>0.5057926723075935</v>
      </c>
    </row>
    <row r="1816" spans="1:14" x14ac:dyDescent="0.3">
      <c r="A1816" s="1">
        <v>14.038120439449999</v>
      </c>
      <c r="B1816" s="1">
        <v>-72.437728081350002</v>
      </c>
      <c r="C1816" s="1" t="s">
        <v>12</v>
      </c>
      <c r="D1816" s="1" t="s">
        <v>9592</v>
      </c>
      <c r="E1816" s="2" t="s">
        <v>1309</v>
      </c>
      <c r="F1816" s="4">
        <v>1.1935240899999999</v>
      </c>
      <c r="G1816" s="5">
        <v>1.3329999999999999E-5</v>
      </c>
      <c r="H1816" s="3">
        <v>17.779199999999999</v>
      </c>
      <c r="I1816" s="3">
        <v>1.5E-3</v>
      </c>
      <c r="J1816" s="3">
        <v>0.1152</v>
      </c>
      <c r="K1816" s="3">
        <v>0.11360000000000001</v>
      </c>
      <c r="L1816" s="3">
        <f t="shared" si="84"/>
        <v>3.0864623954359658</v>
      </c>
      <c r="M1816" s="3">
        <f t="shared" si="85"/>
        <v>2.1413153157897606</v>
      </c>
      <c r="N1816" s="1">
        <f t="shared" si="86"/>
        <v>7.6831189198227609E-2</v>
      </c>
    </row>
    <row r="1817" spans="1:14" x14ac:dyDescent="0.3">
      <c r="A1817" s="1">
        <v>16.414260892510001</v>
      </c>
      <c r="B1817" s="1">
        <v>-71.48721725643</v>
      </c>
      <c r="C1817" s="1" t="s">
        <v>12</v>
      </c>
      <c r="D1817" s="1" t="s">
        <v>9592</v>
      </c>
      <c r="E1817" s="2" t="s">
        <v>6700</v>
      </c>
      <c r="F1817" s="4">
        <v>1.3222364099999999</v>
      </c>
      <c r="G1817" s="5">
        <v>5.3900000000000001E-6</v>
      </c>
      <c r="H1817" s="3">
        <v>17.381399999999999</v>
      </c>
      <c r="I1817" s="3">
        <v>1.1999999999999999E-3</v>
      </c>
      <c r="J1817" s="3">
        <v>0.1152</v>
      </c>
      <c r="K1817" s="3">
        <v>9.4200000000000006E-2</v>
      </c>
      <c r="L1817" s="3">
        <f t="shared" si="84"/>
        <v>2.6886623954359656</v>
      </c>
      <c r="M1817" s="3">
        <f t="shared" si="85"/>
        <v>1.7756329165524665</v>
      </c>
      <c r="N1817" s="1">
        <f t="shared" si="86"/>
        <v>0.1213091120174809</v>
      </c>
    </row>
    <row r="1818" spans="1:14" x14ac:dyDescent="0.3">
      <c r="A1818" s="1">
        <v>16.58512642853</v>
      </c>
      <c r="B1818" s="1">
        <v>-73.645219099429994</v>
      </c>
      <c r="C1818" s="1" t="s">
        <v>12</v>
      </c>
      <c r="D1818" s="1" t="s">
        <v>9592</v>
      </c>
      <c r="E1818" s="2" t="s">
        <v>5978</v>
      </c>
      <c r="F1818" s="4">
        <v>1.26151944</v>
      </c>
      <c r="G1818" s="5">
        <v>4.0400000000000003E-6</v>
      </c>
      <c r="H1818" s="3">
        <v>17.6983</v>
      </c>
      <c r="I1818" s="3">
        <v>1.2999999999999999E-3</v>
      </c>
      <c r="J1818" s="3">
        <v>0.11559999999999999</v>
      </c>
      <c r="K1818" s="3">
        <v>8.3000000000000004E-2</v>
      </c>
      <c r="L1818" s="3">
        <f t="shared" si="84"/>
        <v>3.0130891704225498</v>
      </c>
      <c r="M1818" s="3">
        <f t="shared" si="85"/>
        <v>1.5591039568009351</v>
      </c>
      <c r="N1818" s="1">
        <f t="shared" si="86"/>
        <v>0.10089394737810951</v>
      </c>
    </row>
    <row r="1819" spans="1:14" x14ac:dyDescent="0.3">
      <c r="A1819" s="1">
        <v>15.37799938751</v>
      </c>
      <c r="B1819" s="1">
        <v>-73.176988896560005</v>
      </c>
      <c r="C1819" s="1" t="s">
        <v>12</v>
      </c>
      <c r="D1819" s="1" t="s">
        <v>9592</v>
      </c>
      <c r="E1819" s="2" t="s">
        <v>7816</v>
      </c>
      <c r="F1819" s="4">
        <v>1.6282397099999999</v>
      </c>
      <c r="G1819" s="5">
        <v>1.6160000000000001E-5</v>
      </c>
      <c r="H1819" s="3">
        <v>17.546199999999999</v>
      </c>
      <c r="I1819" s="3">
        <v>6.9999999999999999E-4</v>
      </c>
      <c r="J1819" s="3">
        <v>0.1157</v>
      </c>
      <c r="K1819" s="3">
        <v>9.4799999999999995E-2</v>
      </c>
      <c r="L1819" s="3">
        <f t="shared" si="84"/>
        <v>2.8628667947587481</v>
      </c>
      <c r="M1819" s="3">
        <f t="shared" si="85"/>
        <v>1.7792201011119824</v>
      </c>
      <c r="N1819" s="1">
        <f t="shared" si="86"/>
        <v>0.21171834224035327</v>
      </c>
    </row>
    <row r="1820" spans="1:14" x14ac:dyDescent="0.3">
      <c r="A1820" s="1">
        <v>48.445872566299997</v>
      </c>
      <c r="B1820" s="1">
        <v>63.349479505920002</v>
      </c>
      <c r="C1820" s="1" t="s">
        <v>12</v>
      </c>
      <c r="D1820" s="1" t="s">
        <v>9592</v>
      </c>
      <c r="E1820" s="2" t="s">
        <v>7450</v>
      </c>
      <c r="F1820" s="4">
        <v>3.0326768500000001</v>
      </c>
      <c r="G1820" s="5">
        <v>8.7099999999999996E-6</v>
      </c>
      <c r="H1820" s="3">
        <v>13.1835</v>
      </c>
      <c r="I1820" s="3">
        <v>2.0000000000000001E-4</v>
      </c>
      <c r="J1820" s="3">
        <v>0.1158</v>
      </c>
      <c r="K1820" s="3">
        <v>2.2800000000000001E-2</v>
      </c>
      <c r="L1820" s="3">
        <f t="shared" si="84"/>
        <v>-1.4979572030429118</v>
      </c>
      <c r="M1820" s="3">
        <f t="shared" si="85"/>
        <v>0.42754418065942928</v>
      </c>
      <c r="N1820" s="1">
        <f t="shared" si="86"/>
        <v>0.48182613608095087</v>
      </c>
    </row>
    <row r="1821" spans="1:14" x14ac:dyDescent="0.3">
      <c r="A1821" s="1">
        <v>7.1691170103699999</v>
      </c>
      <c r="B1821" s="1">
        <v>-73.600085306419999</v>
      </c>
      <c r="C1821" s="1" t="s">
        <v>12</v>
      </c>
      <c r="D1821" s="1" t="s">
        <v>9592</v>
      </c>
      <c r="E1821" s="2" t="s">
        <v>938</v>
      </c>
      <c r="F1821" s="4">
        <v>1.76326564</v>
      </c>
      <c r="G1821" s="5">
        <v>5.0799999999999996E-6</v>
      </c>
      <c r="H1821" s="3">
        <v>17.248000000000001</v>
      </c>
      <c r="I1821" s="3">
        <v>4.0000000000000002E-4</v>
      </c>
      <c r="J1821" s="3">
        <v>0.11600000000000001</v>
      </c>
      <c r="K1821" s="3">
        <v>7.8399999999999997E-2</v>
      </c>
      <c r="L1821" s="3">
        <f t="shared" si="84"/>
        <v>2.5702899461345936</v>
      </c>
      <c r="M1821" s="3">
        <f t="shared" si="85"/>
        <v>1.4676170687058383</v>
      </c>
      <c r="N1821" s="1">
        <f t="shared" si="86"/>
        <v>0.24631774468483622</v>
      </c>
    </row>
    <row r="1822" spans="1:14" x14ac:dyDescent="0.3">
      <c r="A1822" s="1">
        <v>15.067031837809999</v>
      </c>
      <c r="B1822" s="1">
        <v>-71.656947695650004</v>
      </c>
      <c r="C1822" s="1" t="s">
        <v>12</v>
      </c>
      <c r="D1822" s="1" t="s">
        <v>9592</v>
      </c>
      <c r="E1822" s="2" t="s">
        <v>6799</v>
      </c>
      <c r="F1822" s="4">
        <v>1.9665716099999999</v>
      </c>
      <c r="G1822" s="5">
        <v>8.5499999999999995E-6</v>
      </c>
      <c r="H1822" s="3">
        <v>16.602499999999999</v>
      </c>
      <c r="I1822" s="3">
        <v>5.9999999999999995E-4</v>
      </c>
      <c r="J1822" s="3">
        <v>0.11600000000000001</v>
      </c>
      <c r="K1822" s="3">
        <v>8.9300000000000004E-2</v>
      </c>
      <c r="L1822" s="3">
        <f t="shared" si="84"/>
        <v>1.9247899461345916</v>
      </c>
      <c r="M1822" s="3">
        <f t="shared" si="85"/>
        <v>1.6716608138977131</v>
      </c>
      <c r="N1822" s="1">
        <f t="shared" si="86"/>
        <v>0.29370976526985065</v>
      </c>
    </row>
    <row r="1823" spans="1:14" x14ac:dyDescent="0.3">
      <c r="A1823" s="1">
        <v>313.82470402934001</v>
      </c>
      <c r="B1823" s="1">
        <v>0.69019898398000001</v>
      </c>
      <c r="C1823" s="1" t="s">
        <v>12</v>
      </c>
      <c r="D1823" s="1" t="s">
        <v>9592</v>
      </c>
      <c r="E1823" s="2" t="s">
        <v>1538</v>
      </c>
      <c r="F1823" s="4">
        <v>11.84998438</v>
      </c>
      <c r="G1823" s="5">
        <v>4.7748000000000002E-4</v>
      </c>
      <c r="H1823" s="3">
        <v>16.933800000000002</v>
      </c>
      <c r="I1823" s="3">
        <v>4.0000000000000002E-4</v>
      </c>
      <c r="J1823" s="3">
        <v>0.11609999999999999</v>
      </c>
      <c r="K1823" s="3">
        <v>0.10970000000000001</v>
      </c>
      <c r="L1823" s="3">
        <f t="shared" si="84"/>
        <v>2.2579610986928706</v>
      </c>
      <c r="M1823" s="3">
        <f t="shared" si="85"/>
        <v>2.0517719137207768</v>
      </c>
      <c r="N1823" s="1">
        <f t="shared" si="86"/>
        <v>1.0737177778833145</v>
      </c>
    </row>
    <row r="1824" spans="1:14" x14ac:dyDescent="0.3">
      <c r="A1824" s="1">
        <v>79.172169282330003</v>
      </c>
      <c r="B1824" s="1">
        <v>-71.607528702869999</v>
      </c>
      <c r="C1824" s="1" t="s">
        <v>12</v>
      </c>
      <c r="D1824" s="1" t="s">
        <v>9592</v>
      </c>
      <c r="E1824" s="2" t="s">
        <v>8565</v>
      </c>
      <c r="F1824" s="4">
        <v>2.9591443800000001</v>
      </c>
      <c r="G1824" s="5">
        <v>7.8800000000000008E-6</v>
      </c>
      <c r="H1824" s="3">
        <v>15.908899999999999</v>
      </c>
      <c r="I1824" s="3">
        <v>6.9999999999999999E-4</v>
      </c>
      <c r="J1824" s="3">
        <v>0.1162</v>
      </c>
      <c r="K1824" s="3">
        <v>0.1055</v>
      </c>
      <c r="L1824" s="3">
        <f t="shared" si="84"/>
        <v>1.2349306402715605</v>
      </c>
      <c r="M1824" s="3">
        <f t="shared" si="85"/>
        <v>1.9715192568927493</v>
      </c>
      <c r="N1824" s="1">
        <f t="shared" si="86"/>
        <v>0.47116615539638379</v>
      </c>
    </row>
    <row r="1825" spans="1:14" x14ac:dyDescent="0.3">
      <c r="A1825" s="1">
        <v>201.97391382096001</v>
      </c>
      <c r="B1825" s="1">
        <v>-65.838197796740005</v>
      </c>
      <c r="C1825" s="1" t="s">
        <v>12</v>
      </c>
      <c r="D1825" s="1" t="s">
        <v>9592</v>
      </c>
      <c r="E1825" s="2" t="s">
        <v>362</v>
      </c>
      <c r="F1825" s="4">
        <v>1.01597925</v>
      </c>
      <c r="G1825" s="5">
        <v>1.15E-6</v>
      </c>
      <c r="H1825" s="3">
        <v>16.479399999999998</v>
      </c>
      <c r="I1825" s="3">
        <v>5.0000000000000001E-4</v>
      </c>
      <c r="J1825" s="3">
        <v>0.11650000000000001</v>
      </c>
      <c r="K1825" s="3">
        <v>5.4199999999999998E-2</v>
      </c>
      <c r="L1825" s="3">
        <f t="shared" si="84"/>
        <v>1.8110296268101855</v>
      </c>
      <c r="M1825" s="3">
        <f t="shared" si="85"/>
        <v>1.0102481849182849</v>
      </c>
      <c r="N1825" s="1">
        <f t="shared" si="86"/>
        <v>6.8848381619517939E-3</v>
      </c>
    </row>
    <row r="1826" spans="1:14" x14ac:dyDescent="0.3">
      <c r="A1826" s="1">
        <v>112.16780153478</v>
      </c>
      <c r="B1826" s="1">
        <v>-29.34422386336</v>
      </c>
      <c r="C1826" s="1" t="s">
        <v>12</v>
      </c>
      <c r="D1826" s="1" t="s">
        <v>9592</v>
      </c>
      <c r="E1826" s="2" t="s">
        <v>2758</v>
      </c>
      <c r="F1826" s="4">
        <v>2.7016023599999999</v>
      </c>
      <c r="G1826" s="5">
        <v>6.7599999999999997E-6</v>
      </c>
      <c r="H1826" s="3">
        <v>12.724399999999999</v>
      </c>
      <c r="I1826" s="3">
        <v>2.9999999999999997E-4</v>
      </c>
      <c r="J1826" s="3">
        <v>0.1168</v>
      </c>
      <c r="K1826" s="3">
        <v>2.7199999999999998E-2</v>
      </c>
      <c r="L1826" s="3">
        <f t="shared" si="84"/>
        <v>-1.9383857861180971</v>
      </c>
      <c r="M1826" s="3">
        <f t="shared" si="85"/>
        <v>0.50568585079857586</v>
      </c>
      <c r="N1826" s="1">
        <f t="shared" si="86"/>
        <v>0.43162142700791833</v>
      </c>
    </row>
    <row r="1827" spans="1:14" x14ac:dyDescent="0.3">
      <c r="A1827" s="1">
        <v>17.488709107039998</v>
      </c>
      <c r="B1827" s="1">
        <v>-71.981923024490001</v>
      </c>
      <c r="C1827" s="1" t="s">
        <v>12</v>
      </c>
      <c r="D1827" s="1" t="s">
        <v>9592</v>
      </c>
      <c r="E1827" s="2" t="s">
        <v>6177</v>
      </c>
      <c r="F1827" s="4">
        <v>1.28743585</v>
      </c>
      <c r="G1827" s="5">
        <v>4.5000000000000001E-6</v>
      </c>
      <c r="H1827" s="3">
        <v>17.317799999999998</v>
      </c>
      <c r="I1827" s="3">
        <v>6.9999999999999999E-4</v>
      </c>
      <c r="J1827" s="3">
        <v>0.1169</v>
      </c>
      <c r="K1827" s="3">
        <v>8.8200000000000001E-2</v>
      </c>
      <c r="L1827" s="3">
        <f t="shared" si="84"/>
        <v>2.6568725558092012</v>
      </c>
      <c r="M1827" s="3">
        <f t="shared" si="85"/>
        <v>1.6383578942152572</v>
      </c>
      <c r="N1827" s="1">
        <f t="shared" si="86"/>
        <v>0.10972559834615869</v>
      </c>
    </row>
    <row r="1828" spans="1:14" x14ac:dyDescent="0.3">
      <c r="A1828" s="1">
        <v>12.454149599320001</v>
      </c>
      <c r="B1828" s="1">
        <v>-72.854963620289993</v>
      </c>
      <c r="C1828" s="1" t="s">
        <v>12</v>
      </c>
      <c r="D1828" s="1" t="s">
        <v>9592</v>
      </c>
      <c r="E1828" s="2" t="s">
        <v>1286</v>
      </c>
      <c r="F1828" s="4">
        <v>2.7565774599999999</v>
      </c>
      <c r="G1828" s="5">
        <v>4.3000000000000002E-5</v>
      </c>
      <c r="H1828" s="3">
        <v>16.585999999999999</v>
      </c>
      <c r="I1828" s="3">
        <v>4.0000000000000002E-4</v>
      </c>
      <c r="J1828" s="3">
        <v>0.11749999999999999</v>
      </c>
      <c r="K1828" s="3">
        <v>5.4699999999999999E-2</v>
      </c>
      <c r="L1828" s="3">
        <f t="shared" si="84"/>
        <v>1.9361893330387723</v>
      </c>
      <c r="M1828" s="3">
        <f t="shared" si="85"/>
        <v>1.0108906000320397</v>
      </c>
      <c r="N1828" s="1">
        <f t="shared" si="86"/>
        <v>0.44037020068900973</v>
      </c>
    </row>
    <row r="1829" spans="1:14" x14ac:dyDescent="0.3">
      <c r="A1829" s="1">
        <v>16.013447766350001</v>
      </c>
      <c r="B1829" s="1">
        <v>-72.246675582560002</v>
      </c>
      <c r="C1829" s="1" t="s">
        <v>12</v>
      </c>
      <c r="D1829" s="1" t="s">
        <v>9592</v>
      </c>
      <c r="E1829" s="2" t="s">
        <v>6171</v>
      </c>
      <c r="F1829" s="4">
        <v>1.8767217199999999</v>
      </c>
      <c r="G1829" s="5">
        <v>4.9200000000000003E-6</v>
      </c>
      <c r="H1829" s="3">
        <v>17.039899999999999</v>
      </c>
      <c r="I1829" s="3">
        <v>1.1000000000000001E-3</v>
      </c>
      <c r="J1829" s="3">
        <v>0.11749999999999999</v>
      </c>
      <c r="K1829" s="3">
        <v>7.3599999999999999E-2</v>
      </c>
      <c r="L1829" s="3">
        <f t="shared" si="84"/>
        <v>2.3900893330387731</v>
      </c>
      <c r="M1829" s="3">
        <f t="shared" si="85"/>
        <v>1.3601748933843136</v>
      </c>
      <c r="N1829" s="1">
        <f t="shared" si="86"/>
        <v>0.27339988027814116</v>
      </c>
    </row>
    <row r="1830" spans="1:14" x14ac:dyDescent="0.3">
      <c r="A1830" s="1">
        <v>85.324672768119996</v>
      </c>
      <c r="B1830" s="1">
        <v>-70.7398703625</v>
      </c>
      <c r="C1830" s="1" t="s">
        <v>12</v>
      </c>
      <c r="D1830" s="1" t="s">
        <v>9592</v>
      </c>
      <c r="E1830" s="2" t="s">
        <v>6585</v>
      </c>
      <c r="F1830" s="4">
        <v>2.51129523</v>
      </c>
      <c r="G1830" s="5">
        <v>7.5399999999999998E-6</v>
      </c>
      <c r="H1830" s="3">
        <v>16.4589</v>
      </c>
      <c r="I1830" s="3">
        <v>1E-3</v>
      </c>
      <c r="J1830" s="3">
        <v>0.1179</v>
      </c>
      <c r="K1830" s="3">
        <v>0.05</v>
      </c>
      <c r="L1830" s="3">
        <f t="shared" si="84"/>
        <v>1.8164690254754454</v>
      </c>
      <c r="M1830" s="3">
        <f t="shared" si="85"/>
        <v>0.92089713058972855</v>
      </c>
      <c r="N1830" s="1">
        <f t="shared" si="86"/>
        <v>0.39989777174237734</v>
      </c>
    </row>
    <row r="1831" spans="1:14" x14ac:dyDescent="0.3">
      <c r="A1831" s="1">
        <v>73.706707798270003</v>
      </c>
      <c r="B1831" s="1">
        <v>-69.241608045090004</v>
      </c>
      <c r="C1831" s="1" t="s">
        <v>12</v>
      </c>
      <c r="D1831" s="1" t="s">
        <v>9592</v>
      </c>
      <c r="E1831" s="2" t="s">
        <v>9289</v>
      </c>
      <c r="F1831" s="4">
        <v>2.66872848</v>
      </c>
      <c r="G1831" s="5">
        <v>2.8600000000000001E-5</v>
      </c>
      <c r="H1831" s="3">
        <v>16.942699999999999</v>
      </c>
      <c r="I1831" s="3">
        <v>1E-3</v>
      </c>
      <c r="J1831" s="3">
        <v>0.1182</v>
      </c>
      <c r="K1831" s="3">
        <v>6.4299999999999996E-2</v>
      </c>
      <c r="L1831" s="3">
        <f t="shared" si="84"/>
        <v>2.3057873827261837</v>
      </c>
      <c r="M1831" s="3">
        <f t="shared" si="85"/>
        <v>1.1812676659149421</v>
      </c>
      <c r="N1831" s="1">
        <f t="shared" si="86"/>
        <v>0.42630439033446393</v>
      </c>
    </row>
    <row r="1832" spans="1:14" x14ac:dyDescent="0.3">
      <c r="A1832" s="1">
        <v>9.5039935532200008</v>
      </c>
      <c r="B1832" s="1">
        <v>-74.161655430020005</v>
      </c>
      <c r="C1832" s="1" t="s">
        <v>12</v>
      </c>
      <c r="D1832" s="1" t="s">
        <v>9592</v>
      </c>
      <c r="E1832" s="2" t="s">
        <v>4677</v>
      </c>
      <c r="F1832" s="4">
        <v>1.3571175200000001</v>
      </c>
      <c r="G1832" s="5">
        <v>5.22E-6</v>
      </c>
      <c r="H1832" s="3">
        <v>17.807200000000002</v>
      </c>
      <c r="I1832" s="3">
        <v>8.0000000000000004E-4</v>
      </c>
      <c r="J1832" s="3">
        <v>0.11849999999999999</v>
      </c>
      <c r="K1832" s="3">
        <v>0.1002</v>
      </c>
      <c r="L1832" s="3">
        <f t="shared" si="84"/>
        <v>3.175791751730614</v>
      </c>
      <c r="M1832" s="3">
        <f t="shared" si="85"/>
        <v>1.8361327497765829</v>
      </c>
      <c r="N1832" s="1">
        <f t="shared" si="86"/>
        <v>0.13261745714950243</v>
      </c>
    </row>
    <row r="1833" spans="1:14" x14ac:dyDescent="0.3">
      <c r="A1833" s="1">
        <v>13.7898112299</v>
      </c>
      <c r="B1833" s="1">
        <v>-72.654620108520007</v>
      </c>
      <c r="C1833" s="1" t="s">
        <v>12</v>
      </c>
      <c r="D1833" s="1" t="s">
        <v>9592</v>
      </c>
      <c r="E1833" s="2" t="s">
        <v>897</v>
      </c>
      <c r="F1833" s="4">
        <v>2.51802276</v>
      </c>
      <c r="G1833" s="5">
        <v>2.921E-5</v>
      </c>
      <c r="H1833" s="3">
        <v>16.9772</v>
      </c>
      <c r="I1833" s="3">
        <v>8.0000000000000004E-4</v>
      </c>
      <c r="J1833" s="3">
        <v>0.1188</v>
      </c>
      <c r="K1833" s="3">
        <v>6.2700000000000006E-2</v>
      </c>
      <c r="L1833" s="3">
        <f t="shared" si="84"/>
        <v>2.3512822032258747</v>
      </c>
      <c r="M1833" s="3">
        <f t="shared" si="85"/>
        <v>1.1460560825374071</v>
      </c>
      <c r="N1833" s="1">
        <f t="shared" si="86"/>
        <v>0.40105965130708432</v>
      </c>
    </row>
    <row r="1834" spans="1:14" x14ac:dyDescent="0.3">
      <c r="A1834" s="1">
        <v>14.89145745644</v>
      </c>
      <c r="B1834" s="1">
        <v>-33.6586154011</v>
      </c>
      <c r="C1834" s="1" t="s">
        <v>12</v>
      </c>
      <c r="D1834" s="1" t="s">
        <v>9592</v>
      </c>
      <c r="E1834" s="2" t="s">
        <v>3860</v>
      </c>
      <c r="F1834" s="4">
        <v>1.1577601799999999</v>
      </c>
      <c r="G1834" s="5">
        <v>6.4999999999999996E-6</v>
      </c>
      <c r="H1834" s="3">
        <v>18.77</v>
      </c>
      <c r="I1834" s="3">
        <v>6.9999999999999999E-4</v>
      </c>
      <c r="J1834" s="3">
        <v>0.1188</v>
      </c>
      <c r="K1834" s="3">
        <v>0.21870000000000001</v>
      </c>
      <c r="L1834" s="3">
        <f t="shared" si="84"/>
        <v>4.1440822032258744</v>
      </c>
      <c r="M1834" s="3">
        <f t="shared" si="85"/>
        <v>3.9974865714296439</v>
      </c>
      <c r="N1834" s="1">
        <f t="shared" si="86"/>
        <v>6.3618608364603896E-2</v>
      </c>
    </row>
    <row r="1835" spans="1:14" x14ac:dyDescent="0.3">
      <c r="A1835" s="1">
        <v>84.314851308659996</v>
      </c>
      <c r="B1835" s="1">
        <v>-70.181202130220001</v>
      </c>
      <c r="C1835" s="1" t="s">
        <v>12</v>
      </c>
      <c r="D1835" s="1" t="s">
        <v>9592</v>
      </c>
      <c r="E1835" s="2" t="s">
        <v>3786</v>
      </c>
      <c r="F1835" s="4">
        <v>3.1549344800000001</v>
      </c>
      <c r="G1835" s="5">
        <v>2.1659999999999999E-5</v>
      </c>
      <c r="H1835" s="3">
        <v>15.9625</v>
      </c>
      <c r="I1835" s="3">
        <v>2.0000000000000001E-4</v>
      </c>
      <c r="J1835" s="3">
        <v>0.1191</v>
      </c>
      <c r="K1835" s="3">
        <v>3.6499999999999998E-2</v>
      </c>
      <c r="L1835" s="3">
        <f t="shared" si="84"/>
        <v>1.3420588074138848</v>
      </c>
      <c r="M1835" s="3">
        <f t="shared" si="85"/>
        <v>0.66548119385257942</v>
      </c>
      <c r="N1835" s="1">
        <f t="shared" si="86"/>
        <v>0.49899034447716706</v>
      </c>
    </row>
    <row r="1836" spans="1:14" x14ac:dyDescent="0.3">
      <c r="A1836" s="1">
        <v>10.295721515229999</v>
      </c>
      <c r="B1836" s="1">
        <v>-73.828594373990001</v>
      </c>
      <c r="C1836" s="1" t="s">
        <v>12</v>
      </c>
      <c r="D1836" s="1" t="s">
        <v>9592</v>
      </c>
      <c r="E1836" s="2" t="s">
        <v>4339</v>
      </c>
      <c r="F1836" s="4">
        <v>1.20128174</v>
      </c>
      <c r="G1836" s="5">
        <v>3.05E-6</v>
      </c>
      <c r="H1836" s="3">
        <v>17.9222</v>
      </c>
      <c r="I1836" s="3">
        <v>1E-3</v>
      </c>
      <c r="J1836" s="3">
        <v>0.1191</v>
      </c>
      <c r="K1836" s="3">
        <v>0.1178</v>
      </c>
      <c r="L1836" s="3">
        <f t="shared" si="84"/>
        <v>3.3017588074138864</v>
      </c>
      <c r="M1836" s="3">
        <f t="shared" si="85"/>
        <v>2.1477723176086343</v>
      </c>
      <c r="N1836" s="1">
        <f t="shared" si="86"/>
        <v>7.9644875660783584E-2</v>
      </c>
    </row>
    <row r="1837" spans="1:14" x14ac:dyDescent="0.3">
      <c r="A1837" s="1">
        <v>75.192207449700007</v>
      </c>
      <c r="B1837" s="1">
        <v>-69.081788837369999</v>
      </c>
      <c r="C1837" s="1" t="s">
        <v>12</v>
      </c>
      <c r="D1837" s="1" t="s">
        <v>9592</v>
      </c>
      <c r="E1837" s="2" t="s">
        <v>9079</v>
      </c>
      <c r="F1837" s="4">
        <v>5.0255062400000003</v>
      </c>
      <c r="G1837" s="5">
        <v>2.0789999999999999E-5</v>
      </c>
      <c r="H1837" s="3">
        <v>15.304600000000001</v>
      </c>
      <c r="I1837" s="3">
        <v>2.0000000000000001E-4</v>
      </c>
      <c r="J1837" s="3">
        <v>0.1195</v>
      </c>
      <c r="K1837" s="3">
        <v>2.5399999999999999E-2</v>
      </c>
      <c r="L1837" s="3">
        <f t="shared" si="84"/>
        <v>0.69143952642078332</v>
      </c>
      <c r="M1837" s="3">
        <f t="shared" si="85"/>
        <v>0.46155187180810603</v>
      </c>
      <c r="N1837" s="1">
        <f t="shared" si="86"/>
        <v>0.70117981657304052</v>
      </c>
    </row>
    <row r="1838" spans="1:14" x14ac:dyDescent="0.3">
      <c r="A1838" s="1">
        <v>16.131323611949998</v>
      </c>
      <c r="B1838" s="1">
        <v>-72.619209545670003</v>
      </c>
      <c r="C1838" s="1" t="s">
        <v>12</v>
      </c>
      <c r="D1838" s="1" t="s">
        <v>9592</v>
      </c>
      <c r="E1838" s="2" t="s">
        <v>5516</v>
      </c>
      <c r="F1838" s="4">
        <v>2.35618587</v>
      </c>
      <c r="G1838" s="5">
        <v>1.324E-5</v>
      </c>
      <c r="H1838" s="3">
        <v>17.0351</v>
      </c>
      <c r="I1838" s="3">
        <v>8.0000000000000004E-4</v>
      </c>
      <c r="J1838" s="3">
        <v>0.1196</v>
      </c>
      <c r="K1838" s="3">
        <v>7.8700000000000006E-2</v>
      </c>
      <c r="L1838" s="3">
        <f t="shared" si="84"/>
        <v>2.4237558982619589</v>
      </c>
      <c r="M1838" s="3">
        <f t="shared" si="85"/>
        <v>1.4288883166994957</v>
      </c>
      <c r="N1838" s="1">
        <f t="shared" si="86"/>
        <v>0.37220954720646415</v>
      </c>
    </row>
    <row r="1839" spans="1:14" x14ac:dyDescent="0.3">
      <c r="A1839" s="1">
        <v>7.5374335201499996</v>
      </c>
      <c r="B1839" s="1">
        <v>-73.403319749109997</v>
      </c>
      <c r="C1839" s="1" t="s">
        <v>12</v>
      </c>
      <c r="D1839" s="1" t="s">
        <v>9592</v>
      </c>
      <c r="E1839" s="2" t="s">
        <v>1128</v>
      </c>
      <c r="F1839" s="4">
        <v>1.22309527</v>
      </c>
      <c r="G1839" s="5">
        <v>3.6799999999999999E-6</v>
      </c>
      <c r="H1839" s="3">
        <v>17.759599999999999</v>
      </c>
      <c r="I1839" s="3">
        <v>5.9999999999999995E-4</v>
      </c>
      <c r="J1839" s="3">
        <v>0.1201</v>
      </c>
      <c r="K1839" s="3">
        <v>0.11169999999999999</v>
      </c>
      <c r="L1839" s="3">
        <f t="shared" si="84"/>
        <v>3.1573150370145271</v>
      </c>
      <c r="M1839" s="3">
        <f t="shared" si="85"/>
        <v>2.0195976158833449</v>
      </c>
      <c r="N1839" s="1">
        <f t="shared" si="86"/>
        <v>8.746028665512269E-2</v>
      </c>
    </row>
    <row r="1840" spans="1:14" x14ac:dyDescent="0.3">
      <c r="A1840" s="1">
        <v>261.28081596018001</v>
      </c>
      <c r="B1840" s="1">
        <v>-48.576336261199998</v>
      </c>
      <c r="C1840" s="1" t="s">
        <v>12</v>
      </c>
      <c r="D1840" s="1" t="s">
        <v>9592</v>
      </c>
      <c r="E1840" s="2" t="s">
        <v>9523</v>
      </c>
      <c r="F1840" s="4">
        <v>2.2643233</v>
      </c>
      <c r="G1840" s="5">
        <v>3.9700000000000001E-6</v>
      </c>
      <c r="H1840" s="3">
        <v>13.325100000000001</v>
      </c>
      <c r="I1840" s="3">
        <v>2.0000000000000001E-4</v>
      </c>
      <c r="J1840" s="3">
        <v>0.1201</v>
      </c>
      <c r="K1840" s="3">
        <v>2.76E-2</v>
      </c>
      <c r="L1840" s="3">
        <f t="shared" si="84"/>
        <v>-1.2771849629854728</v>
      </c>
      <c r="M1840" s="3">
        <f t="shared" si="85"/>
        <v>0.49902324275049131</v>
      </c>
      <c r="N1840" s="1">
        <f t="shared" si="86"/>
        <v>0.35493843549407839</v>
      </c>
    </row>
    <row r="1841" spans="1:14" x14ac:dyDescent="0.3">
      <c r="A1841" s="1">
        <v>17.9227619244</v>
      </c>
      <c r="B1841" s="1">
        <v>-71.844871727159997</v>
      </c>
      <c r="C1841" s="1" t="s">
        <v>12</v>
      </c>
      <c r="D1841" s="1" t="s">
        <v>9592</v>
      </c>
      <c r="E1841" s="2" t="s">
        <v>5663</v>
      </c>
      <c r="F1841" s="4">
        <v>1.24154488</v>
      </c>
      <c r="G1841" s="5">
        <v>3.4999999999999999E-6</v>
      </c>
      <c r="H1841" s="3">
        <v>17.596299999999999</v>
      </c>
      <c r="I1841" s="3">
        <v>5.0000000000000001E-4</v>
      </c>
      <c r="J1841" s="3">
        <v>0.1202</v>
      </c>
      <c r="K1841" s="3">
        <v>8.2600000000000007E-2</v>
      </c>
      <c r="L1841" s="3">
        <f t="shared" si="84"/>
        <v>2.9958223383336033</v>
      </c>
      <c r="M1841" s="3">
        <f t="shared" si="85"/>
        <v>1.4922111078287175</v>
      </c>
      <c r="N1841" s="1">
        <f t="shared" si="86"/>
        <v>9.3962423273632467E-2</v>
      </c>
    </row>
    <row r="1842" spans="1:14" x14ac:dyDescent="0.3">
      <c r="A1842" s="1">
        <v>13.48837892243</v>
      </c>
      <c r="B1842" s="1">
        <v>-72.170660118949996</v>
      </c>
      <c r="C1842" s="1" t="s">
        <v>12</v>
      </c>
      <c r="D1842" s="1" t="s">
        <v>9592</v>
      </c>
      <c r="E1842" s="2" t="s">
        <v>7059</v>
      </c>
      <c r="F1842" s="4">
        <v>0.99421117999999997</v>
      </c>
      <c r="G1842" s="5">
        <v>5.3600000000000004E-6</v>
      </c>
      <c r="H1842" s="3">
        <v>17.134899999999998</v>
      </c>
      <c r="I1842" s="3">
        <v>1.8E-3</v>
      </c>
      <c r="J1842" s="3">
        <v>0.1203</v>
      </c>
      <c r="K1842" s="3">
        <v>9.6199999999999994E-2</v>
      </c>
      <c r="L1842" s="3">
        <f t="shared" si="84"/>
        <v>2.5362281366992221</v>
      </c>
      <c r="M1842" s="3">
        <f t="shared" si="85"/>
        <v>1.7364582361905314</v>
      </c>
      <c r="N1842" s="1">
        <f t="shared" si="86"/>
        <v>-2.5213574864907827E-3</v>
      </c>
    </row>
    <row r="1843" spans="1:14" x14ac:dyDescent="0.3">
      <c r="A1843" s="1">
        <v>12.352543892650001</v>
      </c>
      <c r="B1843" s="1">
        <v>-73.370171326320005</v>
      </c>
      <c r="C1843" s="1" t="s">
        <v>12</v>
      </c>
      <c r="D1843" s="1" t="s">
        <v>9592</v>
      </c>
      <c r="E1843" s="2" t="s">
        <v>8046</v>
      </c>
      <c r="F1843" s="4">
        <v>1.4317828800000001</v>
      </c>
      <c r="G1843" s="5">
        <v>3.8600000000000003E-6</v>
      </c>
      <c r="H1843" s="3">
        <v>17.436499999999999</v>
      </c>
      <c r="I1843" s="3">
        <v>8.0000000000000004E-4</v>
      </c>
      <c r="J1843" s="3">
        <v>0.1203</v>
      </c>
      <c r="K1843" s="3">
        <v>9.7699999999999995E-2</v>
      </c>
      <c r="L1843" s="3">
        <f t="shared" si="84"/>
        <v>2.8378281366992226</v>
      </c>
      <c r="M1843" s="3">
        <f t="shared" si="85"/>
        <v>1.7635332222875049</v>
      </c>
      <c r="N1843" s="1">
        <f t="shared" si="86"/>
        <v>0.15587716520153772</v>
      </c>
    </row>
    <row r="1844" spans="1:14" x14ac:dyDescent="0.3">
      <c r="A1844" s="1">
        <v>268.61411840787002</v>
      </c>
      <c r="B1844" s="1">
        <v>-29.85117907627</v>
      </c>
      <c r="C1844" s="1" t="s">
        <v>12</v>
      </c>
      <c r="D1844" s="1" t="s">
        <v>9592</v>
      </c>
      <c r="E1844" s="2" t="s">
        <v>371</v>
      </c>
      <c r="F1844" s="4">
        <v>16.0599661</v>
      </c>
      <c r="G1844" s="5">
        <v>1.1387000000000001E-4</v>
      </c>
      <c r="H1844" s="3">
        <v>13.759399999999999</v>
      </c>
      <c r="I1844" s="3">
        <v>2.0000000000000001E-4</v>
      </c>
      <c r="J1844" s="3">
        <v>0.12039999999999999</v>
      </c>
      <c r="K1844" s="3">
        <v>4.0599999999999997E-2</v>
      </c>
      <c r="L1844" s="3">
        <f t="shared" si="84"/>
        <v>-0.83746756539097333</v>
      </c>
      <c r="M1844" s="3">
        <f t="shared" si="85"/>
        <v>0.73224131168608009</v>
      </c>
      <c r="N1844" s="1">
        <f t="shared" si="86"/>
        <v>1.205744624217975</v>
      </c>
    </row>
    <row r="1845" spans="1:14" x14ac:dyDescent="0.3">
      <c r="A1845" s="1">
        <v>12.004368155230001</v>
      </c>
      <c r="B1845" s="1">
        <v>-73.486351481659995</v>
      </c>
      <c r="C1845" s="1" t="s">
        <v>12</v>
      </c>
      <c r="D1845" s="1" t="s">
        <v>9592</v>
      </c>
      <c r="E1845" s="2" t="s">
        <v>8275</v>
      </c>
      <c r="F1845" s="4">
        <v>2.10234765</v>
      </c>
      <c r="G1845" s="5">
        <v>2.1440000000000001E-5</v>
      </c>
      <c r="H1845" s="3">
        <v>16.616199999999999</v>
      </c>
      <c r="I1845" s="3">
        <v>5.0000000000000001E-4</v>
      </c>
      <c r="J1845" s="3">
        <v>0.12039999999999999</v>
      </c>
      <c r="K1845" s="3">
        <v>5.6000000000000001E-2</v>
      </c>
      <c r="L1845" s="3">
        <f t="shared" si="84"/>
        <v>2.0193324346090264</v>
      </c>
      <c r="M1845" s="3">
        <f t="shared" si="85"/>
        <v>1.009988102208917</v>
      </c>
      <c r="N1845" s="1">
        <f t="shared" si="86"/>
        <v>0.32270453376287345</v>
      </c>
    </row>
    <row r="1846" spans="1:14" x14ac:dyDescent="0.3">
      <c r="A1846" s="1">
        <v>72.682291356329998</v>
      </c>
      <c r="B1846" s="1">
        <v>-69.529077929720003</v>
      </c>
      <c r="C1846" s="1" t="s">
        <v>12</v>
      </c>
      <c r="D1846" s="1" t="s">
        <v>9592</v>
      </c>
      <c r="E1846" s="2" t="s">
        <v>9312</v>
      </c>
      <c r="F1846" s="4">
        <v>1.7544003800000001</v>
      </c>
      <c r="G1846" s="5">
        <v>4.5499999999999996E-6</v>
      </c>
      <c r="H1846" s="3">
        <v>16.883700000000001</v>
      </c>
      <c r="I1846" s="3">
        <v>5.9999999999999995E-4</v>
      </c>
      <c r="J1846" s="3">
        <v>0.1205</v>
      </c>
      <c r="K1846" s="3">
        <v>7.0499999999999993E-2</v>
      </c>
      <c r="L1846" s="3">
        <f t="shared" si="84"/>
        <v>2.2886352345544374</v>
      </c>
      <c r="M1846" s="3">
        <f t="shared" si="85"/>
        <v>1.2704476755646075</v>
      </c>
      <c r="N1846" s="1">
        <f t="shared" si="86"/>
        <v>0.24412871273688855</v>
      </c>
    </row>
    <row r="1847" spans="1:14" x14ac:dyDescent="0.3">
      <c r="A1847" s="1">
        <v>214.65215747636</v>
      </c>
      <c r="B1847" s="1">
        <v>-54.700780576729997</v>
      </c>
      <c r="C1847" s="1" t="s">
        <v>12</v>
      </c>
      <c r="D1847" s="1" t="s">
        <v>9592</v>
      </c>
      <c r="E1847" s="2" t="s">
        <v>9349</v>
      </c>
      <c r="F1847" s="4">
        <v>14.46660511</v>
      </c>
      <c r="G1847" s="5">
        <v>1.7100000000000001E-4</v>
      </c>
      <c r="H1847" s="3">
        <v>13.3924</v>
      </c>
      <c r="I1847" s="3">
        <v>1E-4</v>
      </c>
      <c r="J1847" s="3">
        <v>0.1207</v>
      </c>
      <c r="K1847" s="3">
        <v>2.5100000000000001E-2</v>
      </c>
      <c r="L1847" s="3">
        <f t="shared" si="84"/>
        <v>-1.1990636495132527</v>
      </c>
      <c r="M1847" s="3">
        <f t="shared" si="85"/>
        <v>0.45156588726801206</v>
      </c>
      <c r="N1847" s="1">
        <f t="shared" si="86"/>
        <v>1.1603666268358759</v>
      </c>
    </row>
    <row r="1848" spans="1:14" x14ac:dyDescent="0.3">
      <c r="A1848" s="1">
        <v>78.459173974400002</v>
      </c>
      <c r="B1848" s="1">
        <v>-65.485935848660006</v>
      </c>
      <c r="C1848" s="1" t="s">
        <v>12</v>
      </c>
      <c r="D1848" s="1" t="s">
        <v>9592</v>
      </c>
      <c r="E1848" s="2" t="s">
        <v>2379</v>
      </c>
      <c r="F1848" s="4">
        <v>2.9539172200000001</v>
      </c>
      <c r="G1848" s="5">
        <v>1.6929999999999999E-5</v>
      </c>
      <c r="H1848" s="3">
        <v>15.9887</v>
      </c>
      <c r="I1848" s="3">
        <v>1E-4</v>
      </c>
      <c r="J1848" s="3">
        <v>0.1208</v>
      </c>
      <c r="K1848" s="3">
        <v>6.6299999999999998E-2</v>
      </c>
      <c r="L1848" s="3">
        <f t="shared" si="84"/>
        <v>1.3990346714255679</v>
      </c>
      <c r="M1848" s="3">
        <f t="shared" si="85"/>
        <v>1.1917941795881799</v>
      </c>
      <c r="N1848" s="1">
        <f t="shared" si="86"/>
        <v>0.47039832056261055</v>
      </c>
    </row>
    <row r="1849" spans="1:14" x14ac:dyDescent="0.3">
      <c r="A1849" s="1">
        <v>266.37656135253002</v>
      </c>
      <c r="B1849" s="1">
        <v>-21.56332398927</v>
      </c>
      <c r="C1849" s="1" t="s">
        <v>12</v>
      </c>
      <c r="D1849" s="1" t="s">
        <v>9592</v>
      </c>
      <c r="E1849" s="2" t="s">
        <v>272</v>
      </c>
      <c r="F1849" s="4">
        <v>1.1533627</v>
      </c>
      <c r="G1849" s="5">
        <v>5.13E-6</v>
      </c>
      <c r="H1849" s="3">
        <v>15.565899999999999</v>
      </c>
      <c r="I1849" s="3">
        <v>5.0000000000000001E-4</v>
      </c>
      <c r="J1849" s="3">
        <v>0.12130000000000001</v>
      </c>
      <c r="K1849" s="3">
        <v>5.1999999999999998E-2</v>
      </c>
      <c r="L1849" s="3">
        <f t="shared" si="84"/>
        <v>0.98520400433286426</v>
      </c>
      <c r="M1849" s="3">
        <f t="shared" si="85"/>
        <v>0.93088765274837149</v>
      </c>
      <c r="N1849" s="1">
        <f t="shared" si="86"/>
        <v>6.1965902124198148E-2</v>
      </c>
    </row>
    <row r="1850" spans="1:14" x14ac:dyDescent="0.3">
      <c r="A1850" s="1">
        <v>74.672000841599996</v>
      </c>
      <c r="B1850" s="1">
        <v>-68.865191643540001</v>
      </c>
      <c r="C1850" s="1" t="s">
        <v>12</v>
      </c>
      <c r="D1850" s="1" t="s">
        <v>9592</v>
      </c>
      <c r="E1850" s="2" t="s">
        <v>9125</v>
      </c>
      <c r="F1850" s="4">
        <v>3.4546492199999999</v>
      </c>
      <c r="G1850" s="5">
        <v>2.3830000000000001E-5</v>
      </c>
      <c r="H1850" s="3">
        <v>15.928900000000001</v>
      </c>
      <c r="I1850" s="3">
        <v>5.0000000000000001E-4</v>
      </c>
      <c r="J1850" s="3">
        <v>0.12139999999999999</v>
      </c>
      <c r="K1850" s="3">
        <v>5.16E-2</v>
      </c>
      <c r="L1850" s="3">
        <f t="shared" si="84"/>
        <v>1.3499934336961914</v>
      </c>
      <c r="M1850" s="3">
        <f t="shared" si="85"/>
        <v>0.92296608542220249</v>
      </c>
      <c r="N1850" s="1">
        <f t="shared" si="86"/>
        <v>0.53840395632602545</v>
      </c>
    </row>
    <row r="1851" spans="1:14" x14ac:dyDescent="0.3">
      <c r="A1851" s="1">
        <v>11.683632777950001</v>
      </c>
      <c r="B1851" s="1">
        <v>-72.778501476019997</v>
      </c>
      <c r="C1851" s="1" t="s">
        <v>12</v>
      </c>
      <c r="D1851" s="1" t="s">
        <v>9592</v>
      </c>
      <c r="E1851" s="2" t="s">
        <v>1189</v>
      </c>
      <c r="F1851" s="4">
        <v>3.2820291899999998</v>
      </c>
      <c r="G1851" s="5">
        <v>1.15E-5</v>
      </c>
      <c r="H1851" s="3">
        <v>16.428100000000001</v>
      </c>
      <c r="I1851" s="3">
        <v>2.9999999999999997E-4</v>
      </c>
      <c r="J1851" s="3">
        <v>0.1215</v>
      </c>
      <c r="K1851" s="3">
        <v>4.9299999999999997E-2</v>
      </c>
      <c r="L1851" s="3">
        <f t="shared" si="84"/>
        <v>1.8509813896716558</v>
      </c>
      <c r="M1851" s="3">
        <f t="shared" si="85"/>
        <v>0.88110026321477863</v>
      </c>
      <c r="N1851" s="1">
        <f t="shared" si="86"/>
        <v>0.51614243930072834</v>
      </c>
    </row>
    <row r="1852" spans="1:14" x14ac:dyDescent="0.3">
      <c r="A1852" s="1">
        <v>78.027513952069995</v>
      </c>
      <c r="B1852" s="1">
        <v>-66.588425472249995</v>
      </c>
      <c r="C1852" s="1" t="s">
        <v>12</v>
      </c>
      <c r="D1852" s="1" t="s">
        <v>9592</v>
      </c>
      <c r="E1852" s="2" t="s">
        <v>2665</v>
      </c>
      <c r="F1852" s="4">
        <v>6.5617453000000001</v>
      </c>
      <c r="G1852" s="5">
        <v>9.5859999999999994E-5</v>
      </c>
      <c r="H1852" s="3">
        <v>15.1463</v>
      </c>
      <c r="I1852" s="3">
        <v>1E-4</v>
      </c>
      <c r="J1852" s="3">
        <v>0.1215</v>
      </c>
      <c r="K1852" s="3">
        <v>2.5899999999999999E-2</v>
      </c>
      <c r="L1852" s="3">
        <f t="shared" si="84"/>
        <v>0.56918138967165532</v>
      </c>
      <c r="M1852" s="3">
        <f t="shared" si="85"/>
        <v>0.46289038594337251</v>
      </c>
      <c r="N1852" s="1">
        <f t="shared" si="86"/>
        <v>0.81701936884927928</v>
      </c>
    </row>
    <row r="1853" spans="1:14" x14ac:dyDescent="0.3">
      <c r="A1853" s="1">
        <v>33.603150504459997</v>
      </c>
      <c r="B1853" s="1">
        <v>65.599447694939997</v>
      </c>
      <c r="C1853" s="1" t="s">
        <v>12</v>
      </c>
      <c r="D1853" s="1" t="s">
        <v>9592</v>
      </c>
      <c r="E1853" s="2" t="s">
        <v>6631</v>
      </c>
      <c r="F1853" s="4">
        <v>5.0294236699999999</v>
      </c>
      <c r="G1853" s="5">
        <v>8.4500000000000004E-6</v>
      </c>
      <c r="H1853" s="3">
        <v>11.901</v>
      </c>
      <c r="I1853" s="3">
        <v>1E-4</v>
      </c>
      <c r="J1853" s="3">
        <v>0.1215</v>
      </c>
      <c r="K1853" s="3">
        <v>2.7099999999999999E-2</v>
      </c>
      <c r="L1853" s="3">
        <f t="shared" si="84"/>
        <v>-2.676118610328345</v>
      </c>
      <c r="M1853" s="3">
        <f t="shared" si="85"/>
        <v>0.48433704377279135</v>
      </c>
      <c r="N1853" s="1">
        <f t="shared" si="86"/>
        <v>0.70151822138213449</v>
      </c>
    </row>
    <row r="1854" spans="1:14" x14ac:dyDescent="0.3">
      <c r="A1854" s="1">
        <v>84.820554528369996</v>
      </c>
      <c r="B1854" s="1">
        <v>-70.897207611219997</v>
      </c>
      <c r="C1854" s="1" t="s">
        <v>12</v>
      </c>
      <c r="D1854" s="1" t="s">
        <v>9592</v>
      </c>
      <c r="E1854" s="2" t="s">
        <v>6556</v>
      </c>
      <c r="F1854" s="4">
        <v>3.2242219900000002</v>
      </c>
      <c r="G1854" s="5">
        <v>1.273E-5</v>
      </c>
      <c r="H1854" s="3">
        <v>15.9618</v>
      </c>
      <c r="I1854" s="3">
        <v>5.0000000000000001E-4</v>
      </c>
      <c r="J1854" s="3">
        <v>0.1217</v>
      </c>
      <c r="K1854" s="3">
        <v>5.3100000000000001E-2</v>
      </c>
      <c r="L1854" s="3">
        <f t="shared" si="84"/>
        <v>1.3882528911503229</v>
      </c>
      <c r="M1854" s="3">
        <f t="shared" si="85"/>
        <v>0.94745516528637519</v>
      </c>
      <c r="N1854" s="1">
        <f t="shared" si="86"/>
        <v>0.50842493564950653</v>
      </c>
    </row>
    <row r="1855" spans="1:14" x14ac:dyDescent="0.3">
      <c r="A1855" s="1">
        <v>11.00076654645</v>
      </c>
      <c r="B1855" s="1">
        <v>-73.991767737149999</v>
      </c>
      <c r="C1855" s="1" t="s">
        <v>12</v>
      </c>
      <c r="D1855" s="1" t="s">
        <v>9592</v>
      </c>
      <c r="E1855" s="2" t="s">
        <v>4606</v>
      </c>
      <c r="F1855" s="4">
        <v>1.44966277</v>
      </c>
      <c r="G1855" s="5">
        <v>5.5400000000000003E-6</v>
      </c>
      <c r="H1855" s="3">
        <v>17.645800000000001</v>
      </c>
      <c r="I1855" s="3">
        <v>5.0000000000000001E-4</v>
      </c>
      <c r="J1855" s="3">
        <v>0.122</v>
      </c>
      <c r="K1855" s="3">
        <v>8.7400000000000005E-2</v>
      </c>
      <c r="L1855" s="3">
        <f t="shared" si="84"/>
        <v>3.0775991533737432</v>
      </c>
      <c r="M1855" s="3">
        <f t="shared" si="85"/>
        <v>1.5556299248583367</v>
      </c>
      <c r="N1855" s="1">
        <f t="shared" si="86"/>
        <v>0.16126698557172164</v>
      </c>
    </row>
    <row r="1856" spans="1:14" x14ac:dyDescent="0.3">
      <c r="A1856" s="1">
        <v>11.50944555169</v>
      </c>
      <c r="B1856" s="1">
        <v>-73.115346962179999</v>
      </c>
      <c r="C1856" s="1" t="s">
        <v>12</v>
      </c>
      <c r="D1856" s="1" t="s">
        <v>9592</v>
      </c>
      <c r="E1856" s="2" t="s">
        <v>1148</v>
      </c>
      <c r="F1856" s="4">
        <v>1.72945745</v>
      </c>
      <c r="G1856" s="5">
        <v>7.4800000000000004E-6</v>
      </c>
      <c r="H1856" s="3">
        <v>17.277699999999999</v>
      </c>
      <c r="I1856" s="3">
        <v>8.9999999999999998E-4</v>
      </c>
      <c r="J1856" s="3">
        <v>0.12239999999999999</v>
      </c>
      <c r="K1856" s="3">
        <v>0.1082</v>
      </c>
      <c r="L1856" s="3">
        <f t="shared" si="84"/>
        <v>2.7166070890477094</v>
      </c>
      <c r="M1856" s="3">
        <f t="shared" si="85"/>
        <v>1.9195549775360703</v>
      </c>
      <c r="N1856" s="1">
        <f t="shared" si="86"/>
        <v>0.23790988149491554</v>
      </c>
    </row>
    <row r="1857" spans="1:14" x14ac:dyDescent="0.3">
      <c r="A1857" s="1">
        <v>276.51148887822001</v>
      </c>
      <c r="B1857" s="1">
        <v>-23.003925008260001</v>
      </c>
      <c r="C1857" s="1" t="s">
        <v>12</v>
      </c>
      <c r="D1857" s="1" t="s">
        <v>9592</v>
      </c>
      <c r="E1857" s="2" t="s">
        <v>374</v>
      </c>
      <c r="F1857" s="4">
        <v>14.419433939999999</v>
      </c>
      <c r="G1857" s="5">
        <v>1.51267E-3</v>
      </c>
      <c r="H1857" s="3">
        <v>13.7926</v>
      </c>
      <c r="I1857" s="3">
        <v>6.0000000000000001E-3</v>
      </c>
      <c r="J1857" s="3">
        <v>0.1225</v>
      </c>
      <c r="K1857" s="3">
        <v>3.1800000000000002E-2</v>
      </c>
      <c r="L1857" s="3">
        <f t="shared" si="84"/>
        <v>-0.7667195564972431</v>
      </c>
      <c r="M1857" s="3">
        <f t="shared" si="85"/>
        <v>0.56372889511596913</v>
      </c>
      <c r="N1857" s="1">
        <f t="shared" si="86"/>
        <v>1.1589482117315559</v>
      </c>
    </row>
    <row r="1858" spans="1:14" x14ac:dyDescent="0.3">
      <c r="A1858" s="1">
        <v>7.68862753339</v>
      </c>
      <c r="B1858" s="1">
        <v>-74.014744454829994</v>
      </c>
      <c r="C1858" s="1" t="s">
        <v>12</v>
      </c>
      <c r="D1858" s="1" t="s">
        <v>9592</v>
      </c>
      <c r="E1858" s="2" t="s">
        <v>4420</v>
      </c>
      <c r="F1858" s="4">
        <v>1.3882390099999999</v>
      </c>
      <c r="G1858" s="5">
        <v>5.1900000000000003E-6</v>
      </c>
      <c r="H1858" s="3">
        <v>17.576499999999999</v>
      </c>
      <c r="I1858" s="3">
        <v>1.1000000000000001E-3</v>
      </c>
      <c r="J1858" s="3">
        <v>0.1225</v>
      </c>
      <c r="K1858" s="3">
        <v>0.10050000000000001</v>
      </c>
      <c r="L1858" s="3">
        <f t="shared" si="84"/>
        <v>3.017180443502756</v>
      </c>
      <c r="M1858" s="3">
        <f t="shared" si="85"/>
        <v>1.781495461582109</v>
      </c>
      <c r="N1858" s="1">
        <f t="shared" si="86"/>
        <v>0.14246424406410826</v>
      </c>
    </row>
    <row r="1859" spans="1:14" x14ac:dyDescent="0.3">
      <c r="A1859" s="1">
        <v>75.797182405219999</v>
      </c>
      <c r="B1859" s="1">
        <v>-67.104031186399993</v>
      </c>
      <c r="C1859" s="1" t="s">
        <v>12</v>
      </c>
      <c r="D1859" s="1" t="s">
        <v>9592</v>
      </c>
      <c r="E1859" s="2" t="s">
        <v>2630</v>
      </c>
      <c r="F1859" s="4">
        <v>1.4924789300000001</v>
      </c>
      <c r="G1859" s="5">
        <v>3.7799999999999998E-6</v>
      </c>
      <c r="H1859" s="3">
        <v>16.898700000000002</v>
      </c>
      <c r="I1859" s="3">
        <v>2.0000000000000001E-4</v>
      </c>
      <c r="J1859" s="3">
        <v>0.1227</v>
      </c>
      <c r="K1859" s="3">
        <v>5.62E-2</v>
      </c>
      <c r="L1859" s="3">
        <f t="shared" ref="L1859:L1922" si="87">H1859+5+5*LOG10(J1859/1000)</f>
        <v>2.3429228136350204</v>
      </c>
      <c r="M1859" s="3">
        <f t="shared" ref="M1859:M1922" si="88">SQRT(I1859^2+4.7153*(K1859/J1859)^2)</f>
        <v>0.99459535373148755</v>
      </c>
      <c r="N1859" s="1">
        <f t="shared" si="86"/>
        <v>0.17390820871308185</v>
      </c>
    </row>
    <row r="1860" spans="1:14" x14ac:dyDescent="0.3">
      <c r="A1860" s="1">
        <v>117.01603557056001</v>
      </c>
      <c r="B1860" s="1">
        <v>-25.57777143521</v>
      </c>
      <c r="C1860" s="1" t="s">
        <v>12</v>
      </c>
      <c r="D1860" s="1" t="s">
        <v>9592</v>
      </c>
      <c r="E1860" s="2" t="s">
        <v>2762</v>
      </c>
      <c r="F1860" s="4">
        <v>13.598920290000001</v>
      </c>
      <c r="G1860" s="5">
        <v>1.1846E-4</v>
      </c>
      <c r="H1860" s="3">
        <v>9.5030999999999999</v>
      </c>
      <c r="I1860" s="3">
        <v>1E-4</v>
      </c>
      <c r="J1860" s="3">
        <v>0.1227</v>
      </c>
      <c r="K1860" s="3">
        <v>3.8899999999999997E-2</v>
      </c>
      <c r="L1860" s="3">
        <f t="shared" si="87"/>
        <v>-5.0526771863649813</v>
      </c>
      <c r="M1860" s="3">
        <f t="shared" si="88"/>
        <v>0.68842987341819195</v>
      </c>
      <c r="N1860" s="1">
        <f t="shared" ref="N1860:N1923" si="89">LOG10(F1860)</f>
        <v>1.1335044281709814</v>
      </c>
    </row>
    <row r="1861" spans="1:14" x14ac:dyDescent="0.3">
      <c r="A1861" s="1">
        <v>15.12338545691</v>
      </c>
      <c r="B1861" s="1">
        <v>-73.51698809653</v>
      </c>
      <c r="C1861" s="1" t="s">
        <v>12</v>
      </c>
      <c r="D1861" s="1" t="s">
        <v>9592</v>
      </c>
      <c r="E1861" s="2" t="s">
        <v>4153</v>
      </c>
      <c r="F1861" s="4">
        <v>1.4425680400000001</v>
      </c>
      <c r="G1861" s="5">
        <v>1.081E-5</v>
      </c>
      <c r="H1861" s="3">
        <v>17.4741</v>
      </c>
      <c r="I1861" s="3">
        <v>1.1000000000000001E-3</v>
      </c>
      <c r="J1861" s="3">
        <v>0.1232</v>
      </c>
      <c r="K1861" s="3">
        <v>7.9699999999999993E-2</v>
      </c>
      <c r="L1861" s="3">
        <f t="shared" si="87"/>
        <v>2.9271535391420329</v>
      </c>
      <c r="M1861" s="3">
        <f t="shared" si="88"/>
        <v>1.404760901834637</v>
      </c>
      <c r="N1861" s="1">
        <f t="shared" si="89"/>
        <v>0.15913630619496213</v>
      </c>
    </row>
    <row r="1862" spans="1:14" x14ac:dyDescent="0.3">
      <c r="A1862" s="1">
        <v>130.0583213763</v>
      </c>
      <c r="B1862" s="1">
        <v>-47.55156126256</v>
      </c>
      <c r="C1862" s="1" t="s">
        <v>12</v>
      </c>
      <c r="D1862" s="1" t="s">
        <v>9592</v>
      </c>
      <c r="E1862" s="2" t="s">
        <v>5289</v>
      </c>
      <c r="F1862" s="4">
        <v>4.82751266</v>
      </c>
      <c r="G1862" s="5">
        <v>2.4409999999999998E-5</v>
      </c>
      <c r="H1862" s="3">
        <v>13.2376</v>
      </c>
      <c r="I1862" s="3">
        <v>1E-4</v>
      </c>
      <c r="J1862" s="3">
        <v>0.1235</v>
      </c>
      <c r="K1862" s="3">
        <v>1.83E-2</v>
      </c>
      <c r="L1862" s="3">
        <f t="shared" si="87"/>
        <v>-1.3040652120215768</v>
      </c>
      <c r="M1862" s="3">
        <f t="shared" si="88"/>
        <v>0.32176501158723814</v>
      </c>
      <c r="N1862" s="1">
        <f t="shared" si="89"/>
        <v>0.68372342137653463</v>
      </c>
    </row>
    <row r="1863" spans="1:14" x14ac:dyDescent="0.3">
      <c r="A1863" s="1">
        <v>122.56081515267</v>
      </c>
      <c r="B1863" s="1">
        <v>-32.892042902070003</v>
      </c>
      <c r="C1863" s="1" t="s">
        <v>12</v>
      </c>
      <c r="D1863" s="1" t="s">
        <v>9592</v>
      </c>
      <c r="E1863" s="2" t="s">
        <v>5248</v>
      </c>
      <c r="F1863" s="4">
        <v>2.7193451</v>
      </c>
      <c r="G1863" s="5">
        <v>6.46E-6</v>
      </c>
      <c r="H1863" s="3">
        <v>12.798</v>
      </c>
      <c r="I1863" s="3">
        <v>1E-4</v>
      </c>
      <c r="J1863" s="3">
        <v>0.1237</v>
      </c>
      <c r="K1863" s="3">
        <v>2.5100000000000001E-2</v>
      </c>
      <c r="L1863" s="3">
        <f t="shared" si="87"/>
        <v>-1.7401515018543954</v>
      </c>
      <c r="M1863" s="3">
        <f t="shared" si="88"/>
        <v>0.44061441116014688</v>
      </c>
      <c r="N1863" s="1">
        <f t="shared" si="89"/>
        <v>0.43446432546735148</v>
      </c>
    </row>
    <row r="1864" spans="1:14" x14ac:dyDescent="0.3">
      <c r="A1864" s="1">
        <v>115.02581866788</v>
      </c>
      <c r="B1864" s="1">
        <v>-28.976054226740001</v>
      </c>
      <c r="C1864" s="1" t="s">
        <v>12</v>
      </c>
      <c r="D1864" s="1" t="s">
        <v>9592</v>
      </c>
      <c r="E1864" s="2" t="s">
        <v>4891</v>
      </c>
      <c r="F1864" s="4">
        <v>1.97735935</v>
      </c>
      <c r="G1864" s="5">
        <v>3.1749999999999999E-5</v>
      </c>
      <c r="H1864" s="3">
        <v>16.293600000000001</v>
      </c>
      <c r="I1864" s="3">
        <v>2.9999999999999997E-4</v>
      </c>
      <c r="J1864" s="3">
        <v>0.1239</v>
      </c>
      <c r="K1864" s="3">
        <v>4.9299999999999997E-2</v>
      </c>
      <c r="L1864" s="3">
        <f t="shared" si="87"/>
        <v>1.7589565318803189</v>
      </c>
      <c r="M1864" s="3">
        <f t="shared" si="88"/>
        <v>0.86403294776565664</v>
      </c>
      <c r="N1864" s="1">
        <f t="shared" si="89"/>
        <v>0.29608560180750421</v>
      </c>
    </row>
    <row r="1865" spans="1:14" x14ac:dyDescent="0.3">
      <c r="A1865" s="1">
        <v>13.589729553490001</v>
      </c>
      <c r="B1865" s="1">
        <v>-74.216696693350002</v>
      </c>
      <c r="C1865" s="1" t="s">
        <v>12</v>
      </c>
      <c r="D1865" s="1" t="s">
        <v>9592</v>
      </c>
      <c r="E1865" s="2" t="s">
        <v>4133</v>
      </c>
      <c r="F1865" s="4">
        <v>2.4387294499999999</v>
      </c>
      <c r="G1865" s="5">
        <v>8.1000000000000004E-5</v>
      </c>
      <c r="H1865" s="3">
        <v>16.618099999999998</v>
      </c>
      <c r="I1865" s="3">
        <v>4.0000000000000002E-4</v>
      </c>
      <c r="J1865" s="3">
        <v>0.1241</v>
      </c>
      <c r="K1865" s="3">
        <v>6.0699999999999997E-2</v>
      </c>
      <c r="L1865" s="3">
        <f t="shared" si="87"/>
        <v>2.0869589074936492</v>
      </c>
      <c r="M1865" s="3">
        <f t="shared" si="88"/>
        <v>1.0621151528957338</v>
      </c>
      <c r="N1865" s="1">
        <f t="shared" si="89"/>
        <v>0.38716362282729805</v>
      </c>
    </row>
    <row r="1866" spans="1:14" x14ac:dyDescent="0.3">
      <c r="A1866" s="1">
        <v>13.220351683220001</v>
      </c>
      <c r="B1866" s="1">
        <v>-73.757875939650006</v>
      </c>
      <c r="C1866" s="1" t="s">
        <v>12</v>
      </c>
      <c r="D1866" s="1" t="s">
        <v>9592</v>
      </c>
      <c r="E1866" s="2" t="s">
        <v>4370</v>
      </c>
      <c r="F1866" s="4">
        <v>1.4830100399999999</v>
      </c>
      <c r="G1866" s="5">
        <v>2.9900000000000002E-6</v>
      </c>
      <c r="H1866" s="3">
        <v>17.37</v>
      </c>
      <c r="I1866" s="3">
        <v>8.9999999999999998E-4</v>
      </c>
      <c r="J1866" s="3">
        <v>0.1246</v>
      </c>
      <c r="K1866" s="3">
        <v>8.0299999999999996E-2</v>
      </c>
      <c r="L1866" s="3">
        <f t="shared" si="87"/>
        <v>2.8475902116157563</v>
      </c>
      <c r="M1866" s="3">
        <f t="shared" si="88"/>
        <v>1.3994334718960328</v>
      </c>
      <c r="N1866" s="1">
        <f t="shared" si="89"/>
        <v>0.17114409121842825</v>
      </c>
    </row>
    <row r="1867" spans="1:14" x14ac:dyDescent="0.3">
      <c r="A1867" s="1">
        <v>11.512823136950001</v>
      </c>
      <c r="B1867" s="1">
        <v>-73.680725559929996</v>
      </c>
      <c r="C1867" s="1" t="s">
        <v>12</v>
      </c>
      <c r="D1867" s="1" t="s">
        <v>9592</v>
      </c>
      <c r="E1867" s="2" t="s">
        <v>4394</v>
      </c>
      <c r="F1867" s="4">
        <v>3.50083543</v>
      </c>
      <c r="G1867" s="5">
        <v>1.857E-5</v>
      </c>
      <c r="H1867" s="3">
        <v>16.273599999999998</v>
      </c>
      <c r="I1867" s="3">
        <v>5.9999999999999995E-4</v>
      </c>
      <c r="J1867" s="3">
        <v>0.1246</v>
      </c>
      <c r="K1867" s="3">
        <v>4.7800000000000002E-2</v>
      </c>
      <c r="L1867" s="3">
        <f t="shared" si="87"/>
        <v>1.7511902116157536</v>
      </c>
      <c r="M1867" s="3">
        <f t="shared" si="88"/>
        <v>0.83303765223079196</v>
      </c>
      <c r="N1867" s="1">
        <f t="shared" si="89"/>
        <v>0.54417169559143574</v>
      </c>
    </row>
    <row r="1868" spans="1:14" x14ac:dyDescent="0.3">
      <c r="A1868" s="1">
        <v>101.78916617863</v>
      </c>
      <c r="B1868" s="1">
        <v>3.9671009477700001</v>
      </c>
      <c r="C1868" s="1" t="s">
        <v>12</v>
      </c>
      <c r="D1868" s="1" t="s">
        <v>9592</v>
      </c>
      <c r="E1868" s="2" t="s">
        <v>3374</v>
      </c>
      <c r="F1868" s="4">
        <v>4.1342263600000004</v>
      </c>
      <c r="G1868" s="5">
        <v>1.078E-5</v>
      </c>
      <c r="H1868" s="3">
        <v>10.2079</v>
      </c>
      <c r="I1868" s="3">
        <v>2.9999999999999997E-4</v>
      </c>
      <c r="J1868" s="3">
        <v>0.12470000000000001</v>
      </c>
      <c r="K1868" s="3">
        <v>4.9000000000000002E-2</v>
      </c>
      <c r="L1868" s="3">
        <f t="shared" si="87"/>
        <v>-4.312767732607286</v>
      </c>
      <c r="M1868" s="3">
        <f t="shared" si="88"/>
        <v>0.85326575866628884</v>
      </c>
      <c r="N1868" s="1">
        <f t="shared" si="89"/>
        <v>0.61639425173190598</v>
      </c>
    </row>
    <row r="1869" spans="1:14" x14ac:dyDescent="0.3">
      <c r="A1869" s="1">
        <v>348.86058101335999</v>
      </c>
      <c r="B1869" s="1">
        <v>-1.3746325503100001</v>
      </c>
      <c r="C1869" s="1" t="s">
        <v>12</v>
      </c>
      <c r="D1869" s="1" t="s">
        <v>9592</v>
      </c>
      <c r="E1869" s="2" t="s">
        <v>9559</v>
      </c>
      <c r="F1869" s="4">
        <v>1.9367878000000001</v>
      </c>
      <c r="G1869" s="5">
        <v>1.2840000000000001E-5</v>
      </c>
      <c r="H1869" s="3">
        <v>17.5702</v>
      </c>
      <c r="I1869" s="3">
        <v>6.9999999999999999E-4</v>
      </c>
      <c r="J1869" s="3">
        <v>0.12479999999999999</v>
      </c>
      <c r="K1869" s="3">
        <v>0.127</v>
      </c>
      <c r="L1869" s="3">
        <f t="shared" si="87"/>
        <v>3.0512729267320253</v>
      </c>
      <c r="M1869" s="3">
        <f t="shared" si="88"/>
        <v>2.2097534563402714</v>
      </c>
      <c r="N1869" s="1">
        <f t="shared" si="89"/>
        <v>0.28708204078241317</v>
      </c>
    </row>
    <row r="1870" spans="1:14" x14ac:dyDescent="0.3">
      <c r="A1870" s="1">
        <v>13.79844807736</v>
      </c>
      <c r="B1870" s="1">
        <v>-72.187079550549996</v>
      </c>
      <c r="C1870" s="1" t="s">
        <v>12</v>
      </c>
      <c r="D1870" s="1" t="s">
        <v>9592</v>
      </c>
      <c r="E1870" s="2" t="s">
        <v>7058</v>
      </c>
      <c r="F1870" s="4">
        <v>1.71538678</v>
      </c>
      <c r="G1870" s="5">
        <v>6.3600000000000001E-6</v>
      </c>
      <c r="H1870" s="3">
        <v>17.127600000000001</v>
      </c>
      <c r="I1870" s="3">
        <v>8.0000000000000004E-4</v>
      </c>
      <c r="J1870" s="3">
        <v>0.125</v>
      </c>
      <c r="K1870" s="3">
        <v>8.3299999999999999E-2</v>
      </c>
      <c r="L1870" s="3">
        <f t="shared" si="87"/>
        <v>2.6121500650402822</v>
      </c>
      <c r="M1870" s="3">
        <f t="shared" si="88"/>
        <v>1.4470705971333948</v>
      </c>
      <c r="N1870" s="1">
        <f t="shared" si="89"/>
        <v>0.23436205876997906</v>
      </c>
    </row>
    <row r="1871" spans="1:14" x14ac:dyDescent="0.3">
      <c r="A1871" s="1">
        <v>304.28563262977002</v>
      </c>
      <c r="B1871" s="1">
        <v>-4.0519309215600003</v>
      </c>
      <c r="C1871" s="1" t="s">
        <v>12</v>
      </c>
      <c r="D1871" s="1" t="s">
        <v>9592</v>
      </c>
      <c r="E1871" s="2" t="s">
        <v>2121</v>
      </c>
      <c r="F1871" s="4">
        <v>9.4610989799999992</v>
      </c>
      <c r="G1871" s="5">
        <v>3.1659999999999998E-5</v>
      </c>
      <c r="H1871" s="3">
        <v>11.7248</v>
      </c>
      <c r="I1871" s="3">
        <v>1E-4</v>
      </c>
      <c r="J1871" s="3">
        <v>0.12520000000000001</v>
      </c>
      <c r="K1871" s="3">
        <v>4.3099999999999999E-2</v>
      </c>
      <c r="L1871" s="3">
        <f t="shared" si="87"/>
        <v>-2.7871783556279439</v>
      </c>
      <c r="M1871" s="3">
        <f t="shared" si="88"/>
        <v>0.74752824968082621</v>
      </c>
      <c r="N1871" s="1">
        <f t="shared" si="89"/>
        <v>0.97594158600313596</v>
      </c>
    </row>
    <row r="1872" spans="1:14" x14ac:dyDescent="0.3">
      <c r="A1872" s="1">
        <v>85.142721831030002</v>
      </c>
      <c r="B1872" s="1">
        <v>-71.141540040430002</v>
      </c>
      <c r="C1872" s="1" t="s">
        <v>12</v>
      </c>
      <c r="D1872" s="1" t="s">
        <v>9592</v>
      </c>
      <c r="E1872" s="2" t="s">
        <v>6502</v>
      </c>
      <c r="F1872" s="4">
        <v>2.9566944300000002</v>
      </c>
      <c r="G1872" s="5">
        <v>1.5150000000000001E-5</v>
      </c>
      <c r="H1872" s="3">
        <v>16.446400000000001</v>
      </c>
      <c r="I1872" s="3">
        <v>2.9999999999999997E-4</v>
      </c>
      <c r="J1872" s="3">
        <v>0.12529999999999999</v>
      </c>
      <c r="K1872" s="3">
        <v>4.8399999999999999E-2</v>
      </c>
      <c r="L1872" s="3">
        <f t="shared" si="87"/>
        <v>1.9361553549707509</v>
      </c>
      <c r="M1872" s="3">
        <f t="shared" si="88"/>
        <v>0.83878176982636732</v>
      </c>
      <c r="N1872" s="1">
        <f t="shared" si="89"/>
        <v>0.47080644315237608</v>
      </c>
    </row>
    <row r="1873" spans="1:14" x14ac:dyDescent="0.3">
      <c r="A1873" s="1">
        <v>250.15569838364999</v>
      </c>
      <c r="B1873" s="1">
        <v>-51.321190119679997</v>
      </c>
      <c r="C1873" s="1" t="s">
        <v>12</v>
      </c>
      <c r="D1873" s="1" t="s">
        <v>9592</v>
      </c>
      <c r="E1873" s="2" t="s">
        <v>9351</v>
      </c>
      <c r="F1873" s="4">
        <v>3.0952053400000001</v>
      </c>
      <c r="G1873" s="5">
        <v>6.0299999999999999E-6</v>
      </c>
      <c r="H1873" s="3">
        <v>14.737299999999999</v>
      </c>
      <c r="I1873" s="3">
        <v>2.0000000000000001E-4</v>
      </c>
      <c r="J1873" s="3">
        <v>0.12529999999999999</v>
      </c>
      <c r="K1873" s="3">
        <v>4.99E-2</v>
      </c>
      <c r="L1873" s="3">
        <f t="shared" si="87"/>
        <v>0.22705535497074791</v>
      </c>
      <c r="M1873" s="3">
        <f t="shared" si="88"/>
        <v>0.86477704042567194</v>
      </c>
      <c r="N1873" s="1">
        <f t="shared" si="89"/>
        <v>0.49068946597996704</v>
      </c>
    </row>
    <row r="1874" spans="1:14" x14ac:dyDescent="0.3">
      <c r="A1874" s="1">
        <v>201.62523157203</v>
      </c>
      <c r="B1874" s="1">
        <v>-63.162625467369999</v>
      </c>
      <c r="C1874" s="1" t="s">
        <v>12</v>
      </c>
      <c r="D1874" s="1" t="s">
        <v>9592</v>
      </c>
      <c r="E1874" s="2" t="s">
        <v>6622</v>
      </c>
      <c r="F1874" s="4">
        <v>12.887866519999999</v>
      </c>
      <c r="G1874" s="5">
        <v>1.2744000000000001E-4</v>
      </c>
      <c r="H1874" s="3">
        <v>11.054</v>
      </c>
      <c r="I1874" s="3">
        <v>2.9999999999999997E-4</v>
      </c>
      <c r="J1874" s="3">
        <v>0.12540000000000001</v>
      </c>
      <c r="K1874" s="3">
        <v>5.5399999999999998E-2</v>
      </c>
      <c r="L1874" s="3">
        <f t="shared" si="87"/>
        <v>-3.4545123175265111</v>
      </c>
      <c r="M1874" s="3">
        <f t="shared" si="88"/>
        <v>0.95932754381848806</v>
      </c>
      <c r="N1874" s="1">
        <f t="shared" si="89"/>
        <v>1.1101810294341568</v>
      </c>
    </row>
    <row r="1875" spans="1:14" x14ac:dyDescent="0.3">
      <c r="A1875" s="1">
        <v>73.428001401060001</v>
      </c>
      <c r="B1875" s="1">
        <v>-70.386378840960006</v>
      </c>
      <c r="C1875" s="1" t="s">
        <v>12</v>
      </c>
      <c r="D1875" s="1" t="s">
        <v>9592</v>
      </c>
      <c r="E1875" s="2" t="s">
        <v>4100</v>
      </c>
      <c r="F1875" s="4">
        <v>3.4612970299999999</v>
      </c>
      <c r="G1875" s="5">
        <v>2.4239999999999998E-5</v>
      </c>
      <c r="H1875" s="3">
        <v>15.898999999999999</v>
      </c>
      <c r="I1875" s="3">
        <v>5.0000000000000001E-4</v>
      </c>
      <c r="J1875" s="3">
        <v>0.12590000000000001</v>
      </c>
      <c r="K1875" s="3">
        <v>5.2299999999999999E-2</v>
      </c>
      <c r="L1875" s="3">
        <f t="shared" si="87"/>
        <v>1.3991286505393141</v>
      </c>
      <c r="M1875" s="3">
        <f t="shared" si="88"/>
        <v>0.90205016427821105</v>
      </c>
      <c r="N1875" s="1">
        <f t="shared" si="89"/>
        <v>0.53923886972314272</v>
      </c>
    </row>
    <row r="1876" spans="1:14" x14ac:dyDescent="0.3">
      <c r="A1876" s="1">
        <v>269.91241847216003</v>
      </c>
      <c r="B1876" s="1">
        <v>0.78580645419999995</v>
      </c>
      <c r="C1876" s="1" t="s">
        <v>12</v>
      </c>
      <c r="D1876" s="1" t="s">
        <v>9592</v>
      </c>
      <c r="E1876" s="2" t="s">
        <v>9371</v>
      </c>
      <c r="F1876" s="4">
        <v>16.423746850000001</v>
      </c>
      <c r="G1876" s="5">
        <v>1.1777000000000001E-4</v>
      </c>
      <c r="H1876" s="3">
        <v>12.521599999999999</v>
      </c>
      <c r="I1876" s="3">
        <v>1E-4</v>
      </c>
      <c r="J1876" s="3">
        <v>0.12590000000000001</v>
      </c>
      <c r="K1876" s="3">
        <v>3.44E-2</v>
      </c>
      <c r="L1876" s="3">
        <f t="shared" si="87"/>
        <v>-1.9782713494606874</v>
      </c>
      <c r="M1876" s="3">
        <f t="shared" si="88"/>
        <v>0.59331780736124373</v>
      </c>
      <c r="N1876" s="1">
        <f t="shared" si="89"/>
        <v>1.2154722423479598</v>
      </c>
    </row>
    <row r="1877" spans="1:14" x14ac:dyDescent="0.3">
      <c r="A1877" s="1">
        <v>76.111725307260002</v>
      </c>
      <c r="B1877" s="1">
        <v>-66.128747980070003</v>
      </c>
      <c r="C1877" s="1" t="s">
        <v>12</v>
      </c>
      <c r="D1877" s="1" t="s">
        <v>9592</v>
      </c>
      <c r="E1877" s="2" t="s">
        <v>2575</v>
      </c>
      <c r="F1877" s="4">
        <v>2.9996984599999998</v>
      </c>
      <c r="G1877" s="5">
        <v>1.119E-5</v>
      </c>
      <c r="H1877" s="3">
        <v>15.956099999999999</v>
      </c>
      <c r="I1877" s="3">
        <v>1E-4</v>
      </c>
      <c r="J1877" s="3">
        <v>0.12609999999999999</v>
      </c>
      <c r="K1877" s="3">
        <v>4.4999999999999998E-2</v>
      </c>
      <c r="L1877" s="3">
        <f t="shared" si="87"/>
        <v>1.4596754328654065</v>
      </c>
      <c r="M1877" s="3">
        <f t="shared" si="88"/>
        <v>0.77491148079462602</v>
      </c>
      <c r="N1877" s="1">
        <f t="shared" si="89"/>
        <v>0.4770776001396676</v>
      </c>
    </row>
    <row r="1878" spans="1:14" x14ac:dyDescent="0.3">
      <c r="A1878" s="1">
        <v>19.298722637920001</v>
      </c>
      <c r="B1878" s="1">
        <v>-71.518882002889995</v>
      </c>
      <c r="C1878" s="1" t="s">
        <v>12</v>
      </c>
      <c r="D1878" s="1" t="s">
        <v>9592</v>
      </c>
      <c r="E1878" s="2" t="s">
        <v>5544</v>
      </c>
      <c r="F1878" s="4">
        <v>1.6089773700000001</v>
      </c>
      <c r="G1878" s="5">
        <v>5.7400000000000001E-6</v>
      </c>
      <c r="H1878" s="3">
        <v>17.205300000000001</v>
      </c>
      <c r="I1878" s="3">
        <v>5.0000000000000001E-4</v>
      </c>
      <c r="J1878" s="3">
        <v>0.12620000000000001</v>
      </c>
      <c r="K1878" s="3">
        <v>7.51E-2</v>
      </c>
      <c r="L1878" s="3">
        <f t="shared" si="87"/>
        <v>2.7105967745405799</v>
      </c>
      <c r="M1878" s="3">
        <f t="shared" si="88"/>
        <v>1.2922164908664127</v>
      </c>
      <c r="N1878" s="1">
        <f t="shared" si="89"/>
        <v>0.20654993586208717</v>
      </c>
    </row>
    <row r="1879" spans="1:14" x14ac:dyDescent="0.3">
      <c r="A1879" s="1">
        <v>115.47869887644001</v>
      </c>
      <c r="B1879" s="1">
        <v>-21.133057541909999</v>
      </c>
      <c r="C1879" s="1" t="s">
        <v>12</v>
      </c>
      <c r="D1879" s="1" t="s">
        <v>9592</v>
      </c>
      <c r="E1879" s="2" t="s">
        <v>1525</v>
      </c>
      <c r="F1879" s="4">
        <v>5.5161528300000002</v>
      </c>
      <c r="G1879" s="5">
        <v>1.9089999999999998E-5</v>
      </c>
      <c r="H1879" s="3">
        <v>10.269299999999999</v>
      </c>
      <c r="I1879" s="3">
        <v>1E-4</v>
      </c>
      <c r="J1879" s="3">
        <v>0.12670000000000001</v>
      </c>
      <c r="K1879" s="3">
        <v>3.4200000000000001E-2</v>
      </c>
      <c r="L1879" s="3">
        <f t="shared" si="87"/>
        <v>-4.2168169255827923</v>
      </c>
      <c r="M1879" s="3">
        <f t="shared" si="88"/>
        <v>0.5861437816563474</v>
      </c>
      <c r="N1879" s="1">
        <f t="shared" si="89"/>
        <v>0.74163629019166488</v>
      </c>
    </row>
    <row r="1880" spans="1:14" x14ac:dyDescent="0.3">
      <c r="A1880" s="1">
        <v>32.693215027119997</v>
      </c>
      <c r="B1880" s="1">
        <v>59.25369368266</v>
      </c>
      <c r="C1880" s="1" t="s">
        <v>12</v>
      </c>
      <c r="D1880" s="1" t="s">
        <v>9592</v>
      </c>
      <c r="E1880" s="2" t="s">
        <v>3045</v>
      </c>
      <c r="F1880" s="4">
        <v>4.0071975799999997</v>
      </c>
      <c r="G1880" s="5">
        <v>1.255E-5</v>
      </c>
      <c r="H1880" s="3">
        <v>12.2364</v>
      </c>
      <c r="I1880" s="3">
        <v>1E-4</v>
      </c>
      <c r="J1880" s="3">
        <v>0.12670000000000001</v>
      </c>
      <c r="K1880" s="3">
        <v>3.3000000000000002E-2</v>
      </c>
      <c r="L1880" s="3">
        <f t="shared" si="87"/>
        <v>-2.249716925582792</v>
      </c>
      <c r="M1880" s="3">
        <f t="shared" si="88"/>
        <v>0.56557733378668096</v>
      </c>
      <c r="N1880" s="1">
        <f t="shared" si="89"/>
        <v>0.60284075640531409</v>
      </c>
    </row>
    <row r="1881" spans="1:14" x14ac:dyDescent="0.3">
      <c r="A1881" s="1">
        <v>83.663655318409994</v>
      </c>
      <c r="B1881" s="1">
        <v>-70.073108208999997</v>
      </c>
      <c r="C1881" s="1" t="s">
        <v>12</v>
      </c>
      <c r="D1881" s="1" t="s">
        <v>9592</v>
      </c>
      <c r="E1881" s="2" t="s">
        <v>3527</v>
      </c>
      <c r="F1881" s="4">
        <v>3.55483182</v>
      </c>
      <c r="G1881" s="5">
        <v>1.5420000000000001E-5</v>
      </c>
      <c r="H1881" s="3">
        <v>15.913600000000001</v>
      </c>
      <c r="I1881" s="3">
        <v>2.9999999999999997E-4</v>
      </c>
      <c r="J1881" s="3">
        <v>0.12670000000000001</v>
      </c>
      <c r="K1881" s="3">
        <v>3.4099999999999998E-2</v>
      </c>
      <c r="L1881" s="3">
        <f t="shared" si="87"/>
        <v>1.4274830744172107</v>
      </c>
      <c r="M1881" s="3">
        <f t="shared" si="88"/>
        <v>0.58442997944247055</v>
      </c>
      <c r="N1881" s="1">
        <f t="shared" si="89"/>
        <v>0.55081905896910399</v>
      </c>
    </row>
    <row r="1882" spans="1:14" x14ac:dyDescent="0.3">
      <c r="A1882" s="1">
        <v>81.632410268239994</v>
      </c>
      <c r="B1882" s="1">
        <v>-69.840816391060002</v>
      </c>
      <c r="C1882" s="1" t="s">
        <v>12</v>
      </c>
      <c r="D1882" s="1" t="s">
        <v>9592</v>
      </c>
      <c r="E1882" s="2" t="s">
        <v>5129</v>
      </c>
      <c r="F1882" s="4">
        <v>4.1331298500000004</v>
      </c>
      <c r="G1882" s="5">
        <v>1.436E-5</v>
      </c>
      <c r="H1882" s="3">
        <v>15.4627</v>
      </c>
      <c r="I1882" s="3">
        <v>2.9999999999999997E-4</v>
      </c>
      <c r="J1882" s="3">
        <v>0.12690000000000001</v>
      </c>
      <c r="K1882" s="3">
        <v>3.56E-2</v>
      </c>
      <c r="L1882" s="3">
        <f t="shared" si="87"/>
        <v>0.98000811047352343</v>
      </c>
      <c r="M1882" s="3">
        <f t="shared" si="88"/>
        <v>0.60917643218532813</v>
      </c>
      <c r="N1882" s="1">
        <f t="shared" si="89"/>
        <v>0.61627904966898572</v>
      </c>
    </row>
    <row r="1883" spans="1:14" x14ac:dyDescent="0.3">
      <c r="A1883" s="1">
        <v>16.990271172330001</v>
      </c>
      <c r="B1883" s="1">
        <v>-73.308919128629995</v>
      </c>
      <c r="C1883" s="1" t="s">
        <v>12</v>
      </c>
      <c r="D1883" s="1" t="s">
        <v>9592</v>
      </c>
      <c r="E1883" s="2" t="s">
        <v>5984</v>
      </c>
      <c r="F1883" s="4">
        <v>1.85051516</v>
      </c>
      <c r="G1883" s="5">
        <v>8.6000000000000007E-6</v>
      </c>
      <c r="H1883" s="3">
        <v>16.900200000000002</v>
      </c>
      <c r="I1883" s="3">
        <v>4.0000000000000002E-4</v>
      </c>
      <c r="J1883" s="3">
        <v>0.12690000000000001</v>
      </c>
      <c r="K1883" s="3">
        <v>0.1072</v>
      </c>
      <c r="L1883" s="3">
        <f t="shared" si="87"/>
        <v>2.417508110473527</v>
      </c>
      <c r="M1883" s="3">
        <f t="shared" si="88"/>
        <v>1.8343737967402258</v>
      </c>
      <c r="N1883" s="1">
        <f t="shared" si="89"/>
        <v>0.26729264732217456</v>
      </c>
    </row>
    <row r="1884" spans="1:14" x14ac:dyDescent="0.3">
      <c r="A1884" s="1">
        <v>39.26620534165</v>
      </c>
      <c r="B1884" s="1">
        <v>-77.050746151539997</v>
      </c>
      <c r="C1884" s="1" t="s">
        <v>12</v>
      </c>
      <c r="D1884" s="1" t="s">
        <v>9592</v>
      </c>
      <c r="E1884" s="2" t="s">
        <v>2105</v>
      </c>
      <c r="F1884" s="4">
        <v>1.5007054399999999</v>
      </c>
      <c r="G1884" s="5">
        <v>1.9550000000000001E-5</v>
      </c>
      <c r="H1884" s="3">
        <v>17.995799999999999</v>
      </c>
      <c r="I1884" s="3">
        <v>6.9999999999999999E-4</v>
      </c>
      <c r="J1884" s="3">
        <v>0.127</v>
      </c>
      <c r="K1884" s="3">
        <v>0.10050000000000001</v>
      </c>
      <c r="L1884" s="3">
        <f t="shared" si="87"/>
        <v>3.5148186047797836</v>
      </c>
      <c r="M1884" s="3">
        <f t="shared" si="88"/>
        <v>1.7183714216518227</v>
      </c>
      <c r="N1884" s="1">
        <f t="shared" si="89"/>
        <v>0.1762954568425576</v>
      </c>
    </row>
    <row r="1885" spans="1:14" x14ac:dyDescent="0.3">
      <c r="A1885" s="1">
        <v>16.50031098266</v>
      </c>
      <c r="B1885" s="1">
        <v>-73.577624730590003</v>
      </c>
      <c r="C1885" s="1" t="s">
        <v>12</v>
      </c>
      <c r="D1885" s="1" t="s">
        <v>9592</v>
      </c>
      <c r="E1885" s="2" t="s">
        <v>6238</v>
      </c>
      <c r="F1885" s="4">
        <v>1.8423476400000001</v>
      </c>
      <c r="G1885" s="5">
        <v>2.57E-6</v>
      </c>
      <c r="H1885" s="3">
        <v>16.920100000000001</v>
      </c>
      <c r="I1885" s="3">
        <v>1.4E-3</v>
      </c>
      <c r="J1885" s="3">
        <v>0.12720000000000001</v>
      </c>
      <c r="K1885" s="3">
        <v>5.7599999999999998E-2</v>
      </c>
      <c r="L1885" s="3">
        <f t="shared" si="87"/>
        <v>2.4425355565619782</v>
      </c>
      <c r="M1885" s="3">
        <f t="shared" si="88"/>
        <v>0.98331004734683902</v>
      </c>
      <c r="N1885" s="1">
        <f t="shared" si="89"/>
        <v>0.26537158236922137</v>
      </c>
    </row>
    <row r="1886" spans="1:14" x14ac:dyDescent="0.3">
      <c r="A1886" s="1">
        <v>106.78561915701999</v>
      </c>
      <c r="B1886" s="1">
        <v>-7.7951281893499997</v>
      </c>
      <c r="C1886" s="1" t="s">
        <v>12</v>
      </c>
      <c r="D1886" s="1" t="s">
        <v>9592</v>
      </c>
      <c r="E1886" s="2" t="s">
        <v>3382</v>
      </c>
      <c r="F1886" s="4">
        <v>4.7880073699999999</v>
      </c>
      <c r="G1886" s="5">
        <v>1.221E-5</v>
      </c>
      <c r="H1886" s="3">
        <v>12.540100000000001</v>
      </c>
      <c r="I1886" s="3">
        <v>1E-4</v>
      </c>
      <c r="J1886" s="3">
        <v>0.12759999999999999</v>
      </c>
      <c r="K1886" s="3">
        <v>4.4900000000000002E-2</v>
      </c>
      <c r="L1886" s="3">
        <f t="shared" si="87"/>
        <v>-1.9306466280742782</v>
      </c>
      <c r="M1886" s="3">
        <f t="shared" si="88"/>
        <v>0.76410023772856062</v>
      </c>
      <c r="N1886" s="1">
        <f t="shared" si="89"/>
        <v>0.68015481022807989</v>
      </c>
    </row>
    <row r="1887" spans="1:14" x14ac:dyDescent="0.3">
      <c r="A1887" s="1">
        <v>9.5769906657200004</v>
      </c>
      <c r="B1887" s="1">
        <v>-72.26093706748</v>
      </c>
      <c r="C1887" s="1" t="s">
        <v>12</v>
      </c>
      <c r="D1887" s="1" t="s">
        <v>9592</v>
      </c>
      <c r="E1887" s="2" t="s">
        <v>6665</v>
      </c>
      <c r="F1887" s="4">
        <v>0.74516525</v>
      </c>
      <c r="G1887" s="5">
        <v>3.0400000000000001E-6</v>
      </c>
      <c r="H1887" s="3">
        <v>17.948</v>
      </c>
      <c r="I1887" s="3">
        <v>8.0000000000000004E-4</v>
      </c>
      <c r="J1887" s="3">
        <v>0.12759999999999999</v>
      </c>
      <c r="K1887" s="3">
        <v>0.1188</v>
      </c>
      <c r="L1887" s="3">
        <f t="shared" si="87"/>
        <v>3.4772533719257197</v>
      </c>
      <c r="M1887" s="3">
        <f t="shared" si="88"/>
        <v>2.0217174737549479</v>
      </c>
      <c r="N1887" s="1">
        <f t="shared" si="89"/>
        <v>-0.12774740617130523</v>
      </c>
    </row>
    <row r="1888" spans="1:14" x14ac:dyDescent="0.3">
      <c r="A1888" s="1">
        <v>76.607826666860007</v>
      </c>
      <c r="B1888" s="1">
        <v>-66.321795545819995</v>
      </c>
      <c r="C1888" s="1" t="s">
        <v>12</v>
      </c>
      <c r="D1888" s="1" t="s">
        <v>9592</v>
      </c>
      <c r="E1888" s="2" t="s">
        <v>2640</v>
      </c>
      <c r="F1888" s="4">
        <v>2.6851502900000002</v>
      </c>
      <c r="G1888" s="5">
        <v>7.6199999999999999E-6</v>
      </c>
      <c r="H1888" s="3">
        <v>15.655099999999999</v>
      </c>
      <c r="I1888" s="3">
        <v>1E-4</v>
      </c>
      <c r="J1888" s="3">
        <v>0.12770000000000001</v>
      </c>
      <c r="K1888" s="3">
        <v>3.5700000000000003E-2</v>
      </c>
      <c r="L1888" s="3">
        <f t="shared" si="87"/>
        <v>1.1860544863170759</v>
      </c>
      <c r="M1888" s="3">
        <f t="shared" si="88"/>
        <v>0.60706051947800654</v>
      </c>
      <c r="N1888" s="1">
        <f t="shared" si="89"/>
        <v>0.42896859852385782</v>
      </c>
    </row>
    <row r="1889" spans="1:14" x14ac:dyDescent="0.3">
      <c r="A1889" s="1">
        <v>359.03700064898999</v>
      </c>
      <c r="B1889" s="1">
        <v>-73.649889978640005</v>
      </c>
      <c r="C1889" s="1" t="s">
        <v>12</v>
      </c>
      <c r="D1889" s="1" t="s">
        <v>9592</v>
      </c>
      <c r="E1889" s="2" t="s">
        <v>2971</v>
      </c>
      <c r="F1889" s="4">
        <v>2.08818876</v>
      </c>
      <c r="G1889" s="5">
        <v>1.1090000000000001E-5</v>
      </c>
      <c r="H1889" s="3">
        <v>17.149699999999999</v>
      </c>
      <c r="I1889" s="3">
        <v>1.4E-3</v>
      </c>
      <c r="J1889" s="3">
        <v>0.128</v>
      </c>
      <c r="K1889" s="3">
        <v>6.7400000000000002E-2</v>
      </c>
      <c r="L1889" s="3">
        <f t="shared" si="87"/>
        <v>2.6857498482393396</v>
      </c>
      <c r="M1889" s="3">
        <f t="shared" si="88"/>
        <v>1.14341771611489</v>
      </c>
      <c r="N1889" s="1">
        <f t="shared" si="89"/>
        <v>0.31976975377522143</v>
      </c>
    </row>
    <row r="1890" spans="1:14" x14ac:dyDescent="0.3">
      <c r="A1890" s="1">
        <v>312.86614272079998</v>
      </c>
      <c r="B1890" s="1">
        <v>46.303514493569999</v>
      </c>
      <c r="C1890" s="1" t="s">
        <v>12</v>
      </c>
      <c r="D1890" s="1" t="s">
        <v>9592</v>
      </c>
      <c r="E1890" s="2" t="s">
        <v>3060</v>
      </c>
      <c r="F1890" s="4">
        <v>3.1622731800000001</v>
      </c>
      <c r="G1890" s="5">
        <v>1.252E-5</v>
      </c>
      <c r="H1890" s="3">
        <v>12.336600000000001</v>
      </c>
      <c r="I1890" s="3">
        <v>5.0000000000000001E-4</v>
      </c>
      <c r="J1890" s="3">
        <v>0.12809999999999999</v>
      </c>
      <c r="K1890" s="3">
        <v>2.8500000000000001E-2</v>
      </c>
      <c r="L1890" s="3">
        <f t="shared" si="87"/>
        <v>-2.1256543512765695</v>
      </c>
      <c r="M1890" s="3">
        <f t="shared" si="88"/>
        <v>0.48311511727951001</v>
      </c>
      <c r="N1890" s="1">
        <f t="shared" si="89"/>
        <v>0.49999938471127697</v>
      </c>
    </row>
    <row r="1891" spans="1:14" x14ac:dyDescent="0.3">
      <c r="A1891" s="1">
        <v>25.819889941429999</v>
      </c>
      <c r="B1891" s="1">
        <v>59.997616118529997</v>
      </c>
      <c r="C1891" s="1" t="s">
        <v>12</v>
      </c>
      <c r="D1891" s="1" t="s">
        <v>9592</v>
      </c>
      <c r="E1891" s="2" t="s">
        <v>7491</v>
      </c>
      <c r="F1891" s="4">
        <v>3.8431397700000001</v>
      </c>
      <c r="G1891" s="5">
        <v>4.5499999999999996E-6</v>
      </c>
      <c r="H1891" s="3">
        <v>12.333</v>
      </c>
      <c r="I1891" s="3">
        <v>1E-4</v>
      </c>
      <c r="J1891" s="3">
        <v>0.12809999999999999</v>
      </c>
      <c r="K1891" s="3">
        <v>2.8799999999999999E-2</v>
      </c>
      <c r="L1891" s="3">
        <f t="shared" si="87"/>
        <v>-2.1292543512765718</v>
      </c>
      <c r="M1891" s="3">
        <f t="shared" si="88"/>
        <v>0.48820028834723339</v>
      </c>
      <c r="N1891" s="1">
        <f t="shared" si="89"/>
        <v>0.5846861794775956</v>
      </c>
    </row>
    <row r="1892" spans="1:14" x14ac:dyDescent="0.3">
      <c r="A1892" s="1">
        <v>9.72925922708</v>
      </c>
      <c r="B1892" s="1">
        <v>-73.206334557290006</v>
      </c>
      <c r="C1892" s="1" t="s">
        <v>12</v>
      </c>
      <c r="D1892" s="1" t="s">
        <v>9592</v>
      </c>
      <c r="E1892" s="2" t="s">
        <v>952</v>
      </c>
      <c r="F1892" s="4">
        <v>0.80582107000000003</v>
      </c>
      <c r="G1892" s="5">
        <v>3.23E-6</v>
      </c>
      <c r="H1892" s="3">
        <v>17.899100000000001</v>
      </c>
      <c r="I1892" s="3">
        <v>8.0000000000000004E-4</v>
      </c>
      <c r="J1892" s="3">
        <v>0.12820000000000001</v>
      </c>
      <c r="K1892" s="3">
        <v>0.1158</v>
      </c>
      <c r="L1892" s="3">
        <f t="shared" si="87"/>
        <v>3.4385401259139918</v>
      </c>
      <c r="M1892" s="3">
        <f t="shared" si="88"/>
        <v>1.961440935325329</v>
      </c>
      <c r="N1892" s="1">
        <f t="shared" si="89"/>
        <v>-9.3761381195467536E-2</v>
      </c>
    </row>
    <row r="1893" spans="1:14" x14ac:dyDescent="0.3">
      <c r="A1893" s="1">
        <v>75.270045732819995</v>
      </c>
      <c r="B1893" s="1">
        <v>-68.22057898285</v>
      </c>
      <c r="C1893" s="1" t="s">
        <v>12</v>
      </c>
      <c r="D1893" s="1" t="s">
        <v>9592</v>
      </c>
      <c r="E1893" s="2" t="s">
        <v>1610</v>
      </c>
      <c r="F1893" s="4">
        <v>1.1861179799999999</v>
      </c>
      <c r="G1893" s="5">
        <v>8.1799999999999996E-6</v>
      </c>
      <c r="H1893" s="3">
        <v>16.497800000000002</v>
      </c>
      <c r="I1893" s="3">
        <v>5.0000000000000001E-4</v>
      </c>
      <c r="J1893" s="3">
        <v>0.12820000000000001</v>
      </c>
      <c r="K1893" s="3">
        <v>4.36E-2</v>
      </c>
      <c r="L1893" s="3">
        <f t="shared" si="87"/>
        <v>2.0372401259139927</v>
      </c>
      <c r="M1893" s="3">
        <f t="shared" si="88"/>
        <v>0.73850463961543034</v>
      </c>
      <c r="N1893" s="1">
        <f t="shared" si="89"/>
        <v>7.4127889293533436E-2</v>
      </c>
    </row>
    <row r="1894" spans="1:14" x14ac:dyDescent="0.3">
      <c r="A1894" s="1">
        <v>121.47151359259</v>
      </c>
      <c r="B1894" s="1">
        <v>-23.673686479859999</v>
      </c>
      <c r="C1894" s="1" t="s">
        <v>12</v>
      </c>
      <c r="D1894" s="1" t="s">
        <v>9592</v>
      </c>
      <c r="E1894" s="2" t="s">
        <v>9337</v>
      </c>
      <c r="F1894" s="4">
        <v>1.8359911</v>
      </c>
      <c r="G1894" s="5">
        <v>9.0899999999999994E-6</v>
      </c>
      <c r="H1894" s="3">
        <v>16.723299999999998</v>
      </c>
      <c r="I1894" s="3">
        <v>2.9999999999999997E-4</v>
      </c>
      <c r="J1894" s="3">
        <v>0.12820000000000001</v>
      </c>
      <c r="K1894" s="3">
        <v>6.3600000000000004E-2</v>
      </c>
      <c r="L1894" s="3">
        <f t="shared" si="87"/>
        <v>2.2627401259139894</v>
      </c>
      <c r="M1894" s="3">
        <f t="shared" si="88"/>
        <v>1.07726803063801</v>
      </c>
      <c r="N1894" s="1">
        <f t="shared" si="89"/>
        <v>0.26387057161998545</v>
      </c>
    </row>
    <row r="1895" spans="1:14" x14ac:dyDescent="0.3">
      <c r="A1895" s="1">
        <v>18.593732507870001</v>
      </c>
      <c r="B1895" s="1">
        <v>-73.932642803009998</v>
      </c>
      <c r="C1895" s="1" t="s">
        <v>12</v>
      </c>
      <c r="D1895" s="1" t="s">
        <v>9592</v>
      </c>
      <c r="E1895" s="2" t="s">
        <v>6219</v>
      </c>
      <c r="F1895" s="4">
        <v>1.6345451099999999</v>
      </c>
      <c r="G1895" s="5">
        <v>9.7699999999999996E-6</v>
      </c>
      <c r="H1895" s="3">
        <v>17.191400000000002</v>
      </c>
      <c r="I1895" s="3">
        <v>6.9999999999999999E-4</v>
      </c>
      <c r="J1895" s="3">
        <v>0.12870000000000001</v>
      </c>
      <c r="K1895" s="3">
        <v>7.1999999999999995E-2</v>
      </c>
      <c r="L1895" s="3">
        <f t="shared" si="87"/>
        <v>2.7392927345219356</v>
      </c>
      <c r="M1895" s="3">
        <f t="shared" si="88"/>
        <v>1.2148109170100307</v>
      </c>
      <c r="N1895" s="1">
        <f t="shared" si="89"/>
        <v>0.21339691069414285</v>
      </c>
    </row>
    <row r="1896" spans="1:14" x14ac:dyDescent="0.3">
      <c r="A1896" s="1">
        <v>14.20637595092</v>
      </c>
      <c r="B1896" s="1">
        <v>-71.573753266729994</v>
      </c>
      <c r="C1896" s="1" t="s">
        <v>12</v>
      </c>
      <c r="D1896" s="1" t="s">
        <v>9592</v>
      </c>
      <c r="E1896" s="2" t="s">
        <v>6905</v>
      </c>
      <c r="F1896" s="4">
        <v>1.31424045</v>
      </c>
      <c r="G1896" s="5">
        <v>7.34E-6</v>
      </c>
      <c r="H1896" s="3">
        <v>17.546700000000001</v>
      </c>
      <c r="I1896" s="3">
        <v>6.9999999999999999E-4</v>
      </c>
      <c r="J1896" s="3">
        <v>0.12920000000000001</v>
      </c>
      <c r="K1896" s="3">
        <v>8.1699999999999995E-2</v>
      </c>
      <c r="L1896" s="3">
        <f t="shared" si="87"/>
        <v>3.1030125682953269</v>
      </c>
      <c r="M1896" s="3">
        <f t="shared" si="88"/>
        <v>1.3731382461770505</v>
      </c>
      <c r="N1896" s="1">
        <f t="shared" si="89"/>
        <v>0.11867482987735939</v>
      </c>
    </row>
    <row r="1897" spans="1:14" x14ac:dyDescent="0.3">
      <c r="A1897" s="1">
        <v>14.16225897604</v>
      </c>
      <c r="B1897" s="1">
        <v>-71.917245407069998</v>
      </c>
      <c r="C1897" s="1" t="s">
        <v>12</v>
      </c>
      <c r="D1897" s="1" t="s">
        <v>9592</v>
      </c>
      <c r="E1897" s="2" t="s">
        <v>7063</v>
      </c>
      <c r="F1897" s="4">
        <v>1.30923564</v>
      </c>
      <c r="G1897" s="5">
        <v>3.89E-6</v>
      </c>
      <c r="H1897" s="3">
        <v>17.5427</v>
      </c>
      <c r="I1897" s="3">
        <v>5.0000000000000001E-4</v>
      </c>
      <c r="J1897" s="3">
        <v>0.1293</v>
      </c>
      <c r="K1897" s="3">
        <v>9.3899999999999997E-2</v>
      </c>
      <c r="L1897" s="3">
        <f t="shared" si="87"/>
        <v>3.1006926244019688</v>
      </c>
      <c r="M1897" s="3">
        <f t="shared" si="88"/>
        <v>1.5769639077920272</v>
      </c>
      <c r="N1897" s="1">
        <f t="shared" si="89"/>
        <v>0.1170178191570931</v>
      </c>
    </row>
    <row r="1898" spans="1:14" x14ac:dyDescent="0.3">
      <c r="A1898" s="1">
        <v>14.434964534080001</v>
      </c>
      <c r="B1898" s="1">
        <v>-72.771244943639999</v>
      </c>
      <c r="C1898" s="1" t="s">
        <v>12</v>
      </c>
      <c r="D1898" s="1" t="s">
        <v>9592</v>
      </c>
      <c r="E1898" s="2" t="s">
        <v>5552</v>
      </c>
      <c r="F1898" s="4">
        <v>1.4538480300000001</v>
      </c>
      <c r="G1898" s="5">
        <v>3.4599999999999999E-6</v>
      </c>
      <c r="H1898" s="3">
        <v>17.472300000000001</v>
      </c>
      <c r="I1898" s="3">
        <v>8.9999999999999998E-4</v>
      </c>
      <c r="J1898" s="3">
        <v>0.1295</v>
      </c>
      <c r="K1898" s="3">
        <v>7.7399999999999997E-2</v>
      </c>
      <c r="L1898" s="3">
        <f t="shared" si="87"/>
        <v>3.0336488420863539</v>
      </c>
      <c r="M1898" s="3">
        <f t="shared" si="88"/>
        <v>1.2978543621928835</v>
      </c>
      <c r="N1898" s="1">
        <f t="shared" si="89"/>
        <v>0.16251901231273433</v>
      </c>
    </row>
    <row r="1899" spans="1:14" x14ac:dyDescent="0.3">
      <c r="A1899" s="1">
        <v>42.023344166770002</v>
      </c>
      <c r="B1899" s="1">
        <v>57.934475021840001</v>
      </c>
      <c r="C1899" s="1" t="s">
        <v>12</v>
      </c>
      <c r="D1899" s="1" t="s">
        <v>9592</v>
      </c>
      <c r="E1899" s="2" t="s">
        <v>7541</v>
      </c>
      <c r="F1899" s="4">
        <v>2.7987315700000002</v>
      </c>
      <c r="G1899" s="5">
        <v>1.137E-5</v>
      </c>
      <c r="H1899" s="3">
        <v>14.0313</v>
      </c>
      <c r="I1899" s="3">
        <v>2.0000000000000001E-4</v>
      </c>
      <c r="J1899" s="3">
        <v>0.1295</v>
      </c>
      <c r="K1899" s="3">
        <v>2.7300000000000001E-2</v>
      </c>
      <c r="L1899" s="3">
        <f t="shared" si="87"/>
        <v>-0.40735115791364507</v>
      </c>
      <c r="M1899" s="3">
        <f t="shared" si="88"/>
        <v>0.45777027067717169</v>
      </c>
      <c r="N1899" s="1">
        <f t="shared" si="89"/>
        <v>0.44696124671262299</v>
      </c>
    </row>
    <row r="1900" spans="1:14" x14ac:dyDescent="0.3">
      <c r="A1900" s="1">
        <v>11.892278530940001</v>
      </c>
      <c r="B1900" s="1">
        <v>-72.865520262480004</v>
      </c>
      <c r="C1900" s="1" t="s">
        <v>12</v>
      </c>
      <c r="D1900" s="1" t="s">
        <v>9592</v>
      </c>
      <c r="E1900" s="2" t="s">
        <v>1096</v>
      </c>
      <c r="F1900" s="4">
        <v>4.2878698699999998</v>
      </c>
      <c r="G1900" s="5">
        <v>6.7269999999999998E-5</v>
      </c>
      <c r="H1900" s="3">
        <v>16.249600000000001</v>
      </c>
      <c r="I1900" s="3">
        <v>2.9999999999999997E-4</v>
      </c>
      <c r="J1900" s="3">
        <v>0.13020000000000001</v>
      </c>
      <c r="K1900" s="3">
        <v>4.8500000000000001E-2</v>
      </c>
      <c r="L1900" s="3">
        <f t="shared" si="87"/>
        <v>1.8226549211608685</v>
      </c>
      <c r="M1900" s="3">
        <f t="shared" si="88"/>
        <v>0.8088825168639534</v>
      </c>
      <c r="N1900" s="1">
        <f t="shared" si="89"/>
        <v>0.63224159674103642</v>
      </c>
    </row>
    <row r="1901" spans="1:14" x14ac:dyDescent="0.3">
      <c r="A1901" s="1">
        <v>300.16306228105998</v>
      </c>
      <c r="B1901" s="1">
        <v>-43.54627864519</v>
      </c>
      <c r="C1901" s="1" t="s">
        <v>12</v>
      </c>
      <c r="D1901" s="1" t="s">
        <v>9592</v>
      </c>
      <c r="E1901" s="2" t="s">
        <v>487</v>
      </c>
      <c r="F1901" s="4">
        <v>1.36689109</v>
      </c>
      <c r="G1901" s="5">
        <v>6.6779999999999994E-5</v>
      </c>
      <c r="H1901" s="3">
        <v>11.5884</v>
      </c>
      <c r="I1901" s="3">
        <v>4.7000000000000002E-3</v>
      </c>
      <c r="J1901" s="3">
        <v>0.1303</v>
      </c>
      <c r="K1901" s="3">
        <v>4.58E-2</v>
      </c>
      <c r="L1901" s="3">
        <f t="shared" si="87"/>
        <v>-2.8368779214370754</v>
      </c>
      <c r="M1901" s="3">
        <f t="shared" si="88"/>
        <v>0.76328013625319746</v>
      </c>
      <c r="N1901" s="1">
        <f t="shared" si="89"/>
        <v>0.13573391259540127</v>
      </c>
    </row>
    <row r="1902" spans="1:14" x14ac:dyDescent="0.3">
      <c r="A1902" s="1">
        <v>80.405063563279995</v>
      </c>
      <c r="B1902" s="1">
        <v>-69.880889569190003</v>
      </c>
      <c r="C1902" s="1" t="s">
        <v>12</v>
      </c>
      <c r="D1902" s="1" t="s">
        <v>9592</v>
      </c>
      <c r="E1902" s="2" t="s">
        <v>5124</v>
      </c>
      <c r="F1902" s="4">
        <v>3.01579401</v>
      </c>
      <c r="G1902" s="5">
        <v>1.399E-5</v>
      </c>
      <c r="H1902" s="3">
        <v>16.093299999999999</v>
      </c>
      <c r="I1902" s="3">
        <v>4.0000000000000002E-4</v>
      </c>
      <c r="J1902" s="3">
        <v>0.1303</v>
      </c>
      <c r="K1902" s="3">
        <v>7.2999999999999995E-2</v>
      </c>
      <c r="L1902" s="3">
        <f t="shared" si="87"/>
        <v>1.6680220785629238</v>
      </c>
      <c r="M1902" s="3">
        <f t="shared" si="88"/>
        <v>1.2165588778617429</v>
      </c>
      <c r="N1902" s="1">
        <f t="shared" si="89"/>
        <v>0.47940167427482705</v>
      </c>
    </row>
    <row r="1903" spans="1:14" x14ac:dyDescent="0.3">
      <c r="A1903" s="1">
        <v>288.77200901648001</v>
      </c>
      <c r="B1903" s="1">
        <v>-2.3670467732499998</v>
      </c>
      <c r="C1903" s="1" t="s">
        <v>12</v>
      </c>
      <c r="D1903" s="1" t="s">
        <v>9592</v>
      </c>
      <c r="E1903" s="2" t="s">
        <v>278</v>
      </c>
      <c r="F1903" s="4">
        <v>1.54229087</v>
      </c>
      <c r="G1903" s="5">
        <v>2.88E-6</v>
      </c>
      <c r="H1903" s="3">
        <v>14.7951</v>
      </c>
      <c r="I1903" s="3">
        <v>5.0000000000000001E-4</v>
      </c>
      <c r="J1903" s="3">
        <v>0.13059999999999999</v>
      </c>
      <c r="K1903" s="3">
        <v>4.0599999999999997E-2</v>
      </c>
      <c r="L1903" s="3">
        <f t="shared" si="87"/>
        <v>0.37481588469527338</v>
      </c>
      <c r="M1903" s="3">
        <f t="shared" si="88"/>
        <v>0.67505264028922785</v>
      </c>
      <c r="N1903" s="1">
        <f t="shared" si="89"/>
        <v>0.18816628767289487</v>
      </c>
    </row>
    <row r="1904" spans="1:14" x14ac:dyDescent="0.3">
      <c r="A1904" s="1">
        <v>191.34069577546001</v>
      </c>
      <c r="B1904" s="1">
        <v>-42.408398416689998</v>
      </c>
      <c r="C1904" s="1" t="s">
        <v>12</v>
      </c>
      <c r="D1904" s="1" t="s">
        <v>9592</v>
      </c>
      <c r="E1904" s="2" t="s">
        <v>3407</v>
      </c>
      <c r="F1904" s="4">
        <v>1.8461716699999999</v>
      </c>
      <c r="G1904" s="5">
        <v>3.58E-6</v>
      </c>
      <c r="H1904" s="3">
        <v>15.154999999999999</v>
      </c>
      <c r="I1904" s="3">
        <v>8.0000000000000004E-4</v>
      </c>
      <c r="J1904" s="3">
        <v>0.13059999999999999</v>
      </c>
      <c r="K1904" s="3">
        <v>4.2599999999999999E-2</v>
      </c>
      <c r="L1904" s="3">
        <f t="shared" si="87"/>
        <v>0.7347158846952766</v>
      </c>
      <c r="M1904" s="3">
        <f t="shared" si="88"/>
        <v>0.70830672242335746</v>
      </c>
      <c r="N1904" s="1">
        <f t="shared" si="89"/>
        <v>0.26627208231679561</v>
      </c>
    </row>
    <row r="1905" spans="1:14" x14ac:dyDescent="0.3">
      <c r="A1905" s="1">
        <v>81.088803890519998</v>
      </c>
      <c r="B1905" s="1">
        <v>-69.808470963109997</v>
      </c>
      <c r="C1905" s="1" t="s">
        <v>12</v>
      </c>
      <c r="D1905" s="1" t="s">
        <v>9592</v>
      </c>
      <c r="E1905" s="2" t="s">
        <v>5007</v>
      </c>
      <c r="F1905" s="4">
        <v>6.0178266999999996</v>
      </c>
      <c r="G1905" s="5">
        <v>4.2880000000000003E-5</v>
      </c>
      <c r="H1905" s="3">
        <v>15.0052</v>
      </c>
      <c r="I1905" s="3">
        <v>4.0000000000000002E-4</v>
      </c>
      <c r="J1905" s="3">
        <v>0.13070000000000001</v>
      </c>
      <c r="K1905" s="3">
        <v>6.4899999999999999E-2</v>
      </c>
      <c r="L1905" s="3">
        <f t="shared" si="87"/>
        <v>0.5865779379027245</v>
      </c>
      <c r="M1905" s="3">
        <f t="shared" si="88"/>
        <v>1.0782607671723914</v>
      </c>
      <c r="N1905" s="1">
        <f t="shared" si="89"/>
        <v>0.77943967687075999</v>
      </c>
    </row>
    <row r="1906" spans="1:14" x14ac:dyDescent="0.3">
      <c r="A1906" s="1">
        <v>11.014399098709999</v>
      </c>
      <c r="B1906" s="1">
        <v>-73.265487940360003</v>
      </c>
      <c r="C1906" s="1" t="s">
        <v>12</v>
      </c>
      <c r="D1906" s="1" t="s">
        <v>9592</v>
      </c>
      <c r="E1906" s="2" t="s">
        <v>665</v>
      </c>
      <c r="F1906" s="4">
        <v>2.4740865699999999</v>
      </c>
      <c r="G1906" s="5">
        <v>4.0720000000000003E-5</v>
      </c>
      <c r="H1906" s="3">
        <v>17.022099999999998</v>
      </c>
      <c r="I1906" s="3">
        <v>4.0000000000000002E-4</v>
      </c>
      <c r="J1906" s="3">
        <v>0.1308</v>
      </c>
      <c r="K1906" s="3">
        <v>7.2700000000000001E-2</v>
      </c>
      <c r="L1906" s="3">
        <f t="shared" si="87"/>
        <v>2.605138719941241</v>
      </c>
      <c r="M1906" s="3">
        <f t="shared" si="88"/>
        <v>1.2069279789052245</v>
      </c>
      <c r="N1906" s="1">
        <f t="shared" si="89"/>
        <v>0.39341489182322326</v>
      </c>
    </row>
    <row r="1907" spans="1:14" x14ac:dyDescent="0.3">
      <c r="A1907" s="1">
        <v>16.77310672786</v>
      </c>
      <c r="B1907" s="1">
        <v>-72.633839341309994</v>
      </c>
      <c r="C1907" s="1" t="s">
        <v>12</v>
      </c>
      <c r="D1907" s="1" t="s">
        <v>9592</v>
      </c>
      <c r="E1907" s="2" t="s">
        <v>6042</v>
      </c>
      <c r="F1907" s="4">
        <v>2.9366793200000001</v>
      </c>
      <c r="G1907" s="5">
        <v>1.044E-5</v>
      </c>
      <c r="H1907" s="3">
        <v>16.040299999999998</v>
      </c>
      <c r="I1907" s="3">
        <v>5.9999999999999995E-4</v>
      </c>
      <c r="J1907" s="3">
        <v>0.1308</v>
      </c>
      <c r="K1907" s="3">
        <v>4.6199999999999998E-2</v>
      </c>
      <c r="L1907" s="3">
        <f t="shared" si="87"/>
        <v>1.6233387199412412</v>
      </c>
      <c r="M1907" s="3">
        <f t="shared" si="88"/>
        <v>0.76698881189312551</v>
      </c>
      <c r="N1907" s="1">
        <f t="shared" si="89"/>
        <v>0.46785652495038965</v>
      </c>
    </row>
    <row r="1908" spans="1:14" x14ac:dyDescent="0.3">
      <c r="A1908" s="1">
        <v>119.66611108314</v>
      </c>
      <c r="B1908" s="1">
        <v>-33.504046124029998</v>
      </c>
      <c r="C1908" s="1" t="s">
        <v>12</v>
      </c>
      <c r="D1908" s="1" t="s">
        <v>9592</v>
      </c>
      <c r="E1908" s="2" t="s">
        <v>8601</v>
      </c>
      <c r="F1908" s="4">
        <v>4.4027949099999999</v>
      </c>
      <c r="G1908" s="5">
        <v>3.6319999999999998E-5</v>
      </c>
      <c r="H1908" s="3">
        <v>11.642200000000001</v>
      </c>
      <c r="I1908" s="3">
        <v>2.0000000000000001E-4</v>
      </c>
      <c r="J1908" s="3">
        <v>0.1313</v>
      </c>
      <c r="K1908" s="3">
        <v>2.9700000000000001E-2</v>
      </c>
      <c r="L1908" s="3">
        <f t="shared" si="87"/>
        <v>-2.7664763695526027</v>
      </c>
      <c r="M1908" s="3">
        <f t="shared" si="88"/>
        <v>0.49118650197904501</v>
      </c>
      <c r="N1908" s="1">
        <f t="shared" si="89"/>
        <v>0.64372845572303516</v>
      </c>
    </row>
    <row r="1909" spans="1:14" x14ac:dyDescent="0.3">
      <c r="A1909" s="1">
        <v>79.866700991409999</v>
      </c>
      <c r="B1909" s="1">
        <v>-69.192047926559994</v>
      </c>
      <c r="C1909" s="1" t="s">
        <v>12</v>
      </c>
      <c r="D1909" s="1" t="s">
        <v>9592</v>
      </c>
      <c r="E1909" s="2" t="s">
        <v>6413</v>
      </c>
      <c r="F1909" s="4">
        <v>4.50972974</v>
      </c>
      <c r="G1909" s="5">
        <v>1.0103E-4</v>
      </c>
      <c r="H1909" s="3">
        <v>16.020099999999999</v>
      </c>
      <c r="I1909" s="3">
        <v>2.9999999999999997E-4</v>
      </c>
      <c r="J1909" s="3">
        <v>0.13189999999999999</v>
      </c>
      <c r="K1909" s="3">
        <v>4.1500000000000002E-2</v>
      </c>
      <c r="L1909" s="3">
        <f t="shared" si="87"/>
        <v>1.6213239777318265</v>
      </c>
      <c r="M1909" s="3">
        <f t="shared" si="88"/>
        <v>0.68321596712927946</v>
      </c>
      <c r="N1909" s="1">
        <f t="shared" si="89"/>
        <v>0.65415051616985231</v>
      </c>
    </row>
    <row r="1910" spans="1:14" x14ac:dyDescent="0.3">
      <c r="A1910" s="1">
        <v>17.982265570959999</v>
      </c>
      <c r="B1910" s="1">
        <v>-72.721658059559999</v>
      </c>
      <c r="C1910" s="1" t="s">
        <v>12</v>
      </c>
      <c r="D1910" s="1" t="s">
        <v>9592</v>
      </c>
      <c r="E1910" s="2" t="s">
        <v>5389</v>
      </c>
      <c r="F1910" s="4">
        <v>3.1925213000000001</v>
      </c>
      <c r="G1910" s="5">
        <v>1.1800000000000001E-5</v>
      </c>
      <c r="H1910" s="3">
        <v>16.2271</v>
      </c>
      <c r="I1910" s="3">
        <v>5.9999999999999995E-4</v>
      </c>
      <c r="J1910" s="3">
        <v>0.13200000000000001</v>
      </c>
      <c r="K1910" s="3">
        <v>4.5900000000000003E-2</v>
      </c>
      <c r="L1910" s="3">
        <f t="shared" si="87"/>
        <v>1.8299696560292489</v>
      </c>
      <c r="M1910" s="3">
        <f t="shared" si="88"/>
        <v>0.7550810236339317</v>
      </c>
      <c r="N1910" s="1">
        <f t="shared" si="89"/>
        <v>0.50413380348959724</v>
      </c>
    </row>
    <row r="1911" spans="1:14" x14ac:dyDescent="0.3">
      <c r="A1911" s="1">
        <v>61.537363104130002</v>
      </c>
      <c r="B1911" s="1">
        <v>58.808745036159998</v>
      </c>
      <c r="C1911" s="1" t="s">
        <v>12</v>
      </c>
      <c r="D1911" s="1" t="s">
        <v>9592</v>
      </c>
      <c r="E1911" s="2" t="s">
        <v>7447</v>
      </c>
      <c r="F1911" s="4">
        <v>12.65005004</v>
      </c>
      <c r="G1911" s="5">
        <v>3.0976000000000002E-4</v>
      </c>
      <c r="H1911" s="3">
        <v>10.260199999999999</v>
      </c>
      <c r="I1911" s="3">
        <v>3.2000000000000002E-3</v>
      </c>
      <c r="J1911" s="3">
        <v>0.1321</v>
      </c>
      <c r="K1911" s="3">
        <v>4.3099999999999999E-2</v>
      </c>
      <c r="L1911" s="3">
        <f t="shared" si="87"/>
        <v>-4.1352859119273635</v>
      </c>
      <c r="M1911" s="3">
        <f t="shared" si="88"/>
        <v>0.7084897098153774</v>
      </c>
      <c r="N1911" s="1">
        <f t="shared" si="89"/>
        <v>1.1020922434606819</v>
      </c>
    </row>
    <row r="1912" spans="1:14" x14ac:dyDescent="0.3">
      <c r="A1912" s="1">
        <v>11.903874158640001</v>
      </c>
      <c r="B1912" s="1">
        <v>-72.426850977550004</v>
      </c>
      <c r="C1912" s="1" t="s">
        <v>12</v>
      </c>
      <c r="D1912" s="1" t="s">
        <v>9592</v>
      </c>
      <c r="E1912" s="2" t="s">
        <v>6892</v>
      </c>
      <c r="F1912" s="4">
        <v>1.50819317</v>
      </c>
      <c r="G1912" s="5">
        <v>9.2399999999999996E-6</v>
      </c>
      <c r="H1912" s="3">
        <v>17.259599999999999</v>
      </c>
      <c r="I1912" s="3">
        <v>8.0000000000000004E-4</v>
      </c>
      <c r="J1912" s="3">
        <v>0.1323</v>
      </c>
      <c r="K1912" s="3">
        <v>9.01E-2</v>
      </c>
      <c r="L1912" s="3">
        <f t="shared" si="87"/>
        <v>2.8673992209375037</v>
      </c>
      <c r="M1912" s="3">
        <f t="shared" si="88"/>
        <v>1.478834844084906</v>
      </c>
      <c r="N1912" s="1">
        <f t="shared" si="89"/>
        <v>0.17845696971169714</v>
      </c>
    </row>
    <row r="1913" spans="1:14" x14ac:dyDescent="0.3">
      <c r="A1913" s="1">
        <v>160.70349109932999</v>
      </c>
      <c r="B1913" s="1">
        <v>-61.122984857959999</v>
      </c>
      <c r="C1913" s="1" t="s">
        <v>12</v>
      </c>
      <c r="D1913" s="1" t="s">
        <v>9592</v>
      </c>
      <c r="E1913" s="2" t="s">
        <v>1479</v>
      </c>
      <c r="F1913" s="4">
        <v>6.45365287</v>
      </c>
      <c r="G1913" s="5">
        <v>3.6100000000000003E-5</v>
      </c>
      <c r="H1913" s="3">
        <v>11.2128</v>
      </c>
      <c r="I1913" s="3">
        <v>2.0000000000000001E-4</v>
      </c>
      <c r="J1913" s="3">
        <v>0.1328</v>
      </c>
      <c r="K1913" s="3">
        <v>2.69E-2</v>
      </c>
      <c r="L1913" s="3">
        <f t="shared" si="87"/>
        <v>-3.171209624840003</v>
      </c>
      <c r="M1913" s="3">
        <f t="shared" si="88"/>
        <v>0.43985437328112487</v>
      </c>
      <c r="N1913" s="1">
        <f t="shared" si="89"/>
        <v>0.80980560180264127</v>
      </c>
    </row>
    <row r="1914" spans="1:14" x14ac:dyDescent="0.3">
      <c r="A1914" s="1">
        <v>14.36147956936</v>
      </c>
      <c r="B1914" s="1">
        <v>-71.741471683740002</v>
      </c>
      <c r="C1914" s="1" t="s">
        <v>12</v>
      </c>
      <c r="D1914" s="1" t="s">
        <v>9592</v>
      </c>
      <c r="E1914" s="2" t="s">
        <v>6829</v>
      </c>
      <c r="F1914" s="4">
        <v>1.75446024</v>
      </c>
      <c r="G1914" s="5">
        <v>4.4100000000000001E-6</v>
      </c>
      <c r="H1914" s="3">
        <v>16.900600000000001</v>
      </c>
      <c r="I1914" s="3">
        <v>4.0000000000000002E-4</v>
      </c>
      <c r="J1914" s="3">
        <v>0.1328</v>
      </c>
      <c r="K1914" s="3">
        <v>6.7299999999999999E-2</v>
      </c>
      <c r="L1914" s="3">
        <f t="shared" si="87"/>
        <v>2.5165903751599963</v>
      </c>
      <c r="M1914" s="3">
        <f t="shared" si="88"/>
        <v>1.1004534653261475</v>
      </c>
      <c r="N1914" s="1">
        <f t="shared" si="89"/>
        <v>0.24414353057692531</v>
      </c>
    </row>
    <row r="1915" spans="1:14" x14ac:dyDescent="0.3">
      <c r="A1915" s="1">
        <v>14.646154644639999</v>
      </c>
      <c r="B1915" s="1">
        <v>-72.973823218909999</v>
      </c>
      <c r="C1915" s="1" t="s">
        <v>12</v>
      </c>
      <c r="D1915" s="1" t="s">
        <v>9592</v>
      </c>
      <c r="E1915" s="2" t="s">
        <v>8270</v>
      </c>
      <c r="F1915" s="4">
        <v>1.5885592399999999</v>
      </c>
      <c r="G1915" s="5">
        <v>5.2800000000000003E-6</v>
      </c>
      <c r="H1915" s="3">
        <v>17.160399999999999</v>
      </c>
      <c r="I1915" s="3">
        <v>5.0000000000000001E-4</v>
      </c>
      <c r="J1915" s="3">
        <v>0.1328</v>
      </c>
      <c r="K1915" s="3">
        <v>7.7299999999999994E-2</v>
      </c>
      <c r="L1915" s="3">
        <f t="shared" si="87"/>
        <v>2.7763903751599948</v>
      </c>
      <c r="M1915" s="3">
        <f t="shared" si="88"/>
        <v>1.2639681115280308</v>
      </c>
      <c r="N1915" s="1">
        <f t="shared" si="89"/>
        <v>0.20100341502428648</v>
      </c>
    </row>
    <row r="1916" spans="1:14" x14ac:dyDescent="0.3">
      <c r="A1916" s="1">
        <v>85.489848431349998</v>
      </c>
      <c r="B1916" s="1">
        <v>-70.84870573133</v>
      </c>
      <c r="C1916" s="1" t="s">
        <v>12</v>
      </c>
      <c r="D1916" s="1" t="s">
        <v>9592</v>
      </c>
      <c r="E1916" s="2" t="s">
        <v>6558</v>
      </c>
      <c r="F1916" s="4">
        <v>3.08562007</v>
      </c>
      <c r="G1916" s="5">
        <v>1.133E-5</v>
      </c>
      <c r="H1916" s="3">
        <v>16.361499999999999</v>
      </c>
      <c r="I1916" s="3">
        <v>2.9999999999999997E-4</v>
      </c>
      <c r="J1916" s="3">
        <v>0.13289999999999999</v>
      </c>
      <c r="K1916" s="3">
        <v>5.0099999999999999E-2</v>
      </c>
      <c r="L1916" s="3">
        <f t="shared" si="87"/>
        <v>1.979124904713661</v>
      </c>
      <c r="M1916" s="3">
        <f t="shared" si="88"/>
        <v>0.81859189167832813</v>
      </c>
      <c r="N1916" s="1">
        <f t="shared" si="89"/>
        <v>0.48934245067711457</v>
      </c>
    </row>
    <row r="1917" spans="1:14" x14ac:dyDescent="0.3">
      <c r="A1917" s="1">
        <v>219.55570466015001</v>
      </c>
      <c r="B1917" s="1">
        <v>5.8398091622299999</v>
      </c>
      <c r="C1917" s="1" t="s">
        <v>12</v>
      </c>
      <c r="D1917" s="1" t="s">
        <v>9592</v>
      </c>
      <c r="E1917" s="2" t="s">
        <v>404</v>
      </c>
      <c r="F1917" s="4">
        <v>3.6812423399999998</v>
      </c>
      <c r="G1917" s="5">
        <v>2.7630000000000001E-5</v>
      </c>
      <c r="H1917" s="3">
        <v>14.2797</v>
      </c>
      <c r="I1917" s="3">
        <v>1E-4</v>
      </c>
      <c r="J1917" s="3">
        <v>0.13300000000000001</v>
      </c>
      <c r="K1917" s="3">
        <v>2.6200000000000001E-2</v>
      </c>
      <c r="L1917" s="3">
        <f t="shared" si="87"/>
        <v>-0.10104179516457279</v>
      </c>
      <c r="M1917" s="3">
        <f t="shared" si="88"/>
        <v>0.42776409308576158</v>
      </c>
      <c r="N1917" s="1">
        <f t="shared" si="89"/>
        <v>0.56599440844379012</v>
      </c>
    </row>
    <row r="1918" spans="1:14" x14ac:dyDescent="0.3">
      <c r="A1918" s="1">
        <v>18.88269009339</v>
      </c>
      <c r="B1918" s="1">
        <v>-74.098792456430004</v>
      </c>
      <c r="C1918" s="1" t="s">
        <v>12</v>
      </c>
      <c r="D1918" s="1" t="s">
        <v>9592</v>
      </c>
      <c r="E1918" s="2" t="s">
        <v>5458</v>
      </c>
      <c r="F1918" s="4">
        <v>1.2995348099999999</v>
      </c>
      <c r="G1918" s="5">
        <v>5.7899999999999996E-6</v>
      </c>
      <c r="H1918" s="3">
        <v>17.4742</v>
      </c>
      <c r="I1918" s="3">
        <v>6.9999999999999999E-4</v>
      </c>
      <c r="J1918" s="3">
        <v>0.1331</v>
      </c>
      <c r="K1918" s="3">
        <v>7.4700000000000003E-2</v>
      </c>
      <c r="L1918" s="3">
        <f t="shared" si="87"/>
        <v>3.0950902773733766</v>
      </c>
      <c r="M1918" s="3">
        <f t="shared" si="88"/>
        <v>1.2187013225826824</v>
      </c>
      <c r="N1918" s="1">
        <f t="shared" si="89"/>
        <v>0.11378791722559377</v>
      </c>
    </row>
    <row r="1919" spans="1:14" x14ac:dyDescent="0.3">
      <c r="A1919" s="1">
        <v>92.780141991549996</v>
      </c>
      <c r="B1919" s="1">
        <v>-64.266352523359998</v>
      </c>
      <c r="C1919" s="1" t="s">
        <v>12</v>
      </c>
      <c r="D1919" s="1" t="s">
        <v>9592</v>
      </c>
      <c r="E1919" s="2" t="s">
        <v>7521</v>
      </c>
      <c r="F1919" s="4">
        <v>1.8221151799999999</v>
      </c>
      <c r="G1919" s="5">
        <v>6.0299999999999999E-6</v>
      </c>
      <c r="H1919" s="3">
        <v>16.681699999999999</v>
      </c>
      <c r="I1919" s="3">
        <v>4.0000000000000002E-4</v>
      </c>
      <c r="J1919" s="3">
        <v>0.1331</v>
      </c>
      <c r="K1919" s="3">
        <v>5.3999999999999999E-2</v>
      </c>
      <c r="L1919" s="3">
        <f t="shared" si="87"/>
        <v>2.3025902773733762</v>
      </c>
      <c r="M1919" s="3">
        <f t="shared" si="88"/>
        <v>0.88098885337259492</v>
      </c>
      <c r="N1919" s="1">
        <f t="shared" si="89"/>
        <v>0.26057582623598574</v>
      </c>
    </row>
    <row r="1920" spans="1:14" x14ac:dyDescent="0.3">
      <c r="A1920" s="1">
        <v>12.05056090147</v>
      </c>
      <c r="B1920" s="1">
        <v>-72.792691210529995</v>
      </c>
      <c r="C1920" s="1" t="s">
        <v>12</v>
      </c>
      <c r="D1920" s="1" t="s">
        <v>9592</v>
      </c>
      <c r="E1920" s="2" t="s">
        <v>879</v>
      </c>
      <c r="F1920" s="4">
        <v>1.28371166</v>
      </c>
      <c r="G1920" s="5">
        <v>3.41E-6</v>
      </c>
      <c r="H1920" s="3">
        <v>17.686399999999999</v>
      </c>
      <c r="I1920" s="3">
        <v>5.0000000000000001E-4</v>
      </c>
      <c r="J1920" s="3">
        <v>0.13339999999999999</v>
      </c>
      <c r="K1920" s="3">
        <v>0.109</v>
      </c>
      <c r="L1920" s="3">
        <f t="shared" si="87"/>
        <v>3.312179147902647</v>
      </c>
      <c r="M1920" s="3">
        <f t="shared" si="88"/>
        <v>1.7742930445780576</v>
      </c>
      <c r="N1920" s="1">
        <f t="shared" si="89"/>
        <v>0.10846748593418745</v>
      </c>
    </row>
    <row r="1921" spans="1:14" x14ac:dyDescent="0.3">
      <c r="A1921" s="1">
        <v>97.397646251680001</v>
      </c>
      <c r="B1921" s="1">
        <v>-69.281653116940006</v>
      </c>
      <c r="C1921" s="1" t="s">
        <v>12</v>
      </c>
      <c r="D1921" s="1" t="s">
        <v>9592</v>
      </c>
      <c r="E1921" s="2" t="s">
        <v>9444</v>
      </c>
      <c r="F1921" s="4">
        <v>2.4816243400000002</v>
      </c>
      <c r="G1921" s="5">
        <v>7.2559999999999996E-5</v>
      </c>
      <c r="H1921" s="3">
        <v>16.374300000000002</v>
      </c>
      <c r="I1921" s="3">
        <v>5.9999999999999995E-4</v>
      </c>
      <c r="J1921" s="3">
        <v>0.13339999999999999</v>
      </c>
      <c r="K1921" s="3">
        <v>5.04E-2</v>
      </c>
      <c r="L1921" s="3">
        <f t="shared" si="87"/>
        <v>2.0000791479026496</v>
      </c>
      <c r="M1921" s="3">
        <f t="shared" si="88"/>
        <v>0.82040724597228787</v>
      </c>
      <c r="N1921" s="1">
        <f t="shared" si="89"/>
        <v>0.39473604009068142</v>
      </c>
    </row>
    <row r="1922" spans="1:14" x14ac:dyDescent="0.3">
      <c r="A1922" s="1">
        <v>14.436802037250001</v>
      </c>
      <c r="B1922" s="1">
        <v>-73.695024951820002</v>
      </c>
      <c r="C1922" s="1" t="s">
        <v>12</v>
      </c>
      <c r="D1922" s="1" t="s">
        <v>9592</v>
      </c>
      <c r="E1922" s="2" t="s">
        <v>4585</v>
      </c>
      <c r="F1922" s="4">
        <v>1.3139868400000001</v>
      </c>
      <c r="G1922" s="5">
        <v>1.543E-5</v>
      </c>
      <c r="H1922" s="3">
        <v>17.351400000000002</v>
      </c>
      <c r="I1922" s="3">
        <v>8.0000000000000004E-4</v>
      </c>
      <c r="J1922" s="3">
        <v>0.1336</v>
      </c>
      <c r="K1922" s="3">
        <v>8.1799999999999998E-2</v>
      </c>
      <c r="L1922" s="3">
        <f t="shared" si="87"/>
        <v>2.9804322906976388</v>
      </c>
      <c r="M1922" s="3">
        <f t="shared" si="88"/>
        <v>1.3295405533278986</v>
      </c>
      <c r="N1922" s="1">
        <f t="shared" si="89"/>
        <v>0.11859101564689586</v>
      </c>
    </row>
    <row r="1923" spans="1:14" x14ac:dyDescent="0.3">
      <c r="A1923" s="1">
        <v>67.510016129510007</v>
      </c>
      <c r="B1923" s="1">
        <v>-75.728529386920002</v>
      </c>
      <c r="C1923" s="1" t="s">
        <v>12</v>
      </c>
      <c r="D1923" s="1" t="s">
        <v>9592</v>
      </c>
      <c r="E1923" s="2" t="s">
        <v>83</v>
      </c>
      <c r="F1923" s="4">
        <v>1.4807804200000001</v>
      </c>
      <c r="G1923" s="5">
        <v>9.2699999999999993E-6</v>
      </c>
      <c r="H1923" s="3">
        <v>17.657800000000002</v>
      </c>
      <c r="I1923" s="3">
        <v>6.9999999999999999E-4</v>
      </c>
      <c r="J1923" s="3">
        <v>0.13389999999999999</v>
      </c>
      <c r="K1923" s="3">
        <v>0.1057</v>
      </c>
      <c r="L1923" s="3">
        <f t="shared" ref="L1923:L1986" si="90">H1923+5+5*LOG10(J1923/1000)</f>
        <v>3.2917028850600474</v>
      </c>
      <c r="M1923" s="3">
        <f t="shared" ref="M1923:M1986" si="91">SQRT(I1923^2+4.7153*(K1923/J1923)^2)</f>
        <v>1.7141511365166575</v>
      </c>
      <c r="N1923" s="1">
        <f t="shared" si="89"/>
        <v>0.17049066321231451</v>
      </c>
    </row>
    <row r="1924" spans="1:14" x14ac:dyDescent="0.3">
      <c r="A1924" s="1">
        <v>4.9997492330200002</v>
      </c>
      <c r="B1924" s="1">
        <v>-73.41355945974</v>
      </c>
      <c r="C1924" s="1" t="s">
        <v>12</v>
      </c>
      <c r="D1924" s="1" t="s">
        <v>9592</v>
      </c>
      <c r="E1924" s="2" t="s">
        <v>944</v>
      </c>
      <c r="F1924" s="4">
        <v>1.93113147</v>
      </c>
      <c r="G1924" s="5">
        <v>5.5799999999999999E-6</v>
      </c>
      <c r="H1924" s="3">
        <v>17.3871</v>
      </c>
      <c r="I1924" s="3">
        <v>1.2999999999999999E-3</v>
      </c>
      <c r="J1924" s="3">
        <v>0.1343</v>
      </c>
      <c r="K1924" s="3">
        <v>8.1299999999999997E-2</v>
      </c>
      <c r="L1924" s="3">
        <f t="shared" si="90"/>
        <v>3.0274800633435781</v>
      </c>
      <c r="M1924" s="3">
        <f t="shared" si="91"/>
        <v>1.3145266941373066</v>
      </c>
      <c r="N1924" s="1">
        <f t="shared" ref="N1924:N1987" si="92">LOG10(F1924)</f>
        <v>0.28581184123249742</v>
      </c>
    </row>
    <row r="1925" spans="1:14" x14ac:dyDescent="0.3">
      <c r="A1925" s="1">
        <v>79.341890459989997</v>
      </c>
      <c r="B1925" s="1">
        <v>-69.335404798989998</v>
      </c>
      <c r="C1925" s="1" t="s">
        <v>12</v>
      </c>
      <c r="D1925" s="1" t="s">
        <v>9592</v>
      </c>
      <c r="E1925" s="2" t="s">
        <v>3226</v>
      </c>
      <c r="F1925" s="4">
        <v>11.19483561</v>
      </c>
      <c r="G1925" s="5">
        <v>3.7380999999999997E-4</v>
      </c>
      <c r="H1925" s="3">
        <v>14.3567</v>
      </c>
      <c r="I1925" s="3">
        <v>5.0000000000000001E-4</v>
      </c>
      <c r="J1925" s="3">
        <v>0.13489999999999999</v>
      </c>
      <c r="K1925" s="3">
        <v>0.19</v>
      </c>
      <c r="L1925" s="3">
        <f t="shared" si="90"/>
        <v>6.7597483595207564E-3</v>
      </c>
      <c r="M1925" s="3">
        <f t="shared" si="91"/>
        <v>3.0584143417960798</v>
      </c>
      <c r="N1925" s="1">
        <f t="shared" si="92"/>
        <v>1.0490177205864144</v>
      </c>
    </row>
    <row r="1926" spans="1:14" x14ac:dyDescent="0.3">
      <c r="A1926" s="1">
        <v>120.43284026105</v>
      </c>
      <c r="B1926" s="1">
        <v>-36.400536891100003</v>
      </c>
      <c r="C1926" s="1" t="s">
        <v>12</v>
      </c>
      <c r="D1926" s="1" t="s">
        <v>9592</v>
      </c>
      <c r="E1926" s="2" t="s">
        <v>5240</v>
      </c>
      <c r="F1926" s="4">
        <v>1.8777054099999999</v>
      </c>
      <c r="G1926" s="5">
        <v>4.3499999999999999E-6</v>
      </c>
      <c r="H1926" s="3">
        <v>12.8287</v>
      </c>
      <c r="I1926" s="3">
        <v>1E-4</v>
      </c>
      <c r="J1926" s="3">
        <v>0.13489999999999999</v>
      </c>
      <c r="K1926" s="3">
        <v>2.6800000000000001E-2</v>
      </c>
      <c r="L1926" s="3">
        <f t="shared" si="90"/>
        <v>-1.5212402516404815</v>
      </c>
      <c r="M1926" s="3">
        <f t="shared" si="91"/>
        <v>0.43139739719443165</v>
      </c>
      <c r="N1926" s="1">
        <f t="shared" si="92"/>
        <v>0.27362745755365436</v>
      </c>
    </row>
    <row r="1927" spans="1:14" x14ac:dyDescent="0.3">
      <c r="A1927" s="1">
        <v>14.85268619707</v>
      </c>
      <c r="B1927" s="1">
        <v>-73.07740789636</v>
      </c>
      <c r="C1927" s="1" t="s">
        <v>12</v>
      </c>
      <c r="D1927" s="1" t="s">
        <v>9592</v>
      </c>
      <c r="E1927" s="2" t="s">
        <v>7602</v>
      </c>
      <c r="F1927" s="4">
        <v>1.1306390200000001</v>
      </c>
      <c r="G1927" s="5">
        <v>4.7700000000000001E-6</v>
      </c>
      <c r="H1927" s="3">
        <v>16.848600000000001</v>
      </c>
      <c r="I1927" s="3">
        <v>5.9999999999999995E-4</v>
      </c>
      <c r="J1927" s="3">
        <v>0.1351</v>
      </c>
      <c r="K1927" s="3">
        <v>7.3999999999999996E-2</v>
      </c>
      <c r="L1927" s="3">
        <f t="shared" si="90"/>
        <v>2.501876745110156</v>
      </c>
      <c r="M1927" s="3">
        <f t="shared" si="91"/>
        <v>1.1894086440863583</v>
      </c>
      <c r="N1927" s="1">
        <f t="shared" si="92"/>
        <v>5.332396951810485E-2</v>
      </c>
    </row>
    <row r="1928" spans="1:14" x14ac:dyDescent="0.3">
      <c r="A1928" s="1">
        <v>14.893648676730001</v>
      </c>
      <c r="B1928" s="1">
        <v>45.406719030209999</v>
      </c>
      <c r="C1928" s="1" t="s">
        <v>12</v>
      </c>
      <c r="D1928" s="1" t="s">
        <v>9592</v>
      </c>
      <c r="E1928" s="2" t="s">
        <v>1496</v>
      </c>
      <c r="F1928" s="4">
        <v>3.2001747300000001</v>
      </c>
      <c r="G1928" s="5">
        <v>8.7099999999999996E-6</v>
      </c>
      <c r="H1928" s="3">
        <v>11.48</v>
      </c>
      <c r="I1928" s="3">
        <v>2.0000000000000001E-4</v>
      </c>
      <c r="J1928" s="3">
        <v>0.1353</v>
      </c>
      <c r="K1928" s="3">
        <v>4.07E-2</v>
      </c>
      <c r="L1928" s="3">
        <f t="shared" si="90"/>
        <v>-2.8635110170118843</v>
      </c>
      <c r="M1928" s="3">
        <f t="shared" si="91"/>
        <v>0.65320770285639107</v>
      </c>
      <c r="N1928" s="1">
        <f t="shared" si="92"/>
        <v>0.50517369150838698</v>
      </c>
    </row>
    <row r="1929" spans="1:14" x14ac:dyDescent="0.3">
      <c r="A1929" s="1">
        <v>16.02311454837</v>
      </c>
      <c r="B1929" s="1">
        <v>-73.369614635730002</v>
      </c>
      <c r="C1929" s="1" t="s">
        <v>12</v>
      </c>
      <c r="D1929" s="1" t="s">
        <v>9592</v>
      </c>
      <c r="E1929" s="2" t="s">
        <v>5994</v>
      </c>
      <c r="F1929" s="4">
        <v>1.25309296</v>
      </c>
      <c r="G1929" s="5">
        <v>2.7700000000000002E-6</v>
      </c>
      <c r="H1929" s="3">
        <v>17.363399999999999</v>
      </c>
      <c r="I1929" s="3">
        <v>5.0000000000000001E-4</v>
      </c>
      <c r="J1929" s="3">
        <v>0.13539999999999999</v>
      </c>
      <c r="K1929" s="3">
        <v>7.0499999999999993E-2</v>
      </c>
      <c r="L1929" s="3">
        <f t="shared" si="90"/>
        <v>3.021493321745627</v>
      </c>
      <c r="M1929" s="3">
        <f t="shared" si="91"/>
        <v>1.1306421181845112</v>
      </c>
      <c r="N1929" s="1">
        <f t="shared" si="92"/>
        <v>9.7983290082348753E-2</v>
      </c>
    </row>
    <row r="1930" spans="1:14" x14ac:dyDescent="0.3">
      <c r="A1930" s="1">
        <v>167.55357494188999</v>
      </c>
      <c r="B1930" s="1">
        <v>-60.847465621319998</v>
      </c>
      <c r="C1930" s="1" t="s">
        <v>12</v>
      </c>
      <c r="D1930" s="1" t="s">
        <v>9592</v>
      </c>
      <c r="E1930" s="2" t="s">
        <v>8809</v>
      </c>
      <c r="F1930" s="4">
        <v>10.27245243</v>
      </c>
      <c r="G1930" s="5">
        <v>1.3886000000000001E-4</v>
      </c>
      <c r="H1930" s="3">
        <v>11.087</v>
      </c>
      <c r="I1930" s="3">
        <v>2.0000000000000001E-4</v>
      </c>
      <c r="J1930" s="3">
        <v>0.13569999999999999</v>
      </c>
      <c r="K1930" s="3">
        <v>4.1000000000000002E-2</v>
      </c>
      <c r="L1930" s="3">
        <f t="shared" si="90"/>
        <v>-3.2501007617013151</v>
      </c>
      <c r="M1930" s="3">
        <f t="shared" si="91"/>
        <v>0.65608286246577796</v>
      </c>
      <c r="N1930" s="1">
        <f t="shared" si="92"/>
        <v>1.0116741387938417</v>
      </c>
    </row>
    <row r="1931" spans="1:14" x14ac:dyDescent="0.3">
      <c r="A1931" s="1">
        <v>7.9769396276400002</v>
      </c>
      <c r="B1931" s="1">
        <v>-72.940216972729999</v>
      </c>
      <c r="C1931" s="1" t="s">
        <v>12</v>
      </c>
      <c r="D1931" s="1" t="s">
        <v>9592</v>
      </c>
      <c r="E1931" s="2" t="s">
        <v>6663</v>
      </c>
      <c r="F1931" s="4">
        <v>2.17381527</v>
      </c>
      <c r="G1931" s="5">
        <v>5.7599999999999999E-6</v>
      </c>
      <c r="H1931" s="3">
        <v>16.912800000000001</v>
      </c>
      <c r="I1931" s="3">
        <v>2.0999999999999999E-3</v>
      </c>
      <c r="J1931" s="3">
        <v>0.13600000000000001</v>
      </c>
      <c r="K1931" s="3">
        <v>6.2799999999999995E-2</v>
      </c>
      <c r="L1931" s="3">
        <f t="shared" si="90"/>
        <v>2.5804945418510883</v>
      </c>
      <c r="M1931" s="3">
        <f t="shared" si="91"/>
        <v>1.0027123229324317</v>
      </c>
      <c r="N1931" s="1">
        <f t="shared" si="92"/>
        <v>0.33722263513740325</v>
      </c>
    </row>
    <row r="1932" spans="1:14" x14ac:dyDescent="0.3">
      <c r="A1932" s="1">
        <v>81.230276028239999</v>
      </c>
      <c r="B1932" s="1">
        <v>-69.492334915149996</v>
      </c>
      <c r="C1932" s="1" t="s">
        <v>12</v>
      </c>
      <c r="D1932" s="1" t="s">
        <v>9592</v>
      </c>
      <c r="E1932" s="2" t="s">
        <v>4833</v>
      </c>
      <c r="F1932" s="4">
        <v>1.13065484</v>
      </c>
      <c r="G1932" s="5">
        <v>7.2300000000000002E-6</v>
      </c>
      <c r="H1932" s="3">
        <v>16.549199999999999</v>
      </c>
      <c r="I1932" s="3">
        <v>5.0000000000000001E-4</v>
      </c>
      <c r="J1932" s="3">
        <v>0.13650000000000001</v>
      </c>
      <c r="K1932" s="3">
        <v>0.1081</v>
      </c>
      <c r="L1932" s="3">
        <f t="shared" si="90"/>
        <v>2.2248632568838715</v>
      </c>
      <c r="M1932" s="3">
        <f t="shared" si="91"/>
        <v>1.7196803364997397</v>
      </c>
      <c r="N1932" s="1">
        <f t="shared" si="92"/>
        <v>5.3330046161946101E-2</v>
      </c>
    </row>
    <row r="1933" spans="1:14" x14ac:dyDescent="0.3">
      <c r="A1933" s="1">
        <v>12.531612644459999</v>
      </c>
      <c r="B1933" s="1">
        <v>-72.967826909679999</v>
      </c>
      <c r="C1933" s="1" t="s">
        <v>12</v>
      </c>
      <c r="D1933" s="1" t="s">
        <v>9592</v>
      </c>
      <c r="E1933" s="2" t="s">
        <v>8074</v>
      </c>
      <c r="F1933" s="4">
        <v>1.36961467</v>
      </c>
      <c r="G1933" s="5">
        <v>4.0999999999999997E-6</v>
      </c>
      <c r="H1933" s="3">
        <v>17.625</v>
      </c>
      <c r="I1933" s="3">
        <v>6.9999999999999999E-4</v>
      </c>
      <c r="J1933" s="3">
        <v>0.1368</v>
      </c>
      <c r="K1933" s="3">
        <v>8.3299999999999999E-2</v>
      </c>
      <c r="L1933" s="3">
        <f t="shared" si="90"/>
        <v>3.3054304869204856</v>
      </c>
      <c r="M1933" s="3">
        <f t="shared" si="91"/>
        <v>1.322250163357618</v>
      </c>
      <c r="N1933" s="1">
        <f t="shared" si="92"/>
        <v>0.13659839910434615</v>
      </c>
    </row>
    <row r="1934" spans="1:14" x14ac:dyDescent="0.3">
      <c r="A1934" s="1">
        <v>80.129952517139998</v>
      </c>
      <c r="B1934" s="1">
        <v>-69.537216794030002</v>
      </c>
      <c r="C1934" s="1" t="s">
        <v>12</v>
      </c>
      <c r="D1934" s="1" t="s">
        <v>9592</v>
      </c>
      <c r="E1934" s="2" t="s">
        <v>3296</v>
      </c>
      <c r="F1934" s="4">
        <v>2.7139643599999999</v>
      </c>
      <c r="G1934" s="5">
        <v>2.3499999999999999E-5</v>
      </c>
      <c r="H1934" s="3">
        <v>16.068200000000001</v>
      </c>
      <c r="I1934" s="3">
        <v>8.9999999999999998E-4</v>
      </c>
      <c r="J1934" s="3">
        <v>0.13700000000000001</v>
      </c>
      <c r="K1934" s="3">
        <v>5.3900000000000003E-2</v>
      </c>
      <c r="L1934" s="3">
        <f t="shared" si="90"/>
        <v>1.7518028357820334</v>
      </c>
      <c r="M1934" s="3">
        <f t="shared" si="91"/>
        <v>0.85432497684771758</v>
      </c>
      <c r="N1934" s="1">
        <f t="shared" si="92"/>
        <v>0.43360414017082016</v>
      </c>
    </row>
    <row r="1935" spans="1:14" x14ac:dyDescent="0.3">
      <c r="A1935" s="1">
        <v>14.71714500647</v>
      </c>
      <c r="B1935" s="1">
        <v>-74.337678460939998</v>
      </c>
      <c r="C1935" s="1" t="s">
        <v>12</v>
      </c>
      <c r="D1935" s="1" t="s">
        <v>9592</v>
      </c>
      <c r="E1935" s="2" t="s">
        <v>4271</v>
      </c>
      <c r="F1935" s="4">
        <v>1.74882746</v>
      </c>
      <c r="G1935" s="5">
        <v>9.6700000000000006E-6</v>
      </c>
      <c r="H1935" s="3">
        <v>17.0307</v>
      </c>
      <c r="I1935" s="3">
        <v>5.0000000000000001E-4</v>
      </c>
      <c r="J1935" s="3">
        <v>0.1371</v>
      </c>
      <c r="K1935" s="3">
        <v>7.1900000000000006E-2</v>
      </c>
      <c r="L1935" s="3">
        <f t="shared" si="90"/>
        <v>2.7158872739475619</v>
      </c>
      <c r="M1935" s="3">
        <f t="shared" si="91"/>
        <v>1.1387965477513771</v>
      </c>
      <c r="N1935" s="1">
        <f t="shared" si="92"/>
        <v>0.24274696392907449</v>
      </c>
    </row>
    <row r="1936" spans="1:14" x14ac:dyDescent="0.3">
      <c r="A1936" s="1">
        <v>19.059984289719999</v>
      </c>
      <c r="B1936" s="1">
        <v>-73.642688438329998</v>
      </c>
      <c r="C1936" s="1" t="s">
        <v>12</v>
      </c>
      <c r="D1936" s="1" t="s">
        <v>9592</v>
      </c>
      <c r="E1936" s="2" t="s">
        <v>6225</v>
      </c>
      <c r="F1936" s="4">
        <v>1.2006394899999999</v>
      </c>
      <c r="G1936" s="5">
        <v>1.59E-6</v>
      </c>
      <c r="H1936" s="3">
        <v>17.235199999999999</v>
      </c>
      <c r="I1936" s="3">
        <v>4.0000000000000002E-4</v>
      </c>
      <c r="J1936" s="3">
        <v>0.13719999999999999</v>
      </c>
      <c r="K1936" s="3">
        <v>8.3599999999999994E-2</v>
      </c>
      <c r="L1936" s="3">
        <f t="shared" si="90"/>
        <v>2.9219705568536618</v>
      </c>
      <c r="M1936" s="3">
        <f t="shared" si="91"/>
        <v>1.3231432036524517</v>
      </c>
      <c r="N1936" s="1">
        <f t="shared" si="92"/>
        <v>7.9412623550126418E-2</v>
      </c>
    </row>
    <row r="1937" spans="1:14" x14ac:dyDescent="0.3">
      <c r="A1937" s="1">
        <v>163.13667163756</v>
      </c>
      <c r="B1937" s="1">
        <v>-60.526753856409997</v>
      </c>
      <c r="C1937" s="1" t="s">
        <v>12</v>
      </c>
      <c r="D1937" s="1" t="s">
        <v>9592</v>
      </c>
      <c r="E1937" s="2" t="s">
        <v>2214</v>
      </c>
      <c r="F1937" s="4">
        <v>4.6741636</v>
      </c>
      <c r="G1937" s="5">
        <v>1.0710000000000001E-5</v>
      </c>
      <c r="H1937" s="3">
        <v>10.938000000000001</v>
      </c>
      <c r="I1937" s="3">
        <v>2.0000000000000001E-4</v>
      </c>
      <c r="J1937" s="3">
        <v>0.13730000000000001</v>
      </c>
      <c r="K1937" s="3">
        <v>3.1199999999999999E-2</v>
      </c>
      <c r="L1937" s="3">
        <f t="shared" si="90"/>
        <v>-3.3736473138162228</v>
      </c>
      <c r="M1937" s="3">
        <f t="shared" si="91"/>
        <v>0.49344500480009029</v>
      </c>
      <c r="N1937" s="1">
        <f t="shared" si="92"/>
        <v>0.66970390902621391</v>
      </c>
    </row>
    <row r="1938" spans="1:14" x14ac:dyDescent="0.3">
      <c r="A1938" s="1">
        <v>13.15363119061</v>
      </c>
      <c r="B1938" s="1">
        <v>-73.066359171830001</v>
      </c>
      <c r="C1938" s="1" t="s">
        <v>12</v>
      </c>
      <c r="D1938" s="1" t="s">
        <v>9592</v>
      </c>
      <c r="E1938" s="2" t="s">
        <v>8297</v>
      </c>
      <c r="F1938" s="4">
        <v>1.4269892200000001</v>
      </c>
      <c r="G1938" s="5">
        <v>1.0339999999999999E-5</v>
      </c>
      <c r="H1938" s="3">
        <v>17.662299999999998</v>
      </c>
      <c r="I1938" s="3">
        <v>6.9999999999999999E-4</v>
      </c>
      <c r="J1938" s="3">
        <v>0.13730000000000001</v>
      </c>
      <c r="K1938" s="3">
        <v>9.0999999999999998E-2</v>
      </c>
      <c r="L1938" s="3">
        <f t="shared" si="90"/>
        <v>3.3506526861837749</v>
      </c>
      <c r="M1938" s="3">
        <f t="shared" si="91"/>
        <v>1.4392146493488485</v>
      </c>
      <c r="N1938" s="1">
        <f t="shared" si="92"/>
        <v>0.15442069230721986</v>
      </c>
    </row>
    <row r="1939" spans="1:14" x14ac:dyDescent="0.3">
      <c r="A1939" s="1">
        <v>329.05684894940998</v>
      </c>
      <c r="B1939" s="1">
        <v>52.986012971850002</v>
      </c>
      <c r="C1939" s="1" t="s">
        <v>12</v>
      </c>
      <c r="D1939" s="1" t="s">
        <v>9592</v>
      </c>
      <c r="E1939" s="2" t="s">
        <v>3062</v>
      </c>
      <c r="F1939" s="4">
        <v>4.2369785599999998</v>
      </c>
      <c r="G1939" s="5">
        <v>1.416E-5</v>
      </c>
      <c r="H1939" s="3">
        <v>11.954000000000001</v>
      </c>
      <c r="I1939" s="3">
        <v>1E-4</v>
      </c>
      <c r="J1939" s="3">
        <v>0.13739999999999999</v>
      </c>
      <c r="K1939" s="3">
        <v>3.15E-2</v>
      </c>
      <c r="L1939" s="3">
        <f t="shared" si="90"/>
        <v>-2.3560663363823409</v>
      </c>
      <c r="M1939" s="3">
        <f t="shared" si="91"/>
        <v>0.49782705400429439</v>
      </c>
      <c r="N1939" s="1">
        <f t="shared" si="92"/>
        <v>0.62705626638540068</v>
      </c>
    </row>
    <row r="1940" spans="1:14" x14ac:dyDescent="0.3">
      <c r="A1940" s="1">
        <v>72.33764875672</v>
      </c>
      <c r="B1940" s="1">
        <v>-67.871755908240004</v>
      </c>
      <c r="C1940" s="1" t="s">
        <v>12</v>
      </c>
      <c r="D1940" s="1" t="s">
        <v>9592</v>
      </c>
      <c r="E1940" s="2" t="s">
        <v>1648</v>
      </c>
      <c r="F1940" s="4">
        <v>1.29325994</v>
      </c>
      <c r="G1940" s="5">
        <v>8.4700000000000002E-6</v>
      </c>
      <c r="H1940" s="3">
        <v>17.1828</v>
      </c>
      <c r="I1940" s="3">
        <v>1.4E-3</v>
      </c>
      <c r="J1940" s="3">
        <v>0.13750000000000001</v>
      </c>
      <c r="K1940" s="3">
        <v>8.1500000000000003E-2</v>
      </c>
      <c r="L1940" s="3">
        <f t="shared" si="90"/>
        <v>2.8743134908314083</v>
      </c>
      <c r="M1940" s="3">
        <f t="shared" si="91"/>
        <v>1.2870927143009594</v>
      </c>
      <c r="N1940" s="1">
        <f t="shared" si="92"/>
        <v>0.11168582508271327</v>
      </c>
    </row>
    <row r="1941" spans="1:14" x14ac:dyDescent="0.3">
      <c r="A1941" s="1">
        <v>15.40139381491</v>
      </c>
      <c r="B1941" s="1">
        <v>-73.307280836459995</v>
      </c>
      <c r="C1941" s="1" t="s">
        <v>12</v>
      </c>
      <c r="D1941" s="1" t="s">
        <v>9592</v>
      </c>
      <c r="E1941" s="2" t="s">
        <v>4168</v>
      </c>
      <c r="F1941" s="4">
        <v>1.62922846</v>
      </c>
      <c r="G1941" s="5">
        <v>1.455E-5</v>
      </c>
      <c r="H1941" s="3">
        <v>17.333400000000001</v>
      </c>
      <c r="I1941" s="3">
        <v>5.0000000000000001E-4</v>
      </c>
      <c r="J1941" s="3">
        <v>0.13780000000000001</v>
      </c>
      <c r="K1941" s="3">
        <v>7.3599999999999999E-2</v>
      </c>
      <c r="L1941" s="3">
        <f t="shared" si="90"/>
        <v>3.0296460878580369</v>
      </c>
      <c r="M1941" s="3">
        <f t="shared" si="91"/>
        <v>1.1598005265663367</v>
      </c>
      <c r="N1941" s="1">
        <f t="shared" si="92"/>
        <v>0.21198198790610318</v>
      </c>
    </row>
    <row r="1942" spans="1:14" x14ac:dyDescent="0.3">
      <c r="A1942" s="1">
        <v>10.29489925891</v>
      </c>
      <c r="B1942" s="1">
        <v>-73.813399235709994</v>
      </c>
      <c r="C1942" s="1" t="s">
        <v>12</v>
      </c>
      <c r="D1942" s="1" t="s">
        <v>9592</v>
      </c>
      <c r="E1942" s="2" t="s">
        <v>62</v>
      </c>
      <c r="F1942" s="4">
        <v>1.37659463</v>
      </c>
      <c r="G1942" s="5">
        <v>6.0599999999999996E-6</v>
      </c>
      <c r="H1942" s="3">
        <v>17.7989</v>
      </c>
      <c r="I1942" s="3">
        <v>5.9999999999999995E-4</v>
      </c>
      <c r="J1942" s="3">
        <v>0.1381</v>
      </c>
      <c r="K1942" s="3">
        <v>0.1182</v>
      </c>
      <c r="L1942" s="3">
        <f t="shared" si="90"/>
        <v>3.4998683928931555</v>
      </c>
      <c r="M1942" s="3">
        <f t="shared" si="91"/>
        <v>1.858568126988122</v>
      </c>
      <c r="N1942" s="1">
        <f t="shared" si="92"/>
        <v>0.1388060710684216</v>
      </c>
    </row>
    <row r="1943" spans="1:14" x14ac:dyDescent="0.3">
      <c r="A1943" s="1">
        <v>12.199658497430001</v>
      </c>
      <c r="B1943" s="1">
        <v>-72.883243962489999</v>
      </c>
      <c r="C1943" s="1" t="s">
        <v>12</v>
      </c>
      <c r="D1943" s="1" t="s">
        <v>9592</v>
      </c>
      <c r="E1943" s="2" t="s">
        <v>984</v>
      </c>
      <c r="F1943" s="4">
        <v>1.5125036000000001</v>
      </c>
      <c r="G1943" s="5">
        <v>5.7899999999999996E-6</v>
      </c>
      <c r="H1943" s="3">
        <v>17.7349</v>
      </c>
      <c r="I1943" s="3">
        <v>1.1999999999999999E-3</v>
      </c>
      <c r="J1943" s="3">
        <v>0.13819999999999999</v>
      </c>
      <c r="K1943" s="3">
        <v>0.10589999999999999</v>
      </c>
      <c r="L1943" s="3">
        <f t="shared" si="90"/>
        <v>3.4374402151909003</v>
      </c>
      <c r="M1943" s="3">
        <f t="shared" si="91"/>
        <v>1.6639592812721777</v>
      </c>
      <c r="N1943" s="1">
        <f t="shared" si="92"/>
        <v>0.17969641701592748</v>
      </c>
    </row>
    <row r="1944" spans="1:14" x14ac:dyDescent="0.3">
      <c r="A1944" s="1">
        <v>114.64681845518</v>
      </c>
      <c r="B1944" s="1">
        <v>-28.499601177750002</v>
      </c>
      <c r="C1944" s="1" t="s">
        <v>12</v>
      </c>
      <c r="D1944" s="1" t="s">
        <v>9592</v>
      </c>
      <c r="E1944" s="2" t="s">
        <v>4886</v>
      </c>
      <c r="F1944" s="4">
        <v>23.1728436</v>
      </c>
      <c r="G1944" s="5">
        <v>1.3395E-4</v>
      </c>
      <c r="H1944" s="3">
        <v>9.2172000000000001</v>
      </c>
      <c r="I1944" s="3">
        <v>2.0000000000000001E-4</v>
      </c>
      <c r="J1944" s="3">
        <v>0.13819999999999999</v>
      </c>
      <c r="K1944" s="3">
        <v>2.6499999999999999E-2</v>
      </c>
      <c r="L1944" s="3">
        <f t="shared" si="90"/>
        <v>-5.0802597848090993</v>
      </c>
      <c r="M1944" s="3">
        <f t="shared" si="91"/>
        <v>0.41638257387868721</v>
      </c>
      <c r="N1944" s="1">
        <f t="shared" si="92"/>
        <v>1.364979330467277</v>
      </c>
    </row>
    <row r="1945" spans="1:14" x14ac:dyDescent="0.3">
      <c r="A1945" s="1">
        <v>14.43418734308</v>
      </c>
      <c r="B1945" s="1">
        <v>-72.490764601189994</v>
      </c>
      <c r="C1945" s="1" t="s">
        <v>12</v>
      </c>
      <c r="D1945" s="1" t="s">
        <v>9592</v>
      </c>
      <c r="E1945" s="2" t="s">
        <v>725</v>
      </c>
      <c r="F1945" s="4">
        <v>1.3658732099999999</v>
      </c>
      <c r="G1945" s="5">
        <v>3.2200000000000001E-6</v>
      </c>
      <c r="H1945" s="3">
        <v>17.542200000000001</v>
      </c>
      <c r="I1945" s="3">
        <v>5.9999999999999995E-4</v>
      </c>
      <c r="J1945" s="3">
        <v>0.13830000000000001</v>
      </c>
      <c r="K1945" s="3">
        <v>0.1216</v>
      </c>
      <c r="L1945" s="3">
        <f t="shared" si="90"/>
        <v>3.246310900546554</v>
      </c>
      <c r="M1945" s="3">
        <f t="shared" si="91"/>
        <v>1.9092644260535789</v>
      </c>
      <c r="N1945" s="1">
        <f t="shared" si="92"/>
        <v>0.13541038693482171</v>
      </c>
    </row>
    <row r="1946" spans="1:14" x14ac:dyDescent="0.3">
      <c r="A1946" s="1">
        <v>107.65829771476</v>
      </c>
      <c r="B1946" s="1">
        <v>-7.1229011497599997</v>
      </c>
      <c r="C1946" s="1" t="s">
        <v>12</v>
      </c>
      <c r="D1946" s="1" t="s">
        <v>9592</v>
      </c>
      <c r="E1946" s="2" t="s">
        <v>3342</v>
      </c>
      <c r="F1946" s="4">
        <v>3.9471518799999998</v>
      </c>
      <c r="G1946" s="5">
        <v>6.28E-6</v>
      </c>
      <c r="H1946" s="3">
        <v>12.52</v>
      </c>
      <c r="I1946" s="3">
        <v>2.9999999999999997E-4</v>
      </c>
      <c r="J1946" s="3">
        <v>0.1384</v>
      </c>
      <c r="K1946" s="3">
        <v>3.7999999999999999E-2</v>
      </c>
      <c r="L1946" s="3">
        <f t="shared" si="90"/>
        <v>-1.7743195493963064</v>
      </c>
      <c r="M1946" s="3">
        <f t="shared" si="91"/>
        <v>0.59621407720285879</v>
      </c>
      <c r="N1946" s="1">
        <f t="shared" si="92"/>
        <v>0.5962838376640397</v>
      </c>
    </row>
    <row r="1947" spans="1:14" x14ac:dyDescent="0.3">
      <c r="A1947" s="1">
        <v>11.939291244030001</v>
      </c>
      <c r="B1947" s="1">
        <v>-73.545015113209999</v>
      </c>
      <c r="C1947" s="1" t="s">
        <v>12</v>
      </c>
      <c r="D1947" s="1" t="s">
        <v>9592</v>
      </c>
      <c r="E1947" s="2" t="s">
        <v>4683</v>
      </c>
      <c r="F1947" s="4">
        <v>1.6568630600000001</v>
      </c>
      <c r="G1947" s="5">
        <v>6.9600000000000003E-6</v>
      </c>
      <c r="H1947" s="3">
        <v>17.403300000000002</v>
      </c>
      <c r="I1947" s="3">
        <v>8.9999999999999998E-4</v>
      </c>
      <c r="J1947" s="3">
        <v>0.13880000000000001</v>
      </c>
      <c r="K1947" s="3">
        <v>0.12690000000000001</v>
      </c>
      <c r="L1947" s="3">
        <f t="shared" si="90"/>
        <v>3.1152473305941832</v>
      </c>
      <c r="M1947" s="3">
        <f t="shared" si="91"/>
        <v>1.9853033026954794</v>
      </c>
      <c r="N1947" s="1">
        <f t="shared" si="92"/>
        <v>0.21928661539339761</v>
      </c>
    </row>
    <row r="1948" spans="1:14" x14ac:dyDescent="0.3">
      <c r="A1948" s="1">
        <v>358.60237730135998</v>
      </c>
      <c r="B1948" s="1">
        <v>62.14946585069</v>
      </c>
      <c r="C1948" s="1" t="s">
        <v>12</v>
      </c>
      <c r="D1948" s="1" t="s">
        <v>9592</v>
      </c>
      <c r="E1948" s="2" t="s">
        <v>3866</v>
      </c>
      <c r="F1948" s="4">
        <v>4.5661514800000003</v>
      </c>
      <c r="G1948" s="5">
        <v>2.107E-5</v>
      </c>
      <c r="H1948" s="3">
        <v>11.447900000000001</v>
      </c>
      <c r="I1948" s="3">
        <v>2.0000000000000001E-4</v>
      </c>
      <c r="J1948" s="3">
        <v>0.1389</v>
      </c>
      <c r="K1948" s="3">
        <v>2.7699999999999999E-2</v>
      </c>
      <c r="L1948" s="3">
        <f t="shared" si="90"/>
        <v>-2.8385887713119224</v>
      </c>
      <c r="M1948" s="3">
        <f t="shared" si="91"/>
        <v>0.43304420785706421</v>
      </c>
      <c r="N1948" s="1">
        <f t="shared" si="92"/>
        <v>0.6595503149152504</v>
      </c>
    </row>
    <row r="1949" spans="1:14" x14ac:dyDescent="0.3">
      <c r="A1949" s="1">
        <v>162.97536401056999</v>
      </c>
      <c r="B1949" s="1">
        <v>-61.467278399409999</v>
      </c>
      <c r="C1949" s="1" t="s">
        <v>12</v>
      </c>
      <c r="D1949" s="1" t="s">
        <v>9592</v>
      </c>
      <c r="E1949" s="2" t="s">
        <v>5147</v>
      </c>
      <c r="F1949" s="4">
        <v>4.0548274600000003</v>
      </c>
      <c r="G1949" s="5">
        <v>1.061E-5</v>
      </c>
      <c r="H1949" s="3">
        <v>12.2296</v>
      </c>
      <c r="I1949" s="3">
        <v>2.0000000000000001E-4</v>
      </c>
      <c r="J1949" s="3">
        <v>0.13900000000000001</v>
      </c>
      <c r="K1949" s="3">
        <v>2.9100000000000001E-2</v>
      </c>
      <c r="L1949" s="3">
        <f t="shared" si="90"/>
        <v>-2.0553259987295291</v>
      </c>
      <c r="M1949" s="3">
        <f t="shared" si="91"/>
        <v>0.45460362580312097</v>
      </c>
      <c r="N1949" s="1">
        <f t="shared" si="92"/>
        <v>0.60797237895058953</v>
      </c>
    </row>
    <row r="1950" spans="1:14" x14ac:dyDescent="0.3">
      <c r="A1950" s="1">
        <v>14.42654597716</v>
      </c>
      <c r="B1950" s="1">
        <v>-72.765539370479999</v>
      </c>
      <c r="C1950" s="1" t="s">
        <v>12</v>
      </c>
      <c r="D1950" s="1" t="s">
        <v>9592</v>
      </c>
      <c r="E1950" s="2" t="s">
        <v>5820</v>
      </c>
      <c r="F1950" s="4">
        <v>1.74942039</v>
      </c>
      <c r="G1950" s="5">
        <v>7.1799999999999999E-6</v>
      </c>
      <c r="H1950" s="3">
        <v>17.455300000000001</v>
      </c>
      <c r="I1950" s="3">
        <v>5.9999999999999995E-4</v>
      </c>
      <c r="J1950" s="3">
        <v>0.13919999999999999</v>
      </c>
      <c r="K1950" s="3">
        <v>8.3799999999999999E-2</v>
      </c>
      <c r="L1950" s="3">
        <f t="shared" si="90"/>
        <v>3.1734961763727156</v>
      </c>
      <c r="M1950" s="3">
        <f t="shared" si="91"/>
        <v>1.307252537667863</v>
      </c>
      <c r="N1950" s="1">
        <f t="shared" si="92"/>
        <v>0.2428941840464946</v>
      </c>
    </row>
    <row r="1951" spans="1:14" x14ac:dyDescent="0.3">
      <c r="A1951" s="1">
        <v>201.99386768943</v>
      </c>
      <c r="B1951" s="1">
        <v>-67.417098177550002</v>
      </c>
      <c r="C1951" s="1" t="s">
        <v>12</v>
      </c>
      <c r="D1951" s="1" t="s">
        <v>9592</v>
      </c>
      <c r="E1951" s="2" t="s">
        <v>359</v>
      </c>
      <c r="F1951" s="4">
        <v>1.08655846</v>
      </c>
      <c r="G1951" s="5">
        <v>7.5000000000000002E-7</v>
      </c>
      <c r="H1951" s="3">
        <v>14.6213</v>
      </c>
      <c r="I1951" s="3">
        <v>1E-4</v>
      </c>
      <c r="J1951" s="3">
        <v>0.13950000000000001</v>
      </c>
      <c r="K1951" s="3">
        <v>2.18E-2</v>
      </c>
      <c r="L1951" s="3">
        <f t="shared" si="90"/>
        <v>0.3441710380480778</v>
      </c>
      <c r="M1951" s="3">
        <f t="shared" si="91"/>
        <v>0.33934149537757891</v>
      </c>
      <c r="N1951" s="1">
        <f t="shared" si="92"/>
        <v>3.6053097589265615E-2</v>
      </c>
    </row>
    <row r="1952" spans="1:14" x14ac:dyDescent="0.3">
      <c r="A1952" s="1">
        <v>331.89770996363001</v>
      </c>
      <c r="B1952" s="1">
        <v>55.362739377190003</v>
      </c>
      <c r="C1952" s="1" t="s">
        <v>12</v>
      </c>
      <c r="D1952" s="1" t="s">
        <v>9592</v>
      </c>
      <c r="E1952" s="2" t="s">
        <v>3883</v>
      </c>
      <c r="F1952" s="4">
        <v>5.6581246500000004</v>
      </c>
      <c r="G1952" s="5">
        <v>1.0689999999999999E-5</v>
      </c>
      <c r="H1952" s="3">
        <v>12.1828</v>
      </c>
      <c r="I1952" s="3">
        <v>1E-4</v>
      </c>
      <c r="J1952" s="3">
        <v>0.13950000000000001</v>
      </c>
      <c r="K1952" s="3">
        <v>3.3399999999999999E-2</v>
      </c>
      <c r="L1952" s="3">
        <f t="shared" si="90"/>
        <v>-2.0943289619519199</v>
      </c>
      <c r="M1952" s="3">
        <f t="shared" si="91"/>
        <v>0.5199085166575127</v>
      </c>
      <c r="N1952" s="1">
        <f t="shared" si="92"/>
        <v>0.75267251085000397</v>
      </c>
    </row>
    <row r="1953" spans="1:14" x14ac:dyDescent="0.3">
      <c r="A1953" s="1">
        <v>297.11039805171998</v>
      </c>
      <c r="B1953" s="1">
        <v>21.537360068990001</v>
      </c>
      <c r="C1953" s="1" t="s">
        <v>12</v>
      </c>
      <c r="D1953" s="1" t="s">
        <v>9592</v>
      </c>
      <c r="E1953" s="2" t="s">
        <v>6640</v>
      </c>
      <c r="F1953" s="4">
        <v>1.91064342</v>
      </c>
      <c r="G1953" s="5">
        <v>1.59E-6</v>
      </c>
      <c r="H1953" s="3">
        <v>14.930999999999999</v>
      </c>
      <c r="I1953" s="3">
        <v>2.9999999999999997E-4</v>
      </c>
      <c r="J1953" s="3">
        <v>0.1396</v>
      </c>
      <c r="K1953" s="3">
        <v>3.1399999999999997E-2</v>
      </c>
      <c r="L1953" s="3">
        <f t="shared" si="90"/>
        <v>0.65542709143570832</v>
      </c>
      <c r="M1953" s="3">
        <f t="shared" si="91"/>
        <v>0.48842622698098431</v>
      </c>
      <c r="N1953" s="1">
        <f t="shared" si="92"/>
        <v>0.28117964300679216</v>
      </c>
    </row>
    <row r="1954" spans="1:14" x14ac:dyDescent="0.3">
      <c r="A1954" s="1">
        <v>271.90256725216</v>
      </c>
      <c r="B1954" s="1">
        <v>-31.25684381264</v>
      </c>
      <c r="C1954" s="1" t="s">
        <v>12</v>
      </c>
      <c r="D1954" s="1" t="s">
        <v>9592</v>
      </c>
      <c r="E1954" s="2" t="s">
        <v>368</v>
      </c>
      <c r="F1954" s="4">
        <v>4.6737894999999998</v>
      </c>
      <c r="G1954" s="5">
        <v>1.5840000000000001E-5</v>
      </c>
      <c r="H1954" s="3">
        <v>11.0671</v>
      </c>
      <c r="I1954" s="3">
        <v>2.9999999999999997E-4</v>
      </c>
      <c r="J1954" s="3">
        <v>0.13980000000000001</v>
      </c>
      <c r="K1954" s="3">
        <v>5.4399999999999997E-2</v>
      </c>
      <c r="L1954" s="3">
        <f t="shared" si="90"/>
        <v>-3.2053641429516873</v>
      </c>
      <c r="M1954" s="3">
        <f t="shared" si="91"/>
        <v>0.84497998143120889</v>
      </c>
      <c r="N1954" s="1">
        <f t="shared" si="92"/>
        <v>0.6696691485681695</v>
      </c>
    </row>
    <row r="1955" spans="1:14" x14ac:dyDescent="0.3">
      <c r="A1955" s="1">
        <v>13.563562918620001</v>
      </c>
      <c r="B1955" s="1">
        <v>-72.519832889699998</v>
      </c>
      <c r="C1955" s="1" t="s">
        <v>12</v>
      </c>
      <c r="D1955" s="1" t="s">
        <v>9592</v>
      </c>
      <c r="E1955" s="2" t="s">
        <v>1008</v>
      </c>
      <c r="F1955" s="4">
        <v>2.59369161</v>
      </c>
      <c r="G1955" s="5">
        <v>1.2320000000000001E-5</v>
      </c>
      <c r="H1955" s="3">
        <v>16.485800000000001</v>
      </c>
      <c r="I1955" s="3">
        <v>2.9999999999999997E-4</v>
      </c>
      <c r="J1955" s="3">
        <v>0.14000000000000001</v>
      </c>
      <c r="K1955" s="3">
        <v>5.96E-2</v>
      </c>
      <c r="L1955" s="3">
        <f t="shared" si="90"/>
        <v>2.216440178391192</v>
      </c>
      <c r="M1955" s="3">
        <f t="shared" si="91"/>
        <v>0.92442761694985709</v>
      </c>
      <c r="N1955" s="1">
        <f t="shared" si="92"/>
        <v>0.4139183371924629</v>
      </c>
    </row>
    <row r="1956" spans="1:14" x14ac:dyDescent="0.3">
      <c r="A1956" s="1">
        <v>127.38958603864999</v>
      </c>
      <c r="B1956" s="1">
        <v>-57.562514613410002</v>
      </c>
      <c r="C1956" s="1" t="s">
        <v>12</v>
      </c>
      <c r="D1956" s="1" t="s">
        <v>9592</v>
      </c>
      <c r="E1956" s="2" t="s">
        <v>613</v>
      </c>
      <c r="F1956" s="4">
        <v>6.91506753</v>
      </c>
      <c r="G1956" s="5">
        <v>1.6886000000000001E-4</v>
      </c>
      <c r="H1956" s="3">
        <v>17.805099999999999</v>
      </c>
      <c r="I1956" s="3">
        <v>8.9999999999999998E-4</v>
      </c>
      <c r="J1956" s="3">
        <v>0.1401</v>
      </c>
      <c r="K1956" s="3">
        <v>9.9699999999999997E-2</v>
      </c>
      <c r="L1956" s="3">
        <f t="shared" si="90"/>
        <v>3.5372906764288707</v>
      </c>
      <c r="M1956" s="3">
        <f t="shared" si="91"/>
        <v>1.5452962872076974</v>
      </c>
      <c r="N1956" s="1">
        <f t="shared" si="92"/>
        <v>0.83979642562582968</v>
      </c>
    </row>
    <row r="1957" spans="1:14" x14ac:dyDescent="0.3">
      <c r="A1957" s="1">
        <v>67.584904099680003</v>
      </c>
      <c r="B1957" s="1">
        <v>-34.934085958590003</v>
      </c>
      <c r="C1957" s="1" t="s">
        <v>12</v>
      </c>
      <c r="D1957" s="1" t="s">
        <v>9592</v>
      </c>
      <c r="E1957" s="2" t="s">
        <v>2199</v>
      </c>
      <c r="F1957" s="4">
        <v>1.32945658</v>
      </c>
      <c r="G1957" s="5">
        <v>3.0699999999999998E-6</v>
      </c>
      <c r="H1957" s="3">
        <v>18.780200000000001</v>
      </c>
      <c r="I1957" s="3">
        <v>2E-3</v>
      </c>
      <c r="J1957" s="3">
        <v>0.1401</v>
      </c>
      <c r="K1957" s="3">
        <v>0.192</v>
      </c>
      <c r="L1957" s="3">
        <f t="shared" si="90"/>
        <v>4.5123906764288719</v>
      </c>
      <c r="M1957" s="3">
        <f t="shared" si="91"/>
        <v>2.9758967284698845</v>
      </c>
      <c r="N1957" s="1">
        <f t="shared" si="92"/>
        <v>0.12367415785838208</v>
      </c>
    </row>
    <row r="1958" spans="1:14" x14ac:dyDescent="0.3">
      <c r="A1958" s="1">
        <v>13.504256368429999</v>
      </c>
      <c r="B1958" s="1">
        <v>-73.081107613049994</v>
      </c>
      <c r="C1958" s="1" t="s">
        <v>12</v>
      </c>
      <c r="D1958" s="1" t="s">
        <v>9592</v>
      </c>
      <c r="E1958" s="2" t="s">
        <v>8175</v>
      </c>
      <c r="F1958" s="4">
        <v>1.44634598</v>
      </c>
      <c r="G1958" s="5">
        <v>6.0800000000000002E-6</v>
      </c>
      <c r="H1958" s="3">
        <v>17.317900000000002</v>
      </c>
      <c r="I1958" s="3">
        <v>4.0000000000000002E-4</v>
      </c>
      <c r="J1958" s="3">
        <v>0.14030000000000001</v>
      </c>
      <c r="K1958" s="3">
        <v>7.4399999999999994E-2</v>
      </c>
      <c r="L1958" s="3">
        <f t="shared" si="90"/>
        <v>3.0531883551417991</v>
      </c>
      <c r="M1958" s="3">
        <f t="shared" si="91"/>
        <v>1.1515159428312591</v>
      </c>
      <c r="N1958" s="1">
        <f t="shared" si="92"/>
        <v>0.16027219284227734</v>
      </c>
    </row>
    <row r="1959" spans="1:14" x14ac:dyDescent="0.3">
      <c r="A1959" s="1">
        <v>313.52026378661998</v>
      </c>
      <c r="B1959" s="1">
        <v>8.5515345353499992</v>
      </c>
      <c r="C1959" s="1" t="s">
        <v>12</v>
      </c>
      <c r="D1959" s="1" t="s">
        <v>9592</v>
      </c>
      <c r="E1959" s="2" t="s">
        <v>7462</v>
      </c>
      <c r="F1959" s="4">
        <v>2.0468280000000001</v>
      </c>
      <c r="G1959" s="5">
        <v>3.1E-6</v>
      </c>
      <c r="H1959" s="3">
        <v>12.1876</v>
      </c>
      <c r="I1959" s="3">
        <v>1E-4</v>
      </c>
      <c r="J1959" s="3">
        <v>0.14069999999999999</v>
      </c>
      <c r="K1959" s="3">
        <v>3.4000000000000002E-2</v>
      </c>
      <c r="L1959" s="3">
        <f t="shared" si="90"/>
        <v>-2.0709295128262717</v>
      </c>
      <c r="M1959" s="3">
        <f t="shared" si="91"/>
        <v>0.52473434658858142</v>
      </c>
      <c r="N1959" s="1">
        <f t="shared" si="92"/>
        <v>0.31108134936042686</v>
      </c>
    </row>
    <row r="1960" spans="1:14" x14ac:dyDescent="0.3">
      <c r="A1960" s="1">
        <v>252.3835971904</v>
      </c>
      <c r="B1960" s="1">
        <v>-12.40361437438</v>
      </c>
      <c r="C1960" s="1" t="s">
        <v>12</v>
      </c>
      <c r="D1960" s="1" t="s">
        <v>9592</v>
      </c>
      <c r="E1960" s="2" t="s">
        <v>7508</v>
      </c>
      <c r="F1960" s="4">
        <v>12.079628319999999</v>
      </c>
      <c r="G1960" s="5">
        <v>1.1755E-4</v>
      </c>
      <c r="H1960" s="3">
        <v>13.3886</v>
      </c>
      <c r="I1960" s="3">
        <v>1E-4</v>
      </c>
      <c r="J1960" s="3">
        <v>0.14080000000000001</v>
      </c>
      <c r="K1960" s="3">
        <v>2.35E-2</v>
      </c>
      <c r="L1960" s="3">
        <f t="shared" si="90"/>
        <v>-0.86838672596953259</v>
      </c>
      <c r="M1960" s="3">
        <f t="shared" si="91"/>
        <v>0.36242645279403779</v>
      </c>
      <c r="N1960" s="1">
        <f t="shared" si="92"/>
        <v>1.082053571614884</v>
      </c>
    </row>
    <row r="1961" spans="1:14" x14ac:dyDescent="0.3">
      <c r="A1961" s="1">
        <v>74.430162439689994</v>
      </c>
      <c r="B1961" s="1">
        <v>-66.802103903350002</v>
      </c>
      <c r="C1961" s="1" t="s">
        <v>12</v>
      </c>
      <c r="D1961" s="1" t="s">
        <v>9592</v>
      </c>
      <c r="E1961" s="2" t="s">
        <v>2740</v>
      </c>
      <c r="F1961" s="4">
        <v>1.7809291</v>
      </c>
      <c r="G1961" s="5">
        <v>3.6799999999999999E-6</v>
      </c>
      <c r="H1961" s="3">
        <v>16.735800000000001</v>
      </c>
      <c r="I1961" s="3">
        <v>2.0000000000000001E-4</v>
      </c>
      <c r="J1961" s="3">
        <v>0.14099999999999999</v>
      </c>
      <c r="K1961" s="3">
        <v>6.6199999999999995E-2</v>
      </c>
      <c r="L1961" s="3">
        <f t="shared" si="90"/>
        <v>2.4818955632769004</v>
      </c>
      <c r="M1961" s="3">
        <f t="shared" si="91"/>
        <v>1.0195148350220504</v>
      </c>
      <c r="N1961" s="1">
        <f t="shared" si="92"/>
        <v>0.25064663024837902</v>
      </c>
    </row>
    <row r="1962" spans="1:14" x14ac:dyDescent="0.3">
      <c r="A1962" s="1">
        <v>316.94414906719999</v>
      </c>
      <c r="B1962" s="1">
        <v>46.736978184009999</v>
      </c>
      <c r="C1962" s="1" t="s">
        <v>12</v>
      </c>
      <c r="D1962" s="1" t="s">
        <v>9592</v>
      </c>
      <c r="E1962" s="2" t="s">
        <v>3059</v>
      </c>
      <c r="F1962" s="4">
        <v>5.05758303</v>
      </c>
      <c r="G1962" s="5">
        <v>2.376E-5</v>
      </c>
      <c r="H1962" s="3">
        <v>11.9025</v>
      </c>
      <c r="I1962" s="3">
        <v>2.0000000000000001E-4</v>
      </c>
      <c r="J1962" s="3">
        <v>0.14099999999999999</v>
      </c>
      <c r="K1962" s="3">
        <v>3.0800000000000001E-2</v>
      </c>
      <c r="L1962" s="3">
        <f t="shared" si="90"/>
        <v>-2.3514044367231008</v>
      </c>
      <c r="M1962" s="3">
        <f t="shared" si="91"/>
        <v>0.47433624026796412</v>
      </c>
      <c r="N1962" s="1">
        <f t="shared" si="92"/>
        <v>0.70394302128462927</v>
      </c>
    </row>
    <row r="1963" spans="1:14" x14ac:dyDescent="0.3">
      <c r="A1963" s="1">
        <v>78.769201996060005</v>
      </c>
      <c r="B1963" s="1">
        <v>-70.119449223420006</v>
      </c>
      <c r="C1963" s="1" t="s">
        <v>12</v>
      </c>
      <c r="D1963" s="1" t="s">
        <v>9592</v>
      </c>
      <c r="E1963" s="2" t="s">
        <v>3115</v>
      </c>
      <c r="F1963" s="4">
        <v>7.07158277</v>
      </c>
      <c r="G1963" s="5">
        <v>5.5380000000000002E-5</v>
      </c>
      <c r="H1963" s="3">
        <v>14.6867</v>
      </c>
      <c r="I1963" s="3">
        <v>2.9999999999999997E-4</v>
      </c>
      <c r="J1963" s="3">
        <v>0.14099999999999999</v>
      </c>
      <c r="K1963" s="3">
        <v>4.1399999999999999E-2</v>
      </c>
      <c r="L1963" s="3">
        <f t="shared" si="90"/>
        <v>0.43279556327690116</v>
      </c>
      <c r="M1963" s="3">
        <f t="shared" si="91"/>
        <v>0.63758184335503731</v>
      </c>
      <c r="N1963" s="1">
        <f t="shared" si="92"/>
        <v>0.84951662898011782</v>
      </c>
    </row>
    <row r="1964" spans="1:14" x14ac:dyDescent="0.3">
      <c r="A1964" s="1">
        <v>10.85938820202</v>
      </c>
      <c r="B1964" s="1">
        <v>-73.254370299749993</v>
      </c>
      <c r="C1964" s="1" t="s">
        <v>12</v>
      </c>
      <c r="D1964" s="1" t="s">
        <v>9592</v>
      </c>
      <c r="E1964" s="2" t="s">
        <v>845</v>
      </c>
      <c r="F1964" s="4">
        <v>3.9094386700000001</v>
      </c>
      <c r="G1964" s="5">
        <v>1.8450000000000001E-5</v>
      </c>
      <c r="H1964" s="3">
        <v>16.001200000000001</v>
      </c>
      <c r="I1964" s="3">
        <v>5.9999999999999995E-4</v>
      </c>
      <c r="J1964" s="3">
        <v>0.1411</v>
      </c>
      <c r="K1964" s="3">
        <v>0.04</v>
      </c>
      <c r="L1964" s="3">
        <f t="shared" si="90"/>
        <v>1.74883506877174</v>
      </c>
      <c r="M1964" s="3">
        <f t="shared" si="91"/>
        <v>0.6155847441858161</v>
      </c>
      <c r="N1964" s="1">
        <f t="shared" si="92"/>
        <v>0.59211440444900354</v>
      </c>
    </row>
    <row r="1965" spans="1:14" x14ac:dyDescent="0.3">
      <c r="A1965" s="1">
        <v>80.889830673139997</v>
      </c>
      <c r="B1965" s="1">
        <v>44.760075862359997</v>
      </c>
      <c r="C1965" s="1" t="s">
        <v>12</v>
      </c>
      <c r="D1965" s="1" t="s">
        <v>9592</v>
      </c>
      <c r="E1965" s="2" t="s">
        <v>7439</v>
      </c>
      <c r="F1965" s="4">
        <v>2.4768481100000002</v>
      </c>
      <c r="G1965" s="5">
        <v>1.332E-5</v>
      </c>
      <c r="H1965" s="3">
        <v>12.750299999999999</v>
      </c>
      <c r="I1965" s="3">
        <v>2.9999999999999997E-4</v>
      </c>
      <c r="J1965" s="3">
        <v>0.14149999999999999</v>
      </c>
      <c r="K1965" s="3">
        <v>5.0500000000000003E-2</v>
      </c>
      <c r="L1965" s="3">
        <f t="shared" si="90"/>
        <v>-1.4959178006984573</v>
      </c>
      <c r="M1965" s="3">
        <f t="shared" si="91"/>
        <v>0.77497846626170797</v>
      </c>
      <c r="N1965" s="1">
        <f t="shared" si="92"/>
        <v>0.39389937476854581</v>
      </c>
    </row>
    <row r="1966" spans="1:14" x14ac:dyDescent="0.3">
      <c r="A1966" s="1">
        <v>240.57486676688001</v>
      </c>
      <c r="B1966" s="1">
        <v>-40.713899820430001</v>
      </c>
      <c r="C1966" s="1" t="s">
        <v>12</v>
      </c>
      <c r="D1966" s="1" t="s">
        <v>9592</v>
      </c>
      <c r="E1966" s="2" t="s">
        <v>2115</v>
      </c>
      <c r="F1966" s="4">
        <v>3.7917665299999999</v>
      </c>
      <c r="G1966" s="5">
        <v>2.4159999999999999E-5</v>
      </c>
      <c r="H1966" s="3">
        <v>15.0731</v>
      </c>
      <c r="I1966" s="3">
        <v>4.0000000000000002E-4</v>
      </c>
      <c r="J1966" s="3">
        <v>0.14169999999999999</v>
      </c>
      <c r="K1966" s="3">
        <v>4.5100000000000001E-2</v>
      </c>
      <c r="L1966" s="3">
        <f t="shared" si="90"/>
        <v>0.82994925123730212</v>
      </c>
      <c r="M1966" s="3">
        <f t="shared" si="91"/>
        <v>0.69113267983054727</v>
      </c>
      <c r="N1966" s="1">
        <f t="shared" si="92"/>
        <v>0.57884158872557268</v>
      </c>
    </row>
    <row r="1967" spans="1:14" x14ac:dyDescent="0.3">
      <c r="A1967" s="1">
        <v>147.08272277226001</v>
      </c>
      <c r="B1967" s="1">
        <v>-57.810450215129997</v>
      </c>
      <c r="C1967" s="1" t="s">
        <v>12</v>
      </c>
      <c r="D1967" s="1" t="s">
        <v>9592</v>
      </c>
      <c r="E1967" s="2" t="s">
        <v>2979</v>
      </c>
      <c r="F1967" s="4">
        <v>5.2166566300000001</v>
      </c>
      <c r="G1967" s="5">
        <v>1.6390000000000001E-5</v>
      </c>
      <c r="H1967" s="3">
        <v>12.335699999999999</v>
      </c>
      <c r="I1967" s="3">
        <v>1E-4</v>
      </c>
      <c r="J1967" s="3">
        <v>0.14169999999999999</v>
      </c>
      <c r="K1967" s="3">
        <v>2.6599999999999999E-2</v>
      </c>
      <c r="L1967" s="3">
        <f t="shared" si="90"/>
        <v>-1.9074507487626988</v>
      </c>
      <c r="M1967" s="3">
        <f t="shared" si="91"/>
        <v>0.40763030504847142</v>
      </c>
      <c r="N1967" s="1">
        <f t="shared" si="92"/>
        <v>0.71739225159606812</v>
      </c>
    </row>
    <row r="1968" spans="1:14" x14ac:dyDescent="0.3">
      <c r="A1968" s="1">
        <v>102.70284297176001</v>
      </c>
      <c r="B1968" s="1">
        <v>-7.9807279607700004</v>
      </c>
      <c r="C1968" s="1" t="s">
        <v>12</v>
      </c>
      <c r="D1968" s="1" t="s">
        <v>9592</v>
      </c>
      <c r="E1968" s="2" t="s">
        <v>2817</v>
      </c>
      <c r="F1968" s="4">
        <v>4.8097145899999996</v>
      </c>
      <c r="G1968" s="5">
        <v>3.8000000000000002E-5</v>
      </c>
      <c r="H1968" s="3">
        <v>12.5655</v>
      </c>
      <c r="I1968" s="3">
        <v>5.9999999999999995E-4</v>
      </c>
      <c r="J1968" s="3">
        <v>0.14180000000000001</v>
      </c>
      <c r="K1968" s="3">
        <v>3.27E-2</v>
      </c>
      <c r="L1968" s="3">
        <f t="shared" si="90"/>
        <v>-1.676118845764762</v>
      </c>
      <c r="M1968" s="3">
        <f t="shared" si="91"/>
        <v>0.50075638783844689</v>
      </c>
      <c r="N1968" s="1">
        <f t="shared" si="92"/>
        <v>0.6821193059651659</v>
      </c>
    </row>
    <row r="1969" spans="1:14" x14ac:dyDescent="0.3">
      <c r="A1969" s="1">
        <v>78.421265197170001</v>
      </c>
      <c r="B1969" s="1">
        <v>-65.463971023059997</v>
      </c>
      <c r="C1969" s="1" t="s">
        <v>12</v>
      </c>
      <c r="D1969" s="1" t="s">
        <v>9592</v>
      </c>
      <c r="E1969" s="2" t="s">
        <v>2333</v>
      </c>
      <c r="F1969" s="4">
        <v>3.0545827299999999</v>
      </c>
      <c r="G1969" s="5">
        <v>8.4300000000000006E-6</v>
      </c>
      <c r="H1969" s="3">
        <v>15.8773</v>
      </c>
      <c r="I1969" s="3">
        <v>2.0000000000000001E-4</v>
      </c>
      <c r="J1969" s="3">
        <v>0.1419</v>
      </c>
      <c r="K1969" s="3">
        <v>0.18779999999999999</v>
      </c>
      <c r="L1969" s="3">
        <f t="shared" si="90"/>
        <v>1.6372119772873681</v>
      </c>
      <c r="M1969" s="3">
        <f t="shared" si="91"/>
        <v>2.8738748910802316</v>
      </c>
      <c r="N1969" s="1">
        <f t="shared" si="92"/>
        <v>0.48495189201375832</v>
      </c>
    </row>
    <row r="1970" spans="1:14" x14ac:dyDescent="0.3">
      <c r="A1970" s="1">
        <v>129.78342737605001</v>
      </c>
      <c r="B1970" s="1">
        <v>-37.375507857910002</v>
      </c>
      <c r="C1970" s="1" t="s">
        <v>12</v>
      </c>
      <c r="D1970" s="1" t="s">
        <v>9592</v>
      </c>
      <c r="E1970" s="2" t="s">
        <v>8862</v>
      </c>
      <c r="F1970" s="4">
        <v>4.0639217399999996</v>
      </c>
      <c r="G1970" s="5">
        <v>8.0399999999999993E-6</v>
      </c>
      <c r="H1970" s="3">
        <v>12.2433</v>
      </c>
      <c r="I1970" s="3">
        <v>1E-4</v>
      </c>
      <c r="J1970" s="3">
        <v>0.1419</v>
      </c>
      <c r="K1970" s="3">
        <v>2.8299999999999999E-2</v>
      </c>
      <c r="L1970" s="3">
        <f t="shared" si="90"/>
        <v>-1.9967880227126322</v>
      </c>
      <c r="M1970" s="3">
        <f t="shared" si="91"/>
        <v>0.43307061442418299</v>
      </c>
      <c r="N1970" s="1">
        <f t="shared" si="92"/>
        <v>0.60894533603437451</v>
      </c>
    </row>
    <row r="1971" spans="1:14" x14ac:dyDescent="0.3">
      <c r="A1971" s="1">
        <v>12.4484647531</v>
      </c>
      <c r="B1971" s="1">
        <v>-74.453590383030004</v>
      </c>
      <c r="C1971" s="1" t="s">
        <v>12</v>
      </c>
      <c r="D1971" s="1" t="s">
        <v>9592</v>
      </c>
      <c r="E1971" s="2" t="s">
        <v>4124</v>
      </c>
      <c r="F1971" s="4">
        <v>1.1500739099999999</v>
      </c>
      <c r="G1971" s="5">
        <v>3.5899999999999999E-6</v>
      </c>
      <c r="H1971" s="3">
        <v>17.481000000000002</v>
      </c>
      <c r="I1971" s="3">
        <v>6.9999999999999999E-4</v>
      </c>
      <c r="J1971" s="3">
        <v>0.14230000000000001</v>
      </c>
      <c r="K1971" s="3">
        <v>0.1023</v>
      </c>
      <c r="L1971" s="3">
        <f t="shared" si="90"/>
        <v>3.2470245004214249</v>
      </c>
      <c r="M1971" s="3">
        <f t="shared" si="91"/>
        <v>1.5610810137176727</v>
      </c>
      <c r="N1971" s="1">
        <f t="shared" si="92"/>
        <v>6.0725751374234915E-2</v>
      </c>
    </row>
    <row r="1972" spans="1:14" x14ac:dyDescent="0.3">
      <c r="A1972" s="1">
        <v>303.42756225498999</v>
      </c>
      <c r="B1972" s="1">
        <v>61.52328266504</v>
      </c>
      <c r="C1972" s="1" t="s">
        <v>12</v>
      </c>
      <c r="D1972" s="1" t="s">
        <v>9592</v>
      </c>
      <c r="E1972" s="2" t="s">
        <v>1514</v>
      </c>
      <c r="F1972" s="4">
        <v>8.6105210299999992</v>
      </c>
      <c r="G1972" s="5">
        <v>2.9157E-4</v>
      </c>
      <c r="H1972" s="3">
        <v>17.405999999999999</v>
      </c>
      <c r="I1972" s="3">
        <v>5.0000000000000001E-4</v>
      </c>
      <c r="J1972" s="3">
        <v>0.1424</v>
      </c>
      <c r="K1972" s="3">
        <v>8.5699999999999998E-2</v>
      </c>
      <c r="L1972" s="3">
        <f t="shared" si="90"/>
        <v>3.1735499465041848</v>
      </c>
      <c r="M1972" s="3">
        <f t="shared" si="91"/>
        <v>1.306849358068416</v>
      </c>
      <c r="N1972" s="1">
        <f t="shared" si="92"/>
        <v>0.93502943177973552</v>
      </c>
    </row>
    <row r="1973" spans="1:14" x14ac:dyDescent="0.3">
      <c r="A1973" s="1">
        <v>12.672466447550001</v>
      </c>
      <c r="B1973" s="1">
        <v>-73.792354849340001</v>
      </c>
      <c r="C1973" s="1" t="s">
        <v>12</v>
      </c>
      <c r="D1973" s="1" t="s">
        <v>9592</v>
      </c>
      <c r="E1973" s="2" t="s">
        <v>4368</v>
      </c>
      <c r="F1973" s="4">
        <v>1.2550641499999999</v>
      </c>
      <c r="G1973" s="5">
        <v>1.8899999999999999E-6</v>
      </c>
      <c r="H1973" s="3">
        <v>17.5197</v>
      </c>
      <c r="I1973" s="3">
        <v>8.9999999999999998E-4</v>
      </c>
      <c r="J1973" s="3">
        <v>0.14249999999999999</v>
      </c>
      <c r="K1973" s="3">
        <v>8.7400000000000005E-2</v>
      </c>
      <c r="L1973" s="3">
        <f t="shared" si="90"/>
        <v>3.2887743217226451</v>
      </c>
      <c r="M1973" s="3">
        <f t="shared" si="91"/>
        <v>1.3318377850006944</v>
      </c>
      <c r="N1973" s="1">
        <f t="shared" si="92"/>
        <v>9.8665924445741501E-2</v>
      </c>
    </row>
    <row r="1974" spans="1:14" x14ac:dyDescent="0.3">
      <c r="A1974" s="1">
        <v>14.65704548185</v>
      </c>
      <c r="B1974" s="1">
        <v>-73.472604662959995</v>
      </c>
      <c r="C1974" s="1" t="s">
        <v>12</v>
      </c>
      <c r="D1974" s="1" t="s">
        <v>9592</v>
      </c>
      <c r="E1974" s="2" t="s">
        <v>4666</v>
      </c>
      <c r="F1974" s="4">
        <v>2.92951827</v>
      </c>
      <c r="G1974" s="5">
        <v>2.6040000000000001E-5</v>
      </c>
      <c r="H1974" s="3">
        <v>15.9924</v>
      </c>
      <c r="I1974" s="3">
        <v>5.0000000000000001E-4</v>
      </c>
      <c r="J1974" s="3">
        <v>0.14249999999999999</v>
      </c>
      <c r="K1974" s="3">
        <v>4.3400000000000001E-2</v>
      </c>
      <c r="L1974" s="3">
        <f t="shared" si="90"/>
        <v>1.7614743217226447</v>
      </c>
      <c r="M1974" s="3">
        <f t="shared" si="91"/>
        <v>0.66134740492887378</v>
      </c>
      <c r="N1974" s="1">
        <f t="shared" si="92"/>
        <v>0.46679621083831024</v>
      </c>
    </row>
    <row r="1975" spans="1:14" x14ac:dyDescent="0.3">
      <c r="A1975" s="1">
        <v>15.711806648390001</v>
      </c>
      <c r="B1975" s="1">
        <v>-71.729286635400001</v>
      </c>
      <c r="C1975" s="1" t="s">
        <v>12</v>
      </c>
      <c r="D1975" s="1" t="s">
        <v>9592</v>
      </c>
      <c r="E1975" s="2" t="s">
        <v>6696</v>
      </c>
      <c r="F1975" s="4">
        <v>1.5139769599999999</v>
      </c>
      <c r="G1975" s="5">
        <v>9.7699999999999996E-6</v>
      </c>
      <c r="H1975" s="3">
        <v>17.366900000000001</v>
      </c>
      <c r="I1975" s="3">
        <v>1.1999999999999999E-3</v>
      </c>
      <c r="J1975" s="3">
        <v>0.1426</v>
      </c>
      <c r="K1975" s="3">
        <v>8.7300000000000003E-2</v>
      </c>
      <c r="L1975" s="3">
        <f t="shared" si="90"/>
        <v>3.1374976275792363</v>
      </c>
      <c r="M1975" s="3">
        <f t="shared" si="91"/>
        <v>1.3293812822383271</v>
      </c>
      <c r="N1975" s="1">
        <f t="shared" si="92"/>
        <v>0.18011926603525577</v>
      </c>
    </row>
    <row r="1976" spans="1:14" x14ac:dyDescent="0.3">
      <c r="A1976" s="1">
        <v>88.170013726570005</v>
      </c>
      <c r="B1976" s="1">
        <v>-67.255771325729995</v>
      </c>
      <c r="C1976" s="1" t="s">
        <v>12</v>
      </c>
      <c r="D1976" s="1" t="s">
        <v>9592</v>
      </c>
      <c r="E1976" s="2" t="s">
        <v>7214</v>
      </c>
      <c r="F1976" s="4">
        <v>2.33603739</v>
      </c>
      <c r="G1976" s="5">
        <v>1.5590000000000002E-5</v>
      </c>
      <c r="H1976" s="3">
        <v>16.035799999999998</v>
      </c>
      <c r="I1976" s="3">
        <v>1.6999999999999999E-3</v>
      </c>
      <c r="J1976" s="3">
        <v>0.14269999999999999</v>
      </c>
      <c r="K1976" s="3">
        <v>3.6600000000000001E-2</v>
      </c>
      <c r="L1976" s="3">
        <f t="shared" si="90"/>
        <v>1.8079198655732327</v>
      </c>
      <c r="M1976" s="3">
        <f t="shared" si="91"/>
        <v>0.55694691142377439</v>
      </c>
      <c r="N1976" s="1">
        <f t="shared" si="92"/>
        <v>0.36847978969923384</v>
      </c>
    </row>
    <row r="1977" spans="1:14" x14ac:dyDescent="0.3">
      <c r="A1977" s="1">
        <v>73.408997083309998</v>
      </c>
      <c r="B1977" s="1">
        <v>-68.667279219029993</v>
      </c>
      <c r="C1977" s="1" t="s">
        <v>12</v>
      </c>
      <c r="D1977" s="1" t="s">
        <v>9592</v>
      </c>
      <c r="E1977" s="2" t="s">
        <v>9323</v>
      </c>
      <c r="F1977" s="4">
        <v>3.6869097200000001</v>
      </c>
      <c r="G1977" s="5">
        <v>2.2719999999999999E-5</v>
      </c>
      <c r="H1977" s="3">
        <v>15.9777</v>
      </c>
      <c r="I1977" s="3">
        <v>2.9999999999999997E-4</v>
      </c>
      <c r="J1977" s="3">
        <v>0.14269999999999999</v>
      </c>
      <c r="K1977" s="3">
        <v>4.5100000000000001E-2</v>
      </c>
      <c r="L1977" s="3">
        <f t="shared" si="90"/>
        <v>1.7498198655732331</v>
      </c>
      <c r="M1977" s="3">
        <f t="shared" si="91"/>
        <v>0.68628937411890234</v>
      </c>
      <c r="N1977" s="1">
        <f t="shared" si="92"/>
        <v>0.56666250332733714</v>
      </c>
    </row>
    <row r="1978" spans="1:14" x14ac:dyDescent="0.3">
      <c r="A1978" s="1">
        <v>17.649404578519999</v>
      </c>
      <c r="B1978" s="1">
        <v>-72.932337319650003</v>
      </c>
      <c r="C1978" s="1" t="s">
        <v>12</v>
      </c>
      <c r="D1978" s="1" t="s">
        <v>9592</v>
      </c>
      <c r="E1978" s="2" t="s">
        <v>5609</v>
      </c>
      <c r="F1978" s="4">
        <v>2.04138514</v>
      </c>
      <c r="G1978" s="5">
        <v>1.063E-5</v>
      </c>
      <c r="H1978" s="3">
        <v>17.138300000000001</v>
      </c>
      <c r="I1978" s="3">
        <v>5.9999999999999995E-4</v>
      </c>
      <c r="J1978" s="3">
        <v>0.14299999999999999</v>
      </c>
      <c r="K1978" s="3">
        <v>6.88E-2</v>
      </c>
      <c r="L1978" s="3">
        <f t="shared" si="90"/>
        <v>2.9149801873253089</v>
      </c>
      <c r="M1978" s="3">
        <f t="shared" si="91"/>
        <v>1.0447373874780985</v>
      </c>
      <c r="N1978" s="1">
        <f t="shared" si="92"/>
        <v>0.3099249490557251</v>
      </c>
    </row>
    <row r="1979" spans="1:14" x14ac:dyDescent="0.3">
      <c r="A1979" s="1">
        <v>5.4745370150300001</v>
      </c>
      <c r="B1979" s="1">
        <v>-72.373014824310005</v>
      </c>
      <c r="C1979" s="1" t="s">
        <v>12</v>
      </c>
      <c r="D1979" s="1" t="s">
        <v>9592</v>
      </c>
      <c r="E1979" s="2" t="s">
        <v>6966</v>
      </c>
      <c r="F1979" s="4">
        <v>1.28740934</v>
      </c>
      <c r="G1979" s="5">
        <v>5.7100000000000004E-6</v>
      </c>
      <c r="H1979" s="3">
        <v>17.630099999999999</v>
      </c>
      <c r="I1979" s="3">
        <v>3.0999999999999999E-3</v>
      </c>
      <c r="J1979" s="3">
        <v>0.14369999999999999</v>
      </c>
      <c r="K1979" s="3">
        <v>9.4899999999999998E-2</v>
      </c>
      <c r="L1979" s="3">
        <f t="shared" si="90"/>
        <v>3.4173838406711283</v>
      </c>
      <c r="M1979" s="3">
        <f t="shared" si="91"/>
        <v>1.4340527395276648</v>
      </c>
      <c r="N1979" s="1">
        <f t="shared" si="92"/>
        <v>0.10971665555863856</v>
      </c>
    </row>
    <row r="1980" spans="1:14" x14ac:dyDescent="0.3">
      <c r="A1980" s="1">
        <v>79.699919404669998</v>
      </c>
      <c r="B1980" s="1">
        <v>13.986673608509999</v>
      </c>
      <c r="C1980" s="1" t="s">
        <v>12</v>
      </c>
      <c r="D1980" s="1" t="s">
        <v>9592</v>
      </c>
      <c r="E1980" s="2" t="s">
        <v>3351</v>
      </c>
      <c r="F1980" s="4">
        <v>5.0660700299999997</v>
      </c>
      <c r="G1980" s="5">
        <v>2.3949999999999999E-5</v>
      </c>
      <c r="H1980" s="3">
        <v>11.516400000000001</v>
      </c>
      <c r="I1980" s="3">
        <v>8.0000000000000004E-4</v>
      </c>
      <c r="J1980" s="3">
        <v>0.14410000000000001</v>
      </c>
      <c r="K1980" s="3">
        <v>4.2000000000000003E-2</v>
      </c>
      <c r="L1980" s="3">
        <f t="shared" si="90"/>
        <v>-2.6902800959300528</v>
      </c>
      <c r="M1980" s="3">
        <f t="shared" si="91"/>
        <v>0.63290761492723269</v>
      </c>
      <c r="N1980" s="1">
        <f t="shared" si="92"/>
        <v>0.70467118889557878</v>
      </c>
    </row>
    <row r="1981" spans="1:14" x14ac:dyDescent="0.3">
      <c r="A1981" s="1">
        <v>16.397553902390001</v>
      </c>
      <c r="B1981" s="1">
        <v>-72.770247816739996</v>
      </c>
      <c r="C1981" s="1" t="s">
        <v>12</v>
      </c>
      <c r="D1981" s="1" t="s">
        <v>9592</v>
      </c>
      <c r="E1981" s="2" t="s">
        <v>5632</v>
      </c>
      <c r="F1981" s="4">
        <v>1.6119101499999999</v>
      </c>
      <c r="G1981" s="5">
        <v>8.7700000000000007E-6</v>
      </c>
      <c r="H1981" s="3">
        <v>17.3002</v>
      </c>
      <c r="I1981" s="3">
        <v>8.0000000000000004E-4</v>
      </c>
      <c r="J1981" s="3">
        <v>0.14419999999999999</v>
      </c>
      <c r="K1981" s="3">
        <v>9.9699999999999997E-2</v>
      </c>
      <c r="L1981" s="3">
        <f t="shared" si="90"/>
        <v>3.0950263019170521</v>
      </c>
      <c r="M1981" s="3">
        <f t="shared" si="91"/>
        <v>1.501359250030597</v>
      </c>
      <c r="N1981" s="1">
        <f t="shared" si="92"/>
        <v>0.20734082999591436</v>
      </c>
    </row>
    <row r="1982" spans="1:14" x14ac:dyDescent="0.3">
      <c r="A1982" s="1">
        <v>198.50695984705001</v>
      </c>
      <c r="B1982" s="1">
        <v>-64.324879534809995</v>
      </c>
      <c r="C1982" s="1" t="s">
        <v>12</v>
      </c>
      <c r="D1982" s="1" t="s">
        <v>9592</v>
      </c>
      <c r="E1982" s="2" t="s">
        <v>3841</v>
      </c>
      <c r="F1982" s="4">
        <v>10.356350490000001</v>
      </c>
      <c r="G1982" s="5">
        <v>6.0590000000000001E-5</v>
      </c>
      <c r="H1982" s="3">
        <v>10.8474</v>
      </c>
      <c r="I1982" s="3">
        <v>1E-4</v>
      </c>
      <c r="J1982" s="3">
        <v>0.1444</v>
      </c>
      <c r="K1982" s="3">
        <v>3.1699999999999999E-2</v>
      </c>
      <c r="L1982" s="3">
        <f t="shared" si="90"/>
        <v>-3.3547640338318985</v>
      </c>
      <c r="M1982" s="3">
        <f t="shared" si="91"/>
        <v>0.47670174643696644</v>
      </c>
      <c r="N1982" s="1">
        <f t="shared" si="92"/>
        <v>1.0152067398409739</v>
      </c>
    </row>
    <row r="1983" spans="1:14" x14ac:dyDescent="0.3">
      <c r="A1983" s="1">
        <v>93.830049320819995</v>
      </c>
      <c r="B1983" s="1">
        <v>-31.28932698681</v>
      </c>
      <c r="C1983" s="1" t="s">
        <v>12</v>
      </c>
      <c r="D1983" s="1" t="s">
        <v>9592</v>
      </c>
      <c r="E1983" s="2" t="s">
        <v>7463</v>
      </c>
      <c r="F1983" s="4">
        <v>6.5024232700000004</v>
      </c>
      <c r="G1983" s="5">
        <v>1.3736E-4</v>
      </c>
      <c r="H1983" s="3">
        <v>17.503799999999998</v>
      </c>
      <c r="I1983" s="3">
        <v>4.0000000000000002E-4</v>
      </c>
      <c r="J1983" s="3">
        <v>0.1444</v>
      </c>
      <c r="K1983" s="3">
        <v>0.1062</v>
      </c>
      <c r="L1983" s="3">
        <f t="shared" si="90"/>
        <v>3.3016359661680994</v>
      </c>
      <c r="M1983" s="3">
        <f t="shared" si="91"/>
        <v>1.5970260550679294</v>
      </c>
      <c r="N1983" s="1">
        <f t="shared" si="92"/>
        <v>0.81307523612939325</v>
      </c>
    </row>
    <row r="1984" spans="1:14" x14ac:dyDescent="0.3">
      <c r="A1984" s="1">
        <v>15.95809228091</v>
      </c>
      <c r="B1984" s="1">
        <v>-71.411277687920006</v>
      </c>
      <c r="C1984" s="1" t="s">
        <v>12</v>
      </c>
      <c r="D1984" s="1" t="s">
        <v>9592</v>
      </c>
      <c r="E1984" s="2" t="s">
        <v>7108</v>
      </c>
      <c r="F1984" s="4">
        <v>1.8714993600000001</v>
      </c>
      <c r="G1984" s="5">
        <v>9.4399999999999994E-6</v>
      </c>
      <c r="H1984" s="3">
        <v>16.9709</v>
      </c>
      <c r="I1984" s="3">
        <v>1.1999999999999999E-3</v>
      </c>
      <c r="J1984" s="3">
        <v>0.1447</v>
      </c>
      <c r="K1984" s="3">
        <v>9.5299999999999996E-2</v>
      </c>
      <c r="L1984" s="3">
        <f t="shared" si="90"/>
        <v>2.7732426555951868</v>
      </c>
      <c r="M1984" s="3">
        <f t="shared" si="91"/>
        <v>1.4301420849497049</v>
      </c>
      <c r="N1984" s="1">
        <f t="shared" si="92"/>
        <v>0.27218968293400153</v>
      </c>
    </row>
    <row r="1985" spans="1:14" x14ac:dyDescent="0.3">
      <c r="A1985" s="1">
        <v>21.943450954940001</v>
      </c>
      <c r="B1985" s="1">
        <v>-74.080746023060001</v>
      </c>
      <c r="C1985" s="1" t="s">
        <v>12</v>
      </c>
      <c r="D1985" s="1" t="s">
        <v>9592</v>
      </c>
      <c r="E1985" s="2" t="s">
        <v>5703</v>
      </c>
      <c r="F1985" s="4">
        <v>1.4206227600000001</v>
      </c>
      <c r="G1985" s="5">
        <v>3.3500000000000001E-6</v>
      </c>
      <c r="H1985" s="3">
        <v>17.2529</v>
      </c>
      <c r="I1985" s="3">
        <v>8.0000000000000004E-4</v>
      </c>
      <c r="J1985" s="3">
        <v>0.14480000000000001</v>
      </c>
      <c r="K1985" s="3">
        <v>8.77E-2</v>
      </c>
      <c r="L1985" s="3">
        <f t="shared" si="90"/>
        <v>3.0567428093056428</v>
      </c>
      <c r="M1985" s="3">
        <f t="shared" si="91"/>
        <v>1.3151817576474214</v>
      </c>
      <c r="N1985" s="1">
        <f t="shared" si="92"/>
        <v>0.15247876828565396</v>
      </c>
    </row>
    <row r="1986" spans="1:14" x14ac:dyDescent="0.3">
      <c r="A1986" s="1">
        <v>334.47084315772003</v>
      </c>
      <c r="B1986" s="1">
        <v>-9.3142849920000007E-2</v>
      </c>
      <c r="C1986" s="1" t="s">
        <v>12</v>
      </c>
      <c r="D1986" s="1" t="s">
        <v>9592</v>
      </c>
      <c r="E1986" s="2" t="s">
        <v>9545</v>
      </c>
      <c r="F1986" s="4">
        <v>1.6096049400000001</v>
      </c>
      <c r="G1986" s="5">
        <v>1.8300000000000001E-6</v>
      </c>
      <c r="H1986" s="3">
        <v>14.182</v>
      </c>
      <c r="I1986" s="3">
        <v>1.1000000000000001E-3</v>
      </c>
      <c r="J1986" s="3">
        <v>0.1449</v>
      </c>
      <c r="K1986" s="3">
        <v>4.8599999999999997E-2</v>
      </c>
      <c r="L1986" s="3">
        <f t="shared" si="90"/>
        <v>-1.265807264412544E-2</v>
      </c>
      <c r="M1986" s="3">
        <f t="shared" si="91"/>
        <v>0.7283213542645417</v>
      </c>
      <c r="N1986" s="1">
        <f t="shared" si="92"/>
        <v>0.20671929626067956</v>
      </c>
    </row>
    <row r="1987" spans="1:14" x14ac:dyDescent="0.3">
      <c r="A1987" s="1">
        <v>16.013708686889998</v>
      </c>
      <c r="B1987" s="1">
        <v>-72.637852082329999</v>
      </c>
      <c r="C1987" s="1" t="s">
        <v>12</v>
      </c>
      <c r="D1987" s="1" t="s">
        <v>9592</v>
      </c>
      <c r="E1987" s="2" t="s">
        <v>5778</v>
      </c>
      <c r="F1987" s="4">
        <v>1.5228568600000001</v>
      </c>
      <c r="G1987" s="5">
        <v>1.3190000000000001E-5</v>
      </c>
      <c r="H1987" s="3">
        <v>17.4436</v>
      </c>
      <c r="I1987" s="3">
        <v>1.2999999999999999E-3</v>
      </c>
      <c r="J1987" s="3">
        <v>0.14510000000000001</v>
      </c>
      <c r="K1987" s="3">
        <v>0.1125</v>
      </c>
      <c r="L1987" s="3">
        <f t="shared" ref="L1987:L2050" si="93">H1987+5+5*LOG10(J1987/1000)</f>
        <v>3.2519370621886807</v>
      </c>
      <c r="M1987" s="3">
        <f t="shared" ref="M1987:M2050" si="94">SQRT(I1987^2+4.7153*(K1987/J1987)^2)</f>
        <v>1.683603825720454</v>
      </c>
      <c r="N1987" s="1">
        <f t="shared" si="92"/>
        <v>0.1826590840099595</v>
      </c>
    </row>
    <row r="1988" spans="1:14" x14ac:dyDescent="0.3">
      <c r="A1988" s="1">
        <v>12.59534206108</v>
      </c>
      <c r="B1988" s="1">
        <v>-72.568411893800004</v>
      </c>
      <c r="C1988" s="1" t="s">
        <v>12</v>
      </c>
      <c r="D1988" s="1" t="s">
        <v>9592</v>
      </c>
      <c r="E1988" s="2" t="s">
        <v>893</v>
      </c>
      <c r="F1988" s="4">
        <v>1.5475502400000001</v>
      </c>
      <c r="G1988" s="5">
        <v>7.2899999999999997E-6</v>
      </c>
      <c r="H1988" s="3">
        <v>17.192399999999999</v>
      </c>
      <c r="I1988" s="3">
        <v>1.8E-3</v>
      </c>
      <c r="J1988" s="3">
        <v>0.1452</v>
      </c>
      <c r="K1988" s="3">
        <v>7.8600000000000003E-2</v>
      </c>
      <c r="L1988" s="3">
        <f t="shared" si="93"/>
        <v>3.0022330818203748</v>
      </c>
      <c r="M1988" s="3">
        <f t="shared" si="94"/>
        <v>1.1754687919307871</v>
      </c>
      <c r="N1988" s="1">
        <f t="shared" ref="N1988:N2051" si="95">LOG10(F1988)</f>
        <v>0.18964475694940885</v>
      </c>
    </row>
    <row r="1989" spans="1:14" x14ac:dyDescent="0.3">
      <c r="A1989" s="1">
        <v>18.29998630767</v>
      </c>
      <c r="B1989" s="1">
        <v>-73.728087729120006</v>
      </c>
      <c r="C1989" s="1" t="s">
        <v>12</v>
      </c>
      <c r="D1989" s="1" t="s">
        <v>9592</v>
      </c>
      <c r="E1989" s="2" t="s">
        <v>5463</v>
      </c>
      <c r="F1989" s="4">
        <v>1.69895555</v>
      </c>
      <c r="G1989" s="5">
        <v>5.49E-6</v>
      </c>
      <c r="H1989" s="3">
        <v>17.398299999999999</v>
      </c>
      <c r="I1989" s="3">
        <v>5.9999999999999995E-4</v>
      </c>
      <c r="J1989" s="3">
        <v>0.14610000000000001</v>
      </c>
      <c r="K1989" s="3">
        <v>9.0200000000000002E-2</v>
      </c>
      <c r="L1989" s="3">
        <f t="shared" si="93"/>
        <v>3.2215510796714817</v>
      </c>
      <c r="M1989" s="3">
        <f t="shared" si="94"/>
        <v>1.3406364700609881</v>
      </c>
      <c r="N1989" s="1">
        <f t="shared" si="95"/>
        <v>0.23018201651339518</v>
      </c>
    </row>
    <row r="1990" spans="1:14" x14ac:dyDescent="0.3">
      <c r="A1990" s="1">
        <v>14.385453842960001</v>
      </c>
      <c r="B1990" s="1">
        <v>63.156433809280003</v>
      </c>
      <c r="C1990" s="1" t="s">
        <v>12</v>
      </c>
      <c r="D1990" s="1" t="s">
        <v>9592</v>
      </c>
      <c r="E1990" s="2" t="s">
        <v>6639</v>
      </c>
      <c r="F1990" s="4">
        <v>2.48836732</v>
      </c>
      <c r="G1990" s="5">
        <v>2.9000000000000002E-6</v>
      </c>
      <c r="H1990" s="3">
        <v>13.9594</v>
      </c>
      <c r="I1990" s="3">
        <v>1E-4</v>
      </c>
      <c r="J1990" s="3">
        <v>0.14610000000000001</v>
      </c>
      <c r="K1990" s="3">
        <v>2.0199999999999999E-2</v>
      </c>
      <c r="L1990" s="3">
        <f t="shared" si="93"/>
        <v>-0.21734892032851505</v>
      </c>
      <c r="M1990" s="3">
        <f t="shared" si="94"/>
        <v>0.30023121380557449</v>
      </c>
      <c r="N1990" s="1">
        <f t="shared" si="95"/>
        <v>0.39591448907118432</v>
      </c>
    </row>
    <row r="1991" spans="1:14" x14ac:dyDescent="0.3">
      <c r="A1991" s="1">
        <v>296.26534275115</v>
      </c>
      <c r="B1991" s="1">
        <v>31.330774409189999</v>
      </c>
      <c r="C1991" s="1" t="s">
        <v>12</v>
      </c>
      <c r="D1991" s="1" t="s">
        <v>9592</v>
      </c>
      <c r="E1991" s="2" t="s">
        <v>3921</v>
      </c>
      <c r="F1991" s="4">
        <v>4.2889737500000003</v>
      </c>
      <c r="G1991" s="5">
        <v>6.28E-6</v>
      </c>
      <c r="H1991" s="3">
        <v>12.246499999999999</v>
      </c>
      <c r="I1991" s="3">
        <v>1E-4</v>
      </c>
      <c r="J1991" s="3">
        <v>0.1467</v>
      </c>
      <c r="K1991" s="3">
        <v>2.8199999999999999E-2</v>
      </c>
      <c r="L1991" s="3">
        <f t="shared" si="93"/>
        <v>-1.9213494307835894</v>
      </c>
      <c r="M1991" s="3">
        <f t="shared" si="94"/>
        <v>0.41742040143385262</v>
      </c>
      <c r="N1991" s="1">
        <f t="shared" si="95"/>
        <v>0.63235338821504983</v>
      </c>
    </row>
    <row r="1992" spans="1:14" x14ac:dyDescent="0.3">
      <c r="A1992" s="1">
        <v>15.88897933842</v>
      </c>
      <c r="B1992" s="1">
        <v>-72.679167055459999</v>
      </c>
      <c r="C1992" s="1" t="s">
        <v>12</v>
      </c>
      <c r="D1992" s="1" t="s">
        <v>9592</v>
      </c>
      <c r="E1992" s="2" t="s">
        <v>6038</v>
      </c>
      <c r="F1992" s="4">
        <v>1.4555532600000001</v>
      </c>
      <c r="G1992" s="5">
        <v>2.7300000000000001E-6</v>
      </c>
      <c r="H1992" s="3">
        <v>16.612100000000002</v>
      </c>
      <c r="I1992" s="3">
        <v>5.0000000000000001E-4</v>
      </c>
      <c r="J1992" s="3">
        <v>0.14710000000000001</v>
      </c>
      <c r="K1992" s="3">
        <v>6.0499999999999998E-2</v>
      </c>
      <c r="L1992" s="3">
        <f t="shared" si="93"/>
        <v>2.4501633636376532</v>
      </c>
      <c r="M1992" s="3">
        <f t="shared" si="94"/>
        <v>0.89309454034514324</v>
      </c>
      <c r="N1992" s="1">
        <f t="shared" si="95"/>
        <v>0.16302810129040343</v>
      </c>
    </row>
    <row r="1993" spans="1:14" x14ac:dyDescent="0.3">
      <c r="A1993" s="1">
        <v>112.66125013444</v>
      </c>
      <c r="B1993" s="1">
        <v>-24.687516064770001</v>
      </c>
      <c r="C1993" s="1" t="s">
        <v>12</v>
      </c>
      <c r="D1993" s="1" t="s">
        <v>9592</v>
      </c>
      <c r="E1993" s="2" t="s">
        <v>2764</v>
      </c>
      <c r="F1993" s="4">
        <v>3.9188216900000001</v>
      </c>
      <c r="G1993" s="5">
        <v>2.1160000000000001E-5</v>
      </c>
      <c r="H1993" s="3">
        <v>13.0898</v>
      </c>
      <c r="I1993" s="3">
        <v>1E-4</v>
      </c>
      <c r="J1993" s="3">
        <v>0.14749999999999999</v>
      </c>
      <c r="K1993" s="3">
        <v>2.9399999999999999E-2</v>
      </c>
      <c r="L1993" s="3">
        <f t="shared" si="93"/>
        <v>-1.0662398984290924</v>
      </c>
      <c r="M1993" s="3">
        <f t="shared" si="94"/>
        <v>0.43282265641657186</v>
      </c>
      <c r="N1993" s="1">
        <f t="shared" si="95"/>
        <v>0.59315550312831555</v>
      </c>
    </row>
    <row r="1994" spans="1:14" x14ac:dyDescent="0.3">
      <c r="A1994" s="1">
        <v>87.391272533600002</v>
      </c>
      <c r="B1994" s="1">
        <v>-71.025144178410002</v>
      </c>
      <c r="C1994" s="1" t="s">
        <v>12</v>
      </c>
      <c r="D1994" s="1" t="s">
        <v>9592</v>
      </c>
      <c r="E1994" s="2" t="s">
        <v>6578</v>
      </c>
      <c r="F1994" s="4">
        <v>0.55391427999999998</v>
      </c>
      <c r="G1994" s="5">
        <v>4.34E-6</v>
      </c>
      <c r="H1994" s="3">
        <v>17.5442</v>
      </c>
      <c r="I1994" s="3">
        <v>1E-3</v>
      </c>
      <c r="J1994" s="3">
        <v>0.1479</v>
      </c>
      <c r="K1994" s="3">
        <v>0.10349999999999999</v>
      </c>
      <c r="L1994" s="3">
        <f t="shared" si="93"/>
        <v>3.3940408699844618</v>
      </c>
      <c r="M1994" s="3">
        <f t="shared" si="94"/>
        <v>1.5195917753068366</v>
      </c>
      <c r="N1994" s="1">
        <f t="shared" si="95"/>
        <v>-0.25655743852679508</v>
      </c>
    </row>
    <row r="1995" spans="1:14" x14ac:dyDescent="0.3">
      <c r="A1995" s="1">
        <v>86.71172984703</v>
      </c>
      <c r="B1995" s="1">
        <v>31.59791189549</v>
      </c>
      <c r="C1995" s="1" t="s">
        <v>12</v>
      </c>
      <c r="D1995" s="1" t="s">
        <v>9592</v>
      </c>
      <c r="E1995" s="2" t="s">
        <v>239</v>
      </c>
      <c r="F1995" s="4">
        <v>3.7820223099999999</v>
      </c>
      <c r="G1995" s="5">
        <v>8.6899999999999998E-6</v>
      </c>
      <c r="H1995" s="3">
        <v>11.885400000000001</v>
      </c>
      <c r="I1995" s="3">
        <v>1E-4</v>
      </c>
      <c r="J1995" s="3">
        <v>0.14810000000000001</v>
      </c>
      <c r="K1995" s="3">
        <v>5.0799999999999998E-2</v>
      </c>
      <c r="L1995" s="3">
        <f t="shared" si="93"/>
        <v>-2.2618247073939557</v>
      </c>
      <c r="M1995" s="3">
        <f t="shared" si="94"/>
        <v>0.74484056718395397</v>
      </c>
      <c r="N1995" s="1">
        <f t="shared" si="95"/>
        <v>0.57772408640254636</v>
      </c>
    </row>
    <row r="1996" spans="1:14" x14ac:dyDescent="0.3">
      <c r="A1996" s="1">
        <v>11.30522455785</v>
      </c>
      <c r="B1996" s="1">
        <v>-72.202168663080002</v>
      </c>
      <c r="C1996" s="1" t="s">
        <v>12</v>
      </c>
      <c r="D1996" s="1" t="s">
        <v>9592</v>
      </c>
      <c r="E1996" s="2" t="s">
        <v>6961</v>
      </c>
      <c r="F1996" s="4">
        <v>1.0633678200000001</v>
      </c>
      <c r="G1996" s="5">
        <v>5.4500000000000003E-6</v>
      </c>
      <c r="H1996" s="3">
        <v>17.591799999999999</v>
      </c>
      <c r="I1996" s="3">
        <v>6.9999999999999999E-4</v>
      </c>
      <c r="J1996" s="3">
        <v>0.1482</v>
      </c>
      <c r="K1996" s="3">
        <v>8.9399999999999993E-2</v>
      </c>
      <c r="L1996" s="3">
        <f t="shared" si="93"/>
        <v>3.446041018216544</v>
      </c>
      <c r="M1996" s="3">
        <f t="shared" si="94"/>
        <v>1.3099177938965125</v>
      </c>
      <c r="N1996" s="1">
        <f t="shared" si="95"/>
        <v>2.6683513409142826E-2</v>
      </c>
    </row>
    <row r="1997" spans="1:14" x14ac:dyDescent="0.3">
      <c r="A1997" s="1">
        <v>263.48827711387997</v>
      </c>
      <c r="B1997" s="1">
        <v>-20.506584200230002</v>
      </c>
      <c r="C1997" s="1" t="s">
        <v>12</v>
      </c>
      <c r="D1997" s="1" t="s">
        <v>9592</v>
      </c>
      <c r="E1997" s="2" t="s">
        <v>273</v>
      </c>
      <c r="F1997" s="4">
        <v>4.66398066</v>
      </c>
      <c r="G1997" s="5">
        <v>3.7400000000000002E-6</v>
      </c>
      <c r="H1997" s="3">
        <v>12.594799999999999</v>
      </c>
      <c r="I1997" s="3">
        <v>2.9999999999999997E-4</v>
      </c>
      <c r="J1997" s="3">
        <v>0.1484</v>
      </c>
      <c r="K1997" s="3">
        <v>6.5199999999999994E-2</v>
      </c>
      <c r="L1997" s="3">
        <f t="shared" si="93"/>
        <v>-1.5480304952849586</v>
      </c>
      <c r="M1997" s="3">
        <f t="shared" si="94"/>
        <v>0.95404394756137689</v>
      </c>
      <c r="N1997" s="1">
        <f t="shared" si="95"/>
        <v>0.6687567408777384</v>
      </c>
    </row>
    <row r="1998" spans="1:14" x14ac:dyDescent="0.3">
      <c r="A1998" s="1">
        <v>273.53919815719001</v>
      </c>
      <c r="B1998" s="1">
        <v>-60.850235716679997</v>
      </c>
      <c r="C1998" s="1" t="s">
        <v>12</v>
      </c>
      <c r="D1998" s="1" t="s">
        <v>9592</v>
      </c>
      <c r="E1998" s="2" t="s">
        <v>8624</v>
      </c>
      <c r="F1998" s="4">
        <v>1.1869630200000001</v>
      </c>
      <c r="G1998" s="5">
        <v>7.8000000000000005E-7</v>
      </c>
      <c r="H1998" s="3">
        <v>15.2926</v>
      </c>
      <c r="I1998" s="3">
        <v>2.9999999999999997E-4</v>
      </c>
      <c r="J1998" s="3">
        <v>0.14849999999999999</v>
      </c>
      <c r="K1998" s="3">
        <v>4.24E-2</v>
      </c>
      <c r="L1998" s="3">
        <f t="shared" si="93"/>
        <v>1.1512322682661562</v>
      </c>
      <c r="M1998" s="3">
        <f t="shared" si="94"/>
        <v>0.62000346729440536</v>
      </c>
      <c r="N1998" s="1">
        <f t="shared" si="95"/>
        <v>7.443718865963149E-2</v>
      </c>
    </row>
    <row r="1999" spans="1:14" x14ac:dyDescent="0.3">
      <c r="A1999" s="1">
        <v>18.171504373649999</v>
      </c>
      <c r="B1999" s="1">
        <v>61.213353188379998</v>
      </c>
      <c r="C1999" s="1" t="s">
        <v>12</v>
      </c>
      <c r="D1999" s="1" t="s">
        <v>9592</v>
      </c>
      <c r="E1999" s="2" t="s">
        <v>6632</v>
      </c>
      <c r="F1999" s="4">
        <v>4.2592526399999997</v>
      </c>
      <c r="G1999" s="5">
        <v>1.863E-5</v>
      </c>
      <c r="H1999" s="3">
        <v>10.962999999999999</v>
      </c>
      <c r="I1999" s="3">
        <v>2.9999999999999997E-4</v>
      </c>
      <c r="J1999" s="3">
        <v>0.14860000000000001</v>
      </c>
      <c r="K1999" s="3">
        <v>2.9600000000000001E-2</v>
      </c>
      <c r="L1999" s="3">
        <f t="shared" si="93"/>
        <v>-3.1769059528772186</v>
      </c>
      <c r="M1999" s="3">
        <f t="shared" si="94"/>
        <v>0.43254138901775679</v>
      </c>
      <c r="N1999" s="1">
        <f t="shared" si="95"/>
        <v>0.62933340126271031</v>
      </c>
    </row>
    <row r="2000" spans="1:14" x14ac:dyDescent="0.3">
      <c r="A2000" s="1">
        <v>13.790096603729999</v>
      </c>
      <c r="B2000" s="1">
        <v>-73.786587444290006</v>
      </c>
      <c r="C2000" s="1" t="s">
        <v>12</v>
      </c>
      <c r="D2000" s="1" t="s">
        <v>9592</v>
      </c>
      <c r="E2000" s="2" t="s">
        <v>4653</v>
      </c>
      <c r="F2000" s="4">
        <v>2.6291354500000002</v>
      </c>
      <c r="G2000" s="5">
        <v>9.9499999999999996E-6</v>
      </c>
      <c r="H2000" s="3">
        <v>16.585899999999999</v>
      </c>
      <c r="I2000" s="3">
        <v>6.9999999999999999E-4</v>
      </c>
      <c r="J2000" s="3">
        <v>0.14879999999999999</v>
      </c>
      <c r="K2000" s="3">
        <v>7.1800000000000003E-2</v>
      </c>
      <c r="L2000" s="3">
        <f t="shared" si="93"/>
        <v>2.4489146560492969</v>
      </c>
      <c r="M2000" s="3">
        <f t="shared" si="94"/>
        <v>1.0477948859249957</v>
      </c>
      <c r="N2000" s="1">
        <f t="shared" si="95"/>
        <v>0.41981296102924032</v>
      </c>
    </row>
    <row r="2001" spans="1:14" x14ac:dyDescent="0.3">
      <c r="A2001" s="1">
        <v>119.74673634742</v>
      </c>
      <c r="B2001" s="1">
        <v>-29.30786300327</v>
      </c>
      <c r="C2001" s="1" t="s">
        <v>12</v>
      </c>
      <c r="D2001" s="1" t="s">
        <v>9592</v>
      </c>
      <c r="E2001" s="2" t="s">
        <v>8593</v>
      </c>
      <c r="F2001" s="4">
        <v>14.1573499</v>
      </c>
      <c r="G2001" s="5">
        <v>2.6707E-4</v>
      </c>
      <c r="H2001" s="3">
        <v>9.9853000000000005</v>
      </c>
      <c r="I2001" s="3">
        <v>2.0000000000000001E-4</v>
      </c>
      <c r="J2001" s="3">
        <v>0.14899999999999999</v>
      </c>
      <c r="K2001" s="3">
        <v>2.76E-2</v>
      </c>
      <c r="L2001" s="3">
        <f t="shared" si="93"/>
        <v>-4.1487686579386303</v>
      </c>
      <c r="M2001" s="3">
        <f t="shared" si="94"/>
        <v>0.40223284597030412</v>
      </c>
      <c r="N2001" s="1">
        <f t="shared" si="95"/>
        <v>1.1509819658170339</v>
      </c>
    </row>
    <row r="2002" spans="1:14" x14ac:dyDescent="0.3">
      <c r="A2002" s="1">
        <v>12.43446218099</v>
      </c>
      <c r="B2002" s="1">
        <v>-73.057689232620007</v>
      </c>
      <c r="C2002" s="1" t="s">
        <v>12</v>
      </c>
      <c r="D2002" s="1" t="s">
        <v>9592</v>
      </c>
      <c r="E2002" s="2" t="s">
        <v>8406</v>
      </c>
      <c r="F2002" s="4">
        <v>9.9412254299999994</v>
      </c>
      <c r="G2002" s="5">
        <v>2.0379999999999999E-4</v>
      </c>
      <c r="H2002" s="3">
        <v>15.177</v>
      </c>
      <c r="I2002" s="3">
        <v>2.0000000000000001E-4</v>
      </c>
      <c r="J2002" s="3">
        <v>0.1492</v>
      </c>
      <c r="K2002" s="3">
        <v>3.6799999999999999E-2</v>
      </c>
      <c r="L2002" s="3">
        <f t="shared" si="93"/>
        <v>1.0458441156832485</v>
      </c>
      <c r="M2002" s="3">
        <f t="shared" si="94"/>
        <v>0.53559151760043333</v>
      </c>
      <c r="N2002" s="1">
        <f t="shared" si="95"/>
        <v>0.99743992209190924</v>
      </c>
    </row>
    <row r="2003" spans="1:14" x14ac:dyDescent="0.3">
      <c r="A2003" s="1">
        <v>73.590622668280005</v>
      </c>
      <c r="B2003" s="1">
        <v>-69.794445076049996</v>
      </c>
      <c r="C2003" s="1" t="s">
        <v>12</v>
      </c>
      <c r="D2003" s="1" t="s">
        <v>9592</v>
      </c>
      <c r="E2003" s="2" t="s">
        <v>9127</v>
      </c>
      <c r="F2003" s="4">
        <v>3.1929662099999998</v>
      </c>
      <c r="G2003" s="5">
        <v>1.6460000000000002E-5</v>
      </c>
      <c r="H2003" s="3">
        <v>16.137799999999999</v>
      </c>
      <c r="I2003" s="3">
        <v>4.0000000000000002E-4</v>
      </c>
      <c r="J2003" s="3">
        <v>0.15029999999999999</v>
      </c>
      <c r="K2003" s="3">
        <v>5.0599999999999999E-2</v>
      </c>
      <c r="L2003" s="3">
        <f t="shared" si="93"/>
        <v>2.0225949029345394</v>
      </c>
      <c r="M2003" s="3">
        <f t="shared" si="94"/>
        <v>0.7310486268971873</v>
      </c>
      <c r="N2003" s="1">
        <f t="shared" si="95"/>
        <v>0.50419432258323049</v>
      </c>
    </row>
    <row r="2004" spans="1:14" x14ac:dyDescent="0.3">
      <c r="A2004" s="1">
        <v>339.39821177534998</v>
      </c>
      <c r="B2004" s="1">
        <v>-33.141295428219998</v>
      </c>
      <c r="C2004" s="1" t="s">
        <v>12</v>
      </c>
      <c r="D2004" s="1" t="s">
        <v>9592</v>
      </c>
      <c r="E2004" s="2" t="s">
        <v>483</v>
      </c>
      <c r="F2004" s="4">
        <v>4.7846541399999998</v>
      </c>
      <c r="G2004" s="5">
        <v>1.0904E-4</v>
      </c>
      <c r="H2004" s="3">
        <v>17.235700000000001</v>
      </c>
      <c r="I2004" s="3">
        <v>8.9999999999999998E-4</v>
      </c>
      <c r="J2004" s="3">
        <v>0.15040000000000001</v>
      </c>
      <c r="K2004" s="3">
        <v>0.14410000000000001</v>
      </c>
      <c r="L2004" s="3">
        <f t="shared" si="93"/>
        <v>3.121939181278119</v>
      </c>
      <c r="M2004" s="3">
        <f t="shared" si="94"/>
        <v>2.080514992149793</v>
      </c>
      <c r="N2004" s="1">
        <f t="shared" si="95"/>
        <v>0.67985055015503837</v>
      </c>
    </row>
    <row r="2005" spans="1:14" x14ac:dyDescent="0.3">
      <c r="A2005" s="1">
        <v>289.58147667686001</v>
      </c>
      <c r="B2005" s="1">
        <v>27.850839618279998</v>
      </c>
      <c r="C2005" s="1" t="s">
        <v>12</v>
      </c>
      <c r="D2005" s="1" t="s">
        <v>9592</v>
      </c>
      <c r="E2005" s="2" t="s">
        <v>25</v>
      </c>
      <c r="F2005" s="4">
        <v>41.269377499999997</v>
      </c>
      <c r="G2005" s="5">
        <v>6.4371000000000003E-4</v>
      </c>
      <c r="H2005" s="3">
        <v>9.9725999999999999</v>
      </c>
      <c r="I2005" s="3">
        <v>2.0000000000000001E-4</v>
      </c>
      <c r="J2005" s="3">
        <v>0.15049999999999999</v>
      </c>
      <c r="K2005" s="3">
        <v>2.8500000000000001E-2</v>
      </c>
      <c r="L2005" s="3">
        <f t="shared" si="93"/>
        <v>-4.1397175003506881</v>
      </c>
      <c r="M2005" s="3">
        <f t="shared" si="94"/>
        <v>0.41120943986108499</v>
      </c>
      <c r="N2005" s="1">
        <f t="shared" si="95"/>
        <v>1.6156279181055739</v>
      </c>
    </row>
    <row r="2006" spans="1:14" x14ac:dyDescent="0.3">
      <c r="A2006" s="1">
        <v>78.526276585420007</v>
      </c>
      <c r="B2006" s="1">
        <v>-69.073906440619993</v>
      </c>
      <c r="C2006" s="1" t="s">
        <v>12</v>
      </c>
      <c r="D2006" s="1" t="s">
        <v>9592</v>
      </c>
      <c r="E2006" s="2" t="s">
        <v>6335</v>
      </c>
      <c r="F2006" s="4">
        <v>4.9100129700000004</v>
      </c>
      <c r="G2006" s="5">
        <v>4.6140000000000002E-5</v>
      </c>
      <c r="H2006" s="3">
        <v>15.1485</v>
      </c>
      <c r="I2006" s="3">
        <v>2.9999999999999997E-4</v>
      </c>
      <c r="J2006" s="3">
        <v>0.15049999999999999</v>
      </c>
      <c r="K2006" s="3">
        <v>2.76E-2</v>
      </c>
      <c r="L2006" s="3">
        <f t="shared" si="93"/>
        <v>1.0361824996493105</v>
      </c>
      <c r="M2006" s="3">
        <f t="shared" si="94"/>
        <v>0.3982239445029605</v>
      </c>
      <c r="N2006" s="1">
        <f t="shared" si="95"/>
        <v>0.69108263933111325</v>
      </c>
    </row>
    <row r="2007" spans="1:14" x14ac:dyDescent="0.3">
      <c r="A2007" s="1">
        <v>12.79393339696</v>
      </c>
      <c r="B2007" s="1">
        <v>-73.217901217990004</v>
      </c>
      <c r="C2007" s="1" t="s">
        <v>12</v>
      </c>
      <c r="D2007" s="1" t="s">
        <v>9592</v>
      </c>
      <c r="E2007" s="2" t="s">
        <v>8385</v>
      </c>
      <c r="F2007" s="4">
        <v>1.6287570300000001</v>
      </c>
      <c r="G2007" s="5">
        <v>9.8099999999999992E-6</v>
      </c>
      <c r="H2007" s="3">
        <v>17.2713</v>
      </c>
      <c r="I2007" s="3">
        <v>5.9999999999999995E-4</v>
      </c>
      <c r="J2007" s="3">
        <v>0.15060000000000001</v>
      </c>
      <c r="K2007" s="3">
        <v>7.4999999999999997E-2</v>
      </c>
      <c r="L2007" s="3">
        <f t="shared" si="93"/>
        <v>3.1604248593234097</v>
      </c>
      <c r="M2007" s="3">
        <f t="shared" si="94"/>
        <v>1.0814115975531642</v>
      </c>
      <c r="N2007" s="1">
        <f t="shared" si="95"/>
        <v>0.21185630321557217</v>
      </c>
    </row>
    <row r="2008" spans="1:14" x14ac:dyDescent="0.3">
      <c r="A2008" s="1">
        <v>121.58947125285</v>
      </c>
      <c r="B2008" s="1">
        <v>-30.096870700109999</v>
      </c>
      <c r="C2008" s="1" t="s">
        <v>12</v>
      </c>
      <c r="D2008" s="1" t="s">
        <v>9592</v>
      </c>
      <c r="E2008" s="2" t="s">
        <v>8603</v>
      </c>
      <c r="F2008" s="4">
        <v>13.670104800000001</v>
      </c>
      <c r="G2008" s="5">
        <v>2.1921000000000001E-4</v>
      </c>
      <c r="H2008" s="3">
        <v>9.4875000000000007</v>
      </c>
      <c r="I2008" s="3">
        <v>2.9999999999999997E-4</v>
      </c>
      <c r="J2008" s="3">
        <v>0.1507</v>
      </c>
      <c r="K2008" s="3">
        <v>2.8500000000000001E-2</v>
      </c>
      <c r="L2008" s="3">
        <f t="shared" si="93"/>
        <v>-4.62193373842684</v>
      </c>
      <c r="M2008" s="3">
        <f t="shared" si="94"/>
        <v>0.41066376836584989</v>
      </c>
      <c r="N2008" s="1">
        <f t="shared" si="95"/>
        <v>1.135771844040188</v>
      </c>
    </row>
    <row r="2009" spans="1:14" x14ac:dyDescent="0.3">
      <c r="A2009" s="1">
        <v>12.02707570448</v>
      </c>
      <c r="B2009" s="1">
        <v>-73.059473458330004</v>
      </c>
      <c r="C2009" s="1" t="s">
        <v>12</v>
      </c>
      <c r="D2009" s="1" t="s">
        <v>9592</v>
      </c>
      <c r="E2009" s="2" t="s">
        <v>97</v>
      </c>
      <c r="F2009" s="4">
        <v>5.7563354000000002</v>
      </c>
      <c r="G2009" s="5">
        <v>2.6290000000000001E-5</v>
      </c>
      <c r="H2009" s="3">
        <v>15.5451</v>
      </c>
      <c r="I2009" s="3">
        <v>2.9999999999999997E-4</v>
      </c>
      <c r="J2009" s="3">
        <v>0.15110000000000001</v>
      </c>
      <c r="K2009" s="3">
        <v>3.7600000000000001E-2</v>
      </c>
      <c r="L2009" s="3">
        <f t="shared" si="93"/>
        <v>1.441422321695125</v>
      </c>
      <c r="M2009" s="3">
        <f t="shared" si="94"/>
        <v>0.54035367810010504</v>
      </c>
      <c r="N2009" s="1">
        <f t="shared" si="95"/>
        <v>0.76014609070681027</v>
      </c>
    </row>
    <row r="2010" spans="1:14" x14ac:dyDescent="0.3">
      <c r="A2010" s="1">
        <v>11.199169228320001</v>
      </c>
      <c r="B2010" s="1">
        <v>-73.218401246319999</v>
      </c>
      <c r="C2010" s="1" t="s">
        <v>12</v>
      </c>
      <c r="D2010" s="1" t="s">
        <v>9592</v>
      </c>
      <c r="E2010" s="2" t="s">
        <v>668</v>
      </c>
      <c r="F2010" s="4">
        <v>1.4025883800000001</v>
      </c>
      <c r="G2010" s="5">
        <v>3.5599999999999998E-6</v>
      </c>
      <c r="H2010" s="3">
        <v>17.410900000000002</v>
      </c>
      <c r="I2010" s="3">
        <v>5.9999999999999995E-4</v>
      </c>
      <c r="J2010" s="3">
        <v>0.15129999999999999</v>
      </c>
      <c r="K2010" s="3">
        <v>0.23680000000000001</v>
      </c>
      <c r="L2010" s="3">
        <f t="shared" si="93"/>
        <v>3.3100946401159348</v>
      </c>
      <c r="M2010" s="3">
        <f t="shared" si="94"/>
        <v>3.3985795611322178</v>
      </c>
      <c r="N2010" s="1">
        <f t="shared" si="95"/>
        <v>0.14693023658558993</v>
      </c>
    </row>
    <row r="2011" spans="1:14" x14ac:dyDescent="0.3">
      <c r="A2011" s="1">
        <v>14.70074285742</v>
      </c>
      <c r="B2011" s="1">
        <v>-73.161904147620007</v>
      </c>
      <c r="C2011" s="1" t="s">
        <v>12</v>
      </c>
      <c r="D2011" s="1" t="s">
        <v>9592</v>
      </c>
      <c r="E2011" s="2" t="s">
        <v>8255</v>
      </c>
      <c r="F2011" s="4">
        <v>4.2970220499999998</v>
      </c>
      <c r="G2011" s="5">
        <v>2.9980000000000001E-5</v>
      </c>
      <c r="H2011" s="3">
        <v>16.175999999999998</v>
      </c>
      <c r="I2011" s="3">
        <v>2.9999999999999997E-4</v>
      </c>
      <c r="J2011" s="3">
        <v>0.1517</v>
      </c>
      <c r="K2011" s="3">
        <v>5.2299999999999999E-2</v>
      </c>
      <c r="L2011" s="3">
        <f t="shared" si="93"/>
        <v>2.0809279039336523</v>
      </c>
      <c r="M2011" s="3">
        <f t="shared" si="94"/>
        <v>0.74863617241159119</v>
      </c>
      <c r="N2011" s="1">
        <f t="shared" si="95"/>
        <v>0.63316758225470982</v>
      </c>
    </row>
    <row r="2012" spans="1:14" x14ac:dyDescent="0.3">
      <c r="A2012" s="1">
        <v>19.60948118916</v>
      </c>
      <c r="B2012" s="1">
        <v>-72.850393011799994</v>
      </c>
      <c r="C2012" s="1" t="s">
        <v>12</v>
      </c>
      <c r="D2012" s="1" t="s">
        <v>9592</v>
      </c>
      <c r="E2012" s="2" t="s">
        <v>6272</v>
      </c>
      <c r="F2012" s="4">
        <v>1.08852645</v>
      </c>
      <c r="G2012" s="5">
        <v>1.8500000000000001E-6</v>
      </c>
      <c r="H2012" s="3">
        <v>17.308800000000002</v>
      </c>
      <c r="I2012" s="3">
        <v>5.9999999999999995E-4</v>
      </c>
      <c r="J2012" s="3">
        <v>0.152</v>
      </c>
      <c r="K2012" s="3">
        <v>7.5200000000000003E-2</v>
      </c>
      <c r="L2012" s="3">
        <f t="shared" si="93"/>
        <v>3.2180179397238646</v>
      </c>
      <c r="M2012" s="3">
        <f t="shared" si="94"/>
        <v>1.0743084330430808</v>
      </c>
      <c r="N2012" s="1">
        <f t="shared" si="95"/>
        <v>3.6838986385366139E-2</v>
      </c>
    </row>
    <row r="2013" spans="1:14" x14ac:dyDescent="0.3">
      <c r="A2013" s="1">
        <v>12.004650932020001</v>
      </c>
      <c r="B2013" s="1">
        <v>-72.995960774799997</v>
      </c>
      <c r="C2013" s="1" t="s">
        <v>12</v>
      </c>
      <c r="D2013" s="1" t="s">
        <v>9592</v>
      </c>
      <c r="E2013" s="2" t="s">
        <v>1077</v>
      </c>
      <c r="F2013" s="4">
        <v>1.4322052999999999</v>
      </c>
      <c r="G2013" s="5">
        <v>6.1099999999999999E-6</v>
      </c>
      <c r="H2013" s="3">
        <v>17.635200000000001</v>
      </c>
      <c r="I2013" s="3">
        <v>8.9999999999999998E-4</v>
      </c>
      <c r="J2013" s="3">
        <v>0.15210000000000001</v>
      </c>
      <c r="K2013" s="3">
        <v>9.4399999999999998E-2</v>
      </c>
      <c r="L2013" s="3">
        <f t="shared" si="93"/>
        <v>3.545846070264993</v>
      </c>
      <c r="M2013" s="3">
        <f t="shared" si="94"/>
        <v>1.347713384698463</v>
      </c>
      <c r="N2013" s="1">
        <f t="shared" si="95"/>
        <v>0.15600527653779039</v>
      </c>
    </row>
    <row r="2014" spans="1:14" x14ac:dyDescent="0.3">
      <c r="A2014" s="1">
        <v>75.445719672080003</v>
      </c>
      <c r="B2014" s="1">
        <v>-68.694429478339998</v>
      </c>
      <c r="C2014" s="1" t="s">
        <v>12</v>
      </c>
      <c r="D2014" s="1" t="s">
        <v>9592</v>
      </c>
      <c r="E2014" s="2" t="s">
        <v>1578</v>
      </c>
      <c r="F2014" s="4">
        <v>4.9440149800000004</v>
      </c>
      <c r="G2014" s="5">
        <v>4.5550000000000003E-5</v>
      </c>
      <c r="H2014" s="3">
        <v>15.748200000000001</v>
      </c>
      <c r="I2014" s="3">
        <v>2.9999999999999997E-4</v>
      </c>
      <c r="J2014" s="3">
        <v>0.15210000000000001</v>
      </c>
      <c r="K2014" s="3">
        <v>3.5900000000000001E-2</v>
      </c>
      <c r="L2014" s="3">
        <f t="shared" si="93"/>
        <v>1.6588460702649925</v>
      </c>
      <c r="M2014" s="3">
        <f t="shared" si="94"/>
        <v>0.51253080519791927</v>
      </c>
      <c r="N2014" s="1">
        <f t="shared" si="95"/>
        <v>0.69407977796293641</v>
      </c>
    </row>
    <row r="2015" spans="1:14" x14ac:dyDescent="0.3">
      <c r="A2015" s="1">
        <v>13.172121701069999</v>
      </c>
      <c r="B2015" s="1">
        <v>-72.196284434999995</v>
      </c>
      <c r="C2015" s="1" t="s">
        <v>12</v>
      </c>
      <c r="D2015" s="1" t="s">
        <v>9592</v>
      </c>
      <c r="E2015" s="2" t="s">
        <v>6955</v>
      </c>
      <c r="F2015" s="4">
        <v>1.50691084</v>
      </c>
      <c r="G2015" s="5">
        <v>4.5299999999999998E-6</v>
      </c>
      <c r="H2015" s="3">
        <v>17.1936</v>
      </c>
      <c r="I2015" s="3">
        <v>8.0000000000000004E-4</v>
      </c>
      <c r="J2015" s="3">
        <v>0.1522</v>
      </c>
      <c r="K2015" s="3">
        <v>8.6099999999999996E-2</v>
      </c>
      <c r="L2015" s="3">
        <f t="shared" si="93"/>
        <v>3.1056732621727683</v>
      </c>
      <c r="M2015" s="3">
        <f t="shared" si="94"/>
        <v>1.2284097521542217</v>
      </c>
      <c r="N2015" s="1">
        <f t="shared" si="95"/>
        <v>0.17808755699843076</v>
      </c>
    </row>
    <row r="2016" spans="1:14" x14ac:dyDescent="0.3">
      <c r="A2016" s="1">
        <v>83.990113837780001</v>
      </c>
      <c r="B2016" s="1">
        <v>-70.139660020039997</v>
      </c>
      <c r="C2016" s="1" t="s">
        <v>12</v>
      </c>
      <c r="D2016" s="1" t="s">
        <v>9592</v>
      </c>
      <c r="E2016" s="2" t="s">
        <v>3651</v>
      </c>
      <c r="F2016" s="4">
        <v>3.6479855699999999</v>
      </c>
      <c r="G2016" s="5">
        <v>3.4799999999999999E-5</v>
      </c>
      <c r="H2016" s="3">
        <v>16.064699999999998</v>
      </c>
      <c r="I2016" s="3">
        <v>4.0000000000000002E-4</v>
      </c>
      <c r="J2016" s="3">
        <v>0.1525</v>
      </c>
      <c r="K2016" s="3">
        <v>4.4299999999999999E-2</v>
      </c>
      <c r="L2016" s="3">
        <f t="shared" si="93"/>
        <v>1.9810492184140216</v>
      </c>
      <c r="M2016" s="3">
        <f t="shared" si="94"/>
        <v>0.63079556949284543</v>
      </c>
      <c r="N2016" s="1">
        <f t="shared" si="95"/>
        <v>0.56205311176115691</v>
      </c>
    </row>
    <row r="2017" spans="1:14" x14ac:dyDescent="0.3">
      <c r="A2017" s="1">
        <v>11.31031405897</v>
      </c>
      <c r="B2017" s="1">
        <v>-73.490753582270003</v>
      </c>
      <c r="C2017" s="1" t="s">
        <v>12</v>
      </c>
      <c r="D2017" s="1" t="s">
        <v>9592</v>
      </c>
      <c r="E2017" s="2" t="s">
        <v>4408</v>
      </c>
      <c r="F2017" s="4">
        <v>1.59274614</v>
      </c>
      <c r="G2017" s="5">
        <v>2.7E-6</v>
      </c>
      <c r="H2017" s="3">
        <v>17.444500000000001</v>
      </c>
      <c r="I2017" s="3">
        <v>6.9999999999999999E-4</v>
      </c>
      <c r="J2017" s="3">
        <v>0.15260000000000001</v>
      </c>
      <c r="K2017" s="3">
        <v>9.5200000000000007E-2</v>
      </c>
      <c r="L2017" s="3">
        <f t="shared" si="93"/>
        <v>3.3622726680943096</v>
      </c>
      <c r="M2017" s="3">
        <f t="shared" si="94"/>
        <v>1.3546813042366506</v>
      </c>
      <c r="N2017" s="1">
        <f t="shared" si="95"/>
        <v>0.20214656124820463</v>
      </c>
    </row>
    <row r="2018" spans="1:14" x14ac:dyDescent="0.3">
      <c r="A2018" s="1">
        <v>119.26546640945</v>
      </c>
      <c r="B2018" s="1">
        <v>-28.16157523855</v>
      </c>
      <c r="C2018" s="1" t="s">
        <v>12</v>
      </c>
      <c r="D2018" s="1" t="s">
        <v>9592</v>
      </c>
      <c r="E2018" s="2" t="s">
        <v>4892</v>
      </c>
      <c r="F2018" s="4">
        <v>3.3309773800000002</v>
      </c>
      <c r="G2018" s="5">
        <v>9.6399999999999992E-6</v>
      </c>
      <c r="H2018" s="3">
        <v>11.606</v>
      </c>
      <c r="I2018" s="3">
        <v>2.0000000000000001E-4</v>
      </c>
      <c r="J2018" s="3">
        <v>0.1527</v>
      </c>
      <c r="K2018" s="3">
        <v>2.87E-2</v>
      </c>
      <c r="L2018" s="3">
        <f t="shared" si="93"/>
        <v>-2.474804814717892</v>
      </c>
      <c r="M2018" s="3">
        <f t="shared" si="94"/>
        <v>0.40812911390229151</v>
      </c>
      <c r="N2018" s="1">
        <f t="shared" si="95"/>
        <v>0.52257168349437821</v>
      </c>
    </row>
    <row r="2019" spans="1:14" x14ac:dyDescent="0.3">
      <c r="A2019" s="1">
        <v>278.21362754312997</v>
      </c>
      <c r="B2019" s="1">
        <v>-16.941669736910001</v>
      </c>
      <c r="C2019" s="1" t="s">
        <v>12</v>
      </c>
      <c r="D2019" s="1" t="s">
        <v>9592</v>
      </c>
      <c r="E2019" s="2" t="s">
        <v>35</v>
      </c>
      <c r="F2019" s="4">
        <v>1.3251295599999999</v>
      </c>
      <c r="G2019" s="5">
        <v>1.7099999999999999E-6</v>
      </c>
      <c r="H2019" s="3">
        <v>13.884</v>
      </c>
      <c r="I2019" s="3">
        <v>1E-4</v>
      </c>
      <c r="J2019" s="3">
        <v>0.15279999999999999</v>
      </c>
      <c r="K2019" s="3">
        <v>5.1200000000000002E-2</v>
      </c>
      <c r="L2019" s="3">
        <f t="shared" si="93"/>
        <v>-0.19538322880164571</v>
      </c>
      <c r="M2019" s="3">
        <f t="shared" si="94"/>
        <v>0.72761438296623449</v>
      </c>
      <c r="N2019" s="1">
        <f t="shared" si="95"/>
        <v>0.1222583420028793</v>
      </c>
    </row>
    <row r="2020" spans="1:14" x14ac:dyDescent="0.3">
      <c r="A2020" s="1">
        <v>181.66763506954001</v>
      </c>
      <c r="B2020" s="1">
        <v>-62.596844959249999</v>
      </c>
      <c r="C2020" s="1" t="s">
        <v>12</v>
      </c>
      <c r="D2020" s="1" t="s">
        <v>9592</v>
      </c>
      <c r="E2020" s="2" t="s">
        <v>7486</v>
      </c>
      <c r="F2020" s="4">
        <v>4.98850616</v>
      </c>
      <c r="G2020" s="5">
        <v>1.186E-5</v>
      </c>
      <c r="H2020" s="3">
        <v>12.0654</v>
      </c>
      <c r="I2020" s="3">
        <v>1E-4</v>
      </c>
      <c r="J2020" s="3">
        <v>0.153</v>
      </c>
      <c r="K2020" s="3">
        <v>3.0800000000000001E-2</v>
      </c>
      <c r="L2020" s="3">
        <f t="shared" si="93"/>
        <v>-2.0111428459120049</v>
      </c>
      <c r="M2020" s="3">
        <f t="shared" si="94"/>
        <v>0.43713337047497303</v>
      </c>
      <c r="N2020" s="1">
        <f t="shared" si="95"/>
        <v>0.6979705128382635</v>
      </c>
    </row>
    <row r="2021" spans="1:14" x14ac:dyDescent="0.3">
      <c r="A2021" s="1">
        <v>15.07874006161</v>
      </c>
      <c r="B2021" s="1">
        <v>-73.270796855870003</v>
      </c>
      <c r="C2021" s="1" t="s">
        <v>12</v>
      </c>
      <c r="D2021" s="1" t="s">
        <v>9592</v>
      </c>
      <c r="E2021" s="2" t="s">
        <v>4527</v>
      </c>
      <c r="F2021" s="4">
        <v>1.06517825</v>
      </c>
      <c r="G2021" s="5">
        <v>8.0600000000000008E-6</v>
      </c>
      <c r="H2021" s="3">
        <v>17.985199999999999</v>
      </c>
      <c r="I2021" s="3">
        <v>1E-3</v>
      </c>
      <c r="J2021" s="3">
        <v>0.1532</v>
      </c>
      <c r="K2021" s="3">
        <v>0.1285</v>
      </c>
      <c r="L2021" s="3">
        <f t="shared" si="93"/>
        <v>3.9114938264829249</v>
      </c>
      <c r="M2021" s="3">
        <f t="shared" si="94"/>
        <v>1.8213738302942704</v>
      </c>
      <c r="N2021" s="1">
        <f t="shared" si="95"/>
        <v>2.7422289947321134E-2</v>
      </c>
    </row>
    <row r="2022" spans="1:14" x14ac:dyDescent="0.3">
      <c r="A2022" s="1">
        <v>74.9777519437</v>
      </c>
      <c r="B2022" s="1">
        <v>-67.753522223339999</v>
      </c>
      <c r="C2022" s="1" t="s">
        <v>12</v>
      </c>
      <c r="D2022" s="1" t="s">
        <v>9592</v>
      </c>
      <c r="E2022" s="2" t="s">
        <v>1753</v>
      </c>
      <c r="F2022" s="4">
        <v>2.79188956</v>
      </c>
      <c r="G2022" s="5">
        <v>2.9859999999999999E-5</v>
      </c>
      <c r="H2022" s="3">
        <v>15.952199999999999</v>
      </c>
      <c r="I2022" s="3">
        <v>1.2999999999999999E-3</v>
      </c>
      <c r="J2022" s="3">
        <v>0.15359999999999999</v>
      </c>
      <c r="K2022" s="3">
        <v>7.7100000000000002E-2</v>
      </c>
      <c r="L2022" s="3">
        <f t="shared" si="93"/>
        <v>1.8841560784774636</v>
      </c>
      <c r="M2022" s="3">
        <f t="shared" si="94"/>
        <v>1.0899790125293776</v>
      </c>
      <c r="N2022" s="1">
        <f t="shared" si="95"/>
        <v>0.44589823471357865</v>
      </c>
    </row>
    <row r="2023" spans="1:14" x14ac:dyDescent="0.3">
      <c r="A2023" s="1">
        <v>265.46417991410999</v>
      </c>
      <c r="B2023" s="1">
        <v>16.831720006120001</v>
      </c>
      <c r="C2023" s="1" t="s">
        <v>12</v>
      </c>
      <c r="D2023" s="1" t="s">
        <v>9592</v>
      </c>
      <c r="E2023" s="2" t="s">
        <v>2136</v>
      </c>
      <c r="F2023" s="4">
        <v>6.0586925799999998</v>
      </c>
      <c r="G2023" s="5">
        <v>3.1079000000000002E-4</v>
      </c>
      <c r="H2023" s="3">
        <v>14.412100000000001</v>
      </c>
      <c r="I2023" s="3">
        <v>2.0000000000000001E-4</v>
      </c>
      <c r="J2023" s="3">
        <v>0.15409999999999999</v>
      </c>
      <c r="K2023" s="3">
        <v>2.3099999999999999E-2</v>
      </c>
      <c r="L2023" s="3">
        <f t="shared" si="93"/>
        <v>0.35111319359209858</v>
      </c>
      <c r="M2023" s="3">
        <f t="shared" si="94"/>
        <v>0.32550981452109051</v>
      </c>
      <c r="N2023" s="1">
        <f t="shared" si="95"/>
        <v>0.78237891681460869</v>
      </c>
    </row>
    <row r="2024" spans="1:14" x14ac:dyDescent="0.3">
      <c r="A2024" s="1">
        <v>76.611775522469998</v>
      </c>
      <c r="B2024" s="1">
        <v>-66.211274559100005</v>
      </c>
      <c r="C2024" s="1" t="s">
        <v>12</v>
      </c>
      <c r="D2024" s="1" t="s">
        <v>9592</v>
      </c>
      <c r="E2024" s="2" t="s">
        <v>2676</v>
      </c>
      <c r="F2024" s="4">
        <v>4.3252968599999999</v>
      </c>
      <c r="G2024" s="5">
        <v>3.6130000000000001E-5</v>
      </c>
      <c r="H2024" s="3">
        <v>15.611700000000001</v>
      </c>
      <c r="I2024" s="3">
        <v>2.9999999999999997E-4</v>
      </c>
      <c r="J2024" s="3">
        <v>0.15490000000000001</v>
      </c>
      <c r="K2024" s="3">
        <v>6.4100000000000004E-2</v>
      </c>
      <c r="L2024" s="3">
        <f t="shared" si="93"/>
        <v>1.5619570887960279</v>
      </c>
      <c r="M2024" s="3">
        <f t="shared" si="94"/>
        <v>0.89858941902237655</v>
      </c>
      <c r="N2024" s="1">
        <f t="shared" si="95"/>
        <v>0.63601591994777529</v>
      </c>
    </row>
    <row r="2025" spans="1:14" x14ac:dyDescent="0.3">
      <c r="A2025" s="1">
        <v>351.49362321975002</v>
      </c>
      <c r="B2025" s="1">
        <v>61.266833492350003</v>
      </c>
      <c r="C2025" s="1" t="s">
        <v>12</v>
      </c>
      <c r="D2025" s="1" t="s">
        <v>9592</v>
      </c>
      <c r="E2025" s="2" t="s">
        <v>3849</v>
      </c>
      <c r="F2025" s="4">
        <v>4.0002405300000001</v>
      </c>
      <c r="G2025" s="5">
        <v>8.4600000000000003E-6</v>
      </c>
      <c r="H2025" s="3">
        <v>12.5083</v>
      </c>
      <c r="I2025" s="3">
        <v>1E-4</v>
      </c>
      <c r="J2025" s="3">
        <v>0.15529999999999999</v>
      </c>
      <c r="K2025" s="3">
        <v>2.7699999999999999E-2</v>
      </c>
      <c r="L2025" s="3">
        <f t="shared" si="93"/>
        <v>-1.5358427213572092</v>
      </c>
      <c r="M2025" s="3">
        <f t="shared" si="94"/>
        <v>0.38731381880959892</v>
      </c>
      <c r="N2025" s="1">
        <f t="shared" si="95"/>
        <v>0.6020861057557404</v>
      </c>
    </row>
    <row r="2026" spans="1:14" x14ac:dyDescent="0.3">
      <c r="A2026" s="1">
        <v>15.37150770569</v>
      </c>
      <c r="B2026" s="1">
        <v>-73.325281610169995</v>
      </c>
      <c r="C2026" s="1" t="s">
        <v>12</v>
      </c>
      <c r="D2026" s="1" t="s">
        <v>9592</v>
      </c>
      <c r="E2026" s="2" t="s">
        <v>4319</v>
      </c>
      <c r="F2026" s="4">
        <v>1.51327363</v>
      </c>
      <c r="G2026" s="5">
        <v>5.6400000000000002E-6</v>
      </c>
      <c r="H2026" s="3">
        <v>17.618600000000001</v>
      </c>
      <c r="I2026" s="3">
        <v>5.9999999999999995E-4</v>
      </c>
      <c r="J2026" s="3">
        <v>0.15540000000000001</v>
      </c>
      <c r="K2026" s="3">
        <v>8.8200000000000001E-2</v>
      </c>
      <c r="L2026" s="3">
        <f t="shared" si="93"/>
        <v>3.575855072324476</v>
      </c>
      <c r="M2026" s="3">
        <f t="shared" si="94"/>
        <v>1.2324584494764528</v>
      </c>
      <c r="N2026" s="1">
        <f t="shared" si="95"/>
        <v>0.17991746421253127</v>
      </c>
    </row>
    <row r="2027" spans="1:14" x14ac:dyDescent="0.3">
      <c r="A2027" s="1">
        <v>152.16275108875999</v>
      </c>
      <c r="B2027" s="1">
        <v>-34.705399037779998</v>
      </c>
      <c r="C2027" s="1" t="s">
        <v>12</v>
      </c>
      <c r="D2027" s="1" t="s">
        <v>9592</v>
      </c>
      <c r="E2027" s="2" t="s">
        <v>3314</v>
      </c>
      <c r="F2027" s="4">
        <v>9.4748112500000001</v>
      </c>
      <c r="G2027" s="5">
        <v>5.1562999999999999E-4</v>
      </c>
      <c r="H2027" s="3">
        <v>17.099900000000002</v>
      </c>
      <c r="I2027" s="3">
        <v>1.1999999999999999E-3</v>
      </c>
      <c r="J2027" s="3">
        <v>0.15579999999999999</v>
      </c>
      <c r="K2027" s="3">
        <v>9.0899999999999995E-2</v>
      </c>
      <c r="L2027" s="3">
        <f t="shared" si="93"/>
        <v>3.0627372666827277</v>
      </c>
      <c r="M2027" s="3">
        <f t="shared" si="94"/>
        <v>1.2669261175179531</v>
      </c>
      <c r="N2027" s="1">
        <f t="shared" si="95"/>
        <v>0.97657056704116996</v>
      </c>
    </row>
    <row r="2028" spans="1:14" x14ac:dyDescent="0.3">
      <c r="A2028" s="1">
        <v>113.39792238087</v>
      </c>
      <c r="B2028" s="1">
        <v>-25.843667006290001</v>
      </c>
      <c r="C2028" s="1" t="s">
        <v>12</v>
      </c>
      <c r="D2028" s="1" t="s">
        <v>9592</v>
      </c>
      <c r="E2028" s="2" t="s">
        <v>2780</v>
      </c>
      <c r="F2028" s="4">
        <v>2.8720019799999998</v>
      </c>
      <c r="G2028" s="5">
        <v>1.216E-5</v>
      </c>
      <c r="H2028" s="3">
        <v>13.2707</v>
      </c>
      <c r="I2028" s="3">
        <v>2.0000000000000001E-4</v>
      </c>
      <c r="J2028" s="3">
        <v>0.15590000000000001</v>
      </c>
      <c r="K2028" s="3">
        <v>2.35E-2</v>
      </c>
      <c r="L2028" s="3">
        <f t="shared" si="93"/>
        <v>-0.76506942405579181</v>
      </c>
      <c r="M2028" s="3">
        <f t="shared" si="94"/>
        <v>0.32732297714366854</v>
      </c>
      <c r="N2028" s="1">
        <f t="shared" si="95"/>
        <v>0.45818473497930789</v>
      </c>
    </row>
    <row r="2029" spans="1:14" x14ac:dyDescent="0.3">
      <c r="A2029" s="1">
        <v>163.61189101389999</v>
      </c>
      <c r="B2029" s="1">
        <v>-61.347099605959997</v>
      </c>
      <c r="C2029" s="1" t="s">
        <v>12</v>
      </c>
      <c r="D2029" s="1" t="s">
        <v>9592</v>
      </c>
      <c r="E2029" s="2" t="s">
        <v>5148</v>
      </c>
      <c r="F2029" s="4">
        <v>4.7598420900000002</v>
      </c>
      <c r="G2029" s="5">
        <v>5.4610000000000001E-5</v>
      </c>
      <c r="H2029" s="3">
        <v>11.537599999999999</v>
      </c>
      <c r="I2029" s="3">
        <v>4.0000000000000002E-4</v>
      </c>
      <c r="J2029" s="3">
        <v>0.156</v>
      </c>
      <c r="K2029" s="3">
        <v>2.5899999999999999E-2</v>
      </c>
      <c r="L2029" s="3">
        <f t="shared" si="93"/>
        <v>-2.4967770082276957</v>
      </c>
      <c r="M2029" s="3">
        <f t="shared" si="94"/>
        <v>0.36052061023289028</v>
      </c>
      <c r="N2029" s="1">
        <f t="shared" si="95"/>
        <v>0.67759254503578681</v>
      </c>
    </row>
    <row r="2030" spans="1:14" x14ac:dyDescent="0.3">
      <c r="A2030" s="1">
        <v>14.571806529810001</v>
      </c>
      <c r="B2030" s="1">
        <v>-73.352939543220003</v>
      </c>
      <c r="C2030" s="1" t="s">
        <v>12</v>
      </c>
      <c r="D2030" s="1" t="s">
        <v>9592</v>
      </c>
      <c r="E2030" s="2" t="s">
        <v>7590</v>
      </c>
      <c r="F2030" s="4">
        <v>3.4901120400000001</v>
      </c>
      <c r="G2030" s="5">
        <v>5.4929999999999998E-5</v>
      </c>
      <c r="H2030" s="3">
        <v>16.4206</v>
      </c>
      <c r="I2030" s="3">
        <v>2.8E-3</v>
      </c>
      <c r="J2030" s="3">
        <v>0.15609999999999999</v>
      </c>
      <c r="K2030" s="3">
        <v>5.5E-2</v>
      </c>
      <c r="L2030" s="3">
        <f t="shared" si="93"/>
        <v>2.3876145153120873</v>
      </c>
      <c r="M2030" s="3">
        <f t="shared" si="94"/>
        <v>0.76509851528367023</v>
      </c>
      <c r="N2030" s="1">
        <f t="shared" si="95"/>
        <v>0.54283936895709561</v>
      </c>
    </row>
    <row r="2031" spans="1:14" x14ac:dyDescent="0.3">
      <c r="A2031" s="1">
        <v>12.772829407730001</v>
      </c>
      <c r="B2031" s="1">
        <v>-73.066952938140005</v>
      </c>
      <c r="C2031" s="1" t="s">
        <v>12</v>
      </c>
      <c r="D2031" s="1" t="s">
        <v>9592</v>
      </c>
      <c r="E2031" s="2" t="s">
        <v>8075</v>
      </c>
      <c r="F2031" s="4">
        <v>2.4448923300000001</v>
      </c>
      <c r="G2031" s="5">
        <v>3.1029999999999999E-5</v>
      </c>
      <c r="H2031" s="3">
        <v>16.932600000000001</v>
      </c>
      <c r="I2031" s="3">
        <v>1.6000000000000001E-3</v>
      </c>
      <c r="J2031" s="3">
        <v>0.15629999999999999</v>
      </c>
      <c r="K2031" s="3">
        <v>7.8700000000000006E-2</v>
      </c>
      <c r="L2031" s="3">
        <f t="shared" si="93"/>
        <v>2.902394890095934</v>
      </c>
      <c r="M2031" s="3">
        <f t="shared" si="94"/>
        <v>1.0933793913663123</v>
      </c>
      <c r="N2031" s="1">
        <f t="shared" si="95"/>
        <v>0.38825973809502223</v>
      </c>
    </row>
    <row r="2032" spans="1:14" x14ac:dyDescent="0.3">
      <c r="A2032" s="1">
        <v>79.485233745759999</v>
      </c>
      <c r="B2032" s="1">
        <v>-69.581419509949995</v>
      </c>
      <c r="C2032" s="1" t="s">
        <v>12</v>
      </c>
      <c r="D2032" s="1" t="s">
        <v>9592</v>
      </c>
      <c r="E2032" s="2" t="s">
        <v>3270</v>
      </c>
      <c r="F2032" s="4">
        <v>3.2866078299999999</v>
      </c>
      <c r="G2032" s="5">
        <v>1.8729999999999999E-5</v>
      </c>
      <c r="H2032" s="3">
        <v>15.694100000000001</v>
      </c>
      <c r="I2032" s="3">
        <v>1.1000000000000001E-3</v>
      </c>
      <c r="J2032" s="3">
        <v>0.15640000000000001</v>
      </c>
      <c r="K2032" s="3">
        <v>0.19739999999999999</v>
      </c>
      <c r="L2032" s="3">
        <f t="shared" si="93"/>
        <v>1.6652837436191454</v>
      </c>
      <c r="M2032" s="3">
        <f t="shared" si="94"/>
        <v>2.7407227139152557</v>
      </c>
      <c r="N2032" s="1">
        <f t="shared" si="95"/>
        <v>0.5167478855759956</v>
      </c>
    </row>
    <row r="2033" spans="1:14" x14ac:dyDescent="0.3">
      <c r="A2033" s="1">
        <v>15.252644233230001</v>
      </c>
      <c r="B2033" s="1">
        <v>-73.482724801169994</v>
      </c>
      <c r="C2033" s="1" t="s">
        <v>12</v>
      </c>
      <c r="D2033" s="1" t="s">
        <v>9592</v>
      </c>
      <c r="E2033" s="2" t="s">
        <v>4589</v>
      </c>
      <c r="F2033" s="4">
        <v>1.38028547</v>
      </c>
      <c r="G2033" s="5">
        <v>1.097E-5</v>
      </c>
      <c r="H2033" s="3">
        <v>17.663</v>
      </c>
      <c r="I2033" s="3">
        <v>1.2999999999999999E-3</v>
      </c>
      <c r="J2033" s="3">
        <v>0.15640000000000001</v>
      </c>
      <c r="K2033" s="3">
        <v>9.1999999999999998E-2</v>
      </c>
      <c r="L2033" s="3">
        <f t="shared" si="93"/>
        <v>3.6341837436191469</v>
      </c>
      <c r="M2033" s="3">
        <f t="shared" si="94"/>
        <v>1.2773383989772364</v>
      </c>
      <c r="N2033" s="1">
        <f t="shared" si="95"/>
        <v>0.1399689162739351</v>
      </c>
    </row>
    <row r="2034" spans="1:14" x14ac:dyDescent="0.3">
      <c r="A2034" s="1">
        <v>14.96587567623</v>
      </c>
      <c r="B2034" s="1">
        <v>-72.70197111825</v>
      </c>
      <c r="C2034" s="1" t="s">
        <v>12</v>
      </c>
      <c r="D2034" s="1" t="s">
        <v>9592</v>
      </c>
      <c r="E2034" s="2" t="s">
        <v>6198</v>
      </c>
      <c r="F2034" s="4">
        <v>1.5403366000000001</v>
      </c>
      <c r="G2034" s="5">
        <v>4.4399999999999998E-6</v>
      </c>
      <c r="H2034" s="3">
        <v>17.1769</v>
      </c>
      <c r="I2034" s="3">
        <v>6.9999999999999999E-4</v>
      </c>
      <c r="J2034" s="3">
        <v>0.1565</v>
      </c>
      <c r="K2034" s="3">
        <v>6.8699999999999997E-2</v>
      </c>
      <c r="L2034" s="3">
        <f t="shared" si="93"/>
        <v>3.1494717094123388</v>
      </c>
      <c r="M2034" s="3">
        <f t="shared" si="94"/>
        <v>0.95322884715686518</v>
      </c>
      <c r="N2034" s="1">
        <f t="shared" si="95"/>
        <v>0.18761563482942767</v>
      </c>
    </row>
    <row r="2035" spans="1:14" x14ac:dyDescent="0.3">
      <c r="A2035" s="1">
        <v>18.723517927650001</v>
      </c>
      <c r="B2035" s="1">
        <v>-72.787458456829995</v>
      </c>
      <c r="C2035" s="1" t="s">
        <v>12</v>
      </c>
      <c r="D2035" s="1" t="s">
        <v>9592</v>
      </c>
      <c r="E2035" s="2" t="s">
        <v>5497</v>
      </c>
      <c r="F2035" s="4">
        <v>1.69700662</v>
      </c>
      <c r="G2035" s="5">
        <v>5.5400000000000003E-6</v>
      </c>
      <c r="H2035" s="3">
        <v>17.3733</v>
      </c>
      <c r="I2035" s="3">
        <v>8.0000000000000004E-4</v>
      </c>
      <c r="J2035" s="3">
        <v>0.15659999999999999</v>
      </c>
      <c r="K2035" s="3">
        <v>8.1000000000000003E-2</v>
      </c>
      <c r="L2035" s="3">
        <f t="shared" si="93"/>
        <v>3.3472587886096221</v>
      </c>
      <c r="M2035" s="3">
        <f t="shared" si="94"/>
        <v>1.1231765712805286</v>
      </c>
      <c r="N2035" s="1">
        <f t="shared" si="95"/>
        <v>0.22968353649791295</v>
      </c>
    </row>
    <row r="2036" spans="1:14" x14ac:dyDescent="0.3">
      <c r="A2036" s="1">
        <v>23.448787322289999</v>
      </c>
      <c r="B2036" s="1">
        <v>-77.65615826682</v>
      </c>
      <c r="C2036" s="1" t="s">
        <v>12</v>
      </c>
      <c r="D2036" s="1" t="s">
        <v>9592</v>
      </c>
      <c r="E2036" s="2" t="s">
        <v>2103</v>
      </c>
      <c r="F2036" s="4">
        <v>2.67259644</v>
      </c>
      <c r="G2036" s="5">
        <v>2.0190000000000002E-5</v>
      </c>
      <c r="H2036" s="3">
        <v>17.437100000000001</v>
      </c>
      <c r="I2036" s="3">
        <v>5.9999999999999995E-4</v>
      </c>
      <c r="J2036" s="3">
        <v>0.157</v>
      </c>
      <c r="K2036" s="3">
        <v>9.4E-2</v>
      </c>
      <c r="L2036" s="3">
        <f t="shared" si="93"/>
        <v>3.4165982620461683</v>
      </c>
      <c r="M2036" s="3">
        <f t="shared" si="94"/>
        <v>1.3001184215301422</v>
      </c>
      <c r="N2036" s="1">
        <f t="shared" si="95"/>
        <v>0.42693338557553973</v>
      </c>
    </row>
    <row r="2037" spans="1:14" x14ac:dyDescent="0.3">
      <c r="A2037" s="1">
        <v>272.99765673966999</v>
      </c>
      <c r="B2037" s="1">
        <v>-36.111222956420001</v>
      </c>
      <c r="C2037" s="1" t="s">
        <v>12</v>
      </c>
      <c r="D2037" s="1" t="s">
        <v>9592</v>
      </c>
      <c r="E2037" s="2" t="s">
        <v>267</v>
      </c>
      <c r="F2037" s="4">
        <v>1.01495384</v>
      </c>
      <c r="G2037" s="5">
        <v>1.9800000000000001E-6</v>
      </c>
      <c r="H2037" s="3">
        <v>11.797800000000001</v>
      </c>
      <c r="I2037" s="3">
        <v>1E-4</v>
      </c>
      <c r="J2037" s="3">
        <v>0.15720000000000001</v>
      </c>
      <c r="K2037" s="3">
        <v>4.3299999999999998E-2</v>
      </c>
      <c r="L2037" s="3">
        <f t="shared" si="93"/>
        <v>-2.2199372914830526</v>
      </c>
      <c r="M2037" s="3">
        <f t="shared" si="94"/>
        <v>0.59812234203216719</v>
      </c>
      <c r="N2037" s="1">
        <f t="shared" si="95"/>
        <v>6.4462910283979418E-3</v>
      </c>
    </row>
    <row r="2038" spans="1:14" x14ac:dyDescent="0.3">
      <c r="A2038" s="1">
        <v>85.305971026639995</v>
      </c>
      <c r="B2038" s="1">
        <v>-66.460135851060002</v>
      </c>
      <c r="C2038" s="1" t="s">
        <v>12</v>
      </c>
      <c r="D2038" s="1" t="s">
        <v>9592</v>
      </c>
      <c r="E2038" s="2" t="s">
        <v>7261</v>
      </c>
      <c r="F2038" s="4">
        <v>1.09279485</v>
      </c>
      <c r="G2038" s="5">
        <v>2.2000000000000001E-6</v>
      </c>
      <c r="H2038" s="3">
        <v>17.015699999999999</v>
      </c>
      <c r="I2038" s="3">
        <v>1E-4</v>
      </c>
      <c r="J2038" s="3">
        <v>0.15759999999999999</v>
      </c>
      <c r="K2038" s="3">
        <v>6.9599999999999995E-2</v>
      </c>
      <c r="L2038" s="3">
        <f t="shared" si="93"/>
        <v>3.0034810657676836</v>
      </c>
      <c r="M2038" s="3">
        <f t="shared" si="94"/>
        <v>0.95897590048369896</v>
      </c>
      <c r="N2038" s="1">
        <f t="shared" si="95"/>
        <v>3.8538639648354092E-2</v>
      </c>
    </row>
    <row r="2039" spans="1:14" x14ac:dyDescent="0.3">
      <c r="A2039" s="1">
        <v>14.80308367069</v>
      </c>
      <c r="B2039" s="1">
        <v>-72.581462498630003</v>
      </c>
      <c r="C2039" s="1" t="s">
        <v>12</v>
      </c>
      <c r="D2039" s="1" t="s">
        <v>9592</v>
      </c>
      <c r="E2039" s="2" t="s">
        <v>5330</v>
      </c>
      <c r="F2039" s="4">
        <v>1.0919288700000001</v>
      </c>
      <c r="G2039" s="5">
        <v>4.4700000000000004E-6</v>
      </c>
      <c r="H2039" s="3">
        <v>18.088999999999999</v>
      </c>
      <c r="I2039" s="3">
        <v>8.0000000000000004E-4</v>
      </c>
      <c r="J2039" s="3">
        <v>0.15770000000000001</v>
      </c>
      <c r="K2039" s="3">
        <v>0.10929999999999999</v>
      </c>
      <c r="L2039" s="3">
        <f t="shared" si="93"/>
        <v>4.0781584666445134</v>
      </c>
      <c r="M2039" s="3">
        <f t="shared" si="94"/>
        <v>1.5050231992712932</v>
      </c>
      <c r="N2039" s="1">
        <f t="shared" si="95"/>
        <v>3.8194348650190481E-2</v>
      </c>
    </row>
    <row r="2040" spans="1:14" x14ac:dyDescent="0.3">
      <c r="A2040" s="1">
        <v>18.18277421222</v>
      </c>
      <c r="B2040" s="1">
        <v>-71.662081994529998</v>
      </c>
      <c r="C2040" s="1" t="s">
        <v>12</v>
      </c>
      <c r="D2040" s="1" t="s">
        <v>9592</v>
      </c>
      <c r="E2040" s="2" t="s">
        <v>5434</v>
      </c>
      <c r="F2040" s="4">
        <v>2.37751599</v>
      </c>
      <c r="G2040" s="5">
        <v>2.408E-5</v>
      </c>
      <c r="H2040" s="3">
        <v>16.838200000000001</v>
      </c>
      <c r="I2040" s="3">
        <v>1.1999999999999999E-3</v>
      </c>
      <c r="J2040" s="3">
        <v>0.15809999999999999</v>
      </c>
      <c r="K2040" s="3">
        <v>5.57E-2</v>
      </c>
      <c r="L2040" s="3">
        <f t="shared" si="93"/>
        <v>2.8328593496610459</v>
      </c>
      <c r="M2040" s="3">
        <f t="shared" si="94"/>
        <v>0.76503010216904854</v>
      </c>
      <c r="N2040" s="1">
        <f t="shared" si="95"/>
        <v>0.37612344646977264</v>
      </c>
    </row>
    <row r="2041" spans="1:14" x14ac:dyDescent="0.3">
      <c r="A2041" s="1">
        <v>120.09545292593</v>
      </c>
      <c r="B2041" s="1">
        <v>-23.703167336050001</v>
      </c>
      <c r="C2041" s="1" t="s">
        <v>12</v>
      </c>
      <c r="D2041" s="1" t="s">
        <v>9592</v>
      </c>
      <c r="E2041" s="2" t="s">
        <v>9340</v>
      </c>
      <c r="F2041" s="4">
        <v>5.02729757</v>
      </c>
      <c r="G2041" s="5">
        <v>1.165E-5</v>
      </c>
      <c r="H2041" s="3">
        <v>10.083299999999999</v>
      </c>
      <c r="I2041" s="3">
        <v>2.0000000000000001E-4</v>
      </c>
      <c r="J2041" s="3">
        <v>0.1585</v>
      </c>
      <c r="K2041" s="3">
        <v>3.09E-2</v>
      </c>
      <c r="L2041" s="3">
        <f t="shared" si="93"/>
        <v>-3.9165536672311472</v>
      </c>
      <c r="M2041" s="3">
        <f t="shared" si="94"/>
        <v>0.42333475606411852</v>
      </c>
      <c r="N2041" s="1">
        <f t="shared" si="95"/>
        <v>0.70133459224701278</v>
      </c>
    </row>
    <row r="2042" spans="1:14" x14ac:dyDescent="0.3">
      <c r="A2042" s="1">
        <v>0.67404500467999995</v>
      </c>
      <c r="B2042" s="1">
        <v>61.861069075410001</v>
      </c>
      <c r="C2042" s="1" t="s">
        <v>12</v>
      </c>
      <c r="D2042" s="1" t="s">
        <v>9592</v>
      </c>
      <c r="E2042" s="2" t="s">
        <v>3005</v>
      </c>
      <c r="F2042" s="4">
        <v>4.3052807700000004</v>
      </c>
      <c r="G2042" s="5">
        <v>1.455E-5</v>
      </c>
      <c r="H2042" s="3">
        <v>12.1105</v>
      </c>
      <c r="I2042" s="3">
        <v>1E-4</v>
      </c>
      <c r="J2042" s="3">
        <v>0.15970000000000001</v>
      </c>
      <c r="K2042" s="3">
        <v>3.2399999999999998E-2</v>
      </c>
      <c r="L2042" s="3">
        <f t="shared" si="93"/>
        <v>-1.8729754193075827</v>
      </c>
      <c r="M2042" s="3">
        <f t="shared" si="94"/>
        <v>0.44054955786470168</v>
      </c>
      <c r="N2042" s="1">
        <f t="shared" si="95"/>
        <v>0.63400147934031836</v>
      </c>
    </row>
    <row r="2043" spans="1:14" x14ac:dyDescent="0.3">
      <c r="A2043" s="1">
        <v>12.743156388919999</v>
      </c>
      <c r="B2043" s="1">
        <v>-73.519229182390006</v>
      </c>
      <c r="C2043" s="1" t="s">
        <v>12</v>
      </c>
      <c r="D2043" s="1" t="s">
        <v>9592</v>
      </c>
      <c r="E2043" s="2" t="s">
        <v>7900</v>
      </c>
      <c r="F2043" s="4">
        <v>1.7541711600000001</v>
      </c>
      <c r="G2043" s="5">
        <v>4.4299999999999999E-6</v>
      </c>
      <c r="H2043" s="3">
        <v>17.213200000000001</v>
      </c>
      <c r="I2043" s="3">
        <v>5.0000000000000001E-4</v>
      </c>
      <c r="J2043" s="3">
        <v>0.15989999999999999</v>
      </c>
      <c r="K2043" s="3">
        <v>7.9200000000000007E-2</v>
      </c>
      <c r="L2043" s="3">
        <f t="shared" si="93"/>
        <v>3.2324423187311737</v>
      </c>
      <c r="M2043" s="3">
        <f t="shared" si="94"/>
        <v>1.0755520422333242</v>
      </c>
      <c r="N2043" s="1">
        <f t="shared" si="95"/>
        <v>0.24407196657672134</v>
      </c>
    </row>
    <row r="2044" spans="1:14" x14ac:dyDescent="0.3">
      <c r="A2044" s="1">
        <v>91.436350266679995</v>
      </c>
      <c r="B2044" s="1">
        <v>13.23998942777</v>
      </c>
      <c r="C2044" s="1" t="s">
        <v>12</v>
      </c>
      <c r="D2044" s="1" t="s">
        <v>9592</v>
      </c>
      <c r="E2044" s="2" t="s">
        <v>3328</v>
      </c>
      <c r="F2044" s="4">
        <v>4.9095844399999997</v>
      </c>
      <c r="G2044" s="5">
        <v>2.5299999999999998E-5</v>
      </c>
      <c r="H2044" s="3">
        <v>11.8903</v>
      </c>
      <c r="I2044" s="3">
        <v>1E-4</v>
      </c>
      <c r="J2044" s="3">
        <v>0.1603</v>
      </c>
      <c r="K2044" s="3">
        <v>4.3099999999999999E-2</v>
      </c>
      <c r="L2044" s="3">
        <f t="shared" si="93"/>
        <v>-2.0850323882292763</v>
      </c>
      <c r="M2044" s="3">
        <f t="shared" si="94"/>
        <v>0.58384614719529671</v>
      </c>
      <c r="N2044" s="1">
        <f t="shared" si="95"/>
        <v>0.6910447338637753</v>
      </c>
    </row>
    <row r="2045" spans="1:14" x14ac:dyDescent="0.3">
      <c r="A2045" s="1">
        <v>13.346022445259999</v>
      </c>
      <c r="B2045" s="1">
        <v>-72.323404183349993</v>
      </c>
      <c r="C2045" s="1" t="s">
        <v>12</v>
      </c>
      <c r="D2045" s="1" t="s">
        <v>9592</v>
      </c>
      <c r="E2045" s="2" t="s">
        <v>6757</v>
      </c>
      <c r="F2045" s="4">
        <v>2.9049363499999998</v>
      </c>
      <c r="G2045" s="5">
        <v>7.61E-6</v>
      </c>
      <c r="H2045" s="3">
        <v>15.888199999999999</v>
      </c>
      <c r="I2045" s="3">
        <v>5.0000000000000001E-4</v>
      </c>
      <c r="J2045" s="3">
        <v>0.16039999999999999</v>
      </c>
      <c r="K2045" s="3">
        <v>4.41E-2</v>
      </c>
      <c r="L2045" s="3">
        <f t="shared" si="93"/>
        <v>1.914221819740721</v>
      </c>
      <c r="M2045" s="3">
        <f t="shared" si="94"/>
        <v>0.5970202229409457</v>
      </c>
      <c r="N2045" s="1">
        <f t="shared" si="95"/>
        <v>0.46313662101323011</v>
      </c>
    </row>
    <row r="2046" spans="1:14" x14ac:dyDescent="0.3">
      <c r="A2046" s="1">
        <v>81.892833475079996</v>
      </c>
      <c r="B2046" s="1">
        <v>50.867368829379998</v>
      </c>
      <c r="C2046" s="1" t="s">
        <v>12</v>
      </c>
      <c r="D2046" s="1" t="s">
        <v>9592</v>
      </c>
      <c r="E2046" s="2" t="s">
        <v>2790</v>
      </c>
      <c r="F2046" s="4">
        <v>2.8852628999999999</v>
      </c>
      <c r="G2046" s="5">
        <v>7.17E-6</v>
      </c>
      <c r="H2046" s="3">
        <v>13.1716</v>
      </c>
      <c r="I2046" s="3">
        <v>2.9999999999999997E-4</v>
      </c>
      <c r="J2046" s="3">
        <v>0.1608</v>
      </c>
      <c r="K2046" s="3">
        <v>2.4E-2</v>
      </c>
      <c r="L2046" s="3">
        <f t="shared" si="93"/>
        <v>-0.7969697779378393</v>
      </c>
      <c r="M2046" s="3">
        <f t="shared" si="94"/>
        <v>0.3241007587945326</v>
      </c>
      <c r="N2046" s="1">
        <f t="shared" si="95"/>
        <v>0.4601853914319155</v>
      </c>
    </row>
    <row r="2047" spans="1:14" x14ac:dyDescent="0.3">
      <c r="A2047" s="1">
        <v>84.112318374820006</v>
      </c>
      <c r="B2047" s="1">
        <v>-72.474842507549994</v>
      </c>
      <c r="C2047" s="1" t="s">
        <v>12</v>
      </c>
      <c r="D2047" s="1" t="s">
        <v>9592</v>
      </c>
      <c r="E2047" s="2" t="s">
        <v>8634</v>
      </c>
      <c r="F2047" s="4">
        <v>0.44327486999999999</v>
      </c>
      <c r="G2047" s="5">
        <v>3.0800000000000002E-6</v>
      </c>
      <c r="H2047" s="3">
        <v>18.167400000000001</v>
      </c>
      <c r="I2047" s="3">
        <v>2.3E-3</v>
      </c>
      <c r="J2047" s="3">
        <v>0.16109999999999999</v>
      </c>
      <c r="K2047" s="3">
        <v>0.1636</v>
      </c>
      <c r="L2047" s="3">
        <f t="shared" si="93"/>
        <v>4.2028777020960923</v>
      </c>
      <c r="M2047" s="3">
        <f t="shared" si="94"/>
        <v>2.2051729656741434</v>
      </c>
      <c r="N2047" s="1">
        <f t="shared" si="95"/>
        <v>-0.35332688888944475</v>
      </c>
    </row>
    <row r="2048" spans="1:14" x14ac:dyDescent="0.3">
      <c r="A2048" s="1">
        <v>76.062077584619999</v>
      </c>
      <c r="B2048" s="1">
        <v>-67.335596083530007</v>
      </c>
      <c r="C2048" s="1" t="s">
        <v>12</v>
      </c>
      <c r="D2048" s="1" t="s">
        <v>9592</v>
      </c>
      <c r="E2048" s="2" t="s">
        <v>2545</v>
      </c>
      <c r="F2048" s="4">
        <v>8.8446430899999999</v>
      </c>
      <c r="G2048" s="5">
        <v>9.7410000000000004E-5</v>
      </c>
      <c r="H2048" s="3">
        <v>14.5069</v>
      </c>
      <c r="I2048" s="3">
        <v>1.6000000000000001E-3</v>
      </c>
      <c r="J2048" s="3">
        <v>0.16120000000000001</v>
      </c>
      <c r="K2048" s="3">
        <v>4.82E-2</v>
      </c>
      <c r="L2048" s="3">
        <f t="shared" si="93"/>
        <v>0.54372518734536257</v>
      </c>
      <c r="M2048" s="3">
        <f t="shared" si="94"/>
        <v>0.64928890815385409</v>
      </c>
      <c r="N2048" s="1">
        <f t="shared" si="95"/>
        <v>0.94668031241013406</v>
      </c>
    </row>
    <row r="2049" spans="1:14" x14ac:dyDescent="0.3">
      <c r="A2049" s="1">
        <v>16.366668010280002</v>
      </c>
      <c r="B2049" s="1">
        <v>-72.677385900440001</v>
      </c>
      <c r="C2049" s="1" t="s">
        <v>12</v>
      </c>
      <c r="D2049" s="1" t="s">
        <v>9592</v>
      </c>
      <c r="E2049" s="2" t="s">
        <v>6279</v>
      </c>
      <c r="F2049" s="4">
        <v>1.39819578</v>
      </c>
      <c r="G2049" s="5">
        <v>6.9E-6</v>
      </c>
      <c r="H2049" s="3">
        <v>17.618600000000001</v>
      </c>
      <c r="I2049" s="3">
        <v>1.2999999999999999E-3</v>
      </c>
      <c r="J2049" s="3">
        <v>0.1613</v>
      </c>
      <c r="K2049" s="3">
        <v>0.1106</v>
      </c>
      <c r="L2049" s="3">
        <f t="shared" si="93"/>
        <v>3.6567718369448095</v>
      </c>
      <c r="M2049" s="3">
        <f t="shared" si="94"/>
        <v>1.4889344881304214</v>
      </c>
      <c r="N2049" s="1">
        <f t="shared" si="95"/>
        <v>0.14556798701807896</v>
      </c>
    </row>
    <row r="2050" spans="1:14" x14ac:dyDescent="0.3">
      <c r="A2050" s="1">
        <v>14.82935271659</v>
      </c>
      <c r="B2050" s="1">
        <v>-72.928039552879994</v>
      </c>
      <c r="C2050" s="1" t="s">
        <v>12</v>
      </c>
      <c r="D2050" s="1" t="s">
        <v>9592</v>
      </c>
      <c r="E2050" s="2" t="s">
        <v>8272</v>
      </c>
      <c r="F2050" s="4">
        <v>0.95051293000000003</v>
      </c>
      <c r="G2050" s="5">
        <v>6.4999999999999996E-6</v>
      </c>
      <c r="H2050" s="3">
        <v>17.718699999999998</v>
      </c>
      <c r="I2050" s="3">
        <v>1.1000000000000001E-3</v>
      </c>
      <c r="J2050" s="3">
        <v>0.1615</v>
      </c>
      <c r="K2050" s="3">
        <v>0.12180000000000001</v>
      </c>
      <c r="L2050" s="3">
        <f t="shared" si="93"/>
        <v>3.7595626333356051</v>
      </c>
      <c r="M2050" s="3">
        <f t="shared" si="94"/>
        <v>1.6376818054334168</v>
      </c>
      <c r="N2050" s="1">
        <f t="shared" si="95"/>
        <v>-2.2041970971650095E-2</v>
      </c>
    </row>
    <row r="2051" spans="1:14" x14ac:dyDescent="0.3">
      <c r="A2051" s="1">
        <v>15.713335231049999</v>
      </c>
      <c r="B2051" s="1">
        <v>-73.645378059989994</v>
      </c>
      <c r="C2051" s="1" t="s">
        <v>12</v>
      </c>
      <c r="D2051" s="1" t="s">
        <v>9592</v>
      </c>
      <c r="E2051" s="2" t="s">
        <v>4646</v>
      </c>
      <c r="F2051" s="4">
        <v>1.48977407</v>
      </c>
      <c r="G2051" s="5">
        <v>7.96E-6</v>
      </c>
      <c r="H2051" s="3">
        <v>17.3644</v>
      </c>
      <c r="I2051" s="3">
        <v>5.9999999999999995E-4</v>
      </c>
      <c r="J2051" s="3">
        <v>0.16159999999999999</v>
      </c>
      <c r="K2051" s="3">
        <v>7.9799999999999996E-2</v>
      </c>
      <c r="L2051" s="3">
        <f t="shared" ref="L2051:L2114" si="96">H2051+5+5*LOG10(J2051/1000)</f>
        <v>3.406606782192835</v>
      </c>
      <c r="M2051" s="3">
        <f t="shared" ref="M2051:M2114" si="97">SQRT(I2051^2+4.7153*(K2051/J2051)^2)</f>
        <v>1.0722999046321968</v>
      </c>
      <c r="N2051" s="1">
        <f t="shared" si="95"/>
        <v>0.17312041096793132</v>
      </c>
    </row>
    <row r="2052" spans="1:14" x14ac:dyDescent="0.3">
      <c r="A2052" s="1">
        <v>303.03612490939997</v>
      </c>
      <c r="B2052" s="1">
        <v>-13.55863891569</v>
      </c>
      <c r="C2052" s="1" t="s">
        <v>12</v>
      </c>
      <c r="D2052" s="1" t="s">
        <v>9592</v>
      </c>
      <c r="E2052" s="2" t="s">
        <v>5210</v>
      </c>
      <c r="F2052" s="4">
        <v>13.017429630000001</v>
      </c>
      <c r="G2052" s="5">
        <v>2.9026299999999998E-3</v>
      </c>
      <c r="H2052" s="3">
        <v>17.3706</v>
      </c>
      <c r="I2052" s="3">
        <v>1.1000000000000001E-3</v>
      </c>
      <c r="J2052" s="3">
        <v>0.16159999999999999</v>
      </c>
      <c r="K2052" s="3">
        <v>0.1242</v>
      </c>
      <c r="L2052" s="3">
        <f t="shared" si="96"/>
        <v>3.4128067821928347</v>
      </c>
      <c r="M2052" s="3">
        <f t="shared" si="97"/>
        <v>1.668917997932319</v>
      </c>
      <c r="N2052" s="1">
        <f t="shared" ref="N2052:N2115" si="98">LOG10(F2052)</f>
        <v>1.1145252386323241</v>
      </c>
    </row>
    <row r="2053" spans="1:14" x14ac:dyDescent="0.3">
      <c r="A2053" s="1">
        <v>12.22439982785</v>
      </c>
      <c r="B2053" s="1">
        <v>-73.632846466580006</v>
      </c>
      <c r="C2053" s="1" t="s">
        <v>12</v>
      </c>
      <c r="D2053" s="1" t="s">
        <v>9592</v>
      </c>
      <c r="E2053" s="2" t="s">
        <v>7690</v>
      </c>
      <c r="F2053" s="4">
        <v>1.51745475</v>
      </c>
      <c r="G2053" s="5">
        <v>4.1799999999999998E-6</v>
      </c>
      <c r="H2053" s="3">
        <v>17.4297</v>
      </c>
      <c r="I2053" s="3">
        <v>5.0000000000000001E-4</v>
      </c>
      <c r="J2053" s="3">
        <v>0.1618</v>
      </c>
      <c r="K2053" s="3">
        <v>7.7100000000000002E-2</v>
      </c>
      <c r="L2053" s="3">
        <f t="shared" si="96"/>
        <v>3.4745925863812666</v>
      </c>
      <c r="M2053" s="3">
        <f t="shared" si="97"/>
        <v>1.0347384227005669</v>
      </c>
      <c r="N2053" s="1">
        <f t="shared" si="98"/>
        <v>0.18111574942221531</v>
      </c>
    </row>
    <row r="2054" spans="1:14" x14ac:dyDescent="0.3">
      <c r="A2054" s="1">
        <v>251.47115538546001</v>
      </c>
      <c r="B2054" s="1">
        <v>-33.165853827399999</v>
      </c>
      <c r="C2054" s="1" t="s">
        <v>12</v>
      </c>
      <c r="D2054" s="1" t="s">
        <v>9592</v>
      </c>
      <c r="E2054" s="2" t="s">
        <v>6595</v>
      </c>
      <c r="F2054" s="4">
        <v>1.4559396099999999</v>
      </c>
      <c r="G2054" s="5">
        <v>9.1999999999999998E-7</v>
      </c>
      <c r="H2054" s="3">
        <v>13.885999999999999</v>
      </c>
      <c r="I2054" s="3">
        <v>1E-4</v>
      </c>
      <c r="J2054" s="3">
        <v>0.16209999999999999</v>
      </c>
      <c r="K2054" s="3">
        <v>3.1E-2</v>
      </c>
      <c r="L2054" s="3">
        <f t="shared" si="96"/>
        <v>-6.5084925757428636E-2</v>
      </c>
      <c r="M2054" s="3">
        <f t="shared" si="97"/>
        <v>0.41527267560206016</v>
      </c>
      <c r="N2054" s="1">
        <f t="shared" si="98"/>
        <v>0.16314336152393999</v>
      </c>
    </row>
    <row r="2055" spans="1:14" x14ac:dyDescent="0.3">
      <c r="A2055" s="1">
        <v>12.39689683412</v>
      </c>
      <c r="B2055" s="1">
        <v>-72.722151883379993</v>
      </c>
      <c r="C2055" s="1" t="s">
        <v>12</v>
      </c>
      <c r="D2055" s="1" t="s">
        <v>9592</v>
      </c>
      <c r="E2055" s="2" t="s">
        <v>880</v>
      </c>
      <c r="F2055" s="4">
        <v>1.20996299</v>
      </c>
      <c r="G2055" s="5">
        <v>6.9299999999999997E-6</v>
      </c>
      <c r="H2055" s="3">
        <v>17.7088</v>
      </c>
      <c r="I2055" s="3">
        <v>6.9999999999999999E-4</v>
      </c>
      <c r="J2055" s="3">
        <v>0.16250000000000001</v>
      </c>
      <c r="K2055" s="3">
        <v>0.1164</v>
      </c>
      <c r="L2055" s="3">
        <f t="shared" si="96"/>
        <v>3.763066826574466</v>
      </c>
      <c r="M2055" s="3">
        <f t="shared" si="97"/>
        <v>1.5554437974231059</v>
      </c>
      <c r="N2055" s="1">
        <f t="shared" si="98"/>
        <v>8.2772086444884332E-2</v>
      </c>
    </row>
    <row r="2056" spans="1:14" x14ac:dyDescent="0.3">
      <c r="A2056" s="1">
        <v>119.52140877878</v>
      </c>
      <c r="B2056" s="1">
        <v>-24.041757993760001</v>
      </c>
      <c r="C2056" s="1" t="s">
        <v>12</v>
      </c>
      <c r="D2056" s="1" t="s">
        <v>9592</v>
      </c>
      <c r="E2056" s="2" t="s">
        <v>9338</v>
      </c>
      <c r="F2056" s="4">
        <v>5.2502442699999996</v>
      </c>
      <c r="G2056" s="5">
        <v>2.6950000000000001E-5</v>
      </c>
      <c r="H2056" s="3">
        <v>10.3375</v>
      </c>
      <c r="I2056" s="3">
        <v>1E-4</v>
      </c>
      <c r="J2056" s="3">
        <v>0.16259999999999999</v>
      </c>
      <c r="K2056" s="3">
        <v>2.75E-2</v>
      </c>
      <c r="L2056" s="3">
        <f t="shared" si="96"/>
        <v>-3.6068972937097552</v>
      </c>
      <c r="M2056" s="3">
        <f t="shared" si="97"/>
        <v>0.36725425239415949</v>
      </c>
      <c r="N2056" s="1">
        <f t="shared" si="98"/>
        <v>0.72017950962409538</v>
      </c>
    </row>
    <row r="2057" spans="1:14" x14ac:dyDescent="0.3">
      <c r="A2057" s="1">
        <v>10.93206408538</v>
      </c>
      <c r="B2057" s="1">
        <v>-73.090012731079995</v>
      </c>
      <c r="C2057" s="1" t="s">
        <v>12</v>
      </c>
      <c r="D2057" s="1" t="s">
        <v>9592</v>
      </c>
      <c r="E2057" s="2" t="s">
        <v>853</v>
      </c>
      <c r="F2057" s="4">
        <v>1.60361106</v>
      </c>
      <c r="G2057" s="5">
        <v>1.098E-5</v>
      </c>
      <c r="H2057" s="3">
        <v>17.572700000000001</v>
      </c>
      <c r="I2057" s="3">
        <v>8.0000000000000004E-4</v>
      </c>
      <c r="J2057" s="3">
        <v>0.16289999999999999</v>
      </c>
      <c r="K2057" s="3">
        <v>0.1139</v>
      </c>
      <c r="L2057" s="3">
        <f t="shared" si="96"/>
        <v>3.6323054215425472</v>
      </c>
      <c r="M2057" s="3">
        <f t="shared" si="97"/>
        <v>1.5182992046327708</v>
      </c>
      <c r="N2057" s="1">
        <f t="shared" si="98"/>
        <v>0.20509904288928832</v>
      </c>
    </row>
    <row r="2058" spans="1:14" x14ac:dyDescent="0.3">
      <c r="A2058" s="1">
        <v>12.08478572276</v>
      </c>
      <c r="B2058" s="1">
        <v>-73.339617341999997</v>
      </c>
      <c r="C2058" s="1" t="s">
        <v>12</v>
      </c>
      <c r="D2058" s="1" t="s">
        <v>9592</v>
      </c>
      <c r="E2058" s="2" t="s">
        <v>8166</v>
      </c>
      <c r="F2058" s="4">
        <v>1.8173439600000001</v>
      </c>
      <c r="G2058" s="5">
        <v>1.343E-5</v>
      </c>
      <c r="H2058" s="3">
        <v>17.7178</v>
      </c>
      <c r="I2058" s="3">
        <v>1E-3</v>
      </c>
      <c r="J2058" s="3">
        <v>0.16300000000000001</v>
      </c>
      <c r="K2058" s="3">
        <v>9.7000000000000003E-2</v>
      </c>
      <c r="L2058" s="3">
        <f t="shared" si="96"/>
        <v>3.7787380220197875</v>
      </c>
      <c r="M2058" s="3">
        <f t="shared" si="97"/>
        <v>1.2922273372645869</v>
      </c>
      <c r="N2058" s="1">
        <f t="shared" si="98"/>
        <v>0.25943713192712681</v>
      </c>
    </row>
    <row r="2059" spans="1:14" x14ac:dyDescent="0.3">
      <c r="A2059" s="1">
        <v>18.9549034562</v>
      </c>
      <c r="B2059" s="1">
        <v>-72.234257994979998</v>
      </c>
      <c r="C2059" s="1" t="s">
        <v>12</v>
      </c>
      <c r="D2059" s="1" t="s">
        <v>9592</v>
      </c>
      <c r="E2059" s="2" t="s">
        <v>5667</v>
      </c>
      <c r="F2059" s="4">
        <v>1.3240420799999999</v>
      </c>
      <c r="G2059" s="5">
        <v>2.8600000000000001E-6</v>
      </c>
      <c r="H2059" s="3">
        <v>17.328900000000001</v>
      </c>
      <c r="I2059" s="3">
        <v>1.9E-3</v>
      </c>
      <c r="J2059" s="3">
        <v>0.1638</v>
      </c>
      <c r="K2059" s="3">
        <v>8.7300000000000003E-2</v>
      </c>
      <c r="L2059" s="3">
        <f t="shared" si="96"/>
        <v>3.4004694871219989</v>
      </c>
      <c r="M2059" s="3">
        <f t="shared" si="97"/>
        <v>1.1573256964702812</v>
      </c>
      <c r="N2059" s="1">
        <f t="shared" si="98"/>
        <v>0.12190178783887028</v>
      </c>
    </row>
    <row r="2060" spans="1:14" x14ac:dyDescent="0.3">
      <c r="A2060" s="1">
        <v>197.27322653253</v>
      </c>
      <c r="B2060" s="1">
        <v>-15.502420069819999</v>
      </c>
      <c r="C2060" s="1" t="s">
        <v>12</v>
      </c>
      <c r="D2060" s="1" t="s">
        <v>9592</v>
      </c>
      <c r="E2060" s="2" t="s">
        <v>255</v>
      </c>
      <c r="F2060" s="4">
        <v>1.0547392600000001</v>
      </c>
      <c r="G2060" s="5">
        <v>8.1999999999999998E-7</v>
      </c>
      <c r="H2060" s="3">
        <v>11.363099999999999</v>
      </c>
      <c r="I2060" s="3">
        <v>2.9999999999999997E-4</v>
      </c>
      <c r="J2060" s="3">
        <v>0.16420000000000001</v>
      </c>
      <c r="K2060" s="3">
        <v>3.78E-2</v>
      </c>
      <c r="L2060" s="3">
        <f t="shared" si="96"/>
        <v>-2.5600342360828918</v>
      </c>
      <c r="M2060" s="3">
        <f t="shared" si="97"/>
        <v>0.49988878069135512</v>
      </c>
      <c r="N2060" s="1">
        <f t="shared" si="98"/>
        <v>2.3145111824496446E-2</v>
      </c>
    </row>
    <row r="2061" spans="1:14" x14ac:dyDescent="0.3">
      <c r="A2061" s="1">
        <v>145.29272063456</v>
      </c>
      <c r="B2061" s="1">
        <v>-53.816037995210003</v>
      </c>
      <c r="C2061" s="1" t="s">
        <v>12</v>
      </c>
      <c r="D2061" s="1" t="s">
        <v>9592</v>
      </c>
      <c r="E2061" s="2" t="s">
        <v>8780</v>
      </c>
      <c r="F2061" s="4">
        <v>5.9048177199999996</v>
      </c>
      <c r="G2061" s="5">
        <v>2.9099999999999999E-5</v>
      </c>
      <c r="H2061" s="3">
        <v>11.103</v>
      </c>
      <c r="I2061" s="3">
        <v>2.0000000000000001E-4</v>
      </c>
      <c r="J2061" s="3">
        <v>0.16489999999999999</v>
      </c>
      <c r="K2061" s="3">
        <v>2.9700000000000001E-2</v>
      </c>
      <c r="L2061" s="3">
        <f t="shared" si="96"/>
        <v>-2.8108967217774037</v>
      </c>
      <c r="M2061" s="3">
        <f t="shared" si="97"/>
        <v>0.39110243054083904</v>
      </c>
      <c r="N2061" s="1">
        <f t="shared" si="98"/>
        <v>0.77120649561252741</v>
      </c>
    </row>
    <row r="2062" spans="1:14" x14ac:dyDescent="0.3">
      <c r="A2062" s="1">
        <v>13.34786418022</v>
      </c>
      <c r="B2062" s="1">
        <v>-73.023164553759997</v>
      </c>
      <c r="C2062" s="1" t="s">
        <v>12</v>
      </c>
      <c r="D2062" s="1" t="s">
        <v>9592</v>
      </c>
      <c r="E2062" s="2" t="s">
        <v>7849</v>
      </c>
      <c r="F2062" s="4">
        <v>1.31385733</v>
      </c>
      <c r="G2062" s="5">
        <v>7.3300000000000001E-6</v>
      </c>
      <c r="H2062" s="3">
        <v>17.616099999999999</v>
      </c>
      <c r="I2062" s="3">
        <v>1.4E-3</v>
      </c>
      <c r="J2062" s="3">
        <v>0.16500000000000001</v>
      </c>
      <c r="K2062" s="3">
        <v>9.7600000000000006E-2</v>
      </c>
      <c r="L2062" s="3">
        <f t="shared" si="96"/>
        <v>3.7035197210695294</v>
      </c>
      <c r="M2062" s="3">
        <f t="shared" si="97"/>
        <v>1.2844606259779967</v>
      </c>
      <c r="N2062" s="1">
        <f t="shared" si="98"/>
        <v>0.11854820833051161</v>
      </c>
    </row>
    <row r="2063" spans="1:14" x14ac:dyDescent="0.3">
      <c r="A2063" s="1">
        <v>122.36345979252</v>
      </c>
      <c r="B2063" s="1">
        <v>-33.262115025050001</v>
      </c>
      <c r="C2063" s="1" t="s">
        <v>12</v>
      </c>
      <c r="D2063" s="1" t="s">
        <v>9592</v>
      </c>
      <c r="E2063" s="2" t="s">
        <v>5226</v>
      </c>
      <c r="F2063" s="4">
        <v>3.56310305</v>
      </c>
      <c r="G2063" s="5">
        <v>1.1749999999999999E-5</v>
      </c>
      <c r="H2063" s="3">
        <v>11.8249</v>
      </c>
      <c r="I2063" s="3">
        <v>2.0000000000000001E-4</v>
      </c>
      <c r="J2063" s="3">
        <v>0.16520000000000001</v>
      </c>
      <c r="K2063" s="3">
        <v>2.8799999999999999E-2</v>
      </c>
      <c r="L2063" s="3">
        <f t="shared" si="96"/>
        <v>-2.0850497850781835</v>
      </c>
      <c r="M2063" s="3">
        <f t="shared" si="97"/>
        <v>0.3785621328879003</v>
      </c>
      <c r="N2063" s="1">
        <f t="shared" si="98"/>
        <v>0.55182838294578929</v>
      </c>
    </row>
    <row r="2064" spans="1:14" x14ac:dyDescent="0.3">
      <c r="A2064" s="1">
        <v>33.881095473039998</v>
      </c>
      <c r="B2064" s="1">
        <v>63.517780886380002</v>
      </c>
      <c r="C2064" s="1" t="s">
        <v>12</v>
      </c>
      <c r="D2064" s="1" t="s">
        <v>9592</v>
      </c>
      <c r="E2064" s="2" t="s">
        <v>453</v>
      </c>
      <c r="F2064" s="4">
        <v>4.3955037800000003</v>
      </c>
      <c r="G2064" s="5">
        <v>5.5907000000000005E-4</v>
      </c>
      <c r="H2064" s="3">
        <v>10.3184</v>
      </c>
      <c r="I2064" s="3">
        <v>1E-4</v>
      </c>
      <c r="J2064" s="3">
        <v>0.1656</v>
      </c>
      <c r="K2064" s="3">
        <v>2.8799999999999999E-2</v>
      </c>
      <c r="L2064" s="3">
        <f t="shared" si="96"/>
        <v>-3.586298337755693</v>
      </c>
      <c r="M2064" s="3">
        <f t="shared" si="97"/>
        <v>0.37764769213670757</v>
      </c>
      <c r="N2064" s="1">
        <f t="shared" si="98"/>
        <v>0.6430086578706864</v>
      </c>
    </row>
    <row r="2065" spans="1:14" x14ac:dyDescent="0.3">
      <c r="A2065" s="1">
        <v>81.708343304280007</v>
      </c>
      <c r="B2065" s="1">
        <v>-69.764680755290001</v>
      </c>
      <c r="C2065" s="1" t="s">
        <v>12</v>
      </c>
      <c r="D2065" s="1" t="s">
        <v>9592</v>
      </c>
      <c r="E2065" s="2" t="s">
        <v>4815</v>
      </c>
      <c r="F2065" s="4">
        <v>7.4584872600000001</v>
      </c>
      <c r="G2065" s="5">
        <v>4.3059999999999998E-5</v>
      </c>
      <c r="H2065" s="3">
        <v>14.796799999999999</v>
      </c>
      <c r="I2065" s="3">
        <v>2.0000000000000001E-4</v>
      </c>
      <c r="J2065" s="3">
        <v>0.1656</v>
      </c>
      <c r="K2065" s="3">
        <v>4.1000000000000002E-2</v>
      </c>
      <c r="L2065" s="3">
        <f t="shared" si="96"/>
        <v>0.89210166224430409</v>
      </c>
      <c r="M2065" s="3">
        <f t="shared" si="97"/>
        <v>0.53762346896364088</v>
      </c>
      <c r="N2065" s="1">
        <f t="shared" si="98"/>
        <v>0.87265075223751176</v>
      </c>
    </row>
    <row r="2066" spans="1:14" x14ac:dyDescent="0.3">
      <c r="A2066" s="1">
        <v>25.2520704716</v>
      </c>
      <c r="B2066" s="1">
        <v>63.055526879760002</v>
      </c>
      <c r="C2066" s="1" t="s">
        <v>12</v>
      </c>
      <c r="D2066" s="1" t="s">
        <v>9592</v>
      </c>
      <c r="E2066" s="2" t="s">
        <v>7493</v>
      </c>
      <c r="F2066" s="4">
        <v>4.1330853200000002</v>
      </c>
      <c r="G2066" s="5">
        <v>1.451E-5</v>
      </c>
      <c r="H2066" s="3">
        <v>12.663</v>
      </c>
      <c r="I2066" s="3">
        <v>1E-4</v>
      </c>
      <c r="J2066" s="3">
        <v>0.16589999999999999</v>
      </c>
      <c r="K2066" s="3">
        <v>3.4000000000000002E-2</v>
      </c>
      <c r="L2066" s="3">
        <f t="shared" si="96"/>
        <v>-1.2377680698781965</v>
      </c>
      <c r="M2066" s="3">
        <f t="shared" si="97"/>
        <v>0.44502786671647521</v>
      </c>
      <c r="N2066" s="1">
        <f t="shared" si="98"/>
        <v>0.6162743705908631</v>
      </c>
    </row>
    <row r="2067" spans="1:14" x14ac:dyDescent="0.3">
      <c r="A2067" s="1">
        <v>74.094485905029998</v>
      </c>
      <c r="B2067" s="1">
        <v>-68.961796648100005</v>
      </c>
      <c r="C2067" s="1" t="s">
        <v>12</v>
      </c>
      <c r="D2067" s="1" t="s">
        <v>9592</v>
      </c>
      <c r="E2067" s="2" t="s">
        <v>9235</v>
      </c>
      <c r="F2067" s="4">
        <v>2.8880716</v>
      </c>
      <c r="G2067" s="5">
        <v>1.276E-5</v>
      </c>
      <c r="H2067" s="3">
        <v>16.352399999999999</v>
      </c>
      <c r="I2067" s="3">
        <v>2.9999999999999997E-4</v>
      </c>
      <c r="J2067" s="3">
        <v>0.16600000000000001</v>
      </c>
      <c r="K2067" s="3">
        <v>5.74E-2</v>
      </c>
      <c r="L2067" s="3">
        <f t="shared" si="96"/>
        <v>2.4529404402002761</v>
      </c>
      <c r="M2067" s="3">
        <f t="shared" si="97"/>
        <v>0.75085919499102438</v>
      </c>
      <c r="N2067" s="1">
        <f t="shared" si="98"/>
        <v>0.46060795589879516</v>
      </c>
    </row>
    <row r="2068" spans="1:14" x14ac:dyDescent="0.3">
      <c r="A2068" s="1">
        <v>131.05060789922999</v>
      </c>
      <c r="B2068" s="1">
        <v>-35.473708521459997</v>
      </c>
      <c r="C2068" s="1" t="s">
        <v>12</v>
      </c>
      <c r="D2068" s="1" t="s">
        <v>9592</v>
      </c>
      <c r="E2068" s="2" t="s">
        <v>9514</v>
      </c>
      <c r="F2068" s="4">
        <v>7.2168899</v>
      </c>
      <c r="G2068" s="5">
        <v>1.262E-4</v>
      </c>
      <c r="H2068" s="3">
        <v>9.9346999999999994</v>
      </c>
      <c r="I2068" s="3">
        <v>1E-4</v>
      </c>
      <c r="J2068" s="3">
        <v>0.16600000000000001</v>
      </c>
      <c r="K2068" s="3">
        <v>3.0099999999999998E-2</v>
      </c>
      <c r="L2068" s="3">
        <f t="shared" si="96"/>
        <v>-3.9647595597997238</v>
      </c>
      <c r="M2068" s="3">
        <f t="shared" si="97"/>
        <v>0.3937432176689511</v>
      </c>
      <c r="N2068" s="1">
        <f t="shared" si="98"/>
        <v>0.85835007980418987</v>
      </c>
    </row>
    <row r="2069" spans="1:14" x14ac:dyDescent="0.3">
      <c r="A2069" s="1">
        <v>122.02262525691</v>
      </c>
      <c r="B2069" s="1">
        <v>-17.982255285459999</v>
      </c>
      <c r="C2069" s="1" t="s">
        <v>12</v>
      </c>
      <c r="D2069" s="1" t="s">
        <v>9592</v>
      </c>
      <c r="E2069" s="2" t="s">
        <v>1523</v>
      </c>
      <c r="F2069" s="4">
        <v>16.63149868</v>
      </c>
      <c r="G2069" s="5">
        <v>1.0036000000000001E-3</v>
      </c>
      <c r="H2069" s="3">
        <v>17.057200000000002</v>
      </c>
      <c r="I2069" s="3">
        <v>4.0000000000000002E-4</v>
      </c>
      <c r="J2069" s="3">
        <v>0.1663</v>
      </c>
      <c r="K2069" s="3">
        <v>7.6999999999999999E-2</v>
      </c>
      <c r="L2069" s="3">
        <f t="shared" si="96"/>
        <v>3.1616612460975979</v>
      </c>
      <c r="M2069" s="3">
        <f t="shared" si="97"/>
        <v>1.0054330911827507</v>
      </c>
      <c r="N2069" s="1">
        <f t="shared" si="98"/>
        <v>1.2209313856673889</v>
      </c>
    </row>
    <row r="2070" spans="1:14" x14ac:dyDescent="0.3">
      <c r="A2070" s="1">
        <v>87.212755150340001</v>
      </c>
      <c r="B2070" s="1">
        <v>-68.961959712750001</v>
      </c>
      <c r="C2070" s="1" t="s">
        <v>12</v>
      </c>
      <c r="D2070" s="1" t="s">
        <v>9592</v>
      </c>
      <c r="E2070" s="2" t="s">
        <v>9005</v>
      </c>
      <c r="F2070" s="4">
        <v>3.64530909</v>
      </c>
      <c r="G2070" s="5">
        <v>1.438E-5</v>
      </c>
      <c r="H2070" s="3">
        <v>16.093800000000002</v>
      </c>
      <c r="I2070" s="3">
        <v>4.0000000000000002E-4</v>
      </c>
      <c r="J2070" s="3">
        <v>0.16650000000000001</v>
      </c>
      <c r="K2070" s="3">
        <v>0.05</v>
      </c>
      <c r="L2070" s="3">
        <f t="shared" si="96"/>
        <v>2.2008711892116928</v>
      </c>
      <c r="M2070" s="3">
        <f t="shared" si="97"/>
        <v>0.65209446311913466</v>
      </c>
      <c r="N2070" s="1">
        <f t="shared" si="98"/>
        <v>0.56173435854980514</v>
      </c>
    </row>
    <row r="2071" spans="1:14" x14ac:dyDescent="0.3">
      <c r="A2071" s="1">
        <v>13.09272987606</v>
      </c>
      <c r="B2071" s="1">
        <v>-72.257380314919999</v>
      </c>
      <c r="C2071" s="1" t="s">
        <v>12</v>
      </c>
      <c r="D2071" s="1" t="s">
        <v>9592</v>
      </c>
      <c r="E2071" s="2" t="s">
        <v>6821</v>
      </c>
      <c r="F2071" s="4">
        <v>1.78841136</v>
      </c>
      <c r="G2071" s="5">
        <v>5.1599999999999997E-6</v>
      </c>
      <c r="H2071" s="3">
        <v>17.128599999999999</v>
      </c>
      <c r="I2071" s="3">
        <v>5.0000000000000001E-4</v>
      </c>
      <c r="J2071" s="3">
        <v>0.1668</v>
      </c>
      <c r="K2071" s="3">
        <v>8.3699999999999997E-2</v>
      </c>
      <c r="L2071" s="3">
        <f t="shared" si="96"/>
        <v>3.2395802315085973</v>
      </c>
      <c r="M2071" s="3">
        <f t="shared" si="97"/>
        <v>1.0896427205983024</v>
      </c>
      <c r="N2071" s="1">
        <f t="shared" si="98"/>
        <v>0.25246741984598597</v>
      </c>
    </row>
    <row r="2072" spans="1:14" x14ac:dyDescent="0.3">
      <c r="A2072" s="1">
        <v>14.611802833880001</v>
      </c>
      <c r="B2072" s="1">
        <v>-73.177849898589997</v>
      </c>
      <c r="C2072" s="1" t="s">
        <v>12</v>
      </c>
      <c r="D2072" s="1" t="s">
        <v>9592</v>
      </c>
      <c r="E2072" s="2" t="s">
        <v>7715</v>
      </c>
      <c r="F2072" s="4">
        <v>1.7550753800000001</v>
      </c>
      <c r="G2072" s="5">
        <v>1.081E-5</v>
      </c>
      <c r="H2072" s="3">
        <v>17.214700000000001</v>
      </c>
      <c r="I2072" s="3">
        <v>5.0000000000000001E-4</v>
      </c>
      <c r="J2072" s="3">
        <v>0.16689999999999999</v>
      </c>
      <c r="K2072" s="3">
        <v>8.6900000000000005E-2</v>
      </c>
      <c r="L2072" s="3">
        <f t="shared" si="96"/>
        <v>3.3269816833962338</v>
      </c>
      <c r="M2072" s="3">
        <f t="shared" si="97"/>
        <v>1.1306238610244976</v>
      </c>
      <c r="N2072" s="1">
        <f t="shared" si="98"/>
        <v>0.24429577402976926</v>
      </c>
    </row>
    <row r="2073" spans="1:14" x14ac:dyDescent="0.3">
      <c r="A2073" s="1">
        <v>300.28324686536001</v>
      </c>
      <c r="B2073" s="1">
        <v>-30.510826431720002</v>
      </c>
      <c r="C2073" s="1" t="s">
        <v>12</v>
      </c>
      <c r="D2073" s="1" t="s">
        <v>9592</v>
      </c>
      <c r="E2073" s="2" t="s">
        <v>8827</v>
      </c>
      <c r="F2073" s="4">
        <v>28.379670740000002</v>
      </c>
      <c r="G2073" s="5">
        <v>3.9848799999999997E-3</v>
      </c>
      <c r="H2073" s="3">
        <v>10.380699999999999</v>
      </c>
      <c r="I2073" s="3">
        <v>5.0000000000000001E-4</v>
      </c>
      <c r="J2073" s="3">
        <v>0.16869999999999999</v>
      </c>
      <c r="K2073" s="3">
        <v>4.19E-2</v>
      </c>
      <c r="L2073" s="3">
        <f t="shared" si="96"/>
        <v>-3.4837245870543736</v>
      </c>
      <c r="M2073" s="3">
        <f t="shared" si="97"/>
        <v>0.53932902274891537</v>
      </c>
      <c r="N2073" s="1">
        <f t="shared" si="98"/>
        <v>1.453007352480489</v>
      </c>
    </row>
    <row r="2074" spans="1:14" x14ac:dyDescent="0.3">
      <c r="A2074" s="1">
        <v>145.56902562556999</v>
      </c>
      <c r="B2074" s="1">
        <v>-63.705728397020003</v>
      </c>
      <c r="C2074" s="1" t="s">
        <v>12</v>
      </c>
      <c r="D2074" s="1" t="s">
        <v>9592</v>
      </c>
      <c r="E2074" s="2" t="s">
        <v>2228</v>
      </c>
      <c r="F2074" s="4">
        <v>9.9175121799999992</v>
      </c>
      <c r="G2074" s="5">
        <v>7.1350000000000005E-4</v>
      </c>
      <c r="H2074" s="3">
        <v>17.876799999999999</v>
      </c>
      <c r="I2074" s="3">
        <v>1.8E-3</v>
      </c>
      <c r="J2074" s="3">
        <v>0.16889999999999999</v>
      </c>
      <c r="K2074" s="3">
        <v>0.1125</v>
      </c>
      <c r="L2074" s="3">
        <f t="shared" si="96"/>
        <v>4.0149482478550418</v>
      </c>
      <c r="M2074" s="3">
        <f t="shared" si="97"/>
        <v>1.4463648991284985</v>
      </c>
      <c r="N2074" s="1">
        <f t="shared" si="98"/>
        <v>0.99640274251685024</v>
      </c>
    </row>
    <row r="2075" spans="1:14" x14ac:dyDescent="0.3">
      <c r="A2075" s="1">
        <v>14.55077093069</v>
      </c>
      <c r="B2075" s="1">
        <v>-71.715897085210003</v>
      </c>
      <c r="C2075" s="1" t="s">
        <v>12</v>
      </c>
      <c r="D2075" s="1" t="s">
        <v>9592</v>
      </c>
      <c r="E2075" s="2" t="s">
        <v>6741</v>
      </c>
      <c r="F2075" s="4">
        <v>1.2009218100000001</v>
      </c>
      <c r="G2075" s="5">
        <v>7.4200000000000001E-6</v>
      </c>
      <c r="H2075" s="3">
        <v>17.6905</v>
      </c>
      <c r="I2075" s="3">
        <v>6.9999999999999999E-4</v>
      </c>
      <c r="J2075" s="3">
        <v>0.16900000000000001</v>
      </c>
      <c r="K2075" s="3">
        <v>0.1077</v>
      </c>
      <c r="L2075" s="3">
        <f t="shared" si="96"/>
        <v>3.829933523068366</v>
      </c>
      <c r="M2075" s="3">
        <f t="shared" si="97"/>
        <v>1.3838331140199212</v>
      </c>
      <c r="N2075" s="1">
        <f t="shared" si="98"/>
        <v>7.9514732139814137E-2</v>
      </c>
    </row>
    <row r="2076" spans="1:14" x14ac:dyDescent="0.3">
      <c r="A2076" s="1">
        <v>112.95453038788</v>
      </c>
      <c r="B2076" s="1">
        <v>-20.1496574755</v>
      </c>
      <c r="C2076" s="1" t="s">
        <v>12</v>
      </c>
      <c r="D2076" s="1" t="s">
        <v>9592</v>
      </c>
      <c r="E2076" s="2" t="s">
        <v>9067</v>
      </c>
      <c r="F2076" s="4">
        <v>4.2854316800000003</v>
      </c>
      <c r="G2076" s="5">
        <v>1.0710000000000001E-5</v>
      </c>
      <c r="H2076" s="3">
        <v>10.954700000000001</v>
      </c>
      <c r="I2076" s="3">
        <v>1E-4</v>
      </c>
      <c r="J2076" s="3">
        <v>0.16980000000000001</v>
      </c>
      <c r="K2076" s="3">
        <v>3.6900000000000002E-2</v>
      </c>
      <c r="L2076" s="3">
        <f t="shared" si="96"/>
        <v>-2.8956115704603302</v>
      </c>
      <c r="M2076" s="3">
        <f t="shared" si="97"/>
        <v>0.47189280370481435</v>
      </c>
      <c r="N2076" s="1">
        <f t="shared" si="98"/>
        <v>0.63199457580395557</v>
      </c>
    </row>
    <row r="2077" spans="1:14" x14ac:dyDescent="0.3">
      <c r="A2077" s="1">
        <v>54.0839471504</v>
      </c>
      <c r="B2077" s="1">
        <v>62.287226747239998</v>
      </c>
      <c r="C2077" s="1" t="s">
        <v>12</v>
      </c>
      <c r="D2077" s="1" t="s">
        <v>9592</v>
      </c>
      <c r="E2077" s="2" t="s">
        <v>2128</v>
      </c>
      <c r="F2077" s="4">
        <v>3.9968976299999999</v>
      </c>
      <c r="G2077" s="5">
        <v>1.187E-5</v>
      </c>
      <c r="H2077" s="3">
        <v>12.7403</v>
      </c>
      <c r="I2077" s="3">
        <v>1E-4</v>
      </c>
      <c r="J2077" s="3">
        <v>0.1699</v>
      </c>
      <c r="K2077" s="3">
        <v>2.8000000000000001E-2</v>
      </c>
      <c r="L2077" s="3">
        <f t="shared" si="96"/>
        <v>-1.1087331056547747</v>
      </c>
      <c r="M2077" s="3">
        <f t="shared" si="97"/>
        <v>0.35786508932426814</v>
      </c>
      <c r="N2077" s="1">
        <f t="shared" si="98"/>
        <v>0.60172302509386666</v>
      </c>
    </row>
    <row r="2078" spans="1:14" x14ac:dyDescent="0.3">
      <c r="A2078" s="1">
        <v>7.3909140829999997E-2</v>
      </c>
      <c r="B2078" s="1">
        <v>-10.221462770860001</v>
      </c>
      <c r="C2078" s="1" t="s">
        <v>12</v>
      </c>
      <c r="D2078" s="1" t="s">
        <v>9592</v>
      </c>
      <c r="E2078" s="2" t="s">
        <v>9554</v>
      </c>
      <c r="F2078" s="4">
        <v>1.1467805900000001</v>
      </c>
      <c r="G2078" s="5">
        <v>1.2500000000000001E-6</v>
      </c>
      <c r="H2078" s="3">
        <v>14.9968</v>
      </c>
      <c r="I2078" s="3">
        <v>2.9999999999999997E-4</v>
      </c>
      <c r="J2078" s="3">
        <v>0.1699</v>
      </c>
      <c r="K2078" s="3">
        <v>5.4199999999999998E-2</v>
      </c>
      <c r="L2078" s="3">
        <f t="shared" si="96"/>
        <v>1.1477668943452279</v>
      </c>
      <c r="M2078" s="3">
        <f t="shared" si="97"/>
        <v>0.69272460367897992</v>
      </c>
      <c r="N2078" s="1">
        <f t="shared" si="98"/>
        <v>5.9480333622866866E-2</v>
      </c>
    </row>
    <row r="2079" spans="1:14" x14ac:dyDescent="0.3">
      <c r="A2079" s="1">
        <v>335.02002065330998</v>
      </c>
      <c r="B2079" s="1">
        <v>56.060899546720002</v>
      </c>
      <c r="C2079" s="1" t="s">
        <v>12</v>
      </c>
      <c r="D2079" s="1" t="s">
        <v>9592</v>
      </c>
      <c r="E2079" s="2" t="s">
        <v>3873</v>
      </c>
      <c r="F2079" s="4">
        <v>4.3662479799999998</v>
      </c>
      <c r="G2079" s="5">
        <v>9.6299999999999993E-6</v>
      </c>
      <c r="H2079" s="3">
        <v>12.132099999999999</v>
      </c>
      <c r="I2079" s="3">
        <v>1E-4</v>
      </c>
      <c r="J2079" s="3">
        <v>0.1701</v>
      </c>
      <c r="K2079" s="3">
        <v>3.1600000000000003E-2</v>
      </c>
      <c r="L2079" s="3">
        <f t="shared" si="96"/>
        <v>-1.7143784319371527</v>
      </c>
      <c r="M2079" s="3">
        <f t="shared" si="97"/>
        <v>0.40340144246843096</v>
      </c>
      <c r="N2079" s="1">
        <f t="shared" si="98"/>
        <v>0.64010839772384653</v>
      </c>
    </row>
    <row r="2080" spans="1:14" x14ac:dyDescent="0.3">
      <c r="A2080" s="1">
        <v>13.53100563191</v>
      </c>
      <c r="B2080" s="1">
        <v>-73.204558021270003</v>
      </c>
      <c r="C2080" s="1" t="s">
        <v>12</v>
      </c>
      <c r="D2080" s="1" t="s">
        <v>9592</v>
      </c>
      <c r="E2080" s="2" t="s">
        <v>8246</v>
      </c>
      <c r="F2080" s="4">
        <v>1.2878772700000001</v>
      </c>
      <c r="G2080" s="5">
        <v>7.2400000000000001E-6</v>
      </c>
      <c r="H2080" s="3">
        <v>17.905999999999999</v>
      </c>
      <c r="I2080" s="3">
        <v>8.9999999999999998E-4</v>
      </c>
      <c r="J2080" s="3">
        <v>0.1701</v>
      </c>
      <c r="K2080" s="3">
        <v>0.14649999999999999</v>
      </c>
      <c r="L2080" s="3">
        <f t="shared" si="96"/>
        <v>4.0595215680628449</v>
      </c>
      <c r="M2080" s="3">
        <f t="shared" si="97"/>
        <v>1.8701998844599754</v>
      </c>
      <c r="N2080" s="1">
        <f t="shared" si="98"/>
        <v>0.10987447831775543</v>
      </c>
    </row>
    <row r="2081" spans="1:14" x14ac:dyDescent="0.3">
      <c r="A2081" s="1">
        <v>178.70976201460999</v>
      </c>
      <c r="B2081" s="1">
        <v>-33.654710547919997</v>
      </c>
      <c r="C2081" s="1" t="s">
        <v>12</v>
      </c>
      <c r="D2081" s="1" t="s">
        <v>9592</v>
      </c>
      <c r="E2081" s="2" t="s">
        <v>5215</v>
      </c>
      <c r="F2081" s="4">
        <v>1.4688140999999999</v>
      </c>
      <c r="G2081" s="5">
        <v>9.4E-7</v>
      </c>
      <c r="H2081" s="3">
        <v>17.246200000000002</v>
      </c>
      <c r="I2081" s="3">
        <v>5.9999999999999995E-4</v>
      </c>
      <c r="J2081" s="3">
        <v>0.17119999999999999</v>
      </c>
      <c r="K2081" s="3">
        <v>9.3299999999999994E-2</v>
      </c>
      <c r="L2081" s="3">
        <f t="shared" si="96"/>
        <v>3.4137188017056737</v>
      </c>
      <c r="M2081" s="3">
        <f t="shared" si="97"/>
        <v>1.1834028304693476</v>
      </c>
      <c r="N2081" s="1">
        <f t="shared" si="98"/>
        <v>0.16696683292225636</v>
      </c>
    </row>
    <row r="2082" spans="1:14" x14ac:dyDescent="0.3">
      <c r="A2082" s="1">
        <v>335.31994998505002</v>
      </c>
      <c r="B2082" s="1">
        <v>54.53204444851</v>
      </c>
      <c r="C2082" s="1" t="s">
        <v>12</v>
      </c>
      <c r="D2082" s="1" t="s">
        <v>9592</v>
      </c>
      <c r="E2082" s="2" t="s">
        <v>3877</v>
      </c>
      <c r="F2082" s="4">
        <v>4.4794373299999997</v>
      </c>
      <c r="G2082" s="5">
        <v>1.361E-5</v>
      </c>
      <c r="H2082" s="3">
        <v>11.444100000000001</v>
      </c>
      <c r="I2082" s="3">
        <v>2.0000000000000001E-4</v>
      </c>
      <c r="J2082" s="3">
        <v>0.17180000000000001</v>
      </c>
      <c r="K2082" s="3">
        <v>3.5200000000000002E-2</v>
      </c>
      <c r="L2082" s="3">
        <f t="shared" si="96"/>
        <v>-2.3807842025238841</v>
      </c>
      <c r="M2082" s="3">
        <f t="shared" si="97"/>
        <v>0.4449120950616855</v>
      </c>
      <c r="N2082" s="1">
        <f t="shared" si="98"/>
        <v>0.65122346493050653</v>
      </c>
    </row>
    <row r="2083" spans="1:14" x14ac:dyDescent="0.3">
      <c r="A2083" s="1">
        <v>353.74839190721002</v>
      </c>
      <c r="B2083" s="1">
        <v>59.358152250099998</v>
      </c>
      <c r="C2083" s="1" t="s">
        <v>12</v>
      </c>
      <c r="D2083" s="1" t="s">
        <v>9592</v>
      </c>
      <c r="E2083" s="2" t="s">
        <v>3869</v>
      </c>
      <c r="F2083" s="4">
        <v>4.7894752399999998</v>
      </c>
      <c r="G2083" s="5">
        <v>5.1839999999999998E-5</v>
      </c>
      <c r="H2083" s="3">
        <v>12.1427</v>
      </c>
      <c r="I2083" s="3">
        <v>5.0000000000000001E-4</v>
      </c>
      <c r="J2083" s="3">
        <v>0.1719</v>
      </c>
      <c r="K2083" s="3">
        <v>2.7699999999999999E-2</v>
      </c>
      <c r="L2083" s="3">
        <f t="shared" si="96"/>
        <v>-1.680920616564741</v>
      </c>
      <c r="M2083" s="3">
        <f t="shared" si="97"/>
        <v>0.34991213184759506</v>
      </c>
      <c r="N2083" s="1">
        <f t="shared" si="98"/>
        <v>0.6802879324423613</v>
      </c>
    </row>
    <row r="2084" spans="1:14" x14ac:dyDescent="0.3">
      <c r="A2084" s="1">
        <v>14.640062703890001</v>
      </c>
      <c r="B2084" s="1">
        <v>-71.579492245820006</v>
      </c>
      <c r="C2084" s="1" t="s">
        <v>12</v>
      </c>
      <c r="D2084" s="1" t="s">
        <v>9592</v>
      </c>
      <c r="E2084" s="2" t="s">
        <v>6883</v>
      </c>
      <c r="F2084" s="4">
        <v>1.6412349100000001</v>
      </c>
      <c r="G2084" s="5">
        <v>3.3699999999999999E-6</v>
      </c>
      <c r="H2084" s="3">
        <v>17.1906</v>
      </c>
      <c r="I2084" s="3">
        <v>4.0000000000000002E-4</v>
      </c>
      <c r="J2084" s="3">
        <v>0.1719</v>
      </c>
      <c r="K2084" s="3">
        <v>8.0699999999999994E-2</v>
      </c>
      <c r="L2084" s="3">
        <f t="shared" si="96"/>
        <v>3.366979383435261</v>
      </c>
      <c r="M2084" s="3">
        <f t="shared" si="97"/>
        <v>1.0194181366501551</v>
      </c>
      <c r="N2084" s="1">
        <f t="shared" si="98"/>
        <v>0.21517074608376016</v>
      </c>
    </row>
    <row r="2085" spans="1:14" x14ac:dyDescent="0.3">
      <c r="A2085" s="1">
        <v>78.841595577589999</v>
      </c>
      <c r="B2085" s="1">
        <v>40.078020575159996</v>
      </c>
      <c r="C2085" s="1" t="s">
        <v>12</v>
      </c>
      <c r="D2085" s="1" t="s">
        <v>9592</v>
      </c>
      <c r="E2085" s="2" t="s">
        <v>5175</v>
      </c>
      <c r="F2085" s="4">
        <v>18.190760950000001</v>
      </c>
      <c r="G2085" s="5">
        <v>1.0813000000000001E-3</v>
      </c>
      <c r="H2085" s="3">
        <v>9.7751999999999999</v>
      </c>
      <c r="I2085" s="3">
        <v>5.0000000000000001E-4</v>
      </c>
      <c r="J2085" s="3">
        <v>0.1724</v>
      </c>
      <c r="K2085" s="3">
        <v>4.3099999999999999E-2</v>
      </c>
      <c r="L2085" s="3">
        <f t="shared" si="96"/>
        <v>-4.0421136925565317</v>
      </c>
      <c r="M2085" s="3">
        <f t="shared" si="97"/>
        <v>0.54286876867250333</v>
      </c>
      <c r="N2085" s="1">
        <f t="shared" si="98"/>
        <v>1.2598508667090975</v>
      </c>
    </row>
    <row r="2086" spans="1:14" x14ac:dyDescent="0.3">
      <c r="A2086" s="1">
        <v>165.10433908504999</v>
      </c>
      <c r="B2086" s="1">
        <v>-60.993185575520002</v>
      </c>
      <c r="C2086" s="1" t="s">
        <v>12</v>
      </c>
      <c r="D2086" s="1" t="s">
        <v>9592</v>
      </c>
      <c r="E2086" s="2" t="s">
        <v>2211</v>
      </c>
      <c r="F2086" s="4">
        <v>7.6369477699999999</v>
      </c>
      <c r="G2086" s="5">
        <v>4.2469999999999998E-5</v>
      </c>
      <c r="H2086" s="3">
        <v>12.3131</v>
      </c>
      <c r="I2086" s="3">
        <v>1E-4</v>
      </c>
      <c r="J2086" s="3">
        <v>0.17249999999999999</v>
      </c>
      <c r="K2086" s="3">
        <v>2.87E-2</v>
      </c>
      <c r="L2086" s="3">
        <f t="shared" si="96"/>
        <v>-1.5029545029535392</v>
      </c>
      <c r="M2086" s="3">
        <f t="shared" si="97"/>
        <v>0.36128295998422522</v>
      </c>
      <c r="N2086" s="1">
        <f t="shared" si="98"/>
        <v>0.8829198204208053</v>
      </c>
    </row>
    <row r="2087" spans="1:14" x14ac:dyDescent="0.3">
      <c r="A2087" s="1">
        <v>77.004425825569996</v>
      </c>
      <c r="B2087" s="1">
        <v>-67.021413479350002</v>
      </c>
      <c r="C2087" s="1" t="s">
        <v>12</v>
      </c>
      <c r="D2087" s="1" t="s">
        <v>9592</v>
      </c>
      <c r="E2087" s="2" t="s">
        <v>2546</v>
      </c>
      <c r="F2087" s="4">
        <v>2.69486252</v>
      </c>
      <c r="G2087" s="5">
        <v>7.1099999999999997E-6</v>
      </c>
      <c r="H2087" s="3">
        <v>15.9491</v>
      </c>
      <c r="I2087" s="3">
        <v>2.0000000000000001E-4</v>
      </c>
      <c r="J2087" s="3">
        <v>0.17269999999999999</v>
      </c>
      <c r="K2087" s="3">
        <v>4.7E-2</v>
      </c>
      <c r="L2087" s="3">
        <f t="shared" si="96"/>
        <v>2.1355616878372956</v>
      </c>
      <c r="M2087" s="3">
        <f t="shared" si="97"/>
        <v>0.59096288978907729</v>
      </c>
      <c r="N2087" s="1">
        <f t="shared" si="98"/>
        <v>0.43053661429888551</v>
      </c>
    </row>
    <row r="2088" spans="1:14" x14ac:dyDescent="0.3">
      <c r="A2088" s="1">
        <v>16.22484494279</v>
      </c>
      <c r="B2088" s="1">
        <v>-73.574476631769997</v>
      </c>
      <c r="C2088" s="1" t="s">
        <v>12</v>
      </c>
      <c r="D2088" s="1" t="s">
        <v>9592</v>
      </c>
      <c r="E2088" s="2" t="s">
        <v>6239</v>
      </c>
      <c r="F2088" s="4">
        <v>1.7089105099999999</v>
      </c>
      <c r="G2088" s="5">
        <v>8.0499999999999992E-6</v>
      </c>
      <c r="H2088" s="3">
        <v>17.236799999999999</v>
      </c>
      <c r="I2088" s="3">
        <v>5.9999999999999995E-4</v>
      </c>
      <c r="J2088" s="3">
        <v>0.1734</v>
      </c>
      <c r="K2088" s="3">
        <v>8.1100000000000005E-2</v>
      </c>
      <c r="L2088" s="3">
        <f t="shared" si="96"/>
        <v>3.4320454657009556</v>
      </c>
      <c r="M2088" s="3">
        <f t="shared" si="97"/>
        <v>1.0156089076925059</v>
      </c>
      <c r="N2088" s="1">
        <f t="shared" si="98"/>
        <v>0.23271932074836468</v>
      </c>
    </row>
    <row r="2089" spans="1:14" x14ac:dyDescent="0.3">
      <c r="A2089" s="1">
        <v>10.98106292934</v>
      </c>
      <c r="B2089" s="1">
        <v>-72.995776008009997</v>
      </c>
      <c r="C2089" s="1" t="s">
        <v>12</v>
      </c>
      <c r="D2089" s="1" t="s">
        <v>9592</v>
      </c>
      <c r="E2089" s="2" t="s">
        <v>1268</v>
      </c>
      <c r="F2089" s="4">
        <v>1.72253174</v>
      </c>
      <c r="G2089" s="5">
        <v>8.4999999999999999E-6</v>
      </c>
      <c r="H2089" s="3">
        <v>17.0059</v>
      </c>
      <c r="I2089" s="3">
        <v>5.0000000000000001E-4</v>
      </c>
      <c r="J2089" s="3">
        <v>0.1739</v>
      </c>
      <c r="K2089" s="3">
        <v>0.10050000000000001</v>
      </c>
      <c r="L2089" s="3">
        <f t="shared" si="96"/>
        <v>3.2073979100135617</v>
      </c>
      <c r="M2089" s="3">
        <f t="shared" si="97"/>
        <v>1.2549348462572554</v>
      </c>
      <c r="N2089" s="1">
        <f t="shared" si="98"/>
        <v>0.23616723312239529</v>
      </c>
    </row>
    <row r="2090" spans="1:14" x14ac:dyDescent="0.3">
      <c r="A2090" s="1">
        <v>85.070774097249995</v>
      </c>
      <c r="B2090" s="1">
        <v>-70.088978696729995</v>
      </c>
      <c r="C2090" s="1" t="s">
        <v>12</v>
      </c>
      <c r="D2090" s="1" t="s">
        <v>9592</v>
      </c>
      <c r="E2090" s="2" t="s">
        <v>3511</v>
      </c>
      <c r="F2090" s="4">
        <v>0.80448604000000001</v>
      </c>
      <c r="G2090" s="5">
        <v>3.2589999999999998E-5</v>
      </c>
      <c r="H2090" s="3">
        <v>17.883199999999999</v>
      </c>
      <c r="I2090" s="3">
        <v>1.1999999999999999E-3</v>
      </c>
      <c r="J2090" s="3">
        <v>0.1739</v>
      </c>
      <c r="K2090" s="3">
        <v>0.1089</v>
      </c>
      <c r="L2090" s="3">
        <f t="shared" si="96"/>
        <v>4.0846979100135599</v>
      </c>
      <c r="M2090" s="3">
        <f t="shared" si="97"/>
        <v>1.3598253445071087</v>
      </c>
      <c r="N2090" s="1">
        <f t="shared" si="98"/>
        <v>-9.4481487678773388E-2</v>
      </c>
    </row>
    <row r="2091" spans="1:14" x14ac:dyDescent="0.3">
      <c r="A2091" s="1">
        <v>105.97944474019999</v>
      </c>
      <c r="B2091" s="1">
        <v>-17.879914364569998</v>
      </c>
      <c r="C2091" s="1" t="s">
        <v>12</v>
      </c>
      <c r="D2091" s="1" t="s">
        <v>9592</v>
      </c>
      <c r="E2091" s="2" t="s">
        <v>2809</v>
      </c>
      <c r="F2091" s="4">
        <v>4.2048669199999997</v>
      </c>
      <c r="G2091" s="5">
        <v>2.5899999999999999E-5</v>
      </c>
      <c r="H2091" s="3">
        <v>11.593400000000001</v>
      </c>
      <c r="I2091" s="3">
        <v>1E-4</v>
      </c>
      <c r="J2091" s="3">
        <v>0.1741</v>
      </c>
      <c r="K2091" s="3">
        <v>3.1E-2</v>
      </c>
      <c r="L2091" s="3">
        <f t="shared" si="96"/>
        <v>-2.2026061444133411</v>
      </c>
      <c r="M2091" s="3">
        <f t="shared" si="97"/>
        <v>0.38664963247993434</v>
      </c>
      <c r="N2091" s="1">
        <f t="shared" si="98"/>
        <v>0.62375225534814394</v>
      </c>
    </row>
    <row r="2092" spans="1:14" x14ac:dyDescent="0.3">
      <c r="A2092" s="1">
        <v>76.131137053369997</v>
      </c>
      <c r="B2092" s="1">
        <v>-69.230762262050007</v>
      </c>
      <c r="C2092" s="1" t="s">
        <v>12</v>
      </c>
      <c r="D2092" s="1" t="s">
        <v>9592</v>
      </c>
      <c r="E2092" s="2" t="s">
        <v>9209</v>
      </c>
      <c r="F2092" s="4">
        <v>3.2107810899999998</v>
      </c>
      <c r="G2092" s="5">
        <v>2.7160000000000001E-5</v>
      </c>
      <c r="H2092" s="3">
        <v>15.938700000000001</v>
      </c>
      <c r="I2092" s="3">
        <v>5.0000000000000001E-4</v>
      </c>
      <c r="J2092" s="3">
        <v>0.17419999999999999</v>
      </c>
      <c r="K2092" s="3">
        <v>6.9900000000000004E-2</v>
      </c>
      <c r="L2092" s="3">
        <f t="shared" si="96"/>
        <v>2.1439407533582227</v>
      </c>
      <c r="M2092" s="3">
        <f t="shared" si="97"/>
        <v>0.87133219478237056</v>
      </c>
      <c r="N2092" s="1">
        <f t="shared" si="98"/>
        <v>0.50661069652074464</v>
      </c>
    </row>
    <row r="2093" spans="1:14" x14ac:dyDescent="0.3">
      <c r="A2093" s="1">
        <v>24.611677030679999</v>
      </c>
      <c r="B2093" s="1">
        <v>-72.428482316360004</v>
      </c>
      <c r="C2093" s="1" t="s">
        <v>12</v>
      </c>
      <c r="D2093" s="1" t="s">
        <v>9592</v>
      </c>
      <c r="E2093" s="2" t="s">
        <v>5977</v>
      </c>
      <c r="F2093" s="4">
        <v>1.06640063</v>
      </c>
      <c r="G2093" s="5">
        <v>5.1599999999999997E-6</v>
      </c>
      <c r="H2093" s="3">
        <v>17.461500000000001</v>
      </c>
      <c r="I2093" s="3">
        <v>1.1999999999999999E-3</v>
      </c>
      <c r="J2093" s="3">
        <v>0.1744</v>
      </c>
      <c r="K2093" s="3">
        <v>8.9300000000000004E-2</v>
      </c>
      <c r="L2093" s="3">
        <f t="shared" si="96"/>
        <v>3.6692324029827432</v>
      </c>
      <c r="M2093" s="3">
        <f t="shared" si="97"/>
        <v>1.1118850622369911</v>
      </c>
      <c r="N2093" s="1">
        <f t="shared" si="98"/>
        <v>2.7920392975047694E-2</v>
      </c>
    </row>
    <row r="2094" spans="1:14" x14ac:dyDescent="0.3">
      <c r="A2094" s="1">
        <v>4.4819390267900001</v>
      </c>
      <c r="B2094" s="1">
        <v>-73.35200237974</v>
      </c>
      <c r="C2094" s="1" t="s">
        <v>12</v>
      </c>
      <c r="D2094" s="1" t="s">
        <v>9592</v>
      </c>
      <c r="E2094" s="2" t="s">
        <v>1243</v>
      </c>
      <c r="F2094" s="4">
        <v>1.9370544000000001</v>
      </c>
      <c r="G2094" s="5">
        <v>1.306E-5</v>
      </c>
      <c r="H2094" s="3">
        <v>17.113099999999999</v>
      </c>
      <c r="I2094" s="3">
        <v>5.9999999999999995E-4</v>
      </c>
      <c r="J2094" s="3">
        <v>0.17449999999999999</v>
      </c>
      <c r="K2094" s="3">
        <v>8.5599999999999996E-2</v>
      </c>
      <c r="L2094" s="3">
        <f t="shared" si="96"/>
        <v>3.322077156475995</v>
      </c>
      <c r="M2094" s="3">
        <f t="shared" si="97"/>
        <v>1.0652046821795103</v>
      </c>
      <c r="N2094" s="1">
        <f t="shared" si="98"/>
        <v>0.28714181756374835</v>
      </c>
    </row>
    <row r="2095" spans="1:14" x14ac:dyDescent="0.3">
      <c r="A2095" s="1">
        <v>102.63473262873001</v>
      </c>
      <c r="B2095" s="1">
        <v>6.9985506500000001E-3</v>
      </c>
      <c r="C2095" s="1" t="s">
        <v>12</v>
      </c>
      <c r="D2095" s="1" t="s">
        <v>9592</v>
      </c>
      <c r="E2095" s="2" t="s">
        <v>3383</v>
      </c>
      <c r="F2095" s="4">
        <v>7.0974766000000002</v>
      </c>
      <c r="G2095" s="5">
        <v>6.334E-5</v>
      </c>
      <c r="H2095" s="3">
        <v>11.9739</v>
      </c>
      <c r="I2095" s="3">
        <v>2.9999999999999997E-4</v>
      </c>
      <c r="J2095" s="3">
        <v>0.17460000000000001</v>
      </c>
      <c r="K2095" s="3">
        <v>3.8699999999999998E-2</v>
      </c>
      <c r="L2095" s="3">
        <f t="shared" si="96"/>
        <v>-1.8158788031522448</v>
      </c>
      <c r="M2095" s="3">
        <f t="shared" si="97"/>
        <v>0.48130622033706066</v>
      </c>
      <c r="N2095" s="1">
        <f t="shared" si="98"/>
        <v>0.85110396935462196</v>
      </c>
    </row>
    <row r="2096" spans="1:14" x14ac:dyDescent="0.3">
      <c r="A2096" s="1">
        <v>9.9033334676999996</v>
      </c>
      <c r="B2096" s="1">
        <v>-73.581802034429998</v>
      </c>
      <c r="C2096" s="1" t="s">
        <v>12</v>
      </c>
      <c r="D2096" s="1" t="s">
        <v>9592</v>
      </c>
      <c r="E2096" s="2" t="s">
        <v>4259</v>
      </c>
      <c r="F2096" s="4">
        <v>1.27424296</v>
      </c>
      <c r="G2096" s="5">
        <v>4.0799999999999999E-6</v>
      </c>
      <c r="H2096" s="3">
        <v>17.893000000000001</v>
      </c>
      <c r="I2096" s="3">
        <v>6.9999999999999999E-4</v>
      </c>
      <c r="J2096" s="3">
        <v>0.17469999999999999</v>
      </c>
      <c r="K2096" s="3">
        <v>0.1104</v>
      </c>
      <c r="L2096" s="3">
        <f t="shared" si="96"/>
        <v>4.1044645249146541</v>
      </c>
      <c r="M2096" s="3">
        <f t="shared" si="97"/>
        <v>1.3722425744398339</v>
      </c>
      <c r="N2096" s="1">
        <f t="shared" si="98"/>
        <v>0.10525224285592047</v>
      </c>
    </row>
    <row r="2097" spans="1:14" x14ac:dyDescent="0.3">
      <c r="A2097" s="1">
        <v>308.48456357825</v>
      </c>
      <c r="B2097" s="1">
        <v>-20.727437537029999</v>
      </c>
      <c r="C2097" s="1" t="s">
        <v>12</v>
      </c>
      <c r="D2097" s="1" t="s">
        <v>9592</v>
      </c>
      <c r="E2097" s="2" t="s">
        <v>7528</v>
      </c>
      <c r="F2097" s="4">
        <v>9.4068871699999992</v>
      </c>
      <c r="G2097" s="5">
        <v>8.776E-5</v>
      </c>
      <c r="H2097" s="3">
        <v>16.031099999999999</v>
      </c>
      <c r="I2097" s="3">
        <v>2.9999999999999997E-4</v>
      </c>
      <c r="J2097" s="3">
        <v>0.1754</v>
      </c>
      <c r="K2097" s="3">
        <v>8.09E-2</v>
      </c>
      <c r="L2097" s="3">
        <f t="shared" si="96"/>
        <v>2.2512479451501086</v>
      </c>
      <c r="M2097" s="3">
        <f t="shared" si="97"/>
        <v>1.001552262894021</v>
      </c>
      <c r="N2097" s="1">
        <f t="shared" si="98"/>
        <v>0.97344593495293896</v>
      </c>
    </row>
    <row r="2098" spans="1:14" x14ac:dyDescent="0.3">
      <c r="A2098" s="1">
        <v>15.32322544715</v>
      </c>
      <c r="B2098" s="1">
        <v>-73.317972323839996</v>
      </c>
      <c r="C2098" s="1" t="s">
        <v>12</v>
      </c>
      <c r="D2098" s="1" t="s">
        <v>9592</v>
      </c>
      <c r="E2098" s="2" t="s">
        <v>4240</v>
      </c>
      <c r="F2098" s="4">
        <v>1.27292279</v>
      </c>
      <c r="G2098" s="5">
        <v>4.4599999999999996E-6</v>
      </c>
      <c r="H2098" s="3">
        <v>17.6538</v>
      </c>
      <c r="I2098" s="3">
        <v>5.0000000000000001E-4</v>
      </c>
      <c r="J2098" s="3">
        <v>0.17680000000000001</v>
      </c>
      <c r="K2098" s="3">
        <v>9.35E-2</v>
      </c>
      <c r="L2098" s="3">
        <f t="shared" si="96"/>
        <v>3.8912113033852727</v>
      </c>
      <c r="M2098" s="3">
        <f t="shared" si="97"/>
        <v>1.1483758631871743</v>
      </c>
      <c r="N2098" s="1">
        <f t="shared" si="98"/>
        <v>0.10480206202452999</v>
      </c>
    </row>
    <row r="2099" spans="1:14" x14ac:dyDescent="0.3">
      <c r="A2099" s="1">
        <v>76.096620703040003</v>
      </c>
      <c r="B2099" s="1">
        <v>-66.525268195120006</v>
      </c>
      <c r="C2099" s="1" t="s">
        <v>12</v>
      </c>
      <c r="D2099" s="1" t="s">
        <v>9592</v>
      </c>
      <c r="E2099" s="2" t="s">
        <v>2634</v>
      </c>
      <c r="F2099" s="4">
        <v>4.4840783599999998</v>
      </c>
      <c r="G2099" s="5">
        <v>1.305E-5</v>
      </c>
      <c r="H2099" s="3">
        <v>15.656000000000001</v>
      </c>
      <c r="I2099" s="3">
        <v>1E-4</v>
      </c>
      <c r="J2099" s="3">
        <v>0.17699999999999999</v>
      </c>
      <c r="K2099" s="3">
        <v>3.39E-2</v>
      </c>
      <c r="L2099" s="3">
        <f t="shared" si="96"/>
        <v>1.8958663318090316</v>
      </c>
      <c r="M2099" s="3">
        <f t="shared" si="97"/>
        <v>0.41589251941764388</v>
      </c>
      <c r="N2099" s="1">
        <f t="shared" si="98"/>
        <v>0.65167319335608642</v>
      </c>
    </row>
    <row r="2100" spans="1:14" x14ac:dyDescent="0.3">
      <c r="A2100" s="1">
        <v>293.64445007856</v>
      </c>
      <c r="B2100" s="1">
        <v>-19.361118309569999</v>
      </c>
      <c r="C2100" s="1" t="s">
        <v>12</v>
      </c>
      <c r="D2100" s="1" t="s">
        <v>9592</v>
      </c>
      <c r="E2100" s="2" t="s">
        <v>211</v>
      </c>
      <c r="F2100" s="4">
        <v>2.1190068200000001</v>
      </c>
      <c r="G2100" s="5">
        <v>1.88E-6</v>
      </c>
      <c r="H2100" s="3">
        <v>12.863200000000001</v>
      </c>
      <c r="I2100" s="3">
        <v>2.0000000000000001E-4</v>
      </c>
      <c r="J2100" s="3">
        <v>0.17749999999999999</v>
      </c>
      <c r="K2100" s="3">
        <v>3.15E-2</v>
      </c>
      <c r="L2100" s="3">
        <f t="shared" si="96"/>
        <v>-0.89080821304443703</v>
      </c>
      <c r="M2100" s="3">
        <f t="shared" si="97"/>
        <v>0.38536025381607053</v>
      </c>
      <c r="N2100" s="1">
        <f t="shared" si="98"/>
        <v>0.32613235448502781</v>
      </c>
    </row>
    <row r="2101" spans="1:14" x14ac:dyDescent="0.3">
      <c r="A2101" s="1">
        <v>12.405748138010001</v>
      </c>
      <c r="B2101" s="1">
        <v>-72.941862260920004</v>
      </c>
      <c r="C2101" s="1" t="s">
        <v>12</v>
      </c>
      <c r="D2101" s="1" t="s">
        <v>9592</v>
      </c>
      <c r="E2101" s="2" t="s">
        <v>1171</v>
      </c>
      <c r="F2101" s="4">
        <v>1.5084042900000001</v>
      </c>
      <c r="G2101" s="5">
        <v>3.7400000000000002E-6</v>
      </c>
      <c r="H2101" s="3">
        <v>17.555800000000001</v>
      </c>
      <c r="I2101" s="3">
        <v>8.0000000000000004E-4</v>
      </c>
      <c r="J2101" s="3">
        <v>0.17749999999999999</v>
      </c>
      <c r="K2101" s="3">
        <v>0.10249999999999999</v>
      </c>
      <c r="L2101" s="3">
        <f t="shared" si="96"/>
        <v>3.8017917869555653</v>
      </c>
      <c r="M2101" s="3">
        <f t="shared" si="97"/>
        <v>1.2539501185729334</v>
      </c>
      <c r="N2101" s="1">
        <f t="shared" si="98"/>
        <v>0.17851775889711877</v>
      </c>
    </row>
    <row r="2102" spans="1:14" x14ac:dyDescent="0.3">
      <c r="A2102" s="1">
        <v>72.853534536279994</v>
      </c>
      <c r="B2102" s="1">
        <v>38.188551012769999</v>
      </c>
      <c r="C2102" s="1" t="s">
        <v>12</v>
      </c>
      <c r="D2102" s="1" t="s">
        <v>9592</v>
      </c>
      <c r="E2102" s="2" t="s">
        <v>5170</v>
      </c>
      <c r="F2102" s="4">
        <v>2.6596339599999999</v>
      </c>
      <c r="G2102" s="5">
        <v>6.8600000000000004E-6</v>
      </c>
      <c r="H2102" s="3">
        <v>13.146000000000001</v>
      </c>
      <c r="I2102" s="3">
        <v>4.0000000000000002E-4</v>
      </c>
      <c r="J2102" s="3">
        <v>0.1782</v>
      </c>
      <c r="K2102" s="3">
        <v>2.9000000000000001E-2</v>
      </c>
      <c r="L2102" s="3">
        <f t="shared" si="96"/>
        <v>-0.59946150149571764</v>
      </c>
      <c r="M2102" s="3">
        <f t="shared" si="97"/>
        <v>0.35338266440853444</v>
      </c>
      <c r="N2102" s="1">
        <f t="shared" si="98"/>
        <v>0.42482186967958041</v>
      </c>
    </row>
    <row r="2103" spans="1:14" x14ac:dyDescent="0.3">
      <c r="A2103" s="1">
        <v>14.626541539</v>
      </c>
      <c r="B2103" s="1">
        <v>-72.542815525660004</v>
      </c>
      <c r="C2103" s="1" t="s">
        <v>12</v>
      </c>
      <c r="D2103" s="1" t="s">
        <v>9592</v>
      </c>
      <c r="E2103" s="2" t="s">
        <v>6090</v>
      </c>
      <c r="F2103" s="4">
        <v>1.8600393</v>
      </c>
      <c r="G2103" s="5">
        <v>7.7700000000000001E-6</v>
      </c>
      <c r="H2103" s="3">
        <v>17.331600000000002</v>
      </c>
      <c r="I2103" s="3">
        <v>8.0000000000000004E-4</v>
      </c>
      <c r="J2103" s="3">
        <v>0.17879999999999999</v>
      </c>
      <c r="K2103" s="3">
        <v>7.46E-2</v>
      </c>
      <c r="L2103" s="3">
        <f t="shared" si="96"/>
        <v>3.5934375722994965</v>
      </c>
      <c r="M2103" s="3">
        <f t="shared" si="97"/>
        <v>0.90599572156283015</v>
      </c>
      <c r="N2103" s="1">
        <f t="shared" si="98"/>
        <v>0.26952212034309297</v>
      </c>
    </row>
    <row r="2104" spans="1:14" x14ac:dyDescent="0.3">
      <c r="A2104" s="1">
        <v>115.20408073895</v>
      </c>
      <c r="B2104" s="1">
        <v>-25.457708612019999</v>
      </c>
      <c r="C2104" s="1" t="s">
        <v>12</v>
      </c>
      <c r="D2104" s="1" t="s">
        <v>9592</v>
      </c>
      <c r="E2104" s="2" t="s">
        <v>9495</v>
      </c>
      <c r="F2104" s="4">
        <v>4.1711745599999999</v>
      </c>
      <c r="G2104" s="5">
        <v>1.132E-5</v>
      </c>
      <c r="H2104" s="3">
        <v>12.4156</v>
      </c>
      <c r="I2104" s="3">
        <v>1E-4</v>
      </c>
      <c r="J2104" s="3">
        <v>0.17910000000000001</v>
      </c>
      <c r="K2104" s="3">
        <v>3.3300000000000003E-2</v>
      </c>
      <c r="L2104" s="3">
        <f t="shared" si="96"/>
        <v>-1.3189220707548444</v>
      </c>
      <c r="M2104" s="3">
        <f t="shared" si="97"/>
        <v>0.40374143793846384</v>
      </c>
      <c r="N2104" s="1">
        <f t="shared" si="98"/>
        <v>0.62025836506962384</v>
      </c>
    </row>
    <row r="2105" spans="1:14" x14ac:dyDescent="0.3">
      <c r="A2105" s="1">
        <v>255.51398112730001</v>
      </c>
      <c r="B2105" s="1">
        <v>-34.695979877390002</v>
      </c>
      <c r="C2105" s="1" t="s">
        <v>12</v>
      </c>
      <c r="D2105" s="1" t="s">
        <v>9592</v>
      </c>
      <c r="E2105" s="2" t="s">
        <v>3399</v>
      </c>
      <c r="F2105" s="4">
        <v>2.0781382800000001</v>
      </c>
      <c r="G2105" s="5">
        <v>3.41E-6</v>
      </c>
      <c r="H2105" s="3">
        <v>16.171099999999999</v>
      </c>
      <c r="I2105" s="3">
        <v>2.9999999999999997E-4</v>
      </c>
      <c r="J2105" s="3">
        <v>0.17949999999999999</v>
      </c>
      <c r="K2105" s="3">
        <v>9.7500000000000003E-2</v>
      </c>
      <c r="L2105" s="3">
        <f t="shared" si="96"/>
        <v>2.4414222645716883</v>
      </c>
      <c r="M2105" s="3">
        <f t="shared" si="97"/>
        <v>1.1794915700826669</v>
      </c>
      <c r="N2105" s="1">
        <f t="shared" si="98"/>
        <v>0.31767444227933905</v>
      </c>
    </row>
    <row r="2106" spans="1:14" x14ac:dyDescent="0.3">
      <c r="A2106" s="1">
        <v>284.20213988210003</v>
      </c>
      <c r="B2106" s="1">
        <v>-13.62257648075</v>
      </c>
      <c r="C2106" s="1" t="s">
        <v>12</v>
      </c>
      <c r="D2106" s="1" t="s">
        <v>9592</v>
      </c>
      <c r="E2106" s="2" t="s">
        <v>177</v>
      </c>
      <c r="F2106" s="4">
        <v>11.023490410000001</v>
      </c>
      <c r="G2106" s="5">
        <v>3.3983E-4</v>
      </c>
      <c r="H2106" s="3">
        <v>16.260899999999999</v>
      </c>
      <c r="I2106" s="3">
        <v>5.0000000000000001E-4</v>
      </c>
      <c r="J2106" s="3">
        <v>0.18</v>
      </c>
      <c r="K2106" s="3">
        <v>6.1600000000000002E-2</v>
      </c>
      <c r="L2106" s="3">
        <f t="shared" si="96"/>
        <v>2.5372625255165282</v>
      </c>
      <c r="M2106" s="3">
        <f t="shared" si="97"/>
        <v>0.7431268785707601</v>
      </c>
      <c r="N2106" s="1">
        <f t="shared" si="98"/>
        <v>1.0423191286164966</v>
      </c>
    </row>
    <row r="2107" spans="1:14" x14ac:dyDescent="0.3">
      <c r="A2107" s="1">
        <v>84.668528701859998</v>
      </c>
      <c r="B2107" s="1">
        <v>-70.355006918859999</v>
      </c>
      <c r="C2107" s="1" t="s">
        <v>12</v>
      </c>
      <c r="D2107" s="1" t="s">
        <v>9592</v>
      </c>
      <c r="E2107" s="2" t="s">
        <v>3515</v>
      </c>
      <c r="F2107" s="4">
        <v>3.3104941800000001</v>
      </c>
      <c r="G2107" s="5">
        <v>1.403E-5</v>
      </c>
      <c r="H2107" s="3">
        <v>16.209900000000001</v>
      </c>
      <c r="I2107" s="3">
        <v>8.9999999999999998E-4</v>
      </c>
      <c r="J2107" s="3">
        <v>0.18</v>
      </c>
      <c r="K2107" s="3">
        <v>6.8099999999999994E-2</v>
      </c>
      <c r="L2107" s="3">
        <f t="shared" si="96"/>
        <v>2.4862625255165298</v>
      </c>
      <c r="M2107" s="3">
        <f t="shared" si="97"/>
        <v>0.82154154777602206</v>
      </c>
      <c r="N2107" s="1">
        <f t="shared" si="98"/>
        <v>0.51989282870846865</v>
      </c>
    </row>
    <row r="2108" spans="1:14" x14ac:dyDescent="0.3">
      <c r="A2108" s="1">
        <v>121.29596591436</v>
      </c>
      <c r="B2108" s="1">
        <v>-34.360266838260003</v>
      </c>
      <c r="C2108" s="1" t="s">
        <v>12</v>
      </c>
      <c r="D2108" s="1" t="s">
        <v>9592</v>
      </c>
      <c r="E2108" s="2" t="s">
        <v>5241</v>
      </c>
      <c r="F2108" s="4">
        <v>4.0885966299999996</v>
      </c>
      <c r="G2108" s="5">
        <v>1.261E-5</v>
      </c>
      <c r="H2108" s="3">
        <v>11.727399999999999</v>
      </c>
      <c r="I2108" s="3">
        <v>1E-4</v>
      </c>
      <c r="J2108" s="3">
        <v>0.18</v>
      </c>
      <c r="K2108" s="3">
        <v>2.69E-2</v>
      </c>
      <c r="L2108" s="3">
        <f t="shared" si="96"/>
        <v>-1.9962374744834719</v>
      </c>
      <c r="M2108" s="3">
        <f t="shared" si="97"/>
        <v>0.32451476392634721</v>
      </c>
      <c r="N2108" s="1">
        <f t="shared" si="98"/>
        <v>0.61157426633659484</v>
      </c>
    </row>
    <row r="2109" spans="1:14" x14ac:dyDescent="0.3">
      <c r="A2109" s="1">
        <v>9.9021374707599996</v>
      </c>
      <c r="B2109" s="1">
        <v>-73.651172722569996</v>
      </c>
      <c r="C2109" s="1" t="s">
        <v>12</v>
      </c>
      <c r="D2109" s="1" t="s">
        <v>9592</v>
      </c>
      <c r="E2109" s="2" t="s">
        <v>4402</v>
      </c>
      <c r="F2109" s="4">
        <v>1.2651736899999999</v>
      </c>
      <c r="G2109" s="5">
        <v>2.179E-5</v>
      </c>
      <c r="H2109" s="3">
        <v>17.596299999999999</v>
      </c>
      <c r="I2109" s="3">
        <v>2.2000000000000001E-3</v>
      </c>
      <c r="J2109" s="3">
        <v>0.18090000000000001</v>
      </c>
      <c r="K2109" s="3">
        <v>9.5299999999999996E-2</v>
      </c>
      <c r="L2109" s="3">
        <f t="shared" si="96"/>
        <v>3.8834928342990693</v>
      </c>
      <c r="M2109" s="3">
        <f t="shared" si="97"/>
        <v>1.1439572666181836</v>
      </c>
      <c r="N2109" s="1">
        <f t="shared" si="98"/>
        <v>0.10215015193904871</v>
      </c>
    </row>
    <row r="2110" spans="1:14" x14ac:dyDescent="0.3">
      <c r="A2110" s="1">
        <v>77.735401117400002</v>
      </c>
      <c r="B2110" s="1">
        <v>-72.436152844380004</v>
      </c>
      <c r="C2110" s="1" t="s">
        <v>12</v>
      </c>
      <c r="D2110" s="1" t="s">
        <v>9592</v>
      </c>
      <c r="E2110" s="2" t="s">
        <v>8640</v>
      </c>
      <c r="F2110" s="4">
        <v>0.41876246</v>
      </c>
      <c r="G2110" s="5">
        <v>2.2299999999999998E-6</v>
      </c>
      <c r="H2110" s="3">
        <v>17.860499999999998</v>
      </c>
      <c r="I2110" s="3">
        <v>1.4E-3</v>
      </c>
      <c r="J2110" s="3">
        <v>0.18129999999999999</v>
      </c>
      <c r="K2110" s="3">
        <v>9.8400000000000001E-2</v>
      </c>
      <c r="L2110" s="3">
        <f t="shared" si="96"/>
        <v>4.1524890204775424</v>
      </c>
      <c r="M2110" s="3">
        <f t="shared" si="97"/>
        <v>1.1785615415049915</v>
      </c>
      <c r="N2110" s="1">
        <f t="shared" si="98"/>
        <v>-0.37803225761781178</v>
      </c>
    </row>
    <row r="2111" spans="1:14" x14ac:dyDescent="0.3">
      <c r="A2111" s="1">
        <v>14.846818138590001</v>
      </c>
      <c r="B2111" s="1">
        <v>-73.363110877240004</v>
      </c>
      <c r="C2111" s="1" t="s">
        <v>12</v>
      </c>
      <c r="D2111" s="1" t="s">
        <v>9592</v>
      </c>
      <c r="E2111" s="2" t="s">
        <v>4238</v>
      </c>
      <c r="F2111" s="4">
        <v>1.35174997</v>
      </c>
      <c r="G2111" s="5">
        <v>9.7599999999999997E-6</v>
      </c>
      <c r="H2111" s="3">
        <v>17.672699999999999</v>
      </c>
      <c r="I2111" s="3">
        <v>1.9E-3</v>
      </c>
      <c r="J2111" s="3">
        <v>0.18149999999999999</v>
      </c>
      <c r="K2111" s="3">
        <v>0.1123</v>
      </c>
      <c r="L2111" s="3">
        <f t="shared" si="96"/>
        <v>3.9670831468606558</v>
      </c>
      <c r="M2111" s="3">
        <f t="shared" si="97"/>
        <v>1.3435635883776818</v>
      </c>
      <c r="N2111" s="1">
        <f t="shared" si="98"/>
        <v>0.13089636860916801</v>
      </c>
    </row>
    <row r="2112" spans="1:14" x14ac:dyDescent="0.3">
      <c r="A2112" s="1">
        <v>105.10346803188</v>
      </c>
      <c r="B2112" s="1">
        <v>-20.43169574629</v>
      </c>
      <c r="C2112" s="1" t="s">
        <v>12</v>
      </c>
      <c r="D2112" s="1" t="s">
        <v>9592</v>
      </c>
      <c r="E2112" s="2" t="s">
        <v>9558</v>
      </c>
      <c r="F2112" s="4">
        <v>2.5577797499999999</v>
      </c>
      <c r="G2112" s="5">
        <v>3.8600000000000003E-6</v>
      </c>
      <c r="H2112" s="3">
        <v>12.65</v>
      </c>
      <c r="I2112" s="3">
        <v>2.0000000000000001E-4</v>
      </c>
      <c r="J2112" s="3">
        <v>0.18160000000000001</v>
      </c>
      <c r="K2112" s="3">
        <v>4.1500000000000002E-2</v>
      </c>
      <c r="L2112" s="3">
        <f t="shared" si="96"/>
        <v>-1.0544207790746682</v>
      </c>
      <c r="M2112" s="3">
        <f t="shared" si="97"/>
        <v>0.49623449722402235</v>
      </c>
      <c r="N2112" s="1">
        <f t="shared" si="98"/>
        <v>0.40786314472517277</v>
      </c>
    </row>
    <row r="2113" spans="1:14" x14ac:dyDescent="0.3">
      <c r="A2113" s="1">
        <v>74.421814346630001</v>
      </c>
      <c r="B2113" s="1">
        <v>-69.405431099910004</v>
      </c>
      <c r="C2113" s="1" t="s">
        <v>12</v>
      </c>
      <c r="D2113" s="1" t="s">
        <v>9592</v>
      </c>
      <c r="E2113" s="2" t="s">
        <v>9213</v>
      </c>
      <c r="F2113" s="4">
        <v>3.1092338499999999</v>
      </c>
      <c r="G2113" s="5">
        <v>2.2889999999999999E-5</v>
      </c>
      <c r="H2113" s="3">
        <v>16.0777</v>
      </c>
      <c r="I2113" s="3">
        <v>4.0000000000000002E-4</v>
      </c>
      <c r="J2113" s="3">
        <v>0.18190000000000001</v>
      </c>
      <c r="K2113" s="3">
        <v>7.5800000000000006E-2</v>
      </c>
      <c r="L2113" s="3">
        <f t="shared" si="96"/>
        <v>2.3768634953174157</v>
      </c>
      <c r="M2113" s="3">
        <f t="shared" si="97"/>
        <v>0.90488046689871782</v>
      </c>
      <c r="N2113" s="1">
        <f t="shared" si="98"/>
        <v>0.49265338719123569</v>
      </c>
    </row>
    <row r="2114" spans="1:14" x14ac:dyDescent="0.3">
      <c r="A2114" s="1">
        <v>8.3174733126400007</v>
      </c>
      <c r="B2114" s="1">
        <v>62.907260305329999</v>
      </c>
      <c r="C2114" s="1" t="s">
        <v>12</v>
      </c>
      <c r="D2114" s="1" t="s">
        <v>9592</v>
      </c>
      <c r="E2114" s="2" t="s">
        <v>3016</v>
      </c>
      <c r="F2114" s="4">
        <v>6.8463443399999999</v>
      </c>
      <c r="G2114" s="5">
        <v>7.7760000000000001E-5</v>
      </c>
      <c r="H2114" s="3">
        <v>10.9749</v>
      </c>
      <c r="I2114" s="3">
        <v>2.9999999999999997E-4</v>
      </c>
      <c r="J2114" s="3">
        <v>0.1822</v>
      </c>
      <c r="K2114" s="3">
        <v>3.7400000000000003E-2</v>
      </c>
      <c r="L2114" s="3">
        <f t="shared" si="96"/>
        <v>-2.7223581368151013</v>
      </c>
      <c r="M2114" s="3">
        <f t="shared" si="97"/>
        <v>0.44573628837022422</v>
      </c>
      <c r="N2114" s="1">
        <f t="shared" si="98"/>
        <v>0.83545873838951812</v>
      </c>
    </row>
    <row r="2115" spans="1:14" x14ac:dyDescent="0.3">
      <c r="A2115" s="1">
        <v>13.343544978480001</v>
      </c>
      <c r="B2115" s="1">
        <v>-72.063415372039998</v>
      </c>
      <c r="C2115" s="1" t="s">
        <v>12</v>
      </c>
      <c r="D2115" s="1" t="s">
        <v>9592</v>
      </c>
      <c r="E2115" s="2" t="s">
        <v>7062</v>
      </c>
      <c r="F2115" s="4">
        <v>1.33498776</v>
      </c>
      <c r="G2115" s="5">
        <v>1.128E-5</v>
      </c>
      <c r="H2115" s="3">
        <v>17.8063</v>
      </c>
      <c r="I2115" s="3">
        <v>1.9E-3</v>
      </c>
      <c r="J2115" s="3">
        <v>0.18279999999999999</v>
      </c>
      <c r="K2115" s="3">
        <v>0.12939999999999999</v>
      </c>
      <c r="L2115" s="3">
        <f t="shared" ref="L2115:L2178" si="99">H2115+5+5*LOG10(J2115/1000)</f>
        <v>4.1161809569890622</v>
      </c>
      <c r="M2115" s="3">
        <f t="shared" ref="M2115:M2178" si="100">SQRT(I2115^2+4.7153*(K2115/J2115)^2)</f>
        <v>1.537138786312604</v>
      </c>
      <c r="N2115" s="1">
        <f t="shared" si="98"/>
        <v>0.12547728383630372</v>
      </c>
    </row>
    <row r="2116" spans="1:14" x14ac:dyDescent="0.3">
      <c r="A2116" s="1">
        <v>14.668156411269999</v>
      </c>
      <c r="B2116" s="1">
        <v>-73.285825149380003</v>
      </c>
      <c r="C2116" s="1" t="s">
        <v>12</v>
      </c>
      <c r="D2116" s="1" t="s">
        <v>9592</v>
      </c>
      <c r="E2116" s="2" t="s">
        <v>8139</v>
      </c>
      <c r="F2116" s="4">
        <v>1.5059753600000001</v>
      </c>
      <c r="G2116" s="5">
        <v>3.18E-6</v>
      </c>
      <c r="H2116" s="3">
        <v>17.325500000000002</v>
      </c>
      <c r="I2116" s="3">
        <v>4.0000000000000002E-4</v>
      </c>
      <c r="J2116" s="3">
        <v>0.18360000000000001</v>
      </c>
      <c r="K2116" s="3">
        <v>7.8299999999999995E-2</v>
      </c>
      <c r="L2116" s="3">
        <f t="shared" si="99"/>
        <v>3.6448633843261184</v>
      </c>
      <c r="M2116" s="3">
        <f t="shared" si="100"/>
        <v>0.92606994603436765</v>
      </c>
      <c r="N2116" s="1">
        <f t="shared" ref="N2116:N2179" si="101">LOG10(F2116)</f>
        <v>0.17781786621821705</v>
      </c>
    </row>
    <row r="2117" spans="1:14" x14ac:dyDescent="0.3">
      <c r="A2117" s="1">
        <v>13.11993418758</v>
      </c>
      <c r="B2117" s="1">
        <v>-73.257850927480007</v>
      </c>
      <c r="C2117" s="1" t="s">
        <v>12</v>
      </c>
      <c r="D2117" s="1" t="s">
        <v>9592</v>
      </c>
      <c r="E2117" s="2" t="s">
        <v>8351</v>
      </c>
      <c r="F2117" s="4">
        <v>3.6179582099999998</v>
      </c>
      <c r="G2117" s="5">
        <v>5.5250000000000001E-5</v>
      </c>
      <c r="H2117" s="3">
        <v>16.8888</v>
      </c>
      <c r="I2117" s="3">
        <v>1.1999999999999999E-3</v>
      </c>
      <c r="J2117" s="3">
        <v>0.1837</v>
      </c>
      <c r="K2117" s="3">
        <v>6.9099999999999995E-2</v>
      </c>
      <c r="L2117" s="3">
        <f t="shared" si="99"/>
        <v>3.2093457815290414</v>
      </c>
      <c r="M2117" s="3">
        <f t="shared" si="100"/>
        <v>0.81681560122029395</v>
      </c>
      <c r="N2117" s="1">
        <f t="shared" si="101"/>
        <v>0.55846354614147975</v>
      </c>
    </row>
    <row r="2118" spans="1:14" x14ac:dyDescent="0.3">
      <c r="A2118" s="1">
        <v>86.132984297969998</v>
      </c>
      <c r="B2118" s="1">
        <v>-70.796475312870001</v>
      </c>
      <c r="C2118" s="1" t="s">
        <v>12</v>
      </c>
      <c r="D2118" s="1" t="s">
        <v>9592</v>
      </c>
      <c r="E2118" s="2" t="s">
        <v>3762</v>
      </c>
      <c r="F2118" s="4">
        <v>3.4892262199999999</v>
      </c>
      <c r="G2118" s="5">
        <v>1.5800000000000001E-5</v>
      </c>
      <c r="H2118" s="3">
        <v>16.034300000000002</v>
      </c>
      <c r="I2118" s="3">
        <v>2.9999999999999997E-4</v>
      </c>
      <c r="J2118" s="3">
        <v>0.18390000000000001</v>
      </c>
      <c r="K2118" s="3">
        <v>3.6900000000000002E-2</v>
      </c>
      <c r="L2118" s="3">
        <f t="shared" si="99"/>
        <v>2.3572086461903901</v>
      </c>
      <c r="M2118" s="3">
        <f t="shared" si="100"/>
        <v>0.43571188288742713</v>
      </c>
      <c r="N2118" s="1">
        <f t="shared" si="101"/>
        <v>0.54272912734802214</v>
      </c>
    </row>
    <row r="2119" spans="1:14" x14ac:dyDescent="0.3">
      <c r="A2119" s="1">
        <v>13.63451856254</v>
      </c>
      <c r="B2119" s="1">
        <v>-72.476012565900007</v>
      </c>
      <c r="C2119" s="1" t="s">
        <v>12</v>
      </c>
      <c r="D2119" s="1" t="s">
        <v>9592</v>
      </c>
      <c r="E2119" s="2" t="s">
        <v>822</v>
      </c>
      <c r="F2119" s="4">
        <v>1.1822595499999999</v>
      </c>
      <c r="G2119" s="5">
        <v>3.9700000000000001E-6</v>
      </c>
      <c r="H2119" s="3">
        <v>17.779900000000001</v>
      </c>
      <c r="I2119" s="3">
        <v>8.0000000000000004E-4</v>
      </c>
      <c r="J2119" s="3">
        <v>0.184</v>
      </c>
      <c r="K2119" s="3">
        <v>9.8799999999999999E-2</v>
      </c>
      <c r="L2119" s="3">
        <f t="shared" si="99"/>
        <v>4.1039891150476819</v>
      </c>
      <c r="M2119" s="3">
        <f t="shared" si="100"/>
        <v>1.1659874830395545</v>
      </c>
      <c r="N2119" s="1">
        <f t="shared" si="101"/>
        <v>7.2712830824956651E-2</v>
      </c>
    </row>
    <row r="2120" spans="1:14" x14ac:dyDescent="0.3">
      <c r="A2120" s="1">
        <v>264.99451973853002</v>
      </c>
      <c r="B2120" s="1">
        <v>-14.17037948312</v>
      </c>
      <c r="C2120" s="1" t="s">
        <v>12</v>
      </c>
      <c r="D2120" s="1" t="s">
        <v>9592</v>
      </c>
      <c r="E2120" s="2" t="s">
        <v>301</v>
      </c>
      <c r="F2120" s="4">
        <v>2.8870698699999999</v>
      </c>
      <c r="G2120" s="5">
        <v>5.6699999999999999E-6</v>
      </c>
      <c r="H2120" s="3">
        <v>12.7712</v>
      </c>
      <c r="I2120" s="3">
        <v>2.0000000000000001E-4</v>
      </c>
      <c r="J2120" s="3">
        <v>0.18440000000000001</v>
      </c>
      <c r="K2120" s="3">
        <v>4.5499999999999999E-2</v>
      </c>
      <c r="L2120" s="3">
        <f t="shared" si="99"/>
        <v>-0.89999541641194725</v>
      </c>
      <c r="M2120" s="3">
        <f t="shared" si="100"/>
        <v>0.53580304161885028</v>
      </c>
      <c r="N2120" s="1">
        <f t="shared" si="101"/>
        <v>0.46045729437198063</v>
      </c>
    </row>
    <row r="2121" spans="1:14" x14ac:dyDescent="0.3">
      <c r="A2121" s="1">
        <v>139.88405204353</v>
      </c>
      <c r="B2121" s="1">
        <v>-51.620424961730002</v>
      </c>
      <c r="C2121" s="1" t="s">
        <v>12</v>
      </c>
      <c r="D2121" s="1" t="s">
        <v>9592</v>
      </c>
      <c r="E2121" s="2" t="s">
        <v>601</v>
      </c>
      <c r="F2121" s="4">
        <v>3.3550285999999998</v>
      </c>
      <c r="G2121" s="5">
        <v>5.04E-6</v>
      </c>
      <c r="H2121" s="3">
        <v>12.6974</v>
      </c>
      <c r="I2121" s="3">
        <v>5.9999999999999995E-4</v>
      </c>
      <c r="J2121" s="3">
        <v>0.1845</v>
      </c>
      <c r="K2121" s="3">
        <v>2.7099999999999999E-2</v>
      </c>
      <c r="L2121" s="3">
        <f t="shared" si="99"/>
        <v>-0.97261814752460296</v>
      </c>
      <c r="M2121" s="3">
        <f t="shared" si="100"/>
        <v>0.31895422051880701</v>
      </c>
      <c r="N2121" s="1">
        <f t="shared" si="101"/>
        <v>0.5256962266716998</v>
      </c>
    </row>
    <row r="2122" spans="1:14" x14ac:dyDescent="0.3">
      <c r="A2122" s="1">
        <v>14.677133917120001</v>
      </c>
      <c r="B2122" s="1">
        <v>-72.892805411089995</v>
      </c>
      <c r="C2122" s="1" t="s">
        <v>12</v>
      </c>
      <c r="D2122" s="1" t="s">
        <v>9592</v>
      </c>
      <c r="E2122" s="2" t="s">
        <v>7666</v>
      </c>
      <c r="F2122" s="4">
        <v>0.66645184999999996</v>
      </c>
      <c r="G2122" s="5">
        <v>1.9700000000000002E-6</v>
      </c>
      <c r="H2122" s="3">
        <v>17.8673</v>
      </c>
      <c r="I2122" s="3">
        <v>1.1000000000000001E-3</v>
      </c>
      <c r="J2122" s="3">
        <v>0.1847</v>
      </c>
      <c r="K2122" s="3">
        <v>0.1263</v>
      </c>
      <c r="L2122" s="3">
        <f t="shared" si="99"/>
        <v>4.199634477201208</v>
      </c>
      <c r="M2122" s="3">
        <f t="shared" si="100"/>
        <v>1.4848795931842349</v>
      </c>
      <c r="N2122" s="1">
        <f t="shared" si="101"/>
        <v>-0.17623122214612716</v>
      </c>
    </row>
    <row r="2123" spans="1:14" x14ac:dyDescent="0.3">
      <c r="A2123" s="1">
        <v>272.40288937166002</v>
      </c>
      <c r="B2123" s="1">
        <v>-50.27761506217</v>
      </c>
      <c r="C2123" s="1" t="s">
        <v>12</v>
      </c>
      <c r="D2123" s="1" t="s">
        <v>9592</v>
      </c>
      <c r="E2123" s="2" t="s">
        <v>500</v>
      </c>
      <c r="F2123" s="4">
        <v>3.0134293200000002</v>
      </c>
      <c r="G2123" s="5">
        <v>8.3299999999999999E-6</v>
      </c>
      <c r="H2123" s="3">
        <v>11.8658</v>
      </c>
      <c r="I2123" s="3">
        <v>2.0000000000000001E-4</v>
      </c>
      <c r="J2123" s="3">
        <v>0.1852</v>
      </c>
      <c r="K2123" s="3">
        <v>4.07E-2</v>
      </c>
      <c r="L2123" s="3">
        <f t="shared" si="99"/>
        <v>-1.7959950882704234</v>
      </c>
      <c r="M2123" s="3">
        <f t="shared" si="100"/>
        <v>0.4772084547280982</v>
      </c>
      <c r="N2123" s="1">
        <f t="shared" si="101"/>
        <v>0.47906100954411135</v>
      </c>
    </row>
    <row r="2124" spans="1:14" x14ac:dyDescent="0.3">
      <c r="A2124" s="1">
        <v>14.203664515570001</v>
      </c>
      <c r="B2124" s="1">
        <v>-73.187386861380006</v>
      </c>
      <c r="C2124" s="1" t="s">
        <v>12</v>
      </c>
      <c r="D2124" s="1" t="s">
        <v>9592</v>
      </c>
      <c r="E2124" s="2" t="s">
        <v>7923</v>
      </c>
      <c r="F2124" s="4">
        <v>1.47188589</v>
      </c>
      <c r="G2124" s="5">
        <v>6.8700000000000003E-6</v>
      </c>
      <c r="H2124" s="3">
        <v>17.09</v>
      </c>
      <c r="I2124" s="3">
        <v>4.0000000000000002E-4</v>
      </c>
      <c r="J2124" s="3">
        <v>0.1855</v>
      </c>
      <c r="K2124" s="3">
        <v>7.4399999999999994E-2</v>
      </c>
      <c r="L2124" s="3">
        <f t="shared" si="99"/>
        <v>3.4317195697553231</v>
      </c>
      <c r="M2124" s="3">
        <f t="shared" si="100"/>
        <v>0.87093096534400605</v>
      </c>
      <c r="N2124" s="1">
        <f t="shared" si="101"/>
        <v>0.16787414202302808</v>
      </c>
    </row>
    <row r="2125" spans="1:14" x14ac:dyDescent="0.3">
      <c r="A2125" s="1">
        <v>14.11151790543</v>
      </c>
      <c r="B2125" s="1">
        <v>-73.23654497391</v>
      </c>
      <c r="C2125" s="1" t="s">
        <v>12</v>
      </c>
      <c r="D2125" s="1" t="s">
        <v>9592</v>
      </c>
      <c r="E2125" s="2" t="s">
        <v>8029</v>
      </c>
      <c r="F2125" s="4">
        <v>1.32798127</v>
      </c>
      <c r="G2125" s="5">
        <v>4.4399999999999998E-6</v>
      </c>
      <c r="H2125" s="3">
        <v>17.1646</v>
      </c>
      <c r="I2125" s="3">
        <v>1.5E-3</v>
      </c>
      <c r="J2125" s="3">
        <v>0.18559999999999999</v>
      </c>
      <c r="K2125" s="3">
        <v>9.6699999999999994E-2</v>
      </c>
      <c r="L2125" s="3">
        <f t="shared" si="99"/>
        <v>3.5074898594142141</v>
      </c>
      <c r="M2125" s="3">
        <f t="shared" si="100"/>
        <v>1.1313671078350471</v>
      </c>
      <c r="N2125" s="1">
        <f t="shared" si="101"/>
        <v>0.12319194973605774</v>
      </c>
    </row>
    <row r="2126" spans="1:14" x14ac:dyDescent="0.3">
      <c r="A2126" s="1">
        <v>78.83526057025</v>
      </c>
      <c r="B2126" s="1">
        <v>-69.411877260200001</v>
      </c>
      <c r="C2126" s="1" t="s">
        <v>12</v>
      </c>
      <c r="D2126" s="1" t="s">
        <v>9592</v>
      </c>
      <c r="E2126" s="2" t="s">
        <v>3248</v>
      </c>
      <c r="F2126" s="4">
        <v>3.2183069400000002</v>
      </c>
      <c r="G2126" s="5">
        <v>2.796E-5</v>
      </c>
      <c r="H2126" s="3">
        <v>16.047000000000001</v>
      </c>
      <c r="I2126" s="3">
        <v>5.9999999999999995E-4</v>
      </c>
      <c r="J2126" s="3">
        <v>0.1857</v>
      </c>
      <c r="K2126" s="3">
        <v>0.1009</v>
      </c>
      <c r="L2126" s="3">
        <f t="shared" si="99"/>
        <v>2.3910595186989028</v>
      </c>
      <c r="M2126" s="3">
        <f t="shared" si="100"/>
        <v>1.1798695230707348</v>
      </c>
      <c r="N2126" s="1">
        <f t="shared" si="101"/>
        <v>0.50762746176156337</v>
      </c>
    </row>
    <row r="2127" spans="1:14" x14ac:dyDescent="0.3">
      <c r="A2127" s="1">
        <v>277.79319420237999</v>
      </c>
      <c r="B2127" s="1">
        <v>-28.268733837460001</v>
      </c>
      <c r="C2127" s="1" t="s">
        <v>12</v>
      </c>
      <c r="D2127" s="1" t="s">
        <v>9592</v>
      </c>
      <c r="E2127" s="2" t="s">
        <v>369</v>
      </c>
      <c r="F2127" s="4">
        <v>1.94002097</v>
      </c>
      <c r="G2127" s="5">
        <v>9.9999999999999995E-7</v>
      </c>
      <c r="H2127" s="3">
        <v>11.991199999999999</v>
      </c>
      <c r="I2127" s="3">
        <v>1E-4</v>
      </c>
      <c r="J2127" s="3">
        <v>0.18579999999999999</v>
      </c>
      <c r="K2127" s="3">
        <v>4.3299999999999998E-2</v>
      </c>
      <c r="L2127" s="3">
        <f t="shared" si="99"/>
        <v>-1.6635714517118849</v>
      </c>
      <c r="M2127" s="3">
        <f t="shared" si="100"/>
        <v>0.50605399725035927</v>
      </c>
      <c r="N2127" s="1">
        <f t="shared" si="101"/>
        <v>0.28780642431479564</v>
      </c>
    </row>
    <row r="2128" spans="1:14" x14ac:dyDescent="0.3">
      <c r="A2128" s="1">
        <v>14.20670945597</v>
      </c>
      <c r="B2128" s="1">
        <v>-72.679561072129999</v>
      </c>
      <c r="C2128" s="1" t="s">
        <v>12</v>
      </c>
      <c r="D2128" s="1" t="s">
        <v>9592</v>
      </c>
      <c r="E2128" s="2" t="s">
        <v>5447</v>
      </c>
      <c r="F2128" s="4">
        <v>1.59819768</v>
      </c>
      <c r="G2128" s="5">
        <v>1.1430000000000001E-5</v>
      </c>
      <c r="H2128" s="3">
        <v>17.465800000000002</v>
      </c>
      <c r="I2128" s="3">
        <v>1E-3</v>
      </c>
      <c r="J2128" s="3">
        <v>0.1862</v>
      </c>
      <c r="K2128" s="3">
        <v>9.1399999999999995E-2</v>
      </c>
      <c r="L2128" s="3">
        <f t="shared" si="99"/>
        <v>3.8156983832266214</v>
      </c>
      <c r="M2128" s="3">
        <f t="shared" si="100"/>
        <v>1.0659120568598359</v>
      </c>
      <c r="N2128" s="1">
        <f t="shared" si="101"/>
        <v>0.20363049589381538</v>
      </c>
    </row>
    <row r="2129" spans="1:14" x14ac:dyDescent="0.3">
      <c r="A2129" s="1">
        <v>11.74515205266</v>
      </c>
      <c r="B2129" s="1">
        <v>-73.245672719980007</v>
      </c>
      <c r="C2129" s="1" t="s">
        <v>12</v>
      </c>
      <c r="D2129" s="1" t="s">
        <v>9592</v>
      </c>
      <c r="E2129" s="2" t="s">
        <v>7776</v>
      </c>
      <c r="F2129" s="4">
        <v>1.3909034600000001</v>
      </c>
      <c r="G2129" s="5">
        <v>7.0999999999999998E-6</v>
      </c>
      <c r="H2129" s="3">
        <v>17.8508</v>
      </c>
      <c r="I2129" s="3">
        <v>5.9999999999999995E-4</v>
      </c>
      <c r="J2129" s="3">
        <v>0.18629999999999999</v>
      </c>
      <c r="K2129" s="3">
        <v>0.1031</v>
      </c>
      <c r="L2129" s="3">
        <f t="shared" si="99"/>
        <v>4.2018642744812134</v>
      </c>
      <c r="M2129" s="3">
        <f t="shared" si="100"/>
        <v>1.2017123625722463</v>
      </c>
      <c r="N2129" s="1">
        <f t="shared" si="101"/>
        <v>0.14329698747279471</v>
      </c>
    </row>
    <row r="2130" spans="1:14" x14ac:dyDescent="0.3">
      <c r="A2130" s="1">
        <v>326.32669335188001</v>
      </c>
      <c r="B2130" s="1">
        <v>54.496384393459998</v>
      </c>
      <c r="C2130" s="1" t="s">
        <v>12</v>
      </c>
      <c r="D2130" s="1" t="s">
        <v>9592</v>
      </c>
      <c r="E2130" s="2" t="s">
        <v>1534</v>
      </c>
      <c r="F2130" s="4">
        <v>7.23098814</v>
      </c>
      <c r="G2130" s="5">
        <v>8.407E-5</v>
      </c>
      <c r="H2130" s="3">
        <v>11.382400000000001</v>
      </c>
      <c r="I2130" s="3">
        <v>2.0000000000000001E-4</v>
      </c>
      <c r="J2130" s="3">
        <v>0.1875</v>
      </c>
      <c r="K2130" s="3">
        <v>2.9000000000000001E-2</v>
      </c>
      <c r="L2130" s="3">
        <f t="shared" si="99"/>
        <v>-2.2525936396813115</v>
      </c>
      <c r="M2130" s="3">
        <f t="shared" si="100"/>
        <v>0.33585472864849703</v>
      </c>
      <c r="N2130" s="1">
        <f t="shared" si="101"/>
        <v>0.85919764922067321</v>
      </c>
    </row>
    <row r="2131" spans="1:14" x14ac:dyDescent="0.3">
      <c r="A2131" s="1">
        <v>119.45785652857001</v>
      </c>
      <c r="B2131" s="1">
        <v>-29.38404658931</v>
      </c>
      <c r="C2131" s="1" t="s">
        <v>12</v>
      </c>
      <c r="D2131" s="1" t="s">
        <v>9592</v>
      </c>
      <c r="E2131" s="2" t="s">
        <v>8615</v>
      </c>
      <c r="F2131" s="4">
        <v>2.5861200200000001</v>
      </c>
      <c r="G2131" s="5">
        <v>5.9699999999999996E-6</v>
      </c>
      <c r="H2131" s="3">
        <v>11.591900000000001</v>
      </c>
      <c r="I2131" s="3">
        <v>2.9999999999999997E-4</v>
      </c>
      <c r="J2131" s="3">
        <v>0.1875</v>
      </c>
      <c r="K2131" s="3">
        <v>3.1699999999999999E-2</v>
      </c>
      <c r="L2131" s="3">
        <f t="shared" si="99"/>
        <v>-2.0430936396813095</v>
      </c>
      <c r="M2131" s="3">
        <f t="shared" si="100"/>
        <v>0.36712401948599815</v>
      </c>
      <c r="N2131" s="1">
        <f t="shared" si="101"/>
        <v>0.41264867631165281</v>
      </c>
    </row>
    <row r="2132" spans="1:14" x14ac:dyDescent="0.3">
      <c r="A2132" s="1">
        <v>12.32012353184</v>
      </c>
      <c r="B2132" s="1">
        <v>-73.489261711200001</v>
      </c>
      <c r="C2132" s="1" t="s">
        <v>12</v>
      </c>
      <c r="D2132" s="1" t="s">
        <v>9592</v>
      </c>
      <c r="E2132" s="2" t="s">
        <v>7799</v>
      </c>
      <c r="F2132" s="4">
        <v>2.04994728</v>
      </c>
      <c r="G2132" s="5">
        <v>2.1849999999999999E-5</v>
      </c>
      <c r="H2132" s="3">
        <v>17.2364</v>
      </c>
      <c r="I2132" s="3">
        <v>8.0000000000000004E-4</v>
      </c>
      <c r="J2132" s="3">
        <v>0.18759999999999999</v>
      </c>
      <c r="K2132" s="3">
        <v>7.3899999999999993E-2</v>
      </c>
      <c r="L2132" s="3">
        <f t="shared" si="99"/>
        <v>3.6025641702152278</v>
      </c>
      <c r="M2132" s="3">
        <f t="shared" si="100"/>
        <v>0.85539451031846603</v>
      </c>
      <c r="N2132" s="1">
        <f t="shared" si="101"/>
        <v>0.31174269212916889</v>
      </c>
    </row>
    <row r="2133" spans="1:14" x14ac:dyDescent="0.3">
      <c r="A2133" s="1">
        <v>91.645607672189996</v>
      </c>
      <c r="B2133" s="1">
        <v>26.32921990134</v>
      </c>
      <c r="C2133" s="1" t="s">
        <v>12</v>
      </c>
      <c r="D2133" s="1" t="s">
        <v>9592</v>
      </c>
      <c r="E2133" s="2" t="s">
        <v>238</v>
      </c>
      <c r="F2133" s="4">
        <v>11.305133980000001</v>
      </c>
      <c r="G2133" s="5">
        <v>1.0645999999999999E-4</v>
      </c>
      <c r="H2133" s="3">
        <v>9.3407999999999998</v>
      </c>
      <c r="I2133" s="3">
        <v>2.0000000000000001E-4</v>
      </c>
      <c r="J2133" s="3">
        <v>0.18779999999999999</v>
      </c>
      <c r="K2133" s="3">
        <v>5.2999999999999999E-2</v>
      </c>
      <c r="L2133" s="3">
        <f t="shared" si="99"/>
        <v>-4.2907220603495393</v>
      </c>
      <c r="M2133" s="3">
        <f t="shared" si="100"/>
        <v>0.61282287685213244</v>
      </c>
      <c r="N2133" s="1">
        <f t="shared" si="101"/>
        <v>1.053275713645544</v>
      </c>
    </row>
    <row r="2134" spans="1:14" x14ac:dyDescent="0.3">
      <c r="A2134" s="1">
        <v>52.35820609009</v>
      </c>
      <c r="B2134" s="1">
        <v>60.446466834410003</v>
      </c>
      <c r="C2134" s="1" t="s">
        <v>12</v>
      </c>
      <c r="D2134" s="1" t="s">
        <v>9592</v>
      </c>
      <c r="E2134" s="2" t="s">
        <v>7539</v>
      </c>
      <c r="F2134" s="4">
        <v>11.276252080000001</v>
      </c>
      <c r="G2134" s="5">
        <v>6.8860000000000001E-5</v>
      </c>
      <c r="H2134" s="3">
        <v>11.762</v>
      </c>
      <c r="I2134" s="3">
        <v>2.0000000000000001E-4</v>
      </c>
      <c r="J2134" s="3">
        <v>0.18779999999999999</v>
      </c>
      <c r="K2134" s="3">
        <v>3.3799999999999997E-2</v>
      </c>
      <c r="L2134" s="3">
        <f t="shared" si="99"/>
        <v>-1.8695220603495386</v>
      </c>
      <c r="M2134" s="3">
        <f t="shared" si="100"/>
        <v>0.39081914805211709</v>
      </c>
      <c r="N2134" s="1">
        <f t="shared" si="101"/>
        <v>1.0521647759375314</v>
      </c>
    </row>
    <row r="2135" spans="1:14" x14ac:dyDescent="0.3">
      <c r="A2135" s="1">
        <v>256.00741153121999</v>
      </c>
      <c r="B2135" s="1">
        <v>-56.22745769398</v>
      </c>
      <c r="C2135" s="1" t="s">
        <v>12</v>
      </c>
      <c r="D2135" s="1" t="s">
        <v>9592</v>
      </c>
      <c r="E2135" s="2" t="s">
        <v>3911</v>
      </c>
      <c r="F2135" s="4">
        <v>13.69270298</v>
      </c>
      <c r="G2135" s="5">
        <v>3.9658699999999998E-3</v>
      </c>
      <c r="H2135" s="3">
        <v>17.093</v>
      </c>
      <c r="I2135" s="3">
        <v>5.9999999999999995E-4</v>
      </c>
      <c r="J2135" s="3">
        <v>0.188</v>
      </c>
      <c r="K2135" s="3">
        <v>8.4000000000000005E-2</v>
      </c>
      <c r="L2135" s="3">
        <f t="shared" si="99"/>
        <v>3.4637892463183988</v>
      </c>
      <c r="M2135" s="3">
        <f t="shared" si="100"/>
        <v>0.97023331800740664</v>
      </c>
      <c r="N2135" s="1">
        <f t="shared" si="101"/>
        <v>1.1364891876099916</v>
      </c>
    </row>
    <row r="2136" spans="1:14" x14ac:dyDescent="0.3">
      <c r="A2136" s="1">
        <v>256.54153538626002</v>
      </c>
      <c r="B2136" s="1">
        <v>-27.136967458280001</v>
      </c>
      <c r="C2136" s="1" t="s">
        <v>12</v>
      </c>
      <c r="D2136" s="1" t="s">
        <v>9592</v>
      </c>
      <c r="E2136" s="2" t="s">
        <v>9584</v>
      </c>
      <c r="F2136" s="4">
        <v>6.7929834500000004</v>
      </c>
      <c r="G2136" s="5">
        <v>3.3590000000000002E-5</v>
      </c>
      <c r="H2136" s="3">
        <v>10.1637</v>
      </c>
      <c r="I2136" s="3">
        <v>2.9999999999999997E-4</v>
      </c>
      <c r="J2136" s="3">
        <v>0.18820000000000001</v>
      </c>
      <c r="K2136" s="3">
        <v>4.58E-2</v>
      </c>
      <c r="L2136" s="3">
        <f t="shared" si="99"/>
        <v>-3.4632019045438067</v>
      </c>
      <c r="M2136" s="3">
        <f t="shared" si="100"/>
        <v>0.52844597377111613</v>
      </c>
      <c r="N2136" s="1">
        <f t="shared" si="101"/>
        <v>0.83206055650410382</v>
      </c>
    </row>
    <row r="2137" spans="1:14" x14ac:dyDescent="0.3">
      <c r="A2137" s="1">
        <v>13.46604270121</v>
      </c>
      <c r="B2137" s="1">
        <v>-73.8124840535</v>
      </c>
      <c r="C2137" s="1" t="s">
        <v>12</v>
      </c>
      <c r="D2137" s="1" t="s">
        <v>9592</v>
      </c>
      <c r="E2137" s="2" t="s">
        <v>4580</v>
      </c>
      <c r="F2137" s="4">
        <v>1.6575306299999999</v>
      </c>
      <c r="G2137" s="5">
        <v>2.9500000000000001E-6</v>
      </c>
      <c r="H2137" s="3">
        <v>17.406099999999999</v>
      </c>
      <c r="I2137" s="3">
        <v>5.0000000000000001E-4</v>
      </c>
      <c r="J2137" s="3">
        <v>0.18920000000000001</v>
      </c>
      <c r="K2137" s="3">
        <v>9.3600000000000003E-2</v>
      </c>
      <c r="L2137" s="3">
        <f t="shared" si="99"/>
        <v>3.790705660328868</v>
      </c>
      <c r="M2137" s="3">
        <f t="shared" si="100"/>
        <v>1.07426005706893</v>
      </c>
      <c r="N2137" s="1">
        <f t="shared" si="101"/>
        <v>0.21946156260747141</v>
      </c>
    </row>
    <row r="2138" spans="1:14" x14ac:dyDescent="0.3">
      <c r="A2138" s="1">
        <v>264.37140413204003</v>
      </c>
      <c r="B2138" s="1">
        <v>-23.803174769129999</v>
      </c>
      <c r="C2138" s="1" t="s">
        <v>12</v>
      </c>
      <c r="D2138" s="1" t="s">
        <v>9592</v>
      </c>
      <c r="E2138" s="2" t="s">
        <v>388</v>
      </c>
      <c r="F2138" s="4">
        <v>13.007350089999999</v>
      </c>
      <c r="G2138" s="5">
        <v>1.5880000000000001E-4</v>
      </c>
      <c r="H2138" s="3">
        <v>14.748699999999999</v>
      </c>
      <c r="I2138" s="3">
        <v>2.0000000000000001E-4</v>
      </c>
      <c r="J2138" s="3">
        <v>0.1893</v>
      </c>
      <c r="K2138" s="3">
        <v>4.9399999999999999E-2</v>
      </c>
      <c r="L2138" s="3">
        <f t="shared" si="99"/>
        <v>1.134453069818985</v>
      </c>
      <c r="M2138" s="3">
        <f t="shared" si="100"/>
        <v>0.5666710505640592</v>
      </c>
      <c r="N2138" s="1">
        <f t="shared" si="101"/>
        <v>1.1141888293433231</v>
      </c>
    </row>
    <row r="2139" spans="1:14" x14ac:dyDescent="0.3">
      <c r="A2139" s="1">
        <v>204.15366012057001</v>
      </c>
      <c r="B2139" s="1">
        <v>-64.558315669660004</v>
      </c>
      <c r="C2139" s="1" t="s">
        <v>12</v>
      </c>
      <c r="D2139" s="1" t="s">
        <v>9592</v>
      </c>
      <c r="E2139" s="2" t="s">
        <v>6309</v>
      </c>
      <c r="F2139" s="4">
        <v>34.050968750000003</v>
      </c>
      <c r="G2139" s="5">
        <v>1.09195E-3</v>
      </c>
      <c r="H2139" s="3">
        <v>9.1003000000000007</v>
      </c>
      <c r="I2139" s="3">
        <v>2.0000000000000001E-4</v>
      </c>
      <c r="J2139" s="3">
        <v>0.1895</v>
      </c>
      <c r="K2139" s="3">
        <v>3.56E-2</v>
      </c>
      <c r="L2139" s="3">
        <f t="shared" si="99"/>
        <v>-4.5116539284795429</v>
      </c>
      <c r="M2139" s="3">
        <f t="shared" si="100"/>
        <v>0.4079392567851477</v>
      </c>
      <c r="N2139" s="1">
        <f t="shared" si="101"/>
        <v>1.5321294721017997</v>
      </c>
    </row>
    <row r="2140" spans="1:14" x14ac:dyDescent="0.3">
      <c r="A2140" s="1">
        <v>289.93346589158</v>
      </c>
      <c r="B2140" s="1">
        <v>-23.80488226856</v>
      </c>
      <c r="C2140" s="1" t="s">
        <v>12</v>
      </c>
      <c r="D2140" s="1" t="s">
        <v>9592</v>
      </c>
      <c r="E2140" s="2" t="s">
        <v>212</v>
      </c>
      <c r="F2140" s="4">
        <v>1.2418072200000001</v>
      </c>
      <c r="G2140" s="5">
        <v>2.1100000000000001E-6</v>
      </c>
      <c r="H2140" s="3">
        <v>10.754899999999999</v>
      </c>
      <c r="I2140" s="3">
        <v>2.9999999999999997E-4</v>
      </c>
      <c r="J2140" s="3">
        <v>0.18990000000000001</v>
      </c>
      <c r="K2140" s="3">
        <v>5.3499999999999999E-2</v>
      </c>
      <c r="L2140" s="3">
        <f t="shared" si="99"/>
        <v>-2.8524751763149148</v>
      </c>
      <c r="M2140" s="3">
        <f t="shared" si="100"/>
        <v>0.61176346071237386</v>
      </c>
      <c r="N2140" s="1">
        <f t="shared" si="101"/>
        <v>9.4054180551874547E-2</v>
      </c>
    </row>
    <row r="2141" spans="1:14" x14ac:dyDescent="0.3">
      <c r="A2141" s="1">
        <v>251.95680218383001</v>
      </c>
      <c r="B2141" s="1">
        <v>-22.77607691999</v>
      </c>
      <c r="C2141" s="1" t="s">
        <v>12</v>
      </c>
      <c r="D2141" s="1" t="s">
        <v>9592</v>
      </c>
      <c r="E2141" s="2" t="s">
        <v>5307</v>
      </c>
      <c r="F2141" s="4">
        <v>1.2487481899999999</v>
      </c>
      <c r="G2141" s="5">
        <v>7.8000000000000005E-7</v>
      </c>
      <c r="H2141" s="3">
        <v>13.5809</v>
      </c>
      <c r="I2141" s="3">
        <v>2.0000000000000001E-4</v>
      </c>
      <c r="J2141" s="3">
        <v>0.18990000000000001</v>
      </c>
      <c r="K2141" s="3">
        <v>3.1E-2</v>
      </c>
      <c r="L2141" s="3">
        <f t="shared" si="99"/>
        <v>-2.647517631491425E-2</v>
      </c>
      <c r="M2141" s="3">
        <f t="shared" si="100"/>
        <v>0.35447977608034537</v>
      </c>
      <c r="N2141" s="1">
        <f t="shared" si="101"/>
        <v>9.6474871745684795E-2</v>
      </c>
    </row>
    <row r="2142" spans="1:14" x14ac:dyDescent="0.3">
      <c r="A2142" s="1">
        <v>12.67912997509</v>
      </c>
      <c r="B2142" s="1">
        <v>-73.268141952080001</v>
      </c>
      <c r="C2142" s="1" t="s">
        <v>12</v>
      </c>
      <c r="D2142" s="1" t="s">
        <v>9592</v>
      </c>
      <c r="E2142" s="2" t="s">
        <v>7615</v>
      </c>
      <c r="F2142" s="4">
        <v>1.99280086</v>
      </c>
      <c r="G2142" s="5">
        <v>1.7220000000000001E-5</v>
      </c>
      <c r="H2142" s="3">
        <v>16.988499999999998</v>
      </c>
      <c r="I2142" s="3">
        <v>1.6999999999999999E-3</v>
      </c>
      <c r="J2142" s="3">
        <v>0.18990000000000001</v>
      </c>
      <c r="K2142" s="3">
        <v>6.9099999999999995E-2</v>
      </c>
      <c r="L2142" s="3">
        <f t="shared" si="99"/>
        <v>3.3811248236850844</v>
      </c>
      <c r="M2142" s="3">
        <f t="shared" si="100"/>
        <v>0.79014855872312961</v>
      </c>
      <c r="N2142" s="1">
        <f t="shared" si="101"/>
        <v>0.2994639019497537</v>
      </c>
    </row>
    <row r="2143" spans="1:14" x14ac:dyDescent="0.3">
      <c r="A2143" s="1">
        <v>273.0016867965</v>
      </c>
      <c r="B2143" s="1">
        <v>-42.82902015242</v>
      </c>
      <c r="C2143" s="1" t="s">
        <v>12</v>
      </c>
      <c r="D2143" s="1" t="s">
        <v>9592</v>
      </c>
      <c r="E2143" s="2" t="s">
        <v>496</v>
      </c>
      <c r="F2143" s="4">
        <v>7.0872208399999996</v>
      </c>
      <c r="G2143" s="5">
        <v>4.6279999999999997E-5</v>
      </c>
      <c r="H2143" s="3">
        <v>12.141999999999999</v>
      </c>
      <c r="I2143" s="3">
        <v>2.0000000000000001E-4</v>
      </c>
      <c r="J2143" s="3">
        <v>0.19009999999999999</v>
      </c>
      <c r="K2143" s="3">
        <v>4.9099999999999998E-2</v>
      </c>
      <c r="L2143" s="3">
        <f t="shared" si="99"/>
        <v>-1.4630894156727834</v>
      </c>
      <c r="M2143" s="3">
        <f t="shared" si="100"/>
        <v>0.56085948302701794</v>
      </c>
      <c r="N2143" s="1">
        <f t="shared" si="101"/>
        <v>0.85047596572314799</v>
      </c>
    </row>
    <row r="2144" spans="1:14" x14ac:dyDescent="0.3">
      <c r="A2144" s="1">
        <v>165.93830250049001</v>
      </c>
      <c r="B2144" s="1">
        <v>-60.64226377224</v>
      </c>
      <c r="C2144" s="1" t="s">
        <v>12</v>
      </c>
      <c r="D2144" s="1" t="s">
        <v>9592</v>
      </c>
      <c r="E2144" s="2" t="s">
        <v>2204</v>
      </c>
      <c r="F2144" s="4">
        <v>6.6972095899999999</v>
      </c>
      <c r="G2144" s="5">
        <v>4.4530000000000002E-5</v>
      </c>
      <c r="H2144" s="3">
        <v>9.8431999999999995</v>
      </c>
      <c r="I2144" s="3">
        <v>2.0000000000000001E-4</v>
      </c>
      <c r="J2144" s="3">
        <v>0.19070000000000001</v>
      </c>
      <c r="K2144" s="3">
        <v>2.87E-2</v>
      </c>
      <c r="L2144" s="3">
        <f t="shared" si="99"/>
        <v>-3.7550465347699706</v>
      </c>
      <c r="M2144" s="3">
        <f t="shared" si="100"/>
        <v>0.32680293592342025</v>
      </c>
      <c r="N2144" s="1">
        <f t="shared" si="101"/>
        <v>0.82589389044822181</v>
      </c>
    </row>
    <row r="2145" spans="1:14" x14ac:dyDescent="0.3">
      <c r="A2145" s="1">
        <v>13.21605791875</v>
      </c>
      <c r="B2145" s="1">
        <v>-73.405349057549998</v>
      </c>
      <c r="C2145" s="1" t="s">
        <v>12</v>
      </c>
      <c r="D2145" s="1" t="s">
        <v>9592</v>
      </c>
      <c r="E2145" s="2" t="s">
        <v>7701</v>
      </c>
      <c r="F2145" s="4">
        <v>1.9192365</v>
      </c>
      <c r="G2145" s="5">
        <v>7.1300000000000003E-6</v>
      </c>
      <c r="H2145" s="3">
        <v>17.1509</v>
      </c>
      <c r="I2145" s="3">
        <v>5.9999999999999995E-4</v>
      </c>
      <c r="J2145" s="3">
        <v>0.1908</v>
      </c>
      <c r="K2145" s="3">
        <v>8.2900000000000001E-2</v>
      </c>
      <c r="L2145" s="3">
        <f t="shared" si="99"/>
        <v>3.5537918518403835</v>
      </c>
      <c r="M2145" s="3">
        <f t="shared" si="100"/>
        <v>0.94347612022913463</v>
      </c>
      <c r="N2145" s="1">
        <f t="shared" si="101"/>
        <v>0.28312849444177424</v>
      </c>
    </row>
    <row r="2146" spans="1:14" x14ac:dyDescent="0.3">
      <c r="A2146" s="1">
        <v>12.262295458880001</v>
      </c>
      <c r="B2146" s="1">
        <v>-73.264193861150005</v>
      </c>
      <c r="C2146" s="1" t="s">
        <v>12</v>
      </c>
      <c r="D2146" s="1" t="s">
        <v>9592</v>
      </c>
      <c r="E2146" s="2" t="s">
        <v>7617</v>
      </c>
      <c r="F2146" s="4">
        <v>7.0466571800000004</v>
      </c>
      <c r="G2146" s="5">
        <v>1.1838E-4</v>
      </c>
      <c r="H2146" s="3">
        <v>15.7721</v>
      </c>
      <c r="I2146" s="3">
        <v>4.0000000000000002E-4</v>
      </c>
      <c r="J2146" s="3">
        <v>0.19139999999999999</v>
      </c>
      <c r="K2146" s="3">
        <v>8.9099999999999999E-2</v>
      </c>
      <c r="L2146" s="3">
        <f t="shared" si="99"/>
        <v>2.1818096672041278</v>
      </c>
      <c r="M2146" s="3">
        <f t="shared" si="100"/>
        <v>1.010858736877474</v>
      </c>
      <c r="N2146" s="1">
        <f t="shared" si="101"/>
        <v>0.84798314357675575</v>
      </c>
    </row>
    <row r="2147" spans="1:14" x14ac:dyDescent="0.3">
      <c r="A2147" s="1">
        <v>17.21662903627</v>
      </c>
      <c r="B2147" s="1">
        <v>-72.122341265719996</v>
      </c>
      <c r="C2147" s="1" t="s">
        <v>12</v>
      </c>
      <c r="D2147" s="1" t="s">
        <v>9592</v>
      </c>
      <c r="E2147" s="2" t="s">
        <v>5807</v>
      </c>
      <c r="F2147" s="4">
        <v>1.3010206</v>
      </c>
      <c r="G2147" s="5">
        <v>1.402E-5</v>
      </c>
      <c r="H2147" s="3">
        <v>17.1021</v>
      </c>
      <c r="I2147" s="3">
        <v>6.9999999999999999E-4</v>
      </c>
      <c r="J2147" s="3">
        <v>0.1915</v>
      </c>
      <c r="K2147" s="3">
        <v>9.0700000000000003E-2</v>
      </c>
      <c r="L2147" s="3">
        <f t="shared" si="99"/>
        <v>3.5129438915232072</v>
      </c>
      <c r="M2147" s="3">
        <f t="shared" si="100"/>
        <v>1.0284738974164434</v>
      </c>
      <c r="N2147" s="1">
        <f t="shared" si="101"/>
        <v>0.11428417311462152</v>
      </c>
    </row>
    <row r="2148" spans="1:14" x14ac:dyDescent="0.3">
      <c r="A2148" s="1">
        <v>104.50389383053999</v>
      </c>
      <c r="B2148" s="1">
        <v>-0.3759633832</v>
      </c>
      <c r="C2148" s="1" t="s">
        <v>12</v>
      </c>
      <c r="D2148" s="1" t="s">
        <v>9592</v>
      </c>
      <c r="E2148" s="2" t="s">
        <v>3378</v>
      </c>
      <c r="F2148" s="4">
        <v>7.4246155900000002</v>
      </c>
      <c r="G2148" s="5">
        <v>1.8092999999999999E-4</v>
      </c>
      <c r="H2148" s="3">
        <v>10.350899999999999</v>
      </c>
      <c r="I2148" s="3">
        <v>1E-3</v>
      </c>
      <c r="J2148" s="3">
        <v>0.19189999999999999</v>
      </c>
      <c r="K2148" s="3">
        <v>3.7600000000000001E-2</v>
      </c>
      <c r="L2148" s="3">
        <f t="shared" si="99"/>
        <v>-3.2337251263226428</v>
      </c>
      <c r="M2148" s="3">
        <f t="shared" si="100"/>
        <v>0.42546979517056993</v>
      </c>
      <c r="N2148" s="1">
        <f t="shared" si="101"/>
        <v>0.87067397294365212</v>
      </c>
    </row>
    <row r="2149" spans="1:14" x14ac:dyDescent="0.3">
      <c r="A2149" s="1">
        <v>148.83822277829</v>
      </c>
      <c r="B2149" s="1">
        <v>-55.605634643430001</v>
      </c>
      <c r="C2149" s="1" t="s">
        <v>12</v>
      </c>
      <c r="D2149" s="1" t="s">
        <v>9592</v>
      </c>
      <c r="E2149" s="2" t="s">
        <v>8783</v>
      </c>
      <c r="F2149" s="4">
        <v>6.8299120100000001</v>
      </c>
      <c r="G2149" s="5">
        <v>1.234674E-2</v>
      </c>
      <c r="H2149" s="3">
        <v>11.1493</v>
      </c>
      <c r="I2149" s="3">
        <v>1.5900000000000001E-2</v>
      </c>
      <c r="J2149" s="3">
        <v>0.19220000000000001</v>
      </c>
      <c r="K2149" s="3">
        <v>3.5799999999999998E-2</v>
      </c>
      <c r="L2149" s="3">
        <f t="shared" si="99"/>
        <v>-2.4319330833373662</v>
      </c>
      <c r="M2149" s="3">
        <f t="shared" si="100"/>
        <v>0.40478053148510523</v>
      </c>
      <c r="N2149" s="1">
        <f t="shared" si="101"/>
        <v>0.83441510868627411</v>
      </c>
    </row>
    <row r="2150" spans="1:14" x14ac:dyDescent="0.3">
      <c r="A2150" s="1">
        <v>7.3318649342400004</v>
      </c>
      <c r="B2150" s="1">
        <v>-74.05033880181</v>
      </c>
      <c r="C2150" s="1" t="s">
        <v>12</v>
      </c>
      <c r="D2150" s="1" t="s">
        <v>9592</v>
      </c>
      <c r="E2150" s="2" t="s">
        <v>4491</v>
      </c>
      <c r="F2150" s="4">
        <v>1.99680094</v>
      </c>
      <c r="G2150" s="5">
        <v>2.7599999999999998E-6</v>
      </c>
      <c r="H2150" s="3">
        <v>17.1218</v>
      </c>
      <c r="I2150" s="3">
        <v>8.9999999999999998E-4</v>
      </c>
      <c r="J2150" s="3">
        <v>0.19239999999999999</v>
      </c>
      <c r="K2150" s="3">
        <v>7.8E-2</v>
      </c>
      <c r="L2150" s="3">
        <f t="shared" si="99"/>
        <v>3.542825338508969</v>
      </c>
      <c r="M2150" s="3">
        <f t="shared" si="100"/>
        <v>0.88032781964665163</v>
      </c>
      <c r="N2150" s="1">
        <f t="shared" si="101"/>
        <v>0.30033477244780116</v>
      </c>
    </row>
    <row r="2151" spans="1:14" x14ac:dyDescent="0.3">
      <c r="A2151" s="1">
        <v>67.627867539060006</v>
      </c>
      <c r="B2151" s="1">
        <v>43.65312907589</v>
      </c>
      <c r="C2151" s="1" t="s">
        <v>12</v>
      </c>
      <c r="D2151" s="1" t="s">
        <v>9592</v>
      </c>
      <c r="E2151" s="2" t="s">
        <v>2992</v>
      </c>
      <c r="F2151" s="4">
        <v>1.99946661</v>
      </c>
      <c r="G2151" s="5">
        <v>3.4699999999999998E-6</v>
      </c>
      <c r="H2151" s="3">
        <v>13.0603</v>
      </c>
      <c r="I2151" s="3">
        <v>2.0000000000000001E-4</v>
      </c>
      <c r="J2151" s="3">
        <v>0.19270000000000001</v>
      </c>
      <c r="K2151" s="3">
        <v>3.3599999999999998E-2</v>
      </c>
      <c r="L2151" s="3">
        <f t="shared" si="99"/>
        <v>-0.51529142672273665</v>
      </c>
      <c r="M2151" s="3">
        <f t="shared" si="100"/>
        <v>0.37862761671893891</v>
      </c>
      <c r="N2151" s="1">
        <f t="shared" si="101"/>
        <v>0.30091415604952032</v>
      </c>
    </row>
    <row r="2152" spans="1:14" x14ac:dyDescent="0.3">
      <c r="A2152" s="1">
        <v>255.3674579474</v>
      </c>
      <c r="B2152" s="1">
        <v>-27.133971173430002</v>
      </c>
      <c r="C2152" s="1" t="s">
        <v>12</v>
      </c>
      <c r="D2152" s="1" t="s">
        <v>9592</v>
      </c>
      <c r="E2152" s="2" t="s">
        <v>2437</v>
      </c>
      <c r="F2152" s="4">
        <v>10.562274349999999</v>
      </c>
      <c r="G2152" s="5">
        <v>3.9836E-4</v>
      </c>
      <c r="H2152" s="3">
        <v>15.453900000000001</v>
      </c>
      <c r="I2152" s="3">
        <v>2.9999999999999997E-4</v>
      </c>
      <c r="J2152" s="3">
        <v>0.1928</v>
      </c>
      <c r="K2152" s="3">
        <v>5.1200000000000002E-2</v>
      </c>
      <c r="L2152" s="3">
        <f t="shared" si="99"/>
        <v>1.8794351478340623</v>
      </c>
      <c r="M2152" s="3">
        <f t="shared" si="100"/>
        <v>0.57665711469175729</v>
      </c>
      <c r="N2152" s="1">
        <f t="shared" si="101"/>
        <v>1.0237574438894275</v>
      </c>
    </row>
    <row r="2153" spans="1:14" x14ac:dyDescent="0.3">
      <c r="A2153" s="1">
        <v>353.33454285581001</v>
      </c>
      <c r="B2153" s="1">
        <v>61.119070631900001</v>
      </c>
      <c r="C2153" s="1" t="s">
        <v>12</v>
      </c>
      <c r="D2153" s="1" t="s">
        <v>9592</v>
      </c>
      <c r="E2153" s="2" t="s">
        <v>3870</v>
      </c>
      <c r="F2153" s="4">
        <v>3.8711768800000002</v>
      </c>
      <c r="G2153" s="5">
        <v>1.0370000000000001E-5</v>
      </c>
      <c r="H2153" s="3">
        <v>12.214399999999999</v>
      </c>
      <c r="I2153" s="3">
        <v>1E-4</v>
      </c>
      <c r="J2153" s="3">
        <v>0.19409999999999999</v>
      </c>
      <c r="K2153" s="3">
        <v>2.6200000000000001E-2</v>
      </c>
      <c r="L2153" s="3">
        <f t="shared" si="99"/>
        <v>-1.3454723230581891</v>
      </c>
      <c r="M2153" s="3">
        <f t="shared" si="100"/>
        <v>0.29310987190549331</v>
      </c>
      <c r="N2153" s="1">
        <f t="shared" si="101"/>
        <v>0.58784301535227113</v>
      </c>
    </row>
    <row r="2154" spans="1:14" x14ac:dyDescent="0.3">
      <c r="A2154" s="1">
        <v>75.452744459070004</v>
      </c>
      <c r="B2154" s="1">
        <v>-68.845675432570005</v>
      </c>
      <c r="C2154" s="1" t="s">
        <v>12</v>
      </c>
      <c r="D2154" s="1" t="s">
        <v>9592</v>
      </c>
      <c r="E2154" s="2" t="s">
        <v>1652</v>
      </c>
      <c r="F2154" s="4">
        <v>1.1101806400000001</v>
      </c>
      <c r="G2154" s="5">
        <v>5.9699999999999996E-6</v>
      </c>
      <c r="H2154" s="3">
        <v>16.571300000000001</v>
      </c>
      <c r="I2154" s="3">
        <v>5.0000000000000001E-4</v>
      </c>
      <c r="J2154" s="3">
        <v>0.1946</v>
      </c>
      <c r="K2154" s="3">
        <v>8.43E-2</v>
      </c>
      <c r="L2154" s="3">
        <f t="shared" si="99"/>
        <v>3.0170141796616647</v>
      </c>
      <c r="M2154" s="3">
        <f t="shared" si="100"/>
        <v>0.94067470201633197</v>
      </c>
      <c r="N2154" s="1">
        <f t="shared" si="101"/>
        <v>4.5393649572602258E-2</v>
      </c>
    </row>
    <row r="2155" spans="1:14" x14ac:dyDescent="0.3">
      <c r="A2155" s="1">
        <v>84.625470035800006</v>
      </c>
      <c r="B2155" s="1">
        <v>-70.132226696190003</v>
      </c>
      <c r="C2155" s="1" t="s">
        <v>12</v>
      </c>
      <c r="D2155" s="1" t="s">
        <v>9592</v>
      </c>
      <c r="E2155" s="2" t="s">
        <v>3646</v>
      </c>
      <c r="F2155" s="4">
        <v>3.4715716599999999</v>
      </c>
      <c r="G2155" s="5">
        <v>5.0170000000000002E-5</v>
      </c>
      <c r="H2155" s="3">
        <v>17.669599999999999</v>
      </c>
      <c r="I2155" s="3">
        <v>8.9999999999999998E-4</v>
      </c>
      <c r="J2155" s="3">
        <v>0.19489999999999999</v>
      </c>
      <c r="K2155" s="3">
        <v>7.5800000000000006E-2</v>
      </c>
      <c r="L2155" s="3">
        <f t="shared" si="99"/>
        <v>4.1186591955881049</v>
      </c>
      <c r="M2155" s="3">
        <f t="shared" si="100"/>
        <v>0.84452454752909245</v>
      </c>
      <c r="N2155" s="1">
        <f t="shared" si="101"/>
        <v>0.5405261343689991</v>
      </c>
    </row>
    <row r="2156" spans="1:14" x14ac:dyDescent="0.3">
      <c r="A2156" s="1">
        <v>12.550948891699999</v>
      </c>
      <c r="B2156" s="1">
        <v>-73.696138670869999</v>
      </c>
      <c r="C2156" s="1" t="s">
        <v>12</v>
      </c>
      <c r="D2156" s="1" t="s">
        <v>9592</v>
      </c>
      <c r="E2156" s="2" t="s">
        <v>7996</v>
      </c>
      <c r="F2156" s="4">
        <v>1.4133764200000001</v>
      </c>
      <c r="G2156" s="5">
        <v>9.6099999999999995E-6</v>
      </c>
      <c r="H2156" s="3">
        <v>17.409300000000002</v>
      </c>
      <c r="I2156" s="3">
        <v>6.9999999999999999E-4</v>
      </c>
      <c r="J2156" s="3">
        <v>0.19500000000000001</v>
      </c>
      <c r="K2156" s="3">
        <v>8.72E-2</v>
      </c>
      <c r="L2156" s="3">
        <f t="shared" si="99"/>
        <v>3.8594730568125897</v>
      </c>
      <c r="M2156" s="3">
        <f t="shared" si="100"/>
        <v>0.97103895076291913</v>
      </c>
      <c r="N2156" s="1">
        <f t="shared" si="101"/>
        <v>0.15025784150728191</v>
      </c>
    </row>
    <row r="2157" spans="1:14" x14ac:dyDescent="0.3">
      <c r="A2157" s="1">
        <v>107.39409718685999</v>
      </c>
      <c r="B2157" s="1">
        <v>-18.563285307849998</v>
      </c>
      <c r="C2157" s="1" t="s">
        <v>12</v>
      </c>
      <c r="D2157" s="1" t="s">
        <v>9592</v>
      </c>
      <c r="E2157" s="2" t="s">
        <v>2808</v>
      </c>
      <c r="F2157" s="4">
        <v>2.5465295100000001</v>
      </c>
      <c r="G2157" s="5">
        <v>7.2899999999999997E-6</v>
      </c>
      <c r="H2157" s="3">
        <v>13.252599999999999</v>
      </c>
      <c r="I2157" s="3">
        <v>1E-4</v>
      </c>
      <c r="J2157" s="3">
        <v>0.1956</v>
      </c>
      <c r="K2157" s="3">
        <v>2.5000000000000001E-2</v>
      </c>
      <c r="L2157" s="3">
        <f t="shared" si="99"/>
        <v>-0.29055574774208637</v>
      </c>
      <c r="M2157" s="3">
        <f t="shared" si="100"/>
        <v>0.27754017057892189</v>
      </c>
      <c r="N2157" s="1">
        <f t="shared" si="101"/>
        <v>0.40594871328498416</v>
      </c>
    </row>
    <row r="2158" spans="1:14" x14ac:dyDescent="0.3">
      <c r="A2158" s="1">
        <v>13.380605545510001</v>
      </c>
      <c r="B2158" s="1">
        <v>-73.206324884509996</v>
      </c>
      <c r="C2158" s="1" t="s">
        <v>12</v>
      </c>
      <c r="D2158" s="1" t="s">
        <v>9592</v>
      </c>
      <c r="E2158" s="2" t="s">
        <v>7812</v>
      </c>
      <c r="F2158" s="4">
        <v>2.2221942600000002</v>
      </c>
      <c r="G2158" s="5">
        <v>3.1680000000000002E-5</v>
      </c>
      <c r="H2158" s="3">
        <v>17.336500000000001</v>
      </c>
      <c r="I2158" s="3">
        <v>8.9999999999999998E-4</v>
      </c>
      <c r="J2158" s="3">
        <v>0.19639999999999999</v>
      </c>
      <c r="K2158" s="3">
        <v>0.24099999999999999</v>
      </c>
      <c r="L2158" s="3">
        <f t="shared" si="99"/>
        <v>3.8022074172546532</v>
      </c>
      <c r="M2158" s="3">
        <f t="shared" si="100"/>
        <v>2.6645891083646815</v>
      </c>
      <c r="N2158" s="1">
        <f t="shared" si="101"/>
        <v>0.34678202146280895</v>
      </c>
    </row>
    <row r="2159" spans="1:14" x14ac:dyDescent="0.3">
      <c r="A2159" s="1">
        <v>163.78783535581999</v>
      </c>
      <c r="B2159" s="1">
        <v>-60.547722900469999</v>
      </c>
      <c r="C2159" s="1" t="s">
        <v>12</v>
      </c>
      <c r="D2159" s="1" t="s">
        <v>9592</v>
      </c>
      <c r="E2159" s="2" t="s">
        <v>2215</v>
      </c>
      <c r="F2159" s="4">
        <v>5.3367068900000003</v>
      </c>
      <c r="G2159" s="5">
        <v>3.4190000000000003E-5</v>
      </c>
      <c r="H2159" s="3">
        <v>11.4438</v>
      </c>
      <c r="I2159" s="3">
        <v>1E-4</v>
      </c>
      <c r="J2159" s="3">
        <v>0.19650000000000001</v>
      </c>
      <c r="K2159" s="3">
        <v>2.5899999999999999E-2</v>
      </c>
      <c r="L2159" s="3">
        <f t="shared" si="99"/>
        <v>-2.0893872264427742</v>
      </c>
      <c r="M2159" s="3">
        <f t="shared" si="100"/>
        <v>0.28621467690815328</v>
      </c>
      <c r="N2159" s="1">
        <f t="shared" si="101"/>
        <v>0.72727335053615416</v>
      </c>
    </row>
    <row r="2160" spans="1:14" x14ac:dyDescent="0.3">
      <c r="A2160" s="1">
        <v>15.690619087330001</v>
      </c>
      <c r="B2160" s="1">
        <v>-73.36088034366</v>
      </c>
      <c r="C2160" s="1" t="s">
        <v>12</v>
      </c>
      <c r="D2160" s="1" t="s">
        <v>9592</v>
      </c>
      <c r="E2160" s="2" t="s">
        <v>4231</v>
      </c>
      <c r="F2160" s="4">
        <v>1.53255177</v>
      </c>
      <c r="G2160" s="5">
        <v>2.8399999999999999E-6</v>
      </c>
      <c r="H2160" s="3">
        <v>17.177700000000002</v>
      </c>
      <c r="I2160" s="3">
        <v>5.0000000000000001E-4</v>
      </c>
      <c r="J2160" s="3">
        <v>0.19650000000000001</v>
      </c>
      <c r="K2160" s="3">
        <v>6.2899999999999998E-2</v>
      </c>
      <c r="L2160" s="3">
        <f t="shared" si="99"/>
        <v>3.6445127735572278</v>
      </c>
      <c r="M2160" s="3">
        <f t="shared" si="100"/>
        <v>0.69509292418333957</v>
      </c>
      <c r="N2160" s="1">
        <f t="shared" si="101"/>
        <v>0.18541515401953967</v>
      </c>
    </row>
    <row r="2161" spans="1:14" x14ac:dyDescent="0.3">
      <c r="A2161" s="1">
        <v>117.51301111967</v>
      </c>
      <c r="B2161" s="1">
        <v>-28.255141018140002</v>
      </c>
      <c r="C2161" s="1" t="s">
        <v>12</v>
      </c>
      <c r="D2161" s="1" t="s">
        <v>9592</v>
      </c>
      <c r="E2161" s="2" t="s">
        <v>4882</v>
      </c>
      <c r="F2161" s="4">
        <v>7.1986230100000004</v>
      </c>
      <c r="G2161" s="5">
        <v>2.588E-5</v>
      </c>
      <c r="H2161" s="3">
        <v>10.3194</v>
      </c>
      <c r="I2161" s="3">
        <v>2.9999999999999997E-4</v>
      </c>
      <c r="J2161" s="3">
        <v>0.19670000000000001</v>
      </c>
      <c r="K2161" s="3">
        <v>2.7E-2</v>
      </c>
      <c r="L2161" s="3">
        <f t="shared" si="99"/>
        <v>-3.2115782004033182</v>
      </c>
      <c r="M2161" s="3">
        <f t="shared" si="100"/>
        <v>0.2980672691665518</v>
      </c>
      <c r="N2161" s="1">
        <f t="shared" si="101"/>
        <v>0.85724943027139422</v>
      </c>
    </row>
    <row r="2162" spans="1:14" x14ac:dyDescent="0.3">
      <c r="A2162" s="1">
        <v>240.27893619835999</v>
      </c>
      <c r="B2162" s="1">
        <v>-64.512934436479995</v>
      </c>
      <c r="C2162" s="1" t="s">
        <v>12</v>
      </c>
      <c r="D2162" s="1" t="s">
        <v>9592</v>
      </c>
      <c r="E2162" s="2" t="s">
        <v>9477</v>
      </c>
      <c r="F2162" s="4">
        <v>3.57466208</v>
      </c>
      <c r="G2162" s="5">
        <v>6.4549999999999997E-5</v>
      </c>
      <c r="H2162" s="3">
        <v>17.677900000000001</v>
      </c>
      <c r="I2162" s="3">
        <v>5.0000000000000001E-4</v>
      </c>
      <c r="J2162" s="3">
        <v>0.19700000000000001</v>
      </c>
      <c r="K2162" s="3">
        <v>0.1203</v>
      </c>
      <c r="L2162" s="3">
        <f t="shared" si="99"/>
        <v>4.1502311308079669</v>
      </c>
      <c r="M2162" s="3">
        <f t="shared" si="100"/>
        <v>1.3260322804840861</v>
      </c>
      <c r="N2162" s="1">
        <f t="shared" si="101"/>
        <v>0.55323499334613058</v>
      </c>
    </row>
    <row r="2163" spans="1:14" x14ac:dyDescent="0.3">
      <c r="A2163" s="1">
        <v>20.663447292130002</v>
      </c>
      <c r="B2163" s="1">
        <v>-73.211328035289995</v>
      </c>
      <c r="C2163" s="1" t="s">
        <v>12</v>
      </c>
      <c r="D2163" s="1" t="s">
        <v>9592</v>
      </c>
      <c r="E2163" s="2" t="s">
        <v>5353</v>
      </c>
      <c r="F2163" s="4">
        <v>2.3939660300000001</v>
      </c>
      <c r="G2163" s="5">
        <v>9.1800000000000002E-6</v>
      </c>
      <c r="H2163" s="3">
        <v>16.580100000000002</v>
      </c>
      <c r="I2163" s="3">
        <v>4.0000000000000002E-4</v>
      </c>
      <c r="J2163" s="3">
        <v>0.1971</v>
      </c>
      <c r="K2163" s="3">
        <v>6.1699999999999998E-2</v>
      </c>
      <c r="L2163" s="3">
        <f t="shared" si="99"/>
        <v>3.0535331213972192</v>
      </c>
      <c r="M2163" s="3">
        <f t="shared" si="100"/>
        <v>0.67975635960010117</v>
      </c>
      <c r="N2163" s="1">
        <f t="shared" si="101"/>
        <v>0.37911798354398379</v>
      </c>
    </row>
    <row r="2164" spans="1:14" x14ac:dyDescent="0.3">
      <c r="A2164" s="1">
        <v>82.843365444900002</v>
      </c>
      <c r="B2164" s="1">
        <v>-69.889709440100006</v>
      </c>
      <c r="C2164" s="1" t="s">
        <v>12</v>
      </c>
      <c r="D2164" s="1" t="s">
        <v>9592</v>
      </c>
      <c r="E2164" s="2" t="s">
        <v>4769</v>
      </c>
      <c r="F2164" s="4">
        <v>3.4091314499999998</v>
      </c>
      <c r="G2164" s="5">
        <v>4.248E-5</v>
      </c>
      <c r="H2164" s="3">
        <v>15.5524</v>
      </c>
      <c r="I2164" s="3">
        <v>4.0000000000000002E-4</v>
      </c>
      <c r="J2164" s="3">
        <v>0.19719999999999999</v>
      </c>
      <c r="K2164" s="3">
        <v>8.3900000000000002E-2</v>
      </c>
      <c r="L2164" s="3">
        <f t="shared" si="99"/>
        <v>2.0269345530259599</v>
      </c>
      <c r="M2164" s="3">
        <f t="shared" si="100"/>
        <v>0.92386763979642428</v>
      </c>
      <c r="N2164" s="1">
        <f t="shared" si="101"/>
        <v>0.53264374716876395</v>
      </c>
    </row>
    <row r="2165" spans="1:14" x14ac:dyDescent="0.3">
      <c r="A2165" s="1">
        <v>14.27193660589</v>
      </c>
      <c r="B2165" s="1">
        <v>-72.149850446429994</v>
      </c>
      <c r="C2165" s="1" t="s">
        <v>12</v>
      </c>
      <c r="D2165" s="1" t="s">
        <v>9592</v>
      </c>
      <c r="E2165" s="2" t="s">
        <v>1408</v>
      </c>
      <c r="F2165" s="4">
        <v>1.2111440099999999</v>
      </c>
      <c r="G2165" s="5">
        <v>1.1790000000000001E-5</v>
      </c>
      <c r="H2165" s="3">
        <v>17.658300000000001</v>
      </c>
      <c r="I2165" s="3">
        <v>8.9999999999999998E-4</v>
      </c>
      <c r="J2165" s="3">
        <v>0.19739999999999999</v>
      </c>
      <c r="K2165" s="3">
        <v>9.3600000000000003E-2</v>
      </c>
      <c r="L2165" s="3">
        <f t="shared" si="99"/>
        <v>4.1350357416680907</v>
      </c>
      <c r="M2165" s="3">
        <f t="shared" si="100"/>
        <v>1.0296355543476285</v>
      </c>
      <c r="N2165" s="1">
        <f t="shared" si="101"/>
        <v>8.3195785612000694E-2</v>
      </c>
    </row>
    <row r="2166" spans="1:14" x14ac:dyDescent="0.3">
      <c r="A2166" s="1">
        <v>74.063438608989998</v>
      </c>
      <c r="B2166" s="1">
        <v>44.781850430239999</v>
      </c>
      <c r="C2166" s="1" t="s">
        <v>12</v>
      </c>
      <c r="D2166" s="1" t="s">
        <v>9592</v>
      </c>
      <c r="E2166" s="2" t="s">
        <v>5174</v>
      </c>
      <c r="F2166" s="4">
        <v>3.40680045</v>
      </c>
      <c r="G2166" s="5">
        <v>7.1199999999999996E-6</v>
      </c>
      <c r="H2166" s="3">
        <v>12.544499999999999</v>
      </c>
      <c r="I2166" s="3">
        <v>2.0000000000000001E-4</v>
      </c>
      <c r="J2166" s="3">
        <v>0.1976</v>
      </c>
      <c r="K2166" s="3">
        <v>3.5299999999999998E-2</v>
      </c>
      <c r="L2166" s="3">
        <f t="shared" si="99"/>
        <v>-0.97656529874195641</v>
      </c>
      <c r="M2166" s="3">
        <f t="shared" si="100"/>
        <v>0.38792028244812649</v>
      </c>
      <c r="N2166" s="1">
        <f t="shared" si="101"/>
        <v>0.53234669593889938</v>
      </c>
    </row>
    <row r="2167" spans="1:14" x14ac:dyDescent="0.3">
      <c r="A2167" s="1">
        <v>16.964434045939999</v>
      </c>
      <c r="B2167" s="1">
        <v>-72.957661639549997</v>
      </c>
      <c r="C2167" s="1" t="s">
        <v>12</v>
      </c>
      <c r="D2167" s="1" t="s">
        <v>9592</v>
      </c>
      <c r="E2167" s="2" t="s">
        <v>6261</v>
      </c>
      <c r="F2167" s="4">
        <v>1.63974234</v>
      </c>
      <c r="G2167" s="5">
        <v>1.0499999999999999E-5</v>
      </c>
      <c r="H2167" s="3">
        <v>17.3719</v>
      </c>
      <c r="I2167" s="3">
        <v>4.0000000000000002E-4</v>
      </c>
      <c r="J2167" s="3">
        <v>0.1976</v>
      </c>
      <c r="K2167" s="3">
        <v>7.2900000000000006E-2</v>
      </c>
      <c r="L2167" s="3">
        <f t="shared" si="99"/>
        <v>3.8508347012580444</v>
      </c>
      <c r="M2167" s="3">
        <f t="shared" si="100"/>
        <v>0.80111581748010019</v>
      </c>
      <c r="N2167" s="1">
        <f t="shared" si="101"/>
        <v>0.21477561078706148</v>
      </c>
    </row>
    <row r="2168" spans="1:14" x14ac:dyDescent="0.3">
      <c r="A2168" s="1">
        <v>233.65870169224999</v>
      </c>
      <c r="B2168" s="1">
        <v>-18.69701957613</v>
      </c>
      <c r="C2168" s="1" t="s">
        <v>12</v>
      </c>
      <c r="D2168" s="1" t="s">
        <v>9592</v>
      </c>
      <c r="E2168" s="2" t="s">
        <v>3845</v>
      </c>
      <c r="F2168" s="4">
        <v>3.9863749400000001</v>
      </c>
      <c r="G2168" s="5">
        <v>8.0370000000000005E-5</v>
      </c>
      <c r="H2168" s="3">
        <v>17.098800000000001</v>
      </c>
      <c r="I2168" s="3">
        <v>6.9999999999999999E-4</v>
      </c>
      <c r="J2168" s="3">
        <v>0.19800000000000001</v>
      </c>
      <c r="K2168" s="3">
        <v>9.9400000000000002E-2</v>
      </c>
      <c r="L2168" s="3">
        <f t="shared" si="99"/>
        <v>3.5821259513076562</v>
      </c>
      <c r="M2168" s="3">
        <f t="shared" si="100"/>
        <v>1.0901241180455636</v>
      </c>
      <c r="N2168" s="1">
        <f t="shared" si="101"/>
        <v>0.60057814401702292</v>
      </c>
    </row>
    <row r="2169" spans="1:14" x14ac:dyDescent="0.3">
      <c r="A2169" s="1">
        <v>14.001056796589999</v>
      </c>
      <c r="B2169" s="1">
        <v>-73.502628004320002</v>
      </c>
      <c r="C2169" s="1" t="s">
        <v>12</v>
      </c>
      <c r="D2169" s="1" t="s">
        <v>9592</v>
      </c>
      <c r="E2169" s="2" t="s">
        <v>4583</v>
      </c>
      <c r="F2169" s="4">
        <v>3.1627601200000002</v>
      </c>
      <c r="G2169" s="5">
        <v>2.0409999999999999E-5</v>
      </c>
      <c r="H2169" s="3">
        <v>16.365200000000002</v>
      </c>
      <c r="I2169" s="3">
        <v>8.9999999999999998E-4</v>
      </c>
      <c r="J2169" s="3">
        <v>0.1986</v>
      </c>
      <c r="K2169" s="3">
        <v>0.1424</v>
      </c>
      <c r="L2169" s="3">
        <f t="shared" si="99"/>
        <v>2.8550962207968134</v>
      </c>
      <c r="M2169" s="3">
        <f t="shared" si="100"/>
        <v>1.5569887771403845</v>
      </c>
      <c r="N2169" s="1">
        <f t="shared" si="101"/>
        <v>0.50006625403683003</v>
      </c>
    </row>
    <row r="2170" spans="1:14" x14ac:dyDescent="0.3">
      <c r="A2170" s="1">
        <v>15.66220085552</v>
      </c>
      <c r="B2170" s="1">
        <v>-73.181930879660001</v>
      </c>
      <c r="C2170" s="1" t="s">
        <v>12</v>
      </c>
      <c r="D2170" s="1" t="s">
        <v>9592</v>
      </c>
      <c r="E2170" s="2" t="s">
        <v>4601</v>
      </c>
      <c r="F2170" s="4">
        <v>2.5236735299999999</v>
      </c>
      <c r="G2170" s="5">
        <v>4.4299999999999999E-6</v>
      </c>
      <c r="H2170" s="3">
        <v>17.161799999999999</v>
      </c>
      <c r="I2170" s="3">
        <v>8.9999999999999998E-4</v>
      </c>
      <c r="J2170" s="3">
        <v>0.19889999999999999</v>
      </c>
      <c r="K2170" s="3">
        <v>7.9600000000000004E-2</v>
      </c>
      <c r="L2170" s="3">
        <f t="shared" si="99"/>
        <v>3.6549739156221754</v>
      </c>
      <c r="M2170" s="3">
        <f t="shared" si="100"/>
        <v>0.86902682416381283</v>
      </c>
      <c r="N2170" s="1">
        <f t="shared" si="101"/>
        <v>0.40203317256499621</v>
      </c>
    </row>
    <row r="2171" spans="1:14" x14ac:dyDescent="0.3">
      <c r="A2171" s="1">
        <v>230.74361968455</v>
      </c>
      <c r="B2171" s="1">
        <v>-43.432765735209998</v>
      </c>
      <c r="C2171" s="1" t="s">
        <v>12</v>
      </c>
      <c r="D2171" s="1" t="s">
        <v>9592</v>
      </c>
      <c r="E2171" s="2" t="s">
        <v>7534</v>
      </c>
      <c r="F2171" s="4">
        <v>11.775468030000001</v>
      </c>
      <c r="G2171" s="5">
        <v>8.0389999999999997E-4</v>
      </c>
      <c r="H2171" s="3">
        <v>15.8088</v>
      </c>
      <c r="I2171" s="3">
        <v>3.3999999999999998E-3</v>
      </c>
      <c r="J2171" s="3">
        <v>0.19900000000000001</v>
      </c>
      <c r="K2171" s="3">
        <v>4.82E-2</v>
      </c>
      <c r="L2171" s="3">
        <f t="shared" si="99"/>
        <v>2.3030653820485334</v>
      </c>
      <c r="M2171" s="3">
        <f t="shared" si="100"/>
        <v>0.52596603568017963</v>
      </c>
      <c r="N2171" s="1">
        <f t="shared" si="101"/>
        <v>1.0709781776953584</v>
      </c>
    </row>
    <row r="2172" spans="1:14" x14ac:dyDescent="0.3">
      <c r="A2172" s="1">
        <v>13.42277721624</v>
      </c>
      <c r="B2172" s="1">
        <v>-72.284621543369994</v>
      </c>
      <c r="C2172" s="1" t="s">
        <v>12</v>
      </c>
      <c r="D2172" s="1" t="s">
        <v>9592</v>
      </c>
      <c r="E2172" s="2" t="s">
        <v>6819</v>
      </c>
      <c r="F2172" s="4">
        <v>2.2395339600000002</v>
      </c>
      <c r="G2172" s="5">
        <v>7.0999999999999998E-6</v>
      </c>
      <c r="H2172" s="3">
        <v>16.581700000000001</v>
      </c>
      <c r="I2172" s="3">
        <v>5.0000000000000001E-4</v>
      </c>
      <c r="J2172" s="3">
        <v>0.19939999999999999</v>
      </c>
      <c r="K2172" s="3">
        <v>8.7099999999999997E-2</v>
      </c>
      <c r="L2172" s="3">
        <f t="shared" si="99"/>
        <v>3.0803257698781863</v>
      </c>
      <c r="M2172" s="3">
        <f t="shared" si="100"/>
        <v>0.94852269338628048</v>
      </c>
      <c r="N2172" s="1">
        <f t="shared" si="101"/>
        <v>0.35015765241534907</v>
      </c>
    </row>
    <row r="2173" spans="1:14" x14ac:dyDescent="0.3">
      <c r="A2173" s="1">
        <v>265.48563203317002</v>
      </c>
      <c r="B2173" s="1">
        <v>15.0750476046</v>
      </c>
      <c r="C2173" s="1" t="s">
        <v>12</v>
      </c>
      <c r="D2173" s="1" t="s">
        <v>9592</v>
      </c>
      <c r="E2173" s="2" t="s">
        <v>9368</v>
      </c>
      <c r="F2173" s="4">
        <v>1.20950666</v>
      </c>
      <c r="G2173" s="5">
        <v>2.4399999999999999E-6</v>
      </c>
      <c r="H2173" s="3">
        <v>12.1386</v>
      </c>
      <c r="I2173" s="3">
        <v>3.8E-3</v>
      </c>
      <c r="J2173" s="3">
        <v>0.20019999999999999</v>
      </c>
      <c r="K2173" s="3">
        <v>3.5999999999999997E-2</v>
      </c>
      <c r="L2173" s="3">
        <f t="shared" si="99"/>
        <v>-1.3540796342835009</v>
      </c>
      <c r="M2173" s="3">
        <f t="shared" si="100"/>
        <v>0.39049336265398943</v>
      </c>
      <c r="N2173" s="1">
        <f t="shared" si="101"/>
        <v>8.2608264093753075E-2</v>
      </c>
    </row>
    <row r="2174" spans="1:14" x14ac:dyDescent="0.3">
      <c r="A2174" s="1">
        <v>12.30364162125</v>
      </c>
      <c r="B2174" s="1">
        <v>-72.952707976639999</v>
      </c>
      <c r="C2174" s="1" t="s">
        <v>12</v>
      </c>
      <c r="D2174" s="1" t="s">
        <v>9592</v>
      </c>
      <c r="E2174" s="2" t="s">
        <v>1079</v>
      </c>
      <c r="F2174" s="4">
        <v>2.1366151800000002</v>
      </c>
      <c r="G2174" s="5">
        <v>1.3730000000000001E-5</v>
      </c>
      <c r="H2174" s="3">
        <v>17.035299999999999</v>
      </c>
      <c r="I2174" s="3">
        <v>1.1999999999999999E-3</v>
      </c>
      <c r="J2174" s="3">
        <v>0.20030000000000001</v>
      </c>
      <c r="K2174" s="3">
        <v>0.1069</v>
      </c>
      <c r="L2174" s="3">
        <f t="shared" si="99"/>
        <v>3.5437047464678813</v>
      </c>
      <c r="M2174" s="3">
        <f t="shared" si="100"/>
        <v>1.1589151845555172</v>
      </c>
      <c r="N2174" s="1">
        <f t="shared" si="101"/>
        <v>0.32972630959885774</v>
      </c>
    </row>
    <row r="2175" spans="1:14" x14ac:dyDescent="0.3">
      <c r="A2175" s="1">
        <v>11.17856318047</v>
      </c>
      <c r="B2175" s="1">
        <v>-73.288927927900005</v>
      </c>
      <c r="C2175" s="1" t="s">
        <v>12</v>
      </c>
      <c r="D2175" s="1" t="s">
        <v>9592</v>
      </c>
      <c r="E2175" s="2" t="s">
        <v>8220</v>
      </c>
      <c r="F2175" s="4">
        <v>1.3388805500000001</v>
      </c>
      <c r="G2175" s="5">
        <v>5.93E-6</v>
      </c>
      <c r="H2175" s="3">
        <v>18.157699999999998</v>
      </c>
      <c r="I2175" s="3">
        <v>1.2999999999999999E-3</v>
      </c>
      <c r="J2175" s="3">
        <v>0.2009</v>
      </c>
      <c r="K2175" s="3">
        <v>0.14380000000000001</v>
      </c>
      <c r="L2175" s="3">
        <f t="shared" si="99"/>
        <v>4.6725996837412467</v>
      </c>
      <c r="M2175" s="3">
        <f t="shared" si="100"/>
        <v>1.5542961299953262</v>
      </c>
      <c r="N2175" s="1">
        <f t="shared" si="101"/>
        <v>0.12674183258339902</v>
      </c>
    </row>
    <row r="2176" spans="1:14" x14ac:dyDescent="0.3">
      <c r="A2176" s="1">
        <v>111.52996133428999</v>
      </c>
      <c r="B2176" s="1">
        <v>-25.25729897738</v>
      </c>
      <c r="C2176" s="1" t="s">
        <v>12</v>
      </c>
      <c r="D2176" s="1" t="s">
        <v>9592</v>
      </c>
      <c r="E2176" s="2" t="s">
        <v>2770</v>
      </c>
      <c r="F2176" s="4">
        <v>12.353499380000001</v>
      </c>
      <c r="G2176" s="5">
        <v>1.8827000000000001E-4</v>
      </c>
      <c r="H2176" s="3">
        <v>9.3856000000000002</v>
      </c>
      <c r="I2176" s="3">
        <v>5.9999999999999995E-4</v>
      </c>
      <c r="J2176" s="3">
        <v>0.20119999999999999</v>
      </c>
      <c r="K2176" s="3">
        <v>2.92E-2</v>
      </c>
      <c r="L2176" s="3">
        <f t="shared" si="99"/>
        <v>-4.0962601180805507</v>
      </c>
      <c r="M2176" s="3">
        <f t="shared" si="100"/>
        <v>0.31514493143857125</v>
      </c>
      <c r="N2176" s="1">
        <f t="shared" si="101"/>
        <v>1.0917899977699426</v>
      </c>
    </row>
    <row r="2177" spans="1:14" x14ac:dyDescent="0.3">
      <c r="A2177" s="1">
        <v>158.22526517583</v>
      </c>
      <c r="B2177" s="1">
        <v>-58.520996424650001</v>
      </c>
      <c r="C2177" s="1" t="s">
        <v>12</v>
      </c>
      <c r="D2177" s="1" t="s">
        <v>9592</v>
      </c>
      <c r="E2177" s="2" t="s">
        <v>3033</v>
      </c>
      <c r="F2177" s="4">
        <v>9.7591153399999993</v>
      </c>
      <c r="G2177" s="5">
        <v>1.7201E-4</v>
      </c>
      <c r="H2177" s="3">
        <v>11.0131</v>
      </c>
      <c r="I2177" s="3">
        <v>2.0000000000000001E-4</v>
      </c>
      <c r="J2177" s="3">
        <v>0.2014</v>
      </c>
      <c r="K2177" s="3">
        <v>3.09E-2</v>
      </c>
      <c r="L2177" s="3">
        <f t="shared" si="99"/>
        <v>-2.4666026689120031</v>
      </c>
      <c r="M2177" s="3">
        <f t="shared" si="100"/>
        <v>0.33316069234489315</v>
      </c>
      <c r="N2177" s="1">
        <f t="shared" si="101"/>
        <v>0.98941045082552803</v>
      </c>
    </row>
    <row r="2178" spans="1:14" x14ac:dyDescent="0.3">
      <c r="A2178" s="1">
        <v>187.52057319644999</v>
      </c>
      <c r="B2178" s="1">
        <v>-59.692696838529997</v>
      </c>
      <c r="C2178" s="1" t="s">
        <v>12</v>
      </c>
      <c r="D2178" s="1" t="s">
        <v>9592</v>
      </c>
      <c r="E2178" s="2" t="s">
        <v>7487</v>
      </c>
      <c r="F2178" s="4">
        <v>4.7847642500000003</v>
      </c>
      <c r="G2178" s="5">
        <v>6.6459999999999997E-5</v>
      </c>
      <c r="H2178" s="3">
        <v>17.831900000000001</v>
      </c>
      <c r="I2178" s="3">
        <v>5.0000000000000001E-4</v>
      </c>
      <c r="J2178" s="3">
        <v>0.2014</v>
      </c>
      <c r="K2178" s="3">
        <v>0.1011</v>
      </c>
      <c r="L2178" s="3">
        <f t="shared" si="99"/>
        <v>4.3521973310879964</v>
      </c>
      <c r="M2178" s="3">
        <f t="shared" si="100"/>
        <v>1.0900499504964591</v>
      </c>
      <c r="N2178" s="1">
        <f t="shared" si="101"/>
        <v>0.67986054452741418</v>
      </c>
    </row>
    <row r="2179" spans="1:14" x14ac:dyDescent="0.3">
      <c r="A2179" s="1">
        <v>11.714701816830001</v>
      </c>
      <c r="B2179" s="1">
        <v>-73.171348484559999</v>
      </c>
      <c r="C2179" s="1" t="s">
        <v>12</v>
      </c>
      <c r="D2179" s="1" t="s">
        <v>9592</v>
      </c>
      <c r="E2179" s="2" t="s">
        <v>8105</v>
      </c>
      <c r="F2179" s="4">
        <v>1.2557092400000001</v>
      </c>
      <c r="G2179" s="5">
        <v>5.0799999999999996E-6</v>
      </c>
      <c r="H2179" s="3">
        <v>18.078499999999998</v>
      </c>
      <c r="I2179" s="3">
        <v>8.0000000000000004E-4</v>
      </c>
      <c r="J2179" s="3">
        <v>0.2016</v>
      </c>
      <c r="K2179" s="3">
        <v>0.1195</v>
      </c>
      <c r="L2179" s="3">
        <f t="shared" ref="L2179:L2242" si="102">H2179+5+5*LOG10(J2179/1000)</f>
        <v>4.6009526388674367</v>
      </c>
      <c r="M2179" s="3">
        <f t="shared" ref="M2179:M2242" si="103">SQRT(I2179^2+4.7153*(K2179/J2179)^2)</f>
        <v>1.2871587871115886</v>
      </c>
      <c r="N2179" s="1">
        <f t="shared" si="101"/>
        <v>9.8889089972834868E-2</v>
      </c>
    </row>
    <row r="2180" spans="1:14" x14ac:dyDescent="0.3">
      <c r="A2180" s="1">
        <v>78.336346607829995</v>
      </c>
      <c r="B2180" s="1">
        <v>-66.489952773949994</v>
      </c>
      <c r="C2180" s="1" t="s">
        <v>12</v>
      </c>
      <c r="D2180" s="1" t="s">
        <v>9592</v>
      </c>
      <c r="E2180" s="2" t="s">
        <v>2700</v>
      </c>
      <c r="F2180" s="4">
        <v>3.5051018200000001</v>
      </c>
      <c r="G2180" s="5">
        <v>1.0740000000000001E-5</v>
      </c>
      <c r="H2180" s="3">
        <v>15.537599999999999</v>
      </c>
      <c r="I2180" s="3">
        <v>1E-4</v>
      </c>
      <c r="J2180" s="3">
        <v>0.20180000000000001</v>
      </c>
      <c r="K2180" s="3">
        <v>4.5600000000000002E-2</v>
      </c>
      <c r="L2180" s="3">
        <f t="shared" si="102"/>
        <v>2.0622058095044551</v>
      </c>
      <c r="M2180" s="3">
        <f t="shared" si="103"/>
        <v>0.49067999733937157</v>
      </c>
      <c r="N2180" s="1">
        <f t="shared" ref="N2180:N2243" si="104">LOG10(F2180)</f>
        <v>0.5447006383431533</v>
      </c>
    </row>
    <row r="2181" spans="1:14" x14ac:dyDescent="0.3">
      <c r="A2181" s="1">
        <v>127.24359820204</v>
      </c>
      <c r="B2181" s="1">
        <v>-36.23207195925</v>
      </c>
      <c r="C2181" s="1" t="s">
        <v>12</v>
      </c>
      <c r="D2181" s="1" t="s">
        <v>9592</v>
      </c>
      <c r="E2181" s="2" t="s">
        <v>5244</v>
      </c>
      <c r="F2181" s="4">
        <v>3.7053550799999999</v>
      </c>
      <c r="G2181" s="5">
        <v>1.149E-5</v>
      </c>
      <c r="H2181" s="3">
        <v>11.327400000000001</v>
      </c>
      <c r="I2181" s="3">
        <v>2.0000000000000001E-4</v>
      </c>
      <c r="J2181" s="3">
        <v>0.20180000000000001</v>
      </c>
      <c r="K2181" s="3">
        <v>2.9100000000000001E-2</v>
      </c>
      <c r="L2181" s="3">
        <f t="shared" si="102"/>
        <v>-2.1479941904955417</v>
      </c>
      <c r="M2181" s="3">
        <f t="shared" si="103"/>
        <v>0.31313137145974396</v>
      </c>
      <c r="N2181" s="1">
        <f t="shared" si="104"/>
        <v>0.56882983226016404</v>
      </c>
    </row>
    <row r="2182" spans="1:14" x14ac:dyDescent="0.3">
      <c r="A2182" s="1">
        <v>14.8987633124</v>
      </c>
      <c r="B2182" s="1">
        <v>-73.081781126120006</v>
      </c>
      <c r="C2182" s="1" t="s">
        <v>12</v>
      </c>
      <c r="D2182" s="1" t="s">
        <v>9592</v>
      </c>
      <c r="E2182" s="2" t="s">
        <v>8149</v>
      </c>
      <c r="F2182" s="4">
        <v>1.4081942700000001</v>
      </c>
      <c r="G2182" s="5">
        <v>1.291E-5</v>
      </c>
      <c r="H2182" s="3">
        <v>17.7029</v>
      </c>
      <c r="I2182" s="3">
        <v>1E-3</v>
      </c>
      <c r="J2182" s="3">
        <v>0.2019</v>
      </c>
      <c r="K2182" s="3">
        <v>0.1193</v>
      </c>
      <c r="L2182" s="3">
        <f t="shared" si="102"/>
        <v>4.2285815947181966</v>
      </c>
      <c r="M2182" s="3">
        <f t="shared" si="103"/>
        <v>1.2830953204963393</v>
      </c>
      <c r="N2182" s="1">
        <f t="shared" si="104"/>
        <v>0.14866257282384665</v>
      </c>
    </row>
    <row r="2183" spans="1:14" x14ac:dyDescent="0.3">
      <c r="A2183" s="1">
        <v>119.67946417723</v>
      </c>
      <c r="B2183" s="1">
        <v>-33.589763237169997</v>
      </c>
      <c r="C2183" s="1" t="s">
        <v>12</v>
      </c>
      <c r="D2183" s="1" t="s">
        <v>9592</v>
      </c>
      <c r="E2183" s="2" t="s">
        <v>8613</v>
      </c>
      <c r="F2183" s="4">
        <v>2.0133672200000001</v>
      </c>
      <c r="G2183" s="5">
        <v>2.1586000000000001E-4</v>
      </c>
      <c r="H2183" s="3">
        <v>11.872400000000001</v>
      </c>
      <c r="I2183" s="3">
        <v>1.5800000000000002E-2</v>
      </c>
      <c r="J2183" s="3">
        <v>0.20269999999999999</v>
      </c>
      <c r="K2183" s="3">
        <v>2.47E-2</v>
      </c>
      <c r="L2183" s="3">
        <f t="shared" si="102"/>
        <v>-1.593331256534956</v>
      </c>
      <c r="M2183" s="3">
        <f t="shared" si="103"/>
        <v>0.26507619439737939</v>
      </c>
      <c r="N2183" s="1">
        <f t="shared" si="104"/>
        <v>0.30392299350502638</v>
      </c>
    </row>
    <row r="2184" spans="1:14" x14ac:dyDescent="0.3">
      <c r="A2184" s="1">
        <v>11.646360474310001</v>
      </c>
      <c r="B2184" s="1">
        <v>-73.174260362249996</v>
      </c>
      <c r="C2184" s="1" t="s">
        <v>12</v>
      </c>
      <c r="D2184" s="1" t="s">
        <v>9592</v>
      </c>
      <c r="E2184" s="2" t="s">
        <v>8330</v>
      </c>
      <c r="F2184" s="4">
        <v>1.8921024200000001</v>
      </c>
      <c r="G2184" s="5">
        <v>1.5840000000000001E-5</v>
      </c>
      <c r="H2184" s="3">
        <v>17.663</v>
      </c>
      <c r="I2184" s="3">
        <v>2.3E-3</v>
      </c>
      <c r="J2184" s="3">
        <v>0.20280000000000001</v>
      </c>
      <c r="K2184" s="3">
        <v>9.7199999999999995E-2</v>
      </c>
      <c r="L2184" s="3">
        <f t="shared" si="102"/>
        <v>4.1983397533064917</v>
      </c>
      <c r="M2184" s="3">
        <f t="shared" si="103"/>
        <v>1.0407682600116042</v>
      </c>
      <c r="N2184" s="1">
        <f t="shared" si="104"/>
        <v>0.27694464117621048</v>
      </c>
    </row>
    <row r="2185" spans="1:14" x14ac:dyDescent="0.3">
      <c r="A2185" s="1">
        <v>80.809643759810001</v>
      </c>
      <c r="B2185" s="1">
        <v>-70.053628163249996</v>
      </c>
      <c r="C2185" s="1" t="s">
        <v>12</v>
      </c>
      <c r="D2185" s="1" t="s">
        <v>9592</v>
      </c>
      <c r="E2185" s="2" t="s">
        <v>4937</v>
      </c>
      <c r="F2185" s="4">
        <v>3.3479858899999999</v>
      </c>
      <c r="G2185" s="5">
        <v>1.43E-5</v>
      </c>
      <c r="H2185" s="3">
        <v>16.005099999999999</v>
      </c>
      <c r="I2185" s="3">
        <v>2.9999999999999997E-4</v>
      </c>
      <c r="J2185" s="3">
        <v>0.20330000000000001</v>
      </c>
      <c r="K2185" s="3">
        <v>4.3099999999999999E-2</v>
      </c>
      <c r="L2185" s="3">
        <f t="shared" si="102"/>
        <v>2.5457868931901899</v>
      </c>
      <c r="M2185" s="3">
        <f t="shared" si="103"/>
        <v>0.46035689077835867</v>
      </c>
      <c r="N2185" s="1">
        <f t="shared" si="104"/>
        <v>0.52478361900221027</v>
      </c>
    </row>
    <row r="2186" spans="1:14" x14ac:dyDescent="0.3">
      <c r="A2186" s="1">
        <v>162.75755077437</v>
      </c>
      <c r="B2186" s="1">
        <v>-58.590585261889998</v>
      </c>
      <c r="C2186" s="1" t="s">
        <v>12</v>
      </c>
      <c r="D2186" s="1" t="s">
        <v>9592</v>
      </c>
      <c r="E2186" s="2" t="s">
        <v>3032</v>
      </c>
      <c r="F2186" s="4">
        <v>13.45492952</v>
      </c>
      <c r="G2186" s="5">
        <v>1.6165999999999999E-4</v>
      </c>
      <c r="H2186" s="3">
        <v>10.9057</v>
      </c>
      <c r="I2186" s="3">
        <v>1E-4</v>
      </c>
      <c r="J2186" s="3">
        <v>0.2034</v>
      </c>
      <c r="K2186" s="3">
        <v>3.39E-2</v>
      </c>
      <c r="L2186" s="3">
        <f t="shared" si="102"/>
        <v>-2.5525452570663703</v>
      </c>
      <c r="M2186" s="3">
        <f t="shared" si="103"/>
        <v>0.36191237275831778</v>
      </c>
      <c r="N2186" s="1">
        <f t="shared" si="104"/>
        <v>1.1288814271718466</v>
      </c>
    </row>
    <row r="2187" spans="1:14" x14ac:dyDescent="0.3">
      <c r="A2187" s="1">
        <v>10.03573841237</v>
      </c>
      <c r="B2187" s="1">
        <v>-72.691885230560004</v>
      </c>
      <c r="C2187" s="1" t="s">
        <v>12</v>
      </c>
      <c r="D2187" s="1" t="s">
        <v>9592</v>
      </c>
      <c r="E2187" s="2" t="s">
        <v>1364</v>
      </c>
      <c r="F2187" s="4">
        <v>1.2055634500000001</v>
      </c>
      <c r="G2187" s="5">
        <v>2.39E-6</v>
      </c>
      <c r="H2187" s="3">
        <v>17.928699999999999</v>
      </c>
      <c r="I2187" s="3">
        <v>6.9999999999999999E-4</v>
      </c>
      <c r="J2187" s="3">
        <v>0.20380000000000001</v>
      </c>
      <c r="K2187" s="3">
        <v>0.1409</v>
      </c>
      <c r="L2187" s="3">
        <f t="shared" si="102"/>
        <v>4.4747208983520395</v>
      </c>
      <c r="M2187" s="3">
        <f t="shared" si="103"/>
        <v>1.5012793989657818</v>
      </c>
      <c r="N2187" s="1">
        <f t="shared" si="104"/>
        <v>8.1190072664293442E-2</v>
      </c>
    </row>
    <row r="2188" spans="1:14" x14ac:dyDescent="0.3">
      <c r="A2188" s="1">
        <v>257.59190725517999</v>
      </c>
      <c r="B2188" s="1">
        <v>-4.0600563212300003</v>
      </c>
      <c r="C2188" s="1" t="s">
        <v>12</v>
      </c>
      <c r="D2188" s="1" t="s">
        <v>9592</v>
      </c>
      <c r="E2188" s="2" t="s">
        <v>6613</v>
      </c>
      <c r="F2188" s="4">
        <v>15.215588629999999</v>
      </c>
      <c r="G2188" s="5">
        <v>1.7471000000000001E-4</v>
      </c>
      <c r="H2188" s="3">
        <v>11.8619</v>
      </c>
      <c r="I2188" s="3">
        <v>1E-4</v>
      </c>
      <c r="J2188" s="3">
        <v>0.20380000000000001</v>
      </c>
      <c r="K2188" s="3">
        <v>4.1099999999999998E-2</v>
      </c>
      <c r="L2188" s="3">
        <f t="shared" si="102"/>
        <v>-1.5920791016479612</v>
      </c>
      <c r="M2188" s="3">
        <f t="shared" si="103"/>
        <v>0.43791751738086993</v>
      </c>
      <c r="N2188" s="1">
        <f t="shared" si="104"/>
        <v>1.1822887581280341</v>
      </c>
    </row>
    <row r="2189" spans="1:14" x14ac:dyDescent="0.3">
      <c r="A2189" s="1">
        <v>15.44527380587</v>
      </c>
      <c r="B2189" s="1">
        <v>-73.092613631939997</v>
      </c>
      <c r="C2189" s="1" t="s">
        <v>12</v>
      </c>
      <c r="D2189" s="1" t="s">
        <v>9592</v>
      </c>
      <c r="E2189" s="2" t="s">
        <v>7817</v>
      </c>
      <c r="F2189" s="4">
        <v>2.14245149</v>
      </c>
      <c r="G2189" s="5">
        <v>3.8999999999999999E-6</v>
      </c>
      <c r="H2189" s="3">
        <v>16.6738</v>
      </c>
      <c r="I2189" s="3">
        <v>2.9999999999999997E-4</v>
      </c>
      <c r="J2189" s="3">
        <v>0.20449999999999999</v>
      </c>
      <c r="K2189" s="3">
        <v>6.3899999999999998E-2</v>
      </c>
      <c r="L2189" s="3">
        <f t="shared" si="102"/>
        <v>3.227266561716803</v>
      </c>
      <c r="M2189" s="3">
        <f t="shared" si="103"/>
        <v>0.67851937399167084</v>
      </c>
      <c r="N2189" s="1">
        <f t="shared" si="104"/>
        <v>0.33091099728656603</v>
      </c>
    </row>
    <row r="2190" spans="1:14" x14ac:dyDescent="0.3">
      <c r="A2190" s="1">
        <v>14.326367571900001</v>
      </c>
      <c r="B2190" s="1">
        <v>-73.407811644229994</v>
      </c>
      <c r="C2190" s="1" t="s">
        <v>12</v>
      </c>
      <c r="D2190" s="1" t="s">
        <v>9592</v>
      </c>
      <c r="E2190" s="2" t="s">
        <v>8137</v>
      </c>
      <c r="F2190" s="4">
        <v>1.43691152</v>
      </c>
      <c r="G2190" s="5">
        <v>6.0700000000000003E-6</v>
      </c>
      <c r="H2190" s="3">
        <v>17.4696</v>
      </c>
      <c r="I2190" s="3">
        <v>8.9999999999999998E-4</v>
      </c>
      <c r="J2190" s="3">
        <v>0.20449999999999999</v>
      </c>
      <c r="K2190" s="3">
        <v>9.4E-2</v>
      </c>
      <c r="L2190" s="3">
        <f t="shared" si="102"/>
        <v>4.0230665617168029</v>
      </c>
      <c r="M2190" s="3">
        <f t="shared" si="103"/>
        <v>0.99813522455256942</v>
      </c>
      <c r="N2190" s="1">
        <f t="shared" si="104"/>
        <v>0.15743002661800046</v>
      </c>
    </row>
    <row r="2191" spans="1:14" x14ac:dyDescent="0.3">
      <c r="A2191" s="1">
        <v>16.535802029199999</v>
      </c>
      <c r="B2191" s="1">
        <v>-71.701643444270005</v>
      </c>
      <c r="C2191" s="1" t="s">
        <v>12</v>
      </c>
      <c r="D2191" s="1" t="s">
        <v>9592</v>
      </c>
      <c r="E2191" s="2" t="s">
        <v>6790</v>
      </c>
      <c r="F2191" s="4">
        <v>1.0810894</v>
      </c>
      <c r="G2191" s="5">
        <v>2.0700000000000001E-6</v>
      </c>
      <c r="H2191" s="3">
        <v>17.9132</v>
      </c>
      <c r="I2191" s="3">
        <v>1.5E-3</v>
      </c>
      <c r="J2191" s="3">
        <v>0.20469999999999999</v>
      </c>
      <c r="K2191" s="3">
        <v>0.11890000000000001</v>
      </c>
      <c r="L2191" s="3">
        <f t="shared" si="102"/>
        <v>4.468789213312526</v>
      </c>
      <c r="M2191" s="3">
        <f t="shared" si="103"/>
        <v>1.2613017071280201</v>
      </c>
      <c r="N2191" s="1">
        <f t="shared" si="104"/>
        <v>3.386160914414775E-2</v>
      </c>
    </row>
    <row r="2192" spans="1:14" x14ac:dyDescent="0.3">
      <c r="A2192" s="1">
        <v>213.90280655520999</v>
      </c>
      <c r="B2192" s="1">
        <v>-28.719851827079999</v>
      </c>
      <c r="C2192" s="1" t="s">
        <v>12</v>
      </c>
      <c r="D2192" s="1" t="s">
        <v>9592</v>
      </c>
      <c r="E2192" s="2" t="s">
        <v>3432</v>
      </c>
      <c r="F2192" s="4">
        <v>1.20796806</v>
      </c>
      <c r="G2192" s="5">
        <v>1.35E-6</v>
      </c>
      <c r="H2192" s="3">
        <v>10.578900000000001</v>
      </c>
      <c r="I2192" s="3">
        <v>2.0000000000000001E-4</v>
      </c>
      <c r="J2192" s="3">
        <v>0.20569999999999999</v>
      </c>
      <c r="K2192" s="3">
        <v>3.2099999999999997E-2</v>
      </c>
      <c r="L2192" s="3">
        <f t="shared" si="102"/>
        <v>-2.8549285415263803</v>
      </c>
      <c r="M2192" s="3">
        <f t="shared" si="103"/>
        <v>0.33886403730165454</v>
      </c>
      <c r="N2192" s="1">
        <f t="shared" si="104"/>
        <v>8.205545121463502E-2</v>
      </c>
    </row>
    <row r="2193" spans="1:14" x14ac:dyDescent="0.3">
      <c r="A2193" s="1">
        <v>14.87284900421</v>
      </c>
      <c r="B2193" s="1">
        <v>-72.856814326280002</v>
      </c>
      <c r="C2193" s="1" t="s">
        <v>12</v>
      </c>
      <c r="D2193" s="1" t="s">
        <v>9592</v>
      </c>
      <c r="E2193" s="2" t="s">
        <v>7667</v>
      </c>
      <c r="F2193" s="4">
        <v>4.0781589699999996</v>
      </c>
      <c r="G2193" s="5">
        <v>9.6910000000000006E-5</v>
      </c>
      <c r="H2193" s="3">
        <v>15.992000000000001</v>
      </c>
      <c r="I2193" s="3">
        <v>8.9999999999999998E-4</v>
      </c>
      <c r="J2193" s="3">
        <v>0.20710000000000001</v>
      </c>
      <c r="K2193" s="3">
        <v>6.4799999999999996E-2</v>
      </c>
      <c r="L2193" s="3">
        <f t="shared" si="102"/>
        <v>2.572900494467266</v>
      </c>
      <c r="M2193" s="3">
        <f t="shared" si="103"/>
        <v>0.67943818737488126</v>
      </c>
      <c r="N2193" s="1">
        <f t="shared" si="104"/>
        <v>0.61046415092916295</v>
      </c>
    </row>
    <row r="2194" spans="1:14" x14ac:dyDescent="0.3">
      <c r="A2194" s="1">
        <v>147.17282595483999</v>
      </c>
      <c r="B2194" s="1">
        <v>-55.519527728520004</v>
      </c>
      <c r="C2194" s="1" t="s">
        <v>12</v>
      </c>
      <c r="D2194" s="1" t="s">
        <v>9592</v>
      </c>
      <c r="E2194" s="2" t="s">
        <v>8777</v>
      </c>
      <c r="F2194" s="4">
        <v>5.3240177800000001</v>
      </c>
      <c r="G2194" s="5">
        <v>2.5579999999999999E-5</v>
      </c>
      <c r="H2194" s="3">
        <v>9.7880000000000003</v>
      </c>
      <c r="I2194" s="3">
        <v>1E-4</v>
      </c>
      <c r="J2194" s="3">
        <v>0.20730000000000001</v>
      </c>
      <c r="K2194" s="3">
        <v>3.5700000000000003E-2</v>
      </c>
      <c r="L2194" s="3">
        <f t="shared" si="102"/>
        <v>-3.6290034895306924</v>
      </c>
      <c r="M2194" s="3">
        <f t="shared" si="103"/>
        <v>0.37395865922454674</v>
      </c>
      <c r="N2194" s="1">
        <f t="shared" si="104"/>
        <v>0.72623949716758762</v>
      </c>
    </row>
    <row r="2195" spans="1:14" x14ac:dyDescent="0.3">
      <c r="A2195" s="1">
        <v>122.60782289779</v>
      </c>
      <c r="B2195" s="1">
        <v>-32.521361846520001</v>
      </c>
      <c r="C2195" s="1" t="s">
        <v>12</v>
      </c>
      <c r="D2195" s="1" t="s">
        <v>9592</v>
      </c>
      <c r="E2195" s="2" t="s">
        <v>5249</v>
      </c>
      <c r="F2195" s="4">
        <v>5.4646042499999998</v>
      </c>
      <c r="G2195" s="5">
        <v>3.0540000000000002E-5</v>
      </c>
      <c r="H2195" s="3">
        <v>10.991199999999999</v>
      </c>
      <c r="I2195" s="3">
        <v>2.9999999999999997E-4</v>
      </c>
      <c r="J2195" s="3">
        <v>0.20810000000000001</v>
      </c>
      <c r="K2195" s="3">
        <v>2.5999999999999999E-2</v>
      </c>
      <c r="L2195" s="3">
        <f t="shared" si="102"/>
        <v>-2.4174395989418649</v>
      </c>
      <c r="M2195" s="3">
        <f t="shared" si="103"/>
        <v>0.27130400053686193</v>
      </c>
      <c r="N2195" s="1">
        <f t="shared" si="104"/>
        <v>0.73755871555111907</v>
      </c>
    </row>
    <row r="2196" spans="1:14" x14ac:dyDescent="0.3">
      <c r="A2196" s="1">
        <v>283.00443363008998</v>
      </c>
      <c r="B2196" s="1">
        <v>-23.425598842319999</v>
      </c>
      <c r="C2196" s="1" t="s">
        <v>12</v>
      </c>
      <c r="D2196" s="1" t="s">
        <v>9592</v>
      </c>
      <c r="E2196" s="2" t="s">
        <v>285</v>
      </c>
      <c r="F2196" s="4">
        <v>1.52217509</v>
      </c>
      <c r="G2196" s="5">
        <v>2.0099999999999998E-6</v>
      </c>
      <c r="H2196" s="3">
        <v>16.0168</v>
      </c>
      <c r="I2196" s="3">
        <v>5.9999999999999995E-4</v>
      </c>
      <c r="J2196" s="3">
        <v>0.20830000000000001</v>
      </c>
      <c r="K2196" s="3">
        <v>6.4600000000000005E-2</v>
      </c>
      <c r="L2196" s="3">
        <f t="shared" si="102"/>
        <v>2.6102463497387305</v>
      </c>
      <c r="M2196" s="3">
        <f t="shared" si="103"/>
        <v>0.67343872300380048</v>
      </c>
      <c r="N2196" s="1">
        <f t="shared" si="104"/>
        <v>0.18246461054712781</v>
      </c>
    </row>
    <row r="2197" spans="1:14" x14ac:dyDescent="0.3">
      <c r="A2197" s="1">
        <v>12.64863798385</v>
      </c>
      <c r="B2197" s="1">
        <v>-73.298494949139993</v>
      </c>
      <c r="C2197" s="1" t="s">
        <v>12</v>
      </c>
      <c r="D2197" s="1" t="s">
        <v>9592</v>
      </c>
      <c r="E2197" s="2" t="s">
        <v>8048</v>
      </c>
      <c r="F2197" s="4">
        <v>3.19036118</v>
      </c>
      <c r="G2197" s="5">
        <v>1.095E-5</v>
      </c>
      <c r="H2197" s="3">
        <v>16.465399999999999</v>
      </c>
      <c r="I2197" s="3">
        <v>5.9999999999999995E-4</v>
      </c>
      <c r="J2197" s="3">
        <v>0.20860000000000001</v>
      </c>
      <c r="K2197" s="3">
        <v>5.8099999999999999E-2</v>
      </c>
      <c r="L2197" s="3">
        <f t="shared" si="102"/>
        <v>3.061971520452559</v>
      </c>
      <c r="M2197" s="3">
        <f t="shared" si="103"/>
        <v>0.60480685719132921</v>
      </c>
      <c r="N2197" s="1">
        <f t="shared" si="104"/>
        <v>0.503839852211314</v>
      </c>
    </row>
    <row r="2198" spans="1:14" x14ac:dyDescent="0.3">
      <c r="A2198" s="1">
        <v>271.44021964631997</v>
      </c>
      <c r="B2198" s="1">
        <v>-36.755845486769999</v>
      </c>
      <c r="C2198" s="1" t="s">
        <v>12</v>
      </c>
      <c r="D2198" s="1" t="s">
        <v>9592</v>
      </c>
      <c r="E2198" s="2" t="s">
        <v>261</v>
      </c>
      <c r="F2198" s="4">
        <v>27.995094649999999</v>
      </c>
      <c r="G2198" s="5">
        <v>7.37026E-3</v>
      </c>
      <c r="H2198" s="3">
        <v>16.858799999999999</v>
      </c>
      <c r="I2198" s="3">
        <v>8.9999999999999998E-4</v>
      </c>
      <c r="J2198" s="3">
        <v>0.2087</v>
      </c>
      <c r="K2198" s="3">
        <v>8.9700000000000002E-2</v>
      </c>
      <c r="L2198" s="3">
        <f t="shared" si="102"/>
        <v>3.4564122453272681</v>
      </c>
      <c r="M2198" s="3">
        <f t="shared" si="103"/>
        <v>0.93330772470734891</v>
      </c>
      <c r="N2198" s="1">
        <f t="shared" si="104"/>
        <v>1.4470819401611767</v>
      </c>
    </row>
    <row r="2199" spans="1:14" x14ac:dyDescent="0.3">
      <c r="A2199" s="1">
        <v>73.445527786949995</v>
      </c>
      <c r="B2199" s="1">
        <v>-69.320232053210006</v>
      </c>
      <c r="C2199" s="1" t="s">
        <v>12</v>
      </c>
      <c r="D2199" s="1" t="s">
        <v>9592</v>
      </c>
      <c r="E2199" s="2" t="s">
        <v>9315</v>
      </c>
      <c r="F2199" s="4">
        <v>3.6532270800000002</v>
      </c>
      <c r="G2199" s="5">
        <v>2.438E-5</v>
      </c>
      <c r="H2199" s="3">
        <v>16.009899999999998</v>
      </c>
      <c r="I2199" s="3">
        <v>2.9999999999999997E-4</v>
      </c>
      <c r="J2199" s="3">
        <v>0.20880000000000001</v>
      </c>
      <c r="K2199" s="3">
        <v>5.4800000000000001E-2</v>
      </c>
      <c r="L2199" s="3">
        <f t="shared" si="102"/>
        <v>2.6085524716511195</v>
      </c>
      <c r="M2199" s="3">
        <f t="shared" si="103"/>
        <v>0.56990804649075721</v>
      </c>
      <c r="N2199" s="1">
        <f t="shared" si="104"/>
        <v>0.56267666824965334</v>
      </c>
    </row>
    <row r="2200" spans="1:14" x14ac:dyDescent="0.3">
      <c r="A2200" s="1">
        <v>119.05200713244</v>
      </c>
      <c r="B2200" s="1">
        <v>-32.602640467230003</v>
      </c>
      <c r="C2200" s="1" t="s">
        <v>12</v>
      </c>
      <c r="D2200" s="1" t="s">
        <v>9592</v>
      </c>
      <c r="E2200" s="2" t="s">
        <v>8607</v>
      </c>
      <c r="F2200" s="4">
        <v>4.51674899</v>
      </c>
      <c r="G2200" s="5">
        <v>3.243E-5</v>
      </c>
      <c r="H2200" s="3">
        <v>11.5307</v>
      </c>
      <c r="I2200" s="3">
        <v>5.9999999999999995E-4</v>
      </c>
      <c r="J2200" s="3">
        <v>0.20899999999999999</v>
      </c>
      <c r="K2200" s="3">
        <v>3.4700000000000002E-2</v>
      </c>
      <c r="L2200" s="3">
        <f t="shared" si="102"/>
        <v>-1.8685685694447329</v>
      </c>
      <c r="M2200" s="3">
        <f t="shared" si="103"/>
        <v>0.36052754774667833</v>
      </c>
      <c r="N2200" s="1">
        <f t="shared" si="104"/>
        <v>0.65482595611664673</v>
      </c>
    </row>
    <row r="2201" spans="1:14" x14ac:dyDescent="0.3">
      <c r="A2201" s="1">
        <v>125.36086744232</v>
      </c>
      <c r="B2201" s="1">
        <v>-38.421699972059997</v>
      </c>
      <c r="C2201" s="1" t="s">
        <v>12</v>
      </c>
      <c r="D2201" s="1" t="s">
        <v>9592</v>
      </c>
      <c r="E2201" s="2" t="s">
        <v>5224</v>
      </c>
      <c r="F2201" s="4">
        <v>3.9609779299999999</v>
      </c>
      <c r="G2201" s="5">
        <v>1.45E-5</v>
      </c>
      <c r="H2201" s="3">
        <v>12.5465</v>
      </c>
      <c r="I2201" s="3">
        <v>1E-4</v>
      </c>
      <c r="J2201" s="3">
        <v>0.20910000000000001</v>
      </c>
      <c r="K2201" s="3">
        <v>2.3800000000000002E-2</v>
      </c>
      <c r="L2201" s="3">
        <f t="shared" si="102"/>
        <v>-0.85172983591164098</v>
      </c>
      <c r="M2201" s="3">
        <f t="shared" si="103"/>
        <v>0.24715967999566502</v>
      </c>
      <c r="N2201" s="1">
        <f t="shared" si="104"/>
        <v>0.59780242258457106</v>
      </c>
    </row>
    <row r="2202" spans="1:14" x14ac:dyDescent="0.3">
      <c r="A2202" s="1">
        <v>11.68414841385</v>
      </c>
      <c r="B2202" s="1">
        <v>-72.288248048880007</v>
      </c>
      <c r="C2202" s="1" t="s">
        <v>12</v>
      </c>
      <c r="D2202" s="1" t="s">
        <v>9592</v>
      </c>
      <c r="E2202" s="2" t="s">
        <v>7069</v>
      </c>
      <c r="F2202" s="4">
        <v>2.16039125</v>
      </c>
      <c r="G2202" s="5">
        <v>8.7700000000000007E-6</v>
      </c>
      <c r="H2202" s="3">
        <v>16.9375</v>
      </c>
      <c r="I2202" s="3">
        <v>5.0000000000000001E-4</v>
      </c>
      <c r="J2202" s="3">
        <v>0.20949999999999999</v>
      </c>
      <c r="K2202" s="3">
        <v>7.4700000000000003E-2</v>
      </c>
      <c r="L2202" s="3">
        <f t="shared" si="102"/>
        <v>3.5434201365115712</v>
      </c>
      <c r="M2202" s="3">
        <f t="shared" si="103"/>
        <v>0.77426803389232279</v>
      </c>
      <c r="N2202" s="1">
        <f t="shared" si="104"/>
        <v>0.33453240963655262</v>
      </c>
    </row>
    <row r="2203" spans="1:14" x14ac:dyDescent="0.3">
      <c r="A2203" s="1">
        <v>142.56597487433999</v>
      </c>
      <c r="B2203" s="1">
        <v>-53.058675314760002</v>
      </c>
      <c r="C2203" s="1" t="s">
        <v>12</v>
      </c>
      <c r="D2203" s="1" t="s">
        <v>9592</v>
      </c>
      <c r="E2203" s="2" t="s">
        <v>605</v>
      </c>
      <c r="F2203" s="4">
        <v>5.4839365600000001</v>
      </c>
      <c r="G2203" s="5">
        <v>2.7630000000000001E-5</v>
      </c>
      <c r="H2203" s="3">
        <v>11.186</v>
      </c>
      <c r="I2203" s="3">
        <v>4.0000000000000002E-4</v>
      </c>
      <c r="J2203" s="3">
        <v>0.21029999999999999</v>
      </c>
      <c r="K2203" s="3">
        <v>3.4000000000000002E-2</v>
      </c>
      <c r="L2203" s="3">
        <f t="shared" si="102"/>
        <v>-2.1998036365683937</v>
      </c>
      <c r="M2203" s="3">
        <f t="shared" si="103"/>
        <v>0.35107070445231203</v>
      </c>
      <c r="N2203" s="1">
        <f t="shared" si="104"/>
        <v>0.73909242208368686</v>
      </c>
    </row>
    <row r="2204" spans="1:14" x14ac:dyDescent="0.3">
      <c r="A2204" s="1">
        <v>12.34523322958</v>
      </c>
      <c r="B2204" s="1">
        <v>-73.702797187000002</v>
      </c>
      <c r="C2204" s="1" t="s">
        <v>12</v>
      </c>
      <c r="D2204" s="1" t="s">
        <v>9592</v>
      </c>
      <c r="E2204" s="2" t="s">
        <v>7560</v>
      </c>
      <c r="F2204" s="4">
        <v>1.1379221399999999</v>
      </c>
      <c r="G2204" s="5">
        <v>2.5399999999999998E-6</v>
      </c>
      <c r="H2204" s="3">
        <v>17.425799999999999</v>
      </c>
      <c r="I2204" s="3">
        <v>2.3E-3</v>
      </c>
      <c r="J2204" s="3">
        <v>0.21190000000000001</v>
      </c>
      <c r="K2204" s="3">
        <v>0.114</v>
      </c>
      <c r="L2204" s="3">
        <f t="shared" si="102"/>
        <v>4.0564547835539706</v>
      </c>
      <c r="M2204" s="3">
        <f t="shared" si="103"/>
        <v>1.1682328139730247</v>
      </c>
      <c r="N2204" s="1">
        <f t="shared" si="104"/>
        <v>5.6112547362068742E-2</v>
      </c>
    </row>
    <row r="2205" spans="1:14" x14ac:dyDescent="0.3">
      <c r="A2205" s="1">
        <v>236.62192888681</v>
      </c>
      <c r="B2205" s="1">
        <v>-32.606397587469999</v>
      </c>
      <c r="C2205" s="1" t="s">
        <v>12</v>
      </c>
      <c r="D2205" s="1" t="s">
        <v>9592</v>
      </c>
      <c r="E2205" s="2" t="s">
        <v>1485</v>
      </c>
      <c r="F2205" s="4">
        <v>8.0209837799999999</v>
      </c>
      <c r="G2205" s="5">
        <v>1.1411E-4</v>
      </c>
      <c r="H2205" s="3">
        <v>16.7239</v>
      </c>
      <c r="I2205" s="3">
        <v>2.0000000000000001E-4</v>
      </c>
      <c r="J2205" s="3">
        <v>0.21199999999999999</v>
      </c>
      <c r="K2205" s="3">
        <v>9.5299999999999996E-2</v>
      </c>
      <c r="L2205" s="3">
        <f t="shared" si="102"/>
        <v>3.3555793046437579</v>
      </c>
      <c r="M2205" s="3">
        <f t="shared" si="103"/>
        <v>0.97613910937333437</v>
      </c>
      <c r="N2205" s="1">
        <f t="shared" si="104"/>
        <v>0.90422763811247353</v>
      </c>
    </row>
    <row r="2206" spans="1:14" x14ac:dyDescent="0.3">
      <c r="A2206" s="1">
        <v>158.63079031844001</v>
      </c>
      <c r="B2206" s="1">
        <v>-59.808538888629997</v>
      </c>
      <c r="C2206" s="1" t="s">
        <v>12</v>
      </c>
      <c r="D2206" s="1" t="s">
        <v>9592</v>
      </c>
      <c r="E2206" s="2" t="s">
        <v>1461</v>
      </c>
      <c r="F2206" s="4">
        <v>5.5733163899999996</v>
      </c>
      <c r="G2206" s="5">
        <v>2.0190000000000002E-5</v>
      </c>
      <c r="H2206" s="3">
        <v>11.839</v>
      </c>
      <c r="I2206" s="3">
        <v>2.0000000000000001E-4</v>
      </c>
      <c r="J2206" s="3">
        <v>0.21210000000000001</v>
      </c>
      <c r="K2206" s="3">
        <v>2.64E-2</v>
      </c>
      <c r="L2206" s="3">
        <f t="shared" si="102"/>
        <v>-1.5282966574171937</v>
      </c>
      <c r="M2206" s="3">
        <f t="shared" si="103"/>
        <v>0.27028257119863408</v>
      </c>
      <c r="N2206" s="1">
        <f t="shared" si="104"/>
        <v>0.74611369809493377</v>
      </c>
    </row>
    <row r="2207" spans="1:14" x14ac:dyDescent="0.3">
      <c r="A2207" s="1">
        <v>299.89044366604003</v>
      </c>
      <c r="B2207" s="1">
        <v>33.746035140229999</v>
      </c>
      <c r="C2207" s="1" t="s">
        <v>12</v>
      </c>
      <c r="D2207" s="1" t="s">
        <v>9592</v>
      </c>
      <c r="E2207" s="2" t="s">
        <v>3917</v>
      </c>
      <c r="F2207" s="4">
        <v>5.7828989799999997</v>
      </c>
      <c r="G2207" s="5">
        <v>6.4449999999999994E-5</v>
      </c>
      <c r="H2207" s="3">
        <v>11.051600000000001</v>
      </c>
      <c r="I2207" s="3">
        <v>2.9999999999999997E-4</v>
      </c>
      <c r="J2207" s="3">
        <v>0.21210000000000001</v>
      </c>
      <c r="K2207" s="3">
        <v>2.6499999999999999E-2</v>
      </c>
      <c r="L2207" s="3">
        <f t="shared" si="102"/>
        <v>-2.3156966574171918</v>
      </c>
      <c r="M2207" s="3">
        <f t="shared" si="103"/>
        <v>0.2713064604040219</v>
      </c>
      <c r="N2207" s="1">
        <f t="shared" si="104"/>
        <v>0.76214560578937052</v>
      </c>
    </row>
    <row r="2208" spans="1:14" x14ac:dyDescent="0.3">
      <c r="A2208" s="1">
        <v>179.47384358465001</v>
      </c>
      <c r="B2208" s="1">
        <v>-62.646125598700003</v>
      </c>
      <c r="C2208" s="1" t="s">
        <v>12</v>
      </c>
      <c r="D2208" s="1" t="s">
        <v>9592</v>
      </c>
      <c r="E2208" s="2" t="s">
        <v>8846</v>
      </c>
      <c r="F2208" s="4">
        <v>7.0037333899999998</v>
      </c>
      <c r="G2208" s="5">
        <v>3.1699999999999998E-5</v>
      </c>
      <c r="H2208" s="3">
        <v>11.436999999999999</v>
      </c>
      <c r="I2208" s="3">
        <v>2.0000000000000001E-4</v>
      </c>
      <c r="J2208" s="3">
        <v>0.21279999999999999</v>
      </c>
      <c r="K2208" s="3">
        <v>3.2000000000000001E-2</v>
      </c>
      <c r="L2208" s="3">
        <f t="shared" si="102"/>
        <v>-1.9231418818849519</v>
      </c>
      <c r="M2208" s="3">
        <f t="shared" si="103"/>
        <v>0.32653752796403362</v>
      </c>
      <c r="N2208" s="1">
        <f t="shared" si="104"/>
        <v>0.84532960550740799</v>
      </c>
    </row>
    <row r="2209" spans="1:14" x14ac:dyDescent="0.3">
      <c r="A2209" s="1">
        <v>111.16912581774</v>
      </c>
      <c r="B2209" s="1">
        <v>-26.188490689270001</v>
      </c>
      <c r="C2209" s="1" t="s">
        <v>12</v>
      </c>
      <c r="D2209" s="1" t="s">
        <v>9592</v>
      </c>
      <c r="E2209" s="2" t="s">
        <v>2768</v>
      </c>
      <c r="F2209" s="4">
        <v>5.8158475200000002</v>
      </c>
      <c r="G2209" s="5">
        <v>4.8819999999999997E-5</v>
      </c>
      <c r="H2209" s="3">
        <v>11.4473</v>
      </c>
      <c r="I2209" s="3">
        <v>2.9999999999999997E-4</v>
      </c>
      <c r="J2209" s="3">
        <v>0.21310000000000001</v>
      </c>
      <c r="K2209" s="3">
        <v>2.69E-2</v>
      </c>
      <c r="L2209" s="3">
        <f t="shared" si="102"/>
        <v>-1.9097827514289918</v>
      </c>
      <c r="M2209" s="3">
        <f t="shared" si="103"/>
        <v>0.27410929008729445</v>
      </c>
      <c r="N2209" s="1">
        <f t="shared" si="104"/>
        <v>0.76461301165932261</v>
      </c>
    </row>
    <row r="2210" spans="1:14" x14ac:dyDescent="0.3">
      <c r="A2210" s="1">
        <v>313.95965106948</v>
      </c>
      <c r="B2210" s="1">
        <v>32.592941059899999</v>
      </c>
      <c r="C2210" s="1" t="s">
        <v>12</v>
      </c>
      <c r="D2210" s="1" t="s">
        <v>9592</v>
      </c>
      <c r="E2210" s="2" t="s">
        <v>9396</v>
      </c>
      <c r="F2210" s="4">
        <v>1.11928026</v>
      </c>
      <c r="G2210" s="5">
        <v>7.3100000000000003E-6</v>
      </c>
      <c r="H2210" s="3">
        <v>18.173300000000001</v>
      </c>
      <c r="I2210" s="3">
        <v>1E-3</v>
      </c>
      <c r="J2210" s="3">
        <v>0.21310000000000001</v>
      </c>
      <c r="K2210" s="3">
        <v>0.1542</v>
      </c>
      <c r="L2210" s="3">
        <f t="shared" si="102"/>
        <v>4.8162172485710109</v>
      </c>
      <c r="M2210" s="3">
        <f t="shared" si="103"/>
        <v>1.5712875753380213</v>
      </c>
      <c r="N2210" s="1">
        <f t="shared" si="104"/>
        <v>4.8938844465691016E-2</v>
      </c>
    </row>
    <row r="2211" spans="1:14" x14ac:dyDescent="0.3">
      <c r="A2211" s="1">
        <v>164.77043440111001</v>
      </c>
      <c r="B2211" s="1">
        <v>-60.27884191951</v>
      </c>
      <c r="C2211" s="1" t="s">
        <v>12</v>
      </c>
      <c r="D2211" s="1" t="s">
        <v>9592</v>
      </c>
      <c r="E2211" s="2" t="s">
        <v>2202</v>
      </c>
      <c r="F2211" s="4">
        <v>5.4945658399999999</v>
      </c>
      <c r="G2211" s="5">
        <v>2.6449999999999999E-5</v>
      </c>
      <c r="H2211" s="3">
        <v>11.646000000000001</v>
      </c>
      <c r="I2211" s="3">
        <v>2.9999999999999997E-4</v>
      </c>
      <c r="J2211" s="3">
        <v>0.21340000000000001</v>
      </c>
      <c r="K2211" s="3">
        <v>2.7099999999999999E-2</v>
      </c>
      <c r="L2211" s="3">
        <f t="shared" si="102"/>
        <v>-1.7080279245577437</v>
      </c>
      <c r="M2211" s="3">
        <f t="shared" si="103"/>
        <v>0.27575906461101457</v>
      </c>
      <c r="N2211" s="1">
        <f t="shared" si="104"/>
        <v>0.73993338179291168</v>
      </c>
    </row>
    <row r="2212" spans="1:14" x14ac:dyDescent="0.3">
      <c r="A2212" s="1">
        <v>13.181606481619999</v>
      </c>
      <c r="B2212" s="1">
        <v>-73.020462129709998</v>
      </c>
      <c r="C2212" s="1" t="s">
        <v>12</v>
      </c>
      <c r="D2212" s="1" t="s">
        <v>9592</v>
      </c>
      <c r="E2212" s="2" t="s">
        <v>8079</v>
      </c>
      <c r="F2212" s="4">
        <v>1.8475199499999999</v>
      </c>
      <c r="G2212" s="5">
        <v>5.0699999999999997E-6</v>
      </c>
      <c r="H2212" s="3">
        <v>17.284199999999998</v>
      </c>
      <c r="I2212" s="3">
        <v>5.9999999999999995E-4</v>
      </c>
      <c r="J2212" s="3">
        <v>0.2135</v>
      </c>
      <c r="K2212" s="3">
        <v>9.35E-2</v>
      </c>
      <c r="L2212" s="3">
        <f t="shared" si="102"/>
        <v>3.9311893968052125</v>
      </c>
      <c r="M2212" s="3">
        <f t="shared" si="103"/>
        <v>0.95097364767278536</v>
      </c>
      <c r="N2212" s="1">
        <f t="shared" si="104"/>
        <v>0.26658913671673329</v>
      </c>
    </row>
    <row r="2213" spans="1:14" x14ac:dyDescent="0.3">
      <c r="A2213" s="1">
        <v>12.77567220954</v>
      </c>
      <c r="B2213" s="1">
        <v>-72.875198862890002</v>
      </c>
      <c r="C2213" s="1" t="s">
        <v>12</v>
      </c>
      <c r="D2213" s="1" t="s">
        <v>9592</v>
      </c>
      <c r="E2213" s="2" t="s">
        <v>1179</v>
      </c>
      <c r="F2213" s="4">
        <v>1.01167406</v>
      </c>
      <c r="G2213" s="5">
        <v>2.8600000000000001E-6</v>
      </c>
      <c r="H2213" s="3">
        <v>17.786999999999999</v>
      </c>
      <c r="I2213" s="3">
        <v>6.9999999999999999E-4</v>
      </c>
      <c r="J2213" s="3">
        <v>0.2145</v>
      </c>
      <c r="K2213" s="3">
        <v>9.4500000000000001E-2</v>
      </c>
      <c r="L2213" s="3">
        <f t="shared" si="102"/>
        <v>4.4441364826037137</v>
      </c>
      <c r="M2213" s="3">
        <f t="shared" si="103"/>
        <v>0.95666369442276455</v>
      </c>
      <c r="N2213" s="1">
        <f t="shared" si="104"/>
        <v>5.0406145355713725E-3</v>
      </c>
    </row>
    <row r="2214" spans="1:14" x14ac:dyDescent="0.3">
      <c r="A2214" s="1">
        <v>208.86565311611</v>
      </c>
      <c r="B2214" s="1">
        <v>-57.101923257199999</v>
      </c>
      <c r="C2214" s="1" t="s">
        <v>12</v>
      </c>
      <c r="D2214" s="1" t="s">
        <v>9592</v>
      </c>
      <c r="E2214" s="2" t="s">
        <v>1441</v>
      </c>
      <c r="F2214" s="4">
        <v>8.8982179699999993</v>
      </c>
      <c r="G2214" s="5">
        <v>4.2998999999999999E-4</v>
      </c>
      <c r="H2214" s="3">
        <v>17.032399999999999</v>
      </c>
      <c r="I2214" s="3">
        <v>6.9999999999999999E-4</v>
      </c>
      <c r="J2214" s="3">
        <v>0.21460000000000001</v>
      </c>
      <c r="K2214" s="3">
        <v>8.43E-2</v>
      </c>
      <c r="L2214" s="3">
        <f t="shared" si="102"/>
        <v>3.6905485881496602</v>
      </c>
      <c r="M2214" s="3">
        <f t="shared" si="103"/>
        <v>0.85300714254669618</v>
      </c>
      <c r="N2214" s="1">
        <f t="shared" si="104"/>
        <v>0.94930303998347765</v>
      </c>
    </row>
    <row r="2215" spans="1:14" x14ac:dyDescent="0.3">
      <c r="A2215" s="1">
        <v>60.652127333019997</v>
      </c>
      <c r="B2215" s="1">
        <v>64.448018856939996</v>
      </c>
      <c r="C2215" s="1" t="s">
        <v>12</v>
      </c>
      <c r="D2215" s="1" t="s">
        <v>9592</v>
      </c>
      <c r="E2215" s="2" t="s">
        <v>2129</v>
      </c>
      <c r="F2215" s="4">
        <v>12.258420409999999</v>
      </c>
      <c r="G2215" s="5">
        <v>8.1030000000000002E-5</v>
      </c>
      <c r="H2215" s="3">
        <v>12.1729</v>
      </c>
      <c r="I2215" s="3">
        <v>1E-4</v>
      </c>
      <c r="J2215" s="3">
        <v>0.215</v>
      </c>
      <c r="K2215" s="3">
        <v>3.04E-2</v>
      </c>
      <c r="L2215" s="3">
        <f t="shared" si="102"/>
        <v>-1.1649077004219741</v>
      </c>
      <c r="M2215" s="3">
        <f t="shared" si="103"/>
        <v>0.30703636173201942</v>
      </c>
      <c r="N2215" s="1">
        <f t="shared" si="104"/>
        <v>1.0884345116654814</v>
      </c>
    </row>
    <row r="2216" spans="1:14" x14ac:dyDescent="0.3">
      <c r="A2216" s="1">
        <v>89.725999947389994</v>
      </c>
      <c r="B2216" s="1">
        <v>-68.519207807590007</v>
      </c>
      <c r="C2216" s="1" t="s">
        <v>12</v>
      </c>
      <c r="D2216" s="1" t="s">
        <v>9592</v>
      </c>
      <c r="E2216" s="2" t="s">
        <v>2888</v>
      </c>
      <c r="F2216" s="4">
        <v>5.3108588599999997</v>
      </c>
      <c r="G2216" s="5">
        <v>5.3295000000000003E-4</v>
      </c>
      <c r="H2216" s="3">
        <v>14.8225</v>
      </c>
      <c r="I2216" s="3">
        <v>6.9999999999999999E-4</v>
      </c>
      <c r="J2216" s="3">
        <v>0.21590000000000001</v>
      </c>
      <c r="K2216" s="3">
        <v>3.4500000000000003E-2</v>
      </c>
      <c r="L2216" s="3">
        <f t="shared" si="102"/>
        <v>1.4937632116711512</v>
      </c>
      <c r="M2216" s="3">
        <f t="shared" si="103"/>
        <v>0.34699402844159943</v>
      </c>
      <c r="N2216" s="1">
        <f t="shared" si="104"/>
        <v>0.72516475987561124</v>
      </c>
    </row>
    <row r="2217" spans="1:14" x14ac:dyDescent="0.3">
      <c r="A2217" s="1">
        <v>86.058333901720005</v>
      </c>
      <c r="B2217" s="1">
        <v>37.586868563899998</v>
      </c>
      <c r="C2217" s="1" t="s">
        <v>12</v>
      </c>
      <c r="D2217" s="1" t="s">
        <v>9592</v>
      </c>
      <c r="E2217" s="2" t="s">
        <v>447</v>
      </c>
      <c r="F2217" s="4">
        <v>5.2594339300000001</v>
      </c>
      <c r="G2217" s="5">
        <v>6.2399999999999999E-5</v>
      </c>
      <c r="H2217" s="3">
        <v>11.557</v>
      </c>
      <c r="I2217" s="3">
        <v>8.9999999999999998E-4</v>
      </c>
      <c r="J2217" s="3">
        <v>0.21629999999999999</v>
      </c>
      <c r="K2217" s="3">
        <v>3.9800000000000002E-2</v>
      </c>
      <c r="L2217" s="3">
        <f t="shared" si="102"/>
        <v>-1.7677174028045393</v>
      </c>
      <c r="M2217" s="3">
        <f t="shared" si="103"/>
        <v>0.39956028923062359</v>
      </c>
      <c r="N2217" s="1">
        <f t="shared" si="104"/>
        <v>0.72093900379123588</v>
      </c>
    </row>
    <row r="2218" spans="1:14" x14ac:dyDescent="0.3">
      <c r="A2218" s="1">
        <v>299.45419198072</v>
      </c>
      <c r="B2218" s="1">
        <v>30.265895437899999</v>
      </c>
      <c r="C2218" s="1" t="s">
        <v>12</v>
      </c>
      <c r="D2218" s="1" t="s">
        <v>9592</v>
      </c>
      <c r="E2218" s="2" t="s">
        <v>3022</v>
      </c>
      <c r="F2218" s="4">
        <v>11.663040499999999</v>
      </c>
      <c r="G2218" s="5">
        <v>1.9891E-4</v>
      </c>
      <c r="H2218" s="3">
        <v>10.416499999999999</v>
      </c>
      <c r="I2218" s="3">
        <v>2.9999999999999997E-4</v>
      </c>
      <c r="J2218" s="3">
        <v>0.21629999999999999</v>
      </c>
      <c r="K2218" s="3">
        <v>2.9000000000000001E-2</v>
      </c>
      <c r="L2218" s="3">
        <f t="shared" si="102"/>
        <v>-2.9082174028045422</v>
      </c>
      <c r="M2218" s="3">
        <f t="shared" si="103"/>
        <v>0.29113631016575281</v>
      </c>
      <c r="N2218" s="1">
        <f t="shared" si="104"/>
        <v>1.0668117837194608</v>
      </c>
    </row>
    <row r="2219" spans="1:14" x14ac:dyDescent="0.3">
      <c r="A2219" s="1">
        <v>11.886770192069999</v>
      </c>
      <c r="B2219" s="1">
        <v>-72.919049236640006</v>
      </c>
      <c r="C2219" s="1" t="s">
        <v>12</v>
      </c>
      <c r="D2219" s="1" t="s">
        <v>9592</v>
      </c>
      <c r="E2219" s="2" t="s">
        <v>786</v>
      </c>
      <c r="F2219" s="4">
        <v>1.7308700100000001</v>
      </c>
      <c r="G2219" s="5">
        <v>1.189E-5</v>
      </c>
      <c r="H2219" s="3">
        <v>17.443100000000001</v>
      </c>
      <c r="I2219" s="3">
        <v>6.9999999999999999E-4</v>
      </c>
      <c r="J2219" s="3">
        <v>0.2165</v>
      </c>
      <c r="K2219" s="3">
        <v>8.1699999999999995E-2</v>
      </c>
      <c r="L2219" s="3">
        <f t="shared" si="102"/>
        <v>4.1203895034469227</v>
      </c>
      <c r="M2219" s="3">
        <f t="shared" si="103"/>
        <v>0.81944343225723748</v>
      </c>
      <c r="N2219" s="1">
        <f t="shared" si="104"/>
        <v>0.23826445316740885</v>
      </c>
    </row>
    <row r="2220" spans="1:14" x14ac:dyDescent="0.3">
      <c r="A2220" s="1">
        <v>70.897187077500007</v>
      </c>
      <c r="B2220" s="1">
        <v>50.731997999260003</v>
      </c>
      <c r="C2220" s="1" t="s">
        <v>12</v>
      </c>
      <c r="D2220" s="1" t="s">
        <v>9592</v>
      </c>
      <c r="E2220" s="2" t="s">
        <v>2788</v>
      </c>
      <c r="F2220" s="4">
        <v>1.6007424100000001</v>
      </c>
      <c r="G2220" s="5">
        <v>1.278E-5</v>
      </c>
      <c r="H2220" s="3">
        <v>15.2752</v>
      </c>
      <c r="I2220" s="3">
        <v>2.0000000000000001E-4</v>
      </c>
      <c r="J2220" s="3">
        <v>0.21690000000000001</v>
      </c>
      <c r="K2220" s="3">
        <v>3.9600000000000003E-2</v>
      </c>
      <c r="L2220" s="3">
        <f t="shared" si="102"/>
        <v>1.9564977600709632</v>
      </c>
      <c r="M2220" s="3">
        <f t="shared" si="103"/>
        <v>0.39645176314834935</v>
      </c>
      <c r="N2220" s="1">
        <f t="shared" si="104"/>
        <v>0.20432145127213375</v>
      </c>
    </row>
    <row r="2221" spans="1:14" x14ac:dyDescent="0.3">
      <c r="A2221" s="1">
        <v>208.20202797572</v>
      </c>
      <c r="B2221" s="1">
        <v>-56.358520094879999</v>
      </c>
      <c r="C2221" s="1" t="s">
        <v>12</v>
      </c>
      <c r="D2221" s="1" t="s">
        <v>9592</v>
      </c>
      <c r="E2221" s="2" t="s">
        <v>1439</v>
      </c>
      <c r="F2221" s="4">
        <v>10.38478087</v>
      </c>
      <c r="G2221" s="5">
        <v>4.1811000000000002E-4</v>
      </c>
      <c r="H2221" s="3">
        <v>17.552299999999999</v>
      </c>
      <c r="I2221" s="3">
        <v>4.0000000000000002E-4</v>
      </c>
      <c r="J2221" s="3">
        <v>0.21840000000000001</v>
      </c>
      <c r="K2221" s="3">
        <v>0.1181</v>
      </c>
      <c r="L2221" s="3">
        <f t="shared" si="102"/>
        <v>4.2485631701634965</v>
      </c>
      <c r="M2221" s="3">
        <f t="shared" si="103"/>
        <v>1.1742267052493658</v>
      </c>
      <c r="N2221" s="1">
        <f t="shared" si="104"/>
        <v>1.0163973368890404</v>
      </c>
    </row>
    <row r="2222" spans="1:14" x14ac:dyDescent="0.3">
      <c r="A2222" s="1">
        <v>11.999730763720001</v>
      </c>
      <c r="B2222" s="1">
        <v>-73.0051751604</v>
      </c>
      <c r="C2222" s="1" t="s">
        <v>12</v>
      </c>
      <c r="D2222" s="1" t="s">
        <v>9592</v>
      </c>
      <c r="E2222" s="2" t="s">
        <v>1167</v>
      </c>
      <c r="F2222" s="4">
        <v>4.1950915599999998</v>
      </c>
      <c r="G2222" s="5">
        <v>4.8319999999999998E-5</v>
      </c>
      <c r="H2222" s="3">
        <v>16.122199999999999</v>
      </c>
      <c r="I2222" s="3">
        <v>2.9999999999999997E-4</v>
      </c>
      <c r="J2222" s="3">
        <v>0.2185</v>
      </c>
      <c r="K2222" s="3">
        <v>4.6199999999999998E-2</v>
      </c>
      <c r="L2222" s="3">
        <f t="shared" si="102"/>
        <v>2.8194572065322028</v>
      </c>
      <c r="M2222" s="3">
        <f t="shared" si="103"/>
        <v>0.45914017077336589</v>
      </c>
      <c r="N2222" s="1">
        <f t="shared" si="104"/>
        <v>0.62274144396539255</v>
      </c>
    </row>
    <row r="2223" spans="1:14" x14ac:dyDescent="0.3">
      <c r="A2223" s="1">
        <v>13.567869089469999</v>
      </c>
      <c r="B2223" s="1">
        <v>-72.472257186269999</v>
      </c>
      <c r="C2223" s="1" t="s">
        <v>12</v>
      </c>
      <c r="D2223" s="1" t="s">
        <v>9592</v>
      </c>
      <c r="E2223" s="2" t="s">
        <v>1118</v>
      </c>
      <c r="F2223" s="4">
        <v>1.36321622</v>
      </c>
      <c r="G2223" s="5">
        <v>3.8500000000000004E-6</v>
      </c>
      <c r="H2223" s="3">
        <v>17.246600000000001</v>
      </c>
      <c r="I2223" s="3">
        <v>5.0000000000000001E-4</v>
      </c>
      <c r="J2223" s="3">
        <v>0.21940000000000001</v>
      </c>
      <c r="K2223" s="3">
        <v>7.7499999999999999E-2</v>
      </c>
      <c r="L2223" s="3">
        <f t="shared" si="102"/>
        <v>3.9527831161934621</v>
      </c>
      <c r="M2223" s="3">
        <f t="shared" si="103"/>
        <v>0.76704322088693089</v>
      </c>
      <c r="N2223" s="1">
        <f t="shared" si="104"/>
        <v>0.13456474483356154</v>
      </c>
    </row>
    <row r="2224" spans="1:14" x14ac:dyDescent="0.3">
      <c r="A2224" s="1">
        <v>165.30988997345</v>
      </c>
      <c r="B2224" s="1">
        <v>-60.116560990140002</v>
      </c>
      <c r="C2224" s="1" t="s">
        <v>12</v>
      </c>
      <c r="D2224" s="1" t="s">
        <v>9592</v>
      </c>
      <c r="E2224" s="2" t="s">
        <v>2209</v>
      </c>
      <c r="F2224" s="4">
        <v>4.5860978299999999</v>
      </c>
      <c r="G2224" s="5">
        <v>2.2350000000000001E-5</v>
      </c>
      <c r="H2224" s="3">
        <v>11.0814</v>
      </c>
      <c r="I2224" s="3">
        <v>2.0000000000000001E-4</v>
      </c>
      <c r="J2224" s="3">
        <v>0.21959999999999999</v>
      </c>
      <c r="K2224" s="3">
        <v>0.03</v>
      </c>
      <c r="L2224" s="3">
        <f t="shared" si="102"/>
        <v>-2.2104383211097272</v>
      </c>
      <c r="M2224" s="3">
        <f t="shared" si="103"/>
        <v>0.29664954196292365</v>
      </c>
      <c r="N2224" s="1">
        <f t="shared" si="104"/>
        <v>0.66144331480211838</v>
      </c>
    </row>
    <row r="2225" spans="1:14" x14ac:dyDescent="0.3">
      <c r="A2225" s="1">
        <v>241.92402637548</v>
      </c>
      <c r="B2225" s="1">
        <v>-26.64089559132</v>
      </c>
      <c r="C2225" s="1" t="s">
        <v>12</v>
      </c>
      <c r="D2225" s="1" t="s">
        <v>9592</v>
      </c>
      <c r="E2225" s="2" t="s">
        <v>9484</v>
      </c>
      <c r="F2225" s="4">
        <v>8.8046071999999995</v>
      </c>
      <c r="G2225" s="5">
        <v>2.4436999999999999E-4</v>
      </c>
      <c r="H2225" s="3">
        <v>17.7363</v>
      </c>
      <c r="I2225" s="3">
        <v>4.0000000000000002E-4</v>
      </c>
      <c r="J2225" s="3">
        <v>0.2198</v>
      </c>
      <c r="K2225" s="3">
        <v>0.16250000000000001</v>
      </c>
      <c r="L2225" s="3">
        <f t="shared" si="102"/>
        <v>4.4464384404373583</v>
      </c>
      <c r="M2225" s="3">
        <f t="shared" si="103"/>
        <v>1.6053892671626708</v>
      </c>
      <c r="N2225" s="1">
        <f t="shared" si="104"/>
        <v>0.94470998555284469</v>
      </c>
    </row>
    <row r="2226" spans="1:14" x14ac:dyDescent="0.3">
      <c r="A2226" s="1">
        <v>203.49589961765</v>
      </c>
      <c r="B2226" s="1">
        <v>-64.055560736770005</v>
      </c>
      <c r="C2226" s="1" t="s">
        <v>12</v>
      </c>
      <c r="D2226" s="1" t="s">
        <v>9592</v>
      </c>
      <c r="E2226" s="2" t="s">
        <v>615</v>
      </c>
      <c r="F2226" s="4">
        <v>15.04435604</v>
      </c>
      <c r="G2226" s="5">
        <v>1.0527E-4</v>
      </c>
      <c r="H2226" s="3">
        <v>9.7239000000000004</v>
      </c>
      <c r="I2226" s="3">
        <v>2.9999999999999997E-4</v>
      </c>
      <c r="J2226" s="3">
        <v>0.22</v>
      </c>
      <c r="K2226" s="3">
        <v>3.1399999999999997E-2</v>
      </c>
      <c r="L2226" s="3">
        <f t="shared" si="102"/>
        <v>-3.56398659588897</v>
      </c>
      <c r="M2226" s="3">
        <f t="shared" si="103"/>
        <v>0.30992872894391921</v>
      </c>
      <c r="N2226" s="1">
        <f t="shared" si="104"/>
        <v>1.1773736028929851</v>
      </c>
    </row>
    <row r="2227" spans="1:14" x14ac:dyDescent="0.3">
      <c r="A2227" s="1">
        <v>293.18384265958002</v>
      </c>
      <c r="B2227" s="1">
        <v>29.905359636949999</v>
      </c>
      <c r="C2227" s="1" t="s">
        <v>12</v>
      </c>
      <c r="D2227" s="1" t="s">
        <v>9592</v>
      </c>
      <c r="E2227" s="2" t="s">
        <v>3920</v>
      </c>
      <c r="F2227" s="4">
        <v>5.5970714399999997</v>
      </c>
      <c r="G2227" s="5">
        <v>1.9573E-4</v>
      </c>
      <c r="H2227" s="3">
        <v>16.416499999999999</v>
      </c>
      <c r="I2227" s="3">
        <v>2.9999999999999997E-4</v>
      </c>
      <c r="J2227" s="3">
        <v>0.2203</v>
      </c>
      <c r="K2227" s="3">
        <v>5.3400000000000003E-2</v>
      </c>
      <c r="L2227" s="3">
        <f t="shared" si="102"/>
        <v>3.1315724857538356</v>
      </c>
      <c r="M2227" s="3">
        <f t="shared" si="103"/>
        <v>0.52635832337452815</v>
      </c>
      <c r="N2227" s="1">
        <f t="shared" si="104"/>
        <v>0.7479608501977395</v>
      </c>
    </row>
    <row r="2228" spans="1:14" x14ac:dyDescent="0.3">
      <c r="A2228" s="1">
        <v>295.99379808641999</v>
      </c>
      <c r="B2228" s="1">
        <v>16.138476054689999</v>
      </c>
      <c r="C2228" s="1" t="s">
        <v>12</v>
      </c>
      <c r="D2228" s="1" t="s">
        <v>9592</v>
      </c>
      <c r="E2228" s="2" t="s">
        <v>1545</v>
      </c>
      <c r="F2228" s="4">
        <v>9.3647080700000007</v>
      </c>
      <c r="G2228" s="5">
        <v>1.4641E-4</v>
      </c>
      <c r="H2228" s="3">
        <v>16.293500000000002</v>
      </c>
      <c r="I2228" s="3">
        <v>2.9999999999999997E-4</v>
      </c>
      <c r="J2228" s="3">
        <v>0.22070000000000001</v>
      </c>
      <c r="K2228" s="3">
        <v>5.8700000000000002E-2</v>
      </c>
      <c r="L2228" s="3">
        <f t="shared" si="102"/>
        <v>3.012511665808276</v>
      </c>
      <c r="M2228" s="3">
        <f t="shared" si="103"/>
        <v>0.57755120079537781</v>
      </c>
      <c r="N2228" s="1">
        <f t="shared" si="104"/>
        <v>0.97149424347695612</v>
      </c>
    </row>
    <row r="2229" spans="1:14" x14ac:dyDescent="0.3">
      <c r="A2229" s="1">
        <v>359.39565024289999</v>
      </c>
      <c r="B2229" s="1">
        <v>62.718240858679998</v>
      </c>
      <c r="C2229" s="1" t="s">
        <v>12</v>
      </c>
      <c r="D2229" s="1" t="s">
        <v>9592</v>
      </c>
      <c r="E2229" s="2" t="s">
        <v>3886</v>
      </c>
      <c r="F2229" s="4">
        <v>9.8056889799999993</v>
      </c>
      <c r="G2229" s="5">
        <v>7.0690000000000003E-5</v>
      </c>
      <c r="H2229" s="3">
        <v>9.4389000000000003</v>
      </c>
      <c r="I2229" s="3">
        <v>1E-4</v>
      </c>
      <c r="J2229" s="3">
        <v>0.221</v>
      </c>
      <c r="K2229" s="3">
        <v>2.9399999999999999E-2</v>
      </c>
      <c r="L2229" s="3">
        <f t="shared" si="102"/>
        <v>-3.8391386315744462</v>
      </c>
      <c r="M2229" s="3">
        <f t="shared" si="103"/>
        <v>0.28887485946922659</v>
      </c>
      <c r="N2229" s="1">
        <f t="shared" si="104"/>
        <v>0.9914781140364185</v>
      </c>
    </row>
    <row r="2230" spans="1:14" x14ac:dyDescent="0.3">
      <c r="A2230" s="1">
        <v>18.279227839490002</v>
      </c>
      <c r="B2230" s="1">
        <v>-72.768093887129993</v>
      </c>
      <c r="C2230" s="1" t="s">
        <v>12</v>
      </c>
      <c r="D2230" s="1" t="s">
        <v>9592</v>
      </c>
      <c r="E2230" s="2" t="s">
        <v>6011</v>
      </c>
      <c r="F2230" s="4">
        <v>1.03816895</v>
      </c>
      <c r="G2230" s="5">
        <v>2.57E-6</v>
      </c>
      <c r="H2230" s="3">
        <v>17.379799999999999</v>
      </c>
      <c r="I2230" s="3">
        <v>5.9999999999999995E-4</v>
      </c>
      <c r="J2230" s="3">
        <v>0.22109999999999999</v>
      </c>
      <c r="K2230" s="3">
        <v>7.6799999999999993E-2</v>
      </c>
      <c r="L2230" s="3">
        <f t="shared" si="102"/>
        <v>4.1027437128935702</v>
      </c>
      <c r="M2230" s="3">
        <f t="shared" si="103"/>
        <v>0.75427077234013729</v>
      </c>
      <c r="N2230" s="1">
        <f t="shared" si="104"/>
        <v>1.6268035672365875E-2</v>
      </c>
    </row>
    <row r="2231" spans="1:14" x14ac:dyDescent="0.3">
      <c r="A2231" s="1">
        <v>95.715104566389996</v>
      </c>
      <c r="B2231" s="1">
        <v>39.028050302830003</v>
      </c>
      <c r="C2231" s="1" t="s">
        <v>12</v>
      </c>
      <c r="D2231" s="1" t="s">
        <v>9592</v>
      </c>
      <c r="E2231" s="2" t="s">
        <v>389</v>
      </c>
      <c r="F2231" s="4">
        <v>3.20216682</v>
      </c>
      <c r="G2231" s="5">
        <v>1.2192500000000001E-3</v>
      </c>
      <c r="H2231" s="3">
        <v>15.502700000000001</v>
      </c>
      <c r="I2231" s="3">
        <v>1.12E-2</v>
      </c>
      <c r="J2231" s="3">
        <v>0.2215</v>
      </c>
      <c r="K2231" s="3">
        <v>4.3099999999999999E-2</v>
      </c>
      <c r="L2231" s="3">
        <f t="shared" si="102"/>
        <v>2.229568652795443</v>
      </c>
      <c r="M2231" s="3">
        <f t="shared" si="103"/>
        <v>0.42267904954651903</v>
      </c>
      <c r="N2231" s="1">
        <f t="shared" si="104"/>
        <v>0.50544395316675617</v>
      </c>
    </row>
    <row r="2232" spans="1:14" x14ac:dyDescent="0.3">
      <c r="A2232" s="1">
        <v>272.69744908220002</v>
      </c>
      <c r="B2232" s="1">
        <v>23.24041637286</v>
      </c>
      <c r="C2232" s="1" t="s">
        <v>12</v>
      </c>
      <c r="D2232" s="1" t="s">
        <v>9592</v>
      </c>
      <c r="E2232" s="2" t="s">
        <v>8590</v>
      </c>
      <c r="F2232" s="4">
        <v>5.7902625099999998</v>
      </c>
      <c r="G2232" s="5">
        <v>1.4175699999999999E-3</v>
      </c>
      <c r="H2232" s="3">
        <v>17.7134</v>
      </c>
      <c r="I2232" s="3">
        <v>1.1000000000000001E-3</v>
      </c>
      <c r="J2232" s="3">
        <v>0.2215</v>
      </c>
      <c r="K2232" s="3">
        <v>9.5799999999999996E-2</v>
      </c>
      <c r="L2232" s="3">
        <f t="shared" si="102"/>
        <v>4.4402686527954423</v>
      </c>
      <c r="M2232" s="3">
        <f t="shared" si="103"/>
        <v>0.93917547000771984</v>
      </c>
      <c r="N2232" s="1">
        <f t="shared" si="104"/>
        <v>0.76269825354782939</v>
      </c>
    </row>
    <row r="2233" spans="1:14" x14ac:dyDescent="0.3">
      <c r="A2233" s="1">
        <v>82.676066396560003</v>
      </c>
      <c r="B2233" s="1">
        <v>-66.878240623050004</v>
      </c>
      <c r="C2233" s="1" t="s">
        <v>12</v>
      </c>
      <c r="D2233" s="1" t="s">
        <v>9592</v>
      </c>
      <c r="E2233" s="2" t="s">
        <v>7339</v>
      </c>
      <c r="F2233" s="4">
        <v>3.3729324699999998</v>
      </c>
      <c r="G2233" s="5">
        <v>5.7300000000000002E-6</v>
      </c>
      <c r="H2233" s="3">
        <v>15.860799999999999</v>
      </c>
      <c r="I2233" s="3">
        <v>2.0000000000000001E-4</v>
      </c>
      <c r="J2233" s="3">
        <v>0.22159999999999999</v>
      </c>
      <c r="K2233" s="3">
        <v>0.1381</v>
      </c>
      <c r="L2233" s="3">
        <f t="shared" si="102"/>
        <v>2.5886487802819573</v>
      </c>
      <c r="M2233" s="3">
        <f t="shared" si="103"/>
        <v>1.3532517323785822</v>
      </c>
      <c r="N2233" s="1">
        <f t="shared" si="104"/>
        <v>0.52800764619959273</v>
      </c>
    </row>
    <row r="2234" spans="1:14" x14ac:dyDescent="0.3">
      <c r="A2234" s="1">
        <v>262.95367233296997</v>
      </c>
      <c r="B2234" s="1">
        <v>-48.297460518089999</v>
      </c>
      <c r="C2234" s="1" t="s">
        <v>12</v>
      </c>
      <c r="D2234" s="1" t="s">
        <v>9592</v>
      </c>
      <c r="E2234" s="2" t="s">
        <v>8888</v>
      </c>
      <c r="F2234" s="4">
        <v>14.23137646</v>
      </c>
      <c r="G2234" s="5">
        <v>7.6031000000000004E-4</v>
      </c>
      <c r="H2234" s="3">
        <v>16.9438</v>
      </c>
      <c r="I2234" s="3">
        <v>6.9999999999999999E-4</v>
      </c>
      <c r="J2234" s="3">
        <v>0.22170000000000001</v>
      </c>
      <c r="K2234" s="3">
        <v>8.4199999999999997E-2</v>
      </c>
      <c r="L2234" s="3">
        <f t="shared" si="102"/>
        <v>3.6726284655724406</v>
      </c>
      <c r="M2234" s="3">
        <f t="shared" si="103"/>
        <v>0.82470992151223799</v>
      </c>
      <c r="N2234" s="1">
        <f t="shared" si="104"/>
        <v>1.1532469071167879</v>
      </c>
    </row>
    <row r="2235" spans="1:14" x14ac:dyDescent="0.3">
      <c r="A2235" s="1">
        <v>15.20583924766</v>
      </c>
      <c r="B2235" s="1">
        <v>-72.114718210839996</v>
      </c>
      <c r="C2235" s="1" t="s">
        <v>12</v>
      </c>
      <c r="D2235" s="1" t="s">
        <v>9592</v>
      </c>
      <c r="E2235" s="2" t="s">
        <v>7022</v>
      </c>
      <c r="F2235" s="4">
        <v>0.78524638000000002</v>
      </c>
      <c r="G2235" s="5">
        <v>1.3799999999999999E-6</v>
      </c>
      <c r="H2235" s="3">
        <v>17.53</v>
      </c>
      <c r="I2235" s="3">
        <v>8.0000000000000004E-4</v>
      </c>
      <c r="J2235" s="3">
        <v>0.222</v>
      </c>
      <c r="K2235" s="3">
        <v>9.3600000000000003E-2</v>
      </c>
      <c r="L2235" s="3">
        <f t="shared" si="102"/>
        <v>4.2617648722531953</v>
      </c>
      <c r="M2235" s="3">
        <f t="shared" si="103"/>
        <v>0.91554080349452693</v>
      </c>
      <c r="N2235" s="1">
        <f t="shared" si="104"/>
        <v>-0.10499405703025136</v>
      </c>
    </row>
    <row r="2236" spans="1:14" x14ac:dyDescent="0.3">
      <c r="A2236" s="1">
        <v>80.542183587859995</v>
      </c>
      <c r="B2236" s="1">
        <v>-69.571670010060004</v>
      </c>
      <c r="C2236" s="1" t="s">
        <v>12</v>
      </c>
      <c r="D2236" s="1" t="s">
        <v>9592</v>
      </c>
      <c r="E2236" s="2" t="s">
        <v>4764</v>
      </c>
      <c r="F2236" s="4">
        <v>0.83867073999999997</v>
      </c>
      <c r="G2236" s="5">
        <v>1.1998999999999999E-4</v>
      </c>
      <c r="H2236" s="3">
        <v>17.529299999999999</v>
      </c>
      <c r="I2236" s="3">
        <v>1.4E-3</v>
      </c>
      <c r="J2236" s="3">
        <v>0.22239999999999999</v>
      </c>
      <c r="K2236" s="3">
        <v>9.1399999999999995E-2</v>
      </c>
      <c r="L2236" s="3">
        <f t="shared" si="102"/>
        <v>4.2649739145500973</v>
      </c>
      <c r="M2236" s="3">
        <f t="shared" si="103"/>
        <v>0.89241448683324509</v>
      </c>
      <c r="N2236" s="1">
        <f t="shared" si="104"/>
        <v>-7.6408508619848908E-2</v>
      </c>
    </row>
    <row r="2237" spans="1:14" x14ac:dyDescent="0.3">
      <c r="A2237" s="1">
        <v>50.949512449430003</v>
      </c>
      <c r="B2237" s="1">
        <v>59.355669005179998</v>
      </c>
      <c r="C2237" s="1" t="s">
        <v>12</v>
      </c>
      <c r="D2237" s="1" t="s">
        <v>9592</v>
      </c>
      <c r="E2237" s="2" t="s">
        <v>7540</v>
      </c>
      <c r="F2237" s="4">
        <v>4.1563643199999998</v>
      </c>
      <c r="G2237" s="5">
        <v>1.295E-5</v>
      </c>
      <c r="H2237" s="3">
        <v>11.842499999999999</v>
      </c>
      <c r="I2237" s="3">
        <v>2.0000000000000001E-4</v>
      </c>
      <c r="J2237" s="3">
        <v>0.22239999999999999</v>
      </c>
      <c r="K2237" s="3">
        <v>3.6600000000000001E-2</v>
      </c>
      <c r="L2237" s="3">
        <f t="shared" si="102"/>
        <v>-1.4218260854499007</v>
      </c>
      <c r="M2237" s="3">
        <f t="shared" si="103"/>
        <v>0.35735596434719796</v>
      </c>
      <c r="N2237" s="1">
        <f t="shared" si="104"/>
        <v>0.61871360799752639</v>
      </c>
    </row>
    <row r="2238" spans="1:14" x14ac:dyDescent="0.3">
      <c r="A2238" s="1">
        <v>11.885052280689999</v>
      </c>
      <c r="B2238" s="1">
        <v>-73.226425507569999</v>
      </c>
      <c r="C2238" s="1" t="s">
        <v>12</v>
      </c>
      <c r="D2238" s="1" t="s">
        <v>9592</v>
      </c>
      <c r="E2238" s="2" t="s">
        <v>8183</v>
      </c>
      <c r="F2238" s="4">
        <v>6.8798764300000004</v>
      </c>
      <c r="G2238" s="5">
        <v>1.2908E-4</v>
      </c>
      <c r="H2238" s="3">
        <v>16.070699999999999</v>
      </c>
      <c r="I2238" s="3">
        <v>5.0000000000000001E-4</v>
      </c>
      <c r="J2238" s="3">
        <v>0.2225</v>
      </c>
      <c r="K2238" s="3">
        <v>6.0499999999999998E-2</v>
      </c>
      <c r="L2238" s="3">
        <f t="shared" si="102"/>
        <v>2.8073500765847506</v>
      </c>
      <c r="M2238" s="3">
        <f t="shared" si="103"/>
        <v>0.59044599281112387</v>
      </c>
      <c r="N2238" s="1">
        <f t="shared" si="104"/>
        <v>0.83758063790832038</v>
      </c>
    </row>
    <row r="2239" spans="1:14" x14ac:dyDescent="0.3">
      <c r="A2239" s="1">
        <v>173.32409912701999</v>
      </c>
      <c r="B2239" s="1">
        <v>-63.242399823779998</v>
      </c>
      <c r="C2239" s="1" t="s">
        <v>12</v>
      </c>
      <c r="D2239" s="1" t="s">
        <v>9592</v>
      </c>
      <c r="E2239" s="2" t="s">
        <v>8848</v>
      </c>
      <c r="F2239" s="4">
        <v>4.9745809899999998</v>
      </c>
      <c r="G2239" s="5">
        <v>2.5040000000000001E-5</v>
      </c>
      <c r="H2239" s="3">
        <v>11.777799999999999</v>
      </c>
      <c r="I2239" s="3">
        <v>2.0000000000000001E-4</v>
      </c>
      <c r="J2239" s="3">
        <v>0.22259999999999999</v>
      </c>
      <c r="K2239" s="3">
        <v>2.92E-2</v>
      </c>
      <c r="L2239" s="3">
        <f t="shared" si="102"/>
        <v>-1.484574200006552</v>
      </c>
      <c r="M2239" s="3">
        <f t="shared" si="103"/>
        <v>0.28484753331625184</v>
      </c>
      <c r="N2239" s="1">
        <f t="shared" si="104"/>
        <v>0.69675650590697236</v>
      </c>
    </row>
    <row r="2240" spans="1:14" x14ac:dyDescent="0.3">
      <c r="A2240" s="1">
        <v>64.507117439149994</v>
      </c>
      <c r="B2240" s="1">
        <v>46.68116470407</v>
      </c>
      <c r="C2240" s="1" t="s">
        <v>12</v>
      </c>
      <c r="D2240" s="1" t="s">
        <v>9592</v>
      </c>
      <c r="E2240" s="2" t="s">
        <v>9387</v>
      </c>
      <c r="F2240" s="4">
        <v>1.6961198399999999</v>
      </c>
      <c r="G2240" s="5">
        <v>4.4100000000000001E-6</v>
      </c>
      <c r="H2240" s="3">
        <v>11.5481</v>
      </c>
      <c r="I2240" s="3">
        <v>2.0000000000000001E-4</v>
      </c>
      <c r="J2240" s="3">
        <v>0.223</v>
      </c>
      <c r="K2240" s="3">
        <v>3.9199999999999999E-2</v>
      </c>
      <c r="L2240" s="3">
        <f t="shared" si="102"/>
        <v>-1.7103756847591995</v>
      </c>
      <c r="M2240" s="3">
        <f t="shared" si="103"/>
        <v>0.381712100930719</v>
      </c>
      <c r="N2240" s="1">
        <f t="shared" si="104"/>
        <v>0.22945653424853002</v>
      </c>
    </row>
    <row r="2241" spans="1:14" x14ac:dyDescent="0.3">
      <c r="A2241" s="1">
        <v>12.364250034299999</v>
      </c>
      <c r="B2241" s="1">
        <v>-73.300629272410006</v>
      </c>
      <c r="C2241" s="1" t="s">
        <v>12</v>
      </c>
      <c r="D2241" s="1" t="s">
        <v>9592</v>
      </c>
      <c r="E2241" s="2" t="s">
        <v>7835</v>
      </c>
      <c r="F2241" s="4">
        <v>1.75963885</v>
      </c>
      <c r="G2241" s="5">
        <v>1.145E-5</v>
      </c>
      <c r="H2241" s="3">
        <v>17.398499999999999</v>
      </c>
      <c r="I2241" s="3">
        <v>4.0000000000000002E-4</v>
      </c>
      <c r="J2241" s="3">
        <v>0.22320000000000001</v>
      </c>
      <c r="K2241" s="3">
        <v>7.5300000000000006E-2</v>
      </c>
      <c r="L2241" s="3">
        <f t="shared" si="102"/>
        <v>4.1419709513277034</v>
      </c>
      <c r="M2241" s="3">
        <f t="shared" si="103"/>
        <v>0.73258077125659227</v>
      </c>
      <c r="N2241" s="1">
        <f t="shared" si="104"/>
        <v>0.24542354193540245</v>
      </c>
    </row>
    <row r="2242" spans="1:14" x14ac:dyDescent="0.3">
      <c r="A2242" s="1">
        <v>0.24679854908000001</v>
      </c>
      <c r="B2242" s="1">
        <v>60.95900195774</v>
      </c>
      <c r="C2242" s="1" t="s">
        <v>12</v>
      </c>
      <c r="D2242" s="1" t="s">
        <v>9592</v>
      </c>
      <c r="E2242" s="2" t="s">
        <v>3008</v>
      </c>
      <c r="F2242" s="4">
        <v>4.3651587100000002</v>
      </c>
      <c r="G2242" s="5">
        <v>2.0060000000000001E-5</v>
      </c>
      <c r="H2242" s="3">
        <v>10.8592</v>
      </c>
      <c r="I2242" s="3">
        <v>2.9999999999999997E-4</v>
      </c>
      <c r="J2242" s="3">
        <v>0.22359999999999999</v>
      </c>
      <c r="K2242" s="3">
        <v>2.9899999999999999E-2</v>
      </c>
      <c r="L2242" s="3">
        <f t="shared" si="102"/>
        <v>-2.3934410039280731</v>
      </c>
      <c r="M2242" s="3">
        <f t="shared" si="103"/>
        <v>0.29037169877678126</v>
      </c>
      <c r="N2242" s="1">
        <f t="shared" si="104"/>
        <v>0.64000003856259058</v>
      </c>
    </row>
    <row r="2243" spans="1:14" x14ac:dyDescent="0.3">
      <c r="A2243" s="1">
        <v>19.922819685099999</v>
      </c>
      <c r="B2243" s="1">
        <v>-72.000059621610006</v>
      </c>
      <c r="C2243" s="1" t="s">
        <v>12</v>
      </c>
      <c r="D2243" s="1" t="s">
        <v>9592</v>
      </c>
      <c r="E2243" s="2" t="s">
        <v>6072</v>
      </c>
      <c r="F2243" s="4">
        <v>1.3842524199999999</v>
      </c>
      <c r="G2243" s="5">
        <v>3.7100000000000001E-6</v>
      </c>
      <c r="H2243" s="3">
        <v>17.141400000000001</v>
      </c>
      <c r="I2243" s="3">
        <v>2.2000000000000001E-3</v>
      </c>
      <c r="J2243" s="3">
        <v>0.22370000000000001</v>
      </c>
      <c r="K2243" s="3">
        <v>9.4399999999999998E-2</v>
      </c>
      <c r="L2243" s="3">
        <f t="shared" ref="L2243:L2306" si="105">H2243+5+5*LOG10(J2243/1000)</f>
        <v>3.8897299204831519</v>
      </c>
      <c r="M2243" s="3">
        <f t="shared" ref="M2243:M2306" si="106">SQRT(I2243^2+4.7153*(K2243/J2243)^2)</f>
        <v>0.91635114384180238</v>
      </c>
      <c r="N2243" s="1">
        <f t="shared" si="104"/>
        <v>0.14121529143390957</v>
      </c>
    </row>
    <row r="2244" spans="1:14" x14ac:dyDescent="0.3">
      <c r="A2244" s="1">
        <v>335.91091890864999</v>
      </c>
      <c r="B2244" s="1">
        <v>57.680783050419997</v>
      </c>
      <c r="C2244" s="1" t="s">
        <v>12</v>
      </c>
      <c r="D2244" s="1" t="s">
        <v>9592</v>
      </c>
      <c r="E2244" s="2" t="s">
        <v>9402</v>
      </c>
      <c r="F2244" s="4">
        <v>3.7674950300000001</v>
      </c>
      <c r="G2244" s="5">
        <v>1.5979999999999999E-5</v>
      </c>
      <c r="H2244" s="3">
        <v>11.664899999999999</v>
      </c>
      <c r="I2244" s="3">
        <v>5.9999999999999995E-4</v>
      </c>
      <c r="J2244" s="3">
        <v>0.2243</v>
      </c>
      <c r="K2244" s="3">
        <v>2.93E-2</v>
      </c>
      <c r="L2244" s="3">
        <f t="shared" si="105"/>
        <v>-1.580953632085162</v>
      </c>
      <c r="M2244" s="3">
        <f t="shared" si="106"/>
        <v>0.28365731179681375</v>
      </c>
      <c r="N2244" s="1">
        <f t="shared" ref="N2244:N2307" si="107">LOG10(F2244)</f>
        <v>0.5760526880749246</v>
      </c>
    </row>
    <row r="2245" spans="1:14" x14ac:dyDescent="0.3">
      <c r="A2245" s="1">
        <v>41.080821103310001</v>
      </c>
      <c r="B2245" s="1">
        <v>64.765923041679997</v>
      </c>
      <c r="C2245" s="1" t="s">
        <v>12</v>
      </c>
      <c r="D2245" s="1" t="s">
        <v>9592</v>
      </c>
      <c r="E2245" s="2" t="s">
        <v>6633</v>
      </c>
      <c r="F2245" s="4">
        <v>4.2384120000000003</v>
      </c>
      <c r="G2245" s="5">
        <v>1.3869999999999999E-5</v>
      </c>
      <c r="H2245" s="3">
        <v>10.959199999999999</v>
      </c>
      <c r="I2245" s="3">
        <v>1E-4</v>
      </c>
      <c r="J2245" s="3">
        <v>0.22550000000000001</v>
      </c>
      <c r="K2245" s="3">
        <v>3.0499999999999999E-2</v>
      </c>
      <c r="L2245" s="3">
        <f t="shared" si="105"/>
        <v>-2.2750672689301048</v>
      </c>
      <c r="M2245" s="3">
        <f t="shared" si="106"/>
        <v>0.29370272960288929</v>
      </c>
      <c r="N2245" s="1">
        <f t="shared" si="107"/>
        <v>0.62720317055074104</v>
      </c>
    </row>
    <row r="2246" spans="1:14" x14ac:dyDescent="0.3">
      <c r="A2246" s="1">
        <v>10.973619447660001</v>
      </c>
      <c r="B2246" s="1">
        <v>-73.233643987250005</v>
      </c>
      <c r="C2246" s="1" t="s">
        <v>12</v>
      </c>
      <c r="D2246" s="1" t="s">
        <v>9592</v>
      </c>
      <c r="E2246" s="2" t="s">
        <v>1146</v>
      </c>
      <c r="F2246" s="4">
        <v>1.9537957100000001</v>
      </c>
      <c r="G2246" s="5">
        <v>9.6600000000000007E-6</v>
      </c>
      <c r="H2246" s="3">
        <v>17.249600000000001</v>
      </c>
      <c r="I2246" s="3">
        <v>8.9999999999999998E-4</v>
      </c>
      <c r="J2246" s="3">
        <v>0.22559999999999999</v>
      </c>
      <c r="K2246" s="3">
        <v>0.1082</v>
      </c>
      <c r="L2246" s="3">
        <f t="shared" si="105"/>
        <v>4.0162954765565253</v>
      </c>
      <c r="M2246" s="3">
        <f t="shared" si="106"/>
        <v>1.0414609537070019</v>
      </c>
      <c r="N2246" s="1">
        <f t="shared" si="107"/>
        <v>0.29087915167653167</v>
      </c>
    </row>
    <row r="2247" spans="1:14" x14ac:dyDescent="0.3">
      <c r="A2247" s="1">
        <v>33.281189184390001</v>
      </c>
      <c r="B2247" s="1">
        <v>58.079951519159998</v>
      </c>
      <c r="C2247" s="1" t="s">
        <v>12</v>
      </c>
      <c r="D2247" s="1" t="s">
        <v>9592</v>
      </c>
      <c r="E2247" s="2" t="s">
        <v>3051</v>
      </c>
      <c r="F2247" s="4">
        <v>4.5652429200000002</v>
      </c>
      <c r="G2247" s="5">
        <v>2.3470000000000001E-5</v>
      </c>
      <c r="H2247" s="3">
        <v>11.2669</v>
      </c>
      <c r="I2247" s="3">
        <v>2.9999999999999997E-4</v>
      </c>
      <c r="J2247" s="3">
        <v>0.22600000000000001</v>
      </c>
      <c r="K2247" s="3">
        <v>3.8600000000000002E-2</v>
      </c>
      <c r="L2247" s="3">
        <f t="shared" si="105"/>
        <v>-1.9625578042629961</v>
      </c>
      <c r="M2247" s="3">
        <f t="shared" si="106"/>
        <v>0.37088022014342181</v>
      </c>
      <c r="N2247" s="1">
        <f t="shared" si="107"/>
        <v>0.65946389162029773</v>
      </c>
    </row>
    <row r="2248" spans="1:14" x14ac:dyDescent="0.3">
      <c r="A2248" s="1">
        <v>5.9208796535900001</v>
      </c>
      <c r="B2248" s="1">
        <v>-73.763983032840002</v>
      </c>
      <c r="C2248" s="1" t="s">
        <v>12</v>
      </c>
      <c r="D2248" s="1" t="s">
        <v>9592</v>
      </c>
      <c r="E2248" s="2" t="s">
        <v>936</v>
      </c>
      <c r="F2248" s="4">
        <v>1.22564381</v>
      </c>
      <c r="G2248" s="5">
        <v>1.8199999999999999E-6</v>
      </c>
      <c r="H2248" s="3">
        <v>17.742899999999999</v>
      </c>
      <c r="I2248" s="3">
        <v>5.9999999999999995E-4</v>
      </c>
      <c r="J2248" s="3">
        <v>0.2261</v>
      </c>
      <c r="K2248" s="3">
        <v>0.1011</v>
      </c>
      <c r="L2248" s="3">
        <f t="shared" si="105"/>
        <v>4.5144028117267965</v>
      </c>
      <c r="M2248" s="3">
        <f t="shared" si="106"/>
        <v>0.97096894670300504</v>
      </c>
      <c r="N2248" s="1">
        <f t="shared" si="107"/>
        <v>8.8364276196168254E-2</v>
      </c>
    </row>
    <row r="2249" spans="1:14" x14ac:dyDescent="0.3">
      <c r="A2249" s="1">
        <v>102.33044102503</v>
      </c>
      <c r="B2249" s="1">
        <v>0.33086762722000002</v>
      </c>
      <c r="C2249" s="1" t="s">
        <v>12</v>
      </c>
      <c r="D2249" s="1" t="s">
        <v>9592</v>
      </c>
      <c r="E2249" s="2" t="s">
        <v>3350</v>
      </c>
      <c r="F2249" s="4">
        <v>2.2798284099999999</v>
      </c>
      <c r="G2249" s="5">
        <v>5.4500000000000003E-6</v>
      </c>
      <c r="H2249" s="3">
        <v>11.4457</v>
      </c>
      <c r="I2249" s="3">
        <v>1E-4</v>
      </c>
      <c r="J2249" s="3">
        <v>0.22620000000000001</v>
      </c>
      <c r="K2249" s="3">
        <v>4.07E-2</v>
      </c>
      <c r="L2249" s="3">
        <f t="shared" si="105"/>
        <v>-1.7818369970528138</v>
      </c>
      <c r="M2249" s="3">
        <f t="shared" si="106"/>
        <v>0.39071176369829075</v>
      </c>
      <c r="N2249" s="1">
        <f t="shared" si="107"/>
        <v>0.35790216130113162</v>
      </c>
    </row>
    <row r="2250" spans="1:14" x14ac:dyDescent="0.3">
      <c r="A2250" s="1">
        <v>112.81548619476</v>
      </c>
      <c r="B2250" s="1">
        <v>-25.907391077429999</v>
      </c>
      <c r="C2250" s="1" t="s">
        <v>12</v>
      </c>
      <c r="D2250" s="1" t="s">
        <v>9592</v>
      </c>
      <c r="E2250" s="2" t="s">
        <v>2759</v>
      </c>
      <c r="F2250" s="4">
        <v>2.1481012000000002</v>
      </c>
      <c r="G2250" s="5">
        <v>3.1700000000000001E-6</v>
      </c>
      <c r="H2250" s="3">
        <v>11.575799999999999</v>
      </c>
      <c r="I2250" s="3">
        <v>1E-4</v>
      </c>
      <c r="J2250" s="3">
        <v>0.22689999999999999</v>
      </c>
      <c r="K2250" s="3">
        <v>2.6700000000000002E-2</v>
      </c>
      <c r="L2250" s="3">
        <f t="shared" si="105"/>
        <v>-1.6450275205753186</v>
      </c>
      <c r="M2250" s="3">
        <f t="shared" si="106"/>
        <v>0.25552386224124352</v>
      </c>
      <c r="N2250" s="1">
        <f t="shared" si="107"/>
        <v>0.33205473771944805</v>
      </c>
    </row>
    <row r="2251" spans="1:14" x14ac:dyDescent="0.3">
      <c r="A2251" s="1">
        <v>311.34700649451997</v>
      </c>
      <c r="B2251" s="1">
        <v>34.219415699069998</v>
      </c>
      <c r="C2251" s="1" t="s">
        <v>12</v>
      </c>
      <c r="D2251" s="1" t="s">
        <v>9592</v>
      </c>
      <c r="E2251" s="2" t="s">
        <v>8790</v>
      </c>
      <c r="F2251" s="4">
        <v>2.7476486100000002</v>
      </c>
      <c r="G2251" s="5">
        <v>1.7710000000000002E-5</v>
      </c>
      <c r="H2251" s="3">
        <v>17.0169</v>
      </c>
      <c r="I2251" s="3">
        <v>4.0000000000000002E-4</v>
      </c>
      <c r="J2251" s="3">
        <v>0.22689999999999999</v>
      </c>
      <c r="K2251" s="3">
        <v>6.59E-2</v>
      </c>
      <c r="L2251" s="3">
        <f t="shared" si="105"/>
        <v>3.7960724794246801</v>
      </c>
      <c r="M2251" s="3">
        <f t="shared" si="106"/>
        <v>0.63067507936470013</v>
      </c>
      <c r="N2251" s="1">
        <f t="shared" si="107"/>
        <v>0.43896119108917603</v>
      </c>
    </row>
    <row r="2252" spans="1:14" x14ac:dyDescent="0.3">
      <c r="A2252" s="1">
        <v>10.50039574573</v>
      </c>
      <c r="B2252" s="1">
        <v>-73.338595034850002</v>
      </c>
      <c r="C2252" s="1" t="s">
        <v>12</v>
      </c>
      <c r="D2252" s="1" t="s">
        <v>9592</v>
      </c>
      <c r="E2252" s="2" t="s">
        <v>1043</v>
      </c>
      <c r="F2252" s="4">
        <v>1.3050003400000001</v>
      </c>
      <c r="G2252" s="5">
        <v>5.84E-6</v>
      </c>
      <c r="H2252" s="3">
        <v>17.730499999999999</v>
      </c>
      <c r="I2252" s="3">
        <v>5.9999999999999995E-4</v>
      </c>
      <c r="J2252" s="3">
        <v>0.2273</v>
      </c>
      <c r="K2252" s="3">
        <v>0.11219999999999999</v>
      </c>
      <c r="L2252" s="3">
        <f t="shared" si="105"/>
        <v>4.5134971786248528</v>
      </c>
      <c r="M2252" s="3">
        <f t="shared" si="106"/>
        <v>1.0718849019377539</v>
      </c>
      <c r="N2252" s="1">
        <f t="shared" si="107"/>
        <v>0.11561062482380524</v>
      </c>
    </row>
    <row r="2253" spans="1:14" x14ac:dyDescent="0.3">
      <c r="A2253" s="1">
        <v>12.2957990189</v>
      </c>
      <c r="B2253" s="1">
        <v>-72.41004064322</v>
      </c>
      <c r="C2253" s="1" t="s">
        <v>12</v>
      </c>
      <c r="D2253" s="1" t="s">
        <v>9592</v>
      </c>
      <c r="E2253" s="2" t="s">
        <v>924</v>
      </c>
      <c r="F2253" s="4">
        <v>1.04761332</v>
      </c>
      <c r="G2253" s="5">
        <v>4.25E-6</v>
      </c>
      <c r="H2253" s="3">
        <v>17.936599999999999</v>
      </c>
      <c r="I2253" s="3">
        <v>9.9000000000000008E-3</v>
      </c>
      <c r="J2253" s="3">
        <v>0.2276</v>
      </c>
      <c r="K2253" s="3">
        <v>0.1226</v>
      </c>
      <c r="L2253" s="3">
        <f t="shared" si="105"/>
        <v>4.7224612886151647</v>
      </c>
      <c r="M2253" s="3">
        <f t="shared" si="106"/>
        <v>1.1697375504675869</v>
      </c>
      <c r="N2253" s="1">
        <f t="shared" si="107"/>
        <v>2.0201011675419649E-2</v>
      </c>
    </row>
    <row r="2254" spans="1:14" x14ac:dyDescent="0.3">
      <c r="A2254" s="1">
        <v>10.82210753815</v>
      </c>
      <c r="B2254" s="1">
        <v>-73.083597680840001</v>
      </c>
      <c r="C2254" s="1" t="s">
        <v>12</v>
      </c>
      <c r="D2254" s="1" t="s">
        <v>9592</v>
      </c>
      <c r="E2254" s="2" t="s">
        <v>1266</v>
      </c>
      <c r="F2254" s="4">
        <v>1.63771351</v>
      </c>
      <c r="G2254" s="5">
        <v>5.0100000000000003E-6</v>
      </c>
      <c r="H2254" s="3">
        <v>17.3979</v>
      </c>
      <c r="I2254" s="3">
        <v>5.9999999999999995E-4</v>
      </c>
      <c r="J2254" s="3">
        <v>0.2281</v>
      </c>
      <c r="K2254" s="3">
        <v>0.10100000000000001</v>
      </c>
      <c r="L2254" s="3">
        <f t="shared" si="105"/>
        <v>4.1885264263832411</v>
      </c>
      <c r="M2254" s="3">
        <f t="shared" si="106"/>
        <v>0.96150342929078492</v>
      </c>
      <c r="N2254" s="1">
        <f t="shared" si="107"/>
        <v>0.21423793166850688</v>
      </c>
    </row>
    <row r="2255" spans="1:14" x14ac:dyDescent="0.3">
      <c r="A2255" s="1">
        <v>300.29090347613999</v>
      </c>
      <c r="B2255" s="1">
        <v>15.803501797579999</v>
      </c>
      <c r="C2255" s="1" t="s">
        <v>12</v>
      </c>
      <c r="D2255" s="1" t="s">
        <v>9592</v>
      </c>
      <c r="E2255" s="2" t="s">
        <v>5259</v>
      </c>
      <c r="F2255" s="4">
        <v>6.1082021500000003</v>
      </c>
      <c r="G2255" s="5">
        <v>3.0380000000000001E-5</v>
      </c>
      <c r="H2255" s="3">
        <v>9.8977000000000004</v>
      </c>
      <c r="I2255" s="3">
        <v>1E-4</v>
      </c>
      <c r="J2255" s="3">
        <v>0.2283</v>
      </c>
      <c r="K2255" s="3">
        <v>3.6200000000000003E-2</v>
      </c>
      <c r="L2255" s="3">
        <f t="shared" si="105"/>
        <v>-3.3097704425488246</v>
      </c>
      <c r="M2255" s="3">
        <f t="shared" si="106"/>
        <v>0.34431610896910975</v>
      </c>
      <c r="N2255" s="1">
        <f t="shared" si="107"/>
        <v>0.7859134015305459</v>
      </c>
    </row>
    <row r="2256" spans="1:14" x14ac:dyDescent="0.3">
      <c r="A2256" s="1">
        <v>11.740836590160001</v>
      </c>
      <c r="B2256" s="1">
        <v>-73.286457062349996</v>
      </c>
      <c r="C2256" s="1" t="s">
        <v>12</v>
      </c>
      <c r="D2256" s="1" t="s">
        <v>9592</v>
      </c>
      <c r="E2256" s="2" t="s">
        <v>7880</v>
      </c>
      <c r="F2256" s="4">
        <v>8.4851326199999999</v>
      </c>
      <c r="G2256" s="5">
        <v>7.1000000000000005E-5</v>
      </c>
      <c r="H2256" s="3">
        <v>15.2746</v>
      </c>
      <c r="I2256" s="3">
        <v>2.0000000000000001E-4</v>
      </c>
      <c r="J2256" s="3">
        <v>0.22869999999999999</v>
      </c>
      <c r="K2256" s="3">
        <v>6.2399999999999997E-2</v>
      </c>
      <c r="L2256" s="3">
        <f t="shared" si="105"/>
        <v>2.0709308230337413</v>
      </c>
      <c r="M2256" s="3">
        <f t="shared" si="106"/>
        <v>0.59247920816918942</v>
      </c>
      <c r="N2256" s="1">
        <f t="shared" si="107"/>
        <v>0.92865863459524822</v>
      </c>
    </row>
    <row r="2257" spans="1:14" x14ac:dyDescent="0.3">
      <c r="A2257" s="1">
        <v>354.86370915768998</v>
      </c>
      <c r="B2257" s="1">
        <v>62.37213804484</v>
      </c>
      <c r="C2257" s="1" t="s">
        <v>12</v>
      </c>
      <c r="D2257" s="1" t="s">
        <v>9592</v>
      </c>
      <c r="E2257" s="2" t="s">
        <v>3850</v>
      </c>
      <c r="F2257" s="4">
        <v>5.6661691100000002</v>
      </c>
      <c r="G2257" s="5">
        <v>2.7840000000000001E-5</v>
      </c>
      <c r="H2257" s="3">
        <v>11.060499999999999</v>
      </c>
      <c r="I2257" s="3">
        <v>1E-4</v>
      </c>
      <c r="J2257" s="3">
        <v>0.2288</v>
      </c>
      <c r="K2257" s="3">
        <v>3.7699999999999997E-2</v>
      </c>
      <c r="L2257" s="3">
        <f t="shared" si="105"/>
        <v>-2.1422198993950694</v>
      </c>
      <c r="M2257" s="3">
        <f t="shared" si="106"/>
        <v>0.35779973247458458</v>
      </c>
      <c r="N2257" s="1">
        <f t="shared" si="107"/>
        <v>0.75328953214062067</v>
      </c>
    </row>
    <row r="2258" spans="1:14" x14ac:dyDescent="0.3">
      <c r="A2258" s="1">
        <v>231.60116467949001</v>
      </c>
      <c r="B2258" s="1">
        <v>-37.710864059199999</v>
      </c>
      <c r="C2258" s="1" t="s">
        <v>12</v>
      </c>
      <c r="D2258" s="1" t="s">
        <v>9592</v>
      </c>
      <c r="E2258" s="2" t="s">
        <v>1486</v>
      </c>
      <c r="F2258" s="4">
        <v>2.8140569599999998</v>
      </c>
      <c r="G2258" s="5">
        <v>3.4900000000000001E-5</v>
      </c>
      <c r="H2258" s="3">
        <v>17.8489</v>
      </c>
      <c r="I2258" s="3">
        <v>5.0000000000000001E-4</v>
      </c>
      <c r="J2258" s="3">
        <v>0.2291</v>
      </c>
      <c r="K2258" s="3">
        <v>0.20219999999999999</v>
      </c>
      <c r="L2258" s="3">
        <f t="shared" si="105"/>
        <v>4.6490254459469895</v>
      </c>
      <c r="M2258" s="3">
        <f t="shared" si="106"/>
        <v>1.9165084627322804</v>
      </c>
      <c r="N2258" s="1">
        <f t="shared" si="107"/>
        <v>0.44933288384617875</v>
      </c>
    </row>
    <row r="2259" spans="1:14" x14ac:dyDescent="0.3">
      <c r="A2259" s="1">
        <v>78.850677602760001</v>
      </c>
      <c r="B2259" s="1">
        <v>-70.181092634790005</v>
      </c>
      <c r="C2259" s="1" t="s">
        <v>12</v>
      </c>
      <c r="D2259" s="1" t="s">
        <v>9592</v>
      </c>
      <c r="E2259" s="2" t="s">
        <v>3081</v>
      </c>
      <c r="F2259" s="4">
        <v>4.4457173699999997</v>
      </c>
      <c r="G2259" s="5">
        <v>2.6257E-4</v>
      </c>
      <c r="H2259" s="3">
        <v>15.7562</v>
      </c>
      <c r="I2259" s="3">
        <v>3.5000000000000001E-3</v>
      </c>
      <c r="J2259" s="3">
        <v>0.2296</v>
      </c>
      <c r="K2259" s="3">
        <v>0.24610000000000001</v>
      </c>
      <c r="L2259" s="3">
        <f t="shared" si="105"/>
        <v>2.5610594186296787</v>
      </c>
      <c r="M2259" s="3">
        <f t="shared" si="106"/>
        <v>2.3275278458998483</v>
      </c>
      <c r="N2259" s="1">
        <f t="shared" si="107"/>
        <v>0.64794184960206447</v>
      </c>
    </row>
    <row r="2260" spans="1:14" x14ac:dyDescent="0.3">
      <c r="A2260" s="1">
        <v>273.03221103947999</v>
      </c>
      <c r="B2260" s="1">
        <v>28.200369278589999</v>
      </c>
      <c r="C2260" s="1" t="s">
        <v>12</v>
      </c>
      <c r="D2260" s="1" t="s">
        <v>9592</v>
      </c>
      <c r="E2260" s="2" t="s">
        <v>8589</v>
      </c>
      <c r="F2260" s="4">
        <v>10.196045310000001</v>
      </c>
      <c r="G2260" s="5">
        <v>2.0934E-4</v>
      </c>
      <c r="H2260" s="3">
        <v>16.3689</v>
      </c>
      <c r="I2260" s="3">
        <v>5.0000000000000001E-4</v>
      </c>
      <c r="J2260" s="3">
        <v>0.22969999999999999</v>
      </c>
      <c r="K2260" s="3">
        <v>4.3400000000000001E-2</v>
      </c>
      <c r="L2260" s="3">
        <f t="shared" si="105"/>
        <v>3.1747049759751285</v>
      </c>
      <c r="M2260" s="3">
        <f t="shared" si="106"/>
        <v>0.4102831878575835</v>
      </c>
      <c r="N2260" s="1">
        <f t="shared" si="107"/>
        <v>1.0084317567540024</v>
      </c>
    </row>
    <row r="2261" spans="1:14" x14ac:dyDescent="0.3">
      <c r="A2261" s="1">
        <v>159.03578277207001</v>
      </c>
      <c r="B2261" s="1">
        <v>-56.043226294459998</v>
      </c>
      <c r="C2261" s="1" t="s">
        <v>12</v>
      </c>
      <c r="D2261" s="1" t="s">
        <v>9592</v>
      </c>
      <c r="E2261" s="2" t="s">
        <v>6589</v>
      </c>
      <c r="F2261" s="4">
        <v>6.9847655700000004</v>
      </c>
      <c r="G2261" s="5">
        <v>3.6130000000000001E-5</v>
      </c>
      <c r="H2261" s="3">
        <v>10.2173</v>
      </c>
      <c r="I2261" s="3">
        <v>5.9999999999999995E-4</v>
      </c>
      <c r="J2261" s="3">
        <v>0.2298</v>
      </c>
      <c r="K2261" s="3">
        <v>3.3599999999999998E-2</v>
      </c>
      <c r="L2261" s="3">
        <f t="shared" si="105"/>
        <v>-2.9759498782386675</v>
      </c>
      <c r="M2261" s="3">
        <f t="shared" si="106"/>
        <v>0.31750070427769583</v>
      </c>
      <c r="N2261" s="1">
        <f t="shared" si="107"/>
        <v>0.84415183444963837</v>
      </c>
    </row>
    <row r="2262" spans="1:14" x14ac:dyDescent="0.3">
      <c r="A2262" s="1">
        <v>14.410320615230001</v>
      </c>
      <c r="B2262" s="1">
        <v>-73.22204547698</v>
      </c>
      <c r="C2262" s="1" t="s">
        <v>12</v>
      </c>
      <c r="D2262" s="1" t="s">
        <v>9592</v>
      </c>
      <c r="E2262" s="2" t="s">
        <v>8356</v>
      </c>
      <c r="F2262" s="4">
        <v>1.2973368300000001</v>
      </c>
      <c r="G2262" s="5">
        <v>7.1199999999999996E-6</v>
      </c>
      <c r="H2262" s="3">
        <v>17.479299999999999</v>
      </c>
      <c r="I2262" s="3">
        <v>3.3E-3</v>
      </c>
      <c r="J2262" s="3">
        <v>0.2311</v>
      </c>
      <c r="K2262" s="3">
        <v>0.1067</v>
      </c>
      <c r="L2262" s="3">
        <f t="shared" si="105"/>
        <v>4.2982997273955448</v>
      </c>
      <c r="M2262" s="3">
        <f t="shared" si="106"/>
        <v>1.0025856654817742</v>
      </c>
      <c r="N2262" s="1">
        <f t="shared" si="107"/>
        <v>0.1130527474169848</v>
      </c>
    </row>
    <row r="2263" spans="1:14" x14ac:dyDescent="0.3">
      <c r="A2263" s="1">
        <v>64.275279524330003</v>
      </c>
      <c r="B2263" s="1">
        <v>41.731832240519999</v>
      </c>
      <c r="C2263" s="1" t="s">
        <v>12</v>
      </c>
      <c r="D2263" s="1" t="s">
        <v>9592</v>
      </c>
      <c r="E2263" s="2" t="s">
        <v>7442</v>
      </c>
      <c r="F2263" s="4">
        <v>4.2904538900000002</v>
      </c>
      <c r="G2263" s="5">
        <v>1.049E-5</v>
      </c>
      <c r="H2263" s="3">
        <v>10.673</v>
      </c>
      <c r="I2263" s="3">
        <v>2.9999999999999997E-4</v>
      </c>
      <c r="J2263" s="3">
        <v>0.2316</v>
      </c>
      <c r="K2263" s="3">
        <v>4.82E-2</v>
      </c>
      <c r="L2263" s="3">
        <f t="shared" si="105"/>
        <v>-2.5033072247230077</v>
      </c>
      <c r="M2263" s="3">
        <f t="shared" si="106"/>
        <v>0.45192174986088174</v>
      </c>
      <c r="N2263" s="1">
        <f t="shared" si="107"/>
        <v>0.63250323892020055</v>
      </c>
    </row>
    <row r="2264" spans="1:14" x14ac:dyDescent="0.3">
      <c r="A2264" s="1">
        <v>85.621912520590001</v>
      </c>
      <c r="B2264" s="1">
        <v>37.646333256070001</v>
      </c>
      <c r="C2264" s="1" t="s">
        <v>12</v>
      </c>
      <c r="D2264" s="1" t="s">
        <v>9592</v>
      </c>
      <c r="E2264" s="2" t="s">
        <v>451</v>
      </c>
      <c r="F2264" s="4">
        <v>3.4127158899999999</v>
      </c>
      <c r="G2264" s="5">
        <v>7.5800000000000003E-6</v>
      </c>
      <c r="H2264" s="3">
        <v>12.046200000000001</v>
      </c>
      <c r="I2264" s="3">
        <v>5.9999999999999995E-4</v>
      </c>
      <c r="J2264" s="3">
        <v>0.2324</v>
      </c>
      <c r="K2264" s="3">
        <v>4.87E-2</v>
      </c>
      <c r="L2264" s="3">
        <f t="shared" si="105"/>
        <v>-1.1226193814085335</v>
      </c>
      <c r="M2264" s="3">
        <f t="shared" si="106"/>
        <v>0.45503822381183368</v>
      </c>
      <c r="N2264" s="1">
        <f t="shared" si="107"/>
        <v>0.53310013458946881</v>
      </c>
    </row>
    <row r="2265" spans="1:14" x14ac:dyDescent="0.3">
      <c r="A2265" s="1">
        <v>359.53791325454</v>
      </c>
      <c r="B2265" s="1">
        <v>61.213625285969997</v>
      </c>
      <c r="C2265" s="1" t="s">
        <v>12</v>
      </c>
      <c r="D2265" s="1" t="s">
        <v>9592</v>
      </c>
      <c r="E2265" s="2" t="s">
        <v>192</v>
      </c>
      <c r="F2265" s="4">
        <v>4.4786104499999997</v>
      </c>
      <c r="G2265" s="5">
        <v>2.514E-5</v>
      </c>
      <c r="H2265" s="3">
        <v>10.571099999999999</v>
      </c>
      <c r="I2265" s="3">
        <v>2.0000000000000001E-4</v>
      </c>
      <c r="J2265" s="3">
        <v>0.23300000000000001</v>
      </c>
      <c r="K2265" s="3">
        <v>3.0200000000000001E-2</v>
      </c>
      <c r="L2265" s="3">
        <f t="shared" si="105"/>
        <v>-2.592120394869907</v>
      </c>
      <c r="M2265" s="3">
        <f t="shared" si="106"/>
        <v>0.2814529441947749</v>
      </c>
      <c r="N2265" s="1">
        <f t="shared" si="107"/>
        <v>0.65114328910848918</v>
      </c>
    </row>
    <row r="2266" spans="1:14" x14ac:dyDescent="0.3">
      <c r="A2266" s="1">
        <v>120.29345111199</v>
      </c>
      <c r="B2266" s="1">
        <v>-44.615923994550002</v>
      </c>
      <c r="C2266" s="1" t="s">
        <v>12</v>
      </c>
      <c r="D2266" s="1" t="s">
        <v>9592</v>
      </c>
      <c r="E2266" s="2" t="s">
        <v>8870</v>
      </c>
      <c r="F2266" s="4">
        <v>4.3346619400000002</v>
      </c>
      <c r="G2266" s="5">
        <v>1.4577000000000001E-4</v>
      </c>
      <c r="H2266" s="3">
        <v>17.221399999999999</v>
      </c>
      <c r="I2266" s="3">
        <v>6.9999999999999999E-4</v>
      </c>
      <c r="J2266" s="3">
        <v>0.23319999999999999</v>
      </c>
      <c r="K2266" s="3">
        <v>8.2600000000000007E-2</v>
      </c>
      <c r="L2266" s="3">
        <f t="shared" si="105"/>
        <v>4.0600427304348834</v>
      </c>
      <c r="M2266" s="3">
        <f t="shared" si="106"/>
        <v>0.76914167827992963</v>
      </c>
      <c r="N2266" s="1">
        <f t="shared" si="107"/>
        <v>0.63695523253482411</v>
      </c>
    </row>
    <row r="2267" spans="1:14" x14ac:dyDescent="0.3">
      <c r="A2267" s="1">
        <v>281.47541247956002</v>
      </c>
      <c r="B2267" s="1">
        <v>12.33609821141</v>
      </c>
      <c r="C2267" s="1" t="s">
        <v>12</v>
      </c>
      <c r="D2267" s="1" t="s">
        <v>9592</v>
      </c>
      <c r="E2267" s="2" t="s">
        <v>2056</v>
      </c>
      <c r="F2267" s="4">
        <v>6.8317554400000002</v>
      </c>
      <c r="G2267" s="5">
        <v>8.1719999999999997E-5</v>
      </c>
      <c r="H2267" s="3">
        <v>9.7537000000000003</v>
      </c>
      <c r="I2267" s="3">
        <v>2.0000000000000001E-4</v>
      </c>
      <c r="J2267" s="3">
        <v>0.23330000000000001</v>
      </c>
      <c r="K2267" s="3">
        <v>4.7399999999999998E-2</v>
      </c>
      <c r="L2267" s="3">
        <f t="shared" si="105"/>
        <v>-3.4067263060312367</v>
      </c>
      <c r="M2267" s="3">
        <f t="shared" si="106"/>
        <v>0.44118253518842443</v>
      </c>
      <c r="N2267" s="1">
        <f t="shared" si="107"/>
        <v>0.83453231128757654</v>
      </c>
    </row>
    <row r="2268" spans="1:14" x14ac:dyDescent="0.3">
      <c r="A2268" s="1">
        <v>237.17375455557999</v>
      </c>
      <c r="B2268" s="1">
        <v>-42.265566307470003</v>
      </c>
      <c r="C2268" s="1" t="s">
        <v>12</v>
      </c>
      <c r="D2268" s="1" t="s">
        <v>9592</v>
      </c>
      <c r="E2268" s="2" t="s">
        <v>13</v>
      </c>
      <c r="F2268" s="4">
        <v>11.199334609999999</v>
      </c>
      <c r="G2268" s="5">
        <v>1.5987E-4</v>
      </c>
      <c r="H2268" s="3">
        <v>12.628399999999999</v>
      </c>
      <c r="I2268" s="3">
        <v>1E-4</v>
      </c>
      <c r="J2268" s="3">
        <v>0.23350000000000001</v>
      </c>
      <c r="K2268" s="3">
        <v>4.07E-2</v>
      </c>
      <c r="L2268" s="3">
        <f t="shared" si="105"/>
        <v>-0.53016557548934529</v>
      </c>
      <c r="M2268" s="3">
        <f t="shared" si="106"/>
        <v>0.37849679288396887</v>
      </c>
      <c r="N2268" s="1">
        <f t="shared" si="107"/>
        <v>1.0491922205461068</v>
      </c>
    </row>
    <row r="2269" spans="1:14" x14ac:dyDescent="0.3">
      <c r="A2269" s="1">
        <v>189.95127219531</v>
      </c>
      <c r="B2269" s="1">
        <v>-59.583341129220003</v>
      </c>
      <c r="C2269" s="1" t="s">
        <v>12</v>
      </c>
      <c r="D2269" s="1" t="s">
        <v>9592</v>
      </c>
      <c r="E2269" s="2" t="s">
        <v>7436</v>
      </c>
      <c r="F2269" s="4">
        <v>19.148801890000001</v>
      </c>
      <c r="G2269" s="5">
        <v>4.2182E-4</v>
      </c>
      <c r="H2269" s="3">
        <v>16.184000000000001</v>
      </c>
      <c r="I2269" s="3">
        <v>2.9999999999999997E-4</v>
      </c>
      <c r="J2269" s="3">
        <v>0.2336</v>
      </c>
      <c r="K2269" s="3">
        <v>4.3499999999999997E-2</v>
      </c>
      <c r="L2269" s="3">
        <f t="shared" si="105"/>
        <v>3.026364192201811</v>
      </c>
      <c r="M2269" s="3">
        <f t="shared" si="106"/>
        <v>0.40436280685160714</v>
      </c>
      <c r="N2269" s="1">
        <f t="shared" si="107"/>
        <v>1.282141606041479</v>
      </c>
    </row>
    <row r="2270" spans="1:14" x14ac:dyDescent="0.3">
      <c r="A2270" s="1">
        <v>74.637079474030003</v>
      </c>
      <c r="B2270" s="1">
        <v>-69.040893248290004</v>
      </c>
      <c r="C2270" s="1" t="s">
        <v>12</v>
      </c>
      <c r="D2270" s="1" t="s">
        <v>9592</v>
      </c>
      <c r="E2270" s="2" t="s">
        <v>9081</v>
      </c>
      <c r="F2270" s="4">
        <v>2.8560501399999998</v>
      </c>
      <c r="G2270" s="5">
        <v>3.0870000000000001E-5</v>
      </c>
      <c r="H2270" s="3">
        <v>16.434899999999999</v>
      </c>
      <c r="I2270" s="3">
        <v>4.0000000000000002E-4</v>
      </c>
      <c r="J2270" s="3">
        <v>0.23400000000000001</v>
      </c>
      <c r="K2270" s="3">
        <v>4.3999999999999997E-2</v>
      </c>
      <c r="L2270" s="3">
        <f t="shared" si="105"/>
        <v>3.2809792870507124</v>
      </c>
      <c r="M2270" s="3">
        <f t="shared" si="106"/>
        <v>0.40831157524895739</v>
      </c>
      <c r="N2270" s="1">
        <f t="shared" si="107"/>
        <v>0.45576582752086614</v>
      </c>
    </row>
    <row r="2271" spans="1:14" x14ac:dyDescent="0.3">
      <c r="A2271" s="1">
        <v>136.5923091189</v>
      </c>
      <c r="B2271" s="1">
        <v>-64.727359539879998</v>
      </c>
      <c r="C2271" s="1" t="s">
        <v>12</v>
      </c>
      <c r="D2271" s="1" t="s">
        <v>9592</v>
      </c>
      <c r="E2271" s="2" t="s">
        <v>2237</v>
      </c>
      <c r="F2271" s="4">
        <v>13.384245829999999</v>
      </c>
      <c r="G2271" s="5">
        <v>1.30989E-3</v>
      </c>
      <c r="H2271" s="3">
        <v>16.93</v>
      </c>
      <c r="I2271" s="3">
        <v>5.0000000000000001E-4</v>
      </c>
      <c r="J2271" s="3">
        <v>0.2364</v>
      </c>
      <c r="K2271" s="3">
        <v>6.08E-2</v>
      </c>
      <c r="L2271" s="3">
        <f t="shared" si="105"/>
        <v>3.7982373610460876</v>
      </c>
      <c r="M2271" s="3">
        <f t="shared" si="106"/>
        <v>0.55848427010753066</v>
      </c>
      <c r="N2271" s="1">
        <f t="shared" si="107"/>
        <v>1.1265939047648597</v>
      </c>
    </row>
    <row r="2272" spans="1:14" x14ac:dyDescent="0.3">
      <c r="A2272" s="1">
        <v>13.62362334378</v>
      </c>
      <c r="B2272" s="1">
        <v>-74.109254565089998</v>
      </c>
      <c r="C2272" s="1" t="s">
        <v>12</v>
      </c>
      <c r="D2272" s="1" t="s">
        <v>9592</v>
      </c>
      <c r="E2272" s="2" t="s">
        <v>4204</v>
      </c>
      <c r="F2272" s="4">
        <v>1.50693886</v>
      </c>
      <c r="G2272" s="5">
        <v>1.4620000000000001E-5</v>
      </c>
      <c r="H2272" s="3">
        <v>17.570499999999999</v>
      </c>
      <c r="I2272" s="3">
        <v>1.1999999999999999E-3</v>
      </c>
      <c r="J2272" s="3">
        <v>0.2364</v>
      </c>
      <c r="K2272" s="3">
        <v>8.4000000000000005E-2</v>
      </c>
      <c r="L2272" s="3">
        <f t="shared" si="105"/>
        <v>4.438737361046087</v>
      </c>
      <c r="M2272" s="3">
        <f t="shared" si="106"/>
        <v>0.77159073392953825</v>
      </c>
      <c r="N2272" s="1">
        <f t="shared" si="107"/>
        <v>0.17809563233900483</v>
      </c>
    </row>
    <row r="2273" spans="1:14" x14ac:dyDescent="0.3">
      <c r="A2273" s="1">
        <v>87.425906774799998</v>
      </c>
      <c r="B2273" s="1">
        <v>-67.559779991799999</v>
      </c>
      <c r="C2273" s="1" t="s">
        <v>12</v>
      </c>
      <c r="D2273" s="1" t="s">
        <v>9592</v>
      </c>
      <c r="E2273" s="2" t="s">
        <v>7229</v>
      </c>
      <c r="F2273" s="4">
        <v>2.6556940199999999</v>
      </c>
      <c r="G2273" s="5">
        <v>1.7949999999999999E-5</v>
      </c>
      <c r="H2273" s="3">
        <v>16.044799999999999</v>
      </c>
      <c r="I2273" s="3">
        <v>1.6999999999999999E-3</v>
      </c>
      <c r="J2273" s="3">
        <v>0.2364</v>
      </c>
      <c r="K2273" s="3">
        <v>4.3099999999999999E-2</v>
      </c>
      <c r="L2273" s="3">
        <f t="shared" si="105"/>
        <v>2.9130373610460865</v>
      </c>
      <c r="M2273" s="3">
        <f t="shared" si="106"/>
        <v>0.39590270245262787</v>
      </c>
      <c r="N2273" s="1">
        <f t="shared" si="107"/>
        <v>0.42417803565058027</v>
      </c>
    </row>
    <row r="2274" spans="1:14" x14ac:dyDescent="0.3">
      <c r="A2274" s="1">
        <v>13.225597834489999</v>
      </c>
      <c r="B2274" s="1">
        <v>-72.620908631280003</v>
      </c>
      <c r="C2274" s="1" t="s">
        <v>12</v>
      </c>
      <c r="D2274" s="1" t="s">
        <v>9592</v>
      </c>
      <c r="E2274" s="2" t="s">
        <v>1185</v>
      </c>
      <c r="F2274" s="4">
        <v>1.4589137700000001</v>
      </c>
      <c r="G2274" s="5">
        <v>2.9299999999999999E-6</v>
      </c>
      <c r="H2274" s="3">
        <v>17.4101</v>
      </c>
      <c r="I2274" s="3">
        <v>5.0000000000000001E-4</v>
      </c>
      <c r="J2274" s="3">
        <v>0.23680000000000001</v>
      </c>
      <c r="K2274" s="3">
        <v>8.4900000000000003E-2</v>
      </c>
      <c r="L2274" s="3">
        <f t="shared" si="105"/>
        <v>4.2820084902544089</v>
      </c>
      <c r="M2274" s="3">
        <f t="shared" si="106"/>
        <v>0.77853966919499684</v>
      </c>
      <c r="N2274" s="1">
        <f t="shared" si="107"/>
        <v>0.16402962340826854</v>
      </c>
    </row>
    <row r="2275" spans="1:14" x14ac:dyDescent="0.3">
      <c r="A2275" s="1">
        <v>12.031200725130001</v>
      </c>
      <c r="B2275" s="1">
        <v>-72.788912305349996</v>
      </c>
      <c r="C2275" s="1" t="s">
        <v>12</v>
      </c>
      <c r="D2275" s="1" t="s">
        <v>9592</v>
      </c>
      <c r="E2275" s="2" t="s">
        <v>800</v>
      </c>
      <c r="F2275" s="4">
        <v>1.87962728</v>
      </c>
      <c r="G2275" s="5">
        <v>5.0200000000000002E-6</v>
      </c>
      <c r="H2275" s="3">
        <v>17.1615</v>
      </c>
      <c r="I2275" s="3">
        <v>5.0000000000000001E-4</v>
      </c>
      <c r="J2275" s="3">
        <v>0.23699999999999999</v>
      </c>
      <c r="K2275" s="3">
        <v>0.11609999999999999</v>
      </c>
      <c r="L2275" s="3">
        <f t="shared" si="105"/>
        <v>4.0352417300505188</v>
      </c>
      <c r="M2275" s="3">
        <f t="shared" si="106"/>
        <v>1.0637475826549407</v>
      </c>
      <c r="N2275" s="1">
        <f t="shared" si="107"/>
        <v>0.27407173953642772</v>
      </c>
    </row>
    <row r="2276" spans="1:14" x14ac:dyDescent="0.3">
      <c r="A2276" s="1">
        <v>19.295837077790001</v>
      </c>
      <c r="B2276" s="1">
        <v>52.232290665720001</v>
      </c>
      <c r="C2276" s="1" t="s">
        <v>12</v>
      </c>
      <c r="D2276" s="1" t="s">
        <v>9592</v>
      </c>
      <c r="E2276" s="2" t="s">
        <v>2998</v>
      </c>
      <c r="F2276" s="4">
        <v>11.852260980000001</v>
      </c>
      <c r="G2276" s="5">
        <v>2.3279999999999999E-4</v>
      </c>
      <c r="H2276" s="3">
        <v>16.1386</v>
      </c>
      <c r="I2276" s="3">
        <v>2.9999999999999997E-4</v>
      </c>
      <c r="J2276" s="3">
        <v>0.23699999999999999</v>
      </c>
      <c r="K2276" s="3">
        <v>6.2100000000000002E-2</v>
      </c>
      <c r="L2276" s="3">
        <f t="shared" si="105"/>
        <v>3.0123417300505189</v>
      </c>
      <c r="M2276" s="3">
        <f t="shared" si="106"/>
        <v>0.56898128137604065</v>
      </c>
      <c r="N2276" s="1">
        <f t="shared" si="107"/>
        <v>1.073801205829108</v>
      </c>
    </row>
    <row r="2277" spans="1:14" x14ac:dyDescent="0.3">
      <c r="A2277" s="1">
        <v>10.74385341344</v>
      </c>
      <c r="B2277" s="1">
        <v>-73.123253198879993</v>
      </c>
      <c r="C2277" s="1" t="s">
        <v>12</v>
      </c>
      <c r="D2277" s="1" t="s">
        <v>9592</v>
      </c>
      <c r="E2277" s="2" t="s">
        <v>1349</v>
      </c>
      <c r="F2277" s="4">
        <v>1.5125884999999999</v>
      </c>
      <c r="G2277" s="5">
        <v>1.03E-5</v>
      </c>
      <c r="H2277" s="3">
        <v>17.494</v>
      </c>
      <c r="I2277" s="3">
        <v>1.1999999999999999E-3</v>
      </c>
      <c r="J2277" s="3">
        <v>0.23730000000000001</v>
      </c>
      <c r="K2277" s="3">
        <v>0.1009</v>
      </c>
      <c r="L2277" s="3">
        <f t="shared" si="105"/>
        <v>4.3704886910866954</v>
      </c>
      <c r="M2277" s="3">
        <f t="shared" si="106"/>
        <v>0.92331195596689453</v>
      </c>
      <c r="N2277" s="1">
        <f t="shared" si="107"/>
        <v>0.17972079419209555</v>
      </c>
    </row>
    <row r="2278" spans="1:14" x14ac:dyDescent="0.3">
      <c r="A2278" s="1">
        <v>322.18718050829</v>
      </c>
      <c r="B2278" s="1">
        <v>48.978211501440001</v>
      </c>
      <c r="C2278" s="1" t="s">
        <v>12</v>
      </c>
      <c r="D2278" s="1" t="s">
        <v>9592</v>
      </c>
      <c r="E2278" s="2" t="s">
        <v>1535</v>
      </c>
      <c r="F2278" s="4">
        <v>7.9668638500000002</v>
      </c>
      <c r="G2278" s="5">
        <v>2.0141000000000001E-4</v>
      </c>
      <c r="H2278" s="3">
        <v>10.0999</v>
      </c>
      <c r="I2278" s="3">
        <v>2.9999999999999997E-4</v>
      </c>
      <c r="J2278" s="3">
        <v>0.23860000000000001</v>
      </c>
      <c r="K2278" s="3">
        <v>2.7699999999999999E-2</v>
      </c>
      <c r="L2278" s="3">
        <f t="shared" si="105"/>
        <v>-3.0117478033283849</v>
      </c>
      <c r="M2278" s="3">
        <f t="shared" si="106"/>
        <v>0.25209504043332515</v>
      </c>
      <c r="N2278" s="1">
        <f t="shared" si="107"/>
        <v>0.90128739533815994</v>
      </c>
    </row>
    <row r="2279" spans="1:14" x14ac:dyDescent="0.3">
      <c r="A2279" s="1">
        <v>271.50721831513999</v>
      </c>
      <c r="B2279" s="1">
        <v>-47.524274591820003</v>
      </c>
      <c r="C2279" s="1" t="s">
        <v>12</v>
      </c>
      <c r="D2279" s="1" t="s">
        <v>9592</v>
      </c>
      <c r="E2279" s="2" t="s">
        <v>485</v>
      </c>
      <c r="F2279" s="4">
        <v>56.308734710000003</v>
      </c>
      <c r="G2279" s="5">
        <v>2.7431500000000002E-3</v>
      </c>
      <c r="H2279" s="3">
        <v>9.9246999999999996</v>
      </c>
      <c r="I2279" s="3">
        <v>2.0000000000000001E-4</v>
      </c>
      <c r="J2279" s="3">
        <v>0.23910000000000001</v>
      </c>
      <c r="K2279" s="3">
        <v>4.9200000000000001E-2</v>
      </c>
      <c r="L2279" s="3">
        <f t="shared" si="105"/>
        <v>-3.1824021194211252</v>
      </c>
      <c r="M2279" s="3">
        <f t="shared" si="106"/>
        <v>0.44682785053127883</v>
      </c>
      <c r="N2279" s="1">
        <f t="shared" si="107"/>
        <v>1.7505757686011962</v>
      </c>
    </row>
    <row r="2280" spans="1:14" x14ac:dyDescent="0.3">
      <c r="A2280" s="1">
        <v>272.30801912689998</v>
      </c>
      <c r="B2280" s="1">
        <v>43.546462527910002</v>
      </c>
      <c r="C2280" s="1" t="s">
        <v>12</v>
      </c>
      <c r="D2280" s="1" t="s">
        <v>9592</v>
      </c>
      <c r="E2280" s="2" t="s">
        <v>8835</v>
      </c>
      <c r="F2280" s="4">
        <v>5.3501412200000003</v>
      </c>
      <c r="G2280" s="5">
        <v>1.5750000000000001E-4</v>
      </c>
      <c r="H2280" s="3">
        <v>16.552399999999999</v>
      </c>
      <c r="I2280" s="3">
        <v>5.0000000000000001E-4</v>
      </c>
      <c r="J2280" s="3">
        <v>0.2397</v>
      </c>
      <c r="K2280" s="3">
        <v>4.99E-2</v>
      </c>
      <c r="L2280" s="3">
        <f t="shared" si="105"/>
        <v>3.4507401701682667</v>
      </c>
      <c r="M2280" s="3">
        <f t="shared" si="106"/>
        <v>0.45205100771271256</v>
      </c>
      <c r="N2280" s="1">
        <f t="shared" si="107"/>
        <v>0.72836524562072247</v>
      </c>
    </row>
    <row r="2281" spans="1:14" x14ac:dyDescent="0.3">
      <c r="A2281" s="1">
        <v>11.4684500366</v>
      </c>
      <c r="B2281" s="1">
        <v>-73.909593940380006</v>
      </c>
      <c r="C2281" s="1" t="s">
        <v>12</v>
      </c>
      <c r="D2281" s="1" t="s">
        <v>9592</v>
      </c>
      <c r="E2281" s="2" t="s">
        <v>4679</v>
      </c>
      <c r="F2281" s="4">
        <v>1.1802500300000001</v>
      </c>
      <c r="G2281" s="5">
        <v>6.2099999999999998E-6</v>
      </c>
      <c r="H2281" s="3">
        <v>18.037299999999998</v>
      </c>
      <c r="I2281" s="3">
        <v>1.4E-3</v>
      </c>
      <c r="J2281" s="3">
        <v>0.2407</v>
      </c>
      <c r="K2281" s="3">
        <v>0.13650000000000001</v>
      </c>
      <c r="L2281" s="3">
        <f t="shared" si="105"/>
        <v>4.9446804513751488</v>
      </c>
      <c r="M2281" s="3">
        <f t="shared" si="106"/>
        <v>1.231435037507191</v>
      </c>
      <c r="N2281" s="1">
        <f t="shared" si="107"/>
        <v>7.1974020142338738E-2</v>
      </c>
    </row>
    <row r="2282" spans="1:14" x14ac:dyDescent="0.3">
      <c r="A2282" s="1">
        <v>187.47105098805</v>
      </c>
      <c r="B2282" s="1">
        <v>-55.369435043499998</v>
      </c>
      <c r="C2282" s="1" t="s">
        <v>12</v>
      </c>
      <c r="D2282" s="1" t="s">
        <v>9592</v>
      </c>
      <c r="E2282" s="2" t="s">
        <v>2073</v>
      </c>
      <c r="F2282" s="4">
        <v>4.0557389600000002</v>
      </c>
      <c r="G2282" s="5">
        <v>9.4590000000000001E-5</v>
      </c>
      <c r="H2282" s="3">
        <v>18.214500000000001</v>
      </c>
      <c r="I2282" s="3">
        <v>8.0000000000000004E-4</v>
      </c>
      <c r="J2282" s="3">
        <v>0.24079999999999999</v>
      </c>
      <c r="K2282" s="3">
        <v>0.20599999999999999</v>
      </c>
      <c r="L2282" s="3">
        <f t="shared" si="105"/>
        <v>5.1227824129289345</v>
      </c>
      <c r="M2282" s="3">
        <f t="shared" si="106"/>
        <v>1.8576566326143793</v>
      </c>
      <c r="N2282" s="1">
        <f t="shared" si="107"/>
        <v>0.60806999467837519</v>
      </c>
    </row>
    <row r="2283" spans="1:14" x14ac:dyDescent="0.3">
      <c r="A2283" s="1">
        <v>352.30314455996</v>
      </c>
      <c r="B2283" s="1">
        <v>63.374295652279997</v>
      </c>
      <c r="C2283" s="1" t="s">
        <v>12</v>
      </c>
      <c r="D2283" s="1" t="s">
        <v>9592</v>
      </c>
      <c r="E2283" s="2" t="s">
        <v>3852</v>
      </c>
      <c r="F2283" s="4">
        <v>14.37513788</v>
      </c>
      <c r="G2283" s="5">
        <v>2.1091E-4</v>
      </c>
      <c r="H2283" s="3">
        <v>10.776</v>
      </c>
      <c r="I2283" s="3">
        <v>2.9999999999999997E-4</v>
      </c>
      <c r="J2283" s="3">
        <v>0.24249999999999999</v>
      </c>
      <c r="K2283" s="3">
        <v>2.76E-2</v>
      </c>
      <c r="L2283" s="3">
        <f t="shared" si="105"/>
        <v>-2.3004412853085903</v>
      </c>
      <c r="M2283" s="3">
        <f t="shared" si="106"/>
        <v>0.24714528162943566</v>
      </c>
      <c r="N2283" s="1">
        <f t="shared" si="107"/>
        <v>1.1576120189433021</v>
      </c>
    </row>
    <row r="2284" spans="1:14" x14ac:dyDescent="0.3">
      <c r="A2284" s="1">
        <v>268.97361708189999</v>
      </c>
      <c r="B2284" s="1">
        <v>35.829366129429999</v>
      </c>
      <c r="C2284" s="1" t="s">
        <v>12</v>
      </c>
      <c r="D2284" s="1" t="s">
        <v>9592</v>
      </c>
      <c r="E2284" s="2" t="s">
        <v>2092</v>
      </c>
      <c r="F2284" s="4">
        <v>24.693650049999999</v>
      </c>
      <c r="G2284" s="5">
        <v>1.1688899999999999E-3</v>
      </c>
      <c r="H2284" s="3">
        <v>15.135199999999999</v>
      </c>
      <c r="I2284" s="3">
        <v>2.0000000000000001E-4</v>
      </c>
      <c r="J2284" s="3">
        <v>0.24479999999999999</v>
      </c>
      <c r="K2284" s="3">
        <v>2.9000000000000001E-2</v>
      </c>
      <c r="L2284" s="3">
        <f t="shared" si="105"/>
        <v>2.0792570673676138</v>
      </c>
      <c r="M2284" s="3">
        <f t="shared" si="106"/>
        <v>0.25724170542784708</v>
      </c>
      <c r="N2284" s="1">
        <f t="shared" si="107"/>
        <v>1.3925852891790496</v>
      </c>
    </row>
    <row r="2285" spans="1:14" x14ac:dyDescent="0.3">
      <c r="A2285" s="1">
        <v>300.19314136738001</v>
      </c>
      <c r="B2285" s="1">
        <v>30.907590447600001</v>
      </c>
      <c r="C2285" s="1" t="s">
        <v>12</v>
      </c>
      <c r="D2285" s="1" t="s">
        <v>9592</v>
      </c>
      <c r="E2285" s="2" t="s">
        <v>3025</v>
      </c>
      <c r="F2285" s="4">
        <v>6.9611041</v>
      </c>
      <c r="G2285" s="5">
        <v>7.1520000000000006E-5</v>
      </c>
      <c r="H2285" s="3">
        <v>12.105600000000001</v>
      </c>
      <c r="I2285" s="3">
        <v>1E-4</v>
      </c>
      <c r="J2285" s="3">
        <v>0.24529999999999999</v>
      </c>
      <c r="K2285" s="3">
        <v>3.1399999999999997E-2</v>
      </c>
      <c r="L2285" s="3">
        <f t="shared" si="105"/>
        <v>-0.94591225896806819</v>
      </c>
      <c r="M2285" s="3">
        <f t="shared" si="106"/>
        <v>0.27796287336847508</v>
      </c>
      <c r="N2285" s="1">
        <f t="shared" si="107"/>
        <v>0.84267812847670809</v>
      </c>
    </row>
    <row r="2286" spans="1:14" x14ac:dyDescent="0.3">
      <c r="A2286" s="1">
        <v>3.5134317484299999</v>
      </c>
      <c r="B2286" s="1">
        <v>60.986263920239999</v>
      </c>
      <c r="C2286" s="1" t="s">
        <v>12</v>
      </c>
      <c r="D2286" s="1" t="s">
        <v>9592</v>
      </c>
      <c r="E2286" s="2" t="s">
        <v>3013</v>
      </c>
      <c r="F2286" s="4">
        <v>3.6304453099999998</v>
      </c>
      <c r="G2286" s="5">
        <v>8.0900000000000005E-6</v>
      </c>
      <c r="H2286" s="3">
        <v>11.907299999999999</v>
      </c>
      <c r="I2286" s="3">
        <v>1E-4</v>
      </c>
      <c r="J2286" s="3">
        <v>0.2467</v>
      </c>
      <c r="K2286" s="3">
        <v>2.5000000000000001E-2</v>
      </c>
      <c r="L2286" s="3">
        <f t="shared" si="105"/>
        <v>-1.1318542525513209</v>
      </c>
      <c r="M2286" s="3">
        <f t="shared" si="106"/>
        <v>0.22005212584885739</v>
      </c>
      <c r="N2286" s="1">
        <f t="shared" si="107"/>
        <v>0.5599598988141582</v>
      </c>
    </row>
    <row r="2287" spans="1:14" x14ac:dyDescent="0.3">
      <c r="A2287" s="1">
        <v>229.11868193761001</v>
      </c>
      <c r="B2287" s="1">
        <v>16.444302480059999</v>
      </c>
      <c r="C2287" s="1" t="s">
        <v>12</v>
      </c>
      <c r="D2287" s="1" t="s">
        <v>9592</v>
      </c>
      <c r="E2287" s="2" t="s">
        <v>416</v>
      </c>
      <c r="F2287" s="4">
        <v>1.16546689</v>
      </c>
      <c r="G2287" s="5">
        <v>1.1799999999999999E-6</v>
      </c>
      <c r="H2287" s="3">
        <v>11.851000000000001</v>
      </c>
      <c r="I2287" s="3">
        <v>6.9999999999999999E-4</v>
      </c>
      <c r="J2287" s="3">
        <v>0.24740000000000001</v>
      </c>
      <c r="K2287" s="3">
        <v>3.5700000000000003E-2</v>
      </c>
      <c r="L2287" s="3">
        <f t="shared" si="105"/>
        <v>-1.1820015235344918</v>
      </c>
      <c r="M2287" s="3">
        <f t="shared" si="106"/>
        <v>0.31334608214901871</v>
      </c>
      <c r="N2287" s="1">
        <f t="shared" si="107"/>
        <v>6.6499940066334778E-2</v>
      </c>
    </row>
    <row r="2288" spans="1:14" x14ac:dyDescent="0.3">
      <c r="A2288" s="1">
        <v>251.32961657352999</v>
      </c>
      <c r="B2288" s="1">
        <v>-51.342638167209998</v>
      </c>
      <c r="C2288" s="1" t="s">
        <v>12</v>
      </c>
      <c r="D2288" s="1" t="s">
        <v>9592</v>
      </c>
      <c r="E2288" s="2" t="s">
        <v>9350</v>
      </c>
      <c r="F2288" s="4">
        <v>20.85306259</v>
      </c>
      <c r="G2288" s="5">
        <v>2.8511999999999998E-4</v>
      </c>
      <c r="H2288" s="3">
        <v>9.5962999999999994</v>
      </c>
      <c r="I2288" s="3">
        <v>1E-4</v>
      </c>
      <c r="J2288" s="3">
        <v>0.2477</v>
      </c>
      <c r="K2288" s="3">
        <v>4.6600000000000003E-2</v>
      </c>
      <c r="L2288" s="3">
        <f t="shared" si="105"/>
        <v>-3.4340699670708155</v>
      </c>
      <c r="M2288" s="3">
        <f t="shared" si="106"/>
        <v>0.40852118930996617</v>
      </c>
      <c r="N2288" s="1">
        <f t="shared" si="107"/>
        <v>1.3191698467564106</v>
      </c>
    </row>
    <row r="2289" spans="1:14" x14ac:dyDescent="0.3">
      <c r="A2289" s="1">
        <v>296.13616802388901</v>
      </c>
      <c r="B2289" s="1">
        <v>53.755084517820002</v>
      </c>
      <c r="C2289" s="1" t="s">
        <v>12</v>
      </c>
      <c r="D2289" s="1" t="s">
        <v>9592</v>
      </c>
      <c r="E2289" s="2" t="s">
        <v>8838</v>
      </c>
      <c r="F2289" s="4">
        <v>8.4702293599999994</v>
      </c>
      <c r="G2289" s="5">
        <v>1.2692000000000001E-4</v>
      </c>
      <c r="H2289" s="3">
        <v>15.919</v>
      </c>
      <c r="I2289" s="3">
        <v>2.0000000000000001E-4</v>
      </c>
      <c r="J2289" s="3">
        <v>0.248</v>
      </c>
      <c r="K2289" s="3">
        <v>3.4500000000000003E-2</v>
      </c>
      <c r="L2289" s="3">
        <f t="shared" si="105"/>
        <v>2.8912584041310829</v>
      </c>
      <c r="M2289" s="3">
        <f t="shared" si="106"/>
        <v>0.30208014000261763</v>
      </c>
      <c r="N2289" s="1">
        <f t="shared" si="107"/>
        <v>0.92789517047636472</v>
      </c>
    </row>
    <row r="2290" spans="1:14" x14ac:dyDescent="0.3">
      <c r="A2290" s="1">
        <v>185.88240324498</v>
      </c>
      <c r="B2290" s="1">
        <v>-64.470889156140004</v>
      </c>
      <c r="C2290" s="1" t="s">
        <v>12</v>
      </c>
      <c r="D2290" s="1" t="s">
        <v>9592</v>
      </c>
      <c r="E2290" s="2" t="s">
        <v>9486</v>
      </c>
      <c r="F2290" s="4">
        <v>6.1212146499999998</v>
      </c>
      <c r="G2290" s="5">
        <v>1.341E-5</v>
      </c>
      <c r="H2290" s="3">
        <v>11.322900000000001</v>
      </c>
      <c r="I2290" s="3">
        <v>1E-4</v>
      </c>
      <c r="J2290" s="3">
        <v>0.24859999999999999</v>
      </c>
      <c r="K2290" s="3">
        <v>3.1300000000000001E-2</v>
      </c>
      <c r="L2290" s="3">
        <f t="shared" si="105"/>
        <v>-1.6995943784718683</v>
      </c>
      <c r="M2290" s="3">
        <f t="shared" si="106"/>
        <v>0.27339962009621838</v>
      </c>
      <c r="N2290" s="1">
        <f t="shared" si="107"/>
        <v>0.78683760898391963</v>
      </c>
    </row>
    <row r="2291" spans="1:14" x14ac:dyDescent="0.3">
      <c r="A2291" s="1">
        <v>359.11116338148003</v>
      </c>
      <c r="B2291" s="1">
        <v>58.02685972666</v>
      </c>
      <c r="C2291" s="1" t="s">
        <v>12</v>
      </c>
      <c r="D2291" s="1" t="s">
        <v>9592</v>
      </c>
      <c r="E2291" s="2" t="s">
        <v>4725</v>
      </c>
      <c r="F2291" s="4">
        <v>4.7348077799999997</v>
      </c>
      <c r="G2291" s="5">
        <v>1.269E-5</v>
      </c>
      <c r="H2291" s="3">
        <v>11.713100000000001</v>
      </c>
      <c r="I2291" s="3">
        <v>2.0000000000000001E-4</v>
      </c>
      <c r="J2291" s="3">
        <v>0.25019999999999998</v>
      </c>
      <c r="K2291" s="3">
        <v>2.9600000000000001E-2</v>
      </c>
      <c r="L2291" s="3">
        <f t="shared" si="105"/>
        <v>-1.2954634732129939</v>
      </c>
      <c r="M2291" s="3">
        <f t="shared" si="106"/>
        <v>0.25689710002743282</v>
      </c>
      <c r="N2291" s="1">
        <f t="shared" si="107"/>
        <v>0.67530235255157989</v>
      </c>
    </row>
    <row r="2292" spans="1:14" x14ac:dyDescent="0.3">
      <c r="A2292" s="1">
        <v>14.677912944519999</v>
      </c>
      <c r="B2292" s="1">
        <v>58.55414810405</v>
      </c>
      <c r="C2292" s="1" t="s">
        <v>12</v>
      </c>
      <c r="D2292" s="1" t="s">
        <v>9592</v>
      </c>
      <c r="E2292" s="2" t="s">
        <v>2442</v>
      </c>
      <c r="F2292" s="4">
        <v>5.7548495600000003</v>
      </c>
      <c r="G2292" s="5">
        <v>1.1218E-4</v>
      </c>
      <c r="H2292" s="3">
        <v>17.8812</v>
      </c>
      <c r="I2292" s="3">
        <v>5.0000000000000001E-4</v>
      </c>
      <c r="J2292" s="3">
        <v>0.25030000000000002</v>
      </c>
      <c r="K2292" s="3">
        <v>0.12659999999999999</v>
      </c>
      <c r="L2292" s="3">
        <f t="shared" si="105"/>
        <v>4.8735042480411153</v>
      </c>
      <c r="M2292" s="3">
        <f t="shared" si="106"/>
        <v>1.0983166453845075</v>
      </c>
      <c r="N2292" s="1">
        <f t="shared" si="107"/>
        <v>0.76003397503517145</v>
      </c>
    </row>
    <row r="2293" spans="1:14" x14ac:dyDescent="0.3">
      <c r="A2293" s="1">
        <v>186.90240851249001</v>
      </c>
      <c r="B2293" s="1">
        <v>-59.929074712819997</v>
      </c>
      <c r="C2293" s="1" t="s">
        <v>12</v>
      </c>
      <c r="D2293" s="1" t="s">
        <v>9592</v>
      </c>
      <c r="E2293" s="2" t="s">
        <v>7488</v>
      </c>
      <c r="F2293" s="4">
        <v>4.7200910800000004</v>
      </c>
      <c r="G2293" s="5">
        <v>8.3739999999999994E-5</v>
      </c>
      <c r="H2293" s="3">
        <v>16.489599999999999</v>
      </c>
      <c r="I2293" s="3">
        <v>2.0000000000000001E-4</v>
      </c>
      <c r="J2293" s="3">
        <v>0.25109999999999999</v>
      </c>
      <c r="K2293" s="3">
        <v>5.3999999999999999E-2</v>
      </c>
      <c r="L2293" s="3">
        <f t="shared" si="105"/>
        <v>3.4888335635646115</v>
      </c>
      <c r="M2293" s="3">
        <f t="shared" si="106"/>
        <v>0.46698373178652197</v>
      </c>
      <c r="N2293" s="1">
        <f t="shared" si="107"/>
        <v>0.67395037896454812</v>
      </c>
    </row>
    <row r="2294" spans="1:14" x14ac:dyDescent="0.3">
      <c r="A2294" s="1">
        <v>330.34039978342997</v>
      </c>
      <c r="B2294" s="1">
        <v>25.27320821723</v>
      </c>
      <c r="C2294" s="1" t="s">
        <v>12</v>
      </c>
      <c r="D2294" s="1" t="s">
        <v>9592</v>
      </c>
      <c r="E2294" s="2" t="s">
        <v>3913</v>
      </c>
      <c r="F2294" s="4">
        <v>8.1580463000000005</v>
      </c>
      <c r="G2294" s="5">
        <v>4.6548E-4</v>
      </c>
      <c r="H2294" s="3">
        <v>15.356</v>
      </c>
      <c r="I2294" s="3">
        <v>2.0000000000000001E-4</v>
      </c>
      <c r="J2294" s="3">
        <v>0.25140000000000001</v>
      </c>
      <c r="K2294" s="3">
        <v>4.6699999999999998E-2</v>
      </c>
      <c r="L2294" s="3">
        <f t="shared" si="105"/>
        <v>2.3578263667496984</v>
      </c>
      <c r="M2294" s="3">
        <f t="shared" si="106"/>
        <v>0.40337253556357477</v>
      </c>
      <c r="N2294" s="1">
        <f t="shared" si="107"/>
        <v>0.91158616577360485</v>
      </c>
    </row>
    <row r="2295" spans="1:14" x14ac:dyDescent="0.3">
      <c r="A2295" s="1">
        <v>12.89145946262</v>
      </c>
      <c r="B2295" s="1">
        <v>-72.979546149710004</v>
      </c>
      <c r="C2295" s="1" t="s">
        <v>12</v>
      </c>
      <c r="D2295" s="1" t="s">
        <v>9592</v>
      </c>
      <c r="E2295" s="2" t="s">
        <v>7652</v>
      </c>
      <c r="F2295" s="4">
        <v>1.9199603700000001</v>
      </c>
      <c r="G2295" s="5">
        <v>1.0509999999999999E-5</v>
      </c>
      <c r="H2295" s="3">
        <v>16.832000000000001</v>
      </c>
      <c r="I2295" s="3">
        <v>4.0000000000000002E-4</v>
      </c>
      <c r="J2295" s="3">
        <v>0.252</v>
      </c>
      <c r="K2295" s="3">
        <v>5.16E-2</v>
      </c>
      <c r="L2295" s="3">
        <f t="shared" si="105"/>
        <v>3.8390027039077204</v>
      </c>
      <c r="M2295" s="3">
        <f t="shared" si="106"/>
        <v>0.44463536376678153</v>
      </c>
      <c r="N2295" s="1">
        <f t="shared" si="107"/>
        <v>0.28329226450149542</v>
      </c>
    </row>
    <row r="2296" spans="1:14" x14ac:dyDescent="0.3">
      <c r="A2296" s="1">
        <v>192.85427185256</v>
      </c>
      <c r="B2296" s="1">
        <v>-55.366801924660002</v>
      </c>
      <c r="C2296" s="1" t="s">
        <v>12</v>
      </c>
      <c r="D2296" s="1" t="s">
        <v>9592</v>
      </c>
      <c r="E2296" s="2" t="s">
        <v>6311</v>
      </c>
      <c r="F2296" s="4">
        <v>4.0033379699999996</v>
      </c>
      <c r="G2296" s="5">
        <v>4.7519999999999999E-5</v>
      </c>
      <c r="H2296" s="3">
        <v>16.7941</v>
      </c>
      <c r="I2296" s="3">
        <v>1E-4</v>
      </c>
      <c r="J2296" s="3">
        <v>0.25230000000000002</v>
      </c>
      <c r="K2296" s="3">
        <v>8.4699999999999998E-2</v>
      </c>
      <c r="L2296" s="3">
        <f t="shared" si="105"/>
        <v>3.8036862525878732</v>
      </c>
      <c r="M2296" s="3">
        <f t="shared" si="106"/>
        <v>0.72898875364732374</v>
      </c>
      <c r="N2296" s="1">
        <f t="shared" si="107"/>
        <v>0.60242225568347207</v>
      </c>
    </row>
    <row r="2297" spans="1:14" x14ac:dyDescent="0.3">
      <c r="A2297" s="1">
        <v>101.92934414485001</v>
      </c>
      <c r="B2297" s="1">
        <v>-13.66667801354</v>
      </c>
      <c r="C2297" s="1" t="s">
        <v>12</v>
      </c>
      <c r="D2297" s="1" t="s">
        <v>9592</v>
      </c>
      <c r="E2297" s="2" t="s">
        <v>3345</v>
      </c>
      <c r="F2297" s="4">
        <v>3.6034462500000002</v>
      </c>
      <c r="G2297" s="5">
        <v>1.114E-5</v>
      </c>
      <c r="H2297" s="3">
        <v>11.7049</v>
      </c>
      <c r="I2297" s="3">
        <v>2.0000000000000001E-4</v>
      </c>
      <c r="J2297" s="3">
        <v>0.25259999999999999</v>
      </c>
      <c r="K2297" s="3">
        <v>3.5000000000000003E-2</v>
      </c>
      <c r="L2297" s="3">
        <f t="shared" si="105"/>
        <v>-1.2829332689034381</v>
      </c>
      <c r="M2297" s="3">
        <f t="shared" si="106"/>
        <v>0.30087732450075305</v>
      </c>
      <c r="N2297" s="1">
        <f t="shared" si="107"/>
        <v>0.55671804838727479</v>
      </c>
    </row>
    <row r="2298" spans="1:14" x14ac:dyDescent="0.3">
      <c r="A2298" s="1">
        <v>86.437150237200001</v>
      </c>
      <c r="B2298" s="1">
        <v>27.067899411540001</v>
      </c>
      <c r="C2298" s="1" t="s">
        <v>12</v>
      </c>
      <c r="D2298" s="1" t="s">
        <v>9592</v>
      </c>
      <c r="E2298" s="2" t="s">
        <v>253</v>
      </c>
      <c r="F2298" s="4">
        <v>3.6228032899999998</v>
      </c>
      <c r="G2298" s="5">
        <v>2.0769999999999999E-5</v>
      </c>
      <c r="H2298" s="3">
        <v>11.672499999999999</v>
      </c>
      <c r="I2298" s="3">
        <v>5.0000000000000001E-4</v>
      </c>
      <c r="J2298" s="3">
        <v>0.2535</v>
      </c>
      <c r="K2298" s="3">
        <v>4.0099999999999997E-2</v>
      </c>
      <c r="L2298" s="3">
        <f t="shared" si="105"/>
        <v>-1.307610181653228</v>
      </c>
      <c r="M2298" s="3">
        <f t="shared" si="106"/>
        <v>0.34349588091402572</v>
      </c>
      <c r="N2298" s="1">
        <f t="shared" si="107"/>
        <v>0.55904475346958438</v>
      </c>
    </row>
    <row r="2299" spans="1:14" x14ac:dyDescent="0.3">
      <c r="A2299" s="1">
        <v>13.63215274513</v>
      </c>
      <c r="B2299" s="1">
        <v>-72.757527469319996</v>
      </c>
      <c r="C2299" s="1" t="s">
        <v>12</v>
      </c>
      <c r="D2299" s="1" t="s">
        <v>9592</v>
      </c>
      <c r="E2299" s="2" t="s">
        <v>5558</v>
      </c>
      <c r="F2299" s="4">
        <v>2.7691438499999999</v>
      </c>
      <c r="G2299" s="5">
        <v>7.3200000000000002E-6</v>
      </c>
      <c r="H2299" s="3">
        <v>16.394500000000001</v>
      </c>
      <c r="I2299" s="3">
        <v>4.0000000000000002E-4</v>
      </c>
      <c r="J2299" s="3">
        <v>0.25390000000000001</v>
      </c>
      <c r="K2299" s="3">
        <v>7.0099999999999996E-2</v>
      </c>
      <c r="L2299" s="3">
        <f t="shared" si="105"/>
        <v>3.4178135043686133</v>
      </c>
      <c r="M2299" s="3">
        <f t="shared" si="106"/>
        <v>0.59952883832726067</v>
      </c>
      <c r="N2299" s="1">
        <f t="shared" si="107"/>
        <v>0.44234551682846718</v>
      </c>
    </row>
    <row r="2300" spans="1:14" x14ac:dyDescent="0.3">
      <c r="A2300" s="1">
        <v>203.79161227517</v>
      </c>
      <c r="B2300" s="1">
        <v>-72.265466408479995</v>
      </c>
      <c r="C2300" s="1" t="s">
        <v>12</v>
      </c>
      <c r="D2300" s="1" t="s">
        <v>9592</v>
      </c>
      <c r="E2300" s="2" t="s">
        <v>1444</v>
      </c>
      <c r="F2300" s="4">
        <v>2.8087468900000001</v>
      </c>
      <c r="G2300" s="5">
        <v>3.8930000000000002E-5</v>
      </c>
      <c r="H2300" s="3">
        <v>17.125399999999999</v>
      </c>
      <c r="I2300" s="3">
        <v>8.9999999999999998E-4</v>
      </c>
      <c r="J2300" s="3">
        <v>0.254</v>
      </c>
      <c r="K2300" s="3">
        <v>8.8499999999999995E-2</v>
      </c>
      <c r="L2300" s="3">
        <f t="shared" si="105"/>
        <v>4.1495685830996898</v>
      </c>
      <c r="M2300" s="3">
        <f t="shared" si="106"/>
        <v>0.75659684473532585</v>
      </c>
      <c r="N2300" s="1">
        <f t="shared" si="107"/>
        <v>0.4485126045525662</v>
      </c>
    </row>
    <row r="2301" spans="1:14" x14ac:dyDescent="0.3">
      <c r="A2301" s="1">
        <v>252.36857337736001</v>
      </c>
      <c r="B2301" s="1">
        <v>-65.450651773550007</v>
      </c>
      <c r="C2301" s="1" t="s">
        <v>12</v>
      </c>
      <c r="D2301" s="1" t="s">
        <v>9592</v>
      </c>
      <c r="E2301" s="2" t="s">
        <v>2201</v>
      </c>
      <c r="F2301" s="4">
        <v>8.5664411200000004</v>
      </c>
      <c r="G2301" s="5">
        <v>2.1096E-4</v>
      </c>
      <c r="H2301" s="3">
        <v>16.5139</v>
      </c>
      <c r="I2301" s="3">
        <v>2.9999999999999997E-4</v>
      </c>
      <c r="J2301" s="3">
        <v>0.25440000000000002</v>
      </c>
      <c r="K2301" s="3">
        <v>5.7000000000000002E-2</v>
      </c>
      <c r="L2301" s="3">
        <f t="shared" si="105"/>
        <v>3.5414855348818826</v>
      </c>
      <c r="M2301" s="3">
        <f t="shared" si="106"/>
        <v>0.48653321654161169</v>
      </c>
      <c r="N2301" s="1">
        <f t="shared" si="107"/>
        <v>0.93280043418024117</v>
      </c>
    </row>
    <row r="2302" spans="1:14" x14ac:dyDescent="0.3">
      <c r="A2302" s="1">
        <v>345.33800684645001</v>
      </c>
      <c r="B2302" s="1">
        <v>57.867016675830001</v>
      </c>
      <c r="C2302" s="1" t="s">
        <v>12</v>
      </c>
      <c r="D2302" s="1" t="s">
        <v>9592</v>
      </c>
      <c r="E2302" s="2" t="s">
        <v>3890</v>
      </c>
      <c r="F2302" s="4">
        <v>3.9192095899999999</v>
      </c>
      <c r="G2302" s="5">
        <v>1.893E-5</v>
      </c>
      <c r="H2302" s="3">
        <v>11.4918</v>
      </c>
      <c r="I2302" s="3">
        <v>2.0000000000000001E-4</v>
      </c>
      <c r="J2302" s="3">
        <v>0.2545</v>
      </c>
      <c r="K2302" s="3">
        <v>2.7699999999999999E-2</v>
      </c>
      <c r="L2302" s="3">
        <f t="shared" si="105"/>
        <v>-1.4797610666361152</v>
      </c>
      <c r="M2302" s="3">
        <f t="shared" si="106"/>
        <v>0.23634520861530345</v>
      </c>
      <c r="N2302" s="1">
        <f t="shared" si="107"/>
        <v>0.59319848913427797</v>
      </c>
    </row>
    <row r="2303" spans="1:14" x14ac:dyDescent="0.3">
      <c r="A2303" s="1">
        <v>165.37783209067001</v>
      </c>
      <c r="B2303" s="1">
        <v>-62.290788120690003</v>
      </c>
      <c r="C2303" s="1" t="s">
        <v>12</v>
      </c>
      <c r="D2303" s="1" t="s">
        <v>9592</v>
      </c>
      <c r="E2303" s="2" t="s">
        <v>5145</v>
      </c>
      <c r="F2303" s="4">
        <v>10.35487616</v>
      </c>
      <c r="G2303" s="5">
        <v>7.8830000000000002E-5</v>
      </c>
      <c r="H2303" s="3">
        <v>10.3102</v>
      </c>
      <c r="I2303" s="3">
        <v>1E-4</v>
      </c>
      <c r="J2303" s="3">
        <v>0.25490000000000002</v>
      </c>
      <c r="K2303" s="3">
        <v>3.0800000000000001E-2</v>
      </c>
      <c r="L2303" s="3">
        <f t="shared" si="105"/>
        <v>-2.6579508226536621</v>
      </c>
      <c r="M2303" s="3">
        <f t="shared" si="106"/>
        <v>0.26238292973729876</v>
      </c>
      <c r="N2303" s="1">
        <f t="shared" si="107"/>
        <v>1.0151449092796647</v>
      </c>
    </row>
    <row r="2304" spans="1:14" x14ac:dyDescent="0.3">
      <c r="A2304" s="1">
        <v>83.423669998419996</v>
      </c>
      <c r="B2304" s="1">
        <v>-70.988297570689994</v>
      </c>
      <c r="C2304" s="1" t="s">
        <v>12</v>
      </c>
      <c r="D2304" s="1" t="s">
        <v>9592</v>
      </c>
      <c r="E2304" s="2" t="s">
        <v>8739</v>
      </c>
      <c r="F2304" s="4">
        <v>3.2761828899999998</v>
      </c>
      <c r="G2304" s="5">
        <v>1.435E-5</v>
      </c>
      <c r="H2304" s="3">
        <v>15.9132</v>
      </c>
      <c r="I2304" s="3">
        <v>4.0000000000000002E-4</v>
      </c>
      <c r="J2304" s="3">
        <v>0.25580000000000003</v>
      </c>
      <c r="K2304" s="3">
        <v>7.3599999999999999E-2</v>
      </c>
      <c r="L2304" s="3">
        <f t="shared" si="105"/>
        <v>2.952702700713175</v>
      </c>
      <c r="M2304" s="3">
        <f t="shared" si="106"/>
        <v>0.62478706201216261</v>
      </c>
      <c r="N2304" s="1">
        <f t="shared" si="107"/>
        <v>0.51536813786883018</v>
      </c>
    </row>
    <row r="2305" spans="1:14" x14ac:dyDescent="0.3">
      <c r="A2305" s="1">
        <v>274.14325680999002</v>
      </c>
      <c r="B2305" s="1">
        <v>13.490229362439999</v>
      </c>
      <c r="C2305" s="1" t="s">
        <v>12</v>
      </c>
      <c r="D2305" s="1" t="s">
        <v>9592</v>
      </c>
      <c r="E2305" s="2" t="s">
        <v>1510</v>
      </c>
      <c r="F2305" s="4">
        <v>2.99339376</v>
      </c>
      <c r="G2305" s="5">
        <v>3.9409999999999997E-5</v>
      </c>
      <c r="H2305" s="3">
        <v>17.2791</v>
      </c>
      <c r="I2305" s="3">
        <v>8.0000000000000004E-4</v>
      </c>
      <c r="J2305" s="3">
        <v>0.25590000000000002</v>
      </c>
      <c r="K2305" s="3">
        <v>0.12189999999999999</v>
      </c>
      <c r="L2305" s="3">
        <f t="shared" si="105"/>
        <v>4.3194514294359259</v>
      </c>
      <c r="M2305" s="3">
        <f t="shared" si="106"/>
        <v>1.0343992907212849</v>
      </c>
      <c r="N2305" s="1">
        <f t="shared" si="107"/>
        <v>0.47616384899764602</v>
      </c>
    </row>
    <row r="2306" spans="1:14" x14ac:dyDescent="0.3">
      <c r="A2306" s="1">
        <v>83.418649388079999</v>
      </c>
      <c r="B2306" s="1">
        <v>-70.98241943072</v>
      </c>
      <c r="C2306" s="1" t="s">
        <v>12</v>
      </c>
      <c r="D2306" s="1" t="s">
        <v>9592</v>
      </c>
      <c r="E2306" s="2" t="s">
        <v>6587</v>
      </c>
      <c r="F2306" s="4">
        <v>2.94829959</v>
      </c>
      <c r="G2306" s="5">
        <v>3.0729999999999999E-5</v>
      </c>
      <c r="H2306" s="3">
        <v>15.994999999999999</v>
      </c>
      <c r="I2306" s="3">
        <v>8.9999999999999998E-4</v>
      </c>
      <c r="J2306" s="3">
        <v>0.25629999999999997</v>
      </c>
      <c r="K2306" s="3">
        <v>9.4700000000000006E-2</v>
      </c>
      <c r="L2306" s="3">
        <f t="shared" si="105"/>
        <v>3.0387430309212178</v>
      </c>
      <c r="M2306" s="3">
        <f t="shared" si="106"/>
        <v>0.80233605823427023</v>
      </c>
      <c r="N2306" s="1">
        <f t="shared" si="107"/>
        <v>0.46957161204761882</v>
      </c>
    </row>
    <row r="2307" spans="1:14" x14ac:dyDescent="0.3">
      <c r="A2307" s="1">
        <v>12.3539380285</v>
      </c>
      <c r="B2307" s="1">
        <v>-73.545562141749997</v>
      </c>
      <c r="C2307" s="1" t="s">
        <v>12</v>
      </c>
      <c r="D2307" s="1" t="s">
        <v>9592</v>
      </c>
      <c r="E2307" s="2" t="s">
        <v>7792</v>
      </c>
      <c r="F2307" s="4">
        <v>1.8840014899999999</v>
      </c>
      <c r="G2307" s="5">
        <v>6.02E-6</v>
      </c>
      <c r="H2307" s="3">
        <v>16.885300000000001</v>
      </c>
      <c r="I2307" s="3">
        <v>5.0000000000000001E-4</v>
      </c>
      <c r="J2307" s="3">
        <v>0.25650000000000001</v>
      </c>
      <c r="K2307" s="3">
        <v>0.1023</v>
      </c>
      <c r="L2307" s="3">
        <f t="shared" ref="L2307:L2370" si="108">H2307+5+5*LOG10(J2307/1000)</f>
        <v>3.9307368472391744</v>
      </c>
      <c r="M2307" s="3">
        <f t="shared" ref="M2307:M2370" si="109">SQRT(I2307^2+4.7153*(K2307/J2307)^2)</f>
        <v>0.86605006994400269</v>
      </c>
      <c r="N2307" s="1">
        <f t="shared" si="107"/>
        <v>0.27508124192741173</v>
      </c>
    </row>
    <row r="2308" spans="1:14" x14ac:dyDescent="0.3">
      <c r="A2308" s="1">
        <v>122.79503270309</v>
      </c>
      <c r="B2308" s="1">
        <v>-33.515860734390003</v>
      </c>
      <c r="C2308" s="1" t="s">
        <v>12</v>
      </c>
      <c r="D2308" s="1" t="s">
        <v>9592</v>
      </c>
      <c r="E2308" s="2" t="s">
        <v>5242</v>
      </c>
      <c r="F2308" s="4">
        <v>3.48217687</v>
      </c>
      <c r="G2308" s="5">
        <v>1.3869999999999999E-5</v>
      </c>
      <c r="H2308" s="3">
        <v>10.444000000000001</v>
      </c>
      <c r="I2308" s="3">
        <v>1E-4</v>
      </c>
      <c r="J2308" s="3">
        <v>0.25679999999999997</v>
      </c>
      <c r="K2308" s="3">
        <v>3.61E-2</v>
      </c>
      <c r="L2308" s="3">
        <f t="shared" si="108"/>
        <v>-2.5080249030159205</v>
      </c>
      <c r="M2308" s="3">
        <f t="shared" si="109"/>
        <v>0.30525787053463538</v>
      </c>
      <c r="N2308" s="1">
        <f t="shared" ref="N2308:N2371" si="110">LOG10(F2308)</f>
        <v>0.54185082643501292</v>
      </c>
    </row>
    <row r="2309" spans="1:14" x14ac:dyDescent="0.3">
      <c r="A2309" s="1">
        <v>169.63884282301001</v>
      </c>
      <c r="B2309" s="1">
        <v>-56.520267899060002</v>
      </c>
      <c r="C2309" s="1" t="s">
        <v>12</v>
      </c>
      <c r="D2309" s="1" t="s">
        <v>9592</v>
      </c>
      <c r="E2309" s="2" t="s">
        <v>3899</v>
      </c>
      <c r="F2309" s="4">
        <v>3.39664806</v>
      </c>
      <c r="G2309" s="5">
        <v>4.5970000000000002E-5</v>
      </c>
      <c r="H2309" s="3">
        <v>17.770399999999999</v>
      </c>
      <c r="I2309" s="3">
        <v>6.9999999999999999E-4</v>
      </c>
      <c r="J2309" s="3">
        <v>0.25729999999999997</v>
      </c>
      <c r="K2309" s="3">
        <v>0.1028</v>
      </c>
      <c r="L2309" s="3">
        <f t="shared" si="108"/>
        <v>4.8225989310517292</v>
      </c>
      <c r="M2309" s="3">
        <f t="shared" si="109"/>
        <v>0.86757720814743233</v>
      </c>
      <c r="N2309" s="1">
        <f t="shared" si="110"/>
        <v>0.53105055025002412</v>
      </c>
    </row>
    <row r="2310" spans="1:14" x14ac:dyDescent="0.3">
      <c r="A2310" s="1">
        <v>118.43777799996001</v>
      </c>
      <c r="B2310" s="1">
        <v>-36.970384835430004</v>
      </c>
      <c r="C2310" s="1" t="s">
        <v>12</v>
      </c>
      <c r="D2310" s="1" t="s">
        <v>9592</v>
      </c>
      <c r="E2310" s="2" t="s">
        <v>5243</v>
      </c>
      <c r="F2310" s="4">
        <v>17.891655910000001</v>
      </c>
      <c r="G2310" s="5">
        <v>1.3831999999999999E-4</v>
      </c>
      <c r="H2310" s="3">
        <v>10.589</v>
      </c>
      <c r="I2310" s="3">
        <v>1E-4</v>
      </c>
      <c r="J2310" s="3">
        <v>0.25769999999999998</v>
      </c>
      <c r="K2310" s="3">
        <v>2.47E-2</v>
      </c>
      <c r="L2310" s="3">
        <f t="shared" si="108"/>
        <v>-2.3554279072454758</v>
      </c>
      <c r="M2310" s="3">
        <f t="shared" si="109"/>
        <v>0.20813122928262232</v>
      </c>
      <c r="N2310" s="1">
        <f t="shared" si="110"/>
        <v>1.2526505372859291</v>
      </c>
    </row>
    <row r="2311" spans="1:14" x14ac:dyDescent="0.3">
      <c r="A2311" s="1">
        <v>294.54671124705999</v>
      </c>
      <c r="B2311" s="1">
        <v>12.34089001327</v>
      </c>
      <c r="C2311" s="1" t="s">
        <v>12</v>
      </c>
      <c r="D2311" s="1" t="s">
        <v>9592</v>
      </c>
      <c r="E2311" s="2" t="s">
        <v>6314</v>
      </c>
      <c r="F2311" s="4">
        <v>5.31272316</v>
      </c>
      <c r="G2311" s="5">
        <v>1.2527E-4</v>
      </c>
      <c r="H2311" s="3">
        <v>16.9071</v>
      </c>
      <c r="I2311" s="3">
        <v>4.0000000000000002E-4</v>
      </c>
      <c r="J2311" s="3">
        <v>0.25769999999999998</v>
      </c>
      <c r="K2311" s="3">
        <v>7.5300000000000006E-2</v>
      </c>
      <c r="L2311" s="3">
        <f t="shared" si="108"/>
        <v>3.9626720927545236</v>
      </c>
      <c r="M2311" s="3">
        <f t="shared" si="109"/>
        <v>0.63450537936289864</v>
      </c>
      <c r="N2311" s="1">
        <f t="shared" si="110"/>
        <v>0.72531718590468497</v>
      </c>
    </row>
    <row r="2312" spans="1:14" x14ac:dyDescent="0.3">
      <c r="A2312" s="1">
        <v>208.75541049483999</v>
      </c>
      <c r="B2312" s="1">
        <v>-64.031947852889999</v>
      </c>
      <c r="C2312" s="1" t="s">
        <v>12</v>
      </c>
      <c r="D2312" s="1" t="s">
        <v>9592</v>
      </c>
      <c r="E2312" s="2" t="s">
        <v>7478</v>
      </c>
      <c r="F2312" s="4">
        <v>4.16961885</v>
      </c>
      <c r="G2312" s="5">
        <v>2.8189999999999999E-5</v>
      </c>
      <c r="H2312" s="3">
        <v>11.2797</v>
      </c>
      <c r="I2312" s="3">
        <v>2.0000000000000001E-4</v>
      </c>
      <c r="J2312" s="3">
        <v>0.25790000000000002</v>
      </c>
      <c r="K2312" s="3">
        <v>3.1699999999999999E-2</v>
      </c>
      <c r="L2312" s="3">
        <f t="shared" si="108"/>
        <v>-1.6630432893103126</v>
      </c>
      <c r="M2312" s="3">
        <f t="shared" si="109"/>
        <v>0.26690868552108582</v>
      </c>
      <c r="N2312" s="1">
        <f t="shared" si="110"/>
        <v>0.62009635739407909</v>
      </c>
    </row>
    <row r="2313" spans="1:14" x14ac:dyDescent="0.3">
      <c r="A2313" s="1">
        <v>346.29551366771</v>
      </c>
      <c r="B2313" s="1">
        <v>56.127246111330003</v>
      </c>
      <c r="C2313" s="1" t="s">
        <v>12</v>
      </c>
      <c r="D2313" s="1" t="s">
        <v>9592</v>
      </c>
      <c r="E2313" s="2" t="s">
        <v>3876</v>
      </c>
      <c r="F2313" s="4">
        <v>10.63955361</v>
      </c>
      <c r="G2313" s="5">
        <v>5.4374000000000002E-4</v>
      </c>
      <c r="H2313" s="3">
        <v>16.542899999999999</v>
      </c>
      <c r="I2313" s="3">
        <v>2.9999999999999997E-4</v>
      </c>
      <c r="J2313" s="3">
        <v>0.25819999999999999</v>
      </c>
      <c r="K2313" s="3">
        <v>5.7099999999999998E-2</v>
      </c>
      <c r="L2313" s="3">
        <f t="shared" si="108"/>
        <v>3.6026811896520066</v>
      </c>
      <c r="M2313" s="3">
        <f t="shared" si="109"/>
        <v>0.4802137814457238</v>
      </c>
      <c r="N2313" s="1">
        <f t="shared" si="110"/>
        <v>1.0269234072089743</v>
      </c>
    </row>
    <row r="2314" spans="1:14" x14ac:dyDescent="0.3">
      <c r="A2314" s="1">
        <v>91.856108336389994</v>
      </c>
      <c r="B2314" s="1">
        <v>11.15197636107</v>
      </c>
      <c r="C2314" s="1" t="s">
        <v>12</v>
      </c>
      <c r="D2314" s="1" t="s">
        <v>9592</v>
      </c>
      <c r="E2314" s="2" t="s">
        <v>3368</v>
      </c>
      <c r="F2314" s="4">
        <v>2.6714885499999999</v>
      </c>
      <c r="G2314" s="5">
        <v>1.2469999999999999E-5</v>
      </c>
      <c r="H2314" s="3">
        <v>11.0754</v>
      </c>
      <c r="I2314" s="3">
        <v>2.9999999999999997E-4</v>
      </c>
      <c r="J2314" s="3">
        <v>0.25829999999999997</v>
      </c>
      <c r="K2314" s="3">
        <v>4.6199999999999998E-2</v>
      </c>
      <c r="L2314" s="3">
        <f t="shared" si="108"/>
        <v>-1.863977969133412</v>
      </c>
      <c r="M2314" s="3">
        <f t="shared" si="109"/>
        <v>0.38839386692237082</v>
      </c>
      <c r="N2314" s="1">
        <f t="shared" si="110"/>
        <v>0.42675331713675213</v>
      </c>
    </row>
    <row r="2315" spans="1:14" x14ac:dyDescent="0.3">
      <c r="A2315" s="1">
        <v>100.15650857882</v>
      </c>
      <c r="B2315" s="1">
        <v>11.7274787381</v>
      </c>
      <c r="C2315" s="1" t="s">
        <v>12</v>
      </c>
      <c r="D2315" s="1" t="s">
        <v>9592</v>
      </c>
      <c r="E2315" s="2" t="s">
        <v>3379</v>
      </c>
      <c r="F2315" s="4">
        <v>4.97853295</v>
      </c>
      <c r="G2315" s="5">
        <v>2.87E-5</v>
      </c>
      <c r="H2315" s="3">
        <v>11.771100000000001</v>
      </c>
      <c r="I2315" s="3">
        <v>1E-4</v>
      </c>
      <c r="J2315" s="3">
        <v>0.25829999999999997</v>
      </c>
      <c r="K2315" s="3">
        <v>4.1399999999999999E-2</v>
      </c>
      <c r="L2315" s="3">
        <f t="shared" si="108"/>
        <v>-1.1682779691334133</v>
      </c>
      <c r="M2315" s="3">
        <f t="shared" si="109"/>
        <v>0.3480411679139146</v>
      </c>
      <c r="N2315" s="1">
        <f t="shared" si="110"/>
        <v>0.69710138581515868</v>
      </c>
    </row>
    <row r="2316" spans="1:14" x14ac:dyDescent="0.3">
      <c r="A2316" s="1">
        <v>268.36960767137998</v>
      </c>
      <c r="B2316" s="1">
        <v>-45.258210891840001</v>
      </c>
      <c r="C2316" s="1" t="s">
        <v>12</v>
      </c>
      <c r="D2316" s="1" t="s">
        <v>9592</v>
      </c>
      <c r="E2316" s="2" t="s">
        <v>9527</v>
      </c>
      <c r="F2316" s="4">
        <v>4.5833410099999998</v>
      </c>
      <c r="G2316" s="5">
        <v>1.171E-5</v>
      </c>
      <c r="H2316" s="3">
        <v>11.755800000000001</v>
      </c>
      <c r="I2316" s="3">
        <v>2.0000000000000001E-4</v>
      </c>
      <c r="J2316" s="3">
        <v>0.2596</v>
      </c>
      <c r="K2316" s="3">
        <v>3.9E-2</v>
      </c>
      <c r="L2316" s="3">
        <f t="shared" si="108"/>
        <v>-1.1726765593583401</v>
      </c>
      <c r="M2316" s="3">
        <f t="shared" si="109"/>
        <v>0.32622306590181521</v>
      </c>
      <c r="N2316" s="1">
        <f t="shared" si="110"/>
        <v>0.6611821708497857</v>
      </c>
    </row>
    <row r="2317" spans="1:14" x14ac:dyDescent="0.3">
      <c r="A2317" s="1">
        <v>82.287333828130002</v>
      </c>
      <c r="B2317" s="1">
        <v>-69.403664473630002</v>
      </c>
      <c r="C2317" s="1" t="s">
        <v>12</v>
      </c>
      <c r="D2317" s="1" t="s">
        <v>9592</v>
      </c>
      <c r="E2317" s="2" t="s">
        <v>4754</v>
      </c>
      <c r="F2317" s="4">
        <v>2.57382825</v>
      </c>
      <c r="G2317" s="5">
        <v>2.7440000000000002E-5</v>
      </c>
      <c r="H2317" s="3">
        <v>15.975</v>
      </c>
      <c r="I2317" s="3">
        <v>8.9999999999999998E-4</v>
      </c>
      <c r="J2317" s="3">
        <v>0.25969999999999999</v>
      </c>
      <c r="K2317" s="3">
        <v>0.1298</v>
      </c>
      <c r="L2317" s="3">
        <f t="shared" si="108"/>
        <v>3.0473597481465156</v>
      </c>
      <c r="M2317" s="3">
        <f t="shared" si="109"/>
        <v>1.0853193764145834</v>
      </c>
      <c r="N2317" s="1">
        <f t="shared" si="110"/>
        <v>0.41057956332754159</v>
      </c>
    </row>
    <row r="2318" spans="1:14" x14ac:dyDescent="0.3">
      <c r="A2318" s="1">
        <v>17.908058472050001</v>
      </c>
      <c r="B2318" s="1">
        <v>-73.416223158099996</v>
      </c>
      <c r="C2318" s="1" t="s">
        <v>12</v>
      </c>
      <c r="D2318" s="1" t="s">
        <v>9592</v>
      </c>
      <c r="E2318" s="2" t="s">
        <v>6235</v>
      </c>
      <c r="F2318" s="4">
        <v>1.67578037</v>
      </c>
      <c r="G2318" s="5">
        <v>1.363E-5</v>
      </c>
      <c r="H2318" s="3">
        <v>17.241800000000001</v>
      </c>
      <c r="I2318" s="3">
        <v>8.9999999999999998E-4</v>
      </c>
      <c r="J2318" s="3">
        <v>0.26250000000000001</v>
      </c>
      <c r="K2318" s="3">
        <v>8.5500000000000007E-2</v>
      </c>
      <c r="L2318" s="3">
        <f t="shared" si="108"/>
        <v>4.3374465387098802</v>
      </c>
      <c r="M2318" s="3">
        <f t="shared" si="109"/>
        <v>0.70728072552125831</v>
      </c>
      <c r="N2318" s="1">
        <f t="shared" si="110"/>
        <v>0.22421709881253304</v>
      </c>
    </row>
    <row r="2319" spans="1:14" x14ac:dyDescent="0.3">
      <c r="A2319" s="1">
        <v>156.71193714725001</v>
      </c>
      <c r="B2319" s="1">
        <v>-59.669532312640001</v>
      </c>
      <c r="C2319" s="1" t="s">
        <v>12</v>
      </c>
      <c r="D2319" s="1" t="s">
        <v>9592</v>
      </c>
      <c r="E2319" s="2" t="s">
        <v>1463</v>
      </c>
      <c r="F2319" s="4">
        <v>5.3463151199999999</v>
      </c>
      <c r="G2319" s="5">
        <v>2.2249999999999999E-5</v>
      </c>
      <c r="H2319" s="3">
        <v>9.0291999999999994</v>
      </c>
      <c r="I2319" s="3">
        <v>1E-4</v>
      </c>
      <c r="J2319" s="3">
        <v>0.2631</v>
      </c>
      <c r="K2319" s="3">
        <v>2.9000000000000001E-2</v>
      </c>
      <c r="L2319" s="3">
        <f t="shared" si="108"/>
        <v>-3.8701957595714873</v>
      </c>
      <c r="M2319" s="3">
        <f t="shared" si="109"/>
        <v>0.23934912942685682</v>
      </c>
      <c r="N2319" s="1">
        <f t="shared" si="110"/>
        <v>0.72805455315673995</v>
      </c>
    </row>
    <row r="2320" spans="1:14" x14ac:dyDescent="0.3">
      <c r="A2320" s="1">
        <v>82.358874294779994</v>
      </c>
      <c r="B2320" s="1">
        <v>27.0008936511</v>
      </c>
      <c r="C2320" s="1" t="s">
        <v>12</v>
      </c>
      <c r="D2320" s="1" t="s">
        <v>9592</v>
      </c>
      <c r="E2320" s="2" t="s">
        <v>240</v>
      </c>
      <c r="F2320" s="4">
        <v>1.46403397</v>
      </c>
      <c r="G2320" s="5">
        <v>1.02E-6</v>
      </c>
      <c r="H2320" s="3">
        <v>11.5679</v>
      </c>
      <c r="I2320" s="3">
        <v>2.0000000000000001E-4</v>
      </c>
      <c r="J2320" s="3">
        <v>0.26390000000000002</v>
      </c>
      <c r="K2320" s="3">
        <v>6.5000000000000002E-2</v>
      </c>
      <c r="L2320" s="3">
        <f t="shared" si="108"/>
        <v>-1.3249030488997491</v>
      </c>
      <c r="M2320" s="3">
        <f t="shared" si="109"/>
        <v>0.53484588804836219</v>
      </c>
      <c r="N2320" s="1">
        <f t="shared" si="110"/>
        <v>0.16555115378001795</v>
      </c>
    </row>
    <row r="2321" spans="1:14" x14ac:dyDescent="0.3">
      <c r="A2321" s="1">
        <v>322.53857889724998</v>
      </c>
      <c r="B2321" s="1">
        <v>12.22640241509</v>
      </c>
      <c r="C2321" s="1" t="s">
        <v>12</v>
      </c>
      <c r="D2321" s="1" t="s">
        <v>9592</v>
      </c>
      <c r="E2321" s="2" t="s">
        <v>410</v>
      </c>
      <c r="F2321" s="4">
        <v>1.2878661499999999</v>
      </c>
      <c r="G2321" s="5">
        <v>2.9399999999999998E-6</v>
      </c>
      <c r="H2321" s="3">
        <v>15.8378</v>
      </c>
      <c r="I2321" s="3">
        <v>4.0000000000000002E-4</v>
      </c>
      <c r="J2321" s="3">
        <v>0.2641</v>
      </c>
      <c r="K2321" s="3">
        <v>6.5600000000000006E-2</v>
      </c>
      <c r="L2321" s="3">
        <f t="shared" si="108"/>
        <v>2.9466420060346223</v>
      </c>
      <c r="M2321" s="3">
        <f t="shared" si="109"/>
        <v>0.53937426600232918</v>
      </c>
      <c r="N2321" s="1">
        <f t="shared" si="110"/>
        <v>0.10987072844530978</v>
      </c>
    </row>
    <row r="2322" spans="1:14" x14ac:dyDescent="0.3">
      <c r="A2322" s="1">
        <v>178.07378275455</v>
      </c>
      <c r="B2322" s="1">
        <v>-65.404182107560004</v>
      </c>
      <c r="C2322" s="1" t="s">
        <v>12</v>
      </c>
      <c r="D2322" s="1" t="s">
        <v>9592</v>
      </c>
      <c r="E2322" s="2" t="s">
        <v>5278</v>
      </c>
      <c r="F2322" s="4">
        <v>11.63734638</v>
      </c>
      <c r="G2322" s="5">
        <v>4.2559999999999999E-5</v>
      </c>
      <c r="H2322" s="3">
        <v>9.3343000000000007</v>
      </c>
      <c r="I2322" s="3">
        <v>5.0000000000000001E-4</v>
      </c>
      <c r="J2322" s="3">
        <v>0.26419999999999999</v>
      </c>
      <c r="K2322" s="3">
        <v>2.64E-2</v>
      </c>
      <c r="L2322" s="3">
        <f t="shared" si="108"/>
        <v>-3.5560359336074558</v>
      </c>
      <c r="M2322" s="3">
        <f t="shared" si="109"/>
        <v>0.21698361036025751</v>
      </c>
      <c r="N2322" s="1">
        <f t="shared" si="110"/>
        <v>1.0658539610778066</v>
      </c>
    </row>
    <row r="2323" spans="1:14" x14ac:dyDescent="0.3">
      <c r="A2323" s="1">
        <v>13.562571423470001</v>
      </c>
      <c r="B2323" s="1">
        <v>-73.518190956200002</v>
      </c>
      <c r="C2323" s="1" t="s">
        <v>12</v>
      </c>
      <c r="D2323" s="1" t="s">
        <v>9592</v>
      </c>
      <c r="E2323" s="2" t="s">
        <v>7894</v>
      </c>
      <c r="F2323" s="4">
        <v>2.0422734</v>
      </c>
      <c r="G2323" s="5">
        <v>8.0199999999999994E-6</v>
      </c>
      <c r="H2323" s="3">
        <v>17.032900000000001</v>
      </c>
      <c r="I2323" s="3">
        <v>5.0000000000000001E-4</v>
      </c>
      <c r="J2323" s="3">
        <v>0.26419999999999999</v>
      </c>
      <c r="K2323" s="3">
        <v>0.31480000000000002</v>
      </c>
      <c r="L2323" s="3">
        <f t="shared" si="108"/>
        <v>4.1425640663925449</v>
      </c>
      <c r="M2323" s="3">
        <f t="shared" si="109"/>
        <v>2.5873583510037084</v>
      </c>
      <c r="N2323" s="1">
        <f t="shared" si="110"/>
        <v>0.31011388082795854</v>
      </c>
    </row>
    <row r="2324" spans="1:14" x14ac:dyDescent="0.3">
      <c r="A2324" s="1">
        <v>337.20867384196998</v>
      </c>
      <c r="B2324" s="1">
        <v>58.21093293293</v>
      </c>
      <c r="C2324" s="1" t="s">
        <v>12</v>
      </c>
      <c r="D2324" s="1" t="s">
        <v>9592</v>
      </c>
      <c r="E2324" s="2" t="s">
        <v>3878</v>
      </c>
      <c r="F2324" s="4">
        <v>7.2321341800000001</v>
      </c>
      <c r="G2324" s="5">
        <v>6.5439999999999997E-5</v>
      </c>
      <c r="H2324" s="3">
        <v>10.623200000000001</v>
      </c>
      <c r="I2324" s="3">
        <v>2.0000000000000001E-4</v>
      </c>
      <c r="J2324" s="3">
        <v>0.26479999999999998</v>
      </c>
      <c r="K2324" s="3">
        <v>3.5299999999999998E-2</v>
      </c>
      <c r="L2324" s="3">
        <f t="shared" si="108"/>
        <v>-2.262210096161688</v>
      </c>
      <c r="M2324" s="3">
        <f t="shared" si="109"/>
        <v>0.28947528670416395</v>
      </c>
      <c r="N2324" s="1">
        <f t="shared" si="110"/>
        <v>0.85926647514056387</v>
      </c>
    </row>
    <row r="2325" spans="1:14" x14ac:dyDescent="0.3">
      <c r="A2325" s="1">
        <v>38.469021570480002</v>
      </c>
      <c r="B2325" s="1">
        <v>57.027496144330001</v>
      </c>
      <c r="C2325" s="1" t="s">
        <v>12</v>
      </c>
      <c r="D2325" s="1" t="s">
        <v>9592</v>
      </c>
      <c r="E2325" s="2" t="s">
        <v>7542</v>
      </c>
      <c r="F2325" s="4">
        <v>3.64942126</v>
      </c>
      <c r="G2325" s="5">
        <v>3.7880000000000003E-5</v>
      </c>
      <c r="H2325" s="3">
        <v>11.1266</v>
      </c>
      <c r="I2325" s="3">
        <v>2.9999999999999997E-4</v>
      </c>
      <c r="J2325" s="3">
        <v>0.26519999999999999</v>
      </c>
      <c r="K2325" s="3">
        <v>0.04</v>
      </c>
      <c r="L2325" s="3">
        <f t="shared" si="108"/>
        <v>-1.7555324013363212</v>
      </c>
      <c r="M2325" s="3">
        <f t="shared" si="109"/>
        <v>0.32752263417594463</v>
      </c>
      <c r="N2325" s="1">
        <f t="shared" si="110"/>
        <v>0.56222399773950338</v>
      </c>
    </row>
    <row r="2326" spans="1:14" x14ac:dyDescent="0.3">
      <c r="A2326" s="1">
        <v>83.135363123190004</v>
      </c>
      <c r="B2326" s="1">
        <v>-67.761250939180002</v>
      </c>
      <c r="C2326" s="1" t="s">
        <v>12</v>
      </c>
      <c r="D2326" s="1" t="s">
        <v>9592</v>
      </c>
      <c r="E2326" s="2" t="s">
        <v>116</v>
      </c>
      <c r="F2326" s="4">
        <v>2.00844529</v>
      </c>
      <c r="G2326" s="5">
        <v>1.218E-5</v>
      </c>
      <c r="H2326" s="3">
        <v>17.294499999999999</v>
      </c>
      <c r="I2326" s="3">
        <v>3.0000000000000001E-3</v>
      </c>
      <c r="J2326" s="3">
        <v>0.26529999999999998</v>
      </c>
      <c r="K2326" s="3">
        <v>9.1600000000000001E-2</v>
      </c>
      <c r="L2326" s="3">
        <f t="shared" si="108"/>
        <v>4.4131862499116465</v>
      </c>
      <c r="M2326" s="3">
        <f t="shared" si="109"/>
        <v>0.74974981082746106</v>
      </c>
      <c r="N2326" s="1">
        <f t="shared" si="110"/>
        <v>0.30286000605787378</v>
      </c>
    </row>
    <row r="2327" spans="1:14" x14ac:dyDescent="0.3">
      <c r="A2327" s="1">
        <v>164.28833805176001</v>
      </c>
      <c r="B2327" s="1">
        <v>-65.134744341849995</v>
      </c>
      <c r="C2327" s="1" t="s">
        <v>12</v>
      </c>
      <c r="D2327" s="1" t="s">
        <v>9592</v>
      </c>
      <c r="E2327" s="2" t="s">
        <v>2068</v>
      </c>
      <c r="F2327" s="4">
        <v>31.448603210000002</v>
      </c>
      <c r="G2327" s="5">
        <v>3.2967000000000001E-4</v>
      </c>
      <c r="H2327" s="3">
        <v>8.66</v>
      </c>
      <c r="I2327" s="3">
        <v>4.0000000000000002E-4</v>
      </c>
      <c r="J2327" s="3">
        <v>0.2656</v>
      </c>
      <c r="K2327" s="3">
        <v>2.7099999999999999E-2</v>
      </c>
      <c r="L2327" s="3">
        <f t="shared" si="108"/>
        <v>-4.218859646520098</v>
      </c>
      <c r="M2327" s="3">
        <f t="shared" si="109"/>
        <v>0.22156267117775438</v>
      </c>
      <c r="N2327" s="1">
        <f t="shared" si="110"/>
        <v>1.4976013610162431</v>
      </c>
    </row>
    <row r="2328" spans="1:14" x14ac:dyDescent="0.3">
      <c r="A2328" s="1">
        <v>13.11754777258</v>
      </c>
      <c r="B2328" s="1">
        <v>-72.886272992079995</v>
      </c>
      <c r="C2328" s="1" t="s">
        <v>12</v>
      </c>
      <c r="D2328" s="1" t="s">
        <v>9592</v>
      </c>
      <c r="E2328" s="2" t="s">
        <v>8085</v>
      </c>
      <c r="F2328" s="4">
        <v>1.7719354599999999</v>
      </c>
      <c r="G2328" s="5">
        <v>8.5799999999999992E-6</v>
      </c>
      <c r="H2328" s="3">
        <v>17.090800000000002</v>
      </c>
      <c r="I2328" s="3">
        <v>1.1999999999999999E-3</v>
      </c>
      <c r="J2328" s="3">
        <v>0.26619999999999999</v>
      </c>
      <c r="K2328" s="3">
        <v>7.8700000000000006E-2</v>
      </c>
      <c r="L2328" s="3">
        <f t="shared" si="108"/>
        <v>4.2168402556932847</v>
      </c>
      <c r="M2328" s="3">
        <f t="shared" si="109"/>
        <v>0.6419808957325317</v>
      </c>
      <c r="N2328" s="1">
        <f t="shared" si="110"/>
        <v>0.24844789933640499</v>
      </c>
    </row>
    <row r="2329" spans="1:14" x14ac:dyDescent="0.3">
      <c r="A2329" s="1">
        <v>304.19788226703997</v>
      </c>
      <c r="B2329" s="1">
        <v>36.549942774030001</v>
      </c>
      <c r="C2329" s="1" t="s">
        <v>12</v>
      </c>
      <c r="D2329" s="1" t="s">
        <v>9592</v>
      </c>
      <c r="E2329" s="2" t="s">
        <v>7466</v>
      </c>
      <c r="F2329" s="4">
        <v>4.9452407699999998</v>
      </c>
      <c r="G2329" s="5">
        <v>2.561E-5</v>
      </c>
      <c r="H2329" s="3">
        <v>11.570399999999999</v>
      </c>
      <c r="I2329" s="3">
        <v>1E-4</v>
      </c>
      <c r="J2329" s="3">
        <v>0.26650000000000001</v>
      </c>
      <c r="K2329" s="3">
        <v>2.9100000000000001E-2</v>
      </c>
      <c r="L2329" s="3">
        <f t="shared" si="108"/>
        <v>-1.3011139331870467</v>
      </c>
      <c r="M2329" s="3">
        <f t="shared" si="109"/>
        <v>0.2371103320493923</v>
      </c>
      <c r="N2329" s="1">
        <f t="shared" si="110"/>
        <v>0.69418744103671193</v>
      </c>
    </row>
    <row r="2330" spans="1:14" x14ac:dyDescent="0.3">
      <c r="A2330" s="1">
        <v>135.32559197640001</v>
      </c>
      <c r="B2330" s="1">
        <v>-68.378856676460003</v>
      </c>
      <c r="C2330" s="1" t="s">
        <v>12</v>
      </c>
      <c r="D2330" s="1" t="s">
        <v>9592</v>
      </c>
      <c r="E2330" s="2" t="s">
        <v>7515</v>
      </c>
      <c r="F2330" s="4">
        <v>6.50899362</v>
      </c>
      <c r="G2330" s="5">
        <v>7.6130000000000005E-5</v>
      </c>
      <c r="H2330" s="3">
        <v>16.553799999999999</v>
      </c>
      <c r="I2330" s="3">
        <v>2.9999999999999997E-4</v>
      </c>
      <c r="J2330" s="3">
        <v>0.26690000000000003</v>
      </c>
      <c r="K2330" s="3">
        <v>4.5400000000000003E-2</v>
      </c>
      <c r="L2330" s="3">
        <f t="shared" si="108"/>
        <v>3.6855428689375387</v>
      </c>
      <c r="M2330" s="3">
        <f t="shared" si="109"/>
        <v>0.36937039749782818</v>
      </c>
      <c r="N2330" s="1">
        <f t="shared" si="110"/>
        <v>0.81351384585435005</v>
      </c>
    </row>
    <row r="2331" spans="1:14" x14ac:dyDescent="0.3">
      <c r="A2331" s="1">
        <v>226.28457692102</v>
      </c>
      <c r="B2331" s="1">
        <v>-22.606385988460001</v>
      </c>
      <c r="C2331" s="1" t="s">
        <v>12</v>
      </c>
      <c r="D2331" s="1" t="s">
        <v>9592</v>
      </c>
      <c r="E2331" s="2" t="s">
        <v>3420</v>
      </c>
      <c r="F2331" s="4">
        <v>1.2606948</v>
      </c>
      <c r="G2331" s="5">
        <v>2.08E-6</v>
      </c>
      <c r="H2331" s="3">
        <v>9.7369000000000003</v>
      </c>
      <c r="I2331" s="3">
        <v>2.0000000000000001E-4</v>
      </c>
      <c r="J2331" s="3">
        <v>0.26779999999999998</v>
      </c>
      <c r="K2331" s="3">
        <v>3.4000000000000002E-2</v>
      </c>
      <c r="L2331" s="3">
        <f t="shared" si="108"/>
        <v>-3.1240471366200477</v>
      </c>
      <c r="M2331" s="3">
        <f t="shared" si="109"/>
        <v>0.27569133925265554</v>
      </c>
      <c r="N2331" s="1">
        <f t="shared" si="110"/>
        <v>0.10060996149884657</v>
      </c>
    </row>
    <row r="2332" spans="1:14" x14ac:dyDescent="0.3">
      <c r="A2332" s="1">
        <v>160.96765499309001</v>
      </c>
      <c r="B2332" s="1">
        <v>-40.491042691099999</v>
      </c>
      <c r="C2332" s="1" t="s">
        <v>12</v>
      </c>
      <c r="D2332" s="1" t="s">
        <v>9592</v>
      </c>
      <c r="E2332" s="2" t="s">
        <v>1420</v>
      </c>
      <c r="F2332" s="4">
        <v>9.6856259900000001</v>
      </c>
      <c r="G2332" s="5">
        <v>2.2625E-4</v>
      </c>
      <c r="H2332" s="3">
        <v>16.542300000000001</v>
      </c>
      <c r="I2332" s="3">
        <v>2.9999999999999997E-4</v>
      </c>
      <c r="J2332" s="3">
        <v>0.26819999999999999</v>
      </c>
      <c r="K2332" s="3">
        <v>5.9700000000000003E-2</v>
      </c>
      <c r="L2332" s="3">
        <f t="shared" si="108"/>
        <v>3.6845938675779024</v>
      </c>
      <c r="M2332" s="3">
        <f t="shared" si="109"/>
        <v>0.48335955235760775</v>
      </c>
      <c r="N2332" s="1">
        <f t="shared" si="110"/>
        <v>0.98612769477295514</v>
      </c>
    </row>
    <row r="2333" spans="1:14" x14ac:dyDescent="0.3">
      <c r="A2333" s="1">
        <v>105.24924046824999</v>
      </c>
      <c r="B2333" s="1">
        <v>-8.7089832785500008</v>
      </c>
      <c r="C2333" s="1" t="s">
        <v>12</v>
      </c>
      <c r="D2333" s="1" t="s">
        <v>9592</v>
      </c>
      <c r="E2333" s="2" t="s">
        <v>3444</v>
      </c>
      <c r="F2333" s="4">
        <v>8.0112724800000006</v>
      </c>
      <c r="G2333" s="5">
        <v>6.9679999999999997E-5</v>
      </c>
      <c r="H2333" s="3">
        <v>9.6222999999999992</v>
      </c>
      <c r="I2333" s="3">
        <v>2.0000000000000001E-4</v>
      </c>
      <c r="J2333" s="3">
        <v>0.26889999999999997</v>
      </c>
      <c r="K2333" s="3">
        <v>4.4200000000000003E-2</v>
      </c>
      <c r="L2333" s="3">
        <f t="shared" si="108"/>
        <v>-3.2297459888834936</v>
      </c>
      <c r="M2333" s="3">
        <f t="shared" si="109"/>
        <v>0.35693258705432368</v>
      </c>
      <c r="N2333" s="1">
        <f t="shared" si="110"/>
        <v>0.90370150324417575</v>
      </c>
    </row>
    <row r="2334" spans="1:14" x14ac:dyDescent="0.3">
      <c r="A2334" s="1">
        <v>12.425557180449999</v>
      </c>
      <c r="B2334" s="1">
        <v>-72.71396151063</v>
      </c>
      <c r="C2334" s="1" t="s">
        <v>12</v>
      </c>
      <c r="D2334" s="1" t="s">
        <v>9592</v>
      </c>
      <c r="E2334" s="2" t="s">
        <v>997</v>
      </c>
      <c r="F2334" s="4">
        <v>1.2485060100000001</v>
      </c>
      <c r="G2334" s="5">
        <v>4.0899999999999998E-6</v>
      </c>
      <c r="H2334" s="3">
        <v>17.543900000000001</v>
      </c>
      <c r="I2334" s="3">
        <v>5.0000000000000001E-4</v>
      </c>
      <c r="J2334" s="3">
        <v>0.26929999999999998</v>
      </c>
      <c r="K2334" s="3">
        <v>9.8199999999999996E-2</v>
      </c>
      <c r="L2334" s="3">
        <f t="shared" si="108"/>
        <v>4.6950817670575518</v>
      </c>
      <c r="M2334" s="3">
        <f t="shared" si="109"/>
        <v>0.79182623246044159</v>
      </c>
      <c r="N2334" s="1">
        <f t="shared" si="110"/>
        <v>9.6390637278919666E-2</v>
      </c>
    </row>
    <row r="2335" spans="1:14" x14ac:dyDescent="0.3">
      <c r="A2335" s="1">
        <v>309.85860426569002</v>
      </c>
      <c r="B2335" s="1">
        <v>24.309420076910001</v>
      </c>
      <c r="C2335" s="1" t="s">
        <v>12</v>
      </c>
      <c r="D2335" s="1" t="s">
        <v>9592</v>
      </c>
      <c r="E2335" s="2" t="s">
        <v>2803</v>
      </c>
      <c r="F2335" s="4">
        <v>10.600690330000001</v>
      </c>
      <c r="G2335" s="5">
        <v>1.159112E-2</v>
      </c>
      <c r="H2335" s="3">
        <v>16.648399999999999</v>
      </c>
      <c r="I2335" s="3">
        <v>4.1000000000000003E-3</v>
      </c>
      <c r="J2335" s="3">
        <v>0.27</v>
      </c>
      <c r="K2335" s="3">
        <v>8.4099999999999994E-2</v>
      </c>
      <c r="L2335" s="3">
        <f t="shared" si="108"/>
        <v>3.8052188207949342</v>
      </c>
      <c r="M2335" s="3">
        <f t="shared" si="109"/>
        <v>0.67638641282280576</v>
      </c>
      <c r="N2335" s="1">
        <f t="shared" si="110"/>
        <v>1.0253341479768077</v>
      </c>
    </row>
    <row r="2336" spans="1:14" x14ac:dyDescent="0.3">
      <c r="A2336" s="1">
        <v>350.61846425648002</v>
      </c>
      <c r="B2336" s="1">
        <v>62.757142908490003</v>
      </c>
      <c r="C2336" s="1" t="s">
        <v>12</v>
      </c>
      <c r="D2336" s="1" t="s">
        <v>9592</v>
      </c>
      <c r="E2336" s="2" t="s">
        <v>182</v>
      </c>
      <c r="F2336" s="4">
        <v>15.09343368</v>
      </c>
      <c r="G2336" s="5">
        <v>2.2583999999999999E-4</v>
      </c>
      <c r="H2336" s="3">
        <v>10.122</v>
      </c>
      <c r="I2336" s="3">
        <v>2.9999999999999997E-4</v>
      </c>
      <c r="J2336" s="3">
        <v>0.27079999999999999</v>
      </c>
      <c r="K2336" s="3">
        <v>2.8400000000000002E-2</v>
      </c>
      <c r="L2336" s="3">
        <f t="shared" si="108"/>
        <v>-2.7147566999344654</v>
      </c>
      <c r="M2336" s="3">
        <f t="shared" si="109"/>
        <v>0.22773234665459566</v>
      </c>
      <c r="N2336" s="1">
        <f t="shared" si="110"/>
        <v>1.1787880508186848</v>
      </c>
    </row>
    <row r="2337" spans="1:14" x14ac:dyDescent="0.3">
      <c r="A2337" s="1">
        <v>13.43552581538</v>
      </c>
      <c r="B2337" s="1">
        <v>-73.061715997210001</v>
      </c>
      <c r="C2337" s="1" t="s">
        <v>12</v>
      </c>
      <c r="D2337" s="1" t="s">
        <v>9592</v>
      </c>
      <c r="E2337" s="2" t="s">
        <v>8391</v>
      </c>
      <c r="F2337" s="4">
        <v>2.7011148399999998</v>
      </c>
      <c r="G2337" s="5">
        <v>3.6390000000000002E-5</v>
      </c>
      <c r="H2337" s="3">
        <v>16.819900000000001</v>
      </c>
      <c r="I2337" s="3">
        <v>1.1000000000000001E-3</v>
      </c>
      <c r="J2337" s="3">
        <v>0.27079999999999999</v>
      </c>
      <c r="K2337" s="3">
        <v>0.112</v>
      </c>
      <c r="L2337" s="3">
        <f t="shared" si="108"/>
        <v>3.9831433000655352</v>
      </c>
      <c r="M2337" s="3">
        <f t="shared" si="109"/>
        <v>0.89809928963323327</v>
      </c>
      <c r="N2337" s="1">
        <f t="shared" si="110"/>
        <v>0.43154304894793316</v>
      </c>
    </row>
    <row r="2338" spans="1:14" x14ac:dyDescent="0.3">
      <c r="A2338" s="1">
        <v>297.49095331475002</v>
      </c>
      <c r="B2338" s="1">
        <v>44.81308472093</v>
      </c>
      <c r="C2338" s="1" t="s">
        <v>12</v>
      </c>
      <c r="D2338" s="1" t="s">
        <v>9592</v>
      </c>
      <c r="E2338" s="2" t="s">
        <v>5197</v>
      </c>
      <c r="F2338" s="4">
        <v>9.6953649899999998</v>
      </c>
      <c r="G2338" s="5">
        <v>2.1821000000000001E-4</v>
      </c>
      <c r="H2338" s="3">
        <v>16.224399999999999</v>
      </c>
      <c r="I2338" s="3">
        <v>5.9999999999999995E-4</v>
      </c>
      <c r="J2338" s="3">
        <v>0.2717</v>
      </c>
      <c r="K2338" s="3">
        <v>4.1000000000000002E-2</v>
      </c>
      <c r="L2338" s="3">
        <f t="shared" si="108"/>
        <v>3.3948481920894515</v>
      </c>
      <c r="M2338" s="3">
        <f t="shared" si="109"/>
        <v>0.32767975542671124</v>
      </c>
      <c r="N2338" s="1">
        <f t="shared" si="110"/>
        <v>0.9865641630959241</v>
      </c>
    </row>
    <row r="2339" spans="1:14" x14ac:dyDescent="0.3">
      <c r="A2339" s="1">
        <v>283.71344784175</v>
      </c>
      <c r="B2339" s="1">
        <v>-61.126995463340002</v>
      </c>
      <c r="C2339" s="1" t="s">
        <v>12</v>
      </c>
      <c r="D2339" s="1" t="s">
        <v>9592</v>
      </c>
      <c r="E2339" s="2" t="s">
        <v>8631</v>
      </c>
      <c r="F2339" s="4">
        <v>5.6493415100000002</v>
      </c>
      <c r="G2339" s="5">
        <v>8.9430000000000003E-5</v>
      </c>
      <c r="H2339" s="3">
        <v>16.545300000000001</v>
      </c>
      <c r="I2339" s="3">
        <v>6.9999999999999999E-4</v>
      </c>
      <c r="J2339" s="3">
        <v>0.2722</v>
      </c>
      <c r="K2339" s="3">
        <v>8.14E-2</v>
      </c>
      <c r="L2339" s="3">
        <f t="shared" si="108"/>
        <v>3.7197406043365824</v>
      </c>
      <c r="M2339" s="3">
        <f t="shared" si="109"/>
        <v>0.6493684746728261</v>
      </c>
      <c r="N2339" s="1">
        <f t="shared" si="110"/>
        <v>0.75199782919295322</v>
      </c>
    </row>
    <row r="2340" spans="1:14" x14ac:dyDescent="0.3">
      <c r="A2340" s="1">
        <v>316.99543461015998</v>
      </c>
      <c r="B2340" s="1">
        <v>39.724938176869998</v>
      </c>
      <c r="C2340" s="1" t="s">
        <v>12</v>
      </c>
      <c r="D2340" s="1" t="s">
        <v>9592</v>
      </c>
      <c r="E2340" s="2" t="s">
        <v>2452</v>
      </c>
      <c r="F2340" s="4">
        <v>5.7661903700000003</v>
      </c>
      <c r="G2340" s="5">
        <v>7.9889999999999996E-5</v>
      </c>
      <c r="H2340" s="3">
        <v>16.2409</v>
      </c>
      <c r="I2340" s="3">
        <v>2.0000000000000001E-4</v>
      </c>
      <c r="J2340" s="3">
        <v>0.2742</v>
      </c>
      <c r="K2340" s="3">
        <v>4.1500000000000002E-2</v>
      </c>
      <c r="L2340" s="3">
        <f t="shared" si="108"/>
        <v>3.4312372522674686</v>
      </c>
      <c r="M2340" s="3">
        <f t="shared" si="109"/>
        <v>0.32865132772844824</v>
      </c>
      <c r="N2340" s="1">
        <f t="shared" si="110"/>
        <v>0.76088897646282483</v>
      </c>
    </row>
    <row r="2341" spans="1:14" x14ac:dyDescent="0.3">
      <c r="A2341" s="1">
        <v>95.359607019229998</v>
      </c>
      <c r="B2341" s="1">
        <v>6.4701528400999999</v>
      </c>
      <c r="C2341" s="1" t="s">
        <v>12</v>
      </c>
      <c r="D2341" s="1" t="s">
        <v>9592</v>
      </c>
      <c r="E2341" s="2" t="s">
        <v>3367</v>
      </c>
      <c r="F2341" s="4">
        <v>15.23122204</v>
      </c>
      <c r="G2341" s="5">
        <v>3.7386E-4</v>
      </c>
      <c r="H2341" s="3">
        <v>8.0211000000000006</v>
      </c>
      <c r="I2341" s="3">
        <v>2.2000000000000001E-3</v>
      </c>
      <c r="J2341" s="3">
        <v>0.27450000000000002</v>
      </c>
      <c r="K2341" s="3">
        <v>8.0799999999999997E-2</v>
      </c>
      <c r="L2341" s="3">
        <f t="shared" si="108"/>
        <v>-4.7861882560694475</v>
      </c>
      <c r="M2341" s="3">
        <f t="shared" si="109"/>
        <v>0.63918452056799535</v>
      </c>
      <c r="N2341" s="1">
        <f t="shared" si="110"/>
        <v>1.1827347492938478</v>
      </c>
    </row>
    <row r="2342" spans="1:14" x14ac:dyDescent="0.3">
      <c r="A2342" s="1">
        <v>143.34884018877</v>
      </c>
      <c r="B2342" s="1">
        <v>-52.755845694180003</v>
      </c>
      <c r="C2342" s="1" t="s">
        <v>12</v>
      </c>
      <c r="D2342" s="1" t="s">
        <v>9592</v>
      </c>
      <c r="E2342" s="2" t="s">
        <v>594</v>
      </c>
      <c r="F2342" s="4">
        <v>6.4537999499999996</v>
      </c>
      <c r="G2342" s="5">
        <v>6.5140000000000003E-5</v>
      </c>
      <c r="H2342" s="3">
        <v>11.061400000000001</v>
      </c>
      <c r="I2342" s="3">
        <v>2.9999999999999997E-4</v>
      </c>
      <c r="J2342" s="3">
        <v>0.2752</v>
      </c>
      <c r="K2342" s="3">
        <v>2.63E-2</v>
      </c>
      <c r="L2342" s="3">
        <f t="shared" si="108"/>
        <v>-1.7403578521826333</v>
      </c>
      <c r="M2342" s="3">
        <f t="shared" si="109"/>
        <v>0.20752118429158134</v>
      </c>
      <c r="N2342" s="1">
        <f t="shared" si="110"/>
        <v>0.80981549934529229</v>
      </c>
    </row>
    <row r="2343" spans="1:14" x14ac:dyDescent="0.3">
      <c r="A2343" s="1">
        <v>110.50990483375</v>
      </c>
      <c r="B2343" s="1">
        <v>-14.31818019999</v>
      </c>
      <c r="C2343" s="1" t="s">
        <v>12</v>
      </c>
      <c r="D2343" s="1" t="s">
        <v>9592</v>
      </c>
      <c r="E2343" s="2" t="s">
        <v>1427</v>
      </c>
      <c r="F2343" s="4">
        <v>6.9948346199999998</v>
      </c>
      <c r="G2343" s="5">
        <v>3.4230000000000003E-5</v>
      </c>
      <c r="H2343" s="3">
        <v>9.2357999999999993</v>
      </c>
      <c r="I2343" s="3">
        <v>2.0000000000000001E-4</v>
      </c>
      <c r="J2343" s="3">
        <v>0.2757</v>
      </c>
      <c r="K2343" s="3">
        <v>4.8899999999999999E-2</v>
      </c>
      <c r="L2343" s="3">
        <f t="shared" si="108"/>
        <v>-3.5620161694711339</v>
      </c>
      <c r="M2343" s="3">
        <f t="shared" si="109"/>
        <v>0.3851472630773512</v>
      </c>
      <c r="N2343" s="1">
        <f t="shared" si="110"/>
        <v>0.84477745085494016</v>
      </c>
    </row>
    <row r="2344" spans="1:14" x14ac:dyDescent="0.3">
      <c r="A2344" s="1">
        <v>262.60305553105002</v>
      </c>
      <c r="B2344" s="1">
        <v>-41.063117661649997</v>
      </c>
      <c r="C2344" s="1" t="s">
        <v>12</v>
      </c>
      <c r="D2344" s="1" t="s">
        <v>9592</v>
      </c>
      <c r="E2344" s="2" t="s">
        <v>172</v>
      </c>
      <c r="F2344" s="4">
        <v>1.4924079699999999</v>
      </c>
      <c r="G2344" s="5">
        <v>4.4299999999999999E-6</v>
      </c>
      <c r="H2344" s="3">
        <v>17.3444</v>
      </c>
      <c r="I2344" s="3">
        <v>1.9E-3</v>
      </c>
      <c r="J2344" s="3">
        <v>0.27589999999999998</v>
      </c>
      <c r="K2344" s="3">
        <v>0.15570000000000001</v>
      </c>
      <c r="L2344" s="3">
        <f t="shared" si="108"/>
        <v>4.5481585023959283</v>
      </c>
      <c r="M2344" s="3">
        <f t="shared" si="109"/>
        <v>1.2254401308764751</v>
      </c>
      <c r="N2344" s="1">
        <f t="shared" si="110"/>
        <v>0.17388755966507824</v>
      </c>
    </row>
    <row r="2345" spans="1:14" x14ac:dyDescent="0.3">
      <c r="A2345" s="1">
        <v>13.581516367040001</v>
      </c>
      <c r="B2345" s="1">
        <v>-72.754545587989995</v>
      </c>
      <c r="C2345" s="1" t="s">
        <v>12</v>
      </c>
      <c r="D2345" s="1" t="s">
        <v>9592</v>
      </c>
      <c r="E2345" s="2" t="s">
        <v>5329</v>
      </c>
      <c r="F2345" s="4">
        <v>1.20864043</v>
      </c>
      <c r="G2345" s="5">
        <v>3.4400000000000001E-6</v>
      </c>
      <c r="H2345" s="3">
        <v>17.628799999999998</v>
      </c>
      <c r="I2345" s="3">
        <v>8.0000000000000004E-4</v>
      </c>
      <c r="J2345" s="3">
        <v>0.27610000000000001</v>
      </c>
      <c r="K2345" s="3">
        <v>0.14430000000000001</v>
      </c>
      <c r="L2345" s="3">
        <f t="shared" si="108"/>
        <v>4.8341320331963153</v>
      </c>
      <c r="M2345" s="3">
        <f t="shared" si="109"/>
        <v>1.1348924238437252</v>
      </c>
      <c r="N2345" s="1">
        <f t="shared" si="110"/>
        <v>8.2297117657122887E-2</v>
      </c>
    </row>
    <row r="2346" spans="1:14" x14ac:dyDescent="0.3">
      <c r="A2346" s="1">
        <v>142.06388281086001</v>
      </c>
      <c r="B2346" s="1">
        <v>-51.992731123890003</v>
      </c>
      <c r="C2346" s="1" t="s">
        <v>12</v>
      </c>
      <c r="D2346" s="1" t="s">
        <v>9592</v>
      </c>
      <c r="E2346" s="2" t="s">
        <v>606</v>
      </c>
      <c r="F2346" s="4">
        <v>3.50302611</v>
      </c>
      <c r="G2346" s="5">
        <v>6.0210000000000001E-5</v>
      </c>
      <c r="H2346" s="3">
        <v>17.384899999999998</v>
      </c>
      <c r="I2346" s="3">
        <v>5.0000000000000001E-4</v>
      </c>
      <c r="J2346" s="3">
        <v>0.27679999999999999</v>
      </c>
      <c r="K2346" s="3">
        <v>8.8800000000000004E-2</v>
      </c>
      <c r="L2346" s="3">
        <f t="shared" si="108"/>
        <v>4.5957304289235985</v>
      </c>
      <c r="M2346" s="3">
        <f t="shared" si="109"/>
        <v>0.69662917092660814</v>
      </c>
      <c r="N2346" s="1">
        <f t="shared" si="110"/>
        <v>0.54444337436783885</v>
      </c>
    </row>
    <row r="2347" spans="1:14" x14ac:dyDescent="0.3">
      <c r="A2347" s="1">
        <v>51.808531180430002</v>
      </c>
      <c r="B2347" s="1">
        <v>45.3607337121</v>
      </c>
      <c r="C2347" s="1" t="s">
        <v>12</v>
      </c>
      <c r="D2347" s="1" t="s">
        <v>9592</v>
      </c>
      <c r="E2347" s="2" t="s">
        <v>9386</v>
      </c>
      <c r="F2347" s="4">
        <v>6.0598786000000002</v>
      </c>
      <c r="G2347" s="5">
        <v>8.1559999999999998E-5</v>
      </c>
      <c r="H2347" s="3">
        <v>16.0078</v>
      </c>
      <c r="I2347" s="3">
        <v>2.0000000000000001E-4</v>
      </c>
      <c r="J2347" s="3">
        <v>0.27689999999999998</v>
      </c>
      <c r="K2347" s="3">
        <v>5.16E-2</v>
      </c>
      <c r="L2347" s="3">
        <f t="shared" si="108"/>
        <v>3.2194147787278737</v>
      </c>
      <c r="M2347" s="3">
        <f t="shared" si="109"/>
        <v>0.40465178770147497</v>
      </c>
      <c r="N2347" s="1">
        <f t="shared" si="110"/>
        <v>0.78246392385635</v>
      </c>
    </row>
    <row r="2348" spans="1:14" x14ac:dyDescent="0.3">
      <c r="A2348" s="1">
        <v>94.303453809339999</v>
      </c>
      <c r="B2348" s="1">
        <v>-16.07074367836</v>
      </c>
      <c r="C2348" s="1" t="s">
        <v>12</v>
      </c>
      <c r="D2348" s="1" t="s">
        <v>9592</v>
      </c>
      <c r="E2348" s="2" t="s">
        <v>4913</v>
      </c>
      <c r="F2348" s="4">
        <v>12.52475023</v>
      </c>
      <c r="G2348" s="5">
        <v>1.93641E-3</v>
      </c>
      <c r="H2348" s="3">
        <v>17.236000000000001</v>
      </c>
      <c r="I2348" s="3">
        <v>8.0000000000000004E-4</v>
      </c>
      <c r="J2348" s="3">
        <v>0.27739999999999998</v>
      </c>
      <c r="K2348" s="3">
        <v>0.1014</v>
      </c>
      <c r="L2348" s="3">
        <f t="shared" si="108"/>
        <v>4.4515322836863298</v>
      </c>
      <c r="M2348" s="3">
        <f t="shared" si="109"/>
        <v>0.79375483422443738</v>
      </c>
      <c r="N2348" s="1">
        <f t="shared" si="110"/>
        <v>1.0977690738754642</v>
      </c>
    </row>
    <row r="2349" spans="1:14" x14ac:dyDescent="0.3">
      <c r="A2349" s="1">
        <v>108.29864394067</v>
      </c>
      <c r="B2349" s="1">
        <v>-18.730740392800001</v>
      </c>
      <c r="C2349" s="1" t="s">
        <v>12</v>
      </c>
      <c r="D2349" s="1" t="s">
        <v>9592</v>
      </c>
      <c r="E2349" s="2" t="s">
        <v>9551</v>
      </c>
      <c r="F2349" s="4">
        <v>5.7286126399999997</v>
      </c>
      <c r="G2349" s="5">
        <v>1.11E-4</v>
      </c>
      <c r="H2349" s="3">
        <v>10.5997</v>
      </c>
      <c r="I2349" s="3">
        <v>5.0000000000000001E-4</v>
      </c>
      <c r="J2349" s="3">
        <v>0.27739999999999998</v>
      </c>
      <c r="K2349" s="3">
        <v>3.73E-2</v>
      </c>
      <c r="L2349" s="3">
        <f t="shared" si="108"/>
        <v>-2.1847677163136705</v>
      </c>
      <c r="M2349" s="3">
        <f t="shared" si="109"/>
        <v>0.29198307385859318</v>
      </c>
      <c r="N2349" s="1">
        <f t="shared" si="110"/>
        <v>0.75804945691568826</v>
      </c>
    </row>
    <row r="2350" spans="1:14" x14ac:dyDescent="0.3">
      <c r="A2350" s="1">
        <v>12.84750135621</v>
      </c>
      <c r="B2350" s="1">
        <v>-72.57825529166</v>
      </c>
      <c r="C2350" s="1" t="s">
        <v>12</v>
      </c>
      <c r="D2350" s="1" t="s">
        <v>9592</v>
      </c>
      <c r="E2350" s="2" t="s">
        <v>716</v>
      </c>
      <c r="F2350" s="4">
        <v>3.8583388200000002</v>
      </c>
      <c r="G2350" s="5">
        <v>1.7520000000000002E-5</v>
      </c>
      <c r="H2350" s="3">
        <v>15.881600000000001</v>
      </c>
      <c r="I2350" s="3">
        <v>2.9999999999999997E-4</v>
      </c>
      <c r="J2350" s="3">
        <v>0.27779999999999999</v>
      </c>
      <c r="K2350" s="3">
        <v>5.9499999999999997E-2</v>
      </c>
      <c r="L2350" s="3">
        <f t="shared" si="108"/>
        <v>3.100261207007982</v>
      </c>
      <c r="M2350" s="3">
        <f t="shared" si="109"/>
        <v>0.46509265306373054</v>
      </c>
      <c r="N2350" s="1">
        <f t="shared" si="110"/>
        <v>0.58640036254977446</v>
      </c>
    </row>
    <row r="2351" spans="1:14" x14ac:dyDescent="0.3">
      <c r="A2351" s="1">
        <v>327.39800001843003</v>
      </c>
      <c r="B2351" s="1">
        <v>52.395226260260003</v>
      </c>
      <c r="C2351" s="1" t="s">
        <v>12</v>
      </c>
      <c r="D2351" s="1" t="s">
        <v>9592</v>
      </c>
      <c r="E2351" s="2" t="s">
        <v>3061</v>
      </c>
      <c r="F2351" s="4">
        <v>4.63907691</v>
      </c>
      <c r="G2351" s="5">
        <v>4.4140000000000001E-5</v>
      </c>
      <c r="H2351" s="3">
        <v>11.4594</v>
      </c>
      <c r="I2351" s="3">
        <v>2.9999999999999997E-4</v>
      </c>
      <c r="J2351" s="3">
        <v>0.27789999999999998</v>
      </c>
      <c r="K2351" s="3">
        <v>2.9700000000000001E-2</v>
      </c>
      <c r="L2351" s="3">
        <f t="shared" si="108"/>
        <v>-1.3211572661131399</v>
      </c>
      <c r="M2351" s="3">
        <f t="shared" si="109"/>
        <v>0.23207209877619203</v>
      </c>
      <c r="N2351" s="1">
        <f t="shared" si="110"/>
        <v>0.6664315726290686</v>
      </c>
    </row>
    <row r="2352" spans="1:14" x14ac:dyDescent="0.3">
      <c r="A2352" s="1">
        <v>12.534601437739999</v>
      </c>
      <c r="B2352" s="1">
        <v>-73.655487669210004</v>
      </c>
      <c r="C2352" s="1" t="s">
        <v>12</v>
      </c>
      <c r="D2352" s="1" t="s">
        <v>9592</v>
      </c>
      <c r="E2352" s="2" t="s">
        <v>7784</v>
      </c>
      <c r="F2352" s="4">
        <v>1.7766645299999999</v>
      </c>
      <c r="G2352" s="5">
        <v>5.5899999999999998E-6</v>
      </c>
      <c r="H2352" s="3">
        <v>17.035299999999999</v>
      </c>
      <c r="I2352" s="3">
        <v>8.0000000000000004E-4</v>
      </c>
      <c r="J2352" s="3">
        <v>0.27839999999999998</v>
      </c>
      <c r="K2352" s="3">
        <v>0.2417</v>
      </c>
      <c r="L2352" s="3">
        <f t="shared" si="108"/>
        <v>4.2586461546926202</v>
      </c>
      <c r="M2352" s="3">
        <f t="shared" si="109"/>
        <v>1.8852203670793521</v>
      </c>
      <c r="N2352" s="1">
        <f t="shared" si="110"/>
        <v>0.24960543201248148</v>
      </c>
    </row>
    <row r="2353" spans="1:14" x14ac:dyDescent="0.3">
      <c r="A2353" s="1">
        <v>118.45324356515999</v>
      </c>
      <c r="B2353" s="1">
        <v>-30.460307135739999</v>
      </c>
      <c r="C2353" s="1" t="s">
        <v>12</v>
      </c>
      <c r="D2353" s="1" t="s">
        <v>9592</v>
      </c>
      <c r="E2353" s="2" t="s">
        <v>8614</v>
      </c>
      <c r="F2353" s="4">
        <v>5.0775629499999999</v>
      </c>
      <c r="G2353" s="5">
        <v>2.9580000000000001E-5</v>
      </c>
      <c r="H2353" s="3">
        <v>10.5481</v>
      </c>
      <c r="I2353" s="3">
        <v>2.0000000000000001E-4</v>
      </c>
      <c r="J2353" s="3">
        <v>0.27850000000000003</v>
      </c>
      <c r="K2353" s="3">
        <v>2.9100000000000001E-2</v>
      </c>
      <c r="L2353" s="3">
        <f t="shared" si="108"/>
        <v>-2.2277740024512607</v>
      </c>
      <c r="M2353" s="3">
        <f t="shared" si="109"/>
        <v>0.22689379684147637</v>
      </c>
      <c r="N2353" s="1">
        <f t="shared" si="110"/>
        <v>0.70565531635417889</v>
      </c>
    </row>
    <row r="2354" spans="1:14" x14ac:dyDescent="0.3">
      <c r="A2354" s="1">
        <v>24.74993829496</v>
      </c>
      <c r="B2354" s="1">
        <v>64.989237641350002</v>
      </c>
      <c r="C2354" s="1" t="s">
        <v>12</v>
      </c>
      <c r="D2354" s="1" t="s">
        <v>9592</v>
      </c>
      <c r="E2354" s="2" t="s">
        <v>7500</v>
      </c>
      <c r="F2354" s="4">
        <v>2.8715070599999999</v>
      </c>
      <c r="G2354" s="5">
        <v>7.2300000000000002E-6</v>
      </c>
      <c r="H2354" s="3">
        <v>11.0062</v>
      </c>
      <c r="I2354" s="3">
        <v>2.0000000000000001E-4</v>
      </c>
      <c r="J2354" s="3">
        <v>0.27960000000000002</v>
      </c>
      <c r="K2354" s="3">
        <v>3.44E-2</v>
      </c>
      <c r="L2354" s="3">
        <f t="shared" si="108"/>
        <v>-1.7611141646317812</v>
      </c>
      <c r="M2354" s="3">
        <f t="shared" si="109"/>
        <v>0.26716284626915177</v>
      </c>
      <c r="N2354" s="1">
        <f t="shared" si="110"/>
        <v>0.45810988839196254</v>
      </c>
    </row>
    <row r="2355" spans="1:14" x14ac:dyDescent="0.3">
      <c r="A2355" s="1">
        <v>149.43254408716001</v>
      </c>
      <c r="B2355" s="1">
        <v>-60.533556699489999</v>
      </c>
      <c r="C2355" s="1" t="s">
        <v>12</v>
      </c>
      <c r="D2355" s="1" t="s">
        <v>9592</v>
      </c>
      <c r="E2355" s="2" t="s">
        <v>1455</v>
      </c>
      <c r="F2355" s="4">
        <v>3.1532008199999999</v>
      </c>
      <c r="G2355" s="5">
        <v>3.9320000000000003E-5</v>
      </c>
      <c r="H2355" s="3">
        <v>16.767900000000001</v>
      </c>
      <c r="I2355" s="3">
        <v>5.0000000000000001E-4</v>
      </c>
      <c r="J2355" s="3">
        <v>0.27979999999999999</v>
      </c>
      <c r="K2355" s="3">
        <v>6.1600000000000002E-2</v>
      </c>
      <c r="L2355" s="3">
        <f t="shared" si="108"/>
        <v>4.0021385507790441</v>
      </c>
      <c r="M2355" s="3">
        <f t="shared" si="109"/>
        <v>0.47806605083857234</v>
      </c>
      <c r="N2355" s="1">
        <f t="shared" si="110"/>
        <v>0.49875163083053592</v>
      </c>
    </row>
    <row r="2356" spans="1:14" x14ac:dyDescent="0.3">
      <c r="A2356" s="1">
        <v>13.72574469573</v>
      </c>
      <c r="B2356" s="1">
        <v>-73.419912066419997</v>
      </c>
      <c r="C2356" s="1" t="s">
        <v>12</v>
      </c>
      <c r="D2356" s="1" t="s">
        <v>9592</v>
      </c>
      <c r="E2356" s="2" t="s">
        <v>8335</v>
      </c>
      <c r="F2356" s="4">
        <v>1.54129206</v>
      </c>
      <c r="G2356" s="5">
        <v>4.6600000000000003E-6</v>
      </c>
      <c r="H2356" s="3">
        <v>17.340499999999999</v>
      </c>
      <c r="I2356" s="3">
        <v>5.9999999999999995E-4</v>
      </c>
      <c r="J2356" s="3">
        <v>0.28000000000000003</v>
      </c>
      <c r="K2356" s="3">
        <v>0.21290000000000001</v>
      </c>
      <c r="L2356" s="3">
        <f t="shared" si="108"/>
        <v>4.5762901567110958</v>
      </c>
      <c r="M2356" s="3">
        <f t="shared" si="109"/>
        <v>1.6510959922812001</v>
      </c>
      <c r="N2356" s="1">
        <f t="shared" si="110"/>
        <v>0.18788494113771975</v>
      </c>
    </row>
    <row r="2357" spans="1:14" x14ac:dyDescent="0.3">
      <c r="A2357" s="1">
        <v>70.709439237059996</v>
      </c>
      <c r="B2357" s="1">
        <v>46.70119708112</v>
      </c>
      <c r="C2357" s="1" t="s">
        <v>12</v>
      </c>
      <c r="D2357" s="1" t="s">
        <v>9592</v>
      </c>
      <c r="E2357" s="2" t="s">
        <v>2993</v>
      </c>
      <c r="F2357" s="4">
        <v>27.807553649999999</v>
      </c>
      <c r="G2357" s="5">
        <v>5.0462E-4</v>
      </c>
      <c r="H2357" s="3">
        <v>11.7676</v>
      </c>
      <c r="I2357" s="3">
        <v>1E-4</v>
      </c>
      <c r="J2357" s="3">
        <v>0.28039999999999998</v>
      </c>
      <c r="K2357" s="3">
        <v>5.1999999999999998E-2</v>
      </c>
      <c r="L2357" s="3">
        <f t="shared" si="108"/>
        <v>-0.99350995352689253</v>
      </c>
      <c r="M2357" s="3">
        <f t="shared" si="109"/>
        <v>0.40269850025560733</v>
      </c>
      <c r="N2357" s="1">
        <f t="shared" si="110"/>
        <v>1.4441627837926752</v>
      </c>
    </row>
    <row r="2358" spans="1:14" x14ac:dyDescent="0.3">
      <c r="A2358" s="1">
        <v>78.251203837069994</v>
      </c>
      <c r="B2358" s="1">
        <v>-70.650273686250003</v>
      </c>
      <c r="C2358" s="1" t="s">
        <v>12</v>
      </c>
      <c r="D2358" s="1" t="s">
        <v>9592</v>
      </c>
      <c r="E2358" s="2" t="s">
        <v>8567</v>
      </c>
      <c r="F2358" s="4">
        <v>4.9117925700000002</v>
      </c>
      <c r="G2358" s="5">
        <v>6.7979999999999996E-5</v>
      </c>
      <c r="H2358" s="3">
        <v>15.3409</v>
      </c>
      <c r="I2358" s="3">
        <v>5.9999999999999995E-4</v>
      </c>
      <c r="J2358" s="3">
        <v>0.28060000000000002</v>
      </c>
      <c r="K2358" s="3">
        <v>6.4699999999999994E-2</v>
      </c>
      <c r="L2358" s="3">
        <f t="shared" si="108"/>
        <v>2.5813383334617015</v>
      </c>
      <c r="M2358" s="3">
        <f t="shared" si="109"/>
        <v>0.50069308131791723</v>
      </c>
      <c r="N2358" s="1">
        <f t="shared" si="110"/>
        <v>0.69124001782232958</v>
      </c>
    </row>
    <row r="2359" spans="1:14" x14ac:dyDescent="0.3">
      <c r="A2359" s="1">
        <v>12.96676272631</v>
      </c>
      <c r="B2359" s="1">
        <v>-72.628310941319995</v>
      </c>
      <c r="C2359" s="1" t="s">
        <v>12</v>
      </c>
      <c r="D2359" s="1" t="s">
        <v>9592</v>
      </c>
      <c r="E2359" s="2" t="s">
        <v>1195</v>
      </c>
      <c r="F2359" s="4">
        <v>1.2764102399999999</v>
      </c>
      <c r="G2359" s="5">
        <v>4.1099999999999996E-6</v>
      </c>
      <c r="H2359" s="3">
        <v>17.9877</v>
      </c>
      <c r="I2359" s="3">
        <v>6.9999999999999999E-4</v>
      </c>
      <c r="J2359" s="3">
        <v>0.28129999999999999</v>
      </c>
      <c r="K2359" s="3">
        <v>0.14000000000000001</v>
      </c>
      <c r="L2359" s="3">
        <f t="shared" si="108"/>
        <v>5.2335486608260062</v>
      </c>
      <c r="M2359" s="3">
        <f t="shared" si="109"/>
        <v>1.080719677507662</v>
      </c>
      <c r="N2359" s="1">
        <f t="shared" si="110"/>
        <v>0.10599027966253821</v>
      </c>
    </row>
    <row r="2360" spans="1:14" x14ac:dyDescent="0.3">
      <c r="A2360" s="1">
        <v>80.621817588390002</v>
      </c>
      <c r="B2360" s="1">
        <v>-70.154710707579994</v>
      </c>
      <c r="C2360" s="1" t="s">
        <v>12</v>
      </c>
      <c r="D2360" s="1" t="s">
        <v>9592</v>
      </c>
      <c r="E2360" s="2" t="s">
        <v>4934</v>
      </c>
      <c r="F2360" s="4">
        <v>4.5290350200000002</v>
      </c>
      <c r="G2360" s="5">
        <v>2.2500000000000001E-5</v>
      </c>
      <c r="H2360" s="3">
        <v>15.602</v>
      </c>
      <c r="I2360" s="3">
        <v>5.9999999999999995E-4</v>
      </c>
      <c r="J2360" s="3">
        <v>0.28179999999999999</v>
      </c>
      <c r="K2360" s="3">
        <v>0.1188</v>
      </c>
      <c r="L2360" s="3">
        <f t="shared" si="108"/>
        <v>2.8517049438666895</v>
      </c>
      <c r="M2360" s="3">
        <f t="shared" si="109"/>
        <v>0.9154406843996673</v>
      </c>
      <c r="N2360" s="1">
        <f t="shared" si="110"/>
        <v>0.65600567880482863</v>
      </c>
    </row>
    <row r="2361" spans="1:14" x14ac:dyDescent="0.3">
      <c r="A2361" s="1">
        <v>15.50859378528</v>
      </c>
      <c r="B2361" s="1">
        <v>-72.997951105249996</v>
      </c>
      <c r="C2361" s="1" t="s">
        <v>12</v>
      </c>
      <c r="D2361" s="1" t="s">
        <v>9592</v>
      </c>
      <c r="E2361" s="2" t="s">
        <v>8365</v>
      </c>
      <c r="F2361" s="4">
        <v>1.3873718100000001</v>
      </c>
      <c r="G2361" s="5">
        <v>1.433E-5</v>
      </c>
      <c r="H2361" s="3">
        <v>17.466799999999999</v>
      </c>
      <c r="I2361" s="3">
        <v>1.1000000000000001E-3</v>
      </c>
      <c r="J2361" s="3">
        <v>0.28239999999999998</v>
      </c>
      <c r="K2361" s="3">
        <v>0.20649999999999999</v>
      </c>
      <c r="L2361" s="3">
        <f t="shared" si="108"/>
        <v>4.7211234618988307</v>
      </c>
      <c r="M2361" s="3">
        <f t="shared" si="109"/>
        <v>1.5878524090991015</v>
      </c>
      <c r="N2361" s="1">
        <f t="shared" si="110"/>
        <v>0.14219286582603011</v>
      </c>
    </row>
    <row r="2362" spans="1:14" x14ac:dyDescent="0.3">
      <c r="A2362" s="1">
        <v>350.77524569162</v>
      </c>
      <c r="B2362" s="1">
        <v>33.56856509619</v>
      </c>
      <c r="C2362" s="1" t="s">
        <v>12</v>
      </c>
      <c r="D2362" s="1" t="s">
        <v>9592</v>
      </c>
      <c r="E2362" s="2" t="s">
        <v>6644</v>
      </c>
      <c r="F2362" s="4">
        <v>2.87457903</v>
      </c>
      <c r="G2362" s="5">
        <v>5.3329999999999999E-5</v>
      </c>
      <c r="H2362" s="3">
        <v>17.230799999999999</v>
      </c>
      <c r="I2362" s="3">
        <v>2.9999999999999997E-4</v>
      </c>
      <c r="J2362" s="3">
        <v>0.28289999999999998</v>
      </c>
      <c r="K2362" s="3">
        <v>9.7000000000000003E-2</v>
      </c>
      <c r="L2362" s="3">
        <f t="shared" si="108"/>
        <v>4.4889647372849524</v>
      </c>
      <c r="M2362" s="3">
        <f t="shared" si="109"/>
        <v>0.74454934606922374</v>
      </c>
      <c r="N2362" s="1">
        <f t="shared" si="110"/>
        <v>0.45857425308326133</v>
      </c>
    </row>
    <row r="2363" spans="1:14" x14ac:dyDescent="0.3">
      <c r="A2363" s="1">
        <v>14.71094453876</v>
      </c>
      <c r="B2363" s="1">
        <v>-73.089509537970002</v>
      </c>
      <c r="C2363" s="1" t="s">
        <v>12</v>
      </c>
      <c r="D2363" s="1" t="s">
        <v>9592</v>
      </c>
      <c r="E2363" s="2" t="s">
        <v>7823</v>
      </c>
      <c r="F2363" s="4">
        <v>1.34348197</v>
      </c>
      <c r="G2363" s="5">
        <v>1.375E-5</v>
      </c>
      <c r="H2363" s="3">
        <v>17.742799999999999</v>
      </c>
      <c r="I2363" s="3">
        <v>1.5E-3</v>
      </c>
      <c r="J2363" s="3">
        <v>0.28499999999999998</v>
      </c>
      <c r="K2363" s="3">
        <v>0.13950000000000001</v>
      </c>
      <c r="L2363" s="3">
        <f t="shared" si="108"/>
        <v>5.0170243000425501</v>
      </c>
      <c r="M2363" s="3">
        <f t="shared" si="109"/>
        <v>1.0628805126033793</v>
      </c>
      <c r="N2363" s="1">
        <f t="shared" si="110"/>
        <v>0.12823184242378247</v>
      </c>
    </row>
    <row r="2364" spans="1:14" x14ac:dyDescent="0.3">
      <c r="A2364" s="1">
        <v>155.34567490053999</v>
      </c>
      <c r="B2364" s="1">
        <v>-61.0740759185</v>
      </c>
      <c r="C2364" s="1" t="s">
        <v>12</v>
      </c>
      <c r="D2364" s="1" t="s">
        <v>9592</v>
      </c>
      <c r="E2364" s="2" t="s">
        <v>1468</v>
      </c>
      <c r="F2364" s="4">
        <v>9.7681082099999994</v>
      </c>
      <c r="G2364" s="5">
        <v>1.0522E-4</v>
      </c>
      <c r="H2364" s="3">
        <v>8.5861000000000001</v>
      </c>
      <c r="I2364" s="3">
        <v>2.0000000000000001E-4</v>
      </c>
      <c r="J2364" s="3">
        <v>0.28670000000000001</v>
      </c>
      <c r="K2364" s="3">
        <v>3.0200000000000001E-2</v>
      </c>
      <c r="L2364" s="3">
        <f t="shared" si="108"/>
        <v>-4.1267615352675779</v>
      </c>
      <c r="M2364" s="3">
        <f t="shared" si="109"/>
        <v>0.22873576738287377</v>
      </c>
      <c r="N2364" s="1">
        <f t="shared" si="110"/>
        <v>0.98981046202871614</v>
      </c>
    </row>
    <row r="2365" spans="1:14" x14ac:dyDescent="0.3">
      <c r="A2365" s="1">
        <v>359.57487138800002</v>
      </c>
      <c r="B2365" s="1">
        <v>61.2210540349</v>
      </c>
      <c r="C2365" s="1" t="s">
        <v>12</v>
      </c>
      <c r="D2365" s="1" t="s">
        <v>9592</v>
      </c>
      <c r="E2365" s="2" t="s">
        <v>3882</v>
      </c>
      <c r="F2365" s="4">
        <v>4.8751355199999997</v>
      </c>
      <c r="G2365" s="5">
        <v>1.377E-5</v>
      </c>
      <c r="H2365" s="3">
        <v>10.6593</v>
      </c>
      <c r="I2365" s="3">
        <v>1E-4</v>
      </c>
      <c r="J2365" s="3">
        <v>0.28710000000000002</v>
      </c>
      <c r="K2365" s="3">
        <v>3.2199999999999999E-2</v>
      </c>
      <c r="L2365" s="3">
        <f t="shared" si="108"/>
        <v>-2.0505340375174672</v>
      </c>
      <c r="M2365" s="3">
        <f t="shared" si="109"/>
        <v>0.2435439694948299</v>
      </c>
      <c r="N2365" s="1">
        <f t="shared" si="110"/>
        <v>0.68798669280791769</v>
      </c>
    </row>
    <row r="2366" spans="1:14" x14ac:dyDescent="0.3">
      <c r="A2366" s="1">
        <v>12.33210538867</v>
      </c>
      <c r="B2366" s="1">
        <v>-73.879170750780006</v>
      </c>
      <c r="C2366" s="1" t="s">
        <v>12</v>
      </c>
      <c r="D2366" s="1" t="s">
        <v>9592</v>
      </c>
      <c r="E2366" s="2" t="s">
        <v>4506</v>
      </c>
      <c r="F2366" s="4">
        <v>1.6416308100000001</v>
      </c>
      <c r="G2366" s="5">
        <v>3.2600000000000001E-6</v>
      </c>
      <c r="H2366" s="3">
        <v>17.371400000000001</v>
      </c>
      <c r="I2366" s="3">
        <v>5.9999999999999995E-4</v>
      </c>
      <c r="J2366" s="3">
        <v>0.28720000000000001</v>
      </c>
      <c r="K2366" s="3">
        <v>9.8400000000000001E-2</v>
      </c>
      <c r="L2366" s="3">
        <f t="shared" si="108"/>
        <v>4.6623221778513155</v>
      </c>
      <c r="M2366" s="3">
        <f t="shared" si="109"/>
        <v>0.7439872082343908</v>
      </c>
      <c r="N2366" s="1">
        <f t="shared" si="110"/>
        <v>0.21527549431343737</v>
      </c>
    </row>
    <row r="2367" spans="1:14" x14ac:dyDescent="0.3">
      <c r="A2367" s="1">
        <v>359.53933041604</v>
      </c>
      <c r="B2367" s="1">
        <v>61.213696482419998</v>
      </c>
      <c r="C2367" s="1" t="s">
        <v>12</v>
      </c>
      <c r="D2367" s="1" t="s">
        <v>9592</v>
      </c>
      <c r="E2367" s="2" t="s">
        <v>3881</v>
      </c>
      <c r="F2367" s="4">
        <v>5.1407662700000003</v>
      </c>
      <c r="G2367" s="5">
        <v>8.7199999999999995E-6</v>
      </c>
      <c r="H2367" s="3">
        <v>10.495200000000001</v>
      </c>
      <c r="I2367" s="3">
        <v>1E-4</v>
      </c>
      <c r="J2367" s="3">
        <v>0.28760000000000002</v>
      </c>
      <c r="K2367" s="3">
        <v>3.1399999999999997E-2</v>
      </c>
      <c r="L2367" s="3">
        <f t="shared" si="108"/>
        <v>-2.2108555914457746</v>
      </c>
      <c r="M2367" s="3">
        <f t="shared" si="109"/>
        <v>0.23708030073116385</v>
      </c>
      <c r="N2367" s="1">
        <f t="shared" si="110"/>
        <v>0.71102785868967677</v>
      </c>
    </row>
    <row r="2368" spans="1:14" x14ac:dyDescent="0.3">
      <c r="A2368" s="1">
        <v>329.46951659266</v>
      </c>
      <c r="B2368" s="1">
        <v>56.163886092029998</v>
      </c>
      <c r="C2368" s="1" t="s">
        <v>12</v>
      </c>
      <c r="D2368" s="1" t="s">
        <v>9592</v>
      </c>
      <c r="E2368" s="2" t="s">
        <v>9398</v>
      </c>
      <c r="F2368" s="4">
        <v>17.87197587</v>
      </c>
      <c r="G2368" s="5">
        <v>1.9893999999999999E-4</v>
      </c>
      <c r="H2368" s="3">
        <v>9.8278999999999996</v>
      </c>
      <c r="I2368" s="3">
        <v>1E-4</v>
      </c>
      <c r="J2368" s="3">
        <v>0.28770000000000001</v>
      </c>
      <c r="K2368" s="3">
        <v>3.1699999999999999E-2</v>
      </c>
      <c r="L2368" s="3">
        <f t="shared" si="108"/>
        <v>-2.8774006905483702</v>
      </c>
      <c r="M2368" s="3">
        <f t="shared" si="109"/>
        <v>0.23926220605893919</v>
      </c>
      <c r="N2368" s="1">
        <f t="shared" si="110"/>
        <v>1.2521725694055466</v>
      </c>
    </row>
    <row r="2369" spans="1:14" x14ac:dyDescent="0.3">
      <c r="A2369" s="1">
        <v>121.10426955291</v>
      </c>
      <c r="B2369" s="1">
        <v>11.733308941740001</v>
      </c>
      <c r="C2369" s="1" t="s">
        <v>12</v>
      </c>
      <c r="D2369" s="1" t="s">
        <v>9592</v>
      </c>
      <c r="E2369" s="2" t="s">
        <v>2461</v>
      </c>
      <c r="F2369" s="4">
        <v>6.0887693199999999</v>
      </c>
      <c r="G2369" s="5">
        <v>2.9043E-4</v>
      </c>
      <c r="H2369" s="3">
        <v>16.0777</v>
      </c>
      <c r="I2369" s="3">
        <v>2.5000000000000001E-3</v>
      </c>
      <c r="J2369" s="3">
        <v>0.2888</v>
      </c>
      <c r="K2369" s="3">
        <v>7.85E-2</v>
      </c>
      <c r="L2369" s="3">
        <f t="shared" si="108"/>
        <v>3.3806859444880075</v>
      </c>
      <c r="M2369" s="3">
        <f t="shared" si="109"/>
        <v>0.59024324826712427</v>
      </c>
      <c r="N2369" s="1">
        <f t="shared" si="110"/>
        <v>0.78452952062229453</v>
      </c>
    </row>
    <row r="2370" spans="1:14" x14ac:dyDescent="0.3">
      <c r="A2370" s="1">
        <v>83.16976512574</v>
      </c>
      <c r="B2370" s="1">
        <v>-30.404962119619999</v>
      </c>
      <c r="C2370" s="1" t="s">
        <v>12</v>
      </c>
      <c r="D2370" s="1" t="s">
        <v>9592</v>
      </c>
      <c r="E2370" s="2" t="s">
        <v>7464</v>
      </c>
      <c r="F2370" s="4">
        <v>15.44272855</v>
      </c>
      <c r="G2370" s="5">
        <v>2.4680999999999998E-4</v>
      </c>
      <c r="H2370" s="3">
        <v>15.3161</v>
      </c>
      <c r="I2370" s="3">
        <v>2.0000000000000001E-4</v>
      </c>
      <c r="J2370" s="3">
        <v>0.28939999999999999</v>
      </c>
      <c r="K2370" s="3">
        <v>2.69E-2</v>
      </c>
      <c r="L2370" s="3">
        <f t="shared" si="108"/>
        <v>2.6235926339150915</v>
      </c>
      <c r="M2370" s="3">
        <f t="shared" si="109"/>
        <v>0.20184064757935422</v>
      </c>
      <c r="N2370" s="1">
        <f t="shared" si="110"/>
        <v>1.188724037548623</v>
      </c>
    </row>
    <row r="2371" spans="1:14" x14ac:dyDescent="0.3">
      <c r="A2371" s="1">
        <v>111.34483889195999</v>
      </c>
      <c r="B2371" s="1">
        <v>-3.59739651725</v>
      </c>
      <c r="C2371" s="1" t="s">
        <v>12</v>
      </c>
      <c r="D2371" s="1" t="s">
        <v>9592</v>
      </c>
      <c r="E2371" s="2" t="s">
        <v>3359</v>
      </c>
      <c r="F2371" s="4">
        <v>13.48925723</v>
      </c>
      <c r="G2371" s="5">
        <v>1.7129999999999999E-4</v>
      </c>
      <c r="H2371" s="3">
        <v>9.6283999999999992</v>
      </c>
      <c r="I2371" s="3">
        <v>2.0000000000000001E-4</v>
      </c>
      <c r="J2371" s="3">
        <v>0.28970000000000001</v>
      </c>
      <c r="K2371" s="3">
        <v>4.07E-2</v>
      </c>
      <c r="L2371" s="3">
        <f t="shared" ref="L2371:L2434" si="111">H2371+5+5*LOG10(J2371/1000)</f>
        <v>-3.0618575239811925</v>
      </c>
      <c r="M2371" s="3">
        <f t="shared" ref="M2371:M2434" si="112">SQRT(I2371^2+4.7153*(K2371/J2371)^2)</f>
        <v>0.30507082169882493</v>
      </c>
      <c r="N2371" s="1">
        <f t="shared" si="110"/>
        <v>1.1299880364181289</v>
      </c>
    </row>
    <row r="2372" spans="1:14" x14ac:dyDescent="0.3">
      <c r="A2372" s="1">
        <v>32.398075877259998</v>
      </c>
      <c r="B2372" s="1">
        <v>54.396600373559998</v>
      </c>
      <c r="C2372" s="1" t="s">
        <v>12</v>
      </c>
      <c r="D2372" s="1" t="s">
        <v>9592</v>
      </c>
      <c r="E2372" s="2" t="s">
        <v>444</v>
      </c>
      <c r="F2372" s="4">
        <v>0.77844484999999997</v>
      </c>
      <c r="G2372" s="5">
        <v>5.8200000000000002E-6</v>
      </c>
      <c r="H2372" s="3">
        <v>18.3443</v>
      </c>
      <c r="I2372" s="3">
        <v>1.4E-3</v>
      </c>
      <c r="J2372" s="3">
        <v>0.28989999999999999</v>
      </c>
      <c r="K2372" s="3">
        <v>0.2324</v>
      </c>
      <c r="L2372" s="3">
        <f t="shared" si="111"/>
        <v>5.6555410767749876</v>
      </c>
      <c r="M2372" s="3">
        <f t="shared" si="112"/>
        <v>1.7407752898040201</v>
      </c>
      <c r="N2372" s="1">
        <f t="shared" ref="N2372:N2435" si="113">LOG10(F2372)</f>
        <v>-0.10877215019809577</v>
      </c>
    </row>
    <row r="2373" spans="1:14" x14ac:dyDescent="0.3">
      <c r="A2373" s="1">
        <v>119.59202337119</v>
      </c>
      <c r="B2373" s="1">
        <v>-29.1300826258</v>
      </c>
      <c r="C2373" s="1" t="s">
        <v>12</v>
      </c>
      <c r="D2373" s="1" t="s">
        <v>9592</v>
      </c>
      <c r="E2373" s="2" t="s">
        <v>8612</v>
      </c>
      <c r="F2373" s="4">
        <v>30.090206640000002</v>
      </c>
      <c r="G2373" s="5">
        <v>1.0124299999999999E-3</v>
      </c>
      <c r="H2373" s="3">
        <v>8.1241000000000003</v>
      </c>
      <c r="I2373" s="3">
        <v>2.0000000000000001E-4</v>
      </c>
      <c r="J2373" s="3">
        <v>0.28999999999999998</v>
      </c>
      <c r="K2373" s="3">
        <v>3.4299999999999997E-2</v>
      </c>
      <c r="L2373" s="3">
        <f t="shared" si="111"/>
        <v>-4.5639100105052197</v>
      </c>
      <c r="M2373" s="3">
        <f t="shared" si="112"/>
        <v>0.2568330553558566</v>
      </c>
      <c r="N2373" s="1">
        <f t="shared" si="113"/>
        <v>1.4784251702028122</v>
      </c>
    </row>
    <row r="2374" spans="1:14" x14ac:dyDescent="0.3">
      <c r="A2374" s="1">
        <v>118.71080992039001</v>
      </c>
      <c r="B2374" s="1">
        <v>-37.622456385020001</v>
      </c>
      <c r="C2374" s="1" t="s">
        <v>12</v>
      </c>
      <c r="D2374" s="1" t="s">
        <v>9592</v>
      </c>
      <c r="E2374" s="2" t="s">
        <v>9502</v>
      </c>
      <c r="F2374" s="4">
        <v>3.70788713</v>
      </c>
      <c r="G2374" s="5">
        <v>6.5300000000000002E-6</v>
      </c>
      <c r="H2374" s="3">
        <v>12.4724</v>
      </c>
      <c r="I2374" s="3">
        <v>2.0000000000000001E-4</v>
      </c>
      <c r="J2374" s="3">
        <v>0.2903</v>
      </c>
      <c r="K2374" s="3">
        <v>5.2699999999999997E-2</v>
      </c>
      <c r="L2374" s="3">
        <f t="shared" si="111"/>
        <v>-0.21336482084163322</v>
      </c>
      <c r="M2374" s="3">
        <f t="shared" si="112"/>
        <v>0.39420152472003922</v>
      </c>
      <c r="N2374" s="1">
        <f t="shared" si="113"/>
        <v>0.56912650552525235</v>
      </c>
    </row>
    <row r="2375" spans="1:14" x14ac:dyDescent="0.3">
      <c r="A2375" s="1">
        <v>183.24856594190999</v>
      </c>
      <c r="B2375" s="1">
        <v>-62.09682357786</v>
      </c>
      <c r="C2375" s="1" t="s">
        <v>12</v>
      </c>
      <c r="D2375" s="1" t="s">
        <v>9592</v>
      </c>
      <c r="E2375" s="2" t="s">
        <v>7489</v>
      </c>
      <c r="F2375" s="4">
        <v>6.3972618099999998</v>
      </c>
      <c r="G2375" s="5">
        <v>7.4820000000000005E-5</v>
      </c>
      <c r="H2375" s="3">
        <v>10.471399999999999</v>
      </c>
      <c r="I2375" s="3">
        <v>5.0000000000000001E-4</v>
      </c>
      <c r="J2375" s="3">
        <v>0.29089999999999999</v>
      </c>
      <c r="K2375" s="3">
        <v>3.7999999999999999E-2</v>
      </c>
      <c r="L2375" s="3">
        <f t="shared" si="111"/>
        <v>-2.2098813937647073</v>
      </c>
      <c r="M2375" s="3">
        <f t="shared" si="112"/>
        <v>0.28365811629547183</v>
      </c>
      <c r="N2375" s="1">
        <f t="shared" si="113"/>
        <v>0.80599412472281773</v>
      </c>
    </row>
    <row r="2376" spans="1:14" x14ac:dyDescent="0.3">
      <c r="A2376" s="1">
        <v>143.46187747789</v>
      </c>
      <c r="B2376" s="1">
        <v>-36.615736576090001</v>
      </c>
      <c r="C2376" s="1" t="s">
        <v>12</v>
      </c>
      <c r="D2376" s="1" t="s">
        <v>9592</v>
      </c>
      <c r="E2376" s="2" t="s">
        <v>2962</v>
      </c>
      <c r="F2376" s="4">
        <v>5.8983945599999998</v>
      </c>
      <c r="G2376" s="5">
        <v>1.734E-5</v>
      </c>
      <c r="H2376" s="3">
        <v>9.1148000000000007</v>
      </c>
      <c r="I2376" s="3">
        <v>2.9999999999999997E-4</v>
      </c>
      <c r="J2376" s="3">
        <v>0.29239999999999999</v>
      </c>
      <c r="K2376" s="3">
        <v>2.86E-2</v>
      </c>
      <c r="L2376" s="3">
        <f t="shared" si="111"/>
        <v>-3.5553131585708844</v>
      </c>
      <c r="M2376" s="3">
        <f t="shared" si="112"/>
        <v>0.21239474263100044</v>
      </c>
      <c r="N2376" s="1">
        <f t="shared" si="113"/>
        <v>0.77073382035200144</v>
      </c>
    </row>
    <row r="2377" spans="1:14" x14ac:dyDescent="0.3">
      <c r="A2377" s="1">
        <v>122.29329449661</v>
      </c>
      <c r="B2377" s="1">
        <v>-20.964504395300001</v>
      </c>
      <c r="C2377" s="1" t="s">
        <v>12</v>
      </c>
      <c r="D2377" s="1" t="s">
        <v>9592</v>
      </c>
      <c r="E2377" s="2" t="s">
        <v>9343</v>
      </c>
      <c r="F2377" s="4">
        <v>3.1102351399999999</v>
      </c>
      <c r="G2377" s="5">
        <v>1.4389000000000001E-4</v>
      </c>
      <c r="H2377" s="3">
        <v>17.075399999999998</v>
      </c>
      <c r="I2377" s="3">
        <v>2.9999999999999997E-4</v>
      </c>
      <c r="J2377" s="3">
        <v>0.29349999999999998</v>
      </c>
      <c r="K2377" s="3">
        <v>8.1199999999999994E-2</v>
      </c>
      <c r="L2377" s="3">
        <f t="shared" si="111"/>
        <v>4.4134405279181657</v>
      </c>
      <c r="M2377" s="3">
        <f t="shared" si="112"/>
        <v>0.60076225983479614</v>
      </c>
      <c r="N2377" s="1">
        <f t="shared" si="113"/>
        <v>0.49279322379987256</v>
      </c>
    </row>
    <row r="2378" spans="1:14" x14ac:dyDescent="0.3">
      <c r="A2378" s="1">
        <v>265.22795036405</v>
      </c>
      <c r="B2378" s="1">
        <v>9.1120565730400003</v>
      </c>
      <c r="C2378" s="1" t="s">
        <v>12</v>
      </c>
      <c r="D2378" s="1" t="s">
        <v>9592</v>
      </c>
      <c r="E2378" s="2" t="s">
        <v>1508</v>
      </c>
      <c r="F2378" s="4">
        <v>4.4594397900000002</v>
      </c>
      <c r="G2378" s="5">
        <v>6.7500000000000001E-5</v>
      </c>
      <c r="H2378" s="3">
        <v>15.950200000000001</v>
      </c>
      <c r="I2378" s="3">
        <v>4.0000000000000002E-4</v>
      </c>
      <c r="J2378" s="3">
        <v>0.29699999999999999</v>
      </c>
      <c r="K2378" s="3">
        <v>7.0499999999999993E-2</v>
      </c>
      <c r="L2378" s="3">
        <f t="shared" si="111"/>
        <v>3.3139822465860647</v>
      </c>
      <c r="M2378" s="3">
        <f t="shared" si="112"/>
        <v>0.51545109066789985</v>
      </c>
      <c r="N2378" s="1">
        <f t="shared" si="113"/>
        <v>0.6492803045881711</v>
      </c>
    </row>
    <row r="2379" spans="1:14" x14ac:dyDescent="0.3">
      <c r="A2379" s="1">
        <v>79.884093139780006</v>
      </c>
      <c r="B2379" s="1">
        <v>-69.079757763949999</v>
      </c>
      <c r="C2379" s="1" t="s">
        <v>12</v>
      </c>
      <c r="D2379" s="1" t="s">
        <v>9592</v>
      </c>
      <c r="E2379" s="2" t="s">
        <v>6351</v>
      </c>
      <c r="F2379" s="4">
        <v>1.2749255900000001</v>
      </c>
      <c r="G2379" s="5">
        <v>8.5199999999999997E-6</v>
      </c>
      <c r="H2379" s="3">
        <v>17.223400000000002</v>
      </c>
      <c r="I2379" s="3">
        <v>6.9999999999999999E-4</v>
      </c>
      <c r="J2379" s="3">
        <v>0.29759999999999998</v>
      </c>
      <c r="K2379" s="3">
        <v>9.7500000000000003E-2</v>
      </c>
      <c r="L2379" s="3">
        <f t="shared" si="111"/>
        <v>4.591564634369206</v>
      </c>
      <c r="M2379" s="3">
        <f t="shared" si="112"/>
        <v>0.71142080802902918</v>
      </c>
      <c r="N2379" s="1">
        <f t="shared" si="113"/>
        <v>0.10548483826375882</v>
      </c>
    </row>
    <row r="2380" spans="1:14" x14ac:dyDescent="0.3">
      <c r="A2380" s="1">
        <v>168.58835996393</v>
      </c>
      <c r="B2380" s="1">
        <v>-60.05291829099</v>
      </c>
      <c r="C2380" s="1" t="s">
        <v>12</v>
      </c>
      <c r="D2380" s="1" t="s">
        <v>9592</v>
      </c>
      <c r="E2380" s="2" t="s">
        <v>2210</v>
      </c>
      <c r="F2380" s="4">
        <v>10.709600330000001</v>
      </c>
      <c r="G2380" s="5">
        <v>6.0970000000000001E-5</v>
      </c>
      <c r="H2380" s="3">
        <v>9.2677999999999994</v>
      </c>
      <c r="I2380" s="3">
        <v>1E-4</v>
      </c>
      <c r="J2380" s="3">
        <v>0.2979</v>
      </c>
      <c r="K2380" s="3">
        <v>3.3000000000000002E-2</v>
      </c>
      <c r="L2380" s="3">
        <f t="shared" si="111"/>
        <v>-3.3618474839247821</v>
      </c>
      <c r="M2380" s="3">
        <f t="shared" si="112"/>
        <v>0.24054599953958106</v>
      </c>
      <c r="N2380" s="1">
        <f t="shared" si="113"/>
        <v>1.029773263762356</v>
      </c>
    </row>
    <row r="2381" spans="1:14" x14ac:dyDescent="0.3">
      <c r="A2381" s="1">
        <v>13.83009205346</v>
      </c>
      <c r="B2381" s="1">
        <v>-72.484669468519996</v>
      </c>
      <c r="C2381" s="1" t="s">
        <v>12</v>
      </c>
      <c r="D2381" s="1" t="s">
        <v>9592</v>
      </c>
      <c r="E2381" s="2" t="s">
        <v>906</v>
      </c>
      <c r="F2381" s="4">
        <v>2.3837177399999998</v>
      </c>
      <c r="G2381" s="5">
        <v>1.2799999999999999E-5</v>
      </c>
      <c r="H2381" s="3">
        <v>16.4815</v>
      </c>
      <c r="I2381" s="3">
        <v>4.0000000000000002E-4</v>
      </c>
      <c r="J2381" s="3">
        <v>0.29830000000000001</v>
      </c>
      <c r="K2381" s="3">
        <v>8.8200000000000001E-2</v>
      </c>
      <c r="L2381" s="3">
        <f t="shared" si="111"/>
        <v>3.8547662668103158</v>
      </c>
      <c r="M2381" s="3">
        <f t="shared" si="112"/>
        <v>0.64205181870895989</v>
      </c>
      <c r="N2381" s="1">
        <f t="shared" si="113"/>
        <v>0.37725482857748516</v>
      </c>
    </row>
    <row r="2382" spans="1:14" x14ac:dyDescent="0.3">
      <c r="A2382" s="1">
        <v>267.20622148048</v>
      </c>
      <c r="B2382" s="1">
        <v>-60.448048243800002</v>
      </c>
      <c r="C2382" s="1" t="s">
        <v>12</v>
      </c>
      <c r="D2382" s="1" t="s">
        <v>9592</v>
      </c>
      <c r="E2382" s="2" t="s">
        <v>8821</v>
      </c>
      <c r="F2382" s="4">
        <v>5.8106226799999998</v>
      </c>
      <c r="G2382" s="5">
        <v>6.1359999999999995E-5</v>
      </c>
      <c r="H2382" s="3">
        <v>17.043800000000001</v>
      </c>
      <c r="I2382" s="3">
        <v>2.9999999999999997E-4</v>
      </c>
      <c r="J2382" s="3">
        <v>0.2984</v>
      </c>
      <c r="K2382" s="3">
        <v>8.5199999999999998E-2</v>
      </c>
      <c r="L2382" s="3">
        <f t="shared" si="111"/>
        <v>4.4177940940031561</v>
      </c>
      <c r="M2382" s="3">
        <f t="shared" si="112"/>
        <v>0.62000542744452092</v>
      </c>
      <c r="N2382" s="1">
        <f t="shared" si="113"/>
        <v>0.76422267490284446</v>
      </c>
    </row>
    <row r="2383" spans="1:14" x14ac:dyDescent="0.3">
      <c r="A2383" s="1">
        <v>224.94075930005999</v>
      </c>
      <c r="B2383" s="1">
        <v>54.064764978249997</v>
      </c>
      <c r="C2383" s="1" t="s">
        <v>12</v>
      </c>
      <c r="D2383" s="1" t="s">
        <v>9592</v>
      </c>
      <c r="E2383" s="2" t="s">
        <v>2792</v>
      </c>
      <c r="F2383" s="4">
        <v>4.1866789000000004</v>
      </c>
      <c r="G2383" s="5">
        <v>5.1020000000000003E-5</v>
      </c>
      <c r="H2383" s="3">
        <v>16.126300000000001</v>
      </c>
      <c r="I2383" s="3">
        <v>5.0000000000000001E-4</v>
      </c>
      <c r="J2383" s="3">
        <v>0.29980000000000001</v>
      </c>
      <c r="K2383" s="3">
        <v>0.1135</v>
      </c>
      <c r="L2383" s="3">
        <f t="shared" si="111"/>
        <v>3.5104581425613048</v>
      </c>
      <c r="M2383" s="3">
        <f t="shared" si="112"/>
        <v>0.82208926626129963</v>
      </c>
      <c r="N2383" s="1">
        <f t="shared" si="113"/>
        <v>0.62186965367707225</v>
      </c>
    </row>
    <row r="2384" spans="1:14" x14ac:dyDescent="0.3">
      <c r="A2384" s="1">
        <v>12.75272329541</v>
      </c>
      <c r="B2384" s="1">
        <v>-72.994502292259995</v>
      </c>
      <c r="C2384" s="1" t="s">
        <v>12</v>
      </c>
      <c r="D2384" s="1" t="s">
        <v>9592</v>
      </c>
      <c r="E2384" s="2" t="s">
        <v>8311</v>
      </c>
      <c r="F2384" s="4">
        <v>1.5288567099999999</v>
      </c>
      <c r="G2384" s="5">
        <v>2.2690000000000001E-5</v>
      </c>
      <c r="H2384" s="3">
        <v>16.931699999999999</v>
      </c>
      <c r="I2384" s="3">
        <v>2E-3</v>
      </c>
      <c r="J2384" s="3">
        <v>0.3</v>
      </c>
      <c r="K2384" s="3">
        <v>7.7299999999999994E-2</v>
      </c>
      <c r="L2384" s="3">
        <f t="shared" si="111"/>
        <v>4.3173062735983123</v>
      </c>
      <c r="M2384" s="3">
        <f t="shared" si="112"/>
        <v>0.55952008142891729</v>
      </c>
      <c r="N2384" s="1">
        <f t="shared" si="113"/>
        <v>0.18436678366448869</v>
      </c>
    </row>
    <row r="2385" spans="1:14" x14ac:dyDescent="0.3">
      <c r="A2385" s="1">
        <v>299.38759360457999</v>
      </c>
      <c r="B2385" s="1">
        <v>11.043659752070001</v>
      </c>
      <c r="C2385" s="1" t="s">
        <v>12</v>
      </c>
      <c r="D2385" s="1" t="s">
        <v>9592</v>
      </c>
      <c r="E2385" s="2" t="s">
        <v>8802</v>
      </c>
      <c r="F2385" s="4">
        <v>6.17926004</v>
      </c>
      <c r="G2385" s="5">
        <v>2.6089999999999999E-5</v>
      </c>
      <c r="H2385" s="3">
        <v>9.7184000000000008</v>
      </c>
      <c r="I2385" s="3">
        <v>1E-4</v>
      </c>
      <c r="J2385" s="3">
        <v>0.3004</v>
      </c>
      <c r="K2385" s="3">
        <v>4.2500000000000003E-2</v>
      </c>
      <c r="L2385" s="3">
        <f t="shared" si="111"/>
        <v>-2.893100358339348</v>
      </c>
      <c r="M2385" s="3">
        <f t="shared" si="112"/>
        <v>0.30721590019803174</v>
      </c>
      <c r="N2385" s="1">
        <f t="shared" si="113"/>
        <v>0.79093647188730165</v>
      </c>
    </row>
    <row r="2386" spans="1:14" x14ac:dyDescent="0.3">
      <c r="A2386" s="1">
        <v>339.22478479778999</v>
      </c>
      <c r="B2386" s="1">
        <v>56.905816912410003</v>
      </c>
      <c r="C2386" s="1" t="s">
        <v>12</v>
      </c>
      <c r="D2386" s="1" t="s">
        <v>9592</v>
      </c>
      <c r="E2386" s="2" t="s">
        <v>3865</v>
      </c>
      <c r="F2386" s="4">
        <v>0.82062508000000001</v>
      </c>
      <c r="G2386" s="5">
        <v>5.7000000000000005E-7</v>
      </c>
      <c r="H2386" s="3">
        <v>8.6271000000000004</v>
      </c>
      <c r="I2386" s="3">
        <v>1E-4</v>
      </c>
      <c r="J2386" s="3">
        <v>0.30099999999999999</v>
      </c>
      <c r="K2386" s="3">
        <v>3.39E-2</v>
      </c>
      <c r="L2386" s="3">
        <f t="shared" si="111"/>
        <v>-3.9800675220307813</v>
      </c>
      <c r="M2386" s="3">
        <f t="shared" si="112"/>
        <v>0.24456139522539372</v>
      </c>
      <c r="N2386" s="1">
        <f t="shared" si="113"/>
        <v>-8.5855214228523893E-2</v>
      </c>
    </row>
    <row r="2387" spans="1:14" x14ac:dyDescent="0.3">
      <c r="A2387" s="1">
        <v>5.0127981020599996</v>
      </c>
      <c r="B2387" s="1">
        <v>63.179789316090002</v>
      </c>
      <c r="C2387" s="1" t="s">
        <v>12</v>
      </c>
      <c r="D2387" s="1" t="s">
        <v>9592</v>
      </c>
      <c r="E2387" s="2" t="s">
        <v>3004</v>
      </c>
      <c r="F2387" s="4">
        <v>3.8107149300000001</v>
      </c>
      <c r="G2387" s="5">
        <v>1.554E-5</v>
      </c>
      <c r="H2387" s="3">
        <v>11.6747</v>
      </c>
      <c r="I2387" s="3">
        <v>2.0000000000000001E-4</v>
      </c>
      <c r="J2387" s="3">
        <v>0.30280000000000001</v>
      </c>
      <c r="K2387" s="3">
        <v>3.3399999999999999E-2</v>
      </c>
      <c r="L2387" s="3">
        <f t="shared" si="111"/>
        <v>-0.91952064585982285</v>
      </c>
      <c r="M2387" s="3">
        <f t="shared" si="112"/>
        <v>0.23952200137329957</v>
      </c>
      <c r="N2387" s="1">
        <f t="shared" si="113"/>
        <v>0.58100646150935276</v>
      </c>
    </row>
    <row r="2388" spans="1:14" x14ac:dyDescent="0.3">
      <c r="A2388" s="1">
        <v>251.79274046862</v>
      </c>
      <c r="B2388" s="1">
        <v>13.639648160089999</v>
      </c>
      <c r="C2388" s="1" t="s">
        <v>12</v>
      </c>
      <c r="D2388" s="1" t="s">
        <v>9592</v>
      </c>
      <c r="E2388" s="2" t="s">
        <v>3858</v>
      </c>
      <c r="F2388" s="4">
        <v>14.283329739999999</v>
      </c>
      <c r="G2388" s="5">
        <v>1.6003999999999999E-4</v>
      </c>
      <c r="H2388" s="3">
        <v>14.674899999999999</v>
      </c>
      <c r="I2388" s="3">
        <v>1E-4</v>
      </c>
      <c r="J2388" s="3">
        <v>0.30280000000000001</v>
      </c>
      <c r="K2388" s="3">
        <v>3.2399999999999998E-2</v>
      </c>
      <c r="L2388" s="3">
        <f t="shared" si="111"/>
        <v>2.0806793541401767</v>
      </c>
      <c r="M2388" s="3">
        <f t="shared" si="112"/>
        <v>0.23235062448645499</v>
      </c>
      <c r="N2388" s="1">
        <f t="shared" si="113"/>
        <v>1.1548294622817925</v>
      </c>
    </row>
    <row r="2389" spans="1:14" x14ac:dyDescent="0.3">
      <c r="A2389" s="1">
        <v>208.04199204849999</v>
      </c>
      <c r="B2389" s="1">
        <v>-56.583802075320001</v>
      </c>
      <c r="C2389" s="1" t="s">
        <v>12</v>
      </c>
      <c r="D2389" s="1" t="s">
        <v>9592</v>
      </c>
      <c r="E2389" s="2" t="s">
        <v>1440</v>
      </c>
      <c r="F2389" s="4">
        <v>11.655700019999999</v>
      </c>
      <c r="G2389" s="5">
        <v>7.4184999999999995E-4</v>
      </c>
      <c r="H2389" s="3">
        <v>16.843399999999999</v>
      </c>
      <c r="I2389" s="3">
        <v>5.0000000000000001E-4</v>
      </c>
      <c r="J2389" s="3">
        <v>0.30470000000000003</v>
      </c>
      <c r="K2389" s="3">
        <v>8.48E-2</v>
      </c>
      <c r="L2389" s="3">
        <f t="shared" si="111"/>
        <v>4.2627622711133668</v>
      </c>
      <c r="M2389" s="3">
        <f t="shared" si="112"/>
        <v>0.60433564572979681</v>
      </c>
      <c r="N2389" s="1">
        <f t="shared" si="113"/>
        <v>1.0665383615712032</v>
      </c>
    </row>
    <row r="2390" spans="1:14" x14ac:dyDescent="0.3">
      <c r="A2390" s="1">
        <v>76.614930952359998</v>
      </c>
      <c r="B2390" s="1">
        <v>-71.774303105049995</v>
      </c>
      <c r="C2390" s="1" t="s">
        <v>12</v>
      </c>
      <c r="D2390" s="1" t="s">
        <v>9592</v>
      </c>
      <c r="E2390" s="2" t="s">
        <v>8644</v>
      </c>
      <c r="F2390" s="4">
        <v>5.1960907000000001</v>
      </c>
      <c r="G2390" s="5">
        <v>4.8860000000000003E-5</v>
      </c>
      <c r="H2390" s="3">
        <v>15.065</v>
      </c>
      <c r="I2390" s="3">
        <v>2.0000000000000001E-4</v>
      </c>
      <c r="J2390" s="3">
        <v>0.30609999999999998</v>
      </c>
      <c r="K2390" s="3">
        <v>7.4899999999999994E-2</v>
      </c>
      <c r="L2390" s="3">
        <f t="shared" si="111"/>
        <v>2.4943166479866719</v>
      </c>
      <c r="M2390" s="3">
        <f t="shared" si="112"/>
        <v>0.53134082205389743</v>
      </c>
      <c r="N2390" s="1">
        <f t="shared" si="113"/>
        <v>0.71567672326429232</v>
      </c>
    </row>
    <row r="2391" spans="1:14" x14ac:dyDescent="0.3">
      <c r="A2391" s="1">
        <v>214.34252463128999</v>
      </c>
      <c r="B2391" s="1">
        <v>-64.445056564970002</v>
      </c>
      <c r="C2391" s="1" t="s">
        <v>12</v>
      </c>
      <c r="D2391" s="1" t="s">
        <v>9592</v>
      </c>
      <c r="E2391" s="2" t="s">
        <v>2241</v>
      </c>
      <c r="F2391" s="4">
        <v>7.6522964</v>
      </c>
      <c r="G2391" s="5">
        <v>9.7020000000000003E-5</v>
      </c>
      <c r="H2391" s="3">
        <v>16.505299999999998</v>
      </c>
      <c r="I2391" s="3">
        <v>2.9999999999999997E-4</v>
      </c>
      <c r="J2391" s="3">
        <v>0.30630000000000002</v>
      </c>
      <c r="K2391" s="3">
        <v>7.0699999999999999E-2</v>
      </c>
      <c r="L2391" s="3">
        <f t="shared" si="111"/>
        <v>3.9360349840328617</v>
      </c>
      <c r="M2391" s="3">
        <f t="shared" si="112"/>
        <v>0.50121857709279927</v>
      </c>
      <c r="N2391" s="1">
        <f t="shared" si="113"/>
        <v>0.88379178341372966</v>
      </c>
    </row>
    <row r="2392" spans="1:14" x14ac:dyDescent="0.3">
      <c r="A2392" s="1">
        <v>13.766467618849999</v>
      </c>
      <c r="B2392" s="1">
        <v>-73.015790121929996</v>
      </c>
      <c r="C2392" s="1" t="s">
        <v>12</v>
      </c>
      <c r="D2392" s="1" t="s">
        <v>9592</v>
      </c>
      <c r="E2392" s="2" t="s">
        <v>7870</v>
      </c>
      <c r="F2392" s="4">
        <v>1.41985078</v>
      </c>
      <c r="G2392" s="5">
        <v>1.9800000000000001E-6</v>
      </c>
      <c r="H2392" s="3">
        <v>17.2988</v>
      </c>
      <c r="I2392" s="3">
        <v>5.0000000000000001E-4</v>
      </c>
      <c r="J2392" s="3">
        <v>0.30680000000000002</v>
      </c>
      <c r="K2392" s="3">
        <v>8.4199999999999997E-2</v>
      </c>
      <c r="L2392" s="3">
        <f t="shared" si="111"/>
        <v>4.733076776384717</v>
      </c>
      <c r="M2392" s="3">
        <f t="shared" si="112"/>
        <v>0.59595237317047967</v>
      </c>
      <c r="N2392" s="1">
        <f t="shared" si="113"/>
        <v>0.152242704363443</v>
      </c>
    </row>
    <row r="2393" spans="1:14" x14ac:dyDescent="0.3">
      <c r="A2393" s="1">
        <v>3.83953672634</v>
      </c>
      <c r="B2393" s="1">
        <v>-71.089607442960002</v>
      </c>
      <c r="C2393" s="1" t="s">
        <v>12</v>
      </c>
      <c r="D2393" s="1" t="s">
        <v>9592</v>
      </c>
      <c r="E2393" s="2" t="s">
        <v>9423</v>
      </c>
      <c r="F2393" s="4">
        <v>6.4538149300000001</v>
      </c>
      <c r="G2393" s="5">
        <v>9.3700000000000001E-5</v>
      </c>
      <c r="H2393" s="3">
        <v>14.819900000000001</v>
      </c>
      <c r="I2393" s="3">
        <v>1E-4</v>
      </c>
      <c r="J2393" s="3">
        <v>0.30690000000000001</v>
      </c>
      <c r="K2393" s="3">
        <v>2.1999999999999999E-2</v>
      </c>
      <c r="L2393" s="3">
        <f t="shared" si="111"/>
        <v>2.2548844421591134</v>
      </c>
      <c r="M2393" s="3">
        <f t="shared" si="112"/>
        <v>0.15566126177385814</v>
      </c>
      <c r="N2393" s="1">
        <f t="shared" si="113"/>
        <v>0.80981650739075994</v>
      </c>
    </row>
    <row r="2394" spans="1:14" x14ac:dyDescent="0.3">
      <c r="A2394" s="1">
        <v>319.12343820088</v>
      </c>
      <c r="B2394" s="1">
        <v>19.74568744526</v>
      </c>
      <c r="C2394" s="1" t="s">
        <v>12</v>
      </c>
      <c r="D2394" s="1" t="s">
        <v>9592</v>
      </c>
      <c r="E2394" s="2" t="s">
        <v>406</v>
      </c>
      <c r="F2394" s="4">
        <v>1.12976359</v>
      </c>
      <c r="G2394" s="5">
        <v>5.9999999999999997E-7</v>
      </c>
      <c r="H2394" s="3">
        <v>13.786199999999999</v>
      </c>
      <c r="I2394" s="3">
        <v>2.0000000000000001E-4</v>
      </c>
      <c r="J2394" s="3">
        <v>0.307</v>
      </c>
      <c r="K2394" s="3">
        <v>3.9699999999999999E-2</v>
      </c>
      <c r="L2394" s="3">
        <f t="shared" si="111"/>
        <v>1.2218918773859322</v>
      </c>
      <c r="M2394" s="3">
        <f t="shared" si="112"/>
        <v>0.28080633799930127</v>
      </c>
      <c r="N2394" s="1">
        <f t="shared" si="113"/>
        <v>5.2987574191343645E-2</v>
      </c>
    </row>
    <row r="2395" spans="1:14" x14ac:dyDescent="0.3">
      <c r="A2395" s="1">
        <v>41.180476350550002</v>
      </c>
      <c r="B2395" s="1">
        <v>61.46469940859</v>
      </c>
      <c r="C2395" s="1" t="s">
        <v>12</v>
      </c>
      <c r="D2395" s="1" t="s">
        <v>9592</v>
      </c>
      <c r="E2395" s="2" t="s">
        <v>7449</v>
      </c>
      <c r="F2395" s="4">
        <v>3.8328758700000001</v>
      </c>
      <c r="G2395" s="5">
        <v>8.9700000000000005E-6</v>
      </c>
      <c r="H2395" s="3">
        <v>10.4343</v>
      </c>
      <c r="I2395" s="3">
        <v>1E-4</v>
      </c>
      <c r="J2395" s="3">
        <v>0.307</v>
      </c>
      <c r="K2395" s="3">
        <v>2.8000000000000001E-2</v>
      </c>
      <c r="L2395" s="3">
        <f t="shared" si="111"/>
        <v>-2.1300081226140684</v>
      </c>
      <c r="M2395" s="3">
        <f t="shared" si="112"/>
        <v>0.19804978518882888</v>
      </c>
      <c r="N2395" s="1">
        <f t="shared" si="113"/>
        <v>0.58352475459299902</v>
      </c>
    </row>
    <row r="2396" spans="1:14" x14ac:dyDescent="0.3">
      <c r="A2396" s="1">
        <v>15.23877528915</v>
      </c>
      <c r="B2396" s="1">
        <v>-73.154156047059999</v>
      </c>
      <c r="C2396" s="1" t="s">
        <v>12</v>
      </c>
      <c r="D2396" s="1" t="s">
        <v>9592</v>
      </c>
      <c r="E2396" s="2" t="s">
        <v>7718</v>
      </c>
      <c r="F2396" s="4">
        <v>1.50972704</v>
      </c>
      <c r="G2396" s="5">
        <v>8.3100000000000001E-6</v>
      </c>
      <c r="H2396" s="3">
        <v>17.462299999999999</v>
      </c>
      <c r="I2396" s="3">
        <v>8.0000000000000004E-4</v>
      </c>
      <c r="J2396" s="3">
        <v>0.3075</v>
      </c>
      <c r="K2396" s="3">
        <v>0.10730000000000001</v>
      </c>
      <c r="L2396" s="3">
        <f t="shared" si="111"/>
        <v>4.9015256005571786</v>
      </c>
      <c r="M2396" s="3">
        <f t="shared" si="112"/>
        <v>0.75772132211535048</v>
      </c>
      <c r="N2396" s="1">
        <f t="shared" si="113"/>
        <v>0.1788984335596214</v>
      </c>
    </row>
    <row r="2397" spans="1:14" x14ac:dyDescent="0.3">
      <c r="A2397" s="1">
        <v>12.54204313834</v>
      </c>
      <c r="B2397" s="1">
        <v>-72.697610280839996</v>
      </c>
      <c r="C2397" s="1" t="s">
        <v>12</v>
      </c>
      <c r="D2397" s="1" t="s">
        <v>9592</v>
      </c>
      <c r="E2397" s="2" t="s">
        <v>1192</v>
      </c>
      <c r="F2397" s="4">
        <v>1.04171156</v>
      </c>
      <c r="G2397" s="5">
        <v>4.1359999999999997E-5</v>
      </c>
      <c r="H2397" s="3">
        <v>17.117100000000001</v>
      </c>
      <c r="I2397" s="3">
        <v>8.0000000000000004E-4</v>
      </c>
      <c r="J2397" s="3">
        <v>0.30790000000000001</v>
      </c>
      <c r="K2397" s="3">
        <v>9.5799999999999996E-2</v>
      </c>
      <c r="L2397" s="3">
        <f t="shared" si="111"/>
        <v>4.5591484445159907</v>
      </c>
      <c r="M2397" s="3">
        <f t="shared" si="112"/>
        <v>0.67563289948377914</v>
      </c>
      <c r="N2397" s="1">
        <f t="shared" si="113"/>
        <v>1.7747483606976477E-2</v>
      </c>
    </row>
    <row r="2398" spans="1:14" x14ac:dyDescent="0.3">
      <c r="A2398" s="1">
        <v>197.77048819903001</v>
      </c>
      <c r="B2398" s="1">
        <v>-73.432450693929994</v>
      </c>
      <c r="C2398" s="1" t="s">
        <v>12</v>
      </c>
      <c r="D2398" s="1" t="s">
        <v>9592</v>
      </c>
      <c r="E2398" s="2" t="s">
        <v>1445</v>
      </c>
      <c r="F2398" s="4">
        <v>5.4906216199999998</v>
      </c>
      <c r="G2398" s="5">
        <v>8.8910000000000001E-5</v>
      </c>
      <c r="H2398" s="3">
        <v>16.9739</v>
      </c>
      <c r="I2398" s="3">
        <v>4.0000000000000002E-4</v>
      </c>
      <c r="J2398" s="3">
        <v>0.30790000000000001</v>
      </c>
      <c r="K2398" s="3">
        <v>6.3E-2</v>
      </c>
      <c r="L2398" s="3">
        <f t="shared" si="111"/>
        <v>4.4159484445159904</v>
      </c>
      <c r="M2398" s="3">
        <f t="shared" si="112"/>
        <v>0.44430960415464854</v>
      </c>
      <c r="N2398" s="1">
        <f t="shared" si="113"/>
        <v>0.73962151582589764</v>
      </c>
    </row>
    <row r="2399" spans="1:14" x14ac:dyDescent="0.3">
      <c r="A2399" s="1">
        <v>2.4855306655399998</v>
      </c>
      <c r="B2399" s="1">
        <v>56.22057809412</v>
      </c>
      <c r="C2399" s="1" t="s">
        <v>12</v>
      </c>
      <c r="D2399" s="1" t="s">
        <v>9592</v>
      </c>
      <c r="E2399" s="2" t="s">
        <v>2445</v>
      </c>
      <c r="F2399" s="4">
        <v>8.3911328300000001</v>
      </c>
      <c r="G2399" s="5">
        <v>2.8962999999999998E-4</v>
      </c>
      <c r="H2399" s="3">
        <v>16.8856</v>
      </c>
      <c r="I2399" s="3">
        <v>2.9999999999999997E-4</v>
      </c>
      <c r="J2399" s="3">
        <v>0.31019999999999998</v>
      </c>
      <c r="K2399" s="3">
        <v>6.6500000000000004E-2</v>
      </c>
      <c r="L2399" s="3">
        <f t="shared" si="111"/>
        <v>4.343808967387929</v>
      </c>
      <c r="M2399" s="3">
        <f t="shared" si="112"/>
        <v>0.46551599356630596</v>
      </c>
      <c r="N2399" s="1">
        <f t="shared" si="113"/>
        <v>0.92382059594274957</v>
      </c>
    </row>
    <row r="2400" spans="1:14" x14ac:dyDescent="0.3">
      <c r="A2400" s="1">
        <v>120.20159539226</v>
      </c>
      <c r="B2400" s="1">
        <v>-37.82794439005</v>
      </c>
      <c r="C2400" s="1" t="s">
        <v>12</v>
      </c>
      <c r="D2400" s="1" t="s">
        <v>9592</v>
      </c>
      <c r="E2400" s="2" t="s">
        <v>5245</v>
      </c>
      <c r="F2400" s="4">
        <v>5.8847587399999997</v>
      </c>
      <c r="G2400" s="5">
        <v>3.6350000000000003E-5</v>
      </c>
      <c r="H2400" s="3">
        <v>10.6343</v>
      </c>
      <c r="I2400" s="3">
        <v>1E-4</v>
      </c>
      <c r="J2400" s="3">
        <v>0.31030000000000002</v>
      </c>
      <c r="K2400" s="3">
        <v>3.1600000000000003E-2</v>
      </c>
      <c r="L2400" s="3">
        <f t="shared" si="111"/>
        <v>-1.90679112207917</v>
      </c>
      <c r="M2400" s="3">
        <f t="shared" si="112"/>
        <v>0.22113628833900756</v>
      </c>
      <c r="N2400" s="1">
        <f t="shared" si="113"/>
        <v>0.76972866258565786</v>
      </c>
    </row>
    <row r="2401" spans="1:14" x14ac:dyDescent="0.3">
      <c r="A2401" s="1">
        <v>292.27777700281001</v>
      </c>
      <c r="B2401" s="1">
        <v>-44.709251816829997</v>
      </c>
      <c r="C2401" s="1" t="s">
        <v>12</v>
      </c>
      <c r="D2401" s="1" t="s">
        <v>9592</v>
      </c>
      <c r="E2401" s="2" t="s">
        <v>1530</v>
      </c>
      <c r="F2401" s="4">
        <v>4.7784857699999996</v>
      </c>
      <c r="G2401" s="5">
        <v>5.6110000000000003E-5</v>
      </c>
      <c r="H2401" s="3">
        <v>16.133299999999998</v>
      </c>
      <c r="I2401" s="3">
        <v>4.0000000000000002E-4</v>
      </c>
      <c r="J2401" s="3">
        <v>0.31069999999999998</v>
      </c>
      <c r="K2401" s="3">
        <v>7.17E-2</v>
      </c>
      <c r="L2401" s="3">
        <f t="shared" si="111"/>
        <v>3.5950062662748721</v>
      </c>
      <c r="M2401" s="3">
        <f t="shared" si="112"/>
        <v>0.50110957972041803</v>
      </c>
      <c r="N2401" s="1">
        <f t="shared" si="113"/>
        <v>0.67929029704778254</v>
      </c>
    </row>
    <row r="2402" spans="1:14" x14ac:dyDescent="0.3">
      <c r="A2402" s="1">
        <v>144.21440653335</v>
      </c>
      <c r="B2402" s="1">
        <v>-53.032779171830001</v>
      </c>
      <c r="C2402" s="1" t="s">
        <v>12</v>
      </c>
      <c r="D2402" s="1" t="s">
        <v>9592</v>
      </c>
      <c r="E2402" s="2" t="s">
        <v>8781</v>
      </c>
      <c r="F2402" s="4">
        <v>7.1343118800000003</v>
      </c>
      <c r="G2402" s="5">
        <v>2.6970000000000001E-5</v>
      </c>
      <c r="H2402" s="3">
        <v>9.6920999999999999</v>
      </c>
      <c r="I2402" s="3">
        <v>2.0000000000000001E-4</v>
      </c>
      <c r="J2402" s="3">
        <v>0.31230000000000002</v>
      </c>
      <c r="K2402" s="3">
        <v>2.8500000000000001E-2</v>
      </c>
      <c r="L2402" s="3">
        <f t="shared" si="111"/>
        <v>-2.8350400788490049</v>
      </c>
      <c r="M2402" s="3">
        <f t="shared" si="112"/>
        <v>0.1981653695112385</v>
      </c>
      <c r="N2402" s="1">
        <f t="shared" si="113"/>
        <v>0.85335209081708008</v>
      </c>
    </row>
    <row r="2403" spans="1:14" x14ac:dyDescent="0.3">
      <c r="A2403" s="1">
        <v>41.817494891350002</v>
      </c>
      <c r="B2403" s="1">
        <v>44.73789585067</v>
      </c>
      <c r="C2403" s="1" t="s">
        <v>12</v>
      </c>
      <c r="D2403" s="1" t="s">
        <v>9592</v>
      </c>
      <c r="E2403" s="2" t="s">
        <v>1500</v>
      </c>
      <c r="F2403" s="4">
        <v>18.977927709999999</v>
      </c>
      <c r="G2403" s="5">
        <v>3.7133000000000001E-4</v>
      </c>
      <c r="H2403" s="3">
        <v>13.7294</v>
      </c>
      <c r="I2403" s="3">
        <v>1E-4</v>
      </c>
      <c r="J2403" s="3">
        <v>0.3125</v>
      </c>
      <c r="K2403" s="3">
        <v>3.04E-2</v>
      </c>
      <c r="L2403" s="3">
        <f t="shared" si="111"/>
        <v>1.2036501084004705</v>
      </c>
      <c r="M2403" s="3">
        <f t="shared" si="112"/>
        <v>0.21124102933738986</v>
      </c>
      <c r="N2403" s="1">
        <f t="shared" si="113"/>
        <v>1.2782487880045044</v>
      </c>
    </row>
    <row r="2404" spans="1:14" x14ac:dyDescent="0.3">
      <c r="A2404" s="1">
        <v>13.746686498640001</v>
      </c>
      <c r="B2404" s="1">
        <v>-72.787643061340006</v>
      </c>
      <c r="C2404" s="1" t="s">
        <v>12</v>
      </c>
      <c r="D2404" s="1" t="s">
        <v>9592</v>
      </c>
      <c r="E2404" s="2" t="s">
        <v>6207</v>
      </c>
      <c r="F2404" s="4">
        <v>0.84804225</v>
      </c>
      <c r="G2404" s="5">
        <v>7.9400000000000002E-6</v>
      </c>
      <c r="H2404" s="3">
        <v>17.777999999999999</v>
      </c>
      <c r="I2404" s="3">
        <v>1E-3</v>
      </c>
      <c r="J2404" s="3">
        <v>0.31280000000000002</v>
      </c>
      <c r="K2404" s="3">
        <v>0.104</v>
      </c>
      <c r="L2404" s="3">
        <f t="shared" si="111"/>
        <v>5.2543337219390516</v>
      </c>
      <c r="M2404" s="3">
        <f t="shared" si="112"/>
        <v>0.72197419631925641</v>
      </c>
      <c r="N2404" s="1">
        <f t="shared" si="113"/>
        <v>-7.158251037916484E-2</v>
      </c>
    </row>
    <row r="2405" spans="1:14" x14ac:dyDescent="0.3">
      <c r="A2405" s="1">
        <v>107.31421064989</v>
      </c>
      <c r="B2405" s="1">
        <v>-13.786088368690001</v>
      </c>
      <c r="C2405" s="1" t="s">
        <v>12</v>
      </c>
      <c r="D2405" s="1" t="s">
        <v>9592</v>
      </c>
      <c r="E2405" s="2" t="s">
        <v>3440</v>
      </c>
      <c r="F2405" s="4">
        <v>4.6700269399999996</v>
      </c>
      <c r="G2405" s="5">
        <v>8.1799999999999996E-6</v>
      </c>
      <c r="H2405" s="3">
        <v>10.084899999999999</v>
      </c>
      <c r="I2405" s="3">
        <v>2.0000000000000001E-4</v>
      </c>
      <c r="J2405" s="3">
        <v>0.31369999999999998</v>
      </c>
      <c r="K2405" s="3">
        <v>3.3500000000000002E-2</v>
      </c>
      <c r="L2405" s="3">
        <f t="shared" si="111"/>
        <v>-2.4325274065112747</v>
      </c>
      <c r="M2405" s="3">
        <f t="shared" si="112"/>
        <v>0.2318916519070785</v>
      </c>
      <c r="N2405" s="1">
        <f t="shared" si="113"/>
        <v>0.66931938588936601</v>
      </c>
    </row>
    <row r="2406" spans="1:14" x14ac:dyDescent="0.3">
      <c r="A2406" s="1">
        <v>12.73055691035</v>
      </c>
      <c r="B2406" s="1">
        <v>-73.373702885029999</v>
      </c>
      <c r="C2406" s="1" t="s">
        <v>12</v>
      </c>
      <c r="D2406" s="1" t="s">
        <v>9592</v>
      </c>
      <c r="E2406" s="2" t="s">
        <v>8121</v>
      </c>
      <c r="F2406" s="4">
        <v>1.2960360900000001</v>
      </c>
      <c r="G2406" s="5">
        <v>6.5599999999999999E-6</v>
      </c>
      <c r="H2406" s="3">
        <v>17.6812</v>
      </c>
      <c r="I2406" s="3">
        <v>5.0000000000000001E-4</v>
      </c>
      <c r="J2406" s="3">
        <v>0.314</v>
      </c>
      <c r="K2406" s="3">
        <v>0.113</v>
      </c>
      <c r="L2406" s="3">
        <f t="shared" si="111"/>
        <v>5.1658482403660742</v>
      </c>
      <c r="M2406" s="3">
        <f t="shared" si="112"/>
        <v>0.78145423436339445</v>
      </c>
      <c r="N2406" s="1">
        <f t="shared" si="113"/>
        <v>0.11261709526113443</v>
      </c>
    </row>
    <row r="2407" spans="1:14" x14ac:dyDescent="0.3">
      <c r="A2407" s="1">
        <v>288.18337479834003</v>
      </c>
      <c r="B2407" s="1">
        <v>26.954929102289999</v>
      </c>
      <c r="C2407" s="1" t="s">
        <v>12</v>
      </c>
      <c r="D2407" s="1" t="s">
        <v>9592</v>
      </c>
      <c r="E2407" s="2" t="s">
        <v>5270</v>
      </c>
      <c r="F2407" s="4">
        <v>11.37496382</v>
      </c>
      <c r="G2407" s="5">
        <v>4.4779999999999999E-4</v>
      </c>
      <c r="H2407" s="3">
        <v>16.102900000000002</v>
      </c>
      <c r="I2407" s="3">
        <v>2.0000000000000001E-4</v>
      </c>
      <c r="J2407" s="3">
        <v>0.31469999999999998</v>
      </c>
      <c r="K2407" s="3">
        <v>6.25E-2</v>
      </c>
      <c r="L2407" s="3">
        <f t="shared" si="111"/>
        <v>3.5923837145661039</v>
      </c>
      <c r="M2407" s="3">
        <f t="shared" si="112"/>
        <v>0.43125881537350502</v>
      </c>
      <c r="N2407" s="1">
        <f t="shared" si="113"/>
        <v>1.0559500239841528</v>
      </c>
    </row>
    <row r="2408" spans="1:14" x14ac:dyDescent="0.3">
      <c r="A2408" s="1">
        <v>284.41509334568002</v>
      </c>
      <c r="B2408" s="1">
        <v>17.903074803359999</v>
      </c>
      <c r="C2408" s="1" t="s">
        <v>12</v>
      </c>
      <c r="D2408" s="1" t="s">
        <v>9592</v>
      </c>
      <c r="E2408" s="2" t="s">
        <v>2956</v>
      </c>
      <c r="F2408" s="4">
        <v>10.95977881</v>
      </c>
      <c r="G2408" s="5">
        <v>2.24202E-3</v>
      </c>
      <c r="H2408" s="3">
        <v>16.165600000000001</v>
      </c>
      <c r="I2408" s="3">
        <v>2.7000000000000001E-3</v>
      </c>
      <c r="J2408" s="3">
        <v>0.31530000000000002</v>
      </c>
      <c r="K2408" s="3">
        <v>5.6800000000000003E-2</v>
      </c>
      <c r="L2408" s="3">
        <f t="shared" si="111"/>
        <v>3.6592198537395255</v>
      </c>
      <c r="M2408" s="3">
        <f t="shared" si="112"/>
        <v>0.39119146790260295</v>
      </c>
      <c r="N2408" s="1">
        <f t="shared" si="113"/>
        <v>1.0398017893157041</v>
      </c>
    </row>
    <row r="2409" spans="1:14" x14ac:dyDescent="0.3">
      <c r="A2409" s="1">
        <v>12.070148179689999</v>
      </c>
      <c r="B2409" s="1">
        <v>-73.499124097990006</v>
      </c>
      <c r="C2409" s="1" t="s">
        <v>12</v>
      </c>
      <c r="D2409" s="1" t="s">
        <v>9592</v>
      </c>
      <c r="E2409" s="2" t="s">
        <v>7800</v>
      </c>
      <c r="F2409" s="4">
        <v>1.83827513</v>
      </c>
      <c r="G2409" s="5">
        <v>1.0679999999999999E-5</v>
      </c>
      <c r="H2409" s="3">
        <v>17.142399999999999</v>
      </c>
      <c r="I2409" s="3">
        <v>1.1000000000000001E-3</v>
      </c>
      <c r="J2409" s="3">
        <v>0.31669999999999998</v>
      </c>
      <c r="K2409" s="3">
        <v>9.06E-2</v>
      </c>
      <c r="L2409" s="3">
        <f t="shared" si="111"/>
        <v>4.6456403168595592</v>
      </c>
      <c r="M2409" s="3">
        <f t="shared" si="112"/>
        <v>0.62120576810740369</v>
      </c>
      <c r="N2409" s="1">
        <f t="shared" si="113"/>
        <v>0.26441051167395974</v>
      </c>
    </row>
    <row r="2410" spans="1:14" x14ac:dyDescent="0.3">
      <c r="A2410" s="1">
        <v>10.620346904830001</v>
      </c>
      <c r="B2410" s="1">
        <v>-63.31917200993</v>
      </c>
      <c r="C2410" s="1" t="s">
        <v>12</v>
      </c>
      <c r="D2410" s="1" t="s">
        <v>9592</v>
      </c>
      <c r="E2410" s="2" t="s">
        <v>9417</v>
      </c>
      <c r="F2410" s="4">
        <v>6.5665523300000004</v>
      </c>
      <c r="G2410" s="5">
        <v>9.9599999999999995E-5</v>
      </c>
      <c r="H2410" s="3">
        <v>16.600000000000001</v>
      </c>
      <c r="I2410" s="3">
        <v>4.0000000000000002E-4</v>
      </c>
      <c r="J2410" s="3">
        <v>0.31719999999999998</v>
      </c>
      <c r="K2410" s="3">
        <v>5.4699999999999999E-2</v>
      </c>
      <c r="L2410" s="3">
        <f t="shared" si="111"/>
        <v>4.1066658932278308</v>
      </c>
      <c r="M2410" s="3">
        <f t="shared" si="112"/>
        <v>0.37446312727428793</v>
      </c>
      <c r="N2410" s="1">
        <f t="shared" si="113"/>
        <v>0.81733740958166967</v>
      </c>
    </row>
    <row r="2411" spans="1:14" x14ac:dyDescent="0.3">
      <c r="A2411" s="1">
        <v>65.525699604449997</v>
      </c>
      <c r="B2411" s="1">
        <v>51.29927085109</v>
      </c>
      <c r="C2411" s="1" t="s">
        <v>12</v>
      </c>
      <c r="D2411" s="1" t="s">
        <v>9592</v>
      </c>
      <c r="E2411" s="2" t="s">
        <v>2786</v>
      </c>
      <c r="F2411" s="4">
        <v>3.6232954500000001</v>
      </c>
      <c r="G2411" s="5">
        <v>1.6310000000000001E-5</v>
      </c>
      <c r="H2411" s="3">
        <v>14.868600000000001</v>
      </c>
      <c r="I2411" s="3">
        <v>2.0000000000000001E-4</v>
      </c>
      <c r="J2411" s="3">
        <v>0.31769999999999998</v>
      </c>
      <c r="K2411" s="3">
        <v>3.1300000000000001E-2</v>
      </c>
      <c r="L2411" s="3">
        <f t="shared" si="111"/>
        <v>2.3786860741357394</v>
      </c>
      <c r="M2411" s="3">
        <f t="shared" si="112"/>
        <v>0.21393506676131119</v>
      </c>
      <c r="N2411" s="1">
        <f t="shared" si="113"/>
        <v>0.55910374862827916</v>
      </c>
    </row>
    <row r="2412" spans="1:14" x14ac:dyDescent="0.3">
      <c r="A2412" s="1">
        <v>8.2744947095800008</v>
      </c>
      <c r="B2412" s="1">
        <v>-72.92325924248</v>
      </c>
      <c r="C2412" s="1" t="s">
        <v>12</v>
      </c>
      <c r="D2412" s="1" t="s">
        <v>9592</v>
      </c>
      <c r="E2412" s="2" t="s">
        <v>6712</v>
      </c>
      <c r="F2412" s="4">
        <v>1.6358098000000001</v>
      </c>
      <c r="G2412" s="5">
        <v>5.2900000000000002E-6</v>
      </c>
      <c r="H2412" s="3">
        <v>17.186399999999999</v>
      </c>
      <c r="I2412" s="3">
        <v>5.9999999999999995E-4</v>
      </c>
      <c r="J2412" s="3">
        <v>0.31830000000000003</v>
      </c>
      <c r="K2412" s="3">
        <v>0.1038</v>
      </c>
      <c r="L2412" s="3">
        <f t="shared" si="111"/>
        <v>4.7005831931050146</v>
      </c>
      <c r="M2412" s="3">
        <f t="shared" si="112"/>
        <v>0.708134144071634</v>
      </c>
      <c r="N2412" s="1">
        <f t="shared" si="113"/>
        <v>0.21373280568463354</v>
      </c>
    </row>
    <row r="2413" spans="1:14" x14ac:dyDescent="0.3">
      <c r="A2413" s="1">
        <v>160.98479906942001</v>
      </c>
      <c r="B2413" s="1">
        <v>-57.175377926259998</v>
      </c>
      <c r="C2413" s="1" t="s">
        <v>12</v>
      </c>
      <c r="D2413" s="1" t="s">
        <v>9592</v>
      </c>
      <c r="E2413" s="2" t="s">
        <v>3034</v>
      </c>
      <c r="F2413" s="4">
        <v>2.8627247599999999</v>
      </c>
      <c r="G2413" s="5">
        <v>2.7990000000000001E-5</v>
      </c>
      <c r="H2413" s="3">
        <v>16.722100000000001</v>
      </c>
      <c r="I2413" s="3">
        <v>2.9999999999999997E-4</v>
      </c>
      <c r="J2413" s="3">
        <v>0.31859999999999999</v>
      </c>
      <c r="K2413" s="3">
        <v>5.8000000000000003E-2</v>
      </c>
      <c r="L2413" s="3">
        <f t="shared" si="111"/>
        <v>4.2383288573255662</v>
      </c>
      <c r="M2413" s="3">
        <f t="shared" si="112"/>
        <v>0.39530928179507607</v>
      </c>
      <c r="N2413" s="1">
        <f t="shared" si="113"/>
        <v>0.4567795942809626</v>
      </c>
    </row>
    <row r="2414" spans="1:14" x14ac:dyDescent="0.3">
      <c r="A2414" s="1">
        <v>358.02927537805999</v>
      </c>
      <c r="B2414" s="1">
        <v>58.741719975519999</v>
      </c>
      <c r="C2414" s="1" t="s">
        <v>12</v>
      </c>
      <c r="D2414" s="1" t="s">
        <v>9592</v>
      </c>
      <c r="E2414" s="2" t="s">
        <v>4719</v>
      </c>
      <c r="F2414" s="4">
        <v>12.140612539999999</v>
      </c>
      <c r="G2414" s="5">
        <v>1.0868E-4</v>
      </c>
      <c r="H2414" s="3">
        <v>9.3219999999999992</v>
      </c>
      <c r="I2414" s="3">
        <v>2.0000000000000001E-4</v>
      </c>
      <c r="J2414" s="3">
        <v>0.31929999999999997</v>
      </c>
      <c r="K2414" s="3">
        <v>3.3500000000000002E-2</v>
      </c>
      <c r="L2414" s="3">
        <f t="shared" si="111"/>
        <v>-3.1570054073027762</v>
      </c>
      <c r="M2414" s="3">
        <f t="shared" si="112"/>
        <v>0.22782465448744396</v>
      </c>
      <c r="N2414" s="1">
        <f t="shared" si="113"/>
        <v>1.0842405990976327</v>
      </c>
    </row>
    <row r="2415" spans="1:14" x14ac:dyDescent="0.3">
      <c r="A2415" s="1">
        <v>177.25745996517</v>
      </c>
      <c r="B2415" s="1">
        <v>-54.181575467089999</v>
      </c>
      <c r="C2415" s="1" t="s">
        <v>12</v>
      </c>
      <c r="D2415" s="1" t="s">
        <v>9592</v>
      </c>
      <c r="E2415" s="2" t="s">
        <v>5205</v>
      </c>
      <c r="F2415" s="4">
        <v>4.3235270400000001</v>
      </c>
      <c r="G2415" s="5">
        <v>4.2840000000000003E-5</v>
      </c>
      <c r="H2415" s="3">
        <v>17.093800000000002</v>
      </c>
      <c r="I2415" s="3">
        <v>2.9999999999999997E-4</v>
      </c>
      <c r="J2415" s="3">
        <v>0.3196</v>
      </c>
      <c r="K2415" s="3">
        <v>7.8200000000000006E-2</v>
      </c>
      <c r="L2415" s="3">
        <f t="shared" si="111"/>
        <v>4.6168338532097692</v>
      </c>
      <c r="M2415" s="3">
        <f t="shared" si="112"/>
        <v>0.53131822867489431</v>
      </c>
      <c r="N2415" s="1">
        <f t="shared" si="113"/>
        <v>0.63583817946431131</v>
      </c>
    </row>
    <row r="2416" spans="1:14" x14ac:dyDescent="0.3">
      <c r="A2416" s="1">
        <v>157.07013220710999</v>
      </c>
      <c r="B2416" s="1">
        <v>-59.350178575000001</v>
      </c>
      <c r="C2416" s="1" t="s">
        <v>12</v>
      </c>
      <c r="D2416" s="1" t="s">
        <v>9592</v>
      </c>
      <c r="E2416" s="2" t="s">
        <v>1454</v>
      </c>
      <c r="F2416" s="4">
        <v>18.177576940000002</v>
      </c>
      <c r="G2416" s="5">
        <v>4.6787E-4</v>
      </c>
      <c r="H2416" s="3">
        <v>8.2989999999999995</v>
      </c>
      <c r="I2416" s="3">
        <v>6.9999999999999999E-4</v>
      </c>
      <c r="J2416" s="3">
        <v>0.32040000000000002</v>
      </c>
      <c r="K2416" s="3">
        <v>3.0700000000000002E-2</v>
      </c>
      <c r="L2416" s="3">
        <f t="shared" si="111"/>
        <v>-4.1725374629390011</v>
      </c>
      <c r="M2416" s="3">
        <f t="shared" si="112"/>
        <v>0.2080668969763638</v>
      </c>
      <c r="N2416" s="1">
        <f t="shared" si="113"/>
        <v>1.2595359915525537</v>
      </c>
    </row>
    <row r="2417" spans="1:14" x14ac:dyDescent="0.3">
      <c r="A2417" s="1">
        <v>280.53296937584003</v>
      </c>
      <c r="B2417" s="1">
        <v>-4.2934923850200004</v>
      </c>
      <c r="C2417" s="1" t="s">
        <v>12</v>
      </c>
      <c r="D2417" s="1" t="s">
        <v>9592</v>
      </c>
      <c r="E2417" s="2" t="s">
        <v>276</v>
      </c>
      <c r="F2417" s="4">
        <v>3.7578610000000001</v>
      </c>
      <c r="G2417" s="5">
        <v>1.7110000000000001E-5</v>
      </c>
      <c r="H2417" s="3">
        <v>9.9194999999999993</v>
      </c>
      <c r="I2417" s="3">
        <v>2.0000000000000001E-4</v>
      </c>
      <c r="J2417" s="3">
        <v>0.32090000000000002</v>
      </c>
      <c r="K2417" s="3">
        <v>5.2400000000000002E-2</v>
      </c>
      <c r="L2417" s="3">
        <f t="shared" si="111"/>
        <v>-2.5486514145224817</v>
      </c>
      <c r="M2417" s="3">
        <f t="shared" si="112"/>
        <v>0.35458168822631692</v>
      </c>
      <c r="N2417" s="1">
        <f t="shared" si="113"/>
        <v>0.57494071188759599</v>
      </c>
    </row>
    <row r="2418" spans="1:14" x14ac:dyDescent="0.3">
      <c r="A2418" s="1">
        <v>73.802815042640006</v>
      </c>
      <c r="B2418" s="1">
        <v>-69.803776242759994</v>
      </c>
      <c r="C2418" s="1" t="s">
        <v>12</v>
      </c>
      <c r="D2418" s="1" t="s">
        <v>9592</v>
      </c>
      <c r="E2418" s="2" t="s">
        <v>4023</v>
      </c>
      <c r="F2418" s="4">
        <v>0.68803088000000001</v>
      </c>
      <c r="G2418" s="5">
        <v>1.097E-5</v>
      </c>
      <c r="H2418" s="3">
        <v>17.424900000000001</v>
      </c>
      <c r="I2418" s="3">
        <v>2.3E-3</v>
      </c>
      <c r="J2418" s="3">
        <v>0.32179999999999997</v>
      </c>
      <c r="K2418" s="3">
        <v>0.1361</v>
      </c>
      <c r="L2418" s="3">
        <f t="shared" si="111"/>
        <v>4.9628301988150554</v>
      </c>
      <c r="M2418" s="3">
        <f t="shared" si="112"/>
        <v>0.91839204197946789</v>
      </c>
      <c r="N2418" s="1">
        <f t="shared" si="113"/>
        <v>-0.16239206944960194</v>
      </c>
    </row>
    <row r="2419" spans="1:14" x14ac:dyDescent="0.3">
      <c r="A2419" s="1">
        <v>125.50919266471</v>
      </c>
      <c r="B2419" s="1">
        <v>-13.26584590611</v>
      </c>
      <c r="C2419" s="1" t="s">
        <v>12</v>
      </c>
      <c r="D2419" s="1" t="s">
        <v>9592</v>
      </c>
      <c r="E2419" s="2" t="s">
        <v>7121</v>
      </c>
      <c r="F2419" s="4">
        <v>13.055949050000001</v>
      </c>
      <c r="G2419" s="5">
        <v>3.1101000000000002E-4</v>
      </c>
      <c r="H2419" s="3">
        <v>15.5427</v>
      </c>
      <c r="I2419" s="3">
        <v>2.0000000000000001E-4</v>
      </c>
      <c r="J2419" s="3">
        <v>0.32190000000000002</v>
      </c>
      <c r="K2419" s="3">
        <v>4.8800000000000003E-2</v>
      </c>
      <c r="L2419" s="3">
        <f t="shared" si="111"/>
        <v>3.0813048834280679</v>
      </c>
      <c r="M2419" s="3">
        <f t="shared" si="112"/>
        <v>0.32919527261646642</v>
      </c>
      <c r="N2419" s="1">
        <f t="shared" si="113"/>
        <v>1.1158084466068579</v>
      </c>
    </row>
    <row r="2420" spans="1:14" x14ac:dyDescent="0.3">
      <c r="A2420" s="1">
        <v>83.402627826049994</v>
      </c>
      <c r="B2420" s="1">
        <v>-69.754842778319997</v>
      </c>
      <c r="C2420" s="1" t="s">
        <v>12</v>
      </c>
      <c r="D2420" s="1" t="s">
        <v>9592</v>
      </c>
      <c r="E2420" s="2" t="s">
        <v>4812</v>
      </c>
      <c r="F2420" s="4">
        <v>4.2358698199999996</v>
      </c>
      <c r="G2420" s="5">
        <v>2.796E-5</v>
      </c>
      <c r="H2420" s="3">
        <v>15.698499999999999</v>
      </c>
      <c r="I2420" s="3">
        <v>2.0000000000000001E-4</v>
      </c>
      <c r="J2420" s="3">
        <v>0.32290000000000002</v>
      </c>
      <c r="K2420" s="3">
        <v>0.15429999999999999</v>
      </c>
      <c r="L2420" s="3">
        <f t="shared" si="111"/>
        <v>3.2438402250858083</v>
      </c>
      <c r="M2420" s="3">
        <f t="shared" si="112"/>
        <v>1.0376539737779999</v>
      </c>
      <c r="N2420" s="1">
        <f t="shared" si="113"/>
        <v>0.62694260456944029</v>
      </c>
    </row>
    <row r="2421" spans="1:14" x14ac:dyDescent="0.3">
      <c r="A2421" s="1">
        <v>340.36049613801998</v>
      </c>
      <c r="B2421" s="1">
        <v>56.4327727979</v>
      </c>
      <c r="C2421" s="1" t="s">
        <v>12</v>
      </c>
      <c r="D2421" s="1" t="s">
        <v>9592</v>
      </c>
      <c r="E2421" s="2" t="s">
        <v>3874</v>
      </c>
      <c r="F2421" s="4">
        <v>6.4189591699999999</v>
      </c>
      <c r="G2421" s="5">
        <v>2.2370000000000001E-5</v>
      </c>
      <c r="H2421" s="3">
        <v>8.5457000000000001</v>
      </c>
      <c r="I2421" s="3">
        <v>2.0000000000000001E-4</v>
      </c>
      <c r="J2421" s="3">
        <v>0.32300000000000001</v>
      </c>
      <c r="K2421" s="3">
        <v>3.3000000000000002E-2</v>
      </c>
      <c r="L2421" s="3">
        <f t="shared" si="111"/>
        <v>-3.9082873883444869</v>
      </c>
      <c r="M2421" s="3">
        <f t="shared" si="112"/>
        <v>0.22185348665325172</v>
      </c>
      <c r="N2421" s="1">
        <f t="shared" si="113"/>
        <v>0.80746461321347374</v>
      </c>
    </row>
    <row r="2422" spans="1:14" x14ac:dyDescent="0.3">
      <c r="A2422" s="1">
        <v>123.06886511902</v>
      </c>
      <c r="B2422" s="1">
        <v>-18.231357440499998</v>
      </c>
      <c r="C2422" s="1" t="s">
        <v>12</v>
      </c>
      <c r="D2422" s="1" t="s">
        <v>9592</v>
      </c>
      <c r="E2422" s="2" t="s">
        <v>7120</v>
      </c>
      <c r="F2422" s="4">
        <v>15.13081021</v>
      </c>
      <c r="G2422" s="5">
        <v>3.4437999999999998E-4</v>
      </c>
      <c r="H2422" s="3">
        <v>15.968400000000001</v>
      </c>
      <c r="I2422" s="3">
        <v>2.0000000000000001E-4</v>
      </c>
      <c r="J2422" s="3">
        <v>0.32300000000000001</v>
      </c>
      <c r="K2422" s="3">
        <v>4.7E-2</v>
      </c>
      <c r="L2422" s="3">
        <f t="shared" si="111"/>
        <v>3.5144126116555157</v>
      </c>
      <c r="M2422" s="3">
        <f t="shared" si="112"/>
        <v>0.31597308255930767</v>
      </c>
      <c r="N2422" s="1">
        <f t="shared" si="113"/>
        <v>1.1798621838269689</v>
      </c>
    </row>
    <row r="2423" spans="1:14" x14ac:dyDescent="0.3">
      <c r="A2423" s="1">
        <v>301.55184110471998</v>
      </c>
      <c r="B2423" s="1">
        <v>37.921416607529999</v>
      </c>
      <c r="C2423" s="1" t="s">
        <v>12</v>
      </c>
      <c r="D2423" s="1" t="s">
        <v>9592</v>
      </c>
      <c r="E2423" s="2" t="s">
        <v>7474</v>
      </c>
      <c r="F2423" s="4">
        <v>3.3793066899999999</v>
      </c>
      <c r="G2423" s="5">
        <v>3.7030000000000003E-5</v>
      </c>
      <c r="H2423" s="3">
        <v>14.327999999999999</v>
      </c>
      <c r="I2423" s="3">
        <v>1E-4</v>
      </c>
      <c r="J2423" s="3">
        <v>0.32319999999999999</v>
      </c>
      <c r="K2423" s="3">
        <v>2.06E-2</v>
      </c>
      <c r="L2423" s="3">
        <f t="shared" si="111"/>
        <v>1.8753567605127408</v>
      </c>
      <c r="M2423" s="3">
        <f t="shared" si="112"/>
        <v>0.1384046387414701</v>
      </c>
      <c r="N2423" s="1">
        <f t="shared" si="113"/>
        <v>0.52882760809050788</v>
      </c>
    </row>
    <row r="2424" spans="1:14" x14ac:dyDescent="0.3">
      <c r="A2424" s="1">
        <v>14.811727006270001</v>
      </c>
      <c r="B2424" s="1">
        <v>-73.084177989129998</v>
      </c>
      <c r="C2424" s="1" t="s">
        <v>12</v>
      </c>
      <c r="D2424" s="1" t="s">
        <v>9592</v>
      </c>
      <c r="E2424" s="2" t="s">
        <v>8036</v>
      </c>
      <c r="F2424" s="4">
        <v>1.1069113500000001</v>
      </c>
      <c r="G2424" s="5">
        <v>1.203E-5</v>
      </c>
      <c r="H2424" s="3">
        <v>17.761700000000001</v>
      </c>
      <c r="I2424" s="3">
        <v>2E-3</v>
      </c>
      <c r="J2424" s="3">
        <v>0.32319999999999999</v>
      </c>
      <c r="K2424" s="3">
        <v>0.12939999999999999</v>
      </c>
      <c r="L2424" s="3">
        <f t="shared" si="111"/>
        <v>5.3090567605127426</v>
      </c>
      <c r="M2424" s="3">
        <f t="shared" si="112"/>
        <v>0.86939820231123333</v>
      </c>
      <c r="N2424" s="1">
        <f t="shared" si="113"/>
        <v>4.4112840619033304E-2</v>
      </c>
    </row>
    <row r="2425" spans="1:14" x14ac:dyDescent="0.3">
      <c r="A2425" s="1">
        <v>118.62027705192</v>
      </c>
      <c r="B2425" s="1">
        <v>-5.10529205993</v>
      </c>
      <c r="C2425" s="1" t="s">
        <v>12</v>
      </c>
      <c r="D2425" s="1" t="s">
        <v>9592</v>
      </c>
      <c r="E2425" s="2" t="s">
        <v>9403</v>
      </c>
      <c r="F2425" s="4">
        <v>12.91261175</v>
      </c>
      <c r="G2425" s="5">
        <v>7.7090999999999998E-4</v>
      </c>
      <c r="H2425" s="3">
        <v>15.013299999999999</v>
      </c>
      <c r="I2425" s="3">
        <v>1.1000000000000001E-3</v>
      </c>
      <c r="J2425" s="3">
        <v>0.32369999999999999</v>
      </c>
      <c r="K2425" s="3">
        <v>3.95E-2</v>
      </c>
      <c r="L2425" s="3">
        <f t="shared" si="111"/>
        <v>2.5640134970128656</v>
      </c>
      <c r="M2425" s="3">
        <f t="shared" si="112"/>
        <v>0.26497982126078778</v>
      </c>
      <c r="N2425" s="1">
        <f t="shared" si="113"/>
        <v>1.1110140930715953</v>
      </c>
    </row>
    <row r="2426" spans="1:14" x14ac:dyDescent="0.3">
      <c r="A2426" s="1">
        <v>159.83465088812</v>
      </c>
      <c r="B2426" s="1">
        <v>-61.152431800370003</v>
      </c>
      <c r="C2426" s="1" t="s">
        <v>12</v>
      </c>
      <c r="D2426" s="1" t="s">
        <v>9592</v>
      </c>
      <c r="E2426" s="2" t="s">
        <v>1482</v>
      </c>
      <c r="F2426" s="4">
        <v>9.1978273799999997</v>
      </c>
      <c r="G2426" s="5">
        <v>7.3460000000000005E-5</v>
      </c>
      <c r="H2426" s="3">
        <v>8.8055000000000003</v>
      </c>
      <c r="I2426" s="3">
        <v>1E-4</v>
      </c>
      <c r="J2426" s="3">
        <v>0.32840000000000003</v>
      </c>
      <c r="K2426" s="3">
        <v>2.9100000000000001E-2</v>
      </c>
      <c r="L2426" s="3">
        <f t="shared" si="111"/>
        <v>-3.6124842577629845</v>
      </c>
      <c r="M2426" s="3">
        <f t="shared" si="112"/>
        <v>0.19241749818801504</v>
      </c>
      <c r="N2426" s="1">
        <f t="shared" si="113"/>
        <v>0.96368525470345245</v>
      </c>
    </row>
    <row r="2427" spans="1:14" x14ac:dyDescent="0.3">
      <c r="A2427" s="1">
        <v>19.005018172</v>
      </c>
      <c r="B2427" s="1">
        <v>61.620705327449997</v>
      </c>
      <c r="C2427" s="1" t="s">
        <v>12</v>
      </c>
      <c r="D2427" s="1" t="s">
        <v>9592</v>
      </c>
      <c r="E2427" s="2" t="s">
        <v>7498</v>
      </c>
      <c r="F2427" s="4">
        <v>4.2776988400000002</v>
      </c>
      <c r="G2427" s="5">
        <v>1.6229999999999999E-5</v>
      </c>
      <c r="H2427" s="3">
        <v>11.3506</v>
      </c>
      <c r="I2427" s="3">
        <v>2.0000000000000001E-4</v>
      </c>
      <c r="J2427" s="3">
        <v>0.32900000000000001</v>
      </c>
      <c r="K2427" s="3">
        <v>4.36E-2</v>
      </c>
      <c r="L2427" s="3">
        <f t="shared" si="111"/>
        <v>-1.0634205102501291</v>
      </c>
      <c r="M2427" s="3">
        <f t="shared" si="112"/>
        <v>0.28776989654995488</v>
      </c>
      <c r="N2427" s="1">
        <f t="shared" si="113"/>
        <v>0.63121020596479915</v>
      </c>
    </row>
    <row r="2428" spans="1:14" x14ac:dyDescent="0.3">
      <c r="A2428" s="1">
        <v>93.999528345629997</v>
      </c>
      <c r="B2428" s="1">
        <v>23.747487142000001</v>
      </c>
      <c r="C2428" s="1" t="s">
        <v>12</v>
      </c>
      <c r="D2428" s="1" t="s">
        <v>9592</v>
      </c>
      <c r="E2428" s="2" t="s">
        <v>227</v>
      </c>
      <c r="F2428" s="4">
        <v>1.90629534</v>
      </c>
      <c r="G2428" s="5">
        <v>4.0300000000000004E-6</v>
      </c>
      <c r="H2428" s="3">
        <v>11.566800000000001</v>
      </c>
      <c r="I2428" s="3">
        <v>2.9999999999999997E-4</v>
      </c>
      <c r="J2428" s="3">
        <v>0.3291</v>
      </c>
      <c r="K2428" s="3">
        <v>4.4999999999999998E-2</v>
      </c>
      <c r="L2428" s="3">
        <f t="shared" si="111"/>
        <v>-0.84656058852813132</v>
      </c>
      <c r="M2428" s="3">
        <f t="shared" si="112"/>
        <v>0.29692004494572305</v>
      </c>
      <c r="N2428" s="1">
        <f t="shared" si="113"/>
        <v>0.28019018622667213</v>
      </c>
    </row>
    <row r="2429" spans="1:14" x14ac:dyDescent="0.3">
      <c r="A2429" s="1">
        <v>165.56688244967</v>
      </c>
      <c r="B2429" s="1">
        <v>-64.262893313779998</v>
      </c>
      <c r="C2429" s="1" t="s">
        <v>12</v>
      </c>
      <c r="D2429" s="1" t="s">
        <v>9592</v>
      </c>
      <c r="E2429" s="2" t="s">
        <v>5142</v>
      </c>
      <c r="F2429" s="4">
        <v>12.43802002</v>
      </c>
      <c r="G2429" s="5">
        <v>8.4250000000000001E-5</v>
      </c>
      <c r="H2429" s="3">
        <v>8.8495000000000008</v>
      </c>
      <c r="I2429" s="3">
        <v>2.9999999999999997E-4</v>
      </c>
      <c r="J2429" s="3">
        <v>0.32950000000000002</v>
      </c>
      <c r="K2429" s="3">
        <v>2.6599999999999999E-2</v>
      </c>
      <c r="L2429" s="3">
        <f t="shared" si="111"/>
        <v>-3.5612229053498563</v>
      </c>
      <c r="M2429" s="3">
        <f t="shared" si="112"/>
        <v>0.17529983936565796</v>
      </c>
      <c r="N2429" s="1">
        <f t="shared" si="113"/>
        <v>1.0947512515101889</v>
      </c>
    </row>
    <row r="2430" spans="1:14" x14ac:dyDescent="0.3">
      <c r="A2430" s="1">
        <v>31.9520020599</v>
      </c>
      <c r="B2430" s="1">
        <v>58.44353369209</v>
      </c>
      <c r="C2430" s="1" t="s">
        <v>12</v>
      </c>
      <c r="D2430" s="1" t="s">
        <v>9592</v>
      </c>
      <c r="E2430" s="2" t="s">
        <v>3048</v>
      </c>
      <c r="F2430" s="4">
        <v>10.87726938</v>
      </c>
      <c r="G2430" s="5">
        <v>2.3693E-4</v>
      </c>
      <c r="H2430" s="3">
        <v>8.8369</v>
      </c>
      <c r="I2430" s="3">
        <v>5.0000000000000001E-4</v>
      </c>
      <c r="J2430" s="3">
        <v>0.32979999999999998</v>
      </c>
      <c r="K2430" s="3">
        <v>3.0800000000000001E-2</v>
      </c>
      <c r="L2430" s="3">
        <f t="shared" si="111"/>
        <v>-3.571846743457499</v>
      </c>
      <c r="M2430" s="3">
        <f t="shared" si="112"/>
        <v>0.20279444274592193</v>
      </c>
      <c r="N2430" s="1">
        <f t="shared" si="113"/>
        <v>1.0365198841453866</v>
      </c>
    </row>
    <row r="2431" spans="1:14" x14ac:dyDescent="0.3">
      <c r="A2431" s="1">
        <v>160.59590940850001</v>
      </c>
      <c r="B2431" s="1">
        <v>-61.165901299029997</v>
      </c>
      <c r="C2431" s="1" t="s">
        <v>12</v>
      </c>
      <c r="D2431" s="1" t="s">
        <v>9592</v>
      </c>
      <c r="E2431" s="2" t="s">
        <v>1476</v>
      </c>
      <c r="F2431" s="4">
        <v>2.8764748199999999</v>
      </c>
      <c r="G2431" s="5">
        <v>9.91E-6</v>
      </c>
      <c r="H2431" s="3">
        <v>10.0221</v>
      </c>
      <c r="I2431" s="3">
        <v>1E-4</v>
      </c>
      <c r="J2431" s="3">
        <v>0.33050000000000002</v>
      </c>
      <c r="K2431" s="3">
        <v>2.53E-2</v>
      </c>
      <c r="L2431" s="3">
        <f t="shared" si="111"/>
        <v>-2.3820426808917059</v>
      </c>
      <c r="M2431" s="3">
        <f t="shared" si="112"/>
        <v>0.16622785485232855</v>
      </c>
      <c r="N2431" s="1">
        <f t="shared" si="113"/>
        <v>0.45886057666399754</v>
      </c>
    </row>
    <row r="2432" spans="1:14" x14ac:dyDescent="0.3">
      <c r="A2432" s="1">
        <v>77.667623752279994</v>
      </c>
      <c r="B2432" s="1">
        <v>49.687603283670001</v>
      </c>
      <c r="C2432" s="1" t="s">
        <v>12</v>
      </c>
      <c r="D2432" s="1" t="s">
        <v>9592</v>
      </c>
      <c r="E2432" s="2" t="s">
        <v>2785</v>
      </c>
      <c r="F2432" s="4">
        <v>8.0026334299999995</v>
      </c>
      <c r="G2432" s="5">
        <v>2.262E-5</v>
      </c>
      <c r="H2432" s="3">
        <v>9.0599000000000007</v>
      </c>
      <c r="I2432" s="3">
        <v>2.0000000000000001E-4</v>
      </c>
      <c r="J2432" s="3">
        <v>0.33079999999999998</v>
      </c>
      <c r="K2432" s="3">
        <v>4.3299999999999998E-2</v>
      </c>
      <c r="L2432" s="3">
        <f t="shared" si="111"/>
        <v>-3.3422724955974541</v>
      </c>
      <c r="M2432" s="3">
        <f t="shared" si="112"/>
        <v>0.2842347464627632</v>
      </c>
      <c r="N2432" s="1">
        <f t="shared" si="113"/>
        <v>0.90323292398200905</v>
      </c>
    </row>
    <row r="2433" spans="1:14" x14ac:dyDescent="0.3">
      <c r="A2433" s="1">
        <v>178.94973289032001</v>
      </c>
      <c r="B2433" s="1">
        <v>-57.321204113260002</v>
      </c>
      <c r="C2433" s="1" t="s">
        <v>12</v>
      </c>
      <c r="D2433" s="1" t="s">
        <v>9592</v>
      </c>
      <c r="E2433" s="2" t="s">
        <v>3898</v>
      </c>
      <c r="F2433" s="4">
        <v>10.36718514</v>
      </c>
      <c r="G2433" s="5">
        <v>1.4630000000000001E-4</v>
      </c>
      <c r="H2433" s="3">
        <v>16.172599999999999</v>
      </c>
      <c r="I2433" s="3">
        <v>2.0000000000000001E-4</v>
      </c>
      <c r="J2433" s="3">
        <v>0.33169999999999999</v>
      </c>
      <c r="K2433" s="3">
        <v>4.9099999999999998E-2</v>
      </c>
      <c r="L2433" s="3">
        <f t="shared" si="111"/>
        <v>3.7763273575974097</v>
      </c>
      <c r="M2433" s="3">
        <f t="shared" si="112"/>
        <v>0.32143322756517484</v>
      </c>
      <c r="N2433" s="1">
        <f t="shared" si="113"/>
        <v>1.0156608543531971</v>
      </c>
    </row>
    <row r="2434" spans="1:14" x14ac:dyDescent="0.3">
      <c r="A2434" s="1">
        <v>77.183228565769994</v>
      </c>
      <c r="B2434" s="1">
        <v>-68.757748682880006</v>
      </c>
      <c r="C2434" s="1" t="s">
        <v>12</v>
      </c>
      <c r="D2434" s="1" t="s">
        <v>9592</v>
      </c>
      <c r="E2434" s="2" t="s">
        <v>1986</v>
      </c>
      <c r="F2434" s="4">
        <v>18.682564769999999</v>
      </c>
      <c r="G2434" s="5">
        <v>8.2792E-4</v>
      </c>
      <c r="H2434" s="3">
        <v>13.7378</v>
      </c>
      <c r="I2434" s="3">
        <v>2.9999999999999997E-4</v>
      </c>
      <c r="J2434" s="3">
        <v>0.33310000000000001</v>
      </c>
      <c r="K2434" s="3">
        <v>0.10390000000000001</v>
      </c>
      <c r="L2434" s="3">
        <f t="shared" si="111"/>
        <v>1.350673163455884</v>
      </c>
      <c r="M2434" s="3">
        <f t="shared" si="112"/>
        <v>0.67732268596658474</v>
      </c>
      <c r="N2434" s="1">
        <f t="shared" si="113"/>
        <v>1.2714364965727847</v>
      </c>
    </row>
    <row r="2435" spans="1:14" x14ac:dyDescent="0.3">
      <c r="A2435" s="1">
        <v>116.86719938404001</v>
      </c>
      <c r="B2435" s="1">
        <v>-13.014389982200001</v>
      </c>
      <c r="C2435" s="1" t="s">
        <v>12</v>
      </c>
      <c r="D2435" s="1" t="s">
        <v>9592</v>
      </c>
      <c r="E2435" s="2" t="s">
        <v>1425</v>
      </c>
      <c r="F2435" s="4">
        <v>2.8476046699999999</v>
      </c>
      <c r="G2435" s="5">
        <v>4.2559999999999999E-5</v>
      </c>
      <c r="H2435" s="3">
        <v>16.8233</v>
      </c>
      <c r="I2435" s="3">
        <v>4.0000000000000002E-4</v>
      </c>
      <c r="J2435" s="3">
        <v>0.3342</v>
      </c>
      <c r="K2435" s="3">
        <v>8.0199999999999994E-2</v>
      </c>
      <c r="L2435" s="3">
        <f t="shared" ref="L2435:L2498" si="114">H2435+5+5*LOG10(J2435/1000)</f>
        <v>4.4433322277868612</v>
      </c>
      <c r="M2435" s="3">
        <f t="shared" ref="M2435:M2498" si="115">SQRT(I2435^2+4.7153*(K2435/J2435)^2)</f>
        <v>0.521101970167411</v>
      </c>
      <c r="N2435" s="1">
        <f t="shared" si="113"/>
        <v>0.45447969649756931</v>
      </c>
    </row>
    <row r="2436" spans="1:14" x14ac:dyDescent="0.3">
      <c r="A2436" s="1">
        <v>110.39023080388</v>
      </c>
      <c r="B2436" s="1">
        <v>-17.503992462639999</v>
      </c>
      <c r="C2436" s="1" t="s">
        <v>12</v>
      </c>
      <c r="D2436" s="1" t="s">
        <v>9592</v>
      </c>
      <c r="E2436" s="2" t="s">
        <v>5311</v>
      </c>
      <c r="F2436" s="4">
        <v>2.61803586</v>
      </c>
      <c r="G2436" s="5">
        <v>2.9499999999999999E-5</v>
      </c>
      <c r="H2436" s="3">
        <v>14.840400000000001</v>
      </c>
      <c r="I2436" s="3">
        <v>2.9999999999999997E-4</v>
      </c>
      <c r="J2436" s="3">
        <v>0.3342</v>
      </c>
      <c r="K2436" s="3">
        <v>3.3700000000000001E-2</v>
      </c>
      <c r="L2436" s="3">
        <f t="shared" si="114"/>
        <v>2.460432227786864</v>
      </c>
      <c r="M2436" s="3">
        <f t="shared" si="115"/>
        <v>0.21896692896431655</v>
      </c>
      <c r="N2436" s="1">
        <f t="shared" ref="N2436:N2499" si="116">LOG10(F2436)</f>
        <v>0.41797559091353803</v>
      </c>
    </row>
    <row r="2437" spans="1:14" x14ac:dyDescent="0.3">
      <c r="A2437" s="1">
        <v>27.779246339029999</v>
      </c>
      <c r="B2437" s="1">
        <v>59.88821456646</v>
      </c>
      <c r="C2437" s="1" t="s">
        <v>12</v>
      </c>
      <c r="D2437" s="1" t="s">
        <v>9592</v>
      </c>
      <c r="E2437" s="2" t="s">
        <v>3047</v>
      </c>
      <c r="F2437" s="4">
        <v>6.2062668099999998</v>
      </c>
      <c r="G2437" s="5">
        <v>1.2850000000000001E-5</v>
      </c>
      <c r="H2437" s="3">
        <v>10.3017</v>
      </c>
      <c r="I2437" s="3">
        <v>1E-4</v>
      </c>
      <c r="J2437" s="3">
        <v>0.33460000000000001</v>
      </c>
      <c r="K2437" s="3">
        <v>4.2000000000000003E-2</v>
      </c>
      <c r="L2437" s="3">
        <f t="shared" si="114"/>
        <v>-2.0756703168681199</v>
      </c>
      <c r="M2437" s="3">
        <f t="shared" si="115"/>
        <v>0.27256999579038677</v>
      </c>
      <c r="N2437" s="1">
        <f t="shared" si="116"/>
        <v>0.79283044215049026</v>
      </c>
    </row>
    <row r="2438" spans="1:14" x14ac:dyDescent="0.3">
      <c r="A2438" s="1">
        <v>115.49583854967</v>
      </c>
      <c r="B2438" s="1">
        <v>-25.87617026157</v>
      </c>
      <c r="C2438" s="1" t="s">
        <v>12</v>
      </c>
      <c r="D2438" s="1" t="s">
        <v>9592</v>
      </c>
      <c r="E2438" s="2" t="s">
        <v>2783</v>
      </c>
      <c r="F2438" s="4">
        <v>8.9342242200000008</v>
      </c>
      <c r="G2438" s="5">
        <v>3.0490000000000001E-5</v>
      </c>
      <c r="H2438" s="3">
        <v>8.7395999999999994</v>
      </c>
      <c r="I2438" s="3">
        <v>1E-4</v>
      </c>
      <c r="J2438" s="3">
        <v>0.3347</v>
      </c>
      <c r="K2438" s="3">
        <v>3.7600000000000001E-2</v>
      </c>
      <c r="L2438" s="3">
        <f t="shared" si="114"/>
        <v>-3.6371214382111141</v>
      </c>
      <c r="M2438" s="3">
        <f t="shared" si="115"/>
        <v>0.24394214232964873</v>
      </c>
      <c r="N2438" s="1">
        <f t="shared" si="116"/>
        <v>0.95105684765303411</v>
      </c>
    </row>
    <row r="2439" spans="1:14" x14ac:dyDescent="0.3">
      <c r="A2439" s="1">
        <v>73.99988189151</v>
      </c>
      <c r="B2439" s="1">
        <v>-51.806076813159997</v>
      </c>
      <c r="C2439" s="1" t="s">
        <v>12</v>
      </c>
      <c r="D2439" s="1" t="s">
        <v>9592</v>
      </c>
      <c r="E2439" s="2" t="s">
        <v>5198</v>
      </c>
      <c r="F2439" s="4">
        <v>3.5428756699999999</v>
      </c>
      <c r="G2439" s="5">
        <v>7.0300000000000001E-5</v>
      </c>
      <c r="H2439" s="3">
        <v>15.5518</v>
      </c>
      <c r="I2439" s="3">
        <v>2.9999999999999997E-4</v>
      </c>
      <c r="J2439" s="3">
        <v>0.3347</v>
      </c>
      <c r="K2439" s="3">
        <v>2.6599999999999999E-2</v>
      </c>
      <c r="L2439" s="3">
        <f t="shared" si="114"/>
        <v>3.1750785617888866</v>
      </c>
      <c r="M2439" s="3">
        <f t="shared" si="115"/>
        <v>0.17257633630642893</v>
      </c>
      <c r="N2439" s="1">
        <f t="shared" si="116"/>
        <v>0.5493559119209952</v>
      </c>
    </row>
    <row r="2440" spans="1:14" x14ac:dyDescent="0.3">
      <c r="A2440" s="1">
        <v>177.31664950017</v>
      </c>
      <c r="B2440" s="1">
        <v>-63.078576338209999</v>
      </c>
      <c r="C2440" s="1" t="s">
        <v>12</v>
      </c>
      <c r="D2440" s="1" t="s">
        <v>9592</v>
      </c>
      <c r="E2440" s="2" t="s">
        <v>8842</v>
      </c>
      <c r="F2440" s="4">
        <v>3.1752631199999999</v>
      </c>
      <c r="G2440" s="5">
        <v>6.6000000000000003E-6</v>
      </c>
      <c r="H2440" s="3">
        <v>9.8375000000000004</v>
      </c>
      <c r="I2440" s="3">
        <v>1E-4</v>
      </c>
      <c r="J2440" s="3">
        <v>0.33510000000000001</v>
      </c>
      <c r="K2440" s="3">
        <v>2.63E-2</v>
      </c>
      <c r="L2440" s="3">
        <f t="shared" si="114"/>
        <v>-2.536627860823641</v>
      </c>
      <c r="M2440" s="3">
        <f t="shared" si="115"/>
        <v>0.17042608198274931</v>
      </c>
      <c r="N2440" s="1">
        <f t="shared" si="116"/>
        <v>0.5017797191805482</v>
      </c>
    </row>
    <row r="2441" spans="1:14" x14ac:dyDescent="0.3">
      <c r="A2441" s="1">
        <v>243.98143592311999</v>
      </c>
      <c r="B2441" s="1">
        <v>-51.120728332059997</v>
      </c>
      <c r="C2441" s="1" t="s">
        <v>12</v>
      </c>
      <c r="D2441" s="1" t="s">
        <v>9592</v>
      </c>
      <c r="E2441" s="2" t="s">
        <v>2245</v>
      </c>
      <c r="F2441" s="4">
        <v>6.8124772299999998</v>
      </c>
      <c r="G2441" s="5">
        <v>3.6999999999999998E-5</v>
      </c>
      <c r="H2441" s="3">
        <v>10.326599999999999</v>
      </c>
      <c r="I2441" s="3">
        <v>2.0000000000000001E-4</v>
      </c>
      <c r="J2441" s="3">
        <v>0.33560000000000001</v>
      </c>
      <c r="K2441" s="3">
        <v>4.9599999999999998E-2</v>
      </c>
      <c r="L2441" s="3">
        <f t="shared" si="114"/>
        <v>-2.0442902392166893</v>
      </c>
      <c r="M2441" s="3">
        <f t="shared" si="115"/>
        <v>0.32093307191717135</v>
      </c>
      <c r="N2441" s="1">
        <f t="shared" si="116"/>
        <v>0.83330506370277158</v>
      </c>
    </row>
    <row r="2442" spans="1:14" x14ac:dyDescent="0.3">
      <c r="A2442" s="1">
        <v>172.31615152705999</v>
      </c>
      <c r="B2442" s="1">
        <v>-66.969412445930004</v>
      </c>
      <c r="C2442" s="1" t="s">
        <v>12</v>
      </c>
      <c r="D2442" s="1" t="s">
        <v>9592</v>
      </c>
      <c r="E2442" s="2" t="s">
        <v>2066</v>
      </c>
      <c r="F2442" s="4">
        <v>6.5548618300000001</v>
      </c>
      <c r="G2442" s="5">
        <v>1.1889E-4</v>
      </c>
      <c r="H2442" s="3">
        <v>16.880800000000001</v>
      </c>
      <c r="I2442" s="3">
        <v>4.0000000000000002E-4</v>
      </c>
      <c r="J2442" s="3">
        <v>0.33639999999999998</v>
      </c>
      <c r="K2442" s="3">
        <v>6.5699999999999995E-2</v>
      </c>
      <c r="L2442" s="3">
        <f t="shared" si="114"/>
        <v>4.5150799356293732</v>
      </c>
      <c r="M2442" s="3">
        <f t="shared" si="115"/>
        <v>0.42409606228476304</v>
      </c>
      <c r="N2442" s="1">
        <f t="shared" si="116"/>
        <v>0.81656354162473033</v>
      </c>
    </row>
    <row r="2443" spans="1:14" x14ac:dyDescent="0.3">
      <c r="A2443" s="1">
        <v>306.96165380929</v>
      </c>
      <c r="B2443" s="1">
        <v>52.916605068389998</v>
      </c>
      <c r="C2443" s="1" t="s">
        <v>12</v>
      </c>
      <c r="D2443" s="1" t="s">
        <v>9592</v>
      </c>
      <c r="E2443" s="2" t="s">
        <v>9399</v>
      </c>
      <c r="F2443" s="4">
        <v>5.8572971899999997</v>
      </c>
      <c r="G2443" s="5">
        <v>7.2009999999999997E-5</v>
      </c>
      <c r="H2443" s="3">
        <v>15.3606</v>
      </c>
      <c r="I2443" s="3">
        <v>2.0000000000000001E-4</v>
      </c>
      <c r="J2443" s="3">
        <v>0.33779999999999999</v>
      </c>
      <c r="K2443" s="3">
        <v>2.23E-2</v>
      </c>
      <c r="L2443" s="3">
        <f t="shared" si="114"/>
        <v>3.0038982261749467</v>
      </c>
      <c r="M2443" s="3">
        <f t="shared" si="115"/>
        <v>0.14335086073325234</v>
      </c>
      <c r="N2443" s="1">
        <f t="shared" si="116"/>
        <v>0.76769726000246385</v>
      </c>
    </row>
    <row r="2444" spans="1:14" x14ac:dyDescent="0.3">
      <c r="A2444" s="1">
        <v>193.56287697985999</v>
      </c>
      <c r="B2444" s="1">
        <v>-51.875176703789997</v>
      </c>
      <c r="C2444" s="1" t="s">
        <v>12</v>
      </c>
      <c r="D2444" s="1" t="s">
        <v>9592</v>
      </c>
      <c r="E2444" s="2" t="s">
        <v>2074</v>
      </c>
      <c r="F2444" s="4">
        <v>3.3274020200000001</v>
      </c>
      <c r="G2444" s="5">
        <v>7.4099999999999999E-5</v>
      </c>
      <c r="H2444" s="3">
        <v>17.517900000000001</v>
      </c>
      <c r="I2444" s="3">
        <v>4.0000000000000002E-4</v>
      </c>
      <c r="J2444" s="3">
        <v>0.33789999999999998</v>
      </c>
      <c r="K2444" s="3">
        <v>0.15709999999999999</v>
      </c>
      <c r="L2444" s="3">
        <f t="shared" si="114"/>
        <v>5.1618409588744818</v>
      </c>
      <c r="M2444" s="3">
        <f t="shared" si="115"/>
        <v>1.0095845407365263</v>
      </c>
      <c r="N2444" s="1">
        <f t="shared" si="116"/>
        <v>0.52210527592737843</v>
      </c>
    </row>
    <row r="2445" spans="1:14" x14ac:dyDescent="0.3">
      <c r="A2445" s="1">
        <v>314.36053577433</v>
      </c>
      <c r="B2445" s="1">
        <v>39.0212774588</v>
      </c>
      <c r="C2445" s="1" t="s">
        <v>12</v>
      </c>
      <c r="D2445" s="1" t="s">
        <v>9592</v>
      </c>
      <c r="E2445" s="2" t="s">
        <v>8795</v>
      </c>
      <c r="F2445" s="4">
        <v>16.69906696</v>
      </c>
      <c r="G2445" s="5">
        <v>6.4137999999999999E-4</v>
      </c>
      <c r="H2445" s="3">
        <v>15.7477</v>
      </c>
      <c r="I2445" s="3">
        <v>2.9999999999999997E-4</v>
      </c>
      <c r="J2445" s="3">
        <v>0.33829999999999999</v>
      </c>
      <c r="K2445" s="3">
        <v>3.6900000000000002E-2</v>
      </c>
      <c r="L2445" s="3">
        <f t="shared" si="114"/>
        <v>3.394209988939906</v>
      </c>
      <c r="M2445" s="3">
        <f t="shared" si="115"/>
        <v>0.23685326793951081</v>
      </c>
      <c r="N2445" s="1">
        <f t="shared" si="116"/>
        <v>1.2226922061509602</v>
      </c>
    </row>
    <row r="2446" spans="1:14" x14ac:dyDescent="0.3">
      <c r="A2446" s="1">
        <v>301.33608866063003</v>
      </c>
      <c r="B2446" s="1">
        <v>32.659089175650003</v>
      </c>
      <c r="C2446" s="1" t="s">
        <v>12</v>
      </c>
      <c r="D2446" s="1" t="s">
        <v>9592</v>
      </c>
      <c r="E2446" s="2" t="s">
        <v>2135</v>
      </c>
      <c r="F2446" s="4">
        <v>4.9504478499999998</v>
      </c>
      <c r="G2446" s="5">
        <v>3.1430000000000002E-5</v>
      </c>
      <c r="H2446" s="3">
        <v>12.2674</v>
      </c>
      <c r="I2446" s="3">
        <v>2.0000000000000001E-4</v>
      </c>
      <c r="J2446" s="3">
        <v>0.33889999999999998</v>
      </c>
      <c r="K2446" s="3">
        <v>3.3500000000000002E-2</v>
      </c>
      <c r="L2446" s="3">
        <f t="shared" si="114"/>
        <v>-8.2242155813109008E-2</v>
      </c>
      <c r="M2446" s="3">
        <f t="shared" si="115"/>
        <v>0.2146486152986217</v>
      </c>
      <c r="N2446" s="1">
        <f t="shared" si="116"/>
        <v>0.69464448983975802</v>
      </c>
    </row>
    <row r="2447" spans="1:14" x14ac:dyDescent="0.3">
      <c r="A2447" s="1">
        <v>11.624541228529999</v>
      </c>
      <c r="B2447" s="1">
        <v>63.543272970650001</v>
      </c>
      <c r="C2447" s="1" t="s">
        <v>12</v>
      </c>
      <c r="D2447" s="1" t="s">
        <v>9592</v>
      </c>
      <c r="E2447" s="2" t="s">
        <v>457</v>
      </c>
      <c r="F2447" s="4">
        <v>5.5127266300000004</v>
      </c>
      <c r="G2447" s="5">
        <v>1.942E-5</v>
      </c>
      <c r="H2447" s="3">
        <v>11.165699999999999</v>
      </c>
      <c r="I2447" s="3">
        <v>2.0000000000000001E-4</v>
      </c>
      <c r="J2447" s="3">
        <v>0.33960000000000001</v>
      </c>
      <c r="K2447" s="3">
        <v>3.4700000000000002E-2</v>
      </c>
      <c r="L2447" s="3">
        <f t="shared" si="114"/>
        <v>-1.1794615921404237</v>
      </c>
      <c r="M2447" s="3">
        <f t="shared" si="115"/>
        <v>0.22187922185850872</v>
      </c>
      <c r="N2447" s="1">
        <f t="shared" si="116"/>
        <v>0.7413664568315016</v>
      </c>
    </row>
    <row r="2448" spans="1:14" x14ac:dyDescent="0.3">
      <c r="A2448" s="1">
        <v>94.343587945549999</v>
      </c>
      <c r="B2448" s="1">
        <v>-67.798979739649994</v>
      </c>
      <c r="C2448" s="1" t="s">
        <v>12</v>
      </c>
      <c r="D2448" s="1" t="s">
        <v>9592</v>
      </c>
      <c r="E2448" s="2" t="s">
        <v>3829</v>
      </c>
      <c r="F2448" s="4">
        <v>3.3214524399999998</v>
      </c>
      <c r="G2448" s="5">
        <v>3.8420000000000001E-5</v>
      </c>
      <c r="H2448" s="3">
        <v>15.522399999999999</v>
      </c>
      <c r="I2448" s="3">
        <v>4.0000000000000002E-4</v>
      </c>
      <c r="J2448" s="3">
        <v>0.33989999999999998</v>
      </c>
      <c r="K2448" s="3">
        <v>2.7900000000000001E-2</v>
      </c>
      <c r="L2448" s="3">
        <f t="shared" si="114"/>
        <v>3.1791558229152947</v>
      </c>
      <c r="M2448" s="3">
        <f t="shared" si="115"/>
        <v>0.17824148703823314</v>
      </c>
      <c r="N2448" s="1">
        <f t="shared" si="116"/>
        <v>0.52132803814338535</v>
      </c>
    </row>
    <row r="2449" spans="1:14" x14ac:dyDescent="0.3">
      <c r="A2449" s="1">
        <v>10.42737074787</v>
      </c>
      <c r="B2449" s="1">
        <v>-74.369941925060004</v>
      </c>
      <c r="C2449" s="1" t="s">
        <v>12</v>
      </c>
      <c r="D2449" s="1" t="s">
        <v>9592</v>
      </c>
      <c r="E2449" s="2" t="s">
        <v>4561</v>
      </c>
      <c r="F2449" s="4">
        <v>1.2494753300000001</v>
      </c>
      <c r="G2449" s="5">
        <v>1.9099999999999999E-6</v>
      </c>
      <c r="H2449" s="3">
        <v>17.9573</v>
      </c>
      <c r="I2449" s="3">
        <v>6.9999999999999999E-4</v>
      </c>
      <c r="J2449" s="3">
        <v>0.34029999999999999</v>
      </c>
      <c r="K2449" s="3">
        <v>0.14810000000000001</v>
      </c>
      <c r="L2449" s="3">
        <f t="shared" si="114"/>
        <v>5.616609745479046</v>
      </c>
      <c r="M2449" s="3">
        <f t="shared" si="115"/>
        <v>0.94503499964519311</v>
      </c>
      <c r="N2449" s="1">
        <f t="shared" si="116"/>
        <v>9.6727685712057948E-2</v>
      </c>
    </row>
    <row r="2450" spans="1:14" x14ac:dyDescent="0.3">
      <c r="A2450" s="1">
        <v>169.35066400913001</v>
      </c>
      <c r="B2450" s="1">
        <v>-57.686591767620001</v>
      </c>
      <c r="C2450" s="1" t="s">
        <v>12</v>
      </c>
      <c r="D2450" s="1" t="s">
        <v>9592</v>
      </c>
      <c r="E2450" s="2" t="s">
        <v>3897</v>
      </c>
      <c r="F2450" s="4">
        <v>6.2381463200000002</v>
      </c>
      <c r="G2450" s="5">
        <v>6.9610000000000006E-5</v>
      </c>
      <c r="H2450" s="3">
        <v>15.691000000000001</v>
      </c>
      <c r="I2450" s="3">
        <v>2.0000000000000001E-4</v>
      </c>
      <c r="J2450" s="3">
        <v>0.34050000000000002</v>
      </c>
      <c r="K2450" s="3">
        <v>3.6299999999999999E-2</v>
      </c>
      <c r="L2450" s="3">
        <f t="shared" si="114"/>
        <v>3.3515855812440236</v>
      </c>
      <c r="M2450" s="3">
        <f t="shared" si="115"/>
        <v>0.23149644991203858</v>
      </c>
      <c r="N2450" s="1">
        <f t="shared" si="116"/>
        <v>0.79505555721550281</v>
      </c>
    </row>
    <row r="2451" spans="1:14" x14ac:dyDescent="0.3">
      <c r="A2451" s="1">
        <v>255.36929393094999</v>
      </c>
      <c r="B2451" s="1">
        <v>-29.86824519372</v>
      </c>
      <c r="C2451" s="1" t="s">
        <v>12</v>
      </c>
      <c r="D2451" s="1" t="s">
        <v>9592</v>
      </c>
      <c r="E2451" s="2" t="s">
        <v>2796</v>
      </c>
      <c r="F2451" s="4">
        <v>12.40274677</v>
      </c>
      <c r="G2451" s="5">
        <v>4.4715E-4</v>
      </c>
      <c r="H2451" s="3">
        <v>16.788</v>
      </c>
      <c r="I2451" s="3">
        <v>6.9999999999999999E-4</v>
      </c>
      <c r="J2451" s="3">
        <v>0.34089999999999998</v>
      </c>
      <c r="K2451" s="3">
        <v>0.1133</v>
      </c>
      <c r="L2451" s="3">
        <f t="shared" si="114"/>
        <v>4.4511350061444546</v>
      </c>
      <c r="M2451" s="3">
        <f t="shared" si="115"/>
        <v>0.72170178156796327</v>
      </c>
      <c r="N2451" s="1">
        <f t="shared" si="116"/>
        <v>1.093517876690536</v>
      </c>
    </row>
    <row r="2452" spans="1:14" x14ac:dyDescent="0.3">
      <c r="A2452" s="1">
        <v>96.861026325419999</v>
      </c>
      <c r="B2452" s="1">
        <v>1.19381075094</v>
      </c>
      <c r="C2452" s="1" t="s">
        <v>12</v>
      </c>
      <c r="D2452" s="1" t="s">
        <v>9592</v>
      </c>
      <c r="E2452" s="2" t="s">
        <v>3356</v>
      </c>
      <c r="F2452" s="4">
        <v>7.3934997600000001</v>
      </c>
      <c r="G2452" s="5">
        <v>6.7219999999999997E-5</v>
      </c>
      <c r="H2452" s="3">
        <v>10.8935</v>
      </c>
      <c r="I2452" s="3">
        <v>1E-4</v>
      </c>
      <c r="J2452" s="3">
        <v>0.34179999999999999</v>
      </c>
      <c r="K2452" s="3">
        <v>5.7599999999999998E-2</v>
      </c>
      <c r="L2452" s="3">
        <f t="shared" si="114"/>
        <v>-1.4376397080764107</v>
      </c>
      <c r="M2452" s="3">
        <f t="shared" si="115"/>
        <v>0.36593597402239342</v>
      </c>
      <c r="N2452" s="1">
        <f t="shared" si="116"/>
        <v>0.86885006311279567</v>
      </c>
    </row>
    <row r="2453" spans="1:14" x14ac:dyDescent="0.3">
      <c r="A2453" s="1">
        <v>352.40567021705999</v>
      </c>
      <c r="B2453" s="1">
        <v>33.454319750789999</v>
      </c>
      <c r="C2453" s="1" t="s">
        <v>12</v>
      </c>
      <c r="D2453" s="1" t="s">
        <v>9592</v>
      </c>
      <c r="E2453" s="2" t="s">
        <v>6646</v>
      </c>
      <c r="F2453" s="4">
        <v>3.3446249099999998</v>
      </c>
      <c r="G2453" s="5">
        <v>8.9900000000000003E-6</v>
      </c>
      <c r="H2453" s="3">
        <v>12.364599999999999</v>
      </c>
      <c r="I2453" s="3">
        <v>1E-4</v>
      </c>
      <c r="J2453" s="3">
        <v>0.34200000000000003</v>
      </c>
      <c r="K2453" s="3">
        <v>0.15620000000000001</v>
      </c>
      <c r="L2453" s="3">
        <f t="shared" si="114"/>
        <v>3.4730530280672411E-2</v>
      </c>
      <c r="M2453" s="3">
        <f t="shared" si="115"/>
        <v>0.99176685533744191</v>
      </c>
      <c r="N2453" s="1">
        <f t="shared" si="116"/>
        <v>0.52434741996595546</v>
      </c>
    </row>
    <row r="2454" spans="1:14" x14ac:dyDescent="0.3">
      <c r="A2454" s="1">
        <v>216.66175428458001</v>
      </c>
      <c r="B2454" s="1">
        <v>-48.488300683490003</v>
      </c>
      <c r="C2454" s="1" t="s">
        <v>12</v>
      </c>
      <c r="D2454" s="1" t="s">
        <v>9592</v>
      </c>
      <c r="E2454" s="2" t="s">
        <v>3410</v>
      </c>
      <c r="F2454" s="4">
        <v>3.7031230100000001</v>
      </c>
      <c r="G2454" s="5">
        <v>3.3200000000000001E-5</v>
      </c>
      <c r="H2454" s="3">
        <v>15.811199999999999</v>
      </c>
      <c r="I2454" s="3">
        <v>4.0000000000000002E-4</v>
      </c>
      <c r="J2454" s="3">
        <v>0.34320000000000001</v>
      </c>
      <c r="K2454" s="3">
        <v>8.5699999999999998E-2</v>
      </c>
      <c r="L2454" s="3">
        <f t="shared" si="114"/>
        <v>3.4889363958833393</v>
      </c>
      <c r="M2454" s="3">
        <f t="shared" si="115"/>
        <v>0.5422359720372546</v>
      </c>
      <c r="N2454" s="1">
        <f t="shared" si="116"/>
        <v>0.56856813864326283</v>
      </c>
    </row>
    <row r="2455" spans="1:14" x14ac:dyDescent="0.3">
      <c r="A2455" s="1">
        <v>317.78601129046001</v>
      </c>
      <c r="B2455" s="1">
        <v>47.168282715159997</v>
      </c>
      <c r="C2455" s="1" t="s">
        <v>12</v>
      </c>
      <c r="D2455" s="1" t="s">
        <v>9592</v>
      </c>
      <c r="E2455" s="2" t="s">
        <v>30</v>
      </c>
      <c r="F2455" s="4">
        <v>1.7661928499999999</v>
      </c>
      <c r="G2455" s="5">
        <v>5.0799999999999996E-6</v>
      </c>
      <c r="H2455" s="3">
        <v>10.180300000000001</v>
      </c>
      <c r="I2455" s="3">
        <v>1E-4</v>
      </c>
      <c r="J2455" s="3">
        <v>0.34329999999999999</v>
      </c>
      <c r="K2455" s="3">
        <v>2.6800000000000001E-2</v>
      </c>
      <c r="L2455" s="3">
        <f t="shared" si="114"/>
        <v>-2.1413309828712475</v>
      </c>
      <c r="M2455" s="3">
        <f t="shared" si="115"/>
        <v>0.16951796517266693</v>
      </c>
      <c r="N2455" s="1">
        <f t="shared" si="116"/>
        <v>0.24703812229825986</v>
      </c>
    </row>
    <row r="2456" spans="1:14" x14ac:dyDescent="0.3">
      <c r="A2456" s="1">
        <v>218.79934861882001</v>
      </c>
      <c r="B2456" s="1">
        <v>-60.997983015510002</v>
      </c>
      <c r="C2456" s="1" t="s">
        <v>12</v>
      </c>
      <c r="D2456" s="1" t="s">
        <v>9592</v>
      </c>
      <c r="E2456" s="2" t="s">
        <v>6625</v>
      </c>
      <c r="F2456" s="4">
        <v>17.110247269999999</v>
      </c>
      <c r="G2456" s="5">
        <v>5.4069000000000003E-4</v>
      </c>
      <c r="H2456" s="3">
        <v>9.8510000000000009</v>
      </c>
      <c r="I2456" s="3">
        <v>2E-3</v>
      </c>
      <c r="J2456" s="3">
        <v>0.34339999999999998</v>
      </c>
      <c r="K2456" s="3">
        <v>4.7600000000000003E-2</v>
      </c>
      <c r="L2456" s="3">
        <f t="shared" si="114"/>
        <v>-2.4699985458755105</v>
      </c>
      <c r="M2456" s="3">
        <f t="shared" si="115"/>
        <v>0.30100306186260256</v>
      </c>
      <c r="N2456" s="1">
        <f t="shared" si="116"/>
        <v>1.2332562858251781</v>
      </c>
    </row>
    <row r="2457" spans="1:14" x14ac:dyDescent="0.3">
      <c r="A2457" s="1">
        <v>80.625577463699997</v>
      </c>
      <c r="B2457" s="1">
        <v>-70.153829089609999</v>
      </c>
      <c r="C2457" s="1" t="s">
        <v>12</v>
      </c>
      <c r="D2457" s="1" t="s">
        <v>9592</v>
      </c>
      <c r="E2457" s="2" t="s">
        <v>4996</v>
      </c>
      <c r="F2457" s="4">
        <v>3.3546386199999998</v>
      </c>
      <c r="G2457" s="5">
        <v>1.787E-5</v>
      </c>
      <c r="H2457" s="3">
        <v>16.351900000000001</v>
      </c>
      <c r="I2457" s="3">
        <v>5.0000000000000001E-4</v>
      </c>
      <c r="J2457" s="3">
        <v>0.34399999999999997</v>
      </c>
      <c r="K2457" s="3">
        <v>7.85E-2</v>
      </c>
      <c r="L2457" s="3">
        <f t="shared" si="114"/>
        <v>4.0346922128576495</v>
      </c>
      <c r="M2457" s="3">
        <f t="shared" si="115"/>
        <v>0.49552560418207814</v>
      </c>
      <c r="N2457" s="1">
        <f t="shared" si="116"/>
        <v>0.52564574245044415</v>
      </c>
    </row>
    <row r="2458" spans="1:14" x14ac:dyDescent="0.3">
      <c r="A2458" s="1">
        <v>298.00476295470003</v>
      </c>
      <c r="B2458" s="1">
        <v>19.797157235850001</v>
      </c>
      <c r="C2458" s="1" t="s">
        <v>12</v>
      </c>
      <c r="D2458" s="1" t="s">
        <v>9592</v>
      </c>
      <c r="E2458" s="2" t="s">
        <v>3438</v>
      </c>
      <c r="F2458" s="4">
        <v>6.98299732</v>
      </c>
      <c r="G2458" s="5">
        <v>1.1092E-4</v>
      </c>
      <c r="H2458" s="3">
        <v>16.595600000000001</v>
      </c>
      <c r="I2458" s="3">
        <v>5.0000000000000001E-4</v>
      </c>
      <c r="J2458" s="3">
        <v>0.34470000000000001</v>
      </c>
      <c r="K2458" s="3">
        <v>5.8799999999999998E-2</v>
      </c>
      <c r="L2458" s="3">
        <f t="shared" si="114"/>
        <v>4.2828064170397404</v>
      </c>
      <c r="M2458" s="3">
        <f t="shared" si="115"/>
        <v>0.37041716436505034</v>
      </c>
      <c r="N2458" s="1">
        <f t="shared" si="116"/>
        <v>0.84404187536345177</v>
      </c>
    </row>
    <row r="2459" spans="1:14" x14ac:dyDescent="0.3">
      <c r="A2459" s="1">
        <v>205.51294646145001</v>
      </c>
      <c r="B2459" s="1">
        <v>-62.102472770049999</v>
      </c>
      <c r="C2459" s="1" t="s">
        <v>12</v>
      </c>
      <c r="D2459" s="1" t="s">
        <v>9592</v>
      </c>
      <c r="E2459" s="2" t="s">
        <v>3310</v>
      </c>
      <c r="F2459" s="4">
        <v>2.0597139800000002</v>
      </c>
      <c r="G2459" s="5">
        <v>9.5400000000000001E-6</v>
      </c>
      <c r="H2459" s="3">
        <v>14.652900000000001</v>
      </c>
      <c r="I2459" s="3">
        <v>2.0000000000000001E-4</v>
      </c>
      <c r="J2459" s="3">
        <v>0.34489999999999998</v>
      </c>
      <c r="K2459" s="3">
        <v>2.6200000000000001E-2</v>
      </c>
      <c r="L2459" s="3">
        <f t="shared" si="114"/>
        <v>2.3413659718369573</v>
      </c>
      <c r="M2459" s="3">
        <f t="shared" si="115"/>
        <v>0.16495408710792475</v>
      </c>
      <c r="N2459" s="1">
        <f t="shared" si="116"/>
        <v>0.31380691671287214</v>
      </c>
    </row>
    <row r="2460" spans="1:14" x14ac:dyDescent="0.3">
      <c r="A2460" s="1">
        <v>155.08483163315</v>
      </c>
      <c r="B2460" s="1">
        <v>-59.376608979159997</v>
      </c>
      <c r="C2460" s="1" t="s">
        <v>12</v>
      </c>
      <c r="D2460" s="1" t="s">
        <v>9592</v>
      </c>
      <c r="E2460" s="2" t="s">
        <v>1453</v>
      </c>
      <c r="F2460" s="4">
        <v>4.1542097299999998</v>
      </c>
      <c r="G2460" s="5">
        <v>4.5359999999999999E-5</v>
      </c>
      <c r="H2460" s="3">
        <v>9.92</v>
      </c>
      <c r="I2460" s="3">
        <v>1E-4</v>
      </c>
      <c r="J2460" s="3">
        <v>0.34539999999999998</v>
      </c>
      <c r="K2460" s="3">
        <v>2.9899999999999999E-2</v>
      </c>
      <c r="L2460" s="3">
        <f t="shared" si="114"/>
        <v>-2.3883883338427996</v>
      </c>
      <c r="M2460" s="3">
        <f t="shared" si="115"/>
        <v>0.18797650950104364</v>
      </c>
      <c r="N2460" s="1">
        <f t="shared" si="116"/>
        <v>0.61848841860312376</v>
      </c>
    </row>
    <row r="2461" spans="1:14" x14ac:dyDescent="0.3">
      <c r="A2461" s="1">
        <v>24.30840752053</v>
      </c>
      <c r="B2461" s="1">
        <v>57.759216137140001</v>
      </c>
      <c r="C2461" s="1" t="s">
        <v>12</v>
      </c>
      <c r="D2461" s="1" t="s">
        <v>9592</v>
      </c>
      <c r="E2461" s="2" t="s">
        <v>7492</v>
      </c>
      <c r="F2461" s="4">
        <v>14.792372889999999</v>
      </c>
      <c r="G2461" s="5">
        <v>1.7573999999999999E-4</v>
      </c>
      <c r="H2461" s="3">
        <v>8.8073999999999995</v>
      </c>
      <c r="I2461" s="3">
        <v>2.0000000000000001E-4</v>
      </c>
      <c r="J2461" s="3">
        <v>0.34549999999999997</v>
      </c>
      <c r="K2461" s="3">
        <v>3.85E-2</v>
      </c>
      <c r="L2461" s="3">
        <f t="shared" si="114"/>
        <v>-3.5003597414489125</v>
      </c>
      <c r="M2461" s="3">
        <f t="shared" si="115"/>
        <v>0.24197332408874916</v>
      </c>
      <c r="N2461" s="1">
        <f t="shared" si="116"/>
        <v>1.1700378460978564</v>
      </c>
    </row>
    <row r="2462" spans="1:14" x14ac:dyDescent="0.3">
      <c r="A2462" s="1">
        <v>15.27992465444</v>
      </c>
      <c r="B2462" s="1">
        <v>-73.398800491019998</v>
      </c>
      <c r="C2462" s="1" t="s">
        <v>12</v>
      </c>
      <c r="D2462" s="1" t="s">
        <v>9592</v>
      </c>
      <c r="E2462" s="2" t="s">
        <v>4163</v>
      </c>
      <c r="F2462" s="4">
        <v>3.2761534000000001</v>
      </c>
      <c r="G2462" s="5">
        <v>5.5090000000000003E-5</v>
      </c>
      <c r="H2462" s="3">
        <v>16.5029</v>
      </c>
      <c r="I2462" s="3">
        <v>4.0000000000000002E-4</v>
      </c>
      <c r="J2462" s="3">
        <v>0.34660000000000002</v>
      </c>
      <c r="K2462" s="3">
        <v>9.1700000000000004E-2</v>
      </c>
      <c r="L2462" s="3">
        <f t="shared" si="114"/>
        <v>4.2020427918894896</v>
      </c>
      <c r="M2462" s="3">
        <f t="shared" si="115"/>
        <v>0.57450729415553881</v>
      </c>
      <c r="N2462" s="1">
        <f t="shared" si="116"/>
        <v>0.51536422862372899</v>
      </c>
    </row>
    <row r="2463" spans="1:14" x14ac:dyDescent="0.3">
      <c r="A2463" s="1">
        <v>296.95436083513999</v>
      </c>
      <c r="B2463" s="1">
        <v>14.55199921252</v>
      </c>
      <c r="C2463" s="1" t="s">
        <v>12</v>
      </c>
      <c r="D2463" s="1" t="s">
        <v>9592</v>
      </c>
      <c r="E2463" s="2" t="s">
        <v>6612</v>
      </c>
      <c r="F2463" s="4">
        <v>15.48498345</v>
      </c>
      <c r="G2463" s="5">
        <v>1.7096E-4</v>
      </c>
      <c r="H2463" s="3">
        <v>9.577</v>
      </c>
      <c r="I2463" s="3">
        <v>2.0000000000000001E-4</v>
      </c>
      <c r="J2463" s="3">
        <v>0.3478</v>
      </c>
      <c r="K2463" s="3">
        <v>3.61E-2</v>
      </c>
      <c r="L2463" s="3">
        <f t="shared" si="114"/>
        <v>-2.7163521116665326</v>
      </c>
      <c r="M2463" s="3">
        <f t="shared" si="115"/>
        <v>0.22538886661655286</v>
      </c>
      <c r="N2463" s="1">
        <f t="shared" si="116"/>
        <v>1.1899107455289362</v>
      </c>
    </row>
    <row r="2464" spans="1:14" x14ac:dyDescent="0.3">
      <c r="A2464" s="1">
        <v>314.33678038551</v>
      </c>
      <c r="B2464" s="1">
        <v>40.17748705684</v>
      </c>
      <c r="C2464" s="1" t="s">
        <v>12</v>
      </c>
      <c r="D2464" s="1" t="s">
        <v>9592</v>
      </c>
      <c r="E2464" s="2" t="s">
        <v>8799</v>
      </c>
      <c r="F2464" s="4">
        <v>20.14034036</v>
      </c>
      <c r="G2464" s="5">
        <v>3.5647000000000001E-4</v>
      </c>
      <c r="H2464" s="3">
        <v>9.2744</v>
      </c>
      <c r="I2464" s="3">
        <v>5.0000000000000001E-4</v>
      </c>
      <c r="J2464" s="3">
        <v>0.34949999999999998</v>
      </c>
      <c r="K2464" s="3">
        <v>2.7699999999999999E-2</v>
      </c>
      <c r="L2464" s="3">
        <f t="shared" si="114"/>
        <v>-3.0083640995914998</v>
      </c>
      <c r="M2464" s="3">
        <f t="shared" si="115"/>
        <v>0.17210325579838612</v>
      </c>
      <c r="N2464" s="1">
        <f t="shared" si="116"/>
        <v>1.3040668056029441</v>
      </c>
    </row>
    <row r="2465" spans="1:14" x14ac:dyDescent="0.3">
      <c r="A2465" s="1">
        <v>340.15864952023003</v>
      </c>
      <c r="B2465" s="1">
        <v>72.651031567559997</v>
      </c>
      <c r="C2465" s="1" t="s">
        <v>12</v>
      </c>
      <c r="D2465" s="1" t="s">
        <v>9592</v>
      </c>
      <c r="E2465" s="2" t="s">
        <v>1513</v>
      </c>
      <c r="F2465" s="4">
        <v>3.96090908</v>
      </c>
      <c r="G2465" s="5">
        <v>2.376E-5</v>
      </c>
      <c r="H2465" s="3">
        <v>13.600899999999999</v>
      </c>
      <c r="I2465" s="3">
        <v>1E-4</v>
      </c>
      <c r="J2465" s="3">
        <v>0.35120000000000001</v>
      </c>
      <c r="K2465" s="3">
        <v>1.7500000000000002E-2</v>
      </c>
      <c r="L2465" s="3">
        <f t="shared" si="114"/>
        <v>1.3286725361703233</v>
      </c>
      <c r="M2465" s="3">
        <f t="shared" si="115"/>
        <v>0.10820277311443241</v>
      </c>
      <c r="N2465" s="1">
        <f t="shared" si="116"/>
        <v>0.59779487358139993</v>
      </c>
    </row>
    <row r="2466" spans="1:14" x14ac:dyDescent="0.3">
      <c r="A2466" s="1">
        <v>163.77737982151001</v>
      </c>
      <c r="B2466" s="1">
        <v>-60.437249659300001</v>
      </c>
      <c r="C2466" s="1" t="s">
        <v>12</v>
      </c>
      <c r="D2466" s="1" t="s">
        <v>9592</v>
      </c>
      <c r="E2466" s="2" t="s">
        <v>2203</v>
      </c>
      <c r="F2466" s="4">
        <v>5.6173199499999997</v>
      </c>
      <c r="G2466" s="5">
        <v>2.8739999999999999E-5</v>
      </c>
      <c r="H2466" s="3">
        <v>16.238800000000001</v>
      </c>
      <c r="I2466" s="3">
        <v>4.0000000000000002E-4</v>
      </c>
      <c r="J2466" s="3">
        <v>0.35149999999999998</v>
      </c>
      <c r="K2466" s="3">
        <v>4.8399999999999999E-2</v>
      </c>
      <c r="L2466" s="3">
        <f t="shared" si="114"/>
        <v>3.9684266467792142</v>
      </c>
      <c r="M2466" s="3">
        <f t="shared" si="115"/>
        <v>0.29900268302422595</v>
      </c>
      <c r="N2466" s="1">
        <f t="shared" si="116"/>
        <v>0.7495291610244772</v>
      </c>
    </row>
    <row r="2467" spans="1:14" x14ac:dyDescent="0.3">
      <c r="A2467" s="1">
        <v>79.382404102570007</v>
      </c>
      <c r="B2467" s="1">
        <v>-69.419830274510005</v>
      </c>
      <c r="C2467" s="1" t="s">
        <v>12</v>
      </c>
      <c r="D2467" s="1" t="s">
        <v>9592</v>
      </c>
      <c r="E2467" s="2" t="s">
        <v>3247</v>
      </c>
      <c r="F2467" s="4">
        <v>5.3848877799999997</v>
      </c>
      <c r="G2467" s="5">
        <v>7.5480000000000002E-5</v>
      </c>
      <c r="H2467" s="3">
        <v>14.9299</v>
      </c>
      <c r="I2467" s="3">
        <v>5.9999999999999995E-4</v>
      </c>
      <c r="J2467" s="3">
        <v>0.35249999999999998</v>
      </c>
      <c r="K2467" s="3">
        <v>0.17929999999999999</v>
      </c>
      <c r="L2467" s="3">
        <f t="shared" si="114"/>
        <v>2.6656956066370867</v>
      </c>
      <c r="M2467" s="3">
        <f t="shared" si="115"/>
        <v>1.1045258814075203</v>
      </c>
      <c r="N2467" s="1">
        <f t="shared" si="116"/>
        <v>0.73117665711690005</v>
      </c>
    </row>
    <row r="2468" spans="1:14" x14ac:dyDescent="0.3">
      <c r="A2468" s="1">
        <v>168.99686492421</v>
      </c>
      <c r="B2468" s="1">
        <v>87.400044415289997</v>
      </c>
      <c r="C2468" s="1" t="s">
        <v>12</v>
      </c>
      <c r="D2468" s="1" t="s">
        <v>9592</v>
      </c>
      <c r="E2468" s="2" t="s">
        <v>574</v>
      </c>
      <c r="F2468" s="4">
        <v>3.1697981999999998</v>
      </c>
      <c r="G2468" s="5">
        <v>3.1090000000000002E-5</v>
      </c>
      <c r="H2468" s="3">
        <v>16.196000000000002</v>
      </c>
      <c r="I2468" s="3">
        <v>2.9999999999999997E-4</v>
      </c>
      <c r="J2468" s="3">
        <v>0.35320000000000001</v>
      </c>
      <c r="K2468" s="3">
        <v>4.58E-2</v>
      </c>
      <c r="L2468" s="3">
        <f t="shared" si="114"/>
        <v>3.9361034745276555</v>
      </c>
      <c r="M2468" s="3">
        <f t="shared" si="115"/>
        <v>0.28157863160687191</v>
      </c>
      <c r="N2468" s="1">
        <f t="shared" si="116"/>
        <v>0.50103161445240851</v>
      </c>
    </row>
    <row r="2469" spans="1:14" x14ac:dyDescent="0.3">
      <c r="A2469" s="1">
        <v>167.68575433775001</v>
      </c>
      <c r="B2469" s="1">
        <v>-60.750272597280002</v>
      </c>
      <c r="C2469" s="1" t="s">
        <v>12</v>
      </c>
      <c r="D2469" s="1" t="s">
        <v>9592</v>
      </c>
      <c r="E2469" s="2" t="s">
        <v>2207</v>
      </c>
      <c r="F2469" s="4">
        <v>5.7254842699999999</v>
      </c>
      <c r="G2469" s="5">
        <v>3.7790000000000002E-5</v>
      </c>
      <c r="H2469" s="3">
        <v>8.8247</v>
      </c>
      <c r="I2469" s="3">
        <v>1E-4</v>
      </c>
      <c r="J2469" s="3">
        <v>0.35520000000000002</v>
      </c>
      <c r="K2469" s="3">
        <v>2.93E-2</v>
      </c>
      <c r="L2469" s="3">
        <f t="shared" si="114"/>
        <v>-3.4229352144671843</v>
      </c>
      <c r="M2469" s="3">
        <f t="shared" si="115"/>
        <v>0.17912219205283678</v>
      </c>
      <c r="N2469" s="1">
        <f t="shared" si="116"/>
        <v>0.75781222584058738</v>
      </c>
    </row>
    <row r="2470" spans="1:14" x14ac:dyDescent="0.3">
      <c r="A2470" s="1">
        <v>148.85895493762001</v>
      </c>
      <c r="B2470" s="1">
        <v>-58.429688885810002</v>
      </c>
      <c r="C2470" s="1" t="s">
        <v>12</v>
      </c>
      <c r="D2470" s="1" t="s">
        <v>9592</v>
      </c>
      <c r="E2470" s="2" t="s">
        <v>2980</v>
      </c>
      <c r="F2470" s="4">
        <v>7.1961938500000002</v>
      </c>
      <c r="G2470" s="5">
        <v>3.1199999999999999E-5</v>
      </c>
      <c r="H2470" s="3">
        <v>8.9522999999999993</v>
      </c>
      <c r="I2470" s="3">
        <v>2.9999999999999997E-4</v>
      </c>
      <c r="J2470" s="3">
        <v>0.35520000000000002</v>
      </c>
      <c r="K2470" s="3">
        <v>3.0099999999999998E-2</v>
      </c>
      <c r="L2470" s="3">
        <f t="shared" si="114"/>
        <v>-3.295335214467185</v>
      </c>
      <c r="M2470" s="3">
        <f t="shared" si="115"/>
        <v>0.18401311624015768</v>
      </c>
      <c r="N2470" s="1">
        <f t="shared" si="116"/>
        <v>0.8571028537912716</v>
      </c>
    </row>
    <row r="2471" spans="1:14" x14ac:dyDescent="0.3">
      <c r="A2471" s="1">
        <v>354.70162305605999</v>
      </c>
      <c r="B2471" s="1">
        <v>59.391821003579999</v>
      </c>
      <c r="C2471" s="1" t="s">
        <v>12</v>
      </c>
      <c r="D2471" s="1" t="s">
        <v>9592</v>
      </c>
      <c r="E2471" s="2" t="s">
        <v>3868</v>
      </c>
      <c r="F2471" s="4">
        <v>4.9975427200000002</v>
      </c>
      <c r="G2471" s="5">
        <v>1.7569999999999999E-5</v>
      </c>
      <c r="H2471" s="3">
        <v>10.4983</v>
      </c>
      <c r="I2471" s="3">
        <v>2.0000000000000001E-4</v>
      </c>
      <c r="J2471" s="3">
        <v>0.35520000000000002</v>
      </c>
      <c r="K2471" s="3">
        <v>2.6200000000000001E-2</v>
      </c>
      <c r="L2471" s="3">
        <f t="shared" si="114"/>
        <v>-1.7493352144671839</v>
      </c>
      <c r="M2471" s="3">
        <f t="shared" si="115"/>
        <v>0.16017079723671923</v>
      </c>
      <c r="N2471" s="1">
        <f t="shared" si="116"/>
        <v>0.69875651524257454</v>
      </c>
    </row>
    <row r="2472" spans="1:14" x14ac:dyDescent="0.3">
      <c r="A2472" s="1">
        <v>281.61747005971</v>
      </c>
      <c r="B2472" s="1">
        <v>20.756394833720002</v>
      </c>
      <c r="C2472" s="1" t="s">
        <v>12</v>
      </c>
      <c r="D2472" s="1" t="s">
        <v>9592</v>
      </c>
      <c r="E2472" s="2" t="s">
        <v>3448</v>
      </c>
      <c r="F2472" s="4">
        <v>6.7134037700000002</v>
      </c>
      <c r="G2472" s="5">
        <v>2.7769999999999997E-4</v>
      </c>
      <c r="H2472" s="3">
        <v>16.917100000000001</v>
      </c>
      <c r="I2472" s="3">
        <v>5.0000000000000001E-4</v>
      </c>
      <c r="J2472" s="3">
        <v>0.35699999999999998</v>
      </c>
      <c r="K2472" s="3">
        <v>7.4200000000000002E-2</v>
      </c>
      <c r="L2472" s="3">
        <f t="shared" si="114"/>
        <v>4.6804410805609677</v>
      </c>
      <c r="M2472" s="3">
        <f t="shared" si="115"/>
        <v>0.45132627752556431</v>
      </c>
      <c r="N2472" s="1">
        <f t="shared" si="116"/>
        <v>0.82694276811588818</v>
      </c>
    </row>
    <row r="2473" spans="1:14" x14ac:dyDescent="0.3">
      <c r="A2473" s="1">
        <v>3.6176566291999999</v>
      </c>
      <c r="B2473" s="1">
        <v>56.252930634480002</v>
      </c>
      <c r="C2473" s="1" t="s">
        <v>12</v>
      </c>
      <c r="D2473" s="1" t="s">
        <v>9592</v>
      </c>
      <c r="E2473" s="2" t="s">
        <v>2448</v>
      </c>
      <c r="F2473" s="4">
        <v>5.8090119900000001</v>
      </c>
      <c r="G2473" s="5">
        <v>1.432E-5</v>
      </c>
      <c r="H2473" s="3">
        <v>8.7833000000000006</v>
      </c>
      <c r="I2473" s="3">
        <v>1E-4</v>
      </c>
      <c r="J2473" s="3">
        <v>0.35859999999999997</v>
      </c>
      <c r="K2473" s="3">
        <v>3.2500000000000001E-2</v>
      </c>
      <c r="L2473" s="3">
        <f t="shared" si="114"/>
        <v>-3.4436485738691793</v>
      </c>
      <c r="M2473" s="3">
        <f t="shared" si="115"/>
        <v>0.1968012244968374</v>
      </c>
      <c r="N2473" s="1">
        <f t="shared" si="116"/>
        <v>0.76410227287586108</v>
      </c>
    </row>
    <row r="2474" spans="1:14" x14ac:dyDescent="0.3">
      <c r="A2474" s="1">
        <v>247.70599477518999</v>
      </c>
      <c r="B2474" s="1">
        <v>-5.5054671632099996</v>
      </c>
      <c r="C2474" s="1" t="s">
        <v>12</v>
      </c>
      <c r="D2474" s="1" t="s">
        <v>9592</v>
      </c>
      <c r="E2474" s="2" t="s">
        <v>637</v>
      </c>
      <c r="F2474" s="4">
        <v>1.11591996</v>
      </c>
      <c r="G2474" s="5">
        <v>6.3E-7</v>
      </c>
      <c r="H2474" s="3">
        <v>11.834899999999999</v>
      </c>
      <c r="I2474" s="3">
        <v>2.9999999999999997E-4</v>
      </c>
      <c r="J2474" s="3">
        <v>0.35870000000000002</v>
      </c>
      <c r="K2474" s="3">
        <v>4.5199999999999997E-2</v>
      </c>
      <c r="L2474" s="3">
        <f t="shared" si="114"/>
        <v>-0.39144311662017017</v>
      </c>
      <c r="M2474" s="3">
        <f t="shared" si="115"/>
        <v>0.27362891200386663</v>
      </c>
      <c r="N2474" s="1">
        <f t="shared" si="116"/>
        <v>4.7633045697504782E-2</v>
      </c>
    </row>
    <row r="2475" spans="1:14" x14ac:dyDescent="0.3">
      <c r="A2475" s="1">
        <v>103.2493087129</v>
      </c>
      <c r="B2475" s="1">
        <v>-20.08792025316</v>
      </c>
      <c r="C2475" s="1" t="s">
        <v>12</v>
      </c>
      <c r="D2475" s="1" t="s">
        <v>9592</v>
      </c>
      <c r="E2475" s="2" t="s">
        <v>2812</v>
      </c>
      <c r="F2475" s="4">
        <v>4.7350499599999996</v>
      </c>
      <c r="G2475" s="5">
        <v>1.6035999999999999E-4</v>
      </c>
      <c r="H2475" s="3">
        <v>17.064900000000002</v>
      </c>
      <c r="I2475" s="3">
        <v>6.9999999999999999E-4</v>
      </c>
      <c r="J2475" s="3">
        <v>0.35959999999999998</v>
      </c>
      <c r="K2475" s="3">
        <v>9.7000000000000003E-2</v>
      </c>
      <c r="L2475" s="3">
        <f t="shared" si="114"/>
        <v>4.8439984153059576</v>
      </c>
      <c r="M2475" s="3">
        <f t="shared" si="115"/>
        <v>0.58574289019876902</v>
      </c>
      <c r="N2475" s="1">
        <f t="shared" si="116"/>
        <v>0.67532456564929222</v>
      </c>
    </row>
    <row r="2476" spans="1:14" x14ac:dyDescent="0.3">
      <c r="A2476" s="1">
        <v>308.22621086628999</v>
      </c>
      <c r="B2476" s="1">
        <v>46.601249527690001</v>
      </c>
      <c r="C2476" s="1" t="s">
        <v>12</v>
      </c>
      <c r="D2476" s="1" t="s">
        <v>9592</v>
      </c>
      <c r="E2476" s="2" t="s">
        <v>584</v>
      </c>
      <c r="F2476" s="4">
        <v>15.119456810000001</v>
      </c>
      <c r="G2476" s="5">
        <v>1.5205000000000001E-4</v>
      </c>
      <c r="H2476" s="3">
        <v>8.8170999999999999</v>
      </c>
      <c r="I2476" s="3">
        <v>2.0000000000000001E-4</v>
      </c>
      <c r="J2476" s="3">
        <v>0.36159999999999998</v>
      </c>
      <c r="K2476" s="3">
        <v>2.6200000000000001E-2</v>
      </c>
      <c r="L2476" s="3">
        <f t="shared" si="114"/>
        <v>-3.3917578909833708</v>
      </c>
      <c r="M2476" s="3">
        <f t="shared" si="115"/>
        <v>0.15733592032957841</v>
      </c>
      <c r="N2476" s="1">
        <f t="shared" si="116"/>
        <v>1.1795361887407703</v>
      </c>
    </row>
    <row r="2477" spans="1:14" x14ac:dyDescent="0.3">
      <c r="A2477" s="1">
        <v>305.09740332184998</v>
      </c>
      <c r="B2477" s="1">
        <v>24.735159206319999</v>
      </c>
      <c r="C2477" s="1" t="s">
        <v>12</v>
      </c>
      <c r="D2477" s="1" t="s">
        <v>9592</v>
      </c>
      <c r="E2477" s="2" t="s">
        <v>2260</v>
      </c>
      <c r="F2477" s="4">
        <v>13.021037850000001</v>
      </c>
      <c r="G2477" s="5">
        <v>4.9078000000000001E-4</v>
      </c>
      <c r="H2477" s="3">
        <v>16.802700000000002</v>
      </c>
      <c r="I2477" s="3">
        <v>4.0000000000000002E-4</v>
      </c>
      <c r="J2477" s="3">
        <v>0.36270000000000002</v>
      </c>
      <c r="K2477" s="3">
        <v>6.7100000000000007E-2</v>
      </c>
      <c r="L2477" s="3">
        <f t="shared" si="114"/>
        <v>4.6004377779021723</v>
      </c>
      <c r="M2477" s="3">
        <f t="shared" si="115"/>
        <v>0.40172591105251554</v>
      </c>
      <c r="N2477" s="1">
        <f t="shared" si="116"/>
        <v>1.1146456013262289</v>
      </c>
    </row>
    <row r="2478" spans="1:14" x14ac:dyDescent="0.3">
      <c r="A2478" s="1">
        <v>131.65729510099999</v>
      </c>
      <c r="B2478" s="1">
        <v>-80.822693046680001</v>
      </c>
      <c r="C2478" s="1" t="s">
        <v>12</v>
      </c>
      <c r="D2478" s="1" t="s">
        <v>9592</v>
      </c>
      <c r="E2478" s="2" t="s">
        <v>7512</v>
      </c>
      <c r="F2478" s="4">
        <v>8.6058061099999996</v>
      </c>
      <c r="G2478" s="5">
        <v>1.3273000000000001E-4</v>
      </c>
      <c r="H2478" s="3">
        <v>15.0397</v>
      </c>
      <c r="I2478" s="3">
        <v>2.0000000000000001E-4</v>
      </c>
      <c r="J2478" s="3">
        <v>0.3644</v>
      </c>
      <c r="K2478" s="3">
        <v>2.3300000000000001E-2</v>
      </c>
      <c r="L2478" s="3">
        <f t="shared" si="114"/>
        <v>2.8475918415048049</v>
      </c>
      <c r="M2478" s="3">
        <f t="shared" si="115"/>
        <v>0.13884577461615624</v>
      </c>
      <c r="N2478" s="1">
        <f t="shared" si="116"/>
        <v>0.93479155714211326</v>
      </c>
    </row>
    <row r="2479" spans="1:14" x14ac:dyDescent="0.3">
      <c r="A2479" s="1">
        <v>36.807364347780002</v>
      </c>
      <c r="B2479" s="1">
        <v>59.46060116012</v>
      </c>
      <c r="C2479" s="1" t="s">
        <v>12</v>
      </c>
      <c r="D2479" s="1" t="s">
        <v>9592</v>
      </c>
      <c r="E2479" s="2" t="s">
        <v>7544</v>
      </c>
      <c r="F2479" s="4">
        <v>13.638638029999999</v>
      </c>
      <c r="G2479" s="5">
        <v>2.6530999999999999E-4</v>
      </c>
      <c r="H2479" s="3">
        <v>9.1389999999999993</v>
      </c>
      <c r="I2479" s="3">
        <v>2.0000000000000001E-4</v>
      </c>
      <c r="J2479" s="3">
        <v>0.36509999999999998</v>
      </c>
      <c r="K2479" s="3">
        <v>4.1500000000000002E-2</v>
      </c>
      <c r="L2479" s="3">
        <f t="shared" si="114"/>
        <v>-3.0489408352513649</v>
      </c>
      <c r="M2479" s="3">
        <f t="shared" si="115"/>
        <v>0.24682609411215753</v>
      </c>
      <c r="N2479" s="1">
        <f t="shared" si="116"/>
        <v>1.1347710033418479</v>
      </c>
    </row>
    <row r="2480" spans="1:14" x14ac:dyDescent="0.3">
      <c r="A2480" s="1">
        <v>153.88689357499999</v>
      </c>
      <c r="B2480" s="1">
        <v>-58.174438615989999</v>
      </c>
      <c r="C2480" s="1" t="s">
        <v>12</v>
      </c>
      <c r="D2480" s="1" t="s">
        <v>9592</v>
      </c>
      <c r="E2480" s="2" t="s">
        <v>329</v>
      </c>
      <c r="F2480" s="4">
        <v>4.9325518800000001</v>
      </c>
      <c r="G2480" s="5">
        <v>5.5430000000000003E-5</v>
      </c>
      <c r="H2480" s="3">
        <v>10.2385</v>
      </c>
      <c r="I2480" s="3">
        <v>5.9999999999999995E-4</v>
      </c>
      <c r="J2480" s="3">
        <v>0.36530000000000001</v>
      </c>
      <c r="K2480" s="3">
        <v>3.2300000000000002E-2</v>
      </c>
      <c r="L2480" s="3">
        <f t="shared" si="114"/>
        <v>-1.9482516389404143</v>
      </c>
      <c r="M2480" s="3">
        <f t="shared" si="115"/>
        <v>0.19200371646886227</v>
      </c>
      <c r="N2480" s="1">
        <f t="shared" si="116"/>
        <v>0.69307166180648538</v>
      </c>
    </row>
    <row r="2481" spans="1:14" x14ac:dyDescent="0.3">
      <c r="A2481" s="1">
        <v>122.70249437755</v>
      </c>
      <c r="B2481" s="1">
        <v>-24.400209074620001</v>
      </c>
      <c r="C2481" s="1" t="s">
        <v>12</v>
      </c>
      <c r="D2481" s="1" t="s">
        <v>9592</v>
      </c>
      <c r="E2481" s="2" t="s">
        <v>9339</v>
      </c>
      <c r="F2481" s="4">
        <v>4.7003172099999997</v>
      </c>
      <c r="G2481" s="5">
        <v>8.8599999999999999E-5</v>
      </c>
      <c r="H2481" s="3">
        <v>16.4588</v>
      </c>
      <c r="I2481" s="3">
        <v>5.0000000000000001E-4</v>
      </c>
      <c r="J2481" s="3">
        <v>0.36530000000000001</v>
      </c>
      <c r="K2481" s="3">
        <v>5.9200000000000003E-2</v>
      </c>
      <c r="L2481" s="3">
        <f t="shared" si="114"/>
        <v>4.2720483610595856</v>
      </c>
      <c r="M2481" s="3">
        <f t="shared" si="115"/>
        <v>0.35190637737223668</v>
      </c>
      <c r="N2481" s="1">
        <f t="shared" si="116"/>
        <v>0.67212716812803952</v>
      </c>
    </row>
    <row r="2482" spans="1:14" x14ac:dyDescent="0.3">
      <c r="A2482" s="1">
        <v>38.630415878070004</v>
      </c>
      <c r="B2482" s="1">
        <v>58.831617753880003</v>
      </c>
      <c r="C2482" s="1" t="s">
        <v>12</v>
      </c>
      <c r="D2482" s="1" t="s">
        <v>9592</v>
      </c>
      <c r="E2482" s="2" t="s">
        <v>7538</v>
      </c>
      <c r="F2482" s="4">
        <v>6.5799698199999996</v>
      </c>
      <c r="G2482" s="5">
        <v>9.0019999999999995E-5</v>
      </c>
      <c r="H2482" s="3">
        <v>10.4627</v>
      </c>
      <c r="I2482" s="3">
        <v>2.0000000000000001E-4</v>
      </c>
      <c r="J2482" s="3">
        <v>0.36559999999999998</v>
      </c>
      <c r="K2482" s="3">
        <v>3.4500000000000003E-2</v>
      </c>
      <c r="L2482" s="3">
        <f t="shared" si="114"/>
        <v>-1.7222690646910319</v>
      </c>
      <c r="M2482" s="3">
        <f t="shared" si="115"/>
        <v>0.20491218267163752</v>
      </c>
      <c r="N2482" s="1">
        <f t="shared" si="116"/>
        <v>0.81822390166296421</v>
      </c>
    </row>
    <row r="2483" spans="1:14" x14ac:dyDescent="0.3">
      <c r="A2483" s="1">
        <v>190.92033567734001</v>
      </c>
      <c r="B2483" s="1">
        <v>-37.746571621759998</v>
      </c>
      <c r="C2483" s="1" t="s">
        <v>12</v>
      </c>
      <c r="D2483" s="1" t="s">
        <v>9592</v>
      </c>
      <c r="E2483" s="2" t="s">
        <v>5255</v>
      </c>
      <c r="F2483" s="4">
        <v>12.28434661</v>
      </c>
      <c r="G2483" s="5">
        <v>2.8770999999999999E-4</v>
      </c>
      <c r="H2483" s="3">
        <v>14.4467</v>
      </c>
      <c r="I2483" s="3">
        <v>2.0000000000000001E-4</v>
      </c>
      <c r="J2483" s="3">
        <v>0.36680000000000001</v>
      </c>
      <c r="K2483" s="3">
        <v>2.8299999999999999E-2</v>
      </c>
      <c r="L2483" s="3">
        <f t="shared" si="114"/>
        <v>2.2688466349899166</v>
      </c>
      <c r="M2483" s="3">
        <f t="shared" si="115"/>
        <v>0.16753751999921696</v>
      </c>
      <c r="N2483" s="1">
        <f t="shared" si="116"/>
        <v>1.0893520618158616</v>
      </c>
    </row>
    <row r="2484" spans="1:14" x14ac:dyDescent="0.3">
      <c r="A2484" s="1">
        <v>163.93643125841999</v>
      </c>
      <c r="B2484" s="1">
        <v>-71.485752432140004</v>
      </c>
      <c r="C2484" s="1" t="s">
        <v>12</v>
      </c>
      <c r="D2484" s="1" t="s">
        <v>9592</v>
      </c>
      <c r="E2484" s="2" t="s">
        <v>1436</v>
      </c>
      <c r="F2484" s="4">
        <v>6.8380033300000003</v>
      </c>
      <c r="G2484" s="5">
        <v>1.4323999999999999E-4</v>
      </c>
      <c r="H2484" s="3">
        <v>17.3705</v>
      </c>
      <c r="I2484" s="3">
        <v>5.0000000000000001E-4</v>
      </c>
      <c r="J2484" s="3">
        <v>0.37159999999999999</v>
      </c>
      <c r="K2484" s="3">
        <v>8.2699999999999996E-2</v>
      </c>
      <c r="L2484" s="3">
        <f t="shared" si="114"/>
        <v>5.220878526608022</v>
      </c>
      <c r="M2484" s="3">
        <f t="shared" si="115"/>
        <v>0.48326428585745851</v>
      </c>
      <c r="N2484" s="1">
        <f t="shared" si="116"/>
        <v>0.83492930795520481</v>
      </c>
    </row>
    <row r="2485" spans="1:14" x14ac:dyDescent="0.3">
      <c r="A2485" s="1">
        <v>296.72689892492002</v>
      </c>
      <c r="B2485" s="1">
        <v>11.46958481269</v>
      </c>
      <c r="C2485" s="1" t="s">
        <v>12</v>
      </c>
      <c r="D2485" s="1" t="s">
        <v>9592</v>
      </c>
      <c r="E2485" s="2" t="s">
        <v>8806</v>
      </c>
      <c r="F2485" s="4">
        <v>3.50921963</v>
      </c>
      <c r="G2485" s="5">
        <v>2.669E-5</v>
      </c>
      <c r="H2485" s="3">
        <v>17.371500000000001</v>
      </c>
      <c r="I2485" s="3">
        <v>5.9999999999999995E-4</v>
      </c>
      <c r="J2485" s="3">
        <v>0.37159999999999999</v>
      </c>
      <c r="K2485" s="3">
        <v>0.1026</v>
      </c>
      <c r="L2485" s="3">
        <f t="shared" si="114"/>
        <v>5.2218785266080232</v>
      </c>
      <c r="M2485" s="3">
        <f t="shared" si="115"/>
        <v>0.59955156008775423</v>
      </c>
      <c r="N2485" s="1">
        <f t="shared" si="116"/>
        <v>0.5452105500655392</v>
      </c>
    </row>
    <row r="2486" spans="1:14" x14ac:dyDescent="0.3">
      <c r="A2486" s="1">
        <v>297.87876445836997</v>
      </c>
      <c r="B2486" s="1">
        <v>27.46020706685</v>
      </c>
      <c r="C2486" s="1" t="s">
        <v>12</v>
      </c>
      <c r="D2486" s="1" t="s">
        <v>9592</v>
      </c>
      <c r="E2486" s="2" t="s">
        <v>3021</v>
      </c>
      <c r="F2486" s="4">
        <v>44.876209439999997</v>
      </c>
      <c r="G2486" s="5">
        <v>1.2111100000000001E-3</v>
      </c>
      <c r="H2486" s="3">
        <v>6.6555999999999997</v>
      </c>
      <c r="I2486" s="3">
        <v>2.0000000000000001E-4</v>
      </c>
      <c r="J2486" s="3">
        <v>0.37290000000000001</v>
      </c>
      <c r="K2486" s="3">
        <v>3.0300000000000001E-2</v>
      </c>
      <c r="L2486" s="3">
        <f t="shared" si="114"/>
        <v>-5.486438083193466</v>
      </c>
      <c r="M2486" s="3">
        <f t="shared" si="115"/>
        <v>0.17644330684996642</v>
      </c>
      <c r="N2486" s="1">
        <f t="shared" si="116"/>
        <v>1.6520161662335107</v>
      </c>
    </row>
    <row r="2487" spans="1:14" x14ac:dyDescent="0.3">
      <c r="A2487" s="1">
        <v>159.07420940953</v>
      </c>
      <c r="B2487" s="1">
        <v>-61.012557255179999</v>
      </c>
      <c r="C2487" s="1" t="s">
        <v>12</v>
      </c>
      <c r="D2487" s="1" t="s">
        <v>9592</v>
      </c>
      <c r="E2487" s="2" t="s">
        <v>1467</v>
      </c>
      <c r="F2487" s="4">
        <v>5.2045551799999998</v>
      </c>
      <c r="G2487" s="5">
        <v>7.25E-6</v>
      </c>
      <c r="H2487" s="3">
        <v>9.0625</v>
      </c>
      <c r="I2487" s="3">
        <v>2.0000000000000001E-4</v>
      </c>
      <c r="J2487" s="3">
        <v>0.37380000000000002</v>
      </c>
      <c r="K2487" s="3">
        <v>2.7799999999999998E-2</v>
      </c>
      <c r="L2487" s="3">
        <f t="shared" si="114"/>
        <v>-3.0743035147859352</v>
      </c>
      <c r="M2487" s="3">
        <f t="shared" si="115"/>
        <v>0.16149552638839987</v>
      </c>
      <c r="N2487" s="1">
        <f t="shared" si="116"/>
        <v>0.71638361739571388</v>
      </c>
    </row>
    <row r="2488" spans="1:14" x14ac:dyDescent="0.3">
      <c r="A2488" s="1">
        <v>18.754555809620001</v>
      </c>
      <c r="B2488" s="1">
        <v>65.599404709340007</v>
      </c>
      <c r="C2488" s="1" t="s">
        <v>12</v>
      </c>
      <c r="D2488" s="1" t="s">
        <v>9592</v>
      </c>
      <c r="E2488" s="2" t="s">
        <v>6636</v>
      </c>
      <c r="F2488" s="4">
        <v>6.27278527</v>
      </c>
      <c r="G2488" s="5">
        <v>6.1409999999999996E-5</v>
      </c>
      <c r="H2488" s="3">
        <v>10.2332</v>
      </c>
      <c r="I2488" s="3">
        <v>2.0000000000000001E-4</v>
      </c>
      <c r="J2488" s="3">
        <v>0.37390000000000001</v>
      </c>
      <c r="K2488" s="3">
        <v>2.76E-2</v>
      </c>
      <c r="L2488" s="3">
        <f t="shared" si="114"/>
        <v>-1.9030226742289038</v>
      </c>
      <c r="M2488" s="3">
        <f t="shared" si="115"/>
        <v>0.16029080848797844</v>
      </c>
      <c r="N2488" s="1">
        <f t="shared" si="116"/>
        <v>0.79746042102207026</v>
      </c>
    </row>
    <row r="2489" spans="1:14" x14ac:dyDescent="0.3">
      <c r="A2489" s="1">
        <v>164.46108041874999</v>
      </c>
      <c r="B2489" s="1">
        <v>-60.742084538699999</v>
      </c>
      <c r="C2489" s="1" t="s">
        <v>12</v>
      </c>
      <c r="D2489" s="1" t="s">
        <v>9592</v>
      </c>
      <c r="E2489" s="2" t="s">
        <v>2212</v>
      </c>
      <c r="F2489" s="4">
        <v>4.2661825599999998</v>
      </c>
      <c r="G2489" s="5">
        <v>8.2300000000000008E-6</v>
      </c>
      <c r="H2489" s="3">
        <v>9.4426000000000005</v>
      </c>
      <c r="I2489" s="3">
        <v>1E-4</v>
      </c>
      <c r="J2489" s="3">
        <v>0.37419999999999998</v>
      </c>
      <c r="K2489" s="3">
        <v>2.6599999999999999E-2</v>
      </c>
      <c r="L2489" s="3">
        <f t="shared" si="114"/>
        <v>-2.6918810841800447</v>
      </c>
      <c r="M2489" s="3">
        <f t="shared" si="115"/>
        <v>0.15435923198383547</v>
      </c>
      <c r="N2489" s="1">
        <f t="shared" si="116"/>
        <v>0.63003943599484458</v>
      </c>
    </row>
    <row r="2490" spans="1:14" x14ac:dyDescent="0.3">
      <c r="A2490" s="1">
        <v>144.56156538126999</v>
      </c>
      <c r="B2490" s="1">
        <v>-59.291797741640003</v>
      </c>
      <c r="C2490" s="1" t="s">
        <v>12</v>
      </c>
      <c r="D2490" s="1" t="s">
        <v>9592</v>
      </c>
      <c r="E2490" s="2" t="s">
        <v>8778</v>
      </c>
      <c r="F2490" s="4">
        <v>12.276375460000001</v>
      </c>
      <c r="G2490" s="5">
        <v>2.065E-4</v>
      </c>
      <c r="H2490" s="3">
        <v>15.5006</v>
      </c>
      <c r="I2490" s="3">
        <v>2.0000000000000001E-4</v>
      </c>
      <c r="J2490" s="3">
        <v>0.37459999999999999</v>
      </c>
      <c r="K2490" s="3">
        <v>3.8600000000000002E-2</v>
      </c>
      <c r="L2490" s="3">
        <f t="shared" si="114"/>
        <v>3.3684388651960901</v>
      </c>
      <c r="M2490" s="3">
        <f t="shared" si="115"/>
        <v>0.2237558350616369</v>
      </c>
      <c r="N2490" s="1">
        <f t="shared" si="116"/>
        <v>1.0890701624017398</v>
      </c>
    </row>
    <row r="2491" spans="1:14" x14ac:dyDescent="0.3">
      <c r="A2491" s="1">
        <v>162.89898539609001</v>
      </c>
      <c r="B2491" s="1">
        <v>-59.384993026540002</v>
      </c>
      <c r="C2491" s="1" t="s">
        <v>12</v>
      </c>
      <c r="D2491" s="1" t="s">
        <v>9592</v>
      </c>
      <c r="E2491" s="2" t="s">
        <v>2205</v>
      </c>
      <c r="F2491" s="4">
        <v>4.6776650000000002</v>
      </c>
      <c r="G2491" s="5">
        <v>2.0699999999999998E-5</v>
      </c>
      <c r="H2491" s="3">
        <v>9.4103999999999992</v>
      </c>
      <c r="I2491" s="3">
        <v>2.0000000000000001E-4</v>
      </c>
      <c r="J2491" s="3">
        <v>0.37509999999999999</v>
      </c>
      <c r="K2491" s="3">
        <v>2.6200000000000001E-2</v>
      </c>
      <c r="L2491" s="3">
        <f t="shared" si="114"/>
        <v>-2.7188646792463871</v>
      </c>
      <c r="M2491" s="3">
        <f t="shared" si="115"/>
        <v>0.15167334654063025</v>
      </c>
      <c r="N2491" s="1">
        <f t="shared" si="116"/>
        <v>0.67002911574995372</v>
      </c>
    </row>
    <row r="2492" spans="1:14" x14ac:dyDescent="0.3">
      <c r="A2492" s="1">
        <v>280.61174915356997</v>
      </c>
      <c r="B2492" s="1">
        <v>-5.34085164634</v>
      </c>
      <c r="C2492" s="1" t="s">
        <v>12</v>
      </c>
      <c r="D2492" s="1" t="s">
        <v>9592</v>
      </c>
      <c r="E2492" s="2" t="s">
        <v>426</v>
      </c>
      <c r="F2492" s="4">
        <v>3.9177105299999999</v>
      </c>
      <c r="G2492" s="5">
        <v>2.175E-5</v>
      </c>
      <c r="H2492" s="3">
        <v>10.510199999999999</v>
      </c>
      <c r="I2492" s="3">
        <v>5.0000000000000001E-4</v>
      </c>
      <c r="J2492" s="3">
        <v>0.37630000000000002</v>
      </c>
      <c r="K2492" s="3">
        <v>6.4899999999999999E-2</v>
      </c>
      <c r="L2492" s="3">
        <f t="shared" si="114"/>
        <v>-1.6121289084006794</v>
      </c>
      <c r="M2492" s="3">
        <f t="shared" si="115"/>
        <v>0.37451182080580975</v>
      </c>
      <c r="N2492" s="1">
        <f t="shared" si="116"/>
        <v>0.59303234389252135</v>
      </c>
    </row>
    <row r="2493" spans="1:14" x14ac:dyDescent="0.3">
      <c r="A2493" s="1">
        <v>187.54419388365</v>
      </c>
      <c r="B2493" s="1">
        <v>-67.017342463350005</v>
      </c>
      <c r="C2493" s="1" t="s">
        <v>12</v>
      </c>
      <c r="D2493" s="1" t="s">
        <v>9592</v>
      </c>
      <c r="E2493" s="2" t="s">
        <v>3840</v>
      </c>
      <c r="F2493" s="4">
        <v>10.464776179999999</v>
      </c>
      <c r="G2493" s="5">
        <v>5.7087000000000001E-4</v>
      </c>
      <c r="H2493" s="3">
        <v>16.366599999999998</v>
      </c>
      <c r="I2493" s="3">
        <v>4.0000000000000002E-4</v>
      </c>
      <c r="J2493" s="3">
        <v>0.37630000000000002</v>
      </c>
      <c r="K2493" s="3">
        <v>4.99E-2</v>
      </c>
      <c r="L2493" s="3">
        <f t="shared" si="114"/>
        <v>4.2442710915993196</v>
      </c>
      <c r="M2493" s="3">
        <f t="shared" si="115"/>
        <v>0.28795286955199728</v>
      </c>
      <c r="N2493" s="1">
        <f t="shared" si="116"/>
        <v>1.0197299441099248</v>
      </c>
    </row>
    <row r="2494" spans="1:14" x14ac:dyDescent="0.3">
      <c r="A2494" s="1">
        <v>117.60953474211</v>
      </c>
      <c r="B2494" s="1">
        <v>15.60929831923</v>
      </c>
      <c r="C2494" s="1" t="s">
        <v>12</v>
      </c>
      <c r="D2494" s="1" t="s">
        <v>9592</v>
      </c>
      <c r="E2494" s="2" t="s">
        <v>2257</v>
      </c>
      <c r="F2494" s="4">
        <v>3.58929316</v>
      </c>
      <c r="G2494" s="5">
        <v>3.4789999999999997E-5</v>
      </c>
      <c r="H2494" s="3">
        <v>15.2212</v>
      </c>
      <c r="I2494" s="3">
        <v>1E-4</v>
      </c>
      <c r="J2494" s="3">
        <v>0.377</v>
      </c>
      <c r="K2494" s="3">
        <v>4.2099999999999999E-2</v>
      </c>
      <c r="L2494" s="3">
        <f t="shared" si="114"/>
        <v>3.1029067510289643</v>
      </c>
      <c r="M2494" s="3">
        <f t="shared" si="115"/>
        <v>0.24249090090833914</v>
      </c>
      <c r="N2494" s="1">
        <f t="shared" si="116"/>
        <v>0.55500893132592699</v>
      </c>
    </row>
    <row r="2495" spans="1:14" x14ac:dyDescent="0.3">
      <c r="A2495" s="1">
        <v>312.27462595314</v>
      </c>
      <c r="B2495" s="1">
        <v>26.20539866815</v>
      </c>
      <c r="C2495" s="1" t="s">
        <v>12</v>
      </c>
      <c r="D2495" s="1" t="s">
        <v>9592</v>
      </c>
      <c r="E2495" s="2" t="s">
        <v>2804</v>
      </c>
      <c r="F2495" s="4">
        <v>5.8337773500000001</v>
      </c>
      <c r="G2495" s="5">
        <v>1.3376999999999999E-4</v>
      </c>
      <c r="H2495" s="3">
        <v>15.5891</v>
      </c>
      <c r="I2495" s="3">
        <v>2.9999999999999997E-4</v>
      </c>
      <c r="J2495" s="3">
        <v>0.37719999999999998</v>
      </c>
      <c r="K2495" s="3">
        <v>4.4600000000000001E-2</v>
      </c>
      <c r="L2495" s="3">
        <f t="shared" si="114"/>
        <v>3.4719584203264553</v>
      </c>
      <c r="M2495" s="3">
        <f t="shared" si="115"/>
        <v>0.25675454231960276</v>
      </c>
      <c r="N2495" s="1">
        <f t="shared" si="116"/>
        <v>0.76594984996370508</v>
      </c>
    </row>
    <row r="2496" spans="1:14" x14ac:dyDescent="0.3">
      <c r="A2496" s="1">
        <v>69.635608136089999</v>
      </c>
      <c r="B2496" s="1">
        <v>-67.646313745759997</v>
      </c>
      <c r="C2496" s="1" t="s">
        <v>12</v>
      </c>
      <c r="D2496" s="1" t="s">
        <v>9592</v>
      </c>
      <c r="E2496" s="2" t="s">
        <v>6492</v>
      </c>
      <c r="F2496" s="4">
        <v>10.62809873</v>
      </c>
      <c r="G2496" s="5">
        <v>5.2722999999999995E-4</v>
      </c>
      <c r="H2496" s="3">
        <v>14.742100000000001</v>
      </c>
      <c r="I2496" s="3">
        <v>1E-4</v>
      </c>
      <c r="J2496" s="3">
        <v>0.37780000000000002</v>
      </c>
      <c r="K2496" s="3">
        <v>1.89E-2</v>
      </c>
      <c r="L2496" s="3">
        <f t="shared" si="114"/>
        <v>2.6284097679290745</v>
      </c>
      <c r="M2496" s="3">
        <f t="shared" si="115"/>
        <v>0.10863123052733052</v>
      </c>
      <c r="N2496" s="1">
        <f t="shared" si="116"/>
        <v>1.0264555801468813</v>
      </c>
    </row>
    <row r="2497" spans="1:14" x14ac:dyDescent="0.3">
      <c r="A2497" s="1">
        <v>301.11066161306002</v>
      </c>
      <c r="B2497" s="1">
        <v>34.11225029069</v>
      </c>
      <c r="C2497" s="1" t="s">
        <v>12</v>
      </c>
      <c r="D2497" s="1" t="s">
        <v>9592</v>
      </c>
      <c r="E2497" s="2" t="s">
        <v>7470</v>
      </c>
      <c r="F2497" s="4">
        <v>17.073689999999999</v>
      </c>
      <c r="G2497" s="5">
        <v>5.4527999999999998E-4</v>
      </c>
      <c r="H2497" s="3">
        <v>8.4649000000000001</v>
      </c>
      <c r="I2497" s="3">
        <v>4.0000000000000002E-4</v>
      </c>
      <c r="J2497" s="3">
        <v>0.38080000000000003</v>
      </c>
      <c r="K2497" s="3">
        <v>3.32E-2</v>
      </c>
      <c r="L2497" s="3">
        <f t="shared" si="114"/>
        <v>-3.6316153014378152</v>
      </c>
      <c r="M2497" s="3">
        <f t="shared" si="115"/>
        <v>0.18932012293651493</v>
      </c>
      <c r="N2497" s="1">
        <f t="shared" si="116"/>
        <v>1.2323273918501148</v>
      </c>
    </row>
    <row r="2498" spans="1:14" x14ac:dyDescent="0.3">
      <c r="A2498" s="1">
        <v>356.26092604855</v>
      </c>
      <c r="B2498" s="1">
        <v>63.003846176149999</v>
      </c>
      <c r="C2498" s="1" t="s">
        <v>12</v>
      </c>
      <c r="D2498" s="1" t="s">
        <v>9592</v>
      </c>
      <c r="E2498" s="2" t="s">
        <v>3851</v>
      </c>
      <c r="F2498" s="4">
        <v>7.8011233999999998</v>
      </c>
      <c r="G2498" s="5">
        <v>4.5630000000000002E-5</v>
      </c>
      <c r="H2498" s="3">
        <v>10.0771</v>
      </c>
      <c r="I2498" s="3">
        <v>2.9999999999999997E-4</v>
      </c>
      <c r="J2498" s="3">
        <v>0.3826</v>
      </c>
      <c r="K2498" s="3">
        <v>3.0700000000000002E-2</v>
      </c>
      <c r="L2498" s="3">
        <f t="shared" si="114"/>
        <v>-2.0091751715436157</v>
      </c>
      <c r="M2498" s="3">
        <f t="shared" si="115"/>
        <v>0.174240343254389</v>
      </c>
      <c r="N2498" s="1">
        <f t="shared" si="116"/>
        <v>0.89215714772769394</v>
      </c>
    </row>
    <row r="2499" spans="1:14" x14ac:dyDescent="0.3">
      <c r="A2499" s="1">
        <v>336.11324858707002</v>
      </c>
      <c r="B2499" s="1">
        <v>28.890189240400002</v>
      </c>
      <c r="C2499" s="1" t="s">
        <v>12</v>
      </c>
      <c r="D2499" s="1" t="s">
        <v>9592</v>
      </c>
      <c r="E2499" s="2" t="s">
        <v>2263</v>
      </c>
      <c r="F2499" s="4">
        <v>3.83013088</v>
      </c>
      <c r="G2499" s="5">
        <v>1.719E-5</v>
      </c>
      <c r="H2499" s="3">
        <v>14.039400000000001</v>
      </c>
      <c r="I2499" s="3">
        <v>1E-4</v>
      </c>
      <c r="J2499" s="3">
        <v>0.38529999999999998</v>
      </c>
      <c r="K2499" s="3">
        <v>2.6100000000000002E-2</v>
      </c>
      <c r="L2499" s="3">
        <f t="shared" ref="L2499:L2562" si="117">H2499+5+5*LOG10(J2499/1000)</f>
        <v>1.9683950450650052</v>
      </c>
      <c r="M2499" s="3">
        <f t="shared" ref="M2499:M2562" si="118">SQRT(I2499^2+4.7153*(K2499/J2499)^2)</f>
        <v>0.14709444201265182</v>
      </c>
      <c r="N2499" s="1">
        <f t="shared" si="116"/>
        <v>0.58321361456669807</v>
      </c>
    </row>
    <row r="2500" spans="1:14" x14ac:dyDescent="0.3">
      <c r="A2500" s="1">
        <v>253.49251479367999</v>
      </c>
      <c r="B2500" s="1">
        <v>-25.88850211415</v>
      </c>
      <c r="C2500" s="1" t="s">
        <v>12</v>
      </c>
      <c r="D2500" s="1" t="s">
        <v>9592</v>
      </c>
      <c r="E2500" s="2" t="s">
        <v>2436</v>
      </c>
      <c r="F2500" s="4">
        <v>4.4861370899999997</v>
      </c>
      <c r="G2500" s="5">
        <v>2.355E-5</v>
      </c>
      <c r="H2500" s="3">
        <v>15.982799999999999</v>
      </c>
      <c r="I2500" s="3">
        <v>4.0000000000000002E-4</v>
      </c>
      <c r="J2500" s="3">
        <v>0.38550000000000001</v>
      </c>
      <c r="K2500" s="3">
        <v>5.33E-2</v>
      </c>
      <c r="L2500" s="3">
        <f t="shared" si="117"/>
        <v>3.9129219119348768</v>
      </c>
      <c r="M2500" s="3">
        <f t="shared" si="118"/>
        <v>0.30023262026020625</v>
      </c>
      <c r="N2500" s="1">
        <f t="shared" ref="N2500:N2563" si="119">LOG10(F2500)</f>
        <v>0.65187254087441771</v>
      </c>
    </row>
    <row r="2501" spans="1:14" x14ac:dyDescent="0.3">
      <c r="A2501" s="1">
        <v>317.72653646305997</v>
      </c>
      <c r="B2501" s="1">
        <v>49.142041911440003</v>
      </c>
      <c r="C2501" s="1" t="s">
        <v>12</v>
      </c>
      <c r="D2501" s="1" t="s">
        <v>9592</v>
      </c>
      <c r="E2501" s="2" t="s">
        <v>3057</v>
      </c>
      <c r="F2501" s="4">
        <v>7.2513997799999999</v>
      </c>
      <c r="G2501" s="5">
        <v>2.2269999999999999E-5</v>
      </c>
      <c r="H2501" s="3">
        <v>9.9446999999999992</v>
      </c>
      <c r="I2501" s="3">
        <v>1E-4</v>
      </c>
      <c r="J2501" s="3">
        <v>0.38679999999999998</v>
      </c>
      <c r="K2501" s="3">
        <v>2.7900000000000001E-2</v>
      </c>
      <c r="L2501" s="3">
        <f t="shared" si="117"/>
        <v>-2.1178676729451791</v>
      </c>
      <c r="M2501" s="3">
        <f t="shared" si="118"/>
        <v>0.15662911384351</v>
      </c>
      <c r="N2501" s="1">
        <f t="shared" si="119"/>
        <v>0.86042184906082075</v>
      </c>
    </row>
    <row r="2502" spans="1:14" x14ac:dyDescent="0.3">
      <c r="A2502" s="1">
        <v>92.806594132089998</v>
      </c>
      <c r="B2502" s="1">
        <v>9.6124915356400003</v>
      </c>
      <c r="C2502" s="1" t="s">
        <v>12</v>
      </c>
      <c r="D2502" s="1" t="s">
        <v>9592</v>
      </c>
      <c r="E2502" s="2" t="s">
        <v>3325</v>
      </c>
      <c r="F2502" s="4">
        <v>8.6148765899999997</v>
      </c>
      <c r="G2502" s="5">
        <v>2.5183999999999997E-4</v>
      </c>
      <c r="H2502" s="3">
        <v>8.6715999999999998</v>
      </c>
      <c r="I2502" s="3">
        <v>4.0000000000000002E-4</v>
      </c>
      <c r="J2502" s="3">
        <v>0.38729999999999998</v>
      </c>
      <c r="K2502" s="3">
        <v>5.9299999999999999E-2</v>
      </c>
      <c r="L2502" s="3">
        <f t="shared" si="117"/>
        <v>-3.3881625150695864</v>
      </c>
      <c r="M2502" s="3">
        <f t="shared" si="118"/>
        <v>0.33247743481325953</v>
      </c>
      <c r="N2502" s="1">
        <f t="shared" si="119"/>
        <v>0.93524906046473222</v>
      </c>
    </row>
    <row r="2503" spans="1:14" x14ac:dyDescent="0.3">
      <c r="A2503" s="1">
        <v>124.03649097096</v>
      </c>
      <c r="B2503" s="1">
        <v>-33.737453487449997</v>
      </c>
      <c r="C2503" s="1" t="s">
        <v>12</v>
      </c>
      <c r="D2503" s="1" t="s">
        <v>9592</v>
      </c>
      <c r="E2503" s="2" t="s">
        <v>5238</v>
      </c>
      <c r="F2503" s="4">
        <v>20.98609699</v>
      </c>
      <c r="G2503" s="5">
        <v>1.0735300000000001E-3</v>
      </c>
      <c r="H2503" s="3">
        <v>16.1632</v>
      </c>
      <c r="I2503" s="3">
        <v>2.9999999999999997E-4</v>
      </c>
      <c r="J2503" s="3">
        <v>0.38740000000000002</v>
      </c>
      <c r="K2503" s="3">
        <v>4.2200000000000001E-2</v>
      </c>
      <c r="L2503" s="3">
        <f t="shared" si="117"/>
        <v>4.10399808191546</v>
      </c>
      <c r="M2503" s="3">
        <f t="shared" si="118"/>
        <v>0.23654177331906875</v>
      </c>
      <c r="N2503" s="1">
        <f t="shared" si="119"/>
        <v>1.3219316756800705</v>
      </c>
    </row>
    <row r="2504" spans="1:14" x14ac:dyDescent="0.3">
      <c r="A2504" s="1">
        <v>354.40810307253997</v>
      </c>
      <c r="B2504" s="1">
        <v>54.847183578109998</v>
      </c>
      <c r="C2504" s="1" t="s">
        <v>12</v>
      </c>
      <c r="D2504" s="1" t="s">
        <v>9592</v>
      </c>
      <c r="E2504" s="2" t="s">
        <v>4722</v>
      </c>
      <c r="F2504" s="4">
        <v>6.3364688500000002</v>
      </c>
      <c r="G2504" s="5">
        <v>4.8819999999999997E-5</v>
      </c>
      <c r="H2504" s="3">
        <v>9.0343</v>
      </c>
      <c r="I2504" s="3">
        <v>1E-4</v>
      </c>
      <c r="J2504" s="3">
        <v>0.38750000000000001</v>
      </c>
      <c r="K2504" s="3">
        <v>3.95E-2</v>
      </c>
      <c r="L2504" s="3">
        <f t="shared" si="117"/>
        <v>-3.0243414657883552</v>
      </c>
      <c r="M2504" s="3">
        <f t="shared" si="118"/>
        <v>0.22135029115494936</v>
      </c>
      <c r="N2504" s="1">
        <f t="shared" si="119"/>
        <v>0.801847304224514</v>
      </c>
    </row>
    <row r="2505" spans="1:14" x14ac:dyDescent="0.3">
      <c r="A2505" s="1">
        <v>342.09617632713002</v>
      </c>
      <c r="B2505" s="1">
        <v>60.404763764800002</v>
      </c>
      <c r="C2505" s="1" t="s">
        <v>12</v>
      </c>
      <c r="D2505" s="1" t="s">
        <v>9592</v>
      </c>
      <c r="E2505" s="2" t="s">
        <v>3891</v>
      </c>
      <c r="F2505" s="4">
        <v>4.2786257799999996</v>
      </c>
      <c r="G2505" s="5">
        <v>2.054E-5</v>
      </c>
      <c r="H2505" s="3">
        <v>11.568099999999999</v>
      </c>
      <c r="I2505" s="3">
        <v>2.0000000000000001E-4</v>
      </c>
      <c r="J2505" s="3">
        <v>0.38969999999999999</v>
      </c>
      <c r="K2505" s="3">
        <v>2.7199999999999998E-2</v>
      </c>
      <c r="L2505" s="3">
        <f t="shared" si="117"/>
        <v>-0.47824797103654859</v>
      </c>
      <c r="M2505" s="3">
        <f t="shared" si="118"/>
        <v>0.15156312138467909</v>
      </c>
      <c r="N2505" s="1">
        <f t="shared" si="119"/>
        <v>0.63130430359351442</v>
      </c>
    </row>
    <row r="2506" spans="1:14" x14ac:dyDescent="0.3">
      <c r="A2506" s="1">
        <v>142.92069155602999</v>
      </c>
      <c r="B2506" s="1">
        <v>-49.654989360990001</v>
      </c>
      <c r="C2506" s="1" t="s">
        <v>12</v>
      </c>
      <c r="D2506" s="1" t="s">
        <v>9592</v>
      </c>
      <c r="E2506" s="2" t="s">
        <v>595</v>
      </c>
      <c r="F2506" s="4">
        <v>11.20064344</v>
      </c>
      <c r="G2506" s="5">
        <v>1.3333E-4</v>
      </c>
      <c r="H2506" s="3">
        <v>8.8774999999999995</v>
      </c>
      <c r="I2506" s="3">
        <v>1E-4</v>
      </c>
      <c r="J2506" s="3">
        <v>0.3911</v>
      </c>
      <c r="K2506" s="3">
        <v>3.2500000000000001E-2</v>
      </c>
      <c r="L2506" s="3">
        <f t="shared" si="117"/>
        <v>-3.1610609202393487</v>
      </c>
      <c r="M2506" s="3">
        <f t="shared" si="118"/>
        <v>0.18044725346666401</v>
      </c>
      <c r="N2506" s="1">
        <f t="shared" si="119"/>
        <v>1.0492429721714993</v>
      </c>
    </row>
    <row r="2507" spans="1:14" x14ac:dyDescent="0.3">
      <c r="A2507" s="1">
        <v>58.727386948860001</v>
      </c>
      <c r="B2507" s="1">
        <v>-31.251532666519999</v>
      </c>
      <c r="C2507" s="1" t="s">
        <v>12</v>
      </c>
      <c r="D2507" s="1" t="s">
        <v>9592</v>
      </c>
      <c r="E2507" s="2" t="s">
        <v>2198</v>
      </c>
      <c r="F2507" s="4">
        <v>4.0304804399999998</v>
      </c>
      <c r="G2507" s="5">
        <v>2.3799999999999999E-5</v>
      </c>
      <c r="H2507" s="3">
        <v>16.2394</v>
      </c>
      <c r="I2507" s="3">
        <v>5.0000000000000001E-4</v>
      </c>
      <c r="J2507" s="3">
        <v>0.39200000000000002</v>
      </c>
      <c r="K2507" s="3">
        <v>4.3999999999999997E-2</v>
      </c>
      <c r="L2507" s="3">
        <f t="shared" si="117"/>
        <v>4.2058303351022843</v>
      </c>
      <c r="M2507" s="3">
        <f t="shared" si="118"/>
        <v>0.24373740764577126</v>
      </c>
      <c r="N2507" s="1">
        <f t="shared" si="119"/>
        <v>0.60535681785439277</v>
      </c>
    </row>
    <row r="2508" spans="1:14" x14ac:dyDescent="0.3">
      <c r="A2508" s="1">
        <v>36.897761098719997</v>
      </c>
      <c r="B2508" s="1">
        <v>58.917151171439997</v>
      </c>
      <c r="C2508" s="1" t="s">
        <v>12</v>
      </c>
      <c r="D2508" s="1" t="s">
        <v>9592</v>
      </c>
      <c r="E2508" s="2" t="s">
        <v>7543</v>
      </c>
      <c r="F2508" s="4">
        <v>5.5306960700000003</v>
      </c>
      <c r="G2508" s="5">
        <v>3.8449999999999999E-5</v>
      </c>
      <c r="H2508" s="3">
        <v>10.3687</v>
      </c>
      <c r="I2508" s="3">
        <v>2.0000000000000001E-4</v>
      </c>
      <c r="J2508" s="3">
        <v>0.39419999999999999</v>
      </c>
      <c r="K2508" s="3">
        <v>3.5299999999999998E-2</v>
      </c>
      <c r="L2508" s="3">
        <f t="shared" si="117"/>
        <v>-1.6527169002828757</v>
      </c>
      <c r="M2508" s="3">
        <f t="shared" si="118"/>
        <v>0.19445225309172295</v>
      </c>
      <c r="N2508" s="1">
        <f t="shared" si="119"/>
        <v>0.74277979320997156</v>
      </c>
    </row>
    <row r="2509" spans="1:14" x14ac:dyDescent="0.3">
      <c r="A2509" s="1">
        <v>36.810341835670002</v>
      </c>
      <c r="B2509" s="1">
        <v>49.51171782518</v>
      </c>
      <c r="C2509" s="1" t="s">
        <v>12</v>
      </c>
      <c r="D2509" s="1" t="s">
        <v>9592</v>
      </c>
      <c r="E2509" s="2" t="s">
        <v>1501</v>
      </c>
      <c r="F2509" s="4">
        <v>9.4109305200000009</v>
      </c>
      <c r="G2509" s="5">
        <v>1.0174E-4</v>
      </c>
      <c r="H2509" s="3">
        <v>14.6632</v>
      </c>
      <c r="I2509" s="3">
        <v>2.9999999999999997E-4</v>
      </c>
      <c r="J2509" s="3">
        <v>0.3952</v>
      </c>
      <c r="K2509" s="3">
        <v>3.0700000000000002E-2</v>
      </c>
      <c r="L2509" s="3">
        <f t="shared" si="117"/>
        <v>2.6472846795779503</v>
      </c>
      <c r="M2509" s="3">
        <f t="shared" si="118"/>
        <v>0.16868512637790298</v>
      </c>
      <c r="N2509" s="1">
        <f t="shared" si="119"/>
        <v>0.97363256707461809</v>
      </c>
    </row>
    <row r="2510" spans="1:14" x14ac:dyDescent="0.3">
      <c r="A2510" s="1">
        <v>3.7908693813499998</v>
      </c>
      <c r="B2510" s="1">
        <v>58.4242807603</v>
      </c>
      <c r="C2510" s="1" t="s">
        <v>12</v>
      </c>
      <c r="D2510" s="1" t="s">
        <v>9592</v>
      </c>
      <c r="E2510" s="2" t="s">
        <v>2446</v>
      </c>
      <c r="F2510" s="4">
        <v>4.07117035</v>
      </c>
      <c r="G2510" s="5">
        <v>3.3400000000000002E-6</v>
      </c>
      <c r="H2510" s="3">
        <v>9.5409000000000006</v>
      </c>
      <c r="I2510" s="3">
        <v>2.0000000000000001E-4</v>
      </c>
      <c r="J2510" s="3">
        <v>0.39860000000000001</v>
      </c>
      <c r="K2510" s="3">
        <v>3.0099999999999998E-2</v>
      </c>
      <c r="L2510" s="3">
        <f t="shared" si="117"/>
        <v>-2.4564135281776558</v>
      </c>
      <c r="M2510" s="3">
        <f t="shared" si="118"/>
        <v>0.16397747275846769</v>
      </c>
      <c r="N2510" s="1">
        <f t="shared" si="119"/>
        <v>0.60971927494563749</v>
      </c>
    </row>
    <row r="2511" spans="1:14" x14ac:dyDescent="0.3">
      <c r="A2511" s="1">
        <v>302.28231882863997</v>
      </c>
      <c r="B2511" s="1">
        <v>37.151952606720002</v>
      </c>
      <c r="C2511" s="1" t="s">
        <v>12</v>
      </c>
      <c r="D2511" s="1" t="s">
        <v>9592</v>
      </c>
      <c r="E2511" s="2" t="s">
        <v>7473</v>
      </c>
      <c r="F2511" s="4">
        <v>4.3646969499999999</v>
      </c>
      <c r="G2511" s="5">
        <v>1.257E-5</v>
      </c>
      <c r="H2511" s="3">
        <v>9.4946999999999999</v>
      </c>
      <c r="I2511" s="3">
        <v>1E-4</v>
      </c>
      <c r="J2511" s="3">
        <v>0.39939999999999998</v>
      </c>
      <c r="K2511" s="3">
        <v>2.7900000000000001E-2</v>
      </c>
      <c r="L2511" s="3">
        <f t="shared" si="117"/>
        <v>-2.4982596973265832</v>
      </c>
      <c r="M2511" s="3">
        <f t="shared" si="118"/>
        <v>0.15168788696099209</v>
      </c>
      <c r="N2511" s="1">
        <f t="shared" si="119"/>
        <v>0.63995409511794243</v>
      </c>
    </row>
    <row r="2512" spans="1:14" x14ac:dyDescent="0.3">
      <c r="A2512" s="1">
        <v>241.16479747312999</v>
      </c>
      <c r="B2512" s="1">
        <v>-65.019154464270002</v>
      </c>
      <c r="C2512" s="1" t="s">
        <v>12</v>
      </c>
      <c r="D2512" s="1" t="s">
        <v>9592</v>
      </c>
      <c r="E2512" s="2" t="s">
        <v>9481</v>
      </c>
      <c r="F2512" s="4">
        <v>13.78358557</v>
      </c>
      <c r="G2512" s="5">
        <v>3.0029999999999998E-4</v>
      </c>
      <c r="H2512" s="3">
        <v>16.395700000000001</v>
      </c>
      <c r="I2512" s="3">
        <v>2.9999999999999997E-4</v>
      </c>
      <c r="J2512" s="3">
        <v>0.39939999999999998</v>
      </c>
      <c r="K2512" s="3">
        <v>5.2499999999999998E-2</v>
      </c>
      <c r="L2512" s="3">
        <f t="shared" si="117"/>
        <v>4.4027403026734184</v>
      </c>
      <c r="M2512" s="3">
        <f t="shared" si="118"/>
        <v>0.2854342915228138</v>
      </c>
      <c r="N2512" s="1">
        <f t="shared" si="119"/>
        <v>1.1393622067377158</v>
      </c>
    </row>
    <row r="2513" spans="1:14" x14ac:dyDescent="0.3">
      <c r="A2513" s="1">
        <v>15.96825580278</v>
      </c>
      <c r="B2513" s="1">
        <v>-72.091170094640006</v>
      </c>
      <c r="C2513" s="1" t="s">
        <v>12</v>
      </c>
      <c r="D2513" s="1" t="s">
        <v>9592</v>
      </c>
      <c r="E2513" s="2" t="s">
        <v>6968</v>
      </c>
      <c r="F2513" s="4">
        <v>1.6604759</v>
      </c>
      <c r="G2513" s="5">
        <v>3.5999999999999998E-6</v>
      </c>
      <c r="H2513" s="3">
        <v>17.1067</v>
      </c>
      <c r="I2513" s="3">
        <v>5.9999999999999995E-4</v>
      </c>
      <c r="J2513" s="3">
        <v>0.39950000000000002</v>
      </c>
      <c r="K2513" s="3">
        <v>0.12839999999999999</v>
      </c>
      <c r="L2513" s="3">
        <f t="shared" si="117"/>
        <v>5.1142839182500524</v>
      </c>
      <c r="M2513" s="3">
        <f t="shared" si="118"/>
        <v>0.69791585573194004</v>
      </c>
      <c r="N2513" s="1">
        <f t="shared" si="119"/>
        <v>0.22023257666853932</v>
      </c>
    </row>
    <row r="2514" spans="1:14" x14ac:dyDescent="0.3">
      <c r="A2514" s="1">
        <v>284.35110673574002</v>
      </c>
      <c r="B2514" s="1">
        <v>-0.73023867567</v>
      </c>
      <c r="C2514" s="1" t="s">
        <v>12</v>
      </c>
      <c r="D2514" s="1" t="s">
        <v>9592</v>
      </c>
      <c r="E2514" s="2" t="s">
        <v>9355</v>
      </c>
      <c r="F2514" s="4">
        <v>4.1827747300000002</v>
      </c>
      <c r="G2514" s="5">
        <v>8.6269999999999999E-5</v>
      </c>
      <c r="H2514" s="3">
        <v>10.5603</v>
      </c>
      <c r="I2514" s="3">
        <v>2.5000000000000001E-3</v>
      </c>
      <c r="J2514" s="3">
        <v>0.39989999999999998</v>
      </c>
      <c r="K2514" s="3">
        <v>4.2500000000000003E-2</v>
      </c>
      <c r="L2514" s="3">
        <f t="shared" si="117"/>
        <v>-1.4299429793323934</v>
      </c>
      <c r="M2514" s="3">
        <f t="shared" si="118"/>
        <v>0.23079036385571422</v>
      </c>
      <c r="N2514" s="1">
        <f t="shared" si="119"/>
        <v>0.62146447558890638</v>
      </c>
    </row>
    <row r="2515" spans="1:14" x14ac:dyDescent="0.3">
      <c r="A2515" s="1">
        <v>238.67837379266001</v>
      </c>
      <c r="B2515" s="1">
        <v>-54.566441680479997</v>
      </c>
      <c r="C2515" s="1" t="s">
        <v>12</v>
      </c>
      <c r="D2515" s="1" t="s">
        <v>9592</v>
      </c>
      <c r="E2515" s="2" t="s">
        <v>2434</v>
      </c>
      <c r="F2515" s="4">
        <v>12.63345919</v>
      </c>
      <c r="G2515" s="5">
        <v>1.7886000000000001E-4</v>
      </c>
      <c r="H2515" s="3">
        <v>8.9652999999999992</v>
      </c>
      <c r="I2515" s="3">
        <v>5.9999999999999995E-4</v>
      </c>
      <c r="J2515" s="3">
        <v>0.4002</v>
      </c>
      <c r="K2515" s="3">
        <v>3.5099999999999999E-2</v>
      </c>
      <c r="L2515" s="3">
        <f t="shared" si="117"/>
        <v>-3.0233145784990398</v>
      </c>
      <c r="M2515" s="3">
        <f t="shared" si="118"/>
        <v>0.19045257628732556</v>
      </c>
      <c r="N2515" s="1">
        <f t="shared" si="119"/>
        <v>1.1015222817853689</v>
      </c>
    </row>
    <row r="2516" spans="1:14" x14ac:dyDescent="0.3">
      <c r="A2516" s="1">
        <v>299.79497652043</v>
      </c>
      <c r="B2516" s="1">
        <v>29.45072392829</v>
      </c>
      <c r="C2516" s="1" t="s">
        <v>12</v>
      </c>
      <c r="D2516" s="1" t="s">
        <v>9592</v>
      </c>
      <c r="E2516" s="2" t="s">
        <v>3028</v>
      </c>
      <c r="F2516" s="4">
        <v>7.81823142</v>
      </c>
      <c r="G2516" s="5">
        <v>7.6849999999999998E-5</v>
      </c>
      <c r="H2516" s="3">
        <v>9.3667999999999996</v>
      </c>
      <c r="I2516" s="3">
        <v>2.0000000000000001E-4</v>
      </c>
      <c r="J2516" s="3">
        <v>0.40029999999999999</v>
      </c>
      <c r="K2516" s="3">
        <v>3.2300000000000002E-2</v>
      </c>
      <c r="L2516" s="3">
        <f t="shared" si="117"/>
        <v>-2.6212720494744755</v>
      </c>
      <c r="M2516" s="3">
        <f t="shared" si="118"/>
        <v>0.17521524070823224</v>
      </c>
      <c r="N2516" s="1">
        <f t="shared" si="119"/>
        <v>0.89310852142259312</v>
      </c>
    </row>
    <row r="2517" spans="1:14" x14ac:dyDescent="0.3">
      <c r="A2517" s="1">
        <v>294.01869601690998</v>
      </c>
      <c r="B2517" s="1">
        <v>-65.945976419489995</v>
      </c>
      <c r="C2517" s="1" t="s">
        <v>12</v>
      </c>
      <c r="D2517" s="1" t="s">
        <v>9592</v>
      </c>
      <c r="E2517" s="2" t="s">
        <v>8789</v>
      </c>
      <c r="F2517" s="4">
        <v>7.9484333999999999</v>
      </c>
      <c r="G2517" s="5">
        <v>4.8520000000000003E-5</v>
      </c>
      <c r="H2517" s="3">
        <v>16.1297</v>
      </c>
      <c r="I2517" s="3">
        <v>5.0000000000000001E-4</v>
      </c>
      <c r="J2517" s="3">
        <v>0.40060000000000001</v>
      </c>
      <c r="K2517" s="3">
        <v>4.65E-2</v>
      </c>
      <c r="L2517" s="3">
        <f t="shared" si="117"/>
        <v>4.1432547247877878</v>
      </c>
      <c r="M2517" s="3">
        <f t="shared" si="118"/>
        <v>0.25205628260406515</v>
      </c>
      <c r="N2517" s="1">
        <f t="shared" si="119"/>
        <v>0.90028153962761015</v>
      </c>
    </row>
    <row r="2518" spans="1:14" x14ac:dyDescent="0.3">
      <c r="A2518" s="1">
        <v>13.73705720767</v>
      </c>
      <c r="B2518" s="1">
        <v>-72.923098984549995</v>
      </c>
      <c r="C2518" s="1" t="s">
        <v>12</v>
      </c>
      <c r="D2518" s="1" t="s">
        <v>9592</v>
      </c>
      <c r="E2518" s="2" t="s">
        <v>7662</v>
      </c>
      <c r="F2518" s="4">
        <v>1.1918642699999999</v>
      </c>
      <c r="G2518" s="5">
        <v>5.5300000000000004E-6</v>
      </c>
      <c r="H2518" s="3">
        <v>17.484999999999999</v>
      </c>
      <c r="I2518" s="3">
        <v>8.0000000000000004E-4</v>
      </c>
      <c r="J2518" s="3">
        <v>0.4022</v>
      </c>
      <c r="K2518" s="3">
        <v>9.7199999999999995E-2</v>
      </c>
      <c r="L2518" s="3">
        <f t="shared" si="117"/>
        <v>5.5072103313036145</v>
      </c>
      <c r="M2518" s="3">
        <f t="shared" si="118"/>
        <v>0.52478252856206253</v>
      </c>
      <c r="N2518" s="1">
        <f t="shared" si="119"/>
        <v>7.6226800583459348E-2</v>
      </c>
    </row>
    <row r="2519" spans="1:14" x14ac:dyDescent="0.3">
      <c r="A2519" s="1">
        <v>305.16950668113998</v>
      </c>
      <c r="B2519" s="1">
        <v>16.073301956040002</v>
      </c>
      <c r="C2519" s="1" t="s">
        <v>12</v>
      </c>
      <c r="D2519" s="1" t="s">
        <v>9592</v>
      </c>
      <c r="E2519" s="2" t="s">
        <v>5258</v>
      </c>
      <c r="F2519" s="4">
        <v>14.89894934</v>
      </c>
      <c r="G2519" s="5">
        <v>4.2143999999999998E-4</v>
      </c>
      <c r="H2519" s="3">
        <v>15.6835</v>
      </c>
      <c r="I2519" s="3">
        <v>2.9999999999999997E-4</v>
      </c>
      <c r="J2519" s="3">
        <v>0.40250000000000002</v>
      </c>
      <c r="K2519" s="3">
        <v>4.1700000000000001E-2</v>
      </c>
      <c r="L2519" s="3">
        <f t="shared" si="117"/>
        <v>3.7073294235194396</v>
      </c>
      <c r="M2519" s="3">
        <f t="shared" si="118"/>
        <v>0.22497031731217443</v>
      </c>
      <c r="N2519" s="1">
        <f t="shared" si="119"/>
        <v>1.1731556434506125</v>
      </c>
    </row>
    <row r="2520" spans="1:14" x14ac:dyDescent="0.3">
      <c r="A2520" s="1">
        <v>332.26206230738001</v>
      </c>
      <c r="B2520" s="1">
        <v>51.045845293280003</v>
      </c>
      <c r="C2520" s="1" t="s">
        <v>12</v>
      </c>
      <c r="D2520" s="1" t="s">
        <v>9592</v>
      </c>
      <c r="E2520" s="2" t="s">
        <v>2450</v>
      </c>
      <c r="F2520" s="4">
        <v>4.32355293</v>
      </c>
      <c r="G2520" s="5">
        <v>2.3519999999999998E-5</v>
      </c>
      <c r="H2520" s="3">
        <v>8.9604999999999997</v>
      </c>
      <c r="I2520" s="3">
        <v>2.0000000000000001E-4</v>
      </c>
      <c r="J2520" s="3">
        <v>0.40339999999999998</v>
      </c>
      <c r="K2520" s="3">
        <v>3.4200000000000001E-2</v>
      </c>
      <c r="L2520" s="3">
        <f t="shared" si="117"/>
        <v>-3.0108205306162681</v>
      </c>
      <c r="M2520" s="3">
        <f t="shared" si="118"/>
        <v>0.18409633088736102</v>
      </c>
      <c r="N2520" s="1">
        <f t="shared" si="119"/>
        <v>0.6358407800842143</v>
      </c>
    </row>
    <row r="2521" spans="1:14" x14ac:dyDescent="0.3">
      <c r="A2521" s="1">
        <v>12.47192086509</v>
      </c>
      <c r="B2521" s="1">
        <v>60.127379145550002</v>
      </c>
      <c r="C2521" s="1" t="s">
        <v>12</v>
      </c>
      <c r="D2521" s="1" t="s">
        <v>9592</v>
      </c>
      <c r="E2521" s="2" t="s">
        <v>3017</v>
      </c>
      <c r="F2521" s="4">
        <v>4.5016237500000003</v>
      </c>
      <c r="G2521" s="5">
        <v>1.2269999999999999E-5</v>
      </c>
      <c r="H2521" s="3">
        <v>9.5480999999999998</v>
      </c>
      <c r="I2521" s="3">
        <v>1E-4</v>
      </c>
      <c r="J2521" s="3">
        <v>0.40339999999999998</v>
      </c>
      <c r="K2521" s="3">
        <v>3.0099999999999998E-2</v>
      </c>
      <c r="L2521" s="3">
        <f t="shared" si="117"/>
        <v>-2.423220530616268</v>
      </c>
      <c r="M2521" s="3">
        <f t="shared" si="118"/>
        <v>0.16202623815982967</v>
      </c>
      <c r="N2521" s="1">
        <f t="shared" si="119"/>
        <v>0.6533691934349749</v>
      </c>
    </row>
    <row r="2522" spans="1:14" x14ac:dyDescent="0.3">
      <c r="A2522" s="1">
        <v>212.55366230665001</v>
      </c>
      <c r="B2522" s="1">
        <v>-64.666387289170004</v>
      </c>
      <c r="C2522" s="1" t="s">
        <v>12</v>
      </c>
      <c r="D2522" s="1" t="s">
        <v>9592</v>
      </c>
      <c r="E2522" s="2" t="s">
        <v>2240</v>
      </c>
      <c r="F2522" s="4">
        <v>6.5133209699999997</v>
      </c>
      <c r="G2522" s="5">
        <v>8.331E-5</v>
      </c>
      <c r="H2522" s="3">
        <v>16.7547</v>
      </c>
      <c r="I2522" s="3">
        <v>2.9999999999999997E-4</v>
      </c>
      <c r="J2522" s="3">
        <v>0.40560000000000002</v>
      </c>
      <c r="K2522" s="3">
        <v>7.0900000000000005E-2</v>
      </c>
      <c r="L2522" s="3">
        <f t="shared" si="117"/>
        <v>4.7951897316263974</v>
      </c>
      <c r="M2522" s="3">
        <f t="shared" si="118"/>
        <v>0.37957979679248888</v>
      </c>
      <c r="N2522" s="1">
        <f t="shared" si="119"/>
        <v>0.8138024803029269</v>
      </c>
    </row>
    <row r="2523" spans="1:14" x14ac:dyDescent="0.3">
      <c r="A2523" s="1">
        <v>189.06409148233001</v>
      </c>
      <c r="B2523" s="1">
        <v>-60.356119818640003</v>
      </c>
      <c r="C2523" s="1" t="s">
        <v>12</v>
      </c>
      <c r="D2523" s="1" t="s">
        <v>9592</v>
      </c>
      <c r="E2523" s="2" t="s">
        <v>7437</v>
      </c>
      <c r="F2523" s="4">
        <v>7.1796486499999999</v>
      </c>
      <c r="G2523" s="5">
        <v>1.2494000000000001E-4</v>
      </c>
      <c r="H2523" s="3">
        <v>16.2621</v>
      </c>
      <c r="I2523" s="3">
        <v>2.0000000000000001E-4</v>
      </c>
      <c r="J2523" s="3">
        <v>0.40579999999999999</v>
      </c>
      <c r="K2523" s="3">
        <v>4.5600000000000002E-2</v>
      </c>
      <c r="L2523" s="3">
        <f t="shared" si="117"/>
        <v>4.3036602134866371</v>
      </c>
      <c r="M2523" s="3">
        <f t="shared" si="118"/>
        <v>0.2440099917883041</v>
      </c>
      <c r="N2523" s="1">
        <f t="shared" si="119"/>
        <v>0.85610319172143912</v>
      </c>
    </row>
    <row r="2524" spans="1:14" x14ac:dyDescent="0.3">
      <c r="A2524" s="1">
        <v>161.23472070691</v>
      </c>
      <c r="B2524" s="1">
        <v>-56.289542703960002</v>
      </c>
      <c r="C2524" s="1" t="s">
        <v>12</v>
      </c>
      <c r="D2524" s="1" t="s">
        <v>9592</v>
      </c>
      <c r="E2524" s="2" t="s">
        <v>3035</v>
      </c>
      <c r="F2524" s="4">
        <v>14.10712086</v>
      </c>
      <c r="G2524" s="5">
        <v>1.0642E-4</v>
      </c>
      <c r="H2524" s="3">
        <v>8.0718999999999994</v>
      </c>
      <c r="I2524" s="3">
        <v>6.9999999999999999E-4</v>
      </c>
      <c r="J2524" s="3">
        <v>0.40610000000000002</v>
      </c>
      <c r="K2524" s="3">
        <v>3.7400000000000003E-2</v>
      </c>
      <c r="L2524" s="3">
        <f t="shared" si="117"/>
        <v>-3.8849350525498139</v>
      </c>
      <c r="M2524" s="3">
        <f t="shared" si="118"/>
        <v>0.19998431632555136</v>
      </c>
      <c r="N2524" s="1">
        <f t="shared" si="119"/>
        <v>1.1494383870921756</v>
      </c>
    </row>
    <row r="2525" spans="1:14" x14ac:dyDescent="0.3">
      <c r="A2525" s="1">
        <v>131.2328554449</v>
      </c>
      <c r="B2525" s="1">
        <v>-50.560020096700001</v>
      </c>
      <c r="C2525" s="1" t="s">
        <v>12</v>
      </c>
      <c r="D2525" s="1" t="s">
        <v>9592</v>
      </c>
      <c r="E2525" s="2" t="s">
        <v>5288</v>
      </c>
      <c r="F2525" s="4">
        <v>5.8593510200000001</v>
      </c>
      <c r="G2525" s="5">
        <v>1.3329999999999999E-5</v>
      </c>
      <c r="H2525" s="3">
        <v>9.2050000000000001</v>
      </c>
      <c r="I2525" s="3">
        <v>1E-4</v>
      </c>
      <c r="J2525" s="3">
        <v>0.40739999999999998</v>
      </c>
      <c r="K2525" s="3">
        <v>2.93E-2</v>
      </c>
      <c r="L2525" s="3">
        <f t="shared" si="117"/>
        <v>-2.7448948766792736</v>
      </c>
      <c r="M2525" s="3">
        <f t="shared" si="118"/>
        <v>0.15617134449070894</v>
      </c>
      <c r="N2525" s="1">
        <f t="shared" si="119"/>
        <v>0.76784951635238863</v>
      </c>
    </row>
    <row r="2526" spans="1:14" x14ac:dyDescent="0.3">
      <c r="A2526" s="1">
        <v>111.80166910226001</v>
      </c>
      <c r="B2526" s="1">
        <v>-20.56458841908</v>
      </c>
      <c r="C2526" s="1" t="s">
        <v>12</v>
      </c>
      <c r="D2526" s="1" t="s">
        <v>9592</v>
      </c>
      <c r="E2526" s="2" t="s">
        <v>9062</v>
      </c>
      <c r="F2526" s="4">
        <v>12.458903680000001</v>
      </c>
      <c r="G2526" s="5">
        <v>3.5962E-4</v>
      </c>
      <c r="H2526" s="3">
        <v>15.061199999999999</v>
      </c>
      <c r="I2526" s="3">
        <v>2.0000000000000001E-4</v>
      </c>
      <c r="J2526" s="3">
        <v>0.40760000000000002</v>
      </c>
      <c r="K2526" s="3">
        <v>3.73E-2</v>
      </c>
      <c r="L2526" s="3">
        <f t="shared" si="117"/>
        <v>3.112370876671946</v>
      </c>
      <c r="M2526" s="3">
        <f t="shared" si="118"/>
        <v>0.19871449203899541</v>
      </c>
      <c r="N2526" s="1">
        <f t="shared" si="119"/>
        <v>1.0954798283043623</v>
      </c>
    </row>
    <row r="2527" spans="1:14" x14ac:dyDescent="0.3">
      <c r="A2527" s="1">
        <v>315.94157819172</v>
      </c>
      <c r="B2527" s="1">
        <v>33.319156690950003</v>
      </c>
      <c r="C2527" s="1" t="s">
        <v>12</v>
      </c>
      <c r="D2527" s="1" t="s">
        <v>9592</v>
      </c>
      <c r="E2527" s="2" t="s">
        <v>9392</v>
      </c>
      <c r="F2527" s="4">
        <v>10.454136650000001</v>
      </c>
      <c r="G2527" s="5">
        <v>1.9678E-4</v>
      </c>
      <c r="H2527" s="3">
        <v>15.7637</v>
      </c>
      <c r="I2527" s="3">
        <v>2.0000000000000001E-4</v>
      </c>
      <c r="J2527" s="3">
        <v>0.40820000000000001</v>
      </c>
      <c r="K2527" s="3">
        <v>3.8600000000000002E-2</v>
      </c>
      <c r="L2527" s="3">
        <f t="shared" si="117"/>
        <v>3.8180650019002584</v>
      </c>
      <c r="M2527" s="3">
        <f t="shared" si="118"/>
        <v>0.2053379277070477</v>
      </c>
      <c r="N2527" s="1">
        <f t="shared" si="119"/>
        <v>1.0192881726273413</v>
      </c>
    </row>
    <row r="2528" spans="1:14" x14ac:dyDescent="0.3">
      <c r="A2528" s="1">
        <v>131.22275869686001</v>
      </c>
      <c r="B2528" s="1">
        <v>-46.342961201409999</v>
      </c>
      <c r="C2528" s="1" t="s">
        <v>12</v>
      </c>
      <c r="D2528" s="1" t="s">
        <v>9592</v>
      </c>
      <c r="E2528" s="2" t="s">
        <v>5294</v>
      </c>
      <c r="F2528" s="4">
        <v>9.5611283999999994</v>
      </c>
      <c r="G2528" s="5">
        <v>4.4339999999999999E-4</v>
      </c>
      <c r="H2528" s="3">
        <v>7.9729999999999999</v>
      </c>
      <c r="I2528" s="3">
        <v>2.9999999999999997E-4</v>
      </c>
      <c r="J2528" s="3">
        <v>0.40870000000000001</v>
      </c>
      <c r="K2528" s="3">
        <v>4.1099999999999998E-2</v>
      </c>
      <c r="L2528" s="3">
        <f t="shared" si="117"/>
        <v>-3.9699768114420344</v>
      </c>
      <c r="M2528" s="3">
        <f t="shared" si="118"/>
        <v>0.21836964016934507</v>
      </c>
      <c r="N2528" s="1">
        <f t="shared" si="119"/>
        <v>0.98050915053698262</v>
      </c>
    </row>
    <row r="2529" spans="1:14" x14ac:dyDescent="0.3">
      <c r="A2529" s="1">
        <v>280.73863951575998</v>
      </c>
      <c r="B2529" s="1">
        <v>-5.8209124658000002</v>
      </c>
      <c r="C2529" s="1" t="s">
        <v>12</v>
      </c>
      <c r="D2529" s="1" t="s">
        <v>9592</v>
      </c>
      <c r="E2529" s="2" t="s">
        <v>428</v>
      </c>
      <c r="F2529" s="4">
        <v>12.910581410000001</v>
      </c>
      <c r="G2529" s="5">
        <v>1.4244999999999999E-4</v>
      </c>
      <c r="H2529" s="3">
        <v>9.0955999999999992</v>
      </c>
      <c r="I2529" s="3">
        <v>2.9999999999999997E-4</v>
      </c>
      <c r="J2529" s="3">
        <v>0.41020000000000001</v>
      </c>
      <c r="K2529" s="3">
        <v>4.58E-2</v>
      </c>
      <c r="L2529" s="3">
        <f t="shared" si="117"/>
        <v>-2.8394217198382652</v>
      </c>
      <c r="M2529" s="3">
        <f t="shared" si="118"/>
        <v>0.24245146848449581</v>
      </c>
      <c r="N2529" s="1">
        <f t="shared" si="119"/>
        <v>1.1109458005521735</v>
      </c>
    </row>
    <row r="2530" spans="1:14" x14ac:dyDescent="0.3">
      <c r="A2530" s="1">
        <v>74.834796759100001</v>
      </c>
      <c r="B2530" s="1">
        <v>-66.320319380819996</v>
      </c>
      <c r="C2530" s="1" t="s">
        <v>12</v>
      </c>
      <c r="D2530" s="1" t="s">
        <v>9592</v>
      </c>
      <c r="E2530" s="2" t="s">
        <v>2530</v>
      </c>
      <c r="F2530" s="4">
        <v>3.0487544999999998</v>
      </c>
      <c r="G2530" s="5">
        <v>1.201E-5</v>
      </c>
      <c r="H2530" s="3">
        <v>15.843299999999999</v>
      </c>
      <c r="I2530" s="3">
        <v>2.9999999999999997E-4</v>
      </c>
      <c r="J2530" s="3">
        <v>0.41020000000000001</v>
      </c>
      <c r="K2530" s="3">
        <v>0.13109999999999999</v>
      </c>
      <c r="L2530" s="3">
        <f t="shared" si="117"/>
        <v>3.9082782801617348</v>
      </c>
      <c r="M2530" s="3">
        <f t="shared" si="118"/>
        <v>0.69400362784560221</v>
      </c>
      <c r="N2530" s="1">
        <f t="shared" si="119"/>
        <v>0.48412245434637946</v>
      </c>
    </row>
    <row r="2531" spans="1:14" x14ac:dyDescent="0.3">
      <c r="A2531" s="1">
        <v>83.115896007209997</v>
      </c>
      <c r="B2531" s="1">
        <v>-69.571460618320003</v>
      </c>
      <c r="C2531" s="1" t="s">
        <v>12</v>
      </c>
      <c r="D2531" s="1" t="s">
        <v>9592</v>
      </c>
      <c r="E2531" s="2" t="s">
        <v>4739</v>
      </c>
      <c r="F2531" s="4">
        <v>1.2713322199999999</v>
      </c>
      <c r="G2531" s="5">
        <v>4.0799999999999999E-6</v>
      </c>
      <c r="H2531" s="3">
        <v>17.0825</v>
      </c>
      <c r="I2531" s="3">
        <v>3.3E-3</v>
      </c>
      <c r="J2531" s="3">
        <v>0.41099999999999998</v>
      </c>
      <c r="K2531" s="3">
        <v>0.1862</v>
      </c>
      <c r="L2531" s="3">
        <f t="shared" si="117"/>
        <v>5.1517091093803451</v>
      </c>
      <c r="M2531" s="3">
        <f t="shared" si="118"/>
        <v>0.98377314410048045</v>
      </c>
      <c r="N2531" s="1">
        <f t="shared" si="119"/>
        <v>0.10425905366934776</v>
      </c>
    </row>
    <row r="2532" spans="1:14" x14ac:dyDescent="0.3">
      <c r="A2532" s="1">
        <v>122.86262315464</v>
      </c>
      <c r="B2532" s="1">
        <v>-7.8239176527699996</v>
      </c>
      <c r="C2532" s="1" t="s">
        <v>12</v>
      </c>
      <c r="D2532" s="1" t="s">
        <v>9592</v>
      </c>
      <c r="E2532" s="2" t="s">
        <v>3369</v>
      </c>
      <c r="F2532" s="4">
        <v>7.9812485100000004</v>
      </c>
      <c r="G2532" s="5">
        <v>5.6676999999999997E-4</v>
      </c>
      <c r="H2532" s="3">
        <v>16.123799999999999</v>
      </c>
      <c r="I2532" s="3">
        <v>3.8999999999999998E-3</v>
      </c>
      <c r="J2532" s="3">
        <v>0.4113</v>
      </c>
      <c r="K2532" s="3">
        <v>7.4700000000000003E-2</v>
      </c>
      <c r="L2532" s="3">
        <f t="shared" si="117"/>
        <v>4.1945935475458747</v>
      </c>
      <c r="M2532" s="3">
        <f t="shared" si="118"/>
        <v>0.39440080313489162</v>
      </c>
      <c r="N2532" s="1">
        <f t="shared" si="119"/>
        <v>0.90207083353011064</v>
      </c>
    </row>
    <row r="2533" spans="1:14" x14ac:dyDescent="0.3">
      <c r="A2533" s="1">
        <v>112.2497544221</v>
      </c>
      <c r="B2533" s="1">
        <v>-6.8790181965299997</v>
      </c>
      <c r="C2533" s="1" t="s">
        <v>12</v>
      </c>
      <c r="D2533" s="1" t="s">
        <v>9592</v>
      </c>
      <c r="E2533" s="2" t="s">
        <v>7502</v>
      </c>
      <c r="F2533" s="4">
        <v>12.860344420000001</v>
      </c>
      <c r="G2533" s="5">
        <v>1.236396E-2</v>
      </c>
      <c r="H2533" s="3">
        <v>16.390899999999998</v>
      </c>
      <c r="I2533" s="3">
        <v>2.0999999999999999E-3</v>
      </c>
      <c r="J2533" s="3">
        <v>0.4118</v>
      </c>
      <c r="K2533" s="3">
        <v>6.4699999999999994E-2</v>
      </c>
      <c r="L2533" s="3">
        <f t="shared" si="117"/>
        <v>4.4643317114100611</v>
      </c>
      <c r="M2533" s="3">
        <f t="shared" si="118"/>
        <v>0.34117785136240691</v>
      </c>
      <c r="N2533" s="1">
        <f t="shared" si="119"/>
        <v>1.1092525998247857</v>
      </c>
    </row>
    <row r="2534" spans="1:14" x14ac:dyDescent="0.3">
      <c r="A2534" s="1">
        <v>86.894591755540006</v>
      </c>
      <c r="B2534" s="1">
        <v>-70.520622035779994</v>
      </c>
      <c r="C2534" s="1" t="s">
        <v>12</v>
      </c>
      <c r="D2534" s="1" t="s">
        <v>9592</v>
      </c>
      <c r="E2534" s="2" t="s">
        <v>6474</v>
      </c>
      <c r="F2534" s="4">
        <v>2.47247189</v>
      </c>
      <c r="G2534" s="5">
        <v>5.842E-5</v>
      </c>
      <c r="H2534" s="3">
        <v>16.720400000000001</v>
      </c>
      <c r="I2534" s="3">
        <v>5.0000000000000001E-4</v>
      </c>
      <c r="J2534" s="3">
        <v>0.41220000000000001</v>
      </c>
      <c r="K2534" s="3">
        <v>0.15620000000000001</v>
      </c>
      <c r="L2534" s="3">
        <f t="shared" si="117"/>
        <v>4.795939937215973</v>
      </c>
      <c r="M2534" s="3">
        <f t="shared" si="118"/>
        <v>0.82286347748161282</v>
      </c>
      <c r="N2534" s="1">
        <f t="shared" si="119"/>
        <v>0.39313136272127619</v>
      </c>
    </row>
    <row r="2535" spans="1:14" x14ac:dyDescent="0.3">
      <c r="A2535" s="1">
        <v>295.57836596493001</v>
      </c>
      <c r="B2535" s="1">
        <v>42.095749255160001</v>
      </c>
      <c r="C2535" s="1" t="s">
        <v>12</v>
      </c>
      <c r="D2535" s="1" t="s">
        <v>9592</v>
      </c>
      <c r="E2535" s="2" t="s">
        <v>5195</v>
      </c>
      <c r="F2535" s="4">
        <v>1.04471749</v>
      </c>
      <c r="G2535" s="5">
        <v>1.2899999999999999E-6</v>
      </c>
      <c r="H2535" s="3">
        <v>14.8962</v>
      </c>
      <c r="I2535" s="3">
        <v>4.0000000000000002E-4</v>
      </c>
      <c r="J2535" s="3">
        <v>0.4123</v>
      </c>
      <c r="K2535" s="3">
        <v>2.3699999999999999E-2</v>
      </c>
      <c r="L2535" s="3">
        <f t="shared" si="117"/>
        <v>2.9722666740067929</v>
      </c>
      <c r="M2535" s="3">
        <f t="shared" si="118"/>
        <v>0.1248222209317707</v>
      </c>
      <c r="N2535" s="1">
        <f t="shared" si="119"/>
        <v>1.8998865450232744E-2</v>
      </c>
    </row>
    <row r="2536" spans="1:14" x14ac:dyDescent="0.3">
      <c r="A2536" s="1">
        <v>346.79198262736003</v>
      </c>
      <c r="B2536" s="1">
        <v>58.55419186916</v>
      </c>
      <c r="C2536" s="1" t="s">
        <v>12</v>
      </c>
      <c r="D2536" s="1" t="s">
        <v>9592</v>
      </c>
      <c r="E2536" s="2" t="s">
        <v>3880</v>
      </c>
      <c r="F2536" s="4">
        <v>5.4409005700000002</v>
      </c>
      <c r="G2536" s="5">
        <v>1.3879999999999999E-5</v>
      </c>
      <c r="H2536" s="3">
        <v>9.2804000000000002</v>
      </c>
      <c r="I2536" s="3">
        <v>2.0000000000000001E-4</v>
      </c>
      <c r="J2536" s="3">
        <v>0.41249999999999998</v>
      </c>
      <c r="K2536" s="3">
        <v>3.1899999999999998E-2</v>
      </c>
      <c r="L2536" s="3">
        <f t="shared" si="117"/>
        <v>-2.6424802355702823</v>
      </c>
      <c r="M2536" s="3">
        <f t="shared" si="118"/>
        <v>0.16792745364855888</v>
      </c>
      <c r="N2536" s="1">
        <f t="shared" si="119"/>
        <v>0.73567078944295694</v>
      </c>
    </row>
    <row r="2537" spans="1:14" x14ac:dyDescent="0.3">
      <c r="A2537" s="1">
        <v>297.06443350717001</v>
      </c>
      <c r="B2537" s="1">
        <v>43.126917643509998</v>
      </c>
      <c r="C2537" s="1" t="s">
        <v>12</v>
      </c>
      <c r="D2537" s="1" t="s">
        <v>9592</v>
      </c>
      <c r="E2537" s="2" t="s">
        <v>5193</v>
      </c>
      <c r="F2537" s="4">
        <v>4.9254929799999996</v>
      </c>
      <c r="G2537" s="5">
        <v>1.8130000000000001E-5</v>
      </c>
      <c r="H2537" s="3">
        <v>8.9029000000000007</v>
      </c>
      <c r="I2537" s="3">
        <v>2.0000000000000001E-4</v>
      </c>
      <c r="J2537" s="3">
        <v>0.41339999999999999</v>
      </c>
      <c r="K2537" s="3">
        <v>2.3400000000000001E-2</v>
      </c>
      <c r="L2537" s="3">
        <f t="shared" si="117"/>
        <v>-3.0152476385436504</v>
      </c>
      <c r="M2537" s="3">
        <f t="shared" si="118"/>
        <v>0.1229137940548453</v>
      </c>
      <c r="N2537" s="1">
        <f t="shared" si="119"/>
        <v>0.69244970443343679</v>
      </c>
    </row>
    <row r="2538" spans="1:14" x14ac:dyDescent="0.3">
      <c r="A2538" s="1">
        <v>157.04379293068001</v>
      </c>
      <c r="B2538" s="1">
        <v>-67.136226958110001</v>
      </c>
      <c r="C2538" s="1" t="s">
        <v>12</v>
      </c>
      <c r="D2538" s="1" t="s">
        <v>9592</v>
      </c>
      <c r="E2538" s="2" t="s">
        <v>1437</v>
      </c>
      <c r="F2538" s="4">
        <v>9.5569008100000001</v>
      </c>
      <c r="G2538" s="5">
        <v>1.9168000000000001E-4</v>
      </c>
      <c r="H2538" s="3">
        <v>15.681100000000001</v>
      </c>
      <c r="I2538" s="3">
        <v>2.9999999999999997E-4</v>
      </c>
      <c r="J2538" s="3">
        <v>0.41410000000000002</v>
      </c>
      <c r="K2538" s="3">
        <v>3.3000000000000002E-2</v>
      </c>
      <c r="L2538" s="3">
        <f t="shared" si="117"/>
        <v>3.7666261525118898</v>
      </c>
      <c r="M2538" s="3">
        <f t="shared" si="118"/>
        <v>0.17304698081475103</v>
      </c>
      <c r="N2538" s="1">
        <f t="shared" si="119"/>
        <v>0.98031707853850336</v>
      </c>
    </row>
    <row r="2539" spans="1:14" x14ac:dyDescent="0.3">
      <c r="A2539" s="1">
        <v>296.64660063366</v>
      </c>
      <c r="B2539" s="1">
        <v>22.889754208429999</v>
      </c>
      <c r="C2539" s="1" t="s">
        <v>12</v>
      </c>
      <c r="D2539" s="1" t="s">
        <v>9592</v>
      </c>
      <c r="E2539" s="2" t="s">
        <v>6643</v>
      </c>
      <c r="F2539" s="4">
        <v>5.1972521299999999</v>
      </c>
      <c r="G2539" s="5">
        <v>2.7820000000000001E-5</v>
      </c>
      <c r="H2539" s="3">
        <v>10.0274</v>
      </c>
      <c r="I2539" s="3">
        <v>2.0000000000000001E-4</v>
      </c>
      <c r="J2539" s="3">
        <v>0.41860000000000003</v>
      </c>
      <c r="K2539" s="3">
        <v>3.4099999999999998E-2</v>
      </c>
      <c r="L2539" s="3">
        <f t="shared" si="117"/>
        <v>-1.8636038799866625</v>
      </c>
      <c r="M2539" s="3">
        <f t="shared" si="118"/>
        <v>0.17689277584286084</v>
      </c>
      <c r="N2539" s="1">
        <f t="shared" si="119"/>
        <v>0.71577378590341945</v>
      </c>
    </row>
    <row r="2540" spans="1:14" x14ac:dyDescent="0.3">
      <c r="A2540" s="1">
        <v>230.42715971307001</v>
      </c>
      <c r="B2540" s="1">
        <v>-64.007428671650004</v>
      </c>
      <c r="C2540" s="1" t="s">
        <v>12</v>
      </c>
      <c r="D2540" s="1" t="s">
        <v>9592</v>
      </c>
      <c r="E2540" s="2" t="s">
        <v>578</v>
      </c>
      <c r="F2540" s="4">
        <v>12.3365811</v>
      </c>
      <c r="G2540" s="5">
        <v>3.0069E-4</v>
      </c>
      <c r="H2540" s="3">
        <v>16.3401</v>
      </c>
      <c r="I2540" s="3">
        <v>2.0000000000000001E-4</v>
      </c>
      <c r="J2540" s="3">
        <v>0.41889999999999999</v>
      </c>
      <c r="K2540" s="3">
        <v>4.6300000000000001E-2</v>
      </c>
      <c r="L2540" s="3">
        <f t="shared" si="117"/>
        <v>4.4506518018060959</v>
      </c>
      <c r="M2540" s="3">
        <f t="shared" si="118"/>
        <v>0.24000784965746644</v>
      </c>
      <c r="N2540" s="1">
        <f t="shared" si="119"/>
        <v>1.0911948181144353</v>
      </c>
    </row>
    <row r="2541" spans="1:14" x14ac:dyDescent="0.3">
      <c r="A2541" s="1">
        <v>286.16423452505001</v>
      </c>
      <c r="B2541" s="1">
        <v>1.30614363512</v>
      </c>
      <c r="C2541" s="1" t="s">
        <v>12</v>
      </c>
      <c r="D2541" s="1" t="s">
        <v>9592</v>
      </c>
      <c r="E2541" s="2" t="s">
        <v>9356</v>
      </c>
      <c r="F2541" s="4">
        <v>10.60281174</v>
      </c>
      <c r="G2541" s="5">
        <v>9.0550000000000005E-5</v>
      </c>
      <c r="H2541" s="3">
        <v>7.8766999999999996</v>
      </c>
      <c r="I2541" s="3">
        <v>2.0000000000000001E-4</v>
      </c>
      <c r="J2541" s="3">
        <v>0.42099999999999999</v>
      </c>
      <c r="K2541" s="3">
        <v>4.4900000000000002E-2</v>
      </c>
      <c r="L2541" s="3">
        <f t="shared" si="117"/>
        <v>-4.0018895208216598</v>
      </c>
      <c r="M2541" s="3">
        <f t="shared" si="118"/>
        <v>0.23158961011073395</v>
      </c>
      <c r="N2541" s="1">
        <f t="shared" si="119"/>
        <v>1.0254210502872738</v>
      </c>
    </row>
    <row r="2542" spans="1:14" x14ac:dyDescent="0.3">
      <c r="A2542" s="1">
        <v>241.29146853831</v>
      </c>
      <c r="B2542" s="1">
        <v>-53.919428192449999</v>
      </c>
      <c r="C2542" s="1" t="s">
        <v>12</v>
      </c>
      <c r="D2542" s="1" t="s">
        <v>9592</v>
      </c>
      <c r="E2542" s="2" t="s">
        <v>5223</v>
      </c>
      <c r="F2542" s="4">
        <v>6.1993269299999998</v>
      </c>
      <c r="G2542" s="5">
        <v>4.4150000000000003E-5</v>
      </c>
      <c r="H2542" s="3">
        <v>9.4850999999999992</v>
      </c>
      <c r="I2542" s="3">
        <v>5.0000000000000001E-4</v>
      </c>
      <c r="J2542" s="3">
        <v>0.4214</v>
      </c>
      <c r="K2542" s="3">
        <v>4.5900000000000003E-2</v>
      </c>
      <c r="L2542" s="3">
        <f t="shared" si="117"/>
        <v>-2.3914273436395952</v>
      </c>
      <c r="M2542" s="3">
        <f t="shared" si="118"/>
        <v>0.23652322344210944</v>
      </c>
      <c r="N2542" s="1">
        <f t="shared" si="119"/>
        <v>0.79234454007008381</v>
      </c>
    </row>
    <row r="2543" spans="1:14" x14ac:dyDescent="0.3">
      <c r="A2543" s="1">
        <v>312.42897136934999</v>
      </c>
      <c r="B2543" s="1">
        <v>0.94407062249999996</v>
      </c>
      <c r="C2543" s="1" t="s">
        <v>12</v>
      </c>
      <c r="D2543" s="1" t="s">
        <v>9592</v>
      </c>
      <c r="E2543" s="2" t="s">
        <v>1540</v>
      </c>
      <c r="F2543" s="4">
        <v>13.36296976</v>
      </c>
      <c r="G2543" s="5">
        <v>2.7734999999999999E-4</v>
      </c>
      <c r="H2543" s="3">
        <v>15.303800000000001</v>
      </c>
      <c r="I2543" s="3">
        <v>2.0000000000000001E-4</v>
      </c>
      <c r="J2543" s="3">
        <v>0.42180000000000001</v>
      </c>
      <c r="K2543" s="3">
        <v>4.1799999999999997E-2</v>
      </c>
      <c r="L2543" s="3">
        <f t="shared" si="117"/>
        <v>3.429332877017341</v>
      </c>
      <c r="M2543" s="3">
        <f t="shared" si="118"/>
        <v>0.21519122528499127</v>
      </c>
      <c r="N2543" s="1">
        <f t="shared" si="119"/>
        <v>1.1259029856136415</v>
      </c>
    </row>
    <row r="2544" spans="1:14" x14ac:dyDescent="0.3">
      <c r="A2544" s="1">
        <v>65.859910145300006</v>
      </c>
      <c r="B2544" s="1">
        <v>36.238317704000004</v>
      </c>
      <c r="C2544" s="1" t="s">
        <v>12</v>
      </c>
      <c r="D2544" s="1" t="s">
        <v>9592</v>
      </c>
      <c r="E2544" s="2" t="s">
        <v>6628</v>
      </c>
      <c r="F2544" s="4">
        <v>5.2047579700000002</v>
      </c>
      <c r="G2544" s="5">
        <v>3.5139999999999999E-5</v>
      </c>
      <c r="H2544" s="3">
        <v>15.914099999999999</v>
      </c>
      <c r="I2544" s="3">
        <v>4.0000000000000002E-4</v>
      </c>
      <c r="J2544" s="3">
        <v>0.42199999999999999</v>
      </c>
      <c r="K2544" s="3">
        <v>5.9799999999999999E-2</v>
      </c>
      <c r="L2544" s="3">
        <f t="shared" si="117"/>
        <v>4.0406622548083675</v>
      </c>
      <c r="M2544" s="3">
        <f t="shared" si="118"/>
        <v>0.30771152630776516</v>
      </c>
      <c r="N2544" s="1">
        <f t="shared" si="119"/>
        <v>0.71640053889220989</v>
      </c>
    </row>
    <row r="2545" spans="1:14" x14ac:dyDescent="0.3">
      <c r="A2545" s="1">
        <v>249.30039627949</v>
      </c>
      <c r="B2545" s="1">
        <v>42.474258373460003</v>
      </c>
      <c r="C2545" s="1" t="s">
        <v>12</v>
      </c>
      <c r="D2545" s="1" t="s">
        <v>9592</v>
      </c>
      <c r="E2545" s="2" t="s">
        <v>629</v>
      </c>
      <c r="F2545" s="4">
        <v>6.5348146199999997</v>
      </c>
      <c r="G2545" s="5">
        <v>1.4118999999999999E-4</v>
      </c>
      <c r="H2545" s="3">
        <v>16.423300000000001</v>
      </c>
      <c r="I2545" s="3">
        <v>8.0000000000000004E-4</v>
      </c>
      <c r="J2545" s="3">
        <v>0.42220000000000002</v>
      </c>
      <c r="K2545" s="3">
        <v>5.4800000000000001E-2</v>
      </c>
      <c r="L2545" s="3">
        <f t="shared" si="117"/>
        <v>4.5508911448581877</v>
      </c>
      <c r="M2545" s="3">
        <f t="shared" si="118"/>
        <v>0.28185045705295447</v>
      </c>
      <c r="N2545" s="1">
        <f t="shared" si="119"/>
        <v>0.81523327200026718</v>
      </c>
    </row>
    <row r="2546" spans="1:14" x14ac:dyDescent="0.3">
      <c r="A2546" s="1">
        <v>7.4940969435799998</v>
      </c>
      <c r="B2546" s="1">
        <v>60.211957472229997</v>
      </c>
      <c r="C2546" s="1" t="s">
        <v>12</v>
      </c>
      <c r="D2546" s="1" t="s">
        <v>9592</v>
      </c>
      <c r="E2546" s="2" t="s">
        <v>3018</v>
      </c>
      <c r="F2546" s="4">
        <v>8.0006561200000004</v>
      </c>
      <c r="G2546" s="5">
        <v>3.349E-5</v>
      </c>
      <c r="H2546" s="3">
        <v>8.5047999999999995</v>
      </c>
      <c r="I2546" s="3">
        <v>2.0000000000000001E-4</v>
      </c>
      <c r="J2546" s="3">
        <v>0.42220000000000002</v>
      </c>
      <c r="K2546" s="3">
        <v>3.4200000000000001E-2</v>
      </c>
      <c r="L2546" s="3">
        <f t="shared" si="117"/>
        <v>-3.367608855141814</v>
      </c>
      <c r="M2546" s="3">
        <f t="shared" si="118"/>
        <v>0.17589877797243827</v>
      </c>
      <c r="N2546" s="1">
        <f t="shared" si="119"/>
        <v>0.90312560419332444</v>
      </c>
    </row>
    <row r="2547" spans="1:14" x14ac:dyDescent="0.3">
      <c r="A2547" s="1">
        <v>166.0560695945</v>
      </c>
      <c r="B2547" s="1">
        <v>-60.979914436980003</v>
      </c>
      <c r="C2547" s="1" t="s">
        <v>12</v>
      </c>
      <c r="D2547" s="1" t="s">
        <v>9592</v>
      </c>
      <c r="E2547" s="2" t="s">
        <v>2206</v>
      </c>
      <c r="F2547" s="4">
        <v>16.65997544</v>
      </c>
      <c r="G2547" s="5">
        <v>2.075E-4</v>
      </c>
      <c r="H2547" s="3">
        <v>8.1882000000000001</v>
      </c>
      <c r="I2547" s="3">
        <v>1E-4</v>
      </c>
      <c r="J2547" s="3">
        <v>0.42399999999999999</v>
      </c>
      <c r="K2547" s="3">
        <v>3.4500000000000003E-2</v>
      </c>
      <c r="L2547" s="3">
        <f t="shared" si="117"/>
        <v>-3.6749707170363362</v>
      </c>
      <c r="M2547" s="3">
        <f t="shared" si="118"/>
        <v>0.17668837334832591</v>
      </c>
      <c r="N2547" s="1">
        <f t="shared" si="119"/>
        <v>1.2216743568378554</v>
      </c>
    </row>
    <row r="2548" spans="1:14" x14ac:dyDescent="0.3">
      <c r="A2548" s="1">
        <v>69.151052135759997</v>
      </c>
      <c r="B2548" s="1">
        <v>-10.606533670899999</v>
      </c>
      <c r="C2548" s="1" t="s">
        <v>12</v>
      </c>
      <c r="D2548" s="1" t="s">
        <v>9592</v>
      </c>
      <c r="E2548" s="2" t="s">
        <v>2459</v>
      </c>
      <c r="F2548" s="4">
        <v>6.5249434400000004</v>
      </c>
      <c r="G2548" s="5">
        <v>4.2679999999999998E-5</v>
      </c>
      <c r="H2548" s="3">
        <v>15.4879</v>
      </c>
      <c r="I2548" s="3">
        <v>1E-4</v>
      </c>
      <c r="J2548" s="3">
        <v>0.4254</v>
      </c>
      <c r="K2548" s="3">
        <v>3.8300000000000001E-2</v>
      </c>
      <c r="L2548" s="3">
        <f t="shared" si="117"/>
        <v>3.6318874278335507</v>
      </c>
      <c r="M2548" s="3">
        <f t="shared" si="118"/>
        <v>0.19550416305741455</v>
      </c>
      <c r="N2548" s="1">
        <f t="shared" si="119"/>
        <v>0.81457675144290731</v>
      </c>
    </row>
    <row r="2549" spans="1:14" x14ac:dyDescent="0.3">
      <c r="A2549" s="1">
        <v>12.48209083433</v>
      </c>
      <c r="B2549" s="1">
        <v>-73.626379065270001</v>
      </c>
      <c r="C2549" s="1" t="s">
        <v>12</v>
      </c>
      <c r="D2549" s="1" t="s">
        <v>9592</v>
      </c>
      <c r="E2549" s="2" t="s">
        <v>8227</v>
      </c>
      <c r="F2549" s="4">
        <v>1.9060316900000001</v>
      </c>
      <c r="G2549" s="5">
        <v>9.2399999999999996E-6</v>
      </c>
      <c r="H2549" s="3">
        <v>17.225100000000001</v>
      </c>
      <c r="I2549" s="3">
        <v>4.0000000000000002E-4</v>
      </c>
      <c r="J2549" s="3">
        <v>0.4284</v>
      </c>
      <c r="K2549" s="3">
        <v>0.1037</v>
      </c>
      <c r="L2549" s="3">
        <f t="shared" si="117"/>
        <v>5.3843473107990896</v>
      </c>
      <c r="M2549" s="3">
        <f t="shared" si="118"/>
        <v>0.52563476875676363</v>
      </c>
      <c r="N2549" s="1">
        <f t="shared" si="119"/>
        <v>0.28013011701464741</v>
      </c>
    </row>
    <row r="2550" spans="1:14" x14ac:dyDescent="0.3">
      <c r="A2550" s="1">
        <v>276.80604408455002</v>
      </c>
      <c r="B2550" s="1">
        <v>-15.11798851514</v>
      </c>
      <c r="C2550" s="1" t="s">
        <v>12</v>
      </c>
      <c r="D2550" s="1" t="s">
        <v>9592</v>
      </c>
      <c r="E2550" s="2" t="s">
        <v>179</v>
      </c>
      <c r="F2550" s="4">
        <v>5.5469257199999999</v>
      </c>
      <c r="G2550" s="5">
        <v>4.3380000000000001E-5</v>
      </c>
      <c r="H2550" s="3">
        <v>10.069100000000001</v>
      </c>
      <c r="I2550" s="3">
        <v>2.0000000000000001E-4</v>
      </c>
      <c r="J2550" s="3">
        <v>0.4289</v>
      </c>
      <c r="K2550" s="3">
        <v>5.3400000000000003E-2</v>
      </c>
      <c r="L2550" s="3">
        <f t="shared" si="117"/>
        <v>-1.7691197688046341</v>
      </c>
      <c r="M2550" s="3">
        <f t="shared" si="118"/>
        <v>0.2703584787445284</v>
      </c>
      <c r="N2550" s="1">
        <f t="shared" si="119"/>
        <v>0.74405235019285909</v>
      </c>
    </row>
    <row r="2551" spans="1:14" x14ac:dyDescent="0.3">
      <c r="A2551" s="1">
        <v>73.817380334760003</v>
      </c>
      <c r="B2551" s="1">
        <v>-68.205209604380002</v>
      </c>
      <c r="C2551" s="1" t="s">
        <v>12</v>
      </c>
      <c r="D2551" s="1" t="s">
        <v>9592</v>
      </c>
      <c r="E2551" s="2" t="s">
        <v>1721</v>
      </c>
      <c r="F2551" s="4">
        <v>6.2485837000000002</v>
      </c>
      <c r="G2551" s="5">
        <v>6.6370000000000003E-5</v>
      </c>
      <c r="H2551" s="3">
        <v>14.6526</v>
      </c>
      <c r="I2551" s="3">
        <v>5.9999999999999995E-4</v>
      </c>
      <c r="J2551" s="3">
        <v>0.4289</v>
      </c>
      <c r="K2551" s="3">
        <v>6.4699999999999994E-2</v>
      </c>
      <c r="L2551" s="3">
        <f t="shared" si="117"/>
        <v>2.814380231195365</v>
      </c>
      <c r="M2551" s="3">
        <f t="shared" si="118"/>
        <v>0.32756962793889177</v>
      </c>
      <c r="N2551" s="1">
        <f t="shared" si="119"/>
        <v>0.79578159158766693</v>
      </c>
    </row>
    <row r="2552" spans="1:14" x14ac:dyDescent="0.3">
      <c r="A2552" s="1">
        <v>279.51377354213901</v>
      </c>
      <c r="B2552" s="1">
        <v>-8.3689467076399993</v>
      </c>
      <c r="C2552" s="1" t="s">
        <v>12</v>
      </c>
      <c r="D2552" s="1" t="s">
        <v>9592</v>
      </c>
      <c r="E2552" s="2" t="s">
        <v>198</v>
      </c>
      <c r="F2552" s="4">
        <v>5.7398285500000004</v>
      </c>
      <c r="G2552" s="5">
        <v>1.2821999999999999E-4</v>
      </c>
      <c r="H2552" s="3">
        <v>8.8796999999999997</v>
      </c>
      <c r="I2552" s="3">
        <v>1E-3</v>
      </c>
      <c r="J2552" s="3">
        <v>0.4294</v>
      </c>
      <c r="K2552" s="3">
        <v>6.6799999999999998E-2</v>
      </c>
      <c r="L2552" s="3">
        <f t="shared" si="117"/>
        <v>-2.9559897994988518</v>
      </c>
      <c r="M2552" s="3">
        <f t="shared" si="118"/>
        <v>0.33780882401550333</v>
      </c>
      <c r="N2552" s="1">
        <f t="shared" si="119"/>
        <v>0.75889892011557336</v>
      </c>
    </row>
    <row r="2553" spans="1:14" x14ac:dyDescent="0.3">
      <c r="A2553" s="1">
        <v>235.83787243821001</v>
      </c>
      <c r="B2553" s="1">
        <v>-42.160666545730002</v>
      </c>
      <c r="C2553" s="1" t="s">
        <v>12</v>
      </c>
      <c r="D2553" s="1" t="s">
        <v>9592</v>
      </c>
      <c r="E2553" s="2" t="s">
        <v>7531</v>
      </c>
      <c r="F2553" s="4">
        <v>8.5498477200000007</v>
      </c>
      <c r="G2553" s="5">
        <v>5.0978000000000004E-4</v>
      </c>
      <c r="H2553" s="3">
        <v>16.023299999999999</v>
      </c>
      <c r="I2553" s="3">
        <v>5.0000000000000001E-4</v>
      </c>
      <c r="J2553" s="3">
        <v>0.43290000000000001</v>
      </c>
      <c r="K2553" s="3">
        <v>5.0900000000000001E-2</v>
      </c>
      <c r="L2553" s="3">
        <f t="shared" si="117"/>
        <v>4.2052379290657811</v>
      </c>
      <c r="M2553" s="3">
        <f t="shared" si="118"/>
        <v>0.25532050441404436</v>
      </c>
      <c r="N2553" s="1">
        <f t="shared" si="119"/>
        <v>0.93195837964599082</v>
      </c>
    </row>
    <row r="2554" spans="1:14" x14ac:dyDescent="0.3">
      <c r="A2554" s="1">
        <v>327.92264973967002</v>
      </c>
      <c r="B2554" s="1">
        <v>43.134023646560003</v>
      </c>
      <c r="C2554" s="1" t="s">
        <v>12</v>
      </c>
      <c r="D2554" s="1" t="s">
        <v>9592</v>
      </c>
      <c r="E2554" s="2" t="s">
        <v>1505</v>
      </c>
      <c r="F2554" s="4">
        <v>4.8643824100000002</v>
      </c>
      <c r="G2554" s="5">
        <v>1.6019999999999999E-5</v>
      </c>
      <c r="H2554" s="3">
        <v>8.6682000000000006</v>
      </c>
      <c r="I2554" s="3">
        <v>2.0000000000000001E-4</v>
      </c>
      <c r="J2554" s="3">
        <v>0.435</v>
      </c>
      <c r="K2554" s="3">
        <v>2.8500000000000001E-2</v>
      </c>
      <c r="L2554" s="3">
        <f t="shared" si="117"/>
        <v>-3.1393537152268127</v>
      </c>
      <c r="M2554" s="3">
        <f t="shared" si="118"/>
        <v>0.14226913685277051</v>
      </c>
      <c r="N2554" s="1">
        <f t="shared" si="119"/>
        <v>0.6870277093618371</v>
      </c>
    </row>
    <row r="2555" spans="1:14" x14ac:dyDescent="0.3">
      <c r="A2555" s="1">
        <v>342.15828948567002</v>
      </c>
      <c r="B2555" s="1">
        <v>56.321533504130002</v>
      </c>
      <c r="C2555" s="1" t="s">
        <v>12</v>
      </c>
      <c r="D2555" s="1" t="s">
        <v>9592</v>
      </c>
      <c r="E2555" s="2" t="s">
        <v>3872</v>
      </c>
      <c r="F2555" s="4">
        <v>4.9832956700000004</v>
      </c>
      <c r="G2555" s="5">
        <v>2.209E-5</v>
      </c>
      <c r="H2555" s="3">
        <v>8.6090999999999998</v>
      </c>
      <c r="I2555" s="3">
        <v>2.9999999999999997E-4</v>
      </c>
      <c r="J2555" s="3">
        <v>0.43669999999999998</v>
      </c>
      <c r="K2555" s="3">
        <v>3.5099999999999999E-2</v>
      </c>
      <c r="L2555" s="3">
        <f t="shared" si="117"/>
        <v>-3.1899840403933002</v>
      </c>
      <c r="M2555" s="3">
        <f t="shared" si="118"/>
        <v>0.17453367388999058</v>
      </c>
      <c r="N2555" s="1">
        <f t="shared" si="119"/>
        <v>0.69751665559169262</v>
      </c>
    </row>
    <row r="2556" spans="1:14" x14ac:dyDescent="0.3">
      <c r="A2556" s="1">
        <v>16.986079767740002</v>
      </c>
      <c r="B2556" s="1">
        <v>-72.341624728919996</v>
      </c>
      <c r="C2556" s="1" t="s">
        <v>12</v>
      </c>
      <c r="D2556" s="1" t="s">
        <v>9592</v>
      </c>
      <c r="E2556" s="2" t="s">
        <v>5531</v>
      </c>
      <c r="F2556" s="4">
        <v>3.0755170600000001</v>
      </c>
      <c r="G2556" s="5">
        <v>1.278E-5</v>
      </c>
      <c r="H2556" s="3">
        <v>15.957100000000001</v>
      </c>
      <c r="I2556" s="3">
        <v>4.0000000000000002E-4</v>
      </c>
      <c r="J2556" s="3">
        <v>0.43769999999999998</v>
      </c>
      <c r="K2556" s="3">
        <v>6.8400000000000002E-2</v>
      </c>
      <c r="L2556" s="3">
        <f t="shared" si="117"/>
        <v>4.1629827330655722</v>
      </c>
      <c r="M2556" s="3">
        <f t="shared" si="118"/>
        <v>0.33933958258816083</v>
      </c>
      <c r="N2556" s="1">
        <f t="shared" si="119"/>
        <v>0.48791814041303017</v>
      </c>
    </row>
    <row r="2557" spans="1:14" x14ac:dyDescent="0.3">
      <c r="A2557" s="1">
        <v>176.91357472089001</v>
      </c>
      <c r="B2557" s="1">
        <v>-33.27649544594</v>
      </c>
      <c r="C2557" s="1" t="s">
        <v>12</v>
      </c>
      <c r="D2557" s="1" t="s">
        <v>9592</v>
      </c>
      <c r="E2557" s="2" t="s">
        <v>241</v>
      </c>
      <c r="F2557" s="4">
        <v>11.390149279999999</v>
      </c>
      <c r="G2557" s="5">
        <v>6.9720000000000003E-5</v>
      </c>
      <c r="H2557" s="3">
        <v>9.4704999999999995</v>
      </c>
      <c r="I2557" s="3">
        <v>2.0000000000000001E-4</v>
      </c>
      <c r="J2557" s="3">
        <v>0.43790000000000001</v>
      </c>
      <c r="K2557" s="3">
        <v>3.7199999999999997E-2</v>
      </c>
      <c r="L2557" s="3">
        <f t="shared" si="117"/>
        <v>-2.3226252740393729</v>
      </c>
      <c r="M2557" s="3">
        <f t="shared" si="118"/>
        <v>0.18446879651270895</v>
      </c>
      <c r="N2557" s="1">
        <f t="shared" si="119"/>
        <v>1.0565294160067047</v>
      </c>
    </row>
    <row r="2558" spans="1:14" x14ac:dyDescent="0.3">
      <c r="A2558" s="1">
        <v>295.63631705683002</v>
      </c>
      <c r="B2558" s="1">
        <v>29.831388423530001</v>
      </c>
      <c r="C2558" s="1" t="s">
        <v>12</v>
      </c>
      <c r="D2558" s="1" t="s">
        <v>9592</v>
      </c>
      <c r="E2558" s="2" t="s">
        <v>3916</v>
      </c>
      <c r="F2558" s="4">
        <v>3.9596883599999999</v>
      </c>
      <c r="G2558" s="5">
        <v>1.8139999999999999E-5</v>
      </c>
      <c r="H2558" s="3">
        <v>15.625400000000001</v>
      </c>
      <c r="I2558" s="3">
        <v>2.0000000000000001E-4</v>
      </c>
      <c r="J2558" s="3">
        <v>0.44019999999999998</v>
      </c>
      <c r="K2558" s="3">
        <v>3.6299999999999999E-2</v>
      </c>
      <c r="L2558" s="3">
        <f t="shared" si="117"/>
        <v>3.8436501910866454</v>
      </c>
      <c r="M2558" s="3">
        <f t="shared" si="118"/>
        <v>0.17906533608399075</v>
      </c>
      <c r="N2558" s="1">
        <f t="shared" si="119"/>
        <v>0.59766100692092072</v>
      </c>
    </row>
    <row r="2559" spans="1:14" x14ac:dyDescent="0.3">
      <c r="A2559" s="1">
        <v>81.822737420180005</v>
      </c>
      <c r="B2559" s="1">
        <v>-69.740473874119999</v>
      </c>
      <c r="C2559" s="1" t="s">
        <v>12</v>
      </c>
      <c r="D2559" s="1" t="s">
        <v>9592</v>
      </c>
      <c r="E2559" s="2" t="s">
        <v>4871</v>
      </c>
      <c r="F2559" s="4">
        <v>2.7366324799999999</v>
      </c>
      <c r="G2559" s="5">
        <v>2.211E-5</v>
      </c>
      <c r="H2559" s="3">
        <v>16.0763</v>
      </c>
      <c r="I2559" s="3">
        <v>4.0000000000000002E-4</v>
      </c>
      <c r="J2559" s="3">
        <v>0.44109999999999999</v>
      </c>
      <c r="K2559" s="3">
        <v>7.9399999999999998E-2</v>
      </c>
      <c r="L2559" s="3">
        <f t="shared" si="117"/>
        <v>4.2989852888920375</v>
      </c>
      <c r="M2559" s="3">
        <f t="shared" si="118"/>
        <v>0.39087539804985627</v>
      </c>
      <c r="N2559" s="1">
        <f t="shared" si="119"/>
        <v>0.43721647712325301</v>
      </c>
    </row>
    <row r="2560" spans="1:14" x14ac:dyDescent="0.3">
      <c r="A2560" s="1">
        <v>214.43505486436001</v>
      </c>
      <c r="B2560" s="1">
        <v>-65.436184476400001</v>
      </c>
      <c r="C2560" s="1" t="s">
        <v>12</v>
      </c>
      <c r="D2560" s="1" t="s">
        <v>9592</v>
      </c>
      <c r="E2560" s="2" t="s">
        <v>7479</v>
      </c>
      <c r="F2560" s="4">
        <v>8.8145327800000004</v>
      </c>
      <c r="G2560" s="5">
        <v>1.5516999999999999E-4</v>
      </c>
      <c r="H2560" s="3">
        <v>15.9655</v>
      </c>
      <c r="I2560" s="3">
        <v>2.9999999999999997E-4</v>
      </c>
      <c r="J2560" s="3">
        <v>0.442</v>
      </c>
      <c r="K2560" s="3">
        <v>4.5499999999999999E-2</v>
      </c>
      <c r="L2560" s="3">
        <f t="shared" si="117"/>
        <v>4.1926113467454584</v>
      </c>
      <c r="M2560" s="3">
        <f t="shared" si="118"/>
        <v>0.22353430536439028</v>
      </c>
      <c r="N2560" s="1">
        <f t="shared" si="119"/>
        <v>0.94519929718605489</v>
      </c>
    </row>
    <row r="2561" spans="1:14" x14ac:dyDescent="0.3">
      <c r="A2561" s="1">
        <v>181.63974627838999</v>
      </c>
      <c r="B2561" s="1">
        <v>-61.266426226100002</v>
      </c>
      <c r="C2561" s="1" t="s">
        <v>12</v>
      </c>
      <c r="D2561" s="1" t="s">
        <v>9592</v>
      </c>
      <c r="E2561" s="2" t="s">
        <v>7438</v>
      </c>
      <c r="F2561" s="4">
        <v>1.5123971700000001</v>
      </c>
      <c r="G2561" s="5">
        <v>3.98E-6</v>
      </c>
      <c r="H2561" s="3">
        <v>12.043200000000001</v>
      </c>
      <c r="I2561" s="3">
        <v>1E-4</v>
      </c>
      <c r="J2561" s="3">
        <v>0.44309999999999999</v>
      </c>
      <c r="K2561" s="3">
        <v>2.9100000000000001E-2</v>
      </c>
      <c r="L2561" s="3">
        <f t="shared" si="117"/>
        <v>0.2757087501580564</v>
      </c>
      <c r="M2561" s="3">
        <f t="shared" si="118"/>
        <v>0.14260869647243565</v>
      </c>
      <c r="N2561" s="1">
        <f t="shared" si="119"/>
        <v>0.17966585603873017</v>
      </c>
    </row>
    <row r="2562" spans="1:14" x14ac:dyDescent="0.3">
      <c r="A2562" s="1">
        <v>195.79448843602</v>
      </c>
      <c r="B2562" s="1">
        <v>-60.877468492189998</v>
      </c>
      <c r="C2562" s="1" t="s">
        <v>12</v>
      </c>
      <c r="D2562" s="1" t="s">
        <v>9592</v>
      </c>
      <c r="E2562" s="2" t="s">
        <v>7485</v>
      </c>
      <c r="F2562" s="4">
        <v>4.4245236999999999</v>
      </c>
      <c r="G2562" s="5">
        <v>1.129E-5</v>
      </c>
      <c r="H2562" s="3">
        <v>9.4588999999999999</v>
      </c>
      <c r="I2562" s="3">
        <v>1E-4</v>
      </c>
      <c r="J2562" s="3">
        <v>0.44619999999999999</v>
      </c>
      <c r="K2562" s="3">
        <v>3.1099999999999999E-2</v>
      </c>
      <c r="L2562" s="3">
        <f t="shared" si="117"/>
        <v>-2.2934521702609061</v>
      </c>
      <c r="M2562" s="3">
        <f t="shared" si="118"/>
        <v>0.1513511002225274</v>
      </c>
      <c r="N2562" s="1">
        <f t="shared" si="119"/>
        <v>0.64586652574677694</v>
      </c>
    </row>
    <row r="2563" spans="1:14" x14ac:dyDescent="0.3">
      <c r="A2563" s="1">
        <v>316.06930269199</v>
      </c>
      <c r="B2563" s="1">
        <v>39.972233741929998</v>
      </c>
      <c r="C2563" s="1" t="s">
        <v>12</v>
      </c>
      <c r="D2563" s="1" t="s">
        <v>9592</v>
      </c>
      <c r="E2563" s="2" t="s">
        <v>8796</v>
      </c>
      <c r="F2563" s="4">
        <v>7.85582023</v>
      </c>
      <c r="G2563" s="5">
        <v>3.3269999999999998E-5</v>
      </c>
      <c r="H2563" s="3">
        <v>9.0457999999999998</v>
      </c>
      <c r="I2563" s="3">
        <v>4.0000000000000002E-4</v>
      </c>
      <c r="J2563" s="3">
        <v>0.44640000000000002</v>
      </c>
      <c r="K2563" s="3">
        <v>2.8199999999999999E-2</v>
      </c>
      <c r="L2563" s="3">
        <f t="shared" ref="L2563:L2626" si="120">H2563+5+5*LOG10(J2563/1000)</f>
        <v>-2.705579070352389</v>
      </c>
      <c r="M2563" s="3">
        <f t="shared" ref="M2563:M2626" si="121">SQRT(I2563^2+4.7153*(K2563/J2563)^2)</f>
        <v>0.13717704182075785</v>
      </c>
      <c r="N2563" s="1">
        <f t="shared" si="119"/>
        <v>0.89519153664087081</v>
      </c>
    </row>
    <row r="2564" spans="1:14" x14ac:dyDescent="0.3">
      <c r="A2564" s="1">
        <v>311.49912676474997</v>
      </c>
      <c r="B2564" s="1">
        <v>45.306935188440001</v>
      </c>
      <c r="C2564" s="1" t="s">
        <v>12</v>
      </c>
      <c r="D2564" s="1" t="s">
        <v>9592</v>
      </c>
      <c r="E2564" s="2" t="s">
        <v>24</v>
      </c>
      <c r="F2564" s="4">
        <v>10.147970470000001</v>
      </c>
      <c r="G2564" s="5">
        <v>1.7474999999999999E-4</v>
      </c>
      <c r="H2564" s="3">
        <v>9.4179999999999993</v>
      </c>
      <c r="I2564" s="3">
        <v>2.0000000000000001E-4</v>
      </c>
      <c r="J2564" s="3">
        <v>0.44740000000000002</v>
      </c>
      <c r="K2564" s="3">
        <v>2.93E-2</v>
      </c>
      <c r="L2564" s="3">
        <f t="shared" si="120"/>
        <v>-2.3285201011969434</v>
      </c>
      <c r="M2564" s="3">
        <f t="shared" si="121"/>
        <v>0.14220888606102763</v>
      </c>
      <c r="N2564" s="1">
        <f t="shared" ref="N2564:N2627" si="122">LOG10(F2564)</f>
        <v>1.0063791947800134</v>
      </c>
    </row>
    <row r="2565" spans="1:14" x14ac:dyDescent="0.3">
      <c r="A2565" s="1">
        <v>321.95005970491002</v>
      </c>
      <c r="B2565" s="1">
        <v>33.443790449170002</v>
      </c>
      <c r="C2565" s="1" t="s">
        <v>12</v>
      </c>
      <c r="D2565" s="1" t="s">
        <v>9592</v>
      </c>
      <c r="E2565" s="2" t="s">
        <v>4909</v>
      </c>
      <c r="F2565" s="4">
        <v>13.220257139999999</v>
      </c>
      <c r="G2565" s="5">
        <v>1.2057000000000001E-4</v>
      </c>
      <c r="H2565" s="3">
        <v>15.811</v>
      </c>
      <c r="I2565" s="3">
        <v>1E-4</v>
      </c>
      <c r="J2565" s="3">
        <v>0.4476</v>
      </c>
      <c r="K2565" s="3">
        <v>3.8100000000000002E-2</v>
      </c>
      <c r="L2565" s="3">
        <f t="shared" si="120"/>
        <v>4.0654503892815619</v>
      </c>
      <c r="M2565" s="3">
        <f t="shared" si="121"/>
        <v>0.18483730420526068</v>
      </c>
      <c r="N2565" s="1">
        <f t="shared" si="122"/>
        <v>1.1212399024565056</v>
      </c>
    </row>
    <row r="2566" spans="1:14" x14ac:dyDescent="0.3">
      <c r="A2566" s="1">
        <v>213.48472074495001</v>
      </c>
      <c r="B2566" s="1">
        <v>-38.096345651310003</v>
      </c>
      <c r="C2566" s="1" t="s">
        <v>12</v>
      </c>
      <c r="D2566" s="1" t="s">
        <v>9592</v>
      </c>
      <c r="E2566" s="2" t="s">
        <v>3423</v>
      </c>
      <c r="F2566" s="4">
        <v>5.0297050700000003</v>
      </c>
      <c r="G2566" s="5">
        <v>5.3390000000000002E-5</v>
      </c>
      <c r="H2566" s="3">
        <v>8.3934999999999995</v>
      </c>
      <c r="I2566" s="3">
        <v>4.0000000000000002E-4</v>
      </c>
      <c r="J2566" s="3">
        <v>0.44800000000000001</v>
      </c>
      <c r="K2566" s="3">
        <v>6.2399999999999997E-2</v>
      </c>
      <c r="L2566" s="3">
        <f t="shared" si="120"/>
        <v>-3.3501099300092818</v>
      </c>
      <c r="M2566" s="3">
        <f t="shared" si="121"/>
        <v>0.30245559304682412</v>
      </c>
      <c r="N2566" s="1">
        <f t="shared" si="122"/>
        <v>0.70154251980208682</v>
      </c>
    </row>
    <row r="2567" spans="1:14" x14ac:dyDescent="0.3">
      <c r="A2567" s="1">
        <v>13.853667228859999</v>
      </c>
      <c r="B2567" s="1">
        <v>-73.544139461610001</v>
      </c>
      <c r="C2567" s="1" t="s">
        <v>12</v>
      </c>
      <c r="D2567" s="1" t="s">
        <v>9592</v>
      </c>
      <c r="E2567" s="2" t="s">
        <v>4297</v>
      </c>
      <c r="F2567" s="4">
        <v>7.1037922099999999</v>
      </c>
      <c r="G2567" s="5">
        <v>1.1053E-4</v>
      </c>
      <c r="H2567" s="3">
        <v>15.2928</v>
      </c>
      <c r="I2567" s="3">
        <v>5.0000000000000001E-4</v>
      </c>
      <c r="J2567" s="3">
        <v>0.44819999999999999</v>
      </c>
      <c r="K2567" s="3">
        <v>0.2833</v>
      </c>
      <c r="L2567" s="3">
        <f t="shared" si="120"/>
        <v>3.550159260995212</v>
      </c>
      <c r="M2567" s="3">
        <f t="shared" si="121"/>
        <v>1.3725539235811532</v>
      </c>
      <c r="N2567" s="1">
        <f t="shared" si="122"/>
        <v>0.85149024959343345</v>
      </c>
    </row>
    <row r="2568" spans="1:14" x14ac:dyDescent="0.3">
      <c r="A2568" s="1">
        <v>297.68959087189</v>
      </c>
      <c r="B2568" s="1">
        <v>19.132822699239998</v>
      </c>
      <c r="C2568" s="1" t="s">
        <v>12</v>
      </c>
      <c r="D2568" s="1" t="s">
        <v>9592</v>
      </c>
      <c r="E2568" s="2" t="s">
        <v>7545</v>
      </c>
      <c r="F2568" s="4">
        <v>7.4613052399999997</v>
      </c>
      <c r="G2568" s="5">
        <v>1.5291999999999999E-4</v>
      </c>
      <c r="H2568" s="3">
        <v>15.6724</v>
      </c>
      <c r="I2568" s="3">
        <v>2.0000000000000001E-4</v>
      </c>
      <c r="J2568" s="3">
        <v>0.4491</v>
      </c>
      <c r="K2568" s="3">
        <v>3.6700000000000003E-2</v>
      </c>
      <c r="L2568" s="3">
        <f t="shared" si="120"/>
        <v>3.9341152753135731</v>
      </c>
      <c r="M2568" s="3">
        <f t="shared" si="121"/>
        <v>0.17745079504803649</v>
      </c>
      <c r="N2568" s="1">
        <f t="shared" si="122"/>
        <v>0.87281480722402272</v>
      </c>
    </row>
    <row r="2569" spans="1:14" x14ac:dyDescent="0.3">
      <c r="A2569" s="1">
        <v>318.34090557499002</v>
      </c>
      <c r="B2569" s="1">
        <v>38.408362315570002</v>
      </c>
      <c r="C2569" s="1" t="s">
        <v>12</v>
      </c>
      <c r="D2569" s="1" t="s">
        <v>9592</v>
      </c>
      <c r="E2569" s="2" t="s">
        <v>2453</v>
      </c>
      <c r="F2569" s="4">
        <v>9.1280889300000005</v>
      </c>
      <c r="G2569" s="5">
        <v>2.8884000000000001E-4</v>
      </c>
      <c r="H2569" s="3">
        <v>15.146000000000001</v>
      </c>
      <c r="I2569" s="3">
        <v>2.9999999999999997E-4</v>
      </c>
      <c r="J2569" s="3">
        <v>0.44979999999999998</v>
      </c>
      <c r="K2569" s="3">
        <v>3.0599999999999999E-2</v>
      </c>
      <c r="L2569" s="3">
        <f t="shared" si="120"/>
        <v>3.411097255498067</v>
      </c>
      <c r="M2569" s="3">
        <f t="shared" si="121"/>
        <v>0.14772620302142045</v>
      </c>
      <c r="N2569" s="1">
        <f t="shared" si="122"/>
        <v>0.96037986252542329</v>
      </c>
    </row>
    <row r="2570" spans="1:14" x14ac:dyDescent="0.3">
      <c r="A2570" s="1">
        <v>12.97774832971</v>
      </c>
      <c r="B2570" s="1">
        <v>-73.331902431350002</v>
      </c>
      <c r="C2570" s="1" t="s">
        <v>12</v>
      </c>
      <c r="D2570" s="1" t="s">
        <v>9592</v>
      </c>
      <c r="E2570" s="2" t="s">
        <v>7808</v>
      </c>
      <c r="F2570" s="4">
        <v>1.4782070300000001</v>
      </c>
      <c r="G2570" s="5">
        <v>1.772E-5</v>
      </c>
      <c r="H2570" s="3">
        <v>17.6266</v>
      </c>
      <c r="I2570" s="3">
        <v>1.6000000000000001E-3</v>
      </c>
      <c r="J2570" s="3">
        <v>0.45250000000000001</v>
      </c>
      <c r="K2570" s="3">
        <v>0.1125</v>
      </c>
      <c r="L2570" s="3">
        <f t="shared" si="120"/>
        <v>5.9046929177061109</v>
      </c>
      <c r="M2570" s="3">
        <f t="shared" si="121"/>
        <v>0.539871635660507</v>
      </c>
      <c r="N2570" s="1">
        <f t="shared" si="122"/>
        <v>0.16973526334838174</v>
      </c>
    </row>
    <row r="2571" spans="1:14" x14ac:dyDescent="0.3">
      <c r="A2571" s="1">
        <v>13.98167021579</v>
      </c>
      <c r="B2571" s="1">
        <v>-72.772271058130002</v>
      </c>
      <c r="C2571" s="1" t="s">
        <v>12</v>
      </c>
      <c r="D2571" s="1" t="s">
        <v>9592</v>
      </c>
      <c r="E2571" s="2" t="s">
        <v>5328</v>
      </c>
      <c r="F2571" s="4">
        <v>1.73594705</v>
      </c>
      <c r="G2571" s="5">
        <v>6.9600000000000003E-6</v>
      </c>
      <c r="H2571" s="3">
        <v>17.512</v>
      </c>
      <c r="I2571" s="3">
        <v>8.0000000000000004E-4</v>
      </c>
      <c r="J2571" s="3">
        <v>0.45519999999999999</v>
      </c>
      <c r="K2571" s="3">
        <v>0.1153</v>
      </c>
      <c r="L2571" s="3">
        <f t="shared" si="120"/>
        <v>5.8030112669350729</v>
      </c>
      <c r="M2571" s="3">
        <f t="shared" si="121"/>
        <v>0.55002468090627021</v>
      </c>
      <c r="N2571" s="1">
        <f t="shared" si="122"/>
        <v>0.23953647415641521</v>
      </c>
    </row>
    <row r="2572" spans="1:14" x14ac:dyDescent="0.3">
      <c r="A2572" s="1">
        <v>184.56455813061001</v>
      </c>
      <c r="B2572" s="1">
        <v>-70.004748841050002</v>
      </c>
      <c r="C2572" s="1" t="s">
        <v>12</v>
      </c>
      <c r="D2572" s="1" t="s">
        <v>9592</v>
      </c>
      <c r="E2572" s="2" t="s">
        <v>8850</v>
      </c>
      <c r="F2572" s="4">
        <v>6.4897957000000002</v>
      </c>
      <c r="G2572" s="5">
        <v>3.9789999999999997E-5</v>
      </c>
      <c r="H2572" s="3">
        <v>14.8383</v>
      </c>
      <c r="I2572" s="3">
        <v>2.0000000000000001E-4</v>
      </c>
      <c r="J2572" s="3">
        <v>0.45579999999999998</v>
      </c>
      <c r="K2572" s="3">
        <v>2.2200000000000001E-2</v>
      </c>
      <c r="L2572" s="3">
        <f t="shared" si="120"/>
        <v>3.1321716042217851</v>
      </c>
      <c r="M2572" s="3">
        <f t="shared" si="121"/>
        <v>0.1057630811845288</v>
      </c>
      <c r="N2572" s="1">
        <f t="shared" si="122"/>
        <v>0.81223102534286551</v>
      </c>
    </row>
    <row r="2573" spans="1:14" x14ac:dyDescent="0.3">
      <c r="A2573" s="1">
        <v>340.21724254490999</v>
      </c>
      <c r="B2573" s="1">
        <v>56.829456160809997</v>
      </c>
      <c r="C2573" s="1" t="s">
        <v>12</v>
      </c>
      <c r="D2573" s="1" t="s">
        <v>9592</v>
      </c>
      <c r="E2573" s="2" t="s">
        <v>3875</v>
      </c>
      <c r="F2573" s="4">
        <v>10.88438537</v>
      </c>
      <c r="G2573" s="5">
        <v>9.0970000000000005E-5</v>
      </c>
      <c r="H2573" s="3">
        <v>8.0422999999999991</v>
      </c>
      <c r="I2573" s="3">
        <v>1E-4</v>
      </c>
      <c r="J2573" s="3">
        <v>0.45750000000000002</v>
      </c>
      <c r="K2573" s="3">
        <v>3.8300000000000001E-2</v>
      </c>
      <c r="L2573" s="3">
        <f t="shared" si="120"/>
        <v>-3.6557445079876647</v>
      </c>
      <c r="M2573" s="3">
        <f t="shared" si="121"/>
        <v>0.18178682550487607</v>
      </c>
      <c r="N2573" s="1">
        <f t="shared" si="122"/>
        <v>1.0368039099086783</v>
      </c>
    </row>
    <row r="2574" spans="1:14" x14ac:dyDescent="0.3">
      <c r="A2574" s="1">
        <v>67.27155802979</v>
      </c>
      <c r="B2574" s="1">
        <v>5.9571034955800002</v>
      </c>
      <c r="C2574" s="1" t="s">
        <v>12</v>
      </c>
      <c r="D2574" s="1" t="s">
        <v>9592</v>
      </c>
      <c r="E2574" s="2" t="s">
        <v>2423</v>
      </c>
      <c r="F2574" s="4">
        <v>13.464540850000001</v>
      </c>
      <c r="G2574" s="5">
        <v>5.0359000000000005E-4</v>
      </c>
      <c r="H2574" s="3">
        <v>15.062200000000001</v>
      </c>
      <c r="I2574" s="3">
        <v>2.9999999999999997E-4</v>
      </c>
      <c r="J2574" s="3">
        <v>0.45839999999999997</v>
      </c>
      <c r="K2574" s="3">
        <v>4.3700000000000003E-2</v>
      </c>
      <c r="L2574" s="3">
        <f t="shared" si="120"/>
        <v>3.3684230447966677</v>
      </c>
      <c r="M2574" s="3">
        <f t="shared" si="121"/>
        <v>0.2070102970376885</v>
      </c>
      <c r="N2574" s="1">
        <f t="shared" si="122"/>
        <v>1.129191548262845</v>
      </c>
    </row>
    <row r="2575" spans="1:14" x14ac:dyDescent="0.3">
      <c r="A2575" s="1">
        <v>173.2777971264</v>
      </c>
      <c r="B2575" s="1">
        <v>-43.37928063447</v>
      </c>
      <c r="C2575" s="1" t="s">
        <v>12</v>
      </c>
      <c r="D2575" s="1" t="s">
        <v>9592</v>
      </c>
      <c r="E2575" s="2" t="s">
        <v>1433</v>
      </c>
      <c r="F2575" s="4">
        <v>9.3859329900000006</v>
      </c>
      <c r="G2575" s="5">
        <v>1.3383000000000001E-4</v>
      </c>
      <c r="H2575" s="3">
        <v>14.9131</v>
      </c>
      <c r="I2575" s="3">
        <v>1E-4</v>
      </c>
      <c r="J2575" s="3">
        <v>0.4592</v>
      </c>
      <c r="K2575" s="3">
        <v>2.47E-2</v>
      </c>
      <c r="L2575" s="3">
        <f t="shared" si="120"/>
        <v>3.2231093969495852</v>
      </c>
      <c r="M2575" s="3">
        <f t="shared" si="121"/>
        <v>0.11680189732696918</v>
      </c>
      <c r="N2575" s="1">
        <f t="shared" si="122"/>
        <v>0.97247744928228053</v>
      </c>
    </row>
    <row r="2576" spans="1:14" x14ac:dyDescent="0.3">
      <c r="A2576" s="1">
        <v>15.047619290909999</v>
      </c>
      <c r="B2576" s="1">
        <v>-72.551712501599994</v>
      </c>
      <c r="C2576" s="1" t="s">
        <v>12</v>
      </c>
      <c r="D2576" s="1" t="s">
        <v>9592</v>
      </c>
      <c r="E2576" s="2" t="s">
        <v>6088</v>
      </c>
      <c r="F2576" s="4">
        <v>1.5159299900000001</v>
      </c>
      <c r="G2576" s="5">
        <v>4.8899999999999998E-6</v>
      </c>
      <c r="H2576" s="3">
        <v>17.8172</v>
      </c>
      <c r="I2576" s="3">
        <v>8.9999999999999998E-4</v>
      </c>
      <c r="J2576" s="3">
        <v>0.46010000000000001</v>
      </c>
      <c r="K2576" s="3">
        <v>8.77E-2</v>
      </c>
      <c r="L2576" s="3">
        <f t="shared" si="120"/>
        <v>6.1314611663239802</v>
      </c>
      <c r="M2576" s="3">
        <f t="shared" si="121"/>
        <v>0.41390726684397044</v>
      </c>
      <c r="N2576" s="1">
        <f t="shared" si="122"/>
        <v>0.18067914479289401</v>
      </c>
    </row>
    <row r="2577" spans="1:14" x14ac:dyDescent="0.3">
      <c r="A2577" s="1">
        <v>182.28796900155001</v>
      </c>
      <c r="B2577" s="1">
        <v>-77.209519456940001</v>
      </c>
      <c r="C2577" s="1" t="s">
        <v>12</v>
      </c>
      <c r="D2577" s="1" t="s">
        <v>9592</v>
      </c>
      <c r="E2577" s="2" t="s">
        <v>360</v>
      </c>
      <c r="F2577" s="4">
        <v>8.2140200700000001</v>
      </c>
      <c r="G2577" s="5">
        <v>7.9560000000000004E-5</v>
      </c>
      <c r="H2577" s="3">
        <v>15.8193</v>
      </c>
      <c r="I2577" s="3">
        <v>2.9999999999999997E-4</v>
      </c>
      <c r="J2577" s="3">
        <v>0.46279999999999999</v>
      </c>
      <c r="K2577" s="3">
        <v>3.2300000000000002E-2</v>
      </c>
      <c r="L2577" s="3">
        <f t="shared" si="120"/>
        <v>4.1462667513985565</v>
      </c>
      <c r="M2577" s="3">
        <f t="shared" si="121"/>
        <v>0.1515530522482253</v>
      </c>
      <c r="N2577" s="1">
        <f t="shared" si="122"/>
        <v>0.91455575966684266</v>
      </c>
    </row>
    <row r="2578" spans="1:14" x14ac:dyDescent="0.3">
      <c r="A2578" s="1">
        <v>232.96911193541001</v>
      </c>
      <c r="B2578" s="1">
        <v>-59.249802098579998</v>
      </c>
      <c r="C2578" s="1" t="s">
        <v>12</v>
      </c>
      <c r="D2578" s="1" t="s">
        <v>9592</v>
      </c>
      <c r="E2578" s="2" t="s">
        <v>2072</v>
      </c>
      <c r="F2578" s="4">
        <v>4.3729220599999996</v>
      </c>
      <c r="G2578" s="5">
        <v>1.9700000000000001E-5</v>
      </c>
      <c r="H2578" s="3">
        <v>8.6539999999999999</v>
      </c>
      <c r="I2578" s="3">
        <v>1E-4</v>
      </c>
      <c r="J2578" s="3">
        <v>0.46300000000000002</v>
      </c>
      <c r="K2578" s="3">
        <v>3.7900000000000003E-2</v>
      </c>
      <c r="L2578" s="3">
        <f t="shared" si="120"/>
        <v>-3.0180950449102326</v>
      </c>
      <c r="M2578" s="3">
        <f t="shared" si="121"/>
        <v>0.17775136813694972</v>
      </c>
      <c r="N2578" s="1">
        <f t="shared" si="122"/>
        <v>0.64077173684324074</v>
      </c>
    </row>
    <row r="2579" spans="1:14" x14ac:dyDescent="0.3">
      <c r="A2579" s="1">
        <v>73.368393013299993</v>
      </c>
      <c r="B2579" s="1">
        <v>-70.827669630209996</v>
      </c>
      <c r="C2579" s="1" t="s">
        <v>12</v>
      </c>
      <c r="D2579" s="1" t="s">
        <v>9592</v>
      </c>
      <c r="E2579" s="2" t="s">
        <v>4033</v>
      </c>
      <c r="F2579" s="4">
        <v>3.9533088799999998</v>
      </c>
      <c r="G2579" s="5">
        <v>4.0450000000000001E-5</v>
      </c>
      <c r="H2579" s="3">
        <v>15.750999999999999</v>
      </c>
      <c r="I2579" s="3">
        <v>4.0000000000000002E-4</v>
      </c>
      <c r="J2579" s="3">
        <v>0.46660000000000001</v>
      </c>
      <c r="K2579" s="3">
        <v>5.5E-2</v>
      </c>
      <c r="L2579" s="3">
        <f t="shared" si="120"/>
        <v>4.095723672288667</v>
      </c>
      <c r="M2579" s="3">
        <f t="shared" si="121"/>
        <v>0.25596061784430757</v>
      </c>
      <c r="N2579" s="1">
        <f t="shared" si="122"/>
        <v>0.59696074797285392</v>
      </c>
    </row>
    <row r="2580" spans="1:14" x14ac:dyDescent="0.3">
      <c r="A2580" s="1">
        <v>302.25972703247999</v>
      </c>
      <c r="B2580" s="1">
        <v>15.768968722109999</v>
      </c>
      <c r="C2580" s="1" t="s">
        <v>12</v>
      </c>
      <c r="D2580" s="1" t="s">
        <v>9592</v>
      </c>
      <c r="E2580" s="2" t="s">
        <v>5260</v>
      </c>
      <c r="F2580" s="4">
        <v>4.09143671</v>
      </c>
      <c r="G2580" s="5">
        <v>5.435E-5</v>
      </c>
      <c r="H2580" s="3">
        <v>17.2087</v>
      </c>
      <c r="I2580" s="3">
        <v>5.0000000000000001E-4</v>
      </c>
      <c r="J2580" s="3">
        <v>0.46989999999999998</v>
      </c>
      <c r="K2580" s="3">
        <v>9.3600000000000003E-2</v>
      </c>
      <c r="L2580" s="3">
        <f t="shared" si="120"/>
        <v>5.5687272251147597</v>
      </c>
      <c r="M2580" s="3">
        <f t="shared" si="121"/>
        <v>0.43253908614451697</v>
      </c>
      <c r="N2580" s="1">
        <f t="shared" si="122"/>
        <v>0.61187583750885255</v>
      </c>
    </row>
    <row r="2581" spans="1:14" x14ac:dyDescent="0.3">
      <c r="A2581" s="1">
        <v>275.82979371186002</v>
      </c>
      <c r="B2581" s="1">
        <v>-18.574773570289999</v>
      </c>
      <c r="C2581" s="1" t="s">
        <v>12</v>
      </c>
      <c r="D2581" s="1" t="s">
        <v>9592</v>
      </c>
      <c r="E2581" s="2" t="s">
        <v>34</v>
      </c>
      <c r="F2581" s="4">
        <v>1.17118378</v>
      </c>
      <c r="G2581" s="5">
        <v>1.68E-6</v>
      </c>
      <c r="H2581" s="3">
        <v>9.8023000000000007</v>
      </c>
      <c r="I2581" s="3">
        <v>2.0000000000000001E-4</v>
      </c>
      <c r="J2581" s="3">
        <v>0.47020000000000001</v>
      </c>
      <c r="K2581" s="3">
        <v>5.1799999999999999E-2</v>
      </c>
      <c r="L2581" s="3">
        <f t="shared" si="120"/>
        <v>-1.8362868760553948</v>
      </c>
      <c r="M2581" s="3">
        <f t="shared" si="121"/>
        <v>0.23922245952812654</v>
      </c>
      <c r="N2581" s="1">
        <f t="shared" si="122"/>
        <v>6.8625049109402855E-2</v>
      </c>
    </row>
    <row r="2582" spans="1:14" x14ac:dyDescent="0.3">
      <c r="A2582" s="1">
        <v>282.38248219492999</v>
      </c>
      <c r="B2582" s="1">
        <v>27.520913261819999</v>
      </c>
      <c r="C2582" s="1" t="s">
        <v>12</v>
      </c>
      <c r="D2582" s="1" t="s">
        <v>9592</v>
      </c>
      <c r="E2582" s="2" t="s">
        <v>3896</v>
      </c>
      <c r="F2582" s="4">
        <v>13.31721435</v>
      </c>
      <c r="G2582" s="5">
        <v>2.5178000000000001E-4</v>
      </c>
      <c r="H2582" s="3">
        <v>15.391500000000001</v>
      </c>
      <c r="I2582" s="3">
        <v>2.0000000000000001E-4</v>
      </c>
      <c r="J2582" s="3">
        <v>0.47099999999999997</v>
      </c>
      <c r="K2582" s="3">
        <v>2.87E-2</v>
      </c>
      <c r="L2582" s="3">
        <f t="shared" si="120"/>
        <v>3.756604535644481</v>
      </c>
      <c r="M2582" s="3">
        <f t="shared" si="121"/>
        <v>0.13231715372097116</v>
      </c>
      <c r="N2582" s="1">
        <f t="shared" si="122"/>
        <v>1.1244133900786635</v>
      </c>
    </row>
    <row r="2583" spans="1:14" x14ac:dyDescent="0.3">
      <c r="A2583" s="1">
        <v>84.571302679780004</v>
      </c>
      <c r="B2583" s="1">
        <v>-70.439249931980001</v>
      </c>
      <c r="C2583" s="1" t="s">
        <v>12</v>
      </c>
      <c r="D2583" s="1" t="s">
        <v>9592</v>
      </c>
      <c r="E2583" s="2" t="s">
        <v>3561</v>
      </c>
      <c r="F2583" s="4">
        <v>5.13178322</v>
      </c>
      <c r="G2583" s="5">
        <v>4.7559999999999999E-5</v>
      </c>
      <c r="H2583" s="3">
        <v>15.984</v>
      </c>
      <c r="I2583" s="3">
        <v>2.9999999999999997E-4</v>
      </c>
      <c r="J2583" s="3">
        <v>0.4713</v>
      </c>
      <c r="K2583" s="3">
        <v>0.1278</v>
      </c>
      <c r="L2583" s="3">
        <f t="shared" si="120"/>
        <v>4.3504871987981808</v>
      </c>
      <c r="M2583" s="3">
        <f t="shared" si="121"/>
        <v>0.58882756812123949</v>
      </c>
      <c r="N2583" s="1">
        <f t="shared" si="122"/>
        <v>0.71026830235093186</v>
      </c>
    </row>
    <row r="2584" spans="1:14" x14ac:dyDescent="0.3">
      <c r="A2584" s="1">
        <v>181.87133625625</v>
      </c>
      <c r="B2584" s="1">
        <v>0.61661742489000004</v>
      </c>
      <c r="C2584" s="1" t="s">
        <v>12</v>
      </c>
      <c r="D2584" s="1" t="s">
        <v>9592</v>
      </c>
      <c r="E2584" s="2" t="s">
        <v>258</v>
      </c>
      <c r="F2584" s="4">
        <v>5.0678802100000002</v>
      </c>
      <c r="G2584" s="5">
        <v>1.296E-5</v>
      </c>
      <c r="H2584" s="3">
        <v>13.8621</v>
      </c>
      <c r="I2584" s="3">
        <v>2.0000000000000001E-4</v>
      </c>
      <c r="J2584" s="3">
        <v>0.47670000000000001</v>
      </c>
      <c r="K2584" s="3">
        <v>5.3400000000000003E-2</v>
      </c>
      <c r="L2584" s="3">
        <f t="shared" si="120"/>
        <v>2.2533257596352101</v>
      </c>
      <c r="M2584" s="3">
        <f t="shared" si="121"/>
        <v>0.24324891755759329</v>
      </c>
      <c r="N2584" s="1">
        <f t="shared" si="122"/>
        <v>0.70482634086988205</v>
      </c>
    </row>
    <row r="2585" spans="1:14" x14ac:dyDescent="0.3">
      <c r="A2585" s="1">
        <v>116.13257531168</v>
      </c>
      <c r="B2585" s="1">
        <v>-14.850100761229999</v>
      </c>
      <c r="C2585" s="1" t="s">
        <v>12</v>
      </c>
      <c r="D2585" s="1" t="s">
        <v>9592</v>
      </c>
      <c r="E2585" s="2" t="s">
        <v>5318</v>
      </c>
      <c r="F2585" s="4">
        <v>6.0276962000000003</v>
      </c>
      <c r="G2585" s="5">
        <v>6.1950000000000001E-5</v>
      </c>
      <c r="H2585" s="3">
        <v>14.58</v>
      </c>
      <c r="I2585" s="3">
        <v>2.0000000000000001E-4</v>
      </c>
      <c r="J2585" s="3">
        <v>0.4768</v>
      </c>
      <c r="K2585" s="3">
        <v>2.53E-2</v>
      </c>
      <c r="L2585" s="3">
        <f t="shared" si="120"/>
        <v>2.9716812336608989</v>
      </c>
      <c r="M2585" s="3">
        <f t="shared" si="121"/>
        <v>0.11522311000158859</v>
      </c>
      <c r="N2585" s="1">
        <f t="shared" si="122"/>
        <v>0.78015135545605707</v>
      </c>
    </row>
    <row r="2586" spans="1:14" x14ac:dyDescent="0.3">
      <c r="A2586" s="1">
        <v>287.50172458624002</v>
      </c>
      <c r="B2586" s="1">
        <v>12.536536305029999</v>
      </c>
      <c r="C2586" s="1" t="s">
        <v>12</v>
      </c>
      <c r="D2586" s="1" t="s">
        <v>9592</v>
      </c>
      <c r="E2586" s="2" t="s">
        <v>6617</v>
      </c>
      <c r="F2586" s="4">
        <v>13.43999288</v>
      </c>
      <c r="G2586" s="5">
        <v>2.1458999999999999E-4</v>
      </c>
      <c r="H2586" s="3">
        <v>10.083500000000001</v>
      </c>
      <c r="I2586" s="3">
        <v>1.4E-3</v>
      </c>
      <c r="J2586" s="3">
        <v>0.47749999999999998</v>
      </c>
      <c r="K2586" s="3">
        <v>5.0299999999999997E-2</v>
      </c>
      <c r="L2586" s="3">
        <f t="shared" si="120"/>
        <v>-1.521633120401173</v>
      </c>
      <c r="M2586" s="3">
        <f t="shared" si="121"/>
        <v>0.22874805371427323</v>
      </c>
      <c r="N2586" s="1">
        <f t="shared" si="122"/>
        <v>1.1283990386450735</v>
      </c>
    </row>
    <row r="2587" spans="1:14" x14ac:dyDescent="0.3">
      <c r="A2587" s="1">
        <v>74.577165240650004</v>
      </c>
      <c r="B2587" s="1">
        <v>-69.366935024559993</v>
      </c>
      <c r="C2587" s="1" t="s">
        <v>12</v>
      </c>
      <c r="D2587" s="1" t="s">
        <v>9592</v>
      </c>
      <c r="E2587" s="2" t="s">
        <v>9149</v>
      </c>
      <c r="F2587" s="4">
        <v>3.24568331</v>
      </c>
      <c r="G2587" s="5">
        <v>1.525E-5</v>
      </c>
      <c r="H2587" s="3">
        <v>16.317</v>
      </c>
      <c r="I2587" s="3">
        <v>5.9999999999999995E-4</v>
      </c>
      <c r="J2587" s="3">
        <v>0.47870000000000001</v>
      </c>
      <c r="K2587" s="3">
        <v>0.24709999999999999</v>
      </c>
      <c r="L2587" s="3">
        <f t="shared" si="120"/>
        <v>4.7173171374097436</v>
      </c>
      <c r="M2587" s="3">
        <f t="shared" si="121"/>
        <v>1.1208927099253907</v>
      </c>
      <c r="N2587" s="1">
        <f t="shared" si="122"/>
        <v>0.51130614228344518</v>
      </c>
    </row>
    <row r="2588" spans="1:14" x14ac:dyDescent="0.3">
      <c r="A2588" s="1">
        <v>12.57013082053</v>
      </c>
      <c r="B2588" s="1">
        <v>-72.604893330479996</v>
      </c>
      <c r="C2588" s="1" t="s">
        <v>12</v>
      </c>
      <c r="D2588" s="1" t="s">
        <v>9592</v>
      </c>
      <c r="E2588" s="2" t="s">
        <v>1303</v>
      </c>
      <c r="F2588" s="4">
        <v>1.9024199900000001</v>
      </c>
      <c r="G2588" s="5">
        <v>8.6300000000000004E-6</v>
      </c>
      <c r="H2588" s="3">
        <v>16.981200000000001</v>
      </c>
      <c r="I2588" s="3">
        <v>6.9999999999999999E-4</v>
      </c>
      <c r="J2588" s="3">
        <v>0.47899999999999998</v>
      </c>
      <c r="K2588" s="3">
        <v>8.5300000000000001E-2</v>
      </c>
      <c r="L2588" s="3">
        <f t="shared" si="120"/>
        <v>5.3828775670728177</v>
      </c>
      <c r="M2588" s="3">
        <f t="shared" si="121"/>
        <v>0.38669530018584558</v>
      </c>
      <c r="N2588" s="1">
        <f t="shared" si="122"/>
        <v>0.27930640072135821</v>
      </c>
    </row>
    <row r="2589" spans="1:14" x14ac:dyDescent="0.3">
      <c r="A2589" s="1">
        <v>164.45072691323</v>
      </c>
      <c r="B2589" s="1">
        <v>-59.732179581600001</v>
      </c>
      <c r="C2589" s="1" t="s">
        <v>12</v>
      </c>
      <c r="D2589" s="1" t="s">
        <v>9592</v>
      </c>
      <c r="E2589" s="2" t="s">
        <v>2217</v>
      </c>
      <c r="F2589" s="4">
        <v>38.717914399999998</v>
      </c>
      <c r="G2589" s="5">
        <v>1.5952099999999999E-3</v>
      </c>
      <c r="H2589" s="3">
        <v>5.9242999999999997</v>
      </c>
      <c r="I2589" s="3">
        <v>5.9999999999999995E-4</v>
      </c>
      <c r="J2589" s="3">
        <v>0.47899999999999998</v>
      </c>
      <c r="K2589" s="3">
        <v>2.93E-2</v>
      </c>
      <c r="L2589" s="3">
        <f t="shared" si="120"/>
        <v>-5.6740224329271847</v>
      </c>
      <c r="M2589" s="3">
        <f t="shared" si="121"/>
        <v>0.13282847977712209</v>
      </c>
      <c r="N2589" s="1">
        <f t="shared" si="122"/>
        <v>1.5879119553262779</v>
      </c>
    </row>
    <row r="2590" spans="1:14" x14ac:dyDescent="0.3">
      <c r="A2590" s="1">
        <v>12.28544020038</v>
      </c>
      <c r="B2590" s="1">
        <v>-72.164290110590002</v>
      </c>
      <c r="C2590" s="1" t="s">
        <v>12</v>
      </c>
      <c r="D2590" s="1" t="s">
        <v>9592</v>
      </c>
      <c r="E2590" s="2" t="s">
        <v>6707</v>
      </c>
      <c r="F2590" s="4">
        <v>0.89321565999999997</v>
      </c>
      <c r="G2590" s="5">
        <v>4.6399999999999996E-6</v>
      </c>
      <c r="H2590" s="3">
        <v>17.5761</v>
      </c>
      <c r="I2590" s="3">
        <v>1.6000000000000001E-3</v>
      </c>
      <c r="J2590" s="3">
        <v>0.47899999999999998</v>
      </c>
      <c r="K2590" s="3">
        <v>0.14510000000000001</v>
      </c>
      <c r="L2590" s="3">
        <f t="shared" si="120"/>
        <v>5.9777775670728168</v>
      </c>
      <c r="M2590" s="3">
        <f t="shared" si="121"/>
        <v>0.65779088055644608</v>
      </c>
      <c r="N2590" s="1">
        <f t="shared" si="122"/>
        <v>-4.9043671413443721E-2</v>
      </c>
    </row>
    <row r="2591" spans="1:14" x14ac:dyDescent="0.3">
      <c r="A2591" s="1">
        <v>13.181129281</v>
      </c>
      <c r="B2591" s="1">
        <v>-72.692508763939998</v>
      </c>
      <c r="C2591" s="1" t="s">
        <v>12</v>
      </c>
      <c r="D2591" s="1" t="s">
        <v>9592</v>
      </c>
      <c r="E2591" s="2" t="s">
        <v>1383</v>
      </c>
      <c r="F2591" s="4">
        <v>2.3376618599999999</v>
      </c>
      <c r="G2591" s="5">
        <v>1.7329999999999998E-5</v>
      </c>
      <c r="H2591" s="3">
        <v>17.082699999999999</v>
      </c>
      <c r="I2591" s="3">
        <v>5.0000000000000001E-4</v>
      </c>
      <c r="J2591" s="3">
        <v>0.47989999999999999</v>
      </c>
      <c r="K2591" s="3">
        <v>9.1700000000000004E-2</v>
      </c>
      <c r="L2591" s="3">
        <f t="shared" si="120"/>
        <v>5.4884537496621064</v>
      </c>
      <c r="M2591" s="3">
        <f t="shared" si="121"/>
        <v>0.41492878612917838</v>
      </c>
      <c r="N2591" s="1">
        <f t="shared" si="122"/>
        <v>0.36878169118997595</v>
      </c>
    </row>
    <row r="2592" spans="1:14" x14ac:dyDescent="0.3">
      <c r="A2592" s="1">
        <v>352.52212913634003</v>
      </c>
      <c r="B2592" s="1">
        <v>-40.242418324500001</v>
      </c>
      <c r="C2592" s="1" t="s">
        <v>12</v>
      </c>
      <c r="D2592" s="1" t="s">
        <v>9592</v>
      </c>
      <c r="E2592" s="2" t="s">
        <v>1493</v>
      </c>
      <c r="F2592" s="4">
        <v>16.66701364</v>
      </c>
      <c r="G2592" s="5">
        <v>2.0138999999999999E-4</v>
      </c>
      <c r="H2592" s="3">
        <v>15.012700000000001</v>
      </c>
      <c r="I2592" s="3">
        <v>4.0000000000000002E-4</v>
      </c>
      <c r="J2592" s="3">
        <v>0.48380000000000001</v>
      </c>
      <c r="K2592" s="3">
        <v>3.1899999999999998E-2</v>
      </c>
      <c r="L2592" s="3">
        <f t="shared" si="120"/>
        <v>3.4360293201293075</v>
      </c>
      <c r="M2592" s="3">
        <f t="shared" si="121"/>
        <v>0.1431796110376202</v>
      </c>
      <c r="N2592" s="1">
        <f t="shared" si="122"/>
        <v>1.2218577908384869</v>
      </c>
    </row>
    <row r="2593" spans="1:14" x14ac:dyDescent="0.3">
      <c r="A2593" s="1">
        <v>99.555113823260001</v>
      </c>
      <c r="B2593" s="1">
        <v>-35.117335778650002</v>
      </c>
      <c r="C2593" s="1" t="s">
        <v>12</v>
      </c>
      <c r="D2593" s="1" t="s">
        <v>9592</v>
      </c>
      <c r="E2593" s="2" t="s">
        <v>8594</v>
      </c>
      <c r="F2593" s="4">
        <v>5.9637889499999996</v>
      </c>
      <c r="G2593" s="5">
        <v>4.5890000000000003E-5</v>
      </c>
      <c r="H2593" s="3">
        <v>14.8941</v>
      </c>
      <c r="I2593" s="3">
        <v>1E-4</v>
      </c>
      <c r="J2593" s="3">
        <v>0.48380000000000001</v>
      </c>
      <c r="K2593" s="3">
        <v>2.4500000000000001E-2</v>
      </c>
      <c r="L2593" s="3">
        <f t="shared" si="120"/>
        <v>3.3174293201293068</v>
      </c>
      <c r="M2593" s="3">
        <f t="shared" si="121"/>
        <v>0.10996514833087564</v>
      </c>
      <c r="N2593" s="1">
        <f t="shared" si="122"/>
        <v>0.77552226598950702</v>
      </c>
    </row>
    <row r="2594" spans="1:14" x14ac:dyDescent="0.3">
      <c r="A2594" s="1">
        <v>202.88915648445999</v>
      </c>
      <c r="B2594" s="1">
        <v>-61.582373077169997</v>
      </c>
      <c r="C2594" s="1" t="s">
        <v>12</v>
      </c>
      <c r="D2594" s="1" t="s">
        <v>9592</v>
      </c>
      <c r="E2594" s="2" t="s">
        <v>8774</v>
      </c>
      <c r="F2594" s="4">
        <v>5.6228275099999996</v>
      </c>
      <c r="G2594" s="5">
        <v>4.5460000000000002E-5</v>
      </c>
      <c r="H2594" s="3">
        <v>6.3909000000000002</v>
      </c>
      <c r="I2594" s="3">
        <v>2.9999999999999997E-4</v>
      </c>
      <c r="J2594" s="3">
        <v>0.48380000000000001</v>
      </c>
      <c r="K2594" s="3">
        <v>0.1545</v>
      </c>
      <c r="L2594" s="3">
        <f t="shared" si="120"/>
        <v>-5.1857706798706946</v>
      </c>
      <c r="M2594" s="3">
        <f t="shared" si="121"/>
        <v>0.69345346865447544</v>
      </c>
      <c r="N2594" s="1">
        <f t="shared" si="122"/>
        <v>0.74995476097620151</v>
      </c>
    </row>
    <row r="2595" spans="1:14" x14ac:dyDescent="0.3">
      <c r="A2595" s="1">
        <v>84.770457692229996</v>
      </c>
      <c r="B2595" s="1">
        <v>-70.23034432371</v>
      </c>
      <c r="C2595" s="1" t="s">
        <v>12</v>
      </c>
      <c r="D2595" s="1" t="s">
        <v>9592</v>
      </c>
      <c r="E2595" s="2" t="s">
        <v>3644</v>
      </c>
      <c r="F2595" s="4">
        <v>2.9477360500000001</v>
      </c>
      <c r="G2595" s="5">
        <v>2.552E-5</v>
      </c>
      <c r="H2595" s="3">
        <v>16.324999999999999</v>
      </c>
      <c r="I2595" s="3">
        <v>5.0000000000000001E-4</v>
      </c>
      <c r="J2595" s="3">
        <v>0.48409999999999997</v>
      </c>
      <c r="K2595" s="3">
        <v>0.2089</v>
      </c>
      <c r="L2595" s="3">
        <f t="shared" si="120"/>
        <v>4.7496754132044465</v>
      </c>
      <c r="M2595" s="3">
        <f t="shared" si="121"/>
        <v>0.93703989935404564</v>
      </c>
      <c r="N2595" s="1">
        <f t="shared" si="122"/>
        <v>0.46948859276889648</v>
      </c>
    </row>
    <row r="2596" spans="1:14" x14ac:dyDescent="0.3">
      <c r="A2596" s="1">
        <v>243.32248385662999</v>
      </c>
      <c r="B2596" s="1">
        <v>-54.234896470110002</v>
      </c>
      <c r="C2596" s="1" t="s">
        <v>12</v>
      </c>
      <c r="D2596" s="1" t="s">
        <v>9592</v>
      </c>
      <c r="E2596" s="2" t="s">
        <v>5222</v>
      </c>
      <c r="F2596" s="4">
        <v>11.287517380000001</v>
      </c>
      <c r="G2596" s="5">
        <v>1.3878999999999999E-4</v>
      </c>
      <c r="H2596" s="3">
        <v>7.9828999999999999</v>
      </c>
      <c r="I2596" s="3">
        <v>1E-4</v>
      </c>
      <c r="J2596" s="3">
        <v>0.48699999999999999</v>
      </c>
      <c r="K2596" s="3">
        <v>5.3400000000000003E-2</v>
      </c>
      <c r="L2596" s="3">
        <f t="shared" si="120"/>
        <v>-3.579455193926826</v>
      </c>
      <c r="M2596" s="3">
        <f t="shared" si="121"/>
        <v>0.23810416844331819</v>
      </c>
      <c r="N2596" s="1">
        <f t="shared" si="122"/>
        <v>1.0525984320287414</v>
      </c>
    </row>
    <row r="2597" spans="1:14" x14ac:dyDescent="0.3">
      <c r="A2597" s="1">
        <v>254.40351615218</v>
      </c>
      <c r="B2597" s="1">
        <v>3.5722159929999999</v>
      </c>
      <c r="C2597" s="1" t="s">
        <v>12</v>
      </c>
      <c r="D2597" s="1" t="s">
        <v>9592</v>
      </c>
      <c r="E2597" s="2" t="s">
        <v>6652</v>
      </c>
      <c r="F2597" s="4">
        <v>3.93411431</v>
      </c>
      <c r="G2597" s="5">
        <v>1.679E-5</v>
      </c>
      <c r="H2597" s="3">
        <v>15.2995</v>
      </c>
      <c r="I2597" s="3">
        <v>1E-4</v>
      </c>
      <c r="J2597" s="3">
        <v>0.48720000000000002</v>
      </c>
      <c r="K2597" s="3">
        <v>4.0500000000000001E-2</v>
      </c>
      <c r="L2597" s="3">
        <f t="shared" si="120"/>
        <v>3.7380363981240947</v>
      </c>
      <c r="M2597" s="3">
        <f t="shared" si="121"/>
        <v>0.18051050229508542</v>
      </c>
      <c r="N2597" s="1">
        <f t="shared" si="122"/>
        <v>0.59484697466846947</v>
      </c>
    </row>
    <row r="2598" spans="1:14" x14ac:dyDescent="0.3">
      <c r="A2598" s="1">
        <v>246.13671919237001</v>
      </c>
      <c r="B2598" s="1">
        <v>-52.522201101139999</v>
      </c>
      <c r="C2598" s="1" t="s">
        <v>12</v>
      </c>
      <c r="D2598" s="1" t="s">
        <v>9592</v>
      </c>
      <c r="E2598" s="2" t="s">
        <v>2784</v>
      </c>
      <c r="F2598" s="4">
        <v>3.6010034200000001</v>
      </c>
      <c r="G2598" s="5">
        <v>2.3459999999999999E-5</v>
      </c>
      <c r="H2598" s="3">
        <v>16.343499999999999</v>
      </c>
      <c r="I2598" s="3">
        <v>2.9999999999999997E-4</v>
      </c>
      <c r="J2598" s="3">
        <v>0.48749999999999999</v>
      </c>
      <c r="K2598" s="3">
        <v>7.9000000000000001E-2</v>
      </c>
      <c r="L2598" s="3">
        <f t="shared" si="120"/>
        <v>4.7833731001727777</v>
      </c>
      <c r="M2598" s="3">
        <f t="shared" si="121"/>
        <v>0.35189029842211178</v>
      </c>
      <c r="N2598" s="1">
        <f t="shared" si="122"/>
        <v>0.55642353383627363</v>
      </c>
    </row>
    <row r="2599" spans="1:14" x14ac:dyDescent="0.3">
      <c r="A2599" s="1">
        <v>275.61278388362001</v>
      </c>
      <c r="B2599" s="1">
        <v>-10.12477171397</v>
      </c>
      <c r="C2599" s="1" t="s">
        <v>12</v>
      </c>
      <c r="D2599" s="1" t="s">
        <v>9592</v>
      </c>
      <c r="E2599" s="2" t="s">
        <v>304</v>
      </c>
      <c r="F2599" s="4">
        <v>5.6126438700000003</v>
      </c>
      <c r="G2599" s="5">
        <v>3.1139999999999997E-5</v>
      </c>
      <c r="H2599" s="3">
        <v>9.3158999999999992</v>
      </c>
      <c r="I2599" s="3">
        <v>2.0000000000000001E-4</v>
      </c>
      <c r="J2599" s="3">
        <v>0.49030000000000001</v>
      </c>
      <c r="K2599" s="3">
        <v>5.1999999999999998E-2</v>
      </c>
      <c r="L2599" s="3">
        <f t="shared" si="120"/>
        <v>-2.2317905337691073</v>
      </c>
      <c r="M2599" s="3">
        <f t="shared" si="121"/>
        <v>0.23030124121799389</v>
      </c>
      <c r="N2599" s="1">
        <f t="shared" si="122"/>
        <v>0.74916748650960652</v>
      </c>
    </row>
    <row r="2600" spans="1:14" x14ac:dyDescent="0.3">
      <c r="A2600" s="1">
        <v>311.32109042731003</v>
      </c>
      <c r="B2600" s="1">
        <v>-57.55134111489</v>
      </c>
      <c r="C2600" s="1" t="s">
        <v>12</v>
      </c>
      <c r="D2600" s="1" t="s">
        <v>9592</v>
      </c>
      <c r="E2600" s="2" t="s">
        <v>3320</v>
      </c>
      <c r="F2600" s="4">
        <v>13.69263046</v>
      </c>
      <c r="G2600" s="5">
        <v>2.4726000000000001E-4</v>
      </c>
      <c r="H2600" s="3">
        <v>14.832599999999999</v>
      </c>
      <c r="I2600" s="3">
        <v>1E-4</v>
      </c>
      <c r="J2600" s="3">
        <v>0.4914</v>
      </c>
      <c r="K2600" s="3">
        <v>4.7199999999999999E-2</v>
      </c>
      <c r="L2600" s="3">
        <f t="shared" si="120"/>
        <v>3.2897757607203104</v>
      </c>
      <c r="M2600" s="3">
        <f t="shared" si="121"/>
        <v>0.20857466795392945</v>
      </c>
      <c r="N2600" s="1">
        <f t="shared" si="122"/>
        <v>1.1364868874710581</v>
      </c>
    </row>
    <row r="2601" spans="1:14" x14ac:dyDescent="0.3">
      <c r="A2601" s="1">
        <v>110.38689840991999</v>
      </c>
      <c r="B2601" s="1">
        <v>-16.687217877969999</v>
      </c>
      <c r="C2601" s="1" t="s">
        <v>12</v>
      </c>
      <c r="D2601" s="1" t="s">
        <v>9592</v>
      </c>
      <c r="E2601" s="2" t="s">
        <v>5317</v>
      </c>
      <c r="F2601" s="4">
        <v>4.2568901400000003</v>
      </c>
      <c r="G2601" s="5">
        <v>1.5610000000000001E-5</v>
      </c>
      <c r="H2601" s="3">
        <v>9.3164999999999996</v>
      </c>
      <c r="I2601" s="3">
        <v>1E-4</v>
      </c>
      <c r="J2601" s="3">
        <v>0.49170000000000003</v>
      </c>
      <c r="K2601" s="3">
        <v>3.9600000000000003E-2</v>
      </c>
      <c r="L2601" s="3">
        <f t="shared" si="120"/>
        <v>-2.2249989585491914</v>
      </c>
      <c r="M2601" s="3">
        <f t="shared" si="121"/>
        <v>0.17488385304599646</v>
      </c>
      <c r="N2601" s="1">
        <f t="shared" si="122"/>
        <v>0.62909244223552574</v>
      </c>
    </row>
    <row r="2602" spans="1:14" x14ac:dyDescent="0.3">
      <c r="A2602" s="1">
        <v>128.30365871781001</v>
      </c>
      <c r="B2602" s="1">
        <v>-1.53432116026</v>
      </c>
      <c r="C2602" s="1" t="s">
        <v>12</v>
      </c>
      <c r="D2602" s="1" t="s">
        <v>9592</v>
      </c>
      <c r="E2602" s="2" t="s">
        <v>9404</v>
      </c>
      <c r="F2602" s="4">
        <v>8.0509614200000001</v>
      </c>
      <c r="G2602" s="5">
        <v>2.0085E-4</v>
      </c>
      <c r="H2602" s="3">
        <v>14.5715</v>
      </c>
      <c r="I2602" s="3">
        <v>2.0000000000000001E-4</v>
      </c>
      <c r="J2602" s="3">
        <v>0.49380000000000002</v>
      </c>
      <c r="K2602" s="3">
        <v>3.6999999999999998E-2</v>
      </c>
      <c r="L2602" s="3">
        <f t="shared" si="120"/>
        <v>3.0392554279795654</v>
      </c>
      <c r="M2602" s="3">
        <f t="shared" si="121"/>
        <v>0.16270677274904424</v>
      </c>
      <c r="N2602" s="1">
        <f t="shared" si="122"/>
        <v>0.90584774551932079</v>
      </c>
    </row>
    <row r="2603" spans="1:14" x14ac:dyDescent="0.3">
      <c r="A2603" s="1">
        <v>215.45223551637</v>
      </c>
      <c r="B2603" s="1">
        <v>-61.54966126499</v>
      </c>
      <c r="C2603" s="1" t="s">
        <v>12</v>
      </c>
      <c r="D2603" s="1" t="s">
        <v>9592</v>
      </c>
      <c r="E2603" s="2" t="s">
        <v>8849</v>
      </c>
      <c r="F2603" s="4">
        <v>9.4651887200000004</v>
      </c>
      <c r="G2603" s="5">
        <v>8.0740000000000003E-5</v>
      </c>
      <c r="H2603" s="3">
        <v>8.2616999999999994</v>
      </c>
      <c r="I2603" s="3">
        <v>1E-4</v>
      </c>
      <c r="J2603" s="3">
        <v>0.49559999999999998</v>
      </c>
      <c r="K2603" s="3">
        <v>3.09E-2</v>
      </c>
      <c r="L2603" s="3">
        <f t="shared" si="120"/>
        <v>-3.2626435114798706</v>
      </c>
      <c r="M2603" s="3">
        <f t="shared" si="121"/>
        <v>0.13538855861758892</v>
      </c>
      <c r="N2603" s="1">
        <f t="shared" si="122"/>
        <v>0.97612927749025891</v>
      </c>
    </row>
    <row r="2604" spans="1:14" x14ac:dyDescent="0.3">
      <c r="A2604" s="1">
        <v>342.26322755637</v>
      </c>
      <c r="B2604" s="1">
        <v>56.428196885589998</v>
      </c>
      <c r="C2604" s="1" t="s">
        <v>12</v>
      </c>
      <c r="D2604" s="1" t="s">
        <v>9592</v>
      </c>
      <c r="E2604" s="2" t="s">
        <v>3887</v>
      </c>
      <c r="F2604" s="4">
        <v>5.44565097</v>
      </c>
      <c r="G2604" s="5">
        <v>4.3579999999999999E-5</v>
      </c>
      <c r="H2604" s="3">
        <v>8.0855999999999995</v>
      </c>
      <c r="I2604" s="3">
        <v>1E-4</v>
      </c>
      <c r="J2604" s="3">
        <v>0.49569999999999997</v>
      </c>
      <c r="K2604" s="3">
        <v>3.8199999999999998E-2</v>
      </c>
      <c r="L2604" s="3">
        <f t="shared" si="120"/>
        <v>-3.4383054054742459</v>
      </c>
      <c r="M2604" s="3">
        <f t="shared" si="121"/>
        <v>0.16733977704433725</v>
      </c>
      <c r="N2604" s="1">
        <f t="shared" si="122"/>
        <v>0.73604980250879193</v>
      </c>
    </row>
    <row r="2605" spans="1:14" x14ac:dyDescent="0.3">
      <c r="A2605" s="1">
        <v>14.13173437332</v>
      </c>
      <c r="B2605" s="1">
        <v>-73.112728583609993</v>
      </c>
      <c r="C2605" s="1" t="s">
        <v>12</v>
      </c>
      <c r="D2605" s="1" t="s">
        <v>9592</v>
      </c>
      <c r="E2605" s="2" t="s">
        <v>8265</v>
      </c>
      <c r="F2605" s="4">
        <v>5.3626311600000003</v>
      </c>
      <c r="G2605" s="5">
        <v>6.3910000000000003E-5</v>
      </c>
      <c r="H2605" s="3">
        <v>15.666499999999999</v>
      </c>
      <c r="I2605" s="3">
        <v>2.9999999999999997E-4</v>
      </c>
      <c r="J2605" s="3">
        <v>0.50049999999999994</v>
      </c>
      <c r="K2605" s="3">
        <v>8.0100000000000005E-2</v>
      </c>
      <c r="L2605" s="3">
        <f t="shared" si="120"/>
        <v>4.1635204090766855</v>
      </c>
      <c r="M2605" s="3">
        <f t="shared" si="121"/>
        <v>0.3475227662670019</v>
      </c>
      <c r="N2605" s="1">
        <f t="shared" si="122"/>
        <v>0.72937792735924178</v>
      </c>
    </row>
    <row r="2606" spans="1:14" x14ac:dyDescent="0.3">
      <c r="A2606" s="1">
        <v>299.88203971889999</v>
      </c>
      <c r="B2606" s="1">
        <v>38.90205036431</v>
      </c>
      <c r="C2606" s="1" t="s">
        <v>12</v>
      </c>
      <c r="D2606" s="1" t="s">
        <v>9592</v>
      </c>
      <c r="E2606" s="2" t="s">
        <v>586</v>
      </c>
      <c r="F2606" s="4">
        <v>3.8093729199999999</v>
      </c>
      <c r="G2606" s="5">
        <v>1.259E-5</v>
      </c>
      <c r="H2606" s="3">
        <v>15.2988</v>
      </c>
      <c r="I2606" s="3">
        <v>2.9999999999999997E-4</v>
      </c>
      <c r="J2606" s="3">
        <v>0.50080000000000002</v>
      </c>
      <c r="K2606" s="3">
        <v>2.9499999999999998E-2</v>
      </c>
      <c r="L2606" s="3">
        <f t="shared" si="120"/>
        <v>3.7971216010118667</v>
      </c>
      <c r="M2606" s="3">
        <f t="shared" si="121"/>
        <v>0.12791266716419425</v>
      </c>
      <c r="N2606" s="1">
        <f t="shared" si="122"/>
        <v>0.58085349016436105</v>
      </c>
    </row>
    <row r="2607" spans="1:14" x14ac:dyDescent="0.3">
      <c r="A2607" s="1">
        <v>301.88284413207998</v>
      </c>
      <c r="B2607" s="1">
        <v>16.43627647564</v>
      </c>
      <c r="C2607" s="1" t="s">
        <v>12</v>
      </c>
      <c r="D2607" s="1" t="s">
        <v>9592</v>
      </c>
      <c r="E2607" s="2" t="s">
        <v>5261</v>
      </c>
      <c r="F2607" s="4">
        <v>5.21295807</v>
      </c>
      <c r="G2607" s="5">
        <v>3.061E-5</v>
      </c>
      <c r="H2607" s="3">
        <v>15.424200000000001</v>
      </c>
      <c r="I2607" s="3">
        <v>1E-4</v>
      </c>
      <c r="J2607" s="3">
        <v>0.50290000000000001</v>
      </c>
      <c r="K2607" s="3">
        <v>4.3799999999999999E-2</v>
      </c>
      <c r="L2607" s="3">
        <f t="shared" si="120"/>
        <v>3.9316081781046357</v>
      </c>
      <c r="M2607" s="3">
        <f t="shared" si="121"/>
        <v>0.18912424184861099</v>
      </c>
      <c r="N2607" s="1">
        <f t="shared" si="122"/>
        <v>0.71708423172907909</v>
      </c>
    </row>
    <row r="2608" spans="1:14" x14ac:dyDescent="0.3">
      <c r="A2608" s="1">
        <v>117.28303319958</v>
      </c>
      <c r="B2608" s="1">
        <v>-23.491056821770002</v>
      </c>
      <c r="C2608" s="1" t="s">
        <v>12</v>
      </c>
      <c r="D2608" s="1" t="s">
        <v>9592</v>
      </c>
      <c r="E2608" s="2" t="s">
        <v>1521</v>
      </c>
      <c r="F2608" s="4">
        <v>7.85064005</v>
      </c>
      <c r="G2608" s="5">
        <v>1.0496E-4</v>
      </c>
      <c r="H2608" s="3">
        <v>15.5589</v>
      </c>
      <c r="I2608" s="3">
        <v>2.0000000000000001E-4</v>
      </c>
      <c r="J2608" s="3">
        <v>0.50339999999999996</v>
      </c>
      <c r="K2608" s="3">
        <v>3.5299999999999998E-2</v>
      </c>
      <c r="L2608" s="3">
        <f t="shared" si="120"/>
        <v>4.0684660560617196</v>
      </c>
      <c r="M2608" s="3">
        <f t="shared" si="121"/>
        <v>0.15227076627568123</v>
      </c>
      <c r="N2608" s="1">
        <f t="shared" si="122"/>
        <v>0.89490506551615756</v>
      </c>
    </row>
    <row r="2609" spans="1:14" x14ac:dyDescent="0.3">
      <c r="A2609" s="1">
        <v>252.91060564012</v>
      </c>
      <c r="B2609" s="1">
        <v>-45.426705545159997</v>
      </c>
      <c r="C2609" s="1" t="s">
        <v>12</v>
      </c>
      <c r="D2609" s="1" t="s">
        <v>9592</v>
      </c>
      <c r="E2609" s="2" t="s">
        <v>3316</v>
      </c>
      <c r="F2609" s="4">
        <v>28.865094729999999</v>
      </c>
      <c r="G2609" s="5">
        <v>1.1423900000000001E-3</v>
      </c>
      <c r="H2609" s="3">
        <v>8.8543000000000003</v>
      </c>
      <c r="I2609" s="3">
        <v>2.9999999999999997E-4</v>
      </c>
      <c r="J2609" s="3">
        <v>0.50390000000000001</v>
      </c>
      <c r="K2609" s="3">
        <v>4.4499999999999998E-2</v>
      </c>
      <c r="L2609" s="3">
        <f t="shared" si="120"/>
        <v>-2.6339782082211567</v>
      </c>
      <c r="M2609" s="3">
        <f t="shared" si="121"/>
        <v>0.19176566398826456</v>
      </c>
      <c r="N2609" s="1">
        <f t="shared" si="122"/>
        <v>1.4603729871126252</v>
      </c>
    </row>
    <row r="2610" spans="1:14" x14ac:dyDescent="0.3">
      <c r="A2610" s="1">
        <v>11.93598965758</v>
      </c>
      <c r="B2610" s="1">
        <v>-73.296041606749995</v>
      </c>
      <c r="C2610" s="1" t="s">
        <v>12</v>
      </c>
      <c r="D2610" s="1" t="s">
        <v>9592</v>
      </c>
      <c r="E2610" s="2" t="s">
        <v>8393</v>
      </c>
      <c r="F2610" s="4">
        <v>1.7443420700000001</v>
      </c>
      <c r="G2610" s="5">
        <v>7.9300000000000003E-6</v>
      </c>
      <c r="H2610" s="3">
        <v>17.5672</v>
      </c>
      <c r="I2610" s="3">
        <v>1E-3</v>
      </c>
      <c r="J2610" s="3">
        <v>0.50390000000000001</v>
      </c>
      <c r="K2610" s="3">
        <v>0.1113</v>
      </c>
      <c r="L2610" s="3">
        <f t="shared" si="120"/>
        <v>6.0789217917788427</v>
      </c>
      <c r="M2610" s="3">
        <f t="shared" si="121"/>
        <v>0.47963008256250711</v>
      </c>
      <c r="N2610" s="1">
        <f t="shared" si="122"/>
        <v>0.24163165522158217</v>
      </c>
    </row>
    <row r="2611" spans="1:14" x14ac:dyDescent="0.3">
      <c r="A2611" s="1">
        <v>154.60814737819999</v>
      </c>
      <c r="B2611" s="1">
        <v>-37.119730219189996</v>
      </c>
      <c r="C2611" s="1" t="s">
        <v>12</v>
      </c>
      <c r="D2611" s="1" t="s">
        <v>9592</v>
      </c>
      <c r="E2611" s="2" t="s">
        <v>4699</v>
      </c>
      <c r="F2611" s="4">
        <v>7.2657748399999997</v>
      </c>
      <c r="G2611" s="5">
        <v>1.184E-5</v>
      </c>
      <c r="H2611" s="3">
        <v>14.336600000000001</v>
      </c>
      <c r="I2611" s="3">
        <v>1E-4</v>
      </c>
      <c r="J2611" s="3">
        <v>0.50590000000000002</v>
      </c>
      <c r="K2611" s="3">
        <v>2.3199999999999998E-2</v>
      </c>
      <c r="L2611" s="3">
        <f t="shared" si="120"/>
        <v>2.8569233970428378</v>
      </c>
      <c r="M2611" s="3">
        <f t="shared" si="121"/>
        <v>9.9581391117175289E-2</v>
      </c>
      <c r="N2611" s="1">
        <f t="shared" si="122"/>
        <v>0.86128193532952035</v>
      </c>
    </row>
    <row r="2612" spans="1:14" x14ac:dyDescent="0.3">
      <c r="A2612" s="1">
        <v>292.76776032894003</v>
      </c>
      <c r="B2612" s="1">
        <v>48.662490888249998</v>
      </c>
      <c r="C2612" s="1" t="s">
        <v>12</v>
      </c>
      <c r="D2612" s="1" t="s">
        <v>9592</v>
      </c>
      <c r="E2612" s="2" t="s">
        <v>8839</v>
      </c>
      <c r="F2612" s="4">
        <v>2.7894729300000001</v>
      </c>
      <c r="G2612" s="5">
        <v>1.5990000000000001E-5</v>
      </c>
      <c r="H2612" s="3">
        <v>15.775</v>
      </c>
      <c r="I2612" s="3">
        <v>2.0000000000000001E-4</v>
      </c>
      <c r="J2612" s="3">
        <v>0.50609999999999999</v>
      </c>
      <c r="K2612" s="3">
        <v>3.3099999999999997E-2</v>
      </c>
      <c r="L2612" s="3">
        <f t="shared" si="120"/>
        <v>4.2961816865439353</v>
      </c>
      <c r="M2612" s="3">
        <f t="shared" si="121"/>
        <v>0.14201909851448999</v>
      </c>
      <c r="N2612" s="1">
        <f t="shared" si="122"/>
        <v>0.44552215122454941</v>
      </c>
    </row>
    <row r="2613" spans="1:14" x14ac:dyDescent="0.3">
      <c r="A2613" s="1">
        <v>249.80492701244</v>
      </c>
      <c r="B2613" s="1">
        <v>4.8492554314799996</v>
      </c>
      <c r="C2613" s="1" t="s">
        <v>12</v>
      </c>
      <c r="D2613" s="1" t="s">
        <v>9592</v>
      </c>
      <c r="E2613" s="2" t="s">
        <v>2084</v>
      </c>
      <c r="F2613" s="4">
        <v>18.34240282</v>
      </c>
      <c r="G2613" s="5">
        <v>2.1489E-4</v>
      </c>
      <c r="H2613" s="3">
        <v>13.7239</v>
      </c>
      <c r="I2613" s="3">
        <v>2.9999999999999997E-4</v>
      </c>
      <c r="J2613" s="3">
        <v>0.50729999999999997</v>
      </c>
      <c r="K2613" s="3">
        <v>2.9100000000000001E-2</v>
      </c>
      <c r="L2613" s="3">
        <f t="shared" si="120"/>
        <v>2.2502243115870222</v>
      </c>
      <c r="M2613" s="3">
        <f t="shared" si="121"/>
        <v>0.12456156345851153</v>
      </c>
      <c r="N2613" s="1">
        <f t="shared" si="122"/>
        <v>1.2634562268145748</v>
      </c>
    </row>
    <row r="2614" spans="1:14" x14ac:dyDescent="0.3">
      <c r="A2614" s="1">
        <v>80.720217899719998</v>
      </c>
      <c r="B2614" s="1">
        <v>-70.129452358859993</v>
      </c>
      <c r="C2614" s="1" t="s">
        <v>12</v>
      </c>
      <c r="D2614" s="1" t="s">
        <v>9592</v>
      </c>
      <c r="E2614" s="2" t="s">
        <v>5044</v>
      </c>
      <c r="F2614" s="4">
        <v>2.6680874800000001</v>
      </c>
      <c r="G2614" s="5">
        <v>2.6610000000000001E-5</v>
      </c>
      <c r="H2614" s="3">
        <v>15.900399999999999</v>
      </c>
      <c r="I2614" s="3">
        <v>4.0000000000000002E-4</v>
      </c>
      <c r="J2614" s="3">
        <v>0.50919999999999999</v>
      </c>
      <c r="K2614" s="3">
        <v>0.109</v>
      </c>
      <c r="L2614" s="3">
        <f t="shared" si="120"/>
        <v>4.4348419749080854</v>
      </c>
      <c r="M2614" s="3">
        <f t="shared" si="121"/>
        <v>0.46482869282247874</v>
      </c>
      <c r="N2614" s="1">
        <f t="shared" si="122"/>
        <v>0.42620006492158663</v>
      </c>
    </row>
    <row r="2615" spans="1:14" x14ac:dyDescent="0.3">
      <c r="A2615" s="1">
        <v>330.104757038</v>
      </c>
      <c r="B2615" s="1">
        <v>43.445352640739998</v>
      </c>
      <c r="C2615" s="1" t="s">
        <v>12</v>
      </c>
      <c r="D2615" s="1" t="s">
        <v>9592</v>
      </c>
      <c r="E2615" s="2" t="s">
        <v>1504</v>
      </c>
      <c r="F2615" s="4">
        <v>5.3316586399999997</v>
      </c>
      <c r="G2615" s="5">
        <v>6.5100000000000004E-6</v>
      </c>
      <c r="H2615" s="3">
        <v>8.5696999999999992</v>
      </c>
      <c r="I2615" s="3">
        <v>2.0000000000000001E-4</v>
      </c>
      <c r="J2615" s="3">
        <v>0.50939999999999996</v>
      </c>
      <c r="K2615" s="3">
        <v>3.0599999999999999E-2</v>
      </c>
      <c r="L2615" s="3">
        <f t="shared" si="120"/>
        <v>-2.8950052968620188</v>
      </c>
      <c r="M2615" s="3">
        <f t="shared" si="121"/>
        <v>0.13044206361520921</v>
      </c>
      <c r="N2615" s="1">
        <f t="shared" si="122"/>
        <v>0.72686233588245797</v>
      </c>
    </row>
    <row r="2616" spans="1:14" x14ac:dyDescent="0.3">
      <c r="A2616" s="1">
        <v>167.51144068341</v>
      </c>
      <c r="B2616" s="1">
        <v>-39.4380355033</v>
      </c>
      <c r="C2616" s="1" t="s">
        <v>12</v>
      </c>
      <c r="D2616" s="1" t="s">
        <v>9592</v>
      </c>
      <c r="E2616" s="2" t="s">
        <v>1421</v>
      </c>
      <c r="F2616" s="4">
        <v>4.7506287699999996</v>
      </c>
      <c r="G2616" s="5">
        <v>6.4759999999999997E-5</v>
      </c>
      <c r="H2616" s="3">
        <v>15.1309</v>
      </c>
      <c r="I2616" s="3">
        <v>5.0000000000000001E-4</v>
      </c>
      <c r="J2616" s="3">
        <v>0.50970000000000004</v>
      </c>
      <c r="K2616" s="3">
        <v>3.2899999999999999E-2</v>
      </c>
      <c r="L2616" s="3">
        <f t="shared" si="120"/>
        <v>3.6674731679435411</v>
      </c>
      <c r="M2616" s="3">
        <f t="shared" si="121"/>
        <v>0.14016471299048675</v>
      </c>
      <c r="N2616" s="1">
        <f t="shared" si="122"/>
        <v>0.67675109452368654</v>
      </c>
    </row>
    <row r="2617" spans="1:14" x14ac:dyDescent="0.3">
      <c r="A2617" s="1">
        <v>161.13616184156001</v>
      </c>
      <c r="B2617" s="1">
        <v>-57.565357636190001</v>
      </c>
      <c r="C2617" s="1" t="s">
        <v>12</v>
      </c>
      <c r="D2617" s="1" t="s">
        <v>9592</v>
      </c>
      <c r="E2617" s="2" t="s">
        <v>3037</v>
      </c>
      <c r="F2617" s="4">
        <v>18.873022299999999</v>
      </c>
      <c r="G2617" s="5">
        <v>1.6521999999999999E-4</v>
      </c>
      <c r="H2617" s="3">
        <v>7.1482000000000001</v>
      </c>
      <c r="I2617" s="3">
        <v>1E-4</v>
      </c>
      <c r="J2617" s="3">
        <v>0.5121</v>
      </c>
      <c r="K2617" s="3">
        <v>4.1399999999999999E-2</v>
      </c>
      <c r="L2617" s="3">
        <f t="shared" si="120"/>
        <v>-4.3050261208280212</v>
      </c>
      <c r="M2617" s="3">
        <f t="shared" si="121"/>
        <v>0.17554978431361726</v>
      </c>
      <c r="N2617" s="1">
        <f t="shared" si="122"/>
        <v>1.275841453058975</v>
      </c>
    </row>
    <row r="2618" spans="1:14" x14ac:dyDescent="0.3">
      <c r="A2618" s="1">
        <v>274.24882142886003</v>
      </c>
      <c r="B2618" s="1">
        <v>-19.075831364870002</v>
      </c>
      <c r="C2618" s="1" t="s">
        <v>12</v>
      </c>
      <c r="D2618" s="1" t="s">
        <v>9592</v>
      </c>
      <c r="E2618" s="2" t="s">
        <v>423</v>
      </c>
      <c r="F2618" s="4">
        <v>21.834095959999999</v>
      </c>
      <c r="G2618" s="5">
        <v>1.35294E-3</v>
      </c>
      <c r="H2618" s="3">
        <v>7.4836999999999998</v>
      </c>
      <c r="I2618" s="3">
        <v>8.9999999999999998E-4</v>
      </c>
      <c r="J2618" s="3">
        <v>0.5131</v>
      </c>
      <c r="K2618" s="3">
        <v>7.7299999999999994E-2</v>
      </c>
      <c r="L2618" s="3">
        <f t="shared" si="120"/>
        <v>-3.9652899267230772</v>
      </c>
      <c r="M2618" s="3">
        <f t="shared" si="121"/>
        <v>0.32714010387360365</v>
      </c>
      <c r="N2618" s="1">
        <f t="shared" si="122"/>
        <v>1.3391352146813795</v>
      </c>
    </row>
    <row r="2619" spans="1:14" x14ac:dyDescent="0.3">
      <c r="A2619" s="1">
        <v>14.837536001909999</v>
      </c>
      <c r="B2619" s="1">
        <v>-73.065230199959998</v>
      </c>
      <c r="C2619" s="1" t="s">
        <v>12</v>
      </c>
      <c r="D2619" s="1" t="s">
        <v>9592</v>
      </c>
      <c r="E2619" s="2" t="s">
        <v>8156</v>
      </c>
      <c r="F2619" s="4">
        <v>3.73524403</v>
      </c>
      <c r="G2619" s="5">
        <v>4.1260000000000001E-5</v>
      </c>
      <c r="H2619" s="3">
        <v>16.3843</v>
      </c>
      <c r="I2619" s="3">
        <v>1E-3</v>
      </c>
      <c r="J2619" s="3">
        <v>0.51380000000000003</v>
      </c>
      <c r="K2619" s="3">
        <v>9.1300000000000006E-2</v>
      </c>
      <c r="L2619" s="3">
        <f t="shared" si="120"/>
        <v>4.9382704996516367</v>
      </c>
      <c r="M2619" s="3">
        <f t="shared" si="121"/>
        <v>0.38586270146136781</v>
      </c>
      <c r="N2619" s="1">
        <f t="shared" si="122"/>
        <v>0.57231898029342176</v>
      </c>
    </row>
    <row r="2620" spans="1:14" x14ac:dyDescent="0.3">
      <c r="A2620" s="1">
        <v>13.000397757469999</v>
      </c>
      <c r="B2620" s="1">
        <v>-73.324127443110001</v>
      </c>
      <c r="C2620" s="1" t="s">
        <v>12</v>
      </c>
      <c r="D2620" s="1" t="s">
        <v>9592</v>
      </c>
      <c r="E2620" s="2" t="s">
        <v>7809</v>
      </c>
      <c r="F2620" s="4">
        <v>2.0538591199999998</v>
      </c>
      <c r="G2620" s="5">
        <v>9.0599999999999997E-6</v>
      </c>
      <c r="H2620" s="3">
        <v>16.7805</v>
      </c>
      <c r="I2620" s="3">
        <v>4.0000000000000002E-4</v>
      </c>
      <c r="J2620" s="3">
        <v>0.51470000000000005</v>
      </c>
      <c r="K2620" s="3">
        <v>0.15740000000000001</v>
      </c>
      <c r="L2620" s="3">
        <f t="shared" si="120"/>
        <v>5.3382708412508499</v>
      </c>
      <c r="M2620" s="3">
        <f t="shared" si="121"/>
        <v>0.66405691430413216</v>
      </c>
      <c r="N2620" s="1">
        <f t="shared" si="122"/>
        <v>0.31257065079731877</v>
      </c>
    </row>
    <row r="2621" spans="1:14" x14ac:dyDescent="0.3">
      <c r="A2621" s="1">
        <v>112.54398822048</v>
      </c>
      <c r="B2621" s="1">
        <v>-11.19827474589</v>
      </c>
      <c r="C2621" s="1" t="s">
        <v>12</v>
      </c>
      <c r="D2621" s="1" t="s">
        <v>9592</v>
      </c>
      <c r="E2621" s="2" t="s">
        <v>1424</v>
      </c>
      <c r="F2621" s="4">
        <v>9.0411934600000006</v>
      </c>
      <c r="G2621" s="5">
        <v>1.3619000000000001E-4</v>
      </c>
      <c r="H2621" s="3">
        <v>15.352399999999999</v>
      </c>
      <c r="I2621" s="3">
        <v>4.0000000000000002E-4</v>
      </c>
      <c r="J2621" s="3">
        <v>0.51759999999999995</v>
      </c>
      <c r="K2621" s="3">
        <v>3.6299999999999999E-2</v>
      </c>
      <c r="L2621" s="3">
        <f t="shared" si="120"/>
        <v>3.9223713383032184</v>
      </c>
      <c r="M2621" s="3">
        <f t="shared" si="121"/>
        <v>0.15228899474942303</v>
      </c>
      <c r="N2621" s="1">
        <f t="shared" si="122"/>
        <v>0.95622576221004907</v>
      </c>
    </row>
    <row r="2622" spans="1:14" x14ac:dyDescent="0.3">
      <c r="A2622" s="1">
        <v>294.88051851174998</v>
      </c>
      <c r="B2622" s="1">
        <v>-67.242405902830001</v>
      </c>
      <c r="C2622" s="1" t="s">
        <v>12</v>
      </c>
      <c r="D2622" s="1" t="s">
        <v>9592</v>
      </c>
      <c r="E2622" s="2" t="s">
        <v>8788</v>
      </c>
      <c r="F2622" s="4">
        <v>10.53133585</v>
      </c>
      <c r="G2622" s="5">
        <v>1.5472000000000001E-4</v>
      </c>
      <c r="H2622" s="3">
        <v>15.1576</v>
      </c>
      <c r="I2622" s="3">
        <v>1E-4</v>
      </c>
      <c r="J2622" s="3">
        <v>0.51929999999999998</v>
      </c>
      <c r="K2622" s="3">
        <v>3.27E-2</v>
      </c>
      <c r="L2622" s="3">
        <f t="shared" si="120"/>
        <v>3.7346916129752827</v>
      </c>
      <c r="M2622" s="3">
        <f t="shared" si="121"/>
        <v>0.13673642174787587</v>
      </c>
      <c r="N2622" s="1">
        <f t="shared" si="122"/>
        <v>1.0224834628746899</v>
      </c>
    </row>
    <row r="2623" spans="1:14" x14ac:dyDescent="0.3">
      <c r="A2623" s="1">
        <v>64.945244730780004</v>
      </c>
      <c r="B2623" s="1">
        <v>48.95326133415</v>
      </c>
      <c r="C2623" s="1" t="s">
        <v>12</v>
      </c>
      <c r="D2623" s="1" t="s">
        <v>9592</v>
      </c>
      <c r="E2623" s="2" t="s">
        <v>2791</v>
      </c>
      <c r="F2623" s="4">
        <v>4.9724852200000003</v>
      </c>
      <c r="G2623" s="5">
        <v>9.8500000000000006E-6</v>
      </c>
      <c r="H2623" s="3">
        <v>9.1187000000000005</v>
      </c>
      <c r="I2623" s="3">
        <v>2.0000000000000001E-4</v>
      </c>
      <c r="J2623" s="3">
        <v>0.52049999999999996</v>
      </c>
      <c r="K2623" s="3">
        <v>3.7600000000000001E-2</v>
      </c>
      <c r="L2623" s="3">
        <f t="shared" si="120"/>
        <v>-2.2991963307672236</v>
      </c>
      <c r="M2623" s="3">
        <f t="shared" si="121"/>
        <v>0.15686358221118674</v>
      </c>
      <c r="N2623" s="1">
        <f t="shared" si="122"/>
        <v>0.6965735009202576</v>
      </c>
    </row>
    <row r="2624" spans="1:14" x14ac:dyDescent="0.3">
      <c r="A2624" s="1">
        <v>191.59278019628999</v>
      </c>
      <c r="B2624" s="1">
        <v>-59.124727334020001</v>
      </c>
      <c r="C2624" s="1" t="s">
        <v>12</v>
      </c>
      <c r="D2624" s="1" t="s">
        <v>9592</v>
      </c>
      <c r="E2624" s="2" t="s">
        <v>7433</v>
      </c>
      <c r="F2624" s="4">
        <v>6.2203979299999999</v>
      </c>
      <c r="G2624" s="5">
        <v>1.908E-5</v>
      </c>
      <c r="H2624" s="3">
        <v>8.0684000000000005</v>
      </c>
      <c r="I2624" s="3">
        <v>1E-4</v>
      </c>
      <c r="J2624" s="3">
        <v>0.52349999999999997</v>
      </c>
      <c r="K2624" s="3">
        <v>4.5900000000000003E-2</v>
      </c>
      <c r="L2624" s="3">
        <f t="shared" si="120"/>
        <v>-3.3370165699256944</v>
      </c>
      <c r="M2624" s="3">
        <f t="shared" si="121"/>
        <v>0.19039288901765158</v>
      </c>
      <c r="N2624" s="1">
        <f t="shared" si="122"/>
        <v>0.79381816817559392</v>
      </c>
    </row>
    <row r="2625" spans="1:14" x14ac:dyDescent="0.3">
      <c r="A2625" s="1">
        <v>294.99075758821999</v>
      </c>
      <c r="B2625" s="1">
        <v>5.5475614699299998</v>
      </c>
      <c r="C2625" s="1" t="s">
        <v>12</v>
      </c>
      <c r="D2625" s="1" t="s">
        <v>9592</v>
      </c>
      <c r="E2625" s="2" t="s">
        <v>3040</v>
      </c>
      <c r="F2625" s="4">
        <v>11.154961630000001</v>
      </c>
      <c r="G2625" s="5">
        <v>3.8656999999999998E-4</v>
      </c>
      <c r="H2625" s="3">
        <v>16.1645</v>
      </c>
      <c r="I2625" s="3">
        <v>2.9999999999999997E-4</v>
      </c>
      <c r="J2625" s="3">
        <v>0.52390000000000003</v>
      </c>
      <c r="K2625" s="3">
        <v>5.1999999999999998E-2</v>
      </c>
      <c r="L2625" s="3">
        <f t="shared" si="120"/>
        <v>4.7607419922397298</v>
      </c>
      <c r="M2625" s="3">
        <f t="shared" si="121"/>
        <v>0.21553114215208474</v>
      </c>
      <c r="N2625" s="1">
        <f t="shared" si="122"/>
        <v>1.0474680807688543</v>
      </c>
    </row>
    <row r="2626" spans="1:14" x14ac:dyDescent="0.3">
      <c r="A2626" s="1">
        <v>297.56136472088002</v>
      </c>
      <c r="B2626" s="1">
        <v>14.12189943387</v>
      </c>
      <c r="C2626" s="1" t="s">
        <v>12</v>
      </c>
      <c r="D2626" s="1" t="s">
        <v>9592</v>
      </c>
      <c r="E2626" s="2" t="s">
        <v>1546</v>
      </c>
      <c r="F2626" s="4">
        <v>8.8214384999999993</v>
      </c>
      <c r="G2626" s="5">
        <v>6.177E-5</v>
      </c>
      <c r="H2626" s="3">
        <v>13.957000000000001</v>
      </c>
      <c r="I2626" s="3">
        <v>2.9999999999999997E-4</v>
      </c>
      <c r="J2626" s="3">
        <v>0.52490000000000003</v>
      </c>
      <c r="K2626" s="3">
        <v>3.6400000000000002E-2</v>
      </c>
      <c r="L2626" s="3">
        <f t="shared" si="120"/>
        <v>2.5573828638407043</v>
      </c>
      <c r="M2626" s="3">
        <f t="shared" si="121"/>
        <v>0.15058452286534019</v>
      </c>
      <c r="N2626" s="1">
        <f t="shared" si="122"/>
        <v>0.94553941071824821</v>
      </c>
    </row>
    <row r="2627" spans="1:14" x14ac:dyDescent="0.3">
      <c r="A2627" s="1">
        <v>70.66065295301</v>
      </c>
      <c r="B2627" s="1">
        <v>-6.8038447093299999</v>
      </c>
      <c r="C2627" s="1" t="s">
        <v>12</v>
      </c>
      <c r="D2627" s="1" t="s">
        <v>9592</v>
      </c>
      <c r="E2627" s="2" t="s">
        <v>3381</v>
      </c>
      <c r="F2627" s="4">
        <v>18.102239780000001</v>
      </c>
      <c r="G2627" s="5">
        <v>7.9401999999999999E-4</v>
      </c>
      <c r="H2627" s="3">
        <v>15.0459</v>
      </c>
      <c r="I2627" s="3">
        <v>1E-4</v>
      </c>
      <c r="J2627" s="3">
        <v>0.52490000000000003</v>
      </c>
      <c r="K2627" s="3">
        <v>3.4200000000000001E-2</v>
      </c>
      <c r="L2627" s="3">
        <f t="shared" ref="L2627:L2690" si="123">H2627+5+5*LOG10(J2627/1000)</f>
        <v>3.6462828638407032</v>
      </c>
      <c r="M2627" s="3">
        <f t="shared" ref="M2627:M2690" si="124">SQRT(I2627^2+4.7153*(K2627/J2627)^2)</f>
        <v>0.1414830150600086</v>
      </c>
      <c r="N2627" s="1">
        <f t="shared" si="122"/>
        <v>1.2577323132070239</v>
      </c>
    </row>
    <row r="2628" spans="1:14" x14ac:dyDescent="0.3">
      <c r="A2628" s="1">
        <v>283.98352005379002</v>
      </c>
      <c r="B2628" s="1">
        <v>-2.87976513</v>
      </c>
      <c r="C2628" s="1" t="s">
        <v>12</v>
      </c>
      <c r="D2628" s="1" t="s">
        <v>9592</v>
      </c>
      <c r="E2628" s="2" t="s">
        <v>277</v>
      </c>
      <c r="F2628" s="4">
        <v>2.9078072599999998</v>
      </c>
      <c r="G2628" s="5">
        <v>1.136E-5</v>
      </c>
      <c r="H2628" s="3">
        <v>11.0204</v>
      </c>
      <c r="I2628" s="3">
        <v>5.0000000000000001E-4</v>
      </c>
      <c r="J2628" s="3">
        <v>0.5252</v>
      </c>
      <c r="K2628" s="3">
        <v>4.0099999999999997E-2</v>
      </c>
      <c r="L2628" s="3">
        <f t="shared" si="123"/>
        <v>-0.37797641291279049</v>
      </c>
      <c r="M2628" s="3">
        <f t="shared" si="124"/>
        <v>0.16579685744294417</v>
      </c>
      <c r="N2628" s="1">
        <f t="shared" ref="N2628:N2691" si="125">LOG10(F2628)</f>
        <v>0.46356561652931572</v>
      </c>
    </row>
    <row r="2629" spans="1:14" x14ac:dyDescent="0.3">
      <c r="A2629" s="1">
        <v>313.73969906944001</v>
      </c>
      <c r="B2629" s="1">
        <v>47.533789996039999</v>
      </c>
      <c r="C2629" s="1" t="s">
        <v>12</v>
      </c>
      <c r="D2629" s="1" t="s">
        <v>9592</v>
      </c>
      <c r="E2629" s="2" t="s">
        <v>3054</v>
      </c>
      <c r="F2629" s="4">
        <v>4.04921255</v>
      </c>
      <c r="G2629" s="5">
        <v>1.396E-5</v>
      </c>
      <c r="H2629" s="3">
        <v>10.292199999999999</v>
      </c>
      <c r="I2629" s="3">
        <v>4.0000000000000002E-4</v>
      </c>
      <c r="J2629" s="3">
        <v>0.52769999999999995</v>
      </c>
      <c r="K2629" s="3">
        <v>2.8000000000000001E-2</v>
      </c>
      <c r="L2629" s="3">
        <f t="shared" si="123"/>
        <v>-1.0958645291143814</v>
      </c>
      <c r="M2629" s="3">
        <f t="shared" si="124"/>
        <v>0.1152200922833564</v>
      </c>
      <c r="N2629" s="1">
        <f t="shared" si="125"/>
        <v>0.60737057421700591</v>
      </c>
    </row>
    <row r="2630" spans="1:14" x14ac:dyDescent="0.3">
      <c r="A2630" s="1">
        <v>311.55229585915998</v>
      </c>
      <c r="B2630" s="1">
        <v>45.478606247210003</v>
      </c>
      <c r="C2630" s="1" t="s">
        <v>12</v>
      </c>
      <c r="D2630" s="1" t="s">
        <v>9592</v>
      </c>
      <c r="E2630" s="2" t="s">
        <v>31</v>
      </c>
      <c r="F2630" s="4">
        <v>5.0995508300000001</v>
      </c>
      <c r="G2630" s="5">
        <v>1.0323E-4</v>
      </c>
      <c r="H2630" s="3">
        <v>10.527100000000001</v>
      </c>
      <c r="I2630" s="3">
        <v>2.8E-3</v>
      </c>
      <c r="J2630" s="3">
        <v>0.5282</v>
      </c>
      <c r="K2630" s="3">
        <v>2.7400000000000001E-2</v>
      </c>
      <c r="L2630" s="3">
        <f t="shared" si="123"/>
        <v>-0.85890801564547203</v>
      </c>
      <c r="M2630" s="3">
        <f t="shared" si="124"/>
        <v>0.1126784746902845</v>
      </c>
      <c r="N2630" s="1">
        <f t="shared" si="125"/>
        <v>0.70753192499142903</v>
      </c>
    </row>
    <row r="2631" spans="1:14" x14ac:dyDescent="0.3">
      <c r="A2631" s="1">
        <v>272.98208701435999</v>
      </c>
      <c r="B2631" s="1">
        <v>7.9703731040600001</v>
      </c>
      <c r="C2631" s="1" t="s">
        <v>12</v>
      </c>
      <c r="D2631" s="1" t="s">
        <v>9592</v>
      </c>
      <c r="E2631" s="2" t="s">
        <v>9369</v>
      </c>
      <c r="F2631" s="4">
        <v>5.4604532199999998</v>
      </c>
      <c r="G2631" s="5">
        <v>5.7840000000000002E-5</v>
      </c>
      <c r="H2631" s="3">
        <v>16.0702</v>
      </c>
      <c r="I2631" s="3">
        <v>4.0000000000000002E-4</v>
      </c>
      <c r="J2631" s="3">
        <v>0.53049999999999997</v>
      </c>
      <c r="K2631" s="3">
        <v>5.3800000000000001E-2</v>
      </c>
      <c r="L2631" s="3">
        <f t="shared" si="123"/>
        <v>4.6936269411867997</v>
      </c>
      <c r="M2631" s="3">
        <f t="shared" si="124"/>
        <v>0.22021772325215414</v>
      </c>
      <c r="N2631" s="1">
        <f t="shared" si="125"/>
        <v>0.73722869083227105</v>
      </c>
    </row>
    <row r="2632" spans="1:14" x14ac:dyDescent="0.3">
      <c r="A2632" s="1">
        <v>111.51238100521</v>
      </c>
      <c r="B2632" s="1">
        <v>-26.581078618060001</v>
      </c>
      <c r="C2632" s="1" t="s">
        <v>12</v>
      </c>
      <c r="D2632" s="1" t="s">
        <v>9592</v>
      </c>
      <c r="E2632" s="2" t="s">
        <v>2779</v>
      </c>
      <c r="F2632" s="4">
        <v>10.063036240000001</v>
      </c>
      <c r="G2632" s="5">
        <v>1.4899999999999999E-4</v>
      </c>
      <c r="H2632" s="3">
        <v>14.4785</v>
      </c>
      <c r="I2632" s="3">
        <v>1E-4</v>
      </c>
      <c r="J2632" s="3">
        <v>0.53129999999999999</v>
      </c>
      <c r="K2632" s="3">
        <v>2.29E-2</v>
      </c>
      <c r="L2632" s="3">
        <f t="shared" si="123"/>
        <v>3.1051990795486866</v>
      </c>
      <c r="M2632" s="3">
        <f t="shared" si="124"/>
        <v>9.3594553927749069E-2</v>
      </c>
      <c r="N2632" s="1">
        <f t="shared" si="125"/>
        <v>1.0027290367168282</v>
      </c>
    </row>
    <row r="2633" spans="1:14" x14ac:dyDescent="0.3">
      <c r="A2633" s="1">
        <v>228.20631631929001</v>
      </c>
      <c r="B2633" s="1">
        <v>-54.755278946259999</v>
      </c>
      <c r="C2633" s="1" t="s">
        <v>12</v>
      </c>
      <c r="D2633" s="1" t="s">
        <v>9592</v>
      </c>
      <c r="E2633" s="2" t="s">
        <v>2435</v>
      </c>
      <c r="F2633" s="4">
        <v>8.2204148999999997</v>
      </c>
      <c r="G2633" s="5">
        <v>5.0090000000000003E-5</v>
      </c>
      <c r="H2633" s="3">
        <v>9.0164000000000009</v>
      </c>
      <c r="I2633" s="3">
        <v>2.9999999999999997E-4</v>
      </c>
      <c r="J2633" s="3">
        <v>0.53139999999999998</v>
      </c>
      <c r="K2633" s="3">
        <v>5.3499999999999999E-2</v>
      </c>
      <c r="L2633" s="3">
        <f t="shared" si="123"/>
        <v>-2.3564922496287046</v>
      </c>
      <c r="M2633" s="3">
        <f t="shared" si="124"/>
        <v>0.21861869891404323</v>
      </c>
      <c r="N2633" s="1">
        <f t="shared" si="125"/>
        <v>0.91489373776307104</v>
      </c>
    </row>
    <row r="2634" spans="1:14" x14ac:dyDescent="0.3">
      <c r="A2634" s="1">
        <v>129.81380854789001</v>
      </c>
      <c r="B2634" s="1">
        <v>-17.25724620566</v>
      </c>
      <c r="C2634" s="1" t="s">
        <v>12</v>
      </c>
      <c r="D2634" s="1" t="s">
        <v>9592</v>
      </c>
      <c r="E2634" s="2" t="s">
        <v>1524</v>
      </c>
      <c r="F2634" s="4">
        <v>3.78626964</v>
      </c>
      <c r="G2634" s="5">
        <v>1.24E-5</v>
      </c>
      <c r="H2634" s="3">
        <v>14.7019</v>
      </c>
      <c r="I2634" s="3">
        <v>5.9999999999999995E-4</v>
      </c>
      <c r="J2634" s="3">
        <v>0.53620000000000001</v>
      </c>
      <c r="K2634" s="3">
        <v>2.7300000000000001E-2</v>
      </c>
      <c r="L2634" s="3">
        <f t="shared" si="123"/>
        <v>3.3485340482343062</v>
      </c>
      <c r="M2634" s="3">
        <f t="shared" si="124"/>
        <v>0.11055971163276603</v>
      </c>
      <c r="N2634" s="1">
        <f t="shared" si="125"/>
        <v>0.57821153910327661</v>
      </c>
    </row>
    <row r="2635" spans="1:14" x14ac:dyDescent="0.3">
      <c r="A2635" s="1">
        <v>205.07765391532999</v>
      </c>
      <c r="B2635" s="1">
        <v>-57.613183759610003</v>
      </c>
      <c r="C2635" s="1" t="s">
        <v>12</v>
      </c>
      <c r="D2635" s="1" t="s">
        <v>9592</v>
      </c>
      <c r="E2635" s="2" t="s">
        <v>1443</v>
      </c>
      <c r="F2635" s="4">
        <v>10.949466320000001</v>
      </c>
      <c r="G2635" s="5">
        <v>1.0573000000000001E-4</v>
      </c>
      <c r="H2635" s="3">
        <v>7.4668000000000001</v>
      </c>
      <c r="I2635" s="3">
        <v>1E-4</v>
      </c>
      <c r="J2635" s="3">
        <v>0.5373</v>
      </c>
      <c r="K2635" s="3">
        <v>4.2200000000000001E-2</v>
      </c>
      <c r="L2635" s="3">
        <f t="shared" si="123"/>
        <v>-3.8821157971565334</v>
      </c>
      <c r="M2635" s="3">
        <f t="shared" si="124"/>
        <v>0.17054946033194074</v>
      </c>
      <c r="N2635" s="1">
        <f t="shared" si="125"/>
        <v>1.0393929520594813</v>
      </c>
    </row>
    <row r="2636" spans="1:14" x14ac:dyDescent="0.3">
      <c r="A2636" s="1">
        <v>311.65457315118999</v>
      </c>
      <c r="B2636" s="1">
        <v>3.5802506173699999</v>
      </c>
      <c r="C2636" s="1" t="s">
        <v>12</v>
      </c>
      <c r="D2636" s="1" t="s">
        <v>9592</v>
      </c>
      <c r="E2636" s="2" t="s">
        <v>7458</v>
      </c>
      <c r="F2636" s="4">
        <v>22.078451350000002</v>
      </c>
      <c r="G2636" s="5">
        <v>3.1067999999999997E-4</v>
      </c>
      <c r="H2636" s="3">
        <v>13.5868</v>
      </c>
      <c r="I2636" s="3">
        <v>1E-4</v>
      </c>
      <c r="J2636" s="3">
        <v>0.53939999999999999</v>
      </c>
      <c r="K2636" s="3">
        <v>2.69E-2</v>
      </c>
      <c r="L2636" s="3">
        <f t="shared" si="123"/>
        <v>2.2463547105843631</v>
      </c>
      <c r="M2636" s="3">
        <f t="shared" si="124"/>
        <v>0.10829195335237995</v>
      </c>
      <c r="N2636" s="1">
        <f t="shared" si="125"/>
        <v>1.343968607384294</v>
      </c>
    </row>
    <row r="2637" spans="1:14" x14ac:dyDescent="0.3">
      <c r="A2637" s="1">
        <v>309.71952842563002</v>
      </c>
      <c r="B2637" s="1">
        <v>23.258683907630001</v>
      </c>
      <c r="C2637" s="1" t="s">
        <v>12</v>
      </c>
      <c r="D2637" s="1" t="s">
        <v>9592</v>
      </c>
      <c r="E2637" s="2" t="s">
        <v>185</v>
      </c>
      <c r="F2637" s="4">
        <v>13.23980785</v>
      </c>
      <c r="G2637" s="5">
        <v>1.03498E-3</v>
      </c>
      <c r="H2637" s="3">
        <v>8.3569999999999993</v>
      </c>
      <c r="I2637" s="3">
        <v>2.0000000000000001E-4</v>
      </c>
      <c r="J2637" s="3">
        <v>0.54010000000000002</v>
      </c>
      <c r="K2637" s="3">
        <v>5.9400000000000001E-2</v>
      </c>
      <c r="L2637" s="3">
        <f t="shared" si="123"/>
        <v>-2.9806291135940342</v>
      </c>
      <c r="M2637" s="3">
        <f t="shared" si="124"/>
        <v>0.23881801510520662</v>
      </c>
      <c r="N2637" s="1">
        <f t="shared" si="125"/>
        <v>1.1218816822116684</v>
      </c>
    </row>
    <row r="2638" spans="1:14" x14ac:dyDescent="0.3">
      <c r="A2638" s="1">
        <v>84.285259295040007</v>
      </c>
      <c r="B2638" s="1">
        <v>-70.453368576870005</v>
      </c>
      <c r="C2638" s="1" t="s">
        <v>12</v>
      </c>
      <c r="D2638" s="1" t="s">
        <v>9592</v>
      </c>
      <c r="E2638" s="2" t="s">
        <v>3455</v>
      </c>
      <c r="F2638" s="4">
        <v>3.7189627600000001</v>
      </c>
      <c r="G2638" s="5">
        <v>1.6889999999999999E-5</v>
      </c>
      <c r="H2638" s="3">
        <v>15.802099999999999</v>
      </c>
      <c r="I2638" s="3">
        <v>2.9999999999999997E-4</v>
      </c>
      <c r="J2638" s="3">
        <v>0.54259999999999997</v>
      </c>
      <c r="K2638" s="3">
        <v>0.12570000000000001</v>
      </c>
      <c r="L2638" s="3">
        <f t="shared" si="123"/>
        <v>4.4744989471278842</v>
      </c>
      <c r="M2638" s="3">
        <f t="shared" si="124"/>
        <v>0.50304893043254695</v>
      </c>
      <c r="N2638" s="1">
        <f t="shared" si="125"/>
        <v>0.57042182955351928</v>
      </c>
    </row>
    <row r="2639" spans="1:14" x14ac:dyDescent="0.3">
      <c r="A2639" s="1">
        <v>75.346624820309998</v>
      </c>
      <c r="B2639" s="1">
        <v>39.960381505480001</v>
      </c>
      <c r="C2639" s="1" t="s">
        <v>12</v>
      </c>
      <c r="D2639" s="1" t="s">
        <v>9592</v>
      </c>
      <c r="E2639" s="2" t="s">
        <v>5177</v>
      </c>
      <c r="F2639" s="4">
        <v>11.62570318</v>
      </c>
      <c r="G2639" s="5">
        <v>1.105E-4</v>
      </c>
      <c r="H2639" s="3">
        <v>7.3388</v>
      </c>
      <c r="I2639" s="3">
        <v>1E-4</v>
      </c>
      <c r="J2639" s="3">
        <v>0.54300000000000004</v>
      </c>
      <c r="K2639" s="3">
        <v>5.11E-2</v>
      </c>
      <c r="L2639" s="3">
        <f t="shared" si="123"/>
        <v>-3.9872008520557642</v>
      </c>
      <c r="M2639" s="3">
        <f t="shared" si="124"/>
        <v>0.20435053874376208</v>
      </c>
      <c r="N2639" s="1">
        <f t="shared" si="125"/>
        <v>1.0654192306336419</v>
      </c>
    </row>
    <row r="2640" spans="1:14" x14ac:dyDescent="0.3">
      <c r="A2640" s="1">
        <v>98.061140224420001</v>
      </c>
      <c r="B2640" s="1">
        <v>-23.163119711530001</v>
      </c>
      <c r="C2640" s="1" t="s">
        <v>12</v>
      </c>
      <c r="D2640" s="1" t="s">
        <v>9592</v>
      </c>
      <c r="E2640" s="2" t="s">
        <v>3447</v>
      </c>
      <c r="F2640" s="4">
        <v>5.6581157299999996</v>
      </c>
      <c r="G2640" s="5">
        <v>2.4199999999999999E-5</v>
      </c>
      <c r="H2640" s="3">
        <v>14.364800000000001</v>
      </c>
      <c r="I2640" s="3">
        <v>1E-4</v>
      </c>
      <c r="J2640" s="3">
        <v>0.5444</v>
      </c>
      <c r="K2640" s="3">
        <v>2.29E-2</v>
      </c>
      <c r="L2640" s="3">
        <f t="shared" si="123"/>
        <v>3.0443905826564865</v>
      </c>
      <c r="M2640" s="3">
        <f t="shared" si="124"/>
        <v>9.1342373105662081E-2</v>
      </c>
      <c r="N2640" s="1">
        <f t="shared" si="125"/>
        <v>0.75267182618678563</v>
      </c>
    </row>
    <row r="2641" spans="1:14" x14ac:dyDescent="0.3">
      <c r="A2641" s="1">
        <v>243.72812753743</v>
      </c>
      <c r="B2641" s="1">
        <v>-53.338439178430001</v>
      </c>
      <c r="C2641" s="1" t="s">
        <v>12</v>
      </c>
      <c r="D2641" s="1" t="s">
        <v>9592</v>
      </c>
      <c r="E2641" s="2" t="s">
        <v>5220</v>
      </c>
      <c r="F2641" s="4">
        <v>3.4529129300000001</v>
      </c>
      <c r="G2641" s="5">
        <v>4.7099999999999998E-6</v>
      </c>
      <c r="H2641" s="3">
        <v>9.7894000000000005</v>
      </c>
      <c r="I2641" s="3">
        <v>1E-4</v>
      </c>
      <c r="J2641" s="3">
        <v>0.54649999999999999</v>
      </c>
      <c r="K2641" s="3">
        <v>3.5799999999999998E-2</v>
      </c>
      <c r="L2641" s="3">
        <f t="shared" si="123"/>
        <v>-1.522649168571391</v>
      </c>
      <c r="M2641" s="3">
        <f t="shared" si="124"/>
        <v>0.14224847925025436</v>
      </c>
      <c r="N2641" s="1">
        <f t="shared" si="125"/>
        <v>0.53818562714838214</v>
      </c>
    </row>
    <row r="2642" spans="1:14" x14ac:dyDescent="0.3">
      <c r="A2642" s="1">
        <v>129.25540092081999</v>
      </c>
      <c r="B2642" s="1">
        <v>-44.114654484379997</v>
      </c>
      <c r="C2642" s="1" t="s">
        <v>12</v>
      </c>
      <c r="D2642" s="1" t="s">
        <v>9592</v>
      </c>
      <c r="E2642" s="2" t="s">
        <v>8865</v>
      </c>
      <c r="F2642" s="4">
        <v>20.497635429999999</v>
      </c>
      <c r="G2642" s="5">
        <v>3.6874E-4</v>
      </c>
      <c r="H2642" s="3">
        <v>6.6565000000000003</v>
      </c>
      <c r="I2642" s="3">
        <v>2.9999999999999997E-4</v>
      </c>
      <c r="J2642" s="3">
        <v>0.54669999999999996</v>
      </c>
      <c r="K2642" s="3">
        <v>3.1699999999999999E-2</v>
      </c>
      <c r="L2642" s="3">
        <f t="shared" si="123"/>
        <v>-4.6547546305422109</v>
      </c>
      <c r="M2642" s="3">
        <f t="shared" si="124"/>
        <v>0.12591169939295457</v>
      </c>
      <c r="N2642" s="1">
        <f t="shared" si="125"/>
        <v>1.3117037645224572</v>
      </c>
    </row>
    <row r="2643" spans="1:14" x14ac:dyDescent="0.3">
      <c r="A2643" s="1">
        <v>171.27392083997</v>
      </c>
      <c r="B2643" s="1">
        <v>-60.734612015270002</v>
      </c>
      <c r="C2643" s="1" t="s">
        <v>12</v>
      </c>
      <c r="D2643" s="1" t="s">
        <v>9592</v>
      </c>
      <c r="E2643" s="2" t="s">
        <v>8844</v>
      </c>
      <c r="F2643" s="4">
        <v>5.3099581300000001</v>
      </c>
      <c r="G2643" s="5">
        <v>1.3190000000000001E-5</v>
      </c>
      <c r="H2643" s="3">
        <v>8.4893999999999998</v>
      </c>
      <c r="I2643" s="3">
        <v>1E-4</v>
      </c>
      <c r="J2643" s="3">
        <v>0.54949999999999999</v>
      </c>
      <c r="K2643" s="3">
        <v>3.2199999999999999E-2</v>
      </c>
      <c r="L2643" s="3">
        <f t="shared" si="123"/>
        <v>-2.8107615162024544</v>
      </c>
      <c r="M2643" s="3">
        <f t="shared" si="124"/>
        <v>0.12724565848925962</v>
      </c>
      <c r="N2643" s="1">
        <f t="shared" si="125"/>
        <v>0.72509109660281579</v>
      </c>
    </row>
    <row r="2644" spans="1:14" x14ac:dyDescent="0.3">
      <c r="A2644" s="1">
        <v>237.03937671240999</v>
      </c>
      <c r="B2644" s="1">
        <v>30.91082549579</v>
      </c>
      <c r="C2644" s="1" t="s">
        <v>12</v>
      </c>
      <c r="D2644" s="1" t="s">
        <v>9592</v>
      </c>
      <c r="E2644" s="2" t="s">
        <v>622</v>
      </c>
      <c r="F2644" s="4">
        <v>2.35334076</v>
      </c>
      <c r="G2644" s="5">
        <v>1.4749999999999999E-5</v>
      </c>
      <c r="H2644" s="3">
        <v>14.980700000000001</v>
      </c>
      <c r="I2644" s="3">
        <v>1E-4</v>
      </c>
      <c r="J2644" s="3">
        <v>0.55059999999999998</v>
      </c>
      <c r="K2644" s="3">
        <v>2.4799999999999999E-2</v>
      </c>
      <c r="L2644" s="3">
        <f t="shared" si="123"/>
        <v>3.6848810352865584</v>
      </c>
      <c r="M2644" s="3">
        <f t="shared" si="124"/>
        <v>9.7807096182238845E-2</v>
      </c>
      <c r="N2644" s="1">
        <f t="shared" si="125"/>
        <v>0.37168481687970351</v>
      </c>
    </row>
    <row r="2645" spans="1:14" x14ac:dyDescent="0.3">
      <c r="A2645" s="1">
        <v>290.25978278462998</v>
      </c>
      <c r="B2645" s="1">
        <v>8.5163278016500001</v>
      </c>
      <c r="C2645" s="1" t="s">
        <v>12</v>
      </c>
      <c r="D2645" s="1" t="s">
        <v>9592</v>
      </c>
      <c r="E2645" s="2" t="s">
        <v>6614</v>
      </c>
      <c r="F2645" s="4">
        <v>7.2399579599999999</v>
      </c>
      <c r="G2645" s="5">
        <v>9.2349999999999995E-5</v>
      </c>
      <c r="H2645" s="3">
        <v>9.3491</v>
      </c>
      <c r="I2645" s="3">
        <v>2.9999999999999997E-4</v>
      </c>
      <c r="J2645" s="3">
        <v>0.55400000000000005</v>
      </c>
      <c r="K2645" s="3">
        <v>5.5100000000000003E-2</v>
      </c>
      <c r="L2645" s="3">
        <f t="shared" si="123"/>
        <v>-1.9333511763578493</v>
      </c>
      <c r="M2645" s="3">
        <f t="shared" si="124"/>
        <v>0.21597173519552901</v>
      </c>
      <c r="N2645" s="1">
        <f t="shared" si="125"/>
        <v>0.85973604440252982</v>
      </c>
    </row>
    <row r="2646" spans="1:14" x14ac:dyDescent="0.3">
      <c r="A2646" s="1">
        <v>154.77712470143999</v>
      </c>
      <c r="B2646" s="1">
        <v>-48.755913980709998</v>
      </c>
      <c r="C2646" s="1" t="s">
        <v>12</v>
      </c>
      <c r="D2646" s="1" t="s">
        <v>9592</v>
      </c>
      <c r="E2646" s="2" t="s">
        <v>8427</v>
      </c>
      <c r="F2646" s="4">
        <v>9.4869657000000007</v>
      </c>
      <c r="G2646" s="5">
        <v>5.6730000000000001E-5</v>
      </c>
      <c r="H2646" s="3">
        <v>15.138199999999999</v>
      </c>
      <c r="I2646" s="3">
        <v>1E-4</v>
      </c>
      <c r="J2646" s="3">
        <v>0.55600000000000005</v>
      </c>
      <c r="K2646" s="3">
        <v>2.7400000000000001E-2</v>
      </c>
      <c r="L2646" s="3">
        <f t="shared" si="123"/>
        <v>3.8635739579102832</v>
      </c>
      <c r="M2646" s="3">
        <f t="shared" si="124"/>
        <v>0.10701154278545141</v>
      </c>
      <c r="N2646" s="1">
        <f t="shared" si="125"/>
        <v>0.9771273303975202</v>
      </c>
    </row>
    <row r="2647" spans="1:14" x14ac:dyDescent="0.3">
      <c r="A2647" s="1">
        <v>199.7427964188</v>
      </c>
      <c r="B2647" s="1">
        <v>-62.382345081730001</v>
      </c>
      <c r="C2647" s="1" t="s">
        <v>12</v>
      </c>
      <c r="D2647" s="1" t="s">
        <v>9592</v>
      </c>
      <c r="E2647" s="2" t="s">
        <v>8773</v>
      </c>
      <c r="F2647" s="4">
        <v>6.4597509899999999</v>
      </c>
      <c r="G2647" s="5">
        <v>3.2920000000000003E-5</v>
      </c>
      <c r="H2647" s="3">
        <v>8.0813000000000006</v>
      </c>
      <c r="I2647" s="3">
        <v>1E-4</v>
      </c>
      <c r="J2647" s="3">
        <v>0.55679999999999996</v>
      </c>
      <c r="K2647" s="3">
        <v>3.8600000000000002E-2</v>
      </c>
      <c r="L2647" s="3">
        <f t="shared" si="123"/>
        <v>-3.1902038669874724</v>
      </c>
      <c r="M2647" s="3">
        <f t="shared" si="124"/>
        <v>0.15053685492990102</v>
      </c>
      <c r="N2647" s="1">
        <f t="shared" si="125"/>
        <v>0.81021577716640469</v>
      </c>
    </row>
    <row r="2648" spans="1:14" x14ac:dyDescent="0.3">
      <c r="A2648" s="1">
        <v>129.20515957187001</v>
      </c>
      <c r="B2648" s="1">
        <v>-29.016821644659998</v>
      </c>
      <c r="C2648" s="1" t="s">
        <v>12</v>
      </c>
      <c r="D2648" s="1" t="s">
        <v>9592</v>
      </c>
      <c r="E2648" s="2" t="s">
        <v>4876</v>
      </c>
      <c r="F2648" s="4">
        <v>9.9911737600000006</v>
      </c>
      <c r="G2648" s="5">
        <v>1.5855E-4</v>
      </c>
      <c r="H2648" s="3">
        <v>14.358000000000001</v>
      </c>
      <c r="I2648" s="3">
        <v>2.0000000000000001E-4</v>
      </c>
      <c r="J2648" s="3">
        <v>0.55859999999999999</v>
      </c>
      <c r="K2648" s="3">
        <v>2.3599999999999999E-2</v>
      </c>
      <c r="L2648" s="3">
        <f t="shared" si="123"/>
        <v>3.0935046568249298</v>
      </c>
      <c r="M2648" s="3">
        <f t="shared" si="124"/>
        <v>9.1741696747468682E-2</v>
      </c>
      <c r="N2648" s="1">
        <f t="shared" si="125"/>
        <v>0.99961651200444379</v>
      </c>
    </row>
    <row r="2649" spans="1:14" x14ac:dyDescent="0.3">
      <c r="A2649" s="1">
        <v>130.28639693062999</v>
      </c>
      <c r="B2649" s="1">
        <v>-16.08789469137</v>
      </c>
      <c r="C2649" s="1" t="s">
        <v>12</v>
      </c>
      <c r="D2649" s="1" t="s">
        <v>9592</v>
      </c>
      <c r="E2649" s="2" t="s">
        <v>1520</v>
      </c>
      <c r="F2649" s="4">
        <v>6.51196704</v>
      </c>
      <c r="G2649" s="5">
        <v>9.0110000000000003E-5</v>
      </c>
      <c r="H2649" s="3">
        <v>13.3993</v>
      </c>
      <c r="I2649" s="3">
        <v>1E-4</v>
      </c>
      <c r="J2649" s="3">
        <v>0.55940000000000001</v>
      </c>
      <c r="K2649" s="3">
        <v>1.9099999999999999E-2</v>
      </c>
      <c r="L2649" s="3">
        <f t="shared" si="123"/>
        <v>2.1379123101775441</v>
      </c>
      <c r="M2649" s="3">
        <f t="shared" si="124"/>
        <v>7.4142284697221256E-2</v>
      </c>
      <c r="N2649" s="1">
        <f t="shared" si="125"/>
        <v>0.81371219372660719</v>
      </c>
    </row>
    <row r="2650" spans="1:14" x14ac:dyDescent="0.3">
      <c r="A2650" s="1">
        <v>157.29678844514001</v>
      </c>
      <c r="B2650" s="1">
        <v>-57.613391698779999</v>
      </c>
      <c r="C2650" s="1" t="s">
        <v>12</v>
      </c>
      <c r="D2650" s="1" t="s">
        <v>9592</v>
      </c>
      <c r="E2650" s="2" t="s">
        <v>3036</v>
      </c>
      <c r="F2650" s="4">
        <v>3.6822096800000002</v>
      </c>
      <c r="G2650" s="5">
        <v>6.4300000000000003E-6</v>
      </c>
      <c r="H2650" s="3">
        <v>8.0760000000000005</v>
      </c>
      <c r="I2650" s="3">
        <v>4.0000000000000002E-4</v>
      </c>
      <c r="J2650" s="3">
        <v>0.56069999999999998</v>
      </c>
      <c r="K2650" s="3">
        <v>3.7499999999999999E-2</v>
      </c>
      <c r="L2650" s="3">
        <f t="shared" si="123"/>
        <v>-3.180347219507528</v>
      </c>
      <c r="M2650" s="3">
        <f t="shared" si="124"/>
        <v>0.14523022939903243</v>
      </c>
      <c r="N2650" s="1">
        <f t="shared" si="125"/>
        <v>0.56610851536684736</v>
      </c>
    </row>
    <row r="2651" spans="1:14" x14ac:dyDescent="0.3">
      <c r="A2651" s="1">
        <v>12.999304946000001</v>
      </c>
      <c r="B2651" s="1">
        <v>-73.268749742729995</v>
      </c>
      <c r="C2651" s="1" t="s">
        <v>12</v>
      </c>
      <c r="D2651" s="1" t="s">
        <v>9592</v>
      </c>
      <c r="E2651" s="2" t="s">
        <v>8290</v>
      </c>
      <c r="F2651" s="4">
        <v>1.7973714999999999</v>
      </c>
      <c r="G2651" s="5">
        <v>1.552E-5</v>
      </c>
      <c r="H2651" s="3">
        <v>17.3504</v>
      </c>
      <c r="I2651" s="3">
        <v>6.9999999999999999E-4</v>
      </c>
      <c r="J2651" s="3">
        <v>0.56279999999999997</v>
      </c>
      <c r="K2651" s="3">
        <v>0.1694</v>
      </c>
      <c r="L2651" s="3">
        <f t="shared" si="123"/>
        <v>6.1021704438135416</v>
      </c>
      <c r="M2651" s="3">
        <f t="shared" si="124"/>
        <v>0.65360329174195297</v>
      </c>
      <c r="N2651" s="1">
        <f t="shared" si="125"/>
        <v>0.25463785102388581</v>
      </c>
    </row>
    <row r="2652" spans="1:14" x14ac:dyDescent="0.3">
      <c r="A2652" s="1">
        <v>296.45210742698998</v>
      </c>
      <c r="B2652" s="1">
        <v>29.66118256455</v>
      </c>
      <c r="C2652" s="1" t="s">
        <v>12</v>
      </c>
      <c r="D2652" s="1" t="s">
        <v>9592</v>
      </c>
      <c r="E2652" s="2" t="s">
        <v>3023</v>
      </c>
      <c r="F2652" s="4">
        <v>13.510947850000001</v>
      </c>
      <c r="G2652" s="5">
        <v>7.7948999999999998E-4</v>
      </c>
      <c r="H2652" s="3">
        <v>15.565300000000001</v>
      </c>
      <c r="I2652" s="3">
        <v>2.0000000000000001E-4</v>
      </c>
      <c r="J2652" s="3">
        <v>0.56459999999999999</v>
      </c>
      <c r="K2652" s="3">
        <v>3.3700000000000001E-2</v>
      </c>
      <c r="L2652" s="3">
        <f t="shared" si="123"/>
        <v>4.3240043690545029</v>
      </c>
      <c r="M2652" s="3">
        <f t="shared" si="124"/>
        <v>0.12961170049602183</v>
      </c>
      <c r="N2652" s="1">
        <f t="shared" si="125"/>
        <v>1.1306858176811707</v>
      </c>
    </row>
    <row r="2653" spans="1:14" x14ac:dyDescent="0.3">
      <c r="A2653" s="1">
        <v>123.09332212717</v>
      </c>
      <c r="B2653" s="1">
        <v>-36.943742272759998</v>
      </c>
      <c r="C2653" s="1" t="s">
        <v>12</v>
      </c>
      <c r="D2653" s="1" t="s">
        <v>9592</v>
      </c>
      <c r="E2653" s="2" t="s">
        <v>5237</v>
      </c>
      <c r="F2653" s="4">
        <v>6.6642286200000003</v>
      </c>
      <c r="G2653" s="5">
        <v>1.0271E-4</v>
      </c>
      <c r="H2653" s="3">
        <v>7.7084999999999999</v>
      </c>
      <c r="I2653" s="3">
        <v>8.0000000000000004E-4</v>
      </c>
      <c r="J2653" s="3">
        <v>0.56759999999999999</v>
      </c>
      <c r="K2653" s="3">
        <v>2.9600000000000001E-2</v>
      </c>
      <c r="L2653" s="3">
        <f t="shared" si="123"/>
        <v>-3.5212880660728167</v>
      </c>
      <c r="M2653" s="3">
        <f t="shared" si="124"/>
        <v>0.11324390216558498</v>
      </c>
      <c r="N2653" s="1">
        <f t="shared" si="125"/>
        <v>0.82374988736352139</v>
      </c>
    </row>
    <row r="2654" spans="1:14" x14ac:dyDescent="0.3">
      <c r="A2654" s="1">
        <v>337.85565760920002</v>
      </c>
      <c r="B2654" s="1">
        <v>40.025684048359999</v>
      </c>
      <c r="C2654" s="1" t="s">
        <v>12</v>
      </c>
      <c r="D2654" s="1" t="s">
        <v>9592</v>
      </c>
      <c r="E2654" s="2" t="s">
        <v>6645</v>
      </c>
      <c r="F2654" s="4">
        <v>5.7877259800000003</v>
      </c>
      <c r="G2654" s="5">
        <v>3.3729999999999997E-5</v>
      </c>
      <c r="H2654" s="3">
        <v>15.4069</v>
      </c>
      <c r="I2654" s="3">
        <v>2.0000000000000001E-4</v>
      </c>
      <c r="J2654" s="3">
        <v>0.57130000000000003</v>
      </c>
      <c r="K2654" s="3">
        <v>3.8399999999999997E-2</v>
      </c>
      <c r="L2654" s="3">
        <f t="shared" si="123"/>
        <v>4.1912211203027461</v>
      </c>
      <c r="M2654" s="3">
        <f t="shared" si="124"/>
        <v>0.14595604023158923</v>
      </c>
      <c r="N2654" s="1">
        <f t="shared" si="125"/>
        <v>0.76250796125297038</v>
      </c>
    </row>
    <row r="2655" spans="1:14" x14ac:dyDescent="0.3">
      <c r="A2655" s="1">
        <v>297.17999517238002</v>
      </c>
      <c r="B2655" s="1">
        <v>17.39081875434</v>
      </c>
      <c r="C2655" s="1" t="s">
        <v>12</v>
      </c>
      <c r="D2655" s="1" t="s">
        <v>9592</v>
      </c>
      <c r="E2655" s="2" t="s">
        <v>7457</v>
      </c>
      <c r="F2655" s="4">
        <v>5.0638610100000001</v>
      </c>
      <c r="G2655" s="5">
        <v>9.8049999999999998E-5</v>
      </c>
      <c r="H2655" s="3">
        <v>16.4724</v>
      </c>
      <c r="I2655" s="3">
        <v>4.0000000000000002E-4</v>
      </c>
      <c r="J2655" s="3">
        <v>0.57269999999999999</v>
      </c>
      <c r="K2655" s="3">
        <v>0.12479999999999999</v>
      </c>
      <c r="L2655" s="3">
        <f t="shared" si="123"/>
        <v>5.2620359155666492</v>
      </c>
      <c r="M2655" s="3">
        <f t="shared" si="124"/>
        <v>0.47319726069250956</v>
      </c>
      <c r="N2655" s="1">
        <f t="shared" si="125"/>
        <v>0.70448177690297342</v>
      </c>
    </row>
    <row r="2656" spans="1:14" x14ac:dyDescent="0.3">
      <c r="A2656" s="1">
        <v>275.04098593826001</v>
      </c>
      <c r="B2656" s="1">
        <v>-62.447506166510003</v>
      </c>
      <c r="C2656" s="1" t="s">
        <v>12</v>
      </c>
      <c r="D2656" s="1" t="s">
        <v>9592</v>
      </c>
      <c r="E2656" s="2" t="s">
        <v>8626</v>
      </c>
      <c r="F2656" s="4">
        <v>7.7727958499999996</v>
      </c>
      <c r="G2656" s="5">
        <v>6.0319999999999998E-5</v>
      </c>
      <c r="H2656" s="3">
        <v>14.507400000000001</v>
      </c>
      <c r="I2656" s="3">
        <v>1E-4</v>
      </c>
      <c r="J2656" s="3">
        <v>0.58040000000000003</v>
      </c>
      <c r="K2656" s="3">
        <v>2.75E-2</v>
      </c>
      <c r="L2656" s="3">
        <f t="shared" si="123"/>
        <v>3.3260370188284938</v>
      </c>
      <c r="M2656" s="3">
        <f t="shared" si="124"/>
        <v>0.10288691838610528</v>
      </c>
      <c r="N2656" s="1">
        <f t="shared" si="125"/>
        <v>0.89057726124944714</v>
      </c>
    </row>
    <row r="2657" spans="1:14" x14ac:dyDescent="0.3">
      <c r="A2657" s="1">
        <v>123.26754705672001</v>
      </c>
      <c r="B2657" s="1">
        <v>-34.578513353289999</v>
      </c>
      <c r="C2657" s="1" t="s">
        <v>12</v>
      </c>
      <c r="D2657" s="1" t="s">
        <v>9592</v>
      </c>
      <c r="E2657" s="2" t="s">
        <v>5247</v>
      </c>
      <c r="F2657" s="4">
        <v>41.464114199999997</v>
      </c>
      <c r="G2657" s="5">
        <v>9.9755999999999998E-4</v>
      </c>
      <c r="H2657" s="3">
        <v>6.4593999999999996</v>
      </c>
      <c r="I2657" s="3">
        <v>2.9999999999999997E-4</v>
      </c>
      <c r="J2657" s="3">
        <v>0.58440000000000003</v>
      </c>
      <c r="K2657" s="3">
        <v>2.5999999999999999E-2</v>
      </c>
      <c r="L2657" s="3">
        <f t="shared" si="123"/>
        <v>-4.7070489636887061</v>
      </c>
      <c r="M2657" s="3">
        <f t="shared" si="124"/>
        <v>9.660951438218715E-2</v>
      </c>
      <c r="N2657" s="1">
        <f t="shared" si="125"/>
        <v>1.617672391962131</v>
      </c>
    </row>
    <row r="2658" spans="1:14" x14ac:dyDescent="0.3">
      <c r="A2658" s="1">
        <v>354.31690557418</v>
      </c>
      <c r="B2658" s="1">
        <v>62.428988614049999</v>
      </c>
      <c r="C2658" s="1" t="s">
        <v>12</v>
      </c>
      <c r="D2658" s="1" t="s">
        <v>9592</v>
      </c>
      <c r="E2658" s="2" t="s">
        <v>3853</v>
      </c>
      <c r="F2658" s="4">
        <v>6.2966391499999999</v>
      </c>
      <c r="G2658" s="5">
        <v>4.7320000000000001E-5</v>
      </c>
      <c r="H2658" s="3">
        <v>9.2401999999999997</v>
      </c>
      <c r="I2658" s="3">
        <v>2.0000000000000001E-4</v>
      </c>
      <c r="J2658" s="3">
        <v>0.5877</v>
      </c>
      <c r="K2658" s="3">
        <v>3.2300000000000002E-2</v>
      </c>
      <c r="L2658" s="3">
        <f t="shared" si="123"/>
        <v>-1.9140215464280086</v>
      </c>
      <c r="M2658" s="3">
        <f t="shared" si="124"/>
        <v>0.11934441662624953</v>
      </c>
      <c r="N2658" s="1">
        <f t="shared" si="125"/>
        <v>0.7991088053150448</v>
      </c>
    </row>
    <row r="2659" spans="1:14" x14ac:dyDescent="0.3">
      <c r="A2659" s="1">
        <v>208.45567399923999</v>
      </c>
      <c r="B2659" s="1">
        <v>-61.804319524089998</v>
      </c>
      <c r="C2659" s="1" t="s">
        <v>12</v>
      </c>
      <c r="D2659" s="1" t="s">
        <v>9592</v>
      </c>
      <c r="E2659" s="2" t="s">
        <v>3903</v>
      </c>
      <c r="F2659" s="4">
        <v>8.2281620499999999</v>
      </c>
      <c r="G2659" s="5">
        <v>7.6619999999999995E-5</v>
      </c>
      <c r="H2659" s="3">
        <v>12.2363</v>
      </c>
      <c r="I2659" s="3">
        <v>5.9999999999999995E-4</v>
      </c>
      <c r="J2659" s="3">
        <v>0.59089999999999998</v>
      </c>
      <c r="K2659" s="3">
        <v>3.1699999999999999E-2</v>
      </c>
      <c r="L2659" s="3">
        <f t="shared" si="123"/>
        <v>1.0938699498983304</v>
      </c>
      <c r="M2659" s="3">
        <f t="shared" si="124"/>
        <v>0.11649457386705875</v>
      </c>
      <c r="N2659" s="1">
        <f t="shared" si="125"/>
        <v>0.91530283634399923</v>
      </c>
    </row>
    <row r="2660" spans="1:14" x14ac:dyDescent="0.3">
      <c r="A2660" s="1">
        <v>11.967120664879999</v>
      </c>
      <c r="B2660" s="1">
        <v>26.8170967336</v>
      </c>
      <c r="C2660" s="1" t="s">
        <v>12</v>
      </c>
      <c r="D2660" s="1" t="s">
        <v>9592</v>
      </c>
      <c r="E2660" s="2" t="s">
        <v>9539</v>
      </c>
      <c r="F2660" s="4">
        <v>3.50546742</v>
      </c>
      <c r="G2660" s="5">
        <v>1.518E-5</v>
      </c>
      <c r="H2660" s="3">
        <v>14.9604</v>
      </c>
      <c r="I2660" s="3">
        <v>2.0000000000000001E-4</v>
      </c>
      <c r="J2660" s="3">
        <v>0.59189999999999998</v>
      </c>
      <c r="K2660" s="3">
        <v>3.9100000000000003E-2</v>
      </c>
      <c r="L2660" s="3">
        <f t="shared" si="123"/>
        <v>3.821641699859267</v>
      </c>
      <c r="M2660" s="3">
        <f t="shared" si="124"/>
        <v>0.14344436887108006</v>
      </c>
      <c r="N2660" s="1">
        <f t="shared" si="125"/>
        <v>0.54474593511073155</v>
      </c>
    </row>
    <row r="2661" spans="1:14" x14ac:dyDescent="0.3">
      <c r="A2661" s="1">
        <v>289.68435805387003</v>
      </c>
      <c r="B2661" s="1">
        <v>-60.949663146479999</v>
      </c>
      <c r="C2661" s="1" t="s">
        <v>12</v>
      </c>
      <c r="D2661" s="1" t="s">
        <v>9592</v>
      </c>
      <c r="E2661" s="2" t="s">
        <v>3319</v>
      </c>
      <c r="F2661" s="4">
        <v>8.9667615699999992</v>
      </c>
      <c r="G2661" s="5">
        <v>4.9480000000000001E-5</v>
      </c>
      <c r="H2661" s="3">
        <v>13.951499999999999</v>
      </c>
      <c r="I2661" s="3">
        <v>1E-4</v>
      </c>
      <c r="J2661" s="3">
        <v>0.60009999999999997</v>
      </c>
      <c r="K2661" s="3">
        <v>2.3300000000000001E-2</v>
      </c>
      <c r="L2661" s="3">
        <f t="shared" si="123"/>
        <v>2.8426181338304808</v>
      </c>
      <c r="M2661" s="3">
        <f t="shared" si="124"/>
        <v>8.4311587016241918E-2</v>
      </c>
      <c r="N2661" s="1">
        <f t="shared" si="125"/>
        <v>0.95263562183767492</v>
      </c>
    </row>
    <row r="2662" spans="1:14" x14ac:dyDescent="0.3">
      <c r="A2662" s="1">
        <v>262.43120951067999</v>
      </c>
      <c r="B2662" s="1">
        <v>-30.869175062299998</v>
      </c>
      <c r="C2662" s="1" t="s">
        <v>12</v>
      </c>
      <c r="D2662" s="1" t="s">
        <v>9592</v>
      </c>
      <c r="E2662" s="2" t="s">
        <v>9571</v>
      </c>
      <c r="F2662" s="4">
        <v>1.76181956</v>
      </c>
      <c r="G2662" s="5">
        <v>3.0599999999999999E-6</v>
      </c>
      <c r="H2662" s="3">
        <v>9.9181000000000008</v>
      </c>
      <c r="I2662" s="3">
        <v>2.0000000000000001E-4</v>
      </c>
      <c r="J2662" s="3">
        <v>0.60640000000000005</v>
      </c>
      <c r="K2662" s="3">
        <v>5.3900000000000003E-2</v>
      </c>
      <c r="L2662" s="3">
        <f t="shared" si="123"/>
        <v>-1.1681040368800115</v>
      </c>
      <c r="M2662" s="3">
        <f t="shared" si="124"/>
        <v>0.19301207077436136</v>
      </c>
      <c r="N2662" s="1">
        <f t="shared" si="125"/>
        <v>0.24596142728313503</v>
      </c>
    </row>
    <row r="2663" spans="1:14" x14ac:dyDescent="0.3">
      <c r="A2663" s="1">
        <v>280.34400674788998</v>
      </c>
      <c r="B2663" s="1">
        <v>-13.84139721152</v>
      </c>
      <c r="C2663" s="1" t="s">
        <v>12</v>
      </c>
      <c r="D2663" s="1" t="s">
        <v>9592</v>
      </c>
      <c r="E2663" s="2" t="s">
        <v>178</v>
      </c>
      <c r="F2663" s="4">
        <v>4.7107532900000004</v>
      </c>
      <c r="G2663" s="5">
        <v>5.5829999999999999E-5</v>
      </c>
      <c r="H2663" s="3">
        <v>9.7212999999999994</v>
      </c>
      <c r="I2663" s="3">
        <v>2.9999999999999997E-4</v>
      </c>
      <c r="J2663" s="3">
        <v>0.60819999999999996</v>
      </c>
      <c r="K2663" s="3">
        <v>5.8900000000000001E-2</v>
      </c>
      <c r="L2663" s="3">
        <f t="shared" si="123"/>
        <v>-1.3584679209594341</v>
      </c>
      <c r="M2663" s="3">
        <f t="shared" si="124"/>
        <v>0.21029259749702861</v>
      </c>
      <c r="N2663" s="1">
        <f t="shared" si="125"/>
        <v>0.67309036010805812</v>
      </c>
    </row>
    <row r="2664" spans="1:14" x14ac:dyDescent="0.3">
      <c r="A2664" s="1">
        <v>312.46086846665003</v>
      </c>
      <c r="B2664" s="1">
        <v>29.339888725150001</v>
      </c>
      <c r="C2664" s="1" t="s">
        <v>12</v>
      </c>
      <c r="D2664" s="1" t="s">
        <v>9592</v>
      </c>
      <c r="E2664" s="2" t="s">
        <v>2800</v>
      </c>
      <c r="F2664" s="4">
        <v>10.98039271</v>
      </c>
      <c r="G2664" s="5">
        <v>1.1022999999999999E-4</v>
      </c>
      <c r="H2664" s="3">
        <v>14.3667</v>
      </c>
      <c r="I2664" s="3">
        <v>1E-4</v>
      </c>
      <c r="J2664" s="3">
        <v>0.61499999999999999</v>
      </c>
      <c r="K2664" s="3">
        <v>2.12E-2</v>
      </c>
      <c r="L2664" s="3">
        <f t="shared" si="123"/>
        <v>3.3110755788770874</v>
      </c>
      <c r="M2664" s="3">
        <f t="shared" si="124"/>
        <v>7.485413518282874E-2</v>
      </c>
      <c r="N2664" s="1">
        <f t="shared" si="125"/>
        <v>1.0406178727858479</v>
      </c>
    </row>
    <row r="2665" spans="1:14" x14ac:dyDescent="0.3">
      <c r="A2665" s="1">
        <v>122.70547229184</v>
      </c>
      <c r="B2665" s="1">
        <v>-47.698528714959998</v>
      </c>
      <c r="C2665" s="1" t="s">
        <v>12</v>
      </c>
      <c r="D2665" s="1" t="s">
        <v>9592</v>
      </c>
      <c r="E2665" s="2" t="s">
        <v>8863</v>
      </c>
      <c r="F2665" s="4">
        <v>3.6722452699999999</v>
      </c>
      <c r="G2665" s="5">
        <v>4.4870000000000002E-5</v>
      </c>
      <c r="H2665" s="3">
        <v>7.9897999999999998</v>
      </c>
      <c r="I2665" s="3">
        <v>2.0000000000000001E-4</v>
      </c>
      <c r="J2665" s="3">
        <v>0.61609999999999998</v>
      </c>
      <c r="K2665" s="3">
        <v>3.09E-2</v>
      </c>
      <c r="L2665" s="3">
        <f t="shared" si="123"/>
        <v>-3.0619439560329518</v>
      </c>
      <c r="M2665" s="3">
        <f t="shared" si="124"/>
        <v>0.10890872340319666</v>
      </c>
      <c r="N2665" s="1">
        <f t="shared" si="125"/>
        <v>0.56493168011370121</v>
      </c>
    </row>
    <row r="2666" spans="1:14" x14ac:dyDescent="0.3">
      <c r="A2666" s="1">
        <v>109.15680371197</v>
      </c>
      <c r="B2666" s="1">
        <v>-11.48729761553</v>
      </c>
      <c r="C2666" s="1" t="s">
        <v>12</v>
      </c>
      <c r="D2666" s="1" t="s">
        <v>9592</v>
      </c>
      <c r="E2666" s="2" t="s">
        <v>3443</v>
      </c>
      <c r="F2666" s="4">
        <v>4.6782999600000004</v>
      </c>
      <c r="G2666" s="5">
        <v>2.162E-5</v>
      </c>
      <c r="H2666" s="3">
        <v>7.8304999999999998</v>
      </c>
      <c r="I2666" s="3">
        <v>1E-4</v>
      </c>
      <c r="J2666" s="3">
        <v>0.61639999999999995</v>
      </c>
      <c r="K2666" s="3">
        <v>4.7500000000000001E-2</v>
      </c>
      <c r="L2666" s="3">
        <f t="shared" si="123"/>
        <v>-3.2201868497680906</v>
      </c>
      <c r="M2666" s="3">
        <f t="shared" si="124"/>
        <v>0.16733458909294846</v>
      </c>
      <c r="N2666" s="1">
        <f t="shared" si="125"/>
        <v>0.67008806415898092</v>
      </c>
    </row>
    <row r="2667" spans="1:14" x14ac:dyDescent="0.3">
      <c r="A2667" s="1">
        <v>118.55610678105</v>
      </c>
      <c r="B2667" s="1">
        <v>55.424842682079998</v>
      </c>
      <c r="C2667" s="1" t="s">
        <v>12</v>
      </c>
      <c r="D2667" s="1" t="s">
        <v>9592</v>
      </c>
      <c r="E2667" s="2" t="s">
        <v>580</v>
      </c>
      <c r="F2667" s="4">
        <v>11.30843705</v>
      </c>
      <c r="G2667" s="5">
        <v>1.3543999999999999E-4</v>
      </c>
      <c r="H2667" s="3">
        <v>14.3992</v>
      </c>
      <c r="I2667" s="3">
        <v>1E-4</v>
      </c>
      <c r="J2667" s="3">
        <v>0.61809999999999998</v>
      </c>
      <c r="K2667" s="3">
        <v>2.53E-2</v>
      </c>
      <c r="L2667" s="3">
        <f t="shared" si="123"/>
        <v>3.3544937179591265</v>
      </c>
      <c r="M2667" s="3">
        <f t="shared" si="124"/>
        <v>8.8882593201939072E-2</v>
      </c>
      <c r="N2667" s="1">
        <f t="shared" si="125"/>
        <v>1.0534025848135378</v>
      </c>
    </row>
    <row r="2668" spans="1:14" x14ac:dyDescent="0.3">
      <c r="A2668" s="1">
        <v>190.35841950878</v>
      </c>
      <c r="B2668" s="1">
        <v>-59.7941862367</v>
      </c>
      <c r="C2668" s="1" t="s">
        <v>12</v>
      </c>
      <c r="D2668" s="1" t="s">
        <v>9592</v>
      </c>
      <c r="E2668" s="2" t="s">
        <v>7435</v>
      </c>
      <c r="F2668" s="4">
        <v>3.8383403899999999</v>
      </c>
      <c r="G2668" s="5">
        <v>8.0199999999999994E-6</v>
      </c>
      <c r="H2668" s="3">
        <v>7.9912000000000001</v>
      </c>
      <c r="I2668" s="3">
        <v>1E-4</v>
      </c>
      <c r="J2668" s="3">
        <v>0.621</v>
      </c>
      <c r="K2668" s="3">
        <v>3.8399999999999997E-2</v>
      </c>
      <c r="L2668" s="3">
        <f t="shared" si="123"/>
        <v>-3.0433419991171</v>
      </c>
      <c r="M2668" s="3">
        <f t="shared" si="124"/>
        <v>0.13427476751152026</v>
      </c>
      <c r="N2668" s="1">
        <f t="shared" si="125"/>
        <v>0.58414348601790667</v>
      </c>
    </row>
    <row r="2669" spans="1:14" x14ac:dyDescent="0.3">
      <c r="A2669" s="1">
        <v>16.33318445406</v>
      </c>
      <c r="B2669" s="1">
        <v>-72.688129352770005</v>
      </c>
      <c r="C2669" s="1" t="s">
        <v>12</v>
      </c>
      <c r="D2669" s="1" t="s">
        <v>9592</v>
      </c>
      <c r="E2669" s="2" t="s">
        <v>5780</v>
      </c>
      <c r="F2669" s="4">
        <v>2.81509096</v>
      </c>
      <c r="G2669" s="5">
        <v>3.1649999999999997E-5</v>
      </c>
      <c r="H2669" s="3">
        <v>16.789899999999999</v>
      </c>
      <c r="I2669" s="3">
        <v>1.1000000000000001E-3</v>
      </c>
      <c r="J2669" s="3">
        <v>0.62109999999999999</v>
      </c>
      <c r="K2669" s="3">
        <v>0.1183</v>
      </c>
      <c r="L2669" s="3">
        <f t="shared" si="123"/>
        <v>5.7557076462277514</v>
      </c>
      <c r="M2669" s="3">
        <f t="shared" si="124"/>
        <v>0.41359893882705911</v>
      </c>
      <c r="N2669" s="1">
        <f t="shared" si="125"/>
        <v>0.44949243214930401</v>
      </c>
    </row>
    <row r="2670" spans="1:14" x14ac:dyDescent="0.3">
      <c r="A2670" s="1">
        <v>175.24384484935999</v>
      </c>
      <c r="B2670" s="1">
        <v>-62.692474620570003</v>
      </c>
      <c r="C2670" s="1" t="s">
        <v>12</v>
      </c>
      <c r="D2670" s="1" t="s">
        <v>9592</v>
      </c>
      <c r="E2670" s="2" t="s">
        <v>8847</v>
      </c>
      <c r="F2670" s="4">
        <v>3.3349941599999999</v>
      </c>
      <c r="G2670" s="5">
        <v>7.1500000000000002E-6</v>
      </c>
      <c r="H2670" s="3">
        <v>8.5350000000000001</v>
      </c>
      <c r="I2670" s="3">
        <v>2.0000000000000001E-4</v>
      </c>
      <c r="J2670" s="3">
        <v>0.62139999999999995</v>
      </c>
      <c r="K2670" s="3">
        <v>0.03</v>
      </c>
      <c r="L2670" s="3">
        <f t="shared" si="123"/>
        <v>-2.4981437554052199</v>
      </c>
      <c r="M2670" s="3">
        <f t="shared" si="124"/>
        <v>0.10483479748670582</v>
      </c>
      <c r="N2670" s="1">
        <f t="shared" si="125"/>
        <v>0.52309507774822139</v>
      </c>
    </row>
    <row r="2671" spans="1:14" x14ac:dyDescent="0.3">
      <c r="A2671" s="1">
        <v>294.23962350458999</v>
      </c>
      <c r="B2671" s="1">
        <v>3.2567140821399998</v>
      </c>
      <c r="C2671" s="1" t="s">
        <v>12</v>
      </c>
      <c r="D2671" s="1" t="s">
        <v>9592</v>
      </c>
      <c r="E2671" s="2" t="s">
        <v>1506</v>
      </c>
      <c r="F2671" s="4">
        <v>14.35064949</v>
      </c>
      <c r="G2671" s="5">
        <v>2.2976E-4</v>
      </c>
      <c r="H2671" s="3">
        <v>13.5581</v>
      </c>
      <c r="I2671" s="3">
        <v>1E-4</v>
      </c>
      <c r="J2671" s="3">
        <v>0.63029999999999997</v>
      </c>
      <c r="K2671" s="3">
        <v>2.1999999999999999E-2</v>
      </c>
      <c r="L2671" s="3">
        <f t="shared" si="123"/>
        <v>2.5558365356280746</v>
      </c>
      <c r="M2671" s="3">
        <f t="shared" si="124"/>
        <v>7.5793230145487722E-2</v>
      </c>
      <c r="N2671" s="1">
        <f t="shared" si="125"/>
        <v>1.1568715570658239</v>
      </c>
    </row>
    <row r="2672" spans="1:14" x14ac:dyDescent="0.3">
      <c r="A2672" s="1">
        <v>323.22818522727999</v>
      </c>
      <c r="B2672" s="1">
        <v>30.40408067245</v>
      </c>
      <c r="C2672" s="1" t="s">
        <v>12</v>
      </c>
      <c r="D2672" s="1" t="s">
        <v>9592</v>
      </c>
      <c r="E2672" s="2" t="s">
        <v>4907</v>
      </c>
      <c r="F2672" s="4">
        <v>15.50323107</v>
      </c>
      <c r="G2672" s="5">
        <v>4.7319000000000001E-4</v>
      </c>
      <c r="H2672" s="3">
        <v>14.9011</v>
      </c>
      <c r="I2672" s="3">
        <v>1E-4</v>
      </c>
      <c r="J2672" s="3">
        <v>0.63090000000000002</v>
      </c>
      <c r="K2672" s="3">
        <v>3.1800000000000002E-2</v>
      </c>
      <c r="L2672" s="3">
        <f t="shared" si="123"/>
        <v>3.9009026370299154</v>
      </c>
      <c r="M2672" s="3">
        <f t="shared" si="124"/>
        <v>0.10945142955666347</v>
      </c>
      <c r="N2672" s="1">
        <f t="shared" si="125"/>
        <v>1.1904222200822532</v>
      </c>
    </row>
    <row r="2673" spans="1:14" x14ac:dyDescent="0.3">
      <c r="A2673" s="1">
        <v>131.2213965784</v>
      </c>
      <c r="B2673" s="1">
        <v>-32.183782801459998</v>
      </c>
      <c r="C2673" s="1" t="s">
        <v>12</v>
      </c>
      <c r="D2673" s="1" t="s">
        <v>9592</v>
      </c>
      <c r="E2673" s="2" t="s">
        <v>2107</v>
      </c>
      <c r="F2673" s="4">
        <v>8.7440545899999993</v>
      </c>
      <c r="G2673" s="5">
        <v>9.4040000000000001E-5</v>
      </c>
      <c r="H2673" s="3">
        <v>14.6389</v>
      </c>
      <c r="I2673" s="3">
        <v>2.0000000000000001E-4</v>
      </c>
      <c r="J2673" s="3">
        <v>0.63980000000000004</v>
      </c>
      <c r="K2673" s="3">
        <v>2.4500000000000001E-2</v>
      </c>
      <c r="L2673" s="3">
        <f t="shared" si="123"/>
        <v>3.6691211787404399</v>
      </c>
      <c r="M2673" s="3">
        <f t="shared" si="124"/>
        <v>8.3152970693776612E-2</v>
      </c>
      <c r="N2673" s="1">
        <f t="shared" si="125"/>
        <v>0.94171286029363177</v>
      </c>
    </row>
    <row r="2674" spans="1:14" x14ac:dyDescent="0.3">
      <c r="A2674" s="1">
        <v>299.00526386911997</v>
      </c>
      <c r="B2674" s="1">
        <v>16.634764483880002</v>
      </c>
      <c r="C2674" s="1" t="s">
        <v>12</v>
      </c>
      <c r="D2674" s="1" t="s">
        <v>9592</v>
      </c>
      <c r="E2674" s="2" t="s">
        <v>7456</v>
      </c>
      <c r="F2674" s="4">
        <v>8.3860339199999991</v>
      </c>
      <c r="G2674" s="5">
        <v>1.0197299999999999E-3</v>
      </c>
      <c r="H2674" s="3">
        <v>5.3887999999999998</v>
      </c>
      <c r="I2674" s="3">
        <v>1.8E-3</v>
      </c>
      <c r="J2674" s="3">
        <v>0.64259999999999995</v>
      </c>
      <c r="K2674" s="3">
        <v>9.3200000000000005E-2</v>
      </c>
      <c r="L2674" s="3">
        <f t="shared" si="123"/>
        <v>-5.5714963939225051</v>
      </c>
      <c r="M2674" s="3">
        <f t="shared" si="124"/>
        <v>0.31494661765945881</v>
      </c>
      <c r="N2674" s="1">
        <f t="shared" si="125"/>
        <v>0.92355661471422634</v>
      </c>
    </row>
    <row r="2675" spans="1:14" x14ac:dyDescent="0.3">
      <c r="A2675" s="1">
        <v>52.074765239880001</v>
      </c>
      <c r="B2675" s="1">
        <v>40.204374972049997</v>
      </c>
      <c r="C2675" s="1" t="s">
        <v>12</v>
      </c>
      <c r="D2675" s="1" t="s">
        <v>9592</v>
      </c>
      <c r="E2675" s="2" t="s">
        <v>9389</v>
      </c>
      <c r="F2675" s="4">
        <v>9.0749802299999995</v>
      </c>
      <c r="G2675" s="5">
        <v>1.4899999999999999E-4</v>
      </c>
      <c r="H2675" s="3">
        <v>13.9643</v>
      </c>
      <c r="I2675" s="3">
        <v>1.9E-3</v>
      </c>
      <c r="J2675" s="3">
        <v>0.6452</v>
      </c>
      <c r="K2675" s="3">
        <v>2.6700000000000002E-2</v>
      </c>
      <c r="L2675" s="3">
        <f t="shared" si="123"/>
        <v>3.0127717935846228</v>
      </c>
      <c r="M2675" s="3">
        <f t="shared" si="124"/>
        <v>8.9881150504021415E-2</v>
      </c>
      <c r="N2675" s="1">
        <f t="shared" si="125"/>
        <v>0.95784568759120692</v>
      </c>
    </row>
    <row r="2676" spans="1:14" x14ac:dyDescent="0.3">
      <c r="A2676" s="1">
        <v>15.18495454526</v>
      </c>
      <c r="B2676" s="1">
        <v>-71.830893243350005</v>
      </c>
      <c r="C2676" s="1" t="s">
        <v>12</v>
      </c>
      <c r="D2676" s="1" t="s">
        <v>9592</v>
      </c>
      <c r="E2676" s="2" t="s">
        <v>6693</v>
      </c>
      <c r="F2676" s="4">
        <v>1.29004447</v>
      </c>
      <c r="G2676" s="5">
        <v>5.2399999999999998E-6</v>
      </c>
      <c r="H2676" s="3">
        <v>17.575199999999999</v>
      </c>
      <c r="I2676" s="3">
        <v>5.9999999999999995E-4</v>
      </c>
      <c r="J2676" s="3">
        <v>0.64590000000000003</v>
      </c>
      <c r="K2676" s="3">
        <v>0.24249999999999999</v>
      </c>
      <c r="L2676" s="3">
        <f t="shared" si="123"/>
        <v>6.6260264227157464</v>
      </c>
      <c r="M2676" s="3">
        <f t="shared" si="124"/>
        <v>0.81526958486980972</v>
      </c>
      <c r="N2676" s="1">
        <f t="shared" si="125"/>
        <v>0.11060468141764379</v>
      </c>
    </row>
    <row r="2677" spans="1:14" x14ac:dyDescent="0.3">
      <c r="A2677" s="1">
        <v>249.37930907256001</v>
      </c>
      <c r="B2677" s="1">
        <v>-78.282166306310003</v>
      </c>
      <c r="C2677" s="1" t="s">
        <v>12</v>
      </c>
      <c r="D2677" s="1" t="s">
        <v>9592</v>
      </c>
      <c r="E2677" s="2" t="s">
        <v>4709</v>
      </c>
      <c r="F2677" s="4">
        <v>5.8819220799999998</v>
      </c>
      <c r="G2677" s="5">
        <v>3.2270000000000001E-5</v>
      </c>
      <c r="H2677" s="3">
        <v>14.4735</v>
      </c>
      <c r="I2677" s="3">
        <v>1E-4</v>
      </c>
      <c r="J2677" s="3">
        <v>0.64739999999999998</v>
      </c>
      <c r="K2677" s="3">
        <v>1.8800000000000001E-2</v>
      </c>
      <c r="L2677" s="3">
        <f t="shared" si="123"/>
        <v>3.5293634753327723</v>
      </c>
      <c r="M2677" s="3">
        <f t="shared" si="124"/>
        <v>6.3058025057853878E-2</v>
      </c>
      <c r="N2677" s="1">
        <f t="shared" si="125"/>
        <v>0.76951926694932726</v>
      </c>
    </row>
    <row r="2678" spans="1:14" x14ac:dyDescent="0.3">
      <c r="A2678" s="1">
        <v>344.56078187519</v>
      </c>
      <c r="B2678" s="1">
        <v>73.323714810590005</v>
      </c>
      <c r="C2678" s="1" t="s">
        <v>12</v>
      </c>
      <c r="D2678" s="1" t="s">
        <v>9592</v>
      </c>
      <c r="E2678" s="2" t="s">
        <v>1515</v>
      </c>
      <c r="F2678" s="4">
        <v>4.4248056800000004</v>
      </c>
      <c r="G2678" s="5">
        <v>1.176E-4</v>
      </c>
      <c r="H2678" s="3">
        <v>16.995100000000001</v>
      </c>
      <c r="I2678" s="3">
        <v>6.9999999999999999E-4</v>
      </c>
      <c r="J2678" s="3">
        <v>0.64810000000000001</v>
      </c>
      <c r="K2678" s="3">
        <v>0.15429999999999999</v>
      </c>
      <c r="L2678" s="3">
        <f t="shared" si="123"/>
        <v>6.0533101072657551</v>
      </c>
      <c r="M2678" s="3">
        <f t="shared" si="124"/>
        <v>0.51698621978750359</v>
      </c>
      <c r="N2678" s="1">
        <f t="shared" si="125"/>
        <v>0.64589420295321598</v>
      </c>
    </row>
    <row r="2679" spans="1:14" x14ac:dyDescent="0.3">
      <c r="A2679" s="1">
        <v>87.72822598914</v>
      </c>
      <c r="B2679" s="1">
        <v>20.246577730239999</v>
      </c>
      <c r="C2679" s="1" t="s">
        <v>12</v>
      </c>
      <c r="D2679" s="1" t="s">
        <v>9592</v>
      </c>
      <c r="E2679" s="2" t="s">
        <v>3363</v>
      </c>
      <c r="F2679" s="4">
        <v>3.33942593</v>
      </c>
      <c r="G2679" s="5">
        <v>7.2400000000000001E-6</v>
      </c>
      <c r="H2679" s="3">
        <v>12.8592</v>
      </c>
      <c r="I2679" s="3">
        <v>1E-4</v>
      </c>
      <c r="J2679" s="3">
        <v>0.64929999999999999</v>
      </c>
      <c r="K2679" s="3">
        <v>3.4799999999999998E-2</v>
      </c>
      <c r="L2679" s="3">
        <f t="shared" si="123"/>
        <v>1.9214270143637808</v>
      </c>
      <c r="M2679" s="3">
        <f t="shared" si="124"/>
        <v>0.11638276365669149</v>
      </c>
      <c r="N2679" s="1">
        <f t="shared" si="125"/>
        <v>0.52367181505662241</v>
      </c>
    </row>
    <row r="2680" spans="1:14" x14ac:dyDescent="0.3">
      <c r="A2680" s="1">
        <v>205.79548697459001</v>
      </c>
      <c r="B2680" s="1">
        <v>-62.933393629009998</v>
      </c>
      <c r="C2680" s="1" t="s">
        <v>12</v>
      </c>
      <c r="D2680" s="1" t="s">
        <v>9592</v>
      </c>
      <c r="E2680" s="2" t="s">
        <v>3311</v>
      </c>
      <c r="F2680" s="4">
        <v>5.5600590299999997</v>
      </c>
      <c r="G2680" s="5">
        <v>1.685E-5</v>
      </c>
      <c r="H2680" s="3">
        <v>15.025399999999999</v>
      </c>
      <c r="I2680" s="3">
        <v>2.0000000000000001E-4</v>
      </c>
      <c r="J2680" s="3">
        <v>0.65549999999999997</v>
      </c>
      <c r="K2680" s="3">
        <v>3.5900000000000001E-2</v>
      </c>
      <c r="L2680" s="3">
        <f t="shared" si="123"/>
        <v>4.1082634801305122</v>
      </c>
      <c r="M2680" s="3">
        <f t="shared" si="124"/>
        <v>0.11892606003497047</v>
      </c>
      <c r="N2680" s="1">
        <f t="shared" si="125"/>
        <v>0.74507940242147797</v>
      </c>
    </row>
    <row r="2681" spans="1:14" x14ac:dyDescent="0.3">
      <c r="A2681" s="1">
        <v>319.82156129500999</v>
      </c>
      <c r="B2681" s="1">
        <v>18.8396866999</v>
      </c>
      <c r="C2681" s="1" t="s">
        <v>12</v>
      </c>
      <c r="D2681" s="1" t="s">
        <v>9592</v>
      </c>
      <c r="E2681" s="2" t="s">
        <v>3912</v>
      </c>
      <c r="F2681" s="4">
        <v>9.61223998</v>
      </c>
      <c r="G2681" s="5">
        <v>9.5050000000000006E-5</v>
      </c>
      <c r="H2681" s="3">
        <v>15.011100000000001</v>
      </c>
      <c r="I2681" s="3">
        <v>2.0000000000000001E-4</v>
      </c>
      <c r="J2681" s="3">
        <v>0.65700000000000003</v>
      </c>
      <c r="K2681" s="3">
        <v>4.41E-2</v>
      </c>
      <c r="L2681" s="3">
        <f t="shared" si="123"/>
        <v>4.0989268477989018</v>
      </c>
      <c r="M2681" s="3">
        <f t="shared" si="124"/>
        <v>0.14575662150165994</v>
      </c>
      <c r="N2681" s="1">
        <f t="shared" si="125"/>
        <v>0.98282460490014678</v>
      </c>
    </row>
    <row r="2682" spans="1:14" x14ac:dyDescent="0.3">
      <c r="A2682" s="1">
        <v>224.87602524485001</v>
      </c>
      <c r="B2682" s="1">
        <v>-35.374260647200003</v>
      </c>
      <c r="C2682" s="1" t="s">
        <v>12</v>
      </c>
      <c r="D2682" s="1" t="s">
        <v>9592</v>
      </c>
      <c r="E2682" s="2" t="s">
        <v>3418</v>
      </c>
      <c r="F2682" s="4">
        <v>9.1648668600000001</v>
      </c>
      <c r="G2682" s="5">
        <v>1.7189000000000001E-4</v>
      </c>
      <c r="H2682" s="3">
        <v>8.6435999999999993</v>
      </c>
      <c r="I2682" s="3">
        <v>1.1999999999999999E-3</v>
      </c>
      <c r="J2682" s="3">
        <v>0.65980000000000005</v>
      </c>
      <c r="K2682" s="3">
        <v>0.1154</v>
      </c>
      <c r="L2682" s="3">
        <f t="shared" si="123"/>
        <v>-2.259338443953375</v>
      </c>
      <c r="M2682" s="3">
        <f t="shared" si="124"/>
        <v>0.37979595052160192</v>
      </c>
      <c r="N2682" s="1">
        <f t="shared" si="125"/>
        <v>0.96212616025433861</v>
      </c>
    </row>
    <row r="2683" spans="1:14" x14ac:dyDescent="0.3">
      <c r="A2683" s="1">
        <v>137.90469898644</v>
      </c>
      <c r="B2683" s="1">
        <v>-22.677858118210001</v>
      </c>
      <c r="C2683" s="1" t="s">
        <v>12</v>
      </c>
      <c r="D2683" s="1" t="s">
        <v>9592</v>
      </c>
      <c r="E2683" s="2" t="s">
        <v>9500</v>
      </c>
      <c r="F2683" s="4">
        <v>9.6013973000000004</v>
      </c>
      <c r="G2683" s="5">
        <v>8.0199999999999998E-5</v>
      </c>
      <c r="H2683" s="3">
        <v>13.887499999999999</v>
      </c>
      <c r="I2683" s="3">
        <v>2.0000000000000001E-4</v>
      </c>
      <c r="J2683" s="3">
        <v>0.65980000000000005</v>
      </c>
      <c r="K2683" s="3">
        <v>2.9499999999999998E-2</v>
      </c>
      <c r="L2683" s="3">
        <f t="shared" si="123"/>
        <v>2.984561556046625</v>
      </c>
      <c r="M2683" s="3">
        <f t="shared" si="124"/>
        <v>9.7087940968529615E-2</v>
      </c>
      <c r="N2683" s="1">
        <f t="shared" si="125"/>
        <v>0.98233444090628286</v>
      </c>
    </row>
    <row r="2684" spans="1:14" x14ac:dyDescent="0.3">
      <c r="A2684" s="1">
        <v>281.39689831338001</v>
      </c>
      <c r="B2684" s="1">
        <v>38.742037306420002</v>
      </c>
      <c r="C2684" s="1" t="s">
        <v>12</v>
      </c>
      <c r="D2684" s="1" t="s">
        <v>9592</v>
      </c>
      <c r="E2684" s="2" t="s">
        <v>8832</v>
      </c>
      <c r="F2684" s="4">
        <v>8.0664916200000008</v>
      </c>
      <c r="G2684" s="5">
        <v>8.0989999999999995E-5</v>
      </c>
      <c r="H2684" s="3">
        <v>13.6731</v>
      </c>
      <c r="I2684" s="3">
        <v>1E-4</v>
      </c>
      <c r="J2684" s="3">
        <v>0.66690000000000005</v>
      </c>
      <c r="K2684" s="3">
        <v>1.4999999999999999E-2</v>
      </c>
      <c r="L2684" s="3">
        <f t="shared" si="123"/>
        <v>2.7934035870932643</v>
      </c>
      <c r="M2684" s="3">
        <f t="shared" si="124"/>
        <v>4.8841176454095747E-2</v>
      </c>
      <c r="N2684" s="1">
        <f t="shared" si="125"/>
        <v>0.90668468696825766</v>
      </c>
    </row>
    <row r="2685" spans="1:14" x14ac:dyDescent="0.3">
      <c r="A2685" s="1">
        <v>79.41602736822</v>
      </c>
      <c r="B2685" s="1">
        <v>40.676041395109998</v>
      </c>
      <c r="C2685" s="1" t="s">
        <v>12</v>
      </c>
      <c r="D2685" s="1" t="s">
        <v>9592</v>
      </c>
      <c r="E2685" s="2" t="s">
        <v>464</v>
      </c>
      <c r="F2685" s="4">
        <v>4.3217929100000001</v>
      </c>
      <c r="G2685" s="5">
        <v>1.5130000000000001E-5</v>
      </c>
      <c r="H2685" s="3">
        <v>15.031000000000001</v>
      </c>
      <c r="I2685" s="3">
        <v>1E-4</v>
      </c>
      <c r="J2685" s="3">
        <v>0.67569999999999997</v>
      </c>
      <c r="K2685" s="3">
        <v>4.0800000000000003E-2</v>
      </c>
      <c r="L2685" s="3">
        <f t="shared" si="123"/>
        <v>4.1797695946248741</v>
      </c>
      <c r="M2685" s="3">
        <f t="shared" si="124"/>
        <v>0.13111761319542437</v>
      </c>
      <c r="N2685" s="1">
        <f t="shared" si="125"/>
        <v>0.63566395269089881</v>
      </c>
    </row>
    <row r="2686" spans="1:14" x14ac:dyDescent="0.3">
      <c r="A2686" s="1">
        <v>341.60317568037999</v>
      </c>
      <c r="B2686" s="1">
        <v>59.442187888950002</v>
      </c>
      <c r="C2686" s="1" t="s">
        <v>12</v>
      </c>
      <c r="D2686" s="1" t="s">
        <v>9592</v>
      </c>
      <c r="E2686" s="2" t="s">
        <v>3885</v>
      </c>
      <c r="F2686" s="4">
        <v>6.2339714300000004</v>
      </c>
      <c r="G2686" s="5">
        <v>5.7120000000000002E-5</v>
      </c>
      <c r="H2686" s="3">
        <v>9.0006000000000004</v>
      </c>
      <c r="I2686" s="3">
        <v>1E-4</v>
      </c>
      <c r="J2686" s="3">
        <v>0.67949999999999999</v>
      </c>
      <c r="K2686" s="3">
        <v>3.0300000000000001E-2</v>
      </c>
      <c r="L2686" s="3">
        <f t="shared" si="123"/>
        <v>-1.838452694657434</v>
      </c>
      <c r="M2686" s="3">
        <f t="shared" si="124"/>
        <v>9.682958343374698E-2</v>
      </c>
      <c r="N2686" s="1">
        <f t="shared" si="125"/>
        <v>0.79476480759404855</v>
      </c>
    </row>
    <row r="2687" spans="1:14" x14ac:dyDescent="0.3">
      <c r="A2687" s="1">
        <v>176.13693705863</v>
      </c>
      <c r="B2687" s="1">
        <v>-67.305250328339994</v>
      </c>
      <c r="C2687" s="1" t="s">
        <v>12</v>
      </c>
      <c r="D2687" s="1" t="s">
        <v>9592</v>
      </c>
      <c r="E2687" s="2" t="s">
        <v>1434</v>
      </c>
      <c r="F2687" s="4">
        <v>3.0861326600000001</v>
      </c>
      <c r="G2687" s="5">
        <v>6.7399999999999998E-6</v>
      </c>
      <c r="H2687" s="3">
        <v>8.7012999999999998</v>
      </c>
      <c r="I2687" s="3">
        <v>2.9999999999999997E-4</v>
      </c>
      <c r="J2687" s="3">
        <v>0.68069999999999997</v>
      </c>
      <c r="K2687" s="3">
        <v>3.1600000000000003E-2</v>
      </c>
      <c r="L2687" s="3">
        <f t="shared" si="123"/>
        <v>-2.1339212469770068</v>
      </c>
      <c r="M2687" s="3">
        <f t="shared" si="124"/>
        <v>0.10080635686939445</v>
      </c>
      <c r="N2687" s="1">
        <f t="shared" si="125"/>
        <v>0.48941459064082654</v>
      </c>
    </row>
    <row r="2688" spans="1:14" x14ac:dyDescent="0.3">
      <c r="A2688" s="1">
        <v>118.12451347184</v>
      </c>
      <c r="B2688" s="1">
        <v>23.477665224519999</v>
      </c>
      <c r="C2688" s="1" t="s">
        <v>12</v>
      </c>
      <c r="D2688" s="1" t="s">
        <v>9592</v>
      </c>
      <c r="E2688" s="2" t="s">
        <v>2258</v>
      </c>
      <c r="F2688" s="4">
        <v>5.0172669000000001</v>
      </c>
      <c r="G2688" s="5">
        <v>3.3899999999999997E-5</v>
      </c>
      <c r="H2688" s="3">
        <v>14.656000000000001</v>
      </c>
      <c r="I2688" s="3">
        <v>2.0000000000000001E-4</v>
      </c>
      <c r="J2688" s="3">
        <v>0.68320000000000003</v>
      </c>
      <c r="K2688" s="3">
        <v>5.0200000000000002E-2</v>
      </c>
      <c r="L2688" s="3">
        <f t="shared" si="123"/>
        <v>3.8287392884047424</v>
      </c>
      <c r="M2688" s="3">
        <f t="shared" si="124"/>
        <v>0.15955516415647494</v>
      </c>
      <c r="N2688" s="1">
        <f t="shared" si="125"/>
        <v>0.70046720449876787</v>
      </c>
    </row>
    <row r="2689" spans="1:14" x14ac:dyDescent="0.3">
      <c r="A2689" s="1">
        <v>6.9155099902300003</v>
      </c>
      <c r="B2689" s="1">
        <v>-58.610235070350001</v>
      </c>
      <c r="C2689" s="1" t="s">
        <v>12</v>
      </c>
      <c r="D2689" s="1" t="s">
        <v>9592</v>
      </c>
      <c r="E2689" s="2" t="s">
        <v>5274</v>
      </c>
      <c r="F2689" s="4">
        <v>5.04148803</v>
      </c>
      <c r="G2689" s="5">
        <v>2.2390000000000001E-5</v>
      </c>
      <c r="H2689" s="3">
        <v>14.0702</v>
      </c>
      <c r="I2689" s="3">
        <v>1E-4</v>
      </c>
      <c r="J2689" s="3">
        <v>0.68789999999999996</v>
      </c>
      <c r="K2689" s="3">
        <v>1.9E-2</v>
      </c>
      <c r="L2689" s="3">
        <f t="shared" si="123"/>
        <v>3.2578265472480066</v>
      </c>
      <c r="M2689" s="3">
        <f t="shared" si="124"/>
        <v>5.997683713717096E-2</v>
      </c>
      <c r="N2689" s="1">
        <f t="shared" si="125"/>
        <v>0.70255874038142774</v>
      </c>
    </row>
    <row r="2690" spans="1:14" x14ac:dyDescent="0.3">
      <c r="A2690" s="1">
        <v>288.19713804038997</v>
      </c>
      <c r="B2690" s="1">
        <v>3.5573985078499999</v>
      </c>
      <c r="C2690" s="1" t="s">
        <v>12</v>
      </c>
      <c r="D2690" s="1" t="s">
        <v>9592</v>
      </c>
      <c r="E2690" s="2" t="s">
        <v>1507</v>
      </c>
      <c r="F2690" s="4">
        <v>9.4805472399999999</v>
      </c>
      <c r="G2690" s="5">
        <v>1.3988999999999999E-4</v>
      </c>
      <c r="H2690" s="3">
        <v>7.8989000000000003</v>
      </c>
      <c r="I2690" s="3">
        <v>1.4E-3</v>
      </c>
      <c r="J2690" s="3">
        <v>0.69010000000000005</v>
      </c>
      <c r="K2690" s="3">
        <v>4.9799999999999997E-2</v>
      </c>
      <c r="L2690" s="3">
        <f t="shared" si="123"/>
        <v>-2.906539862970007</v>
      </c>
      <c r="M2690" s="3">
        <f t="shared" si="124"/>
        <v>0.1567073302620203</v>
      </c>
      <c r="N2690" s="1">
        <f t="shared" si="125"/>
        <v>0.9768334065841523</v>
      </c>
    </row>
    <row r="2691" spans="1:14" x14ac:dyDescent="0.3">
      <c r="A2691" s="1">
        <v>298.65054429147</v>
      </c>
      <c r="B2691" s="1">
        <v>36.510997583159998</v>
      </c>
      <c r="C2691" s="1" t="s">
        <v>12</v>
      </c>
      <c r="D2691" s="1" t="s">
        <v>9592</v>
      </c>
      <c r="E2691" s="2" t="s">
        <v>587</v>
      </c>
      <c r="F2691" s="4">
        <v>7.5223535699999999</v>
      </c>
      <c r="G2691" s="5">
        <v>7.5290000000000006E-5</v>
      </c>
      <c r="H2691" s="3">
        <v>14.6829</v>
      </c>
      <c r="I2691" s="3">
        <v>2.0000000000000001E-4</v>
      </c>
      <c r="J2691" s="3">
        <v>0.69589999999999996</v>
      </c>
      <c r="K2691" s="3">
        <v>2.53E-2</v>
      </c>
      <c r="L2691" s="3">
        <f t="shared" ref="L2691:L2754" si="126">H2691+5+5*LOG10(J2691/1000)</f>
        <v>3.8956341824750744</v>
      </c>
      <c r="M2691" s="3">
        <f t="shared" ref="M2691:M2754" si="127">SQRT(I2691^2+4.7153*(K2691/J2691)^2)</f>
        <v>7.8945929567010367E-2</v>
      </c>
      <c r="N2691" s="1">
        <f t="shared" si="125"/>
        <v>0.87635374252578535</v>
      </c>
    </row>
    <row r="2692" spans="1:14" x14ac:dyDescent="0.3">
      <c r="A2692" s="1">
        <v>303.09510609338002</v>
      </c>
      <c r="B2692" s="1">
        <v>32.871600459900002</v>
      </c>
      <c r="C2692" s="1" t="s">
        <v>12</v>
      </c>
      <c r="D2692" s="1" t="s">
        <v>9592</v>
      </c>
      <c r="E2692" s="2" t="s">
        <v>2134</v>
      </c>
      <c r="F2692" s="4">
        <v>5.9559008499999999</v>
      </c>
      <c r="G2692" s="5">
        <v>6.9060000000000006E-5</v>
      </c>
      <c r="H2692" s="3">
        <v>8.9136000000000006</v>
      </c>
      <c r="I2692" s="3">
        <v>2.0000000000000001E-4</v>
      </c>
      <c r="J2692" s="3">
        <v>0.69720000000000004</v>
      </c>
      <c r="K2692" s="3">
        <v>3.8800000000000001E-2</v>
      </c>
      <c r="L2692" s="3">
        <f t="shared" si="126"/>
        <v>-1.8696131078102205</v>
      </c>
      <c r="M2692" s="3">
        <f t="shared" si="127"/>
        <v>0.12084525609466792</v>
      </c>
      <c r="N2692" s="1">
        <f t="shared" ref="N2692:N2755" si="128">LOG10(F2692)</f>
        <v>0.77494745928559539</v>
      </c>
    </row>
    <row r="2693" spans="1:14" x14ac:dyDescent="0.3">
      <c r="A2693" s="1">
        <v>129.75914574191</v>
      </c>
      <c r="B2693" s="1">
        <v>-26.505454637789999</v>
      </c>
      <c r="C2693" s="1" t="s">
        <v>12</v>
      </c>
      <c r="D2693" s="1" t="s">
        <v>9592</v>
      </c>
      <c r="E2693" s="2" t="s">
        <v>2957</v>
      </c>
      <c r="F2693" s="4">
        <v>7.0404335500000004</v>
      </c>
      <c r="G2693" s="5">
        <v>4.9240000000000003E-5</v>
      </c>
      <c r="H2693" s="3">
        <v>13.4718</v>
      </c>
      <c r="I2693" s="3">
        <v>1E-4</v>
      </c>
      <c r="J2693" s="3">
        <v>0.69840000000000002</v>
      </c>
      <c r="K2693" s="3">
        <v>2.1299999999999999E-2</v>
      </c>
      <c r="L2693" s="3">
        <f t="shared" si="126"/>
        <v>2.6923211534875691</v>
      </c>
      <c r="M2693" s="3">
        <f t="shared" si="127"/>
        <v>6.622630613003172E-2</v>
      </c>
      <c r="N2693" s="1">
        <f t="shared" si="128"/>
        <v>0.84759940382607668</v>
      </c>
    </row>
    <row r="2694" spans="1:14" x14ac:dyDescent="0.3">
      <c r="A2694" s="1">
        <v>76.100313669339997</v>
      </c>
      <c r="B2694" s="1">
        <v>-70.663430622069995</v>
      </c>
      <c r="C2694" s="1" t="s">
        <v>12</v>
      </c>
      <c r="D2694" s="1" t="s">
        <v>9592</v>
      </c>
      <c r="E2694" s="2" t="s">
        <v>4040</v>
      </c>
      <c r="F2694" s="4">
        <v>4.4140703200000004</v>
      </c>
      <c r="G2694" s="5">
        <v>3.4369999999999998E-5</v>
      </c>
      <c r="H2694" s="3">
        <v>15.3964</v>
      </c>
      <c r="I2694" s="3">
        <v>6.9999999999999999E-4</v>
      </c>
      <c r="J2694" s="3">
        <v>0.69850000000000001</v>
      </c>
      <c r="K2694" s="3">
        <v>0.13880000000000001</v>
      </c>
      <c r="L2694" s="3">
        <f t="shared" si="126"/>
        <v>4.6172320522510049</v>
      </c>
      <c r="M2694" s="3">
        <f t="shared" si="127"/>
        <v>0.43149750770107942</v>
      </c>
      <c r="N2694" s="1">
        <f t="shared" si="128"/>
        <v>0.64483924757160482</v>
      </c>
    </row>
    <row r="2695" spans="1:14" x14ac:dyDescent="0.3">
      <c r="A2695" s="1">
        <v>276.18541944250001</v>
      </c>
      <c r="B2695" s="1">
        <v>-16.797173761010001</v>
      </c>
      <c r="C2695" s="1" t="s">
        <v>12</v>
      </c>
      <c r="D2695" s="1" t="s">
        <v>9592</v>
      </c>
      <c r="E2695" s="2" t="s">
        <v>37</v>
      </c>
      <c r="F2695" s="4">
        <v>12.72917359</v>
      </c>
      <c r="G2695" s="5">
        <v>1.7946999999999999E-4</v>
      </c>
      <c r="H2695" s="3">
        <v>8.4113000000000007</v>
      </c>
      <c r="I2695" s="3">
        <v>2.9999999999999997E-4</v>
      </c>
      <c r="J2695" s="3">
        <v>0.70220000000000005</v>
      </c>
      <c r="K2695" s="3">
        <v>5.8599999999999999E-2</v>
      </c>
      <c r="L2695" s="3">
        <f t="shared" si="126"/>
        <v>-2.3563958743533373</v>
      </c>
      <c r="M2695" s="3">
        <f t="shared" si="127"/>
        <v>0.18121412671352485</v>
      </c>
      <c r="N2695" s="1">
        <f t="shared" si="128"/>
        <v>1.1048002090776101</v>
      </c>
    </row>
    <row r="2696" spans="1:14" x14ac:dyDescent="0.3">
      <c r="A2696" s="1">
        <v>78.901371692680002</v>
      </c>
      <c r="B2696" s="1">
        <v>81.202012438899999</v>
      </c>
      <c r="C2696" s="1" t="s">
        <v>12</v>
      </c>
      <c r="D2696" s="1" t="s">
        <v>9592</v>
      </c>
      <c r="E2696" s="2" t="s">
        <v>9333</v>
      </c>
      <c r="F2696" s="4">
        <v>17.644488259999999</v>
      </c>
      <c r="G2696" s="5">
        <v>2.5596000000000001E-4</v>
      </c>
      <c r="H2696" s="3">
        <v>12.645200000000001</v>
      </c>
      <c r="I2696" s="3">
        <v>1E-4</v>
      </c>
      <c r="J2696" s="3">
        <v>0.70299999999999996</v>
      </c>
      <c r="K2696" s="3">
        <v>2.2599999999999999E-2</v>
      </c>
      <c r="L2696" s="3">
        <f t="shared" si="126"/>
        <v>1.8799766250991219</v>
      </c>
      <c r="M2696" s="3">
        <f t="shared" si="127"/>
        <v>6.9808486806139464E-2</v>
      </c>
      <c r="N2696" s="1">
        <f t="shared" si="128"/>
        <v>1.2466090671119123</v>
      </c>
    </row>
    <row r="2697" spans="1:14" x14ac:dyDescent="0.3">
      <c r="A2697" s="1">
        <v>168.04212517715999</v>
      </c>
      <c r="B2697" s="1">
        <v>-61.754867424490001</v>
      </c>
      <c r="C2697" s="1" t="s">
        <v>12</v>
      </c>
      <c r="D2697" s="1" t="s">
        <v>9592</v>
      </c>
      <c r="E2697" s="2" t="s">
        <v>8808</v>
      </c>
      <c r="F2697" s="4">
        <v>7.5320010999999996</v>
      </c>
      <c r="G2697" s="5">
        <v>1.3747999999999999E-4</v>
      </c>
      <c r="H2697" s="3">
        <v>7.7991999999999999</v>
      </c>
      <c r="I2697" s="3">
        <v>1E-4</v>
      </c>
      <c r="J2697" s="3">
        <v>0.70379999999999998</v>
      </c>
      <c r="K2697" s="3">
        <v>3.0099999999999998E-2</v>
      </c>
      <c r="L2697" s="3">
        <f t="shared" si="126"/>
        <v>-2.9635536875041382</v>
      </c>
      <c r="M2697" s="3">
        <f t="shared" si="127"/>
        <v>9.2869295136470797E-2</v>
      </c>
      <c r="N2697" s="1">
        <f t="shared" si="128"/>
        <v>0.87691037477052936</v>
      </c>
    </row>
    <row r="2698" spans="1:14" x14ac:dyDescent="0.3">
      <c r="A2698" s="1">
        <v>231.94936735008</v>
      </c>
      <c r="B2698" s="1">
        <v>-42.929394481940001</v>
      </c>
      <c r="C2698" s="1" t="s">
        <v>12</v>
      </c>
      <c r="D2698" s="1" t="s">
        <v>9592</v>
      </c>
      <c r="E2698" s="2" t="s">
        <v>7535</v>
      </c>
      <c r="F2698" s="4">
        <v>6.1886379500000004</v>
      </c>
      <c r="G2698" s="5">
        <v>5.5229999999999998E-5</v>
      </c>
      <c r="H2698" s="3">
        <v>14.426399999999999</v>
      </c>
      <c r="I2698" s="3">
        <v>1E-4</v>
      </c>
      <c r="J2698" s="3">
        <v>0.70420000000000005</v>
      </c>
      <c r="K2698" s="3">
        <v>2.9000000000000001E-2</v>
      </c>
      <c r="L2698" s="3">
        <f t="shared" si="126"/>
        <v>3.6648801036708285</v>
      </c>
      <c r="M2698" s="3">
        <f t="shared" si="127"/>
        <v>8.9424580843544738E-2</v>
      </c>
      <c r="N2698" s="1">
        <f t="shared" si="128"/>
        <v>0.79159507617860625</v>
      </c>
    </row>
    <row r="2699" spans="1:14" x14ac:dyDescent="0.3">
      <c r="A2699" s="1">
        <v>172.41924793078999</v>
      </c>
      <c r="B2699" s="1">
        <v>-55.797869981090003</v>
      </c>
      <c r="C2699" s="1" t="s">
        <v>12</v>
      </c>
      <c r="D2699" s="1" t="s">
        <v>9592</v>
      </c>
      <c r="E2699" s="2" t="s">
        <v>5203</v>
      </c>
      <c r="F2699" s="4">
        <v>9.4703307500000005</v>
      </c>
      <c r="G2699" s="5">
        <v>6.5220000000000002E-5</v>
      </c>
      <c r="H2699" s="3">
        <v>14.5273</v>
      </c>
      <c r="I2699" s="3">
        <v>1E-4</v>
      </c>
      <c r="J2699" s="3">
        <v>0.70530000000000004</v>
      </c>
      <c r="K2699" s="3">
        <v>2.23E-2</v>
      </c>
      <c r="L2699" s="3">
        <f t="shared" si="126"/>
        <v>3.7691694192230099</v>
      </c>
      <c r="M2699" s="3">
        <f t="shared" si="127"/>
        <v>6.8657202595281117E-2</v>
      </c>
      <c r="N2699" s="1">
        <f t="shared" si="128"/>
        <v>0.97636514694324239</v>
      </c>
    </row>
    <row r="2700" spans="1:14" x14ac:dyDescent="0.3">
      <c r="A2700" s="1">
        <v>111.74489489925</v>
      </c>
      <c r="B2700" s="1">
        <v>-40.459989570129999</v>
      </c>
      <c r="C2700" s="1" t="s">
        <v>12</v>
      </c>
      <c r="D2700" s="1" t="s">
        <v>9592</v>
      </c>
      <c r="E2700" s="2" t="s">
        <v>8604</v>
      </c>
      <c r="F2700" s="4">
        <v>7.2094735600000002</v>
      </c>
      <c r="G2700" s="5">
        <v>5.1310000000000002E-5</v>
      </c>
      <c r="H2700" s="3">
        <v>14.5436</v>
      </c>
      <c r="I2700" s="3">
        <v>2.9999999999999997E-4</v>
      </c>
      <c r="J2700" s="3">
        <v>0.70799999999999996</v>
      </c>
      <c r="K2700" s="3">
        <v>2.4E-2</v>
      </c>
      <c r="L2700" s="3">
        <f t="shared" si="126"/>
        <v>3.7937662884488432</v>
      </c>
      <c r="M2700" s="3">
        <f t="shared" si="127"/>
        <v>7.3609904677614663E-2</v>
      </c>
      <c r="N2700" s="1">
        <f t="shared" si="128"/>
        <v>0.85790355343868041</v>
      </c>
    </row>
    <row r="2701" spans="1:14" x14ac:dyDescent="0.3">
      <c r="A2701" s="1">
        <v>7.7955722723900003</v>
      </c>
      <c r="B2701" s="1">
        <v>-73.091635147199995</v>
      </c>
      <c r="C2701" s="1" t="s">
        <v>12</v>
      </c>
      <c r="D2701" s="1" t="s">
        <v>9592</v>
      </c>
      <c r="E2701" s="2" t="s">
        <v>1035</v>
      </c>
      <c r="F2701" s="4">
        <v>2.3291295600000002</v>
      </c>
      <c r="G2701" s="5">
        <v>1.9199999999999999E-5</v>
      </c>
      <c r="H2701" s="3">
        <v>16.8232</v>
      </c>
      <c r="I2701" s="3">
        <v>8.9999999999999998E-4</v>
      </c>
      <c r="J2701" s="3">
        <v>0.7107</v>
      </c>
      <c r="K2701" s="3">
        <v>0.1389</v>
      </c>
      <c r="L2701" s="3">
        <f t="shared" si="126"/>
        <v>6.0816315772121392</v>
      </c>
      <c r="M2701" s="3">
        <f t="shared" si="127"/>
        <v>0.42439628276687613</v>
      </c>
      <c r="N2701" s="1">
        <f t="shared" si="128"/>
        <v>0.36719364724145998</v>
      </c>
    </row>
    <row r="2702" spans="1:14" x14ac:dyDescent="0.3">
      <c r="A2702" s="1">
        <v>11.52822551871</v>
      </c>
      <c r="B2702" s="1">
        <v>-72.682100109450005</v>
      </c>
      <c r="C2702" s="1" t="s">
        <v>12</v>
      </c>
      <c r="D2702" s="1" t="s">
        <v>9592</v>
      </c>
      <c r="E2702" s="2" t="s">
        <v>1222</v>
      </c>
      <c r="F2702" s="4">
        <v>1.15481521</v>
      </c>
      <c r="G2702" s="5">
        <v>3.9700000000000001E-6</v>
      </c>
      <c r="H2702" s="3">
        <v>17.7727</v>
      </c>
      <c r="I2702" s="3">
        <v>6.9999999999999999E-4</v>
      </c>
      <c r="J2702" s="3">
        <v>0.71279999999999999</v>
      </c>
      <c r="K2702" s="3">
        <v>0.1517</v>
      </c>
      <c r="L2702" s="3">
        <f t="shared" si="126"/>
        <v>7.0375384551440909</v>
      </c>
      <c r="M2702" s="3">
        <f t="shared" si="127"/>
        <v>0.46213945987079286</v>
      </c>
      <c r="N2702" s="1">
        <f t="shared" si="128"/>
        <v>6.2512495312223276E-2</v>
      </c>
    </row>
    <row r="2703" spans="1:14" x14ac:dyDescent="0.3">
      <c r="A2703" s="1">
        <v>118.54454603487</v>
      </c>
      <c r="B2703" s="1">
        <v>14.30791892823</v>
      </c>
      <c r="C2703" s="1" t="s">
        <v>12</v>
      </c>
      <c r="D2703" s="1" t="s">
        <v>9592</v>
      </c>
      <c r="E2703" s="2" t="s">
        <v>414</v>
      </c>
      <c r="F2703" s="4">
        <v>5.6101486899999999</v>
      </c>
      <c r="G2703" s="5">
        <v>1.4620000000000001E-5</v>
      </c>
      <c r="H2703" s="3">
        <v>13.6091</v>
      </c>
      <c r="I2703" s="3">
        <v>2.0000000000000001E-4</v>
      </c>
      <c r="J2703" s="3">
        <v>0.71289999999999998</v>
      </c>
      <c r="K2703" s="3">
        <v>2.7900000000000001E-2</v>
      </c>
      <c r="L2703" s="3">
        <f t="shared" si="126"/>
        <v>2.874243073564946</v>
      </c>
      <c r="M2703" s="3">
        <f t="shared" si="127"/>
        <v>8.4982882118423725E-2</v>
      </c>
      <c r="N2703" s="1">
        <f t="shared" si="128"/>
        <v>0.74897437184275029</v>
      </c>
    </row>
    <row r="2704" spans="1:14" x14ac:dyDescent="0.3">
      <c r="A2704" s="1">
        <v>57.10697678068</v>
      </c>
      <c r="B2704" s="1">
        <v>59.442268435610004</v>
      </c>
      <c r="C2704" s="1" t="s">
        <v>12</v>
      </c>
      <c r="D2704" s="1" t="s">
        <v>9592</v>
      </c>
      <c r="E2704" s="2" t="s">
        <v>456</v>
      </c>
      <c r="F2704" s="4">
        <v>5.0664302699999997</v>
      </c>
      <c r="G2704" s="5">
        <v>1.7329999999999998E-5</v>
      </c>
      <c r="H2704" s="3">
        <v>9.9954999999999998</v>
      </c>
      <c r="I2704" s="3">
        <v>2.0000000000000001E-4</v>
      </c>
      <c r="J2704" s="3">
        <v>0.71560000000000001</v>
      </c>
      <c r="K2704" s="3">
        <v>3.15E-2</v>
      </c>
      <c r="L2704" s="3">
        <f t="shared" si="126"/>
        <v>-0.73114834052332434</v>
      </c>
      <c r="M2704" s="3">
        <f t="shared" si="127"/>
        <v>9.5586340929097749E-2</v>
      </c>
      <c r="N2704" s="1">
        <f t="shared" si="128"/>
        <v>0.70470206977188665</v>
      </c>
    </row>
    <row r="2705" spans="1:14" x14ac:dyDescent="0.3">
      <c r="A2705" s="1">
        <v>105.69073142569</v>
      </c>
      <c r="B2705" s="1">
        <v>-26.3178206288</v>
      </c>
      <c r="C2705" s="1" t="s">
        <v>12</v>
      </c>
      <c r="D2705" s="1" t="s">
        <v>9592</v>
      </c>
      <c r="E2705" s="2" t="s">
        <v>2771</v>
      </c>
      <c r="F2705" s="4">
        <v>8.1077423300000007</v>
      </c>
      <c r="G2705" s="5">
        <v>3.9239999999999997E-5</v>
      </c>
      <c r="H2705" s="3">
        <v>13.3963</v>
      </c>
      <c r="I2705" s="3">
        <v>1E-4</v>
      </c>
      <c r="J2705" s="3">
        <v>0.71799999999999997</v>
      </c>
      <c r="K2705" s="3">
        <v>1.5699999999999999E-2</v>
      </c>
      <c r="L2705" s="3">
        <f t="shared" si="126"/>
        <v>2.6769222212115018</v>
      </c>
      <c r="M2705" s="3">
        <f t="shared" si="127"/>
        <v>4.7482200306096192E-2</v>
      </c>
      <c r="N2705" s="1">
        <f t="shared" si="128"/>
        <v>0.90889993804300628</v>
      </c>
    </row>
    <row r="2706" spans="1:14" x14ac:dyDescent="0.3">
      <c r="A2706" s="1">
        <v>342.38670338672</v>
      </c>
      <c r="B2706" s="1">
        <v>-61.873181327700003</v>
      </c>
      <c r="C2706" s="1" t="s">
        <v>12</v>
      </c>
      <c r="D2706" s="1" t="s">
        <v>9592</v>
      </c>
      <c r="E2706" s="2" t="s">
        <v>2252</v>
      </c>
      <c r="F2706" s="4">
        <v>5.4926606800000002</v>
      </c>
      <c r="G2706" s="5">
        <v>1.4503000000000001E-4</v>
      </c>
      <c r="H2706" s="3">
        <v>15.209300000000001</v>
      </c>
      <c r="I2706" s="3">
        <v>2.0000000000000001E-4</v>
      </c>
      <c r="J2706" s="3">
        <v>0.71989999999999998</v>
      </c>
      <c r="K2706" s="3">
        <v>3.2899999999999999E-2</v>
      </c>
      <c r="L2706" s="3">
        <f t="shared" si="126"/>
        <v>4.4956608678202059</v>
      </c>
      <c r="M2706" s="3">
        <f t="shared" si="127"/>
        <v>9.9238289679939015E-2</v>
      </c>
      <c r="N2706" s="1">
        <f t="shared" si="128"/>
        <v>0.73978277044765017</v>
      </c>
    </row>
    <row r="2707" spans="1:14" x14ac:dyDescent="0.3">
      <c r="A2707" s="1">
        <v>299.05055224094002</v>
      </c>
      <c r="B2707" s="1">
        <v>-36.144429239380003</v>
      </c>
      <c r="C2707" s="1" t="s">
        <v>12</v>
      </c>
      <c r="D2707" s="1" t="s">
        <v>9592</v>
      </c>
      <c r="E2707" s="2" t="s">
        <v>6599</v>
      </c>
      <c r="F2707" s="4">
        <v>2.4643964700000001</v>
      </c>
      <c r="G2707" s="5">
        <v>4.9230000000000001E-5</v>
      </c>
      <c r="H2707" s="3">
        <v>15.1248</v>
      </c>
      <c r="I2707" s="3">
        <v>1E-3</v>
      </c>
      <c r="J2707" s="3">
        <v>0.72</v>
      </c>
      <c r="K2707" s="3">
        <v>3.5200000000000002E-2</v>
      </c>
      <c r="L2707" s="3">
        <f t="shared" si="126"/>
        <v>4.4114624821563435</v>
      </c>
      <c r="M2707" s="3">
        <f t="shared" si="127"/>
        <v>0.10616566834811746</v>
      </c>
      <c r="N2707" s="1">
        <f t="shared" si="128"/>
        <v>0.39171057803866666</v>
      </c>
    </row>
    <row r="2708" spans="1:14" x14ac:dyDescent="0.3">
      <c r="A2708" s="1">
        <v>270.99695216273</v>
      </c>
      <c r="B2708" s="1">
        <v>-24.385636219119998</v>
      </c>
      <c r="C2708" s="1" t="s">
        <v>12</v>
      </c>
      <c r="D2708" s="1" t="s">
        <v>9592</v>
      </c>
      <c r="E2708" s="2" t="s">
        <v>9572</v>
      </c>
      <c r="F2708" s="4">
        <v>2.5380562499999999</v>
      </c>
      <c r="G2708" s="5">
        <v>6.2700000000000001E-6</v>
      </c>
      <c r="H2708" s="3">
        <v>14.3621</v>
      </c>
      <c r="I2708" s="3">
        <v>2.0000000000000001E-4</v>
      </c>
      <c r="J2708" s="3">
        <v>0.72719999999999996</v>
      </c>
      <c r="K2708" s="3">
        <v>4.3099999999999999E-2</v>
      </c>
      <c r="L2708" s="3">
        <f t="shared" si="126"/>
        <v>3.670369351069553</v>
      </c>
      <c r="M2708" s="3">
        <f t="shared" si="127"/>
        <v>0.12870001241702861</v>
      </c>
      <c r="N2708" s="1">
        <f t="shared" si="128"/>
        <v>0.40450124297298812</v>
      </c>
    </row>
    <row r="2709" spans="1:14" x14ac:dyDescent="0.3">
      <c r="A2709" s="1">
        <v>1.5074218055999999</v>
      </c>
      <c r="B2709" s="1">
        <v>64.009947787030001</v>
      </c>
      <c r="C2709" s="1" t="s">
        <v>12</v>
      </c>
      <c r="D2709" s="1" t="s">
        <v>9592</v>
      </c>
      <c r="E2709" s="2" t="s">
        <v>3014</v>
      </c>
      <c r="F2709" s="4">
        <v>10.040975400000001</v>
      </c>
      <c r="G2709" s="5">
        <v>8.2369999999999999E-5</v>
      </c>
      <c r="H2709" s="3">
        <v>14.1426</v>
      </c>
      <c r="I2709" s="3">
        <v>1E-4</v>
      </c>
      <c r="J2709" s="3">
        <v>0.73129999999999995</v>
      </c>
      <c r="K2709" s="3">
        <v>2.0799999999999999E-2</v>
      </c>
      <c r="L2709" s="3">
        <f t="shared" si="126"/>
        <v>3.463077867121239</v>
      </c>
      <c r="M2709" s="3">
        <f t="shared" si="127"/>
        <v>6.1762233828727295E-2</v>
      </c>
      <c r="N2709" s="1">
        <f t="shared" si="128"/>
        <v>1.0017759030741191</v>
      </c>
    </row>
    <row r="2710" spans="1:14" x14ac:dyDescent="0.3">
      <c r="A2710" s="1">
        <v>173.37530533700999</v>
      </c>
      <c r="B2710" s="1">
        <v>-52.547345344269999</v>
      </c>
      <c r="C2710" s="1" t="s">
        <v>12</v>
      </c>
      <c r="D2710" s="1" t="s">
        <v>9592</v>
      </c>
      <c r="E2710" s="2" t="s">
        <v>5200</v>
      </c>
      <c r="F2710" s="4">
        <v>5.8785438299999999</v>
      </c>
      <c r="G2710" s="5">
        <v>2.5530000000000001E-5</v>
      </c>
      <c r="H2710" s="3">
        <v>14.1279</v>
      </c>
      <c r="I2710" s="3">
        <v>1E-4</v>
      </c>
      <c r="J2710" s="3">
        <v>0.73560000000000003</v>
      </c>
      <c r="K2710" s="3">
        <v>2.23E-2</v>
      </c>
      <c r="L2710" s="3">
        <f t="shared" si="126"/>
        <v>3.4611086028301994</v>
      </c>
      <c r="M2710" s="3">
        <f t="shared" si="127"/>
        <v>6.5829159187708444E-2</v>
      </c>
      <c r="N2710" s="1">
        <f t="shared" si="128"/>
        <v>0.7692697606142771</v>
      </c>
    </row>
    <row r="2711" spans="1:14" x14ac:dyDescent="0.3">
      <c r="A2711" s="1">
        <v>298.08749648122</v>
      </c>
      <c r="B2711" s="1">
        <v>-11.366922810429999</v>
      </c>
      <c r="C2711" s="1" t="s">
        <v>12</v>
      </c>
      <c r="D2711" s="1" t="s">
        <v>9592</v>
      </c>
      <c r="E2711" s="2" t="s">
        <v>1432</v>
      </c>
      <c r="F2711" s="4">
        <v>5.3766795299999997</v>
      </c>
      <c r="G2711" s="5">
        <v>3.9539999999999998E-5</v>
      </c>
      <c r="H2711" s="3">
        <v>7.5369000000000002</v>
      </c>
      <c r="I2711" s="3">
        <v>1E-4</v>
      </c>
      <c r="J2711" s="3">
        <v>0.73799999999999999</v>
      </c>
      <c r="K2711" s="3">
        <v>5.21E-2</v>
      </c>
      <c r="L2711" s="3">
        <f t="shared" si="126"/>
        <v>-3.122818190884793</v>
      </c>
      <c r="M2711" s="3">
        <f t="shared" si="127"/>
        <v>0.1532978692090953</v>
      </c>
      <c r="N2711" s="1">
        <f t="shared" si="128"/>
        <v>0.73051415169000633</v>
      </c>
    </row>
    <row r="2712" spans="1:14" x14ac:dyDescent="0.3">
      <c r="A2712" s="1">
        <v>174.04206463432999</v>
      </c>
      <c r="B2712" s="1">
        <v>-50.10580223062</v>
      </c>
      <c r="C2712" s="1" t="s">
        <v>12</v>
      </c>
      <c r="D2712" s="1" t="s">
        <v>9592</v>
      </c>
      <c r="E2712" s="2" t="s">
        <v>8425</v>
      </c>
      <c r="F2712" s="4">
        <v>3.1720585099999998</v>
      </c>
      <c r="G2712" s="5">
        <v>1.332E-5</v>
      </c>
      <c r="H2712" s="3">
        <v>14.621</v>
      </c>
      <c r="I2712" s="3">
        <v>1E-4</v>
      </c>
      <c r="J2712" s="3">
        <v>0.73799999999999999</v>
      </c>
      <c r="K2712" s="3">
        <v>2.8000000000000001E-2</v>
      </c>
      <c r="L2712" s="3">
        <f t="shared" si="126"/>
        <v>3.96128180911521</v>
      </c>
      <c r="M2712" s="3">
        <f t="shared" si="127"/>
        <v>8.2386613944768913E-2</v>
      </c>
      <c r="N2712" s="1">
        <f t="shared" si="128"/>
        <v>0.50134118947021311</v>
      </c>
    </row>
    <row r="2713" spans="1:14" x14ac:dyDescent="0.3">
      <c r="A2713" s="1">
        <v>12.524287008350001</v>
      </c>
      <c r="B2713" s="1">
        <v>-73.485431902109994</v>
      </c>
      <c r="C2713" s="1" t="s">
        <v>12</v>
      </c>
      <c r="D2713" s="1" t="s">
        <v>9592</v>
      </c>
      <c r="E2713" s="2" t="s">
        <v>8238</v>
      </c>
      <c r="F2713" s="4">
        <v>4.6727038900000002</v>
      </c>
      <c r="G2713" s="5">
        <v>8.2099999999999993E-6</v>
      </c>
      <c r="H2713" s="3">
        <v>16.130800000000001</v>
      </c>
      <c r="I2713" s="3">
        <v>4.0000000000000002E-4</v>
      </c>
      <c r="J2713" s="3">
        <v>0.7409</v>
      </c>
      <c r="K2713" s="3">
        <v>8.7800000000000003E-2</v>
      </c>
      <c r="L2713" s="3">
        <f t="shared" si="126"/>
        <v>5.4795979739120515</v>
      </c>
      <c r="M2713" s="3">
        <f t="shared" si="127"/>
        <v>0.25732981647451758</v>
      </c>
      <c r="N2713" s="1">
        <f t="shared" si="128"/>
        <v>0.66956826058484875</v>
      </c>
    </row>
    <row r="2714" spans="1:14" x14ac:dyDescent="0.3">
      <c r="A2714" s="1">
        <v>256.72460920622001</v>
      </c>
      <c r="B2714" s="1">
        <v>-42.611038568040001</v>
      </c>
      <c r="C2714" s="1" t="s">
        <v>12</v>
      </c>
      <c r="D2714" s="1" t="s">
        <v>9592</v>
      </c>
      <c r="E2714" s="2" t="s">
        <v>3396</v>
      </c>
      <c r="F2714" s="4">
        <v>15.28955363</v>
      </c>
      <c r="G2714" s="5">
        <v>2.3541E-4</v>
      </c>
      <c r="H2714" s="3">
        <v>8.6405999999999992</v>
      </c>
      <c r="I2714" s="3">
        <v>2.9999999999999997E-4</v>
      </c>
      <c r="J2714" s="3">
        <v>0.74250000000000005</v>
      </c>
      <c r="K2714" s="3">
        <v>5.2900000000000003E-2</v>
      </c>
      <c r="L2714" s="3">
        <f t="shared" si="126"/>
        <v>-2.0059177100537511</v>
      </c>
      <c r="M2714" s="3">
        <f t="shared" si="127"/>
        <v>0.1547086851166001</v>
      </c>
      <c r="N2714" s="1">
        <f t="shared" si="128"/>
        <v>1.1843948066119527</v>
      </c>
    </row>
    <row r="2715" spans="1:14" x14ac:dyDescent="0.3">
      <c r="A2715" s="1">
        <v>106.50994019844001</v>
      </c>
      <c r="B2715" s="1">
        <v>-11.44836561132</v>
      </c>
      <c r="C2715" s="1" t="s">
        <v>12</v>
      </c>
      <c r="D2715" s="1" t="s">
        <v>9592</v>
      </c>
      <c r="E2715" s="2" t="s">
        <v>3327</v>
      </c>
      <c r="F2715" s="4">
        <v>1.8676208599999999</v>
      </c>
      <c r="G2715" s="5">
        <v>2.4600000000000002E-6</v>
      </c>
      <c r="H2715" s="3">
        <v>14.4955</v>
      </c>
      <c r="I2715" s="3">
        <v>1E-4</v>
      </c>
      <c r="J2715" s="3">
        <v>0.74450000000000005</v>
      </c>
      <c r="K2715" s="3">
        <v>3.9E-2</v>
      </c>
      <c r="L2715" s="3">
        <f t="shared" si="126"/>
        <v>3.8548235104409763</v>
      </c>
      <c r="M2715" s="3">
        <f t="shared" si="127"/>
        <v>0.11375087268992549</v>
      </c>
      <c r="N2715" s="1">
        <f t="shared" si="128"/>
        <v>0.27128871604710553</v>
      </c>
    </row>
    <row r="2716" spans="1:14" x14ac:dyDescent="0.3">
      <c r="A2716" s="1">
        <v>221.19576982459</v>
      </c>
      <c r="B2716" s="1">
        <v>-78.04003329036</v>
      </c>
      <c r="C2716" s="1" t="s">
        <v>12</v>
      </c>
      <c r="D2716" s="1" t="s">
        <v>9592</v>
      </c>
      <c r="E2716" s="2" t="s">
        <v>4705</v>
      </c>
      <c r="F2716" s="4">
        <v>7.2248507000000002</v>
      </c>
      <c r="G2716" s="5">
        <v>9.2399999999999996E-5</v>
      </c>
      <c r="H2716" s="3">
        <v>13.907999999999999</v>
      </c>
      <c r="I2716" s="3">
        <v>1E-4</v>
      </c>
      <c r="J2716" s="3">
        <v>0.745</v>
      </c>
      <c r="K2716" s="3">
        <v>1.7600000000000001E-2</v>
      </c>
      <c r="L2716" s="3">
        <f t="shared" si="126"/>
        <v>3.2687813637414642</v>
      </c>
      <c r="M2716" s="3">
        <f t="shared" si="127"/>
        <v>5.1299352640849269E-2</v>
      </c>
      <c r="N2716" s="1">
        <f t="shared" si="128"/>
        <v>0.85882887691839893</v>
      </c>
    </row>
    <row r="2717" spans="1:14" x14ac:dyDescent="0.3">
      <c r="A2717" s="1">
        <v>10.226110294430001</v>
      </c>
      <c r="B2717" s="1">
        <v>31.730359624830001</v>
      </c>
      <c r="C2717" s="1" t="s">
        <v>12</v>
      </c>
      <c r="D2717" s="1" t="s">
        <v>9592</v>
      </c>
      <c r="E2717" s="2" t="s">
        <v>465</v>
      </c>
      <c r="F2717" s="4">
        <v>6.3731119500000002</v>
      </c>
      <c r="G2717" s="5">
        <v>9.7380000000000006E-5</v>
      </c>
      <c r="H2717" s="3">
        <v>14.4373</v>
      </c>
      <c r="I2717" s="3">
        <v>1.1000000000000001E-3</v>
      </c>
      <c r="J2717" s="3">
        <v>0.74739999999999995</v>
      </c>
      <c r="K2717" s="3">
        <v>3.2399999999999998E-2</v>
      </c>
      <c r="L2717" s="3">
        <f t="shared" si="126"/>
        <v>3.8050654675680953</v>
      </c>
      <c r="M2717" s="3">
        <f t="shared" si="127"/>
        <v>9.4140441476817285E-2</v>
      </c>
      <c r="N2717" s="1">
        <f t="shared" si="128"/>
        <v>0.80435154735798042</v>
      </c>
    </row>
    <row r="2718" spans="1:14" x14ac:dyDescent="0.3">
      <c r="A2718" s="1">
        <v>128.16222906100001</v>
      </c>
      <c r="B2718" s="1">
        <v>-46.790471671870002</v>
      </c>
      <c r="C2718" s="1" t="s">
        <v>12</v>
      </c>
      <c r="D2718" s="1" t="s">
        <v>9592</v>
      </c>
      <c r="E2718" s="2" t="s">
        <v>8876</v>
      </c>
      <c r="F2718" s="4">
        <v>2.3660045099999998</v>
      </c>
      <c r="G2718" s="5">
        <v>4.9639999999999999E-5</v>
      </c>
      <c r="H2718" s="3">
        <v>15.356999999999999</v>
      </c>
      <c r="I2718" s="3">
        <v>9.1999999999999998E-3</v>
      </c>
      <c r="J2718" s="3">
        <v>0.75290000000000001</v>
      </c>
      <c r="K2718" s="3">
        <v>9.7199999999999995E-2</v>
      </c>
      <c r="L2718" s="3">
        <f t="shared" si="126"/>
        <v>4.7406864857033213</v>
      </c>
      <c r="M2718" s="3">
        <f t="shared" si="127"/>
        <v>0.28048999199177338</v>
      </c>
      <c r="N2718" s="1">
        <f t="shared" si="128"/>
        <v>0.3740155681305618</v>
      </c>
    </row>
    <row r="2719" spans="1:14" x14ac:dyDescent="0.3">
      <c r="A2719" s="1">
        <v>127.18202419615</v>
      </c>
      <c r="B2719" s="1">
        <v>-60.122563577299999</v>
      </c>
      <c r="C2719" s="1" t="s">
        <v>12</v>
      </c>
      <c r="D2719" s="1" t="s">
        <v>9592</v>
      </c>
      <c r="E2719" s="2" t="s">
        <v>2239</v>
      </c>
      <c r="F2719" s="4">
        <v>6.6969488500000001</v>
      </c>
      <c r="G2719" s="5">
        <v>1.489E-5</v>
      </c>
      <c r="H2719" s="3">
        <v>7.1081000000000003</v>
      </c>
      <c r="I2719" s="3">
        <v>2.0000000000000001E-4</v>
      </c>
      <c r="J2719" s="3">
        <v>0.76029999999999998</v>
      </c>
      <c r="K2719" s="3">
        <v>2.2700000000000001E-2</v>
      </c>
      <c r="L2719" s="3">
        <f t="shared" si="126"/>
        <v>-3.4869750475662329</v>
      </c>
      <c r="M2719" s="3">
        <f t="shared" si="127"/>
        <v>6.4833220871790706E-2</v>
      </c>
      <c r="N2719" s="1">
        <f t="shared" si="128"/>
        <v>0.82587698189159497</v>
      </c>
    </row>
    <row r="2720" spans="1:14" x14ac:dyDescent="0.3">
      <c r="A2720" s="1">
        <v>237.03184597868</v>
      </c>
      <c r="B2720" s="1">
        <v>-38.588696387159999</v>
      </c>
      <c r="C2720" s="1" t="s">
        <v>12</v>
      </c>
      <c r="D2720" s="1" t="s">
        <v>9592</v>
      </c>
      <c r="E2720" s="2" t="s">
        <v>1484</v>
      </c>
      <c r="F2720" s="4">
        <v>10.312718970000001</v>
      </c>
      <c r="G2720" s="5">
        <v>1.1649E-4</v>
      </c>
      <c r="H2720" s="3">
        <v>14.978199999999999</v>
      </c>
      <c r="I2720" s="3">
        <v>2.0000000000000001E-4</v>
      </c>
      <c r="J2720" s="3">
        <v>0.76580000000000004</v>
      </c>
      <c r="K2720" s="3">
        <v>4.3099999999999999E-2</v>
      </c>
      <c r="L2720" s="3">
        <f t="shared" si="126"/>
        <v>4.3987768100583438</v>
      </c>
      <c r="M2720" s="3">
        <f t="shared" si="127"/>
        <v>0.12221292941362311</v>
      </c>
      <c r="N2720" s="1">
        <f t="shared" si="128"/>
        <v>1.0133731830322208</v>
      </c>
    </row>
    <row r="2721" spans="1:14" x14ac:dyDescent="0.3">
      <c r="A2721" s="1">
        <v>230.76262830412</v>
      </c>
      <c r="B2721" s="1">
        <v>48.929231877440003</v>
      </c>
      <c r="C2721" s="1" t="s">
        <v>12</v>
      </c>
      <c r="D2721" s="1" t="s">
        <v>9592</v>
      </c>
      <c r="E2721" s="2" t="s">
        <v>2793</v>
      </c>
      <c r="F2721" s="4">
        <v>4.8211703000000004</v>
      </c>
      <c r="G2721" s="5">
        <v>2.039E-5</v>
      </c>
      <c r="H2721" s="3">
        <v>14.2667</v>
      </c>
      <c r="I2721" s="3">
        <v>1E-4</v>
      </c>
      <c r="J2721" s="3">
        <v>0.76729999999999998</v>
      </c>
      <c r="K2721" s="3">
        <v>1.77E-2</v>
      </c>
      <c r="L2721" s="3">
        <f t="shared" si="126"/>
        <v>3.6915259910036617</v>
      </c>
      <c r="M2721" s="3">
        <f t="shared" si="127"/>
        <v>5.0091449380583394E-2</v>
      </c>
      <c r="N2721" s="1">
        <f t="shared" si="128"/>
        <v>0.68315247250022093</v>
      </c>
    </row>
    <row r="2722" spans="1:14" x14ac:dyDescent="0.3">
      <c r="A2722" s="1">
        <v>245.80567218606001</v>
      </c>
      <c r="B2722" s="1">
        <v>52.545345300960001</v>
      </c>
      <c r="C2722" s="1" t="s">
        <v>12</v>
      </c>
      <c r="D2722" s="1" t="s">
        <v>9592</v>
      </c>
      <c r="E2722" s="2" t="s">
        <v>627</v>
      </c>
      <c r="F2722" s="4">
        <v>15.386912390000001</v>
      </c>
      <c r="G2722" s="5">
        <v>2.7316999999999999E-4</v>
      </c>
      <c r="H2722" s="3">
        <v>13.3856</v>
      </c>
      <c r="I2722" s="3">
        <v>1E-4</v>
      </c>
      <c r="J2722" s="3">
        <v>0.77270000000000005</v>
      </c>
      <c r="K2722" s="3">
        <v>1.2999999999999999E-2</v>
      </c>
      <c r="L2722" s="3">
        <f t="shared" si="126"/>
        <v>2.8256545612251447</v>
      </c>
      <c r="M2722" s="3">
        <f t="shared" si="127"/>
        <v>3.6533285557931221E-2</v>
      </c>
      <c r="N2722" s="1">
        <f t="shared" si="128"/>
        <v>1.1871514810065846</v>
      </c>
    </row>
    <row r="2723" spans="1:14" x14ac:dyDescent="0.3">
      <c r="A2723" s="1">
        <v>113.05896277689</v>
      </c>
      <c r="B2723" s="1">
        <v>-18.73161325805</v>
      </c>
      <c r="C2723" s="1" t="s">
        <v>12</v>
      </c>
      <c r="D2723" s="1" t="s">
        <v>9592</v>
      </c>
      <c r="E2723" s="2" t="s">
        <v>5315</v>
      </c>
      <c r="F2723" s="4">
        <v>2.2098056399999999</v>
      </c>
      <c r="G2723" s="5">
        <v>1.4409999999999999E-5</v>
      </c>
      <c r="H2723" s="3">
        <v>11.2311</v>
      </c>
      <c r="I2723" s="3">
        <v>1E-4</v>
      </c>
      <c r="J2723" s="3">
        <v>0.77310000000000001</v>
      </c>
      <c r="K2723" s="3">
        <v>6.3799999999999996E-2</v>
      </c>
      <c r="L2723" s="3">
        <f t="shared" si="126"/>
        <v>0.67227836635283467</v>
      </c>
      <c r="M2723" s="3">
        <f t="shared" si="127"/>
        <v>0.17920071475112809</v>
      </c>
      <c r="N2723" s="1">
        <f t="shared" si="128"/>
        <v>0.34435407767269183</v>
      </c>
    </row>
    <row r="2724" spans="1:14" x14ac:dyDescent="0.3">
      <c r="A2724" s="1">
        <v>215.82226496761001</v>
      </c>
      <c r="B2724" s="1">
        <v>-54.959837748379996</v>
      </c>
      <c r="C2724" s="1" t="s">
        <v>12</v>
      </c>
      <c r="D2724" s="1" t="s">
        <v>9592</v>
      </c>
      <c r="E2724" s="2" t="s">
        <v>6592</v>
      </c>
      <c r="F2724" s="4">
        <v>3.1580622800000002</v>
      </c>
      <c r="G2724" s="5">
        <v>1.3865000000000001E-4</v>
      </c>
      <c r="H2724" s="3">
        <v>16.080200000000001</v>
      </c>
      <c r="I2724" s="3">
        <v>2.9999999999999997E-4</v>
      </c>
      <c r="J2724" s="3">
        <v>0.77370000000000005</v>
      </c>
      <c r="K2724" s="3">
        <v>8.5300000000000001E-2</v>
      </c>
      <c r="L2724" s="3">
        <f t="shared" si="126"/>
        <v>5.5230629842880017</v>
      </c>
      <c r="M2724" s="3">
        <f t="shared" si="127"/>
        <v>0.23940402059826812</v>
      </c>
      <c r="N2724" s="1">
        <f t="shared" si="128"/>
        <v>0.49942069045809762</v>
      </c>
    </row>
    <row r="2725" spans="1:14" x14ac:dyDescent="0.3">
      <c r="A2725" s="1">
        <v>315.02658111749003</v>
      </c>
      <c r="B2725" s="1">
        <v>42.597550467829997</v>
      </c>
      <c r="C2725" s="1" t="s">
        <v>12</v>
      </c>
      <c r="D2725" s="1" t="s">
        <v>9592</v>
      </c>
      <c r="E2725" s="2" t="s">
        <v>3056</v>
      </c>
      <c r="F2725" s="4">
        <v>14.717966179999999</v>
      </c>
      <c r="G2725" s="5">
        <v>1.2702099999999999E-3</v>
      </c>
      <c r="H2725" s="3">
        <v>8.3890999999999991</v>
      </c>
      <c r="I2725" s="3">
        <v>8.9999999999999998E-4</v>
      </c>
      <c r="J2725" s="3">
        <v>0.78069999999999995</v>
      </c>
      <c r="K2725" s="3">
        <v>3.6700000000000003E-2</v>
      </c>
      <c r="L2725" s="3">
        <f t="shared" si="126"/>
        <v>-2.1484791031765624</v>
      </c>
      <c r="M2725" s="3">
        <f t="shared" si="127"/>
        <v>0.10208300091871281</v>
      </c>
      <c r="N2725" s="1">
        <f t="shared" si="128"/>
        <v>1.1678478006381166</v>
      </c>
    </row>
    <row r="2726" spans="1:14" x14ac:dyDescent="0.3">
      <c r="A2726" s="1">
        <v>61.243592708279998</v>
      </c>
      <c r="B2726" s="1">
        <v>58.659781162850003</v>
      </c>
      <c r="C2726" s="1" t="s">
        <v>12</v>
      </c>
      <c r="D2726" s="1" t="s">
        <v>9592</v>
      </c>
      <c r="E2726" s="2" t="s">
        <v>7451</v>
      </c>
      <c r="F2726" s="4">
        <v>7.9156052700000004</v>
      </c>
      <c r="G2726" s="5">
        <v>4.7639999999999998E-5</v>
      </c>
      <c r="H2726" s="3">
        <v>7.1645000000000003</v>
      </c>
      <c r="I2726" s="3">
        <v>2.0000000000000001E-4</v>
      </c>
      <c r="J2726" s="3">
        <v>0.7823</v>
      </c>
      <c r="K2726" s="3">
        <v>3.9699999999999999E-2</v>
      </c>
      <c r="L2726" s="3">
        <f t="shared" si="126"/>
        <v>-3.3686333487698761</v>
      </c>
      <c r="M2726" s="3">
        <f t="shared" si="127"/>
        <v>0.11019770661060016</v>
      </c>
      <c r="N2726" s="1">
        <f t="shared" si="128"/>
        <v>0.89848412897357999</v>
      </c>
    </row>
    <row r="2727" spans="1:14" x14ac:dyDescent="0.3">
      <c r="A2727" s="1">
        <v>190.51664457229001</v>
      </c>
      <c r="B2727" s="1">
        <v>-34.33846326135</v>
      </c>
      <c r="C2727" s="1" t="s">
        <v>12</v>
      </c>
      <c r="D2727" s="1" t="s">
        <v>9592</v>
      </c>
      <c r="E2727" s="2" t="s">
        <v>5251</v>
      </c>
      <c r="F2727" s="4">
        <v>4.3526579600000002</v>
      </c>
      <c r="G2727" s="5">
        <v>2.567E-5</v>
      </c>
      <c r="H2727" s="3">
        <v>13.1974</v>
      </c>
      <c r="I2727" s="3">
        <v>2.9999999999999997E-4</v>
      </c>
      <c r="J2727" s="3">
        <v>0.78259999999999996</v>
      </c>
      <c r="K2727" s="3">
        <v>2.8000000000000001E-2</v>
      </c>
      <c r="L2727" s="3">
        <f t="shared" si="126"/>
        <v>2.6650992178233075</v>
      </c>
      <c r="M2727" s="3">
        <f t="shared" si="127"/>
        <v>7.7691962169969292E-2</v>
      </c>
      <c r="N2727" s="1">
        <f t="shared" si="128"/>
        <v>0.63875454082591387</v>
      </c>
    </row>
    <row r="2728" spans="1:14" x14ac:dyDescent="0.3">
      <c r="A2728" s="1">
        <v>188.32774811108999</v>
      </c>
      <c r="B2728" s="1">
        <v>-63.506369670730002</v>
      </c>
      <c r="C2728" s="1" t="s">
        <v>12</v>
      </c>
      <c r="D2728" s="1" t="s">
        <v>9592</v>
      </c>
      <c r="E2728" s="2" t="s">
        <v>9489</v>
      </c>
      <c r="F2728" s="4">
        <v>5.26567206</v>
      </c>
      <c r="G2728" s="5">
        <v>2.546E-5</v>
      </c>
      <c r="H2728" s="3">
        <v>9.0144000000000002</v>
      </c>
      <c r="I2728" s="3">
        <v>2.9999999999999997E-4</v>
      </c>
      <c r="J2728" s="3">
        <v>0.78320000000000001</v>
      </c>
      <c r="K2728" s="3">
        <v>4.4699999999999997E-2</v>
      </c>
      <c r="L2728" s="3">
        <f t="shared" si="126"/>
        <v>-1.5162366060245933</v>
      </c>
      <c r="M2728" s="3">
        <f t="shared" si="127"/>
        <v>0.12393408969081103</v>
      </c>
      <c r="N2728" s="1">
        <f t="shared" si="128"/>
        <v>0.72145380825139016</v>
      </c>
    </row>
    <row r="2729" spans="1:14" x14ac:dyDescent="0.3">
      <c r="A2729" s="1">
        <v>316.03908981029002</v>
      </c>
      <c r="B2729" s="1">
        <v>34.454489817380001</v>
      </c>
      <c r="C2729" s="1" t="s">
        <v>12</v>
      </c>
      <c r="D2729" s="1" t="s">
        <v>9592</v>
      </c>
      <c r="E2729" s="2" t="s">
        <v>9393</v>
      </c>
      <c r="F2729" s="4">
        <v>13.09458021</v>
      </c>
      <c r="G2729" s="5">
        <v>9.1639999999999997E-5</v>
      </c>
      <c r="H2729" s="3">
        <v>13.005599999999999</v>
      </c>
      <c r="I2729" s="3">
        <v>2.0000000000000001E-4</v>
      </c>
      <c r="J2729" s="3">
        <v>0.78800000000000003</v>
      </c>
      <c r="K2729" s="3">
        <v>2.1700000000000001E-2</v>
      </c>
      <c r="L2729" s="3">
        <f t="shared" si="126"/>
        <v>2.4882310874477778</v>
      </c>
      <c r="M2729" s="3">
        <f t="shared" si="127"/>
        <v>5.9798544018603218E-2</v>
      </c>
      <c r="N2729" s="1">
        <f t="shared" si="128"/>
        <v>1.1170915802409882</v>
      </c>
    </row>
    <row r="2730" spans="1:14" x14ac:dyDescent="0.3">
      <c r="A2730" s="1">
        <v>167.42134742056999</v>
      </c>
      <c r="B2730" s="1">
        <v>-58.837715161360002</v>
      </c>
      <c r="C2730" s="1" t="s">
        <v>12</v>
      </c>
      <c r="D2730" s="1" t="s">
        <v>9592</v>
      </c>
      <c r="E2730" s="2" t="s">
        <v>3900</v>
      </c>
      <c r="F2730" s="4">
        <v>7.72081325</v>
      </c>
      <c r="G2730" s="5">
        <v>4.7859999999999999E-5</v>
      </c>
      <c r="H2730" s="3">
        <v>6.6056999999999997</v>
      </c>
      <c r="I2730" s="3">
        <v>2.0000000000000001E-4</v>
      </c>
      <c r="J2730" s="3">
        <v>0.79559999999999997</v>
      </c>
      <c r="K2730" s="3">
        <v>3.4599999999999999E-2</v>
      </c>
      <c r="L2730" s="3">
        <f t="shared" si="126"/>
        <v>-3.8908261277380127</v>
      </c>
      <c r="M2730" s="3">
        <f t="shared" si="127"/>
        <v>9.4435865022655038E-2</v>
      </c>
      <c r="N2730" s="1">
        <f t="shared" si="128"/>
        <v>0.8876630479245472</v>
      </c>
    </row>
    <row r="2731" spans="1:14" x14ac:dyDescent="0.3">
      <c r="A2731" s="1">
        <v>12.645275659599999</v>
      </c>
      <c r="B2731" s="1">
        <v>-73.027721128240003</v>
      </c>
      <c r="C2731" s="1" t="s">
        <v>12</v>
      </c>
      <c r="D2731" s="1" t="s">
        <v>9592</v>
      </c>
      <c r="E2731" s="2" t="s">
        <v>7974</v>
      </c>
      <c r="F2731" s="4">
        <v>1.3881038699999999</v>
      </c>
      <c r="G2731" s="5">
        <v>4.3100000000000002E-6</v>
      </c>
      <c r="H2731" s="3">
        <v>17.420999999999999</v>
      </c>
      <c r="I2731" s="3">
        <v>5.0000000000000001E-4</v>
      </c>
      <c r="J2731" s="3">
        <v>0.79690000000000005</v>
      </c>
      <c r="K2731" s="3">
        <v>0.13489999999999999</v>
      </c>
      <c r="L2731" s="3">
        <f t="shared" si="126"/>
        <v>6.9280191341262594</v>
      </c>
      <c r="M2731" s="3">
        <f t="shared" si="127"/>
        <v>0.36758957750886118</v>
      </c>
      <c r="N2731" s="1">
        <f t="shared" si="128"/>
        <v>0.14242196502375373</v>
      </c>
    </row>
    <row r="2732" spans="1:14" x14ac:dyDescent="0.3">
      <c r="A2732" s="1">
        <v>12.21256958068</v>
      </c>
      <c r="B2732" s="1">
        <v>-73.570610234509999</v>
      </c>
      <c r="C2732" s="1" t="s">
        <v>12</v>
      </c>
      <c r="D2732" s="1" t="s">
        <v>9592</v>
      </c>
      <c r="E2732" s="2" t="s">
        <v>8337</v>
      </c>
      <c r="F2732" s="4">
        <v>1.4175059000000001</v>
      </c>
      <c r="G2732" s="5">
        <v>8.5399999999999996E-6</v>
      </c>
      <c r="H2732" s="3">
        <v>17.6081</v>
      </c>
      <c r="I2732" s="3">
        <v>8.9999999999999998E-4</v>
      </c>
      <c r="J2732" s="3">
        <v>0.79730000000000001</v>
      </c>
      <c r="K2732" s="3">
        <v>0.2361</v>
      </c>
      <c r="L2732" s="3">
        <f t="shared" si="126"/>
        <v>7.1162088204667846</v>
      </c>
      <c r="M2732" s="3">
        <f t="shared" si="127"/>
        <v>0.64302715395063215</v>
      </c>
      <c r="N2732" s="1">
        <f t="shared" si="128"/>
        <v>0.15152487520664487</v>
      </c>
    </row>
    <row r="2733" spans="1:14" x14ac:dyDescent="0.3">
      <c r="A2733" s="1">
        <v>14.55326231245</v>
      </c>
      <c r="B2733" s="1">
        <v>-73.649471916400003</v>
      </c>
      <c r="C2733" s="1" t="s">
        <v>12</v>
      </c>
      <c r="D2733" s="1" t="s">
        <v>9592</v>
      </c>
      <c r="E2733" s="2" t="s">
        <v>4447</v>
      </c>
      <c r="F2733" s="4">
        <v>1.7543701199999999</v>
      </c>
      <c r="G2733" s="5">
        <v>3.23E-6</v>
      </c>
      <c r="H2733" s="3">
        <v>17.1328</v>
      </c>
      <c r="I2733" s="3">
        <v>4.0000000000000002E-4</v>
      </c>
      <c r="J2733" s="3">
        <v>0.79749999999999999</v>
      </c>
      <c r="K2733" s="3">
        <v>0.30020000000000002</v>
      </c>
      <c r="L2733" s="3">
        <f t="shared" si="126"/>
        <v>6.6414534586460938</v>
      </c>
      <c r="M2733" s="3">
        <f t="shared" si="127"/>
        <v>0.81740014919141879</v>
      </c>
      <c r="N2733" s="1">
        <f t="shared" si="128"/>
        <v>0.24412122193575306</v>
      </c>
    </row>
    <row r="2734" spans="1:14" x14ac:dyDescent="0.3">
      <c r="A2734" s="1">
        <v>286.69411848293998</v>
      </c>
      <c r="B2734" s="1">
        <v>44.029320331489998</v>
      </c>
      <c r="C2734" s="1" t="s">
        <v>12</v>
      </c>
      <c r="D2734" s="1" t="s">
        <v>9592</v>
      </c>
      <c r="E2734" s="2" t="s">
        <v>8836</v>
      </c>
      <c r="F2734" s="4">
        <v>6.9977287099999996</v>
      </c>
      <c r="G2734" s="5">
        <v>1.7927000000000001E-4</v>
      </c>
      <c r="H2734" s="3">
        <v>12.890700000000001</v>
      </c>
      <c r="I2734" s="3">
        <v>1E-4</v>
      </c>
      <c r="J2734" s="3">
        <v>0.80420000000000003</v>
      </c>
      <c r="K2734" s="3">
        <v>1.9599999999999999E-2</v>
      </c>
      <c r="L2734" s="3">
        <f t="shared" si="126"/>
        <v>2.4175203438344646</v>
      </c>
      <c r="M2734" s="3">
        <f t="shared" si="127"/>
        <v>5.2923364075514429E-2</v>
      </c>
      <c r="N2734" s="1">
        <f t="shared" si="128"/>
        <v>0.84495710161733617</v>
      </c>
    </row>
    <row r="2735" spans="1:14" x14ac:dyDescent="0.3">
      <c r="A2735" s="1">
        <v>167.90281446169001</v>
      </c>
      <c r="B2735" s="1">
        <v>-48.484296366659997</v>
      </c>
      <c r="C2735" s="1" t="s">
        <v>12</v>
      </c>
      <c r="D2735" s="1" t="s">
        <v>9592</v>
      </c>
      <c r="E2735" s="2" t="s">
        <v>5161</v>
      </c>
      <c r="F2735" s="4">
        <v>22.593557560000001</v>
      </c>
      <c r="G2735" s="5">
        <v>3.4066000000000001E-4</v>
      </c>
      <c r="H2735" s="3">
        <v>12.8446</v>
      </c>
      <c r="I2735" s="3">
        <v>1E-4</v>
      </c>
      <c r="J2735" s="3">
        <v>0.80510000000000004</v>
      </c>
      <c r="K2735" s="3">
        <v>2.7099999999999999E-2</v>
      </c>
      <c r="L2735" s="3">
        <f t="shared" si="126"/>
        <v>2.3738491332115945</v>
      </c>
      <c r="M2735" s="3">
        <f t="shared" si="127"/>
        <v>7.309278926588017E-2</v>
      </c>
      <c r="N2735" s="1">
        <f t="shared" si="128"/>
        <v>1.3539846198991716</v>
      </c>
    </row>
    <row r="2736" spans="1:14" x14ac:dyDescent="0.3">
      <c r="A2736" s="1">
        <v>251.55031267086</v>
      </c>
      <c r="B2736" s="1">
        <v>-40.679386664660001</v>
      </c>
      <c r="C2736" s="1" t="s">
        <v>12</v>
      </c>
      <c r="D2736" s="1" t="s">
        <v>9592</v>
      </c>
      <c r="E2736" s="2" t="s">
        <v>8616</v>
      </c>
      <c r="F2736" s="4">
        <v>5.7378303099999997</v>
      </c>
      <c r="G2736" s="5">
        <v>3.8479999999999997E-5</v>
      </c>
      <c r="H2736" s="3">
        <v>14.551399999999999</v>
      </c>
      <c r="I2736" s="3">
        <v>2.9999999999999997E-4</v>
      </c>
      <c r="J2736" s="3">
        <v>0.80620000000000003</v>
      </c>
      <c r="K2736" s="3">
        <v>3.9899999999999998E-2</v>
      </c>
      <c r="L2736" s="3">
        <f t="shared" si="126"/>
        <v>4.0836139690851621</v>
      </c>
      <c r="M2736" s="3">
        <f t="shared" si="127"/>
        <v>0.10746980439774133</v>
      </c>
      <c r="N2736" s="1">
        <f t="shared" si="128"/>
        <v>0.75874770031981675</v>
      </c>
    </row>
    <row r="2737" spans="1:14" x14ac:dyDescent="0.3">
      <c r="A2737" s="1">
        <v>119.7726700775</v>
      </c>
      <c r="B2737" s="1">
        <v>-5.6955678667200003</v>
      </c>
      <c r="C2737" s="1" t="s">
        <v>12</v>
      </c>
      <c r="D2737" s="1" t="s">
        <v>9592</v>
      </c>
      <c r="E2737" s="2" t="s">
        <v>9405</v>
      </c>
      <c r="F2737" s="4">
        <v>6.8022414500000004</v>
      </c>
      <c r="G2737" s="5">
        <v>8.0569999999999996E-5</v>
      </c>
      <c r="H2737" s="3">
        <v>14.2759</v>
      </c>
      <c r="I2737" s="3">
        <v>2.9999999999999997E-4</v>
      </c>
      <c r="J2737" s="3">
        <v>0.81399999999999995</v>
      </c>
      <c r="K2737" s="3">
        <v>2.8799999999999999E-2</v>
      </c>
      <c r="L2737" s="3">
        <f t="shared" si="126"/>
        <v>3.8290220244460063</v>
      </c>
      <c r="M2737" s="3">
        <f t="shared" si="127"/>
        <v>7.6829155281653932E-2</v>
      </c>
      <c r="N2737" s="1">
        <f t="shared" si="128"/>
        <v>0.83265204343639598</v>
      </c>
    </row>
    <row r="2738" spans="1:14" x14ac:dyDescent="0.3">
      <c r="A2738" s="1">
        <v>218.64207677196001</v>
      </c>
      <c r="B2738" s="1">
        <v>-52.104935691670001</v>
      </c>
      <c r="C2738" s="1" t="s">
        <v>12</v>
      </c>
      <c r="D2738" s="1" t="s">
        <v>9592</v>
      </c>
      <c r="E2738" s="2" t="s">
        <v>9348</v>
      </c>
      <c r="F2738" s="4">
        <v>7.2894462999999998</v>
      </c>
      <c r="G2738" s="5">
        <v>7.3020000000000002E-5</v>
      </c>
      <c r="H2738" s="3">
        <v>14.5158</v>
      </c>
      <c r="I2738" s="3">
        <v>5.0000000000000001E-4</v>
      </c>
      <c r="J2738" s="3">
        <v>0.81410000000000005</v>
      </c>
      <c r="K2738" s="3">
        <v>3.04E-2</v>
      </c>
      <c r="L2738" s="3">
        <f t="shared" si="126"/>
        <v>4.0691887737135257</v>
      </c>
      <c r="M2738" s="3">
        <f t="shared" si="127"/>
        <v>8.108840344011578E-2</v>
      </c>
      <c r="N2738" s="1">
        <f t="shared" si="128"/>
        <v>0.86269454093974396</v>
      </c>
    </row>
    <row r="2739" spans="1:14" x14ac:dyDescent="0.3">
      <c r="A2739" s="1">
        <v>18.792494213960001</v>
      </c>
      <c r="B2739" s="1">
        <v>54.703311504730003</v>
      </c>
      <c r="C2739" s="1" t="s">
        <v>12</v>
      </c>
      <c r="D2739" s="1" t="s">
        <v>9592</v>
      </c>
      <c r="E2739" s="2" t="s">
        <v>2999</v>
      </c>
      <c r="F2739" s="4">
        <v>16.578904049999998</v>
      </c>
      <c r="G2739" s="5">
        <v>1.8514000000000001E-4</v>
      </c>
      <c r="H2739" s="3">
        <v>13.819100000000001</v>
      </c>
      <c r="I2739" s="3">
        <v>1E-3</v>
      </c>
      <c r="J2739" s="3">
        <v>0.81579999999999997</v>
      </c>
      <c r="K2739" s="3">
        <v>2.87E-2</v>
      </c>
      <c r="L2739" s="3">
        <f t="shared" si="126"/>
        <v>3.3770185049053776</v>
      </c>
      <c r="M2739" s="3">
        <f t="shared" si="127"/>
        <v>7.6399420794756784E-2</v>
      </c>
      <c r="N2739" s="1">
        <f t="shared" si="128"/>
        <v>1.2195558180858499</v>
      </c>
    </row>
    <row r="2740" spans="1:14" x14ac:dyDescent="0.3">
      <c r="A2740" s="1">
        <v>83.629859434829996</v>
      </c>
      <c r="B2740" s="1">
        <v>-22.541473154929999</v>
      </c>
      <c r="C2740" s="1" t="s">
        <v>12</v>
      </c>
      <c r="D2740" s="1" t="s">
        <v>9592</v>
      </c>
      <c r="E2740" s="2" t="s">
        <v>5136</v>
      </c>
      <c r="F2740" s="4">
        <v>6.78555464</v>
      </c>
      <c r="G2740" s="5">
        <v>4.6109999999999997E-5</v>
      </c>
      <c r="H2740" s="3">
        <v>14.508800000000001</v>
      </c>
      <c r="I2740" s="3">
        <v>1E-4</v>
      </c>
      <c r="J2740" s="3">
        <v>0.81630000000000003</v>
      </c>
      <c r="K2740" s="3">
        <v>2.0500000000000001E-2</v>
      </c>
      <c r="L2740" s="3">
        <f t="shared" si="126"/>
        <v>4.0680489824971033</v>
      </c>
      <c r="M2740" s="3">
        <f t="shared" si="127"/>
        <v>5.453300869117627E-2</v>
      </c>
      <c r="N2740" s="1">
        <f t="shared" si="128"/>
        <v>0.83158535195842753</v>
      </c>
    </row>
    <row r="2741" spans="1:14" x14ac:dyDescent="0.3">
      <c r="A2741" s="1">
        <v>300.21055313915002</v>
      </c>
      <c r="B2741" s="1">
        <v>58.867048366420001</v>
      </c>
      <c r="C2741" s="1" t="s">
        <v>12</v>
      </c>
      <c r="D2741" s="1" t="s">
        <v>9592</v>
      </c>
      <c r="E2741" s="2" t="s">
        <v>1517</v>
      </c>
      <c r="F2741" s="4">
        <v>6.8136665699999996</v>
      </c>
      <c r="G2741" s="5">
        <v>4.036E-5</v>
      </c>
      <c r="H2741" s="3">
        <v>14.424300000000001</v>
      </c>
      <c r="I2741" s="3">
        <v>1E-4</v>
      </c>
      <c r="J2741" s="3">
        <v>0.81840000000000002</v>
      </c>
      <c r="K2741" s="3">
        <v>1.7500000000000002E-2</v>
      </c>
      <c r="L2741" s="3">
        <f t="shared" si="126"/>
        <v>3.9891281035205211</v>
      </c>
      <c r="M2741" s="3">
        <f t="shared" si="127"/>
        <v>4.6433144936219112E-2</v>
      </c>
      <c r="N2741" s="1">
        <f t="shared" si="128"/>
        <v>0.83338087734572153</v>
      </c>
    </row>
    <row r="2742" spans="1:14" x14ac:dyDescent="0.3">
      <c r="A2742" s="1">
        <v>79.009973906460004</v>
      </c>
      <c r="B2742" s="1">
        <v>67.286581629799997</v>
      </c>
      <c r="C2742" s="1" t="s">
        <v>12</v>
      </c>
      <c r="D2742" s="1" t="s">
        <v>9592</v>
      </c>
      <c r="E2742" s="2" t="s">
        <v>7445</v>
      </c>
      <c r="F2742" s="4">
        <v>8.9772866699999998</v>
      </c>
      <c r="G2742" s="5">
        <v>3.7610000000000001E-5</v>
      </c>
      <c r="H2742" s="3">
        <v>13.850300000000001</v>
      </c>
      <c r="I2742" s="3">
        <v>1E-4</v>
      </c>
      <c r="J2742" s="3">
        <v>0.82099999999999995</v>
      </c>
      <c r="K2742" s="3">
        <v>1.9599999999999999E-2</v>
      </c>
      <c r="L2742" s="3">
        <f t="shared" si="126"/>
        <v>3.4220157855972033</v>
      </c>
      <c r="M2742" s="3">
        <f t="shared" si="127"/>
        <v>5.1840405112164568E-2</v>
      </c>
      <c r="N2742" s="1">
        <f t="shared" si="128"/>
        <v>0.95314509364855593</v>
      </c>
    </row>
    <row r="2743" spans="1:14" x14ac:dyDescent="0.3">
      <c r="A2743" s="1">
        <v>85.629229602050003</v>
      </c>
      <c r="B2743" s="1">
        <v>68.30151033336</v>
      </c>
      <c r="C2743" s="1" t="s">
        <v>12</v>
      </c>
      <c r="D2743" s="1" t="s">
        <v>9592</v>
      </c>
      <c r="E2743" s="2" t="s">
        <v>7446</v>
      </c>
      <c r="F2743" s="4">
        <v>7.2595110199999997</v>
      </c>
      <c r="G2743" s="5">
        <v>4.5410000000000001E-5</v>
      </c>
      <c r="H2743" s="3">
        <v>14.2659</v>
      </c>
      <c r="I2743" s="3">
        <v>1E-4</v>
      </c>
      <c r="J2743" s="3">
        <v>0.82540000000000002</v>
      </c>
      <c r="K2743" s="3">
        <v>2.1000000000000001E-2</v>
      </c>
      <c r="L2743" s="3">
        <f t="shared" si="126"/>
        <v>3.8492223227069893</v>
      </c>
      <c r="M2743" s="3">
        <f t="shared" si="127"/>
        <v>5.5247191576794315E-2</v>
      </c>
      <c r="N2743" s="1">
        <f t="shared" si="128"/>
        <v>0.86090736884504859</v>
      </c>
    </row>
    <row r="2744" spans="1:14" x14ac:dyDescent="0.3">
      <c r="A2744" s="1">
        <v>271.43459071743001</v>
      </c>
      <c r="B2744" s="1">
        <v>-22.36584054986</v>
      </c>
      <c r="C2744" s="1" t="s">
        <v>12</v>
      </c>
      <c r="D2744" s="1" t="s">
        <v>9592</v>
      </c>
      <c r="E2744" s="2" t="s">
        <v>9577</v>
      </c>
      <c r="F2744" s="4">
        <v>16.53185246</v>
      </c>
      <c r="G2744" s="5">
        <v>4.4609000000000001E-4</v>
      </c>
      <c r="H2744" s="3">
        <v>13.9748</v>
      </c>
      <c r="I2744" s="3">
        <v>2.0000000000000001E-4</v>
      </c>
      <c r="J2744" s="3">
        <v>0.82550000000000001</v>
      </c>
      <c r="K2744" s="3">
        <v>6.2100000000000002E-2</v>
      </c>
      <c r="L2744" s="3">
        <f t="shared" si="126"/>
        <v>3.5583853879940648</v>
      </c>
      <c r="M2744" s="3">
        <f t="shared" si="127"/>
        <v>0.16335390189102014</v>
      </c>
      <c r="N2744" s="1">
        <f t="shared" si="128"/>
        <v>1.2183215207269109</v>
      </c>
    </row>
    <row r="2745" spans="1:14" x14ac:dyDescent="0.3">
      <c r="A2745" s="1">
        <v>247.84706332544999</v>
      </c>
      <c r="B2745" s="1">
        <v>-2.20649313961</v>
      </c>
      <c r="C2745" s="1" t="s">
        <v>12</v>
      </c>
      <c r="D2745" s="1" t="s">
        <v>9592</v>
      </c>
      <c r="E2745" s="2" t="s">
        <v>636</v>
      </c>
      <c r="F2745" s="4">
        <v>16.6967857</v>
      </c>
      <c r="G2745" s="5">
        <v>3.0434E-4</v>
      </c>
      <c r="H2745" s="3">
        <v>14.9831</v>
      </c>
      <c r="I2745" s="3">
        <v>2.0000000000000001E-4</v>
      </c>
      <c r="J2745" s="3">
        <v>0.82740000000000002</v>
      </c>
      <c r="K2745" s="3">
        <v>5.2299999999999999E-2</v>
      </c>
      <c r="L2745" s="3">
        <f t="shared" si="126"/>
        <v>4.5716775827974665</v>
      </c>
      <c r="M2745" s="3">
        <f t="shared" si="127"/>
        <v>0.13725914768744396</v>
      </c>
      <c r="N2745" s="1">
        <f t="shared" si="128"/>
        <v>1.2226328731169205</v>
      </c>
    </row>
    <row r="2746" spans="1:14" x14ac:dyDescent="0.3">
      <c r="A2746" s="1">
        <v>136.82181877990999</v>
      </c>
      <c r="B2746" s="1">
        <v>-31.964383615229998</v>
      </c>
      <c r="C2746" s="1" t="s">
        <v>12</v>
      </c>
      <c r="D2746" s="1" t="s">
        <v>9592</v>
      </c>
      <c r="E2746" s="2" t="s">
        <v>9069</v>
      </c>
      <c r="F2746" s="4">
        <v>6.7670836400000001</v>
      </c>
      <c r="G2746" s="5">
        <v>1.8369999999999999E-5</v>
      </c>
      <c r="H2746" s="3">
        <v>13.7919</v>
      </c>
      <c r="I2746" s="3">
        <v>2.0000000000000001E-4</v>
      </c>
      <c r="J2746" s="3">
        <v>0.84060000000000001</v>
      </c>
      <c r="K2746" s="3">
        <v>1.84E-2</v>
      </c>
      <c r="L2746" s="3">
        <f t="shared" si="126"/>
        <v>3.4148469283470888</v>
      </c>
      <c r="M2746" s="3">
        <f t="shared" si="127"/>
        <v>4.7532093893308341E-2</v>
      </c>
      <c r="N2746" s="1">
        <f t="shared" si="128"/>
        <v>0.83040154432239077</v>
      </c>
    </row>
    <row r="2747" spans="1:14" x14ac:dyDescent="0.3">
      <c r="A2747" s="1">
        <v>299.36918305677</v>
      </c>
      <c r="B2747" s="1">
        <v>26.55644978974</v>
      </c>
      <c r="C2747" s="1" t="s">
        <v>12</v>
      </c>
      <c r="D2747" s="1" t="s">
        <v>9592</v>
      </c>
      <c r="E2747" s="2" t="s">
        <v>3020</v>
      </c>
      <c r="F2747" s="4">
        <v>6.3205903799999996</v>
      </c>
      <c r="G2747" s="5">
        <v>6.4800000000000003E-5</v>
      </c>
      <c r="H2747" s="3">
        <v>8.2287999999999997</v>
      </c>
      <c r="I2747" s="3">
        <v>2.9999999999999997E-4</v>
      </c>
      <c r="J2747" s="3">
        <v>0.84079999999999999</v>
      </c>
      <c r="K2747" s="3">
        <v>3.9399999999999998E-2</v>
      </c>
      <c r="L2747" s="3">
        <f t="shared" si="126"/>
        <v>-2.1477364848990703</v>
      </c>
      <c r="M2747" s="3">
        <f t="shared" si="127"/>
        <v>0.10175601033005029</v>
      </c>
      <c r="N2747" s="1">
        <f t="shared" si="128"/>
        <v>0.80075764581423348</v>
      </c>
    </row>
    <row r="2748" spans="1:14" x14ac:dyDescent="0.3">
      <c r="A2748" s="1">
        <v>207.68448927271999</v>
      </c>
      <c r="B2748" s="1">
        <v>-57.580509584849999</v>
      </c>
      <c r="C2748" s="1" t="s">
        <v>12</v>
      </c>
      <c r="D2748" s="1" t="s">
        <v>9592</v>
      </c>
      <c r="E2748" s="2" t="s">
        <v>1438</v>
      </c>
      <c r="F2748" s="4">
        <v>5.0789028500000004</v>
      </c>
      <c r="G2748" s="5">
        <v>8.0199999999999994E-6</v>
      </c>
      <c r="H2748" s="3">
        <v>7.4279000000000002</v>
      </c>
      <c r="I2748" s="3">
        <v>2.0000000000000001E-4</v>
      </c>
      <c r="J2748" s="3">
        <v>0.84130000000000005</v>
      </c>
      <c r="K2748" s="3">
        <v>3.4000000000000002E-2</v>
      </c>
      <c r="L2748" s="3">
        <f t="shared" si="126"/>
        <v>-2.9473455554219452</v>
      </c>
      <c r="M2748" s="3">
        <f t="shared" si="127"/>
        <v>8.7757414665007388E-2</v>
      </c>
      <c r="N2748" s="1">
        <f t="shared" si="128"/>
        <v>0.70576990565938347</v>
      </c>
    </row>
    <row r="2749" spans="1:14" x14ac:dyDescent="0.3">
      <c r="A2749" s="1">
        <v>167.28469911834</v>
      </c>
      <c r="B2749" s="1">
        <v>-33.138590953520001</v>
      </c>
      <c r="C2749" s="1" t="s">
        <v>12</v>
      </c>
      <c r="D2749" s="1" t="s">
        <v>9592</v>
      </c>
      <c r="E2749" s="2" t="s">
        <v>2427</v>
      </c>
      <c r="F2749" s="4">
        <v>8.8440248599999993</v>
      </c>
      <c r="G2749" s="5">
        <v>1.5824E-4</v>
      </c>
      <c r="H2749" s="3">
        <v>14.278600000000001</v>
      </c>
      <c r="I2749" s="3">
        <v>4.0000000000000002E-4</v>
      </c>
      <c r="J2749" s="3">
        <v>0.84260000000000002</v>
      </c>
      <c r="K2749" s="3">
        <v>3.2500000000000001E-2</v>
      </c>
      <c r="L2749" s="3">
        <f t="shared" si="126"/>
        <v>3.9067072739541455</v>
      </c>
      <c r="M2749" s="3">
        <f t="shared" si="127"/>
        <v>8.3757079043500604E-2</v>
      </c>
      <c r="N2749" s="1">
        <f t="shared" si="128"/>
        <v>0.94664995468298174</v>
      </c>
    </row>
    <row r="2750" spans="1:14" x14ac:dyDescent="0.3">
      <c r="A2750" s="1">
        <v>302.45294486950002</v>
      </c>
      <c r="B2750" s="1">
        <v>39.245821204649999</v>
      </c>
      <c r="C2750" s="1" t="s">
        <v>12</v>
      </c>
      <c r="D2750" s="1" t="s">
        <v>9592</v>
      </c>
      <c r="E2750" s="2" t="s">
        <v>7469</v>
      </c>
      <c r="F2750" s="4">
        <v>13.62907371</v>
      </c>
      <c r="G2750" s="5">
        <v>1.2070000000000001E-4</v>
      </c>
      <c r="H2750" s="3">
        <v>13.165900000000001</v>
      </c>
      <c r="I2750" s="3">
        <v>1E-4</v>
      </c>
      <c r="J2750" s="3">
        <v>0.84279999999999999</v>
      </c>
      <c r="K2750" s="3">
        <v>2.24E-2</v>
      </c>
      <c r="L2750" s="3">
        <f t="shared" si="126"/>
        <v>2.7945226346803125</v>
      </c>
      <c r="M2750" s="3">
        <f t="shared" si="127"/>
        <v>5.7713685402919525E-2</v>
      </c>
      <c r="N2750" s="1">
        <f t="shared" si="128"/>
        <v>1.1344663403316835</v>
      </c>
    </row>
    <row r="2751" spans="1:14" x14ac:dyDescent="0.3">
      <c r="A2751" s="1">
        <v>129.42006909317001</v>
      </c>
      <c r="B2751" s="1">
        <v>-47.361949345079999</v>
      </c>
      <c r="C2751" s="1" t="s">
        <v>12</v>
      </c>
      <c r="D2751" s="1" t="s">
        <v>9592</v>
      </c>
      <c r="E2751" s="2" t="s">
        <v>8860</v>
      </c>
      <c r="F2751" s="4">
        <v>4.6398485599999999</v>
      </c>
      <c r="G2751" s="5">
        <v>1.836E-5</v>
      </c>
      <c r="H2751" s="3">
        <v>7.7096999999999998</v>
      </c>
      <c r="I2751" s="3">
        <v>2.0000000000000001E-4</v>
      </c>
      <c r="J2751" s="3">
        <v>0.85170000000000001</v>
      </c>
      <c r="K2751" s="3">
        <v>3.49E-2</v>
      </c>
      <c r="L2751" s="3">
        <f t="shared" si="126"/>
        <v>-2.6388667637724019</v>
      </c>
      <c r="M2751" s="3">
        <f t="shared" si="127"/>
        <v>8.8980438415172697E-2</v>
      </c>
      <c r="N2751" s="1">
        <f t="shared" si="128"/>
        <v>0.66650380585021407</v>
      </c>
    </row>
    <row r="2752" spans="1:14" x14ac:dyDescent="0.3">
      <c r="A2752" s="1">
        <v>259.58187808803001</v>
      </c>
      <c r="B2752" s="1">
        <v>-32.381423301330003</v>
      </c>
      <c r="C2752" s="1" t="s">
        <v>12</v>
      </c>
      <c r="D2752" s="1" t="s">
        <v>9592</v>
      </c>
      <c r="E2752" s="2" t="s">
        <v>3398</v>
      </c>
      <c r="F2752" s="4">
        <v>16.662202229999998</v>
      </c>
      <c r="G2752" s="5">
        <v>4.8868999999999996E-4</v>
      </c>
      <c r="H2752" s="3">
        <v>13.6092</v>
      </c>
      <c r="I2752" s="3">
        <v>1E-3</v>
      </c>
      <c r="J2752" s="3">
        <v>0.86150000000000004</v>
      </c>
      <c r="K2752" s="3">
        <v>3.2099999999999997E-2</v>
      </c>
      <c r="L2752" s="3">
        <f t="shared" si="126"/>
        <v>3.2854764089202391</v>
      </c>
      <c r="M2752" s="3">
        <f t="shared" si="127"/>
        <v>8.091659189616085E-2</v>
      </c>
      <c r="N2752" s="1">
        <f t="shared" si="128"/>
        <v>1.2217324012202109</v>
      </c>
    </row>
    <row r="2753" spans="1:14" x14ac:dyDescent="0.3">
      <c r="A2753" s="1">
        <v>163.05937675044001</v>
      </c>
      <c r="B2753" s="1">
        <v>-54.913366764979997</v>
      </c>
      <c r="C2753" s="1" t="s">
        <v>12</v>
      </c>
      <c r="D2753" s="1" t="s">
        <v>9592</v>
      </c>
      <c r="E2753" s="2" t="s">
        <v>6590</v>
      </c>
      <c r="F2753" s="4">
        <v>11.42500965</v>
      </c>
      <c r="G2753" s="5">
        <v>1.4657E-4</v>
      </c>
      <c r="H2753" s="3">
        <v>12.750999999999999</v>
      </c>
      <c r="I2753" s="3">
        <v>1E-4</v>
      </c>
      <c r="J2753" s="3">
        <v>0.86950000000000005</v>
      </c>
      <c r="K2753" s="3">
        <v>3.2899999999999999E-2</v>
      </c>
      <c r="L2753" s="3">
        <f t="shared" si="126"/>
        <v>2.4473479316936544</v>
      </c>
      <c r="M2753" s="3">
        <f t="shared" si="127"/>
        <v>8.2163947749089555E-2</v>
      </c>
      <c r="N2753" s="1">
        <f t="shared" si="128"/>
        <v>1.0578565755637679</v>
      </c>
    </row>
    <row r="2754" spans="1:14" x14ac:dyDescent="0.3">
      <c r="A2754" s="1">
        <v>250.32860719985001</v>
      </c>
      <c r="B2754" s="1">
        <v>-48.741973714010001</v>
      </c>
      <c r="C2754" s="1" t="s">
        <v>12</v>
      </c>
      <c r="D2754" s="1" t="s">
        <v>9592</v>
      </c>
      <c r="E2754" s="2" t="s">
        <v>1519</v>
      </c>
      <c r="F2754" s="4">
        <v>6.08253047</v>
      </c>
      <c r="G2754" s="5">
        <v>1.836E-5</v>
      </c>
      <c r="H2754" s="3">
        <v>12.783200000000001</v>
      </c>
      <c r="I2754" s="3">
        <v>1E-4</v>
      </c>
      <c r="J2754" s="3">
        <v>0.87419999999999998</v>
      </c>
      <c r="K2754" s="3">
        <v>5.16E-2</v>
      </c>
      <c r="L2754" s="3">
        <f t="shared" si="126"/>
        <v>2.4912540107681682</v>
      </c>
      <c r="M2754" s="3">
        <f t="shared" si="127"/>
        <v>0.12817215789438566</v>
      </c>
      <c r="N2754" s="1">
        <f t="shared" si="128"/>
        <v>0.784084293175354</v>
      </c>
    </row>
    <row r="2755" spans="1:14" x14ac:dyDescent="0.3">
      <c r="A2755" s="1">
        <v>6.07959579122</v>
      </c>
      <c r="B2755" s="1">
        <v>56.265702289499998</v>
      </c>
      <c r="C2755" s="1" t="s">
        <v>12</v>
      </c>
      <c r="D2755" s="1" t="s">
        <v>9592</v>
      </c>
      <c r="E2755" s="2" t="s">
        <v>2441</v>
      </c>
      <c r="F2755" s="4">
        <v>11.71479692</v>
      </c>
      <c r="G2755" s="5">
        <v>1.8519000000000001E-4</v>
      </c>
      <c r="H2755" s="3">
        <v>14.1191</v>
      </c>
      <c r="I2755" s="3">
        <v>2.9999999999999997E-4</v>
      </c>
      <c r="J2755" s="3">
        <v>0.87609999999999999</v>
      </c>
      <c r="K2755" s="3">
        <v>2.8799999999999999E-2</v>
      </c>
      <c r="L2755" s="3">
        <f t="shared" ref="L2755:L2818" si="129">H2755+5+5*LOG10(J2755/1000)</f>
        <v>3.8318684016710503</v>
      </c>
      <c r="M2755" s="3">
        <f t="shared" ref="M2755:M2818" si="130">SQRT(I2755^2+4.7153*(K2755/J2755)^2)</f>
        <v>7.1383412761018908E-2</v>
      </c>
      <c r="N2755" s="1">
        <f t="shared" si="128"/>
        <v>1.0687347643552745</v>
      </c>
    </row>
    <row r="2756" spans="1:14" x14ac:dyDescent="0.3">
      <c r="A2756" s="1">
        <v>241.8291704737</v>
      </c>
      <c r="B2756" s="1">
        <v>-62.910572445089997</v>
      </c>
      <c r="C2756" s="1" t="s">
        <v>12</v>
      </c>
      <c r="D2756" s="1" t="s">
        <v>9592</v>
      </c>
      <c r="E2756" s="2" t="s">
        <v>571</v>
      </c>
      <c r="F2756" s="4">
        <v>2.5672016599999998</v>
      </c>
      <c r="G2756" s="5">
        <v>5.5300000000000004E-6</v>
      </c>
      <c r="H2756" s="3">
        <v>7.7401</v>
      </c>
      <c r="I2756" s="3">
        <v>1E-4</v>
      </c>
      <c r="J2756" s="3">
        <v>0.87719999999999998</v>
      </c>
      <c r="K2756" s="3">
        <v>4.1300000000000003E-2</v>
      </c>
      <c r="L2756" s="3">
        <f t="shared" si="129"/>
        <v>-2.5444068849725721</v>
      </c>
      <c r="M2756" s="3">
        <f t="shared" si="130"/>
        <v>0.1022365771164364</v>
      </c>
      <c r="N2756" s="1">
        <f t="shared" ref="N2756:N2819" si="131">LOG10(F2756)</f>
        <v>0.40945998491037022</v>
      </c>
    </row>
    <row r="2757" spans="1:14" x14ac:dyDescent="0.3">
      <c r="A2757" s="1">
        <v>252.13624963454001</v>
      </c>
      <c r="B2757" s="1">
        <v>17.86028496018</v>
      </c>
      <c r="C2757" s="1" t="s">
        <v>12</v>
      </c>
      <c r="D2757" s="1" t="s">
        <v>9592</v>
      </c>
      <c r="E2757" s="2" t="s">
        <v>2820</v>
      </c>
      <c r="F2757" s="4">
        <v>9.8951886099999999</v>
      </c>
      <c r="G2757" s="5">
        <v>7.4499999999999995E-5</v>
      </c>
      <c r="H2757" s="3">
        <v>12.670999999999999</v>
      </c>
      <c r="I2757" s="3">
        <v>1E-4</v>
      </c>
      <c r="J2757" s="3">
        <v>0.88039999999999996</v>
      </c>
      <c r="K2757" s="3">
        <v>3.0499999999999999E-2</v>
      </c>
      <c r="L2757" s="3">
        <f t="shared" si="129"/>
        <v>2.3944001694065502</v>
      </c>
      <c r="M2757" s="3">
        <f t="shared" si="130"/>
        <v>7.5227192415534092E-2</v>
      </c>
      <c r="N2757" s="1">
        <f t="shared" si="131"/>
        <v>0.99542407661230603</v>
      </c>
    </row>
    <row r="2758" spans="1:14" x14ac:dyDescent="0.3">
      <c r="A2758" s="1">
        <v>182.93456715257</v>
      </c>
      <c r="B2758" s="1">
        <v>14.3394561096</v>
      </c>
      <c r="C2758" s="1" t="s">
        <v>12</v>
      </c>
      <c r="D2758" s="1" t="s">
        <v>9592</v>
      </c>
      <c r="E2758" s="2" t="s">
        <v>3029</v>
      </c>
      <c r="F2758" s="4">
        <v>5.4509837900000004</v>
      </c>
      <c r="G2758" s="5">
        <v>4.2710000000000003E-5</v>
      </c>
      <c r="H2758" s="3">
        <v>14.2097</v>
      </c>
      <c r="I2758" s="3">
        <v>1E-4</v>
      </c>
      <c r="J2758" s="3">
        <v>0.88460000000000005</v>
      </c>
      <c r="K2758" s="3">
        <v>3.1199999999999999E-2</v>
      </c>
      <c r="L2758" s="3">
        <f t="shared" si="129"/>
        <v>3.9434346751679215</v>
      </c>
      <c r="M2758" s="3">
        <f t="shared" si="130"/>
        <v>7.6588346534501917E-2</v>
      </c>
      <c r="N2758" s="1">
        <f t="shared" si="131"/>
        <v>0.73647489053548998</v>
      </c>
    </row>
    <row r="2759" spans="1:14" x14ac:dyDescent="0.3">
      <c r="A2759" s="1">
        <v>14.80425476443</v>
      </c>
      <c r="B2759" s="1">
        <v>-72.124019274809996</v>
      </c>
      <c r="C2759" s="1" t="s">
        <v>12</v>
      </c>
      <c r="D2759" s="1" t="s">
        <v>9592</v>
      </c>
      <c r="E2759" s="2" t="s">
        <v>7090</v>
      </c>
      <c r="F2759" s="4">
        <v>1.7665256</v>
      </c>
      <c r="G2759" s="5">
        <v>4.6529999999999997E-5</v>
      </c>
      <c r="H2759" s="3">
        <v>16.7376</v>
      </c>
      <c r="I2759" s="3">
        <v>6.9999999999999999E-4</v>
      </c>
      <c r="J2759" s="3">
        <v>0.88670000000000004</v>
      </c>
      <c r="K2759" s="3">
        <v>0.11269999999999999</v>
      </c>
      <c r="L2759" s="3">
        <f t="shared" si="129"/>
        <v>6.4764835423236917</v>
      </c>
      <c r="M2759" s="3">
        <f t="shared" si="130"/>
        <v>0.27599630566800448</v>
      </c>
      <c r="N2759" s="1">
        <f t="shared" si="131"/>
        <v>0.24711993549188174</v>
      </c>
    </row>
    <row r="2760" spans="1:14" x14ac:dyDescent="0.3">
      <c r="A2760" s="1">
        <v>318.66846964217001</v>
      </c>
      <c r="B2760" s="1">
        <v>41.716336882850001</v>
      </c>
      <c r="C2760" s="1" t="s">
        <v>12</v>
      </c>
      <c r="D2760" s="1" t="s">
        <v>9592</v>
      </c>
      <c r="E2760" s="2" t="s">
        <v>2457</v>
      </c>
      <c r="F2760" s="4">
        <v>5.2575998500000001</v>
      </c>
      <c r="G2760" s="5">
        <v>2.1860000000000001E-5</v>
      </c>
      <c r="H2760" s="3">
        <v>8.8823000000000008</v>
      </c>
      <c r="I2760" s="3">
        <v>2.0000000000000001E-4</v>
      </c>
      <c r="J2760" s="3">
        <v>0.89600000000000002</v>
      </c>
      <c r="K2760" s="3">
        <v>2.7300000000000001E-2</v>
      </c>
      <c r="L2760" s="3">
        <f t="shared" si="129"/>
        <v>-1.3561599516893725</v>
      </c>
      <c r="M2760" s="3">
        <f t="shared" si="130"/>
        <v>6.6162405406394925E-2</v>
      </c>
      <c r="N2760" s="1">
        <f t="shared" si="131"/>
        <v>0.72078752936449042</v>
      </c>
    </row>
    <row r="2761" spans="1:14" x14ac:dyDescent="0.3">
      <c r="A2761" s="1">
        <v>160.13598204768999</v>
      </c>
      <c r="B2761" s="1">
        <v>-36.97445510392</v>
      </c>
      <c r="C2761" s="1" t="s">
        <v>12</v>
      </c>
      <c r="D2761" s="1" t="s">
        <v>9592</v>
      </c>
      <c r="E2761" s="2" t="s">
        <v>4697</v>
      </c>
      <c r="F2761" s="4">
        <v>5.7960224699999996</v>
      </c>
      <c r="G2761" s="5">
        <v>5.93E-6</v>
      </c>
      <c r="H2761" s="3">
        <v>13.5059</v>
      </c>
      <c r="I2761" s="3">
        <v>0</v>
      </c>
      <c r="J2761" s="3">
        <v>0.89710000000000001</v>
      </c>
      <c r="K2761" s="3">
        <v>1.9599999999999999E-2</v>
      </c>
      <c r="L2761" s="3">
        <f t="shared" si="129"/>
        <v>3.2701042833785081</v>
      </c>
      <c r="M2761" s="3">
        <f t="shared" si="130"/>
        <v>4.7442752660434129E-2</v>
      </c>
      <c r="N2761" s="1">
        <f t="shared" si="131"/>
        <v>0.76313006047375609</v>
      </c>
    </row>
    <row r="2762" spans="1:14" x14ac:dyDescent="0.3">
      <c r="A2762" s="1">
        <v>310.85076345787002</v>
      </c>
      <c r="B2762" s="1">
        <v>35.587777281020003</v>
      </c>
      <c r="C2762" s="1" t="s">
        <v>12</v>
      </c>
      <c r="D2762" s="1" t="s">
        <v>9592</v>
      </c>
      <c r="E2762" s="2" t="s">
        <v>8800</v>
      </c>
      <c r="F2762" s="4">
        <v>16.390621159999998</v>
      </c>
      <c r="G2762" s="5">
        <v>2.7912999999999999E-4</v>
      </c>
      <c r="H2762" s="3">
        <v>6.0723000000000003</v>
      </c>
      <c r="I2762" s="3">
        <v>2.0000000000000001E-4</v>
      </c>
      <c r="J2762" s="3">
        <v>0.89829999999999999</v>
      </c>
      <c r="K2762" s="3">
        <v>2.7E-2</v>
      </c>
      <c r="L2762" s="3">
        <f t="shared" si="129"/>
        <v>-4.1605930015948243</v>
      </c>
      <c r="M2762" s="3">
        <f t="shared" si="130"/>
        <v>6.5267814110239061E-2</v>
      </c>
      <c r="N2762" s="1">
        <f t="shared" si="131"/>
        <v>1.2145954124630316</v>
      </c>
    </row>
    <row r="2763" spans="1:14" x14ac:dyDescent="0.3">
      <c r="A2763" s="1">
        <v>139.32744056234</v>
      </c>
      <c r="B2763" s="1">
        <v>-66.521918627930006</v>
      </c>
      <c r="C2763" s="1" t="s">
        <v>12</v>
      </c>
      <c r="D2763" s="1" t="s">
        <v>9592</v>
      </c>
      <c r="E2763" s="2" t="s">
        <v>2225</v>
      </c>
      <c r="F2763" s="4">
        <v>3.1044140499999999</v>
      </c>
      <c r="G2763" s="5">
        <v>6.1500000000000004E-6</v>
      </c>
      <c r="H2763" s="3">
        <v>14.3041</v>
      </c>
      <c r="I2763" s="3">
        <v>2.9999999999999997E-4</v>
      </c>
      <c r="J2763" s="3">
        <v>0.9032</v>
      </c>
      <c r="K2763" s="3">
        <v>1.6299999999999999E-2</v>
      </c>
      <c r="L2763" s="3">
        <f t="shared" si="129"/>
        <v>4.0830196445845566</v>
      </c>
      <c r="M2763" s="3">
        <f t="shared" si="130"/>
        <v>3.9189621159354225E-2</v>
      </c>
      <c r="N2763" s="1">
        <f t="shared" si="131"/>
        <v>0.49197964030458274</v>
      </c>
    </row>
    <row r="2764" spans="1:14" x14ac:dyDescent="0.3">
      <c r="A2764" s="1">
        <v>132.36164344391</v>
      </c>
      <c r="B2764" s="1">
        <v>45.513516058740002</v>
      </c>
      <c r="C2764" s="1" t="s">
        <v>12</v>
      </c>
      <c r="D2764" s="1" t="s">
        <v>9592</v>
      </c>
      <c r="E2764" s="2" t="s">
        <v>9073</v>
      </c>
      <c r="F2764" s="4">
        <v>5.5341294200000002</v>
      </c>
      <c r="G2764" s="5">
        <v>2.5040000000000001E-5</v>
      </c>
      <c r="H2764" s="3">
        <v>14.1945</v>
      </c>
      <c r="I2764" s="3">
        <v>1E-4</v>
      </c>
      <c r="J2764" s="3">
        <v>0.90469999999999995</v>
      </c>
      <c r="K2764" s="3">
        <v>3.2099999999999997E-2</v>
      </c>
      <c r="L2764" s="3">
        <f t="shared" si="129"/>
        <v>3.9770229515834856</v>
      </c>
      <c r="M2764" s="3">
        <f t="shared" si="130"/>
        <v>7.7046953734236256E-2</v>
      </c>
      <c r="N2764" s="1">
        <f t="shared" si="131"/>
        <v>0.7430493112441503</v>
      </c>
    </row>
    <row r="2765" spans="1:14" x14ac:dyDescent="0.3">
      <c r="A2765" s="1">
        <v>6.5810457529199997</v>
      </c>
      <c r="B2765" s="1">
        <v>51.280343971960001</v>
      </c>
      <c r="C2765" s="1" t="s">
        <v>12</v>
      </c>
      <c r="D2765" s="1" t="s">
        <v>9592</v>
      </c>
      <c r="E2765" s="2" t="s">
        <v>2075</v>
      </c>
      <c r="F2765" s="4">
        <v>2.13845113</v>
      </c>
      <c r="G2765" s="5">
        <v>2.04E-6</v>
      </c>
      <c r="H2765" s="3">
        <v>7.5846</v>
      </c>
      <c r="I2765" s="3">
        <v>1E-4</v>
      </c>
      <c r="J2765" s="3">
        <v>0.91500000000000004</v>
      </c>
      <c r="K2765" s="3">
        <v>4.65E-2</v>
      </c>
      <c r="L2765" s="3">
        <f t="shared" si="129"/>
        <v>-2.6082945296677575</v>
      </c>
      <c r="M2765" s="3">
        <f t="shared" si="130"/>
        <v>0.11035364983899212</v>
      </c>
      <c r="N2765" s="1">
        <f t="shared" si="131"/>
        <v>0.33009932977924822</v>
      </c>
    </row>
    <row r="2766" spans="1:14" x14ac:dyDescent="0.3">
      <c r="A2766" s="1">
        <v>146.14015773168001</v>
      </c>
      <c r="B2766" s="1">
        <v>-41.562195681959999</v>
      </c>
      <c r="C2766" s="1" t="s">
        <v>12</v>
      </c>
      <c r="D2766" s="1" t="s">
        <v>9592</v>
      </c>
      <c r="E2766" s="2" t="s">
        <v>2960</v>
      </c>
      <c r="F2766" s="4">
        <v>3.24815677</v>
      </c>
      <c r="G2766" s="5">
        <v>6.6290000000000004E-5</v>
      </c>
      <c r="H2766" s="3">
        <v>14.006600000000001</v>
      </c>
      <c r="I2766" s="3">
        <v>1.6000000000000001E-3</v>
      </c>
      <c r="J2766" s="3">
        <v>0.9204</v>
      </c>
      <c r="K2766" s="3">
        <v>1.83E-2</v>
      </c>
      <c r="L2766" s="3">
        <f t="shared" si="129"/>
        <v>3.8264830499830289</v>
      </c>
      <c r="M2766" s="3">
        <f t="shared" si="130"/>
        <v>4.3204318506065334E-2</v>
      </c>
      <c r="N2766" s="1">
        <f t="shared" si="131"/>
        <v>0.51163698199243823</v>
      </c>
    </row>
    <row r="2767" spans="1:14" x14ac:dyDescent="0.3">
      <c r="A2767" s="1">
        <v>119.90841799243999</v>
      </c>
      <c r="B2767" s="1">
        <v>17.741595383210001</v>
      </c>
      <c r="C2767" s="1" t="s">
        <v>12</v>
      </c>
      <c r="D2767" s="1" t="s">
        <v>9592</v>
      </c>
      <c r="E2767" s="2" t="s">
        <v>2259</v>
      </c>
      <c r="F2767" s="4">
        <v>20.204989399999999</v>
      </c>
      <c r="G2767" s="5">
        <v>6.1397000000000003E-4</v>
      </c>
      <c r="H2767" s="3">
        <v>11.6241</v>
      </c>
      <c r="I2767" s="3">
        <v>2.0000000000000001E-4</v>
      </c>
      <c r="J2767" s="3">
        <v>0.92210000000000003</v>
      </c>
      <c r="K2767" s="3">
        <v>4.5999999999999999E-2</v>
      </c>
      <c r="L2767" s="3">
        <f t="shared" si="129"/>
        <v>1.4479901101118777</v>
      </c>
      <c r="M2767" s="3">
        <f t="shared" si="130"/>
        <v>0.10832662543406413</v>
      </c>
      <c r="N2767" s="1">
        <f t="shared" si="131"/>
        <v>1.3054586269378989</v>
      </c>
    </row>
    <row r="2768" spans="1:14" x14ac:dyDescent="0.3">
      <c r="A2768" s="1">
        <v>111.7594737472</v>
      </c>
      <c r="B2768" s="1">
        <v>-59.26430592146</v>
      </c>
      <c r="C2768" s="1" t="s">
        <v>12</v>
      </c>
      <c r="D2768" s="1" t="s">
        <v>9592</v>
      </c>
      <c r="E2768" s="2" t="s">
        <v>2235</v>
      </c>
      <c r="F2768" s="4">
        <v>13.23519542</v>
      </c>
      <c r="G2768" s="5">
        <v>2.1547E-4</v>
      </c>
      <c r="H2768" s="3">
        <v>14.022399999999999</v>
      </c>
      <c r="I2768" s="3">
        <v>1E-4</v>
      </c>
      <c r="J2768" s="3">
        <v>0.92479999999999996</v>
      </c>
      <c r="K2768" s="3">
        <v>1.6899999999999998E-2</v>
      </c>
      <c r="L2768" s="3">
        <f t="shared" si="129"/>
        <v>3.8526391053822664</v>
      </c>
      <c r="M2768" s="3">
        <f t="shared" si="130"/>
        <v>3.9682125565530746E-2</v>
      </c>
      <c r="N2768" s="1">
        <f t="shared" si="131"/>
        <v>1.1217303581195046</v>
      </c>
    </row>
    <row r="2769" spans="1:14" x14ac:dyDescent="0.3">
      <c r="A2769" s="1">
        <v>166.97423664960999</v>
      </c>
      <c r="B2769" s="1">
        <v>-60.353916288180002</v>
      </c>
      <c r="C2769" s="1" t="s">
        <v>12</v>
      </c>
      <c r="D2769" s="1" t="s">
        <v>9592</v>
      </c>
      <c r="E2769" s="2" t="s">
        <v>2208</v>
      </c>
      <c r="F2769" s="4">
        <v>16.317470629999999</v>
      </c>
      <c r="G2769" s="5">
        <v>1.1896999999999999E-4</v>
      </c>
      <c r="H2769" s="3">
        <v>13.5456</v>
      </c>
      <c r="I2769" s="3">
        <v>1E-4</v>
      </c>
      <c r="J2769" s="3">
        <v>0.92879999999999996</v>
      </c>
      <c r="K2769" s="3">
        <v>1.83E-2</v>
      </c>
      <c r="L2769" s="3">
        <f t="shared" si="129"/>
        <v>3.3852110336525865</v>
      </c>
      <c r="M2769" s="3">
        <f t="shared" si="130"/>
        <v>4.2784329841175146E-2</v>
      </c>
      <c r="N2769" s="1">
        <f t="shared" si="131"/>
        <v>1.2126528396771663</v>
      </c>
    </row>
    <row r="2770" spans="1:14" x14ac:dyDescent="0.3">
      <c r="A2770" s="1">
        <v>137.31248658173999</v>
      </c>
      <c r="B2770" s="1">
        <v>-22.418412584990001</v>
      </c>
      <c r="C2770" s="1" t="s">
        <v>12</v>
      </c>
      <c r="D2770" s="1" t="s">
        <v>9592</v>
      </c>
      <c r="E2770" s="2" t="s">
        <v>9501</v>
      </c>
      <c r="F2770" s="4">
        <v>5.1757305699999998</v>
      </c>
      <c r="G2770" s="5">
        <v>4.4879999999999997E-5</v>
      </c>
      <c r="H2770" s="3">
        <v>13.544</v>
      </c>
      <c r="I2770" s="3">
        <v>2.0000000000000001E-4</v>
      </c>
      <c r="J2770" s="3">
        <v>0.93540000000000001</v>
      </c>
      <c r="K2770" s="3">
        <v>2.46E-2</v>
      </c>
      <c r="L2770" s="3">
        <f t="shared" si="129"/>
        <v>3.3989868278624265</v>
      </c>
      <c r="M2770" s="3">
        <f t="shared" si="130"/>
        <v>5.7107752589494909E-2</v>
      </c>
      <c r="N2770" s="1">
        <f t="shared" si="131"/>
        <v>0.7139716604334766</v>
      </c>
    </row>
    <row r="2771" spans="1:14" x14ac:dyDescent="0.3">
      <c r="A2771" s="1">
        <v>259.73403551368</v>
      </c>
      <c r="B2771" s="1">
        <v>-32.414529731320002</v>
      </c>
      <c r="C2771" s="1" t="s">
        <v>12</v>
      </c>
      <c r="D2771" s="1" t="s">
        <v>9592</v>
      </c>
      <c r="E2771" s="2" t="s">
        <v>3397</v>
      </c>
      <c r="F2771" s="4">
        <v>19.089633079999999</v>
      </c>
      <c r="G2771" s="5">
        <v>1.0504E-4</v>
      </c>
      <c r="H2771" s="3">
        <v>12.295299999999999</v>
      </c>
      <c r="I2771" s="3">
        <v>2.0000000000000001E-4</v>
      </c>
      <c r="J2771" s="3">
        <v>0.94259999999999999</v>
      </c>
      <c r="K2771" s="3">
        <v>4.7E-2</v>
      </c>
      <c r="L2771" s="3">
        <f t="shared" si="129"/>
        <v>2.1669371771180828</v>
      </c>
      <c r="M2771" s="3">
        <f t="shared" si="130"/>
        <v>0.10827441049775684</v>
      </c>
      <c r="N2771" s="1">
        <f t="shared" si="131"/>
        <v>1.2807975809414547</v>
      </c>
    </row>
    <row r="2772" spans="1:14" x14ac:dyDescent="0.3">
      <c r="A2772" s="1">
        <v>287.08654408297002</v>
      </c>
      <c r="B2772" s="1">
        <v>-7.4377683276999997</v>
      </c>
      <c r="C2772" s="1" t="s">
        <v>12</v>
      </c>
      <c r="D2772" s="1" t="s">
        <v>9592</v>
      </c>
      <c r="E2772" s="2" t="s">
        <v>2122</v>
      </c>
      <c r="F2772" s="4">
        <v>6.8060090000000004</v>
      </c>
      <c r="G2772" s="5">
        <v>9.8599999999999998E-5</v>
      </c>
      <c r="H2772" s="3">
        <v>7.3442999999999996</v>
      </c>
      <c r="I2772" s="3">
        <v>1E-4</v>
      </c>
      <c r="J2772" s="3">
        <v>0.94350000000000001</v>
      </c>
      <c r="K2772" s="3">
        <v>4.7600000000000003E-2</v>
      </c>
      <c r="L2772" s="3">
        <f t="shared" si="129"/>
        <v>-2.7819904774952491</v>
      </c>
      <c r="M2772" s="3">
        <f t="shared" si="130"/>
        <v>0.10955189483398163</v>
      </c>
      <c r="N2772" s="1">
        <f t="shared" si="131"/>
        <v>0.83289251905420036</v>
      </c>
    </row>
    <row r="2773" spans="1:14" x14ac:dyDescent="0.3">
      <c r="A2773" s="1">
        <v>51.864991752500003</v>
      </c>
      <c r="B2773" s="1">
        <v>37.511004456259997</v>
      </c>
      <c r="C2773" s="1" t="s">
        <v>12</v>
      </c>
      <c r="D2773" s="1" t="s">
        <v>9592</v>
      </c>
      <c r="E2773" s="2" t="s">
        <v>9388</v>
      </c>
      <c r="F2773" s="4">
        <v>8.2333982700000004</v>
      </c>
      <c r="G2773" s="5">
        <v>7.5699999999999997E-5</v>
      </c>
      <c r="H2773" s="3">
        <v>14.949400000000001</v>
      </c>
      <c r="I2773" s="3">
        <v>2.0000000000000001E-4</v>
      </c>
      <c r="J2773" s="3">
        <v>0.94540000000000002</v>
      </c>
      <c r="K2773" s="3">
        <v>3.5700000000000003E-2</v>
      </c>
      <c r="L2773" s="3">
        <f t="shared" si="129"/>
        <v>4.8274779898344757</v>
      </c>
      <c r="M2773" s="3">
        <f t="shared" si="130"/>
        <v>8.1999003463150894E-2</v>
      </c>
      <c r="N2773" s="1">
        <f t="shared" si="131"/>
        <v>0.91557912382641549</v>
      </c>
    </row>
    <row r="2774" spans="1:14" x14ac:dyDescent="0.3">
      <c r="A2774" s="1">
        <v>315.04086183467001</v>
      </c>
      <c r="B2774" s="1">
        <v>25.347022216549998</v>
      </c>
      <c r="C2774" s="1" t="s">
        <v>12</v>
      </c>
      <c r="D2774" s="1" t="s">
        <v>9592</v>
      </c>
      <c r="E2774" s="2" t="s">
        <v>2805</v>
      </c>
      <c r="F2774" s="4">
        <v>11.108297520000001</v>
      </c>
      <c r="G2774" s="5">
        <v>1.2936999999999999E-4</v>
      </c>
      <c r="H2774" s="3">
        <v>13.3819</v>
      </c>
      <c r="I2774" s="3">
        <v>1E-4</v>
      </c>
      <c r="J2774" s="3">
        <v>0.95509999999999995</v>
      </c>
      <c r="K2774" s="3">
        <v>2.3099999999999999E-2</v>
      </c>
      <c r="L2774" s="3">
        <f t="shared" si="129"/>
        <v>3.2821442253247852</v>
      </c>
      <c r="M2774" s="3">
        <f t="shared" si="130"/>
        <v>5.2519258588740958E-2</v>
      </c>
      <c r="N2774" s="1">
        <f t="shared" si="131"/>
        <v>1.0456475031959613</v>
      </c>
    </row>
    <row r="2775" spans="1:14" x14ac:dyDescent="0.3">
      <c r="A2775" s="1">
        <v>249.38930772145</v>
      </c>
      <c r="B2775" s="1">
        <v>20.085266856570001</v>
      </c>
      <c r="C2775" s="1" t="s">
        <v>12</v>
      </c>
      <c r="D2775" s="1" t="s">
        <v>9592</v>
      </c>
      <c r="E2775" s="2" t="s">
        <v>134</v>
      </c>
      <c r="F2775" s="4">
        <v>7.5332447</v>
      </c>
      <c r="G2775" s="5">
        <v>6.3050000000000001E-5</v>
      </c>
      <c r="H2775" s="3">
        <v>12.6294</v>
      </c>
      <c r="I2775" s="3">
        <v>1E-4</v>
      </c>
      <c r="J2775" s="3">
        <v>0.96319999999999995</v>
      </c>
      <c r="K2775" s="3">
        <v>2.58E-2</v>
      </c>
      <c r="L2775" s="3">
        <f t="shared" si="129"/>
        <v>2.5479823695687465</v>
      </c>
      <c r="M2775" s="3">
        <f t="shared" si="130"/>
        <v>5.8164572221711515E-2</v>
      </c>
      <c r="N2775" s="1">
        <f t="shared" si="131"/>
        <v>0.87698207471171741</v>
      </c>
    </row>
    <row r="2776" spans="1:14" x14ac:dyDescent="0.3">
      <c r="A2776" s="1">
        <v>15.08148356141</v>
      </c>
      <c r="B2776" s="1">
        <v>-73.673956465589995</v>
      </c>
      <c r="C2776" s="1" t="s">
        <v>12</v>
      </c>
      <c r="D2776" s="1" t="s">
        <v>9592</v>
      </c>
      <c r="E2776" s="2" t="s">
        <v>4374</v>
      </c>
      <c r="F2776" s="4">
        <v>5.4918542099999996</v>
      </c>
      <c r="G2776" s="5">
        <v>9.3250000000000003E-5</v>
      </c>
      <c r="H2776" s="3">
        <v>15.6363</v>
      </c>
      <c r="I2776" s="3">
        <v>2.9999999999999997E-4</v>
      </c>
      <c r="J2776" s="3">
        <v>0.96360000000000001</v>
      </c>
      <c r="K2776" s="3">
        <v>8.3599999999999994E-2</v>
      </c>
      <c r="L2776" s="3">
        <f t="shared" si="129"/>
        <v>5.5557839566315277</v>
      </c>
      <c r="M2776" s="3">
        <f t="shared" si="130"/>
        <v>0.18839297365471508</v>
      </c>
      <c r="N2776" s="1">
        <f t="shared" si="131"/>
        <v>0.73971899968035504</v>
      </c>
    </row>
    <row r="2777" spans="1:14" x14ac:dyDescent="0.3">
      <c r="A2777" s="1">
        <v>129.07378171598</v>
      </c>
      <c r="B2777" s="1">
        <v>40.62113959789</v>
      </c>
      <c r="C2777" s="1" t="s">
        <v>12</v>
      </c>
      <c r="D2777" s="1" t="s">
        <v>9592</v>
      </c>
      <c r="E2777" s="2" t="s">
        <v>2132</v>
      </c>
      <c r="F2777" s="4">
        <v>9.3586110700000003</v>
      </c>
      <c r="G2777" s="5">
        <v>1.0525E-4</v>
      </c>
      <c r="H2777" s="3">
        <v>13.2485</v>
      </c>
      <c r="I2777" s="3">
        <v>1E-4</v>
      </c>
      <c r="J2777" s="3">
        <v>0.96440000000000003</v>
      </c>
      <c r="K2777" s="3">
        <v>2.12E-2</v>
      </c>
      <c r="L2777" s="3">
        <f t="shared" si="129"/>
        <v>3.1697860085270797</v>
      </c>
      <c r="M2777" s="3">
        <f t="shared" si="130"/>
        <v>4.7734708704147422E-2</v>
      </c>
      <c r="N2777" s="1">
        <f t="shared" si="131"/>
        <v>0.9712113990165312</v>
      </c>
    </row>
    <row r="2778" spans="1:14" x14ac:dyDescent="0.3">
      <c r="A2778" s="1">
        <v>18.50958809258</v>
      </c>
      <c r="B2778" s="1">
        <v>-73.177109480050007</v>
      </c>
      <c r="C2778" s="1" t="s">
        <v>12</v>
      </c>
      <c r="D2778" s="1" t="s">
        <v>9592</v>
      </c>
      <c r="E2778" s="2" t="s">
        <v>5739</v>
      </c>
      <c r="F2778" s="4">
        <v>1.5031434100000001</v>
      </c>
      <c r="G2778" s="5">
        <v>2.357E-5</v>
      </c>
      <c r="H2778" s="3">
        <v>17.2577</v>
      </c>
      <c r="I2778" s="3">
        <v>1.1000000000000001E-3</v>
      </c>
      <c r="J2778" s="3">
        <v>0.97019999999999995</v>
      </c>
      <c r="K2778" s="3">
        <v>0.1535</v>
      </c>
      <c r="L2778" s="3">
        <f t="shared" si="129"/>
        <v>7.1920063514502246</v>
      </c>
      <c r="M2778" s="3">
        <f t="shared" si="130"/>
        <v>0.34356111222584623</v>
      </c>
      <c r="N2778" s="1">
        <f t="shared" si="131"/>
        <v>0.17700041718071124</v>
      </c>
    </row>
    <row r="2779" spans="1:14" x14ac:dyDescent="0.3">
      <c r="A2779" s="1">
        <v>295.44669237814003</v>
      </c>
      <c r="B2779" s="1">
        <v>6.9324987456700002</v>
      </c>
      <c r="C2779" s="1" t="s">
        <v>12</v>
      </c>
      <c r="D2779" s="1" t="s">
        <v>9592</v>
      </c>
      <c r="E2779" s="2" t="s">
        <v>3041</v>
      </c>
      <c r="F2779" s="4">
        <v>9.6822342199999998</v>
      </c>
      <c r="G2779" s="5">
        <v>2.1528000000000001E-4</v>
      </c>
      <c r="H2779" s="3">
        <v>14.238899999999999</v>
      </c>
      <c r="I2779" s="3">
        <v>2.0000000000000001E-4</v>
      </c>
      <c r="J2779" s="3">
        <v>0.97650000000000003</v>
      </c>
      <c r="K2779" s="3">
        <v>2.2700000000000001E-2</v>
      </c>
      <c r="L2779" s="3">
        <f t="shared" si="129"/>
        <v>4.1872612381193655</v>
      </c>
      <c r="M2779" s="3">
        <f t="shared" si="130"/>
        <v>5.0479109249618639E-2</v>
      </c>
      <c r="N2779" s="1">
        <f t="shared" si="131"/>
        <v>0.98597558431842147</v>
      </c>
    </row>
    <row r="2780" spans="1:14" x14ac:dyDescent="0.3">
      <c r="A2780" s="1">
        <v>306.12882114909002</v>
      </c>
      <c r="B2780" s="1">
        <v>38.9488528045</v>
      </c>
      <c r="C2780" s="1" t="s">
        <v>12</v>
      </c>
      <c r="D2780" s="1" t="s">
        <v>9592</v>
      </c>
      <c r="E2780" s="2" t="s">
        <v>7471</v>
      </c>
      <c r="F2780" s="4">
        <v>6.2165119899999999</v>
      </c>
      <c r="G2780" s="5">
        <v>5.4490000000000002E-5</v>
      </c>
      <c r="H2780" s="3">
        <v>15.267799999999999</v>
      </c>
      <c r="I2780" s="3">
        <v>2.0000000000000001E-4</v>
      </c>
      <c r="J2780" s="3">
        <v>0.98180000000000001</v>
      </c>
      <c r="K2780" s="3">
        <v>2.9700000000000001E-2</v>
      </c>
      <c r="L2780" s="3">
        <f t="shared" si="129"/>
        <v>5.2279151388192524</v>
      </c>
      <c r="M2780" s="3">
        <f t="shared" si="130"/>
        <v>6.568861406577263E-2</v>
      </c>
      <c r="N2780" s="1">
        <f t="shared" si="131"/>
        <v>0.79354677562474607</v>
      </c>
    </row>
    <row r="2781" spans="1:14" x14ac:dyDescent="0.3">
      <c r="A2781" s="1">
        <v>77.618636857490003</v>
      </c>
      <c r="B2781" s="1">
        <v>-67.628298165969994</v>
      </c>
      <c r="C2781" s="1" t="s">
        <v>12</v>
      </c>
      <c r="D2781" s="1" t="s">
        <v>9592</v>
      </c>
      <c r="E2781" s="2" t="s">
        <v>2471</v>
      </c>
      <c r="F2781" s="4">
        <v>5.5283312499999999</v>
      </c>
      <c r="G2781" s="5">
        <v>1.933E-5</v>
      </c>
      <c r="H2781" s="3">
        <v>13.950200000000001</v>
      </c>
      <c r="I2781" s="3">
        <v>1E-4</v>
      </c>
      <c r="J2781" s="3">
        <v>0.99270000000000003</v>
      </c>
      <c r="K2781" s="3">
        <v>1.95E-2</v>
      </c>
      <c r="L2781" s="3">
        <f t="shared" si="129"/>
        <v>3.9342901093975797</v>
      </c>
      <c r="M2781" s="3">
        <f t="shared" si="130"/>
        <v>4.2655245652915286E-2</v>
      </c>
      <c r="N2781" s="1">
        <f t="shared" si="131"/>
        <v>0.74259405747343143</v>
      </c>
    </row>
    <row r="2782" spans="1:14" x14ac:dyDescent="0.3">
      <c r="A2782" s="1">
        <v>306.03975248568997</v>
      </c>
      <c r="B2782" s="1">
        <v>36.839171673449997</v>
      </c>
      <c r="C2782" s="1" t="s">
        <v>12</v>
      </c>
      <c r="D2782" s="1" t="s">
        <v>9592</v>
      </c>
      <c r="E2782" s="2" t="s">
        <v>7467</v>
      </c>
      <c r="F2782" s="4">
        <v>6.6153728899999997</v>
      </c>
      <c r="G2782" s="5">
        <v>7.5210000000000007E-5</v>
      </c>
      <c r="H2782" s="3">
        <v>14.474299999999999</v>
      </c>
      <c r="I2782" s="3">
        <v>1E-4</v>
      </c>
      <c r="J2782" s="3">
        <v>0.99819999999999998</v>
      </c>
      <c r="K2782" s="3">
        <v>2.0199999999999999E-2</v>
      </c>
      <c r="L2782" s="3">
        <f t="shared" si="129"/>
        <v>4.4703878276505158</v>
      </c>
      <c r="M2782" s="3">
        <f t="shared" si="130"/>
        <v>4.3942988862953322E-2</v>
      </c>
      <c r="N2782" s="1">
        <f t="shared" si="131"/>
        <v>0.82055432917432924</v>
      </c>
    </row>
    <row r="2783" spans="1:14" x14ac:dyDescent="0.3">
      <c r="A2783" s="1">
        <v>78.409255194140002</v>
      </c>
      <c r="B2783" s="1">
        <v>-65.46614831171</v>
      </c>
      <c r="C2783" s="1" t="s">
        <v>12</v>
      </c>
      <c r="D2783" s="1" t="s">
        <v>9592</v>
      </c>
      <c r="E2783" s="2" t="s">
        <v>2295</v>
      </c>
      <c r="F2783" s="4">
        <v>3.1710695800000002</v>
      </c>
      <c r="G2783" s="5">
        <v>3.8330000000000001E-5</v>
      </c>
      <c r="H2783" s="3">
        <v>15.5443</v>
      </c>
      <c r="I2783" s="3">
        <v>2.9999999999999997E-4</v>
      </c>
      <c r="J2783" s="3">
        <v>0.99990000000000001</v>
      </c>
      <c r="K2783" s="3">
        <v>0.30959999999999999</v>
      </c>
      <c r="L2783" s="3">
        <f t="shared" si="129"/>
        <v>5.5440828419009609</v>
      </c>
      <c r="M2783" s="3">
        <f t="shared" si="130"/>
        <v>0.67235570046439586</v>
      </c>
      <c r="N2783" s="1">
        <f t="shared" si="131"/>
        <v>0.50120577147474643</v>
      </c>
    </row>
    <row r="2784" spans="1:14" x14ac:dyDescent="0.3">
      <c r="A2784" s="1">
        <v>190.52088887368001</v>
      </c>
      <c r="B2784" s="1">
        <v>-69.407563757139997</v>
      </c>
      <c r="C2784" s="1" t="s">
        <v>12</v>
      </c>
      <c r="D2784" s="1" t="s">
        <v>9592</v>
      </c>
      <c r="E2784" s="2" t="s">
        <v>8857</v>
      </c>
      <c r="F2784" s="4">
        <v>7.5102755099999996</v>
      </c>
      <c r="G2784" s="5">
        <v>5.27E-5</v>
      </c>
      <c r="H2784" s="3">
        <v>6.0994000000000002</v>
      </c>
      <c r="I2784" s="3">
        <v>2.9999999999999997E-4</v>
      </c>
      <c r="J2784" s="3">
        <v>1.0002</v>
      </c>
      <c r="K2784" s="3">
        <v>2.9100000000000001E-2</v>
      </c>
      <c r="L2784" s="3">
        <f t="shared" si="129"/>
        <v>-3.900165748941756</v>
      </c>
      <c r="M2784" s="3">
        <f t="shared" si="130"/>
        <v>6.3177974696492459E-2</v>
      </c>
      <c r="N2784" s="1">
        <f t="shared" si="131"/>
        <v>0.87565586913173055</v>
      </c>
    </row>
    <row r="2785" spans="1:14" x14ac:dyDescent="0.3">
      <c r="A2785" s="1">
        <v>96.730417576069996</v>
      </c>
      <c r="B2785" s="1">
        <v>-9.9670642772600004</v>
      </c>
      <c r="C2785" s="1" t="s">
        <v>12</v>
      </c>
      <c r="D2785" s="1" t="s">
        <v>9592</v>
      </c>
      <c r="E2785" s="2" t="s">
        <v>3365</v>
      </c>
      <c r="F2785" s="4">
        <v>2.6181914000000002</v>
      </c>
      <c r="G2785" s="5">
        <v>1.0699999999999999E-5</v>
      </c>
      <c r="H2785" s="3">
        <v>14.833500000000001</v>
      </c>
      <c r="I2785" s="3">
        <v>2.0000000000000001E-4</v>
      </c>
      <c r="J2785" s="3">
        <v>1.0016</v>
      </c>
      <c r="K2785" s="3">
        <v>4.19E-2</v>
      </c>
      <c r="L2785" s="3">
        <f t="shared" si="129"/>
        <v>4.8369715793317738</v>
      </c>
      <c r="M2785" s="3">
        <f t="shared" si="130"/>
        <v>9.0839644128345276E-2</v>
      </c>
      <c r="N2785" s="1">
        <f t="shared" si="131"/>
        <v>0.41800139199526387</v>
      </c>
    </row>
    <row r="2786" spans="1:14" x14ac:dyDescent="0.3">
      <c r="A2786" s="1">
        <v>239.09899558946</v>
      </c>
      <c r="B2786" s="1">
        <v>-11.3102248174</v>
      </c>
      <c r="C2786" s="1" t="s">
        <v>12</v>
      </c>
      <c r="D2786" s="1" t="s">
        <v>9592</v>
      </c>
      <c r="E2786" s="2" t="s">
        <v>633</v>
      </c>
      <c r="F2786" s="4">
        <v>3.4171133600000001</v>
      </c>
      <c r="G2786" s="5">
        <v>2.1549999999999999E-5</v>
      </c>
      <c r="H2786" s="3">
        <v>14.7212</v>
      </c>
      <c r="I2786" s="3">
        <v>2.0000000000000001E-4</v>
      </c>
      <c r="J2786" s="3">
        <v>1.0073000000000001</v>
      </c>
      <c r="K2786" s="3">
        <v>3.7900000000000003E-2</v>
      </c>
      <c r="L2786" s="3">
        <f t="shared" si="129"/>
        <v>4.7369941697543112</v>
      </c>
      <c r="M2786" s="3">
        <f t="shared" si="130"/>
        <v>8.1702687383026829E-2</v>
      </c>
      <c r="N2786" s="1">
        <f t="shared" si="131"/>
        <v>0.53365938640948851</v>
      </c>
    </row>
    <row r="2787" spans="1:14" x14ac:dyDescent="0.3">
      <c r="A2787" s="1">
        <v>137.06554687899001</v>
      </c>
      <c r="B2787" s="1">
        <v>-51.43625487437</v>
      </c>
      <c r="C2787" s="1" t="s">
        <v>12</v>
      </c>
      <c r="D2787" s="1" t="s">
        <v>9592</v>
      </c>
      <c r="E2787" s="2" t="s">
        <v>5281</v>
      </c>
      <c r="F2787" s="4">
        <v>6.9243625599999996</v>
      </c>
      <c r="G2787" s="5">
        <v>4.7530000000000001E-5</v>
      </c>
      <c r="H2787" s="3">
        <v>7.2225000000000001</v>
      </c>
      <c r="I2787" s="3">
        <v>1E-4</v>
      </c>
      <c r="J2787" s="3">
        <v>1.0074000000000001</v>
      </c>
      <c r="K2787" s="3">
        <v>3.73E-2</v>
      </c>
      <c r="L2787" s="3">
        <f t="shared" si="129"/>
        <v>-2.7614902673915385</v>
      </c>
      <c r="M2787" s="3">
        <f t="shared" si="130"/>
        <v>8.0401080583520704E-2</v>
      </c>
      <c r="N2787" s="1">
        <f t="shared" si="131"/>
        <v>0.84037979948138009</v>
      </c>
    </row>
    <row r="2788" spans="1:14" x14ac:dyDescent="0.3">
      <c r="A2788" s="1">
        <v>219.29984533125</v>
      </c>
      <c r="B2788" s="1">
        <v>-62.010916097660001</v>
      </c>
      <c r="C2788" s="1" t="s">
        <v>12</v>
      </c>
      <c r="D2788" s="1" t="s">
        <v>9592</v>
      </c>
      <c r="E2788" s="2" t="s">
        <v>2113</v>
      </c>
      <c r="F2788" s="4">
        <v>7.06626026</v>
      </c>
      <c r="G2788" s="5">
        <v>6.7949999999999998E-5</v>
      </c>
      <c r="H2788" s="3">
        <v>6.4253999999999998</v>
      </c>
      <c r="I2788" s="3">
        <v>1E-4</v>
      </c>
      <c r="J2788" s="3">
        <v>1.0147999999999999</v>
      </c>
      <c r="K2788" s="3">
        <v>3.1899999999999998E-2</v>
      </c>
      <c r="L2788" s="3">
        <f t="shared" si="129"/>
        <v>-3.542697707251536</v>
      </c>
      <c r="M2788" s="3">
        <f t="shared" si="130"/>
        <v>6.8259853996142442E-2</v>
      </c>
      <c r="N2788" s="1">
        <f t="shared" si="131"/>
        <v>0.84918962905132023</v>
      </c>
    </row>
    <row r="2789" spans="1:14" x14ac:dyDescent="0.3">
      <c r="A2789" s="1">
        <v>15.67576438581</v>
      </c>
      <c r="B2789" s="1">
        <v>-72.399736579220004</v>
      </c>
      <c r="C2789" s="1" t="s">
        <v>12</v>
      </c>
      <c r="D2789" s="1" t="s">
        <v>9592</v>
      </c>
      <c r="E2789" s="2" t="s">
        <v>5916</v>
      </c>
      <c r="F2789" s="4">
        <v>5.0943063400000002</v>
      </c>
      <c r="G2789" s="5">
        <v>1.2831E-4</v>
      </c>
      <c r="H2789" s="3">
        <v>15.7653</v>
      </c>
      <c r="I2789" s="3">
        <v>4.0000000000000002E-4</v>
      </c>
      <c r="J2789" s="3">
        <v>1.0156000000000001</v>
      </c>
      <c r="K2789" s="3">
        <v>0.19270000000000001</v>
      </c>
      <c r="L2789" s="3">
        <f t="shared" si="129"/>
        <v>5.7989134610084232</v>
      </c>
      <c r="M2789" s="3">
        <f t="shared" si="130"/>
        <v>0.41201581981690122</v>
      </c>
      <c r="N2789" s="1">
        <f t="shared" si="131"/>
        <v>0.70708505719048453</v>
      </c>
    </row>
    <row r="2790" spans="1:14" x14ac:dyDescent="0.3">
      <c r="A2790" s="1">
        <v>324.20687938958997</v>
      </c>
      <c r="B2790" s="1">
        <v>57.374169018430003</v>
      </c>
      <c r="C2790" s="1" t="s">
        <v>12</v>
      </c>
      <c r="D2790" s="1" t="s">
        <v>9592</v>
      </c>
      <c r="E2790" s="2" t="s">
        <v>1537</v>
      </c>
      <c r="F2790" s="4">
        <v>2.4090335399999998</v>
      </c>
      <c r="G2790" s="5">
        <v>8.8200000000000003E-6</v>
      </c>
      <c r="H2790" s="3">
        <v>15.2318</v>
      </c>
      <c r="I2790" s="3">
        <v>1E-4</v>
      </c>
      <c r="J2790" s="3">
        <v>1.0163</v>
      </c>
      <c r="K2790" s="3">
        <v>2.5999999999999999E-2</v>
      </c>
      <c r="L2790" s="3">
        <f t="shared" si="129"/>
        <v>5.2669096278934031</v>
      </c>
      <c r="M2790" s="3">
        <f t="shared" si="130"/>
        <v>5.5552907081092659E-2</v>
      </c>
      <c r="N2790" s="1">
        <f t="shared" si="131"/>
        <v>0.38184284654692063</v>
      </c>
    </row>
    <row r="2791" spans="1:14" x14ac:dyDescent="0.3">
      <c r="A2791" s="1">
        <v>193.59157736418999</v>
      </c>
      <c r="B2791" s="1">
        <v>-58.430632333689999</v>
      </c>
      <c r="C2791" s="1" t="s">
        <v>12</v>
      </c>
      <c r="D2791" s="1" t="s">
        <v>9592</v>
      </c>
      <c r="E2791" s="2" t="s">
        <v>7432</v>
      </c>
      <c r="F2791" s="4">
        <v>4.6897149300000001</v>
      </c>
      <c r="G2791" s="5">
        <v>9.5899999999999997E-6</v>
      </c>
      <c r="H2791" s="3">
        <v>6.3627000000000002</v>
      </c>
      <c r="I2791" s="3">
        <v>2.0000000000000001E-4</v>
      </c>
      <c r="J2791" s="3">
        <v>1.0215000000000001</v>
      </c>
      <c r="K2791" s="3">
        <v>4.48E-2</v>
      </c>
      <c r="L2791" s="3">
        <f t="shared" si="129"/>
        <v>-3.5911081451576674</v>
      </c>
      <c r="M2791" s="3">
        <f t="shared" si="130"/>
        <v>9.5234710334498887E-2</v>
      </c>
      <c r="N2791" s="1">
        <f t="shared" si="131"/>
        <v>0.67114644440150584</v>
      </c>
    </row>
    <row r="2792" spans="1:14" x14ac:dyDescent="0.3">
      <c r="A2792" s="1">
        <v>130.92620783186999</v>
      </c>
      <c r="B2792" s="1">
        <v>4.72625104888</v>
      </c>
      <c r="C2792" s="1" t="s">
        <v>12</v>
      </c>
      <c r="D2792" s="1" t="s">
        <v>9592</v>
      </c>
      <c r="E2792" s="2" t="s">
        <v>9335</v>
      </c>
      <c r="F2792" s="4">
        <v>7.4706704799999999</v>
      </c>
      <c r="G2792" s="5">
        <v>9.3549999999999997E-5</v>
      </c>
      <c r="H2792" s="3">
        <v>12.6677</v>
      </c>
      <c r="I2792" s="3">
        <v>1E-4</v>
      </c>
      <c r="J2792" s="3">
        <v>1.0369999999999999</v>
      </c>
      <c r="K2792" s="3">
        <v>4.2299999999999997E-2</v>
      </c>
      <c r="L2792" s="3">
        <f t="shared" si="129"/>
        <v>2.7465937819452044</v>
      </c>
      <c r="M2792" s="3">
        <f t="shared" si="130"/>
        <v>8.8576099553463378E-2</v>
      </c>
      <c r="N2792" s="1">
        <f t="shared" si="131"/>
        <v>0.87335958075744979</v>
      </c>
    </row>
    <row r="2793" spans="1:14" x14ac:dyDescent="0.3">
      <c r="A2793" s="1">
        <v>26.24062343013</v>
      </c>
      <c r="B2793" s="1">
        <v>40.745790365570002</v>
      </c>
      <c r="C2793" s="1" t="s">
        <v>12</v>
      </c>
      <c r="D2793" s="1" t="s">
        <v>9592</v>
      </c>
      <c r="E2793" s="2" t="s">
        <v>1499</v>
      </c>
      <c r="F2793" s="4">
        <v>4.1419427000000004</v>
      </c>
      <c r="G2793" s="5">
        <v>1.3370000000000001E-5</v>
      </c>
      <c r="H2793" s="3">
        <v>14.0593</v>
      </c>
      <c r="I2793" s="3">
        <v>1E-4</v>
      </c>
      <c r="J2793" s="3">
        <v>1.0378000000000001</v>
      </c>
      <c r="K2793" s="3">
        <v>2.5499999999999998E-2</v>
      </c>
      <c r="L2793" s="3">
        <f t="shared" si="129"/>
        <v>4.1398683317945419</v>
      </c>
      <c r="M2793" s="3">
        <f t="shared" si="130"/>
        <v>5.3355837513056975E-2</v>
      </c>
      <c r="N2793" s="1">
        <f t="shared" si="131"/>
        <v>0.61720408653089032</v>
      </c>
    </row>
    <row r="2794" spans="1:14" x14ac:dyDescent="0.3">
      <c r="A2794" s="1">
        <v>244.94490533208</v>
      </c>
      <c r="B2794" s="1">
        <v>-60.669347932020003</v>
      </c>
      <c r="C2794" s="1" t="s">
        <v>12</v>
      </c>
      <c r="D2794" s="1" t="s">
        <v>9592</v>
      </c>
      <c r="E2794" s="2" t="s">
        <v>2110</v>
      </c>
      <c r="F2794" s="4">
        <v>13.12216282</v>
      </c>
      <c r="G2794" s="5">
        <v>2.7463999999999999E-4</v>
      </c>
      <c r="H2794" s="3">
        <v>13.393800000000001</v>
      </c>
      <c r="I2794" s="3">
        <v>1E-4</v>
      </c>
      <c r="J2794" s="3">
        <v>1.0418000000000001</v>
      </c>
      <c r="K2794" s="3">
        <v>2.0899999999999998E-2</v>
      </c>
      <c r="L2794" s="3">
        <f t="shared" si="129"/>
        <v>3.4827217654833902</v>
      </c>
      <c r="M2794" s="3">
        <f t="shared" si="130"/>
        <v>4.3562996146619237E-2</v>
      </c>
      <c r="N2794" s="1">
        <f t="shared" si="131"/>
        <v>1.1180054221873867</v>
      </c>
    </row>
    <row r="2795" spans="1:14" x14ac:dyDescent="0.3">
      <c r="A2795" s="1">
        <v>71.942980418459996</v>
      </c>
      <c r="B2795" s="1">
        <v>36.722781277919999</v>
      </c>
      <c r="C2795" s="1" t="s">
        <v>12</v>
      </c>
      <c r="D2795" s="1" t="s">
        <v>9592</v>
      </c>
      <c r="E2795" s="2" t="s">
        <v>6627</v>
      </c>
      <c r="F2795" s="4">
        <v>6.4646631899999996</v>
      </c>
      <c r="G2795" s="5">
        <v>1.9012E-4</v>
      </c>
      <c r="H2795" s="3">
        <v>7.0476999999999999</v>
      </c>
      <c r="I2795" s="3">
        <v>1.1000000000000001E-3</v>
      </c>
      <c r="J2795" s="3">
        <v>1.042</v>
      </c>
      <c r="K2795" s="3">
        <v>6.3700000000000007E-2</v>
      </c>
      <c r="L2795" s="3">
        <f t="shared" si="129"/>
        <v>-2.8629614051824746</v>
      </c>
      <c r="M2795" s="3">
        <f t="shared" si="130"/>
        <v>0.13275206568789855</v>
      </c>
      <c r="N2795" s="1">
        <f t="shared" si="131"/>
        <v>0.81054590299292451</v>
      </c>
    </row>
    <row r="2796" spans="1:14" x14ac:dyDescent="0.3">
      <c r="A2796" s="1">
        <v>148.37634007078</v>
      </c>
      <c r="B2796" s="1">
        <v>44.283589535019999</v>
      </c>
      <c r="C2796" s="1" t="s">
        <v>12</v>
      </c>
      <c r="D2796" s="1" t="s">
        <v>9592</v>
      </c>
      <c r="E2796" s="2" t="s">
        <v>2078</v>
      </c>
      <c r="F2796" s="4">
        <v>6.3665673600000003</v>
      </c>
      <c r="G2796" s="5">
        <v>2.5590000000000001E-5</v>
      </c>
      <c r="H2796" s="3">
        <v>13.5722</v>
      </c>
      <c r="I2796" s="3">
        <v>1E-4</v>
      </c>
      <c r="J2796" s="3">
        <v>1.0422</v>
      </c>
      <c r="K2796" s="3">
        <v>2.8299999999999999E-2</v>
      </c>
      <c r="L2796" s="3">
        <f t="shared" si="129"/>
        <v>3.6619553441537143</v>
      </c>
      <c r="M2796" s="3">
        <f t="shared" si="130"/>
        <v>5.8964504820337479E-2</v>
      </c>
      <c r="N2796" s="1">
        <f t="shared" si="131"/>
        <v>0.80390533839083334</v>
      </c>
    </row>
    <row r="2797" spans="1:14" x14ac:dyDescent="0.3">
      <c r="A2797" s="1">
        <v>294.15720453209002</v>
      </c>
      <c r="B2797" s="1">
        <v>20.332931765240001</v>
      </c>
      <c r="C2797" s="1" t="s">
        <v>12</v>
      </c>
      <c r="D2797" s="1" t="s">
        <v>9592</v>
      </c>
      <c r="E2797" s="2" t="s">
        <v>3437</v>
      </c>
      <c r="F2797" s="4">
        <v>7.9901399599999996</v>
      </c>
      <c r="G2797" s="5">
        <v>6.8289999999999998E-5</v>
      </c>
      <c r="H2797" s="3">
        <v>6.577</v>
      </c>
      <c r="I2797" s="3">
        <v>2.0000000000000001E-4</v>
      </c>
      <c r="J2797" s="3">
        <v>1.0529999999999999</v>
      </c>
      <c r="K2797" s="3">
        <v>3.9E-2</v>
      </c>
      <c r="L2797" s="3">
        <f t="shared" si="129"/>
        <v>-3.3108581440725668</v>
      </c>
      <c r="M2797" s="3">
        <f t="shared" si="130"/>
        <v>8.0425217332565538E-2</v>
      </c>
      <c r="N2797" s="1">
        <f t="shared" si="131"/>
        <v>0.90255438673868738</v>
      </c>
    </row>
    <row r="2798" spans="1:14" x14ac:dyDescent="0.3">
      <c r="A2798" s="1">
        <v>79.098058691689999</v>
      </c>
      <c r="B2798" s="1">
        <v>-64.913598543470002</v>
      </c>
      <c r="C2798" s="1" t="s">
        <v>12</v>
      </c>
      <c r="D2798" s="1" t="s">
        <v>9592</v>
      </c>
      <c r="E2798" s="2" t="s">
        <v>2335</v>
      </c>
      <c r="F2798" s="4">
        <v>3.8234041699999999</v>
      </c>
      <c r="G2798" s="5">
        <v>3.6319999999999998E-5</v>
      </c>
      <c r="H2798" s="3">
        <v>15.6457</v>
      </c>
      <c r="I2798" s="3">
        <v>4.0000000000000002E-4</v>
      </c>
      <c r="J2798" s="3">
        <v>1.0537000000000001</v>
      </c>
      <c r="K2798" s="3">
        <v>0.12089999999999999</v>
      </c>
      <c r="L2798" s="3">
        <f t="shared" si="129"/>
        <v>5.7592849002551478</v>
      </c>
      <c r="M2798" s="3">
        <f t="shared" si="130"/>
        <v>0.24915209595599236</v>
      </c>
      <c r="N2798" s="1">
        <f t="shared" si="131"/>
        <v>0.58245020948198811</v>
      </c>
    </row>
    <row r="2799" spans="1:14" x14ac:dyDescent="0.3">
      <c r="A2799" s="1">
        <v>244.71595242468001</v>
      </c>
      <c r="B2799" s="1">
        <v>-57.899802517239998</v>
      </c>
      <c r="C2799" s="1" t="s">
        <v>12</v>
      </c>
      <c r="D2799" s="1" t="s">
        <v>9592</v>
      </c>
      <c r="E2799" s="2" t="s">
        <v>9476</v>
      </c>
      <c r="F2799" s="4">
        <v>9.7537586100000002</v>
      </c>
      <c r="G2799" s="5">
        <v>8.8090000000000005E-5</v>
      </c>
      <c r="H2799" s="3">
        <v>6.1521999999999997</v>
      </c>
      <c r="I2799" s="3">
        <v>2.0000000000000001E-4</v>
      </c>
      <c r="J2799" s="3">
        <v>1.0616000000000001</v>
      </c>
      <c r="K2799" s="3">
        <v>4.2200000000000001E-2</v>
      </c>
      <c r="L2799" s="3">
        <f t="shared" si="129"/>
        <v>-3.717995450718103</v>
      </c>
      <c r="M2799" s="3">
        <f t="shared" si="130"/>
        <v>8.6319192968576458E-2</v>
      </c>
      <c r="N2799" s="1">
        <f t="shared" si="131"/>
        <v>0.98917200329140798</v>
      </c>
    </row>
    <row r="2800" spans="1:14" x14ac:dyDescent="0.3">
      <c r="A2800" s="1">
        <v>240.29462772050999</v>
      </c>
      <c r="B2800" s="1">
        <v>-63.776548858810003</v>
      </c>
      <c r="C2800" s="1" t="s">
        <v>12</v>
      </c>
      <c r="D2800" s="1" t="s">
        <v>9592</v>
      </c>
      <c r="E2800" s="2" t="s">
        <v>9478</v>
      </c>
      <c r="F2800" s="4">
        <v>6.3166264200000004</v>
      </c>
      <c r="G2800" s="5">
        <v>1.1141000000000001E-4</v>
      </c>
      <c r="H2800" s="3">
        <v>6.2220000000000004</v>
      </c>
      <c r="I2800" s="3">
        <v>6.9999999999999999E-4</v>
      </c>
      <c r="J2800" s="3">
        <v>1.0752999999999999</v>
      </c>
      <c r="K2800" s="3">
        <v>3.0099999999999998E-2</v>
      </c>
      <c r="L2800" s="3">
        <f t="shared" si="129"/>
        <v>-3.6203517709828859</v>
      </c>
      <c r="M2800" s="3">
        <f t="shared" si="130"/>
        <v>6.0788343749799197E-2</v>
      </c>
      <c r="N2800" s="1">
        <f t="shared" si="131"/>
        <v>0.8004851924666031</v>
      </c>
    </row>
    <row r="2801" spans="1:14" x14ac:dyDescent="0.3">
      <c r="A2801" s="1">
        <v>284.25677891765997</v>
      </c>
      <c r="B2801" s="1">
        <v>30.626461902310002</v>
      </c>
      <c r="C2801" s="1" t="s">
        <v>12</v>
      </c>
      <c r="D2801" s="1" t="s">
        <v>9592</v>
      </c>
      <c r="E2801" s="2" t="s">
        <v>5266</v>
      </c>
      <c r="F2801" s="4">
        <v>5.1771403899999999</v>
      </c>
      <c r="G2801" s="5">
        <v>3.6690000000000003E-5</v>
      </c>
      <c r="H2801" s="3">
        <v>13.504099999999999</v>
      </c>
      <c r="I2801" s="3">
        <v>1E-4</v>
      </c>
      <c r="J2801" s="3">
        <v>1.0822000000000001</v>
      </c>
      <c r="K2801" s="3">
        <v>1.43E-2</v>
      </c>
      <c r="L2801" s="3">
        <f t="shared" si="129"/>
        <v>3.6756376479828177</v>
      </c>
      <c r="M2801" s="3">
        <f t="shared" si="130"/>
        <v>2.8693650874302201E-2</v>
      </c>
      <c r="N2801" s="1">
        <f t="shared" si="131"/>
        <v>0.71408994202949516</v>
      </c>
    </row>
    <row r="2802" spans="1:14" x14ac:dyDescent="0.3">
      <c r="A2802" s="1">
        <v>93.209800637919997</v>
      </c>
      <c r="B2802" s="1">
        <v>-6.2198561782199997</v>
      </c>
      <c r="C2802" s="1" t="s">
        <v>12</v>
      </c>
      <c r="D2802" s="1" t="s">
        <v>9592</v>
      </c>
      <c r="E2802" s="2" t="s">
        <v>3372</v>
      </c>
      <c r="F2802" s="4">
        <v>2.05778237</v>
      </c>
      <c r="G2802" s="5">
        <v>2.3499999999999999E-6</v>
      </c>
      <c r="H2802" s="3">
        <v>14.041399999999999</v>
      </c>
      <c r="I2802" s="3">
        <v>1E-4</v>
      </c>
      <c r="J2802" s="3">
        <v>1.0823</v>
      </c>
      <c r="K2802" s="3">
        <v>3.27E-2</v>
      </c>
      <c r="L2802" s="3">
        <f t="shared" si="129"/>
        <v>4.2131382922342393</v>
      </c>
      <c r="M2802" s="3">
        <f t="shared" si="130"/>
        <v>6.5607768000775946E-2</v>
      </c>
      <c r="N2802" s="1">
        <f t="shared" si="131"/>
        <v>0.31339944209508463</v>
      </c>
    </row>
    <row r="2803" spans="1:14" x14ac:dyDescent="0.3">
      <c r="A2803" s="1">
        <v>226.91147518822001</v>
      </c>
      <c r="B2803" s="1">
        <v>-50.959682863449999</v>
      </c>
      <c r="C2803" s="1" t="s">
        <v>12</v>
      </c>
      <c r="D2803" s="1" t="s">
        <v>9592</v>
      </c>
      <c r="E2803" s="2" t="s">
        <v>9347</v>
      </c>
      <c r="F2803" s="4">
        <v>20.909282610000002</v>
      </c>
      <c r="G2803" s="5">
        <v>4.3381000000000002E-4</v>
      </c>
      <c r="H2803" s="3">
        <v>12.1221</v>
      </c>
      <c r="I2803" s="3">
        <v>2.0000000000000001E-4</v>
      </c>
      <c r="J2803" s="3">
        <v>1.1047</v>
      </c>
      <c r="K2803" s="3">
        <v>3.7499999999999999E-2</v>
      </c>
      <c r="L2803" s="3">
        <f t="shared" si="129"/>
        <v>2.3383217700424197</v>
      </c>
      <c r="M2803" s="3">
        <f t="shared" si="130"/>
        <v>7.371284556291105E-2</v>
      </c>
      <c r="N2803" s="1">
        <f t="shared" si="131"/>
        <v>1.3203391325851017</v>
      </c>
    </row>
    <row r="2804" spans="1:14" x14ac:dyDescent="0.3">
      <c r="A2804" s="1">
        <v>227.59919257268999</v>
      </c>
      <c r="B2804" s="1">
        <v>-43.638207930199997</v>
      </c>
      <c r="C2804" s="1" t="s">
        <v>12</v>
      </c>
      <c r="D2804" s="1" t="s">
        <v>9592</v>
      </c>
      <c r="E2804" s="2" t="s">
        <v>7532</v>
      </c>
      <c r="F2804" s="4">
        <v>14.9460943</v>
      </c>
      <c r="G2804" s="5">
        <v>3.5729000000000002E-4</v>
      </c>
      <c r="H2804" s="3">
        <v>12.6587</v>
      </c>
      <c r="I2804" s="3">
        <v>1E-4</v>
      </c>
      <c r="J2804" s="3">
        <v>1.1142000000000001</v>
      </c>
      <c r="K2804" s="3">
        <v>3.3099999999999997E-2</v>
      </c>
      <c r="L2804" s="3">
        <f t="shared" si="129"/>
        <v>2.8935157706171211</v>
      </c>
      <c r="M2804" s="3">
        <f t="shared" si="130"/>
        <v>6.4508957858728094E-2</v>
      </c>
      <c r="N2804" s="1">
        <f t="shared" si="131"/>
        <v>1.1745277180406135</v>
      </c>
    </row>
    <row r="2805" spans="1:14" x14ac:dyDescent="0.3">
      <c r="A2805" s="1">
        <v>273.26040319214002</v>
      </c>
      <c r="B2805" s="1">
        <v>-23.117294183399999</v>
      </c>
      <c r="C2805" s="1" t="s">
        <v>12</v>
      </c>
      <c r="D2805" s="1" t="s">
        <v>9592</v>
      </c>
      <c r="E2805" s="2" t="s">
        <v>282</v>
      </c>
      <c r="F2805" s="4">
        <v>2.7894091099999998</v>
      </c>
      <c r="G2805" s="5">
        <v>4.7500000000000003E-6</v>
      </c>
      <c r="H2805" s="3">
        <v>6.8198999999999996</v>
      </c>
      <c r="I2805" s="3">
        <v>2.0000000000000001E-4</v>
      </c>
      <c r="J2805" s="3">
        <v>1.119</v>
      </c>
      <c r="K2805" s="3">
        <v>5.2699999999999997E-2</v>
      </c>
      <c r="L2805" s="3">
        <f t="shared" si="129"/>
        <v>-2.9359495673582501</v>
      </c>
      <c r="M2805" s="3">
        <f t="shared" si="130"/>
        <v>0.10226711951438282</v>
      </c>
      <c r="N2805" s="1">
        <f t="shared" si="131"/>
        <v>0.44551221494210513</v>
      </c>
    </row>
    <row r="2806" spans="1:14" x14ac:dyDescent="0.3">
      <c r="A2806" s="1">
        <v>120.21273198766001</v>
      </c>
      <c r="B2806" s="1">
        <v>2.6970257912700002</v>
      </c>
      <c r="C2806" s="1" t="s">
        <v>12</v>
      </c>
      <c r="D2806" s="1" t="s">
        <v>9592</v>
      </c>
      <c r="E2806" s="2" t="s">
        <v>2818</v>
      </c>
      <c r="F2806" s="4">
        <v>9.1613610600000008</v>
      </c>
      <c r="G2806" s="5">
        <v>1.0751000000000001E-4</v>
      </c>
      <c r="H2806" s="3">
        <v>13.381399999999999</v>
      </c>
      <c r="I2806" s="3">
        <v>1E-4</v>
      </c>
      <c r="J2806" s="3">
        <v>1.1258999999999999</v>
      </c>
      <c r="K2806" s="3">
        <v>2.5999999999999999E-2</v>
      </c>
      <c r="L2806" s="3">
        <f t="shared" si="129"/>
        <v>3.6388990956637244</v>
      </c>
      <c r="M2806" s="3">
        <f t="shared" si="130"/>
        <v>5.0145164099171392E-2</v>
      </c>
      <c r="N2806" s="1">
        <f t="shared" si="131"/>
        <v>0.96195999953431754</v>
      </c>
    </row>
    <row r="2807" spans="1:14" x14ac:dyDescent="0.3">
      <c r="A2807" s="1">
        <v>254.58229262955001</v>
      </c>
      <c r="B2807" s="1">
        <v>-33.609129070999998</v>
      </c>
      <c r="C2807" s="1" t="s">
        <v>12</v>
      </c>
      <c r="D2807" s="1" t="s">
        <v>9592</v>
      </c>
      <c r="E2807" s="2" t="s">
        <v>6596</v>
      </c>
      <c r="F2807" s="4">
        <v>14.597655939999999</v>
      </c>
      <c r="G2807" s="5">
        <v>8.5169999999999999E-5</v>
      </c>
      <c r="H2807" s="3">
        <v>6.6707000000000001</v>
      </c>
      <c r="I2807" s="3">
        <v>1E-4</v>
      </c>
      <c r="J2807" s="3">
        <v>1.1306</v>
      </c>
      <c r="K2807" s="3">
        <v>5.5199999999999999E-2</v>
      </c>
      <c r="L2807" s="3">
        <f t="shared" si="129"/>
        <v>-3.062755094379499</v>
      </c>
      <c r="M2807" s="3">
        <f t="shared" si="130"/>
        <v>0.10601930532668584</v>
      </c>
      <c r="N2807" s="1">
        <f t="shared" si="131"/>
        <v>1.1642831233149862</v>
      </c>
    </row>
    <row r="2808" spans="1:14" x14ac:dyDescent="0.3">
      <c r="A2808" s="1">
        <v>13.03317550215</v>
      </c>
      <c r="B2808" s="1">
        <v>-73.412424994540004</v>
      </c>
      <c r="C2808" s="1" t="s">
        <v>12</v>
      </c>
      <c r="D2808" s="1" t="s">
        <v>9592</v>
      </c>
      <c r="E2808" s="2" t="s">
        <v>7576</v>
      </c>
      <c r="F2808" s="4">
        <v>2.5399821899999999</v>
      </c>
      <c r="G2808" s="5">
        <v>1.181E-5</v>
      </c>
      <c r="H2808" s="3">
        <v>16.8429</v>
      </c>
      <c r="I2808" s="3">
        <v>5.0000000000000001E-4</v>
      </c>
      <c r="J2808" s="3">
        <v>1.1311</v>
      </c>
      <c r="K2808" s="3">
        <v>0.21729999999999999</v>
      </c>
      <c r="L2808" s="3">
        <f t="shared" si="129"/>
        <v>7.110405011932075</v>
      </c>
      <c r="M2808" s="3">
        <f t="shared" si="130"/>
        <v>0.41717060605592798</v>
      </c>
      <c r="N2808" s="1">
        <f t="shared" si="131"/>
        <v>0.40483067141842616</v>
      </c>
    </row>
    <row r="2809" spans="1:14" x14ac:dyDescent="0.3">
      <c r="A2809" s="1">
        <v>183.19581278734</v>
      </c>
      <c r="B2809" s="1">
        <v>-70.151795115490003</v>
      </c>
      <c r="C2809" s="1" t="s">
        <v>12</v>
      </c>
      <c r="D2809" s="1" t="s">
        <v>9592</v>
      </c>
      <c r="E2809" s="2" t="s">
        <v>8853</v>
      </c>
      <c r="F2809" s="4">
        <v>9.6589001099999994</v>
      </c>
      <c r="G2809" s="5">
        <v>1.3396E-4</v>
      </c>
      <c r="H2809" s="3">
        <v>5.8654000000000002</v>
      </c>
      <c r="I2809" s="3">
        <v>2.9999999999999997E-4</v>
      </c>
      <c r="J2809" s="3">
        <v>1.1314</v>
      </c>
      <c r="K2809" s="3">
        <v>0.1167</v>
      </c>
      <c r="L2809" s="3">
        <f t="shared" si="129"/>
        <v>-3.866519127978048</v>
      </c>
      <c r="M2809" s="3">
        <f t="shared" si="130"/>
        <v>0.22398025547293479</v>
      </c>
      <c r="N2809" s="1">
        <f t="shared" si="131"/>
        <v>0.98492767472254006</v>
      </c>
    </row>
    <row r="2810" spans="1:14" x14ac:dyDescent="0.3">
      <c r="A2810" s="1">
        <v>349.66143546401003</v>
      </c>
      <c r="B2810" s="1">
        <v>-67.874312691550003</v>
      </c>
      <c r="C2810" s="1" t="s">
        <v>12</v>
      </c>
      <c r="D2810" s="1" t="s">
        <v>9592</v>
      </c>
      <c r="E2810" s="2" t="s">
        <v>2253</v>
      </c>
      <c r="F2810" s="4">
        <v>2.5514414099999998</v>
      </c>
      <c r="G2810" s="5">
        <v>3.0800000000000002E-6</v>
      </c>
      <c r="H2810" s="3">
        <v>13.9788</v>
      </c>
      <c r="I2810" s="3">
        <v>1E-4</v>
      </c>
      <c r="J2810" s="3">
        <v>1.1332</v>
      </c>
      <c r="K2810" s="3">
        <v>1.9E-2</v>
      </c>
      <c r="L2810" s="3">
        <f t="shared" si="129"/>
        <v>4.250332829241998</v>
      </c>
      <c r="M2810" s="3">
        <f t="shared" si="130"/>
        <v>3.6408546190061342E-2</v>
      </c>
      <c r="N2810" s="1">
        <f t="shared" si="131"/>
        <v>0.40678559986564428</v>
      </c>
    </row>
    <row r="2811" spans="1:14" x14ac:dyDescent="0.3">
      <c r="A2811" s="1">
        <v>11.570887421749999</v>
      </c>
      <c r="B2811" s="1">
        <v>-73.325231870660005</v>
      </c>
      <c r="C2811" s="1" t="s">
        <v>12</v>
      </c>
      <c r="D2811" s="1" t="s">
        <v>9592</v>
      </c>
      <c r="E2811" s="2" t="s">
        <v>7556</v>
      </c>
      <c r="F2811" s="4">
        <v>2.0635096700000002</v>
      </c>
      <c r="G2811" s="5">
        <v>9.4900000000000006E-6</v>
      </c>
      <c r="H2811" s="3">
        <v>16.8567</v>
      </c>
      <c r="I2811" s="3">
        <v>8.0000000000000004E-4</v>
      </c>
      <c r="J2811" s="3">
        <v>1.1349</v>
      </c>
      <c r="K2811" s="3">
        <v>0.309</v>
      </c>
      <c r="L2811" s="3">
        <f t="shared" si="129"/>
        <v>7.1314879800620332</v>
      </c>
      <c r="M2811" s="3">
        <f t="shared" si="130"/>
        <v>0.5912292957435975</v>
      </c>
      <c r="N2811" s="1">
        <f t="shared" si="131"/>
        <v>0.31460650840500248</v>
      </c>
    </row>
    <row r="2812" spans="1:14" x14ac:dyDescent="0.3">
      <c r="A2812" s="1">
        <v>236.53317297101</v>
      </c>
      <c r="B2812" s="1">
        <v>-53.212541963920003</v>
      </c>
      <c r="C2812" s="1" t="s">
        <v>12</v>
      </c>
      <c r="D2812" s="1" t="s">
        <v>9592</v>
      </c>
      <c r="E2812" s="2" t="s">
        <v>2433</v>
      </c>
      <c r="F2812" s="4">
        <v>16.474394180000001</v>
      </c>
      <c r="G2812" s="5">
        <v>6.3955000000000001E-4</v>
      </c>
      <c r="H2812" s="3">
        <v>13.1313</v>
      </c>
      <c r="I2812" s="3">
        <v>1E-4</v>
      </c>
      <c r="J2812" s="3">
        <v>1.1383000000000001</v>
      </c>
      <c r="K2812" s="3">
        <v>2.6100000000000002E-2</v>
      </c>
      <c r="L2812" s="3">
        <f t="shared" si="129"/>
        <v>3.4125836792506945</v>
      </c>
      <c r="M2812" s="3">
        <f t="shared" si="130"/>
        <v>4.978967734464014E-2</v>
      </c>
      <c r="N2812" s="1">
        <f t="shared" si="131"/>
        <v>1.2168094530614593</v>
      </c>
    </row>
    <row r="2813" spans="1:14" x14ac:dyDescent="0.3">
      <c r="A2813" s="1">
        <v>185.33793264464001</v>
      </c>
      <c r="B2813" s="1">
        <v>-62.281635093319998</v>
      </c>
      <c r="C2813" s="1" t="s">
        <v>12</v>
      </c>
      <c r="D2813" s="1" t="s">
        <v>9592</v>
      </c>
      <c r="E2813" s="2" t="s">
        <v>7483</v>
      </c>
      <c r="F2813" s="4">
        <v>6.7328704200000002</v>
      </c>
      <c r="G2813" s="5">
        <v>5.3720000000000001E-5</v>
      </c>
      <c r="H2813" s="3">
        <v>6.298</v>
      </c>
      <c r="I2813" s="3">
        <v>2.9999999999999997E-4</v>
      </c>
      <c r="J2813" s="3">
        <v>1.1396999999999999</v>
      </c>
      <c r="K2813" s="3">
        <v>2.76E-2</v>
      </c>
      <c r="L2813" s="3">
        <f t="shared" si="129"/>
        <v>-3.4180472586280874</v>
      </c>
      <c r="M2813" s="3">
        <f t="shared" si="130"/>
        <v>5.2587226387839456E-2</v>
      </c>
      <c r="N2813" s="1">
        <f t="shared" si="131"/>
        <v>0.82820025616993553</v>
      </c>
    </row>
    <row r="2814" spans="1:14" x14ac:dyDescent="0.3">
      <c r="A2814" s="1">
        <v>284.55775779024998</v>
      </c>
      <c r="B2814" s="1">
        <v>33.751390684150003</v>
      </c>
      <c r="C2814" s="1" t="s">
        <v>12</v>
      </c>
      <c r="D2814" s="1" t="s">
        <v>9592</v>
      </c>
      <c r="E2814" s="2" t="s">
        <v>5194</v>
      </c>
      <c r="F2814" s="4">
        <v>15.02944486</v>
      </c>
      <c r="G2814" s="5">
        <v>2.0021000000000001E-4</v>
      </c>
      <c r="H2814" s="3">
        <v>12.0115</v>
      </c>
      <c r="I2814" s="3">
        <v>1E-4</v>
      </c>
      <c r="J2814" s="3">
        <v>1.1399999999999999</v>
      </c>
      <c r="K2814" s="3">
        <v>2.3300000000000001E-2</v>
      </c>
      <c r="L2814" s="3">
        <f t="shared" si="129"/>
        <v>2.2960242566823617</v>
      </c>
      <c r="M2814" s="3">
        <f t="shared" si="130"/>
        <v>4.4381996676160912E-2</v>
      </c>
      <c r="N2814" s="1">
        <f t="shared" si="131"/>
        <v>1.1769429394231519</v>
      </c>
    </row>
    <row r="2815" spans="1:14" x14ac:dyDescent="0.3">
      <c r="A2815" s="1">
        <v>319.84242569458002</v>
      </c>
      <c r="B2815" s="1">
        <v>38.237464568269999</v>
      </c>
      <c r="C2815" s="1" t="s">
        <v>12</v>
      </c>
      <c r="D2815" s="1" t="s">
        <v>9592</v>
      </c>
      <c r="E2815" s="2" t="s">
        <v>186</v>
      </c>
      <c r="F2815" s="4">
        <v>3.3323345299999998</v>
      </c>
      <c r="G2815" s="5">
        <v>1.0603E-4</v>
      </c>
      <c r="H2815" s="3">
        <v>5.7213000000000003</v>
      </c>
      <c r="I2815" s="3">
        <v>2.9999999999999997E-4</v>
      </c>
      <c r="J2815" s="3">
        <v>1.1506000000000001</v>
      </c>
      <c r="K2815" s="3">
        <v>6.6299999999999998E-2</v>
      </c>
      <c r="L2815" s="3">
        <f t="shared" si="129"/>
        <v>-3.9740781515525985</v>
      </c>
      <c r="M2815" s="3">
        <f t="shared" si="130"/>
        <v>0.12512528262585698</v>
      </c>
      <c r="N2815" s="1">
        <f t="shared" si="131"/>
        <v>0.5227485933470839</v>
      </c>
    </row>
    <row r="2816" spans="1:14" x14ac:dyDescent="0.3">
      <c r="A2816" s="1">
        <v>322.53189305328999</v>
      </c>
      <c r="B2816" s="1">
        <v>39.661031737069997</v>
      </c>
      <c r="C2816" s="1" t="s">
        <v>12</v>
      </c>
      <c r="D2816" s="1" t="s">
        <v>9592</v>
      </c>
      <c r="E2816" s="2" t="s">
        <v>2451</v>
      </c>
      <c r="F2816" s="4">
        <v>3.5833860899999999</v>
      </c>
      <c r="G2816" s="5">
        <v>9.73E-6</v>
      </c>
      <c r="H2816" s="3">
        <v>13.6027</v>
      </c>
      <c r="I2816" s="3">
        <v>1E-4</v>
      </c>
      <c r="J2816" s="3">
        <v>1.1606000000000001</v>
      </c>
      <c r="K2816" s="3">
        <v>1.7100000000000001E-2</v>
      </c>
      <c r="L2816" s="3">
        <f t="shared" si="129"/>
        <v>3.9261128311425573</v>
      </c>
      <c r="M2816" s="3">
        <f t="shared" si="130"/>
        <v>3.1994131832661657E-2</v>
      </c>
      <c r="N2816" s="1">
        <f t="shared" si="131"/>
        <v>0.55429360351165136</v>
      </c>
    </row>
    <row r="2817" spans="1:14" x14ac:dyDescent="0.3">
      <c r="A2817" s="1">
        <v>296.20305939423002</v>
      </c>
      <c r="B2817" s="1">
        <v>29.264679234079999</v>
      </c>
      <c r="C2817" s="1" t="s">
        <v>12</v>
      </c>
      <c r="D2817" s="1" t="s">
        <v>9592</v>
      </c>
      <c r="E2817" s="2" t="s">
        <v>3024</v>
      </c>
      <c r="F2817" s="4">
        <v>3.8459870600000001</v>
      </c>
      <c r="G2817" s="5">
        <v>1.749E-5</v>
      </c>
      <c r="H2817" s="3">
        <v>6.6914999999999996</v>
      </c>
      <c r="I2817" s="3">
        <v>2.9999999999999997E-4</v>
      </c>
      <c r="J2817" s="3">
        <v>1.1695</v>
      </c>
      <c r="K2817" s="3">
        <v>5.16E-2</v>
      </c>
      <c r="L2817" s="3">
        <f t="shared" si="129"/>
        <v>-2.968498869274141</v>
      </c>
      <c r="M2817" s="3">
        <f t="shared" si="130"/>
        <v>9.5808991557149725E-2</v>
      </c>
      <c r="N2817" s="1">
        <f t="shared" si="131"/>
        <v>0.58500781870120011</v>
      </c>
    </row>
    <row r="2818" spans="1:14" x14ac:dyDescent="0.3">
      <c r="A2818" s="1">
        <v>16.053747124139999</v>
      </c>
      <c r="B2818" s="1">
        <v>-73.037707436229994</v>
      </c>
      <c r="C2818" s="1" t="s">
        <v>12</v>
      </c>
      <c r="D2818" s="1" t="s">
        <v>9592</v>
      </c>
      <c r="E2818" s="2" t="s">
        <v>5601</v>
      </c>
      <c r="F2818" s="4">
        <v>1.1935182799999999</v>
      </c>
      <c r="G2818" s="5">
        <v>4.78E-6</v>
      </c>
      <c r="H2818" s="3">
        <v>17.825700000000001</v>
      </c>
      <c r="I2818" s="3">
        <v>6.9999999999999999E-4</v>
      </c>
      <c r="J2818" s="3">
        <v>1.1706000000000001</v>
      </c>
      <c r="K2818" s="3">
        <v>0.21909999999999999</v>
      </c>
      <c r="L2818" s="3">
        <f t="shared" si="129"/>
        <v>8.1677425988908094</v>
      </c>
      <c r="M2818" s="3">
        <f t="shared" si="130"/>
        <v>0.40643319042405823</v>
      </c>
      <c r="N2818" s="1">
        <f t="shared" si="131"/>
        <v>7.6829075074932959E-2</v>
      </c>
    </row>
    <row r="2819" spans="1:14" x14ac:dyDescent="0.3">
      <c r="A2819" s="1">
        <v>274.26251151421002</v>
      </c>
      <c r="B2819" s="1">
        <v>36.140295759419999</v>
      </c>
      <c r="C2819" s="1" t="s">
        <v>12</v>
      </c>
      <c r="D2819" s="1" t="s">
        <v>9592</v>
      </c>
      <c r="E2819" s="2" t="s">
        <v>2095</v>
      </c>
      <c r="F2819" s="4">
        <v>10.531324720000001</v>
      </c>
      <c r="G2819" s="5">
        <v>5.5930000000000002E-5</v>
      </c>
      <c r="H2819" s="3">
        <v>12.209300000000001</v>
      </c>
      <c r="I2819" s="3">
        <v>1E-4</v>
      </c>
      <c r="J2819" s="3">
        <v>1.171</v>
      </c>
      <c r="K2819" s="3">
        <v>0.02</v>
      </c>
      <c r="L2819" s="3">
        <f t="shared" ref="L2819:L2882" si="132">H2819+5+5*LOG10(J2819/1000)</f>
        <v>2.5520844753618128</v>
      </c>
      <c r="M2819" s="3">
        <f t="shared" ref="M2819:M2882" si="133">SQRT(I2819^2+4.7153*(K2819/J2819)^2)</f>
        <v>3.7087652384866582E-2</v>
      </c>
      <c r="N2819" s="1">
        <f t="shared" si="131"/>
        <v>1.0224830038920683</v>
      </c>
    </row>
    <row r="2820" spans="1:14" x14ac:dyDescent="0.3">
      <c r="A2820" s="1">
        <v>209.43552517657</v>
      </c>
      <c r="B2820" s="1">
        <v>-74.191460959810001</v>
      </c>
      <c r="C2820" s="1" t="s">
        <v>12</v>
      </c>
      <c r="D2820" s="1" t="s">
        <v>9592</v>
      </c>
      <c r="E2820" s="2" t="s">
        <v>616</v>
      </c>
      <c r="F2820" s="4">
        <v>9.9741577100000001</v>
      </c>
      <c r="G2820" s="5">
        <v>3.9249999999999999E-5</v>
      </c>
      <c r="H2820" s="3">
        <v>13.4442</v>
      </c>
      <c r="I2820" s="3">
        <v>1E-4</v>
      </c>
      <c r="J2820" s="3">
        <v>1.1712</v>
      </c>
      <c r="K2820" s="3">
        <v>1.89E-2</v>
      </c>
      <c r="L2820" s="3">
        <f t="shared" si="132"/>
        <v>3.7873553185715867</v>
      </c>
      <c r="M2820" s="3">
        <f t="shared" si="133"/>
        <v>3.5041861867199306E-2</v>
      </c>
      <c r="N2820" s="1">
        <f t="shared" ref="N2820:N2883" si="134">LOG10(F2820)</f>
        <v>0.99887623094082034</v>
      </c>
    </row>
    <row r="2821" spans="1:14" x14ac:dyDescent="0.3">
      <c r="A2821" s="1">
        <v>13.49452949616</v>
      </c>
      <c r="B2821" s="1">
        <v>-72.980770884750001</v>
      </c>
      <c r="C2821" s="1" t="s">
        <v>12</v>
      </c>
      <c r="D2821" s="1" t="s">
        <v>9592</v>
      </c>
      <c r="E2821" s="2" t="s">
        <v>8182</v>
      </c>
      <c r="F2821" s="4">
        <v>1.6587380199999999</v>
      </c>
      <c r="G2821" s="5">
        <v>5.5999999999999997E-6</v>
      </c>
      <c r="H2821" s="3">
        <v>17.361000000000001</v>
      </c>
      <c r="I2821" s="3">
        <v>5.9999999999999995E-4</v>
      </c>
      <c r="J2821" s="3">
        <v>1.1727000000000001</v>
      </c>
      <c r="K2821" s="3">
        <v>0.18909999999999999</v>
      </c>
      <c r="L2821" s="3">
        <f t="shared" si="132"/>
        <v>7.7069346257595477</v>
      </c>
      <c r="M2821" s="3">
        <f t="shared" si="133"/>
        <v>0.35015465617245961</v>
      </c>
      <c r="N2821" s="1">
        <f t="shared" si="134"/>
        <v>0.21977779925354296</v>
      </c>
    </row>
    <row r="2822" spans="1:14" x14ac:dyDescent="0.3">
      <c r="A2822" s="1">
        <v>292.15709727254</v>
      </c>
      <c r="B2822" s="1">
        <v>17.5433208794</v>
      </c>
      <c r="C2822" s="1" t="s">
        <v>12</v>
      </c>
      <c r="D2822" s="1" t="s">
        <v>9592</v>
      </c>
      <c r="E2822" s="2" t="s">
        <v>7505</v>
      </c>
      <c r="F2822" s="4">
        <v>4.3254240099999999</v>
      </c>
      <c r="G2822" s="5">
        <v>1.1389999999999999E-5</v>
      </c>
      <c r="H2822" s="3">
        <v>13.495100000000001</v>
      </c>
      <c r="I2822" s="3">
        <v>1E-4</v>
      </c>
      <c r="J2822" s="3">
        <v>1.1851</v>
      </c>
      <c r="K2822" s="3">
        <v>2.6499999999999999E-2</v>
      </c>
      <c r="L2822" s="3">
        <f t="shared" si="132"/>
        <v>3.8638749906159617</v>
      </c>
      <c r="M2822" s="3">
        <f t="shared" si="133"/>
        <v>4.8556397861268842E-2</v>
      </c>
      <c r="N2822" s="1">
        <f t="shared" si="134"/>
        <v>0.6360286866395245</v>
      </c>
    </row>
    <row r="2823" spans="1:14" x14ac:dyDescent="0.3">
      <c r="A2823" s="1">
        <v>285.58070897034997</v>
      </c>
      <c r="B2823" s="1">
        <v>-55.787991707570001</v>
      </c>
      <c r="C2823" s="1" t="s">
        <v>12</v>
      </c>
      <c r="D2823" s="1" t="s">
        <v>9592</v>
      </c>
      <c r="E2823" s="2" t="s">
        <v>8630</v>
      </c>
      <c r="F2823" s="4">
        <v>2.4935713000000002</v>
      </c>
      <c r="G2823" s="5">
        <v>5.57E-6</v>
      </c>
      <c r="H2823" s="3">
        <v>13.3216</v>
      </c>
      <c r="I2823" s="3">
        <v>1E-4</v>
      </c>
      <c r="J2823" s="3">
        <v>1.2461</v>
      </c>
      <c r="K2823" s="3">
        <v>0.1484</v>
      </c>
      <c r="L2823" s="3">
        <f t="shared" si="132"/>
        <v>3.7993644800970099</v>
      </c>
      <c r="M2823" s="3">
        <f t="shared" si="133"/>
        <v>0.25860427613793624</v>
      </c>
      <c r="N2823" s="1">
        <f t="shared" si="134"/>
        <v>0.39682179074321416</v>
      </c>
    </row>
    <row r="2824" spans="1:14" x14ac:dyDescent="0.3">
      <c r="A2824" s="1">
        <v>282.74947243373998</v>
      </c>
      <c r="B2824" s="1">
        <v>-20.295252217560002</v>
      </c>
      <c r="C2824" s="1" t="s">
        <v>12</v>
      </c>
      <c r="D2824" s="1" t="s">
        <v>9592</v>
      </c>
      <c r="E2824" s="2" t="s">
        <v>299</v>
      </c>
      <c r="F2824" s="4">
        <v>5.1917314000000001</v>
      </c>
      <c r="G2824" s="5">
        <v>5.1690000000000001E-5</v>
      </c>
      <c r="H2824" s="3">
        <v>6.6292</v>
      </c>
      <c r="I2824" s="3">
        <v>2.9999999999999997E-4</v>
      </c>
      <c r="J2824" s="3">
        <v>1.2484999999999999</v>
      </c>
      <c r="K2824" s="3">
        <v>4.1099999999999998E-2</v>
      </c>
      <c r="L2824" s="3">
        <f t="shared" si="132"/>
        <v>-2.888857266563166</v>
      </c>
      <c r="M2824" s="3">
        <f t="shared" si="133"/>
        <v>7.148448030323229E-2</v>
      </c>
      <c r="N2824" s="1">
        <f t="shared" si="134"/>
        <v>0.71531221566532233</v>
      </c>
    </row>
    <row r="2825" spans="1:14" x14ac:dyDescent="0.3">
      <c r="A2825" s="1">
        <v>12.26417103641</v>
      </c>
      <c r="B2825" s="1">
        <v>-73.290566069920004</v>
      </c>
      <c r="C2825" s="1" t="s">
        <v>12</v>
      </c>
      <c r="D2825" s="1" t="s">
        <v>9592</v>
      </c>
      <c r="E2825" s="2" t="s">
        <v>8283</v>
      </c>
      <c r="F2825" s="4">
        <v>1.9625265300000001</v>
      </c>
      <c r="G2825" s="5">
        <v>1.8640000000000001E-5</v>
      </c>
      <c r="H2825" s="3">
        <v>17.118200000000002</v>
      </c>
      <c r="I2825" s="3">
        <v>6.9999999999999999E-4</v>
      </c>
      <c r="J2825" s="3">
        <v>1.2516</v>
      </c>
      <c r="K2825" s="3">
        <v>0.1454</v>
      </c>
      <c r="L2825" s="3">
        <f t="shared" si="132"/>
        <v>7.6055277723707793</v>
      </c>
      <c r="M2825" s="3">
        <f t="shared" si="133"/>
        <v>0.2522639481497238</v>
      </c>
      <c r="N2825" s="1">
        <f t="shared" si="134"/>
        <v>0.29281553637511276</v>
      </c>
    </row>
    <row r="2826" spans="1:14" x14ac:dyDescent="0.3">
      <c r="A2826" s="1">
        <v>114.57584339112</v>
      </c>
      <c r="B2826" s="1">
        <v>-48.601410313759999</v>
      </c>
      <c r="C2826" s="1" t="s">
        <v>12</v>
      </c>
      <c r="D2826" s="1" t="s">
        <v>9592</v>
      </c>
      <c r="E2826" s="2" t="s">
        <v>433</v>
      </c>
      <c r="F2826" s="4">
        <v>5.69296165</v>
      </c>
      <c r="G2826" s="5">
        <v>6.8243999999999998E-4</v>
      </c>
      <c r="H2826" s="3">
        <v>5.4356999999999998</v>
      </c>
      <c r="I2826" s="3">
        <v>1.1000000000000001E-3</v>
      </c>
      <c r="J2826" s="3">
        <v>1.2609999999999999</v>
      </c>
      <c r="K2826" s="3">
        <v>6.4299999999999996E-2</v>
      </c>
      <c r="L2826" s="3">
        <f t="shared" si="132"/>
        <v>-4.0607245671345904</v>
      </c>
      <c r="M2826" s="3">
        <f t="shared" si="133"/>
        <v>0.11073170334740096</v>
      </c>
      <c r="N2826" s="1">
        <f t="shared" si="134"/>
        <v>0.75533825824515399</v>
      </c>
    </row>
    <row r="2827" spans="1:14" x14ac:dyDescent="0.3">
      <c r="A2827" s="1">
        <v>78.40631536411</v>
      </c>
      <c r="B2827" s="1">
        <v>-65.466716509479994</v>
      </c>
      <c r="C2827" s="1" t="s">
        <v>12</v>
      </c>
      <c r="D2827" s="1" t="s">
        <v>9592</v>
      </c>
      <c r="E2827" s="2" t="s">
        <v>2312</v>
      </c>
      <c r="F2827" s="4">
        <v>3.2903428699999999</v>
      </c>
      <c r="G2827" s="5">
        <v>6.4670000000000003E-5</v>
      </c>
      <c r="H2827" s="3">
        <v>15.7234</v>
      </c>
      <c r="I2827" s="3">
        <v>2.9999999999999997E-4</v>
      </c>
      <c r="J2827" s="3">
        <v>1.2617</v>
      </c>
      <c r="K2827" s="3">
        <v>0.24929999999999999</v>
      </c>
      <c r="L2827" s="3">
        <f t="shared" si="132"/>
        <v>6.2281805152974634</v>
      </c>
      <c r="M2827" s="3">
        <f t="shared" si="133"/>
        <v>0.42906288248667807</v>
      </c>
      <c r="N2827" s="1">
        <f t="shared" si="134"/>
        <v>0.51724115594095943</v>
      </c>
    </row>
    <row r="2828" spans="1:14" x14ac:dyDescent="0.3">
      <c r="A2828" s="1">
        <v>75.719876998459995</v>
      </c>
      <c r="B2828" s="1">
        <v>-68.843058203080005</v>
      </c>
      <c r="C2828" s="1" t="s">
        <v>12</v>
      </c>
      <c r="D2828" s="1" t="s">
        <v>9592</v>
      </c>
      <c r="E2828" s="2" t="s">
        <v>1680</v>
      </c>
      <c r="F2828" s="4">
        <v>3.0738230999999998</v>
      </c>
      <c r="G2828" s="5">
        <v>2.7800000000000001E-5</v>
      </c>
      <c r="H2828" s="3">
        <v>15.9033</v>
      </c>
      <c r="I2828" s="3">
        <v>8.9999999999999998E-4</v>
      </c>
      <c r="J2828" s="3">
        <v>1.2622</v>
      </c>
      <c r="K2828" s="3">
        <v>0.30470000000000003</v>
      </c>
      <c r="L2828" s="3">
        <f t="shared" si="132"/>
        <v>6.4089408791937856</v>
      </c>
      <c r="M2828" s="3">
        <f t="shared" si="133"/>
        <v>0.52420309760525541</v>
      </c>
      <c r="N2828" s="1">
        <f t="shared" si="134"/>
        <v>0.48767887002627902</v>
      </c>
    </row>
    <row r="2829" spans="1:14" x14ac:dyDescent="0.3">
      <c r="A2829" s="1">
        <v>76.631879273999999</v>
      </c>
      <c r="B2829" s="1">
        <v>55.353515335659999</v>
      </c>
      <c r="C2829" s="1" t="s">
        <v>12</v>
      </c>
      <c r="D2829" s="1" t="s">
        <v>9592</v>
      </c>
      <c r="E2829" s="2" t="s">
        <v>2787</v>
      </c>
      <c r="F2829" s="4">
        <v>3.2948670799999999</v>
      </c>
      <c r="G2829" s="5">
        <v>7.7200000000000006E-6</v>
      </c>
      <c r="H2829" s="3">
        <v>7.1885000000000003</v>
      </c>
      <c r="I2829" s="3">
        <v>1E-4</v>
      </c>
      <c r="J2829" s="3">
        <v>1.2718</v>
      </c>
      <c r="K2829" s="3">
        <v>3.4700000000000002E-2</v>
      </c>
      <c r="L2829" s="3">
        <f t="shared" si="132"/>
        <v>-2.289405896762025</v>
      </c>
      <c r="M2829" s="3">
        <f t="shared" si="133"/>
        <v>5.9246941706562223E-2</v>
      </c>
      <c r="N2829" s="1">
        <f t="shared" si="134"/>
        <v>0.5178378991767949</v>
      </c>
    </row>
    <row r="2830" spans="1:14" x14ac:dyDescent="0.3">
      <c r="A2830" s="1">
        <v>311.84830402303999</v>
      </c>
      <c r="B2830" s="1">
        <v>43.744362730330003</v>
      </c>
      <c r="C2830" s="1" t="s">
        <v>12</v>
      </c>
      <c r="D2830" s="1" t="s">
        <v>9592</v>
      </c>
      <c r="E2830" s="2" t="s">
        <v>590</v>
      </c>
      <c r="F2830" s="4">
        <v>10.390025830000001</v>
      </c>
      <c r="G2830" s="5">
        <v>4.6449999999999997E-5</v>
      </c>
      <c r="H2830" s="3">
        <v>12.281000000000001</v>
      </c>
      <c r="I2830" s="3">
        <v>1E-4</v>
      </c>
      <c r="J2830" s="3">
        <v>1.2836000000000001</v>
      </c>
      <c r="K2830" s="3">
        <v>3.8100000000000002E-2</v>
      </c>
      <c r="L2830" s="3">
        <f t="shared" si="132"/>
        <v>2.8231485421173304</v>
      </c>
      <c r="M2830" s="3">
        <f t="shared" si="133"/>
        <v>6.4454086030808627E-2</v>
      </c>
      <c r="N2830" s="1">
        <f t="shared" si="134"/>
        <v>1.016616627231145</v>
      </c>
    </row>
    <row r="2831" spans="1:14" x14ac:dyDescent="0.3">
      <c r="A2831" s="1">
        <v>23.180098831430001</v>
      </c>
      <c r="B2831" s="1">
        <v>63.593804649029998</v>
      </c>
      <c r="C2831" s="1" t="s">
        <v>12</v>
      </c>
      <c r="D2831" s="1" t="s">
        <v>9592</v>
      </c>
      <c r="E2831" s="2" t="s">
        <v>468</v>
      </c>
      <c r="F2831" s="4">
        <v>8.3770133100000006</v>
      </c>
      <c r="G2831" s="5">
        <v>1.2255999999999999E-4</v>
      </c>
      <c r="H2831" s="3">
        <v>6.6359000000000004</v>
      </c>
      <c r="I2831" s="3">
        <v>1E-4</v>
      </c>
      <c r="J2831" s="3">
        <v>1.2963</v>
      </c>
      <c r="K2831" s="3">
        <v>3.1300000000000001E-2</v>
      </c>
      <c r="L2831" s="3">
        <f t="shared" si="132"/>
        <v>-2.8005723948455366</v>
      </c>
      <c r="M2831" s="3">
        <f t="shared" si="133"/>
        <v>5.2431740050484656E-2</v>
      </c>
      <c r="N2831" s="1">
        <f t="shared" si="134"/>
        <v>0.92308920548119144</v>
      </c>
    </row>
    <row r="2832" spans="1:14" x14ac:dyDescent="0.3">
      <c r="A2832" s="1">
        <v>75.028864819649996</v>
      </c>
      <c r="B2832" s="1">
        <v>24.142818804120001</v>
      </c>
      <c r="C2832" s="1" t="s">
        <v>12</v>
      </c>
      <c r="D2832" s="1" t="s">
        <v>9592</v>
      </c>
      <c r="E2832" s="2" t="s">
        <v>2267</v>
      </c>
      <c r="F2832" s="4">
        <v>8.7217651400000005</v>
      </c>
      <c r="G2832" s="5">
        <v>1.6882E-4</v>
      </c>
      <c r="H2832" s="3">
        <v>13.988799999999999</v>
      </c>
      <c r="I2832" s="3">
        <v>1E-4</v>
      </c>
      <c r="J2832" s="3">
        <v>1.3012999999999999</v>
      </c>
      <c r="K2832" s="3">
        <v>4.0599999999999997E-2</v>
      </c>
      <c r="L2832" s="3">
        <f t="shared" si="132"/>
        <v>4.560687148930775</v>
      </c>
      <c r="M2832" s="3">
        <f t="shared" si="133"/>
        <v>6.7749132926037348E-2</v>
      </c>
      <c r="N2832" s="1">
        <f t="shared" si="134"/>
        <v>0.94060438779770161</v>
      </c>
    </row>
    <row r="2833" spans="1:14" x14ac:dyDescent="0.3">
      <c r="A2833" s="1">
        <v>95.904286504889996</v>
      </c>
      <c r="B2833" s="1">
        <v>-70.746803715940004</v>
      </c>
      <c r="C2833" s="1" t="s">
        <v>12</v>
      </c>
      <c r="D2833" s="1" t="s">
        <v>9592</v>
      </c>
      <c r="E2833" s="2" t="s">
        <v>9460</v>
      </c>
      <c r="F2833" s="4">
        <v>5.5226454299999999</v>
      </c>
      <c r="G2833" s="5">
        <v>2.8710000000000001E-5</v>
      </c>
      <c r="H2833" s="3">
        <v>13.873699999999999</v>
      </c>
      <c r="I2833" s="3">
        <v>2.0000000000000001E-4</v>
      </c>
      <c r="J2833" s="3">
        <v>1.3085</v>
      </c>
      <c r="K2833" s="3">
        <v>1.61E-2</v>
      </c>
      <c r="L2833" s="3">
        <f t="shared" si="132"/>
        <v>4.4575686348794985</v>
      </c>
      <c r="M2833" s="3">
        <f t="shared" si="133"/>
        <v>2.6718924985227457E-2</v>
      </c>
      <c r="N2833" s="1">
        <f t="shared" si="134"/>
        <v>0.74214716114191426</v>
      </c>
    </row>
    <row r="2834" spans="1:14" x14ac:dyDescent="0.3">
      <c r="A2834" s="1">
        <v>300.19631901330001</v>
      </c>
      <c r="B2834" s="1">
        <v>-53.975280108089997</v>
      </c>
      <c r="C2834" s="1" t="s">
        <v>12</v>
      </c>
      <c r="D2834" s="1" t="s">
        <v>9592</v>
      </c>
      <c r="E2834" s="2" t="s">
        <v>1528</v>
      </c>
      <c r="F2834" s="4">
        <v>15.22473184</v>
      </c>
      <c r="G2834" s="5">
        <v>2.0416E-4</v>
      </c>
      <c r="H2834" s="3">
        <v>12.4238</v>
      </c>
      <c r="I2834" s="3">
        <v>1E-4</v>
      </c>
      <c r="J2834" s="3">
        <v>1.3213999999999999</v>
      </c>
      <c r="K2834" s="3">
        <v>3.6499999999999998E-2</v>
      </c>
      <c r="L2834" s="3">
        <f t="shared" si="132"/>
        <v>3.0289715123614958</v>
      </c>
      <c r="M2834" s="3">
        <f t="shared" si="133"/>
        <v>5.9981017678272547E-2</v>
      </c>
      <c r="N2834" s="1">
        <f t="shared" si="134"/>
        <v>1.1825496519496488</v>
      </c>
    </row>
    <row r="2835" spans="1:14" x14ac:dyDescent="0.3">
      <c r="A2835" s="1">
        <v>218.13779457197001</v>
      </c>
      <c r="B2835" s="1">
        <v>-56.887745488</v>
      </c>
      <c r="C2835" s="1" t="s">
        <v>12</v>
      </c>
      <c r="D2835" s="1" t="s">
        <v>9592</v>
      </c>
      <c r="E2835" s="2" t="s">
        <v>5164</v>
      </c>
      <c r="F2835" s="4">
        <v>5.4945697100000004</v>
      </c>
      <c r="G2835" s="5">
        <v>2.2739999999999999E-5</v>
      </c>
      <c r="H2835" s="3">
        <v>6.5518000000000001</v>
      </c>
      <c r="I2835" s="3">
        <v>2.9999999999999997E-4</v>
      </c>
      <c r="J2835" s="3">
        <v>1.3396999999999999</v>
      </c>
      <c r="K2835" s="3">
        <v>4.4699999999999997E-2</v>
      </c>
      <c r="L2835" s="3">
        <f t="shared" si="132"/>
        <v>-2.8131622131433662</v>
      </c>
      <c r="M2835" s="3">
        <f t="shared" si="133"/>
        <v>7.2453330406495903E-2</v>
      </c>
      <c r="N2835" s="1">
        <f t="shared" si="134"/>
        <v>0.73993368768041989</v>
      </c>
    </row>
    <row r="2836" spans="1:14" x14ac:dyDescent="0.3">
      <c r="A2836" s="1">
        <v>268.16124480829001</v>
      </c>
      <c r="B2836" s="1">
        <v>-6.1435964396799996</v>
      </c>
      <c r="C2836" s="1" t="s">
        <v>12</v>
      </c>
      <c r="D2836" s="1" t="s">
        <v>9592</v>
      </c>
      <c r="E2836" s="2" t="s">
        <v>3388</v>
      </c>
      <c r="F2836" s="4">
        <v>17.124840639999999</v>
      </c>
      <c r="G2836" s="5">
        <v>2.8460500000000001E-3</v>
      </c>
      <c r="H2836" s="3">
        <v>5.5221999999999998</v>
      </c>
      <c r="I2836" s="3">
        <v>8.9999999999999998E-4</v>
      </c>
      <c r="J2836" s="3">
        <v>1.3611</v>
      </c>
      <c r="K2836" s="3">
        <v>8.3400000000000002E-2</v>
      </c>
      <c r="L2836" s="3">
        <f t="shared" si="132"/>
        <v>-3.8083498300716041</v>
      </c>
      <c r="M2836" s="3">
        <f t="shared" si="133"/>
        <v>0.13305788506522875</v>
      </c>
      <c r="N2836" s="1">
        <f t="shared" si="134"/>
        <v>1.2336265387343517</v>
      </c>
    </row>
    <row r="2837" spans="1:14" x14ac:dyDescent="0.3">
      <c r="A2837" s="1">
        <v>14.33335170184</v>
      </c>
      <c r="B2837" s="1">
        <v>-73.881840563349996</v>
      </c>
      <c r="C2837" s="1" t="s">
        <v>12</v>
      </c>
      <c r="D2837" s="1" t="s">
        <v>9592</v>
      </c>
      <c r="E2837" s="2" t="s">
        <v>4642</v>
      </c>
      <c r="F2837" s="4">
        <v>1.2294633699999999</v>
      </c>
      <c r="G2837" s="5">
        <v>5.3299999999999998E-6</v>
      </c>
      <c r="H2837" s="3">
        <v>17.920100000000001</v>
      </c>
      <c r="I2837" s="3">
        <v>8.0000000000000004E-4</v>
      </c>
      <c r="J2837" s="3">
        <v>1.3638999999999999</v>
      </c>
      <c r="K2837" s="3">
        <v>0.15820000000000001</v>
      </c>
      <c r="L2837" s="3">
        <f t="shared" si="132"/>
        <v>8.5940126469092792</v>
      </c>
      <c r="M2837" s="3">
        <f t="shared" si="133"/>
        <v>0.2518725301898343</v>
      </c>
      <c r="N2837" s="1">
        <f t="shared" si="134"/>
        <v>8.9715594120811384E-2</v>
      </c>
    </row>
    <row r="2838" spans="1:14" x14ac:dyDescent="0.3">
      <c r="A2838" s="1">
        <v>13.92429789549</v>
      </c>
      <c r="B2838" s="1">
        <v>-73.358463971099994</v>
      </c>
      <c r="C2838" s="1" t="s">
        <v>12</v>
      </c>
      <c r="D2838" s="1" t="s">
        <v>9592</v>
      </c>
      <c r="E2838" s="2" t="s">
        <v>7593</v>
      </c>
      <c r="F2838" s="4">
        <v>1.7404735499999999</v>
      </c>
      <c r="G2838" s="5">
        <v>6.1299999999999998E-6</v>
      </c>
      <c r="H2838" s="3">
        <v>17.316199999999998</v>
      </c>
      <c r="I2838" s="3">
        <v>5.0000000000000001E-4</v>
      </c>
      <c r="J2838" s="3">
        <v>1.3673999999999999</v>
      </c>
      <c r="K2838" s="3">
        <v>0.17849999999999999</v>
      </c>
      <c r="L2838" s="3">
        <f t="shared" si="132"/>
        <v>7.9956778778200945</v>
      </c>
      <c r="M2838" s="3">
        <f t="shared" si="133"/>
        <v>0.2834640481313061</v>
      </c>
      <c r="N2838" s="1">
        <f t="shared" si="134"/>
        <v>0.2406674276913611</v>
      </c>
    </row>
    <row r="2839" spans="1:14" x14ac:dyDescent="0.3">
      <c r="A2839" s="1">
        <v>93.195026581459999</v>
      </c>
      <c r="B2839" s="1">
        <v>-6.1891146894700002</v>
      </c>
      <c r="C2839" s="1" t="s">
        <v>12</v>
      </c>
      <c r="D2839" s="1" t="s">
        <v>9592</v>
      </c>
      <c r="E2839" s="2" t="s">
        <v>3339</v>
      </c>
      <c r="F2839" s="4">
        <v>3.2066680700000001</v>
      </c>
      <c r="G2839" s="5">
        <v>1.6569999999999999E-5</v>
      </c>
      <c r="H2839" s="3">
        <v>13.5487</v>
      </c>
      <c r="I2839" s="3">
        <v>1E-4</v>
      </c>
      <c r="J2839" s="3">
        <v>1.4028</v>
      </c>
      <c r="K2839" s="3">
        <v>9.1899999999999996E-2</v>
      </c>
      <c r="L2839" s="3">
        <f t="shared" si="132"/>
        <v>4.2836787860473251</v>
      </c>
      <c r="M2839" s="3">
        <f t="shared" si="133"/>
        <v>0.14225728829919243</v>
      </c>
      <c r="N2839" s="1">
        <f t="shared" si="134"/>
        <v>0.50605400737837603</v>
      </c>
    </row>
    <row r="2840" spans="1:14" x14ac:dyDescent="0.3">
      <c r="A2840" s="1">
        <v>122.82341709064001</v>
      </c>
      <c r="B2840" s="1">
        <v>36.126225965579998</v>
      </c>
      <c r="C2840" s="1" t="s">
        <v>12</v>
      </c>
      <c r="D2840" s="1" t="s">
        <v>9592</v>
      </c>
      <c r="E2840" s="2" t="s">
        <v>2130</v>
      </c>
      <c r="F2840" s="4">
        <v>3.2935762</v>
      </c>
      <c r="G2840" s="5">
        <v>9.7599999999999997E-6</v>
      </c>
      <c r="H2840" s="3">
        <v>13.193899999999999</v>
      </c>
      <c r="I2840" s="3">
        <v>1E-4</v>
      </c>
      <c r="J2840" s="3">
        <v>1.452</v>
      </c>
      <c r="K2840" s="3">
        <v>2.3400000000000001E-2</v>
      </c>
      <c r="L2840" s="3">
        <f t="shared" si="132"/>
        <v>4.0037330818203749</v>
      </c>
      <c r="M2840" s="3">
        <f t="shared" si="133"/>
        <v>3.499497427985953E-2</v>
      </c>
      <c r="N2840" s="1">
        <f t="shared" si="134"/>
        <v>0.51766771570730219</v>
      </c>
    </row>
    <row r="2841" spans="1:14" x14ac:dyDescent="0.3">
      <c r="A2841" s="1">
        <v>100.24188741739</v>
      </c>
      <c r="B2841" s="1">
        <v>-25.877838438169999</v>
      </c>
      <c r="C2841" s="1" t="s">
        <v>12</v>
      </c>
      <c r="D2841" s="1" t="s">
        <v>9592</v>
      </c>
      <c r="E2841" s="2" t="s">
        <v>3446</v>
      </c>
      <c r="F2841" s="4">
        <v>4.0428453199999996</v>
      </c>
      <c r="G2841" s="5">
        <v>2.0509999999999998E-5</v>
      </c>
      <c r="H2841" s="3">
        <v>13.0862</v>
      </c>
      <c r="I2841" s="3">
        <v>1E-4</v>
      </c>
      <c r="J2841" s="3">
        <v>1.4542999999999999</v>
      </c>
      <c r="K2841" s="3">
        <v>0.15909999999999999</v>
      </c>
      <c r="L2841" s="3">
        <f t="shared" si="132"/>
        <v>3.8994700205978763</v>
      </c>
      <c r="M2841" s="3">
        <f t="shared" si="133"/>
        <v>0.23755866633851136</v>
      </c>
      <c r="N2841" s="1">
        <f t="shared" si="134"/>
        <v>0.6066871254653734</v>
      </c>
    </row>
    <row r="2842" spans="1:14" x14ac:dyDescent="0.3">
      <c r="A2842" s="1">
        <v>277.97220975805999</v>
      </c>
      <c r="B2842" s="1">
        <v>-19.12509894399</v>
      </c>
      <c r="C2842" s="1" t="s">
        <v>12</v>
      </c>
      <c r="D2842" s="1" t="s">
        <v>9592</v>
      </c>
      <c r="E2842" s="2" t="s">
        <v>424</v>
      </c>
      <c r="F2842" s="4">
        <v>6.0933262299999997</v>
      </c>
      <c r="G2842" s="5">
        <v>5.1770000000000001E-5</v>
      </c>
      <c r="H2842" s="3">
        <v>6.3536000000000001</v>
      </c>
      <c r="I2842" s="3">
        <v>5.0000000000000001E-4</v>
      </c>
      <c r="J2842" s="3">
        <v>1.4601</v>
      </c>
      <c r="K2842" s="3">
        <v>4.4699999999999997E-2</v>
      </c>
      <c r="L2842" s="3">
        <f t="shared" si="132"/>
        <v>-2.8244869951841558</v>
      </c>
      <c r="M2842" s="3">
        <f t="shared" si="133"/>
        <v>6.6480131550171198E-2</v>
      </c>
      <c r="N2842" s="1">
        <f t="shared" si="134"/>
        <v>0.7848544303969246</v>
      </c>
    </row>
    <row r="2843" spans="1:14" x14ac:dyDescent="0.3">
      <c r="A2843" s="1">
        <v>277.85632591614001</v>
      </c>
      <c r="B2843" s="1">
        <v>-61.356089426280001</v>
      </c>
      <c r="C2843" s="1" t="s">
        <v>12</v>
      </c>
      <c r="D2843" s="1" t="s">
        <v>9592</v>
      </c>
      <c r="E2843" s="2" t="s">
        <v>8628</v>
      </c>
      <c r="F2843" s="4">
        <v>10.885840229999999</v>
      </c>
      <c r="G2843" s="5">
        <v>1.0586000000000001E-4</v>
      </c>
      <c r="H2843" s="3">
        <v>12.4201</v>
      </c>
      <c r="I2843" s="3">
        <v>1E-4</v>
      </c>
      <c r="J2843" s="3">
        <v>1.4651000000000001</v>
      </c>
      <c r="K2843" s="3">
        <v>4.7100000000000003E-2</v>
      </c>
      <c r="L2843" s="3">
        <f t="shared" si="132"/>
        <v>3.2494363417647154</v>
      </c>
      <c r="M2843" s="3">
        <f t="shared" si="133"/>
        <v>6.9808571137987371E-2</v>
      </c>
      <c r="N2843" s="1">
        <f t="shared" si="134"/>
        <v>1.036861955946647</v>
      </c>
    </row>
    <row r="2844" spans="1:14" x14ac:dyDescent="0.3">
      <c r="A2844" s="1">
        <v>176.09960474972999</v>
      </c>
      <c r="B2844" s="1">
        <v>62.969381211070001</v>
      </c>
      <c r="C2844" s="1" t="s">
        <v>12</v>
      </c>
      <c r="D2844" s="1" t="s">
        <v>9592</v>
      </c>
      <c r="E2844" s="2" t="s">
        <v>2131</v>
      </c>
      <c r="F2844" s="4">
        <v>30.294932419999999</v>
      </c>
      <c r="G2844" s="5">
        <v>5.2871999999999999E-4</v>
      </c>
      <c r="H2844" s="3">
        <v>12.1562</v>
      </c>
      <c r="I2844" s="3">
        <v>1E-4</v>
      </c>
      <c r="J2844" s="3">
        <v>1.4706999999999999</v>
      </c>
      <c r="K2844" s="3">
        <v>2.9499999999999998E-2</v>
      </c>
      <c r="L2844" s="3">
        <f t="shared" si="132"/>
        <v>2.9938204621010449</v>
      </c>
      <c r="M2844" s="3">
        <f t="shared" si="133"/>
        <v>4.3556576024684192E-2</v>
      </c>
      <c r="N2844" s="1">
        <f t="shared" si="134"/>
        <v>1.4813699880372417</v>
      </c>
    </row>
    <row r="2845" spans="1:14" x14ac:dyDescent="0.3">
      <c r="A2845" s="1">
        <v>229.94041276055</v>
      </c>
      <c r="B2845" s="1">
        <v>-66.496075174989997</v>
      </c>
      <c r="C2845" s="1" t="s">
        <v>12</v>
      </c>
      <c r="D2845" s="1" t="s">
        <v>9592</v>
      </c>
      <c r="E2845" s="2" t="s">
        <v>9480</v>
      </c>
      <c r="F2845" s="4">
        <v>3.3893231899999998</v>
      </c>
      <c r="G2845" s="5">
        <v>5.8699999999999997E-6</v>
      </c>
      <c r="H2845" s="3">
        <v>6.4386000000000001</v>
      </c>
      <c r="I2845" s="3">
        <v>1E-4</v>
      </c>
      <c r="J2845" s="3">
        <v>1.4754</v>
      </c>
      <c r="K2845" s="3">
        <v>3.7100000000000001E-2</v>
      </c>
      <c r="L2845" s="3">
        <f t="shared" si="132"/>
        <v>-2.716851104388196</v>
      </c>
      <c r="M2845" s="3">
        <f t="shared" si="133"/>
        <v>5.4603379559653296E-2</v>
      </c>
      <c r="N2845" s="1">
        <f t="shared" si="134"/>
        <v>0.53011298310157851</v>
      </c>
    </row>
    <row r="2846" spans="1:14" x14ac:dyDescent="0.3">
      <c r="A2846" s="1">
        <v>99.889807936189996</v>
      </c>
      <c r="B2846" s="1">
        <v>-13.45473324065</v>
      </c>
      <c r="C2846" s="1" t="s">
        <v>12</v>
      </c>
      <c r="D2846" s="1" t="s">
        <v>9592</v>
      </c>
      <c r="E2846" s="2" t="s">
        <v>3329</v>
      </c>
      <c r="F2846" s="4">
        <v>5.5531290100000001</v>
      </c>
      <c r="G2846" s="5">
        <v>2.51E-5</v>
      </c>
      <c r="H2846" s="3">
        <v>12.299200000000001</v>
      </c>
      <c r="I2846" s="3">
        <v>1E-4</v>
      </c>
      <c r="J2846" s="3">
        <v>1.5111000000000001</v>
      </c>
      <c r="K2846" s="3">
        <v>5.4199999999999998E-2</v>
      </c>
      <c r="L2846" s="3">
        <f t="shared" si="132"/>
        <v>3.1956660278868672</v>
      </c>
      <c r="M2846" s="3">
        <f t="shared" si="133"/>
        <v>7.7886305429838182E-2</v>
      </c>
      <c r="N2846" s="1">
        <f t="shared" si="134"/>
        <v>0.7445377630962442</v>
      </c>
    </row>
    <row r="2847" spans="1:14" x14ac:dyDescent="0.3">
      <c r="A2847" s="1">
        <v>169.92421901797999</v>
      </c>
      <c r="B2847" s="1">
        <v>-45.972147649729997</v>
      </c>
      <c r="C2847" s="1" t="s">
        <v>12</v>
      </c>
      <c r="D2847" s="1" t="s">
        <v>9592</v>
      </c>
      <c r="E2847" s="2" t="s">
        <v>5159</v>
      </c>
      <c r="F2847" s="4">
        <v>6.2077343699999998</v>
      </c>
      <c r="G2847" s="5">
        <v>6.8200000000000004E-5</v>
      </c>
      <c r="H2847" s="3">
        <v>12.062099999999999</v>
      </c>
      <c r="I2847" s="3">
        <v>1E-4</v>
      </c>
      <c r="J2847" s="3">
        <v>1.6144000000000001</v>
      </c>
      <c r="K2847" s="3">
        <v>2.8000000000000001E-2</v>
      </c>
      <c r="L2847" s="3">
        <f t="shared" si="132"/>
        <v>3.1021557444641772</v>
      </c>
      <c r="M2847" s="3">
        <f t="shared" si="133"/>
        <v>3.7661973879062637E-2</v>
      </c>
      <c r="N2847" s="1">
        <f t="shared" si="134"/>
        <v>0.79293312511363634</v>
      </c>
    </row>
    <row r="2848" spans="1:14" x14ac:dyDescent="0.3">
      <c r="A2848" s="1">
        <v>100.57075276213</v>
      </c>
      <c r="B2848" s="1">
        <v>62.480309516090003</v>
      </c>
      <c r="C2848" s="1" t="s">
        <v>12</v>
      </c>
      <c r="D2848" s="1" t="s">
        <v>9592</v>
      </c>
      <c r="E2848" s="2" t="s">
        <v>9074</v>
      </c>
      <c r="F2848" s="4">
        <v>7.6982555000000001</v>
      </c>
      <c r="G2848" s="5">
        <v>1.4939999999999999E-5</v>
      </c>
      <c r="H2848" s="3">
        <v>11.9663</v>
      </c>
      <c r="I2848" s="3">
        <v>1E-4</v>
      </c>
      <c r="J2848" s="3">
        <v>1.6435999999999999</v>
      </c>
      <c r="K2848" s="3">
        <v>3.5900000000000001E-2</v>
      </c>
      <c r="L2848" s="3">
        <f t="shared" si="132"/>
        <v>3.0452806629491693</v>
      </c>
      <c r="M2848" s="3">
        <f t="shared" si="133"/>
        <v>4.7430089670244334E-2</v>
      </c>
      <c r="N2848" s="1">
        <f t="shared" si="134"/>
        <v>0.88639232094390918</v>
      </c>
    </row>
    <row r="2849" spans="1:14" x14ac:dyDescent="0.3">
      <c r="A2849" s="1">
        <v>312.86767646312001</v>
      </c>
      <c r="B2849" s="1">
        <v>28.25048271236</v>
      </c>
      <c r="C2849" s="1" t="s">
        <v>12</v>
      </c>
      <c r="D2849" s="1" t="s">
        <v>9592</v>
      </c>
      <c r="E2849" s="2" t="s">
        <v>2802</v>
      </c>
      <c r="F2849" s="4">
        <v>2.2172109500000001</v>
      </c>
      <c r="G2849" s="5">
        <v>1.8539999999999999E-5</v>
      </c>
      <c r="H2849" s="3">
        <v>5.4585999999999997</v>
      </c>
      <c r="I2849" s="3">
        <v>8.0000000000000004E-4</v>
      </c>
      <c r="J2849" s="3">
        <v>1.6738</v>
      </c>
      <c r="K2849" s="3">
        <v>8.9099999999999999E-2</v>
      </c>
      <c r="L2849" s="3">
        <f t="shared" si="132"/>
        <v>-3.4228821823873226</v>
      </c>
      <c r="M2849" s="3">
        <f t="shared" si="133"/>
        <v>0.11559504164264556</v>
      </c>
      <c r="N2849" s="1">
        <f t="shared" si="134"/>
        <v>0.34580701474851044</v>
      </c>
    </row>
    <row r="2850" spans="1:14" x14ac:dyDescent="0.3">
      <c r="A2850" s="1">
        <v>237.78153082503999</v>
      </c>
      <c r="B2850" s="1">
        <v>11.27182808911</v>
      </c>
      <c r="C2850" s="1" t="s">
        <v>12</v>
      </c>
      <c r="D2850" s="1" t="s">
        <v>9592</v>
      </c>
      <c r="E2850" s="2" t="s">
        <v>572</v>
      </c>
      <c r="F2850" s="4">
        <v>6.6095248700000004</v>
      </c>
      <c r="G2850" s="5">
        <v>4.1810000000000001E-5</v>
      </c>
      <c r="H2850" s="3">
        <v>12.472899999999999</v>
      </c>
      <c r="I2850" s="3">
        <v>1E-4</v>
      </c>
      <c r="J2850" s="3">
        <v>1.6838</v>
      </c>
      <c r="K2850" s="3">
        <v>3.9699999999999999E-2</v>
      </c>
      <c r="L2850" s="3">
        <f t="shared" si="132"/>
        <v>3.6043525259170828</v>
      </c>
      <c r="M2850" s="3">
        <f t="shared" si="133"/>
        <v>5.1198294535816251E-2</v>
      </c>
      <c r="N2850" s="1">
        <f t="shared" si="134"/>
        <v>0.82017024106602154</v>
      </c>
    </row>
    <row r="2851" spans="1:14" x14ac:dyDescent="0.3">
      <c r="A2851" s="1">
        <v>351.31256355317998</v>
      </c>
      <c r="B2851" s="1">
        <v>-44.729827322609999</v>
      </c>
      <c r="C2851" s="1" t="s">
        <v>12</v>
      </c>
      <c r="D2851" s="1" t="s">
        <v>9592</v>
      </c>
      <c r="E2851" s="2" t="s">
        <v>1494</v>
      </c>
      <c r="F2851" s="4">
        <v>9.8450553500000009</v>
      </c>
      <c r="G2851" s="5">
        <v>1.1026E-4</v>
      </c>
      <c r="H2851" s="3">
        <v>11.9041</v>
      </c>
      <c r="I2851" s="3">
        <v>1E-4</v>
      </c>
      <c r="J2851" s="3">
        <v>1.6883999999999999</v>
      </c>
      <c r="K2851" s="3">
        <v>4.2700000000000002E-2</v>
      </c>
      <c r="L2851" s="3">
        <f t="shared" si="132"/>
        <v>3.0414767174118538</v>
      </c>
      <c r="M2851" s="3">
        <f t="shared" si="133"/>
        <v>5.4917140537654036E-2</v>
      </c>
      <c r="N2851" s="1">
        <f t="shared" si="134"/>
        <v>0.99321816213305025</v>
      </c>
    </row>
    <row r="2852" spans="1:14" x14ac:dyDescent="0.3">
      <c r="A2852" s="1">
        <v>137.19895433769</v>
      </c>
      <c r="B2852" s="1">
        <v>-27.680360282460001</v>
      </c>
      <c r="C2852" s="1" t="s">
        <v>12</v>
      </c>
      <c r="D2852" s="1" t="s">
        <v>9592</v>
      </c>
      <c r="E2852" s="2" t="s">
        <v>2958</v>
      </c>
      <c r="F2852" s="4">
        <v>12.161515639999999</v>
      </c>
      <c r="G2852" s="5">
        <v>2.6435E-4</v>
      </c>
      <c r="H2852" s="3">
        <v>11.462300000000001</v>
      </c>
      <c r="I2852" s="3">
        <v>1E-4</v>
      </c>
      <c r="J2852" s="3">
        <v>1.7134</v>
      </c>
      <c r="K2852" s="3">
        <v>3.0700000000000002E-2</v>
      </c>
      <c r="L2852" s="3">
        <f t="shared" si="132"/>
        <v>2.6315938128241392</v>
      </c>
      <c r="M2852" s="3">
        <f t="shared" si="133"/>
        <v>3.8907713730203602E-2</v>
      </c>
      <c r="N2852" s="1">
        <f t="shared" si="134"/>
        <v>1.0849877026563162</v>
      </c>
    </row>
    <row r="2853" spans="1:14" x14ac:dyDescent="0.3">
      <c r="A2853" s="1">
        <v>347.44351809510999</v>
      </c>
      <c r="B2853" s="1">
        <v>22.559520667440001</v>
      </c>
      <c r="C2853" s="1" t="s">
        <v>12</v>
      </c>
      <c r="D2853" s="1" t="s">
        <v>9592</v>
      </c>
      <c r="E2853" s="2" t="s">
        <v>9075</v>
      </c>
      <c r="F2853" s="4">
        <v>10.09237662</v>
      </c>
      <c r="G2853" s="5">
        <v>6.8930000000000006E-5</v>
      </c>
      <c r="H2853" s="3">
        <v>12.5661</v>
      </c>
      <c r="I2853" s="3">
        <v>1E-4</v>
      </c>
      <c r="J2853" s="3">
        <v>1.7369000000000001</v>
      </c>
      <c r="K2853" s="3">
        <v>3.9800000000000002E-2</v>
      </c>
      <c r="L2853" s="3">
        <f t="shared" si="132"/>
        <v>3.7649740758325958</v>
      </c>
      <c r="M2853" s="3">
        <f t="shared" si="133"/>
        <v>4.975810112851331E-2</v>
      </c>
      <c r="N2853" s="1">
        <f t="shared" si="134"/>
        <v>1.003993448834821</v>
      </c>
    </row>
    <row r="2854" spans="1:14" x14ac:dyDescent="0.3">
      <c r="A2854" s="1">
        <v>223.14684189733001</v>
      </c>
      <c r="B2854" s="1">
        <v>-63.809860097319998</v>
      </c>
      <c r="C2854" s="1" t="s">
        <v>12</v>
      </c>
      <c r="D2854" s="1" t="s">
        <v>9592</v>
      </c>
      <c r="E2854" s="2" t="s">
        <v>8815</v>
      </c>
      <c r="F2854" s="4">
        <v>5.2759671800000003</v>
      </c>
      <c r="G2854" s="5">
        <v>1.5300000000000001E-4</v>
      </c>
      <c r="H2854" s="3">
        <v>5.6264000000000003</v>
      </c>
      <c r="I2854" s="3">
        <v>5.9999999999999995E-4</v>
      </c>
      <c r="J2854" s="3">
        <v>1.7448999999999999</v>
      </c>
      <c r="K2854" s="3">
        <v>0.34499999999999997</v>
      </c>
      <c r="L2854" s="3">
        <f t="shared" si="132"/>
        <v>-3.1647472867693782</v>
      </c>
      <c r="M2854" s="3">
        <f t="shared" si="133"/>
        <v>0.42934226291147337</v>
      </c>
      <c r="N2854" s="1">
        <f t="shared" si="134"/>
        <v>0.72230208528425399</v>
      </c>
    </row>
    <row r="2855" spans="1:14" x14ac:dyDescent="0.3">
      <c r="A2855" s="1">
        <v>187.91793472175999</v>
      </c>
      <c r="B2855" s="1">
        <v>-59.423940576249997</v>
      </c>
      <c r="C2855" s="1" t="s">
        <v>12</v>
      </c>
      <c r="D2855" s="1" t="s">
        <v>9592</v>
      </c>
      <c r="E2855" s="2" t="s">
        <v>9385</v>
      </c>
      <c r="F2855" s="4">
        <v>3.3424768999999999</v>
      </c>
      <c r="G2855" s="5">
        <v>1.3603000000000001E-4</v>
      </c>
      <c r="H2855" s="3">
        <v>5.2637</v>
      </c>
      <c r="I2855" s="3">
        <v>8.9999999999999993E-3</v>
      </c>
      <c r="J2855" s="3">
        <v>1.7777000000000001</v>
      </c>
      <c r="K2855" s="3">
        <v>8.7300000000000003E-2</v>
      </c>
      <c r="L2855" s="3">
        <f t="shared" si="132"/>
        <v>-3.4870076379131447</v>
      </c>
      <c r="M2855" s="3">
        <f t="shared" si="133"/>
        <v>0.10701673506601247</v>
      </c>
      <c r="N2855" s="1">
        <f t="shared" si="134"/>
        <v>0.5240684145167599</v>
      </c>
    </row>
    <row r="2856" spans="1:14" x14ac:dyDescent="0.3">
      <c r="A2856" s="1">
        <v>134.23278473728001</v>
      </c>
      <c r="B2856" s="1">
        <v>-76.066422598510002</v>
      </c>
      <c r="C2856" s="1" t="s">
        <v>12</v>
      </c>
      <c r="D2856" s="1" t="s">
        <v>9592</v>
      </c>
      <c r="E2856" s="2" t="s">
        <v>7513</v>
      </c>
      <c r="F2856" s="4">
        <v>8.46580552</v>
      </c>
      <c r="G2856" s="5">
        <v>9.9569999999999997E-5</v>
      </c>
      <c r="H2856" s="3">
        <v>12.610200000000001</v>
      </c>
      <c r="I2856" s="3">
        <v>1E-4</v>
      </c>
      <c r="J2856" s="3">
        <v>1.7813000000000001</v>
      </c>
      <c r="K2856" s="3">
        <v>1.78E-2</v>
      </c>
      <c r="L2856" s="3">
        <f t="shared" si="132"/>
        <v>3.8638853395189479</v>
      </c>
      <c r="M2856" s="3">
        <f t="shared" si="133"/>
        <v>2.1699124454960573E-2</v>
      </c>
      <c r="N2856" s="1">
        <f t="shared" si="134"/>
        <v>0.92766828745939756</v>
      </c>
    </row>
    <row r="2857" spans="1:14" x14ac:dyDescent="0.3">
      <c r="A2857" s="1">
        <v>12.49094147221</v>
      </c>
      <c r="B2857" s="1">
        <v>32.935452854600001</v>
      </c>
      <c r="C2857" s="1" t="s">
        <v>12</v>
      </c>
      <c r="D2857" s="1" t="s">
        <v>9592</v>
      </c>
      <c r="E2857" s="2" t="s">
        <v>1498</v>
      </c>
      <c r="F2857" s="4">
        <v>3.9837045500000001</v>
      </c>
      <c r="G2857" s="5">
        <v>7.4900000000000003E-6</v>
      </c>
      <c r="H2857" s="3">
        <v>12.0991</v>
      </c>
      <c r="I2857" s="3">
        <v>1E-4</v>
      </c>
      <c r="J2857" s="3">
        <v>1.7829999999999999</v>
      </c>
      <c r="K2857" s="3">
        <v>5.5500000000000001E-2</v>
      </c>
      <c r="L2857" s="3">
        <f t="shared" si="132"/>
        <v>3.3548567158767728</v>
      </c>
      <c r="M2857" s="3">
        <f t="shared" si="133"/>
        <v>6.7592230746992443E-2</v>
      </c>
      <c r="N2857" s="1">
        <f t="shared" si="134"/>
        <v>0.60028712165359932</v>
      </c>
    </row>
    <row r="2858" spans="1:14" x14ac:dyDescent="0.3">
      <c r="A2858" s="1">
        <v>314.20275458327001</v>
      </c>
      <c r="B2858" s="1">
        <v>-45.41081274287</v>
      </c>
      <c r="C2858" s="1" t="s">
        <v>12</v>
      </c>
      <c r="D2858" s="1" t="s">
        <v>9592</v>
      </c>
      <c r="E2858" s="2" t="s">
        <v>8621</v>
      </c>
      <c r="F2858" s="4">
        <v>2.9513029999999998</v>
      </c>
      <c r="G2858" s="5">
        <v>6.55E-6</v>
      </c>
      <c r="H2858" s="3">
        <v>12.383100000000001</v>
      </c>
      <c r="I2858" s="3">
        <v>1E-4</v>
      </c>
      <c r="J2858" s="3">
        <v>1.8151999999999999</v>
      </c>
      <c r="K2858" s="3">
        <v>3.5499999999999997E-2</v>
      </c>
      <c r="L2858" s="3">
        <f t="shared" si="132"/>
        <v>3.6777224143843981</v>
      </c>
      <c r="M2858" s="3">
        <f t="shared" si="133"/>
        <v>4.2467797581528424E-2</v>
      </c>
      <c r="N2858" s="1">
        <f t="shared" si="134"/>
        <v>0.47001379929080289</v>
      </c>
    </row>
    <row r="2859" spans="1:14" x14ac:dyDescent="0.3">
      <c r="A2859" s="1">
        <v>300.46658890830997</v>
      </c>
      <c r="B2859" s="1">
        <v>-17.86710689277</v>
      </c>
      <c r="C2859" s="1" t="s">
        <v>12</v>
      </c>
      <c r="D2859" s="1" t="s">
        <v>9592</v>
      </c>
      <c r="E2859" s="2" t="s">
        <v>5212</v>
      </c>
      <c r="F2859" s="4">
        <v>6.56893875</v>
      </c>
      <c r="G2859" s="5">
        <v>4.1850000000000001E-5</v>
      </c>
      <c r="H2859" s="3">
        <v>12.452</v>
      </c>
      <c r="I2859" s="3">
        <v>1E-4</v>
      </c>
      <c r="J2859" s="3">
        <v>1.8436999999999999</v>
      </c>
      <c r="K2859" s="3">
        <v>3.7400000000000003E-2</v>
      </c>
      <c r="L2859" s="3">
        <f t="shared" si="132"/>
        <v>3.7804512784253248</v>
      </c>
      <c r="M2859" s="3">
        <f t="shared" si="133"/>
        <v>4.4049109196085623E-2</v>
      </c>
      <c r="N2859" s="1">
        <f t="shared" si="134"/>
        <v>0.81749521244455381</v>
      </c>
    </row>
    <row r="2860" spans="1:14" x14ac:dyDescent="0.3">
      <c r="A2860" s="1">
        <v>271.01342479984999</v>
      </c>
      <c r="B2860" s="1">
        <v>-21.893617571419998</v>
      </c>
      <c r="C2860" s="1" t="s">
        <v>12</v>
      </c>
      <c r="D2860" s="1" t="s">
        <v>9592</v>
      </c>
      <c r="E2860" s="2" t="s">
        <v>9578</v>
      </c>
      <c r="F2860" s="4">
        <v>6.6992558600000001</v>
      </c>
      <c r="G2860" s="5">
        <v>5.1619999999999997E-5</v>
      </c>
      <c r="H2860" s="3">
        <v>12.758699999999999</v>
      </c>
      <c r="I2860" s="3">
        <v>1E-4</v>
      </c>
      <c r="J2860" s="3">
        <v>1.8561000000000001</v>
      </c>
      <c r="K2860" s="3">
        <v>6.2199999999999998E-2</v>
      </c>
      <c r="L2860" s="3">
        <f t="shared" si="132"/>
        <v>4.1017068536983139</v>
      </c>
      <c r="M2860" s="3">
        <f t="shared" si="133"/>
        <v>7.2768611546739637E-2</v>
      </c>
      <c r="N2860" s="1">
        <f t="shared" si="134"/>
        <v>0.82602656481366732</v>
      </c>
    </row>
    <row r="2861" spans="1:14" x14ac:dyDescent="0.3">
      <c r="A2861" s="1">
        <v>11.824126530119999</v>
      </c>
      <c r="B2861" s="1">
        <v>-73.151123528059998</v>
      </c>
      <c r="C2861" s="1" t="s">
        <v>12</v>
      </c>
      <c r="D2861" s="1" t="s">
        <v>9592</v>
      </c>
      <c r="E2861" s="2" t="s">
        <v>8069</v>
      </c>
      <c r="F2861" s="4">
        <v>1.31155888</v>
      </c>
      <c r="G2861" s="5">
        <v>9.2599999999999994E-6</v>
      </c>
      <c r="H2861" s="3">
        <v>18.074400000000001</v>
      </c>
      <c r="I2861" s="3">
        <v>5.9999999999999995E-4</v>
      </c>
      <c r="J2861" s="3">
        <v>1.9165000000000001</v>
      </c>
      <c r="K2861" s="3">
        <v>0.31430000000000002</v>
      </c>
      <c r="L2861" s="3">
        <f t="shared" si="132"/>
        <v>9.4869441179518557</v>
      </c>
      <c r="M2861" s="3">
        <f t="shared" si="133"/>
        <v>0.35611546840475372</v>
      </c>
      <c r="N2861" s="1">
        <f t="shared" si="134"/>
        <v>0.11778779220818615</v>
      </c>
    </row>
    <row r="2862" spans="1:14" x14ac:dyDescent="0.3">
      <c r="A2862" s="1">
        <v>77.545247920660003</v>
      </c>
      <c r="B2862" s="1">
        <v>-2.90141058672</v>
      </c>
      <c r="C2862" s="1" t="s">
        <v>12</v>
      </c>
      <c r="D2862" s="1" t="s">
        <v>9592</v>
      </c>
      <c r="E2862" s="2" t="s">
        <v>3346</v>
      </c>
      <c r="F2862" s="4">
        <v>4.9054542999999997</v>
      </c>
      <c r="G2862" s="5">
        <v>4.7299999999999996E-6</v>
      </c>
      <c r="H2862" s="3">
        <v>12.346500000000001</v>
      </c>
      <c r="I2862" s="3">
        <v>2.0000000000000001E-4</v>
      </c>
      <c r="J2862" s="3">
        <v>1.9195</v>
      </c>
      <c r="K2862" s="3">
        <v>4.9599999999999998E-2</v>
      </c>
      <c r="L2862" s="3">
        <f t="shared" si="132"/>
        <v>3.7624405822671179</v>
      </c>
      <c r="M2862" s="3">
        <f t="shared" si="133"/>
        <v>5.6111384318021568E-2</v>
      </c>
      <c r="N2862" s="1">
        <f t="shared" si="134"/>
        <v>0.69067923411082</v>
      </c>
    </row>
    <row r="2863" spans="1:14" x14ac:dyDescent="0.3">
      <c r="A2863" s="1">
        <v>11.51857895707</v>
      </c>
      <c r="B2863" s="1">
        <v>-72.039414145679999</v>
      </c>
      <c r="C2863" s="1" t="s">
        <v>12</v>
      </c>
      <c r="D2863" s="1" t="s">
        <v>9592</v>
      </c>
      <c r="E2863" s="2" t="s">
        <v>7006</v>
      </c>
      <c r="F2863" s="4">
        <v>1.45741593</v>
      </c>
      <c r="G2863" s="5">
        <v>4.6E-6</v>
      </c>
      <c r="H2863" s="3">
        <v>17.488800000000001</v>
      </c>
      <c r="I2863" s="3">
        <v>4.0000000000000002E-4</v>
      </c>
      <c r="J2863" s="3">
        <v>1.9314</v>
      </c>
      <c r="K2863" s="3">
        <v>0.30059999999999998</v>
      </c>
      <c r="L2863" s="3">
        <f t="shared" si="132"/>
        <v>8.9181611353462866</v>
      </c>
      <c r="M2863" s="3">
        <f t="shared" si="133"/>
        <v>0.33796499315153411</v>
      </c>
      <c r="N2863" s="1">
        <f t="shared" si="134"/>
        <v>0.16358351218567754</v>
      </c>
    </row>
    <row r="2864" spans="1:14" x14ac:dyDescent="0.3">
      <c r="A2864" s="1">
        <v>85.912539138810004</v>
      </c>
      <c r="B2864" s="1">
        <v>-5.0674727041000001</v>
      </c>
      <c r="C2864" s="1" t="s">
        <v>12</v>
      </c>
      <c r="D2864" s="1" t="s">
        <v>9592</v>
      </c>
      <c r="E2864" s="2" t="s">
        <v>3331</v>
      </c>
      <c r="F2864" s="4">
        <v>1.9710182199999999</v>
      </c>
      <c r="G2864" s="5">
        <v>2.4399999999999999E-6</v>
      </c>
      <c r="H2864" s="3">
        <v>11.843400000000001</v>
      </c>
      <c r="I2864" s="3">
        <v>2.0000000000000001E-4</v>
      </c>
      <c r="J2864" s="3">
        <v>2.1526000000000001</v>
      </c>
      <c r="K2864" s="3">
        <v>4.2200000000000001E-2</v>
      </c>
      <c r="L2864" s="3">
        <f t="shared" si="132"/>
        <v>3.5082166796979362</v>
      </c>
      <c r="M2864" s="3">
        <f t="shared" si="133"/>
        <v>4.2570482486745151E-2</v>
      </c>
      <c r="N2864" s="1">
        <f t="shared" si="134"/>
        <v>0.29469063889582431</v>
      </c>
    </row>
    <row r="2865" spans="1:14" x14ac:dyDescent="0.3">
      <c r="A2865" s="1">
        <v>61.904588371750002</v>
      </c>
      <c r="B2865" s="1">
        <v>15.730236594340001</v>
      </c>
      <c r="C2865" s="1" t="s">
        <v>12</v>
      </c>
      <c r="D2865" s="1" t="s">
        <v>9592</v>
      </c>
      <c r="E2865" s="2" t="s">
        <v>460</v>
      </c>
      <c r="F2865" s="4">
        <v>4.9405209899999996</v>
      </c>
      <c r="G2865" s="5">
        <v>1.093E-5</v>
      </c>
      <c r="H2865" s="3">
        <v>12.429</v>
      </c>
      <c r="I2865" s="3">
        <v>1E-4</v>
      </c>
      <c r="J2865" s="3">
        <v>2.2406000000000001</v>
      </c>
      <c r="K2865" s="3">
        <v>5.3999999999999999E-2</v>
      </c>
      <c r="L2865" s="3">
        <f t="shared" si="132"/>
        <v>4.1808216581813262</v>
      </c>
      <c r="M2865" s="3">
        <f t="shared" si="133"/>
        <v>5.2334115131899665E-2</v>
      </c>
      <c r="N2865" s="1">
        <f t="shared" si="134"/>
        <v>0.69377274875192829</v>
      </c>
    </row>
    <row r="2866" spans="1:14" x14ac:dyDescent="0.3">
      <c r="A2866" s="1">
        <v>232.13683898552</v>
      </c>
      <c r="B2866" s="1">
        <v>-30.863896232230001</v>
      </c>
      <c r="C2866" s="1" t="s">
        <v>12</v>
      </c>
      <c r="D2866" s="1" t="s">
        <v>9592</v>
      </c>
      <c r="E2866" s="2" t="s">
        <v>3427</v>
      </c>
      <c r="F2866" s="4">
        <v>6.4775672399999999</v>
      </c>
      <c r="G2866" s="5">
        <v>4.7589999999999997E-5</v>
      </c>
      <c r="H2866" s="3">
        <v>12.964499999999999</v>
      </c>
      <c r="I2866" s="3">
        <v>2.0000000000000001E-4</v>
      </c>
      <c r="J2866" s="3">
        <v>2.2648999999999999</v>
      </c>
      <c r="K2866" s="3">
        <v>7.3599999999999999E-2</v>
      </c>
      <c r="L2866" s="3">
        <f t="shared" si="132"/>
        <v>4.7397451588812842</v>
      </c>
      <c r="M2866" s="3">
        <f t="shared" si="133"/>
        <v>7.0564324981035917E-2</v>
      </c>
      <c r="N2866" s="1">
        <f t="shared" si="134"/>
        <v>0.81141192984920141</v>
      </c>
    </row>
    <row r="2867" spans="1:14" x14ac:dyDescent="0.3">
      <c r="A2867" s="1">
        <v>141.27575661240999</v>
      </c>
      <c r="B2867" s="1">
        <v>-43.466103594940002</v>
      </c>
      <c r="C2867" s="1" t="s">
        <v>12</v>
      </c>
      <c r="D2867" s="1" t="s">
        <v>9592</v>
      </c>
      <c r="E2867" s="2" t="s">
        <v>2042</v>
      </c>
      <c r="F2867" s="4">
        <v>9.9800044999999997</v>
      </c>
      <c r="G2867" s="5">
        <v>9.4590000000000001E-5</v>
      </c>
      <c r="H2867" s="3">
        <v>11.0617</v>
      </c>
      <c r="I2867" s="3">
        <v>2.0000000000000001E-4</v>
      </c>
      <c r="J2867" s="3">
        <v>2.2993000000000001</v>
      </c>
      <c r="K2867" s="3">
        <v>2.64E-2</v>
      </c>
      <c r="L2867" s="3">
        <f t="shared" si="132"/>
        <v>2.8696781965911757</v>
      </c>
      <c r="M2867" s="3">
        <f t="shared" si="133"/>
        <v>2.4933137067376526E-2</v>
      </c>
      <c r="N2867" s="1">
        <f t="shared" si="134"/>
        <v>0.99913073711149214</v>
      </c>
    </row>
    <row r="2868" spans="1:14" x14ac:dyDescent="0.3">
      <c r="A2868" s="1">
        <v>12.099430718400001</v>
      </c>
      <c r="B2868" s="1">
        <v>-73.482983485359995</v>
      </c>
      <c r="C2868" s="1" t="s">
        <v>12</v>
      </c>
      <c r="D2868" s="1" t="s">
        <v>9592</v>
      </c>
      <c r="E2868" s="2" t="s">
        <v>7903</v>
      </c>
      <c r="F2868" s="4">
        <v>1.7703292100000001</v>
      </c>
      <c r="G2868" s="5">
        <v>7.3799999999999996E-6</v>
      </c>
      <c r="H2868" s="3">
        <v>17.138999999999999</v>
      </c>
      <c r="I2868" s="3">
        <v>8.9999999999999998E-4</v>
      </c>
      <c r="J2868" s="3">
        <v>2.3098999999999998</v>
      </c>
      <c r="K2868" s="3">
        <v>0.31130000000000002</v>
      </c>
      <c r="L2868" s="3">
        <f t="shared" si="132"/>
        <v>8.9569658942913506</v>
      </c>
      <c r="M2868" s="3">
        <f t="shared" si="133"/>
        <v>0.29264604561578533</v>
      </c>
      <c r="N2868" s="1">
        <f t="shared" si="134"/>
        <v>0.24805403517076127</v>
      </c>
    </row>
    <row r="2869" spans="1:14" x14ac:dyDescent="0.3">
      <c r="A2869" s="1">
        <v>99.234767725309993</v>
      </c>
      <c r="B2869" s="1">
        <v>-5.3509911907400003</v>
      </c>
      <c r="C2869" s="1" t="s">
        <v>12</v>
      </c>
      <c r="D2869" s="1" t="s">
        <v>9592</v>
      </c>
      <c r="E2869" s="2" t="s">
        <v>3334</v>
      </c>
      <c r="F2869" s="4">
        <v>5.0284692900000003</v>
      </c>
      <c r="G2869" s="5">
        <v>2.1032000000000001E-4</v>
      </c>
      <c r="H2869" s="3">
        <v>11.3879</v>
      </c>
      <c r="I2869" s="3">
        <v>1.8E-3</v>
      </c>
      <c r="J2869" s="3">
        <v>2.3984000000000001</v>
      </c>
      <c r="K2869" s="3">
        <v>3.5900000000000001E-2</v>
      </c>
      <c r="L2869" s="3">
        <f t="shared" si="132"/>
        <v>3.287508077521025</v>
      </c>
      <c r="M2869" s="3">
        <f t="shared" si="133"/>
        <v>3.2553106017091472E-2</v>
      </c>
      <c r="N2869" s="1">
        <f t="shared" si="134"/>
        <v>0.7014358021377598</v>
      </c>
    </row>
    <row r="2870" spans="1:14" x14ac:dyDescent="0.3">
      <c r="A2870" s="1">
        <v>82.848284758410003</v>
      </c>
      <c r="B2870" s="1">
        <v>12.16217361619</v>
      </c>
      <c r="C2870" s="1" t="s">
        <v>12</v>
      </c>
      <c r="D2870" s="1" t="s">
        <v>9592</v>
      </c>
      <c r="E2870" s="2" t="s">
        <v>3357</v>
      </c>
      <c r="F2870" s="4">
        <v>3.1798701399999998</v>
      </c>
      <c r="G2870" s="5">
        <v>3.2809999999999999E-5</v>
      </c>
      <c r="H2870" s="3">
        <v>13.1151</v>
      </c>
      <c r="I2870" s="3">
        <v>5.9999999999999995E-4</v>
      </c>
      <c r="J2870" s="3">
        <v>2.5293999999999999</v>
      </c>
      <c r="K2870" s="3">
        <v>4.1799999999999997E-2</v>
      </c>
      <c r="L2870" s="3">
        <f t="shared" si="132"/>
        <v>5.1301875711114011</v>
      </c>
      <c r="M2870" s="3">
        <f t="shared" si="133"/>
        <v>3.5890055448641774E-2</v>
      </c>
      <c r="N2870" s="1">
        <f t="shared" si="134"/>
        <v>0.50240938456525386</v>
      </c>
    </row>
    <row r="2871" spans="1:14" x14ac:dyDescent="0.3">
      <c r="A2871" s="1">
        <v>357.71302039559998</v>
      </c>
      <c r="B2871" s="1">
        <v>-1.1564529291600001</v>
      </c>
      <c r="C2871" s="1" t="s">
        <v>12</v>
      </c>
      <c r="D2871" s="1" t="s">
        <v>9592</v>
      </c>
      <c r="E2871" s="2" t="s">
        <v>7548</v>
      </c>
      <c r="F2871" s="4">
        <v>5.6211925300000001</v>
      </c>
      <c r="G2871" s="5">
        <v>5.9490000000000001E-5</v>
      </c>
      <c r="H2871" s="3">
        <v>11.3917</v>
      </c>
      <c r="I2871" s="3">
        <v>2.0000000000000001E-4</v>
      </c>
      <c r="J2871" s="3">
        <v>2.5648</v>
      </c>
      <c r="K2871" s="3">
        <v>4.7899999999999998E-2</v>
      </c>
      <c r="L2871" s="3">
        <f t="shared" si="132"/>
        <v>3.4369675250503473</v>
      </c>
      <c r="M2871" s="3">
        <f t="shared" si="133"/>
        <v>4.0554771064098702E-2</v>
      </c>
      <c r="N2871" s="1">
        <f t="shared" si="134"/>
        <v>0.7498284604547687</v>
      </c>
    </row>
    <row r="2872" spans="1:14" x14ac:dyDescent="0.3">
      <c r="A2872" s="1">
        <v>93.481801221539996</v>
      </c>
      <c r="B2872" s="1">
        <v>-27.555608833280001</v>
      </c>
      <c r="C2872" s="1" t="s">
        <v>12</v>
      </c>
      <c r="D2872" s="1" t="s">
        <v>9592</v>
      </c>
      <c r="E2872" s="2" t="s">
        <v>7465</v>
      </c>
      <c r="F2872" s="4">
        <v>3.95476004</v>
      </c>
      <c r="G2872" s="5">
        <v>1.1960000000000001E-5</v>
      </c>
      <c r="H2872" s="3">
        <v>11.7585</v>
      </c>
      <c r="I2872" s="3">
        <v>1E-4</v>
      </c>
      <c r="J2872" s="3">
        <v>2.6337999999999999</v>
      </c>
      <c r="K2872" s="3">
        <v>2.3199999999999998E-2</v>
      </c>
      <c r="L2872" s="3">
        <f t="shared" si="132"/>
        <v>3.8614139666554905</v>
      </c>
      <c r="M2872" s="3">
        <f t="shared" si="133"/>
        <v>1.9127833868438311E-2</v>
      </c>
      <c r="N2872" s="1">
        <f t="shared" si="134"/>
        <v>0.59712013727353108</v>
      </c>
    </row>
    <row r="2873" spans="1:14" x14ac:dyDescent="0.3">
      <c r="A2873" s="1">
        <v>66.407106690700004</v>
      </c>
      <c r="B2873" s="1">
        <v>-27.045071243359999</v>
      </c>
      <c r="C2873" s="1" t="s">
        <v>12</v>
      </c>
      <c r="D2873" s="1" t="s">
        <v>9592</v>
      </c>
      <c r="E2873" s="2" t="s">
        <v>2200</v>
      </c>
      <c r="F2873" s="4">
        <v>11.844745189999999</v>
      </c>
      <c r="G2873" s="5">
        <v>1.6027000000000001E-4</v>
      </c>
      <c r="H2873" s="3">
        <v>11.1273</v>
      </c>
      <c r="I2873" s="3">
        <v>1E-4</v>
      </c>
      <c r="J2873" s="3">
        <v>2.6339000000000001</v>
      </c>
      <c r="K2873" s="3">
        <v>3.5900000000000001E-2</v>
      </c>
      <c r="L2873" s="3">
        <f t="shared" si="132"/>
        <v>3.2302964114571999</v>
      </c>
      <c r="M2873" s="3">
        <f t="shared" si="133"/>
        <v>2.9597314656388016E-2</v>
      </c>
      <c r="N2873" s="1">
        <f t="shared" si="134"/>
        <v>1.0735257224021997</v>
      </c>
    </row>
    <row r="2874" spans="1:14" x14ac:dyDescent="0.3">
      <c r="A2874" s="1">
        <v>114.17452077855999</v>
      </c>
      <c r="B2874" s="1">
        <v>3.9055071031300002</v>
      </c>
      <c r="C2874" s="1" t="s">
        <v>12</v>
      </c>
      <c r="D2874" s="1" t="s">
        <v>9592</v>
      </c>
      <c r="E2874" s="2" t="s">
        <v>2460</v>
      </c>
      <c r="F2874" s="4">
        <v>19.448132900000001</v>
      </c>
      <c r="G2874" s="5">
        <v>5.3888000000000004E-4</v>
      </c>
      <c r="H2874" s="3">
        <v>11.380599999999999</v>
      </c>
      <c r="I2874" s="3">
        <v>1E-4</v>
      </c>
      <c r="J2874" s="3">
        <v>2.8401999999999998</v>
      </c>
      <c r="K2874" s="3">
        <v>3.4500000000000003E-2</v>
      </c>
      <c r="L2874" s="3">
        <f t="shared" si="132"/>
        <v>3.6473446154431333</v>
      </c>
      <c r="M2874" s="3">
        <f t="shared" si="133"/>
        <v>2.63771553713265E-2</v>
      </c>
      <c r="N2874" s="1">
        <f t="shared" si="134"/>
        <v>1.2888779136231976</v>
      </c>
    </row>
    <row r="2875" spans="1:14" x14ac:dyDescent="0.3">
      <c r="A2875" s="1">
        <v>14.814236146480001</v>
      </c>
      <c r="B2875" s="1">
        <v>-73.397379250829999</v>
      </c>
      <c r="C2875" s="1" t="s">
        <v>12</v>
      </c>
      <c r="D2875" s="1" t="s">
        <v>9592</v>
      </c>
      <c r="E2875" s="2" t="s">
        <v>4668</v>
      </c>
      <c r="F2875" s="4">
        <v>1.50888146</v>
      </c>
      <c r="G2875" s="5">
        <v>8.1899999999999995E-6</v>
      </c>
      <c r="H2875" s="3">
        <v>17.408300000000001</v>
      </c>
      <c r="I2875" s="3">
        <v>6.9999999999999999E-4</v>
      </c>
      <c r="J2875" s="3">
        <v>3.3094999999999999</v>
      </c>
      <c r="K2875" s="3">
        <v>0.34250000000000003</v>
      </c>
      <c r="L2875" s="3">
        <f t="shared" si="132"/>
        <v>10.007111927121112</v>
      </c>
      <c r="M2875" s="3">
        <f t="shared" si="133"/>
        <v>0.22472684867630324</v>
      </c>
      <c r="N2875" s="1">
        <f t="shared" si="134"/>
        <v>0.17865512228715058</v>
      </c>
    </row>
    <row r="2876" spans="1:14" x14ac:dyDescent="0.3">
      <c r="A2876" s="1">
        <v>266.89007560093</v>
      </c>
      <c r="B2876" s="1">
        <v>-27.83083324279</v>
      </c>
      <c r="C2876" s="1" t="s">
        <v>12</v>
      </c>
      <c r="D2876" s="1" t="s">
        <v>9592</v>
      </c>
      <c r="E2876" s="2" t="s">
        <v>9570</v>
      </c>
      <c r="F2876" s="4">
        <v>7.0175293099999996</v>
      </c>
      <c r="G2876" s="5">
        <v>4.3836E-4</v>
      </c>
      <c r="H2876" s="3">
        <v>4.2106000000000003</v>
      </c>
      <c r="I2876" s="3">
        <v>1.1999999999999999E-3</v>
      </c>
      <c r="J2876" s="3">
        <v>3.4314</v>
      </c>
      <c r="K2876" s="3">
        <v>0.20200000000000001</v>
      </c>
      <c r="L2876" s="3">
        <f t="shared" si="132"/>
        <v>-3.1120432653484222</v>
      </c>
      <c r="M2876" s="3">
        <f t="shared" si="133"/>
        <v>0.12783619100731827</v>
      </c>
      <c r="N2876" s="1">
        <f t="shared" si="134"/>
        <v>0.84618423522093078</v>
      </c>
    </row>
    <row r="2877" spans="1:14" x14ac:dyDescent="0.3">
      <c r="A2877" s="1">
        <v>216.67996740904999</v>
      </c>
      <c r="B2877" s="1">
        <v>31.87114970595</v>
      </c>
      <c r="C2877" s="1" t="s">
        <v>12</v>
      </c>
      <c r="D2877" s="1" t="s">
        <v>9592</v>
      </c>
      <c r="E2877" s="2" t="s">
        <v>8830</v>
      </c>
      <c r="F2877" s="4">
        <v>21.191343660000001</v>
      </c>
      <c r="G2877" s="5">
        <v>4.1263999999999998E-4</v>
      </c>
      <c r="H2877" s="3">
        <v>9.7409999999999997</v>
      </c>
      <c r="I2877" s="3">
        <v>1E-4</v>
      </c>
      <c r="J2877" s="3">
        <v>3.5097999999999998</v>
      </c>
      <c r="K2877" s="3">
        <v>3.3300000000000003E-2</v>
      </c>
      <c r="L2877" s="3">
        <f t="shared" si="132"/>
        <v>2.4674118481822731</v>
      </c>
      <c r="M2877" s="3">
        <f t="shared" si="133"/>
        <v>2.0602581659424253E-2</v>
      </c>
      <c r="N2877" s="1">
        <f t="shared" si="134"/>
        <v>1.3261584944938545</v>
      </c>
    </row>
    <row r="2878" spans="1:14" x14ac:dyDescent="0.3">
      <c r="A2878" s="1">
        <v>259.69822789864998</v>
      </c>
      <c r="B2878" s="1">
        <v>-73.420314614139997</v>
      </c>
      <c r="C2878" s="1" t="s">
        <v>12</v>
      </c>
      <c r="D2878" s="1" t="s">
        <v>9592</v>
      </c>
      <c r="E2878" s="2" t="s">
        <v>618</v>
      </c>
      <c r="F2878" s="4">
        <v>7.1375219400000001</v>
      </c>
      <c r="G2878" s="5">
        <v>4.2849999999999998E-5</v>
      </c>
      <c r="H2878" s="3">
        <v>9.4204000000000008</v>
      </c>
      <c r="I2878" s="3">
        <v>1E-4</v>
      </c>
      <c r="J2878" s="3">
        <v>4.2781000000000002</v>
      </c>
      <c r="K2878" s="3">
        <v>2.6100000000000002E-2</v>
      </c>
      <c r="L2878" s="3">
        <f t="shared" si="132"/>
        <v>2.5766546596401554</v>
      </c>
      <c r="M2878" s="3">
        <f t="shared" si="133"/>
        <v>1.3248191961647388E-2</v>
      </c>
      <c r="N2878" s="1">
        <f t="shared" si="134"/>
        <v>0.85354745623201844</v>
      </c>
    </row>
    <row r="2879" spans="1:14" x14ac:dyDescent="0.3">
      <c r="A2879" s="1">
        <v>304.76245768737999</v>
      </c>
      <c r="B2879" s="1">
        <v>-14.0346148024</v>
      </c>
      <c r="C2879" s="1" t="s">
        <v>12</v>
      </c>
      <c r="D2879" s="1" t="s">
        <v>9592</v>
      </c>
      <c r="E2879" s="2" t="s">
        <v>5214</v>
      </c>
      <c r="F2879" s="4">
        <v>11.79644607</v>
      </c>
      <c r="G2879" s="5">
        <v>1.6885000000000001E-4</v>
      </c>
      <c r="H2879" s="3">
        <v>10.171900000000001</v>
      </c>
      <c r="I2879" s="3">
        <v>5.0000000000000001E-4</v>
      </c>
      <c r="J2879" s="3">
        <v>4.8125</v>
      </c>
      <c r="K2879" s="3">
        <v>3.5900000000000001E-2</v>
      </c>
      <c r="L2879" s="3">
        <f t="shared" si="132"/>
        <v>3.5837537125827872</v>
      </c>
      <c r="M2879" s="3">
        <f t="shared" si="133"/>
        <v>1.6206348030314423E-2</v>
      </c>
      <c r="N2879" s="1">
        <f t="shared" si="134"/>
        <v>1.0717511865719214</v>
      </c>
    </row>
    <row r="2880" spans="1:14" x14ac:dyDescent="0.3">
      <c r="A2880" s="1">
        <v>32.533252487230001</v>
      </c>
      <c r="B2880" s="1">
        <v>-54.511080117799999</v>
      </c>
      <c r="C2880" s="1" t="s">
        <v>12</v>
      </c>
      <c r="D2880" s="1" t="s">
        <v>9592</v>
      </c>
      <c r="E2880" s="2" t="s">
        <v>9422</v>
      </c>
      <c r="F2880" s="4">
        <v>5.9139661700000001</v>
      </c>
      <c r="G2880" s="5">
        <v>1.7980000000000001E-5</v>
      </c>
      <c r="H2880" s="3">
        <v>9.7087000000000003</v>
      </c>
      <c r="I2880" s="3">
        <v>1E-4</v>
      </c>
      <c r="J2880" s="3">
        <v>4.9001000000000001</v>
      </c>
      <c r="K2880" s="3">
        <v>2.3099999999999999E-2</v>
      </c>
      <c r="L2880" s="3">
        <f t="shared" si="132"/>
        <v>3.1597247154538319</v>
      </c>
      <c r="M2880" s="3">
        <f t="shared" si="133"/>
        <v>1.0237229093514997E-2</v>
      </c>
      <c r="N2880" s="1">
        <f t="shared" si="134"/>
        <v>0.77187883587756168</v>
      </c>
    </row>
    <row r="2881" spans="1:14" x14ac:dyDescent="0.3">
      <c r="A2881" s="1">
        <v>68.466768456099999</v>
      </c>
      <c r="B2881" s="1">
        <v>22.841619221929999</v>
      </c>
      <c r="C2881" s="1" t="s">
        <v>12</v>
      </c>
      <c r="D2881" s="1" t="s">
        <v>9592</v>
      </c>
      <c r="E2881" s="2" t="s">
        <v>7443</v>
      </c>
      <c r="F2881" s="4">
        <v>3.6648003400000002</v>
      </c>
      <c r="G2881" s="5">
        <v>9.5400000000000001E-6</v>
      </c>
      <c r="H2881" s="3">
        <v>12.098800000000001</v>
      </c>
      <c r="I2881" s="3">
        <v>1E-4</v>
      </c>
      <c r="J2881" s="3">
        <v>6.3007999999999997</v>
      </c>
      <c r="K2881" s="3">
        <v>4.7300000000000002E-2</v>
      </c>
      <c r="L2881" s="3">
        <f t="shared" si="132"/>
        <v>6.0957784722901209</v>
      </c>
      <c r="M2881" s="3">
        <f t="shared" si="133"/>
        <v>1.630152680070265E-2</v>
      </c>
      <c r="N2881" s="1">
        <f t="shared" si="134"/>
        <v>0.56405031905948022</v>
      </c>
    </row>
    <row r="2882" spans="1:14" x14ac:dyDescent="0.3">
      <c r="A2882" s="1">
        <v>303.94248332715</v>
      </c>
      <c r="B2882" s="1">
        <v>-71.927594239699999</v>
      </c>
      <c r="C2882" s="1" t="s">
        <v>17</v>
      </c>
      <c r="D2882" s="1" t="s">
        <v>9592</v>
      </c>
      <c r="E2882" s="2" t="s">
        <v>2974</v>
      </c>
      <c r="F2882" s="4">
        <v>1.3622355799999999</v>
      </c>
      <c r="G2882" s="5">
        <v>3.76E-6</v>
      </c>
      <c r="H2882" s="3">
        <v>16.360299999999999</v>
      </c>
      <c r="I2882" s="3">
        <v>4.0000000000000002E-4</v>
      </c>
      <c r="J2882" s="3">
        <v>2.9999999999999997E-4</v>
      </c>
      <c r="K2882" s="3">
        <v>6.1199999999999997E-2</v>
      </c>
      <c r="L2882" s="3">
        <f t="shared" si="132"/>
        <v>-11.254093726401688</v>
      </c>
      <c r="M2882" s="3">
        <f t="shared" si="133"/>
        <v>442.98072734619058</v>
      </c>
      <c r="N2882" s="1">
        <f t="shared" si="134"/>
        <v>0.13425221935862022</v>
      </c>
    </row>
    <row r="2883" spans="1:14" x14ac:dyDescent="0.3">
      <c r="A2883" s="1">
        <v>75.984543341410003</v>
      </c>
      <c r="B2883" s="1">
        <v>-67.456894242009994</v>
      </c>
      <c r="C2883" s="1" t="s">
        <v>17</v>
      </c>
      <c r="D2883" s="1" t="s">
        <v>9592</v>
      </c>
      <c r="E2883" s="2" t="s">
        <v>1698</v>
      </c>
      <c r="F2883" s="4">
        <v>44.529406270000003</v>
      </c>
      <c r="G2883" s="5">
        <v>5.06617E-3</v>
      </c>
      <c r="H2883" s="3">
        <v>14.739100000000001</v>
      </c>
      <c r="I2883" s="3">
        <v>1E-4</v>
      </c>
      <c r="J2883" s="3">
        <v>8.0000000000000004E-4</v>
      </c>
      <c r="K2883" s="3">
        <v>3.0700000000000002E-2</v>
      </c>
      <c r="L2883" s="3">
        <f t="shared" ref="L2883:L2946" si="135">H2883+5+5*LOG10(J2883/1000)</f>
        <v>-10.745450065040281</v>
      </c>
      <c r="M2883" s="3">
        <f t="shared" ref="M2883:M2946" si="136">SQRT(I2883^2+4.7153*(K2883/J2883)^2)</f>
        <v>83.330320646643983</v>
      </c>
      <c r="N2883" s="1">
        <f t="shared" si="134"/>
        <v>1.6486469045320367</v>
      </c>
    </row>
    <row r="2884" spans="1:14" x14ac:dyDescent="0.3">
      <c r="A2884" s="1">
        <v>85.579296964099996</v>
      </c>
      <c r="B2884" s="1">
        <v>-70.40221795878</v>
      </c>
      <c r="C2884" s="1" t="s">
        <v>17</v>
      </c>
      <c r="D2884" s="1" t="s">
        <v>9592</v>
      </c>
      <c r="E2884" s="2" t="s">
        <v>3669</v>
      </c>
      <c r="F2884" s="4">
        <v>12.156972489999999</v>
      </c>
      <c r="G2884" s="5">
        <v>3.1146E-4</v>
      </c>
      <c r="H2884" s="3">
        <v>17.126200000000001</v>
      </c>
      <c r="I2884" s="3">
        <v>6.9999999999999999E-4</v>
      </c>
      <c r="J2884" s="3">
        <v>1.5E-3</v>
      </c>
      <c r="K2884" s="3">
        <v>6.4600000000000005E-2</v>
      </c>
      <c r="L2884" s="3">
        <f t="shared" si="135"/>
        <v>-6.9933437047215925</v>
      </c>
      <c r="M2884" s="3">
        <f t="shared" si="136"/>
        <v>93.518153553444137</v>
      </c>
      <c r="N2884" s="1">
        <f t="shared" ref="N2884:N2947" si="137">LOG10(F2884)</f>
        <v>1.0848254339340282</v>
      </c>
    </row>
    <row r="2885" spans="1:14" x14ac:dyDescent="0.3">
      <c r="A2885" s="1">
        <v>69.227996403120002</v>
      </c>
      <c r="B2885" s="1">
        <v>-65.117037875370002</v>
      </c>
      <c r="C2885" s="1" t="s">
        <v>17</v>
      </c>
      <c r="D2885" s="1" t="s">
        <v>9592</v>
      </c>
      <c r="E2885" s="2" t="s">
        <v>110</v>
      </c>
      <c r="F2885" s="4">
        <v>111.92308076</v>
      </c>
      <c r="G2885" s="5">
        <v>1.0792599999999999E-2</v>
      </c>
      <c r="H2885" s="3">
        <v>15.092499999999999</v>
      </c>
      <c r="I2885" s="3">
        <v>2.0000000000000001E-4</v>
      </c>
      <c r="J2885" s="3">
        <v>1.8E-3</v>
      </c>
      <c r="K2885" s="3">
        <v>2.52E-2</v>
      </c>
      <c r="L2885" s="3">
        <f t="shared" si="135"/>
        <v>-8.6311374744834666</v>
      </c>
      <c r="M2885" s="3">
        <f t="shared" si="136"/>
        <v>30.400638151854643</v>
      </c>
      <c r="N2885" s="1">
        <f t="shared" si="137"/>
        <v>2.0489196559034801</v>
      </c>
    </row>
    <row r="2886" spans="1:14" x14ac:dyDescent="0.3">
      <c r="A2886" s="1">
        <v>295.55334903491001</v>
      </c>
      <c r="B2886" s="1">
        <v>-47.528041309919999</v>
      </c>
      <c r="C2886" s="1" t="s">
        <v>17</v>
      </c>
      <c r="D2886" s="1" t="s">
        <v>9592</v>
      </c>
      <c r="E2886" s="2" t="s">
        <v>497</v>
      </c>
      <c r="F2886" s="4">
        <v>1.9152388199999999</v>
      </c>
      <c r="G2886" s="5">
        <v>4.1400000000000002E-6</v>
      </c>
      <c r="H2886" s="3">
        <v>15.4855</v>
      </c>
      <c r="I2886" s="3">
        <v>2.9999999999999997E-4</v>
      </c>
      <c r="J2886" s="3">
        <v>1.9E-3</v>
      </c>
      <c r="K2886" s="3">
        <v>4.8899999999999999E-2</v>
      </c>
      <c r="L2886" s="3">
        <f t="shared" si="135"/>
        <v>-8.1207319952358539</v>
      </c>
      <c r="M2886" s="3">
        <f t="shared" si="136"/>
        <v>55.886887429133075</v>
      </c>
      <c r="N2886" s="1">
        <f t="shared" si="137"/>
        <v>0.28222293587192476</v>
      </c>
    </row>
    <row r="2887" spans="1:14" x14ac:dyDescent="0.3">
      <c r="A2887" s="1">
        <v>191.33441645140999</v>
      </c>
      <c r="B2887" s="1">
        <v>3.9821728562100001</v>
      </c>
      <c r="C2887" s="1" t="s">
        <v>17</v>
      </c>
      <c r="D2887" s="1" t="s">
        <v>9592</v>
      </c>
      <c r="E2887" s="2" t="s">
        <v>242</v>
      </c>
      <c r="F2887" s="4">
        <v>124.20521339</v>
      </c>
      <c r="G2887" s="5">
        <v>4.6435000000000001E-3</v>
      </c>
      <c r="H2887" s="3">
        <v>13.368600000000001</v>
      </c>
      <c r="I2887" s="3">
        <v>1E-4</v>
      </c>
      <c r="J2887" s="3">
        <v>2.2000000000000001E-3</v>
      </c>
      <c r="K2887" s="3">
        <v>3.8699999999999998E-2</v>
      </c>
      <c r="L2887" s="3">
        <f t="shared" si="135"/>
        <v>-9.9192865958889662</v>
      </c>
      <c r="M2887" s="3">
        <f t="shared" si="136"/>
        <v>38.198204430368385</v>
      </c>
      <c r="N2887" s="1">
        <f t="shared" si="137"/>
        <v>2.0941398253010339</v>
      </c>
    </row>
    <row r="2888" spans="1:14" x14ac:dyDescent="0.3">
      <c r="A2888" s="1">
        <v>82.849330172989994</v>
      </c>
      <c r="B2888" s="1">
        <v>-68.468890151899998</v>
      </c>
      <c r="C2888" s="1" t="s">
        <v>17</v>
      </c>
      <c r="D2888" s="1" t="s">
        <v>9592</v>
      </c>
      <c r="E2888" s="2" t="s">
        <v>89</v>
      </c>
      <c r="F2888" s="4">
        <v>32.55872772</v>
      </c>
      <c r="G2888" s="5">
        <v>1.9314099999999999E-3</v>
      </c>
      <c r="H2888" s="3">
        <v>15.0526</v>
      </c>
      <c r="I2888" s="3">
        <v>2.9999999999999997E-4</v>
      </c>
      <c r="J2888" s="3">
        <v>2.3E-3</v>
      </c>
      <c r="K2888" s="3">
        <v>2.2100000000000002E-2</v>
      </c>
      <c r="L2888" s="3">
        <f t="shared" si="135"/>
        <v>-8.1387608199120365</v>
      </c>
      <c r="M2888" s="3">
        <f t="shared" si="136"/>
        <v>20.865034261207914</v>
      </c>
      <c r="N2888" s="1">
        <f t="shared" si="137"/>
        <v>1.5126674258553998</v>
      </c>
    </row>
    <row r="2889" spans="1:14" x14ac:dyDescent="0.3">
      <c r="A2889" s="1">
        <v>70.434787231729999</v>
      </c>
      <c r="B2889" s="1">
        <v>-74.414933279069999</v>
      </c>
      <c r="C2889" s="1" t="s">
        <v>17</v>
      </c>
      <c r="D2889" s="1" t="s">
        <v>9592</v>
      </c>
      <c r="E2889" s="2" t="s">
        <v>86</v>
      </c>
      <c r="F2889" s="4">
        <v>1.79654924</v>
      </c>
      <c r="G2889" s="5">
        <v>9.7799999999999995E-6</v>
      </c>
      <c r="H2889" s="3">
        <v>16.837299999999999</v>
      </c>
      <c r="I2889" s="3">
        <v>2.3400000000000001E-2</v>
      </c>
      <c r="J2889" s="3">
        <v>2.5000000000000001E-3</v>
      </c>
      <c r="K2889" s="3">
        <v>6.1199999999999997E-2</v>
      </c>
      <c r="L2889" s="3">
        <f t="shared" si="135"/>
        <v>-6.1729999566398135</v>
      </c>
      <c r="M2889" s="3">
        <f t="shared" si="136"/>
        <v>53.157692431857875</v>
      </c>
      <c r="N2889" s="1">
        <f t="shared" si="137"/>
        <v>0.25443912489008652</v>
      </c>
    </row>
    <row r="2890" spans="1:14" x14ac:dyDescent="0.3">
      <c r="A2890" s="1">
        <v>21.387728239339999</v>
      </c>
      <c r="B2890" s="1">
        <v>-70.759556376190005</v>
      </c>
      <c r="C2890" s="1" t="s">
        <v>17</v>
      </c>
      <c r="D2890" s="1" t="s">
        <v>9592</v>
      </c>
      <c r="E2890" s="2" t="s">
        <v>5436</v>
      </c>
      <c r="F2890" s="4">
        <v>2.3775917999999998</v>
      </c>
      <c r="G2890" s="5">
        <v>1.1379999999999999E-5</v>
      </c>
      <c r="H2890" s="3">
        <v>16.599399999999999</v>
      </c>
      <c r="I2890" s="3">
        <v>1.5E-3</v>
      </c>
      <c r="J2890" s="3">
        <v>2.8E-3</v>
      </c>
      <c r="K2890" s="3">
        <v>6.4399999999999999E-2</v>
      </c>
      <c r="L2890" s="3">
        <f t="shared" si="135"/>
        <v>-6.1648098432889036</v>
      </c>
      <c r="M2890" s="3">
        <f t="shared" si="136"/>
        <v>49.943905556634235</v>
      </c>
      <c r="N2890" s="1">
        <f t="shared" si="137"/>
        <v>0.37613729425877335</v>
      </c>
    </row>
    <row r="2891" spans="1:14" x14ac:dyDescent="0.3">
      <c r="A2891" s="1">
        <v>79.988284442359998</v>
      </c>
      <c r="B2891" s="1">
        <v>-65.153029269140006</v>
      </c>
      <c r="C2891" s="1" t="s">
        <v>17</v>
      </c>
      <c r="D2891" s="1" t="s">
        <v>9592</v>
      </c>
      <c r="E2891" s="2" t="s">
        <v>1966</v>
      </c>
      <c r="F2891" s="4">
        <v>1.9046885</v>
      </c>
      <c r="G2891" s="5">
        <v>6.1800000000000001E-6</v>
      </c>
      <c r="H2891" s="3">
        <v>18.369800000000001</v>
      </c>
      <c r="I2891" s="3">
        <v>5.0000000000000001E-4</v>
      </c>
      <c r="J2891" s="3">
        <v>4.3E-3</v>
      </c>
      <c r="K2891" s="3">
        <v>0.1331</v>
      </c>
      <c r="L2891" s="3">
        <f t="shared" si="135"/>
        <v>-3.4628577221020684</v>
      </c>
      <c r="M2891" s="3">
        <f t="shared" si="136"/>
        <v>67.21469996737946</v>
      </c>
      <c r="N2891" s="1">
        <f t="shared" si="137"/>
        <v>0.27982395964794465</v>
      </c>
    </row>
    <row r="2892" spans="1:14" x14ac:dyDescent="0.3">
      <c r="A2892" s="1">
        <v>173.05746808987001</v>
      </c>
      <c r="B2892" s="1">
        <v>-26.790201497319998</v>
      </c>
      <c r="C2892" s="1" t="s">
        <v>17</v>
      </c>
      <c r="D2892" s="1" t="s">
        <v>9592</v>
      </c>
      <c r="E2892" s="2" t="s">
        <v>250</v>
      </c>
      <c r="F2892" s="4">
        <v>2.7729865400000002</v>
      </c>
      <c r="G2892" s="5">
        <v>5.8499999999999999E-6</v>
      </c>
      <c r="H2892" s="3">
        <v>16.359200000000001</v>
      </c>
      <c r="I2892" s="3">
        <v>5.9999999999999995E-4</v>
      </c>
      <c r="J2892" s="3">
        <v>4.7999999999999996E-3</v>
      </c>
      <c r="K2892" s="3">
        <v>7.4399999999999994E-2</v>
      </c>
      <c r="L2892" s="3">
        <f t="shared" si="135"/>
        <v>-5.2345938131220606</v>
      </c>
      <c r="M2892" s="3">
        <f t="shared" si="136"/>
        <v>33.657849387030062</v>
      </c>
      <c r="N2892" s="1">
        <f t="shared" si="137"/>
        <v>0.44294776152956972</v>
      </c>
    </row>
    <row r="2893" spans="1:14" x14ac:dyDescent="0.3">
      <c r="A2893" s="1">
        <v>70.641490462190006</v>
      </c>
      <c r="B2893" s="1">
        <v>-68.61769346797</v>
      </c>
      <c r="C2893" s="1" t="s">
        <v>17</v>
      </c>
      <c r="D2893" s="1" t="s">
        <v>9592</v>
      </c>
      <c r="E2893" s="2" t="s">
        <v>6489</v>
      </c>
      <c r="F2893" s="4">
        <v>18.362977820000001</v>
      </c>
      <c r="G2893" s="5">
        <v>3.7127999999999998E-4</v>
      </c>
      <c r="H2893" s="3">
        <v>16.4085</v>
      </c>
      <c r="I2893" s="3">
        <v>4.0000000000000002E-4</v>
      </c>
      <c r="J2893" s="3">
        <v>4.8999999999999998E-3</v>
      </c>
      <c r="K2893" s="3">
        <v>4.4699999999999997E-2</v>
      </c>
      <c r="L2893" s="3">
        <f t="shared" si="135"/>
        <v>-5.1405195998574307</v>
      </c>
      <c r="M2893" s="3">
        <f t="shared" si="136"/>
        <v>19.809162181276072</v>
      </c>
      <c r="N2893" s="1">
        <f t="shared" si="137"/>
        <v>1.2639431096500198</v>
      </c>
    </row>
    <row r="2894" spans="1:14" x14ac:dyDescent="0.3">
      <c r="A2894" s="1">
        <v>74.688883931160007</v>
      </c>
      <c r="B2894" s="1">
        <v>-75.028045738380001</v>
      </c>
      <c r="C2894" s="1" t="s">
        <v>17</v>
      </c>
      <c r="D2894" s="1" t="s">
        <v>9592</v>
      </c>
      <c r="E2894" s="2" t="s">
        <v>2193</v>
      </c>
      <c r="F2894" s="4">
        <v>1.0270239999999999</v>
      </c>
      <c r="G2894" s="5">
        <v>2.4499999999999998E-6</v>
      </c>
      <c r="H2894" s="3">
        <v>16.8367</v>
      </c>
      <c r="I2894" s="3">
        <v>5.9999999999999995E-4</v>
      </c>
      <c r="J2894" s="3">
        <v>5.7000000000000002E-3</v>
      </c>
      <c r="K2894" s="3">
        <v>6.8900000000000003E-2</v>
      </c>
      <c r="L2894" s="3">
        <f t="shared" si="135"/>
        <v>-4.3839257216375422</v>
      </c>
      <c r="M2894" s="3">
        <f t="shared" si="136"/>
        <v>26.248170039657833</v>
      </c>
      <c r="N2894" s="1">
        <f t="shared" si="137"/>
        <v>1.1580592522087377E-2</v>
      </c>
    </row>
    <row r="2895" spans="1:14" x14ac:dyDescent="0.3">
      <c r="A2895" s="1">
        <v>80.396995976780005</v>
      </c>
      <c r="B2895" s="1">
        <v>-70.223824908430004</v>
      </c>
      <c r="C2895" s="1" t="s">
        <v>17</v>
      </c>
      <c r="D2895" s="1" t="s">
        <v>9592</v>
      </c>
      <c r="E2895" s="2" t="s">
        <v>5068</v>
      </c>
      <c r="F2895" s="4">
        <v>12.91229347</v>
      </c>
      <c r="G2895" s="5">
        <v>1.331853E-2</v>
      </c>
      <c r="H2895" s="3">
        <v>16.7638</v>
      </c>
      <c r="I2895" s="3">
        <v>1.7600000000000001E-2</v>
      </c>
      <c r="J2895" s="3">
        <v>6.7000000000000002E-3</v>
      </c>
      <c r="K2895" s="3">
        <v>6.7400000000000002E-2</v>
      </c>
      <c r="L2895" s="3">
        <f t="shared" si="135"/>
        <v>-4.1058259864958693</v>
      </c>
      <c r="M2895" s="3">
        <f t="shared" si="136"/>
        <v>21.844388874700066</v>
      </c>
      <c r="N2895" s="1">
        <f t="shared" si="137"/>
        <v>1.1110033881147692</v>
      </c>
    </row>
    <row r="2896" spans="1:14" x14ac:dyDescent="0.3">
      <c r="A2896" s="1">
        <v>85.389318682189995</v>
      </c>
      <c r="B2896" s="1">
        <v>-66.219444487890001</v>
      </c>
      <c r="C2896" s="1" t="s">
        <v>17</v>
      </c>
      <c r="D2896" s="1" t="s">
        <v>9592</v>
      </c>
      <c r="E2896" s="2" t="s">
        <v>7378</v>
      </c>
      <c r="F2896" s="4">
        <v>10.975077499999999</v>
      </c>
      <c r="G2896" s="5">
        <v>1.9886E-4</v>
      </c>
      <c r="H2896" s="3">
        <v>16.779199999999999</v>
      </c>
      <c r="I2896" s="3">
        <v>1E-4</v>
      </c>
      <c r="J2896" s="3">
        <v>7.1000000000000004E-3</v>
      </c>
      <c r="K2896" s="3">
        <v>5.4600000000000003E-2</v>
      </c>
      <c r="L2896" s="3">
        <f t="shared" si="135"/>
        <v>-3.9645082564046241</v>
      </c>
      <c r="M2896" s="3">
        <f t="shared" si="136"/>
        <v>16.698942083351163</v>
      </c>
      <c r="N2896" s="1">
        <f t="shared" si="137"/>
        <v>1.0404075956752989</v>
      </c>
    </row>
    <row r="2897" spans="1:14" x14ac:dyDescent="0.3">
      <c r="A2897" s="1">
        <v>79.820761222990001</v>
      </c>
      <c r="B2897" s="1">
        <v>-71.992825796990005</v>
      </c>
      <c r="C2897" s="1" t="s">
        <v>17</v>
      </c>
      <c r="D2897" s="1" t="s">
        <v>9592</v>
      </c>
      <c r="E2897" s="2" t="s">
        <v>39</v>
      </c>
      <c r="F2897" s="4">
        <v>144.31301273</v>
      </c>
      <c r="G2897" s="5">
        <v>1.8903650000000001E-2</v>
      </c>
      <c r="H2897" s="3">
        <v>15.076599999999999</v>
      </c>
      <c r="I2897" s="3">
        <v>2.0000000000000001E-4</v>
      </c>
      <c r="J2897" s="3">
        <v>8.0999999999999996E-3</v>
      </c>
      <c r="K2897" s="3">
        <v>3.1399999999999997E-2</v>
      </c>
      <c r="L2897" s="3">
        <f t="shared" si="135"/>
        <v>-5.3809749056067524</v>
      </c>
      <c r="M2897" s="3">
        <f t="shared" si="136"/>
        <v>8.4178133881570272</v>
      </c>
      <c r="N2897" s="1">
        <f t="shared" si="137"/>
        <v>2.1593054932697515</v>
      </c>
    </row>
    <row r="2898" spans="1:14" x14ac:dyDescent="0.3">
      <c r="A2898" s="1">
        <v>76.216049958520003</v>
      </c>
      <c r="B2898" s="1">
        <v>-69.398815643619997</v>
      </c>
      <c r="C2898" s="1" t="s">
        <v>17</v>
      </c>
      <c r="D2898" s="1" t="s">
        <v>9592</v>
      </c>
      <c r="E2898" s="2" t="s">
        <v>9272</v>
      </c>
      <c r="F2898" s="4">
        <v>14.887390079999999</v>
      </c>
      <c r="G2898" s="5">
        <v>5.5981E-4</v>
      </c>
      <c r="H2898" s="3">
        <v>16.5868</v>
      </c>
      <c r="I2898" s="3">
        <v>5.0000000000000001E-4</v>
      </c>
      <c r="J2898" s="3">
        <v>8.9999999999999993E-3</v>
      </c>
      <c r="K2898" s="3">
        <v>4.5900000000000003E-2</v>
      </c>
      <c r="L2898" s="3">
        <f t="shared" si="135"/>
        <v>-3.6419874528033738</v>
      </c>
      <c r="M2898" s="3">
        <f t="shared" si="136"/>
        <v>11.074518194937422</v>
      </c>
      <c r="N2898" s="1">
        <f t="shared" si="137"/>
        <v>1.1728185679198391</v>
      </c>
    </row>
    <row r="2899" spans="1:14" x14ac:dyDescent="0.3">
      <c r="A2899" s="1">
        <v>121.5277395656</v>
      </c>
      <c r="B2899" s="1">
        <v>-42.324369838300001</v>
      </c>
      <c r="C2899" s="1" t="s">
        <v>17</v>
      </c>
      <c r="D2899" s="1" t="s">
        <v>9592</v>
      </c>
      <c r="E2899" s="2" t="s">
        <v>8867</v>
      </c>
      <c r="F2899" s="4">
        <v>1.89873633</v>
      </c>
      <c r="G2899" s="5">
        <v>3.3470000000000003E-5</v>
      </c>
      <c r="H2899" s="3">
        <v>17.433399999999999</v>
      </c>
      <c r="I2899" s="3">
        <v>6.9999999999999999E-4</v>
      </c>
      <c r="J2899" s="3">
        <v>9.1999999999999998E-3</v>
      </c>
      <c r="K2899" s="3">
        <v>8.3599999999999994E-2</v>
      </c>
      <c r="L2899" s="3">
        <f t="shared" si="135"/>
        <v>-2.7476608632722233</v>
      </c>
      <c r="M2899" s="3">
        <f t="shared" si="136"/>
        <v>19.732091234776949</v>
      </c>
      <c r="N2899" s="1">
        <f t="shared" si="137"/>
        <v>0.27846466016804422</v>
      </c>
    </row>
    <row r="2900" spans="1:14" x14ac:dyDescent="0.3">
      <c r="A2900" s="1">
        <v>71.637964073800006</v>
      </c>
      <c r="B2900" s="1">
        <v>-72.345620175730005</v>
      </c>
      <c r="C2900" s="1" t="s">
        <v>17</v>
      </c>
      <c r="D2900" s="1" t="s">
        <v>9592</v>
      </c>
      <c r="E2900" s="2" t="s">
        <v>3078</v>
      </c>
      <c r="F2900" s="4">
        <v>1.82462097</v>
      </c>
      <c r="G2900" s="5">
        <v>2.3349999999999998E-5</v>
      </c>
      <c r="H2900" s="3">
        <v>18.246700000000001</v>
      </c>
      <c r="I2900" s="3">
        <v>6.9999999999999999E-4</v>
      </c>
      <c r="J2900" s="3">
        <v>9.2999999999999992E-3</v>
      </c>
      <c r="K2900" s="3">
        <v>0.13020000000000001</v>
      </c>
      <c r="L2900" s="3">
        <f t="shared" si="135"/>
        <v>-1.9108852572303263</v>
      </c>
      <c r="M2900" s="3">
        <f t="shared" si="136"/>
        <v>30.400638159255806</v>
      </c>
      <c r="N2900" s="1">
        <f t="shared" si="137"/>
        <v>0.26117266181515492</v>
      </c>
    </row>
    <row r="2901" spans="1:14" x14ac:dyDescent="0.3">
      <c r="A2901" s="1">
        <v>86.313444783980003</v>
      </c>
      <c r="B2901" s="1">
        <v>-68.814551895969998</v>
      </c>
      <c r="C2901" s="1" t="s">
        <v>17</v>
      </c>
      <c r="D2901" s="1" t="s">
        <v>9592</v>
      </c>
      <c r="E2901" s="2" t="s">
        <v>8994</v>
      </c>
      <c r="F2901" s="4">
        <v>16.336532349999999</v>
      </c>
      <c r="G2901" s="5">
        <v>3.5269000000000001E-4</v>
      </c>
      <c r="H2901" s="3">
        <v>16.706099999999999</v>
      </c>
      <c r="I2901" s="3">
        <v>4.0000000000000002E-4</v>
      </c>
      <c r="J2901" s="3">
        <v>9.4000000000000004E-3</v>
      </c>
      <c r="K2901" s="3">
        <v>6.3799999999999996E-2</v>
      </c>
      <c r="L2901" s="3">
        <f t="shared" si="135"/>
        <v>-3.4282607320015082</v>
      </c>
      <c r="M2901" s="3">
        <f t="shared" si="136"/>
        <v>14.738303303652602</v>
      </c>
      <c r="N2901" s="1">
        <f t="shared" si="137"/>
        <v>1.213159877099621</v>
      </c>
    </row>
    <row r="2902" spans="1:14" x14ac:dyDescent="0.3">
      <c r="A2902" s="1">
        <v>171.74975437371</v>
      </c>
      <c r="B2902" s="1">
        <v>16.326573794529999</v>
      </c>
      <c r="C2902" s="1" t="s">
        <v>17</v>
      </c>
      <c r="D2902" s="1" t="s">
        <v>9592</v>
      </c>
      <c r="E2902" s="2" t="s">
        <v>236</v>
      </c>
      <c r="F2902" s="4">
        <v>110.27895864</v>
      </c>
      <c r="G2902" s="5">
        <v>1.0840499999999999E-2</v>
      </c>
      <c r="H2902" s="3">
        <v>14.684900000000001</v>
      </c>
      <c r="I2902" s="3">
        <v>2.9999999999999997E-4</v>
      </c>
      <c r="J2902" s="3">
        <v>9.4999999999999998E-3</v>
      </c>
      <c r="K2902" s="3">
        <v>3.7199999999999997E-2</v>
      </c>
      <c r="L2902" s="3">
        <f t="shared" si="135"/>
        <v>-5.426481973555763</v>
      </c>
      <c r="M2902" s="3">
        <f t="shared" si="136"/>
        <v>8.5030356385592913</v>
      </c>
      <c r="N2902" s="1">
        <f t="shared" si="137"/>
        <v>2.0424926564268717</v>
      </c>
    </row>
    <row r="2903" spans="1:14" x14ac:dyDescent="0.3">
      <c r="A2903" s="1">
        <v>280.41224343736002</v>
      </c>
      <c r="B2903" s="1">
        <v>-47.114302664089998</v>
      </c>
      <c r="C2903" s="1" t="s">
        <v>17</v>
      </c>
      <c r="D2903" s="1" t="s">
        <v>9592</v>
      </c>
      <c r="E2903" s="2" t="s">
        <v>492</v>
      </c>
      <c r="F2903" s="4">
        <v>1.42004124</v>
      </c>
      <c r="G2903" s="5">
        <v>6.6100000000000002E-6</v>
      </c>
      <c r="H2903" s="3">
        <v>15.8874</v>
      </c>
      <c r="I2903" s="3">
        <v>5.9999999999999995E-4</v>
      </c>
      <c r="J2903" s="3">
        <v>1.01E-2</v>
      </c>
      <c r="K2903" s="3">
        <v>6.0100000000000001E-2</v>
      </c>
      <c r="L2903" s="3">
        <f t="shared" si="135"/>
        <v>-4.0909931310867904</v>
      </c>
      <c r="M2903" s="3">
        <f t="shared" si="136"/>
        <v>12.921346215393841</v>
      </c>
      <c r="N2903" s="1">
        <f t="shared" si="137"/>
        <v>0.15230095709035291</v>
      </c>
    </row>
    <row r="2904" spans="1:14" x14ac:dyDescent="0.3">
      <c r="A2904" s="1">
        <v>74.994007027029994</v>
      </c>
      <c r="B2904" s="1">
        <v>-70.574360562349995</v>
      </c>
      <c r="C2904" s="1" t="s">
        <v>17</v>
      </c>
      <c r="D2904" s="1" t="s">
        <v>9592</v>
      </c>
      <c r="E2904" s="2" t="s">
        <v>3968</v>
      </c>
      <c r="F2904" s="4">
        <v>10.69896282</v>
      </c>
      <c r="G2904" s="5">
        <v>3.4259999999999998E-4</v>
      </c>
      <c r="H2904" s="3">
        <v>16.9922</v>
      </c>
      <c r="I2904" s="3">
        <v>4.0000000000000002E-4</v>
      </c>
      <c r="J2904" s="3">
        <v>1.01E-2</v>
      </c>
      <c r="K2904" s="3">
        <v>5.7799999999999997E-2</v>
      </c>
      <c r="L2904" s="3">
        <f t="shared" si="135"/>
        <v>-2.9861931310867895</v>
      </c>
      <c r="M2904" s="3">
        <f t="shared" si="136"/>
        <v>12.426852093701978</v>
      </c>
      <c r="N2904" s="1">
        <f t="shared" si="137"/>
        <v>1.0293416783035825</v>
      </c>
    </row>
    <row r="2905" spans="1:14" x14ac:dyDescent="0.3">
      <c r="A2905" s="1">
        <v>173.57656126511</v>
      </c>
      <c r="B2905" s="1">
        <v>1.2033677355500001</v>
      </c>
      <c r="C2905" s="1" t="s">
        <v>17</v>
      </c>
      <c r="D2905" s="1" t="s">
        <v>9592</v>
      </c>
      <c r="E2905" s="2" t="s">
        <v>1448</v>
      </c>
      <c r="F2905" s="4">
        <v>39.160225930000003</v>
      </c>
      <c r="G2905" s="5">
        <v>6.2587999999999999E-4</v>
      </c>
      <c r="H2905" s="3">
        <v>12.9308</v>
      </c>
      <c r="I2905" s="3">
        <v>2.0000000000000001E-4</v>
      </c>
      <c r="J2905" s="3">
        <v>1.12E-2</v>
      </c>
      <c r="K2905" s="3">
        <v>5.3199999999999997E-2</v>
      </c>
      <c r="L2905" s="3">
        <f t="shared" si="135"/>
        <v>-6.8231098866490925</v>
      </c>
      <c r="M2905" s="3">
        <f t="shared" si="136"/>
        <v>10.314502231809348</v>
      </c>
      <c r="N2905" s="1">
        <f t="shared" si="137"/>
        <v>1.5928451887457389</v>
      </c>
    </row>
    <row r="2906" spans="1:14" x14ac:dyDescent="0.3">
      <c r="A2906" s="1">
        <v>153.19573984325001</v>
      </c>
      <c r="B2906" s="1">
        <v>-61.343478507119997</v>
      </c>
      <c r="C2906" s="1" t="s">
        <v>17</v>
      </c>
      <c r="D2906" s="1" t="s">
        <v>9592</v>
      </c>
      <c r="E2906" s="2" t="s">
        <v>1472</v>
      </c>
      <c r="F2906" s="4">
        <v>1.9842304900000001</v>
      </c>
      <c r="G2906" s="5">
        <v>6.5220000000000002E-5</v>
      </c>
      <c r="H2906" s="3">
        <v>16.4053</v>
      </c>
      <c r="I2906" s="3">
        <v>2.9999999999999997E-4</v>
      </c>
      <c r="J2906" s="3">
        <v>1.17E-2</v>
      </c>
      <c r="K2906" s="3">
        <v>4.7199999999999999E-2</v>
      </c>
      <c r="L2906" s="3">
        <f t="shared" si="135"/>
        <v>-3.2537706912691924</v>
      </c>
      <c r="M2906" s="3">
        <f t="shared" si="136"/>
        <v>8.7601350523682076</v>
      </c>
      <c r="N2906" s="1">
        <f t="shared" si="137"/>
        <v>0.29759211878641822</v>
      </c>
    </row>
    <row r="2907" spans="1:14" x14ac:dyDescent="0.3">
      <c r="A2907" s="1">
        <v>10.83361318433</v>
      </c>
      <c r="B2907" s="1">
        <v>-72.424795522919993</v>
      </c>
      <c r="C2907" s="1" t="s">
        <v>17</v>
      </c>
      <c r="D2907" s="1" t="s">
        <v>9592</v>
      </c>
      <c r="E2907" s="2" t="s">
        <v>7001</v>
      </c>
      <c r="F2907" s="4">
        <v>10.52505002</v>
      </c>
      <c r="G2907" s="5">
        <v>5.1935999999999996E-4</v>
      </c>
      <c r="H2907" s="3">
        <v>17.382400000000001</v>
      </c>
      <c r="I2907" s="3">
        <v>8.9999999999999998E-4</v>
      </c>
      <c r="J2907" s="3">
        <v>1.2699999999999999E-2</v>
      </c>
      <c r="K2907" s="3">
        <v>0.11210000000000001</v>
      </c>
      <c r="L2907" s="3">
        <f t="shared" si="135"/>
        <v>-2.0985813952202115</v>
      </c>
      <c r="M2907" s="3">
        <f t="shared" si="136"/>
        <v>19.167106527030722</v>
      </c>
      <c r="N2907" s="1">
        <f t="shared" si="137"/>
        <v>1.0222241684847477</v>
      </c>
    </row>
    <row r="2908" spans="1:14" x14ac:dyDescent="0.3">
      <c r="A2908" s="1">
        <v>76.114251544599995</v>
      </c>
      <c r="B2908" s="1">
        <v>-71.631978885470005</v>
      </c>
      <c r="C2908" s="1" t="s">
        <v>17</v>
      </c>
      <c r="D2908" s="1" t="s">
        <v>9592</v>
      </c>
      <c r="E2908" s="2" t="s">
        <v>8708</v>
      </c>
      <c r="F2908" s="4">
        <v>3.02141905</v>
      </c>
      <c r="G2908" s="5">
        <v>1.483E-5</v>
      </c>
      <c r="H2908" s="3">
        <v>17.756499999999999</v>
      </c>
      <c r="I2908" s="3">
        <v>6.9999999999999999E-4</v>
      </c>
      <c r="J2908" s="3">
        <v>1.41E-2</v>
      </c>
      <c r="K2908" s="3">
        <v>8.1100000000000005E-2</v>
      </c>
      <c r="L2908" s="3">
        <f t="shared" si="135"/>
        <v>-1.4974044367231016</v>
      </c>
      <c r="M2908" s="3">
        <f t="shared" si="136"/>
        <v>12.489826534621322</v>
      </c>
      <c r="N2908" s="1">
        <f t="shared" si="137"/>
        <v>0.4802109631023444</v>
      </c>
    </row>
    <row r="2909" spans="1:14" x14ac:dyDescent="0.3">
      <c r="A2909" s="1">
        <v>131.71698846006001</v>
      </c>
      <c r="B2909" s="1">
        <v>14.842119071819999</v>
      </c>
      <c r="C2909" s="1" t="s">
        <v>17</v>
      </c>
      <c r="D2909" s="1" t="s">
        <v>9592</v>
      </c>
      <c r="E2909" s="2" t="s">
        <v>3846</v>
      </c>
      <c r="F2909" s="4">
        <v>11.06079729</v>
      </c>
      <c r="G2909" s="5">
        <v>4.0049999999999998E-4</v>
      </c>
      <c r="H2909" s="3">
        <v>16.588699999999999</v>
      </c>
      <c r="I2909" s="3">
        <v>6.9999999999999999E-4</v>
      </c>
      <c r="J2909" s="3">
        <v>1.47E-2</v>
      </c>
      <c r="K2909" s="3">
        <v>0.1014</v>
      </c>
      <c r="L2909" s="3">
        <f t="shared" si="135"/>
        <v>-2.5747133262591184</v>
      </c>
      <c r="M2909" s="3">
        <f t="shared" si="136"/>
        <v>14.978740096683783</v>
      </c>
      <c r="N2909" s="1">
        <f t="shared" si="137"/>
        <v>1.0437864331321136</v>
      </c>
    </row>
    <row r="2910" spans="1:14" x14ac:dyDescent="0.3">
      <c r="A2910" s="1">
        <v>65.110481226730002</v>
      </c>
      <c r="B2910" s="1">
        <v>-57.851140069190002</v>
      </c>
      <c r="C2910" s="1" t="s">
        <v>17</v>
      </c>
      <c r="D2910" s="1" t="s">
        <v>9592</v>
      </c>
      <c r="E2910" s="2" t="s">
        <v>4623</v>
      </c>
      <c r="F2910" s="4">
        <v>2.8925794800000002</v>
      </c>
      <c r="G2910" s="5">
        <v>1.432E-5</v>
      </c>
      <c r="H2910" s="3">
        <v>15.7074</v>
      </c>
      <c r="I2910" s="3">
        <v>5.9999999999999995E-4</v>
      </c>
      <c r="J2910" s="3">
        <v>1.5100000000000001E-2</v>
      </c>
      <c r="K2910" s="3">
        <v>3.2199999999999999E-2</v>
      </c>
      <c r="L2910" s="3">
        <f t="shared" si="135"/>
        <v>-3.3977152635341525</v>
      </c>
      <c r="M2910" s="3">
        <f t="shared" si="136"/>
        <v>4.6305608168690391</v>
      </c>
      <c r="N2910" s="1">
        <f t="shared" si="137"/>
        <v>0.46128530098634279</v>
      </c>
    </row>
    <row r="2911" spans="1:14" x14ac:dyDescent="0.3">
      <c r="A2911" s="1">
        <v>92.80682580845</v>
      </c>
      <c r="B2911" s="1">
        <v>-41.801242349079999</v>
      </c>
      <c r="C2911" s="1" t="s">
        <v>17</v>
      </c>
      <c r="D2911" s="1" t="s">
        <v>9592</v>
      </c>
      <c r="E2911" s="2" t="s">
        <v>8597</v>
      </c>
      <c r="F2911" s="4">
        <v>1.1265808100000001</v>
      </c>
      <c r="G2911" s="5">
        <v>3.3000000000000002E-6</v>
      </c>
      <c r="H2911" s="3">
        <v>18.285900000000002</v>
      </c>
      <c r="I2911" s="3">
        <v>1.1999999999999999E-3</v>
      </c>
      <c r="J2911" s="3">
        <v>1.55E-2</v>
      </c>
      <c r="K2911" s="3">
        <v>0.1507</v>
      </c>
      <c r="L2911" s="3">
        <f t="shared" si="135"/>
        <v>-0.76244150914854103</v>
      </c>
      <c r="M2911" s="3">
        <f t="shared" si="136"/>
        <v>21.112332611915974</v>
      </c>
      <c r="N2911" s="1">
        <f t="shared" si="137"/>
        <v>5.1762349258564856E-2</v>
      </c>
    </row>
    <row r="2912" spans="1:14" x14ac:dyDescent="0.3">
      <c r="A2912" s="1">
        <v>74.217952546820001</v>
      </c>
      <c r="B2912" s="1">
        <v>-66.283601416829995</v>
      </c>
      <c r="C2912" s="1" t="s">
        <v>17</v>
      </c>
      <c r="D2912" s="1" t="s">
        <v>9592</v>
      </c>
      <c r="E2912" s="2" t="s">
        <v>2748</v>
      </c>
      <c r="F2912" s="4">
        <v>10.12103694</v>
      </c>
      <c r="G2912" s="5">
        <v>3.9604000000000001E-4</v>
      </c>
      <c r="H2912" s="3">
        <v>16.802700000000002</v>
      </c>
      <c r="I2912" s="3">
        <v>2.0000000000000001E-4</v>
      </c>
      <c r="J2912" s="3">
        <v>1.6199999999999999E-2</v>
      </c>
      <c r="K2912" s="3">
        <v>6.2399999999999997E-2</v>
      </c>
      <c r="L2912" s="3">
        <f t="shared" si="135"/>
        <v>-2.1497249272868437</v>
      </c>
      <c r="M2912" s="3">
        <f t="shared" si="136"/>
        <v>8.3641967424029513</v>
      </c>
      <c r="N2912" s="1">
        <f t="shared" si="137"/>
        <v>1.0052250099593003</v>
      </c>
    </row>
    <row r="2913" spans="1:14" x14ac:dyDescent="0.3">
      <c r="A2913" s="1">
        <v>80.039477279120007</v>
      </c>
      <c r="B2913" s="1">
        <v>-68.644334741199998</v>
      </c>
      <c r="C2913" s="1" t="s">
        <v>17</v>
      </c>
      <c r="D2913" s="1" t="s">
        <v>9592</v>
      </c>
      <c r="E2913" s="2" t="s">
        <v>6345</v>
      </c>
      <c r="F2913" s="4">
        <v>25.598201960000001</v>
      </c>
      <c r="G2913" s="5">
        <v>2.2968099999999998E-3</v>
      </c>
      <c r="H2913" s="3">
        <v>16.167200000000001</v>
      </c>
      <c r="I2913" s="3">
        <v>2.0000000000000001E-4</v>
      </c>
      <c r="J2913" s="3">
        <v>1.67E-2</v>
      </c>
      <c r="K2913" s="3">
        <v>4.3999999999999997E-2</v>
      </c>
      <c r="L2913" s="3">
        <f t="shared" si="135"/>
        <v>-2.7192176442620806</v>
      </c>
      <c r="M2913" s="3">
        <f t="shared" si="136"/>
        <v>5.721249270615747</v>
      </c>
      <c r="N2913" s="1">
        <f t="shared" si="137"/>
        <v>1.4082094611605056</v>
      </c>
    </row>
    <row r="2914" spans="1:14" x14ac:dyDescent="0.3">
      <c r="A2914" s="1">
        <v>79.679468113959999</v>
      </c>
      <c r="B2914" s="1">
        <v>-67.478256641399994</v>
      </c>
      <c r="C2914" s="1" t="s">
        <v>17</v>
      </c>
      <c r="D2914" s="1" t="s">
        <v>9592</v>
      </c>
      <c r="E2914" s="2" t="s">
        <v>2897</v>
      </c>
      <c r="F2914" s="4">
        <v>9.4566159699999996</v>
      </c>
      <c r="G2914" s="5">
        <v>1.0635900000000001E-3</v>
      </c>
      <c r="H2914" s="3">
        <v>17.1157</v>
      </c>
      <c r="I2914" s="3">
        <v>1.9E-3</v>
      </c>
      <c r="J2914" s="3">
        <v>1.7100000000000001E-2</v>
      </c>
      <c r="K2914" s="3">
        <v>8.2900000000000001E-2</v>
      </c>
      <c r="L2914" s="3">
        <f t="shared" si="135"/>
        <v>-1.7193194480392293</v>
      </c>
      <c r="M2914" s="3">
        <f t="shared" si="136"/>
        <v>10.527205278955131</v>
      </c>
      <c r="N2914" s="1">
        <f t="shared" si="137"/>
        <v>0.97573575284126546</v>
      </c>
    </row>
    <row r="2915" spans="1:14" x14ac:dyDescent="0.3">
      <c r="A2915" s="1">
        <v>124.41498549304001</v>
      </c>
      <c r="B2915" s="1">
        <v>-47.250574793159998</v>
      </c>
      <c r="C2915" s="1" t="s">
        <v>17</v>
      </c>
      <c r="D2915" s="1" t="s">
        <v>9592</v>
      </c>
      <c r="E2915" s="2" t="s">
        <v>7522</v>
      </c>
      <c r="F2915" s="4">
        <v>11.88336417</v>
      </c>
      <c r="G2915" s="5">
        <v>1.0383E-3</v>
      </c>
      <c r="H2915" s="3">
        <v>16.1126</v>
      </c>
      <c r="I2915" s="3">
        <v>2.9999999999999997E-4</v>
      </c>
      <c r="J2915" s="3">
        <v>1.7299999999999999E-2</v>
      </c>
      <c r="K2915" s="3">
        <v>3.85E-2</v>
      </c>
      <c r="L2915" s="3">
        <f t="shared" si="135"/>
        <v>-2.6971694843560243</v>
      </c>
      <c r="M2915" s="3">
        <f t="shared" si="136"/>
        <v>4.832471391727676</v>
      </c>
      <c r="N2915" s="1">
        <f t="shared" si="137"/>
        <v>1.0749394064396214</v>
      </c>
    </row>
    <row r="2916" spans="1:14" x14ac:dyDescent="0.3">
      <c r="A2916" s="1">
        <v>274.17024342091003</v>
      </c>
      <c r="B2916" s="1">
        <v>-35.770601167300001</v>
      </c>
      <c r="C2916" s="1" t="s">
        <v>17</v>
      </c>
      <c r="D2916" s="1" t="s">
        <v>9592</v>
      </c>
      <c r="E2916" s="2" t="s">
        <v>264</v>
      </c>
      <c r="F2916" s="4">
        <v>1.31555007</v>
      </c>
      <c r="G2916" s="5">
        <v>2.5900000000000002E-6</v>
      </c>
      <c r="H2916" s="3">
        <v>15.660399999999999</v>
      </c>
      <c r="I2916" s="3">
        <v>2E-3</v>
      </c>
      <c r="J2916" s="3">
        <v>1.83E-2</v>
      </c>
      <c r="K2916" s="3">
        <v>5.9900000000000002E-2</v>
      </c>
      <c r="L2916" s="3">
        <f t="shared" si="135"/>
        <v>-3.0273445513478521</v>
      </c>
      <c r="M2916" s="3">
        <f t="shared" si="136"/>
        <v>7.1077216914414452</v>
      </c>
      <c r="N2916" s="1">
        <f t="shared" si="137"/>
        <v>0.11910738203851581</v>
      </c>
    </row>
    <row r="2917" spans="1:14" x14ac:dyDescent="0.3">
      <c r="A2917" s="1">
        <v>160.70961528026001</v>
      </c>
      <c r="B2917" s="1">
        <v>-65.558050919289997</v>
      </c>
      <c r="C2917" s="1" t="s">
        <v>17</v>
      </c>
      <c r="D2917" s="1" t="s">
        <v>9592</v>
      </c>
      <c r="E2917" s="2" t="s">
        <v>2059</v>
      </c>
      <c r="F2917" s="4">
        <v>3.1830398600000001</v>
      </c>
      <c r="G2917" s="5">
        <v>2.5559999999999999E-5</v>
      </c>
      <c r="H2917" s="3">
        <v>16.735700000000001</v>
      </c>
      <c r="I2917" s="3">
        <v>5.0000000000000001E-4</v>
      </c>
      <c r="J2917" s="3">
        <v>1.8499999999999999E-2</v>
      </c>
      <c r="K2917" s="3">
        <v>5.6599999999999998E-2</v>
      </c>
      <c r="L2917" s="3">
        <f t="shared" si="135"/>
        <v>-1.92844135798493</v>
      </c>
      <c r="M2917" s="3">
        <f t="shared" si="136"/>
        <v>6.6435371591926398</v>
      </c>
      <c r="N2917" s="1">
        <f t="shared" si="137"/>
        <v>0.50284207716000995</v>
      </c>
    </row>
    <row r="2918" spans="1:14" x14ac:dyDescent="0.3">
      <c r="A2918" s="1">
        <v>212.15477451227</v>
      </c>
      <c r="B2918" s="1">
        <v>-30.392970869509998</v>
      </c>
      <c r="C2918" s="1" t="s">
        <v>17</v>
      </c>
      <c r="D2918" s="1" t="s">
        <v>9592</v>
      </c>
      <c r="E2918" s="2" t="s">
        <v>3408</v>
      </c>
      <c r="F2918" s="4">
        <v>1.33309298</v>
      </c>
      <c r="G2918" s="5">
        <v>7.08E-6</v>
      </c>
      <c r="H2918" s="3">
        <v>16.532299999999999</v>
      </c>
      <c r="I2918" s="3">
        <v>5.9999999999999995E-4</v>
      </c>
      <c r="J2918" s="3">
        <v>1.95E-2</v>
      </c>
      <c r="K2918" s="3">
        <v>9.6500000000000002E-2</v>
      </c>
      <c r="L2918" s="3">
        <f t="shared" si="135"/>
        <v>-2.0175269431874092</v>
      </c>
      <c r="M2918" s="3">
        <f t="shared" si="136"/>
        <v>10.746013136129474</v>
      </c>
      <c r="N2918" s="1">
        <f t="shared" si="137"/>
        <v>0.12486044145636983</v>
      </c>
    </row>
    <row r="2919" spans="1:14" x14ac:dyDescent="0.3">
      <c r="A2919" s="1">
        <v>77.838023018970006</v>
      </c>
      <c r="B2919" s="1">
        <v>-68.670323228699999</v>
      </c>
      <c r="C2919" s="1" t="s">
        <v>17</v>
      </c>
      <c r="D2919" s="1" t="s">
        <v>9592</v>
      </c>
      <c r="E2919" s="2" t="s">
        <v>6357</v>
      </c>
      <c r="F2919" s="4">
        <v>16.625410129999999</v>
      </c>
      <c r="G2919" s="5">
        <v>1.6511999999999999E-4</v>
      </c>
      <c r="H2919" s="3">
        <v>16.477499999999999</v>
      </c>
      <c r="I2919" s="3">
        <v>4.0000000000000002E-4</v>
      </c>
      <c r="J2919" s="3">
        <v>1.9800000000000002E-2</v>
      </c>
      <c r="K2919" s="3">
        <v>5.8200000000000002E-2</v>
      </c>
      <c r="L2919" s="3">
        <f t="shared" si="135"/>
        <v>-2.0391740486923453</v>
      </c>
      <c r="M2919" s="3">
        <f t="shared" si="136"/>
        <v>6.3828179793433577</v>
      </c>
      <c r="N2919" s="1">
        <f t="shared" si="137"/>
        <v>1.2207723676592848</v>
      </c>
    </row>
    <row r="2920" spans="1:14" x14ac:dyDescent="0.3">
      <c r="A2920" s="1">
        <v>157.30346561703999</v>
      </c>
      <c r="B2920" s="1">
        <v>-2.7543804778699998</v>
      </c>
      <c r="C2920" s="1" t="s">
        <v>17</v>
      </c>
      <c r="D2920" s="1" t="s">
        <v>9592</v>
      </c>
      <c r="E2920" s="2" t="s">
        <v>223</v>
      </c>
      <c r="F2920" s="4">
        <v>7.8010101599999997</v>
      </c>
      <c r="G2920" s="5">
        <v>7.2890000000000002E-5</v>
      </c>
      <c r="H2920" s="3">
        <v>12.9763</v>
      </c>
      <c r="I2920" s="3">
        <v>2.0000000000000001E-4</v>
      </c>
      <c r="J2920" s="3">
        <v>2.2100000000000002E-2</v>
      </c>
      <c r="K2920" s="3">
        <v>3.1899999999999998E-2</v>
      </c>
      <c r="L2920" s="3">
        <f t="shared" si="135"/>
        <v>-5.3017386315744446</v>
      </c>
      <c r="M2920" s="3">
        <f t="shared" si="136"/>
        <v>3.1343903005733815</v>
      </c>
      <c r="N2920" s="1">
        <f t="shared" si="137"/>
        <v>0.89215084352488194</v>
      </c>
    </row>
    <row r="2921" spans="1:14" x14ac:dyDescent="0.3">
      <c r="A2921" s="1">
        <v>12.40384468903</v>
      </c>
      <c r="B2921" s="1">
        <v>-73.167089481890002</v>
      </c>
      <c r="C2921" s="1" t="s">
        <v>17</v>
      </c>
      <c r="D2921" s="1" t="s">
        <v>9592</v>
      </c>
      <c r="E2921" s="2" t="s">
        <v>7746</v>
      </c>
      <c r="F2921" s="4">
        <v>2.5706588500000001</v>
      </c>
      <c r="G2921" s="5">
        <v>1.1339E-4</v>
      </c>
      <c r="H2921" s="3">
        <v>17.2011</v>
      </c>
      <c r="I2921" s="3">
        <v>5.9999999999999995E-4</v>
      </c>
      <c r="J2921" s="3">
        <v>2.3400000000000001E-2</v>
      </c>
      <c r="K2921" s="3">
        <v>8.48E-2</v>
      </c>
      <c r="L2921" s="3">
        <f t="shared" si="135"/>
        <v>-0.95282071294928627</v>
      </c>
      <c r="M2921" s="3">
        <f t="shared" si="136"/>
        <v>7.8692738788612147</v>
      </c>
      <c r="N2921" s="1">
        <f t="shared" si="137"/>
        <v>0.4100444456070253</v>
      </c>
    </row>
    <row r="2922" spans="1:14" x14ac:dyDescent="0.3">
      <c r="A2922" s="1">
        <v>80.04347969925</v>
      </c>
      <c r="B2922" s="1">
        <v>-68.810893213240007</v>
      </c>
      <c r="C2922" s="1" t="s">
        <v>17</v>
      </c>
      <c r="D2922" s="1" t="s">
        <v>9592</v>
      </c>
      <c r="E2922" s="2" t="s">
        <v>6368</v>
      </c>
      <c r="F2922" s="4">
        <v>13.93124512</v>
      </c>
      <c r="G2922" s="5">
        <v>2.387E-4</v>
      </c>
      <c r="H2922" s="3">
        <v>16.629100000000001</v>
      </c>
      <c r="I2922" s="3">
        <v>5.9999999999999995E-4</v>
      </c>
      <c r="J2922" s="3">
        <v>2.3599999999999999E-2</v>
      </c>
      <c r="K2922" s="3">
        <v>5.5599999999999997E-2</v>
      </c>
      <c r="L2922" s="3">
        <f t="shared" si="135"/>
        <v>-1.5063399851494665</v>
      </c>
      <c r="M2922" s="3">
        <f t="shared" si="136"/>
        <v>5.1158459226137918</v>
      </c>
      <c r="N2922" s="1">
        <f t="shared" si="137"/>
        <v>1.1439899336945727</v>
      </c>
    </row>
    <row r="2923" spans="1:14" x14ac:dyDescent="0.3">
      <c r="A2923" s="1">
        <v>283.25493077908999</v>
      </c>
      <c r="B2923" s="1">
        <v>67.545023022059993</v>
      </c>
      <c r="C2923" s="1" t="s">
        <v>17</v>
      </c>
      <c r="D2923" s="1" t="s">
        <v>9592</v>
      </c>
      <c r="E2923" s="2" t="s">
        <v>1516</v>
      </c>
      <c r="F2923" s="4">
        <v>1.4837815999999999</v>
      </c>
      <c r="G2923" s="5">
        <v>1.35E-6</v>
      </c>
      <c r="H2923" s="3">
        <v>16.822700000000001</v>
      </c>
      <c r="I2923" s="3">
        <v>2.9999999999999997E-4</v>
      </c>
      <c r="J2923" s="3">
        <v>2.4299999999999999E-2</v>
      </c>
      <c r="K2923" s="3">
        <v>6.0299999999999999E-2</v>
      </c>
      <c r="L2923" s="3">
        <f t="shared" si="135"/>
        <v>-1.2492686320084374</v>
      </c>
      <c r="M2923" s="3">
        <f t="shared" si="136"/>
        <v>5.3884729081664586</v>
      </c>
      <c r="N2923" s="1">
        <f t="shared" si="137"/>
        <v>0.17136998120240543</v>
      </c>
    </row>
    <row r="2924" spans="1:14" x14ac:dyDescent="0.3">
      <c r="A2924" s="1">
        <v>4.8171793925899999</v>
      </c>
      <c r="B2924" s="1">
        <v>-18.075242570570001</v>
      </c>
      <c r="C2924" s="1" t="s">
        <v>17</v>
      </c>
      <c r="D2924" s="1" t="s">
        <v>9592</v>
      </c>
      <c r="E2924" s="2" t="s">
        <v>4712</v>
      </c>
      <c r="F2924" s="4">
        <v>2.0068293599999998</v>
      </c>
      <c r="G2924" s="5">
        <v>4.1200000000000004E-6</v>
      </c>
      <c r="H2924" s="3">
        <v>14.9742</v>
      </c>
      <c r="I2924" s="3">
        <v>2.0000000000000001E-4</v>
      </c>
      <c r="J2924" s="3">
        <v>2.4299999999999999E-2</v>
      </c>
      <c r="K2924" s="3">
        <v>4.6300000000000001E-2</v>
      </c>
      <c r="L2924" s="3">
        <f t="shared" si="135"/>
        <v>-3.0977686320084388</v>
      </c>
      <c r="M2924" s="3">
        <f t="shared" si="136"/>
        <v>4.1374178366987477</v>
      </c>
      <c r="N2924" s="1">
        <f t="shared" si="137"/>
        <v>0.30251044614917372</v>
      </c>
    </row>
    <row r="2925" spans="1:14" x14ac:dyDescent="0.3">
      <c r="A2925" s="1">
        <v>93.226415608170001</v>
      </c>
      <c r="B2925" s="1">
        <v>-73.732216721819995</v>
      </c>
      <c r="C2925" s="1" t="s">
        <v>17</v>
      </c>
      <c r="D2925" s="1" t="s">
        <v>9592</v>
      </c>
      <c r="E2925" s="2" t="s">
        <v>314</v>
      </c>
      <c r="F2925" s="4">
        <v>5.4085049700000001</v>
      </c>
      <c r="G2925" s="5">
        <v>4.761E-5</v>
      </c>
      <c r="H2925" s="3">
        <v>16.3035</v>
      </c>
      <c r="I2925" s="3">
        <v>5.9999999999999995E-4</v>
      </c>
      <c r="J2925" s="3">
        <v>2.46E-2</v>
      </c>
      <c r="K2925" s="3">
        <v>4.3700000000000003E-2</v>
      </c>
      <c r="L2925" s="3">
        <f t="shared" si="135"/>
        <v>-1.741824464483102</v>
      </c>
      <c r="M2925" s="3">
        <f t="shared" si="136"/>
        <v>3.8574561651509676</v>
      </c>
      <c r="N2925" s="1">
        <f t="shared" si="137"/>
        <v>0.73307723312706519</v>
      </c>
    </row>
    <row r="2926" spans="1:14" x14ac:dyDescent="0.3">
      <c r="A2926" s="1">
        <v>211.14138176885999</v>
      </c>
      <c r="B2926" s="1">
        <v>-45.542168273489999</v>
      </c>
      <c r="C2926" s="1" t="s">
        <v>17</v>
      </c>
      <c r="D2926" s="1" t="s">
        <v>9592</v>
      </c>
      <c r="E2926" s="2" t="s">
        <v>3429</v>
      </c>
      <c r="F2926" s="4">
        <v>17.00280429</v>
      </c>
      <c r="G2926" s="5">
        <v>1.6668999999999999E-4</v>
      </c>
      <c r="H2926" s="3">
        <v>13.1747</v>
      </c>
      <c r="I2926" s="3">
        <v>5.9999999999999995E-4</v>
      </c>
      <c r="J2926" s="3">
        <v>2.46E-2</v>
      </c>
      <c r="K2926" s="3">
        <v>4.5999999999999999E-2</v>
      </c>
      <c r="L2926" s="3">
        <f t="shared" si="135"/>
        <v>-4.8706244644831003</v>
      </c>
      <c r="M2926" s="3">
        <f t="shared" si="136"/>
        <v>4.0604801690540393</v>
      </c>
      <c r="N2926" s="1">
        <f t="shared" si="137"/>
        <v>1.2305205559214152</v>
      </c>
    </row>
    <row r="2927" spans="1:14" x14ac:dyDescent="0.3">
      <c r="A2927" s="1">
        <v>82.364061829739995</v>
      </c>
      <c r="B2927" s="1">
        <v>-66.802144542990007</v>
      </c>
      <c r="C2927" s="1" t="s">
        <v>17</v>
      </c>
      <c r="D2927" s="1" t="s">
        <v>9592</v>
      </c>
      <c r="E2927" s="2" t="s">
        <v>94</v>
      </c>
      <c r="F2927" s="4">
        <v>27.762156480000002</v>
      </c>
      <c r="G2927" s="5">
        <v>9.1155000000000001E-4</v>
      </c>
      <c r="H2927" s="3">
        <v>16.247800000000002</v>
      </c>
      <c r="I2927" s="3">
        <v>2.0000000000000001E-4</v>
      </c>
      <c r="J2927" s="3">
        <v>2.4799999999999999E-2</v>
      </c>
      <c r="K2927" s="3">
        <v>4.41E-2</v>
      </c>
      <c r="L2927" s="3">
        <f t="shared" si="135"/>
        <v>-1.7799415958689195</v>
      </c>
      <c r="M2927" s="3">
        <f t="shared" si="136"/>
        <v>3.8613713832549021</v>
      </c>
      <c r="N2927" s="1">
        <f t="shared" si="137"/>
        <v>1.4434531977694642</v>
      </c>
    </row>
    <row r="2928" spans="1:14" x14ac:dyDescent="0.3">
      <c r="A2928" s="1">
        <v>85.29071262763</v>
      </c>
      <c r="B2928" s="1">
        <v>-73.678260449609994</v>
      </c>
      <c r="C2928" s="1" t="s">
        <v>17</v>
      </c>
      <c r="D2928" s="1" t="s">
        <v>9592</v>
      </c>
      <c r="E2928" s="2" t="s">
        <v>2181</v>
      </c>
      <c r="F2928" s="4">
        <v>1.8203467</v>
      </c>
      <c r="G2928" s="5">
        <v>7.3900000000000004E-6</v>
      </c>
      <c r="H2928" s="3">
        <v>16.161799999999999</v>
      </c>
      <c r="I2928" s="3">
        <v>2.0000000000000001E-4</v>
      </c>
      <c r="J2928" s="3">
        <v>2.4799999999999999E-2</v>
      </c>
      <c r="K2928" s="3">
        <v>4.7500000000000001E-2</v>
      </c>
      <c r="L2928" s="3">
        <f t="shared" si="135"/>
        <v>-1.8659415958689216</v>
      </c>
      <c r="M2928" s="3">
        <f t="shared" si="136"/>
        <v>4.1590734845951864</v>
      </c>
      <c r="N2928" s="1">
        <f t="shared" si="137"/>
        <v>0.26015411081877143</v>
      </c>
    </row>
    <row r="2929" spans="1:14" x14ac:dyDescent="0.3">
      <c r="A2929" s="1">
        <v>83.557888917669999</v>
      </c>
      <c r="B2929" s="1">
        <v>-63.166988889389998</v>
      </c>
      <c r="C2929" s="1" t="s">
        <v>17</v>
      </c>
      <c r="D2929" s="1" t="s">
        <v>9592</v>
      </c>
      <c r="E2929" s="2" t="s">
        <v>550</v>
      </c>
      <c r="F2929" s="4">
        <v>2.50145653</v>
      </c>
      <c r="G2929" s="5">
        <v>1.42E-5</v>
      </c>
      <c r="H2929" s="3">
        <v>16.097200000000001</v>
      </c>
      <c r="I2929" s="3">
        <v>8.0000000000000004E-4</v>
      </c>
      <c r="J2929" s="3">
        <v>2.5899999999999999E-2</v>
      </c>
      <c r="K2929" s="3">
        <v>3.3399999999999999E-2</v>
      </c>
      <c r="L2929" s="3">
        <f t="shared" si="135"/>
        <v>-1.8363011795937396</v>
      </c>
      <c r="M2929" s="3">
        <f t="shared" si="136"/>
        <v>2.800279524781677</v>
      </c>
      <c r="N2929" s="1">
        <f t="shared" si="137"/>
        <v>0.39819296016959227</v>
      </c>
    </row>
    <row r="2930" spans="1:14" x14ac:dyDescent="0.3">
      <c r="A2930" s="1">
        <v>213.33207929106999</v>
      </c>
      <c r="B2930" s="1">
        <v>-44.893740075430003</v>
      </c>
      <c r="C2930" s="1" t="s">
        <v>17</v>
      </c>
      <c r="D2930" s="1" t="s">
        <v>9592</v>
      </c>
      <c r="E2930" s="2" t="s">
        <v>3415</v>
      </c>
      <c r="F2930" s="4">
        <v>26.688464620000001</v>
      </c>
      <c r="G2930" s="5">
        <v>6.4298999999999997E-4</v>
      </c>
      <c r="H2930" s="3">
        <v>12.407400000000001</v>
      </c>
      <c r="I2930" s="3">
        <v>2.9999999999999997E-4</v>
      </c>
      <c r="J2930" s="3">
        <v>2.6499999999999999E-2</v>
      </c>
      <c r="K2930" s="3">
        <v>6.1100000000000002E-2</v>
      </c>
      <c r="L2930" s="3">
        <f t="shared" si="135"/>
        <v>-5.4763706303159587</v>
      </c>
      <c r="M2930" s="3">
        <f t="shared" si="136"/>
        <v>5.0066819255327921</v>
      </c>
      <c r="N2930" s="1">
        <f t="shared" si="137"/>
        <v>1.4263235896645452</v>
      </c>
    </row>
    <row r="2931" spans="1:14" x14ac:dyDescent="0.3">
      <c r="A2931" s="1">
        <v>80.592920232370005</v>
      </c>
      <c r="B2931" s="1">
        <v>-70.879700968470004</v>
      </c>
      <c r="C2931" s="1" t="s">
        <v>17</v>
      </c>
      <c r="D2931" s="1" t="s">
        <v>9592</v>
      </c>
      <c r="E2931" s="2" t="s">
        <v>8442</v>
      </c>
      <c r="F2931" s="4">
        <v>7.5086561600000001</v>
      </c>
      <c r="G2931" s="5">
        <v>7.5681999999999995E-4</v>
      </c>
      <c r="H2931" s="3">
        <v>17.2395</v>
      </c>
      <c r="I2931" s="3">
        <v>5.0000000000000001E-4</v>
      </c>
      <c r="J2931" s="3">
        <v>2.7E-2</v>
      </c>
      <c r="K2931" s="3">
        <v>9.5200000000000007E-2</v>
      </c>
      <c r="L2931" s="3">
        <f t="shared" si="135"/>
        <v>-0.60368117920506492</v>
      </c>
      <c r="M2931" s="3">
        <f t="shared" si="136"/>
        <v>7.6564570321830514</v>
      </c>
      <c r="N2931" s="1">
        <f t="shared" si="137"/>
        <v>0.87556221736109241</v>
      </c>
    </row>
    <row r="2932" spans="1:14" x14ac:dyDescent="0.3">
      <c r="A2932" s="1">
        <v>78.308430131720002</v>
      </c>
      <c r="B2932" s="1">
        <v>-71.533606689419997</v>
      </c>
      <c r="C2932" s="1" t="s">
        <v>17</v>
      </c>
      <c r="D2932" s="1" t="s">
        <v>9592</v>
      </c>
      <c r="E2932" s="2" t="s">
        <v>8728</v>
      </c>
      <c r="F2932" s="4">
        <v>30.56882104</v>
      </c>
      <c r="G2932" s="5">
        <v>1.5659300000000001E-3</v>
      </c>
      <c r="H2932" s="3">
        <v>15.9047</v>
      </c>
      <c r="I2932" s="3">
        <v>2.2000000000000001E-3</v>
      </c>
      <c r="J2932" s="3">
        <v>2.7900000000000001E-2</v>
      </c>
      <c r="K2932" s="3">
        <v>4.2000000000000003E-2</v>
      </c>
      <c r="L2932" s="3">
        <f t="shared" si="135"/>
        <v>-1.8672789836320156</v>
      </c>
      <c r="M2932" s="3">
        <f t="shared" si="136"/>
        <v>3.2688865630226522</v>
      </c>
      <c r="N2932" s="1">
        <f t="shared" si="137"/>
        <v>1.485278689439343</v>
      </c>
    </row>
    <row r="2933" spans="1:14" x14ac:dyDescent="0.3">
      <c r="A2933" s="1">
        <v>76.218060942989993</v>
      </c>
      <c r="B2933" s="1">
        <v>-69.912199133930002</v>
      </c>
      <c r="C2933" s="1" t="s">
        <v>17</v>
      </c>
      <c r="D2933" s="1" t="s">
        <v>9592</v>
      </c>
      <c r="E2933" s="2" t="s">
        <v>3947</v>
      </c>
      <c r="F2933" s="4">
        <v>130.71208693</v>
      </c>
      <c r="G2933" s="5">
        <v>0.12370348</v>
      </c>
      <c r="H2933" s="3">
        <v>16.011700000000001</v>
      </c>
      <c r="I2933" s="3">
        <v>2.9999999999999997E-4</v>
      </c>
      <c r="J2933" s="3">
        <v>2.8500000000000001E-2</v>
      </c>
      <c r="K2933" s="3">
        <v>0.04</v>
      </c>
      <c r="L2933" s="3">
        <f t="shared" si="135"/>
        <v>-1.7140756999574478</v>
      </c>
      <c r="M2933" s="3">
        <f t="shared" si="136"/>
        <v>3.0476830374416819</v>
      </c>
      <c r="N2933" s="1">
        <f t="shared" si="137"/>
        <v>2.1163157485927417</v>
      </c>
    </row>
    <row r="2934" spans="1:14" x14ac:dyDescent="0.3">
      <c r="A2934" s="1">
        <v>12.292601063179999</v>
      </c>
      <c r="B2934" s="1">
        <v>-72.754938847350004</v>
      </c>
      <c r="C2934" s="1" t="s">
        <v>17</v>
      </c>
      <c r="D2934" s="1" t="s">
        <v>9592</v>
      </c>
      <c r="E2934" s="2" t="s">
        <v>993</v>
      </c>
      <c r="F2934" s="4">
        <v>10.58546164</v>
      </c>
      <c r="G2934" s="5">
        <v>1.45608E-3</v>
      </c>
      <c r="H2934" s="3">
        <v>17.096499999999999</v>
      </c>
      <c r="I2934" s="3">
        <v>4.0000000000000002E-4</v>
      </c>
      <c r="J2934" s="3">
        <v>2.9499999999999998E-2</v>
      </c>
      <c r="K2934" s="3">
        <v>7.2999999999999995E-2</v>
      </c>
      <c r="L2934" s="3">
        <f t="shared" si="135"/>
        <v>-0.55438992010918398</v>
      </c>
      <c r="M2934" s="3">
        <f t="shared" si="136"/>
        <v>5.3734784290219872</v>
      </c>
      <c r="N2934" s="1">
        <f t="shared" si="137"/>
        <v>1.0247098026797437</v>
      </c>
    </row>
    <row r="2935" spans="1:14" x14ac:dyDescent="0.3">
      <c r="A2935" s="1">
        <v>267.87424376760998</v>
      </c>
      <c r="B2935" s="1">
        <v>-42.22050945342</v>
      </c>
      <c r="C2935" s="1" t="s">
        <v>17</v>
      </c>
      <c r="D2935" s="1" t="s">
        <v>9592</v>
      </c>
      <c r="E2935" s="2" t="s">
        <v>9519</v>
      </c>
      <c r="F2935" s="4">
        <v>2.1390177100000001</v>
      </c>
      <c r="G2935" s="5">
        <v>3.5499999999999999E-6</v>
      </c>
      <c r="H2935" s="3">
        <v>15.204000000000001</v>
      </c>
      <c r="I2935" s="3">
        <v>5.0000000000000001E-4</v>
      </c>
      <c r="J2935" s="3">
        <v>2.9899999999999999E-2</v>
      </c>
      <c r="K2935" s="3">
        <v>5.7799999999999997E-2</v>
      </c>
      <c r="L2935" s="3">
        <f t="shared" si="135"/>
        <v>-2.4176440583778493</v>
      </c>
      <c r="M2935" s="3">
        <f t="shared" si="136"/>
        <v>4.1976992298240203</v>
      </c>
      <c r="N2935" s="1">
        <f t="shared" si="137"/>
        <v>0.3302143803281592</v>
      </c>
    </row>
    <row r="2936" spans="1:14" x14ac:dyDescent="0.3">
      <c r="A2936" s="1">
        <v>138.62623527429</v>
      </c>
      <c r="B2936" s="1">
        <v>-63.781363304419997</v>
      </c>
      <c r="C2936" s="1" t="s">
        <v>17</v>
      </c>
      <c r="D2936" s="1" t="s">
        <v>9592</v>
      </c>
      <c r="E2936" s="2" t="s">
        <v>2234</v>
      </c>
      <c r="F2936" s="4">
        <v>11.807646589999999</v>
      </c>
      <c r="G2936" s="5">
        <v>1.8110000000000001E-4</v>
      </c>
      <c r="H2936" s="3">
        <v>15.9366</v>
      </c>
      <c r="I2936" s="3">
        <v>4.0000000000000002E-4</v>
      </c>
      <c r="J2936" s="3">
        <v>3.04E-2</v>
      </c>
      <c r="K2936" s="3">
        <v>3.3399999999999999E-2</v>
      </c>
      <c r="L2936" s="3">
        <f t="shared" si="135"/>
        <v>-1.6490320819562321</v>
      </c>
      <c r="M2936" s="3">
        <f t="shared" si="136"/>
        <v>2.3857643997210731</v>
      </c>
      <c r="N2936" s="1">
        <f t="shared" si="137"/>
        <v>1.0721633459771234</v>
      </c>
    </row>
    <row r="2937" spans="1:14" x14ac:dyDescent="0.3">
      <c r="A2937" s="1">
        <v>238.60106836137001</v>
      </c>
      <c r="B2937" s="1">
        <v>-23.298176621730001</v>
      </c>
      <c r="C2937" s="1" t="s">
        <v>17</v>
      </c>
      <c r="D2937" s="1" t="s">
        <v>9592</v>
      </c>
      <c r="E2937" s="2" t="s">
        <v>3421</v>
      </c>
      <c r="F2937" s="4">
        <v>16.17206989</v>
      </c>
      <c r="G2937" s="5">
        <v>3.3262E-4</v>
      </c>
      <c r="H2937" s="3">
        <v>15.504200000000001</v>
      </c>
      <c r="I2937" s="3">
        <v>2.9999999999999997E-4</v>
      </c>
      <c r="J2937" s="3">
        <v>3.04E-2</v>
      </c>
      <c r="K2937" s="3">
        <v>5.9499999999999997E-2</v>
      </c>
      <c r="L2937" s="3">
        <f t="shared" si="135"/>
        <v>-2.0814320819562298</v>
      </c>
      <c r="M2937" s="3">
        <f t="shared" si="136"/>
        <v>4.2500892258046647</v>
      </c>
      <c r="N2937" s="1">
        <f t="shared" si="137"/>
        <v>1.208765609533746</v>
      </c>
    </row>
    <row r="2938" spans="1:14" x14ac:dyDescent="0.3">
      <c r="A2938" s="1">
        <v>20.971090244030002</v>
      </c>
      <c r="B2938" s="1">
        <v>-72.279424691160003</v>
      </c>
      <c r="C2938" s="1" t="s">
        <v>17</v>
      </c>
      <c r="D2938" s="1" t="s">
        <v>9592</v>
      </c>
      <c r="E2938" s="2" t="s">
        <v>120</v>
      </c>
      <c r="F2938" s="4">
        <v>23.77735032</v>
      </c>
      <c r="G2938" s="5">
        <v>5.4299999999999997E-4</v>
      </c>
      <c r="H2938" s="3">
        <v>16.115500000000001</v>
      </c>
      <c r="I2938" s="3">
        <v>2.9999999999999997E-4</v>
      </c>
      <c r="J2938" s="3">
        <v>3.0499999999999999E-2</v>
      </c>
      <c r="K2938" s="3">
        <v>4.5699999999999998E-2</v>
      </c>
      <c r="L2938" s="3">
        <f t="shared" si="135"/>
        <v>-1.4630008032660697</v>
      </c>
      <c r="M2938" s="3">
        <f t="shared" si="136"/>
        <v>3.2536514506214629</v>
      </c>
      <c r="N2938" s="1">
        <f t="shared" si="137"/>
        <v>1.3761634564425511</v>
      </c>
    </row>
    <row r="2939" spans="1:14" x14ac:dyDescent="0.3">
      <c r="A2939" s="1">
        <v>83.576655907060001</v>
      </c>
      <c r="B2939" s="1">
        <v>-66.509326352510001</v>
      </c>
      <c r="C2939" s="1" t="s">
        <v>17</v>
      </c>
      <c r="D2939" s="1" t="s">
        <v>9592</v>
      </c>
      <c r="E2939" s="2" t="s">
        <v>119</v>
      </c>
      <c r="F2939" s="4">
        <v>37.140005469999998</v>
      </c>
      <c r="G2939" s="5">
        <v>5.2123000000000002E-4</v>
      </c>
      <c r="H2939" s="3">
        <v>15.784000000000001</v>
      </c>
      <c r="I2939" s="3">
        <v>1E-4</v>
      </c>
      <c r="J2939" s="3">
        <v>3.1099999999999999E-2</v>
      </c>
      <c r="K2939" s="3">
        <v>2.75E-2</v>
      </c>
      <c r="L2939" s="3">
        <f t="shared" si="135"/>
        <v>-1.7521980548658149</v>
      </c>
      <c r="M2939" s="3">
        <f t="shared" si="136"/>
        <v>1.920113804069127</v>
      </c>
      <c r="N2939" s="1">
        <f t="shared" si="137"/>
        <v>1.5698419633668914</v>
      </c>
    </row>
    <row r="2940" spans="1:14" x14ac:dyDescent="0.3">
      <c r="A2940" s="1">
        <v>282.41030438291</v>
      </c>
      <c r="B2940" s="1">
        <v>-30.286978644009999</v>
      </c>
      <c r="C2940" s="1" t="s">
        <v>17</v>
      </c>
      <c r="D2940" s="1" t="s">
        <v>9592</v>
      </c>
      <c r="E2940" s="2" t="s">
        <v>210</v>
      </c>
      <c r="F2940" s="4">
        <v>36.183734899999997</v>
      </c>
      <c r="G2940" s="5">
        <v>7.2073999999999999E-4</v>
      </c>
      <c r="H2940" s="3">
        <v>14.495900000000001</v>
      </c>
      <c r="I2940" s="3">
        <v>2.0000000000000001E-4</v>
      </c>
      <c r="J2940" s="3">
        <v>3.15E-2</v>
      </c>
      <c r="K2940" s="3">
        <v>3.3700000000000001E-2</v>
      </c>
      <c r="L2940" s="3">
        <f t="shared" si="135"/>
        <v>-3.0125472310519967</v>
      </c>
      <c r="M2940" s="3">
        <f t="shared" si="136"/>
        <v>2.3231326745848717</v>
      </c>
      <c r="N2940" s="1">
        <f t="shared" si="137"/>
        <v>1.5585133928926016</v>
      </c>
    </row>
    <row r="2941" spans="1:14" x14ac:dyDescent="0.3">
      <c r="A2941" s="1">
        <v>77.769349165679998</v>
      </c>
      <c r="B2941" s="1">
        <v>-63.434015636090002</v>
      </c>
      <c r="C2941" s="1" t="s">
        <v>17</v>
      </c>
      <c r="D2941" s="1" t="s">
        <v>9592</v>
      </c>
      <c r="E2941" s="2" t="s">
        <v>2388</v>
      </c>
      <c r="F2941" s="4">
        <v>4.0393819100000004</v>
      </c>
      <c r="G2941" s="5">
        <v>9.0710000000000004E-5</v>
      </c>
      <c r="H2941" s="3">
        <v>15.7971</v>
      </c>
      <c r="I2941" s="3">
        <v>2.9999999999999997E-4</v>
      </c>
      <c r="J2941" s="3">
        <v>3.2300000000000002E-2</v>
      </c>
      <c r="K2941" s="3">
        <v>2.8799999999999999E-2</v>
      </c>
      <c r="L2941" s="3">
        <f t="shared" si="135"/>
        <v>-1.6568873883444866</v>
      </c>
      <c r="M2941" s="3">
        <f t="shared" si="136"/>
        <v>1.9361751200008028</v>
      </c>
      <c r="N2941" s="1">
        <f t="shared" si="137"/>
        <v>0.60631491619660804</v>
      </c>
    </row>
    <row r="2942" spans="1:14" x14ac:dyDescent="0.3">
      <c r="A2942" s="1">
        <v>122.44603713491</v>
      </c>
      <c r="B2942" s="1">
        <v>-45.354604373870004</v>
      </c>
      <c r="C2942" s="1" t="s">
        <v>17</v>
      </c>
      <c r="D2942" s="1" t="s">
        <v>9592</v>
      </c>
      <c r="E2942" s="2" t="s">
        <v>8874</v>
      </c>
      <c r="F2942" s="4">
        <v>2.5512050400000001</v>
      </c>
      <c r="G2942" s="5">
        <v>1.56E-5</v>
      </c>
      <c r="H2942" s="3">
        <v>15.8408</v>
      </c>
      <c r="I2942" s="3">
        <v>1E-3</v>
      </c>
      <c r="J2942" s="3">
        <v>3.4700000000000002E-2</v>
      </c>
      <c r="K2942" s="3">
        <v>3.7400000000000003E-2</v>
      </c>
      <c r="L2942" s="3">
        <f t="shared" si="135"/>
        <v>-1.4575526260456293</v>
      </c>
      <c r="M2942" s="3">
        <f t="shared" si="136"/>
        <v>2.3404363331388023</v>
      </c>
      <c r="N2942" s="1">
        <f t="shared" si="137"/>
        <v>0.4067453642005765</v>
      </c>
    </row>
    <row r="2943" spans="1:14" x14ac:dyDescent="0.3">
      <c r="A2943" s="1">
        <v>82.652121789950002</v>
      </c>
      <c r="B2943" s="1">
        <v>-66.544488684520005</v>
      </c>
      <c r="C2943" s="1" t="s">
        <v>17</v>
      </c>
      <c r="D2943" s="1" t="s">
        <v>9592</v>
      </c>
      <c r="E2943" s="2" t="s">
        <v>157</v>
      </c>
      <c r="F2943" s="4">
        <v>25.532906789999998</v>
      </c>
      <c r="G2943" s="5">
        <v>3.3309899999999998E-3</v>
      </c>
      <c r="H2943" s="3">
        <v>16.973299999999998</v>
      </c>
      <c r="I2943" s="3">
        <v>4.0000000000000002E-4</v>
      </c>
      <c r="J2943" s="3">
        <v>3.5099999999999999E-2</v>
      </c>
      <c r="K2943" s="3">
        <v>5.91E-2</v>
      </c>
      <c r="L2943" s="3">
        <f t="shared" si="135"/>
        <v>-0.30016441767088153</v>
      </c>
      <c r="M2943" s="3">
        <f t="shared" si="136"/>
        <v>3.6562428276103986</v>
      </c>
      <c r="N2943" s="1">
        <f t="shared" si="137"/>
        <v>1.4071002598099414</v>
      </c>
    </row>
    <row r="2944" spans="1:14" x14ac:dyDescent="0.3">
      <c r="A2944" s="1">
        <v>168.740198625</v>
      </c>
      <c r="B2944" s="1">
        <v>-30.056135594899999</v>
      </c>
      <c r="C2944" s="1" t="s">
        <v>17</v>
      </c>
      <c r="D2944" s="1" t="s">
        <v>9592</v>
      </c>
      <c r="E2944" s="2" t="s">
        <v>2432</v>
      </c>
      <c r="F2944" s="4">
        <v>1.0043762000000001</v>
      </c>
      <c r="G2944" s="5">
        <v>1.1200000000000001E-6</v>
      </c>
      <c r="H2944" s="3">
        <v>16.974299999999999</v>
      </c>
      <c r="I2944" s="3">
        <v>2.9999999999999997E-4</v>
      </c>
      <c r="J2944" s="3">
        <v>3.5200000000000002E-2</v>
      </c>
      <c r="K2944" s="3">
        <v>8.0299999999999996E-2</v>
      </c>
      <c r="L2944" s="3">
        <f t="shared" si="135"/>
        <v>-0.29298668260934591</v>
      </c>
      <c r="M2944" s="3">
        <f t="shared" si="136"/>
        <v>4.9536754221139923</v>
      </c>
      <c r="N2944" s="1">
        <f t="shared" si="137"/>
        <v>1.8964129903738082E-3</v>
      </c>
    </row>
    <row r="2945" spans="1:14" x14ac:dyDescent="0.3">
      <c r="A2945" s="1">
        <v>78.525217762119993</v>
      </c>
      <c r="B2945" s="1">
        <v>-67.205962088129994</v>
      </c>
      <c r="C2945" s="1" t="s">
        <v>17</v>
      </c>
      <c r="D2945" s="1" t="s">
        <v>9592</v>
      </c>
      <c r="E2945" s="2" t="s">
        <v>2928</v>
      </c>
      <c r="F2945" s="4">
        <v>13.06245403</v>
      </c>
      <c r="G2945" s="5">
        <v>2.2214000000000001E-4</v>
      </c>
      <c r="H2945" s="3">
        <v>16.866499999999998</v>
      </c>
      <c r="I2945" s="3">
        <v>2.9999999999999997E-4</v>
      </c>
      <c r="J2945" s="3">
        <v>3.7999999999999999E-2</v>
      </c>
      <c r="K2945" s="3">
        <v>6.1800000000000001E-2</v>
      </c>
      <c r="L2945" s="3">
        <f t="shared" si="135"/>
        <v>-0.23458201691595093</v>
      </c>
      <c r="M2945" s="3">
        <f t="shared" si="136"/>
        <v>3.5315027152686915</v>
      </c>
      <c r="N2945" s="1">
        <f t="shared" si="137"/>
        <v>1.1160247750683379</v>
      </c>
    </row>
    <row r="2946" spans="1:14" x14ac:dyDescent="0.3">
      <c r="A2946" s="1">
        <v>17.195247171569999</v>
      </c>
      <c r="B2946" s="1">
        <v>-71.852627155899995</v>
      </c>
      <c r="C2946" s="1" t="s">
        <v>17</v>
      </c>
      <c r="D2946" s="1" t="s">
        <v>9592</v>
      </c>
      <c r="E2946" s="2" t="s">
        <v>5808</v>
      </c>
      <c r="F2946" s="4">
        <v>16.129197680000001</v>
      </c>
      <c r="G2946" s="5">
        <v>2.9017000000000002E-4</v>
      </c>
      <c r="H2946" s="3">
        <v>16.739699999999999</v>
      </c>
      <c r="I2946" s="3">
        <v>5.9999999999999995E-4</v>
      </c>
      <c r="J2946" s="3">
        <v>3.7999999999999999E-2</v>
      </c>
      <c r="K2946" s="3">
        <v>5.3400000000000003E-2</v>
      </c>
      <c r="L2946" s="3">
        <f t="shared" si="135"/>
        <v>-0.36138201691595029</v>
      </c>
      <c r="M2946" s="3">
        <f t="shared" si="136"/>
        <v>3.0514926854422382</v>
      </c>
      <c r="N2946" s="1">
        <f t="shared" si="137"/>
        <v>1.2076127646725983</v>
      </c>
    </row>
    <row r="2947" spans="1:14" x14ac:dyDescent="0.3">
      <c r="A2947" s="1">
        <v>84.818468557540001</v>
      </c>
      <c r="B2947" s="1">
        <v>-67.508907420810004</v>
      </c>
      <c r="C2947" s="1" t="s">
        <v>17</v>
      </c>
      <c r="D2947" s="1" t="s">
        <v>9592</v>
      </c>
      <c r="E2947" s="2" t="s">
        <v>130</v>
      </c>
      <c r="F2947" s="4">
        <v>14.38587457</v>
      </c>
      <c r="G2947" s="5">
        <v>2.5796E-4</v>
      </c>
      <c r="H2947" s="3">
        <v>16.4633</v>
      </c>
      <c r="I2947" s="3">
        <v>4.0000000000000002E-4</v>
      </c>
      <c r="J2947" s="3">
        <v>3.8699999999999998E-2</v>
      </c>
      <c r="K2947" s="3">
        <v>4.9399999999999999E-2</v>
      </c>
      <c r="L2947" s="3">
        <f t="shared" ref="L2947:L3010" si="138">H2947+5+5*LOG10(J2947/1000)</f>
        <v>-0.59814517490544361</v>
      </c>
      <c r="M2947" s="3">
        <f t="shared" ref="M2947:M3010" si="139">SQRT(I2947^2+4.7153*(K2947/J2947)^2)</f>
        <v>2.7718559252607906</v>
      </c>
      <c r="N2947" s="1">
        <f t="shared" si="137"/>
        <v>1.1579362693809818</v>
      </c>
    </row>
    <row r="2948" spans="1:14" x14ac:dyDescent="0.3">
      <c r="A2948" s="1">
        <v>270.95217005899002</v>
      </c>
      <c r="B2948" s="1">
        <v>-31.782106185779998</v>
      </c>
      <c r="C2948" s="1" t="s">
        <v>17</v>
      </c>
      <c r="D2948" s="1" t="s">
        <v>9592</v>
      </c>
      <c r="E2948" s="2" t="s">
        <v>9563</v>
      </c>
      <c r="F2948" s="4">
        <v>39.913473240000002</v>
      </c>
      <c r="G2948" s="5">
        <v>2.0544999999999999E-3</v>
      </c>
      <c r="H2948" s="3">
        <v>16.680700000000002</v>
      </c>
      <c r="I2948" s="3">
        <v>8.9999999999999998E-4</v>
      </c>
      <c r="J2948" s="3">
        <v>3.8699999999999998E-2</v>
      </c>
      <c r="K2948" s="3">
        <v>9.6000000000000002E-2</v>
      </c>
      <c r="L2948" s="3">
        <f t="shared" si="138"/>
        <v>-0.38074517490544224</v>
      </c>
      <c r="M2948" s="3">
        <f t="shared" si="139"/>
        <v>5.3866026268936054</v>
      </c>
      <c r="N2948" s="1">
        <f t="shared" ref="N2948:N3011" si="140">LOG10(F2948)</f>
        <v>1.6011195214030192</v>
      </c>
    </row>
    <row r="2949" spans="1:14" x14ac:dyDescent="0.3">
      <c r="A2949" s="1">
        <v>18.54532266296</v>
      </c>
      <c r="B2949" s="1">
        <v>-70.988922224340001</v>
      </c>
      <c r="C2949" s="1" t="s">
        <v>17</v>
      </c>
      <c r="D2949" s="1" t="s">
        <v>9592</v>
      </c>
      <c r="E2949" s="2" t="s">
        <v>6812</v>
      </c>
      <c r="F2949" s="4">
        <v>2.1763993300000002</v>
      </c>
      <c r="G2949" s="5">
        <v>8.49E-6</v>
      </c>
      <c r="H2949" s="3">
        <v>15.989100000000001</v>
      </c>
      <c r="I2949" s="3">
        <v>2.9999999999999997E-4</v>
      </c>
      <c r="J2949" s="3">
        <v>3.9899999999999998E-2</v>
      </c>
      <c r="K2949" s="3">
        <v>4.1599999999999998E-2</v>
      </c>
      <c r="L2949" s="3">
        <f t="shared" si="138"/>
        <v>-1.0060355215662575</v>
      </c>
      <c r="M2949" s="3">
        <f t="shared" si="139"/>
        <v>2.2639931224359722</v>
      </c>
      <c r="N2949" s="1">
        <f t="shared" si="140"/>
        <v>0.33773858353723601</v>
      </c>
    </row>
    <row r="2950" spans="1:14" x14ac:dyDescent="0.3">
      <c r="A2950" s="1">
        <v>342.48222189993999</v>
      </c>
      <c r="B2950" s="1">
        <v>-46.358020947740002</v>
      </c>
      <c r="C2950" s="1" t="s">
        <v>17</v>
      </c>
      <c r="D2950" s="1" t="s">
        <v>9592</v>
      </c>
      <c r="E2950" s="2" t="s">
        <v>1492</v>
      </c>
      <c r="F2950" s="4">
        <v>2.4533534700000001</v>
      </c>
      <c r="G2950" s="5">
        <v>3.5899999999999999E-6</v>
      </c>
      <c r="H2950" s="3">
        <v>13.436500000000001</v>
      </c>
      <c r="I2950" s="3">
        <v>1E-4</v>
      </c>
      <c r="J2950" s="3">
        <v>4.0599999999999997E-2</v>
      </c>
      <c r="K2950" s="3">
        <v>2.5700000000000001E-2</v>
      </c>
      <c r="L2950" s="3">
        <f t="shared" si="138"/>
        <v>-3.5208698321140304</v>
      </c>
      <c r="M2950" s="3">
        <f t="shared" si="139"/>
        <v>1.3745538398193822</v>
      </c>
      <c r="N2950" s="1">
        <f t="shared" si="140"/>
        <v>0.38976012424038842</v>
      </c>
    </row>
    <row r="2951" spans="1:14" x14ac:dyDescent="0.3">
      <c r="A2951" s="1">
        <v>74.066778684469995</v>
      </c>
      <c r="B2951" s="1">
        <v>-68.271189175719996</v>
      </c>
      <c r="C2951" s="1" t="s">
        <v>17</v>
      </c>
      <c r="D2951" s="1" t="s">
        <v>9592</v>
      </c>
      <c r="E2951" s="2" t="s">
        <v>1621</v>
      </c>
      <c r="F2951" s="4">
        <v>14.42549801</v>
      </c>
      <c r="G2951" s="5">
        <v>3.57E-4</v>
      </c>
      <c r="H2951" s="3">
        <v>16.753299999999999</v>
      </c>
      <c r="I2951" s="3">
        <v>5.0000000000000001E-4</v>
      </c>
      <c r="J2951" s="3">
        <v>4.0800000000000003E-2</v>
      </c>
      <c r="K2951" s="3">
        <v>5.7099999999999998E-2</v>
      </c>
      <c r="L2951" s="3">
        <f t="shared" si="138"/>
        <v>-0.19339918455060356</v>
      </c>
      <c r="M2951" s="3">
        <f t="shared" si="139"/>
        <v>3.0389994081370975</v>
      </c>
      <c r="N2951" s="1">
        <f t="shared" si="140"/>
        <v>1.1591308151907869</v>
      </c>
    </row>
    <row r="2952" spans="1:14" x14ac:dyDescent="0.3">
      <c r="A2952" s="1">
        <v>310.61686874233999</v>
      </c>
      <c r="B2952" s="1">
        <v>-9.9174827478500003</v>
      </c>
      <c r="C2952" s="1" t="s">
        <v>17</v>
      </c>
      <c r="D2952" s="1" t="s">
        <v>9592</v>
      </c>
      <c r="E2952" s="2" t="s">
        <v>201</v>
      </c>
      <c r="F2952" s="4">
        <v>17.00483307</v>
      </c>
      <c r="G2952" s="5">
        <v>1.30765E-3</v>
      </c>
      <c r="H2952" s="3">
        <v>15.873699999999999</v>
      </c>
      <c r="I2952" s="3">
        <v>1.2999999999999999E-3</v>
      </c>
      <c r="J2952" s="3">
        <v>4.0899999999999999E-2</v>
      </c>
      <c r="K2952" s="3">
        <v>6.1699999999999998E-2</v>
      </c>
      <c r="L2952" s="3">
        <f t="shared" si="138"/>
        <v>-1.0676834599632912</v>
      </c>
      <c r="M2952" s="3">
        <f t="shared" si="139"/>
        <v>3.2757937855965555</v>
      </c>
      <c r="N2952" s="1">
        <f t="shared" si="140"/>
        <v>1.2305723729853713</v>
      </c>
    </row>
    <row r="2953" spans="1:14" x14ac:dyDescent="0.3">
      <c r="A2953" s="1">
        <v>219.67968971165999</v>
      </c>
      <c r="B2953" s="1">
        <v>-2.1021945890899998</v>
      </c>
      <c r="C2953" s="1" t="s">
        <v>17</v>
      </c>
      <c r="D2953" s="1" t="s">
        <v>9592</v>
      </c>
      <c r="E2953" s="2" t="s">
        <v>246</v>
      </c>
      <c r="F2953" s="4">
        <v>4.7446450100000002</v>
      </c>
      <c r="G2953" s="5">
        <v>2.7500000000000001E-5</v>
      </c>
      <c r="H2953" s="3">
        <v>15.499599999999999</v>
      </c>
      <c r="I2953" s="3">
        <v>5.9999999999999995E-4</v>
      </c>
      <c r="J2953" s="3">
        <v>4.1599999999999998E-2</v>
      </c>
      <c r="K2953" s="3">
        <v>4.8500000000000001E-2</v>
      </c>
      <c r="L2953" s="3">
        <f t="shared" si="138"/>
        <v>-1.4049333468662866</v>
      </c>
      <c r="M2953" s="3">
        <f t="shared" si="139"/>
        <v>2.5316466204355534</v>
      </c>
      <c r="N2953" s="1">
        <f t="shared" si="140"/>
        <v>0.67620372446290611</v>
      </c>
    </row>
    <row r="2954" spans="1:14" x14ac:dyDescent="0.3">
      <c r="A2954" s="1">
        <v>85.152296436610001</v>
      </c>
      <c r="B2954" s="1">
        <v>-69.217859963989994</v>
      </c>
      <c r="C2954" s="1" t="s">
        <v>17</v>
      </c>
      <c r="D2954" s="1" t="s">
        <v>9592</v>
      </c>
      <c r="E2954" s="2" t="s">
        <v>9051</v>
      </c>
      <c r="F2954" s="4">
        <v>15.06644039</v>
      </c>
      <c r="G2954" s="5">
        <v>2.9357E-4</v>
      </c>
      <c r="H2954" s="3">
        <v>16.9618</v>
      </c>
      <c r="I2954" s="3">
        <v>5.0000000000000001E-4</v>
      </c>
      <c r="J2954" s="3">
        <v>4.2200000000000001E-2</v>
      </c>
      <c r="K2954" s="3">
        <v>0.1474</v>
      </c>
      <c r="L2954" s="3">
        <f t="shared" si="138"/>
        <v>8.8362254808370011E-2</v>
      </c>
      <c r="M2954" s="3">
        <f t="shared" si="139"/>
        <v>7.5847225342299929</v>
      </c>
      <c r="N2954" s="1">
        <f t="shared" si="140"/>
        <v>1.1780106576506362</v>
      </c>
    </row>
    <row r="2955" spans="1:14" x14ac:dyDescent="0.3">
      <c r="A2955" s="1">
        <v>88.482116616580001</v>
      </c>
      <c r="B2955" s="1">
        <v>-70.286464642409996</v>
      </c>
      <c r="C2955" s="1" t="s">
        <v>17</v>
      </c>
      <c r="D2955" s="1" t="s">
        <v>9592</v>
      </c>
      <c r="E2955" s="2" t="s">
        <v>3659</v>
      </c>
      <c r="F2955" s="4">
        <v>26.172480709999999</v>
      </c>
      <c r="G2955" s="5">
        <v>7.8790999999999996E-4</v>
      </c>
      <c r="H2955" s="3">
        <v>15.9526</v>
      </c>
      <c r="I2955" s="3">
        <v>2.0000000000000001E-4</v>
      </c>
      <c r="J2955" s="3">
        <v>4.2299999999999997E-2</v>
      </c>
      <c r="K2955" s="3">
        <v>3.6600000000000001E-2</v>
      </c>
      <c r="L2955" s="3">
        <f t="shared" si="138"/>
        <v>-0.91569816312478736</v>
      </c>
      <c r="M2955" s="3">
        <f t="shared" si="139"/>
        <v>1.8788641719648937</v>
      </c>
      <c r="N2955" s="1">
        <f t="shared" si="140"/>
        <v>1.4178448883871055</v>
      </c>
    </row>
    <row r="2956" spans="1:14" x14ac:dyDescent="0.3">
      <c r="A2956" s="1">
        <v>93.730236543030003</v>
      </c>
      <c r="B2956" s="1">
        <v>-67.069180249390001</v>
      </c>
      <c r="C2956" s="1" t="s">
        <v>17</v>
      </c>
      <c r="D2956" s="1" t="s">
        <v>9592</v>
      </c>
      <c r="E2956" s="2" t="s">
        <v>3823</v>
      </c>
      <c r="F2956" s="4">
        <v>6.2994003799999998</v>
      </c>
      <c r="G2956" s="5">
        <v>9.1710000000000001E-5</v>
      </c>
      <c r="H2956" s="3">
        <v>16.9529</v>
      </c>
      <c r="I2956" s="3">
        <v>2.0000000000000001E-4</v>
      </c>
      <c r="J2956" s="3">
        <v>4.24E-2</v>
      </c>
      <c r="K2956" s="3">
        <v>5.6300000000000003E-2</v>
      </c>
      <c r="L2956" s="3">
        <f t="shared" si="138"/>
        <v>8.9729282963663337E-2</v>
      </c>
      <c r="M2956" s="3">
        <f t="shared" si="139"/>
        <v>2.8833489420987402</v>
      </c>
      <c r="N2956" s="1">
        <f t="shared" si="140"/>
        <v>0.79929921230267265</v>
      </c>
    </row>
    <row r="2957" spans="1:14" x14ac:dyDescent="0.3">
      <c r="A2957" s="1">
        <v>75.721717862860004</v>
      </c>
      <c r="B2957" s="1">
        <v>-69.615959228649999</v>
      </c>
      <c r="C2957" s="1" t="s">
        <v>17</v>
      </c>
      <c r="D2957" s="1" t="s">
        <v>9592</v>
      </c>
      <c r="E2957" s="2" t="s">
        <v>3950</v>
      </c>
      <c r="F2957" s="4">
        <v>17.143772240000001</v>
      </c>
      <c r="G2957" s="5">
        <v>2.6417999999999998E-4</v>
      </c>
      <c r="H2957" s="3">
        <v>16.479700000000001</v>
      </c>
      <c r="I2957" s="3">
        <v>2.9999999999999997E-4</v>
      </c>
      <c r="J2957" s="3">
        <v>4.2799999999999998E-2</v>
      </c>
      <c r="K2957" s="3">
        <v>5.2600000000000001E-2</v>
      </c>
      <c r="L2957" s="3">
        <f t="shared" si="138"/>
        <v>-0.36308115493413595</v>
      </c>
      <c r="M2957" s="3">
        <f t="shared" si="139"/>
        <v>2.6686808692537016</v>
      </c>
      <c r="N2957" s="1">
        <f t="shared" si="140"/>
        <v>1.2341063883436036</v>
      </c>
    </row>
    <row r="2958" spans="1:14" x14ac:dyDescent="0.3">
      <c r="A2958" s="1">
        <v>277.23955318186</v>
      </c>
      <c r="B2958" s="1">
        <v>-42.697429349549999</v>
      </c>
      <c r="C2958" s="1" t="s">
        <v>17</v>
      </c>
      <c r="D2958" s="1" t="s">
        <v>9592</v>
      </c>
      <c r="E2958" s="2" t="s">
        <v>505</v>
      </c>
      <c r="F2958" s="4">
        <v>1.1248661</v>
      </c>
      <c r="G2958" s="5">
        <v>2.57E-6</v>
      </c>
      <c r="H2958" s="3">
        <v>14.884499999999999</v>
      </c>
      <c r="I2958" s="3">
        <v>2.0000000000000001E-4</v>
      </c>
      <c r="J2958" s="3">
        <v>4.36E-2</v>
      </c>
      <c r="K2958" s="3">
        <v>5.2499999999999998E-2</v>
      </c>
      <c r="L2958" s="3">
        <f t="shared" si="138"/>
        <v>-1.918067553657071</v>
      </c>
      <c r="M2958" s="3">
        <f t="shared" si="139"/>
        <v>2.6147337935890507</v>
      </c>
      <c r="N2958" s="1">
        <f t="shared" si="140"/>
        <v>5.1100828676631543E-2</v>
      </c>
    </row>
    <row r="2959" spans="1:14" x14ac:dyDescent="0.3">
      <c r="A2959" s="1">
        <v>87.992055331499998</v>
      </c>
      <c r="B2959" s="1">
        <v>-63.57462429257</v>
      </c>
      <c r="C2959" s="1" t="s">
        <v>17</v>
      </c>
      <c r="D2959" s="1" t="s">
        <v>9592</v>
      </c>
      <c r="E2959" s="2" t="s">
        <v>530</v>
      </c>
      <c r="F2959" s="4">
        <v>100.63469759</v>
      </c>
      <c r="G2959" s="5">
        <v>9.0032299999999992E-3</v>
      </c>
      <c r="H2959" s="3">
        <v>15.5701</v>
      </c>
      <c r="I2959" s="3">
        <v>2.0000000000000001E-4</v>
      </c>
      <c r="J2959" s="3">
        <v>4.3900000000000002E-2</v>
      </c>
      <c r="K2959" s="3">
        <v>3.27E-2</v>
      </c>
      <c r="L2959" s="3">
        <f t="shared" si="138"/>
        <v>-1.2175773987893912</v>
      </c>
      <c r="M2959" s="3">
        <f t="shared" si="139"/>
        <v>1.6174762042688378</v>
      </c>
      <c r="N2959" s="1">
        <f t="shared" si="140"/>
        <v>2.0027477458667957</v>
      </c>
    </row>
    <row r="2960" spans="1:14" x14ac:dyDescent="0.3">
      <c r="A2960" s="1">
        <v>12.511668653959999</v>
      </c>
      <c r="B2960" s="1">
        <v>-17.607493063170001</v>
      </c>
      <c r="C2960" s="1" t="s">
        <v>17</v>
      </c>
      <c r="D2960" s="1" t="s">
        <v>9592</v>
      </c>
      <c r="E2960" s="2" t="s">
        <v>4714</v>
      </c>
      <c r="F2960" s="4">
        <v>1.1376410800000001</v>
      </c>
      <c r="G2960" s="5">
        <v>9.7000000000000003E-7</v>
      </c>
      <c r="H2960" s="3">
        <v>15.418699999999999</v>
      </c>
      <c r="I2960" s="3">
        <v>1.4E-3</v>
      </c>
      <c r="J2960" s="3">
        <v>4.3900000000000002E-2</v>
      </c>
      <c r="K2960" s="3">
        <v>5.3199999999999997E-2</v>
      </c>
      <c r="L2960" s="3">
        <f t="shared" si="138"/>
        <v>-1.3689773987893901</v>
      </c>
      <c r="M2960" s="3">
        <f t="shared" si="139"/>
        <v>2.6314906907393425</v>
      </c>
      <c r="N2960" s="1">
        <f t="shared" si="140"/>
        <v>5.6005265958826198E-2</v>
      </c>
    </row>
    <row r="2961" spans="1:14" x14ac:dyDescent="0.3">
      <c r="A2961" s="1">
        <v>147.25435285751999</v>
      </c>
      <c r="B2961" s="1">
        <v>-46.52563026947</v>
      </c>
      <c r="C2961" s="1" t="s">
        <v>17</v>
      </c>
      <c r="D2961" s="1" t="s">
        <v>9592</v>
      </c>
      <c r="E2961" s="2" t="s">
        <v>438</v>
      </c>
      <c r="F2961" s="4">
        <v>9.9923017000000005</v>
      </c>
      <c r="G2961" s="5">
        <v>1.0064E-4</v>
      </c>
      <c r="H2961" s="3">
        <v>12.974299999999999</v>
      </c>
      <c r="I2961" s="3">
        <v>2.0000000000000001E-4</v>
      </c>
      <c r="J2961" s="3">
        <v>4.41E-2</v>
      </c>
      <c r="K2961" s="3">
        <v>1.8100000000000002E-2</v>
      </c>
      <c r="L2961" s="3">
        <f t="shared" si="138"/>
        <v>-3.8035070526608088</v>
      </c>
      <c r="M2961" s="3">
        <f t="shared" si="139"/>
        <v>0.89123998119779035</v>
      </c>
      <c r="N2961" s="1">
        <f t="shared" si="140"/>
        <v>0.99966553832315586</v>
      </c>
    </row>
    <row r="2962" spans="1:14" x14ac:dyDescent="0.3">
      <c r="A2962" s="1">
        <v>206.16722685818999</v>
      </c>
      <c r="B2962" s="1">
        <v>-68.476329559489997</v>
      </c>
      <c r="C2962" s="1" t="s">
        <v>17</v>
      </c>
      <c r="D2962" s="1" t="s">
        <v>9592</v>
      </c>
      <c r="E2962" s="2" t="s">
        <v>354</v>
      </c>
      <c r="F2962" s="4">
        <v>26.349809830000002</v>
      </c>
      <c r="G2962" s="5">
        <v>1.2768E-4</v>
      </c>
      <c r="H2962" s="3">
        <v>13.0433</v>
      </c>
      <c r="I2962" s="3">
        <v>1E-4</v>
      </c>
      <c r="J2962" s="3">
        <v>4.4200000000000003E-2</v>
      </c>
      <c r="K2962" s="3">
        <v>2.2499999999999999E-2</v>
      </c>
      <c r="L2962" s="3">
        <f t="shared" si="138"/>
        <v>-3.7295886532545381</v>
      </c>
      <c r="M2962" s="3">
        <f t="shared" si="139"/>
        <v>1.1053884311586024</v>
      </c>
      <c r="N2962" s="1">
        <f t="shared" si="140"/>
        <v>1.4207774852001915</v>
      </c>
    </row>
    <row r="2963" spans="1:14" x14ac:dyDescent="0.3">
      <c r="A2963" s="1">
        <v>287.46529082327902</v>
      </c>
      <c r="B2963" s="1">
        <v>29.658912171200001</v>
      </c>
      <c r="C2963" s="1" t="s">
        <v>17</v>
      </c>
      <c r="D2963" s="1" t="s">
        <v>9592</v>
      </c>
      <c r="E2963" s="2" t="s">
        <v>5269</v>
      </c>
      <c r="F2963" s="4">
        <v>5.60543324</v>
      </c>
      <c r="G2963" s="5">
        <v>1.8772E-4</v>
      </c>
      <c r="H2963" s="3">
        <v>17.526700000000002</v>
      </c>
      <c r="I2963" s="3">
        <v>1E-3</v>
      </c>
      <c r="J2963" s="3">
        <v>4.4299999999999999E-2</v>
      </c>
      <c r="K2963" s="3">
        <v>9.1999999999999998E-2</v>
      </c>
      <c r="L2963" s="3">
        <f t="shared" si="138"/>
        <v>0.75871863111535021</v>
      </c>
      <c r="M2963" s="3">
        <f t="shared" si="139"/>
        <v>4.5096078340444974</v>
      </c>
      <c r="N2963" s="1">
        <f t="shared" si="140"/>
        <v>0.74860918454384073</v>
      </c>
    </row>
    <row r="2964" spans="1:14" x14ac:dyDescent="0.3">
      <c r="A2964" s="1">
        <v>274.03126821783002</v>
      </c>
      <c r="B2964" s="1">
        <v>-55.732307343739997</v>
      </c>
      <c r="C2964" s="1" t="s">
        <v>17</v>
      </c>
      <c r="D2964" s="1" t="s">
        <v>9592</v>
      </c>
      <c r="E2964" s="2" t="s">
        <v>1526</v>
      </c>
      <c r="F2964" s="4">
        <v>1.20059809</v>
      </c>
      <c r="G2964" s="5">
        <v>6.4000000000000001E-7</v>
      </c>
      <c r="H2964" s="3">
        <v>14.8286</v>
      </c>
      <c r="I2964" s="3">
        <v>1E-4</v>
      </c>
      <c r="J2964" s="3">
        <v>4.4400000000000002E-2</v>
      </c>
      <c r="K2964" s="3">
        <v>3.3599999999999998E-2</v>
      </c>
      <c r="L2964" s="3">
        <f t="shared" si="138"/>
        <v>-1.934485149426898</v>
      </c>
      <c r="M2964" s="3">
        <f t="shared" si="139"/>
        <v>1.6432777409452268</v>
      </c>
      <c r="N2964" s="1">
        <f t="shared" si="140"/>
        <v>7.9397648112708386E-2</v>
      </c>
    </row>
    <row r="2965" spans="1:14" x14ac:dyDescent="0.3">
      <c r="A2965" s="1">
        <v>13.299012197410001</v>
      </c>
      <c r="B2965" s="1">
        <v>-70.856954272920007</v>
      </c>
      <c r="C2965" s="1" t="s">
        <v>17</v>
      </c>
      <c r="D2965" s="1" t="s">
        <v>9592</v>
      </c>
      <c r="E2965" s="2" t="s">
        <v>6910</v>
      </c>
      <c r="F2965" s="4">
        <v>2.63769337</v>
      </c>
      <c r="G2965" s="5">
        <v>3.2700000000000002E-5</v>
      </c>
      <c r="H2965" s="3">
        <v>16.197900000000001</v>
      </c>
      <c r="I2965" s="3">
        <v>1.8E-3</v>
      </c>
      <c r="J2965" s="3">
        <v>4.4600000000000001E-2</v>
      </c>
      <c r="K2965" s="3">
        <v>4.4299999999999999E-2</v>
      </c>
      <c r="L2965" s="3">
        <f t="shared" si="138"/>
        <v>-0.55542570643929068</v>
      </c>
      <c r="M2965" s="3">
        <f t="shared" si="139"/>
        <v>2.1568685763580939</v>
      </c>
      <c r="N2965" s="1">
        <f t="shared" si="140"/>
        <v>0.42122430771640684</v>
      </c>
    </row>
    <row r="2966" spans="1:14" x14ac:dyDescent="0.3">
      <c r="A2966" s="1">
        <v>91.02279931631</v>
      </c>
      <c r="B2966" s="1">
        <v>-65.321385841080001</v>
      </c>
      <c r="C2966" s="1" t="s">
        <v>17</v>
      </c>
      <c r="D2966" s="1" t="s">
        <v>9592</v>
      </c>
      <c r="E2966" s="2" t="s">
        <v>7519</v>
      </c>
      <c r="F2966" s="4">
        <v>25.0573579</v>
      </c>
      <c r="G2966" s="5">
        <v>4.8323000000000002E-4</v>
      </c>
      <c r="H2966" s="3">
        <v>15.821</v>
      </c>
      <c r="I2966" s="3">
        <v>2.0000000000000001E-4</v>
      </c>
      <c r="J2966" s="3">
        <v>4.4999999999999998E-2</v>
      </c>
      <c r="K2966" s="3">
        <v>3.8199999999999998E-2</v>
      </c>
      <c r="L2966" s="3">
        <f t="shared" si="138"/>
        <v>-0.91293743112328229</v>
      </c>
      <c r="M2966" s="3">
        <f t="shared" si="139"/>
        <v>1.8433402923986248</v>
      </c>
      <c r="N2966" s="1">
        <f t="shared" si="140"/>
        <v>1.3989352761576028</v>
      </c>
    </row>
    <row r="2967" spans="1:14" x14ac:dyDescent="0.3">
      <c r="A2967" s="1">
        <v>320.55433137349002</v>
      </c>
      <c r="B2967" s="1">
        <v>12.56392024572</v>
      </c>
      <c r="C2967" s="1" t="s">
        <v>17</v>
      </c>
      <c r="D2967" s="1" t="s">
        <v>9592</v>
      </c>
      <c r="E2967" s="2" t="s">
        <v>394</v>
      </c>
      <c r="F2967" s="4">
        <v>1.6868395</v>
      </c>
      <c r="G2967" s="5">
        <v>1.7099999999999999E-6</v>
      </c>
      <c r="H2967" s="3">
        <v>14.8528</v>
      </c>
      <c r="I2967" s="3">
        <v>1.1000000000000001E-3</v>
      </c>
      <c r="J2967" s="3">
        <v>4.5100000000000001E-2</v>
      </c>
      <c r="K2967" s="3">
        <v>5.2699999999999997E-2</v>
      </c>
      <c r="L2967" s="3">
        <f t="shared" si="138"/>
        <v>-1.8763172906101957</v>
      </c>
      <c r="M2967" s="3">
        <f t="shared" si="139"/>
        <v>2.5373990831719246</v>
      </c>
      <c r="N2967" s="1">
        <f t="shared" si="140"/>
        <v>0.2270737621502614</v>
      </c>
    </row>
    <row r="2968" spans="1:14" x14ac:dyDescent="0.3">
      <c r="A2968" s="1">
        <v>18.329457533309998</v>
      </c>
      <c r="B2968" s="1">
        <v>-73.302193220790002</v>
      </c>
      <c r="C2968" s="1" t="s">
        <v>17</v>
      </c>
      <c r="D2968" s="1" t="s">
        <v>9592</v>
      </c>
      <c r="E2968" s="2" t="s">
        <v>5362</v>
      </c>
      <c r="F2968" s="4">
        <v>28.995691820000001</v>
      </c>
      <c r="G2968" s="5">
        <v>2.9325699999999998E-3</v>
      </c>
      <c r="H2968" s="3">
        <v>15.9359</v>
      </c>
      <c r="I2968" s="3">
        <v>4.0000000000000002E-4</v>
      </c>
      <c r="J2968" s="3">
        <v>4.5600000000000002E-2</v>
      </c>
      <c r="K2968" s="3">
        <v>4.9099999999999998E-2</v>
      </c>
      <c r="L2968" s="3">
        <f t="shared" si="138"/>
        <v>-0.7692757866778237</v>
      </c>
      <c r="M2968" s="3">
        <f t="shared" si="139"/>
        <v>2.3381443531746924</v>
      </c>
      <c r="N2968" s="1">
        <f t="shared" si="140"/>
        <v>1.4623334752164681</v>
      </c>
    </row>
    <row r="2969" spans="1:14" x14ac:dyDescent="0.3">
      <c r="A2969" s="1">
        <v>80.782878669539997</v>
      </c>
      <c r="B2969" s="1">
        <v>-64.858434263649997</v>
      </c>
      <c r="C2969" s="1" t="s">
        <v>17</v>
      </c>
      <c r="D2969" s="1" t="s">
        <v>9592</v>
      </c>
      <c r="E2969" s="2" t="s">
        <v>1943</v>
      </c>
      <c r="F2969" s="4">
        <v>2.3358337800000002</v>
      </c>
      <c r="G2969" s="5">
        <v>2.4689999999999999E-5</v>
      </c>
      <c r="H2969" s="3">
        <v>17.973600000000001</v>
      </c>
      <c r="I2969" s="3">
        <v>8.0000000000000004E-4</v>
      </c>
      <c r="J2969" s="3">
        <v>4.6100000000000002E-2</v>
      </c>
      <c r="K2969" s="3">
        <v>0.12609999999999999</v>
      </c>
      <c r="L2969" s="3">
        <f t="shared" si="138"/>
        <v>1.292104626948241</v>
      </c>
      <c r="M2969" s="3">
        <f t="shared" si="139"/>
        <v>5.9397590728793697</v>
      </c>
      <c r="N2969" s="1">
        <f t="shared" si="140"/>
        <v>0.36844193476004627</v>
      </c>
    </row>
    <row r="2970" spans="1:14" x14ac:dyDescent="0.3">
      <c r="A2970" s="1">
        <v>76.137180392659999</v>
      </c>
      <c r="B2970" s="1">
        <v>-73.156210500499995</v>
      </c>
      <c r="C2970" s="1" t="s">
        <v>17</v>
      </c>
      <c r="D2970" s="1" t="s">
        <v>9592</v>
      </c>
      <c r="E2970" s="2" t="s">
        <v>2154</v>
      </c>
      <c r="F2970" s="4">
        <v>4.0989496399999998</v>
      </c>
      <c r="G2970" s="5">
        <v>2.003E-5</v>
      </c>
      <c r="H2970" s="3">
        <v>15.024100000000001</v>
      </c>
      <c r="I2970" s="3">
        <v>2.0000000000000001E-4</v>
      </c>
      <c r="J2970" s="3">
        <v>4.6399999999999997E-2</v>
      </c>
      <c r="K2970" s="3">
        <v>2.4E-2</v>
      </c>
      <c r="L2970" s="3">
        <f t="shared" si="138"/>
        <v>-1.6433100972255978</v>
      </c>
      <c r="M2970" s="3">
        <f t="shared" si="139"/>
        <v>1.1231763041809082</v>
      </c>
      <c r="N2970" s="1">
        <f t="shared" si="140"/>
        <v>0.61267258257498847</v>
      </c>
    </row>
    <row r="2971" spans="1:14" x14ac:dyDescent="0.3">
      <c r="A2971" s="1">
        <v>109.04184761115</v>
      </c>
      <c r="B2971" s="1">
        <v>-28.058612393490002</v>
      </c>
      <c r="C2971" s="1" t="s">
        <v>17</v>
      </c>
      <c r="D2971" s="1" t="s">
        <v>9592</v>
      </c>
      <c r="E2971" s="2" t="s">
        <v>4897</v>
      </c>
      <c r="F2971" s="4">
        <v>2.03017242</v>
      </c>
      <c r="G2971" s="5">
        <v>3.3799999999999998E-6</v>
      </c>
      <c r="H2971" s="3">
        <v>14.6066</v>
      </c>
      <c r="I2971" s="3">
        <v>2.0000000000000001E-4</v>
      </c>
      <c r="J2971" s="3">
        <v>4.65E-2</v>
      </c>
      <c r="K2971" s="3">
        <v>2.2499999999999999E-2</v>
      </c>
      <c r="L2971" s="3">
        <f t="shared" si="138"/>
        <v>-2.0561352355502329</v>
      </c>
      <c r="M2971" s="3">
        <f t="shared" si="139"/>
        <v>1.0507133191912579</v>
      </c>
      <c r="N2971" s="1">
        <f t="shared" si="140"/>
        <v>0.30753292356577583</v>
      </c>
    </row>
    <row r="2972" spans="1:14" x14ac:dyDescent="0.3">
      <c r="A2972" s="1">
        <v>1.82732905983</v>
      </c>
      <c r="B2972" s="1">
        <v>-74.475992902290002</v>
      </c>
      <c r="C2972" s="1" t="s">
        <v>17</v>
      </c>
      <c r="D2972" s="1" t="s">
        <v>9592</v>
      </c>
      <c r="E2972" s="2" t="s">
        <v>160</v>
      </c>
      <c r="F2972" s="4">
        <v>22.144031120000001</v>
      </c>
      <c r="G2972" s="5">
        <v>5.5656E-4</v>
      </c>
      <c r="H2972" s="3">
        <v>16.1844</v>
      </c>
      <c r="I2972" s="3">
        <v>5.0000000000000001E-4</v>
      </c>
      <c r="J2972" s="3">
        <v>4.6699999999999998E-2</v>
      </c>
      <c r="K2972" s="3">
        <v>3.61E-2</v>
      </c>
      <c r="L2972" s="3">
        <f t="shared" si="138"/>
        <v>-0.46901559716944163</v>
      </c>
      <c r="M2972" s="3">
        <f t="shared" si="139"/>
        <v>1.6785914437822846</v>
      </c>
      <c r="N2972" s="1">
        <f t="shared" si="140"/>
        <v>1.3452566831106043</v>
      </c>
    </row>
    <row r="2973" spans="1:14" x14ac:dyDescent="0.3">
      <c r="A2973" s="1">
        <v>142.41591640393</v>
      </c>
      <c r="B2973" s="1">
        <v>-27.739831751410001</v>
      </c>
      <c r="C2973" s="1" t="s">
        <v>17</v>
      </c>
      <c r="D2973" s="1" t="s">
        <v>9592</v>
      </c>
      <c r="E2973" s="2" t="s">
        <v>2108</v>
      </c>
      <c r="F2973" s="4">
        <v>1.737212</v>
      </c>
      <c r="G2973" s="5">
        <v>9.0899999999999994E-6</v>
      </c>
      <c r="H2973" s="3">
        <v>15.707100000000001</v>
      </c>
      <c r="I2973" s="3">
        <v>2.9999999999999997E-4</v>
      </c>
      <c r="J2973" s="3">
        <v>4.9299999999999997E-2</v>
      </c>
      <c r="K2973" s="3">
        <v>4.5900000000000003E-2</v>
      </c>
      <c r="L2973" s="3">
        <f t="shared" si="138"/>
        <v>-0.82866540361385077</v>
      </c>
      <c r="M2973" s="3">
        <f t="shared" si="139"/>
        <v>2.0217173377319813</v>
      </c>
      <c r="N2973" s="1">
        <f t="shared" si="140"/>
        <v>0.23985282064171298</v>
      </c>
    </row>
    <row r="2974" spans="1:14" x14ac:dyDescent="0.3">
      <c r="A2974" s="1">
        <v>78.558723296349996</v>
      </c>
      <c r="B2974" s="1">
        <v>-65.524596727390005</v>
      </c>
      <c r="C2974" s="1" t="s">
        <v>17</v>
      </c>
      <c r="D2974" s="1" t="s">
        <v>9592</v>
      </c>
      <c r="E2974" s="2" t="s">
        <v>2308</v>
      </c>
      <c r="F2974" s="4">
        <v>1.8454890100000001</v>
      </c>
      <c r="G2974" s="5">
        <v>1.397E-5</v>
      </c>
      <c r="H2974" s="3">
        <v>18.261199999999999</v>
      </c>
      <c r="I2974" s="3">
        <v>2.9999999999999997E-4</v>
      </c>
      <c r="J2974" s="3">
        <v>4.9399999999999999E-2</v>
      </c>
      <c r="K2974" s="3">
        <v>0.1691</v>
      </c>
      <c r="L2974" s="3">
        <f t="shared" si="138"/>
        <v>1.7298347446182341</v>
      </c>
      <c r="M2974" s="3">
        <f t="shared" si="139"/>
        <v>7.4331230704949487</v>
      </c>
      <c r="N2974" s="1">
        <f t="shared" si="140"/>
        <v>0.26611146328915769</v>
      </c>
    </row>
    <row r="2975" spans="1:14" x14ac:dyDescent="0.3">
      <c r="A2975" s="1">
        <v>78.887135466550006</v>
      </c>
      <c r="B2975" s="1">
        <v>-67.144023036570005</v>
      </c>
      <c r="C2975" s="1" t="s">
        <v>17</v>
      </c>
      <c r="D2975" s="1" t="s">
        <v>9592</v>
      </c>
      <c r="E2975" s="2" t="s">
        <v>2927</v>
      </c>
      <c r="F2975" s="4">
        <v>2.6934070399999999</v>
      </c>
      <c r="G2975" s="5">
        <v>5.079E-5</v>
      </c>
      <c r="H2975" s="3">
        <v>17.401</v>
      </c>
      <c r="I2975" s="3">
        <v>2.9999999999999997E-4</v>
      </c>
      <c r="J2975" s="3">
        <v>5.0700000000000002E-2</v>
      </c>
      <c r="K2975" s="3">
        <v>7.9000000000000001E-2</v>
      </c>
      <c r="L2975" s="3">
        <f t="shared" si="138"/>
        <v>0.92603979666667868</v>
      </c>
      <c r="M2975" s="3">
        <f t="shared" si="139"/>
        <v>3.3835593454277304</v>
      </c>
      <c r="N2975" s="1">
        <f t="shared" si="140"/>
        <v>0.43030199094129146</v>
      </c>
    </row>
    <row r="2976" spans="1:14" x14ac:dyDescent="0.3">
      <c r="A2976" s="1">
        <v>275.87624064637998</v>
      </c>
      <c r="B2976" s="1">
        <v>-47.910922598820001</v>
      </c>
      <c r="C2976" s="1" t="s">
        <v>17</v>
      </c>
      <c r="D2976" s="1" t="s">
        <v>9592</v>
      </c>
      <c r="E2976" s="2" t="s">
        <v>508</v>
      </c>
      <c r="F2976" s="4">
        <v>102.07119801</v>
      </c>
      <c r="G2976" s="5">
        <v>1.033448E-2</v>
      </c>
      <c r="H2976" s="3">
        <v>11.3908</v>
      </c>
      <c r="I2976" s="3">
        <v>2.0000000000000001E-4</v>
      </c>
      <c r="J2976" s="3">
        <v>5.0799999999999998E-2</v>
      </c>
      <c r="K2976" s="3">
        <v>3.8300000000000001E-2</v>
      </c>
      <c r="L2976" s="3">
        <f t="shared" si="138"/>
        <v>-5.0798814385804079</v>
      </c>
      <c r="M2976" s="3">
        <f t="shared" si="139"/>
        <v>1.6371547383001688</v>
      </c>
      <c r="N2976" s="1">
        <f t="shared" si="140"/>
        <v>2.0089032121166723</v>
      </c>
    </row>
    <row r="2977" spans="1:14" x14ac:dyDescent="0.3">
      <c r="A2977" s="1">
        <v>85.945417752729995</v>
      </c>
      <c r="B2977" s="1">
        <v>-70.710127784649998</v>
      </c>
      <c r="C2977" s="1" t="s">
        <v>17</v>
      </c>
      <c r="D2977" s="1" t="s">
        <v>9592</v>
      </c>
      <c r="E2977" s="2" t="s">
        <v>3665</v>
      </c>
      <c r="F2977" s="4">
        <v>8.2827585399999997</v>
      </c>
      <c r="G2977" s="5">
        <v>1.1813E-4</v>
      </c>
      <c r="H2977" s="3">
        <v>17.045000000000002</v>
      </c>
      <c r="I2977" s="3">
        <v>5.9999999999999995E-4</v>
      </c>
      <c r="J2977" s="3">
        <v>5.0799999999999998E-2</v>
      </c>
      <c r="K2977" s="3">
        <v>7.5600000000000001E-2</v>
      </c>
      <c r="L2977" s="3">
        <f t="shared" si="138"/>
        <v>0.57431856141959514</v>
      </c>
      <c r="M2977" s="3">
        <f t="shared" si="139"/>
        <v>3.231563953662445</v>
      </c>
      <c r="N2977" s="1">
        <f t="shared" si="140"/>
        <v>0.91817500093708559</v>
      </c>
    </row>
    <row r="2978" spans="1:14" x14ac:dyDescent="0.3">
      <c r="A2978" s="1">
        <v>359.27064769295998</v>
      </c>
      <c r="B2978" s="1">
        <v>26.56412512643</v>
      </c>
      <c r="C2978" s="1" t="s">
        <v>17</v>
      </c>
      <c r="D2978" s="1" t="s">
        <v>9592</v>
      </c>
      <c r="E2978" s="2" t="s">
        <v>9555</v>
      </c>
      <c r="F2978" s="4">
        <v>10.487246560000001</v>
      </c>
      <c r="G2978" s="5">
        <v>1.2399000000000001E-4</v>
      </c>
      <c r="H2978" s="3">
        <v>17.457000000000001</v>
      </c>
      <c r="I2978" s="3">
        <v>5.0000000000000001E-4</v>
      </c>
      <c r="J2978" s="3">
        <v>5.2600000000000001E-2</v>
      </c>
      <c r="K2978" s="3">
        <v>0.13350000000000001</v>
      </c>
      <c r="L2978" s="3">
        <f t="shared" si="138"/>
        <v>1.061928720768698</v>
      </c>
      <c r="M2978" s="3">
        <f t="shared" si="139"/>
        <v>5.5112509639964218</v>
      </c>
      <c r="N2978" s="1">
        <f t="shared" si="140"/>
        <v>1.0206614785877979</v>
      </c>
    </row>
    <row r="2979" spans="1:14" x14ac:dyDescent="0.3">
      <c r="A2979" s="1">
        <v>255.34155544894</v>
      </c>
      <c r="B2979" s="1">
        <v>-27.337167773899999</v>
      </c>
      <c r="C2979" s="1" t="s">
        <v>17</v>
      </c>
      <c r="D2979" s="1" t="s">
        <v>9592</v>
      </c>
      <c r="E2979" s="2" t="s">
        <v>9381</v>
      </c>
      <c r="F2979" s="4">
        <v>2.1868904599999999</v>
      </c>
      <c r="G2979" s="5">
        <v>2.9100000000000001E-6</v>
      </c>
      <c r="H2979" s="3">
        <v>14.779199999999999</v>
      </c>
      <c r="I2979" s="3">
        <v>1E-4</v>
      </c>
      <c r="J2979" s="3">
        <v>5.2900000000000003E-2</v>
      </c>
      <c r="K2979" s="3">
        <v>3.85E-2</v>
      </c>
      <c r="L2979" s="3">
        <f t="shared" si="138"/>
        <v>-1.6035216398240699</v>
      </c>
      <c r="M2979" s="3">
        <f t="shared" si="139"/>
        <v>1.5803734420256443</v>
      </c>
      <c r="N2979" s="1">
        <f t="shared" si="140"/>
        <v>0.33982703003856551</v>
      </c>
    </row>
    <row r="2980" spans="1:14" x14ac:dyDescent="0.3">
      <c r="A2980" s="1">
        <v>48.279235069899997</v>
      </c>
      <c r="B2980" s="1">
        <v>63.712149960920001</v>
      </c>
      <c r="C2980" s="1" t="s">
        <v>17</v>
      </c>
      <c r="D2980" s="1" t="s">
        <v>9592</v>
      </c>
      <c r="E2980" s="2" t="s">
        <v>455</v>
      </c>
      <c r="F2980" s="4">
        <v>1.38236195</v>
      </c>
      <c r="G2980" s="5">
        <v>3.45E-6</v>
      </c>
      <c r="H2980" s="3">
        <v>16.291899999999998</v>
      </c>
      <c r="I2980" s="3">
        <v>2.0000000000000001E-4</v>
      </c>
      <c r="J2980" s="3">
        <v>5.3199999999999997E-2</v>
      </c>
      <c r="K2980" s="3">
        <v>5.2600000000000001E-2</v>
      </c>
      <c r="L2980" s="3">
        <f t="shared" si="138"/>
        <v>-7.8541838524760266E-2</v>
      </c>
      <c r="M2980" s="3">
        <f t="shared" si="139"/>
        <v>2.1469838529686558</v>
      </c>
      <c r="N2980" s="1">
        <f t="shared" si="140"/>
        <v>0.14062177119061867</v>
      </c>
    </row>
    <row r="2981" spans="1:14" x14ac:dyDescent="0.3">
      <c r="A2981" s="1">
        <v>5.6857835430500003</v>
      </c>
      <c r="B2981" s="1">
        <v>33.82596818495</v>
      </c>
      <c r="C2981" s="1" t="s">
        <v>17</v>
      </c>
      <c r="D2981" s="1" t="s">
        <v>9592</v>
      </c>
      <c r="E2981" s="2" t="s">
        <v>9548</v>
      </c>
      <c r="F2981" s="4">
        <v>1.1670742999999999</v>
      </c>
      <c r="G2981" s="5">
        <v>9.4E-7</v>
      </c>
      <c r="H2981" s="3">
        <v>15.684799999999999</v>
      </c>
      <c r="I2981" s="3">
        <v>2.0000000000000001E-4</v>
      </c>
      <c r="J2981" s="3">
        <v>5.3699999999999998E-2</v>
      </c>
      <c r="K2981" s="3">
        <v>5.8900000000000001E-2</v>
      </c>
      <c r="L2981" s="3">
        <f t="shared" si="138"/>
        <v>-0.66532857150222213</v>
      </c>
      <c r="M2981" s="3">
        <f t="shared" si="139"/>
        <v>2.3817472644566395</v>
      </c>
      <c r="N2981" s="1">
        <f t="shared" si="140"/>
        <v>6.7098505619350116E-2</v>
      </c>
    </row>
    <row r="2982" spans="1:14" x14ac:dyDescent="0.3">
      <c r="A2982" s="1">
        <v>170.58838376155001</v>
      </c>
      <c r="B2982" s="1">
        <v>-34.283596740909999</v>
      </c>
      <c r="C2982" s="1" t="s">
        <v>17</v>
      </c>
      <c r="D2982" s="1" t="s">
        <v>9592</v>
      </c>
      <c r="E2982" s="2" t="s">
        <v>432</v>
      </c>
      <c r="F2982" s="4">
        <v>1.00669239</v>
      </c>
      <c r="G2982" s="5">
        <v>2.7000000000000001E-7</v>
      </c>
      <c r="H2982" s="3">
        <v>14.8706</v>
      </c>
      <c r="I2982" s="3">
        <v>1E-4</v>
      </c>
      <c r="J2982" s="3">
        <v>5.4100000000000002E-2</v>
      </c>
      <c r="K2982" s="3">
        <v>3.2800000000000003E-2</v>
      </c>
      <c r="L2982" s="3">
        <f t="shared" si="138"/>
        <v>-1.4634136744671551</v>
      </c>
      <c r="M2982" s="3">
        <f t="shared" si="139"/>
        <v>1.3165314684918823</v>
      </c>
      <c r="N2982" s="1">
        <f t="shared" si="140"/>
        <v>2.8967856139709815E-3</v>
      </c>
    </row>
    <row r="2983" spans="1:14" x14ac:dyDescent="0.3">
      <c r="A2983" s="1">
        <v>156.36040464854</v>
      </c>
      <c r="B2983" s="1">
        <v>-49.717959231149997</v>
      </c>
      <c r="C2983" s="1" t="s">
        <v>17</v>
      </c>
      <c r="D2983" s="1" t="s">
        <v>9592</v>
      </c>
      <c r="E2983" s="2" t="s">
        <v>8426</v>
      </c>
      <c r="F2983" s="4">
        <v>1.5081546400000001</v>
      </c>
      <c r="G2983" s="5">
        <v>2.0200000000000001E-6</v>
      </c>
      <c r="H2983" s="3">
        <v>15.470800000000001</v>
      </c>
      <c r="I2983" s="3">
        <v>2.0000000000000001E-4</v>
      </c>
      <c r="J2983" s="3">
        <v>5.4600000000000003E-2</v>
      </c>
      <c r="K2983" s="3">
        <v>3.9899999999999998E-2</v>
      </c>
      <c r="L2983" s="3">
        <f t="shared" si="138"/>
        <v>-0.84323678647631084</v>
      </c>
      <c r="M2983" s="3">
        <f t="shared" si="139"/>
        <v>1.586846509506741</v>
      </c>
      <c r="N2983" s="1">
        <f t="shared" si="140"/>
        <v>0.17844587459439462</v>
      </c>
    </row>
    <row r="2984" spans="1:14" x14ac:dyDescent="0.3">
      <c r="A2984" s="1">
        <v>266.73672473283</v>
      </c>
      <c r="B2984" s="1">
        <v>-23.168028701120001</v>
      </c>
      <c r="C2984" s="1" t="s">
        <v>17</v>
      </c>
      <c r="D2984" s="1" t="s">
        <v>9592</v>
      </c>
      <c r="E2984" s="2" t="s">
        <v>9575</v>
      </c>
      <c r="F2984" s="4">
        <v>1.20944483</v>
      </c>
      <c r="G2984" s="5">
        <v>2.26E-6</v>
      </c>
      <c r="H2984" s="3">
        <v>15.8965</v>
      </c>
      <c r="I2984" s="3">
        <v>4.0000000000000002E-4</v>
      </c>
      <c r="J2984" s="3">
        <v>5.6099999999999997E-2</v>
      </c>
      <c r="K2984" s="3">
        <v>5.1299999999999998E-2</v>
      </c>
      <c r="L2984" s="3">
        <f t="shared" si="138"/>
        <v>-0.35868569371919534</v>
      </c>
      <c r="M2984" s="3">
        <f t="shared" si="139"/>
        <v>1.9856796139533499</v>
      </c>
      <c r="N2984" s="1">
        <f t="shared" si="140"/>
        <v>8.2586062385341052E-2</v>
      </c>
    </row>
    <row r="2985" spans="1:14" x14ac:dyDescent="0.3">
      <c r="A2985" s="1">
        <v>122.09100858710001</v>
      </c>
      <c r="B2985" s="1">
        <v>-51.557275406240002</v>
      </c>
      <c r="C2985" s="1" t="s">
        <v>17</v>
      </c>
      <c r="D2985" s="1" t="s">
        <v>9592</v>
      </c>
      <c r="E2985" s="2" t="s">
        <v>7517</v>
      </c>
      <c r="F2985" s="4">
        <v>1.0769814</v>
      </c>
      <c r="G2985" s="5">
        <v>7.5700000000000004E-6</v>
      </c>
      <c r="H2985" s="3">
        <v>18.589700000000001</v>
      </c>
      <c r="I2985" s="3">
        <v>1.6000000000000001E-3</v>
      </c>
      <c r="J2985" s="3">
        <v>5.6300000000000003E-2</v>
      </c>
      <c r="K2985" s="3">
        <v>0.1663</v>
      </c>
      <c r="L2985" s="3">
        <f t="shared" si="138"/>
        <v>2.34224197425673</v>
      </c>
      <c r="M2985" s="3">
        <f t="shared" si="139"/>
        <v>6.4141414385136652</v>
      </c>
      <c r="N2985" s="1">
        <f t="shared" si="140"/>
        <v>3.220820288283073E-2</v>
      </c>
    </row>
    <row r="2986" spans="1:14" x14ac:dyDescent="0.3">
      <c r="A2986" s="1">
        <v>82.59461660318</v>
      </c>
      <c r="B2986" s="1">
        <v>-69.260733434870005</v>
      </c>
      <c r="C2986" s="1" t="s">
        <v>17</v>
      </c>
      <c r="D2986" s="1" t="s">
        <v>9592</v>
      </c>
      <c r="E2986" s="2" t="s">
        <v>4780</v>
      </c>
      <c r="F2986" s="4">
        <v>1.8411228500000001</v>
      </c>
      <c r="G2986" s="5">
        <v>1.506E-5</v>
      </c>
      <c r="H2986" s="3">
        <v>18.371300000000002</v>
      </c>
      <c r="I2986" s="3">
        <v>6.9999999999999999E-4</v>
      </c>
      <c r="J2986" s="3">
        <v>5.6399999999999999E-2</v>
      </c>
      <c r="K2986" s="3">
        <v>0.1573</v>
      </c>
      <c r="L2986" s="3">
        <f t="shared" si="138"/>
        <v>2.1276955199167134</v>
      </c>
      <c r="M2986" s="3">
        <f t="shared" si="139"/>
        <v>6.0562568555290692</v>
      </c>
      <c r="N2986" s="1">
        <f t="shared" si="140"/>
        <v>0.26508276802441372</v>
      </c>
    </row>
    <row r="2987" spans="1:14" x14ac:dyDescent="0.3">
      <c r="A2987" s="1">
        <v>284.32368457477003</v>
      </c>
      <c r="B2987" s="1">
        <v>-38.141699406599997</v>
      </c>
      <c r="C2987" s="1" t="s">
        <v>17</v>
      </c>
      <c r="D2987" s="1" t="s">
        <v>9592</v>
      </c>
      <c r="E2987" s="2" t="s">
        <v>337</v>
      </c>
      <c r="F2987" s="4">
        <v>41.600093149999999</v>
      </c>
      <c r="G2987" s="5">
        <v>7.9162000000000004E-4</v>
      </c>
      <c r="H2987" s="3">
        <v>13.3443</v>
      </c>
      <c r="I2987" s="3">
        <v>2.0000000000000001E-4</v>
      </c>
      <c r="J2987" s="3">
        <v>5.8000000000000003E-2</v>
      </c>
      <c r="K2987" s="3">
        <v>2.29E-2</v>
      </c>
      <c r="L2987" s="3">
        <f t="shared" si="138"/>
        <v>-2.8385600321853168</v>
      </c>
      <c r="M2987" s="3">
        <f t="shared" si="139"/>
        <v>0.8573579219265024</v>
      </c>
      <c r="N2987" s="1">
        <f t="shared" si="140"/>
        <v>1.6190943030903413</v>
      </c>
    </row>
    <row r="2988" spans="1:14" x14ac:dyDescent="0.3">
      <c r="A2988" s="1">
        <v>22.594175839039998</v>
      </c>
      <c r="B2988" s="1">
        <v>-69.427211296189995</v>
      </c>
      <c r="C2988" s="1" t="s">
        <v>17</v>
      </c>
      <c r="D2988" s="1" t="s">
        <v>9592</v>
      </c>
      <c r="E2988" s="2" t="s">
        <v>6891</v>
      </c>
      <c r="F2988" s="4">
        <v>89.065083189999996</v>
      </c>
      <c r="G2988" s="5">
        <v>7.8894099999999995E-3</v>
      </c>
      <c r="H2988" s="3">
        <v>15.3736</v>
      </c>
      <c r="I2988" s="3">
        <v>2.0000000000000001E-4</v>
      </c>
      <c r="J2988" s="3">
        <v>5.8200000000000002E-2</v>
      </c>
      <c r="K2988" s="3">
        <v>3.4099999999999998E-2</v>
      </c>
      <c r="L2988" s="3">
        <f t="shared" si="138"/>
        <v>-0.80178507675055855</v>
      </c>
      <c r="M2988" s="3">
        <f t="shared" si="139"/>
        <v>1.272289854889803</v>
      </c>
      <c r="N2988" s="1">
        <f t="shared" si="140"/>
        <v>1.9497074778867078</v>
      </c>
    </row>
    <row r="2989" spans="1:14" x14ac:dyDescent="0.3">
      <c r="A2989" s="1">
        <v>81.373188984210003</v>
      </c>
      <c r="B2989" s="1">
        <v>-68.803284150660005</v>
      </c>
      <c r="C2989" s="1" t="s">
        <v>17</v>
      </c>
      <c r="D2989" s="1" t="s">
        <v>9592</v>
      </c>
      <c r="E2989" s="2" t="s">
        <v>2825</v>
      </c>
      <c r="F2989" s="4">
        <v>4.5585211799999996</v>
      </c>
      <c r="G2989" s="5">
        <v>1.4891000000000001E-4</v>
      </c>
      <c r="H2989" s="3">
        <v>17.6892</v>
      </c>
      <c r="I2989" s="3">
        <v>6.9999999999999999E-4</v>
      </c>
      <c r="J2989" s="3">
        <v>5.8400000000000001E-2</v>
      </c>
      <c r="K2989" s="3">
        <v>9.9000000000000005E-2</v>
      </c>
      <c r="L2989" s="3">
        <f t="shared" si="138"/>
        <v>1.521264235561997</v>
      </c>
      <c r="M2989" s="3">
        <f t="shared" si="139"/>
        <v>3.681094950323994</v>
      </c>
      <c r="N2989" s="1">
        <f t="shared" si="140"/>
        <v>0.65882397697828232</v>
      </c>
    </row>
    <row r="2990" spans="1:14" x14ac:dyDescent="0.3">
      <c r="A2990" s="1">
        <v>142.54989637372</v>
      </c>
      <c r="B2990" s="1">
        <v>-56.808244474440002</v>
      </c>
      <c r="C2990" s="1" t="s">
        <v>17</v>
      </c>
      <c r="D2990" s="1" t="s">
        <v>9592</v>
      </c>
      <c r="E2990" s="2" t="s">
        <v>8782</v>
      </c>
      <c r="F2990" s="4">
        <v>5.1370392300000001</v>
      </c>
      <c r="G2990" s="5">
        <v>1.721E-5</v>
      </c>
      <c r="H2990" s="3">
        <v>14.5684</v>
      </c>
      <c r="I2990" s="3">
        <v>1E-4</v>
      </c>
      <c r="J2990" s="3">
        <v>5.8400000000000001E-2</v>
      </c>
      <c r="K2990" s="3">
        <v>2.9700000000000001E-2</v>
      </c>
      <c r="L2990" s="3">
        <f t="shared" si="138"/>
        <v>-1.5995357644380022</v>
      </c>
      <c r="M2990" s="3">
        <f t="shared" si="139"/>
        <v>1.1043284696579512</v>
      </c>
      <c r="N2990" s="1">
        <f t="shared" si="140"/>
        <v>0.71071288231134722</v>
      </c>
    </row>
    <row r="2991" spans="1:14" x14ac:dyDescent="0.3">
      <c r="A2991" s="1">
        <v>88.941341020210004</v>
      </c>
      <c r="B2991" s="1">
        <v>-8.3800221408100004</v>
      </c>
      <c r="C2991" s="1" t="s">
        <v>17</v>
      </c>
      <c r="D2991" s="1" t="s">
        <v>9592</v>
      </c>
      <c r="E2991" s="2" t="s">
        <v>3330</v>
      </c>
      <c r="F2991" s="4">
        <v>6.56226384</v>
      </c>
      <c r="G2991" s="5">
        <v>4.3449999999999999E-5</v>
      </c>
      <c r="H2991" s="3">
        <v>14.6838</v>
      </c>
      <c r="I2991" s="3">
        <v>4.0000000000000002E-4</v>
      </c>
      <c r="J2991" s="3">
        <v>5.8599999999999999E-2</v>
      </c>
      <c r="K2991" s="3">
        <v>3.5999999999999997E-2</v>
      </c>
      <c r="L2991" s="3">
        <f t="shared" si="138"/>
        <v>-1.4767119199095511</v>
      </c>
      <c r="M2991" s="3">
        <f t="shared" si="139"/>
        <v>1.3340114854242577</v>
      </c>
      <c r="N2991" s="1">
        <f t="shared" si="140"/>
        <v>0.81705368748748819</v>
      </c>
    </row>
    <row r="2992" spans="1:14" x14ac:dyDescent="0.3">
      <c r="A2992" s="1">
        <v>178.25814646851001</v>
      </c>
      <c r="B2992" s="1">
        <v>-23.216454899009999</v>
      </c>
      <c r="C2992" s="1" t="s">
        <v>17</v>
      </c>
      <c r="D2992" s="1" t="s">
        <v>9592</v>
      </c>
      <c r="E2992" s="2" t="s">
        <v>5217</v>
      </c>
      <c r="F2992" s="4">
        <v>15.487646939999999</v>
      </c>
      <c r="G2992" s="5">
        <v>1.0035999999999999E-4</v>
      </c>
      <c r="H2992" s="3">
        <v>12.346500000000001</v>
      </c>
      <c r="I2992" s="3">
        <v>6.9999999999999999E-4</v>
      </c>
      <c r="J2992" s="3">
        <v>5.9499999999999997E-2</v>
      </c>
      <c r="K2992" s="3">
        <v>4.4999999999999998E-2</v>
      </c>
      <c r="L2992" s="3">
        <f t="shared" si="138"/>
        <v>-3.7809151713572504</v>
      </c>
      <c r="M2992" s="3">
        <f t="shared" si="139"/>
        <v>1.6422915258971145</v>
      </c>
      <c r="N2992" s="1">
        <f t="shared" si="140"/>
        <v>1.1899854397991929</v>
      </c>
    </row>
    <row r="2993" spans="1:14" x14ac:dyDescent="0.3">
      <c r="A2993" s="1">
        <v>223.65032490141999</v>
      </c>
      <c r="B2993" s="1">
        <v>-27.58211886902</v>
      </c>
      <c r="C2993" s="1" t="s">
        <v>17</v>
      </c>
      <c r="D2993" s="1" t="s">
        <v>9592</v>
      </c>
      <c r="E2993" s="2" t="s">
        <v>3419</v>
      </c>
      <c r="F2993" s="4">
        <v>1.1619917900000001</v>
      </c>
      <c r="G2993" s="5">
        <v>2.8700000000000001E-6</v>
      </c>
      <c r="H2993" s="3">
        <v>15.816800000000001</v>
      </c>
      <c r="I2993" s="3">
        <v>5.9999999999999995E-4</v>
      </c>
      <c r="J2993" s="3">
        <v>6.0499999999999998E-2</v>
      </c>
      <c r="K2993" s="3">
        <v>5.3400000000000003E-2</v>
      </c>
      <c r="L2993" s="3">
        <f t="shared" si="138"/>
        <v>-0.27442312673765556</v>
      </c>
      <c r="M2993" s="3">
        <f t="shared" si="139"/>
        <v>1.9166400906958205</v>
      </c>
      <c r="N2993" s="1">
        <f t="shared" si="140"/>
        <v>6.520305957729601E-2</v>
      </c>
    </row>
    <row r="2994" spans="1:14" x14ac:dyDescent="0.3">
      <c r="A2994" s="1">
        <v>277.67315551145998</v>
      </c>
      <c r="B2994" s="1">
        <v>5.7730877431499996</v>
      </c>
      <c r="C2994" s="1" t="s">
        <v>17</v>
      </c>
      <c r="D2994" s="1" t="s">
        <v>9592</v>
      </c>
      <c r="E2994" s="2" t="s">
        <v>2125</v>
      </c>
      <c r="F2994" s="4">
        <v>13.57464388</v>
      </c>
      <c r="G2994" s="5">
        <v>4.6324000000000002E-4</v>
      </c>
      <c r="H2994" s="3">
        <v>14.3657</v>
      </c>
      <c r="I2994" s="3">
        <v>5.0000000000000001E-4</v>
      </c>
      <c r="J2994" s="3">
        <v>6.0600000000000001E-2</v>
      </c>
      <c r="K2994" s="3">
        <v>2.4799999999999999E-2</v>
      </c>
      <c r="L2994" s="3">
        <f t="shared" si="138"/>
        <v>-1.7219368791685703</v>
      </c>
      <c r="M2994" s="3">
        <f t="shared" si="139"/>
        <v>0.88865622994716476</v>
      </c>
      <c r="N2994" s="1">
        <f t="shared" si="140"/>
        <v>1.1327284450395525</v>
      </c>
    </row>
    <row r="2995" spans="1:14" x14ac:dyDescent="0.3">
      <c r="A2995" s="1">
        <v>129.59122016423001</v>
      </c>
      <c r="B2995" s="1">
        <v>-49.81202844984</v>
      </c>
      <c r="C2995" s="1" t="s">
        <v>17</v>
      </c>
      <c r="D2995" s="1" t="s">
        <v>9592</v>
      </c>
      <c r="E2995" s="2" t="s">
        <v>5286</v>
      </c>
      <c r="F2995" s="4">
        <v>2.04472232</v>
      </c>
      <c r="G2995" s="5">
        <v>1.44E-6</v>
      </c>
      <c r="H2995" s="3">
        <v>15.129099999999999</v>
      </c>
      <c r="I2995" s="3">
        <v>2.0000000000000001E-4</v>
      </c>
      <c r="J2995" s="3">
        <v>6.0600000000000001E-2</v>
      </c>
      <c r="K2995" s="3">
        <v>2.9499999999999998E-2</v>
      </c>
      <c r="L2995" s="3">
        <f t="shared" si="138"/>
        <v>-0.95853687916856956</v>
      </c>
      <c r="M2995" s="3">
        <f t="shared" si="139"/>
        <v>1.0570707702878475</v>
      </c>
      <c r="N2995" s="1">
        <f t="shared" si="140"/>
        <v>0.31063433773213556</v>
      </c>
    </row>
    <row r="2996" spans="1:14" x14ac:dyDescent="0.3">
      <c r="A2996" s="1">
        <v>307.87984404884998</v>
      </c>
      <c r="B2996" s="1">
        <v>-74.606192592970004</v>
      </c>
      <c r="C2996" s="1" t="s">
        <v>17</v>
      </c>
      <c r="D2996" s="1" t="s">
        <v>9592</v>
      </c>
      <c r="E2996" s="2" t="s">
        <v>502</v>
      </c>
      <c r="F2996" s="4">
        <v>1.2388716500000001</v>
      </c>
      <c r="G2996" s="5">
        <v>4.0999999999999999E-7</v>
      </c>
      <c r="H2996" s="3">
        <v>14.110900000000001</v>
      </c>
      <c r="I2996" s="3">
        <v>2.9999999999999997E-4</v>
      </c>
      <c r="J2996" s="3">
        <v>6.0699999999999997E-2</v>
      </c>
      <c r="K2996" s="3">
        <v>2.2100000000000002E-2</v>
      </c>
      <c r="L2996" s="3">
        <f t="shared" si="138"/>
        <v>-1.9731565446237127</v>
      </c>
      <c r="M2996" s="3">
        <f t="shared" si="139"/>
        <v>0.79060267299468046</v>
      </c>
      <c r="N2996" s="1">
        <f t="shared" si="140"/>
        <v>9.3026314782732072E-2</v>
      </c>
    </row>
    <row r="2997" spans="1:14" x14ac:dyDescent="0.3">
      <c r="A2997" s="1">
        <v>55.439725189560001</v>
      </c>
      <c r="B2997" s="1">
        <v>73.086928894829995</v>
      </c>
      <c r="C2997" s="1" t="s">
        <v>17</v>
      </c>
      <c r="D2997" s="1" t="s">
        <v>9592</v>
      </c>
      <c r="E2997" s="2" t="s">
        <v>9334</v>
      </c>
      <c r="F2997" s="4">
        <v>2.18132116</v>
      </c>
      <c r="G2997" s="5">
        <v>1.1049999999999999E-5</v>
      </c>
      <c r="H2997" s="3">
        <v>16.454799999999999</v>
      </c>
      <c r="I2997" s="3">
        <v>5.9999999999999995E-4</v>
      </c>
      <c r="J2997" s="3">
        <v>6.0699999999999997E-2</v>
      </c>
      <c r="K2997" s="3">
        <v>6.1100000000000002E-2</v>
      </c>
      <c r="L2997" s="3">
        <f t="shared" si="138"/>
        <v>0.37074345537628517</v>
      </c>
      <c r="M2997" s="3">
        <f t="shared" si="139"/>
        <v>2.1857837856194728</v>
      </c>
      <c r="N2997" s="1">
        <f t="shared" si="140"/>
        <v>0.33871961227631575</v>
      </c>
    </row>
    <row r="2998" spans="1:14" x14ac:dyDescent="0.3">
      <c r="A2998" s="1">
        <v>93.809278248179993</v>
      </c>
      <c r="B2998" s="1">
        <v>-79.141737461260007</v>
      </c>
      <c r="C2998" s="1" t="s">
        <v>17</v>
      </c>
      <c r="D2998" s="1" t="s">
        <v>9592</v>
      </c>
      <c r="E2998" s="2" t="s">
        <v>7509</v>
      </c>
      <c r="F2998" s="4">
        <v>1.7728635699999999</v>
      </c>
      <c r="G2998" s="5">
        <v>3.32E-6</v>
      </c>
      <c r="H2998" s="3">
        <v>17.2105</v>
      </c>
      <c r="I2998" s="3">
        <v>5.0000000000000001E-4</v>
      </c>
      <c r="J2998" s="3">
        <v>6.1100000000000002E-2</v>
      </c>
      <c r="K2998" s="3">
        <v>7.7299999999999994E-2</v>
      </c>
      <c r="L2998" s="3">
        <f t="shared" si="138"/>
        <v>1.1407060512127707</v>
      </c>
      <c r="M2998" s="3">
        <f t="shared" si="139"/>
        <v>2.7472169371156387</v>
      </c>
      <c r="N2998" s="1">
        <f t="shared" si="140"/>
        <v>0.24867531593034919</v>
      </c>
    </row>
    <row r="2999" spans="1:14" x14ac:dyDescent="0.3">
      <c r="A2999" s="1">
        <v>77.063454185599994</v>
      </c>
      <c r="B2999" s="1">
        <v>-72.544868395530003</v>
      </c>
      <c r="C2999" s="1" t="s">
        <v>17</v>
      </c>
      <c r="D2999" s="1" t="s">
        <v>9592</v>
      </c>
      <c r="E2999" s="2" t="s">
        <v>8702</v>
      </c>
      <c r="F2999" s="4">
        <v>14.806326540000001</v>
      </c>
      <c r="G2999" s="5">
        <v>3.4798099999999998E-3</v>
      </c>
      <c r="H2999" s="3">
        <v>16.729900000000001</v>
      </c>
      <c r="I2999" s="3">
        <v>8.2000000000000007E-3</v>
      </c>
      <c r="J2999" s="3">
        <v>6.1800000000000001E-2</v>
      </c>
      <c r="K2999" s="3">
        <v>4.9599999999999998E-2</v>
      </c>
      <c r="L2999" s="3">
        <f t="shared" si="138"/>
        <v>0.68484237544408089</v>
      </c>
      <c r="M2999" s="3">
        <f t="shared" si="139"/>
        <v>1.7428205531576058</v>
      </c>
      <c r="N2999" s="1">
        <f t="shared" si="140"/>
        <v>1.1704473231196881</v>
      </c>
    </row>
    <row r="3000" spans="1:14" x14ac:dyDescent="0.3">
      <c r="A3000" s="1">
        <v>290.26043223183001</v>
      </c>
      <c r="B3000" s="1">
        <v>-34.872595572530003</v>
      </c>
      <c r="C3000" s="1" t="s">
        <v>17</v>
      </c>
      <c r="D3000" s="1" t="s">
        <v>9592</v>
      </c>
      <c r="E3000" s="2" t="s">
        <v>340</v>
      </c>
      <c r="F3000" s="4">
        <v>1.2061260499999999</v>
      </c>
      <c r="G3000" s="5">
        <v>3.6600000000000001E-6</v>
      </c>
      <c r="H3000" s="3">
        <v>15.609299999999999</v>
      </c>
      <c r="I3000" s="3">
        <v>6.9999999999999999E-4</v>
      </c>
      <c r="J3000" s="3">
        <v>6.4100000000000004E-2</v>
      </c>
      <c r="K3000" s="3">
        <v>5.04E-2</v>
      </c>
      <c r="L3000" s="3">
        <f t="shared" si="138"/>
        <v>-0.35640985240591405</v>
      </c>
      <c r="M3000" s="3">
        <f t="shared" si="139"/>
        <v>1.7073682767922445</v>
      </c>
      <c r="N3000" s="1">
        <f t="shared" si="140"/>
        <v>8.1392697488053639E-2</v>
      </c>
    </row>
    <row r="3001" spans="1:14" x14ac:dyDescent="0.3">
      <c r="A3001" s="1">
        <v>75.109619933670004</v>
      </c>
      <c r="B3001" s="1">
        <v>-73.461261649459999</v>
      </c>
      <c r="C3001" s="1" t="s">
        <v>17</v>
      </c>
      <c r="D3001" s="1" t="s">
        <v>9592</v>
      </c>
      <c r="E3001" s="2" t="s">
        <v>2190</v>
      </c>
      <c r="F3001" s="4">
        <v>1.6642584499999999</v>
      </c>
      <c r="G3001" s="5">
        <v>5.5899999999999998E-6</v>
      </c>
      <c r="H3001" s="3">
        <v>17.491700000000002</v>
      </c>
      <c r="I3001" s="3">
        <v>6.9999999999999999E-4</v>
      </c>
      <c r="J3001" s="3">
        <v>6.5799999999999997E-2</v>
      </c>
      <c r="K3001" s="3">
        <v>7.2800000000000004E-2</v>
      </c>
      <c r="L3001" s="3">
        <f t="shared" si="138"/>
        <v>1.5828294680697788</v>
      </c>
      <c r="M3001" s="3">
        <f t="shared" si="139"/>
        <v>2.4024821443216844</v>
      </c>
      <c r="N3001" s="1">
        <f t="shared" si="140"/>
        <v>0.2212207706884857</v>
      </c>
    </row>
    <row r="3002" spans="1:14" x14ac:dyDescent="0.3">
      <c r="A3002" s="1">
        <v>264.97233480221001</v>
      </c>
      <c r="B3002" s="1">
        <v>-20.993006898720001</v>
      </c>
      <c r="C3002" s="1" t="s">
        <v>17</v>
      </c>
      <c r="D3002" s="1" t="s">
        <v>9592</v>
      </c>
      <c r="E3002" s="2" t="s">
        <v>270</v>
      </c>
      <c r="F3002" s="4">
        <v>15.471152350000001</v>
      </c>
      <c r="G3002" s="5">
        <v>1.1566E-4</v>
      </c>
      <c r="H3002" s="3">
        <v>14.524699999999999</v>
      </c>
      <c r="I3002" s="3">
        <v>2.9999999999999997E-4</v>
      </c>
      <c r="J3002" s="3">
        <v>6.6699999999999995E-2</v>
      </c>
      <c r="K3002" s="3">
        <v>3.73E-2</v>
      </c>
      <c r="L3002" s="3">
        <f t="shared" si="138"/>
        <v>-1.354670830417259</v>
      </c>
      <c r="M3002" s="3">
        <f t="shared" si="139"/>
        <v>1.2143326597171036</v>
      </c>
      <c r="N3002" s="1">
        <f t="shared" si="140"/>
        <v>1.1895226628013527</v>
      </c>
    </row>
    <row r="3003" spans="1:14" x14ac:dyDescent="0.3">
      <c r="A3003" s="1">
        <v>173.80588223706999</v>
      </c>
      <c r="B3003" s="1">
        <v>-60.914650343349997</v>
      </c>
      <c r="C3003" s="1" t="s">
        <v>17</v>
      </c>
      <c r="D3003" s="1" t="s">
        <v>9592</v>
      </c>
      <c r="E3003" s="2" t="s">
        <v>8813</v>
      </c>
      <c r="F3003" s="4">
        <v>3.1275016</v>
      </c>
      <c r="G3003" s="5">
        <v>6.4899999999999997E-6</v>
      </c>
      <c r="H3003" s="3">
        <v>14.188000000000001</v>
      </c>
      <c r="I3003" s="3">
        <v>1E-4</v>
      </c>
      <c r="J3003" s="3">
        <v>6.6699999999999995E-2</v>
      </c>
      <c r="K3003" s="3">
        <v>2.24E-2</v>
      </c>
      <c r="L3003" s="3">
        <f t="shared" si="138"/>
        <v>-1.6913708304172559</v>
      </c>
      <c r="M3003" s="3">
        <f t="shared" si="139"/>
        <v>0.72925069713993329</v>
      </c>
      <c r="N3003" s="1">
        <f t="shared" si="140"/>
        <v>0.49519754054643061</v>
      </c>
    </row>
    <row r="3004" spans="1:14" x14ac:dyDescent="0.3">
      <c r="A3004" s="1">
        <v>166.45640935655001</v>
      </c>
      <c r="B3004" s="1">
        <v>-65.726830388899998</v>
      </c>
      <c r="C3004" s="1" t="s">
        <v>17</v>
      </c>
      <c r="D3004" s="1" t="s">
        <v>9592</v>
      </c>
      <c r="E3004" s="2" t="s">
        <v>306</v>
      </c>
      <c r="F3004" s="4">
        <v>14.114771210000001</v>
      </c>
      <c r="G3004" s="5">
        <v>8.1310000000000006E-5</v>
      </c>
      <c r="H3004" s="3">
        <v>13.827500000000001</v>
      </c>
      <c r="I3004" s="3">
        <v>2.9999999999999997E-4</v>
      </c>
      <c r="J3004" s="3">
        <v>6.6900000000000001E-2</v>
      </c>
      <c r="K3004" s="3">
        <v>1.6899999999999998E-2</v>
      </c>
      <c r="L3004" s="3">
        <f t="shared" si="138"/>
        <v>-2.045369411160884</v>
      </c>
      <c r="M3004" s="3">
        <f t="shared" si="139"/>
        <v>0.54854885926634722</v>
      </c>
      <c r="N3004" s="1">
        <f t="shared" si="140"/>
        <v>1.1496738429477058</v>
      </c>
    </row>
    <row r="3005" spans="1:14" x14ac:dyDescent="0.3">
      <c r="A3005" s="1">
        <v>4.2604121180499996</v>
      </c>
      <c r="B3005" s="1">
        <v>60.802803736720001</v>
      </c>
      <c r="C3005" s="1" t="s">
        <v>17</v>
      </c>
      <c r="D3005" s="1" t="s">
        <v>9592</v>
      </c>
      <c r="E3005" s="2" t="s">
        <v>3003</v>
      </c>
      <c r="F3005" s="4">
        <v>6.7982774700000004</v>
      </c>
      <c r="G3005" s="5">
        <v>2.4939999999999998E-5</v>
      </c>
      <c r="H3005" s="3">
        <v>13.6501</v>
      </c>
      <c r="I3005" s="3">
        <v>5.0000000000000001E-4</v>
      </c>
      <c r="J3005" s="3">
        <v>6.7100000000000007E-2</v>
      </c>
      <c r="K3005" s="3">
        <v>1.7000000000000001E-2</v>
      </c>
      <c r="L3005" s="3">
        <f t="shared" si="138"/>
        <v>-2.2162873991550356</v>
      </c>
      <c r="M3005" s="3">
        <f t="shared" si="139"/>
        <v>0.55015016181830412</v>
      </c>
      <c r="N3005" s="1">
        <f t="shared" si="140"/>
        <v>0.83239888622978531</v>
      </c>
    </row>
    <row r="3006" spans="1:14" x14ac:dyDescent="0.3">
      <c r="A3006" s="1">
        <v>222.56781490905001</v>
      </c>
      <c r="B3006" s="1">
        <v>-73.58967622806</v>
      </c>
      <c r="C3006" s="1" t="s">
        <v>17</v>
      </c>
      <c r="D3006" s="1" t="s">
        <v>9592</v>
      </c>
      <c r="E3006" s="2" t="s">
        <v>617</v>
      </c>
      <c r="F3006" s="4">
        <v>2.8322551800000002</v>
      </c>
      <c r="G3006" s="5">
        <v>1.9680000000000001E-5</v>
      </c>
      <c r="H3006" s="3">
        <v>17.480799999999999</v>
      </c>
      <c r="I3006" s="3">
        <v>2.9999999999999997E-4</v>
      </c>
      <c r="J3006" s="3">
        <v>6.83E-2</v>
      </c>
      <c r="K3006" s="3">
        <v>8.0100000000000005E-2</v>
      </c>
      <c r="L3006" s="3">
        <f t="shared" si="138"/>
        <v>1.6529035184076584</v>
      </c>
      <c r="M3006" s="3">
        <f t="shared" si="139"/>
        <v>2.5466336883573351</v>
      </c>
      <c r="N3006" s="1">
        <f t="shared" si="140"/>
        <v>0.45213237976394444</v>
      </c>
    </row>
    <row r="3007" spans="1:14" x14ac:dyDescent="0.3">
      <c r="A3007" s="1">
        <v>99.152452565570002</v>
      </c>
      <c r="B3007" s="1">
        <v>-68.444378191479998</v>
      </c>
      <c r="C3007" s="1" t="s">
        <v>17</v>
      </c>
      <c r="D3007" s="1" t="s">
        <v>9592</v>
      </c>
      <c r="E3007" s="2" t="s">
        <v>9448</v>
      </c>
      <c r="F3007" s="4">
        <v>2.1698853200000001</v>
      </c>
      <c r="G3007" s="5">
        <v>4.8399999999999997E-5</v>
      </c>
      <c r="H3007" s="3">
        <v>17.273800000000001</v>
      </c>
      <c r="I3007" s="3">
        <v>5.0000000000000001E-4</v>
      </c>
      <c r="J3007" s="3">
        <v>6.8500000000000005E-2</v>
      </c>
      <c r="K3007" s="3">
        <v>7.6200000000000004E-2</v>
      </c>
      <c r="L3007" s="3">
        <f t="shared" si="138"/>
        <v>1.4522528574621276</v>
      </c>
      <c r="M3007" s="3">
        <f t="shared" si="139"/>
        <v>2.4155669204872008</v>
      </c>
      <c r="N3007" s="1">
        <f t="shared" si="140"/>
        <v>0.33643678167927898</v>
      </c>
    </row>
    <row r="3008" spans="1:14" x14ac:dyDescent="0.3">
      <c r="A3008" s="1">
        <v>81.913230247450002</v>
      </c>
      <c r="B3008" s="1">
        <v>-71.799145586999998</v>
      </c>
      <c r="C3008" s="1" t="s">
        <v>17</v>
      </c>
      <c r="D3008" s="1" t="s">
        <v>9592</v>
      </c>
      <c r="E3008" s="2" t="s">
        <v>124</v>
      </c>
      <c r="F3008" s="4">
        <v>33.01547643</v>
      </c>
      <c r="G3008" s="5">
        <v>1.21006E-3</v>
      </c>
      <c r="H3008" s="3">
        <v>15.731</v>
      </c>
      <c r="I3008" s="3">
        <v>2.9999999999999997E-4</v>
      </c>
      <c r="J3008" s="3">
        <v>6.8599999999999994E-2</v>
      </c>
      <c r="K3008" s="3">
        <v>3.4799999999999998E-2</v>
      </c>
      <c r="L3008" s="3">
        <f t="shared" si="138"/>
        <v>-8.7379421466238227E-2</v>
      </c>
      <c r="M3008" s="3">
        <f t="shared" si="139"/>
        <v>1.1015641887702516</v>
      </c>
      <c r="N3008" s="1">
        <f t="shared" si="140"/>
        <v>1.518717568742971</v>
      </c>
    </row>
    <row r="3009" spans="1:14" x14ac:dyDescent="0.3">
      <c r="A3009" s="1">
        <v>105.90613098857</v>
      </c>
      <c r="B3009" s="1">
        <v>-15.38116138512</v>
      </c>
      <c r="C3009" s="1" t="s">
        <v>17</v>
      </c>
      <c r="D3009" s="1" t="s">
        <v>9592</v>
      </c>
      <c r="E3009" s="2" t="s">
        <v>2807</v>
      </c>
      <c r="F3009" s="4">
        <v>1.865699</v>
      </c>
      <c r="G3009" s="5">
        <v>1.732E-5</v>
      </c>
      <c r="H3009" s="3">
        <v>15.6126</v>
      </c>
      <c r="I3009" s="3">
        <v>2.0000000000000001E-4</v>
      </c>
      <c r="J3009" s="3">
        <v>6.8900000000000003E-2</v>
      </c>
      <c r="K3009" s="3">
        <v>4.7500000000000001E-2</v>
      </c>
      <c r="L3009" s="3">
        <f t="shared" si="138"/>
        <v>-0.19630389046186991</v>
      </c>
      <c r="M3009" s="3">
        <f t="shared" si="139"/>
        <v>1.4970250104382525</v>
      </c>
      <c r="N3009" s="1">
        <f t="shared" si="140"/>
        <v>0.27084157875481929</v>
      </c>
    </row>
    <row r="3010" spans="1:14" x14ac:dyDescent="0.3">
      <c r="A3010" s="1">
        <v>18.335664368500002</v>
      </c>
      <c r="B3010" s="1">
        <v>-75.377163093340002</v>
      </c>
      <c r="C3010" s="1" t="s">
        <v>17</v>
      </c>
      <c r="D3010" s="1" t="s">
        <v>9592</v>
      </c>
      <c r="E3010" s="2" t="s">
        <v>2185</v>
      </c>
      <c r="F3010" s="4">
        <v>2.7797930200000001</v>
      </c>
      <c r="G3010" s="5">
        <v>4.34E-6</v>
      </c>
      <c r="H3010" s="3">
        <v>16.4634</v>
      </c>
      <c r="I3010" s="3">
        <v>2.9999999999999997E-4</v>
      </c>
      <c r="J3010" s="3">
        <v>6.9099999999999995E-2</v>
      </c>
      <c r="K3010" s="3">
        <v>4.9599999999999998E-2</v>
      </c>
      <c r="L3010" s="3">
        <f t="shared" si="138"/>
        <v>0.66079023687099436</v>
      </c>
      <c r="M3010" s="3">
        <f t="shared" si="139"/>
        <v>1.5586848048673509</v>
      </c>
      <c r="N3010" s="1">
        <f t="shared" si="140"/>
        <v>0.44401246008414058</v>
      </c>
    </row>
    <row r="3011" spans="1:14" x14ac:dyDescent="0.3">
      <c r="A3011" s="1">
        <v>269.71190553332002</v>
      </c>
      <c r="B3011" s="1">
        <v>-35.092005078070002</v>
      </c>
      <c r="C3011" s="1" t="s">
        <v>17</v>
      </c>
      <c r="D3011" s="1" t="s">
        <v>9592</v>
      </c>
      <c r="E3011" s="2" t="s">
        <v>477</v>
      </c>
      <c r="F3011" s="4">
        <v>34.683381269999998</v>
      </c>
      <c r="G3011" s="5">
        <v>1.3961900000000001E-3</v>
      </c>
      <c r="H3011" s="3">
        <v>12.4495</v>
      </c>
      <c r="I3011" s="3">
        <v>2E-3</v>
      </c>
      <c r="J3011" s="3">
        <v>6.9199999999999998E-2</v>
      </c>
      <c r="K3011" s="3">
        <v>4.1700000000000001E-2</v>
      </c>
      <c r="L3011" s="3">
        <f t="shared" ref="L3011:L3074" si="141">H3011+5+5*LOG10(J3011/1000)</f>
        <v>-3.3499695277162118</v>
      </c>
      <c r="M3011" s="3">
        <f t="shared" ref="M3011:M3074" si="142">SQRT(I3011^2+4.7153*(K3011/J3011)^2)</f>
        <v>1.3085343637968632</v>
      </c>
      <c r="N3011" s="1">
        <f t="shared" si="140"/>
        <v>1.5401214300763857</v>
      </c>
    </row>
    <row r="3012" spans="1:14" x14ac:dyDescent="0.3">
      <c r="A3012" s="1">
        <v>273.96541905719903</v>
      </c>
      <c r="B3012" s="1">
        <v>-31.117515416309999</v>
      </c>
      <c r="C3012" s="1" t="s">
        <v>17</v>
      </c>
      <c r="D3012" s="1" t="s">
        <v>9592</v>
      </c>
      <c r="E3012" s="2" t="s">
        <v>370</v>
      </c>
      <c r="F3012" s="4">
        <v>47.453459649999999</v>
      </c>
      <c r="G3012" s="5">
        <v>3.124E-4</v>
      </c>
      <c r="H3012" s="3">
        <v>11.986599999999999</v>
      </c>
      <c r="I3012" s="3">
        <v>2.9999999999999997E-4</v>
      </c>
      <c r="J3012" s="3">
        <v>7.0099999999999996E-2</v>
      </c>
      <c r="K3012" s="3">
        <v>4.8000000000000001E-2</v>
      </c>
      <c r="L3012" s="3">
        <f t="shared" si="141"/>
        <v>-3.7848099101667039</v>
      </c>
      <c r="M3012" s="3">
        <f t="shared" si="142"/>
        <v>1.4868867545945605</v>
      </c>
      <c r="N3012" s="1">
        <f t="shared" ref="N3012:N3075" si="143">LOG10(F3012)</f>
        <v>1.6762678806649336</v>
      </c>
    </row>
    <row r="3013" spans="1:14" x14ac:dyDescent="0.3">
      <c r="A3013" s="1">
        <v>187.06483209023</v>
      </c>
      <c r="B3013" s="1">
        <v>-65.049757108240001</v>
      </c>
      <c r="C3013" s="1" t="s">
        <v>17</v>
      </c>
      <c r="D3013" s="1" t="s">
        <v>9592</v>
      </c>
      <c r="E3013" s="2" t="s">
        <v>5167</v>
      </c>
      <c r="F3013" s="4">
        <v>4.7283817600000004</v>
      </c>
      <c r="G3013" s="5">
        <v>2.3920000000000001E-5</v>
      </c>
      <c r="H3013" s="3">
        <v>14.519</v>
      </c>
      <c r="I3013" s="3">
        <v>2.9999999999999997E-4</v>
      </c>
      <c r="J3013" s="3">
        <v>7.1499999999999994E-2</v>
      </c>
      <c r="K3013" s="3">
        <v>2.6200000000000001E-2</v>
      </c>
      <c r="L3013" s="3">
        <f t="shared" si="141"/>
        <v>-1.2094697909945999</v>
      </c>
      <c r="M3013" s="3">
        <f t="shared" si="142"/>
        <v>0.79570107509671573</v>
      </c>
      <c r="N3013" s="1">
        <f t="shared" si="143"/>
        <v>0.67471253334870729</v>
      </c>
    </row>
    <row r="3014" spans="1:14" x14ac:dyDescent="0.3">
      <c r="A3014" s="1">
        <v>256.50523394658001</v>
      </c>
      <c r="B3014" s="1">
        <v>-25.361210974359999</v>
      </c>
      <c r="C3014" s="1" t="s">
        <v>17</v>
      </c>
      <c r="D3014" s="1" t="s">
        <v>9592</v>
      </c>
      <c r="E3014" s="2" t="s">
        <v>387</v>
      </c>
      <c r="F3014" s="4">
        <v>1.4525979200000001</v>
      </c>
      <c r="G3014" s="5">
        <v>4.5900000000000001E-6</v>
      </c>
      <c r="H3014" s="3">
        <v>15.706899999999999</v>
      </c>
      <c r="I3014" s="3">
        <v>2.9999999999999997E-4</v>
      </c>
      <c r="J3014" s="3">
        <v>7.2099999999999997E-2</v>
      </c>
      <c r="K3014" s="3">
        <v>6.0699999999999997E-2</v>
      </c>
      <c r="L3014" s="3">
        <f t="shared" si="141"/>
        <v>-3.4236764028570121E-3</v>
      </c>
      <c r="M3014" s="3">
        <f t="shared" si="142"/>
        <v>1.8281342982210087</v>
      </c>
      <c r="N3014" s="1">
        <f t="shared" si="143"/>
        <v>0.16214541795206722</v>
      </c>
    </row>
    <row r="3015" spans="1:14" x14ac:dyDescent="0.3">
      <c r="A3015" s="1">
        <v>265.57532954745</v>
      </c>
      <c r="B3015" s="1">
        <v>-71.670914214749999</v>
      </c>
      <c r="C3015" s="1" t="s">
        <v>17</v>
      </c>
      <c r="D3015" s="1" t="s">
        <v>9592</v>
      </c>
      <c r="E3015" s="2" t="s">
        <v>620</v>
      </c>
      <c r="F3015" s="4">
        <v>6.7883281100000001</v>
      </c>
      <c r="G3015" s="5">
        <v>5.2479000000000002E-4</v>
      </c>
      <c r="H3015" s="3">
        <v>17.442599999999999</v>
      </c>
      <c r="I3015" s="3">
        <v>5.0000000000000001E-4</v>
      </c>
      <c r="J3015" s="3">
        <v>7.3200000000000001E-2</v>
      </c>
      <c r="K3015" s="3">
        <v>8.5099999999999995E-2</v>
      </c>
      <c r="L3015" s="3">
        <f t="shared" si="141"/>
        <v>1.76515540529196</v>
      </c>
      <c r="M3015" s="3">
        <f t="shared" si="142"/>
        <v>2.5244870778784403</v>
      </c>
      <c r="N3015" s="1">
        <f t="shared" si="143"/>
        <v>0.83176282553112157</v>
      </c>
    </row>
    <row r="3016" spans="1:14" x14ac:dyDescent="0.3">
      <c r="A3016" s="1">
        <v>281.75810830541002</v>
      </c>
      <c r="B3016" s="1">
        <v>-47.353485411489999</v>
      </c>
      <c r="C3016" s="1" t="s">
        <v>17</v>
      </c>
      <c r="D3016" s="1" t="s">
        <v>9592</v>
      </c>
      <c r="E3016" s="2" t="s">
        <v>501</v>
      </c>
      <c r="F3016" s="4">
        <v>1.0073243199999999</v>
      </c>
      <c r="G3016" s="5">
        <v>1.1799999999999999E-6</v>
      </c>
      <c r="H3016" s="3">
        <v>14.876799999999999</v>
      </c>
      <c r="I3016" s="3">
        <v>8.9999999999999998E-4</v>
      </c>
      <c r="J3016" s="3">
        <v>7.3300000000000004E-2</v>
      </c>
      <c r="K3016" s="3">
        <v>3.27E-2</v>
      </c>
      <c r="L3016" s="3">
        <f t="shared" si="141"/>
        <v>-0.79768012679435785</v>
      </c>
      <c r="M3016" s="3">
        <f t="shared" si="142"/>
        <v>0.96872081131841736</v>
      </c>
      <c r="N3016" s="1">
        <f t="shared" si="143"/>
        <v>3.1693193219513353E-3</v>
      </c>
    </row>
    <row r="3017" spans="1:14" x14ac:dyDescent="0.3">
      <c r="A3017" s="1">
        <v>321.87332553643</v>
      </c>
      <c r="B3017" s="1">
        <v>-71.785982579450007</v>
      </c>
      <c r="C3017" s="1" t="s">
        <v>17</v>
      </c>
      <c r="D3017" s="1" t="s">
        <v>9592</v>
      </c>
      <c r="E3017" s="2" t="s">
        <v>2967</v>
      </c>
      <c r="F3017" s="4">
        <v>1.38371355</v>
      </c>
      <c r="G3017" s="5">
        <v>2.6800000000000002E-6</v>
      </c>
      <c r="H3017" s="3">
        <v>15.0823</v>
      </c>
      <c r="I3017" s="3">
        <v>1E-4</v>
      </c>
      <c r="J3017" s="3">
        <v>7.4099999999999999E-2</v>
      </c>
      <c r="K3017" s="3">
        <v>3.0300000000000001E-2</v>
      </c>
      <c r="L3017" s="3">
        <f t="shared" si="141"/>
        <v>-0.56860896010335793</v>
      </c>
      <c r="M3017" s="3">
        <f t="shared" si="142"/>
        <v>0.88793073243005005</v>
      </c>
      <c r="N3017" s="1">
        <f t="shared" si="143"/>
        <v>0.14104619378389779</v>
      </c>
    </row>
    <row r="3018" spans="1:14" x14ac:dyDescent="0.3">
      <c r="A3018" s="1">
        <v>262.29930801309001</v>
      </c>
      <c r="B3018" s="1">
        <v>33.668034048469998</v>
      </c>
      <c r="C3018" s="1" t="s">
        <v>17</v>
      </c>
      <c r="D3018" s="1" t="s">
        <v>9592</v>
      </c>
      <c r="E3018" s="2" t="s">
        <v>411</v>
      </c>
      <c r="F3018" s="4">
        <v>18.724940790000002</v>
      </c>
      <c r="G3018" s="5">
        <v>1.2013E-3</v>
      </c>
      <c r="H3018" s="3">
        <v>14.493499999999999</v>
      </c>
      <c r="I3018" s="3">
        <v>1E-4</v>
      </c>
      <c r="J3018" s="3">
        <v>7.4200000000000002E-2</v>
      </c>
      <c r="K3018" s="3">
        <v>1.8700000000000001E-2</v>
      </c>
      <c r="L3018" s="3">
        <f t="shared" si="141"/>
        <v>-1.1544804736048668</v>
      </c>
      <c r="M3018" s="3">
        <f t="shared" si="142"/>
        <v>0.54725832009850506</v>
      </c>
      <c r="N3018" s="1">
        <f t="shared" si="143"/>
        <v>1.2724204530942316</v>
      </c>
    </row>
    <row r="3019" spans="1:14" x14ac:dyDescent="0.3">
      <c r="A3019" s="1">
        <v>82.594013661440002</v>
      </c>
      <c r="B3019" s="1">
        <v>-69.153338617350002</v>
      </c>
      <c r="C3019" s="1" t="s">
        <v>17</v>
      </c>
      <c r="D3019" s="1" t="s">
        <v>9592</v>
      </c>
      <c r="E3019" s="2" t="s">
        <v>6347</v>
      </c>
      <c r="F3019" s="4">
        <v>14.77513471</v>
      </c>
      <c r="G3019" s="5">
        <v>1.9976999999999999E-4</v>
      </c>
      <c r="H3019" s="3">
        <v>16.7102</v>
      </c>
      <c r="I3019" s="3">
        <v>2.9999999999999997E-4</v>
      </c>
      <c r="J3019" s="3">
        <v>7.4399999999999994E-2</v>
      </c>
      <c r="K3019" s="3">
        <v>5.79E-2</v>
      </c>
      <c r="L3019" s="3">
        <f t="shared" si="141"/>
        <v>1.0680646777293923</v>
      </c>
      <c r="M3019" s="3">
        <f t="shared" si="142"/>
        <v>1.6898972510473218</v>
      </c>
      <c r="N3019" s="1">
        <f t="shared" si="143"/>
        <v>1.1695314491839499</v>
      </c>
    </row>
    <row r="3020" spans="1:14" x14ac:dyDescent="0.3">
      <c r="A3020" s="1">
        <v>251.46218755665001</v>
      </c>
      <c r="B3020" s="1">
        <v>-55.79563903383</v>
      </c>
      <c r="C3020" s="1" t="s">
        <v>17</v>
      </c>
      <c r="D3020" s="1" t="s">
        <v>9592</v>
      </c>
      <c r="E3020" s="2" t="s">
        <v>2050</v>
      </c>
      <c r="F3020" s="4">
        <v>16.05329381</v>
      </c>
      <c r="G3020" s="5">
        <v>1.1704E-4</v>
      </c>
      <c r="H3020" s="3">
        <v>13.5755</v>
      </c>
      <c r="I3020" s="3">
        <v>1E-4</v>
      </c>
      <c r="J3020" s="3">
        <v>7.4800000000000005E-2</v>
      </c>
      <c r="K3020" s="3">
        <v>2.7699999999999999E-2</v>
      </c>
      <c r="L3020" s="3">
        <f t="shared" si="141"/>
        <v>-2.0549920106776973</v>
      </c>
      <c r="M3020" s="3">
        <f t="shared" si="142"/>
        <v>0.80414217274583344</v>
      </c>
      <c r="N3020" s="1">
        <f t="shared" si="143"/>
        <v>1.2055641542950537</v>
      </c>
    </row>
    <row r="3021" spans="1:14" x14ac:dyDescent="0.3">
      <c r="A3021" s="1">
        <v>7.5031839528399997</v>
      </c>
      <c r="B3021" s="1">
        <v>61.464323384419998</v>
      </c>
      <c r="C3021" s="1" t="s">
        <v>17</v>
      </c>
      <c r="D3021" s="1" t="s">
        <v>9592</v>
      </c>
      <c r="E3021" s="2" t="s">
        <v>3006</v>
      </c>
      <c r="F3021" s="4">
        <v>2.9592012400000001</v>
      </c>
      <c r="G3021" s="5">
        <v>3.5859999999999999E-5</v>
      </c>
      <c r="H3021" s="3">
        <v>16.0016</v>
      </c>
      <c r="I3021" s="3">
        <v>2.0000000000000001E-4</v>
      </c>
      <c r="J3021" s="3">
        <v>7.4999999999999997E-2</v>
      </c>
      <c r="K3021" s="3">
        <v>3.7699999999999997E-2</v>
      </c>
      <c r="L3021" s="3">
        <f t="shared" si="141"/>
        <v>0.3769063169585003</v>
      </c>
      <c r="M3021" s="3">
        <f t="shared" si="142"/>
        <v>1.0915276928944844</v>
      </c>
      <c r="N3021" s="1">
        <f t="shared" si="143"/>
        <v>0.4711745002906591</v>
      </c>
    </row>
    <row r="3022" spans="1:14" x14ac:dyDescent="0.3">
      <c r="A3022" s="1">
        <v>123.92486163519</v>
      </c>
      <c r="B3022" s="1">
        <v>-37.35607104116</v>
      </c>
      <c r="C3022" s="1" t="s">
        <v>17</v>
      </c>
      <c r="D3022" s="1" t="s">
        <v>9592</v>
      </c>
      <c r="E3022" s="2" t="s">
        <v>9499</v>
      </c>
      <c r="F3022" s="4">
        <v>7.7908728600000003</v>
      </c>
      <c r="G3022" s="5">
        <v>5.0250000000000002E-5</v>
      </c>
      <c r="H3022" s="3">
        <v>14.6747</v>
      </c>
      <c r="I3022" s="3">
        <v>1E-4</v>
      </c>
      <c r="J3022" s="3">
        <v>7.5700000000000003E-2</v>
      </c>
      <c r="K3022" s="3">
        <v>2.5399999999999999E-2</v>
      </c>
      <c r="L3022" s="3">
        <f t="shared" si="141"/>
        <v>-0.92982060249963183</v>
      </c>
      <c r="M3022" s="3">
        <f t="shared" si="142"/>
        <v>0.72860560135232477</v>
      </c>
      <c r="N3022" s="1">
        <f t="shared" si="143"/>
        <v>0.89158611711356972</v>
      </c>
    </row>
    <row r="3023" spans="1:14" x14ac:dyDescent="0.3">
      <c r="A3023" s="1">
        <v>283.20468834760999</v>
      </c>
      <c r="B3023" s="1">
        <v>-56.675549424090001</v>
      </c>
      <c r="C3023" s="1" t="s">
        <v>17</v>
      </c>
      <c r="D3023" s="1" t="s">
        <v>9592</v>
      </c>
      <c r="E3023" s="2" t="s">
        <v>8629</v>
      </c>
      <c r="F3023" s="4">
        <v>9.8816439299999992</v>
      </c>
      <c r="G3023" s="5">
        <v>4.4830000000000003E-5</v>
      </c>
      <c r="H3023" s="3">
        <v>12.417899999999999</v>
      </c>
      <c r="I3023" s="3">
        <v>1E-4</v>
      </c>
      <c r="J3023" s="3">
        <v>7.6200000000000004E-2</v>
      </c>
      <c r="K3023" s="3">
        <v>5.1499999999999997E-2</v>
      </c>
      <c r="L3023" s="3">
        <f t="shared" si="141"/>
        <v>-3.1723251433020003</v>
      </c>
      <c r="M3023" s="3">
        <f t="shared" si="142"/>
        <v>1.4675973644742641</v>
      </c>
      <c r="N3023" s="1">
        <f t="shared" si="143"/>
        <v>0.99482920069464131</v>
      </c>
    </row>
    <row r="3024" spans="1:14" x14ac:dyDescent="0.3">
      <c r="A3024" s="1">
        <v>312.05315680950002</v>
      </c>
      <c r="B3024" s="1">
        <v>-20.93304799929</v>
      </c>
      <c r="C3024" s="1" t="s">
        <v>17</v>
      </c>
      <c r="D3024" s="1" t="s">
        <v>9592</v>
      </c>
      <c r="E3024" s="2" t="s">
        <v>217</v>
      </c>
      <c r="F3024" s="4">
        <v>109.28770723</v>
      </c>
      <c r="G3024" s="5">
        <v>9.6446099999999996E-3</v>
      </c>
      <c r="H3024" s="3">
        <v>12.9017</v>
      </c>
      <c r="I3024" s="3">
        <v>2.0000000000000001E-4</v>
      </c>
      <c r="J3024" s="3">
        <v>7.6999999999999999E-2</v>
      </c>
      <c r="K3024" s="3">
        <v>4.1799999999999997E-2</v>
      </c>
      <c r="L3024" s="3">
        <f t="shared" si="141"/>
        <v>-2.6658463741375904</v>
      </c>
      <c r="M3024" s="3">
        <f t="shared" si="142"/>
        <v>1.178800271808726</v>
      </c>
      <c r="N3024" s="1">
        <f t="shared" si="143"/>
        <v>2.0385713149010596</v>
      </c>
    </row>
    <row r="3025" spans="1:14" x14ac:dyDescent="0.3">
      <c r="A3025" s="1">
        <v>254.8844699057</v>
      </c>
      <c r="B3025" s="1">
        <v>-32.952579085000004</v>
      </c>
      <c r="C3025" s="1" t="s">
        <v>17</v>
      </c>
      <c r="D3025" s="1" t="s">
        <v>9592</v>
      </c>
      <c r="E3025" s="2" t="s">
        <v>9384</v>
      </c>
      <c r="F3025" s="4">
        <v>18.131883699999999</v>
      </c>
      <c r="G3025" s="5">
        <v>2.3468E-4</v>
      </c>
      <c r="H3025" s="3">
        <v>12.5259</v>
      </c>
      <c r="I3025" s="3">
        <v>5.0000000000000001E-4</v>
      </c>
      <c r="J3025" s="3">
        <v>7.7399999999999997E-2</v>
      </c>
      <c r="K3025" s="3">
        <v>4.1300000000000003E-2</v>
      </c>
      <c r="L3025" s="3">
        <f t="shared" si="141"/>
        <v>-3.0303951965855376</v>
      </c>
      <c r="M3025" s="3">
        <f t="shared" si="142"/>
        <v>1.1586807609308054</v>
      </c>
      <c r="N3025" s="1">
        <f t="shared" si="143"/>
        <v>1.2584429247805269</v>
      </c>
    </row>
    <row r="3026" spans="1:14" x14ac:dyDescent="0.3">
      <c r="A3026" s="1">
        <v>266.00164076037998</v>
      </c>
      <c r="B3026" s="1">
        <v>-43.423281341459997</v>
      </c>
      <c r="C3026" s="1" t="s">
        <v>17</v>
      </c>
      <c r="D3026" s="1" t="s">
        <v>9592</v>
      </c>
      <c r="E3026" s="2" t="s">
        <v>9522</v>
      </c>
      <c r="F3026" s="4">
        <v>24.600688770000001</v>
      </c>
      <c r="G3026" s="5">
        <v>1.916E-4</v>
      </c>
      <c r="H3026" s="3">
        <v>12.52</v>
      </c>
      <c r="I3026" s="3">
        <v>2.0000000000000001E-4</v>
      </c>
      <c r="J3026" s="3">
        <v>7.9600000000000004E-2</v>
      </c>
      <c r="K3026" s="3">
        <v>4.02E-2</v>
      </c>
      <c r="L3026" s="3">
        <f t="shared" si="141"/>
        <v>-2.975434661311656</v>
      </c>
      <c r="M3026" s="3">
        <f t="shared" si="142"/>
        <v>1.0966490254862178</v>
      </c>
      <c r="N3026" s="1">
        <f t="shared" si="143"/>
        <v>1.3909472666490197</v>
      </c>
    </row>
    <row r="3027" spans="1:14" x14ac:dyDescent="0.3">
      <c r="A3027" s="1">
        <v>73.461563958029998</v>
      </c>
      <c r="B3027" s="1">
        <v>-74.633895273500002</v>
      </c>
      <c r="C3027" s="1" t="s">
        <v>17</v>
      </c>
      <c r="D3027" s="1" t="s">
        <v>9592</v>
      </c>
      <c r="E3027" s="2" t="s">
        <v>121</v>
      </c>
      <c r="F3027" s="4">
        <v>1.21390697</v>
      </c>
      <c r="G3027" s="5">
        <v>6.7499999999999997E-6</v>
      </c>
      <c r="H3027" s="3">
        <v>16.7455</v>
      </c>
      <c r="I3027" s="3">
        <v>4.0000000000000002E-4</v>
      </c>
      <c r="J3027" s="3">
        <v>7.9799999999999996E-2</v>
      </c>
      <c r="K3027" s="3">
        <v>6.1699999999999998E-2</v>
      </c>
      <c r="L3027" s="3">
        <f t="shared" si="141"/>
        <v>1.255514456753648</v>
      </c>
      <c r="M3027" s="3">
        <f t="shared" si="142"/>
        <v>1.678946855676881</v>
      </c>
      <c r="N3027" s="1">
        <f t="shared" si="143"/>
        <v>8.4185405055739002E-2</v>
      </c>
    </row>
    <row r="3028" spans="1:14" x14ac:dyDescent="0.3">
      <c r="A3028" s="1">
        <v>249.03064301211</v>
      </c>
      <c r="B3028" s="1">
        <v>51.419124484930002</v>
      </c>
      <c r="C3028" s="1" t="s">
        <v>17</v>
      </c>
      <c r="D3028" s="1" t="s">
        <v>9592</v>
      </c>
      <c r="E3028" s="2" t="s">
        <v>395</v>
      </c>
      <c r="F3028" s="4">
        <v>1.0121965799999999</v>
      </c>
      <c r="G3028" s="5">
        <v>1.9300000000000002E-6</v>
      </c>
      <c r="H3028" s="3">
        <v>14.8178</v>
      </c>
      <c r="I3028" s="3">
        <v>2.0000000000000001E-4</v>
      </c>
      <c r="J3028" s="3">
        <v>7.9799999999999996E-2</v>
      </c>
      <c r="K3028" s="3">
        <v>2.5899999999999999E-2</v>
      </c>
      <c r="L3028" s="3">
        <f t="shared" si="141"/>
        <v>-0.67218554324635349</v>
      </c>
      <c r="M3028" s="3">
        <f t="shared" si="142"/>
        <v>0.70477672737169195</v>
      </c>
      <c r="N3028" s="1">
        <f t="shared" si="143"/>
        <v>5.2648655852590804E-3</v>
      </c>
    </row>
    <row r="3029" spans="1:14" x14ac:dyDescent="0.3">
      <c r="A3029" s="1">
        <v>259.19974372873997</v>
      </c>
      <c r="B3029" s="1">
        <v>-22.0176456051</v>
      </c>
      <c r="C3029" s="1" t="s">
        <v>17</v>
      </c>
      <c r="D3029" s="1" t="s">
        <v>9592</v>
      </c>
      <c r="E3029" s="2" t="s">
        <v>379</v>
      </c>
      <c r="F3029" s="4">
        <v>15.24383783</v>
      </c>
      <c r="G3029" s="5">
        <v>1.5351000000000001E-4</v>
      </c>
      <c r="H3029" s="3">
        <v>13.370699999999999</v>
      </c>
      <c r="I3029" s="3">
        <v>5.0000000000000001E-4</v>
      </c>
      <c r="J3029" s="3">
        <v>8.0399999999999999E-2</v>
      </c>
      <c r="K3029" s="3">
        <v>3.7900000000000003E-2</v>
      </c>
      <c r="L3029" s="3">
        <f t="shared" si="141"/>
        <v>-2.1030197562577442</v>
      </c>
      <c r="M3029" s="3">
        <f t="shared" si="142"/>
        <v>1.0236179134541556</v>
      </c>
      <c r="N3029" s="1">
        <f t="shared" si="143"/>
        <v>1.183094319927553</v>
      </c>
    </row>
    <row r="3030" spans="1:14" x14ac:dyDescent="0.3">
      <c r="A3030" s="1">
        <v>265.22984595637001</v>
      </c>
      <c r="B3030" s="1">
        <v>-61.563485436790003</v>
      </c>
      <c r="C3030" s="1" t="s">
        <v>17</v>
      </c>
      <c r="D3030" s="1" t="s">
        <v>9592</v>
      </c>
      <c r="E3030" s="2" t="s">
        <v>8819</v>
      </c>
      <c r="F3030" s="4">
        <v>1.6965477</v>
      </c>
      <c r="G3030" s="5">
        <v>1.7759999999999999E-5</v>
      </c>
      <c r="H3030" s="3">
        <v>16.877800000000001</v>
      </c>
      <c r="I3030" s="3">
        <v>5.0000000000000001E-4</v>
      </c>
      <c r="J3030" s="3">
        <v>8.0699999999999994E-2</v>
      </c>
      <c r="K3030" s="3">
        <v>8.5500000000000007E-2</v>
      </c>
      <c r="L3030" s="3">
        <f t="shared" si="141"/>
        <v>1.4121676736103517</v>
      </c>
      <c r="M3030" s="3">
        <f t="shared" si="142"/>
        <v>2.3006325219619552</v>
      </c>
      <c r="N3030" s="1">
        <f t="shared" si="143"/>
        <v>0.22956607474185656</v>
      </c>
    </row>
    <row r="3031" spans="1:14" x14ac:dyDescent="0.3">
      <c r="A3031" s="1">
        <v>322.45907750996997</v>
      </c>
      <c r="B3031" s="1">
        <v>12.174014688770001</v>
      </c>
      <c r="C3031" s="1" t="s">
        <v>17</v>
      </c>
      <c r="D3031" s="1" t="s">
        <v>9592</v>
      </c>
      <c r="E3031" s="2" t="s">
        <v>417</v>
      </c>
      <c r="F3031" s="4">
        <v>1.4377601499999999</v>
      </c>
      <c r="G3031" s="5">
        <v>3.32E-6</v>
      </c>
      <c r="H3031" s="3">
        <v>14.8757</v>
      </c>
      <c r="I3031" s="3">
        <v>4.0000000000000002E-4</v>
      </c>
      <c r="J3031" s="3">
        <v>8.1600000000000006E-2</v>
      </c>
      <c r="K3031" s="3">
        <v>4.3799999999999999E-2</v>
      </c>
      <c r="L3031" s="3">
        <f t="shared" si="141"/>
        <v>-0.56584920623069479</v>
      </c>
      <c r="M3031" s="3">
        <f t="shared" si="142"/>
        <v>1.1655707540546871</v>
      </c>
      <c r="N3031" s="1">
        <f t="shared" si="143"/>
        <v>0.15768644222241893</v>
      </c>
    </row>
    <row r="3032" spans="1:14" x14ac:dyDescent="0.3">
      <c r="A3032" s="1">
        <v>315.66754575618</v>
      </c>
      <c r="B3032" s="1">
        <v>45.092795115069997</v>
      </c>
      <c r="C3032" s="1" t="s">
        <v>17</v>
      </c>
      <c r="D3032" s="1" t="s">
        <v>9592</v>
      </c>
      <c r="E3032" s="2" t="s">
        <v>23</v>
      </c>
      <c r="F3032" s="4">
        <v>2.1130485000000001</v>
      </c>
      <c r="G3032" s="5">
        <v>9.3899999999999999E-6</v>
      </c>
      <c r="H3032" s="3">
        <v>16.2791</v>
      </c>
      <c r="I3032" s="3">
        <v>5.0000000000000001E-4</v>
      </c>
      <c r="J3032" s="3">
        <v>8.2799999999999999E-2</v>
      </c>
      <c r="K3032" s="3">
        <v>4.6100000000000002E-2</v>
      </c>
      <c r="L3032" s="3">
        <f t="shared" si="141"/>
        <v>0.8692516839244</v>
      </c>
      <c r="M3032" s="3">
        <f t="shared" si="142"/>
        <v>1.2089971865265454</v>
      </c>
      <c r="N3032" s="1">
        <f t="shared" si="143"/>
        <v>0.32490946536307613</v>
      </c>
    </row>
    <row r="3033" spans="1:14" x14ac:dyDescent="0.3">
      <c r="A3033" s="1">
        <v>26.858485200890001</v>
      </c>
      <c r="B3033" s="1">
        <v>-13.315273930469999</v>
      </c>
      <c r="C3033" s="1" t="s">
        <v>17</v>
      </c>
      <c r="D3033" s="1" t="s">
        <v>9592</v>
      </c>
      <c r="E3033" s="2" t="s">
        <v>9533</v>
      </c>
      <c r="F3033" s="4">
        <v>10.200395459999999</v>
      </c>
      <c r="G3033" s="5">
        <v>1.0393E-4</v>
      </c>
      <c r="H3033" s="3">
        <v>13.722</v>
      </c>
      <c r="I3033" s="3">
        <v>2.0000000000000001E-4</v>
      </c>
      <c r="J3033" s="3">
        <v>8.48E-2</v>
      </c>
      <c r="K3033" s="3">
        <v>3.1600000000000003E-2</v>
      </c>
      <c r="L3033" s="3">
        <f t="shared" si="141"/>
        <v>-1.6360207387164287</v>
      </c>
      <c r="M3033" s="3">
        <f t="shared" si="142"/>
        <v>0.80918143103188345</v>
      </c>
      <c r="N3033" s="1">
        <f t="shared" si="143"/>
        <v>1.00861700928805</v>
      </c>
    </row>
    <row r="3034" spans="1:14" x14ac:dyDescent="0.3">
      <c r="A3034" s="1">
        <v>263.51882497776</v>
      </c>
      <c r="B3034" s="1">
        <v>-44.02591627268</v>
      </c>
      <c r="C3034" s="1" t="s">
        <v>17</v>
      </c>
      <c r="D3034" s="1" t="s">
        <v>9592</v>
      </c>
      <c r="E3034" s="2" t="s">
        <v>9528</v>
      </c>
      <c r="F3034" s="4">
        <v>12.357475839999999</v>
      </c>
      <c r="G3034" s="5">
        <v>9.1248999999999996E-4</v>
      </c>
      <c r="H3034" s="3">
        <v>14.043100000000001</v>
      </c>
      <c r="I3034" s="3">
        <v>1E-3</v>
      </c>
      <c r="J3034" s="3">
        <v>8.6300000000000002E-2</v>
      </c>
      <c r="K3034" s="3">
        <v>2.8400000000000002E-2</v>
      </c>
      <c r="L3034" s="3">
        <f t="shared" si="141"/>
        <v>-1.2768460214239497</v>
      </c>
      <c r="M3034" s="3">
        <f t="shared" si="142"/>
        <v>0.71459937830092324</v>
      </c>
      <c r="N3034" s="1">
        <f t="shared" si="143"/>
        <v>1.0919297700480528</v>
      </c>
    </row>
    <row r="3035" spans="1:14" x14ac:dyDescent="0.3">
      <c r="A3035" s="1">
        <v>252.77280610283</v>
      </c>
      <c r="B3035" s="1">
        <v>-58.845586281469998</v>
      </c>
      <c r="C3035" s="1" t="s">
        <v>17</v>
      </c>
      <c r="D3035" s="1" t="s">
        <v>9592</v>
      </c>
      <c r="E3035" s="2" t="s">
        <v>443</v>
      </c>
      <c r="F3035" s="4">
        <v>107.03611316999999</v>
      </c>
      <c r="G3035" s="5">
        <v>5.73625E-3</v>
      </c>
      <c r="H3035" s="3">
        <v>12.763999999999999</v>
      </c>
      <c r="I3035" s="3">
        <v>1E-4</v>
      </c>
      <c r="J3035" s="3">
        <v>8.7599999999999997E-2</v>
      </c>
      <c r="K3035" s="3">
        <v>4.02E-2</v>
      </c>
      <c r="L3035" s="3">
        <f t="shared" si="141"/>
        <v>-2.5234794691595965</v>
      </c>
      <c r="M3035" s="3">
        <f t="shared" si="142"/>
        <v>0.99649841799711103</v>
      </c>
      <c r="N3035" s="1">
        <f t="shared" si="143"/>
        <v>2.0295303300624843</v>
      </c>
    </row>
    <row r="3036" spans="1:14" x14ac:dyDescent="0.3">
      <c r="A3036" s="1">
        <v>173.03807238734001</v>
      </c>
      <c r="B3036" s="1">
        <v>-53.986808169260001</v>
      </c>
      <c r="C3036" s="1" t="s">
        <v>17</v>
      </c>
      <c r="D3036" s="1" t="s">
        <v>9592</v>
      </c>
      <c r="E3036" s="2" t="s">
        <v>5207</v>
      </c>
      <c r="F3036" s="4">
        <v>3.0444932800000002</v>
      </c>
      <c r="G3036" s="5">
        <v>7.7200000000000006E-6</v>
      </c>
      <c r="H3036" s="3">
        <v>14.5997</v>
      </c>
      <c r="I3036" s="3">
        <v>1E-4</v>
      </c>
      <c r="J3036" s="3">
        <v>8.7599999999999997E-2</v>
      </c>
      <c r="K3036" s="3">
        <v>2.8799999999999999E-2</v>
      </c>
      <c r="L3036" s="3">
        <f t="shared" si="141"/>
        <v>-0.68777946915959731</v>
      </c>
      <c r="M3036" s="3">
        <f t="shared" si="142"/>
        <v>0.71390931779500399</v>
      </c>
      <c r="N3036" s="1">
        <f t="shared" si="143"/>
        <v>0.48351501978908329</v>
      </c>
    </row>
    <row r="3037" spans="1:14" x14ac:dyDescent="0.3">
      <c r="A3037" s="1">
        <v>284.38923402431999</v>
      </c>
      <c r="B3037" s="1">
        <v>-5.7988378194700001</v>
      </c>
      <c r="C3037" s="1" t="s">
        <v>17</v>
      </c>
      <c r="D3037" s="1" t="s">
        <v>9592</v>
      </c>
      <c r="E3037" s="2" t="s">
        <v>427</v>
      </c>
      <c r="F3037" s="4">
        <v>15.554679439999999</v>
      </c>
      <c r="G3037" s="5">
        <v>1.6546E-4</v>
      </c>
      <c r="H3037" s="3">
        <v>11.999599999999999</v>
      </c>
      <c r="I3037" s="3">
        <v>1E-4</v>
      </c>
      <c r="J3037" s="3">
        <v>8.7800000000000003E-2</v>
      </c>
      <c r="K3037" s="3">
        <v>4.7399999999999998E-2</v>
      </c>
      <c r="L3037" s="3">
        <f t="shared" si="141"/>
        <v>-3.282927420469484</v>
      </c>
      <c r="M3037" s="3">
        <f t="shared" si="142"/>
        <v>1.1722992626174868</v>
      </c>
      <c r="N3037" s="1">
        <f t="shared" si="143"/>
        <v>1.1918610653403412</v>
      </c>
    </row>
    <row r="3038" spans="1:14" x14ac:dyDescent="0.3">
      <c r="A3038" s="1">
        <v>326.17146698740999</v>
      </c>
      <c r="B3038" s="1">
        <v>38.321405991379997</v>
      </c>
      <c r="C3038" s="1" t="s">
        <v>17</v>
      </c>
      <c r="D3038" s="1" t="s">
        <v>9592</v>
      </c>
      <c r="E3038" s="2" t="s">
        <v>3848</v>
      </c>
      <c r="F3038" s="4">
        <v>8.79389559</v>
      </c>
      <c r="G3038" s="5">
        <v>1.9882E-4</v>
      </c>
      <c r="H3038" s="3">
        <v>14.6015</v>
      </c>
      <c r="I3038" s="3">
        <v>4.0000000000000002E-4</v>
      </c>
      <c r="J3038" s="3">
        <v>8.8400000000000006E-2</v>
      </c>
      <c r="K3038" s="3">
        <v>2.4299999999999999E-2</v>
      </c>
      <c r="L3038" s="3">
        <f t="shared" si="141"/>
        <v>-0.66623867493463251</v>
      </c>
      <c r="M3038" s="3">
        <f t="shared" si="142"/>
        <v>0.5969098844066606</v>
      </c>
      <c r="N3038" s="1">
        <f t="shared" si="143"/>
        <v>0.94418130493207919</v>
      </c>
    </row>
    <row r="3039" spans="1:14" x14ac:dyDescent="0.3">
      <c r="A3039" s="1">
        <v>255.66211360395999</v>
      </c>
      <c r="B3039" s="1">
        <v>-26.232611429199999</v>
      </c>
      <c r="C3039" s="1" t="s">
        <v>17</v>
      </c>
      <c r="D3039" s="1" t="s">
        <v>9592</v>
      </c>
      <c r="E3039" s="2" t="s">
        <v>376</v>
      </c>
      <c r="F3039" s="4">
        <v>14.14322063</v>
      </c>
      <c r="G3039" s="5">
        <v>9.1269999999999999E-5</v>
      </c>
      <c r="H3039" s="3">
        <v>13.0418</v>
      </c>
      <c r="I3039" s="3">
        <v>5.9999999999999995E-4</v>
      </c>
      <c r="J3039" s="3">
        <v>8.8700000000000001E-2</v>
      </c>
      <c r="K3039" s="3">
        <v>0.03</v>
      </c>
      <c r="L3039" s="3">
        <f t="shared" si="141"/>
        <v>-2.2185819008413645</v>
      </c>
      <c r="M3039" s="3">
        <f t="shared" si="142"/>
        <v>0.73443344249061004</v>
      </c>
      <c r="N3039" s="1">
        <f t="shared" si="143"/>
        <v>1.1505483162905938</v>
      </c>
    </row>
    <row r="3040" spans="1:14" x14ac:dyDescent="0.3">
      <c r="A3040" s="1">
        <v>257.49914233904002</v>
      </c>
      <c r="B3040" s="1">
        <v>-26.565483238910002</v>
      </c>
      <c r="C3040" s="1" t="s">
        <v>17</v>
      </c>
      <c r="D3040" s="1" t="s">
        <v>9592</v>
      </c>
      <c r="E3040" s="2" t="s">
        <v>9579</v>
      </c>
      <c r="F3040" s="4">
        <v>1.1818335600000001</v>
      </c>
      <c r="G3040" s="5">
        <v>2.8700000000000001E-6</v>
      </c>
      <c r="H3040" s="3">
        <v>15.9483</v>
      </c>
      <c r="I3040" s="3">
        <v>5.0000000000000001E-4</v>
      </c>
      <c r="J3040" s="3">
        <v>8.9700000000000002E-2</v>
      </c>
      <c r="K3040" s="3">
        <v>0.06</v>
      </c>
      <c r="L3040" s="3">
        <f t="shared" si="141"/>
        <v>0.71226221522045918</v>
      </c>
      <c r="M3040" s="3">
        <f t="shared" si="142"/>
        <v>1.4524911587392546</v>
      </c>
      <c r="N3040" s="1">
        <f t="shared" si="143"/>
        <v>7.2556318285272259E-2</v>
      </c>
    </row>
    <row r="3041" spans="1:14" x14ac:dyDescent="0.3">
      <c r="A3041" s="1">
        <v>277.22463413587002</v>
      </c>
      <c r="B3041" s="1">
        <v>-26.758584454049998</v>
      </c>
      <c r="C3041" s="1" t="s">
        <v>17</v>
      </c>
      <c r="D3041" s="1" t="s">
        <v>9592</v>
      </c>
      <c r="E3041" s="2" t="s">
        <v>3386</v>
      </c>
      <c r="F3041" s="4">
        <v>16.86569501</v>
      </c>
      <c r="G3041" s="5">
        <v>8.8499999999999996E-5</v>
      </c>
      <c r="H3041" s="3">
        <v>12.7631</v>
      </c>
      <c r="I3041" s="3">
        <v>5.9999999999999995E-4</v>
      </c>
      <c r="J3041" s="3">
        <v>9.0700000000000003E-2</v>
      </c>
      <c r="K3041" s="3">
        <v>4.7899999999999998E-2</v>
      </c>
      <c r="L3041" s="3">
        <f t="shared" si="141"/>
        <v>-2.448863564699522</v>
      </c>
      <c r="M3041" s="3">
        <f t="shared" si="142"/>
        <v>1.1467874994096754</v>
      </c>
      <c r="N3041" s="1">
        <f t="shared" si="143"/>
        <v>1.2270042425183194</v>
      </c>
    </row>
    <row r="3042" spans="1:14" x14ac:dyDescent="0.3">
      <c r="A3042" s="1">
        <v>199.30949102490001</v>
      </c>
      <c r="B3042" s="1">
        <v>-5.0828543393899999</v>
      </c>
      <c r="C3042" s="1" t="s">
        <v>17</v>
      </c>
      <c r="D3042" s="1" t="s">
        <v>9592</v>
      </c>
      <c r="E3042" s="2" t="s">
        <v>233</v>
      </c>
      <c r="F3042" s="4">
        <v>14.468635109999999</v>
      </c>
      <c r="G3042" s="5">
        <v>1.9926000000000001E-4</v>
      </c>
      <c r="H3042" s="3">
        <v>12.965</v>
      </c>
      <c r="I3042" s="3">
        <v>2.9999999999999997E-4</v>
      </c>
      <c r="J3042" s="3">
        <v>9.0800000000000006E-2</v>
      </c>
      <c r="K3042" s="3">
        <v>3.9E-2</v>
      </c>
      <c r="L3042" s="3">
        <f t="shared" si="141"/>
        <v>-2.2445707573945732</v>
      </c>
      <c r="M3042" s="3">
        <f t="shared" si="142"/>
        <v>0.93268167812263836</v>
      </c>
      <c r="N3042" s="1">
        <f t="shared" si="143"/>
        <v>1.1604275641422888</v>
      </c>
    </row>
    <row r="3043" spans="1:14" x14ac:dyDescent="0.3">
      <c r="A3043" s="1">
        <v>178.68553878909</v>
      </c>
      <c r="B3043" s="1">
        <v>-57.05849699529</v>
      </c>
      <c r="C3043" s="1" t="s">
        <v>17</v>
      </c>
      <c r="D3043" s="1" t="s">
        <v>9592</v>
      </c>
      <c r="E3043" s="2" t="s">
        <v>3901</v>
      </c>
      <c r="F3043" s="4">
        <v>4.0724251200000001</v>
      </c>
      <c r="G3043" s="5">
        <v>4.2419999999999997E-5</v>
      </c>
      <c r="H3043" s="3">
        <v>17.422999999999998</v>
      </c>
      <c r="I3043" s="3">
        <v>2.9999999999999997E-4</v>
      </c>
      <c r="J3043" s="3">
        <v>9.1600000000000001E-2</v>
      </c>
      <c r="K3043" s="3">
        <v>8.8499999999999995E-2</v>
      </c>
      <c r="L3043" s="3">
        <f t="shared" si="141"/>
        <v>2.23247736833925</v>
      </c>
      <c r="M3043" s="3">
        <f t="shared" si="142"/>
        <v>2.0979854209975835</v>
      </c>
      <c r="N3043" s="1">
        <f t="shared" si="143"/>
        <v>0.60985310764726852</v>
      </c>
    </row>
    <row r="3044" spans="1:14" x14ac:dyDescent="0.3">
      <c r="A3044" s="1">
        <v>131.14421610669001</v>
      </c>
      <c r="B3044" s="1">
        <v>-46.084503518920002</v>
      </c>
      <c r="C3044" s="1" t="s">
        <v>17</v>
      </c>
      <c r="D3044" s="1" t="s">
        <v>9592</v>
      </c>
      <c r="E3044" s="2" t="s">
        <v>5276</v>
      </c>
      <c r="F3044" s="4">
        <v>1.9676008700000001</v>
      </c>
      <c r="G3044" s="5">
        <v>3.49E-6</v>
      </c>
      <c r="H3044" s="3">
        <v>14.262700000000001</v>
      </c>
      <c r="I3044" s="3">
        <v>2.0000000000000001E-4</v>
      </c>
      <c r="J3044" s="3">
        <v>9.4200000000000006E-2</v>
      </c>
      <c r="K3044" s="3">
        <v>2.5399999999999999E-2</v>
      </c>
      <c r="L3044" s="3">
        <f t="shared" si="141"/>
        <v>-0.86704548603561449</v>
      </c>
      <c r="M3044" s="3">
        <f t="shared" si="142"/>
        <v>0.5855142963967056</v>
      </c>
      <c r="N3044" s="1">
        <f t="shared" si="143"/>
        <v>0.29393700591622018</v>
      </c>
    </row>
    <row r="3045" spans="1:14" x14ac:dyDescent="0.3">
      <c r="A3045" s="1">
        <v>102.28601173536001</v>
      </c>
      <c r="B3045" s="1">
        <v>-17.644711762930001</v>
      </c>
      <c r="C3045" s="1" t="s">
        <v>17</v>
      </c>
      <c r="D3045" s="1" t="s">
        <v>9592</v>
      </c>
      <c r="E3045" s="2" t="s">
        <v>4914</v>
      </c>
      <c r="F3045" s="4">
        <v>2.54128117</v>
      </c>
      <c r="G3045" s="5">
        <v>5.287E-5</v>
      </c>
      <c r="H3045" s="3">
        <v>16.063199999999998</v>
      </c>
      <c r="I3045" s="3">
        <v>2.0000000000000001E-4</v>
      </c>
      <c r="J3045" s="3">
        <v>9.4500000000000001E-2</v>
      </c>
      <c r="K3045" s="3">
        <v>5.5500000000000001E-2</v>
      </c>
      <c r="L3045" s="3">
        <f t="shared" si="141"/>
        <v>0.9403590425463122</v>
      </c>
      <c r="M3045" s="3">
        <f t="shared" si="142"/>
        <v>1.2753102329095338</v>
      </c>
      <c r="N3045" s="1">
        <f t="shared" si="143"/>
        <v>0.40505271850334323</v>
      </c>
    </row>
    <row r="3046" spans="1:14" x14ac:dyDescent="0.3">
      <c r="A3046" s="1">
        <v>231.17445962519</v>
      </c>
      <c r="B3046" s="1">
        <v>-29.753002053900001</v>
      </c>
      <c r="C3046" s="1" t="s">
        <v>17</v>
      </c>
      <c r="D3046" s="1" t="s">
        <v>9592</v>
      </c>
      <c r="E3046" s="2" t="s">
        <v>3431</v>
      </c>
      <c r="F3046" s="4">
        <v>1.08491903</v>
      </c>
      <c r="G3046" s="5">
        <v>1.06E-6</v>
      </c>
      <c r="H3046" s="3">
        <v>15.828099999999999</v>
      </c>
      <c r="I3046" s="3">
        <v>2.9999999999999997E-4</v>
      </c>
      <c r="J3046" s="3">
        <v>9.4600000000000004E-2</v>
      </c>
      <c r="K3046" s="3">
        <v>6.0299999999999999E-2</v>
      </c>
      <c r="L3046" s="3">
        <f t="shared" si="141"/>
        <v>0.70755568200896235</v>
      </c>
      <c r="M3046" s="3">
        <f t="shared" si="142"/>
        <v>1.384142648425601</v>
      </c>
      <c r="N3046" s="1">
        <f t="shared" si="143"/>
        <v>3.5397326998941978E-2</v>
      </c>
    </row>
    <row r="3047" spans="1:14" x14ac:dyDescent="0.3">
      <c r="A3047" s="1">
        <v>275.37254710936998</v>
      </c>
      <c r="B3047" s="1">
        <v>-23.439243393800002</v>
      </c>
      <c r="C3047" s="1" t="s">
        <v>17</v>
      </c>
      <c r="D3047" s="1" t="s">
        <v>9592</v>
      </c>
      <c r="E3047" s="2" t="s">
        <v>375</v>
      </c>
      <c r="F3047" s="4">
        <v>18.951078649999999</v>
      </c>
      <c r="G3047" s="5">
        <v>4.0330999999999999E-4</v>
      </c>
      <c r="H3047" s="3">
        <v>13.1943</v>
      </c>
      <c r="I3047" s="3">
        <v>6.9999999999999999E-4</v>
      </c>
      <c r="J3047" s="3">
        <v>9.4899999999999998E-2</v>
      </c>
      <c r="K3047" s="3">
        <v>3.2800000000000003E-2</v>
      </c>
      <c r="L3047" s="3">
        <f t="shared" si="141"/>
        <v>-1.9193689378635383</v>
      </c>
      <c r="M3047" s="3">
        <f t="shared" si="142"/>
        <v>0.75052037111829184</v>
      </c>
      <c r="N3047" s="1">
        <f t="shared" si="143"/>
        <v>1.2776339340091611</v>
      </c>
    </row>
    <row r="3048" spans="1:14" x14ac:dyDescent="0.3">
      <c r="A3048" s="1">
        <v>16.120854389729999</v>
      </c>
      <c r="B3048" s="1">
        <v>-73.564899740559994</v>
      </c>
      <c r="C3048" s="1" t="s">
        <v>17</v>
      </c>
      <c r="D3048" s="1" t="s">
        <v>9592</v>
      </c>
      <c r="E3048" s="2" t="s">
        <v>5852</v>
      </c>
      <c r="F3048" s="4">
        <v>4.4433184800000003</v>
      </c>
      <c r="G3048" s="5">
        <v>6.0170000000000002E-5</v>
      </c>
      <c r="H3048" s="3">
        <v>16.567499999999999</v>
      </c>
      <c r="I3048" s="3">
        <v>2.9999999999999997E-4</v>
      </c>
      <c r="J3048" s="3">
        <v>9.5000000000000001E-2</v>
      </c>
      <c r="K3048" s="3">
        <v>4.5699999999999998E-2</v>
      </c>
      <c r="L3048" s="3">
        <f t="shared" si="141"/>
        <v>1.456118026444237</v>
      </c>
      <c r="M3048" s="3">
        <f t="shared" si="142"/>
        <v>1.0445933991012881</v>
      </c>
      <c r="N3048" s="1">
        <f t="shared" si="143"/>
        <v>0.64770744291666793</v>
      </c>
    </row>
    <row r="3049" spans="1:14" x14ac:dyDescent="0.3">
      <c r="A3049" s="1">
        <v>255.42846497155</v>
      </c>
      <c r="B3049" s="1">
        <v>-18.90003154639</v>
      </c>
      <c r="C3049" s="1" t="s">
        <v>17</v>
      </c>
      <c r="D3049" s="1" t="s">
        <v>9592</v>
      </c>
      <c r="E3049" s="2" t="s">
        <v>9589</v>
      </c>
      <c r="F3049" s="4">
        <v>1.65684169</v>
      </c>
      <c r="G3049" s="5">
        <v>7.2020000000000005E-5</v>
      </c>
      <c r="H3049" s="3">
        <v>15.3809</v>
      </c>
      <c r="I3049" s="3">
        <v>1.6000000000000001E-3</v>
      </c>
      <c r="J3049" s="3">
        <v>9.9000000000000005E-2</v>
      </c>
      <c r="K3049" s="3">
        <v>6.9400000000000003E-2</v>
      </c>
      <c r="L3049" s="3">
        <f t="shared" si="141"/>
        <v>0.35907597298774974</v>
      </c>
      <c r="M3049" s="3">
        <f t="shared" si="142"/>
        <v>1.5222261566698263</v>
      </c>
      <c r="N3049" s="1">
        <f t="shared" si="143"/>
        <v>0.21928101388464616</v>
      </c>
    </row>
    <row r="3050" spans="1:14" x14ac:dyDescent="0.3">
      <c r="A3050" s="1">
        <v>272.36680870785</v>
      </c>
      <c r="B3050" s="1">
        <v>-38.499314726580003</v>
      </c>
      <c r="C3050" s="1" t="s">
        <v>17</v>
      </c>
      <c r="D3050" s="1" t="s">
        <v>9592</v>
      </c>
      <c r="E3050" s="2" t="s">
        <v>249</v>
      </c>
      <c r="F3050" s="4">
        <v>62.000083609999997</v>
      </c>
      <c r="G3050" s="5">
        <v>1.40872E-3</v>
      </c>
      <c r="H3050" s="3">
        <v>12.0816</v>
      </c>
      <c r="I3050" s="3">
        <v>1E-4</v>
      </c>
      <c r="J3050" s="3">
        <v>0.1003</v>
      </c>
      <c r="K3050" s="3">
        <v>4.24E-2</v>
      </c>
      <c r="L3050" s="3">
        <f t="shared" si="141"/>
        <v>-2.9118953348979097</v>
      </c>
      <c r="M3050" s="3">
        <f t="shared" si="142"/>
        <v>0.91795119303467987</v>
      </c>
      <c r="N3050" s="1">
        <f t="shared" si="143"/>
        <v>1.7923922751649821</v>
      </c>
    </row>
    <row r="3051" spans="1:14" x14ac:dyDescent="0.3">
      <c r="A3051" s="1">
        <v>146.82492457481999</v>
      </c>
      <c r="B3051" s="1">
        <v>-60.381186196999998</v>
      </c>
      <c r="C3051" s="1" t="s">
        <v>17</v>
      </c>
      <c r="D3051" s="1" t="s">
        <v>9592</v>
      </c>
      <c r="E3051" s="2" t="s">
        <v>2981</v>
      </c>
      <c r="F3051" s="4">
        <v>13.28643593</v>
      </c>
      <c r="G3051" s="5">
        <v>7.2466000000000002E-4</v>
      </c>
      <c r="H3051" s="3">
        <v>16.633600000000001</v>
      </c>
      <c r="I3051" s="3">
        <v>5.9999999999999995E-4</v>
      </c>
      <c r="J3051" s="3">
        <v>0.10059999999999999</v>
      </c>
      <c r="K3051" s="3">
        <v>6.0900000000000003E-2</v>
      </c>
      <c r="L3051" s="3">
        <f t="shared" si="141"/>
        <v>1.6465899035995442</v>
      </c>
      <c r="M3051" s="3">
        <f t="shared" si="142"/>
        <v>1.3145406534081578</v>
      </c>
      <c r="N3051" s="1">
        <f t="shared" si="143"/>
        <v>1.1234084976078353</v>
      </c>
    </row>
    <row r="3052" spans="1:14" x14ac:dyDescent="0.3">
      <c r="A3052" s="1">
        <v>260.22945552354997</v>
      </c>
      <c r="B3052" s="1">
        <v>-23.435537135419999</v>
      </c>
      <c r="C3052" s="1" t="s">
        <v>17</v>
      </c>
      <c r="D3052" s="1" t="s">
        <v>9592</v>
      </c>
      <c r="E3052" s="2" t="s">
        <v>6601</v>
      </c>
      <c r="F3052" s="4">
        <v>13.831369110000001</v>
      </c>
      <c r="G3052" s="5">
        <v>1.5517999999999999E-4</v>
      </c>
      <c r="H3052" s="3">
        <v>13.633599999999999</v>
      </c>
      <c r="I3052" s="3">
        <v>1E-4</v>
      </c>
      <c r="J3052" s="3">
        <v>0.1019</v>
      </c>
      <c r="K3052" s="3">
        <v>3.0200000000000001E-2</v>
      </c>
      <c r="L3052" s="3">
        <f t="shared" si="141"/>
        <v>-1.3255290799678647</v>
      </c>
      <c r="M3052" s="3">
        <f t="shared" si="142"/>
        <v>0.6435576077736177</v>
      </c>
      <c r="N3052" s="1">
        <f t="shared" si="143"/>
        <v>1.140865171250945</v>
      </c>
    </row>
    <row r="3053" spans="1:14" x14ac:dyDescent="0.3">
      <c r="A3053" s="1">
        <v>83.224591087890005</v>
      </c>
      <c r="B3053" s="1">
        <v>-72.839833227080007</v>
      </c>
      <c r="C3053" s="1" t="s">
        <v>17</v>
      </c>
      <c r="D3053" s="1" t="s">
        <v>9592</v>
      </c>
      <c r="E3053" s="2" t="s">
        <v>85</v>
      </c>
      <c r="F3053" s="4">
        <v>1.81669243</v>
      </c>
      <c r="G3053" s="5">
        <v>1.8029999999999998E-5</v>
      </c>
      <c r="H3053" s="3">
        <v>18.395700000000001</v>
      </c>
      <c r="I3053" s="3">
        <v>1E-3</v>
      </c>
      <c r="J3053" s="3">
        <v>0.10199999999999999</v>
      </c>
      <c r="K3053" s="3">
        <v>0.1431</v>
      </c>
      <c r="L3053" s="3">
        <f t="shared" si="141"/>
        <v>3.4387008588095895</v>
      </c>
      <c r="M3053" s="3">
        <f t="shared" si="142"/>
        <v>3.0464506679323282</v>
      </c>
      <c r="N3053" s="1">
        <f t="shared" si="143"/>
        <v>0.25928140652624487</v>
      </c>
    </row>
    <row r="3054" spans="1:14" x14ac:dyDescent="0.3">
      <c r="A3054" s="1">
        <v>24.608471471270001</v>
      </c>
      <c r="B3054" s="1">
        <v>69.742660747309998</v>
      </c>
      <c r="C3054" s="1" t="s">
        <v>17</v>
      </c>
      <c r="D3054" s="1" t="s">
        <v>9592</v>
      </c>
      <c r="E3054" s="2" t="s">
        <v>6635</v>
      </c>
      <c r="F3054" s="4">
        <v>11.10085439</v>
      </c>
      <c r="G3054" s="5">
        <v>3.0791999999999999E-4</v>
      </c>
      <c r="H3054" s="3">
        <v>14.980700000000001</v>
      </c>
      <c r="I3054" s="3">
        <v>2.0000000000000001E-4</v>
      </c>
      <c r="J3054" s="3">
        <v>0.10349999999999999</v>
      </c>
      <c r="K3054" s="3">
        <v>2.6800000000000001E-2</v>
      </c>
      <c r="L3054" s="3">
        <f t="shared" si="141"/>
        <v>5.5401748964680309E-2</v>
      </c>
      <c r="M3054" s="3">
        <f t="shared" si="142"/>
        <v>0.56227546859396005</v>
      </c>
      <c r="N3054" s="1">
        <f t="shared" si="143"/>
        <v>1.0453564060463527</v>
      </c>
    </row>
    <row r="3055" spans="1:14" x14ac:dyDescent="0.3">
      <c r="A3055" s="1">
        <v>254.74001946325001</v>
      </c>
      <c r="B3055" s="1">
        <v>-36.510341008639998</v>
      </c>
      <c r="C3055" s="1" t="s">
        <v>17</v>
      </c>
      <c r="D3055" s="1" t="s">
        <v>9592</v>
      </c>
      <c r="E3055" s="2" t="s">
        <v>3401</v>
      </c>
      <c r="F3055" s="4">
        <v>16.103705829999999</v>
      </c>
      <c r="G3055" s="5">
        <v>2.0603E-4</v>
      </c>
      <c r="H3055" s="3">
        <v>14.0617</v>
      </c>
      <c r="I3055" s="3">
        <v>1E-4</v>
      </c>
      <c r="J3055" s="3">
        <v>0.1051</v>
      </c>
      <c r="K3055" s="3">
        <v>3.27E-2</v>
      </c>
      <c r="L3055" s="3">
        <f t="shared" si="141"/>
        <v>-0.83028641985878693</v>
      </c>
      <c r="M3055" s="3">
        <f t="shared" si="142"/>
        <v>0.67561565749181818</v>
      </c>
      <c r="N3055" s="1">
        <f t="shared" si="143"/>
        <v>1.2069258285985183</v>
      </c>
    </row>
    <row r="3056" spans="1:14" x14ac:dyDescent="0.3">
      <c r="A3056" s="1">
        <v>237.68013260038001</v>
      </c>
      <c r="B3056" s="1">
        <v>-63.173460024489998</v>
      </c>
      <c r="C3056" s="1" t="s">
        <v>17</v>
      </c>
      <c r="D3056" s="1" t="s">
        <v>9592</v>
      </c>
      <c r="E3056" s="2" t="s">
        <v>579</v>
      </c>
      <c r="F3056" s="4">
        <v>1.2577602400000001</v>
      </c>
      <c r="G3056" s="5">
        <v>7.3E-7</v>
      </c>
      <c r="H3056" s="3">
        <v>14.4938</v>
      </c>
      <c r="I3056" s="3">
        <v>1E-4</v>
      </c>
      <c r="J3056" s="3">
        <v>0.1052</v>
      </c>
      <c r="K3056" s="3">
        <v>3.0700000000000002E-2</v>
      </c>
      <c r="L3056" s="3">
        <f t="shared" si="141"/>
        <v>-0.39612130091139974</v>
      </c>
      <c r="M3056" s="3">
        <f t="shared" si="142"/>
        <v>0.63369065919510636</v>
      </c>
      <c r="N3056" s="1">
        <f t="shared" si="143"/>
        <v>9.9597861801714566E-2</v>
      </c>
    </row>
    <row r="3057" spans="1:14" x14ac:dyDescent="0.3">
      <c r="A3057" s="1">
        <v>317.03901692506003</v>
      </c>
      <c r="B3057" s="1">
        <v>36.472007820739996</v>
      </c>
      <c r="C3057" s="1" t="s">
        <v>17</v>
      </c>
      <c r="D3057" s="1" t="s">
        <v>9592</v>
      </c>
      <c r="E3057" s="2" t="s">
        <v>8793</v>
      </c>
      <c r="F3057" s="4">
        <v>56.735157800000003</v>
      </c>
      <c r="G3057" s="5">
        <v>1.7115699999999999E-3</v>
      </c>
      <c r="H3057" s="3">
        <v>11.022600000000001</v>
      </c>
      <c r="I3057" s="3">
        <v>5.0000000000000001E-4</v>
      </c>
      <c r="J3057" s="3">
        <v>0.1057</v>
      </c>
      <c r="K3057" s="3">
        <v>2.8400000000000002E-2</v>
      </c>
      <c r="L3057" s="3">
        <f t="shared" si="141"/>
        <v>-3.8570250634628671</v>
      </c>
      <c r="M3057" s="3">
        <f t="shared" si="142"/>
        <v>0.583442654774044</v>
      </c>
      <c r="N3057" s="1">
        <f t="shared" si="143"/>
        <v>1.7538522671228929</v>
      </c>
    </row>
    <row r="3058" spans="1:14" x14ac:dyDescent="0.3">
      <c r="A3058" s="1">
        <v>267.82907644331999</v>
      </c>
      <c r="B3058" s="1">
        <v>-36.182413282710002</v>
      </c>
      <c r="C3058" s="1" t="s">
        <v>17</v>
      </c>
      <c r="D3058" s="1" t="s">
        <v>9592</v>
      </c>
      <c r="E3058" s="2" t="s">
        <v>364</v>
      </c>
      <c r="F3058" s="4">
        <v>51.754904310000001</v>
      </c>
      <c r="G3058" s="5">
        <v>1.39174E-3</v>
      </c>
      <c r="H3058" s="3">
        <v>12.6069</v>
      </c>
      <c r="I3058" s="3">
        <v>1E-4</v>
      </c>
      <c r="J3058" s="3">
        <v>0.10589999999999999</v>
      </c>
      <c r="K3058" s="3">
        <v>5.2600000000000001E-2</v>
      </c>
      <c r="L3058" s="3">
        <f t="shared" si="141"/>
        <v>-2.2686201994625748</v>
      </c>
      <c r="M3058" s="3">
        <f t="shared" si="142"/>
        <v>1.0785603491339542</v>
      </c>
      <c r="N3058" s="1">
        <f t="shared" si="143"/>
        <v>1.7139515099521763</v>
      </c>
    </row>
    <row r="3059" spans="1:14" x14ac:dyDescent="0.3">
      <c r="A3059" s="1">
        <v>284.23763888714001</v>
      </c>
      <c r="B3059" s="1">
        <v>-16.469440200459999</v>
      </c>
      <c r="C3059" s="1" t="s">
        <v>17</v>
      </c>
      <c r="D3059" s="1" t="s">
        <v>9592</v>
      </c>
      <c r="E3059" s="2" t="s">
        <v>33</v>
      </c>
      <c r="F3059" s="4">
        <v>1.7810303700000001</v>
      </c>
      <c r="G3059" s="5">
        <v>5.1399999999999999E-6</v>
      </c>
      <c r="H3059" s="3">
        <v>15.177199999999999</v>
      </c>
      <c r="I3059" s="3">
        <v>2.9999999999999997E-4</v>
      </c>
      <c r="J3059" s="3">
        <v>0.1067</v>
      </c>
      <c r="K3059" s="3">
        <v>4.48E-2</v>
      </c>
      <c r="L3059" s="3">
        <f t="shared" si="141"/>
        <v>0.31802209712234841</v>
      </c>
      <c r="M3059" s="3">
        <f t="shared" si="142"/>
        <v>0.91173427694626819</v>
      </c>
      <c r="N3059" s="1">
        <f t="shared" si="143"/>
        <v>0.2506713250842213</v>
      </c>
    </row>
    <row r="3060" spans="1:14" x14ac:dyDescent="0.3">
      <c r="A3060" s="1">
        <v>304.03140277121003</v>
      </c>
      <c r="B3060" s="1">
        <v>-87.338820992159995</v>
      </c>
      <c r="C3060" s="1" t="s">
        <v>17</v>
      </c>
      <c r="D3060" s="1" t="s">
        <v>9592</v>
      </c>
      <c r="E3060" s="2" t="s">
        <v>2965</v>
      </c>
      <c r="F3060" s="4">
        <v>1.3505187999999999</v>
      </c>
      <c r="G3060" s="5">
        <v>1.24E-6</v>
      </c>
      <c r="H3060" s="3">
        <v>16.499300000000002</v>
      </c>
      <c r="I3060" s="3">
        <v>2.9999999999999997E-4</v>
      </c>
      <c r="J3060" s="3">
        <v>0.1067</v>
      </c>
      <c r="K3060" s="3">
        <v>4.82E-2</v>
      </c>
      <c r="L3060" s="3">
        <f t="shared" si="141"/>
        <v>1.6401220971223509</v>
      </c>
      <c r="M3060" s="3">
        <f t="shared" si="142"/>
        <v>0.98092838895141499</v>
      </c>
      <c r="N3060" s="1">
        <f t="shared" si="143"/>
        <v>0.13050063419502139</v>
      </c>
    </row>
    <row r="3061" spans="1:14" x14ac:dyDescent="0.3">
      <c r="A3061" s="1">
        <v>302.65444824810999</v>
      </c>
      <c r="B3061" s="1">
        <v>6.1125812822799999</v>
      </c>
      <c r="C3061" s="1" t="s">
        <v>17</v>
      </c>
      <c r="D3061" s="1" t="s">
        <v>9592</v>
      </c>
      <c r="E3061" s="2" t="s">
        <v>2120</v>
      </c>
      <c r="F3061" s="4">
        <v>1.3529166699999999</v>
      </c>
      <c r="G3061" s="5">
        <v>1.9400000000000001E-6</v>
      </c>
      <c r="H3061" s="3">
        <v>15.4093</v>
      </c>
      <c r="I3061" s="3">
        <v>2.9999999999999997E-4</v>
      </c>
      <c r="J3061" s="3">
        <v>0.10680000000000001</v>
      </c>
      <c r="K3061" s="3">
        <v>4.3200000000000002E-2</v>
      </c>
      <c r="L3061" s="3">
        <f t="shared" si="141"/>
        <v>0.5521562634626882</v>
      </c>
      <c r="M3061" s="3">
        <f t="shared" si="142"/>
        <v>0.87834914709369827</v>
      </c>
      <c r="N3061" s="1">
        <f t="shared" si="143"/>
        <v>0.13127104798441569</v>
      </c>
    </row>
    <row r="3062" spans="1:14" x14ac:dyDescent="0.3">
      <c r="A3062" s="1">
        <v>256.62655307461</v>
      </c>
      <c r="B3062" s="1">
        <v>-25.76707544888</v>
      </c>
      <c r="C3062" s="1" t="s">
        <v>17</v>
      </c>
      <c r="D3062" s="1" t="s">
        <v>9592</v>
      </c>
      <c r="E3062" s="2" t="s">
        <v>383</v>
      </c>
      <c r="F3062" s="4">
        <v>55.796050170000001</v>
      </c>
      <c r="G3062" s="5">
        <v>7.3224E-4</v>
      </c>
      <c r="H3062" s="3">
        <v>12.204499999999999</v>
      </c>
      <c r="I3062" s="3">
        <v>2.0000000000000001E-4</v>
      </c>
      <c r="J3062" s="3">
        <v>0.1072</v>
      </c>
      <c r="K3062" s="3">
        <v>5.1999999999999998E-2</v>
      </c>
      <c r="L3062" s="3">
        <f t="shared" si="141"/>
        <v>-2.6445260732162446</v>
      </c>
      <c r="M3062" s="3">
        <f t="shared" si="142"/>
        <v>1.0533270338210319</v>
      </c>
      <c r="N3062" s="1">
        <f t="shared" si="143"/>
        <v>1.7466034561044488</v>
      </c>
    </row>
    <row r="3063" spans="1:14" x14ac:dyDescent="0.3">
      <c r="A3063" s="1">
        <v>189.37517618833999</v>
      </c>
      <c r="B3063" s="1">
        <v>-66.5920434011</v>
      </c>
      <c r="C3063" s="1" t="s">
        <v>17</v>
      </c>
      <c r="D3063" s="1" t="s">
        <v>9592</v>
      </c>
      <c r="E3063" s="2" t="s">
        <v>3842</v>
      </c>
      <c r="F3063" s="4">
        <v>11.103021979999999</v>
      </c>
      <c r="G3063" s="5">
        <v>1.0878999999999999E-4</v>
      </c>
      <c r="H3063" s="3">
        <v>14.268000000000001</v>
      </c>
      <c r="I3063" s="3">
        <v>1E-4</v>
      </c>
      <c r="J3063" s="3">
        <v>0.1072</v>
      </c>
      <c r="K3063" s="3">
        <v>2.0400000000000001E-2</v>
      </c>
      <c r="L3063" s="3">
        <f t="shared" si="141"/>
        <v>-0.58102607321624333</v>
      </c>
      <c r="M3063" s="3">
        <f t="shared" si="142"/>
        <v>0.41322830253455978</v>
      </c>
      <c r="N3063" s="1">
        <f t="shared" si="143"/>
        <v>1.0454411995628841</v>
      </c>
    </row>
    <row r="3064" spans="1:14" x14ac:dyDescent="0.3">
      <c r="A3064" s="1">
        <v>324.79155489499999</v>
      </c>
      <c r="B3064" s="1">
        <v>46.725453442899997</v>
      </c>
      <c r="C3064" s="1" t="s">
        <v>17</v>
      </c>
      <c r="D3064" s="1" t="s">
        <v>9592</v>
      </c>
      <c r="E3064" s="2" t="s">
        <v>188</v>
      </c>
      <c r="F3064" s="4">
        <v>3.53069173</v>
      </c>
      <c r="G3064" s="5">
        <v>3.9899999999999999E-6</v>
      </c>
      <c r="H3064" s="3">
        <v>13.9194</v>
      </c>
      <c r="I3064" s="3">
        <v>1E-4</v>
      </c>
      <c r="J3064" s="3">
        <v>0.1084</v>
      </c>
      <c r="K3064" s="3">
        <v>2.24E-2</v>
      </c>
      <c r="L3064" s="3">
        <f t="shared" si="141"/>
        <v>-0.90545358898816275</v>
      </c>
      <c r="M3064" s="3">
        <f t="shared" si="142"/>
        <v>0.44871791743358513</v>
      </c>
      <c r="N3064" s="1">
        <f t="shared" si="143"/>
        <v>0.54785980031461323</v>
      </c>
    </row>
    <row r="3065" spans="1:14" x14ac:dyDescent="0.3">
      <c r="A3065" s="1">
        <v>270.65491208437999</v>
      </c>
      <c r="B3065" s="1">
        <v>-28.5773189684</v>
      </c>
      <c r="C3065" s="1" t="s">
        <v>17</v>
      </c>
      <c r="D3065" s="1" t="s">
        <v>9592</v>
      </c>
      <c r="E3065" s="2" t="s">
        <v>280</v>
      </c>
      <c r="F3065" s="4">
        <v>14.994414519999999</v>
      </c>
      <c r="G3065" s="5">
        <v>2.3627000000000001E-4</v>
      </c>
      <c r="H3065" s="3">
        <v>13.7615</v>
      </c>
      <c r="I3065" s="3">
        <v>5.0000000000000001E-4</v>
      </c>
      <c r="J3065" s="3">
        <v>0.10929999999999999</v>
      </c>
      <c r="K3065" s="3">
        <v>3.7100000000000001E-2</v>
      </c>
      <c r="L3065" s="3">
        <f t="shared" si="141"/>
        <v>-1.0453991902514872</v>
      </c>
      <c r="M3065" s="3">
        <f t="shared" si="142"/>
        <v>0.73706962156371791</v>
      </c>
      <c r="N3065" s="1">
        <f t="shared" si="143"/>
        <v>1.175929512729931</v>
      </c>
    </row>
    <row r="3066" spans="1:14" x14ac:dyDescent="0.3">
      <c r="A3066" s="1">
        <v>79.553618811190006</v>
      </c>
      <c r="B3066" s="1">
        <v>-71.287610877139997</v>
      </c>
      <c r="C3066" s="1" t="s">
        <v>17</v>
      </c>
      <c r="D3066" s="1" t="s">
        <v>9592</v>
      </c>
      <c r="E3066" s="2" t="s">
        <v>8555</v>
      </c>
      <c r="F3066" s="4">
        <v>3.4053161099999998</v>
      </c>
      <c r="G3066" s="5">
        <v>5.0510000000000003E-5</v>
      </c>
      <c r="H3066" s="3">
        <v>17.803699999999999</v>
      </c>
      <c r="I3066" s="3">
        <v>1.1000000000000001E-3</v>
      </c>
      <c r="J3066" s="3">
        <v>0.1095</v>
      </c>
      <c r="K3066" s="3">
        <v>0.1394</v>
      </c>
      <c r="L3066" s="3">
        <f t="shared" si="141"/>
        <v>3.0007705958806845</v>
      </c>
      <c r="M3066" s="3">
        <f t="shared" si="142"/>
        <v>2.7644157167502397</v>
      </c>
      <c r="N3066" s="1">
        <f t="shared" si="143"/>
        <v>0.53215743297612039</v>
      </c>
    </row>
    <row r="3067" spans="1:14" x14ac:dyDescent="0.3">
      <c r="A3067" s="1">
        <v>294.22151780834002</v>
      </c>
      <c r="B3067" s="1">
        <v>28.91400562598</v>
      </c>
      <c r="C3067" s="1" t="s">
        <v>17</v>
      </c>
      <c r="D3067" s="1" t="s">
        <v>9592</v>
      </c>
      <c r="E3067" s="2" t="s">
        <v>3027</v>
      </c>
      <c r="F3067" s="4">
        <v>5.8600288799999998</v>
      </c>
      <c r="G3067" s="5">
        <v>1.5953000000000001E-4</v>
      </c>
      <c r="H3067" s="3">
        <v>17.7272</v>
      </c>
      <c r="I3067" s="3">
        <v>5.9999999999999995E-4</v>
      </c>
      <c r="J3067" s="3">
        <v>0.10979999999999999</v>
      </c>
      <c r="K3067" s="3">
        <v>0.1099</v>
      </c>
      <c r="L3067" s="3">
        <f t="shared" si="141"/>
        <v>2.9302117005703643</v>
      </c>
      <c r="M3067" s="3">
        <f t="shared" si="142"/>
        <v>2.1734518996381027</v>
      </c>
      <c r="N3067" s="1">
        <f t="shared" si="143"/>
        <v>0.76789975635831775</v>
      </c>
    </row>
    <row r="3068" spans="1:14" x14ac:dyDescent="0.3">
      <c r="A3068" s="1">
        <v>279.16036201295998</v>
      </c>
      <c r="B3068" s="1">
        <v>-44.899246060000003</v>
      </c>
      <c r="C3068" s="1" t="s">
        <v>17</v>
      </c>
      <c r="D3068" s="1" t="s">
        <v>9592</v>
      </c>
      <c r="E3068" s="2" t="s">
        <v>498</v>
      </c>
      <c r="F3068" s="4">
        <v>1.8616753399999999</v>
      </c>
      <c r="G3068" s="5">
        <v>5.6200000000000004E-6</v>
      </c>
      <c r="H3068" s="3">
        <v>14.803000000000001</v>
      </c>
      <c r="I3068" s="3">
        <v>2.9999999999999997E-4</v>
      </c>
      <c r="J3068" s="3">
        <v>0.1099</v>
      </c>
      <c r="K3068" s="3">
        <v>3.49E-2</v>
      </c>
      <c r="L3068" s="3">
        <f t="shared" si="141"/>
        <v>7.9884621174528547E-3</v>
      </c>
      <c r="M3068" s="3">
        <f t="shared" si="142"/>
        <v>0.68957647984003545</v>
      </c>
      <c r="N3068" s="1">
        <f t="shared" si="143"/>
        <v>0.26990394606519647</v>
      </c>
    </row>
    <row r="3069" spans="1:14" x14ac:dyDescent="0.3">
      <c r="A3069" s="1">
        <v>234.36695360652001</v>
      </c>
      <c r="B3069" s="1">
        <v>4.8854863850400001</v>
      </c>
      <c r="C3069" s="1" t="s">
        <v>17</v>
      </c>
      <c r="D3069" s="1" t="s">
        <v>9592</v>
      </c>
      <c r="E3069" s="2" t="s">
        <v>9365</v>
      </c>
      <c r="F3069" s="4">
        <v>12.38637027</v>
      </c>
      <c r="G3069" s="5">
        <v>5.7459999999999998E-4</v>
      </c>
      <c r="H3069" s="3">
        <v>15.5115</v>
      </c>
      <c r="I3069" s="3">
        <v>2.0000000000000001E-4</v>
      </c>
      <c r="J3069" s="3">
        <v>0.1101</v>
      </c>
      <c r="K3069" s="3">
        <v>4.2900000000000001E-2</v>
      </c>
      <c r="L3069" s="3">
        <f t="shared" si="141"/>
        <v>0.72043659485875722</v>
      </c>
      <c r="M3069" s="3">
        <f t="shared" si="142"/>
        <v>0.846105756533997</v>
      </c>
      <c r="N3069" s="1">
        <f t="shared" si="143"/>
        <v>1.0929440583809862</v>
      </c>
    </row>
    <row r="3070" spans="1:14" x14ac:dyDescent="0.3">
      <c r="A3070" s="1">
        <v>267.37183633199999</v>
      </c>
      <c r="B3070" s="1">
        <v>12.231717908109999</v>
      </c>
      <c r="C3070" s="1" t="s">
        <v>17</v>
      </c>
      <c r="D3070" s="1" t="s">
        <v>9592</v>
      </c>
      <c r="E3070" s="2" t="s">
        <v>9358</v>
      </c>
      <c r="F3070" s="4">
        <v>1.0522362000000001</v>
      </c>
      <c r="G3070" s="5">
        <v>6.3E-7</v>
      </c>
      <c r="H3070" s="3">
        <v>13.908300000000001</v>
      </c>
      <c r="I3070" s="3">
        <v>2.0000000000000001E-4</v>
      </c>
      <c r="J3070" s="3">
        <v>0.11020000000000001</v>
      </c>
      <c r="K3070" s="3">
        <v>2.92E-2</v>
      </c>
      <c r="L3070" s="3">
        <f t="shared" si="141"/>
        <v>-0.88079202742116891</v>
      </c>
      <c r="M3070" s="3">
        <f t="shared" si="142"/>
        <v>0.57538157093723663</v>
      </c>
      <c r="N3070" s="1">
        <f t="shared" si="143"/>
        <v>2.2113238717374598E-2</v>
      </c>
    </row>
    <row r="3071" spans="1:14" x14ac:dyDescent="0.3">
      <c r="A3071" s="1">
        <v>277.36964239247999</v>
      </c>
      <c r="B3071" s="1">
        <v>-32.374397577860002</v>
      </c>
      <c r="C3071" s="1" t="s">
        <v>17</v>
      </c>
      <c r="D3071" s="1" t="s">
        <v>9592</v>
      </c>
      <c r="E3071" s="2" t="s">
        <v>9566</v>
      </c>
      <c r="F3071" s="4">
        <v>12.867159989999999</v>
      </c>
      <c r="G3071" s="5">
        <v>1.4113999999999999E-4</v>
      </c>
      <c r="H3071" s="3">
        <v>12.662699999999999</v>
      </c>
      <c r="I3071" s="3">
        <v>1E-4</v>
      </c>
      <c r="J3071" s="3">
        <v>0.11020000000000001</v>
      </c>
      <c r="K3071" s="3">
        <v>3.3799999999999997E-2</v>
      </c>
      <c r="L3071" s="3">
        <f t="shared" si="141"/>
        <v>-2.1263920274211685</v>
      </c>
      <c r="M3071" s="3">
        <f t="shared" si="142"/>
        <v>0.66602384048004815</v>
      </c>
      <c r="N3071" s="1">
        <f t="shared" si="143"/>
        <v>1.1094827010008732</v>
      </c>
    </row>
    <row r="3072" spans="1:14" x14ac:dyDescent="0.3">
      <c r="A3072" s="1">
        <v>189.52856199677001</v>
      </c>
      <c r="B3072" s="1">
        <v>-66.383078063230002</v>
      </c>
      <c r="C3072" s="1" t="s">
        <v>17</v>
      </c>
      <c r="D3072" s="1" t="s">
        <v>9592</v>
      </c>
      <c r="E3072" s="2" t="s">
        <v>357</v>
      </c>
      <c r="F3072" s="4">
        <v>2.06539663</v>
      </c>
      <c r="G3072" s="5">
        <v>2.1600000000000001E-6</v>
      </c>
      <c r="H3072" s="3">
        <v>15.013299999999999</v>
      </c>
      <c r="I3072" s="3">
        <v>2.0000000000000001E-4</v>
      </c>
      <c r="J3072" s="3">
        <v>0.1104</v>
      </c>
      <c r="K3072" s="3">
        <v>2.75E-2</v>
      </c>
      <c r="L3072" s="3">
        <f t="shared" si="141"/>
        <v>0.22814536696590082</v>
      </c>
      <c r="M3072" s="3">
        <f t="shared" si="142"/>
        <v>0.54090166039527254</v>
      </c>
      <c r="N3072" s="1">
        <f t="shared" si="143"/>
        <v>0.3150034640698115</v>
      </c>
    </row>
    <row r="3073" spans="1:14" x14ac:dyDescent="0.3">
      <c r="A3073" s="1">
        <v>152.67520263648001</v>
      </c>
      <c r="B3073" s="1">
        <v>-69.580718970419994</v>
      </c>
      <c r="C3073" s="1" t="s">
        <v>17</v>
      </c>
      <c r="D3073" s="1" t="s">
        <v>9592</v>
      </c>
      <c r="E3073" s="2" t="s">
        <v>5149</v>
      </c>
      <c r="F3073" s="4">
        <v>35.599310690000003</v>
      </c>
      <c r="G3073" s="5">
        <v>4.4288799999999996E-3</v>
      </c>
      <c r="H3073" s="3">
        <v>17.110399999999998</v>
      </c>
      <c r="I3073" s="3">
        <v>1E-3</v>
      </c>
      <c r="J3073" s="3">
        <v>0.1113</v>
      </c>
      <c r="K3073" s="3">
        <v>7.3200000000000001E-2</v>
      </c>
      <c r="L3073" s="3">
        <f t="shared" si="141"/>
        <v>2.342875821673541</v>
      </c>
      <c r="M3073" s="3">
        <f t="shared" si="142"/>
        <v>1.4281396856645754</v>
      </c>
      <c r="N3073" s="1">
        <f t="shared" si="143"/>
        <v>1.5514415888035609</v>
      </c>
    </row>
    <row r="3074" spans="1:14" x14ac:dyDescent="0.3">
      <c r="A3074" s="1">
        <v>345.98797757811002</v>
      </c>
      <c r="B3074" s="1">
        <v>-48.839576897420002</v>
      </c>
      <c r="C3074" s="1" t="s">
        <v>17</v>
      </c>
      <c r="D3074" s="1" t="s">
        <v>9592</v>
      </c>
      <c r="E3074" s="2" t="s">
        <v>495</v>
      </c>
      <c r="F3074" s="4">
        <v>4.2106912599999999</v>
      </c>
      <c r="G3074" s="5">
        <v>1.677E-5</v>
      </c>
      <c r="H3074" s="3">
        <v>14.1966</v>
      </c>
      <c r="I3074" s="3">
        <v>1E-4</v>
      </c>
      <c r="J3074" s="3">
        <v>0.1115</v>
      </c>
      <c r="K3074" s="3">
        <v>4.1200000000000001E-2</v>
      </c>
      <c r="L3074" s="3">
        <f t="shared" si="141"/>
        <v>-0.56702566307910374</v>
      </c>
      <c r="M3074" s="3">
        <f t="shared" si="142"/>
        <v>0.80237431233612233</v>
      </c>
      <c r="N3074" s="1">
        <f t="shared" si="143"/>
        <v>0.6243533988664921</v>
      </c>
    </row>
    <row r="3075" spans="1:14" x14ac:dyDescent="0.3">
      <c r="A3075" s="1">
        <v>323.67358879954003</v>
      </c>
      <c r="B3075" s="1">
        <v>42.009531346449997</v>
      </c>
      <c r="C3075" s="1" t="s">
        <v>17</v>
      </c>
      <c r="D3075" s="1" t="s">
        <v>9592</v>
      </c>
      <c r="E3075" s="2" t="s">
        <v>2456</v>
      </c>
      <c r="F3075" s="4">
        <v>22.364495260000002</v>
      </c>
      <c r="G3075" s="5">
        <v>2.5117E-4</v>
      </c>
      <c r="H3075" s="3">
        <v>15.236700000000001</v>
      </c>
      <c r="I3075" s="3">
        <v>2.9999999999999997E-4</v>
      </c>
      <c r="J3075" s="3">
        <v>0.11269999999999999</v>
      </c>
      <c r="K3075" s="3">
        <v>2.8000000000000001E-2</v>
      </c>
      <c r="L3075" s="3">
        <f t="shared" ref="L3075:L3138" si="144">H3075+5+5*LOG10(J3075/1000)</f>
        <v>0.49631958023053002</v>
      </c>
      <c r="M3075" s="3">
        <f t="shared" ref="M3075:M3138" si="145">SQRT(I3075^2+4.7153*(K3075/J3075)^2)</f>
        <v>0.53949676754943476</v>
      </c>
      <c r="N3075" s="1">
        <f t="shared" si="143"/>
        <v>1.3495591011104919</v>
      </c>
    </row>
    <row r="3076" spans="1:14" x14ac:dyDescent="0.3">
      <c r="A3076" s="1">
        <v>265.37448916148003</v>
      </c>
      <c r="B3076" s="1">
        <v>-50.997460828400001</v>
      </c>
      <c r="C3076" s="1" t="s">
        <v>17</v>
      </c>
      <c r="D3076" s="1" t="s">
        <v>9592</v>
      </c>
      <c r="E3076" s="2" t="s">
        <v>1423</v>
      </c>
      <c r="F3076" s="4">
        <v>7.2326302900000004</v>
      </c>
      <c r="G3076" s="5">
        <v>9.8060000000000006E-5</v>
      </c>
      <c r="H3076" s="3">
        <v>13.212899999999999</v>
      </c>
      <c r="I3076" s="3">
        <v>2.0000000000000001E-4</v>
      </c>
      <c r="J3076" s="3">
        <v>0.1128</v>
      </c>
      <c r="K3076" s="3">
        <v>2.07E-2</v>
      </c>
      <c r="L3076" s="3">
        <f t="shared" si="144"/>
        <v>-1.5255545017633843</v>
      </c>
      <c r="M3076" s="3">
        <f t="shared" si="145"/>
        <v>0.39848865817454932</v>
      </c>
      <c r="N3076" s="1">
        <f t="shared" ref="N3076:N3139" si="146">LOG10(F3076)</f>
        <v>0.85929626585522756</v>
      </c>
    </row>
    <row r="3077" spans="1:14" x14ac:dyDescent="0.3">
      <c r="A3077" s="1">
        <v>297.53435381246999</v>
      </c>
      <c r="B3077" s="1">
        <v>34.16597503266</v>
      </c>
      <c r="C3077" s="1" t="s">
        <v>17</v>
      </c>
      <c r="D3077" s="1" t="s">
        <v>9592</v>
      </c>
      <c r="E3077" s="2" t="s">
        <v>5272</v>
      </c>
      <c r="F3077" s="4">
        <v>16.36506576</v>
      </c>
      <c r="G3077" s="5">
        <v>9.2479999999999995E-5</v>
      </c>
      <c r="H3077" s="3">
        <v>12.880699999999999</v>
      </c>
      <c r="I3077" s="3">
        <v>1E-4</v>
      </c>
      <c r="J3077" s="3">
        <v>0.113</v>
      </c>
      <c r="K3077" s="3">
        <v>2.0400000000000001E-2</v>
      </c>
      <c r="L3077" s="3">
        <f t="shared" si="144"/>
        <v>-1.8539077825829011</v>
      </c>
      <c r="M3077" s="3">
        <f t="shared" si="145"/>
        <v>0.39201835553858461</v>
      </c>
      <c r="N3077" s="1">
        <f t="shared" si="146"/>
        <v>1.2139177547798465</v>
      </c>
    </row>
    <row r="3078" spans="1:14" x14ac:dyDescent="0.3">
      <c r="A3078" s="1">
        <v>165.78397490786</v>
      </c>
      <c r="B3078" s="1">
        <v>-6.5143384587200002</v>
      </c>
      <c r="C3078" s="1" t="s">
        <v>17</v>
      </c>
      <c r="D3078" s="1" t="s">
        <v>9592</v>
      </c>
      <c r="E3078" s="2" t="s">
        <v>259</v>
      </c>
      <c r="F3078" s="4">
        <v>1.5211149500000001</v>
      </c>
      <c r="G3078" s="5">
        <v>1.79E-6</v>
      </c>
      <c r="H3078" s="3">
        <v>14.813800000000001</v>
      </c>
      <c r="I3078" s="3">
        <v>2.0000000000000001E-4</v>
      </c>
      <c r="J3078" s="3">
        <v>0.11360000000000001</v>
      </c>
      <c r="K3078" s="3">
        <v>4.8099999999999997E-2</v>
      </c>
      <c r="L3078" s="3">
        <f t="shared" si="144"/>
        <v>9.0691656875002025E-2</v>
      </c>
      <c r="M3078" s="3">
        <f t="shared" si="145"/>
        <v>0.91943582096811649</v>
      </c>
      <c r="N3078" s="1">
        <f t="shared" si="146"/>
        <v>0.18216203473961881</v>
      </c>
    </row>
    <row r="3079" spans="1:14" x14ac:dyDescent="0.3">
      <c r="A3079" s="1">
        <v>269.89366649073997</v>
      </c>
      <c r="B3079" s="1">
        <v>-39.585264202879998</v>
      </c>
      <c r="C3079" s="1" t="s">
        <v>17</v>
      </c>
      <c r="D3079" s="1" t="s">
        <v>9592</v>
      </c>
      <c r="E3079" s="2" t="s">
        <v>244</v>
      </c>
      <c r="F3079" s="4">
        <v>36.784123340000001</v>
      </c>
      <c r="G3079" s="5">
        <v>5.3321E-4</v>
      </c>
      <c r="H3079" s="3">
        <v>12.1624</v>
      </c>
      <c r="I3079" s="3">
        <v>1E-4</v>
      </c>
      <c r="J3079" s="3">
        <v>0.1139</v>
      </c>
      <c r="K3079" s="3">
        <v>4.2200000000000001E-2</v>
      </c>
      <c r="L3079" s="3">
        <f t="shared" si="144"/>
        <v>-2.5549813796044987</v>
      </c>
      <c r="M3079" s="3">
        <f t="shared" si="145"/>
        <v>0.80453213338179541</v>
      </c>
      <c r="N3079" s="1">
        <f t="shared" si="146"/>
        <v>1.5656604101505081</v>
      </c>
    </row>
    <row r="3080" spans="1:14" x14ac:dyDescent="0.3">
      <c r="A3080" s="1">
        <v>192.67412673689</v>
      </c>
      <c r="B3080" s="1">
        <v>-69.373560150960003</v>
      </c>
      <c r="C3080" s="1" t="s">
        <v>17</v>
      </c>
      <c r="D3080" s="1" t="s">
        <v>9592</v>
      </c>
      <c r="E3080" s="2" t="s">
        <v>8855</v>
      </c>
      <c r="F3080" s="4">
        <v>1.8984624400000001</v>
      </c>
      <c r="G3080" s="5">
        <v>2.3199999999999998E-6</v>
      </c>
      <c r="H3080" s="3">
        <v>13.6754</v>
      </c>
      <c r="I3080" s="3">
        <v>1E-4</v>
      </c>
      <c r="J3080" s="3">
        <v>0.114</v>
      </c>
      <c r="K3080" s="3">
        <v>1.9800000000000002E-2</v>
      </c>
      <c r="L3080" s="3">
        <f t="shared" si="144"/>
        <v>-1.0400757433176366</v>
      </c>
      <c r="M3080" s="3">
        <f t="shared" si="145"/>
        <v>0.37715078731349766</v>
      </c>
      <c r="N3080" s="1">
        <f t="shared" si="146"/>
        <v>0.27840200929140618</v>
      </c>
    </row>
    <row r="3081" spans="1:14" x14ac:dyDescent="0.3">
      <c r="A3081" s="1">
        <v>308.78098479854998</v>
      </c>
      <c r="B3081" s="1">
        <v>22.891676058569999</v>
      </c>
      <c r="C3081" s="1" t="s">
        <v>17</v>
      </c>
      <c r="D3081" s="1" t="s">
        <v>9592</v>
      </c>
      <c r="E3081" s="2" t="s">
        <v>193</v>
      </c>
      <c r="F3081" s="4">
        <v>1.34464724</v>
      </c>
      <c r="G3081" s="5">
        <v>2.9500000000000001E-6</v>
      </c>
      <c r="H3081" s="3">
        <v>17.537199999999999</v>
      </c>
      <c r="I3081" s="3">
        <v>8.9999999999999998E-4</v>
      </c>
      <c r="J3081" s="3">
        <v>0.11459999999999999</v>
      </c>
      <c r="K3081" s="3">
        <v>0.12889999999999999</v>
      </c>
      <c r="L3081" s="3">
        <f t="shared" si="144"/>
        <v>2.833123088156853</v>
      </c>
      <c r="M3081" s="3">
        <f t="shared" si="145"/>
        <v>2.4424348814060641</v>
      </c>
      <c r="N3081" s="1">
        <f t="shared" si="146"/>
        <v>0.12860836477303828</v>
      </c>
    </row>
    <row r="3082" spans="1:14" x14ac:dyDescent="0.3">
      <c r="A3082" s="1">
        <v>81.777043189599993</v>
      </c>
      <c r="B3082" s="1">
        <v>16.93642588018</v>
      </c>
      <c r="C3082" s="1" t="s">
        <v>17</v>
      </c>
      <c r="D3082" s="1" t="s">
        <v>9592</v>
      </c>
      <c r="E3082" s="2" t="s">
        <v>3343</v>
      </c>
      <c r="F3082" s="4">
        <v>9.4606829300000008</v>
      </c>
      <c r="G3082" s="5">
        <v>1.1833E-4</v>
      </c>
      <c r="H3082" s="3">
        <v>12.745699999999999</v>
      </c>
      <c r="I3082" s="3">
        <v>1E-4</v>
      </c>
      <c r="J3082" s="3">
        <v>0.1148</v>
      </c>
      <c r="K3082" s="3">
        <v>3.7999999999999999E-2</v>
      </c>
      <c r="L3082" s="3">
        <f t="shared" si="144"/>
        <v>-1.9545905596902244</v>
      </c>
      <c r="M3082" s="3">
        <f t="shared" si="145"/>
        <v>0.71878065015276382</v>
      </c>
      <c r="N3082" s="1">
        <f t="shared" si="146"/>
        <v>0.97592248756726097</v>
      </c>
    </row>
    <row r="3083" spans="1:14" x14ac:dyDescent="0.3">
      <c r="A3083" s="1">
        <v>306.04892011355003</v>
      </c>
      <c r="B3083" s="1">
        <v>-24.95039879019</v>
      </c>
      <c r="C3083" s="1" t="s">
        <v>17</v>
      </c>
      <c r="D3083" s="1" t="s">
        <v>9592</v>
      </c>
      <c r="E3083" s="2" t="s">
        <v>7529</v>
      </c>
      <c r="F3083" s="4">
        <v>25.720433270000001</v>
      </c>
      <c r="G3083" s="5">
        <v>2.6285000000000002E-4</v>
      </c>
      <c r="H3083" s="3">
        <v>12.640599999999999</v>
      </c>
      <c r="I3083" s="3">
        <v>2.9999999999999997E-4</v>
      </c>
      <c r="J3083" s="3">
        <v>0.115</v>
      </c>
      <c r="K3083" s="3">
        <v>3.9399999999999998E-2</v>
      </c>
      <c r="L3083" s="3">
        <f t="shared" si="144"/>
        <v>-2.0559107982319418</v>
      </c>
      <c r="M3083" s="3">
        <f t="shared" si="145"/>
        <v>0.74396598791344126</v>
      </c>
      <c r="N3083" s="1">
        <f t="shared" si="146"/>
        <v>1.4102782801614107</v>
      </c>
    </row>
    <row r="3084" spans="1:14" x14ac:dyDescent="0.3">
      <c r="A3084" s="1">
        <v>274.96550292888998</v>
      </c>
      <c r="B3084" s="1">
        <v>-47.685104383389998</v>
      </c>
      <c r="C3084" s="1" t="s">
        <v>17</v>
      </c>
      <c r="D3084" s="1" t="s">
        <v>9592</v>
      </c>
      <c r="E3084" s="2" t="s">
        <v>515</v>
      </c>
      <c r="F3084" s="4">
        <v>29.366587299999999</v>
      </c>
      <c r="G3084" s="5">
        <v>6.4955999999999998E-4</v>
      </c>
      <c r="H3084" s="3">
        <v>14.8697</v>
      </c>
      <c r="I3084" s="3">
        <v>2.9999999999999997E-4</v>
      </c>
      <c r="J3084" s="3">
        <v>0.1157</v>
      </c>
      <c r="K3084" s="3">
        <v>3.61E-2</v>
      </c>
      <c r="L3084" s="3">
        <f t="shared" si="144"/>
        <v>0.18636679475875084</v>
      </c>
      <c r="M3084" s="3">
        <f t="shared" si="145"/>
        <v>0.67753003138759815</v>
      </c>
      <c r="N3084" s="1">
        <f t="shared" si="146"/>
        <v>1.4678534799618987</v>
      </c>
    </row>
    <row r="3085" spans="1:14" x14ac:dyDescent="0.3">
      <c r="A3085" s="1">
        <v>218.54942032312999</v>
      </c>
      <c r="B3085" s="1">
        <v>-63.785887640559999</v>
      </c>
      <c r="C3085" s="1" t="s">
        <v>17</v>
      </c>
      <c r="D3085" s="1" t="s">
        <v>9592</v>
      </c>
      <c r="E3085" s="2" t="s">
        <v>2243</v>
      </c>
      <c r="F3085" s="4">
        <v>28.533804570000001</v>
      </c>
      <c r="G3085" s="5">
        <v>3.1414000000000002E-4</v>
      </c>
      <c r="H3085" s="3">
        <v>12.4796</v>
      </c>
      <c r="I3085" s="3">
        <v>1E-4</v>
      </c>
      <c r="J3085" s="3">
        <v>0.1164</v>
      </c>
      <c r="K3085" s="3">
        <v>3.5000000000000003E-2</v>
      </c>
      <c r="L3085" s="3">
        <f t="shared" si="144"/>
        <v>-2.1906350984306542</v>
      </c>
      <c r="M3085" s="3">
        <f t="shared" si="145"/>
        <v>0.65293467585354081</v>
      </c>
      <c r="N3085" s="1">
        <f t="shared" si="146"/>
        <v>1.455359682403544</v>
      </c>
    </row>
    <row r="3086" spans="1:14" x14ac:dyDescent="0.3">
      <c r="A3086" s="1">
        <v>82.967766685749993</v>
      </c>
      <c r="B3086" s="1">
        <v>-69.507325643580003</v>
      </c>
      <c r="C3086" s="1" t="s">
        <v>17</v>
      </c>
      <c r="D3086" s="1" t="s">
        <v>9592</v>
      </c>
      <c r="E3086" s="2" t="s">
        <v>4740</v>
      </c>
      <c r="F3086" s="4">
        <v>2.6723772600000002</v>
      </c>
      <c r="G3086" s="5">
        <v>2.5550000000000001E-5</v>
      </c>
      <c r="H3086" s="3">
        <v>18.079000000000001</v>
      </c>
      <c r="I3086" s="3">
        <v>1E-3</v>
      </c>
      <c r="J3086" s="3">
        <v>0.1164</v>
      </c>
      <c r="K3086" s="3">
        <v>0.1241</v>
      </c>
      <c r="L3086" s="3">
        <f t="shared" si="144"/>
        <v>3.4087649015693486</v>
      </c>
      <c r="M3086" s="3">
        <f t="shared" si="145"/>
        <v>2.3151199966315255</v>
      </c>
      <c r="N3086" s="1">
        <f t="shared" si="146"/>
        <v>0.42689776756507253</v>
      </c>
    </row>
    <row r="3087" spans="1:14" x14ac:dyDescent="0.3">
      <c r="A3087" s="1">
        <v>4.6783468820099996</v>
      </c>
      <c r="B3087" s="1">
        <v>54.039236605600003</v>
      </c>
      <c r="C3087" s="1" t="s">
        <v>17</v>
      </c>
      <c r="D3087" s="1" t="s">
        <v>9592</v>
      </c>
      <c r="E3087" s="2" t="s">
        <v>2447</v>
      </c>
      <c r="F3087" s="4">
        <v>15.469446530000001</v>
      </c>
      <c r="G3087" s="5">
        <v>1.0666999999999999E-4</v>
      </c>
      <c r="H3087" s="3">
        <v>13.4541</v>
      </c>
      <c r="I3087" s="3">
        <v>2.0000000000000001E-4</v>
      </c>
      <c r="J3087" s="3">
        <v>0.1166</v>
      </c>
      <c r="K3087" s="3">
        <v>2.4299999999999999E-2</v>
      </c>
      <c r="L3087" s="3">
        <f t="shared" si="144"/>
        <v>-1.2124072478850216</v>
      </c>
      <c r="M3087" s="3">
        <f t="shared" si="145"/>
        <v>0.45254568685192176</v>
      </c>
      <c r="N3087" s="1">
        <f t="shared" si="146"/>
        <v>1.1894747756730688</v>
      </c>
    </row>
    <row r="3088" spans="1:14" x14ac:dyDescent="0.3">
      <c r="A3088" s="1">
        <v>308.19833863128002</v>
      </c>
      <c r="B3088" s="1">
        <v>-13.05143423917</v>
      </c>
      <c r="C3088" s="1" t="s">
        <v>17</v>
      </c>
      <c r="D3088" s="1" t="s">
        <v>9592</v>
      </c>
      <c r="E3088" s="2" t="s">
        <v>206</v>
      </c>
      <c r="F3088" s="4">
        <v>1.04657351</v>
      </c>
      <c r="G3088" s="5">
        <v>7.6199999999999999E-6</v>
      </c>
      <c r="H3088" s="3">
        <v>15.765599999999999</v>
      </c>
      <c r="I3088" s="3">
        <v>8.0000000000000004E-4</v>
      </c>
      <c r="J3088" s="3">
        <v>0.11749999999999999</v>
      </c>
      <c r="K3088" s="3">
        <v>7.9699999999999993E-2</v>
      </c>
      <c r="L3088" s="3">
        <f t="shared" si="144"/>
        <v>1.1157893330387729</v>
      </c>
      <c r="M3088" s="3">
        <f t="shared" si="145"/>
        <v>1.4729065155252339</v>
      </c>
      <c r="N3088" s="1">
        <f t="shared" si="146"/>
        <v>1.9769738041311186E-2</v>
      </c>
    </row>
    <row r="3089" spans="1:14" x14ac:dyDescent="0.3">
      <c r="A3089" s="1">
        <v>269.48709761032001</v>
      </c>
      <c r="B3089" s="1">
        <v>-2.7619006929399998</v>
      </c>
      <c r="C3089" s="1" t="s">
        <v>17</v>
      </c>
      <c r="D3089" s="1" t="s">
        <v>9592</v>
      </c>
      <c r="E3089" s="2" t="s">
        <v>3391</v>
      </c>
      <c r="F3089" s="4">
        <v>1.48229334</v>
      </c>
      <c r="G3089" s="5">
        <v>4.0999999999999997E-6</v>
      </c>
      <c r="H3089" s="3">
        <v>16.421800000000001</v>
      </c>
      <c r="I3089" s="3">
        <v>8.0000000000000004E-4</v>
      </c>
      <c r="J3089" s="3">
        <v>0.1178</v>
      </c>
      <c r="K3089" s="3">
        <v>0.1032</v>
      </c>
      <c r="L3089" s="3">
        <f t="shared" si="144"/>
        <v>1.7775264522554153</v>
      </c>
      <c r="M3089" s="3">
        <f t="shared" si="145"/>
        <v>1.9023442484969899</v>
      </c>
      <c r="N3089" s="1">
        <f t="shared" si="146"/>
        <v>0.17093415731194148</v>
      </c>
    </row>
    <row r="3090" spans="1:14" x14ac:dyDescent="0.3">
      <c r="A3090" s="1">
        <v>278.95734677220003</v>
      </c>
      <c r="B3090" s="1">
        <v>-25.494991704210001</v>
      </c>
      <c r="C3090" s="1" t="s">
        <v>17</v>
      </c>
      <c r="D3090" s="1" t="s">
        <v>9592</v>
      </c>
      <c r="E3090" s="2" t="s">
        <v>296</v>
      </c>
      <c r="F3090" s="4">
        <v>1.39614978</v>
      </c>
      <c r="G3090" s="5">
        <v>2.8700000000000001E-6</v>
      </c>
      <c r="H3090" s="3">
        <v>16.026599999999998</v>
      </c>
      <c r="I3090" s="3">
        <v>2.9999999999999997E-4</v>
      </c>
      <c r="J3090" s="3">
        <v>0.11840000000000001</v>
      </c>
      <c r="K3090" s="3">
        <v>6.2700000000000006E-2</v>
      </c>
      <c r="L3090" s="3">
        <f t="shared" si="144"/>
        <v>1.3933585119345011</v>
      </c>
      <c r="M3090" s="3">
        <f t="shared" si="145"/>
        <v>1.1499276525981708</v>
      </c>
      <c r="N3090" s="1">
        <f t="shared" si="146"/>
        <v>0.14493201222563928</v>
      </c>
    </row>
    <row r="3091" spans="1:14" x14ac:dyDescent="0.3">
      <c r="A3091" s="1">
        <v>292.73655226641</v>
      </c>
      <c r="B3091" s="1">
        <v>8.0796948770999997</v>
      </c>
      <c r="C3091" s="1" t="s">
        <v>17</v>
      </c>
      <c r="D3091" s="1" t="s">
        <v>9592</v>
      </c>
      <c r="E3091" s="2" t="s">
        <v>7551</v>
      </c>
      <c r="F3091" s="4">
        <v>4.2768939499999998</v>
      </c>
      <c r="G3091" s="5">
        <v>8.2800000000000003E-6</v>
      </c>
      <c r="H3091" s="3">
        <v>13.9603</v>
      </c>
      <c r="I3091" s="3">
        <v>1E-4</v>
      </c>
      <c r="J3091" s="3">
        <v>0.1187</v>
      </c>
      <c r="K3091" s="3">
        <v>2.5399999999999999E-2</v>
      </c>
      <c r="L3091" s="3">
        <f t="shared" si="144"/>
        <v>-0.66744640522704302</v>
      </c>
      <c r="M3091" s="3">
        <f t="shared" si="145"/>
        <v>0.46466255080165592</v>
      </c>
      <c r="N3091" s="1">
        <f t="shared" si="146"/>
        <v>0.63112848161037294</v>
      </c>
    </row>
    <row r="3092" spans="1:14" x14ac:dyDescent="0.3">
      <c r="A3092" s="1">
        <v>256.31922447266999</v>
      </c>
      <c r="B3092" s="1">
        <v>-50.288947127020002</v>
      </c>
      <c r="C3092" s="1" t="s">
        <v>17</v>
      </c>
      <c r="D3092" s="1" t="s">
        <v>9592</v>
      </c>
      <c r="E3092" s="2" t="s">
        <v>9352</v>
      </c>
      <c r="F3092" s="4">
        <v>30.40284475</v>
      </c>
      <c r="G3092" s="5">
        <v>7.1878000000000003E-4</v>
      </c>
      <c r="H3092" s="3">
        <v>13.303100000000001</v>
      </c>
      <c r="I3092" s="3">
        <v>1E-4</v>
      </c>
      <c r="J3092" s="3">
        <v>0.1187</v>
      </c>
      <c r="K3092" s="3">
        <v>4.02E-2</v>
      </c>
      <c r="L3092" s="3">
        <f t="shared" si="144"/>
        <v>-1.3246464052270426</v>
      </c>
      <c r="M3092" s="3">
        <f t="shared" si="145"/>
        <v>0.7354107985176056</v>
      </c>
      <c r="N3092" s="1">
        <f t="shared" si="146"/>
        <v>1.4829142218135409</v>
      </c>
    </row>
    <row r="3093" spans="1:14" x14ac:dyDescent="0.3">
      <c r="A3093" s="1">
        <v>264.25617821124001</v>
      </c>
      <c r="B3093" s="1">
        <v>-15.420016017389999</v>
      </c>
      <c r="C3093" s="1" t="s">
        <v>17</v>
      </c>
      <c r="D3093" s="1" t="s">
        <v>9592</v>
      </c>
      <c r="E3093" s="2" t="s">
        <v>9586</v>
      </c>
      <c r="F3093" s="4">
        <v>15.964629609999999</v>
      </c>
      <c r="G3093" s="5">
        <v>1.6912000000000001E-4</v>
      </c>
      <c r="H3093" s="3">
        <v>12.9437</v>
      </c>
      <c r="I3093" s="3">
        <v>2.9999999999999997E-4</v>
      </c>
      <c r="J3093" s="3">
        <v>0.1188</v>
      </c>
      <c r="K3093" s="3">
        <v>4.2599999999999999E-2</v>
      </c>
      <c r="L3093" s="3">
        <f t="shared" si="144"/>
        <v>-1.6822177967741254</v>
      </c>
      <c r="M3093" s="3">
        <f t="shared" si="145"/>
        <v>0.77865998157765837</v>
      </c>
      <c r="N3093" s="1">
        <f t="shared" si="146"/>
        <v>1.2031588470721972</v>
      </c>
    </row>
    <row r="3094" spans="1:14" x14ac:dyDescent="0.3">
      <c r="A3094" s="1">
        <v>198.95669428033</v>
      </c>
      <c r="B3094" s="1">
        <v>-13.71259045681</v>
      </c>
      <c r="C3094" s="1" t="s">
        <v>17</v>
      </c>
      <c r="D3094" s="1" t="s">
        <v>9592</v>
      </c>
      <c r="E3094" s="2" t="s">
        <v>232</v>
      </c>
      <c r="F3094" s="4">
        <v>11.16057075</v>
      </c>
      <c r="G3094" s="5">
        <v>2.0831500000000002E-3</v>
      </c>
      <c r="H3094" s="3">
        <v>15.3628</v>
      </c>
      <c r="I3094" s="3">
        <v>2.3E-3</v>
      </c>
      <c r="J3094" s="3">
        <v>0.12089999999999999</v>
      </c>
      <c r="K3094" s="3">
        <v>6.25E-2</v>
      </c>
      <c r="L3094" s="3">
        <f t="shared" si="144"/>
        <v>0.77493150430385782</v>
      </c>
      <c r="M3094" s="3">
        <f t="shared" si="145"/>
        <v>1.1225593008371544</v>
      </c>
      <c r="N3094" s="1">
        <f t="shared" si="146"/>
        <v>1.0476864049274854</v>
      </c>
    </row>
    <row r="3095" spans="1:14" x14ac:dyDescent="0.3">
      <c r="A3095" s="1">
        <v>320.4779999122</v>
      </c>
      <c r="B3095" s="1">
        <v>37.459172970360001</v>
      </c>
      <c r="C3095" s="1" t="s">
        <v>17</v>
      </c>
      <c r="D3095" s="1" t="s">
        <v>9592</v>
      </c>
      <c r="E3095" s="2" t="s">
        <v>189</v>
      </c>
      <c r="F3095" s="4">
        <v>21.567447000000001</v>
      </c>
      <c r="G3095" s="5">
        <v>1.0499E-4</v>
      </c>
      <c r="H3095" s="3">
        <v>11.311999999999999</v>
      </c>
      <c r="I3095" s="3">
        <v>2.0000000000000001E-4</v>
      </c>
      <c r="J3095" s="3">
        <v>0.1212</v>
      </c>
      <c r="K3095" s="3">
        <v>3.0300000000000001E-2</v>
      </c>
      <c r="L3095" s="3">
        <f t="shared" si="144"/>
        <v>-3.2704869008486668</v>
      </c>
      <c r="M3095" s="3">
        <f t="shared" si="145"/>
        <v>0.54286857525555854</v>
      </c>
      <c r="N3095" s="1">
        <f t="shared" si="146"/>
        <v>1.3337987394728335</v>
      </c>
    </row>
    <row r="3096" spans="1:14" x14ac:dyDescent="0.3">
      <c r="A3096" s="1">
        <v>274.48232936228999</v>
      </c>
      <c r="B3096" s="1">
        <v>-46.676343749639997</v>
      </c>
      <c r="C3096" s="1" t="s">
        <v>17</v>
      </c>
      <c r="D3096" s="1" t="s">
        <v>9592</v>
      </c>
      <c r="E3096" s="2" t="s">
        <v>484</v>
      </c>
      <c r="F3096" s="4">
        <v>1.239576</v>
      </c>
      <c r="G3096" s="5">
        <v>2.2800000000000002E-6</v>
      </c>
      <c r="H3096" s="3">
        <v>14.8774</v>
      </c>
      <c r="I3096" s="3">
        <v>6.9999999999999999E-4</v>
      </c>
      <c r="J3096" s="3">
        <v>0.12130000000000001</v>
      </c>
      <c r="K3096" s="3">
        <v>4.5999999999999999E-2</v>
      </c>
      <c r="L3096" s="3">
        <f t="shared" si="144"/>
        <v>0.29670400433286659</v>
      </c>
      <c r="M3096" s="3">
        <f t="shared" si="145"/>
        <v>0.82347771770189448</v>
      </c>
      <c r="N3096" s="1">
        <f t="shared" si="146"/>
        <v>9.327315907380565E-2</v>
      </c>
    </row>
    <row r="3097" spans="1:14" x14ac:dyDescent="0.3">
      <c r="A3097" s="1">
        <v>191.05184832149999</v>
      </c>
      <c r="B3097" s="1">
        <v>-77.762302936449998</v>
      </c>
      <c r="C3097" s="1" t="s">
        <v>17</v>
      </c>
      <c r="D3097" s="1" t="s">
        <v>9592</v>
      </c>
      <c r="E3097" s="2" t="s">
        <v>621</v>
      </c>
      <c r="F3097" s="4">
        <v>7.6112080200000003</v>
      </c>
      <c r="G3097" s="5">
        <v>4.3498000000000001E-4</v>
      </c>
      <c r="H3097" s="3">
        <v>17.5411</v>
      </c>
      <c r="I3097" s="3">
        <v>5.9999999999999995E-4</v>
      </c>
      <c r="J3097" s="3">
        <v>0.12230000000000001</v>
      </c>
      <c r="K3097" s="3">
        <v>8.5000000000000006E-2</v>
      </c>
      <c r="L3097" s="3">
        <f t="shared" si="144"/>
        <v>2.9782322851814271</v>
      </c>
      <c r="M3097" s="3">
        <f t="shared" si="145"/>
        <v>1.5092012890217621</v>
      </c>
      <c r="N3097" s="1">
        <f t="shared" si="146"/>
        <v>0.88145359169616366</v>
      </c>
    </row>
    <row r="3098" spans="1:14" x14ac:dyDescent="0.3">
      <c r="A3098" s="1">
        <v>258.63413788857002</v>
      </c>
      <c r="B3098" s="1">
        <v>-25.787761839120002</v>
      </c>
      <c r="C3098" s="1" t="s">
        <v>17</v>
      </c>
      <c r="D3098" s="1" t="s">
        <v>9592</v>
      </c>
      <c r="E3098" s="2" t="s">
        <v>9581</v>
      </c>
      <c r="F3098" s="4">
        <v>31.640540049999998</v>
      </c>
      <c r="G3098" s="5">
        <v>3.9456000000000002E-4</v>
      </c>
      <c r="H3098" s="3">
        <v>13.0029</v>
      </c>
      <c r="I3098" s="3">
        <v>2.0000000000000001E-4</v>
      </c>
      <c r="J3098" s="3">
        <v>0.12280000000000001</v>
      </c>
      <c r="K3098" s="3">
        <v>7.3800000000000004E-2</v>
      </c>
      <c r="L3098" s="3">
        <f t="shared" si="144"/>
        <v>-1.5511081659742558</v>
      </c>
      <c r="M3098" s="3">
        <f t="shared" si="145"/>
        <v>1.3050064692334129</v>
      </c>
      <c r="N3098" s="1">
        <f t="shared" si="146"/>
        <v>1.5002438875542525</v>
      </c>
    </row>
    <row r="3099" spans="1:14" x14ac:dyDescent="0.3">
      <c r="A3099" s="1">
        <v>119.86019185247</v>
      </c>
      <c r="B3099" s="1">
        <v>-40.028301694230002</v>
      </c>
      <c r="C3099" s="1" t="s">
        <v>17</v>
      </c>
      <c r="D3099" s="1" t="s">
        <v>9592</v>
      </c>
      <c r="E3099" s="2" t="s">
        <v>8868</v>
      </c>
      <c r="F3099" s="4">
        <v>2.3681878099999998</v>
      </c>
      <c r="G3099" s="5">
        <v>4.8799999999999999E-6</v>
      </c>
      <c r="H3099" s="3">
        <v>14.810499999999999</v>
      </c>
      <c r="I3099" s="3">
        <v>1E-4</v>
      </c>
      <c r="J3099" s="3">
        <v>0.1231</v>
      </c>
      <c r="K3099" s="3">
        <v>2.2499999999999999E-2</v>
      </c>
      <c r="L3099" s="3">
        <f t="shared" si="144"/>
        <v>0.26179026465657884</v>
      </c>
      <c r="M3099" s="3">
        <f t="shared" si="145"/>
        <v>0.3968982129005359</v>
      </c>
      <c r="N3099" s="1">
        <f t="shared" si="146"/>
        <v>0.37441614129931783</v>
      </c>
    </row>
    <row r="3100" spans="1:14" x14ac:dyDescent="0.3">
      <c r="A3100" s="1">
        <v>250.44365677392</v>
      </c>
      <c r="B3100" s="1">
        <v>36.457716461369998</v>
      </c>
      <c r="C3100" s="1" t="s">
        <v>17</v>
      </c>
      <c r="D3100" s="1" t="s">
        <v>9592</v>
      </c>
      <c r="E3100" s="2" t="s">
        <v>5186</v>
      </c>
      <c r="F3100" s="4">
        <v>1.4591268799999999</v>
      </c>
      <c r="G3100" s="5">
        <v>1.3400000000000001E-6</v>
      </c>
      <c r="H3100" s="3">
        <v>13.9472</v>
      </c>
      <c r="I3100" s="3">
        <v>2.0000000000000001E-4</v>
      </c>
      <c r="J3100" s="3">
        <v>0.1232</v>
      </c>
      <c r="K3100" s="3">
        <v>2.3E-2</v>
      </c>
      <c r="L3100" s="3">
        <f t="shared" si="144"/>
        <v>-0.59974646085796479</v>
      </c>
      <c r="M3100" s="3">
        <f t="shared" si="145"/>
        <v>0.4053888929563601</v>
      </c>
      <c r="N3100" s="1">
        <f t="shared" si="146"/>
        <v>0.16409305809496685</v>
      </c>
    </row>
    <row r="3101" spans="1:14" x14ac:dyDescent="0.3">
      <c r="A3101" s="1">
        <v>122.45844689422</v>
      </c>
      <c r="B3101" s="1">
        <v>-43.972721945700002</v>
      </c>
      <c r="C3101" s="1" t="s">
        <v>17</v>
      </c>
      <c r="D3101" s="1" t="s">
        <v>9592</v>
      </c>
      <c r="E3101" s="2" t="s">
        <v>8883</v>
      </c>
      <c r="F3101" s="4">
        <v>2.3421460299999999</v>
      </c>
      <c r="G3101" s="5">
        <v>9.0999999999999993E-6</v>
      </c>
      <c r="H3101" s="3">
        <v>14.331799999999999</v>
      </c>
      <c r="I3101" s="3">
        <v>2.9999999999999997E-4</v>
      </c>
      <c r="J3101" s="3">
        <v>0.1235</v>
      </c>
      <c r="K3101" s="3">
        <v>2.63E-2</v>
      </c>
      <c r="L3101" s="3">
        <f t="shared" si="144"/>
        <v>-0.20986521202157604</v>
      </c>
      <c r="M3101" s="3">
        <f t="shared" si="145"/>
        <v>0.46242738671482686</v>
      </c>
      <c r="N3101" s="1">
        <f t="shared" si="146"/>
        <v>0.36961396932134433</v>
      </c>
    </row>
    <row r="3102" spans="1:14" x14ac:dyDescent="0.3">
      <c r="A3102" s="1">
        <v>90.692839145169998</v>
      </c>
      <c r="B3102" s="1">
        <v>-72.213064738979995</v>
      </c>
      <c r="C3102" s="1" t="s">
        <v>17</v>
      </c>
      <c r="D3102" s="1" t="s">
        <v>9592</v>
      </c>
      <c r="E3102" s="2" t="s">
        <v>9431</v>
      </c>
      <c r="F3102" s="4">
        <v>2.75266799</v>
      </c>
      <c r="G3102" s="5">
        <v>1.4919999999999999E-5</v>
      </c>
      <c r="H3102" s="3">
        <v>18.000399999999999</v>
      </c>
      <c r="I3102" s="3">
        <v>1.9E-3</v>
      </c>
      <c r="J3102" s="3">
        <v>0.1242</v>
      </c>
      <c r="K3102" s="3">
        <v>0.1096</v>
      </c>
      <c r="L3102" s="3">
        <f t="shared" si="144"/>
        <v>3.4710079792028061</v>
      </c>
      <c r="M3102" s="3">
        <f t="shared" si="145"/>
        <v>1.9162132385869817</v>
      </c>
      <c r="N3102" s="1">
        <f t="shared" si="146"/>
        <v>0.43975383260428108</v>
      </c>
    </row>
    <row r="3103" spans="1:14" x14ac:dyDescent="0.3">
      <c r="A3103" s="1">
        <v>286.23163904545902</v>
      </c>
      <c r="B3103" s="1">
        <v>46.168624047709997</v>
      </c>
      <c r="C3103" s="1" t="s">
        <v>17</v>
      </c>
      <c r="D3103" s="1" t="s">
        <v>9592</v>
      </c>
      <c r="E3103" s="2" t="s">
        <v>8837</v>
      </c>
      <c r="F3103" s="4">
        <v>10.405823659999999</v>
      </c>
      <c r="G3103" s="5">
        <v>1.4245999999999999E-4</v>
      </c>
      <c r="H3103" s="3">
        <v>12.74</v>
      </c>
      <c r="I3103" s="3">
        <v>1E-4</v>
      </c>
      <c r="J3103" s="3">
        <v>0.12529999999999999</v>
      </c>
      <c r="K3103" s="3">
        <v>2.7900000000000001E-2</v>
      </c>
      <c r="L3103" s="3">
        <f t="shared" si="144"/>
        <v>-1.7702446450292477</v>
      </c>
      <c r="M3103" s="3">
        <f t="shared" si="145"/>
        <v>0.48351261119516464</v>
      </c>
      <c r="N3103" s="1">
        <f t="shared" si="146"/>
        <v>1.0172764619465411</v>
      </c>
    </row>
    <row r="3104" spans="1:14" x14ac:dyDescent="0.3">
      <c r="A3104" s="1">
        <v>263.40962651373002</v>
      </c>
      <c r="B3104" s="1">
        <v>-12.28636085428</v>
      </c>
      <c r="C3104" s="1" t="s">
        <v>17</v>
      </c>
      <c r="D3104" s="1" t="s">
        <v>9592</v>
      </c>
      <c r="E3104" s="2" t="s">
        <v>3389</v>
      </c>
      <c r="F3104" s="4">
        <v>13.692261800000001</v>
      </c>
      <c r="G3104" s="5">
        <v>2.6584999999999998E-4</v>
      </c>
      <c r="H3104" s="3">
        <v>14.761100000000001</v>
      </c>
      <c r="I3104" s="3">
        <v>5.9999999999999995E-4</v>
      </c>
      <c r="J3104" s="3">
        <v>0.1255</v>
      </c>
      <c r="K3104" s="3">
        <v>5.0299999999999997E-2</v>
      </c>
      <c r="L3104" s="3">
        <f t="shared" si="144"/>
        <v>0.25431862908528302</v>
      </c>
      <c r="M3104" s="3">
        <f t="shared" si="145"/>
        <v>0.87032012657300539</v>
      </c>
      <c r="N3104" s="1">
        <f t="shared" si="146"/>
        <v>1.1364751943811464</v>
      </c>
    </row>
    <row r="3105" spans="1:14" x14ac:dyDescent="0.3">
      <c r="A3105" s="1">
        <v>317.65661628228997</v>
      </c>
      <c r="B3105" s="1">
        <v>32.525971168479998</v>
      </c>
      <c r="C3105" s="1" t="s">
        <v>17</v>
      </c>
      <c r="D3105" s="1" t="s">
        <v>9592</v>
      </c>
      <c r="E3105" s="2" t="s">
        <v>4912</v>
      </c>
      <c r="F3105" s="4">
        <v>9.55315315</v>
      </c>
      <c r="G3105" s="5">
        <v>5.3310000000000003E-5</v>
      </c>
      <c r="H3105" s="3">
        <v>12.9201</v>
      </c>
      <c r="I3105" s="3">
        <v>1E-4</v>
      </c>
      <c r="J3105" s="3">
        <v>0.12559999999999999</v>
      </c>
      <c r="K3105" s="3">
        <v>0.02</v>
      </c>
      <c r="L3105" s="3">
        <f t="shared" si="144"/>
        <v>-1.5849518029941159</v>
      </c>
      <c r="M3105" s="3">
        <f t="shared" si="145"/>
        <v>0.34577615357756508</v>
      </c>
      <c r="N3105" s="1">
        <f t="shared" si="146"/>
        <v>0.98014674013105341</v>
      </c>
    </row>
    <row r="3106" spans="1:14" x14ac:dyDescent="0.3">
      <c r="A3106" s="1">
        <v>267.75232856132999</v>
      </c>
      <c r="B3106" s="1">
        <v>-40.423001185460002</v>
      </c>
      <c r="C3106" s="1" t="s">
        <v>17</v>
      </c>
      <c r="D3106" s="1" t="s">
        <v>9592</v>
      </c>
      <c r="E3106" s="2" t="s">
        <v>9525</v>
      </c>
      <c r="F3106" s="4">
        <v>16.54959727</v>
      </c>
      <c r="G3106" s="5">
        <v>1.0276E-4</v>
      </c>
      <c r="H3106" s="3">
        <v>13.3094</v>
      </c>
      <c r="I3106" s="3">
        <v>2.9999999999999997E-4</v>
      </c>
      <c r="J3106" s="3">
        <v>0.12590000000000001</v>
      </c>
      <c r="K3106" s="3">
        <v>3.3099999999999997E-2</v>
      </c>
      <c r="L3106" s="3">
        <f t="shared" si="144"/>
        <v>-1.1904713494606867</v>
      </c>
      <c r="M3106" s="3">
        <f t="shared" si="145"/>
        <v>0.57089598419315946</v>
      </c>
      <c r="N3106" s="1">
        <f t="shared" si="146"/>
        <v>1.2187874298008738</v>
      </c>
    </row>
    <row r="3107" spans="1:14" x14ac:dyDescent="0.3">
      <c r="A3107" s="1">
        <v>284.38340710183002</v>
      </c>
      <c r="B3107" s="1">
        <v>-30.231509068179999</v>
      </c>
      <c r="C3107" s="1" t="s">
        <v>17</v>
      </c>
      <c r="D3107" s="1" t="s">
        <v>9592</v>
      </c>
      <c r="E3107" s="2" t="s">
        <v>203</v>
      </c>
      <c r="F3107" s="4">
        <v>25.411158560000001</v>
      </c>
      <c r="G3107" s="5">
        <v>4.2233E-4</v>
      </c>
      <c r="H3107" s="3">
        <v>12.078900000000001</v>
      </c>
      <c r="I3107" s="3">
        <v>1E-4</v>
      </c>
      <c r="J3107" s="3">
        <v>0.1263</v>
      </c>
      <c r="K3107" s="3">
        <v>4.3499999999999997E-2</v>
      </c>
      <c r="L3107" s="3">
        <f t="shared" si="144"/>
        <v>-2.4140832472233456</v>
      </c>
      <c r="M3107" s="3">
        <f t="shared" si="145"/>
        <v>0.74789490521334623</v>
      </c>
      <c r="N3107" s="1">
        <f t="shared" si="146"/>
        <v>1.4050244661028954</v>
      </c>
    </row>
    <row r="3108" spans="1:14" x14ac:dyDescent="0.3">
      <c r="A3108" s="1">
        <v>275.66863218357003</v>
      </c>
      <c r="B3108" s="1">
        <v>8.2893088856699997</v>
      </c>
      <c r="C3108" s="1" t="s">
        <v>17</v>
      </c>
      <c r="D3108" s="1" t="s">
        <v>9592</v>
      </c>
      <c r="E3108" s="2" t="s">
        <v>9377</v>
      </c>
      <c r="F3108" s="4">
        <v>1.2086977299999999</v>
      </c>
      <c r="G3108" s="5">
        <v>3.6189999999999997E-5</v>
      </c>
      <c r="H3108" s="3">
        <v>15.591200000000001</v>
      </c>
      <c r="I3108" s="3">
        <v>2.7699999999999999E-2</v>
      </c>
      <c r="J3108" s="3">
        <v>0.12770000000000001</v>
      </c>
      <c r="K3108" s="3">
        <v>4.8899999999999999E-2</v>
      </c>
      <c r="L3108" s="3">
        <f t="shared" si="144"/>
        <v>1.1221544863170791</v>
      </c>
      <c r="M3108" s="3">
        <f t="shared" si="145"/>
        <v>0.8319811100427279</v>
      </c>
      <c r="N3108" s="1">
        <f t="shared" si="146"/>
        <v>8.2317706480175834E-2</v>
      </c>
    </row>
    <row r="3109" spans="1:14" x14ac:dyDescent="0.3">
      <c r="A3109" s="1">
        <v>217.93473570891001</v>
      </c>
      <c r="B3109" s="1">
        <v>-13.04966450083</v>
      </c>
      <c r="C3109" s="1" t="s">
        <v>17</v>
      </c>
      <c r="D3109" s="1" t="s">
        <v>9592</v>
      </c>
      <c r="E3109" s="2" t="s">
        <v>3436</v>
      </c>
      <c r="F3109" s="4">
        <v>106.20470779</v>
      </c>
      <c r="G3109" s="5">
        <v>1.358789E-2</v>
      </c>
      <c r="H3109" s="3">
        <v>15.543699999999999</v>
      </c>
      <c r="I3109" s="3">
        <v>2.9999999999999997E-4</v>
      </c>
      <c r="J3109" s="3">
        <v>0.12790000000000001</v>
      </c>
      <c r="K3109" s="3">
        <v>5.4600000000000003E-2</v>
      </c>
      <c r="L3109" s="3">
        <f t="shared" si="144"/>
        <v>1.0780527223932701</v>
      </c>
      <c r="M3109" s="3">
        <f t="shared" si="145"/>
        <v>0.9269937060081902</v>
      </c>
      <c r="N3109" s="1">
        <f t="shared" si="146"/>
        <v>2.0261437683641228</v>
      </c>
    </row>
    <row r="3110" spans="1:14" x14ac:dyDescent="0.3">
      <c r="A3110" s="1">
        <v>266.22712833024002</v>
      </c>
      <c r="B3110" s="1">
        <v>-19.395796363119999</v>
      </c>
      <c r="C3110" s="1" t="s">
        <v>17</v>
      </c>
      <c r="D3110" s="1" t="s">
        <v>9592</v>
      </c>
      <c r="E3110" s="2" t="s">
        <v>481</v>
      </c>
      <c r="F3110" s="4">
        <v>19.08859786</v>
      </c>
      <c r="G3110" s="5">
        <v>2.7786999999999999E-4</v>
      </c>
      <c r="H3110" s="3">
        <v>14.3047</v>
      </c>
      <c r="I3110" s="3">
        <v>5.9999999999999995E-4</v>
      </c>
      <c r="J3110" s="3">
        <v>0.12820000000000001</v>
      </c>
      <c r="K3110" s="3">
        <v>3.85E-2</v>
      </c>
      <c r="L3110" s="3">
        <f t="shared" si="144"/>
        <v>-0.15585987408600843</v>
      </c>
      <c r="M3110" s="3">
        <f t="shared" si="145"/>
        <v>0.65212004915695132</v>
      </c>
      <c r="N3110" s="1">
        <f t="shared" si="146"/>
        <v>1.2807740287588314</v>
      </c>
    </row>
    <row r="3111" spans="1:14" x14ac:dyDescent="0.3">
      <c r="A3111" s="1">
        <v>287.48540766477998</v>
      </c>
      <c r="B3111" s="1">
        <v>-8.15968838619</v>
      </c>
      <c r="C3111" s="1" t="s">
        <v>17</v>
      </c>
      <c r="D3111" s="1" t="s">
        <v>9592</v>
      </c>
      <c r="E3111" s="2" t="s">
        <v>2124</v>
      </c>
      <c r="F3111" s="4">
        <v>19.686227809999998</v>
      </c>
      <c r="G3111" s="5">
        <v>7.9810999999999999E-4</v>
      </c>
      <c r="H3111" s="3">
        <v>16.513400000000001</v>
      </c>
      <c r="I3111" s="3">
        <v>4.0000000000000002E-4</v>
      </c>
      <c r="J3111" s="3">
        <v>0.12920000000000001</v>
      </c>
      <c r="K3111" s="3">
        <v>7.0499999999999993E-2</v>
      </c>
      <c r="L3111" s="3">
        <f t="shared" si="144"/>
        <v>2.0697125682953263</v>
      </c>
      <c r="M3111" s="3">
        <f t="shared" si="145"/>
        <v>1.1848988897516999</v>
      </c>
      <c r="N3111" s="1">
        <f t="shared" si="146"/>
        <v>1.2941625064759532</v>
      </c>
    </row>
    <row r="3112" spans="1:14" x14ac:dyDescent="0.3">
      <c r="A3112" s="1">
        <v>187.06501165393999</v>
      </c>
      <c r="B3112" s="1">
        <v>-67.116753607039996</v>
      </c>
      <c r="C3112" s="1" t="s">
        <v>17</v>
      </c>
      <c r="D3112" s="1" t="s">
        <v>9592</v>
      </c>
      <c r="E3112" s="2" t="s">
        <v>3838</v>
      </c>
      <c r="F3112" s="4">
        <v>3.9259826599999998</v>
      </c>
      <c r="G3112" s="5">
        <v>4.8380000000000001E-5</v>
      </c>
      <c r="H3112" s="3">
        <v>16.9999</v>
      </c>
      <c r="I3112" s="3">
        <v>2.9999999999999997E-4</v>
      </c>
      <c r="J3112" s="3">
        <v>0.13</v>
      </c>
      <c r="K3112" s="3">
        <v>7.7299999999999994E-2</v>
      </c>
      <c r="L3112" s="3">
        <f t="shared" si="144"/>
        <v>2.5696167615341849</v>
      </c>
      <c r="M3112" s="3">
        <f t="shared" si="145"/>
        <v>1.2911919739105893</v>
      </c>
      <c r="N3112" s="1">
        <f t="shared" si="146"/>
        <v>0.59394837710735304</v>
      </c>
    </row>
    <row r="3113" spans="1:14" x14ac:dyDescent="0.3">
      <c r="A3113" s="1">
        <v>279.11092087425999</v>
      </c>
      <c r="B3113" s="1">
        <v>25.335709961189998</v>
      </c>
      <c r="C3113" s="1" t="s">
        <v>17</v>
      </c>
      <c r="D3113" s="1" t="s">
        <v>9592</v>
      </c>
      <c r="E3113" s="2" t="s">
        <v>3893</v>
      </c>
      <c r="F3113" s="4">
        <v>11.843436820000001</v>
      </c>
      <c r="G3113" s="5">
        <v>2.4097999999999999E-4</v>
      </c>
      <c r="H3113" s="3">
        <v>14.6478</v>
      </c>
      <c r="I3113" s="3">
        <v>2.9999999999999997E-4</v>
      </c>
      <c r="J3113" s="3">
        <v>0.1305</v>
      </c>
      <c r="K3113" s="3">
        <v>2.2800000000000001E-2</v>
      </c>
      <c r="L3113" s="3">
        <f t="shared" si="144"/>
        <v>0.22585255837149631</v>
      </c>
      <c r="M3113" s="3">
        <f t="shared" si="145"/>
        <v>0.37938410867751166</v>
      </c>
      <c r="N3113" s="1">
        <f t="shared" si="146"/>
        <v>1.0734777476043342</v>
      </c>
    </row>
    <row r="3114" spans="1:14" x14ac:dyDescent="0.3">
      <c r="A3114" s="1">
        <v>254.23315914266999</v>
      </c>
      <c r="B3114" s="1">
        <v>-4.0712483624100004</v>
      </c>
      <c r="C3114" s="1" t="s">
        <v>17</v>
      </c>
      <c r="D3114" s="1" t="s">
        <v>9592</v>
      </c>
      <c r="E3114" s="2" t="s">
        <v>6620</v>
      </c>
      <c r="F3114" s="4">
        <v>7.8356416800000002</v>
      </c>
      <c r="G3114" s="5">
        <v>4.2979999999999998E-5</v>
      </c>
      <c r="H3114" s="3">
        <v>12.4641</v>
      </c>
      <c r="I3114" s="3">
        <v>2.0000000000000001E-4</v>
      </c>
      <c r="J3114" s="3">
        <v>0.13100000000000001</v>
      </c>
      <c r="K3114" s="3">
        <v>4.07E-2</v>
      </c>
      <c r="L3114" s="3">
        <f t="shared" si="144"/>
        <v>-1.949543521721175</v>
      </c>
      <c r="M3114" s="3">
        <f t="shared" si="145"/>
        <v>0.67464886975067195</v>
      </c>
      <c r="N3114" s="1">
        <f t="shared" si="146"/>
        <v>0.89407456770595151</v>
      </c>
    </row>
    <row r="3115" spans="1:14" x14ac:dyDescent="0.3">
      <c r="A3115" s="1">
        <v>299.78728382921997</v>
      </c>
      <c r="B3115" s="1">
        <v>44.916639806249997</v>
      </c>
      <c r="C3115" s="1" t="s">
        <v>17</v>
      </c>
      <c r="D3115" s="1" t="s">
        <v>9592</v>
      </c>
      <c r="E3115" s="2" t="s">
        <v>5196</v>
      </c>
      <c r="F3115" s="4">
        <v>3.1244962799999998</v>
      </c>
      <c r="G3115" s="5">
        <v>6.7020000000000005E-5</v>
      </c>
      <c r="H3115" s="3">
        <v>18.0379</v>
      </c>
      <c r="I3115" s="3">
        <v>1.5E-3</v>
      </c>
      <c r="J3115" s="3">
        <v>0.1313</v>
      </c>
      <c r="K3115" s="3">
        <v>0.12640000000000001</v>
      </c>
      <c r="L3115" s="3">
        <f t="shared" si="144"/>
        <v>3.6292236304473953</v>
      </c>
      <c r="M3115" s="3">
        <f t="shared" si="145"/>
        <v>2.0904371948461451</v>
      </c>
      <c r="N3115" s="1">
        <f t="shared" si="146"/>
        <v>0.49478001193623733</v>
      </c>
    </row>
    <row r="3116" spans="1:14" x14ac:dyDescent="0.3">
      <c r="A3116" s="1">
        <v>317.64785225258998</v>
      </c>
      <c r="B3116" s="1">
        <v>30.672395764120001</v>
      </c>
      <c r="C3116" s="1" t="s">
        <v>17</v>
      </c>
      <c r="D3116" s="1" t="s">
        <v>9592</v>
      </c>
      <c r="E3116" s="2" t="s">
        <v>4908</v>
      </c>
      <c r="F3116" s="4">
        <v>35.203352440000003</v>
      </c>
      <c r="G3116" s="5">
        <v>8.2989999999999995E-4</v>
      </c>
      <c r="H3116" s="3">
        <v>10.946400000000001</v>
      </c>
      <c r="I3116" s="3">
        <v>1E-4</v>
      </c>
      <c r="J3116" s="3">
        <v>0.13159999999999999</v>
      </c>
      <c r="K3116" s="3">
        <v>3.4500000000000003E-2</v>
      </c>
      <c r="L3116" s="3">
        <f t="shared" si="144"/>
        <v>-3.457320553610316</v>
      </c>
      <c r="M3116" s="3">
        <f t="shared" si="145"/>
        <v>0.56926944876163277</v>
      </c>
      <c r="N3116" s="1">
        <f t="shared" si="146"/>
        <v>1.5465840236163504</v>
      </c>
    </row>
    <row r="3117" spans="1:14" x14ac:dyDescent="0.3">
      <c r="A3117" s="1">
        <v>24.03578296553</v>
      </c>
      <c r="B3117" s="1">
        <v>-35.186247567110001</v>
      </c>
      <c r="C3117" s="1" t="s">
        <v>17</v>
      </c>
      <c r="D3117" s="1" t="s">
        <v>9592</v>
      </c>
      <c r="E3117" s="2" t="s">
        <v>315</v>
      </c>
      <c r="F3117" s="4">
        <v>103.91952138000001</v>
      </c>
      <c r="G3117" s="5">
        <v>1.1484940000000001E-2</v>
      </c>
      <c r="H3117" s="3">
        <v>11.180999999999999</v>
      </c>
      <c r="I3117" s="3">
        <v>2.0000000000000001E-4</v>
      </c>
      <c r="J3117" s="3">
        <v>0.13220000000000001</v>
      </c>
      <c r="K3117" s="3">
        <v>2.86E-2</v>
      </c>
      <c r="L3117" s="3">
        <f t="shared" si="144"/>
        <v>-3.212842724251896</v>
      </c>
      <c r="M3117" s="3">
        <f t="shared" si="145"/>
        <v>0.46977432997596236</v>
      </c>
      <c r="N3117" s="1">
        <f t="shared" si="146"/>
        <v>2.016697137848424</v>
      </c>
    </row>
    <row r="3118" spans="1:14" x14ac:dyDescent="0.3">
      <c r="A3118" s="1">
        <v>79.245871043199998</v>
      </c>
      <c r="B3118" s="1">
        <v>-69.855352428700002</v>
      </c>
      <c r="C3118" s="1" t="s">
        <v>17</v>
      </c>
      <c r="D3118" s="1" t="s">
        <v>9592</v>
      </c>
      <c r="E3118" s="2" t="s">
        <v>3155</v>
      </c>
      <c r="F3118" s="4">
        <v>5.9699921500000004</v>
      </c>
      <c r="G3118" s="5">
        <v>8.8029999999999996E-5</v>
      </c>
      <c r="H3118" s="3">
        <v>17.168800000000001</v>
      </c>
      <c r="I3118" s="3">
        <v>5.0000000000000001E-4</v>
      </c>
      <c r="J3118" s="3">
        <v>0.13289999999999999</v>
      </c>
      <c r="K3118" s="3">
        <v>0.11509999999999999</v>
      </c>
      <c r="L3118" s="3">
        <f t="shared" si="144"/>
        <v>2.7864249047136624</v>
      </c>
      <c r="M3118" s="3">
        <f t="shared" si="145"/>
        <v>1.8806372002961089</v>
      </c>
      <c r="N3118" s="1">
        <f t="shared" si="146"/>
        <v>0.77597376007176033</v>
      </c>
    </row>
    <row r="3119" spans="1:14" x14ac:dyDescent="0.3">
      <c r="A3119" s="1">
        <v>265.31483954332998</v>
      </c>
      <c r="B3119" s="1">
        <v>-13.53741308561</v>
      </c>
      <c r="C3119" s="1" t="s">
        <v>17</v>
      </c>
      <c r="D3119" s="1" t="s">
        <v>9592</v>
      </c>
      <c r="E3119" s="2" t="s">
        <v>197</v>
      </c>
      <c r="F3119" s="4">
        <v>21.055327049999999</v>
      </c>
      <c r="G3119" s="5">
        <v>1.5002E-4</v>
      </c>
      <c r="H3119" s="3">
        <v>12.3363</v>
      </c>
      <c r="I3119" s="3">
        <v>1E-4</v>
      </c>
      <c r="J3119" s="3">
        <v>0.13300000000000001</v>
      </c>
      <c r="K3119" s="3">
        <v>4.2099999999999999E-2</v>
      </c>
      <c r="L3119" s="3">
        <f t="shared" si="144"/>
        <v>-2.0444417951645697</v>
      </c>
      <c r="M3119" s="3">
        <f t="shared" si="145"/>
        <v>0.68736137470995318</v>
      </c>
      <c r="N3119" s="1">
        <f t="shared" si="146"/>
        <v>1.3233619916554615</v>
      </c>
    </row>
    <row r="3120" spans="1:14" x14ac:dyDescent="0.3">
      <c r="A3120" s="1">
        <v>131.02834491112</v>
      </c>
      <c r="B3120" s="1">
        <v>-51.919449629159999</v>
      </c>
      <c r="C3120" s="1" t="s">
        <v>17</v>
      </c>
      <c r="D3120" s="1" t="s">
        <v>9592</v>
      </c>
      <c r="E3120" s="2" t="s">
        <v>5290</v>
      </c>
      <c r="F3120" s="4">
        <v>2.9849528400000001</v>
      </c>
      <c r="G3120" s="5">
        <v>1.7640000000000001E-5</v>
      </c>
      <c r="H3120" s="3">
        <v>15.0776</v>
      </c>
      <c r="I3120" s="3">
        <v>2.0000000000000001E-4</v>
      </c>
      <c r="J3120" s="3">
        <v>0.1333</v>
      </c>
      <c r="K3120" s="3">
        <v>4.0300000000000002E-2</v>
      </c>
      <c r="L3120" s="3">
        <f t="shared" si="144"/>
        <v>0.70175074706929763</v>
      </c>
      <c r="M3120" s="3">
        <f t="shared" si="145"/>
        <v>0.65649221645424571</v>
      </c>
      <c r="N3120" s="1">
        <f t="shared" si="146"/>
        <v>0.47493747399484837</v>
      </c>
    </row>
    <row r="3121" spans="1:14" x14ac:dyDescent="0.3">
      <c r="A3121" s="1">
        <v>310.46427221992002</v>
      </c>
      <c r="B3121" s="1">
        <v>-47.111976446450001</v>
      </c>
      <c r="C3121" s="1" t="s">
        <v>17</v>
      </c>
      <c r="D3121" s="1" t="s">
        <v>9592</v>
      </c>
      <c r="E3121" s="2" t="s">
        <v>482</v>
      </c>
      <c r="F3121" s="4">
        <v>1.4619962399999999</v>
      </c>
      <c r="G3121" s="5">
        <v>7.8000000000000005E-7</v>
      </c>
      <c r="H3121" s="3">
        <v>13.477399999999999</v>
      </c>
      <c r="I3121" s="3">
        <v>1E-4</v>
      </c>
      <c r="J3121" s="3">
        <v>0.13339999999999999</v>
      </c>
      <c r="K3121" s="3">
        <v>2.64E-2</v>
      </c>
      <c r="L3121" s="3">
        <f t="shared" si="144"/>
        <v>-0.89682085209735263</v>
      </c>
      <c r="M3121" s="3">
        <f t="shared" si="145"/>
        <v>0.42973702555213267</v>
      </c>
      <c r="N3121" s="1">
        <f t="shared" si="146"/>
        <v>0.16494625569342045</v>
      </c>
    </row>
    <row r="3122" spans="1:14" x14ac:dyDescent="0.3">
      <c r="A3122" s="1">
        <v>283.84432827490002</v>
      </c>
      <c r="B3122" s="1">
        <v>-52.751129299730003</v>
      </c>
      <c r="C3122" s="1" t="s">
        <v>17</v>
      </c>
      <c r="D3122" s="1" t="s">
        <v>9592</v>
      </c>
      <c r="E3122" s="2" t="s">
        <v>494</v>
      </c>
      <c r="F3122" s="4">
        <v>28.68252829</v>
      </c>
      <c r="G3122" s="5">
        <v>7.7324000000000002E-4</v>
      </c>
      <c r="H3122" s="3">
        <v>10.715999999999999</v>
      </c>
      <c r="I3122" s="3">
        <v>2.9999999999999997E-4</v>
      </c>
      <c r="J3122" s="3">
        <v>0.1336</v>
      </c>
      <c r="K3122" s="3">
        <v>4.7300000000000002E-2</v>
      </c>
      <c r="L3122" s="3">
        <f t="shared" si="144"/>
        <v>-3.6549677093023636</v>
      </c>
      <c r="M3122" s="3">
        <f t="shared" si="145"/>
        <v>0.76879292880256977</v>
      </c>
      <c r="N3122" s="1">
        <f t="shared" si="146"/>
        <v>1.4576174306080472</v>
      </c>
    </row>
    <row r="3123" spans="1:14" x14ac:dyDescent="0.3">
      <c r="A3123" s="1">
        <v>65.964386052699993</v>
      </c>
      <c r="B3123" s="1">
        <v>-76.911875230489997</v>
      </c>
      <c r="C3123" s="1" t="s">
        <v>17</v>
      </c>
      <c r="D3123" s="1" t="s">
        <v>9592</v>
      </c>
      <c r="E3123" s="2" t="s">
        <v>2096</v>
      </c>
      <c r="F3123" s="4">
        <v>1.88358106</v>
      </c>
      <c r="G3123" s="5">
        <v>3.3900000000000002E-6</v>
      </c>
      <c r="H3123" s="3">
        <v>12.8803</v>
      </c>
      <c r="I3123" s="3">
        <v>2.0000000000000001E-4</v>
      </c>
      <c r="J3123" s="3">
        <v>0.13439999999999999</v>
      </c>
      <c r="K3123" s="3">
        <v>2.0799999999999999E-2</v>
      </c>
      <c r="L3123" s="3">
        <f t="shared" si="144"/>
        <v>-1.47770365641097</v>
      </c>
      <c r="M3123" s="3">
        <f t="shared" si="145"/>
        <v>0.33606153567410418</v>
      </c>
      <c r="N3123" s="1">
        <f t="shared" si="146"/>
        <v>0.27498431482502639</v>
      </c>
    </row>
    <row r="3124" spans="1:14" x14ac:dyDescent="0.3">
      <c r="A3124" s="1">
        <v>221.38737250336001</v>
      </c>
      <c r="B3124" s="1">
        <v>23.573164036049999</v>
      </c>
      <c r="C3124" s="1" t="s">
        <v>17</v>
      </c>
      <c r="D3124" s="1" t="s">
        <v>9592</v>
      </c>
      <c r="E3124" s="2" t="s">
        <v>8831</v>
      </c>
      <c r="F3124" s="4">
        <v>13.106895270000001</v>
      </c>
      <c r="G3124" s="5">
        <v>5.6043E-4</v>
      </c>
      <c r="H3124" s="3">
        <v>16.7133</v>
      </c>
      <c r="I3124" s="3">
        <v>5.0000000000000001E-4</v>
      </c>
      <c r="J3124" s="3">
        <v>0.13450000000000001</v>
      </c>
      <c r="K3124" s="3">
        <v>6.93E-2</v>
      </c>
      <c r="L3124" s="3">
        <f t="shared" si="144"/>
        <v>2.3569114216921356</v>
      </c>
      <c r="M3124" s="3">
        <f t="shared" si="145"/>
        <v>1.118834006507281</v>
      </c>
      <c r="N3124" s="1">
        <f t="shared" si="146"/>
        <v>1.1174998292344642</v>
      </c>
    </row>
    <row r="3125" spans="1:14" x14ac:dyDescent="0.3">
      <c r="A3125" s="1">
        <v>299.28275333468002</v>
      </c>
      <c r="B3125" s="1">
        <v>12.367448453090001</v>
      </c>
      <c r="C3125" s="1" t="s">
        <v>17</v>
      </c>
      <c r="D3125" s="1" t="s">
        <v>9592</v>
      </c>
      <c r="E3125" s="2" t="s">
        <v>8804</v>
      </c>
      <c r="F3125" s="4">
        <v>9.2822794999999996</v>
      </c>
      <c r="G3125" s="5">
        <v>2.4185E-4</v>
      </c>
      <c r="H3125" s="3">
        <v>17.488900000000001</v>
      </c>
      <c r="I3125" s="3">
        <v>5.0000000000000001E-4</v>
      </c>
      <c r="J3125" s="3">
        <v>0.1346</v>
      </c>
      <c r="K3125" s="3">
        <v>0.1038</v>
      </c>
      <c r="L3125" s="3">
        <f t="shared" si="144"/>
        <v>3.1341252994397912</v>
      </c>
      <c r="M3125" s="3">
        <f t="shared" si="145"/>
        <v>1.6745841545086044</v>
      </c>
      <c r="N3125" s="1">
        <f t="shared" si="146"/>
        <v>0.96765464138102331</v>
      </c>
    </row>
    <row r="3126" spans="1:14" x14ac:dyDescent="0.3">
      <c r="A3126" s="1">
        <v>256.73132430722001</v>
      </c>
      <c r="B3126" s="1">
        <v>-23.55151049454</v>
      </c>
      <c r="C3126" s="1" t="s">
        <v>17</v>
      </c>
      <c r="D3126" s="1" t="s">
        <v>9592</v>
      </c>
      <c r="E3126" s="2" t="s">
        <v>382</v>
      </c>
      <c r="F3126" s="4">
        <v>14.62615967</v>
      </c>
      <c r="G3126" s="5">
        <v>2.1908999999999999E-4</v>
      </c>
      <c r="H3126" s="3">
        <v>11.882</v>
      </c>
      <c r="I3126" s="3">
        <v>1E-4</v>
      </c>
      <c r="J3126" s="3">
        <v>0.13750000000000001</v>
      </c>
      <c r="K3126" s="3">
        <v>6.9000000000000006E-2</v>
      </c>
      <c r="L3126" s="3">
        <f t="shared" si="144"/>
        <v>-2.4264865091685941</v>
      </c>
      <c r="M3126" s="3">
        <f t="shared" si="145"/>
        <v>1.0896852162417676</v>
      </c>
      <c r="N3126" s="1">
        <f t="shared" si="146"/>
        <v>1.1651303101945749</v>
      </c>
    </row>
    <row r="3127" spans="1:14" x14ac:dyDescent="0.3">
      <c r="A3127" s="1">
        <v>301.32527715398999</v>
      </c>
      <c r="B3127" s="1">
        <v>14.34607984822</v>
      </c>
      <c r="C3127" s="1" t="s">
        <v>17</v>
      </c>
      <c r="D3127" s="1" t="s">
        <v>9592</v>
      </c>
      <c r="E3127" s="2" t="s">
        <v>3915</v>
      </c>
      <c r="F3127" s="4">
        <v>33.395779429999997</v>
      </c>
      <c r="G3127" s="5">
        <v>3.365348E-2</v>
      </c>
      <c r="H3127" s="3">
        <v>15.329000000000001</v>
      </c>
      <c r="I3127" s="3">
        <v>1.1000000000000001E-3</v>
      </c>
      <c r="J3127" s="3">
        <v>0.1391</v>
      </c>
      <c r="K3127" s="3">
        <v>3.5799999999999998E-2</v>
      </c>
      <c r="L3127" s="3">
        <f t="shared" si="144"/>
        <v>1.0456356499602322</v>
      </c>
      <c r="M3127" s="3">
        <f t="shared" si="145"/>
        <v>0.55887077844992172</v>
      </c>
      <c r="N3127" s="1">
        <f t="shared" si="146"/>
        <v>1.5236915839947287</v>
      </c>
    </row>
    <row r="3128" spans="1:14" x14ac:dyDescent="0.3">
      <c r="A3128" s="1">
        <v>119.69307345754</v>
      </c>
      <c r="B3128" s="1">
        <v>-38.99433497847</v>
      </c>
      <c r="C3128" s="1" t="s">
        <v>17</v>
      </c>
      <c r="D3128" s="1" t="s">
        <v>9592</v>
      </c>
      <c r="E3128" s="2" t="s">
        <v>5228</v>
      </c>
      <c r="F3128" s="4">
        <v>15.55821076</v>
      </c>
      <c r="G3128" s="5">
        <v>2.1872999999999999E-4</v>
      </c>
      <c r="H3128" s="3">
        <v>11.4618</v>
      </c>
      <c r="I3128" s="3">
        <v>2.9999999999999997E-4</v>
      </c>
      <c r="J3128" s="3">
        <v>0.1391</v>
      </c>
      <c r="K3128" s="3">
        <v>3.4099999999999998E-2</v>
      </c>
      <c r="L3128" s="3">
        <f t="shared" si="144"/>
        <v>-2.8215643500397682</v>
      </c>
      <c r="M3128" s="3">
        <f t="shared" si="145"/>
        <v>0.53233127532966906</v>
      </c>
      <c r="N3128" s="1">
        <f t="shared" si="146"/>
        <v>1.1919596503825254</v>
      </c>
    </row>
    <row r="3129" spans="1:14" x14ac:dyDescent="0.3">
      <c r="A3129" s="1">
        <v>210.92061527824001</v>
      </c>
      <c r="B3129" s="1">
        <v>-21.317412486510001</v>
      </c>
      <c r="C3129" s="1" t="s">
        <v>17</v>
      </c>
      <c r="D3129" s="1" t="s">
        <v>9592</v>
      </c>
      <c r="E3129" s="2" t="s">
        <v>3403</v>
      </c>
      <c r="F3129" s="4">
        <v>1.60216173</v>
      </c>
      <c r="G3129" s="5">
        <v>1.77E-6</v>
      </c>
      <c r="H3129" s="3">
        <v>14.047599999999999</v>
      </c>
      <c r="I3129" s="3">
        <v>1.6000000000000001E-3</v>
      </c>
      <c r="J3129" s="3">
        <v>0.1396</v>
      </c>
      <c r="K3129" s="3">
        <v>3.5499999999999997E-2</v>
      </c>
      <c r="L3129" s="3">
        <f t="shared" si="144"/>
        <v>-0.22797290856428987</v>
      </c>
      <c r="M3129" s="3">
        <f t="shared" si="145"/>
        <v>0.55220383987213806</v>
      </c>
      <c r="N3129" s="1">
        <f t="shared" si="146"/>
        <v>0.20470635375903884</v>
      </c>
    </row>
    <row r="3130" spans="1:14" x14ac:dyDescent="0.3">
      <c r="A3130" s="1">
        <v>79.611713450539995</v>
      </c>
      <c r="B3130" s="1">
        <v>40.459282677920001</v>
      </c>
      <c r="C3130" s="1" t="s">
        <v>17</v>
      </c>
      <c r="D3130" s="1" t="s">
        <v>9592</v>
      </c>
      <c r="E3130" s="2" t="s">
        <v>5176</v>
      </c>
      <c r="F3130" s="4">
        <v>1.66678561</v>
      </c>
      <c r="G3130" s="5">
        <v>1.274E-5</v>
      </c>
      <c r="H3130" s="3">
        <v>14.999599999999999</v>
      </c>
      <c r="I3130" s="3">
        <v>2.0000000000000001E-4</v>
      </c>
      <c r="J3130" s="3">
        <v>0.13969999999999999</v>
      </c>
      <c r="K3130" s="3">
        <v>3.8600000000000002E-2</v>
      </c>
      <c r="L3130" s="3">
        <f t="shared" si="144"/>
        <v>0.72558203057090864</v>
      </c>
      <c r="M3130" s="3">
        <f t="shared" si="145"/>
        <v>0.59999217600489851</v>
      </c>
      <c r="N3130" s="1">
        <f t="shared" si="146"/>
        <v>0.22187974237045061</v>
      </c>
    </row>
    <row r="3131" spans="1:14" x14ac:dyDescent="0.3">
      <c r="A3131" s="1">
        <v>79.454321472459995</v>
      </c>
      <c r="B3131" s="1">
        <v>44.473216265959998</v>
      </c>
      <c r="C3131" s="1" t="s">
        <v>17</v>
      </c>
      <c r="D3131" s="1" t="s">
        <v>9592</v>
      </c>
      <c r="E3131" s="2" t="s">
        <v>7440</v>
      </c>
      <c r="F3131" s="4">
        <v>8.4539548100000008</v>
      </c>
      <c r="G3131" s="5">
        <v>3.0189000000000003E-4</v>
      </c>
      <c r="H3131" s="3">
        <v>14.1629</v>
      </c>
      <c r="I3131" s="3">
        <v>4.0000000000000002E-4</v>
      </c>
      <c r="J3131" s="3">
        <v>0.14019999999999999</v>
      </c>
      <c r="K3131" s="3">
        <v>2.8000000000000001E-2</v>
      </c>
      <c r="L3131" s="3">
        <f t="shared" si="144"/>
        <v>-0.10335993184679992</v>
      </c>
      <c r="M3131" s="3">
        <f t="shared" si="145"/>
        <v>0.4336754790660175</v>
      </c>
      <c r="N3131" s="1">
        <f t="shared" si="146"/>
        <v>0.9270599220096678</v>
      </c>
    </row>
    <row r="3132" spans="1:14" x14ac:dyDescent="0.3">
      <c r="A3132" s="1">
        <v>286.21367702425999</v>
      </c>
      <c r="B3132" s="1">
        <v>-14.05584258373</v>
      </c>
      <c r="C3132" s="1" t="s">
        <v>17</v>
      </c>
      <c r="D3132" s="1" t="s">
        <v>9592</v>
      </c>
      <c r="E3132" s="2" t="s">
        <v>32</v>
      </c>
      <c r="F3132" s="4">
        <v>1.1006226299999999</v>
      </c>
      <c r="G3132" s="5">
        <v>4.9899999999999997E-6</v>
      </c>
      <c r="H3132" s="3">
        <v>16.441099999999999</v>
      </c>
      <c r="I3132" s="3">
        <v>5.0000000000000001E-4</v>
      </c>
      <c r="J3132" s="3">
        <v>0.14149999999999999</v>
      </c>
      <c r="K3132" s="3">
        <v>6.7199999999999996E-2</v>
      </c>
      <c r="L3132" s="3">
        <f t="shared" si="144"/>
        <v>2.1948821993015422</v>
      </c>
      <c r="M3132" s="3">
        <f t="shared" si="145"/>
        <v>1.031258517859498</v>
      </c>
      <c r="N3132" s="1">
        <f t="shared" si="146"/>
        <v>4.1638438134493236E-2</v>
      </c>
    </row>
    <row r="3133" spans="1:14" x14ac:dyDescent="0.3">
      <c r="A3133" s="1">
        <v>84.010834951869995</v>
      </c>
      <c r="B3133" s="1">
        <v>-69.454440365509996</v>
      </c>
      <c r="C3133" s="1" t="s">
        <v>17</v>
      </c>
      <c r="D3133" s="1" t="s">
        <v>9592</v>
      </c>
      <c r="E3133" s="2" t="s">
        <v>8904</v>
      </c>
      <c r="F3133" s="4">
        <v>14.324377070000001</v>
      </c>
      <c r="G3133" s="5">
        <v>2.0322E-4</v>
      </c>
      <c r="H3133" s="3">
        <v>16.800899999999999</v>
      </c>
      <c r="I3133" s="3">
        <v>4.0000000000000002E-4</v>
      </c>
      <c r="J3133" s="3">
        <v>0.1424</v>
      </c>
      <c r="K3133" s="3">
        <v>5.3800000000000001E-2</v>
      </c>
      <c r="L3133" s="3">
        <f t="shared" si="144"/>
        <v>2.5684499465041846</v>
      </c>
      <c r="M3133" s="3">
        <f t="shared" si="145"/>
        <v>0.82040255163348874</v>
      </c>
      <c r="N3133" s="1">
        <f t="shared" si="146"/>
        <v>1.1560757447096572</v>
      </c>
    </row>
    <row r="3134" spans="1:14" x14ac:dyDescent="0.3">
      <c r="A3134" s="1">
        <v>2.4303521745599999</v>
      </c>
      <c r="B3134" s="1">
        <v>24.859577936320001</v>
      </c>
      <c r="C3134" s="1" t="s">
        <v>17</v>
      </c>
      <c r="D3134" s="1" t="s">
        <v>9592</v>
      </c>
      <c r="E3134" s="2" t="s">
        <v>8428</v>
      </c>
      <c r="F3134" s="4">
        <v>6.2482685399999998</v>
      </c>
      <c r="G3134" s="5">
        <v>1.7751999999999999E-4</v>
      </c>
      <c r="H3134" s="3">
        <v>16.479099999999999</v>
      </c>
      <c r="I3134" s="3">
        <v>2.9999999999999997E-4</v>
      </c>
      <c r="J3134" s="3">
        <v>0.1431</v>
      </c>
      <c r="K3134" s="3">
        <v>6.3799999999999996E-2</v>
      </c>
      <c r="L3134" s="3">
        <f t="shared" si="144"/>
        <v>2.2572981687988829</v>
      </c>
      <c r="M3134" s="3">
        <f t="shared" si="145"/>
        <v>0.96813457480616649</v>
      </c>
      <c r="N3134" s="1">
        <f t="shared" si="146"/>
        <v>0.79575968651168183</v>
      </c>
    </row>
    <row r="3135" spans="1:14" x14ac:dyDescent="0.3">
      <c r="A3135" s="1">
        <v>209.18442133501</v>
      </c>
      <c r="B3135" s="1">
        <v>-41.59860369439</v>
      </c>
      <c r="C3135" s="1" t="s">
        <v>17</v>
      </c>
      <c r="D3135" s="1" t="s">
        <v>9592</v>
      </c>
      <c r="E3135" s="2" t="s">
        <v>3406</v>
      </c>
      <c r="F3135" s="4">
        <v>1.0076383900000001</v>
      </c>
      <c r="G3135" s="5">
        <v>2.2299999999999998E-6</v>
      </c>
      <c r="H3135" s="3">
        <v>15.615399999999999</v>
      </c>
      <c r="I3135" s="3">
        <v>2.9999999999999997E-4</v>
      </c>
      <c r="J3135" s="3">
        <v>0.14549999999999999</v>
      </c>
      <c r="K3135" s="3">
        <v>4.0899999999999999E-2</v>
      </c>
      <c r="L3135" s="3">
        <f t="shared" si="144"/>
        <v>1.4297149666096303</v>
      </c>
      <c r="M3135" s="3">
        <f t="shared" si="145"/>
        <v>0.6104007121039764</v>
      </c>
      <c r="N3135" s="1">
        <f t="shared" si="146"/>
        <v>3.3047053202719047E-3</v>
      </c>
    </row>
    <row r="3136" spans="1:14" x14ac:dyDescent="0.3">
      <c r="A3136" s="1">
        <v>43.668315044990003</v>
      </c>
      <c r="B3136" s="1">
        <v>51.824633342710001</v>
      </c>
      <c r="C3136" s="1" t="s">
        <v>17</v>
      </c>
      <c r="D3136" s="1" t="s">
        <v>9592</v>
      </c>
      <c r="E3136" s="2" t="s">
        <v>5219</v>
      </c>
      <c r="F3136" s="4">
        <v>11.22702754</v>
      </c>
      <c r="G3136" s="5">
        <v>7.6050000000000005E-5</v>
      </c>
      <c r="H3136" s="3">
        <v>13.4247</v>
      </c>
      <c r="I3136" s="3">
        <v>1E-4</v>
      </c>
      <c r="J3136" s="3">
        <v>0.14560000000000001</v>
      </c>
      <c r="K3136" s="3">
        <v>2.23E-2</v>
      </c>
      <c r="L3136" s="3">
        <f t="shared" si="144"/>
        <v>-0.75949312511490774</v>
      </c>
      <c r="M3136" s="3">
        <f t="shared" si="145"/>
        <v>0.33258156466679872</v>
      </c>
      <c r="N3136" s="1">
        <f t="shared" si="146"/>
        <v>1.0502647879753908</v>
      </c>
    </row>
    <row r="3137" spans="1:14" x14ac:dyDescent="0.3">
      <c r="A3137" s="1">
        <v>262.83331805485</v>
      </c>
      <c r="B3137" s="1">
        <v>-71.393861242460005</v>
      </c>
      <c r="C3137" s="1" t="s">
        <v>17</v>
      </c>
      <c r="D3137" s="1" t="s">
        <v>9592</v>
      </c>
      <c r="E3137" s="2" t="s">
        <v>9498</v>
      </c>
      <c r="F3137" s="4">
        <v>120.1189395</v>
      </c>
      <c r="G3137" s="5">
        <v>7.8934499999999998E-3</v>
      </c>
      <c r="H3137" s="3">
        <v>11.529199999999999</v>
      </c>
      <c r="I3137" s="3">
        <v>1E-4</v>
      </c>
      <c r="J3137" s="3">
        <v>0.14580000000000001</v>
      </c>
      <c r="K3137" s="3">
        <v>2.69E-2</v>
      </c>
      <c r="L3137" s="3">
        <f t="shared" si="144"/>
        <v>-2.6520123800902198</v>
      </c>
      <c r="M3137" s="3">
        <f t="shared" si="145"/>
        <v>0.40063550447860091</v>
      </c>
      <c r="N3137" s="1">
        <f t="shared" si="146"/>
        <v>2.0796114892667772</v>
      </c>
    </row>
    <row r="3138" spans="1:14" x14ac:dyDescent="0.3">
      <c r="A3138" s="1">
        <v>277.18852436526998</v>
      </c>
      <c r="B3138" s="1">
        <v>5.2358224617299998</v>
      </c>
      <c r="C3138" s="1" t="s">
        <v>17</v>
      </c>
      <c r="D3138" s="1" t="s">
        <v>9592</v>
      </c>
      <c r="E3138" s="2" t="s">
        <v>2126</v>
      </c>
      <c r="F3138" s="4">
        <v>4.6640366899999997</v>
      </c>
      <c r="G3138" s="5">
        <v>3.8430000000000003E-5</v>
      </c>
      <c r="H3138" s="3">
        <v>13.7326</v>
      </c>
      <c r="I3138" s="3">
        <v>2.0000000000000001E-4</v>
      </c>
      <c r="J3138" s="3">
        <v>0.14799999999999999</v>
      </c>
      <c r="K3138" s="3">
        <v>2.8400000000000002E-2</v>
      </c>
      <c r="L3138" s="3">
        <f t="shared" si="144"/>
        <v>-0.41609142302521462</v>
      </c>
      <c r="M3138" s="3">
        <f t="shared" si="145"/>
        <v>0.41668833153707663</v>
      </c>
      <c r="N3138" s="1">
        <f t="shared" si="146"/>
        <v>0.66876195817502859</v>
      </c>
    </row>
    <row r="3139" spans="1:14" x14ac:dyDescent="0.3">
      <c r="A3139" s="1">
        <v>87.523132950090002</v>
      </c>
      <c r="B3139" s="1">
        <v>-66.160894593820004</v>
      </c>
      <c r="C3139" s="1" t="s">
        <v>17</v>
      </c>
      <c r="D3139" s="1" t="s">
        <v>9592</v>
      </c>
      <c r="E3139" s="2" t="s">
        <v>7254</v>
      </c>
      <c r="F3139" s="4">
        <v>1.43797832</v>
      </c>
      <c r="G3139" s="5">
        <v>4.7500000000000003E-6</v>
      </c>
      <c r="H3139" s="3">
        <v>18.175999999999998</v>
      </c>
      <c r="I3139" s="3">
        <v>2.0000000000000001E-4</v>
      </c>
      <c r="J3139" s="3">
        <v>0.14810000000000001</v>
      </c>
      <c r="K3139" s="3">
        <v>0.14299999999999999</v>
      </c>
      <c r="L3139" s="3">
        <f t="shared" ref="L3139:L3202" si="147">H3139+5+5*LOG10(J3139/1000)</f>
        <v>4.0287752926060421</v>
      </c>
      <c r="M3139" s="3">
        <f t="shared" ref="M3139:M3202" si="148">SQRT(I3139^2+4.7153*(K3139/J3139)^2)</f>
        <v>2.0966968628334675</v>
      </c>
      <c r="N3139" s="1">
        <f t="shared" si="146"/>
        <v>0.15775233835886326</v>
      </c>
    </row>
    <row r="3140" spans="1:14" x14ac:dyDescent="0.3">
      <c r="A3140" s="1">
        <v>260.49689505648001</v>
      </c>
      <c r="B3140" s="1">
        <v>6.9117191506999998</v>
      </c>
      <c r="C3140" s="1" t="s">
        <v>17</v>
      </c>
      <c r="D3140" s="1" t="s">
        <v>9592</v>
      </c>
      <c r="E3140" s="2" t="s">
        <v>9367</v>
      </c>
      <c r="F3140" s="4">
        <v>84.828067860000004</v>
      </c>
      <c r="G3140" s="5">
        <v>1.197046E-2</v>
      </c>
      <c r="H3140" s="3">
        <v>10.2113</v>
      </c>
      <c r="I3140" s="3">
        <v>5.9999999999999995E-4</v>
      </c>
      <c r="J3140" s="3">
        <v>0.14979999999999999</v>
      </c>
      <c r="K3140" s="3">
        <v>4.3099999999999999E-2</v>
      </c>
      <c r="L3140" s="3">
        <f t="shared" si="147"/>
        <v>-3.9111409331827627</v>
      </c>
      <c r="M3140" s="3">
        <f t="shared" si="148"/>
        <v>0.62477022150126693</v>
      </c>
      <c r="N3140" s="1">
        <f t="shared" ref="N3140:N3203" si="149">LOG10(F3140)</f>
        <v>1.9285395751320831</v>
      </c>
    </row>
    <row r="3141" spans="1:14" x14ac:dyDescent="0.3">
      <c r="A3141" s="1">
        <v>131.64115781228</v>
      </c>
      <c r="B3141" s="1">
        <v>-48.649377834779997</v>
      </c>
      <c r="C3141" s="1" t="s">
        <v>17</v>
      </c>
      <c r="D3141" s="1" t="s">
        <v>9592</v>
      </c>
      <c r="E3141" s="2" t="s">
        <v>5291</v>
      </c>
      <c r="F3141" s="4">
        <v>1.1970322200000001</v>
      </c>
      <c r="G3141" s="5">
        <v>4.0199999999999996E-6</v>
      </c>
      <c r="H3141" s="3">
        <v>17.757999999999999</v>
      </c>
      <c r="I3141" s="3">
        <v>6.9999999999999999E-4</v>
      </c>
      <c r="J3141" s="3">
        <v>0.15060000000000001</v>
      </c>
      <c r="K3141" s="3">
        <v>0.1037</v>
      </c>
      <c r="L3141" s="3">
        <f t="shared" si="147"/>
        <v>3.6471248593234087</v>
      </c>
      <c r="M3141" s="3">
        <f t="shared" si="148"/>
        <v>1.4952317025940647</v>
      </c>
      <c r="N3141" s="1">
        <f t="shared" si="149"/>
        <v>7.8105840281000413E-2</v>
      </c>
    </row>
    <row r="3142" spans="1:14" x14ac:dyDescent="0.3">
      <c r="A3142" s="1">
        <v>316.40734693464998</v>
      </c>
      <c r="B3142" s="1">
        <v>20.081569130089999</v>
      </c>
      <c r="C3142" s="1" t="s">
        <v>17</v>
      </c>
      <c r="D3142" s="1" t="s">
        <v>9592</v>
      </c>
      <c r="E3142" s="2" t="s">
        <v>408</v>
      </c>
      <c r="F3142" s="4">
        <v>1.7086336600000001</v>
      </c>
      <c r="G3142" s="5">
        <v>5.3399999999999997E-6</v>
      </c>
      <c r="H3142" s="3">
        <v>13.0122</v>
      </c>
      <c r="I3142" s="3">
        <v>2.7000000000000001E-3</v>
      </c>
      <c r="J3142" s="3">
        <v>0.15279999999999999</v>
      </c>
      <c r="K3142" s="3">
        <v>2.7900000000000001E-2</v>
      </c>
      <c r="L3142" s="3">
        <f t="shared" si="147"/>
        <v>-1.0671832288016461</v>
      </c>
      <c r="M3142" s="3">
        <f t="shared" si="148"/>
        <v>0.39650218309251467</v>
      </c>
      <c r="N3142" s="1">
        <f t="shared" si="149"/>
        <v>0.23264895769138752</v>
      </c>
    </row>
    <row r="3143" spans="1:14" x14ac:dyDescent="0.3">
      <c r="A3143" s="1">
        <v>253.69261099688001</v>
      </c>
      <c r="B3143" s="1">
        <v>-21.57641243162</v>
      </c>
      <c r="C3143" s="1" t="s">
        <v>17</v>
      </c>
      <c r="D3143" s="1" t="s">
        <v>9592</v>
      </c>
      <c r="E3143" s="2" t="s">
        <v>5309</v>
      </c>
      <c r="F3143" s="4">
        <v>14.614770610000001</v>
      </c>
      <c r="G3143" s="5">
        <v>1.6949000000000001E-4</v>
      </c>
      <c r="H3143" s="3">
        <v>14.1227</v>
      </c>
      <c r="I3143" s="3">
        <v>1E-4</v>
      </c>
      <c r="J3143" s="3">
        <v>0.15290000000000001</v>
      </c>
      <c r="K3143" s="3">
        <v>3.5200000000000002E-2</v>
      </c>
      <c r="L3143" s="3">
        <f t="shared" si="147"/>
        <v>4.4737427061605217E-2</v>
      </c>
      <c r="M3143" s="3">
        <f t="shared" si="148"/>
        <v>0.49990772882933632</v>
      </c>
      <c r="N3143" s="1">
        <f t="shared" si="149"/>
        <v>1.164792003162971</v>
      </c>
    </row>
    <row r="3144" spans="1:14" x14ac:dyDescent="0.3">
      <c r="A3144" s="1">
        <v>231.77168304784999</v>
      </c>
      <c r="B3144" s="1">
        <v>-43.07607299499</v>
      </c>
      <c r="C3144" s="1" t="s">
        <v>17</v>
      </c>
      <c r="D3144" s="1" t="s">
        <v>9592</v>
      </c>
      <c r="E3144" s="2" t="s">
        <v>7533</v>
      </c>
      <c r="F3144" s="4">
        <v>2.8290075200000002</v>
      </c>
      <c r="G3144" s="5">
        <v>4.2089999999999999E-5</v>
      </c>
      <c r="H3144" s="3">
        <v>17.666499999999999</v>
      </c>
      <c r="I3144" s="3">
        <v>2.9999999999999997E-4</v>
      </c>
      <c r="J3144" s="3">
        <v>0.15310000000000001</v>
      </c>
      <c r="K3144" s="3">
        <v>0.1182</v>
      </c>
      <c r="L3144" s="3">
        <f t="shared" si="147"/>
        <v>3.5913759534913048</v>
      </c>
      <c r="M3144" s="3">
        <f t="shared" si="148"/>
        <v>1.6764745203903566</v>
      </c>
      <c r="N3144" s="1">
        <f t="shared" si="149"/>
        <v>0.45163410188971026</v>
      </c>
    </row>
    <row r="3145" spans="1:14" x14ac:dyDescent="0.3">
      <c r="A3145" s="1">
        <v>251.81956719418</v>
      </c>
      <c r="B3145" s="1">
        <v>-1.9665524163799999</v>
      </c>
      <c r="C3145" s="1" t="s">
        <v>17</v>
      </c>
      <c r="D3145" s="1" t="s">
        <v>9592</v>
      </c>
      <c r="E3145" s="2" t="s">
        <v>9362</v>
      </c>
      <c r="F3145" s="4">
        <v>15.53809903</v>
      </c>
      <c r="G3145" s="5">
        <v>8.5799999999999998E-5</v>
      </c>
      <c r="H3145" s="3">
        <v>11.8904</v>
      </c>
      <c r="I3145" s="3">
        <v>1E-4</v>
      </c>
      <c r="J3145" s="3">
        <v>0.15390000000000001</v>
      </c>
      <c r="K3145" s="3">
        <v>3.5999999999999997E-2</v>
      </c>
      <c r="L3145" s="3">
        <f t="shared" si="147"/>
        <v>-2.1734069008426076</v>
      </c>
      <c r="M3145" s="3">
        <f t="shared" si="148"/>
        <v>0.50794718028960428</v>
      </c>
      <c r="N3145" s="1">
        <f t="shared" si="149"/>
        <v>1.1913978850388327</v>
      </c>
    </row>
    <row r="3146" spans="1:14" x14ac:dyDescent="0.3">
      <c r="A3146" s="1">
        <v>302.02266477056997</v>
      </c>
      <c r="B3146" s="1">
        <v>15.27850890923</v>
      </c>
      <c r="C3146" s="1" t="s">
        <v>17</v>
      </c>
      <c r="D3146" s="1" t="s">
        <v>9592</v>
      </c>
      <c r="E3146" s="2" t="s">
        <v>5263</v>
      </c>
      <c r="F3146" s="4">
        <v>44.127465129999997</v>
      </c>
      <c r="G3146" s="5">
        <v>5.0222000000000005E-4</v>
      </c>
      <c r="H3146" s="3">
        <v>12.0916</v>
      </c>
      <c r="I3146" s="3">
        <v>1E-4</v>
      </c>
      <c r="J3146" s="3">
        <v>0.15609999999999999</v>
      </c>
      <c r="K3146" s="3">
        <v>3.5299999999999998E-2</v>
      </c>
      <c r="L3146" s="3">
        <f t="shared" si="147"/>
        <v>-1.9413854846879133</v>
      </c>
      <c r="M3146" s="3">
        <f t="shared" si="148"/>
        <v>0.49105085979203961</v>
      </c>
      <c r="N3146" s="1">
        <f t="shared" si="149"/>
        <v>1.6447089804344492</v>
      </c>
    </row>
    <row r="3147" spans="1:14" x14ac:dyDescent="0.3">
      <c r="A3147" s="1">
        <v>281.34140872576</v>
      </c>
      <c r="B3147" s="1">
        <v>10.386360191170001</v>
      </c>
      <c r="C3147" s="1" t="s">
        <v>17</v>
      </c>
      <c r="D3147" s="1" t="s">
        <v>9592</v>
      </c>
      <c r="E3147" s="2" t="s">
        <v>1512</v>
      </c>
      <c r="F3147" s="4">
        <v>4.2522912000000002</v>
      </c>
      <c r="G3147" s="5">
        <v>1.078E-5</v>
      </c>
      <c r="H3147" s="3">
        <v>13.772600000000001</v>
      </c>
      <c r="I3147" s="3">
        <v>2.0000000000000001E-4</v>
      </c>
      <c r="J3147" s="3">
        <v>0.15679999999999999</v>
      </c>
      <c r="K3147" s="3">
        <v>2.23E-2</v>
      </c>
      <c r="L3147" s="3">
        <f t="shared" si="147"/>
        <v>-0.25066970825790236</v>
      </c>
      <c r="M3147" s="3">
        <f t="shared" si="148"/>
        <v>0.30882578942055194</v>
      </c>
      <c r="N3147" s="1">
        <f t="shared" si="149"/>
        <v>0.62862299767223062</v>
      </c>
    </row>
    <row r="3148" spans="1:14" x14ac:dyDescent="0.3">
      <c r="A3148" s="1">
        <v>215.57568809457001</v>
      </c>
      <c r="B3148" s="1">
        <v>-63.998483225539999</v>
      </c>
      <c r="C3148" s="1" t="s">
        <v>17</v>
      </c>
      <c r="D3148" s="1" t="s">
        <v>9592</v>
      </c>
      <c r="E3148" s="2" t="s">
        <v>356</v>
      </c>
      <c r="F3148" s="4">
        <v>2.4199664400000001</v>
      </c>
      <c r="G3148" s="5">
        <v>1.5200000000000001E-6</v>
      </c>
      <c r="H3148" s="3">
        <v>14.913</v>
      </c>
      <c r="I3148" s="3">
        <v>1E-4</v>
      </c>
      <c r="J3148" s="3">
        <v>0.1575</v>
      </c>
      <c r="K3148" s="3">
        <v>2.6599999999999999E-2</v>
      </c>
      <c r="L3148" s="3">
        <f t="shared" si="147"/>
        <v>0.89940279062809481</v>
      </c>
      <c r="M3148" s="3">
        <f t="shared" si="148"/>
        <v>0.36673787069577241</v>
      </c>
      <c r="N3148" s="1">
        <f t="shared" si="149"/>
        <v>0.38380934324329308</v>
      </c>
    </row>
    <row r="3149" spans="1:14" x14ac:dyDescent="0.3">
      <c r="A3149" s="1">
        <v>261.57618296633001</v>
      </c>
      <c r="B3149" s="1">
        <v>-55.232228096340002</v>
      </c>
      <c r="C3149" s="1" t="s">
        <v>17</v>
      </c>
      <c r="D3149" s="1" t="s">
        <v>9592</v>
      </c>
      <c r="E3149" s="2" t="s">
        <v>441</v>
      </c>
      <c r="F3149" s="4">
        <v>37.480902309999998</v>
      </c>
      <c r="G3149" s="5">
        <v>2.1378199999999999E-3</v>
      </c>
      <c r="H3149" s="3">
        <v>10.6699</v>
      </c>
      <c r="I3149" s="3">
        <v>2.0000000000000001E-4</v>
      </c>
      <c r="J3149" s="3">
        <v>0.15790000000000001</v>
      </c>
      <c r="K3149" s="3">
        <v>3.5799999999999998E-2</v>
      </c>
      <c r="L3149" s="3">
        <f t="shared" si="147"/>
        <v>-3.3381893499585278</v>
      </c>
      <c r="M3149" s="3">
        <f t="shared" si="148"/>
        <v>0.49232920275696596</v>
      </c>
      <c r="N3149" s="1">
        <f t="shared" si="149"/>
        <v>1.5738100374862058</v>
      </c>
    </row>
    <row r="3150" spans="1:14" x14ac:dyDescent="0.3">
      <c r="A3150" s="1">
        <v>247.40531719008001</v>
      </c>
      <c r="B3150" s="1">
        <v>-61.594380014510001</v>
      </c>
      <c r="C3150" s="1" t="s">
        <v>17</v>
      </c>
      <c r="D3150" s="1" t="s">
        <v>9592</v>
      </c>
      <c r="E3150" s="2" t="s">
        <v>2111</v>
      </c>
      <c r="F3150" s="4">
        <v>20.361054599999999</v>
      </c>
      <c r="G3150" s="5">
        <v>2.8320999999999999E-4</v>
      </c>
      <c r="H3150" s="3">
        <v>15.9236</v>
      </c>
      <c r="I3150" s="3">
        <v>2.0000000000000001E-4</v>
      </c>
      <c r="J3150" s="3">
        <v>0.1583</v>
      </c>
      <c r="K3150" s="3">
        <v>4.36E-2</v>
      </c>
      <c r="L3150" s="3">
        <f t="shared" si="147"/>
        <v>1.9210045743117803</v>
      </c>
      <c r="M3150" s="3">
        <f t="shared" si="148"/>
        <v>0.59808135434640375</v>
      </c>
      <c r="N3150" s="1">
        <f t="shared" si="149"/>
        <v>1.3088002685124218</v>
      </c>
    </row>
    <row r="3151" spans="1:14" x14ac:dyDescent="0.3">
      <c r="A3151" s="1">
        <v>314.88034893737</v>
      </c>
      <c r="B3151" s="1">
        <v>30.30962784407</v>
      </c>
      <c r="C3151" s="1" t="s">
        <v>17</v>
      </c>
      <c r="D3151" s="1" t="s">
        <v>9592</v>
      </c>
      <c r="E3151" s="2" t="s">
        <v>183</v>
      </c>
      <c r="F3151" s="4">
        <v>1.09632073</v>
      </c>
      <c r="G3151" s="5">
        <v>1.9199999999999998E-6</v>
      </c>
      <c r="H3151" s="3">
        <v>15.1806</v>
      </c>
      <c r="I3151" s="3">
        <v>1E-4</v>
      </c>
      <c r="J3151" s="3">
        <v>0.15939999999999999</v>
      </c>
      <c r="K3151" s="3">
        <v>3.5900000000000001E-2</v>
      </c>
      <c r="L3151" s="3">
        <f t="shared" si="147"/>
        <v>1.1930415853004668</v>
      </c>
      <c r="M3151" s="3">
        <f t="shared" si="148"/>
        <v>0.48905849276000668</v>
      </c>
      <c r="N3151" s="1">
        <f t="shared" si="149"/>
        <v>3.9937626130354155E-2</v>
      </c>
    </row>
    <row r="3152" spans="1:14" x14ac:dyDescent="0.3">
      <c r="A3152" s="1">
        <v>273.34253953938901</v>
      </c>
      <c r="B3152" s="1">
        <v>-40.964642237390002</v>
      </c>
      <c r="C3152" s="1" t="s">
        <v>17</v>
      </c>
      <c r="D3152" s="1" t="s">
        <v>9592</v>
      </c>
      <c r="E3152" s="2" t="s">
        <v>343</v>
      </c>
      <c r="F3152" s="4">
        <v>1.35866105</v>
      </c>
      <c r="G3152" s="5">
        <v>1.5799999999999999E-6</v>
      </c>
      <c r="H3152" s="3">
        <v>14.6076</v>
      </c>
      <c r="I3152" s="3">
        <v>2.9999999999999997E-4</v>
      </c>
      <c r="J3152" s="3">
        <v>0.15939999999999999</v>
      </c>
      <c r="K3152" s="3">
        <v>3.2399999999999998E-2</v>
      </c>
      <c r="L3152" s="3">
        <f t="shared" si="147"/>
        <v>0.62004158530046638</v>
      </c>
      <c r="M3152" s="3">
        <f t="shared" si="148"/>
        <v>0.44137878814198972</v>
      </c>
      <c r="N3152" s="1">
        <f t="shared" si="149"/>
        <v>0.13311112525723226</v>
      </c>
    </row>
    <row r="3153" spans="1:14" x14ac:dyDescent="0.3">
      <c r="A3153" s="1">
        <v>166.68624485557999</v>
      </c>
      <c r="B3153" s="1">
        <v>-59.86978524349</v>
      </c>
      <c r="C3153" s="1" t="s">
        <v>17</v>
      </c>
      <c r="D3153" s="1" t="s">
        <v>9592</v>
      </c>
      <c r="E3153" s="2" t="s">
        <v>437</v>
      </c>
      <c r="F3153" s="4">
        <v>213.51341402</v>
      </c>
      <c r="G3153" s="5">
        <v>4.1186880000000002E-2</v>
      </c>
      <c r="H3153" s="3">
        <v>13.105700000000001</v>
      </c>
      <c r="I3153" s="3">
        <v>1E-4</v>
      </c>
      <c r="J3153" s="3">
        <v>0.15959999999999999</v>
      </c>
      <c r="K3153" s="3">
        <v>1.9E-2</v>
      </c>
      <c r="L3153" s="3">
        <f t="shared" si="147"/>
        <v>-0.87913556492645029</v>
      </c>
      <c r="M3153" s="3">
        <f t="shared" si="148"/>
        <v>0.25850884715799755</v>
      </c>
      <c r="N3153" s="1">
        <f t="shared" si="149"/>
        <v>2.3294251648498672</v>
      </c>
    </row>
    <row r="3154" spans="1:14" x14ac:dyDescent="0.3">
      <c r="A3154" s="1">
        <v>12.011811487299999</v>
      </c>
      <c r="B3154" s="1">
        <v>-73.354899454860004</v>
      </c>
      <c r="C3154" s="1" t="s">
        <v>17</v>
      </c>
      <c r="D3154" s="1" t="s">
        <v>9592</v>
      </c>
      <c r="E3154" s="2" t="s">
        <v>7937</v>
      </c>
      <c r="F3154" s="4">
        <v>13.85405246</v>
      </c>
      <c r="G3154" s="5">
        <v>1.0921399999999999E-3</v>
      </c>
      <c r="H3154" s="3">
        <v>17.2956</v>
      </c>
      <c r="I3154" s="3">
        <v>4.0000000000000002E-4</v>
      </c>
      <c r="J3154" s="3">
        <v>0.16</v>
      </c>
      <c r="K3154" s="3">
        <v>7.0599999999999996E-2</v>
      </c>
      <c r="L3154" s="3">
        <f t="shared" si="147"/>
        <v>3.3161999132796254</v>
      </c>
      <c r="M3154" s="3">
        <f t="shared" si="148"/>
        <v>0.95816305379421196</v>
      </c>
      <c r="N3154" s="1">
        <f t="shared" si="149"/>
        <v>1.1415768278110976</v>
      </c>
    </row>
    <row r="3155" spans="1:14" x14ac:dyDescent="0.3">
      <c r="A3155" s="1">
        <v>190.44691309647999</v>
      </c>
      <c r="B3155" s="1">
        <v>-55.852467781649999</v>
      </c>
      <c r="C3155" s="1" t="s">
        <v>17</v>
      </c>
      <c r="D3155" s="1" t="s">
        <v>9592</v>
      </c>
      <c r="E3155" s="2" t="s">
        <v>9382</v>
      </c>
      <c r="F3155" s="4">
        <v>2.00347257</v>
      </c>
      <c r="G3155" s="5">
        <v>9.5000000000000001E-7</v>
      </c>
      <c r="H3155" s="3">
        <v>13.7128</v>
      </c>
      <c r="I3155" s="3">
        <v>1E-4</v>
      </c>
      <c r="J3155" s="3">
        <v>0.16159999999999999</v>
      </c>
      <c r="K3155" s="3">
        <v>2.5100000000000001E-2</v>
      </c>
      <c r="L3155" s="3">
        <f t="shared" si="147"/>
        <v>-0.24499321780716343</v>
      </c>
      <c r="M3155" s="3">
        <f t="shared" si="148"/>
        <v>0.33727725032452804</v>
      </c>
      <c r="N3155" s="1">
        <f t="shared" si="149"/>
        <v>0.30178340078459681</v>
      </c>
    </row>
    <row r="3156" spans="1:14" x14ac:dyDescent="0.3">
      <c r="A3156" s="1">
        <v>298.19394844233</v>
      </c>
      <c r="B3156" s="1">
        <v>12.66914702373</v>
      </c>
      <c r="C3156" s="1" t="s">
        <v>17</v>
      </c>
      <c r="D3156" s="1" t="s">
        <v>9592</v>
      </c>
      <c r="E3156" s="2" t="s">
        <v>6605</v>
      </c>
      <c r="F3156" s="4">
        <v>24.01304455</v>
      </c>
      <c r="G3156" s="5">
        <v>4.3758000000000002E-4</v>
      </c>
      <c r="H3156" s="3">
        <v>11.3787</v>
      </c>
      <c r="I3156" s="3">
        <v>2.0000000000000001E-4</v>
      </c>
      <c r="J3156" s="3">
        <v>0.16270000000000001</v>
      </c>
      <c r="K3156" s="3">
        <v>6.59E-2</v>
      </c>
      <c r="L3156" s="3">
        <f t="shared" si="147"/>
        <v>-2.5643622353157056</v>
      </c>
      <c r="M3156" s="3">
        <f t="shared" si="148"/>
        <v>0.87953380716458351</v>
      </c>
      <c r="N3156" s="1">
        <f t="shared" si="149"/>
        <v>1.3804472265893157</v>
      </c>
    </row>
    <row r="3157" spans="1:14" x14ac:dyDescent="0.3">
      <c r="A3157" s="1">
        <v>126.51760681886999</v>
      </c>
      <c r="B3157" s="1">
        <v>-30.111390880249999</v>
      </c>
      <c r="C3157" s="1" t="s">
        <v>17</v>
      </c>
      <c r="D3157" s="1" t="s">
        <v>9592</v>
      </c>
      <c r="E3157" s="2" t="s">
        <v>9515</v>
      </c>
      <c r="F3157" s="4">
        <v>29.27269209</v>
      </c>
      <c r="G3157" s="5">
        <v>8.8652000000000002E-4</v>
      </c>
      <c r="H3157" s="3">
        <v>11.076499999999999</v>
      </c>
      <c r="I3157" s="3">
        <v>1E-4</v>
      </c>
      <c r="J3157" s="3">
        <v>0.16350000000000001</v>
      </c>
      <c r="K3157" s="3">
        <v>3.1099999999999999E-2</v>
      </c>
      <c r="L3157" s="3">
        <f t="shared" si="147"/>
        <v>-2.8559112150184767</v>
      </c>
      <c r="M3157" s="3">
        <f t="shared" si="148"/>
        <v>0.41304494286197851</v>
      </c>
      <c r="N3157" s="1">
        <f t="shared" si="149"/>
        <v>1.466462664561182</v>
      </c>
    </row>
    <row r="3158" spans="1:14" x14ac:dyDescent="0.3">
      <c r="A3158" s="1">
        <v>195.89202982558001</v>
      </c>
      <c r="B3158" s="1">
        <v>-65.773821833840003</v>
      </c>
      <c r="C3158" s="1" t="s">
        <v>17</v>
      </c>
      <c r="D3158" s="1" t="s">
        <v>9592</v>
      </c>
      <c r="E3158" s="2" t="s">
        <v>5296</v>
      </c>
      <c r="F3158" s="4">
        <v>3.8580469700000002</v>
      </c>
      <c r="G3158" s="5">
        <v>9.7880000000000005E-5</v>
      </c>
      <c r="H3158" s="3">
        <v>17.127199999999998</v>
      </c>
      <c r="I3158" s="3">
        <v>2.9999999999999997E-4</v>
      </c>
      <c r="J3158" s="3">
        <v>0.1636</v>
      </c>
      <c r="K3158" s="3">
        <v>7.5600000000000001E-2</v>
      </c>
      <c r="L3158" s="3">
        <f t="shared" si="147"/>
        <v>3.1961164966765203</v>
      </c>
      <c r="M3158" s="3">
        <f t="shared" si="148"/>
        <v>1.003444091400943</v>
      </c>
      <c r="N3158" s="1">
        <f t="shared" si="149"/>
        <v>0.58636751068154158</v>
      </c>
    </row>
    <row r="3159" spans="1:14" x14ac:dyDescent="0.3">
      <c r="A3159" s="1">
        <v>257.17865688141001</v>
      </c>
      <c r="B3159" s="1">
        <v>-25.163730129129998</v>
      </c>
      <c r="C3159" s="1" t="s">
        <v>17</v>
      </c>
      <c r="D3159" s="1" t="s">
        <v>9592</v>
      </c>
      <c r="E3159" s="2" t="s">
        <v>377</v>
      </c>
      <c r="F3159" s="4">
        <v>9.8714582100000001</v>
      </c>
      <c r="G3159" s="5">
        <v>3.4459999999999999E-5</v>
      </c>
      <c r="H3159" s="3">
        <v>13.000999999999999</v>
      </c>
      <c r="I3159" s="3">
        <v>1E-4</v>
      </c>
      <c r="J3159" s="3">
        <v>0.16569999999999999</v>
      </c>
      <c r="K3159" s="3">
        <v>3.8899999999999997E-2</v>
      </c>
      <c r="L3159" s="3">
        <f t="shared" si="147"/>
        <v>-0.9023874579033162</v>
      </c>
      <c r="M3159" s="3">
        <f t="shared" si="148"/>
        <v>0.50977879422129513</v>
      </c>
      <c r="N3159" s="1">
        <f t="shared" si="149"/>
        <v>0.99438131130988217</v>
      </c>
    </row>
    <row r="3160" spans="1:14" x14ac:dyDescent="0.3">
      <c r="A3160" s="1">
        <v>311.71079763687999</v>
      </c>
      <c r="B3160" s="1">
        <v>34.663642587189997</v>
      </c>
      <c r="C3160" s="1" t="s">
        <v>17</v>
      </c>
      <c r="D3160" s="1" t="s">
        <v>9592</v>
      </c>
      <c r="E3160" s="2" t="s">
        <v>8791</v>
      </c>
      <c r="F3160" s="4">
        <v>4.4523273100000003</v>
      </c>
      <c r="G3160" s="5">
        <v>5.7720000000000003E-5</v>
      </c>
      <c r="H3160" s="3">
        <v>17.485399999999998</v>
      </c>
      <c r="I3160" s="3">
        <v>4.0000000000000002E-4</v>
      </c>
      <c r="J3160" s="3">
        <v>0.1661</v>
      </c>
      <c r="K3160" s="3">
        <v>8.6800000000000002E-2</v>
      </c>
      <c r="L3160" s="3">
        <f t="shared" si="147"/>
        <v>3.587248162256973</v>
      </c>
      <c r="M3160" s="3">
        <f t="shared" si="148"/>
        <v>1.1347620002851582</v>
      </c>
      <c r="N3160" s="1">
        <f t="shared" si="149"/>
        <v>0.64858708371787066</v>
      </c>
    </row>
    <row r="3161" spans="1:14" x14ac:dyDescent="0.3">
      <c r="A3161" s="1">
        <v>265.39352647674002</v>
      </c>
      <c r="B3161" s="1">
        <v>-48.91009914264</v>
      </c>
      <c r="C3161" s="1" t="s">
        <v>17</v>
      </c>
      <c r="D3161" s="1" t="s">
        <v>9592</v>
      </c>
      <c r="E3161" s="2" t="s">
        <v>8889</v>
      </c>
      <c r="F3161" s="4">
        <v>10.52965053</v>
      </c>
      <c r="G3161" s="5">
        <v>6.9049999999999998E-5</v>
      </c>
      <c r="H3161" s="3">
        <v>12.147500000000001</v>
      </c>
      <c r="I3161" s="3">
        <v>2.9999999999999997E-4</v>
      </c>
      <c r="J3161" s="3">
        <v>0.1694</v>
      </c>
      <c r="K3161" s="3">
        <v>3.9E-2</v>
      </c>
      <c r="L3161" s="3">
        <f t="shared" si="147"/>
        <v>-1.7079329700265582</v>
      </c>
      <c r="M3161" s="3">
        <f t="shared" si="148"/>
        <v>0.49992625289769743</v>
      </c>
      <c r="N3161" s="1">
        <f t="shared" si="149"/>
        <v>1.0224139575661924</v>
      </c>
    </row>
    <row r="3162" spans="1:14" x14ac:dyDescent="0.3">
      <c r="A3162" s="1">
        <v>298.48142324032</v>
      </c>
      <c r="B3162" s="1">
        <v>-1.41998980093</v>
      </c>
      <c r="C3162" s="1" t="s">
        <v>17</v>
      </c>
      <c r="D3162" s="1" t="s">
        <v>9592</v>
      </c>
      <c r="E3162" s="2" t="s">
        <v>1543</v>
      </c>
      <c r="F3162" s="4">
        <v>4.1710685600000001</v>
      </c>
      <c r="G3162" s="5">
        <v>5.8869999999999997E-5</v>
      </c>
      <c r="H3162" s="3">
        <v>16.999700000000001</v>
      </c>
      <c r="I3162" s="3">
        <v>1.1000000000000001E-3</v>
      </c>
      <c r="J3162" s="3">
        <v>0.1701</v>
      </c>
      <c r="K3162" s="3">
        <v>0.09</v>
      </c>
      <c r="L3162" s="3">
        <f t="shared" si="147"/>
        <v>3.1532215680628468</v>
      </c>
      <c r="M3162" s="3">
        <f t="shared" si="148"/>
        <v>1.1489286502056366</v>
      </c>
      <c r="N3162" s="1">
        <f t="shared" si="149"/>
        <v>0.62024732841810892</v>
      </c>
    </row>
    <row r="3163" spans="1:14" x14ac:dyDescent="0.3">
      <c r="A3163" s="1">
        <v>314.03993929793</v>
      </c>
      <c r="B3163" s="1">
        <v>-14.620622673450001</v>
      </c>
      <c r="C3163" s="1" t="s">
        <v>17</v>
      </c>
      <c r="D3163" s="1" t="s">
        <v>9592</v>
      </c>
      <c r="E3163" s="2" t="s">
        <v>4900</v>
      </c>
      <c r="F3163" s="4">
        <v>4.5417110999999997</v>
      </c>
      <c r="G3163" s="5">
        <v>1.1272E-4</v>
      </c>
      <c r="H3163" s="3">
        <v>16.580500000000001</v>
      </c>
      <c r="I3163" s="3">
        <v>2.0000000000000001E-4</v>
      </c>
      <c r="J3163" s="3">
        <v>0.1714</v>
      </c>
      <c r="K3163" s="3">
        <v>7.6899999999999996E-2</v>
      </c>
      <c r="L3163" s="3">
        <f t="shared" si="147"/>
        <v>2.7505540879358961</v>
      </c>
      <c r="M3163" s="3">
        <f t="shared" si="148"/>
        <v>0.97424950953805334</v>
      </c>
      <c r="N3163" s="1">
        <f t="shared" si="149"/>
        <v>0.6572195051223203</v>
      </c>
    </row>
    <row r="3164" spans="1:14" x14ac:dyDescent="0.3">
      <c r="A3164" s="1">
        <v>306.85488107461998</v>
      </c>
      <c r="B3164" s="1">
        <v>20.338502136790002</v>
      </c>
      <c r="C3164" s="1" t="s">
        <v>17</v>
      </c>
      <c r="D3164" s="1" t="s">
        <v>9592</v>
      </c>
      <c r="E3164" s="2" t="s">
        <v>9391</v>
      </c>
      <c r="F3164" s="4">
        <v>7.78323711</v>
      </c>
      <c r="G3164" s="5">
        <v>3.6576000000000002E-4</v>
      </c>
      <c r="H3164" s="3">
        <v>17.451799999999999</v>
      </c>
      <c r="I3164" s="3">
        <v>8.9999999999999998E-4</v>
      </c>
      <c r="J3164" s="3">
        <v>0.1719</v>
      </c>
      <c r="K3164" s="3">
        <v>0.1085</v>
      </c>
      <c r="L3164" s="3">
        <f t="shared" si="147"/>
        <v>3.6281793834352598</v>
      </c>
      <c r="M3164" s="3">
        <f t="shared" si="148"/>
        <v>1.370593347684318</v>
      </c>
      <c r="N3164" s="1">
        <f t="shared" si="149"/>
        <v>0.89116026107912627</v>
      </c>
    </row>
    <row r="3165" spans="1:14" x14ac:dyDescent="0.3">
      <c r="A3165" s="1">
        <v>237.33294917314001</v>
      </c>
      <c r="B3165" s="1">
        <v>-46.728905098799999</v>
      </c>
      <c r="C3165" s="1" t="s">
        <v>17</v>
      </c>
      <c r="D3165" s="1" t="s">
        <v>9592</v>
      </c>
      <c r="E3165" s="2" t="s">
        <v>5304</v>
      </c>
      <c r="F3165" s="4">
        <v>1.9270574499999999</v>
      </c>
      <c r="G3165" s="5">
        <v>1.8199999999999999E-5</v>
      </c>
      <c r="H3165" s="3">
        <v>16.845600000000001</v>
      </c>
      <c r="I3165" s="3">
        <v>8.9999999999999998E-4</v>
      </c>
      <c r="J3165" s="3">
        <v>0.1721</v>
      </c>
      <c r="K3165" s="3">
        <v>0.38690000000000002</v>
      </c>
      <c r="L3165" s="3">
        <f t="shared" si="147"/>
        <v>3.0245043516378018</v>
      </c>
      <c r="M3165" s="3">
        <f t="shared" si="148"/>
        <v>4.8817162366515232</v>
      </c>
      <c r="N3165" s="1">
        <f t="shared" si="149"/>
        <v>0.28489466216249498</v>
      </c>
    </row>
    <row r="3166" spans="1:14" x14ac:dyDescent="0.3">
      <c r="A3166" s="1">
        <v>212.35630821767</v>
      </c>
      <c r="B3166" s="1">
        <v>51.44825098842</v>
      </c>
      <c r="C3166" s="1" t="s">
        <v>17</v>
      </c>
      <c r="D3166" s="1" t="s">
        <v>9592</v>
      </c>
      <c r="E3166" s="2" t="s">
        <v>3052</v>
      </c>
      <c r="F3166" s="4">
        <v>14.96266294</v>
      </c>
      <c r="G3166" s="5">
        <v>8.5809000000000005E-4</v>
      </c>
      <c r="H3166" s="3">
        <v>13.624700000000001</v>
      </c>
      <c r="I3166" s="3">
        <v>2.0000000000000001E-4</v>
      </c>
      <c r="J3166" s="3">
        <v>0.1734</v>
      </c>
      <c r="K3166" s="3">
        <v>1.9099999999999999E-2</v>
      </c>
      <c r="L3166" s="3">
        <f t="shared" si="147"/>
        <v>-0.1800545342990425</v>
      </c>
      <c r="M3166" s="3">
        <f t="shared" si="148"/>
        <v>0.23918783641242555</v>
      </c>
      <c r="N3166" s="1">
        <f t="shared" si="149"/>
        <v>1.1750088928084572</v>
      </c>
    </row>
    <row r="3167" spans="1:14" x14ac:dyDescent="0.3">
      <c r="A3167" s="1">
        <v>137.10059466564999</v>
      </c>
      <c r="B3167" s="1">
        <v>-53.49456597324</v>
      </c>
      <c r="C3167" s="1" t="s">
        <v>17</v>
      </c>
      <c r="D3167" s="1" t="s">
        <v>9592</v>
      </c>
      <c r="E3167" s="2" t="s">
        <v>312</v>
      </c>
      <c r="F3167" s="4">
        <v>19.500226219999998</v>
      </c>
      <c r="G3167" s="5">
        <v>6.9410000000000001E-5</v>
      </c>
      <c r="H3167" s="3">
        <v>12.3027</v>
      </c>
      <c r="I3167" s="3">
        <v>1E-4</v>
      </c>
      <c r="J3167" s="3">
        <v>0.17419999999999999</v>
      </c>
      <c r="K3167" s="3">
        <v>2.7E-2</v>
      </c>
      <c r="L3167" s="3">
        <f t="shared" si="147"/>
        <v>-1.4920592466417766</v>
      </c>
      <c r="M3167" s="3">
        <f t="shared" si="148"/>
        <v>0.33656604326428735</v>
      </c>
      <c r="N3167" s="1">
        <f t="shared" si="149"/>
        <v>1.290039649594714</v>
      </c>
    </row>
    <row r="3168" spans="1:14" x14ac:dyDescent="0.3">
      <c r="A3168" s="1">
        <v>340.19308234594001</v>
      </c>
      <c r="B3168" s="1">
        <v>53.662615685650003</v>
      </c>
      <c r="C3168" s="1" t="s">
        <v>17</v>
      </c>
      <c r="D3168" s="1" t="s">
        <v>9592</v>
      </c>
      <c r="E3168" s="2" t="s">
        <v>4720</v>
      </c>
      <c r="F3168" s="4">
        <v>3.8571247899999999</v>
      </c>
      <c r="G3168" s="5">
        <v>6.3590000000000006E-5</v>
      </c>
      <c r="H3168" s="3">
        <v>17.8</v>
      </c>
      <c r="I3168" s="3">
        <v>5.9999999999999995E-4</v>
      </c>
      <c r="J3168" s="3">
        <v>0.17419999999999999</v>
      </c>
      <c r="K3168" s="3">
        <v>0.13039999999999999</v>
      </c>
      <c r="L3168" s="3">
        <f t="shared" si="147"/>
        <v>4.0052407533582226</v>
      </c>
      <c r="M3168" s="3">
        <f t="shared" si="148"/>
        <v>1.6254893738636775</v>
      </c>
      <c r="N3168" s="1">
        <f t="shared" si="149"/>
        <v>0.58626368987244293</v>
      </c>
    </row>
    <row r="3169" spans="1:14" x14ac:dyDescent="0.3">
      <c r="A3169" s="1">
        <v>308.43437412540999</v>
      </c>
      <c r="B3169" s="1">
        <v>16.271531884310001</v>
      </c>
      <c r="C3169" s="1" t="s">
        <v>17</v>
      </c>
      <c r="D3169" s="1" t="s">
        <v>9592</v>
      </c>
      <c r="E3169" s="2" t="s">
        <v>9390</v>
      </c>
      <c r="F3169" s="4">
        <v>3.95582747</v>
      </c>
      <c r="G3169" s="5">
        <v>9.9799999999999993E-6</v>
      </c>
      <c r="H3169" s="3">
        <v>12.236599999999999</v>
      </c>
      <c r="I3169" s="3">
        <v>2.9999999999999997E-4</v>
      </c>
      <c r="J3169" s="3">
        <v>0.17630000000000001</v>
      </c>
      <c r="K3169" s="3">
        <v>3.6299999999999999E-2</v>
      </c>
      <c r="L3169" s="3">
        <f t="shared" si="147"/>
        <v>-1.5321384385033916</v>
      </c>
      <c r="M3169" s="3">
        <f t="shared" si="148"/>
        <v>0.44710453500805664</v>
      </c>
      <c r="N3169" s="1">
        <f t="shared" si="149"/>
        <v>0.59723734195928813</v>
      </c>
    </row>
    <row r="3170" spans="1:14" x14ac:dyDescent="0.3">
      <c r="A3170" s="1">
        <v>299.03358693120998</v>
      </c>
      <c r="B3170" s="1">
        <v>4.2106863070799996</v>
      </c>
      <c r="C3170" s="1" t="s">
        <v>17</v>
      </c>
      <c r="D3170" s="1" t="s">
        <v>9592</v>
      </c>
      <c r="E3170" s="2" t="s">
        <v>631</v>
      </c>
      <c r="F3170" s="4">
        <v>5.4022366999999996</v>
      </c>
      <c r="G3170" s="5">
        <v>1.2344999999999999E-4</v>
      </c>
      <c r="H3170" s="3">
        <v>14.5617</v>
      </c>
      <c r="I3170" s="3">
        <v>4.0000000000000002E-4</v>
      </c>
      <c r="J3170" s="3">
        <v>0.1802</v>
      </c>
      <c r="K3170" s="3">
        <v>4.2900000000000001E-2</v>
      </c>
      <c r="L3170" s="3">
        <f t="shared" si="147"/>
        <v>0.84047393321522179</v>
      </c>
      <c r="M3170" s="3">
        <f t="shared" si="148"/>
        <v>0.51696042773566031</v>
      </c>
      <c r="N3170" s="1">
        <f t="shared" si="149"/>
        <v>0.73257360896135204</v>
      </c>
    </row>
    <row r="3171" spans="1:14" x14ac:dyDescent="0.3">
      <c r="A3171" s="1">
        <v>190.80992303882999</v>
      </c>
      <c r="B3171" s="1">
        <v>-69.056564405840007</v>
      </c>
      <c r="C3171" s="1" t="s">
        <v>17</v>
      </c>
      <c r="D3171" s="1" t="s">
        <v>9592</v>
      </c>
      <c r="E3171" s="2" t="s">
        <v>358</v>
      </c>
      <c r="F3171" s="4">
        <v>21.25166982</v>
      </c>
      <c r="G3171" s="5">
        <v>9.556E-5</v>
      </c>
      <c r="H3171" s="3">
        <v>11.6669</v>
      </c>
      <c r="I3171" s="3">
        <v>2.0000000000000001E-4</v>
      </c>
      <c r="J3171" s="3">
        <v>0.18079999999999999</v>
      </c>
      <c r="K3171" s="3">
        <v>2.5499999999999998E-2</v>
      </c>
      <c r="L3171" s="3">
        <f t="shared" si="147"/>
        <v>-2.0471078693032787</v>
      </c>
      <c r="M3171" s="3">
        <f t="shared" si="148"/>
        <v>0.30626439560312202</v>
      </c>
      <c r="N3171" s="1">
        <f t="shared" si="149"/>
        <v>1.3273930598037653</v>
      </c>
    </row>
    <row r="3172" spans="1:14" x14ac:dyDescent="0.3">
      <c r="A3172" s="1">
        <v>200.48345473085999</v>
      </c>
      <c r="B3172" s="1">
        <v>-1.12863085082</v>
      </c>
      <c r="C3172" s="1" t="s">
        <v>17</v>
      </c>
      <c r="D3172" s="1" t="s">
        <v>9592</v>
      </c>
      <c r="E3172" s="2" t="s">
        <v>225</v>
      </c>
      <c r="F3172" s="4">
        <v>9.5236393600000007</v>
      </c>
      <c r="G3172" s="5">
        <v>7.8079999999999998E-5</v>
      </c>
      <c r="H3172" s="3">
        <v>14.1843</v>
      </c>
      <c r="I3172" s="3">
        <v>2.0000000000000001E-4</v>
      </c>
      <c r="J3172" s="3">
        <v>0.1817</v>
      </c>
      <c r="K3172" s="3">
        <v>3.4799999999999998E-2</v>
      </c>
      <c r="L3172" s="3">
        <f t="shared" si="147"/>
        <v>0.48107463654017124</v>
      </c>
      <c r="M3172" s="3">
        <f t="shared" si="148"/>
        <v>0.41589052991269843</v>
      </c>
      <c r="N3172" s="1">
        <f t="shared" si="149"/>
        <v>0.97880294123437273</v>
      </c>
    </row>
    <row r="3173" spans="1:14" x14ac:dyDescent="0.3">
      <c r="A3173" s="1">
        <v>202.01068527718999</v>
      </c>
      <c r="B3173" s="1">
        <v>-70.534976404800005</v>
      </c>
      <c r="C3173" s="1" t="s">
        <v>17</v>
      </c>
      <c r="D3173" s="1" t="s">
        <v>9592</v>
      </c>
      <c r="E3173" s="2" t="s">
        <v>4700</v>
      </c>
      <c r="F3173" s="4">
        <v>13.80490191</v>
      </c>
      <c r="G3173" s="5">
        <v>2.9984E-4</v>
      </c>
      <c r="H3173" s="3">
        <v>16.475999999999999</v>
      </c>
      <c r="I3173" s="3">
        <v>2.9999999999999997E-4</v>
      </c>
      <c r="J3173" s="3">
        <v>0.1825</v>
      </c>
      <c r="K3173" s="3">
        <v>5.4100000000000002E-2</v>
      </c>
      <c r="L3173" s="3">
        <f t="shared" si="147"/>
        <v>2.7823143439624651</v>
      </c>
      <c r="M3173" s="3">
        <f t="shared" si="148"/>
        <v>0.64370829847094591</v>
      </c>
      <c r="N3173" s="1">
        <f t="shared" si="149"/>
        <v>1.1400333251297858</v>
      </c>
    </row>
    <row r="3174" spans="1:14" x14ac:dyDescent="0.3">
      <c r="A3174" s="1">
        <v>298.85747741521999</v>
      </c>
      <c r="B3174" s="1">
        <v>-24.46150655332</v>
      </c>
      <c r="C3174" s="1" t="s">
        <v>17</v>
      </c>
      <c r="D3174" s="1" t="s">
        <v>9592</v>
      </c>
      <c r="E3174" s="2" t="s">
        <v>205</v>
      </c>
      <c r="F3174" s="4">
        <v>20.663016559999999</v>
      </c>
      <c r="G3174" s="5">
        <v>1.1167000000000001E-4</v>
      </c>
      <c r="H3174" s="3">
        <v>11.6479</v>
      </c>
      <c r="I3174" s="3">
        <v>5.0000000000000001E-4</v>
      </c>
      <c r="J3174" s="3">
        <v>0.18390000000000001</v>
      </c>
      <c r="K3174" s="3">
        <v>4.8800000000000003E-2</v>
      </c>
      <c r="L3174" s="3">
        <f t="shared" si="147"/>
        <v>-2.0291913538096118</v>
      </c>
      <c r="M3174" s="3">
        <f t="shared" si="148"/>
        <v>0.57622609348374076</v>
      </c>
      <c r="N3174" s="1">
        <f t="shared" si="149"/>
        <v>1.3151937237532918</v>
      </c>
    </row>
    <row r="3175" spans="1:14" x14ac:dyDescent="0.3">
      <c r="A3175" s="1">
        <v>23.91529977519</v>
      </c>
      <c r="B3175" s="1">
        <v>65.330496072439999</v>
      </c>
      <c r="C3175" s="1" t="s">
        <v>17</v>
      </c>
      <c r="D3175" s="1" t="s">
        <v>9592</v>
      </c>
      <c r="E3175" s="2" t="s">
        <v>7495</v>
      </c>
      <c r="F3175" s="4">
        <v>6.5571298100000002</v>
      </c>
      <c r="G3175" s="5">
        <v>2.1880000000000001E-5</v>
      </c>
      <c r="H3175" s="3">
        <v>12.4869</v>
      </c>
      <c r="I3175" s="3">
        <v>1E-4</v>
      </c>
      <c r="J3175" s="3">
        <v>0.18440000000000001</v>
      </c>
      <c r="K3175" s="3">
        <v>2.9100000000000001E-2</v>
      </c>
      <c r="L3175" s="3">
        <f t="shared" si="147"/>
        <v>-1.184295416411949</v>
      </c>
      <c r="M3175" s="3">
        <f t="shared" si="148"/>
        <v>0.34267841953354328</v>
      </c>
      <c r="N3175" s="1">
        <f t="shared" si="149"/>
        <v>0.81671378138020501</v>
      </c>
    </row>
    <row r="3176" spans="1:14" x14ac:dyDescent="0.3">
      <c r="A3176" s="1">
        <v>73.739144141289998</v>
      </c>
      <c r="B3176" s="1">
        <v>-68.48397822231</v>
      </c>
      <c r="C3176" s="1" t="s">
        <v>17</v>
      </c>
      <c r="D3176" s="1" t="s">
        <v>9592</v>
      </c>
      <c r="E3176" s="2" t="s">
        <v>9238</v>
      </c>
      <c r="F3176" s="4">
        <v>11.59918409</v>
      </c>
      <c r="G3176" s="5">
        <v>4.4283000000000001E-4</v>
      </c>
      <c r="H3176" s="3">
        <v>16.930199999999999</v>
      </c>
      <c r="I3176" s="3">
        <v>4.0000000000000002E-4</v>
      </c>
      <c r="J3176" s="3">
        <v>0.18440000000000001</v>
      </c>
      <c r="K3176" s="3">
        <v>0.129</v>
      </c>
      <c r="L3176" s="3">
        <f t="shared" si="147"/>
        <v>3.2590045835880517</v>
      </c>
      <c r="M3176" s="3">
        <f t="shared" si="148"/>
        <v>1.5190898890066133</v>
      </c>
      <c r="N3176" s="1">
        <f t="shared" si="149"/>
        <v>1.0644274411516499</v>
      </c>
    </row>
    <row r="3177" spans="1:14" x14ac:dyDescent="0.3">
      <c r="A3177" s="1">
        <v>267.10332817006002</v>
      </c>
      <c r="B3177" s="1">
        <v>-59.177801082530003</v>
      </c>
      <c r="C3177" s="1" t="s">
        <v>17</v>
      </c>
      <c r="D3177" s="1" t="s">
        <v>9592</v>
      </c>
      <c r="E3177" s="2" t="s">
        <v>3910</v>
      </c>
      <c r="F3177" s="4">
        <v>2.23351677</v>
      </c>
      <c r="G3177" s="5">
        <v>4.4800000000000003E-6</v>
      </c>
      <c r="H3177" s="3">
        <v>12.455399999999999</v>
      </c>
      <c r="I3177" s="3">
        <v>1E-4</v>
      </c>
      <c r="J3177" s="3">
        <v>0.1847</v>
      </c>
      <c r="K3177" s="3">
        <v>3.5900000000000001E-2</v>
      </c>
      <c r="L3177" s="3">
        <f t="shared" si="147"/>
        <v>-1.2122655227987948</v>
      </c>
      <c r="M3177" s="3">
        <f t="shared" si="148"/>
        <v>0.422067808902654</v>
      </c>
      <c r="N3177" s="1">
        <f t="shared" si="149"/>
        <v>0.34898921765008678</v>
      </c>
    </row>
    <row r="3178" spans="1:14" x14ac:dyDescent="0.3">
      <c r="A3178" s="1">
        <v>269.05702183279999</v>
      </c>
      <c r="B3178" s="1">
        <v>-29.65072286953</v>
      </c>
      <c r="C3178" s="1" t="s">
        <v>17</v>
      </c>
      <c r="D3178" s="1" t="s">
        <v>9592</v>
      </c>
      <c r="E3178" s="2" t="s">
        <v>372</v>
      </c>
      <c r="F3178" s="4">
        <v>36.562339979999997</v>
      </c>
      <c r="G3178" s="5">
        <v>6.3085569999999994E-2</v>
      </c>
      <c r="H3178" s="3">
        <v>13.4018</v>
      </c>
      <c r="I3178" s="3">
        <v>1.04E-2</v>
      </c>
      <c r="J3178" s="3">
        <v>0.186</v>
      </c>
      <c r="K3178" s="3">
        <v>5.5500000000000001E-2</v>
      </c>
      <c r="L3178" s="3">
        <f t="shared" si="147"/>
        <v>-0.25063527891041559</v>
      </c>
      <c r="M3178" s="3">
        <f t="shared" si="148"/>
        <v>0.64802332759009273</v>
      </c>
      <c r="N3178" s="1">
        <f t="shared" si="149"/>
        <v>1.5630339826821853</v>
      </c>
    </row>
    <row r="3179" spans="1:14" x14ac:dyDescent="0.3">
      <c r="A3179" s="1">
        <v>256.00031340070001</v>
      </c>
      <c r="B3179" s="1">
        <v>4.9835411802899996</v>
      </c>
      <c r="C3179" s="1" t="s">
        <v>17</v>
      </c>
      <c r="D3179" s="1" t="s">
        <v>9592</v>
      </c>
      <c r="E3179" s="2" t="s">
        <v>9374</v>
      </c>
      <c r="F3179" s="4">
        <v>138.84447664000001</v>
      </c>
      <c r="G3179" s="5">
        <v>2.115206E-2</v>
      </c>
      <c r="H3179" s="3">
        <v>9.8161000000000005</v>
      </c>
      <c r="I3179" s="3">
        <v>2.0000000000000001E-4</v>
      </c>
      <c r="J3179" s="3">
        <v>0.18629999999999999</v>
      </c>
      <c r="K3179" s="3">
        <v>4.0300000000000002E-2</v>
      </c>
      <c r="L3179" s="3">
        <f t="shared" si="147"/>
        <v>-3.8328357255187857</v>
      </c>
      <c r="M3179" s="3">
        <f t="shared" si="148"/>
        <v>0.46972848268714923</v>
      </c>
      <c r="N3179" s="1">
        <f t="shared" si="149"/>
        <v>2.1425286077990493</v>
      </c>
    </row>
    <row r="3180" spans="1:14" x14ac:dyDescent="0.3">
      <c r="A3180" s="1">
        <v>288.36544677863998</v>
      </c>
      <c r="B3180" s="1">
        <v>-29.920827135669999</v>
      </c>
      <c r="C3180" s="1" t="s">
        <v>17</v>
      </c>
      <c r="D3180" s="1" t="s">
        <v>9592</v>
      </c>
      <c r="E3180" s="2" t="s">
        <v>200</v>
      </c>
      <c r="F3180" s="4">
        <v>1.6886606099999999</v>
      </c>
      <c r="G3180" s="5">
        <v>3.7299999999999999E-6</v>
      </c>
      <c r="H3180" s="3">
        <v>13.7224</v>
      </c>
      <c r="I3180" s="3">
        <v>1E-4</v>
      </c>
      <c r="J3180" s="3">
        <v>0.187</v>
      </c>
      <c r="K3180" s="3">
        <v>0.03</v>
      </c>
      <c r="L3180" s="3">
        <f t="shared" si="147"/>
        <v>8.1608032682495946E-2</v>
      </c>
      <c r="M3180" s="3">
        <f t="shared" si="148"/>
        <v>0.34836485183783461</v>
      </c>
      <c r="N3180" s="1">
        <f t="shared" si="149"/>
        <v>0.22754237306710365</v>
      </c>
    </row>
    <row r="3181" spans="1:14" x14ac:dyDescent="0.3">
      <c r="A3181" s="1">
        <v>187.89104095562001</v>
      </c>
      <c r="B3181" s="1">
        <v>-35.490001846630001</v>
      </c>
      <c r="C3181" s="1" t="s">
        <v>17</v>
      </c>
      <c r="D3181" s="1" t="s">
        <v>9592</v>
      </c>
      <c r="E3181" s="2" t="s">
        <v>3411</v>
      </c>
      <c r="F3181" s="4">
        <v>14.206560980000001</v>
      </c>
      <c r="G3181" s="5">
        <v>1.1237E-4</v>
      </c>
      <c r="H3181" s="3">
        <v>11.7098</v>
      </c>
      <c r="I3181" s="3">
        <v>1.9E-3</v>
      </c>
      <c r="J3181" s="3">
        <v>0.18959999999999999</v>
      </c>
      <c r="K3181" s="3">
        <v>4.87E-2</v>
      </c>
      <c r="L3181" s="3">
        <f t="shared" si="147"/>
        <v>-1.9010083349897613</v>
      </c>
      <c r="M3181" s="3">
        <f t="shared" si="148"/>
        <v>0.5577605741559678</v>
      </c>
      <c r="N3181" s="1">
        <f t="shared" si="149"/>
        <v>1.1524889598297874</v>
      </c>
    </row>
    <row r="3182" spans="1:14" x14ac:dyDescent="0.3">
      <c r="A3182" s="1">
        <v>260.01222165632998</v>
      </c>
      <c r="B3182" s="1">
        <v>3.8154998405299998</v>
      </c>
      <c r="C3182" s="1" t="s">
        <v>17</v>
      </c>
      <c r="D3182" s="1" t="s">
        <v>9592</v>
      </c>
      <c r="E3182" s="2" t="s">
        <v>9363</v>
      </c>
      <c r="F3182" s="4">
        <v>1.5966009699999999</v>
      </c>
      <c r="G3182" s="5">
        <v>1.5799999999999999E-6</v>
      </c>
      <c r="H3182" s="3">
        <v>13.0715</v>
      </c>
      <c r="I3182" s="3">
        <v>2.9999999999999997E-4</v>
      </c>
      <c r="J3182" s="3">
        <v>0.19040000000000001</v>
      </c>
      <c r="K3182" s="3">
        <v>2.6499999999999999E-2</v>
      </c>
      <c r="L3182" s="3">
        <f t="shared" si="147"/>
        <v>-0.53016527975772121</v>
      </c>
      <c r="M3182" s="3">
        <f t="shared" si="148"/>
        <v>0.30222738141507971</v>
      </c>
      <c r="N3182" s="1">
        <f t="shared" si="149"/>
        <v>0.20319638878666682</v>
      </c>
    </row>
    <row r="3183" spans="1:14" x14ac:dyDescent="0.3">
      <c r="A3183" s="1">
        <v>278.83954253325999</v>
      </c>
      <c r="B3183" s="1">
        <v>-33.903736845899999</v>
      </c>
      <c r="C3183" s="1" t="s">
        <v>17</v>
      </c>
      <c r="D3183" s="1" t="s">
        <v>9592</v>
      </c>
      <c r="E3183" s="2" t="s">
        <v>350</v>
      </c>
      <c r="F3183" s="4">
        <v>9.9765893000000005</v>
      </c>
      <c r="G3183" s="5">
        <v>2.4499999999999999E-5</v>
      </c>
      <c r="H3183" s="3">
        <v>12.492699999999999</v>
      </c>
      <c r="I3183" s="3">
        <v>1E-4</v>
      </c>
      <c r="J3183" s="3">
        <v>0.19070000000000001</v>
      </c>
      <c r="K3183" s="3">
        <v>3.3399999999999999E-2</v>
      </c>
      <c r="L3183" s="3">
        <f t="shared" si="147"/>
        <v>-1.1055465347699709</v>
      </c>
      <c r="M3183" s="3">
        <f t="shared" si="148"/>
        <v>0.38032112867977308</v>
      </c>
      <c r="N3183" s="1">
        <f t="shared" si="149"/>
        <v>0.99898209425751228</v>
      </c>
    </row>
    <row r="3184" spans="1:14" x14ac:dyDescent="0.3">
      <c r="A3184" s="1">
        <v>148.52616321043999</v>
      </c>
      <c r="B3184" s="1">
        <v>-69.842933339370006</v>
      </c>
      <c r="C3184" s="1" t="s">
        <v>17</v>
      </c>
      <c r="D3184" s="1" t="s">
        <v>9592</v>
      </c>
      <c r="E3184" s="2" t="s">
        <v>5156</v>
      </c>
      <c r="F3184" s="4">
        <v>16.976564060000001</v>
      </c>
      <c r="G3184" s="5">
        <v>3.7101000000000001E-4</v>
      </c>
      <c r="H3184" s="3">
        <v>14.418699999999999</v>
      </c>
      <c r="I3184" s="3">
        <v>1E-4</v>
      </c>
      <c r="J3184" s="3">
        <v>0.19189999999999999</v>
      </c>
      <c r="K3184" s="3">
        <v>2.06E-2</v>
      </c>
      <c r="L3184" s="3">
        <f t="shared" si="147"/>
        <v>0.83407487367735911</v>
      </c>
      <c r="M3184" s="3">
        <f t="shared" si="148"/>
        <v>0.2331025100653849</v>
      </c>
      <c r="N3184" s="1">
        <f t="shared" si="149"/>
        <v>1.2298497965805799</v>
      </c>
    </row>
    <row r="3185" spans="1:14" x14ac:dyDescent="0.3">
      <c r="A3185" s="1">
        <v>354.15596863078002</v>
      </c>
      <c r="B3185" s="1">
        <v>-2.21245990799</v>
      </c>
      <c r="C3185" s="1" t="s">
        <v>17</v>
      </c>
      <c r="D3185" s="1" t="s">
        <v>9592</v>
      </c>
      <c r="E3185" s="2" t="s">
        <v>9560</v>
      </c>
      <c r="F3185" s="4">
        <v>1.3400939999999999</v>
      </c>
      <c r="G3185" s="5">
        <v>6.9999999999999997E-7</v>
      </c>
      <c r="H3185" s="3">
        <v>13.046099999999999</v>
      </c>
      <c r="I3185" s="3">
        <v>1E-4</v>
      </c>
      <c r="J3185" s="3">
        <v>0.19270000000000001</v>
      </c>
      <c r="K3185" s="3">
        <v>4.2099999999999999E-2</v>
      </c>
      <c r="L3185" s="3">
        <f t="shared" si="147"/>
        <v>-0.52949142672273553</v>
      </c>
      <c r="M3185" s="3">
        <f t="shared" si="148"/>
        <v>0.47441133315980272</v>
      </c>
      <c r="N3185" s="1">
        <f t="shared" si="149"/>
        <v>0.12713526273009901</v>
      </c>
    </row>
    <row r="3186" spans="1:14" x14ac:dyDescent="0.3">
      <c r="A3186" s="1">
        <v>263.14202877100001</v>
      </c>
      <c r="B3186" s="1">
        <v>-21.931385477319999</v>
      </c>
      <c r="C3186" s="1" t="s">
        <v>17</v>
      </c>
      <c r="D3186" s="1" t="s">
        <v>9592</v>
      </c>
      <c r="E3186" s="2" t="s">
        <v>274</v>
      </c>
      <c r="F3186" s="4">
        <v>1.2119700900000001</v>
      </c>
      <c r="G3186" s="5">
        <v>2.1299999999999999E-6</v>
      </c>
      <c r="H3186" s="3">
        <v>15.9496</v>
      </c>
      <c r="I3186" s="3">
        <v>4.0000000000000002E-4</v>
      </c>
      <c r="J3186" s="3">
        <v>0.19500000000000001</v>
      </c>
      <c r="K3186" s="3">
        <v>7.1400000000000005E-2</v>
      </c>
      <c r="L3186" s="3">
        <f t="shared" si="147"/>
        <v>2.3997730568125881</v>
      </c>
      <c r="M3186" s="3">
        <f t="shared" si="148"/>
        <v>0.7950937138022226</v>
      </c>
      <c r="N3186" s="1">
        <f t="shared" si="149"/>
        <v>8.3491902084196254E-2</v>
      </c>
    </row>
    <row r="3187" spans="1:14" x14ac:dyDescent="0.3">
      <c r="A3187" s="1">
        <v>149.50187679191001</v>
      </c>
      <c r="B3187" s="1">
        <v>-62.535232200709999</v>
      </c>
      <c r="C3187" s="1" t="s">
        <v>17</v>
      </c>
      <c r="D3187" s="1" t="s">
        <v>9592</v>
      </c>
      <c r="E3187" s="2" t="s">
        <v>1457</v>
      </c>
      <c r="F3187" s="4">
        <v>3.4562005999999998</v>
      </c>
      <c r="G3187" s="5">
        <v>3.2809999999999999E-5</v>
      </c>
      <c r="H3187" s="3">
        <v>16.153700000000001</v>
      </c>
      <c r="I3187" s="3">
        <v>5.0000000000000001E-4</v>
      </c>
      <c r="J3187" s="3">
        <v>0.1963</v>
      </c>
      <c r="K3187" s="3">
        <v>4.7899999999999998E-2</v>
      </c>
      <c r="L3187" s="3">
        <f t="shared" si="147"/>
        <v>2.618301498000033</v>
      </c>
      <c r="M3187" s="3">
        <f t="shared" si="148"/>
        <v>0.52987090304954632</v>
      </c>
      <c r="N3187" s="1">
        <f t="shared" si="149"/>
        <v>0.53859894125615748</v>
      </c>
    </row>
    <row r="3188" spans="1:14" x14ac:dyDescent="0.3">
      <c r="A3188" s="1">
        <v>154.75120831556001</v>
      </c>
      <c r="B3188" s="1">
        <v>-2.2248580634000001</v>
      </c>
      <c r="C3188" s="1" t="s">
        <v>17</v>
      </c>
      <c r="D3188" s="1" t="s">
        <v>9592</v>
      </c>
      <c r="E3188" s="2" t="s">
        <v>226</v>
      </c>
      <c r="F3188" s="4">
        <v>2.2101723899999999</v>
      </c>
      <c r="G3188" s="5">
        <v>2.8399999999999999E-6</v>
      </c>
      <c r="H3188" s="3">
        <v>13.091799999999999</v>
      </c>
      <c r="I3188" s="3">
        <v>1E-4</v>
      </c>
      <c r="J3188" s="3">
        <v>0.1966</v>
      </c>
      <c r="K3188" s="3">
        <v>3.44E-2</v>
      </c>
      <c r="L3188" s="3">
        <f t="shared" si="147"/>
        <v>-0.44028243251941745</v>
      </c>
      <c r="M3188" s="3">
        <f t="shared" si="148"/>
        <v>0.37995276435890896</v>
      </c>
      <c r="N3188" s="1">
        <f t="shared" si="149"/>
        <v>0.34442614929862414</v>
      </c>
    </row>
    <row r="3189" spans="1:14" x14ac:dyDescent="0.3">
      <c r="A3189" s="1">
        <v>293.34053892046001</v>
      </c>
      <c r="B3189" s="1">
        <v>15.42136161266</v>
      </c>
      <c r="C3189" s="1" t="s">
        <v>17</v>
      </c>
      <c r="D3189" s="1" t="s">
        <v>9592</v>
      </c>
      <c r="E3189" s="2" t="s">
        <v>6609</v>
      </c>
      <c r="F3189" s="4">
        <v>1.4954922399999999</v>
      </c>
      <c r="G3189" s="5">
        <v>5.4399999999999996E-6</v>
      </c>
      <c r="H3189" s="3">
        <v>16.636099999999999</v>
      </c>
      <c r="I3189" s="3">
        <v>5.0000000000000001E-4</v>
      </c>
      <c r="J3189" s="3">
        <v>0.1981</v>
      </c>
      <c r="K3189" s="3">
        <v>7.6300000000000007E-2</v>
      </c>
      <c r="L3189" s="3">
        <f t="shared" si="147"/>
        <v>3.1205223776927333</v>
      </c>
      <c r="M3189" s="3">
        <f t="shared" si="148"/>
        <v>0.83636298602415438</v>
      </c>
      <c r="N3189" s="1">
        <f t="shared" si="149"/>
        <v>0.17478416385083864</v>
      </c>
    </row>
    <row r="3190" spans="1:14" x14ac:dyDescent="0.3">
      <c r="A3190" s="1">
        <v>166.99945907308</v>
      </c>
      <c r="B3190" s="1">
        <v>-55.007512073549997</v>
      </c>
      <c r="C3190" s="1" t="s">
        <v>17</v>
      </c>
      <c r="D3190" s="1" t="s">
        <v>9592</v>
      </c>
      <c r="E3190" s="2" t="s">
        <v>5201</v>
      </c>
      <c r="F3190" s="4">
        <v>15.159823340000001</v>
      </c>
      <c r="G3190" s="5">
        <v>1.4943000000000001E-4</v>
      </c>
      <c r="H3190" s="3">
        <v>14.0114</v>
      </c>
      <c r="I3190" s="3">
        <v>2.0000000000000001E-4</v>
      </c>
      <c r="J3190" s="3">
        <v>0.19819999999999999</v>
      </c>
      <c r="K3190" s="3">
        <v>2.2499999999999999E-2</v>
      </c>
      <c r="L3190" s="3">
        <f t="shared" si="147"/>
        <v>0.49691825074628326</v>
      </c>
      <c r="M3190" s="3">
        <f t="shared" si="148"/>
        <v>0.24650950826336418</v>
      </c>
      <c r="N3190" s="1">
        <f t="shared" si="149"/>
        <v>1.1806941404180531</v>
      </c>
    </row>
    <row r="3191" spans="1:14" x14ac:dyDescent="0.3">
      <c r="A3191" s="1">
        <v>147.18258125724</v>
      </c>
      <c r="B3191" s="1">
        <v>-39.358177120699999</v>
      </c>
      <c r="C3191" s="1" t="s">
        <v>17</v>
      </c>
      <c r="D3191" s="1" t="s">
        <v>9592</v>
      </c>
      <c r="E3191" s="2" t="s">
        <v>2963</v>
      </c>
      <c r="F3191" s="4">
        <v>1.2017228099999999</v>
      </c>
      <c r="G3191" s="5">
        <v>4.4999999999999998E-7</v>
      </c>
      <c r="H3191" s="3">
        <v>13.338800000000001</v>
      </c>
      <c r="I3191" s="3">
        <v>1E-4</v>
      </c>
      <c r="J3191" s="3">
        <v>0.1986</v>
      </c>
      <c r="K3191" s="3">
        <v>1.8100000000000002E-2</v>
      </c>
      <c r="L3191" s="3">
        <f t="shared" si="147"/>
        <v>-0.17130377920318907</v>
      </c>
      <c r="M3191" s="3">
        <f t="shared" si="148"/>
        <v>0.19790376233021517</v>
      </c>
      <c r="N3191" s="1">
        <f t="shared" si="149"/>
        <v>7.9804304630058095E-2</v>
      </c>
    </row>
    <row r="3192" spans="1:14" x14ac:dyDescent="0.3">
      <c r="A3192" s="1">
        <v>25.70727228126</v>
      </c>
      <c r="B3192" s="1">
        <v>55.358608534810003</v>
      </c>
      <c r="C3192" s="1" t="s">
        <v>17</v>
      </c>
      <c r="D3192" s="1" t="s">
        <v>9592</v>
      </c>
      <c r="E3192" s="2" t="s">
        <v>2997</v>
      </c>
      <c r="F3192" s="4">
        <v>10.89049322</v>
      </c>
      <c r="G3192" s="5">
        <v>1.1578000000000001E-4</v>
      </c>
      <c r="H3192" s="3">
        <v>12.616099999999999</v>
      </c>
      <c r="I3192" s="3">
        <v>1E-4</v>
      </c>
      <c r="J3192" s="3">
        <v>0.19900000000000001</v>
      </c>
      <c r="K3192" s="3">
        <v>3.5999999999999997E-2</v>
      </c>
      <c r="L3192" s="3">
        <f t="shared" si="147"/>
        <v>-0.88963461795146515</v>
      </c>
      <c r="M3192" s="3">
        <f t="shared" si="148"/>
        <v>0.39282950786208187</v>
      </c>
      <c r="N3192" s="1">
        <f t="shared" si="149"/>
        <v>1.0370475489820168</v>
      </c>
    </row>
    <row r="3193" spans="1:14" x14ac:dyDescent="0.3">
      <c r="A3193" s="1">
        <v>101.39057094036001</v>
      </c>
      <c r="B3193" s="1">
        <v>7.8162906334400004</v>
      </c>
      <c r="C3193" s="1" t="s">
        <v>17</v>
      </c>
      <c r="D3193" s="1" t="s">
        <v>9592</v>
      </c>
      <c r="E3193" s="2" t="s">
        <v>3380</v>
      </c>
      <c r="F3193" s="4">
        <v>4.4398097500000002</v>
      </c>
      <c r="G3193" s="5">
        <v>8.8960000000000002E-5</v>
      </c>
      <c r="H3193" s="3">
        <v>12.8162</v>
      </c>
      <c r="I3193" s="3">
        <v>2.0999999999999999E-3</v>
      </c>
      <c r="J3193" s="3">
        <v>0.19939999999999999</v>
      </c>
      <c r="K3193" s="3">
        <v>3.2399999999999998E-2</v>
      </c>
      <c r="L3193" s="3">
        <f t="shared" si="147"/>
        <v>-0.68517423012181311</v>
      </c>
      <c r="M3193" s="3">
        <f t="shared" si="148"/>
        <v>0.35284357415052281</v>
      </c>
      <c r="N3193" s="1">
        <f t="shared" si="149"/>
        <v>0.64736436058862301</v>
      </c>
    </row>
    <row r="3194" spans="1:14" x14ac:dyDescent="0.3">
      <c r="A3194" s="1">
        <v>85.666276638620005</v>
      </c>
      <c r="B3194" s="1">
        <v>-56.418291650370001</v>
      </c>
      <c r="C3194" s="1" t="s">
        <v>17</v>
      </c>
      <c r="D3194" s="1" t="s">
        <v>9592</v>
      </c>
      <c r="E3194" s="2" t="s">
        <v>63</v>
      </c>
      <c r="F3194" s="4">
        <v>110.34292478</v>
      </c>
      <c r="G3194" s="5">
        <v>1.6051490000000002E-2</v>
      </c>
      <c r="H3194" s="3">
        <v>9.8839000000000006</v>
      </c>
      <c r="I3194" s="3">
        <v>2.0000000000000001E-4</v>
      </c>
      <c r="J3194" s="3">
        <v>0.1996</v>
      </c>
      <c r="K3194" s="3">
        <v>0.02</v>
      </c>
      <c r="L3194" s="3">
        <f t="shared" si="147"/>
        <v>-3.6152973152432395</v>
      </c>
      <c r="M3194" s="3">
        <f t="shared" si="148"/>
        <v>0.21758267244584831</v>
      </c>
      <c r="N3194" s="1">
        <f t="shared" si="149"/>
        <v>2.0427444913036159</v>
      </c>
    </row>
    <row r="3195" spans="1:14" x14ac:dyDescent="0.3">
      <c r="A3195" s="1">
        <v>84.935146710439994</v>
      </c>
      <c r="B3195" s="1">
        <v>-70.139395611720005</v>
      </c>
      <c r="C3195" s="1" t="s">
        <v>17</v>
      </c>
      <c r="D3195" s="1" t="s">
        <v>9592</v>
      </c>
      <c r="E3195" s="2" t="s">
        <v>3623</v>
      </c>
      <c r="F3195" s="4">
        <v>11.20850205</v>
      </c>
      <c r="G3195" s="5">
        <v>8.1216999999999997E-4</v>
      </c>
      <c r="H3195" s="3">
        <v>17.2043</v>
      </c>
      <c r="I3195" s="3">
        <v>5.0000000000000001E-4</v>
      </c>
      <c r="J3195" s="3">
        <v>0.20380000000000001</v>
      </c>
      <c r="K3195" s="3">
        <v>0.1356</v>
      </c>
      <c r="L3195" s="3">
        <f t="shared" si="147"/>
        <v>3.7503208983520402</v>
      </c>
      <c r="M3195" s="3">
        <f t="shared" si="148"/>
        <v>1.4448082083806466</v>
      </c>
      <c r="N3195" s="1">
        <f t="shared" si="149"/>
        <v>1.0495475755844106</v>
      </c>
    </row>
    <row r="3196" spans="1:14" x14ac:dyDescent="0.3">
      <c r="A3196" s="1">
        <v>264.19664628081</v>
      </c>
      <c r="B3196" s="1">
        <v>-21.574710434050001</v>
      </c>
      <c r="C3196" s="1" t="s">
        <v>17</v>
      </c>
      <c r="D3196" s="1" t="s">
        <v>9592</v>
      </c>
      <c r="E3196" s="2" t="s">
        <v>275</v>
      </c>
      <c r="F3196" s="4">
        <v>1.1382813300000001</v>
      </c>
      <c r="G3196" s="5">
        <v>3.6600000000000001E-6</v>
      </c>
      <c r="H3196" s="3">
        <v>15.8933</v>
      </c>
      <c r="I3196" s="3">
        <v>6.9999999999999999E-4</v>
      </c>
      <c r="J3196" s="3">
        <v>0.20530000000000001</v>
      </c>
      <c r="K3196" s="3">
        <v>5.5E-2</v>
      </c>
      <c r="L3196" s="3">
        <f t="shared" si="147"/>
        <v>2.4552447468529586</v>
      </c>
      <c r="M3196" s="3">
        <f t="shared" si="148"/>
        <v>0.5817397219355479</v>
      </c>
      <c r="N3196" s="1">
        <f t="shared" si="149"/>
        <v>5.6249612644944998E-2</v>
      </c>
    </row>
    <row r="3197" spans="1:14" x14ac:dyDescent="0.3">
      <c r="A3197" s="1">
        <v>323.29727886491003</v>
      </c>
      <c r="B3197" s="1">
        <v>2.2599214733699999</v>
      </c>
      <c r="C3197" s="1" t="s">
        <v>17</v>
      </c>
      <c r="D3197" s="1" t="s">
        <v>9592</v>
      </c>
      <c r="E3197" s="2" t="s">
        <v>9546</v>
      </c>
      <c r="F3197" s="4">
        <v>3.7405729299999999</v>
      </c>
      <c r="G3197" s="5">
        <v>3.1220000000000003E-5</v>
      </c>
      <c r="H3197" s="3">
        <v>16.3841</v>
      </c>
      <c r="I3197" s="3">
        <v>5.0000000000000001E-4</v>
      </c>
      <c r="J3197" s="3">
        <v>0.20669999999999999</v>
      </c>
      <c r="K3197" s="3">
        <v>8.0799999999999997E-2</v>
      </c>
      <c r="L3197" s="3">
        <f t="shared" si="147"/>
        <v>2.9608023831364427</v>
      </c>
      <c r="M3197" s="3">
        <f t="shared" si="148"/>
        <v>0.84883958419978023</v>
      </c>
      <c r="N3197" s="1">
        <f t="shared" si="149"/>
        <v>0.57293812660718846</v>
      </c>
    </row>
    <row r="3198" spans="1:14" x14ac:dyDescent="0.3">
      <c r="A3198" s="1">
        <v>265.86173272613001</v>
      </c>
      <c r="B3198" s="1">
        <v>-12.654556422160001</v>
      </c>
      <c r="C3198" s="1" t="s">
        <v>17</v>
      </c>
      <c r="D3198" s="1" t="s">
        <v>9592</v>
      </c>
      <c r="E3198" s="2" t="s">
        <v>3394</v>
      </c>
      <c r="F3198" s="4">
        <v>1.1738802500000001</v>
      </c>
      <c r="G3198" s="5">
        <v>4.51E-6</v>
      </c>
      <c r="H3198" s="3">
        <v>16.2774</v>
      </c>
      <c r="I3198" s="3">
        <v>5.9999999999999995E-4</v>
      </c>
      <c r="J3198" s="3">
        <v>0.2072</v>
      </c>
      <c r="K3198" s="3">
        <v>8.4000000000000005E-2</v>
      </c>
      <c r="L3198" s="3">
        <f t="shared" si="147"/>
        <v>2.8593487553659749</v>
      </c>
      <c r="M3198" s="3">
        <f t="shared" si="148"/>
        <v>0.88032756406000812</v>
      </c>
      <c r="N3198" s="1">
        <f t="shared" si="149"/>
        <v>6.962379587515824E-2</v>
      </c>
    </row>
    <row r="3199" spans="1:14" x14ac:dyDescent="0.3">
      <c r="A3199" s="1">
        <v>337.49262966472003</v>
      </c>
      <c r="B3199" s="1">
        <v>-62.821917699430003</v>
      </c>
      <c r="C3199" s="1" t="s">
        <v>17</v>
      </c>
      <c r="D3199" s="1" t="s">
        <v>9592</v>
      </c>
      <c r="E3199" s="2" t="s">
        <v>503</v>
      </c>
      <c r="F3199" s="4">
        <v>2.10962256</v>
      </c>
      <c r="G3199" s="5">
        <v>2.0579999999999999E-5</v>
      </c>
      <c r="H3199" s="3">
        <v>16.997800000000002</v>
      </c>
      <c r="I3199" s="3">
        <v>5.9999999999999995E-4</v>
      </c>
      <c r="J3199" s="3">
        <v>0.2087</v>
      </c>
      <c r="K3199" s="3">
        <v>7.1300000000000002E-2</v>
      </c>
      <c r="L3199" s="3">
        <f t="shared" si="147"/>
        <v>3.595412245327271</v>
      </c>
      <c r="M3199" s="3">
        <f t="shared" si="148"/>
        <v>0.74185988401217351</v>
      </c>
      <c r="N3199" s="1">
        <f t="shared" si="149"/>
        <v>0.32420476109288837</v>
      </c>
    </row>
    <row r="3200" spans="1:14" x14ac:dyDescent="0.3">
      <c r="A3200" s="1">
        <v>259.05357913869</v>
      </c>
      <c r="B3200" s="1">
        <v>-26.906092941840001</v>
      </c>
      <c r="C3200" s="1" t="s">
        <v>17</v>
      </c>
      <c r="D3200" s="1" t="s">
        <v>9592</v>
      </c>
      <c r="E3200" s="2" t="s">
        <v>9585</v>
      </c>
      <c r="F3200" s="4">
        <v>1.4408650300000001</v>
      </c>
      <c r="G3200" s="5">
        <v>3.3400000000000002E-6</v>
      </c>
      <c r="H3200" s="3">
        <v>15.9717</v>
      </c>
      <c r="I3200" s="3">
        <v>2.9999999999999997E-4</v>
      </c>
      <c r="J3200" s="3">
        <v>0.2092</v>
      </c>
      <c r="K3200" s="3">
        <v>5.4199999999999998E-2</v>
      </c>
      <c r="L3200" s="3">
        <f t="shared" si="147"/>
        <v>2.5745084009761818</v>
      </c>
      <c r="M3200" s="3">
        <f t="shared" si="148"/>
        <v>0.56259041998812598</v>
      </c>
      <c r="N3200" s="1">
        <f t="shared" si="149"/>
        <v>0.15862330109744804</v>
      </c>
    </row>
    <row r="3201" spans="1:14" x14ac:dyDescent="0.3">
      <c r="A3201" s="1">
        <v>285.33909914835999</v>
      </c>
      <c r="B3201" s="1">
        <v>-30.137122740319999</v>
      </c>
      <c r="C3201" s="1" t="s">
        <v>17</v>
      </c>
      <c r="D3201" s="1" t="s">
        <v>9592</v>
      </c>
      <c r="E3201" s="2" t="s">
        <v>202</v>
      </c>
      <c r="F3201" s="4">
        <v>1.2151819699999999</v>
      </c>
      <c r="G3201" s="5">
        <v>1.08E-6</v>
      </c>
      <c r="H3201" s="3">
        <v>13.843999999999999</v>
      </c>
      <c r="I3201" s="3">
        <v>2.0000000000000001E-4</v>
      </c>
      <c r="J3201" s="3">
        <v>0.2102</v>
      </c>
      <c r="K3201" s="3">
        <v>2.81E-2</v>
      </c>
      <c r="L3201" s="3">
        <f t="shared" si="147"/>
        <v>0.45716355846111867</v>
      </c>
      <c r="M3201" s="3">
        <f t="shared" si="148"/>
        <v>0.29028752711681233</v>
      </c>
      <c r="N3201" s="1">
        <f t="shared" si="149"/>
        <v>8.4641317151965878E-2</v>
      </c>
    </row>
    <row r="3202" spans="1:14" x14ac:dyDescent="0.3">
      <c r="A3202" s="1">
        <v>80.712640862689994</v>
      </c>
      <c r="B3202" s="1">
        <v>33.429752332610001</v>
      </c>
      <c r="C3202" s="1" t="s">
        <v>17</v>
      </c>
      <c r="D3202" s="1" t="s">
        <v>9592</v>
      </c>
      <c r="E3202" s="2" t="s">
        <v>472</v>
      </c>
      <c r="F3202" s="4">
        <v>1.6987758900000001</v>
      </c>
      <c r="G3202" s="5">
        <v>2.0499999999999999E-6</v>
      </c>
      <c r="H3202" s="3">
        <v>15.091100000000001</v>
      </c>
      <c r="I3202" s="3">
        <v>2.9999999999999997E-4</v>
      </c>
      <c r="J3202" s="3">
        <v>0.21279999999999999</v>
      </c>
      <c r="K3202" s="3">
        <v>4.8500000000000001E-2</v>
      </c>
      <c r="L3202" s="3">
        <f t="shared" si="147"/>
        <v>1.7309581181150513</v>
      </c>
      <c r="M3202" s="3">
        <f t="shared" si="148"/>
        <v>0.49490843891633252</v>
      </c>
      <c r="N3202" s="1">
        <f t="shared" si="149"/>
        <v>0.23013608860645537</v>
      </c>
    </row>
    <row r="3203" spans="1:14" x14ac:dyDescent="0.3">
      <c r="A3203" s="1">
        <v>260.96776198430001</v>
      </c>
      <c r="B3203" s="1">
        <v>-9.5365187784599996</v>
      </c>
      <c r="C3203" s="1" t="s">
        <v>17</v>
      </c>
      <c r="D3203" s="1" t="s">
        <v>9592</v>
      </c>
      <c r="E3203" s="2" t="s">
        <v>3393</v>
      </c>
      <c r="F3203" s="4">
        <v>11.504438759999999</v>
      </c>
      <c r="G3203" s="5">
        <v>1.9022E-4</v>
      </c>
      <c r="H3203" s="3">
        <v>14.313700000000001</v>
      </c>
      <c r="I3203" s="3">
        <v>1E-4</v>
      </c>
      <c r="J3203" s="3">
        <v>0.2137</v>
      </c>
      <c r="K3203" s="3">
        <v>3.5799999999999998E-2</v>
      </c>
      <c r="L3203" s="3">
        <f t="shared" ref="L3203:L3266" si="150">H3203+5+5*LOG10(J3203/1000)</f>
        <v>0.9627226108203466</v>
      </c>
      <c r="M3203" s="3">
        <f t="shared" ref="M3203:M3266" si="151">SQRT(I3203^2+4.7153*(K3203/J3203)^2)</f>
        <v>0.3637752814139934</v>
      </c>
      <c r="N3203" s="1">
        <f t="shared" si="149"/>
        <v>1.0608654366178394</v>
      </c>
    </row>
    <row r="3204" spans="1:14" x14ac:dyDescent="0.3">
      <c r="A3204" s="1">
        <v>323.09049558522003</v>
      </c>
      <c r="B3204" s="1">
        <v>-45.177984904200002</v>
      </c>
      <c r="C3204" s="1" t="s">
        <v>17</v>
      </c>
      <c r="D3204" s="1" t="s">
        <v>9592</v>
      </c>
      <c r="E3204" s="2" t="s">
        <v>1491</v>
      </c>
      <c r="F3204" s="4">
        <v>2.6178545999999998</v>
      </c>
      <c r="G3204" s="5">
        <v>8.6849999999999997E-5</v>
      </c>
      <c r="H3204" s="3">
        <v>16.120200000000001</v>
      </c>
      <c r="I3204" s="3">
        <v>8.0000000000000004E-4</v>
      </c>
      <c r="J3204" s="3">
        <v>0.21579999999999999</v>
      </c>
      <c r="K3204" s="3">
        <v>6.4600000000000005E-2</v>
      </c>
      <c r="L3204" s="3">
        <f t="shared" si="150"/>
        <v>2.7904572017344584</v>
      </c>
      <c r="M3204" s="3">
        <f t="shared" si="151"/>
        <v>0.65003399703762899</v>
      </c>
      <c r="N3204" s="1">
        <f t="shared" ref="N3204:N3267" si="152">LOG10(F3204)</f>
        <v>0.41794552144649216</v>
      </c>
    </row>
    <row r="3205" spans="1:14" x14ac:dyDescent="0.3">
      <c r="A3205" s="1">
        <v>287.43342760842</v>
      </c>
      <c r="B3205" s="1">
        <v>-18.771393178010001</v>
      </c>
      <c r="C3205" s="1" t="s">
        <v>17</v>
      </c>
      <c r="D3205" s="1" t="s">
        <v>9592</v>
      </c>
      <c r="E3205" s="2" t="s">
        <v>294</v>
      </c>
      <c r="F3205" s="4">
        <v>1.5621722499999999</v>
      </c>
      <c r="G3205" s="5">
        <v>9.5000000000000001E-7</v>
      </c>
      <c r="H3205" s="3">
        <v>13.768599999999999</v>
      </c>
      <c r="I3205" s="3">
        <v>2.0000000000000001E-4</v>
      </c>
      <c r="J3205" s="3">
        <v>0.21679999999999999</v>
      </c>
      <c r="K3205" s="3">
        <v>2.8000000000000001E-2</v>
      </c>
      <c r="L3205" s="3">
        <f t="shared" si="150"/>
        <v>0.44889638933174325</v>
      </c>
      <c r="M3205" s="3">
        <f t="shared" si="151"/>
        <v>0.28044876274598785</v>
      </c>
      <c r="N3205" s="1">
        <f t="shared" si="152"/>
        <v>0.19372891884993509</v>
      </c>
    </row>
    <row r="3206" spans="1:14" x14ac:dyDescent="0.3">
      <c r="A3206" s="1">
        <v>255.73675050883</v>
      </c>
      <c r="B3206" s="1">
        <v>-68.009034032680006</v>
      </c>
      <c r="C3206" s="1" t="s">
        <v>17</v>
      </c>
      <c r="D3206" s="1" t="s">
        <v>9592</v>
      </c>
      <c r="E3206" s="2" t="s">
        <v>2756</v>
      </c>
      <c r="F3206" s="4">
        <v>11.017657120000001</v>
      </c>
      <c r="G3206" s="5">
        <v>2.4189E-4</v>
      </c>
      <c r="H3206" s="3">
        <v>10.939399999999999</v>
      </c>
      <c r="I3206" s="3">
        <v>1E-4</v>
      </c>
      <c r="J3206" s="3">
        <v>0.21729999999999999</v>
      </c>
      <c r="K3206" s="3">
        <v>3.0200000000000001E-2</v>
      </c>
      <c r="L3206" s="3">
        <f t="shared" si="150"/>
        <v>-2.3753013683973769</v>
      </c>
      <c r="M3206" s="3">
        <f t="shared" si="151"/>
        <v>0.30178795692889443</v>
      </c>
      <c r="N3206" s="1">
        <f t="shared" si="152"/>
        <v>1.0420892525890311</v>
      </c>
    </row>
    <row r="3207" spans="1:14" x14ac:dyDescent="0.3">
      <c r="A3207" s="1">
        <v>315.54540388872999</v>
      </c>
      <c r="B3207" s="1">
        <v>-14.644674197780001</v>
      </c>
      <c r="C3207" s="1" t="s">
        <v>17</v>
      </c>
      <c r="D3207" s="1" t="s">
        <v>9592</v>
      </c>
      <c r="E3207" s="2" t="s">
        <v>4901</v>
      </c>
      <c r="F3207" s="4">
        <v>2.61825061</v>
      </c>
      <c r="G3207" s="5">
        <v>2.9649999999999999E-5</v>
      </c>
      <c r="H3207" s="3">
        <v>14.6774</v>
      </c>
      <c r="I3207" s="3">
        <v>2.9999999999999997E-4</v>
      </c>
      <c r="J3207" s="3">
        <v>0.2185</v>
      </c>
      <c r="K3207" s="3">
        <v>4.1799999999999997E-2</v>
      </c>
      <c r="L3207" s="3">
        <f t="shared" si="150"/>
        <v>1.374657206532202</v>
      </c>
      <c r="M3207" s="3">
        <f t="shared" si="151"/>
        <v>0.41541255511260078</v>
      </c>
      <c r="N3207" s="1">
        <f t="shared" si="152"/>
        <v>0.41801121338781455</v>
      </c>
    </row>
    <row r="3208" spans="1:14" x14ac:dyDescent="0.3">
      <c r="A3208" s="1">
        <v>252.23818115195999</v>
      </c>
      <c r="B3208" s="1">
        <v>-13.89193050772</v>
      </c>
      <c r="C3208" s="1" t="s">
        <v>17</v>
      </c>
      <c r="D3208" s="1" t="s">
        <v>9592</v>
      </c>
      <c r="E3208" s="2" t="s">
        <v>7507</v>
      </c>
      <c r="F3208" s="4">
        <v>1.4565689100000001</v>
      </c>
      <c r="G3208" s="5">
        <v>1.3200000000000001E-6</v>
      </c>
      <c r="H3208" s="3">
        <v>14.8651</v>
      </c>
      <c r="I3208" s="3">
        <v>2.0000000000000001E-4</v>
      </c>
      <c r="J3208" s="3">
        <v>0.21929999999999999</v>
      </c>
      <c r="K3208" s="3">
        <v>3.5299999999999998E-2</v>
      </c>
      <c r="L3208" s="3">
        <f t="shared" si="150"/>
        <v>1.5702931583876136</v>
      </c>
      <c r="M3208" s="3">
        <f t="shared" si="151"/>
        <v>0.34953511250426622</v>
      </c>
      <c r="N3208" s="1">
        <f t="shared" si="152"/>
        <v>0.1633310358396291</v>
      </c>
    </row>
    <row r="3209" spans="1:14" x14ac:dyDescent="0.3">
      <c r="A3209" s="1">
        <v>325.51559142556999</v>
      </c>
      <c r="B3209" s="1">
        <v>50.383177034239999</v>
      </c>
      <c r="C3209" s="1" t="s">
        <v>17</v>
      </c>
      <c r="D3209" s="1" t="s">
        <v>9592</v>
      </c>
      <c r="E3209" s="2" t="s">
        <v>191</v>
      </c>
      <c r="F3209" s="4">
        <v>13.55126656</v>
      </c>
      <c r="G3209" s="5">
        <v>3.1070000000000002E-4</v>
      </c>
      <c r="H3209" s="3">
        <v>15.3095</v>
      </c>
      <c r="I3209" s="3">
        <v>2.0000000000000001E-4</v>
      </c>
      <c r="J3209" s="3">
        <v>0.2205</v>
      </c>
      <c r="K3209" s="3">
        <v>3.2599999999999997E-2</v>
      </c>
      <c r="L3209" s="3">
        <f t="shared" si="150"/>
        <v>2.0265429690192853</v>
      </c>
      <c r="M3209" s="3">
        <f t="shared" si="151"/>
        <v>0.32104340655635788</v>
      </c>
      <c r="N3209" s="1">
        <f t="shared" si="152"/>
        <v>1.1319798881486314</v>
      </c>
    </row>
    <row r="3210" spans="1:14" x14ac:dyDescent="0.3">
      <c r="A3210" s="1">
        <v>162.11343926869</v>
      </c>
      <c r="B3210" s="1">
        <v>-51.320357136939997</v>
      </c>
      <c r="C3210" s="1" t="s">
        <v>17</v>
      </c>
      <c r="D3210" s="1" t="s">
        <v>9592</v>
      </c>
      <c r="E3210" s="2" t="s">
        <v>8424</v>
      </c>
      <c r="F3210" s="4">
        <v>10.23799071</v>
      </c>
      <c r="G3210" s="5">
        <v>3.8350999999999999E-4</v>
      </c>
      <c r="H3210" s="3">
        <v>16.616800000000001</v>
      </c>
      <c r="I3210" s="3">
        <v>5.0000000000000001E-4</v>
      </c>
      <c r="J3210" s="3">
        <v>0.22059999999999999</v>
      </c>
      <c r="K3210" s="3">
        <v>6.9699999999999998E-2</v>
      </c>
      <c r="L3210" s="3">
        <f t="shared" si="150"/>
        <v>3.3348275405208589</v>
      </c>
      <c r="M3210" s="3">
        <f t="shared" si="151"/>
        <v>0.68609151723174633</v>
      </c>
      <c r="N3210" s="1">
        <f t="shared" si="152"/>
        <v>1.010214731133589</v>
      </c>
    </row>
    <row r="3211" spans="1:14" x14ac:dyDescent="0.3">
      <c r="A3211" s="1">
        <v>85.310966841460001</v>
      </c>
      <c r="B3211" s="1">
        <v>-72.729809876239997</v>
      </c>
      <c r="C3211" s="1" t="s">
        <v>17</v>
      </c>
      <c r="D3211" s="1" t="s">
        <v>9592</v>
      </c>
      <c r="E3211" s="2" t="s">
        <v>2183</v>
      </c>
      <c r="F3211" s="4">
        <v>1.4759992</v>
      </c>
      <c r="G3211" s="5">
        <v>1.1080000000000001E-5</v>
      </c>
      <c r="H3211" s="3">
        <v>18.408899999999999</v>
      </c>
      <c r="I3211" s="3">
        <v>1E-3</v>
      </c>
      <c r="J3211" s="3">
        <v>0.2215</v>
      </c>
      <c r="K3211" s="3">
        <v>0.15939999999999999</v>
      </c>
      <c r="L3211" s="3">
        <f t="shared" si="150"/>
        <v>5.1357686527954414</v>
      </c>
      <c r="M3211" s="3">
        <f t="shared" si="151"/>
        <v>1.5626774309926457</v>
      </c>
      <c r="N3211" s="1">
        <f t="shared" si="152"/>
        <v>0.16908612209699586</v>
      </c>
    </row>
    <row r="3212" spans="1:14" x14ac:dyDescent="0.3">
      <c r="A3212" s="1">
        <v>1.2117059321200001</v>
      </c>
      <c r="B3212" s="1">
        <v>50.234863283830002</v>
      </c>
      <c r="C3212" s="1" t="s">
        <v>17</v>
      </c>
      <c r="D3212" s="1" t="s">
        <v>9592</v>
      </c>
      <c r="E3212" s="2" t="s">
        <v>2076</v>
      </c>
      <c r="F3212" s="4">
        <v>9.1562153199999994</v>
      </c>
      <c r="G3212" s="5">
        <v>4.1090000000000001E-5</v>
      </c>
      <c r="H3212" s="3">
        <v>11.2804</v>
      </c>
      <c r="I3212" s="3">
        <v>1E-4</v>
      </c>
      <c r="J3212" s="3">
        <v>0.2218</v>
      </c>
      <c r="K3212" s="3">
        <v>3.7199999999999997E-2</v>
      </c>
      <c r="L3212" s="3">
        <f t="shared" si="150"/>
        <v>-1.9897922909342931</v>
      </c>
      <c r="M3212" s="3">
        <f t="shared" si="151"/>
        <v>0.36419676087057912</v>
      </c>
      <c r="N3212" s="1">
        <f t="shared" si="152"/>
        <v>0.96171599710738787</v>
      </c>
    </row>
    <row r="3213" spans="1:14" x14ac:dyDescent="0.3">
      <c r="A3213" s="1">
        <v>69.249876097980007</v>
      </c>
      <c r="B3213" s="1">
        <v>2.0822851197999999</v>
      </c>
      <c r="C3213" s="1" t="s">
        <v>17</v>
      </c>
      <c r="D3213" s="1" t="s">
        <v>9592</v>
      </c>
      <c r="E3213" s="2" t="s">
        <v>2424</v>
      </c>
      <c r="F3213" s="4">
        <v>3.95588534</v>
      </c>
      <c r="G3213" s="5">
        <v>7.4270000000000006E-5</v>
      </c>
      <c r="H3213" s="3">
        <v>16.925000000000001</v>
      </c>
      <c r="I3213" s="3">
        <v>8.0000000000000004E-4</v>
      </c>
      <c r="J3213" s="3">
        <v>0.22309999999999999</v>
      </c>
      <c r="K3213" s="3">
        <v>9.6600000000000005E-2</v>
      </c>
      <c r="L3213" s="3">
        <f t="shared" si="150"/>
        <v>3.6674978514191885</v>
      </c>
      <c r="M3213" s="3">
        <f t="shared" si="151"/>
        <v>0.9402262625456328</v>
      </c>
      <c r="N3213" s="1">
        <f t="shared" si="152"/>
        <v>0.59724369522874365</v>
      </c>
    </row>
    <row r="3214" spans="1:14" x14ac:dyDescent="0.3">
      <c r="A3214" s="1">
        <v>336.74780318238999</v>
      </c>
      <c r="B3214" s="1">
        <v>7.58341962082</v>
      </c>
      <c r="C3214" s="1" t="s">
        <v>17</v>
      </c>
      <c r="D3214" s="1" t="s">
        <v>9592</v>
      </c>
      <c r="E3214" s="2" t="s">
        <v>9561</v>
      </c>
      <c r="F3214" s="4">
        <v>1.3946996199999999</v>
      </c>
      <c r="G3214" s="5">
        <v>2.8499999999999998E-6</v>
      </c>
      <c r="H3214" s="3">
        <v>13.8864</v>
      </c>
      <c r="I3214" s="3">
        <v>6.9999999999999999E-4</v>
      </c>
      <c r="J3214" s="3">
        <v>0.22670000000000001</v>
      </c>
      <c r="K3214" s="3">
        <v>3.3500000000000002E-2</v>
      </c>
      <c r="L3214" s="3">
        <f t="shared" si="150"/>
        <v>0.66365760063258961</v>
      </c>
      <c r="M3214" s="3">
        <f t="shared" si="151"/>
        <v>0.3208846812367625</v>
      </c>
      <c r="N3214" s="1">
        <f t="shared" si="152"/>
        <v>0.144480682574847</v>
      </c>
    </row>
    <row r="3215" spans="1:14" x14ac:dyDescent="0.3">
      <c r="A3215" s="1">
        <v>79.648907542900005</v>
      </c>
      <c r="B3215" s="1">
        <v>-69.762689849829997</v>
      </c>
      <c r="C3215" s="1" t="s">
        <v>17</v>
      </c>
      <c r="D3215" s="1" t="s">
        <v>9592</v>
      </c>
      <c r="E3215" s="2" t="s">
        <v>3199</v>
      </c>
      <c r="F3215" s="4">
        <v>1.1673190600000001</v>
      </c>
      <c r="G3215" s="5">
        <v>7.1099999999999997E-6</v>
      </c>
      <c r="H3215" s="3">
        <v>18.461500000000001</v>
      </c>
      <c r="I3215" s="3">
        <v>1E-3</v>
      </c>
      <c r="J3215" s="3">
        <v>0.22819999999999999</v>
      </c>
      <c r="K3215" s="3">
        <v>0.1605</v>
      </c>
      <c r="L3215" s="3">
        <f t="shared" si="150"/>
        <v>5.2530782004109788</v>
      </c>
      <c r="M3215" s="3">
        <f t="shared" si="151"/>
        <v>1.5272641383466075</v>
      </c>
      <c r="N3215" s="1">
        <f t="shared" si="152"/>
        <v>6.7189576746951543E-2</v>
      </c>
    </row>
    <row r="3216" spans="1:14" x14ac:dyDescent="0.3">
      <c r="A3216" s="1">
        <v>289.87339547919998</v>
      </c>
      <c r="B3216" s="1">
        <v>27.562340358250001</v>
      </c>
      <c r="C3216" s="1" t="s">
        <v>17</v>
      </c>
      <c r="D3216" s="1" t="s">
        <v>9592</v>
      </c>
      <c r="E3216" s="2" t="s">
        <v>5268</v>
      </c>
      <c r="F3216" s="4">
        <v>12.978869449999999</v>
      </c>
      <c r="G3216" s="5">
        <v>1.3645000000000001E-4</v>
      </c>
      <c r="H3216" s="3">
        <v>11.594200000000001</v>
      </c>
      <c r="I3216" s="3">
        <v>2.9999999999999997E-4</v>
      </c>
      <c r="J3216" s="3">
        <v>0.22819999999999999</v>
      </c>
      <c r="K3216" s="3">
        <v>2.69E-2</v>
      </c>
      <c r="L3216" s="3">
        <f t="shared" si="150"/>
        <v>-1.6142217995890213</v>
      </c>
      <c r="M3216" s="3">
        <f t="shared" si="151"/>
        <v>0.25597149365089039</v>
      </c>
      <c r="N3216" s="1">
        <f t="shared" si="152"/>
        <v>1.1132368640352062</v>
      </c>
    </row>
    <row r="3217" spans="1:14" x14ac:dyDescent="0.3">
      <c r="A3217" s="1">
        <v>119.8765482245</v>
      </c>
      <c r="B3217" s="1">
        <v>-32.077407546080003</v>
      </c>
      <c r="C3217" s="1" t="s">
        <v>17</v>
      </c>
      <c r="D3217" s="1" t="s">
        <v>9592</v>
      </c>
      <c r="E3217" s="2" t="s">
        <v>9512</v>
      </c>
      <c r="F3217" s="4">
        <v>328.34425732</v>
      </c>
      <c r="G3217" s="5">
        <v>8.5012660000000004E-2</v>
      </c>
      <c r="H3217" s="3">
        <v>11.9199</v>
      </c>
      <c r="I3217" s="3">
        <v>2.9999999999999997E-4</v>
      </c>
      <c r="J3217" s="3">
        <v>0.22839999999999999</v>
      </c>
      <c r="K3217" s="3">
        <v>3.1899999999999998E-2</v>
      </c>
      <c r="L3217" s="3">
        <f t="shared" si="150"/>
        <v>-1.2866195021309501</v>
      </c>
      <c r="M3217" s="3">
        <f t="shared" si="151"/>
        <v>0.30328397281390068</v>
      </c>
      <c r="N3217" s="1">
        <f t="shared" si="152"/>
        <v>2.5163294249603112</v>
      </c>
    </row>
    <row r="3218" spans="1:14" x14ac:dyDescent="0.3">
      <c r="A3218" s="1">
        <v>265.78410242899997</v>
      </c>
      <c r="B3218" s="1">
        <v>-23.449490598659999</v>
      </c>
      <c r="C3218" s="1" t="s">
        <v>17</v>
      </c>
      <c r="D3218" s="1" t="s">
        <v>9592</v>
      </c>
      <c r="E3218" s="2" t="s">
        <v>283</v>
      </c>
      <c r="F3218" s="4">
        <v>16.3208567</v>
      </c>
      <c r="G3218" s="5">
        <v>1.6086E-4</v>
      </c>
      <c r="H3218" s="3">
        <v>13.8775</v>
      </c>
      <c r="I3218" s="3">
        <v>9.7999999999999997E-3</v>
      </c>
      <c r="J3218" s="3">
        <v>0.22889999999999999</v>
      </c>
      <c r="K3218" s="3">
        <v>7.8700000000000006E-2</v>
      </c>
      <c r="L3218" s="3">
        <f t="shared" si="150"/>
        <v>0.6757289633727126</v>
      </c>
      <c r="M3218" s="3">
        <f t="shared" si="151"/>
        <v>0.74665678397974067</v>
      </c>
      <c r="N3218" s="1">
        <f t="shared" si="152"/>
        <v>1.2127429516186727</v>
      </c>
    </row>
    <row r="3219" spans="1:14" x14ac:dyDescent="0.3">
      <c r="A3219" s="1">
        <v>101.98330912286001</v>
      </c>
      <c r="B3219" s="1">
        <v>-7.4138425105700003</v>
      </c>
      <c r="C3219" s="1" t="s">
        <v>17</v>
      </c>
      <c r="D3219" s="1" t="s">
        <v>9592</v>
      </c>
      <c r="E3219" s="2" t="s">
        <v>3377</v>
      </c>
      <c r="F3219" s="4">
        <v>1.49622638</v>
      </c>
      <c r="G3219" s="5">
        <v>1.6899999999999999E-6</v>
      </c>
      <c r="H3219" s="3">
        <v>14.244999999999999</v>
      </c>
      <c r="I3219" s="3">
        <v>1E-4</v>
      </c>
      <c r="J3219" s="3">
        <v>0.22919999999999999</v>
      </c>
      <c r="K3219" s="3">
        <v>3.1800000000000002E-2</v>
      </c>
      <c r="L3219" s="3">
        <f t="shared" si="150"/>
        <v>1.0460730664767581</v>
      </c>
      <c r="M3219" s="3">
        <f t="shared" si="151"/>
        <v>0.30127784419759029</v>
      </c>
      <c r="N3219" s="1">
        <f t="shared" si="152"/>
        <v>0.17499730753033624</v>
      </c>
    </row>
    <row r="3220" spans="1:14" x14ac:dyDescent="0.3">
      <c r="A3220" s="1">
        <v>12.55240600744</v>
      </c>
      <c r="B3220" s="1">
        <v>-72.720085416710006</v>
      </c>
      <c r="C3220" s="1" t="s">
        <v>17</v>
      </c>
      <c r="D3220" s="1" t="s">
        <v>9592</v>
      </c>
      <c r="E3220" s="2" t="s">
        <v>1297</v>
      </c>
      <c r="F3220" s="4">
        <v>2.1128005399999998</v>
      </c>
      <c r="G3220" s="5">
        <v>2.8969999999999999E-5</v>
      </c>
      <c r="H3220" s="3">
        <v>18.626300000000001</v>
      </c>
      <c r="I3220" s="3">
        <v>1.9E-3</v>
      </c>
      <c r="J3220" s="3">
        <v>0.2311</v>
      </c>
      <c r="K3220" s="3">
        <v>0.17380000000000001</v>
      </c>
      <c r="L3220" s="3">
        <f t="shared" si="150"/>
        <v>5.4452997273955468</v>
      </c>
      <c r="M3220" s="3">
        <f t="shared" si="151"/>
        <v>1.6330699408737783</v>
      </c>
      <c r="N3220" s="1">
        <f t="shared" si="152"/>
        <v>0.32485849919801102</v>
      </c>
    </row>
    <row r="3221" spans="1:14" x14ac:dyDescent="0.3">
      <c r="A3221" s="1">
        <v>243.18707125628001</v>
      </c>
      <c r="B3221" s="1">
        <v>-60.249467311510003</v>
      </c>
      <c r="C3221" s="1" t="s">
        <v>17</v>
      </c>
      <c r="D3221" s="1" t="s">
        <v>9592</v>
      </c>
      <c r="E3221" s="2" t="s">
        <v>2109</v>
      </c>
      <c r="F3221" s="4">
        <v>18.657940549999999</v>
      </c>
      <c r="G3221" s="5">
        <v>3.1309000000000003E-4</v>
      </c>
      <c r="H3221" s="3">
        <v>15.707599999999999</v>
      </c>
      <c r="I3221" s="3">
        <v>2.0000000000000001E-4</v>
      </c>
      <c r="J3221" s="3">
        <v>0.2316</v>
      </c>
      <c r="K3221" s="3">
        <v>4.4299999999999999E-2</v>
      </c>
      <c r="L3221" s="3">
        <f t="shared" si="150"/>
        <v>2.5312927752769916</v>
      </c>
      <c r="M3221" s="3">
        <f t="shared" si="151"/>
        <v>0.41535542382943286</v>
      </c>
      <c r="N3221" s="1">
        <f t="shared" si="152"/>
        <v>1.2708637049447264</v>
      </c>
    </row>
    <row r="3222" spans="1:14" x14ac:dyDescent="0.3">
      <c r="A3222" s="1">
        <v>254.29893665831</v>
      </c>
      <c r="B3222" s="1">
        <v>-4.0666015395299997</v>
      </c>
      <c r="C3222" s="1" t="s">
        <v>17</v>
      </c>
      <c r="D3222" s="1" t="s">
        <v>9592</v>
      </c>
      <c r="E3222" s="2" t="s">
        <v>6611</v>
      </c>
      <c r="F3222" s="4">
        <v>18.686114450000002</v>
      </c>
      <c r="G3222" s="5">
        <v>1.0876E-4</v>
      </c>
      <c r="H3222" s="3">
        <v>11.628500000000001</v>
      </c>
      <c r="I3222" s="3">
        <v>2.0000000000000001E-4</v>
      </c>
      <c r="J3222" s="3">
        <v>0.23380000000000001</v>
      </c>
      <c r="K3222" s="3">
        <v>3.73E-2</v>
      </c>
      <c r="L3222" s="3">
        <f t="shared" si="150"/>
        <v>-1.5272774658708883</v>
      </c>
      <c r="M3222" s="3">
        <f t="shared" si="151"/>
        <v>0.34643284614614772</v>
      </c>
      <c r="N3222" s="1">
        <f t="shared" si="152"/>
        <v>1.2715190045165141</v>
      </c>
    </row>
    <row r="3223" spans="1:14" x14ac:dyDescent="0.3">
      <c r="A3223" s="1">
        <v>32.786329457180003</v>
      </c>
      <c r="B3223" s="1">
        <v>20.449929804229999</v>
      </c>
      <c r="C3223" s="1" t="s">
        <v>17</v>
      </c>
      <c r="D3223" s="1" t="s">
        <v>9592</v>
      </c>
      <c r="E3223" s="2" t="s">
        <v>463</v>
      </c>
      <c r="F3223" s="4">
        <v>1.0280590199999999</v>
      </c>
      <c r="G3223" s="5">
        <v>6.7000000000000004E-7</v>
      </c>
      <c r="H3223" s="3">
        <v>13.4893</v>
      </c>
      <c r="I3223" s="3">
        <v>1E-4</v>
      </c>
      <c r="J3223" s="3">
        <v>0.2341</v>
      </c>
      <c r="K3223" s="3">
        <v>2.2100000000000002E-2</v>
      </c>
      <c r="L3223" s="3">
        <f t="shared" si="150"/>
        <v>0.33630706848312286</v>
      </c>
      <c r="M3223" s="3">
        <f t="shared" si="151"/>
        <v>0.20499608930236271</v>
      </c>
      <c r="N3223" s="1">
        <f t="shared" si="152"/>
        <v>1.2018047854344821E-2</v>
      </c>
    </row>
    <row r="3224" spans="1:14" x14ac:dyDescent="0.3">
      <c r="A3224" s="1">
        <v>9.5593913979899998</v>
      </c>
      <c r="B3224" s="1">
        <v>-71.673263272369994</v>
      </c>
      <c r="C3224" s="1" t="s">
        <v>17</v>
      </c>
      <c r="D3224" s="1" t="s">
        <v>9592</v>
      </c>
      <c r="E3224" s="2" t="s">
        <v>6909</v>
      </c>
      <c r="F3224" s="4">
        <v>1.4257345100000001</v>
      </c>
      <c r="G3224" s="5">
        <v>1.2109999999999999E-5</v>
      </c>
      <c r="H3224" s="3">
        <v>18.553999999999998</v>
      </c>
      <c r="I3224" s="3">
        <v>1.1999999999999999E-3</v>
      </c>
      <c r="J3224" s="3">
        <v>0.23530000000000001</v>
      </c>
      <c r="K3224" s="3">
        <v>0.1847</v>
      </c>
      <c r="L3224" s="3">
        <f t="shared" si="150"/>
        <v>5.4121096358801069</v>
      </c>
      <c r="M3224" s="3">
        <f t="shared" si="151"/>
        <v>1.7045107334177156</v>
      </c>
      <c r="N3224" s="1">
        <f t="shared" si="152"/>
        <v>0.15403866185765608</v>
      </c>
    </row>
    <row r="3225" spans="1:14" x14ac:dyDescent="0.3">
      <c r="A3225" s="1">
        <v>286.93505605885002</v>
      </c>
      <c r="B3225" s="1">
        <v>-59.84551950326</v>
      </c>
      <c r="C3225" s="1" t="s">
        <v>17</v>
      </c>
      <c r="D3225" s="1" t="s">
        <v>9592</v>
      </c>
      <c r="E3225" s="2" t="s">
        <v>8632</v>
      </c>
      <c r="F3225" s="4">
        <v>1.7906081300000001</v>
      </c>
      <c r="G3225" s="5">
        <v>2.4200000000000001E-6</v>
      </c>
      <c r="H3225" s="3">
        <v>12.8924</v>
      </c>
      <c r="I3225" s="3">
        <v>1E-4</v>
      </c>
      <c r="J3225" s="3">
        <v>0.2356</v>
      </c>
      <c r="K3225" s="3">
        <v>3.4700000000000002E-2</v>
      </c>
      <c r="L3225" s="3">
        <f t="shared" si="150"/>
        <v>-0.24672356942467744</v>
      </c>
      <c r="M3225" s="3">
        <f t="shared" si="151"/>
        <v>0.31982239734800161</v>
      </c>
      <c r="N3225" s="1">
        <f t="shared" si="152"/>
        <v>0.25300055201332128</v>
      </c>
    </row>
    <row r="3226" spans="1:14" x14ac:dyDescent="0.3">
      <c r="A3226" s="1">
        <v>183.31157076693</v>
      </c>
      <c r="B3226" s="1">
        <v>-64.875132563259996</v>
      </c>
      <c r="C3226" s="1" t="s">
        <v>17</v>
      </c>
      <c r="D3226" s="1" t="s">
        <v>9592</v>
      </c>
      <c r="E3226" s="2" t="s">
        <v>9488</v>
      </c>
      <c r="F3226" s="4">
        <v>3.3556093800000002</v>
      </c>
      <c r="G3226" s="5">
        <v>8.5799999999999992E-6</v>
      </c>
      <c r="H3226" s="3">
        <v>13.9473</v>
      </c>
      <c r="I3226" s="3">
        <v>1E-4</v>
      </c>
      <c r="J3226" s="3">
        <v>0.2356</v>
      </c>
      <c r="K3226" s="3">
        <v>1.84E-2</v>
      </c>
      <c r="L3226" s="3">
        <f t="shared" si="150"/>
        <v>0.80817643057531896</v>
      </c>
      <c r="M3226" s="3">
        <f t="shared" si="151"/>
        <v>0.16958884284167847</v>
      </c>
      <c r="N3226" s="1">
        <f t="shared" si="152"/>
        <v>0.52577139971801268</v>
      </c>
    </row>
    <row r="3227" spans="1:14" x14ac:dyDescent="0.3">
      <c r="A3227" s="1">
        <v>258.85711503460999</v>
      </c>
      <c r="B3227" s="1">
        <v>-53.562374268409997</v>
      </c>
      <c r="C3227" s="1" t="s">
        <v>17</v>
      </c>
      <c r="D3227" s="1" t="s">
        <v>9592</v>
      </c>
      <c r="E3227" s="2" t="s">
        <v>442</v>
      </c>
      <c r="F3227" s="4">
        <v>3.7034958599999999</v>
      </c>
      <c r="G3227" s="5">
        <v>6.8299999999999998E-6</v>
      </c>
      <c r="H3227" s="3">
        <v>13.5199</v>
      </c>
      <c r="I3227" s="3">
        <v>1E-4</v>
      </c>
      <c r="J3227" s="3">
        <v>0.23799999999999999</v>
      </c>
      <c r="K3227" s="3">
        <v>2.2800000000000001E-2</v>
      </c>
      <c r="L3227" s="3">
        <f t="shared" si="150"/>
        <v>0.40278478528255945</v>
      </c>
      <c r="M3227" s="3">
        <f t="shared" si="151"/>
        <v>0.20802359841967544</v>
      </c>
      <c r="N3227" s="1">
        <f t="shared" si="152"/>
        <v>0.5686118635062688</v>
      </c>
    </row>
    <row r="3228" spans="1:14" x14ac:dyDescent="0.3">
      <c r="A3228" s="1">
        <v>262.33319186603001</v>
      </c>
      <c r="B3228" s="1">
        <v>-29.465419469010001</v>
      </c>
      <c r="C3228" s="1" t="s">
        <v>17</v>
      </c>
      <c r="D3228" s="1" t="s">
        <v>9592</v>
      </c>
      <c r="E3228" s="2" t="s">
        <v>373</v>
      </c>
      <c r="F3228" s="4">
        <v>1.23875096</v>
      </c>
      <c r="G3228" s="5">
        <v>1.13E-6</v>
      </c>
      <c r="H3228" s="3">
        <v>14.679600000000001</v>
      </c>
      <c r="I3228" s="3">
        <v>2.0000000000000001E-4</v>
      </c>
      <c r="J3228" s="3">
        <v>0.24060000000000001</v>
      </c>
      <c r="K3228" s="3">
        <v>4.4400000000000002E-2</v>
      </c>
      <c r="L3228" s="3">
        <f t="shared" si="150"/>
        <v>1.5860781150191308</v>
      </c>
      <c r="M3228" s="3">
        <f t="shared" si="151"/>
        <v>0.40072096604623264</v>
      </c>
      <c r="N3228" s="1">
        <f t="shared" si="152"/>
        <v>9.2984004060468819E-2</v>
      </c>
    </row>
    <row r="3229" spans="1:14" x14ac:dyDescent="0.3">
      <c r="A3229" s="1">
        <v>312.28519001507999</v>
      </c>
      <c r="B3229" s="1">
        <v>33.695825509610003</v>
      </c>
      <c r="C3229" s="1" t="s">
        <v>17</v>
      </c>
      <c r="D3229" s="1" t="s">
        <v>9592</v>
      </c>
      <c r="E3229" s="2" t="s">
        <v>8794</v>
      </c>
      <c r="F3229" s="4">
        <v>58.029156929999999</v>
      </c>
      <c r="G3229" s="5">
        <v>3.3279500000000001E-3</v>
      </c>
      <c r="H3229" s="3">
        <v>10.807399999999999</v>
      </c>
      <c r="I3229" s="3">
        <v>2.9999999999999997E-4</v>
      </c>
      <c r="J3229" s="3">
        <v>0.245</v>
      </c>
      <c r="K3229" s="3">
        <v>2.7E-2</v>
      </c>
      <c r="L3229" s="3">
        <f t="shared" si="150"/>
        <v>-2.2467695781773376</v>
      </c>
      <c r="M3229" s="3">
        <f t="shared" si="151"/>
        <v>0.23930550293702682</v>
      </c>
      <c r="N3229" s="1">
        <f t="shared" si="152"/>
        <v>1.7636462610124271</v>
      </c>
    </row>
    <row r="3230" spans="1:14" x14ac:dyDescent="0.3">
      <c r="A3230" s="1">
        <v>268.23682940021001</v>
      </c>
      <c r="B3230" s="1">
        <v>-14.84393631877</v>
      </c>
      <c r="C3230" s="1" t="s">
        <v>17</v>
      </c>
      <c r="D3230" s="1" t="s">
        <v>9592</v>
      </c>
      <c r="E3230" s="2" t="s">
        <v>302</v>
      </c>
      <c r="F3230" s="4">
        <v>3.4891017600000001</v>
      </c>
      <c r="G3230" s="5">
        <v>4.7099999999999998E-6</v>
      </c>
      <c r="H3230" s="3">
        <v>14.1607</v>
      </c>
      <c r="I3230" s="3">
        <v>2.0000000000000001E-4</v>
      </c>
      <c r="J3230" s="3">
        <v>0.24590000000000001</v>
      </c>
      <c r="K3230" s="3">
        <v>5.1400000000000001E-2</v>
      </c>
      <c r="L3230" s="3">
        <f t="shared" si="150"/>
        <v>1.114492643693584</v>
      </c>
      <c r="M3230" s="3">
        <f t="shared" si="151"/>
        <v>0.45389907414792008</v>
      </c>
      <c r="N3230" s="1">
        <f t="shared" si="152"/>
        <v>0.54271363587459809</v>
      </c>
    </row>
    <row r="3231" spans="1:14" x14ac:dyDescent="0.3">
      <c r="A3231" s="1">
        <v>271.3367933271</v>
      </c>
      <c r="B3231" s="1">
        <v>-36.832207769489997</v>
      </c>
      <c r="C3231" s="1" t="s">
        <v>17</v>
      </c>
      <c r="D3231" s="1" t="s">
        <v>9592</v>
      </c>
      <c r="E3231" s="2" t="s">
        <v>265</v>
      </c>
      <c r="F3231" s="4">
        <v>1.9423931699999999</v>
      </c>
      <c r="G3231" s="5">
        <v>4.6299999999999997E-6</v>
      </c>
      <c r="H3231" s="3">
        <v>13.3622</v>
      </c>
      <c r="I3231" s="3">
        <v>1E-4</v>
      </c>
      <c r="J3231" s="3">
        <v>0.24610000000000001</v>
      </c>
      <c r="K3231" s="3">
        <v>4.3499999999999997E-2</v>
      </c>
      <c r="L3231" s="3">
        <f t="shared" si="150"/>
        <v>0.31775806851401356</v>
      </c>
      <c r="M3231" s="3">
        <f t="shared" si="151"/>
        <v>0.3838241726532739</v>
      </c>
      <c r="N3231" s="1">
        <f t="shared" si="152"/>
        <v>0.28833714229645757</v>
      </c>
    </row>
    <row r="3232" spans="1:14" x14ac:dyDescent="0.3">
      <c r="A3232" s="1">
        <v>180.48000373355001</v>
      </c>
      <c r="B3232" s="1">
        <v>-46.278182673339998</v>
      </c>
      <c r="C3232" s="1" t="s">
        <v>17</v>
      </c>
      <c r="D3232" s="1" t="s">
        <v>9592</v>
      </c>
      <c r="E3232" s="2" t="s">
        <v>5254</v>
      </c>
      <c r="F3232" s="4">
        <v>1.5200475899999999</v>
      </c>
      <c r="G3232" s="5">
        <v>6.9999999999999997E-7</v>
      </c>
      <c r="H3232" s="3">
        <v>12.2356</v>
      </c>
      <c r="I3232" s="3">
        <v>2.0000000000000001E-4</v>
      </c>
      <c r="J3232" s="3">
        <v>0.24809999999999999</v>
      </c>
      <c r="K3232" s="3">
        <v>3.5799999999999998E-2</v>
      </c>
      <c r="L3232" s="3">
        <f t="shared" si="150"/>
        <v>-0.79126617863895632</v>
      </c>
      <c r="M3232" s="3">
        <f t="shared" si="151"/>
        <v>0.31333651969741316</v>
      </c>
      <c r="N3232" s="1">
        <f t="shared" si="152"/>
        <v>0.18185718514927909</v>
      </c>
    </row>
    <row r="3233" spans="1:14" x14ac:dyDescent="0.3">
      <c r="A3233" s="1">
        <v>151.16206648859</v>
      </c>
      <c r="B3233" s="1">
        <v>43.625009399809997</v>
      </c>
      <c r="C3233" s="1" t="s">
        <v>17</v>
      </c>
      <c r="D3233" s="1" t="s">
        <v>9592</v>
      </c>
      <c r="E3233" s="2" t="s">
        <v>391</v>
      </c>
      <c r="F3233" s="4">
        <v>59.774541579999998</v>
      </c>
      <c r="G3233" s="5">
        <v>1.027019E-2</v>
      </c>
      <c r="H3233" s="3">
        <v>14.9208</v>
      </c>
      <c r="I3233" s="3">
        <v>1E-4</v>
      </c>
      <c r="J3233" s="3">
        <v>0.252</v>
      </c>
      <c r="K3233" s="3">
        <v>3.8800000000000001E-2</v>
      </c>
      <c r="L3233" s="3">
        <f t="shared" si="150"/>
        <v>1.9278027039077195</v>
      </c>
      <c r="M3233" s="3">
        <f t="shared" si="151"/>
        <v>0.33433809893066846</v>
      </c>
      <c r="N3233" s="1">
        <f t="shared" si="152"/>
        <v>1.7765162541305173</v>
      </c>
    </row>
    <row r="3234" spans="1:14" x14ac:dyDescent="0.3">
      <c r="A3234" s="1">
        <v>177.45014995196999</v>
      </c>
      <c r="B3234" s="1">
        <v>-8.2890343307599998</v>
      </c>
      <c r="C3234" s="1" t="s">
        <v>17</v>
      </c>
      <c r="D3234" s="1" t="s">
        <v>9592</v>
      </c>
      <c r="E3234" s="2" t="s">
        <v>222</v>
      </c>
      <c r="F3234" s="4">
        <v>99.25653174</v>
      </c>
      <c r="G3234" s="5">
        <v>5.4922199999999999E-3</v>
      </c>
      <c r="H3234" s="3">
        <v>11.9353</v>
      </c>
      <c r="I3234" s="3">
        <v>1E-4</v>
      </c>
      <c r="J3234" s="3">
        <v>0.25309999999999999</v>
      </c>
      <c r="K3234" s="3">
        <v>0.1051</v>
      </c>
      <c r="L3234" s="3">
        <f t="shared" si="150"/>
        <v>-1.0482392742087292</v>
      </c>
      <c r="M3234" s="3">
        <f t="shared" si="151"/>
        <v>0.901706578240977</v>
      </c>
      <c r="N3234" s="1">
        <f t="shared" si="152"/>
        <v>1.9967590958412016</v>
      </c>
    </row>
    <row r="3235" spans="1:14" x14ac:dyDescent="0.3">
      <c r="A3235" s="1">
        <v>298.26073250748999</v>
      </c>
      <c r="B3235" s="1">
        <v>26.068808443369999</v>
      </c>
      <c r="C3235" s="1" t="s">
        <v>17</v>
      </c>
      <c r="D3235" s="1" t="s">
        <v>9592</v>
      </c>
      <c r="E3235" s="2" t="s">
        <v>3019</v>
      </c>
      <c r="F3235" s="4">
        <v>1.0176453000000001</v>
      </c>
      <c r="G3235" s="5">
        <v>6.5000000000000002E-7</v>
      </c>
      <c r="H3235" s="3">
        <v>15.168100000000001</v>
      </c>
      <c r="I3235" s="3">
        <v>1E-4</v>
      </c>
      <c r="J3235" s="3">
        <v>0.25319999999999998</v>
      </c>
      <c r="K3235" s="3">
        <v>3.4099999999999998E-2</v>
      </c>
      <c r="L3235" s="3">
        <f t="shared" si="150"/>
        <v>2.1854185067265881</v>
      </c>
      <c r="M3235" s="3">
        <f t="shared" si="151"/>
        <v>0.29244578581638347</v>
      </c>
      <c r="N3235" s="1">
        <f t="shared" si="152"/>
        <v>7.596431148427279E-3</v>
      </c>
    </row>
    <row r="3236" spans="1:14" x14ac:dyDescent="0.3">
      <c r="A3236" s="1">
        <v>267.88430712079997</v>
      </c>
      <c r="B3236" s="1">
        <v>-43.037442162550001</v>
      </c>
      <c r="C3236" s="1" t="s">
        <v>17</v>
      </c>
      <c r="D3236" s="1" t="s">
        <v>9592</v>
      </c>
      <c r="E3236" s="2" t="s">
        <v>9521</v>
      </c>
      <c r="F3236" s="4">
        <v>2.7816152199999999</v>
      </c>
      <c r="G3236" s="5">
        <v>4.4399999999999998E-6</v>
      </c>
      <c r="H3236" s="3">
        <v>13.302199999999999</v>
      </c>
      <c r="I3236" s="3">
        <v>1E-4</v>
      </c>
      <c r="J3236" s="3">
        <v>0.25459999999999999</v>
      </c>
      <c r="K3236" s="3">
        <v>4.6699999999999998E-2</v>
      </c>
      <c r="L3236" s="3">
        <f t="shared" si="150"/>
        <v>0.33149199658818063</v>
      </c>
      <c r="M3236" s="3">
        <f t="shared" si="151"/>
        <v>0.39830261654297</v>
      </c>
      <c r="N3236" s="1">
        <f t="shared" si="152"/>
        <v>0.44429705398521452</v>
      </c>
    </row>
    <row r="3237" spans="1:14" x14ac:dyDescent="0.3">
      <c r="A3237" s="1">
        <v>77.264483851519998</v>
      </c>
      <c r="B3237" s="1">
        <v>-68.424414862250003</v>
      </c>
      <c r="C3237" s="1" t="s">
        <v>17</v>
      </c>
      <c r="D3237" s="1" t="s">
        <v>9592</v>
      </c>
      <c r="E3237" s="2" t="s">
        <v>1635</v>
      </c>
      <c r="F3237" s="4">
        <v>1.4455484700000001</v>
      </c>
      <c r="G3237" s="5">
        <v>7.0199999999999997E-6</v>
      </c>
      <c r="H3237" s="3">
        <v>18.3188</v>
      </c>
      <c r="I3237" s="3">
        <v>8.9999999999999998E-4</v>
      </c>
      <c r="J3237" s="3">
        <v>0.25590000000000002</v>
      </c>
      <c r="K3237" s="3">
        <v>0.13370000000000001</v>
      </c>
      <c r="L3237" s="3">
        <f t="shared" si="150"/>
        <v>5.3591514294359257</v>
      </c>
      <c r="M3237" s="3">
        <f t="shared" si="151"/>
        <v>1.13452983858585</v>
      </c>
      <c r="N3237" s="1">
        <f t="shared" si="152"/>
        <v>0.16003265837306954</v>
      </c>
    </row>
    <row r="3238" spans="1:14" x14ac:dyDescent="0.3">
      <c r="A3238" s="1">
        <v>245.22589209739999</v>
      </c>
      <c r="B3238" s="1">
        <v>-53.554614436770002</v>
      </c>
      <c r="C3238" s="1" t="s">
        <v>17</v>
      </c>
      <c r="D3238" s="1" t="s">
        <v>9592</v>
      </c>
      <c r="E3238" s="2" t="s">
        <v>2964</v>
      </c>
      <c r="F3238" s="4">
        <v>2.0937031799999999</v>
      </c>
      <c r="G3238" s="5">
        <v>2.5500000000000001E-6</v>
      </c>
      <c r="H3238" s="3">
        <v>11.6997</v>
      </c>
      <c r="I3238" s="3">
        <v>2.0000000000000001E-4</v>
      </c>
      <c r="J3238" s="3">
        <v>0.25609999999999999</v>
      </c>
      <c r="K3238" s="3">
        <v>5.2200000000000003E-2</v>
      </c>
      <c r="L3238" s="3">
        <f t="shared" si="150"/>
        <v>-1.2582521076578495</v>
      </c>
      <c r="M3238" s="3">
        <f t="shared" si="151"/>
        <v>0.44260430454238509</v>
      </c>
      <c r="N3238" s="1">
        <f t="shared" si="152"/>
        <v>0.32091511266987821</v>
      </c>
    </row>
    <row r="3239" spans="1:14" x14ac:dyDescent="0.3">
      <c r="A3239" s="1">
        <v>158.38204130963999</v>
      </c>
      <c r="B3239" s="1">
        <v>-63.726037292549996</v>
      </c>
      <c r="C3239" s="1" t="s">
        <v>17</v>
      </c>
      <c r="D3239" s="1" t="s">
        <v>9592</v>
      </c>
      <c r="E3239" s="2" t="s">
        <v>2229</v>
      </c>
      <c r="F3239" s="4">
        <v>12.093362689999999</v>
      </c>
      <c r="G3239" s="5">
        <v>4.316E-5</v>
      </c>
      <c r="H3239" s="3">
        <v>12.4186</v>
      </c>
      <c r="I3239" s="3">
        <v>0</v>
      </c>
      <c r="J3239" s="3">
        <v>0.25940000000000002</v>
      </c>
      <c r="K3239" s="3">
        <v>2.4199999999999999E-2</v>
      </c>
      <c r="L3239" s="3">
        <f t="shared" si="150"/>
        <v>-0.511550141259697</v>
      </c>
      <c r="M3239" s="3">
        <f t="shared" si="151"/>
        <v>0.20258162882998171</v>
      </c>
      <c r="N3239" s="1">
        <f t="shared" si="152"/>
        <v>1.0825470779205615</v>
      </c>
    </row>
    <row r="3240" spans="1:14" x14ac:dyDescent="0.3">
      <c r="A3240" s="1">
        <v>271.14323398685002</v>
      </c>
      <c r="B3240" s="1">
        <v>8.3301586614400005</v>
      </c>
      <c r="C3240" s="1" t="s">
        <v>17</v>
      </c>
      <c r="D3240" s="1" t="s">
        <v>9592</v>
      </c>
      <c r="E3240" s="2" t="s">
        <v>9370</v>
      </c>
      <c r="F3240" s="4">
        <v>1.49565349</v>
      </c>
      <c r="G3240" s="5">
        <v>4.1899999999999997E-6</v>
      </c>
      <c r="H3240" s="3">
        <v>13.7361</v>
      </c>
      <c r="I3240" s="3">
        <v>1E-4</v>
      </c>
      <c r="J3240" s="3">
        <v>0.25940000000000002</v>
      </c>
      <c r="K3240" s="3">
        <v>2.3099999999999999E-2</v>
      </c>
      <c r="L3240" s="3">
        <f t="shared" si="150"/>
        <v>0.80594985874030556</v>
      </c>
      <c r="M3240" s="3">
        <f t="shared" si="151"/>
        <v>0.19337339883078572</v>
      </c>
      <c r="N3240" s="1">
        <f t="shared" si="152"/>
        <v>0.1748309887076635</v>
      </c>
    </row>
    <row r="3241" spans="1:14" x14ac:dyDescent="0.3">
      <c r="A3241" s="1">
        <v>190.80661959778999</v>
      </c>
      <c r="B3241" s="1">
        <v>-52.33852014408</v>
      </c>
      <c r="C3241" s="1" t="s">
        <v>17</v>
      </c>
      <c r="D3241" s="1" t="s">
        <v>9592</v>
      </c>
      <c r="E3241" s="2" t="s">
        <v>4710</v>
      </c>
      <c r="F3241" s="4">
        <v>7.7335992200000003</v>
      </c>
      <c r="G3241" s="5">
        <v>4.6079999999999999E-5</v>
      </c>
      <c r="H3241" s="3">
        <v>16.366599999999998</v>
      </c>
      <c r="I3241" s="3">
        <v>2.9999999999999997E-4</v>
      </c>
      <c r="J3241" s="3">
        <v>0.26019999999999999</v>
      </c>
      <c r="K3241" s="3">
        <v>7.9299999999999995E-2</v>
      </c>
      <c r="L3241" s="3">
        <f t="shared" si="150"/>
        <v>3.4431364611278354</v>
      </c>
      <c r="M3241" s="3">
        <f t="shared" si="151"/>
        <v>0.66179061521099647</v>
      </c>
      <c r="N3241" s="1">
        <f t="shared" si="152"/>
        <v>0.8883816617825</v>
      </c>
    </row>
    <row r="3242" spans="1:14" x14ac:dyDescent="0.3">
      <c r="A3242" s="1">
        <v>170.25354073237</v>
      </c>
      <c r="B3242" s="1">
        <v>-54.282717298820003</v>
      </c>
      <c r="C3242" s="1" t="s">
        <v>17</v>
      </c>
      <c r="D3242" s="1" t="s">
        <v>9592</v>
      </c>
      <c r="E3242" s="2" t="s">
        <v>5202</v>
      </c>
      <c r="F3242" s="4">
        <v>22.705234879999999</v>
      </c>
      <c r="G3242" s="5">
        <v>4.6162999999999998E-4</v>
      </c>
      <c r="H3242" s="3">
        <v>13.594799999999999</v>
      </c>
      <c r="I3242" s="3">
        <v>1E-4</v>
      </c>
      <c r="J3242" s="3">
        <v>0.2621</v>
      </c>
      <c r="K3242" s="3">
        <v>1.9800000000000002E-2</v>
      </c>
      <c r="L3242" s="3">
        <f t="shared" si="150"/>
        <v>0.68713510473300232</v>
      </c>
      <c r="M3242" s="3">
        <f t="shared" si="151"/>
        <v>0.16404119126766398</v>
      </c>
      <c r="N3242" s="1">
        <f t="shared" si="152"/>
        <v>1.3561259989284757</v>
      </c>
    </row>
    <row r="3243" spans="1:14" x14ac:dyDescent="0.3">
      <c r="A3243" s="1">
        <v>126.54979381462999</v>
      </c>
      <c r="B3243" s="1">
        <v>-30.285621871290001</v>
      </c>
      <c r="C3243" s="1" t="s">
        <v>17</v>
      </c>
      <c r="D3243" s="1" t="s">
        <v>9592</v>
      </c>
      <c r="E3243" s="2" t="s">
        <v>4875</v>
      </c>
      <c r="F3243" s="4">
        <v>16.062830569999999</v>
      </c>
      <c r="G3243" s="5">
        <v>1.1389E-4</v>
      </c>
      <c r="H3243" s="3">
        <v>10.5495</v>
      </c>
      <c r="I3243" s="3">
        <v>2.0000000000000001E-4</v>
      </c>
      <c r="J3243" s="3">
        <v>0.2631</v>
      </c>
      <c r="K3243" s="3">
        <v>2.6700000000000002E-2</v>
      </c>
      <c r="L3243" s="3">
        <f t="shared" si="150"/>
        <v>-2.3498957595714867</v>
      </c>
      <c r="M3243" s="3">
        <f t="shared" si="151"/>
        <v>0.22036633896261679</v>
      </c>
      <c r="N3243" s="1">
        <f t="shared" si="152"/>
        <v>1.2058220784652285</v>
      </c>
    </row>
    <row r="3244" spans="1:14" x14ac:dyDescent="0.3">
      <c r="A3244" s="1">
        <v>303.65463934981</v>
      </c>
      <c r="B3244" s="1">
        <v>23.237844142650001</v>
      </c>
      <c r="C3244" s="1" t="s">
        <v>17</v>
      </c>
      <c r="D3244" s="1" t="s">
        <v>9592</v>
      </c>
      <c r="E3244" s="2" t="s">
        <v>2261</v>
      </c>
      <c r="F3244" s="4">
        <v>4.9748905099999998</v>
      </c>
      <c r="G3244" s="5">
        <v>1.1511E-4</v>
      </c>
      <c r="H3244" s="3">
        <v>16.641999999999999</v>
      </c>
      <c r="I3244" s="3">
        <v>4.0000000000000002E-4</v>
      </c>
      <c r="J3244" s="3">
        <v>0.26440000000000002</v>
      </c>
      <c r="K3244" s="3">
        <v>6.5699999999999995E-2</v>
      </c>
      <c r="L3244" s="3">
        <f t="shared" si="150"/>
        <v>3.7533072540680124</v>
      </c>
      <c r="M3244" s="3">
        <f t="shared" si="151"/>
        <v>0.53958355179979711</v>
      </c>
      <c r="N3244" s="1">
        <f t="shared" si="152"/>
        <v>0.69678352700614976</v>
      </c>
    </row>
    <row r="3245" spans="1:14" x14ac:dyDescent="0.3">
      <c r="A3245" s="1">
        <v>260.74602007436999</v>
      </c>
      <c r="B3245" s="1">
        <v>-19.81740502916</v>
      </c>
      <c r="C3245" s="1" t="s">
        <v>17</v>
      </c>
      <c r="D3245" s="1" t="s">
        <v>9592</v>
      </c>
      <c r="E3245" s="2" t="s">
        <v>5308</v>
      </c>
      <c r="F3245" s="4">
        <v>63.71901304</v>
      </c>
      <c r="G3245" s="5">
        <v>2.6484E-3</v>
      </c>
      <c r="H3245" s="3">
        <v>13.462899999999999</v>
      </c>
      <c r="I3245" s="3">
        <v>8.0000000000000004E-4</v>
      </c>
      <c r="J3245" s="3">
        <v>0.2722</v>
      </c>
      <c r="K3245" s="3">
        <v>2.76E-2</v>
      </c>
      <c r="L3245" s="3">
        <f t="shared" si="150"/>
        <v>0.63734060433657902</v>
      </c>
      <c r="M3245" s="3">
        <f t="shared" si="151"/>
        <v>0.22018031684520273</v>
      </c>
      <c r="N3245" s="1">
        <f t="shared" si="152"/>
        <v>1.8042690402834971</v>
      </c>
    </row>
    <row r="3246" spans="1:14" x14ac:dyDescent="0.3">
      <c r="A3246" s="1">
        <v>257.53027738429</v>
      </c>
      <c r="B3246" s="1">
        <v>-60.664776230569998</v>
      </c>
      <c r="C3246" s="1" t="s">
        <v>17</v>
      </c>
      <c r="D3246" s="1" t="s">
        <v>9592</v>
      </c>
      <c r="E3246" s="2" t="s">
        <v>8818</v>
      </c>
      <c r="F3246" s="4">
        <v>2.5221325299999999</v>
      </c>
      <c r="G3246" s="5">
        <v>1.4500000000000001E-6</v>
      </c>
      <c r="H3246" s="3">
        <v>12.2187</v>
      </c>
      <c r="I3246" s="3">
        <v>1E-4</v>
      </c>
      <c r="J3246" s="3">
        <v>0.27329999999999999</v>
      </c>
      <c r="K3246" s="3">
        <v>4.3700000000000003E-2</v>
      </c>
      <c r="L3246" s="3">
        <f t="shared" si="150"/>
        <v>-0.5981018415366961</v>
      </c>
      <c r="M3246" s="3">
        <f t="shared" si="151"/>
        <v>0.34721340816109414</v>
      </c>
      <c r="N3246" s="1">
        <f t="shared" si="152"/>
        <v>0.40176790362304249</v>
      </c>
    </row>
    <row r="3247" spans="1:14" x14ac:dyDescent="0.3">
      <c r="A3247" s="1">
        <v>290.79934705429997</v>
      </c>
      <c r="B3247" s="1">
        <v>-0.70262502198999999</v>
      </c>
      <c r="C3247" s="1" t="s">
        <v>17</v>
      </c>
      <c r="D3247" s="1" t="s">
        <v>9592</v>
      </c>
      <c r="E3247" s="2" t="s">
        <v>9354</v>
      </c>
      <c r="F3247" s="4">
        <v>1.7643484300000001</v>
      </c>
      <c r="G3247" s="5">
        <v>3.4599999999999999E-6</v>
      </c>
      <c r="H3247" s="3">
        <v>13.852</v>
      </c>
      <c r="I3247" s="3">
        <v>1E-4</v>
      </c>
      <c r="J3247" s="3">
        <v>0.27700000000000002</v>
      </c>
      <c r="K3247" s="3">
        <v>2.8000000000000001E-2</v>
      </c>
      <c r="L3247" s="3">
        <f t="shared" si="150"/>
        <v>1.0643988453222448</v>
      </c>
      <c r="M3247" s="3">
        <f t="shared" si="151"/>
        <v>0.21949921520653934</v>
      </c>
      <c r="N3247" s="1">
        <f t="shared" si="152"/>
        <v>0.24658435533299508</v>
      </c>
    </row>
    <row r="3248" spans="1:14" x14ac:dyDescent="0.3">
      <c r="A3248" s="1">
        <v>294.50427539614998</v>
      </c>
      <c r="B3248" s="1">
        <v>53.547574228039998</v>
      </c>
      <c r="C3248" s="1" t="s">
        <v>17</v>
      </c>
      <c r="D3248" s="1" t="s">
        <v>9592</v>
      </c>
      <c r="E3248" s="2" t="s">
        <v>8834</v>
      </c>
      <c r="F3248" s="4">
        <v>3.5833825199999998</v>
      </c>
      <c r="G3248" s="5">
        <v>9.2458000000000004E-4</v>
      </c>
      <c r="H3248" s="3">
        <v>13.889200000000001</v>
      </c>
      <c r="I3248" s="3">
        <v>2.9999999999999997E-4</v>
      </c>
      <c r="J3248" s="3">
        <v>0.27800000000000002</v>
      </c>
      <c r="K3248" s="3">
        <v>1.9099999999999999E-2</v>
      </c>
      <c r="L3248" s="3">
        <f t="shared" si="150"/>
        <v>1.1094239795903817</v>
      </c>
      <c r="M3248" s="3">
        <f t="shared" si="151"/>
        <v>0.14919151146362375</v>
      </c>
      <c r="N3248" s="1">
        <f t="shared" si="152"/>
        <v>0.55429317083930352</v>
      </c>
    </row>
    <row r="3249" spans="1:14" x14ac:dyDescent="0.3">
      <c r="A3249" s="1">
        <v>211.72837716091999</v>
      </c>
      <c r="B3249" s="1">
        <v>-71.37131874312</v>
      </c>
      <c r="C3249" s="1" t="s">
        <v>17</v>
      </c>
      <c r="D3249" s="1" t="s">
        <v>9592</v>
      </c>
      <c r="E3249" s="2" t="s">
        <v>4701</v>
      </c>
      <c r="F3249" s="4">
        <v>18.940187430000002</v>
      </c>
      <c r="G3249" s="5">
        <v>1.3662E-4</v>
      </c>
      <c r="H3249" s="3">
        <v>10.821300000000001</v>
      </c>
      <c r="I3249" s="3">
        <v>5.9999999999999995E-4</v>
      </c>
      <c r="J3249" s="3">
        <v>0.27889999999999998</v>
      </c>
      <c r="K3249" s="3">
        <v>2.9399999999999999E-2</v>
      </c>
      <c r="L3249" s="3">
        <f t="shared" si="150"/>
        <v>-1.9514574286697481</v>
      </c>
      <c r="M3249" s="3">
        <f t="shared" si="151"/>
        <v>0.22890483840707712</v>
      </c>
      <c r="N3249" s="1">
        <f t="shared" si="152"/>
        <v>1.2773842724186792</v>
      </c>
    </row>
    <row r="3250" spans="1:14" x14ac:dyDescent="0.3">
      <c r="A3250" s="1">
        <v>234.44692083624</v>
      </c>
      <c r="B3250" s="1">
        <v>-58.141425026180002</v>
      </c>
      <c r="C3250" s="1" t="s">
        <v>17</v>
      </c>
      <c r="D3250" s="1" t="s">
        <v>9592</v>
      </c>
      <c r="E3250" s="2" t="s">
        <v>2071</v>
      </c>
      <c r="F3250" s="4">
        <v>1.2433607600000001</v>
      </c>
      <c r="G3250" s="5">
        <v>2.2299999999999998E-6</v>
      </c>
      <c r="H3250" s="3">
        <v>13.578099999999999</v>
      </c>
      <c r="I3250" s="3">
        <v>1E-4</v>
      </c>
      <c r="J3250" s="3">
        <v>0.27939999999999998</v>
      </c>
      <c r="K3250" s="3">
        <v>1.89E-2</v>
      </c>
      <c r="L3250" s="3">
        <f t="shared" si="150"/>
        <v>0.80923200889081315</v>
      </c>
      <c r="M3250" s="3">
        <f t="shared" si="151"/>
        <v>0.14688930212841803</v>
      </c>
      <c r="N3250" s="1">
        <f t="shared" si="152"/>
        <v>9.4597157077189201E-2</v>
      </c>
    </row>
    <row r="3251" spans="1:14" x14ac:dyDescent="0.3">
      <c r="A3251" s="1">
        <v>287.85031885735998</v>
      </c>
      <c r="B3251" s="1">
        <v>-59.943471025869997</v>
      </c>
      <c r="C3251" s="1" t="s">
        <v>17</v>
      </c>
      <c r="D3251" s="1" t="s">
        <v>9592</v>
      </c>
      <c r="E3251" s="2" t="s">
        <v>510</v>
      </c>
      <c r="F3251" s="4">
        <v>1.3782743200000001</v>
      </c>
      <c r="G3251" s="5">
        <v>1.3200000000000001E-6</v>
      </c>
      <c r="H3251" s="3">
        <v>12.882899999999999</v>
      </c>
      <c r="I3251" s="3">
        <v>1E-4</v>
      </c>
      <c r="J3251" s="3">
        <v>0.28029999999999999</v>
      </c>
      <c r="K3251" s="3">
        <v>4.4299999999999999E-2</v>
      </c>
      <c r="L3251" s="3">
        <f t="shared" si="150"/>
        <v>0.12101548880142943</v>
      </c>
      <c r="M3251" s="3">
        <f t="shared" si="151"/>
        <v>0.34319054259985193</v>
      </c>
      <c r="N3251" s="1">
        <f t="shared" si="152"/>
        <v>0.13933566445521697</v>
      </c>
    </row>
    <row r="3252" spans="1:14" x14ac:dyDescent="0.3">
      <c r="A3252" s="1">
        <v>168.96831884049999</v>
      </c>
      <c r="B3252" s="1">
        <v>-69.91295917779</v>
      </c>
      <c r="C3252" s="1" t="s">
        <v>17</v>
      </c>
      <c r="D3252" s="1" t="s">
        <v>9592</v>
      </c>
      <c r="E3252" s="2" t="s">
        <v>309</v>
      </c>
      <c r="F3252" s="4">
        <v>29.112745879999999</v>
      </c>
      <c r="G3252" s="5">
        <v>3.9979000000000002E-4</v>
      </c>
      <c r="H3252" s="3">
        <v>9.8874999999999993</v>
      </c>
      <c r="I3252" s="3">
        <v>4.0000000000000002E-4</v>
      </c>
      <c r="J3252" s="3">
        <v>0.28149999999999997</v>
      </c>
      <c r="K3252" s="3">
        <v>2.5100000000000001E-2</v>
      </c>
      <c r="L3252" s="3">
        <f t="shared" si="150"/>
        <v>-2.8651080040631776</v>
      </c>
      <c r="M3252" s="3">
        <f t="shared" si="151"/>
        <v>0.19362031107291031</v>
      </c>
      <c r="N3252" s="1">
        <f t="shared" si="152"/>
        <v>1.4640831695161598</v>
      </c>
    </row>
    <row r="3253" spans="1:14" x14ac:dyDescent="0.3">
      <c r="A3253" s="1">
        <v>124.77614341744</v>
      </c>
      <c r="B3253" s="1">
        <v>-35.089428848840001</v>
      </c>
      <c r="C3253" s="1" t="s">
        <v>17</v>
      </c>
      <c r="D3253" s="1" t="s">
        <v>9592</v>
      </c>
      <c r="E3253" s="2" t="s">
        <v>9505</v>
      </c>
      <c r="F3253" s="4">
        <v>11.374534089999999</v>
      </c>
      <c r="G3253" s="5">
        <v>1.8247000000000001E-4</v>
      </c>
      <c r="H3253" s="3">
        <v>12.6564</v>
      </c>
      <c r="I3253" s="3">
        <v>0</v>
      </c>
      <c r="J3253" s="3">
        <v>0.28620000000000001</v>
      </c>
      <c r="K3253" s="3">
        <v>2.63E-2</v>
      </c>
      <c r="L3253" s="3">
        <f t="shared" si="150"/>
        <v>-6.0251852881211931E-2</v>
      </c>
      <c r="M3253" s="3">
        <f t="shared" si="151"/>
        <v>0.19954496939614524</v>
      </c>
      <c r="N3253" s="1">
        <f t="shared" si="152"/>
        <v>1.0559336166446616</v>
      </c>
    </row>
    <row r="3254" spans="1:14" x14ac:dyDescent="0.3">
      <c r="A3254" s="1">
        <v>75.371817806839999</v>
      </c>
      <c r="B3254" s="1">
        <v>15.023966370389999</v>
      </c>
      <c r="C3254" s="1" t="s">
        <v>17</v>
      </c>
      <c r="D3254" s="1" t="s">
        <v>9592</v>
      </c>
      <c r="E3254" s="2" t="s">
        <v>3384</v>
      </c>
      <c r="F3254" s="4">
        <v>8.9494989</v>
      </c>
      <c r="G3254" s="5">
        <v>2.0828E-4</v>
      </c>
      <c r="H3254" s="3">
        <v>13.571199999999999</v>
      </c>
      <c r="I3254" s="3">
        <v>1E-4</v>
      </c>
      <c r="J3254" s="3">
        <v>0.28920000000000001</v>
      </c>
      <c r="K3254" s="3">
        <v>3.0700000000000002E-2</v>
      </c>
      <c r="L3254" s="3">
        <f t="shared" si="150"/>
        <v>0.87719144311246566</v>
      </c>
      <c r="M3254" s="3">
        <f t="shared" si="151"/>
        <v>0.2305126652497983</v>
      </c>
      <c r="N3254" s="1">
        <f t="shared" si="152"/>
        <v>0.95179871899665025</v>
      </c>
    </row>
    <row r="3255" spans="1:14" x14ac:dyDescent="0.3">
      <c r="A3255" s="1">
        <v>350.12810983611001</v>
      </c>
      <c r="B3255" s="1">
        <v>-14.79921699038</v>
      </c>
      <c r="C3255" s="1" t="s">
        <v>17</v>
      </c>
      <c r="D3255" s="1" t="s">
        <v>9592</v>
      </c>
      <c r="E3255" s="2" t="s">
        <v>9532</v>
      </c>
      <c r="F3255" s="4">
        <v>1.56720013</v>
      </c>
      <c r="G3255" s="5">
        <v>3.49E-6</v>
      </c>
      <c r="H3255" s="3">
        <v>12.5718</v>
      </c>
      <c r="I3255" s="3">
        <v>2.0000000000000001E-4</v>
      </c>
      <c r="J3255" s="3">
        <v>0.2908</v>
      </c>
      <c r="K3255" s="3">
        <v>4.9599999999999998E-2</v>
      </c>
      <c r="L3255" s="3">
        <f t="shared" si="150"/>
        <v>-0.11022798906499887</v>
      </c>
      <c r="M3255" s="3">
        <f t="shared" si="151"/>
        <v>0.37037528791050706</v>
      </c>
      <c r="N3255" s="1">
        <f t="shared" si="152"/>
        <v>0.19512445901161635</v>
      </c>
    </row>
    <row r="3256" spans="1:14" x14ac:dyDescent="0.3">
      <c r="A3256" s="1">
        <v>280.58972090351898</v>
      </c>
      <c r="B3256" s="1">
        <v>-14.745850857740001</v>
      </c>
      <c r="C3256" s="1" t="s">
        <v>17</v>
      </c>
      <c r="D3256" s="1" t="s">
        <v>9592</v>
      </c>
      <c r="E3256" s="2" t="s">
        <v>180</v>
      </c>
      <c r="F3256" s="4">
        <v>2.5056677399999998</v>
      </c>
      <c r="G3256" s="5">
        <v>7.7500000000000003E-6</v>
      </c>
      <c r="H3256" s="3">
        <v>14.428100000000001</v>
      </c>
      <c r="I3256" s="3">
        <v>2.0000000000000001E-4</v>
      </c>
      <c r="J3256" s="3">
        <v>0.29480000000000001</v>
      </c>
      <c r="K3256" s="3">
        <v>3.4200000000000001E-2</v>
      </c>
      <c r="L3256" s="3">
        <f t="shared" si="150"/>
        <v>1.7757373959350709</v>
      </c>
      <c r="M3256" s="3">
        <f t="shared" si="151"/>
        <v>0.25191465217036035</v>
      </c>
      <c r="N3256" s="1">
        <f t="shared" si="152"/>
        <v>0.39892348156181007</v>
      </c>
    </row>
    <row r="3257" spans="1:14" x14ac:dyDescent="0.3">
      <c r="A3257" s="1">
        <v>252.50315568635</v>
      </c>
      <c r="B3257" s="1">
        <v>-54.369476894180004</v>
      </c>
      <c r="C3257" s="1" t="s">
        <v>17</v>
      </c>
      <c r="D3257" s="1" t="s">
        <v>9592</v>
      </c>
      <c r="E3257" s="2" t="s">
        <v>2053</v>
      </c>
      <c r="F3257" s="4">
        <v>8.1357384199999991</v>
      </c>
      <c r="G3257" s="5">
        <v>1.7186E-4</v>
      </c>
      <c r="H3257" s="3">
        <v>14.9918</v>
      </c>
      <c r="I3257" s="3">
        <v>1E-4</v>
      </c>
      <c r="J3257" s="3">
        <v>0.29720000000000002</v>
      </c>
      <c r="K3257" s="3">
        <v>5.3400000000000003E-2</v>
      </c>
      <c r="L3257" s="3">
        <f t="shared" si="150"/>
        <v>2.3570440254426863</v>
      </c>
      <c r="M3257" s="3">
        <f t="shared" si="151"/>
        <v>0.39016394217340011</v>
      </c>
      <c r="N3257" s="1">
        <f t="shared" si="152"/>
        <v>0.91039697671694564</v>
      </c>
    </row>
    <row r="3258" spans="1:14" x14ac:dyDescent="0.3">
      <c r="A3258" s="1">
        <v>92.212808218169997</v>
      </c>
      <c r="B3258" s="1">
        <v>15.741960411739999</v>
      </c>
      <c r="C3258" s="1" t="s">
        <v>17</v>
      </c>
      <c r="D3258" s="1" t="s">
        <v>9592</v>
      </c>
      <c r="E3258" s="2" t="s">
        <v>3344</v>
      </c>
      <c r="F3258" s="4">
        <v>5.7175513899999997</v>
      </c>
      <c r="G3258" s="5">
        <v>3.3479999999999998E-5</v>
      </c>
      <c r="H3258" s="3">
        <v>12.190300000000001</v>
      </c>
      <c r="I3258" s="3">
        <v>5.0000000000000001E-4</v>
      </c>
      <c r="J3258" s="3">
        <v>0.29809999999999998</v>
      </c>
      <c r="K3258" s="3">
        <v>3.73E-2</v>
      </c>
      <c r="L3258" s="3">
        <f t="shared" si="150"/>
        <v>-0.43789011983684389</v>
      </c>
      <c r="M3258" s="3">
        <f t="shared" si="151"/>
        <v>0.27170789357022335</v>
      </c>
      <c r="N3258" s="1">
        <f t="shared" si="152"/>
        <v>0.75721007678436103</v>
      </c>
    </row>
    <row r="3259" spans="1:14" x14ac:dyDescent="0.3">
      <c r="A3259" s="1">
        <v>138.01594582587001</v>
      </c>
      <c r="B3259" s="1">
        <v>-21.651384131010001</v>
      </c>
      <c r="C3259" s="1" t="s">
        <v>17</v>
      </c>
      <c r="D3259" s="1" t="s">
        <v>9592</v>
      </c>
      <c r="E3259" s="2" t="s">
        <v>9510</v>
      </c>
      <c r="F3259" s="4">
        <v>26.649332810000001</v>
      </c>
      <c r="G3259" s="5">
        <v>1.5422700000000001E-3</v>
      </c>
      <c r="H3259" s="3">
        <v>12.3032</v>
      </c>
      <c r="I3259" s="3">
        <v>6.9999999999999999E-4</v>
      </c>
      <c r="J3259" s="3">
        <v>0.29809999999999998</v>
      </c>
      <c r="K3259" s="3">
        <v>3.5900000000000001E-2</v>
      </c>
      <c r="L3259" s="3">
        <f t="shared" si="150"/>
        <v>-0.32499011983684412</v>
      </c>
      <c r="M3259" s="3">
        <f t="shared" si="151"/>
        <v>0.26151023615056107</v>
      </c>
      <c r="N3259" s="1">
        <f t="shared" si="152"/>
        <v>1.4256863405459865</v>
      </c>
    </row>
    <row r="3260" spans="1:14" x14ac:dyDescent="0.3">
      <c r="A3260" s="1">
        <v>237.32840813478001</v>
      </c>
      <c r="B3260" s="1">
        <v>-62.310574872049997</v>
      </c>
      <c r="C3260" s="1" t="s">
        <v>17</v>
      </c>
      <c r="D3260" s="1" t="s">
        <v>9592</v>
      </c>
      <c r="E3260" s="2" t="s">
        <v>576</v>
      </c>
      <c r="F3260" s="4">
        <v>50.130733669999998</v>
      </c>
      <c r="G3260" s="5">
        <v>1.2362600000000001E-3</v>
      </c>
      <c r="H3260" s="3">
        <v>13.3873</v>
      </c>
      <c r="I3260" s="3">
        <v>1E-4</v>
      </c>
      <c r="J3260" s="3">
        <v>0.29830000000000001</v>
      </c>
      <c r="K3260" s="3">
        <v>1.9300000000000001E-2</v>
      </c>
      <c r="L3260" s="3">
        <f t="shared" si="150"/>
        <v>0.76056626681031503</v>
      </c>
      <c r="M3260" s="3">
        <f t="shared" si="151"/>
        <v>0.1404943405352522</v>
      </c>
      <c r="N3260" s="1">
        <f t="shared" si="152"/>
        <v>1.7001040606174611</v>
      </c>
    </row>
    <row r="3261" spans="1:14" x14ac:dyDescent="0.3">
      <c r="A3261" s="1">
        <v>15.34515251547</v>
      </c>
      <c r="B3261" s="1">
        <v>60.59564293495</v>
      </c>
      <c r="C3261" s="1" t="s">
        <v>17</v>
      </c>
      <c r="D3261" s="1" t="s">
        <v>9592</v>
      </c>
      <c r="E3261" s="2" t="s">
        <v>3011</v>
      </c>
      <c r="F3261" s="4">
        <v>8.1656803500000006</v>
      </c>
      <c r="G3261" s="5">
        <v>1.3051999999999999E-4</v>
      </c>
      <c r="H3261" s="3">
        <v>12.777100000000001</v>
      </c>
      <c r="I3261" s="3">
        <v>1E-4</v>
      </c>
      <c r="J3261" s="3">
        <v>0.30280000000000001</v>
      </c>
      <c r="K3261" s="3">
        <v>6.9699999999999998E-2</v>
      </c>
      <c r="L3261" s="3">
        <f t="shared" si="150"/>
        <v>0.18287935414017653</v>
      </c>
      <c r="M3261" s="3">
        <f t="shared" si="151"/>
        <v>0.49984065897903573</v>
      </c>
      <c r="N3261" s="1">
        <f t="shared" si="152"/>
        <v>0.91199237522593979</v>
      </c>
    </row>
    <row r="3262" spans="1:14" x14ac:dyDescent="0.3">
      <c r="A3262" s="1">
        <v>23.881810024060002</v>
      </c>
      <c r="B3262" s="1">
        <v>69.165356530140002</v>
      </c>
      <c r="C3262" s="1" t="s">
        <v>17</v>
      </c>
      <c r="D3262" s="1" t="s">
        <v>9592</v>
      </c>
      <c r="E3262" s="2" t="s">
        <v>6638</v>
      </c>
      <c r="F3262" s="4">
        <v>12.63931676</v>
      </c>
      <c r="G3262" s="5">
        <v>1.5626999999999999E-4</v>
      </c>
      <c r="H3262" s="3">
        <v>11.9596</v>
      </c>
      <c r="I3262" s="3">
        <v>1E-4</v>
      </c>
      <c r="J3262" s="3">
        <v>0.30880000000000002</v>
      </c>
      <c r="K3262" s="3">
        <v>3.2599999999999997E-2</v>
      </c>
      <c r="L3262" s="3">
        <f t="shared" si="150"/>
        <v>-0.59201354168150644</v>
      </c>
      <c r="M3262" s="3">
        <f t="shared" si="151"/>
        <v>0.22924243570091746</v>
      </c>
      <c r="N3262" s="1">
        <f t="shared" si="152"/>
        <v>1.1017235980459132</v>
      </c>
    </row>
    <row r="3263" spans="1:14" x14ac:dyDescent="0.3">
      <c r="A3263" s="1">
        <v>326.77736256117998</v>
      </c>
      <c r="B3263" s="1">
        <v>-18.946812762530001</v>
      </c>
      <c r="C3263" s="1" t="s">
        <v>17</v>
      </c>
      <c r="D3263" s="1" t="s">
        <v>9592</v>
      </c>
      <c r="E3263" s="2" t="s">
        <v>220</v>
      </c>
      <c r="F3263" s="4">
        <v>1.48054924</v>
      </c>
      <c r="G3263" s="5">
        <v>1.46E-6</v>
      </c>
      <c r="H3263" s="3">
        <v>12.500299999999999</v>
      </c>
      <c r="I3263" s="3">
        <v>1E-4</v>
      </c>
      <c r="J3263" s="3">
        <v>0.31919999999999998</v>
      </c>
      <c r="K3263" s="3">
        <v>4.6300000000000001E-2</v>
      </c>
      <c r="L3263" s="3">
        <f t="shared" si="150"/>
        <v>2.0614413393456488E-2</v>
      </c>
      <c r="M3263" s="3">
        <f t="shared" si="151"/>
        <v>0.31497261397688697</v>
      </c>
      <c r="N3263" s="1">
        <f t="shared" si="152"/>
        <v>0.17042285570011043</v>
      </c>
    </row>
    <row r="3264" spans="1:14" x14ac:dyDescent="0.3">
      <c r="A3264" s="1">
        <v>288.98477941239003</v>
      </c>
      <c r="B3264" s="1">
        <v>34.452237636189999</v>
      </c>
      <c r="C3264" s="1" t="s">
        <v>17</v>
      </c>
      <c r="D3264" s="1" t="s">
        <v>9592</v>
      </c>
      <c r="E3264" s="2" t="s">
        <v>26</v>
      </c>
      <c r="F3264" s="4">
        <v>1.6013441399999999</v>
      </c>
      <c r="G3264" s="5">
        <v>7.1999999999999999E-7</v>
      </c>
      <c r="H3264" s="3">
        <v>12.3035</v>
      </c>
      <c r="I3264" s="3">
        <v>1E-4</v>
      </c>
      <c r="J3264" s="3">
        <v>0.31940000000000002</v>
      </c>
      <c r="K3264" s="3">
        <v>2.87E-2</v>
      </c>
      <c r="L3264" s="3">
        <f t="shared" si="150"/>
        <v>-0.1748254409876786</v>
      </c>
      <c r="M3264" s="3">
        <f t="shared" si="151"/>
        <v>0.19511996366519183</v>
      </c>
      <c r="N3264" s="1">
        <f t="shared" si="152"/>
        <v>0.2044846748562506</v>
      </c>
    </row>
    <row r="3265" spans="1:14" x14ac:dyDescent="0.3">
      <c r="A3265" s="1">
        <v>208.21351170441</v>
      </c>
      <c r="B3265" s="1">
        <v>-56.489666034549998</v>
      </c>
      <c r="C3265" s="1" t="s">
        <v>17</v>
      </c>
      <c r="D3265" s="1" t="s">
        <v>9592</v>
      </c>
      <c r="E3265" s="2" t="s">
        <v>1442</v>
      </c>
      <c r="F3265" s="4">
        <v>9.9625053599999998</v>
      </c>
      <c r="G3265" s="5">
        <v>3.8078E-4</v>
      </c>
      <c r="H3265" s="3">
        <v>11.378399999999999</v>
      </c>
      <c r="I3265" s="3">
        <v>2.9999999999999997E-4</v>
      </c>
      <c r="J3265" s="3">
        <v>0.32219999999999999</v>
      </c>
      <c r="K3265" s="3">
        <v>4.0500000000000001E-2</v>
      </c>
      <c r="L3265" s="3">
        <f t="shared" si="150"/>
        <v>-1.0809723195840029</v>
      </c>
      <c r="M3265" s="3">
        <f t="shared" si="151"/>
        <v>0.27295082663742726</v>
      </c>
      <c r="N3265" s="1">
        <f t="shared" si="152"/>
        <v>0.9983685680621659</v>
      </c>
    </row>
    <row r="3266" spans="1:14" x14ac:dyDescent="0.3">
      <c r="A3266" s="1">
        <v>294.39174406225999</v>
      </c>
      <c r="B3266" s="1">
        <v>6.8397410896900004</v>
      </c>
      <c r="C3266" s="1" t="s">
        <v>17</v>
      </c>
      <c r="D3266" s="1" t="s">
        <v>9592</v>
      </c>
      <c r="E3266" s="2" t="s">
        <v>3042</v>
      </c>
      <c r="F3266" s="4">
        <v>9.0631525100000001</v>
      </c>
      <c r="G3266" s="5">
        <v>2.2499999999999999E-4</v>
      </c>
      <c r="H3266" s="3">
        <v>16.462</v>
      </c>
      <c r="I3266" s="3">
        <v>2.9999999999999997E-4</v>
      </c>
      <c r="J3266" s="3">
        <v>0.32779999999999998</v>
      </c>
      <c r="K3266" s="3">
        <v>7.5600000000000001E-2</v>
      </c>
      <c r="L3266" s="3">
        <f t="shared" si="150"/>
        <v>4.0400447461724021</v>
      </c>
      <c r="M3266" s="3">
        <f t="shared" si="151"/>
        <v>0.5008037689783883</v>
      </c>
      <c r="N3266" s="1">
        <f t="shared" si="152"/>
        <v>0.95727928813529684</v>
      </c>
    </row>
    <row r="3267" spans="1:14" x14ac:dyDescent="0.3">
      <c r="A3267" s="1">
        <v>194.97817015065999</v>
      </c>
      <c r="B3267" s="1">
        <v>-64.025278377950002</v>
      </c>
      <c r="C3267" s="1" t="s">
        <v>17</v>
      </c>
      <c r="D3267" s="1" t="s">
        <v>9592</v>
      </c>
      <c r="E3267" s="2" t="s">
        <v>361</v>
      </c>
      <c r="F3267" s="4">
        <v>307.57477678999999</v>
      </c>
      <c r="G3267" s="5">
        <v>7.9802739999999997E-2</v>
      </c>
      <c r="H3267" s="3">
        <v>9.8904999999999994</v>
      </c>
      <c r="I3267" s="3">
        <v>1E-4</v>
      </c>
      <c r="J3267" s="3">
        <v>0.33960000000000001</v>
      </c>
      <c r="K3267" s="3">
        <v>3.15E-2</v>
      </c>
      <c r="L3267" s="3">
        <f t="shared" ref="L3267:L3330" si="153">H3267+5+5*LOG10(J3267/1000)</f>
        <v>-2.4546615921404253</v>
      </c>
      <c r="M3267" s="3">
        <f t="shared" ref="M3267:M3330" si="154">SQRT(I3267^2+4.7153*(K3267/J3267)^2)</f>
        <v>0.20141768041942365</v>
      </c>
      <c r="N3267" s="1">
        <f t="shared" si="152"/>
        <v>2.4879507175075797</v>
      </c>
    </row>
    <row r="3268" spans="1:14" x14ac:dyDescent="0.3">
      <c r="A3268" s="1">
        <v>78.716051262479994</v>
      </c>
      <c r="B3268" s="1">
        <v>40.395471576619997</v>
      </c>
      <c r="C3268" s="1" t="s">
        <v>17</v>
      </c>
      <c r="D3268" s="1" t="s">
        <v>9592</v>
      </c>
      <c r="E3268" s="2" t="s">
        <v>5171</v>
      </c>
      <c r="F3268" s="4">
        <v>6.3496833300000004</v>
      </c>
      <c r="G3268" s="5">
        <v>6.6651000000000004E-4</v>
      </c>
      <c r="H3268" s="3">
        <v>16.374300000000002</v>
      </c>
      <c r="I3268" s="3">
        <v>1.4E-3</v>
      </c>
      <c r="J3268" s="3">
        <v>0.34029999999999999</v>
      </c>
      <c r="K3268" s="3">
        <v>7.1400000000000005E-2</v>
      </c>
      <c r="L3268" s="3">
        <f t="shared" si="153"/>
        <v>4.0336097454790476</v>
      </c>
      <c r="M3268" s="3">
        <f t="shared" si="154"/>
        <v>0.45560971656129023</v>
      </c>
      <c r="N3268" s="1">
        <f t="shared" ref="N3268:N3331" si="155">LOG10(F3268)</f>
        <v>0.80275206679387945</v>
      </c>
    </row>
    <row r="3269" spans="1:14" x14ac:dyDescent="0.3">
      <c r="A3269" s="1">
        <v>282.61552775102001</v>
      </c>
      <c r="B3269" s="1">
        <v>15.940155547550001</v>
      </c>
      <c r="C3269" s="1" t="s">
        <v>17</v>
      </c>
      <c r="D3269" s="1" t="s">
        <v>9592</v>
      </c>
      <c r="E3269" s="2" t="s">
        <v>9359</v>
      </c>
      <c r="F3269" s="4">
        <v>10.38657334</v>
      </c>
      <c r="G3269" s="5">
        <v>9.59E-5</v>
      </c>
      <c r="H3269" s="3">
        <v>10.428100000000001</v>
      </c>
      <c r="I3269" s="3">
        <v>1.6000000000000001E-3</v>
      </c>
      <c r="J3269" s="3">
        <v>0.34289999999999998</v>
      </c>
      <c r="K3269" s="3">
        <v>3.8100000000000002E-2</v>
      </c>
      <c r="L3269" s="3">
        <f t="shared" si="153"/>
        <v>-1.8960625744252795</v>
      </c>
      <c r="M3269" s="3">
        <f t="shared" si="154"/>
        <v>0.24128021105534864</v>
      </c>
      <c r="N3269" s="1">
        <f t="shared" si="155"/>
        <v>1.0164722920242752</v>
      </c>
    </row>
    <row r="3270" spans="1:14" x14ac:dyDescent="0.3">
      <c r="A3270" s="1">
        <v>305.32903662659999</v>
      </c>
      <c r="B3270" s="1">
        <v>18.437832267089998</v>
      </c>
      <c r="C3270" s="1" t="s">
        <v>17</v>
      </c>
      <c r="D3270" s="1" t="s">
        <v>9592</v>
      </c>
      <c r="E3270" s="2" t="s">
        <v>190</v>
      </c>
      <c r="F3270" s="4">
        <v>1.0919240800000001</v>
      </c>
      <c r="G3270" s="5">
        <v>1.4699999999999999E-6</v>
      </c>
      <c r="H3270" s="3">
        <v>12.1168</v>
      </c>
      <c r="I3270" s="3">
        <v>1E-4</v>
      </c>
      <c r="J3270" s="3">
        <v>0.34310000000000002</v>
      </c>
      <c r="K3270" s="3">
        <v>3.9199999999999999E-2</v>
      </c>
      <c r="L3270" s="3">
        <f t="shared" si="153"/>
        <v>-0.20609640971913379</v>
      </c>
      <c r="M3270" s="3">
        <f t="shared" si="154"/>
        <v>0.24809616361996129</v>
      </c>
      <c r="N3270" s="1">
        <f t="shared" si="155"/>
        <v>3.8192443512238487E-2</v>
      </c>
    </row>
    <row r="3271" spans="1:14" x14ac:dyDescent="0.3">
      <c r="A3271" s="1">
        <v>267.13517885958998</v>
      </c>
      <c r="B3271" s="1">
        <v>34.465586384950001</v>
      </c>
      <c r="C3271" s="1" t="s">
        <v>17</v>
      </c>
      <c r="D3271" s="1" t="s">
        <v>9592</v>
      </c>
      <c r="E3271" s="2" t="s">
        <v>2090</v>
      </c>
      <c r="F3271" s="4">
        <v>12.10759418</v>
      </c>
      <c r="G3271" s="5">
        <v>1.5371499999999999E-3</v>
      </c>
      <c r="H3271" s="3">
        <v>10.454000000000001</v>
      </c>
      <c r="I3271" s="3">
        <v>8.0000000000000004E-4</v>
      </c>
      <c r="J3271" s="3">
        <v>0.3448</v>
      </c>
      <c r="K3271" s="3">
        <v>2.4E-2</v>
      </c>
      <c r="L3271" s="3">
        <f t="shared" si="153"/>
        <v>-1.8581637142366247</v>
      </c>
      <c r="M3271" s="3">
        <f t="shared" si="154"/>
        <v>0.15114880996365959</v>
      </c>
      <c r="N3271" s="1">
        <f t="shared" si="155"/>
        <v>1.0830578559300348</v>
      </c>
    </row>
    <row r="3272" spans="1:14" x14ac:dyDescent="0.3">
      <c r="A3272" s="1">
        <v>72.728488155389996</v>
      </c>
      <c r="B3272" s="1">
        <v>-69.844361427500004</v>
      </c>
      <c r="C3272" s="1" t="s">
        <v>17</v>
      </c>
      <c r="D3272" s="1" t="s">
        <v>9592</v>
      </c>
      <c r="E3272" s="2" t="s">
        <v>9253</v>
      </c>
      <c r="F3272" s="4">
        <v>1.74602755</v>
      </c>
      <c r="G3272" s="5">
        <v>2.6599999999999999E-5</v>
      </c>
      <c r="H3272" s="3">
        <v>18.459700000000002</v>
      </c>
      <c r="I3272" s="3">
        <v>1.6999999999999999E-3</v>
      </c>
      <c r="J3272" s="3">
        <v>0.34739999999999999</v>
      </c>
      <c r="K3272" s="3">
        <v>0.14030000000000001</v>
      </c>
      <c r="L3272" s="3">
        <f t="shared" si="153"/>
        <v>6.1638490705554005</v>
      </c>
      <c r="M3272" s="3">
        <f t="shared" si="154"/>
        <v>0.87696717379958478</v>
      </c>
      <c r="N3272" s="1">
        <f t="shared" si="155"/>
        <v>0.24205109201478658</v>
      </c>
    </row>
    <row r="3273" spans="1:14" x14ac:dyDescent="0.3">
      <c r="A3273" s="1">
        <v>35.853847940260003</v>
      </c>
      <c r="B3273" s="1">
        <v>57.317605865440001</v>
      </c>
      <c r="C3273" s="1" t="s">
        <v>17</v>
      </c>
      <c r="D3273" s="1" t="s">
        <v>9592</v>
      </c>
      <c r="E3273" s="2" t="s">
        <v>470</v>
      </c>
      <c r="F3273" s="4">
        <v>79.096445799999998</v>
      </c>
      <c r="G3273" s="5">
        <v>1.256109E-2</v>
      </c>
      <c r="H3273" s="3">
        <v>10.514900000000001</v>
      </c>
      <c r="I3273" s="3">
        <v>2.0000000000000001E-4</v>
      </c>
      <c r="J3273" s="3">
        <v>0.34920000000000001</v>
      </c>
      <c r="K3273" s="3">
        <v>4.0599999999999997E-2</v>
      </c>
      <c r="L3273" s="3">
        <f t="shared" si="153"/>
        <v>-1.7697288248323382</v>
      </c>
      <c r="M3273" s="3">
        <f t="shared" si="154"/>
        <v>0.25246815092030395</v>
      </c>
      <c r="N3273" s="1">
        <f t="shared" si="155"/>
        <v>1.8981569689069404</v>
      </c>
    </row>
    <row r="3274" spans="1:14" x14ac:dyDescent="0.3">
      <c r="A3274" s="1">
        <v>271.84167568829002</v>
      </c>
      <c r="B3274" s="1">
        <v>-58.961682614910004</v>
      </c>
      <c r="C3274" s="1" t="s">
        <v>17</v>
      </c>
      <c r="D3274" s="1" t="s">
        <v>9592</v>
      </c>
      <c r="E3274" s="2" t="s">
        <v>493</v>
      </c>
      <c r="F3274" s="4">
        <v>20.07173817</v>
      </c>
      <c r="G3274" s="5">
        <v>1.9718000000000001E-4</v>
      </c>
      <c r="H3274" s="3">
        <v>10.199400000000001</v>
      </c>
      <c r="I3274" s="3">
        <v>2.9999999999999997E-4</v>
      </c>
      <c r="J3274" s="3">
        <v>0.35260000000000002</v>
      </c>
      <c r="K3274" s="3">
        <v>3.6900000000000002E-2</v>
      </c>
      <c r="L3274" s="3">
        <f t="shared" si="153"/>
        <v>-2.0641884601834839</v>
      </c>
      <c r="M3274" s="3">
        <f t="shared" si="154"/>
        <v>0.22724749317221457</v>
      </c>
      <c r="N3274" s="1">
        <f t="shared" si="155"/>
        <v>1.3025849830980119</v>
      </c>
    </row>
    <row r="3275" spans="1:14" x14ac:dyDescent="0.3">
      <c r="A3275" s="1">
        <v>306.38288529801002</v>
      </c>
      <c r="B3275" s="1">
        <v>44.904311911740002</v>
      </c>
      <c r="C3275" s="1" t="s">
        <v>17</v>
      </c>
      <c r="D3275" s="1" t="s">
        <v>9592</v>
      </c>
      <c r="E3275" s="2" t="s">
        <v>583</v>
      </c>
      <c r="F3275" s="4">
        <v>13.674046130000001</v>
      </c>
      <c r="G3275" s="5">
        <v>1.4825E-4</v>
      </c>
      <c r="H3275" s="3">
        <v>11.5878</v>
      </c>
      <c r="I3275" s="3">
        <v>1E-4</v>
      </c>
      <c r="J3275" s="3">
        <v>0.35620000000000002</v>
      </c>
      <c r="K3275" s="3">
        <v>3.1899999999999998E-2</v>
      </c>
      <c r="L3275" s="3">
        <f t="shared" si="153"/>
        <v>-0.65373042436387507</v>
      </c>
      <c r="M3275" s="3">
        <f t="shared" si="154"/>
        <v>0.19446949651854215</v>
      </c>
      <c r="N3275" s="1">
        <f t="shared" si="155"/>
        <v>1.1358970406781523</v>
      </c>
    </row>
    <row r="3276" spans="1:14" x14ac:dyDescent="0.3">
      <c r="A3276" s="1">
        <v>118.15212089057999</v>
      </c>
      <c r="B3276" s="1">
        <v>-17.383542956359999</v>
      </c>
      <c r="C3276" s="1" t="s">
        <v>17</v>
      </c>
      <c r="D3276" s="1" t="s">
        <v>9592</v>
      </c>
      <c r="E3276" s="2" t="s">
        <v>9516</v>
      </c>
      <c r="F3276" s="4">
        <v>2.0188657800000001</v>
      </c>
      <c r="G3276" s="5">
        <v>1.57E-6</v>
      </c>
      <c r="H3276" s="3">
        <v>11.9133</v>
      </c>
      <c r="I3276" s="3">
        <v>2.9999999999999997E-4</v>
      </c>
      <c r="J3276" s="3">
        <v>0.35649999999999998</v>
      </c>
      <c r="K3276" s="3">
        <v>3.3099999999999997E-2</v>
      </c>
      <c r="L3276" s="3">
        <f t="shared" si="153"/>
        <v>-0.32640232906057776</v>
      </c>
      <c r="M3276" s="3">
        <f t="shared" si="154"/>
        <v>0.20161535499556854</v>
      </c>
      <c r="N3276" s="1">
        <f t="shared" si="155"/>
        <v>0.3051074467579063</v>
      </c>
    </row>
    <row r="3277" spans="1:14" x14ac:dyDescent="0.3">
      <c r="A3277" s="1">
        <v>260.66691708376999</v>
      </c>
      <c r="B3277" s="1">
        <v>-58.304037237220001</v>
      </c>
      <c r="C3277" s="1" t="s">
        <v>17</v>
      </c>
      <c r="D3277" s="1" t="s">
        <v>9592</v>
      </c>
      <c r="E3277" s="2" t="s">
        <v>8822</v>
      </c>
      <c r="F3277" s="4">
        <v>7.9884004700000002</v>
      </c>
      <c r="G3277" s="5">
        <v>3.7240000000000003E-5</v>
      </c>
      <c r="H3277" s="3">
        <v>13.5479</v>
      </c>
      <c r="I3277" s="3">
        <v>1E-4</v>
      </c>
      <c r="J3277" s="3">
        <v>0.3579</v>
      </c>
      <c r="K3277" s="3">
        <v>0.02</v>
      </c>
      <c r="L3277" s="3">
        <f t="shared" si="153"/>
        <v>1.3167084919500205</v>
      </c>
      <c r="M3277" s="3">
        <f t="shared" si="154"/>
        <v>0.12134534177230391</v>
      </c>
      <c r="N3277" s="1">
        <f t="shared" si="155"/>
        <v>0.90245982855114582</v>
      </c>
    </row>
    <row r="3278" spans="1:14" x14ac:dyDescent="0.3">
      <c r="A3278" s="1">
        <v>82.848910643219995</v>
      </c>
      <c r="B3278" s="1">
        <v>34.22981965324</v>
      </c>
      <c r="C3278" s="1" t="s">
        <v>17</v>
      </c>
      <c r="D3278" s="1" t="s">
        <v>9592</v>
      </c>
      <c r="E3278" s="2" t="s">
        <v>446</v>
      </c>
      <c r="F3278" s="4">
        <v>2.0182015099999999</v>
      </c>
      <c r="G3278" s="5">
        <v>8.2300000000000008E-6</v>
      </c>
      <c r="H3278" s="3">
        <v>15.135400000000001</v>
      </c>
      <c r="I3278" s="3">
        <v>2.9999999999999997E-4</v>
      </c>
      <c r="J3278" s="3">
        <v>0.36480000000000001</v>
      </c>
      <c r="K3278" s="3">
        <v>5.9799999999999999E-2</v>
      </c>
      <c r="L3278" s="3">
        <f t="shared" si="153"/>
        <v>2.945674148281892</v>
      </c>
      <c r="M3278" s="3">
        <f t="shared" si="154"/>
        <v>0.35595997945788227</v>
      </c>
      <c r="N3278" s="1">
        <f t="shared" si="155"/>
        <v>0.30496452677298952</v>
      </c>
    </row>
    <row r="3279" spans="1:14" x14ac:dyDescent="0.3">
      <c r="A3279" s="1">
        <v>195.58824113900999</v>
      </c>
      <c r="B3279" s="1">
        <v>-79.757307524479998</v>
      </c>
      <c r="C3279" s="1" t="s">
        <v>17</v>
      </c>
      <c r="D3279" s="1" t="s">
        <v>9592</v>
      </c>
      <c r="E3279" s="2" t="s">
        <v>9517</v>
      </c>
      <c r="F3279" s="4">
        <v>1.2380080200000001</v>
      </c>
      <c r="G3279" s="5">
        <v>4.2E-7</v>
      </c>
      <c r="H3279" s="3">
        <v>12.0707</v>
      </c>
      <c r="I3279" s="3">
        <v>1E-4</v>
      </c>
      <c r="J3279" s="3">
        <v>0.36530000000000001</v>
      </c>
      <c r="K3279" s="3">
        <v>2.5600000000000001E-2</v>
      </c>
      <c r="L3279" s="3">
        <f t="shared" si="153"/>
        <v>-0.11605163894041226</v>
      </c>
      <c r="M3279" s="3">
        <f t="shared" si="154"/>
        <v>0.15217561000875626</v>
      </c>
      <c r="N3279" s="1">
        <f t="shared" si="155"/>
        <v>9.2723458117429589E-2</v>
      </c>
    </row>
    <row r="3280" spans="1:14" x14ac:dyDescent="0.3">
      <c r="A3280" s="1">
        <v>305.70419223978001</v>
      </c>
      <c r="B3280" s="1">
        <v>21.759164907180001</v>
      </c>
      <c r="C3280" s="1" t="s">
        <v>17</v>
      </c>
      <c r="D3280" s="1" t="s">
        <v>9592</v>
      </c>
      <c r="E3280" s="2" t="s">
        <v>6641</v>
      </c>
      <c r="F3280" s="4">
        <v>17.506499170000001</v>
      </c>
      <c r="G3280" s="5">
        <v>1.4213999999999999E-4</v>
      </c>
      <c r="H3280" s="3">
        <v>12.8835</v>
      </c>
      <c r="I3280" s="3">
        <v>1E-4</v>
      </c>
      <c r="J3280" s="3">
        <v>0.36730000000000002</v>
      </c>
      <c r="K3280" s="3">
        <v>2.3900000000000001E-2</v>
      </c>
      <c r="L3280" s="3">
        <f t="shared" si="153"/>
        <v>0.70860464172646687</v>
      </c>
      <c r="M3280" s="3">
        <f t="shared" si="154"/>
        <v>0.14129661113499234</v>
      </c>
      <c r="N3280" s="1">
        <f t="shared" si="155"/>
        <v>1.2431993075249275</v>
      </c>
    </row>
    <row r="3281" spans="1:14" x14ac:dyDescent="0.3">
      <c r="A3281" s="1">
        <v>102.23505364073</v>
      </c>
      <c r="B3281" s="1">
        <v>-37.27591128481</v>
      </c>
      <c r="C3281" s="1" t="s">
        <v>17</v>
      </c>
      <c r="D3281" s="1" t="s">
        <v>9592</v>
      </c>
      <c r="E3281" s="2" t="s">
        <v>9509</v>
      </c>
      <c r="F3281" s="4">
        <v>18.77812132</v>
      </c>
      <c r="G3281" s="5">
        <v>1.5478000000000001E-4</v>
      </c>
      <c r="H3281" s="3">
        <v>9.7558000000000007</v>
      </c>
      <c r="I3281" s="3">
        <v>1E-4</v>
      </c>
      <c r="J3281" s="3">
        <v>0.37119999999999997</v>
      </c>
      <c r="K3281" s="3">
        <v>2.63E-2</v>
      </c>
      <c r="L3281" s="3">
        <f t="shared" si="153"/>
        <v>-2.396160162265879</v>
      </c>
      <c r="M3281" s="3">
        <f t="shared" si="154"/>
        <v>0.15385178422612222</v>
      </c>
      <c r="N3281" s="1">
        <f t="shared" si="155"/>
        <v>1.2736521405834589</v>
      </c>
    </row>
    <row r="3282" spans="1:14" x14ac:dyDescent="0.3">
      <c r="A3282" s="1">
        <v>102.24185807191</v>
      </c>
      <c r="B3282" s="1">
        <v>-0.62521468908</v>
      </c>
      <c r="C3282" s="1" t="s">
        <v>17</v>
      </c>
      <c r="D3282" s="1" t="s">
        <v>9592</v>
      </c>
      <c r="E3282" s="2" t="s">
        <v>3348</v>
      </c>
      <c r="F3282" s="4">
        <v>3.9120630699999999</v>
      </c>
      <c r="G3282" s="5">
        <v>2.7840000000000001E-5</v>
      </c>
      <c r="H3282" s="3">
        <v>11.6031</v>
      </c>
      <c r="I3282" s="3">
        <v>2.0000000000000001E-4</v>
      </c>
      <c r="J3282" s="3">
        <v>0.3831</v>
      </c>
      <c r="K3282" s="3">
        <v>4.4900000000000002E-2</v>
      </c>
      <c r="L3282" s="3">
        <f t="shared" si="153"/>
        <v>-0.48033924008461426</v>
      </c>
      <c r="M3282" s="3">
        <f t="shared" si="154"/>
        <v>0.25450070374629891</v>
      </c>
      <c r="N3282" s="1">
        <f t="shared" si="155"/>
        <v>0.59240584783646744</v>
      </c>
    </row>
    <row r="3283" spans="1:14" x14ac:dyDescent="0.3">
      <c r="A3283" s="1">
        <v>112.93594757117</v>
      </c>
      <c r="B3283" s="1">
        <v>-23.963548618000001</v>
      </c>
      <c r="C3283" s="1" t="s">
        <v>17</v>
      </c>
      <c r="D3283" s="1" t="s">
        <v>9592</v>
      </c>
      <c r="E3283" s="2" t="s">
        <v>9507</v>
      </c>
      <c r="F3283" s="4">
        <v>334.48916751000002</v>
      </c>
      <c r="G3283" s="5">
        <v>3.934356E-2</v>
      </c>
      <c r="H3283" s="3">
        <v>12.4076</v>
      </c>
      <c r="I3283" s="3">
        <v>1E-4</v>
      </c>
      <c r="J3283" s="3">
        <v>0.38540000000000002</v>
      </c>
      <c r="K3283" s="3">
        <v>3.3300000000000003E-2</v>
      </c>
      <c r="L3283" s="3">
        <f t="shared" si="153"/>
        <v>0.33715855159717378</v>
      </c>
      <c r="M3283" s="3">
        <f t="shared" si="154"/>
        <v>0.18762350697286961</v>
      </c>
      <c r="N3283" s="1">
        <f t="shared" si="155"/>
        <v>2.5243820576290759</v>
      </c>
    </row>
    <row r="3284" spans="1:14" x14ac:dyDescent="0.3">
      <c r="A3284" s="1">
        <v>124.85661695521</v>
      </c>
      <c r="B3284" s="1">
        <v>-22.928970086340001</v>
      </c>
      <c r="C3284" s="1" t="s">
        <v>17</v>
      </c>
      <c r="D3284" s="1" t="s">
        <v>9592</v>
      </c>
      <c r="E3284" s="2" t="s">
        <v>9342</v>
      </c>
      <c r="F3284" s="4">
        <v>23.733863299999999</v>
      </c>
      <c r="G3284" s="5">
        <v>4.5604E-4</v>
      </c>
      <c r="H3284" s="3">
        <v>13.1052</v>
      </c>
      <c r="I3284" s="3">
        <v>1E-4</v>
      </c>
      <c r="J3284" s="3">
        <v>0.3856</v>
      </c>
      <c r="K3284" s="3">
        <v>1.9900000000000001E-2</v>
      </c>
      <c r="L3284" s="3">
        <f t="shared" si="153"/>
        <v>1.0358851261539677</v>
      </c>
      <c r="M3284" s="3">
        <f t="shared" si="154"/>
        <v>0.11206523045135286</v>
      </c>
      <c r="N3284" s="1">
        <f t="shared" si="155"/>
        <v>1.3753684366290986</v>
      </c>
    </row>
    <row r="3285" spans="1:14" x14ac:dyDescent="0.3">
      <c r="A3285" s="1">
        <v>274.76659471817999</v>
      </c>
      <c r="B3285" s="1">
        <v>-15.63063523856</v>
      </c>
      <c r="C3285" s="1" t="s">
        <v>17</v>
      </c>
      <c r="D3285" s="1" t="s">
        <v>9592</v>
      </c>
      <c r="E3285" s="2" t="s">
        <v>36</v>
      </c>
      <c r="F3285" s="4">
        <v>3.7694032900000001</v>
      </c>
      <c r="G3285" s="5">
        <v>7.8199999999999997E-6</v>
      </c>
      <c r="H3285" s="3">
        <v>12.254899999999999</v>
      </c>
      <c r="I3285" s="3">
        <v>2.0000000000000001E-4</v>
      </c>
      <c r="J3285" s="3">
        <v>0.38800000000000001</v>
      </c>
      <c r="K3285" s="3">
        <v>3.6600000000000001E-2</v>
      </c>
      <c r="L3285" s="3">
        <f t="shared" si="153"/>
        <v>0.19905862797103424</v>
      </c>
      <c r="M3285" s="3">
        <f t="shared" si="154"/>
        <v>0.20483503069071385</v>
      </c>
      <c r="N3285" s="1">
        <f t="shared" si="155"/>
        <v>0.57627260527973712</v>
      </c>
    </row>
    <row r="3286" spans="1:14" x14ac:dyDescent="0.3">
      <c r="A3286" s="1">
        <v>151.45791369119999</v>
      </c>
      <c r="B3286" s="1">
        <v>-49.154685259339999</v>
      </c>
      <c r="C3286" s="1" t="s">
        <v>17</v>
      </c>
      <c r="D3286" s="1" t="s">
        <v>9592</v>
      </c>
      <c r="E3286" s="2" t="s">
        <v>2428</v>
      </c>
      <c r="F3286" s="4">
        <v>18.26338329</v>
      </c>
      <c r="G3286" s="5">
        <v>1.8843000000000001E-4</v>
      </c>
      <c r="H3286" s="3">
        <v>13.567399999999999</v>
      </c>
      <c r="I3286" s="3">
        <v>1E-4</v>
      </c>
      <c r="J3286" s="3">
        <v>0.39500000000000002</v>
      </c>
      <c r="K3286" s="3">
        <v>1.83E-2</v>
      </c>
      <c r="L3286" s="3">
        <f t="shared" si="153"/>
        <v>1.5503854781322985</v>
      </c>
      <c r="M3286" s="3">
        <f t="shared" si="154"/>
        <v>0.10060252314845748</v>
      </c>
      <c r="N3286" s="1">
        <f t="shared" si="155"/>
        <v>1.261581233662209</v>
      </c>
    </row>
    <row r="3287" spans="1:14" x14ac:dyDescent="0.3">
      <c r="A3287" s="1">
        <v>269.55839273794999</v>
      </c>
      <c r="B3287" s="1">
        <v>-42.459913247999999</v>
      </c>
      <c r="C3287" s="1" t="s">
        <v>17</v>
      </c>
      <c r="D3287" s="1" t="s">
        <v>9592</v>
      </c>
      <c r="E3287" s="2" t="s">
        <v>9529</v>
      </c>
      <c r="F3287" s="4">
        <v>1.6509848899999999</v>
      </c>
      <c r="G3287" s="5">
        <v>7.4499999999999998E-6</v>
      </c>
      <c r="H3287" s="3">
        <v>13.632199999999999</v>
      </c>
      <c r="I3287" s="3">
        <v>2.9999999999999997E-4</v>
      </c>
      <c r="J3287" s="3">
        <v>0.39579999999999999</v>
      </c>
      <c r="K3287" s="3">
        <v>3.0200000000000001E-2</v>
      </c>
      <c r="L3287" s="3">
        <f t="shared" si="153"/>
        <v>1.6195789493518831</v>
      </c>
      <c r="M3287" s="3">
        <f t="shared" si="154"/>
        <v>0.16568627321594462</v>
      </c>
      <c r="N3287" s="1">
        <f t="shared" si="155"/>
        <v>0.21774309856888058</v>
      </c>
    </row>
    <row r="3288" spans="1:14" x14ac:dyDescent="0.3">
      <c r="A3288" s="1">
        <v>201.50828637511</v>
      </c>
      <c r="B3288" s="1">
        <v>-3.3787260986400001</v>
      </c>
      <c r="C3288" s="1" t="s">
        <v>17</v>
      </c>
      <c r="D3288" s="1" t="s">
        <v>9592</v>
      </c>
      <c r="E3288" s="2" t="s">
        <v>245</v>
      </c>
      <c r="F3288" s="4">
        <v>17.257211860000002</v>
      </c>
      <c r="G3288" s="5">
        <v>3.6831E-4</v>
      </c>
      <c r="H3288" s="3">
        <v>9.7265999999999995</v>
      </c>
      <c r="I3288" s="3">
        <v>8.9999999999999998E-4</v>
      </c>
      <c r="J3288" s="3">
        <v>0.39860000000000001</v>
      </c>
      <c r="K3288" s="3">
        <v>6.6299999999999998E-2</v>
      </c>
      <c r="L3288" s="3">
        <f t="shared" si="153"/>
        <v>-2.2707135281776569</v>
      </c>
      <c r="M3288" s="3">
        <f t="shared" si="154"/>
        <v>0.36118711324462899</v>
      </c>
      <c r="N3288" s="1">
        <f t="shared" si="155"/>
        <v>1.2369706307981845</v>
      </c>
    </row>
    <row r="3289" spans="1:14" x14ac:dyDescent="0.3">
      <c r="A3289" s="1">
        <v>80.932114607990002</v>
      </c>
      <c r="B3289" s="1">
        <v>35.455000873039999</v>
      </c>
      <c r="C3289" s="1" t="s">
        <v>17</v>
      </c>
      <c r="D3289" s="1" t="s">
        <v>9592</v>
      </c>
      <c r="E3289" s="2" t="s">
        <v>450</v>
      </c>
      <c r="F3289" s="4">
        <v>3.6210631100000001</v>
      </c>
      <c r="G3289" s="5">
        <v>2.0469999999999999E-5</v>
      </c>
      <c r="H3289" s="3">
        <v>11.031599999999999</v>
      </c>
      <c r="I3289" s="3">
        <v>1E-4</v>
      </c>
      <c r="J3289" s="3">
        <v>0.41049999999999998</v>
      </c>
      <c r="K3289" s="3">
        <v>5.2999999999999999E-2</v>
      </c>
      <c r="L3289" s="3">
        <f t="shared" si="153"/>
        <v>-0.90183419272270626</v>
      </c>
      <c r="M3289" s="3">
        <f t="shared" si="154"/>
        <v>0.28036087080326016</v>
      </c>
      <c r="N3289" s="1">
        <f t="shared" si="155"/>
        <v>0.55883609402052103</v>
      </c>
    </row>
    <row r="3290" spans="1:14" x14ac:dyDescent="0.3">
      <c r="A3290" s="1">
        <v>320.95353064443998</v>
      </c>
      <c r="B3290" s="1">
        <v>-7.5348294632300004</v>
      </c>
      <c r="C3290" s="1" t="s">
        <v>17</v>
      </c>
      <c r="D3290" s="1" t="s">
        <v>9592</v>
      </c>
      <c r="E3290" s="2" t="s">
        <v>209</v>
      </c>
      <c r="F3290" s="4">
        <v>1.0142723199999999</v>
      </c>
      <c r="G3290" s="5">
        <v>1.2100000000000001E-6</v>
      </c>
      <c r="H3290" s="3">
        <v>12.4521</v>
      </c>
      <c r="I3290" s="3">
        <v>1E-4</v>
      </c>
      <c r="J3290" s="3">
        <v>0.41070000000000001</v>
      </c>
      <c r="K3290" s="3">
        <v>4.9200000000000001E-2</v>
      </c>
      <c r="L3290" s="3">
        <f t="shared" si="153"/>
        <v>0.51972351426826435</v>
      </c>
      <c r="M3290" s="3">
        <f t="shared" si="154"/>
        <v>0.26013278854143068</v>
      </c>
      <c r="N3290" s="1">
        <f t="shared" si="155"/>
        <v>6.1545735330594395E-3</v>
      </c>
    </row>
    <row r="3291" spans="1:14" x14ac:dyDescent="0.3">
      <c r="A3291" s="1">
        <v>75.189811567980001</v>
      </c>
      <c r="B3291" s="1">
        <v>-65.984206360990001</v>
      </c>
      <c r="C3291" s="1" t="s">
        <v>17</v>
      </c>
      <c r="D3291" s="1" t="s">
        <v>9592</v>
      </c>
      <c r="E3291" s="2" t="s">
        <v>73</v>
      </c>
      <c r="F3291" s="4">
        <v>3.0344020299999999</v>
      </c>
      <c r="G3291" s="5">
        <v>1.134E-5</v>
      </c>
      <c r="H3291" s="3">
        <v>17.455300000000001</v>
      </c>
      <c r="I3291" s="3">
        <v>2.0000000000000001E-4</v>
      </c>
      <c r="J3291" s="3">
        <v>0.41199999999999998</v>
      </c>
      <c r="K3291" s="3">
        <v>8.77E-2</v>
      </c>
      <c r="L3291" s="3">
        <f t="shared" si="153"/>
        <v>5.5297860801656746</v>
      </c>
      <c r="M3291" s="3">
        <f t="shared" si="154"/>
        <v>0.46222888617082047</v>
      </c>
      <c r="N3291" s="1">
        <f t="shared" si="155"/>
        <v>0.48207312023569882</v>
      </c>
    </row>
    <row r="3292" spans="1:14" x14ac:dyDescent="0.3">
      <c r="A3292" s="1">
        <v>146.29650247034999</v>
      </c>
      <c r="B3292" s="1">
        <v>-35.788521836389997</v>
      </c>
      <c r="C3292" s="1" t="s">
        <v>17</v>
      </c>
      <c r="D3292" s="1" t="s">
        <v>9592</v>
      </c>
      <c r="E3292" s="2" t="s">
        <v>435</v>
      </c>
      <c r="F3292" s="4">
        <v>33.618071219999997</v>
      </c>
      <c r="G3292" s="5">
        <v>1.08215E-3</v>
      </c>
      <c r="H3292" s="3">
        <v>12.6919</v>
      </c>
      <c r="I3292" s="3">
        <v>0</v>
      </c>
      <c r="J3292" s="3">
        <v>0.41310000000000002</v>
      </c>
      <c r="K3292" s="3">
        <v>3.1099999999999999E-2</v>
      </c>
      <c r="L3292" s="3">
        <f t="shared" si="153"/>
        <v>0.77217597488293066</v>
      </c>
      <c r="M3292" s="3">
        <f t="shared" si="154"/>
        <v>0.16347820425739515</v>
      </c>
      <c r="N3292" s="1">
        <f t="shared" si="155"/>
        <v>1.5265727929065465</v>
      </c>
    </row>
    <row r="3293" spans="1:14" x14ac:dyDescent="0.3">
      <c r="A3293" s="1">
        <v>260.80252042224998</v>
      </c>
      <c r="B3293" s="1">
        <v>-63.896555636190001</v>
      </c>
      <c r="C3293" s="1" t="s">
        <v>17</v>
      </c>
      <c r="D3293" s="1" t="s">
        <v>9592</v>
      </c>
      <c r="E3293" s="2" t="s">
        <v>2755</v>
      </c>
      <c r="F3293" s="4">
        <v>1.6397951200000001</v>
      </c>
      <c r="G3293" s="5">
        <v>1.77E-6</v>
      </c>
      <c r="H3293" s="3">
        <v>11.979699999999999</v>
      </c>
      <c r="I3293" s="3">
        <v>1E-4</v>
      </c>
      <c r="J3293" s="3">
        <v>0.41839999999999999</v>
      </c>
      <c r="K3293" s="3">
        <v>3.9899999999999998E-2</v>
      </c>
      <c r="L3293" s="3">
        <f t="shared" si="153"/>
        <v>8.7658379296090772E-2</v>
      </c>
      <c r="M3293" s="3">
        <f t="shared" si="154"/>
        <v>0.20707894080625935</v>
      </c>
      <c r="N3293" s="1">
        <f t="shared" si="155"/>
        <v>0.21478958962586814</v>
      </c>
    </row>
    <row r="3294" spans="1:14" x14ac:dyDescent="0.3">
      <c r="A3294" s="1">
        <v>176.733613166</v>
      </c>
      <c r="B3294" s="1">
        <v>-54.170278319040001</v>
      </c>
      <c r="C3294" s="1" t="s">
        <v>17</v>
      </c>
      <c r="D3294" s="1" t="s">
        <v>9592</v>
      </c>
      <c r="E3294" s="2" t="s">
        <v>5206</v>
      </c>
      <c r="F3294" s="4">
        <v>29.626033379999999</v>
      </c>
      <c r="G3294" s="5">
        <v>6.6180000000000004E-4</v>
      </c>
      <c r="H3294" s="3">
        <v>13.5641</v>
      </c>
      <c r="I3294" s="3">
        <v>1E-4</v>
      </c>
      <c r="J3294" s="3">
        <v>0.42149999999999999</v>
      </c>
      <c r="K3294" s="3">
        <v>2.23E-2</v>
      </c>
      <c r="L3294" s="3">
        <f t="shared" si="153"/>
        <v>1.6880878948038038</v>
      </c>
      <c r="M3294" s="3">
        <f t="shared" si="154"/>
        <v>0.11488467846034481</v>
      </c>
      <c r="N3294" s="1">
        <f t="shared" si="155"/>
        <v>1.4716735078250638</v>
      </c>
    </row>
    <row r="3295" spans="1:14" x14ac:dyDescent="0.3">
      <c r="A3295" s="1">
        <v>253.28602535333999</v>
      </c>
      <c r="B3295" s="1">
        <v>25.976367652370001</v>
      </c>
      <c r="C3295" s="1" t="s">
        <v>17</v>
      </c>
      <c r="D3295" s="1" t="s">
        <v>9592</v>
      </c>
      <c r="E3295" s="2" t="s">
        <v>5182</v>
      </c>
      <c r="F3295" s="4">
        <v>9.6999821399999995</v>
      </c>
      <c r="G3295" s="5">
        <v>1.0341E-4</v>
      </c>
      <c r="H3295" s="3">
        <v>9.7858999999999998</v>
      </c>
      <c r="I3295" s="3">
        <v>1E-4</v>
      </c>
      <c r="J3295" s="3">
        <v>0.42659999999999998</v>
      </c>
      <c r="K3295" s="3">
        <v>2.23E-2</v>
      </c>
      <c r="L3295" s="3">
        <f t="shared" si="153"/>
        <v>-2.0639957444329493</v>
      </c>
      <c r="M3295" s="3">
        <f t="shared" si="154"/>
        <v>0.11351123398416411</v>
      </c>
      <c r="N3295" s="1">
        <f t="shared" si="155"/>
        <v>0.98677093462639043</v>
      </c>
    </row>
    <row r="3296" spans="1:14" x14ac:dyDescent="0.3">
      <c r="A3296" s="1">
        <v>181.96435423049999</v>
      </c>
      <c r="B3296" s="1">
        <v>-70.474439099630004</v>
      </c>
      <c r="C3296" s="1" t="s">
        <v>17</v>
      </c>
      <c r="D3296" s="1" t="s">
        <v>9592</v>
      </c>
      <c r="E3296" s="2" t="s">
        <v>8851</v>
      </c>
      <c r="F3296" s="4">
        <v>25.239898950000001</v>
      </c>
      <c r="G3296" s="5">
        <v>6.3259999999999998E-4</v>
      </c>
      <c r="H3296" s="3">
        <v>14.377599999999999</v>
      </c>
      <c r="I3296" s="3">
        <v>1E-4</v>
      </c>
      <c r="J3296" s="3">
        <v>0.435</v>
      </c>
      <c r="K3296" s="3">
        <v>1.9099999999999999E-2</v>
      </c>
      <c r="L3296" s="3">
        <f t="shared" si="153"/>
        <v>2.5700462847731878</v>
      </c>
      <c r="M3296" s="3">
        <f t="shared" si="154"/>
        <v>9.5345239417677349E-2</v>
      </c>
      <c r="N3296" s="1">
        <f t="shared" si="155"/>
        <v>1.4020876118420948</v>
      </c>
    </row>
    <row r="3297" spans="1:14" x14ac:dyDescent="0.3">
      <c r="A3297" s="1">
        <v>8.7229374135299995</v>
      </c>
      <c r="B3297" s="1">
        <v>-72.979418637579997</v>
      </c>
      <c r="C3297" s="1" t="s">
        <v>17</v>
      </c>
      <c r="D3297" s="1" t="s">
        <v>9592</v>
      </c>
      <c r="E3297" s="2" t="s">
        <v>1071</v>
      </c>
      <c r="F3297" s="4">
        <v>1.37204652</v>
      </c>
      <c r="G3297" s="5">
        <v>1.0339999999999999E-5</v>
      </c>
      <c r="H3297" s="3">
        <v>18.677900000000001</v>
      </c>
      <c r="I3297" s="3">
        <v>1.1999999999999999E-3</v>
      </c>
      <c r="J3297" s="3">
        <v>0.438</v>
      </c>
      <c r="K3297" s="3">
        <v>0.21729999999999999</v>
      </c>
      <c r="L3297" s="3">
        <f t="shared" si="153"/>
        <v>6.8852705525204989</v>
      </c>
      <c r="M3297" s="3">
        <f t="shared" si="154"/>
        <v>1.077309649130012</v>
      </c>
      <c r="N3297" s="1">
        <f t="shared" si="155"/>
        <v>0.1373688366162073</v>
      </c>
    </row>
    <row r="3298" spans="1:14" x14ac:dyDescent="0.3">
      <c r="A3298" s="1">
        <v>288.65872334105001</v>
      </c>
      <c r="B3298" s="1">
        <v>6.4825223216200003</v>
      </c>
      <c r="C3298" s="1" t="s">
        <v>17</v>
      </c>
      <c r="D3298" s="1" t="s">
        <v>9592</v>
      </c>
      <c r="E3298" s="2" t="s">
        <v>6603</v>
      </c>
      <c r="F3298" s="4">
        <v>6.8844102999999999</v>
      </c>
      <c r="G3298" s="5">
        <v>1.7649999999999999E-5</v>
      </c>
      <c r="H3298" s="3">
        <v>12.1107</v>
      </c>
      <c r="I3298" s="3">
        <v>1E-4</v>
      </c>
      <c r="J3298" s="3">
        <v>0.44119999999999998</v>
      </c>
      <c r="K3298" s="3">
        <v>4.5600000000000002E-2</v>
      </c>
      <c r="L3298" s="3">
        <f t="shared" si="153"/>
        <v>0.33387751884076522</v>
      </c>
      <c r="M3298" s="3">
        <f t="shared" si="154"/>
        <v>0.22443162111520878</v>
      </c>
      <c r="N3298" s="1">
        <f t="shared" si="155"/>
        <v>0.83786674569327213</v>
      </c>
    </row>
    <row r="3299" spans="1:14" x14ac:dyDescent="0.3">
      <c r="A3299" s="1">
        <v>315.51819307589</v>
      </c>
      <c r="B3299" s="1">
        <v>35.370909009000002</v>
      </c>
      <c r="C3299" s="1" t="s">
        <v>17</v>
      </c>
      <c r="D3299" s="1" t="s">
        <v>9592</v>
      </c>
      <c r="E3299" s="2" t="s">
        <v>8792</v>
      </c>
      <c r="F3299" s="4">
        <v>24.137788329999999</v>
      </c>
      <c r="G3299" s="5">
        <v>5.7613E-4</v>
      </c>
      <c r="H3299" s="3">
        <v>13.782400000000001</v>
      </c>
      <c r="I3299" s="3">
        <v>1E-4</v>
      </c>
      <c r="J3299" s="3">
        <v>0.45200000000000001</v>
      </c>
      <c r="K3299" s="3">
        <v>1.8499999999999999E-2</v>
      </c>
      <c r="L3299" s="3">
        <f t="shared" si="153"/>
        <v>2.0580921740569131</v>
      </c>
      <c r="M3299" s="3">
        <f t="shared" si="154"/>
        <v>8.8876763874180337E-2</v>
      </c>
      <c r="N3299" s="1">
        <f t="shared" si="155"/>
        <v>1.3826974745401213</v>
      </c>
    </row>
    <row r="3300" spans="1:14" x14ac:dyDescent="0.3">
      <c r="A3300" s="1">
        <v>138.04013485332001</v>
      </c>
      <c r="B3300" s="1">
        <v>-50.376011595180003</v>
      </c>
      <c r="C3300" s="1" t="s">
        <v>17</v>
      </c>
      <c r="D3300" s="1" t="s">
        <v>9592</v>
      </c>
      <c r="E3300" s="2" t="s">
        <v>5284</v>
      </c>
      <c r="F3300" s="4">
        <v>13.210529449999999</v>
      </c>
      <c r="G3300" s="5">
        <v>1.4919E-4</v>
      </c>
      <c r="H3300" s="3">
        <v>11.724399999999999</v>
      </c>
      <c r="I3300" s="3">
        <v>2.0000000000000001E-4</v>
      </c>
      <c r="J3300" s="3">
        <v>0.45379999999999998</v>
      </c>
      <c r="K3300" s="3">
        <v>3.0599999999999999E-2</v>
      </c>
      <c r="L3300" s="3">
        <f t="shared" si="153"/>
        <v>8.7224577445859097E-3</v>
      </c>
      <c r="M3300" s="3">
        <f t="shared" si="154"/>
        <v>0.1464239116049845</v>
      </c>
      <c r="N3300" s="1">
        <f t="shared" si="155"/>
        <v>1.1209202235649953</v>
      </c>
    </row>
    <row r="3301" spans="1:14" x14ac:dyDescent="0.3">
      <c r="A3301" s="1">
        <v>106.37575181311</v>
      </c>
      <c r="B3301" s="1">
        <v>10.53957643833</v>
      </c>
      <c r="C3301" s="1" t="s">
        <v>17</v>
      </c>
      <c r="D3301" s="1" t="s">
        <v>9592</v>
      </c>
      <c r="E3301" s="2" t="s">
        <v>3375</v>
      </c>
      <c r="F3301" s="4">
        <v>13.79115277</v>
      </c>
      <c r="G3301" s="5">
        <v>3.0215999999999999E-4</v>
      </c>
      <c r="H3301" s="3">
        <v>11.978899999999999</v>
      </c>
      <c r="I3301" s="3">
        <v>2.0000000000000001E-4</v>
      </c>
      <c r="J3301" s="3">
        <v>0.45750000000000002</v>
      </c>
      <c r="K3301" s="3">
        <v>3.6200000000000003E-2</v>
      </c>
      <c r="L3301" s="3">
        <f t="shared" si="153"/>
        <v>0.28085549201233562</v>
      </c>
      <c r="M3301" s="3">
        <f t="shared" si="154"/>
        <v>0.17181949205674404</v>
      </c>
      <c r="N3301" s="1">
        <f t="shared" si="155"/>
        <v>1.1396005693466686</v>
      </c>
    </row>
    <row r="3302" spans="1:14" x14ac:dyDescent="0.3">
      <c r="A3302" s="1">
        <v>267.54482279112</v>
      </c>
      <c r="B3302" s="1">
        <v>-22.847953430579999</v>
      </c>
      <c r="C3302" s="1" t="s">
        <v>17</v>
      </c>
      <c r="D3302" s="1" t="s">
        <v>9592</v>
      </c>
      <c r="E3302" s="2" t="s">
        <v>9576</v>
      </c>
      <c r="F3302" s="4">
        <v>22.493029230000001</v>
      </c>
      <c r="G3302" s="5">
        <v>4.6325000000000001E-4</v>
      </c>
      <c r="H3302" s="3">
        <v>10.265499999999999</v>
      </c>
      <c r="I3302" s="3">
        <v>5.9999999999999995E-4</v>
      </c>
      <c r="J3302" s="3">
        <v>0.46710000000000002</v>
      </c>
      <c r="K3302" s="3">
        <v>5.8700000000000002E-2</v>
      </c>
      <c r="L3302" s="3">
        <f t="shared" si="153"/>
        <v>-1.3874506635610864</v>
      </c>
      <c r="M3302" s="3">
        <f t="shared" si="154"/>
        <v>0.27288769198202661</v>
      </c>
      <c r="N3302" s="1">
        <f t="shared" si="155"/>
        <v>1.3520479476224825</v>
      </c>
    </row>
    <row r="3303" spans="1:14" x14ac:dyDescent="0.3">
      <c r="A3303" s="1">
        <v>247.12320815991001</v>
      </c>
      <c r="B3303" s="1">
        <v>-61.93093900057</v>
      </c>
      <c r="C3303" s="1" t="s">
        <v>17</v>
      </c>
      <c r="D3303" s="1" t="s">
        <v>9592</v>
      </c>
      <c r="E3303" s="2" t="s">
        <v>9493</v>
      </c>
      <c r="F3303" s="4">
        <v>12.250918990000001</v>
      </c>
      <c r="G3303" s="5">
        <v>2.5316E-4</v>
      </c>
      <c r="H3303" s="3">
        <v>11.9436</v>
      </c>
      <c r="I3303" s="3">
        <v>1E-4</v>
      </c>
      <c r="J3303" s="3">
        <v>0.4849</v>
      </c>
      <c r="K3303" s="3">
        <v>3.0300000000000001E-2</v>
      </c>
      <c r="L3303" s="3">
        <f t="shared" si="153"/>
        <v>0.3718609205776211</v>
      </c>
      <c r="M3303" s="3">
        <f t="shared" si="154"/>
        <v>0.13568918276726896</v>
      </c>
      <c r="N3303" s="1">
        <f t="shared" si="155"/>
        <v>1.0881686680732903</v>
      </c>
    </row>
    <row r="3304" spans="1:14" x14ac:dyDescent="0.3">
      <c r="A3304" s="1">
        <v>7.3506427867599999</v>
      </c>
      <c r="B3304" s="1">
        <v>57.568952585620004</v>
      </c>
      <c r="C3304" s="1" t="s">
        <v>17</v>
      </c>
      <c r="D3304" s="1" t="s">
        <v>9592</v>
      </c>
      <c r="E3304" s="2" t="s">
        <v>2440</v>
      </c>
      <c r="F3304" s="4">
        <v>10.673155</v>
      </c>
      <c r="G3304" s="5">
        <v>9.5870000000000002E-5</v>
      </c>
      <c r="H3304" s="3">
        <v>13.574999999999999</v>
      </c>
      <c r="I3304" s="3">
        <v>1E-4</v>
      </c>
      <c r="J3304" s="3">
        <v>0.49220000000000003</v>
      </c>
      <c r="K3304" s="3">
        <v>2.2700000000000001E-2</v>
      </c>
      <c r="L3304" s="3">
        <f t="shared" si="153"/>
        <v>2.0357080468339177</v>
      </c>
      <c r="M3304" s="3">
        <f t="shared" si="154"/>
        <v>0.10014727318534616</v>
      </c>
      <c r="N3304" s="1">
        <f t="shared" si="155"/>
        <v>1.0282928164773315</v>
      </c>
    </row>
    <row r="3305" spans="1:14" x14ac:dyDescent="0.3">
      <c r="A3305" s="1">
        <v>90.212823213289994</v>
      </c>
      <c r="B3305" s="1">
        <v>39.720399153739997</v>
      </c>
      <c r="C3305" s="1" t="s">
        <v>17</v>
      </c>
      <c r="D3305" s="1" t="s">
        <v>9592</v>
      </c>
      <c r="E3305" s="2" t="s">
        <v>260</v>
      </c>
      <c r="F3305" s="4">
        <v>19.20659758</v>
      </c>
      <c r="G3305" s="5">
        <v>1.08293E-3</v>
      </c>
      <c r="H3305" s="3">
        <v>12.8979</v>
      </c>
      <c r="I3305" s="3">
        <v>2.0000000000000001E-4</v>
      </c>
      <c r="J3305" s="3">
        <v>0.499</v>
      </c>
      <c r="K3305" s="3">
        <v>3.61E-2</v>
      </c>
      <c r="L3305" s="3">
        <f t="shared" si="153"/>
        <v>1.3884027281169473</v>
      </c>
      <c r="M3305" s="3">
        <f t="shared" si="154"/>
        <v>0.15709475045206286</v>
      </c>
      <c r="N3305" s="1">
        <f t="shared" si="155"/>
        <v>1.2834504370581887</v>
      </c>
    </row>
    <row r="3306" spans="1:14" x14ac:dyDescent="0.3">
      <c r="A3306" s="1">
        <v>237.95332098188999</v>
      </c>
      <c r="B3306" s="1">
        <v>-56.364182332559999</v>
      </c>
      <c r="C3306" s="1" t="s">
        <v>17</v>
      </c>
      <c r="D3306" s="1" t="s">
        <v>9592</v>
      </c>
      <c r="E3306" s="2" t="s">
        <v>2045</v>
      </c>
      <c r="F3306" s="4">
        <v>5.4041646700000001</v>
      </c>
      <c r="G3306" s="5">
        <v>9.1840000000000002E-5</v>
      </c>
      <c r="H3306" s="3">
        <v>11.110099999999999</v>
      </c>
      <c r="I3306" s="3">
        <v>2.0000000000000001E-4</v>
      </c>
      <c r="J3306" s="3">
        <v>0.49969999999999998</v>
      </c>
      <c r="K3306" s="3">
        <v>5.0200000000000002E-2</v>
      </c>
      <c r="L3306" s="3">
        <f t="shared" si="153"/>
        <v>-0.39635325278706546</v>
      </c>
      <c r="M3306" s="3">
        <f t="shared" si="154"/>
        <v>0.21814698484437486</v>
      </c>
      <c r="N3306" s="1">
        <f t="shared" si="155"/>
        <v>0.7327285739145295</v>
      </c>
    </row>
    <row r="3307" spans="1:14" x14ac:dyDescent="0.3">
      <c r="A3307" s="1">
        <v>243.84112915604001</v>
      </c>
      <c r="B3307" s="1">
        <v>-31.350990705649998</v>
      </c>
      <c r="C3307" s="1" t="s">
        <v>17</v>
      </c>
      <c r="D3307" s="1" t="s">
        <v>9592</v>
      </c>
      <c r="E3307" s="2" t="s">
        <v>9485</v>
      </c>
      <c r="F3307" s="4">
        <v>7.1673061999999996</v>
      </c>
      <c r="G3307" s="5">
        <v>1.9891E-4</v>
      </c>
      <c r="H3307" s="3">
        <v>10.697100000000001</v>
      </c>
      <c r="I3307" s="3">
        <v>1E-4</v>
      </c>
      <c r="J3307" s="3">
        <v>0.50380000000000003</v>
      </c>
      <c r="K3307" s="3">
        <v>4.3200000000000002E-2</v>
      </c>
      <c r="L3307" s="3">
        <f t="shared" si="153"/>
        <v>-0.79160918418953052</v>
      </c>
      <c r="M3307" s="3">
        <f t="shared" si="154"/>
        <v>0.18620027186666102</v>
      </c>
      <c r="N3307" s="1">
        <f t="shared" si="155"/>
        <v>0.85535595869442205</v>
      </c>
    </row>
    <row r="3308" spans="1:14" x14ac:dyDescent="0.3">
      <c r="A3308" s="1">
        <v>273.41525625741002</v>
      </c>
      <c r="B3308" s="1">
        <v>37.477472902160002</v>
      </c>
      <c r="C3308" s="1" t="s">
        <v>17</v>
      </c>
      <c r="D3308" s="1" t="s">
        <v>9592</v>
      </c>
      <c r="E3308" s="2" t="s">
        <v>2098</v>
      </c>
      <c r="F3308" s="4">
        <v>15.4032885</v>
      </c>
      <c r="G3308" s="5">
        <v>3.7478000000000001E-4</v>
      </c>
      <c r="H3308" s="3">
        <v>12.1523</v>
      </c>
      <c r="I3308" s="3">
        <v>1E-4</v>
      </c>
      <c r="J3308" s="3">
        <v>0.52159999999999995</v>
      </c>
      <c r="K3308" s="3">
        <v>2.12E-2</v>
      </c>
      <c r="L3308" s="3">
        <f t="shared" si="153"/>
        <v>0.7389879136193187</v>
      </c>
      <c r="M3308" s="3">
        <f t="shared" si="154"/>
        <v>8.8257825167415163E-2</v>
      </c>
      <c r="N3308" s="1">
        <f t="shared" si="155"/>
        <v>1.1876134497286503</v>
      </c>
    </row>
    <row r="3309" spans="1:14" x14ac:dyDescent="0.3">
      <c r="A3309" s="1">
        <v>346.49559519550002</v>
      </c>
      <c r="B3309" s="1">
        <v>81.178394362239999</v>
      </c>
      <c r="C3309" s="1" t="s">
        <v>17</v>
      </c>
      <c r="D3309" s="1" t="s">
        <v>9592</v>
      </c>
      <c r="E3309" s="2" t="s">
        <v>639</v>
      </c>
      <c r="F3309" s="4">
        <v>44.341819549999997</v>
      </c>
      <c r="G3309" s="5">
        <v>1.12364E-3</v>
      </c>
      <c r="H3309" s="3">
        <v>12.491899999999999</v>
      </c>
      <c r="I3309" s="3">
        <v>0</v>
      </c>
      <c r="J3309" s="3">
        <v>0.52470000000000006</v>
      </c>
      <c r="K3309" s="3">
        <v>2.0799999999999999E-2</v>
      </c>
      <c r="L3309" s="3">
        <f t="shared" si="153"/>
        <v>1.0914553209916953</v>
      </c>
      <c r="M3309" s="3">
        <f t="shared" si="154"/>
        <v>8.6080926998406249E-2</v>
      </c>
      <c r="N3309" s="1">
        <f t="shared" si="155"/>
        <v>1.6468135102559416</v>
      </c>
    </row>
    <row r="3310" spans="1:14" x14ac:dyDescent="0.3">
      <c r="A3310" s="1">
        <v>215.09568471122</v>
      </c>
      <c r="B3310" s="1">
        <v>-44.5330609954</v>
      </c>
      <c r="C3310" s="1" t="s">
        <v>17</v>
      </c>
      <c r="D3310" s="1" t="s">
        <v>9592</v>
      </c>
      <c r="E3310" s="2" t="s">
        <v>3428</v>
      </c>
      <c r="F3310" s="4">
        <v>1.3179516600000001</v>
      </c>
      <c r="G3310" s="5">
        <v>9.4E-7</v>
      </c>
      <c r="H3310" s="3">
        <v>11.8096</v>
      </c>
      <c r="I3310" s="3">
        <v>2.0000000000000001E-4</v>
      </c>
      <c r="J3310" s="3">
        <v>0.53959999999999997</v>
      </c>
      <c r="K3310" s="3">
        <v>8.1600000000000006E-2</v>
      </c>
      <c r="L3310" s="3">
        <f t="shared" si="153"/>
        <v>0.46995970499933293</v>
      </c>
      <c r="M3310" s="3">
        <f t="shared" si="154"/>
        <v>0.32837717532070837</v>
      </c>
      <c r="N3310" s="1">
        <f t="shared" si="155"/>
        <v>0.11989948144140758</v>
      </c>
    </row>
    <row r="3311" spans="1:14" x14ac:dyDescent="0.3">
      <c r="A3311" s="1">
        <v>330.75826756740997</v>
      </c>
      <c r="B3311" s="1">
        <v>25.933320767569999</v>
      </c>
      <c r="C3311" s="1" t="s">
        <v>17</v>
      </c>
      <c r="D3311" s="1" t="s">
        <v>9592</v>
      </c>
      <c r="E3311" s="2" t="s">
        <v>2264</v>
      </c>
      <c r="F3311" s="4">
        <v>7.4018806100000001</v>
      </c>
      <c r="G3311" s="5">
        <v>5.007E-5</v>
      </c>
      <c r="H3311" s="3">
        <v>12.556699999999999</v>
      </c>
      <c r="I3311" s="3">
        <v>2.0000000000000001E-4</v>
      </c>
      <c r="J3311" s="3">
        <v>0.55110000000000003</v>
      </c>
      <c r="K3311" s="3">
        <v>2.9100000000000001E-2</v>
      </c>
      <c r="L3311" s="3">
        <f t="shared" si="153"/>
        <v>1.2628520551273539</v>
      </c>
      <c r="M3311" s="3">
        <f t="shared" si="154"/>
        <v>0.11466157502785454</v>
      </c>
      <c r="N3311" s="1">
        <f t="shared" si="155"/>
        <v>0.86934207578255185</v>
      </c>
    </row>
    <row r="3312" spans="1:14" x14ac:dyDescent="0.3">
      <c r="A3312" s="1">
        <v>284.57823832023001</v>
      </c>
      <c r="B3312" s="1">
        <v>26.27071223618</v>
      </c>
      <c r="C3312" s="1" t="s">
        <v>17</v>
      </c>
      <c r="D3312" s="1" t="s">
        <v>9592</v>
      </c>
      <c r="E3312" s="2" t="s">
        <v>593</v>
      </c>
      <c r="F3312" s="4">
        <v>28.791975690000001</v>
      </c>
      <c r="G3312" s="5">
        <v>5.7910000000000004E-4</v>
      </c>
      <c r="H3312" s="3">
        <v>12.6614</v>
      </c>
      <c r="I3312" s="3">
        <v>1E-4</v>
      </c>
      <c r="J3312" s="3">
        <v>0.55259999999999998</v>
      </c>
      <c r="K3312" s="3">
        <v>2.63E-2</v>
      </c>
      <c r="L3312" s="3">
        <f t="shared" si="153"/>
        <v>1.373454402902464</v>
      </c>
      <c r="M3312" s="3">
        <f t="shared" si="154"/>
        <v>0.10334744295374987</v>
      </c>
      <c r="N3312" s="1">
        <f t="shared" si="155"/>
        <v>1.4592714669560762</v>
      </c>
    </row>
    <row r="3313" spans="1:14" x14ac:dyDescent="0.3">
      <c r="A3313" s="1">
        <v>112.18658911686001</v>
      </c>
      <c r="B3313" s="1">
        <v>-44.471277656790001</v>
      </c>
      <c r="C3313" s="1" t="s">
        <v>17</v>
      </c>
      <c r="D3313" s="1" t="s">
        <v>9592</v>
      </c>
      <c r="E3313" s="2" t="s">
        <v>7516</v>
      </c>
      <c r="F3313" s="4">
        <v>1.4377723</v>
      </c>
      <c r="G3313" s="5">
        <v>2.3199999999999998E-6</v>
      </c>
      <c r="H3313" s="3">
        <v>11.1585</v>
      </c>
      <c r="I3313" s="3">
        <v>2.0000000000000001E-4</v>
      </c>
      <c r="J3313" s="3">
        <v>0.55469999999999997</v>
      </c>
      <c r="K3313" s="3">
        <v>2.3300000000000001E-2</v>
      </c>
      <c r="L3313" s="3">
        <f t="shared" si="153"/>
        <v>-0.12120917060582315</v>
      </c>
      <c r="M3313" s="3">
        <f t="shared" si="154"/>
        <v>9.121231189592463E-2</v>
      </c>
      <c r="N3313" s="1">
        <f t="shared" si="155"/>
        <v>0.15769011227521573</v>
      </c>
    </row>
    <row r="3314" spans="1:14" x14ac:dyDescent="0.3">
      <c r="A3314" s="1">
        <v>65.198478237109995</v>
      </c>
      <c r="B3314" s="1">
        <v>57.441262979519998</v>
      </c>
      <c r="C3314" s="1" t="s">
        <v>17</v>
      </c>
      <c r="D3314" s="1" t="s">
        <v>9592</v>
      </c>
      <c r="E3314" s="2" t="s">
        <v>445</v>
      </c>
      <c r="F3314" s="4">
        <v>43.277402619999997</v>
      </c>
      <c r="G3314" s="5">
        <v>6.6277000000000003E-4</v>
      </c>
      <c r="H3314" s="3">
        <v>9.0703999999999994</v>
      </c>
      <c r="I3314" s="3">
        <v>2.9999999999999997E-4</v>
      </c>
      <c r="J3314" s="3">
        <v>0.5665</v>
      </c>
      <c r="K3314" s="3">
        <v>3.8300000000000001E-2</v>
      </c>
      <c r="L3314" s="3">
        <f t="shared" si="153"/>
        <v>-2.1636004290029192</v>
      </c>
      <c r="M3314" s="3">
        <f t="shared" si="154"/>
        <v>0.1468095917537996</v>
      </c>
      <c r="N3314" s="1">
        <f t="shared" si="155"/>
        <v>1.6362611878274604</v>
      </c>
    </row>
    <row r="3315" spans="1:14" x14ac:dyDescent="0.3">
      <c r="A3315" s="1">
        <v>291.51994509009</v>
      </c>
      <c r="B3315" s="1">
        <v>-10.908593829999999</v>
      </c>
      <c r="C3315" s="1" t="s">
        <v>17</v>
      </c>
      <c r="D3315" s="1" t="s">
        <v>9592</v>
      </c>
      <c r="E3315" s="2" t="s">
        <v>3390</v>
      </c>
      <c r="F3315" s="4">
        <v>2.2771211199999999</v>
      </c>
      <c r="G3315" s="5">
        <v>1.0360000000000001E-5</v>
      </c>
      <c r="H3315" s="3">
        <v>11.738099999999999</v>
      </c>
      <c r="I3315" s="3">
        <v>5.0000000000000001E-4</v>
      </c>
      <c r="J3315" s="3">
        <v>0.56730000000000003</v>
      </c>
      <c r="K3315" s="3">
        <v>5.3100000000000001E-2</v>
      </c>
      <c r="L3315" s="3">
        <f t="shared" si="153"/>
        <v>0.50716391782351167</v>
      </c>
      <c r="M3315" s="3">
        <f t="shared" si="154"/>
        <v>0.20325335174853751</v>
      </c>
      <c r="N3315" s="1">
        <f t="shared" si="155"/>
        <v>0.35738613133920105</v>
      </c>
    </row>
    <row r="3316" spans="1:14" x14ac:dyDescent="0.3">
      <c r="A3316" s="1">
        <v>15.6330377105</v>
      </c>
      <c r="B3316" s="1">
        <v>16.05044346503</v>
      </c>
      <c r="C3316" s="1" t="s">
        <v>17</v>
      </c>
      <c r="D3316" s="1" t="s">
        <v>9592</v>
      </c>
      <c r="E3316" s="2" t="s">
        <v>9541</v>
      </c>
      <c r="F3316" s="4">
        <v>1.77114365</v>
      </c>
      <c r="G3316" s="5">
        <v>2.6299999999999998E-6</v>
      </c>
      <c r="H3316" s="3">
        <v>13.688700000000001</v>
      </c>
      <c r="I3316" s="3">
        <v>2.0000000000000001E-4</v>
      </c>
      <c r="J3316" s="3">
        <v>0.57789999999999997</v>
      </c>
      <c r="K3316" s="3">
        <v>2.7699999999999999E-2</v>
      </c>
      <c r="L3316" s="3">
        <f t="shared" si="153"/>
        <v>2.497963472331918</v>
      </c>
      <c r="M3316" s="3">
        <f t="shared" si="154"/>
        <v>0.10408365651789352</v>
      </c>
      <c r="N3316" s="1">
        <f t="shared" si="155"/>
        <v>0.24825378641441573</v>
      </c>
    </row>
    <row r="3317" spans="1:14" x14ac:dyDescent="0.3">
      <c r="A3317" s="1">
        <v>252.90493371216999</v>
      </c>
      <c r="B3317" s="1">
        <v>-44.962670137259998</v>
      </c>
      <c r="C3317" s="1" t="s">
        <v>17</v>
      </c>
      <c r="D3317" s="1" t="s">
        <v>9592</v>
      </c>
      <c r="E3317" s="2" t="s">
        <v>3315</v>
      </c>
      <c r="F3317" s="4">
        <v>6.2598553099999998</v>
      </c>
      <c r="G3317" s="5">
        <v>1.2802000000000001E-4</v>
      </c>
      <c r="H3317" s="3">
        <v>11.1225</v>
      </c>
      <c r="I3317" s="3">
        <v>1E-4</v>
      </c>
      <c r="J3317" s="3">
        <v>0.58879999999999999</v>
      </c>
      <c r="K3317" s="3">
        <v>5.4800000000000001E-2</v>
      </c>
      <c r="L3317" s="3">
        <f t="shared" si="153"/>
        <v>-2.7660993352785823E-2</v>
      </c>
      <c r="M3317" s="3">
        <f t="shared" si="154"/>
        <v>0.20210054039980763</v>
      </c>
      <c r="N3317" s="1">
        <f t="shared" si="155"/>
        <v>0.7965642950642956</v>
      </c>
    </row>
    <row r="3318" spans="1:14" x14ac:dyDescent="0.3">
      <c r="A3318" s="1">
        <v>104.88161544158</v>
      </c>
      <c r="B3318" s="1">
        <v>-4.0910468281899997</v>
      </c>
      <c r="C3318" s="1" t="s">
        <v>17</v>
      </c>
      <c r="D3318" s="1" t="s">
        <v>9592</v>
      </c>
      <c r="E3318" s="2" t="s">
        <v>3358</v>
      </c>
      <c r="F3318" s="4">
        <v>4.3479786599999999</v>
      </c>
      <c r="G3318" s="5">
        <v>1.8499999999999999E-5</v>
      </c>
      <c r="H3318" s="3">
        <v>11.298999999999999</v>
      </c>
      <c r="I3318" s="3">
        <v>2.0000000000000001E-4</v>
      </c>
      <c r="J3318" s="3">
        <v>0.61060000000000003</v>
      </c>
      <c r="K3318" s="3">
        <v>6.0900000000000003E-2</v>
      </c>
      <c r="L3318" s="3">
        <f t="shared" si="153"/>
        <v>0.22778399981321229</v>
      </c>
      <c r="M3318" s="3">
        <f t="shared" si="154"/>
        <v>0.21657850039918033</v>
      </c>
      <c r="N3318" s="1">
        <f t="shared" si="155"/>
        <v>0.63828740389011085</v>
      </c>
    </row>
    <row r="3319" spans="1:14" x14ac:dyDescent="0.3">
      <c r="A3319" s="1">
        <v>58.248695947549997</v>
      </c>
      <c r="B3319" s="1">
        <v>9.2880971683400002</v>
      </c>
      <c r="C3319" s="1" t="s">
        <v>17</v>
      </c>
      <c r="D3319" s="1" t="s">
        <v>9592</v>
      </c>
      <c r="E3319" s="2" t="s">
        <v>2266</v>
      </c>
      <c r="F3319" s="4">
        <v>12.29445574</v>
      </c>
      <c r="G3319" s="5">
        <v>2.3886999999999999E-4</v>
      </c>
      <c r="H3319" s="3">
        <v>11.8682</v>
      </c>
      <c r="I3319" s="3">
        <v>2.9999999999999997E-4</v>
      </c>
      <c r="J3319" s="3">
        <v>0.62519999999999998</v>
      </c>
      <c r="K3319" s="3">
        <v>4.1599999999999998E-2</v>
      </c>
      <c r="L3319" s="3">
        <f t="shared" si="153"/>
        <v>0.8482948467357474</v>
      </c>
      <c r="M3319" s="3">
        <f t="shared" si="154"/>
        <v>0.14448739524677609</v>
      </c>
      <c r="N3319" s="1">
        <f t="shared" si="155"/>
        <v>1.0897093078330504</v>
      </c>
    </row>
    <row r="3320" spans="1:14" x14ac:dyDescent="0.3">
      <c r="A3320" s="1">
        <v>237.69743955883999</v>
      </c>
      <c r="B3320" s="1">
        <v>-70.362861643100004</v>
      </c>
      <c r="C3320" s="1" t="s">
        <v>17</v>
      </c>
      <c r="D3320" s="1" t="s">
        <v>9592</v>
      </c>
      <c r="E3320" s="2" t="s">
        <v>9492</v>
      </c>
      <c r="F3320" s="4">
        <v>8.5699997400000001</v>
      </c>
      <c r="G3320" s="5">
        <v>3.6699999999999998E-5</v>
      </c>
      <c r="H3320" s="3">
        <v>12.4102</v>
      </c>
      <c r="I3320" s="3">
        <v>2.0000000000000001E-4</v>
      </c>
      <c r="J3320" s="3">
        <v>0.65259999999999996</v>
      </c>
      <c r="K3320" s="3">
        <v>2.75E-2</v>
      </c>
      <c r="L3320" s="3">
        <f t="shared" si="153"/>
        <v>1.4834353472592809</v>
      </c>
      <c r="M3320" s="3">
        <f t="shared" si="154"/>
        <v>9.1504262739655284E-2</v>
      </c>
      <c r="N3320" s="1">
        <f t="shared" si="155"/>
        <v>0.93298080874740275</v>
      </c>
    </row>
    <row r="3321" spans="1:14" x14ac:dyDescent="0.3">
      <c r="A3321" s="1">
        <v>270.68777344767</v>
      </c>
      <c r="B3321" s="1">
        <v>-24.285389797850002</v>
      </c>
      <c r="C3321" s="1" t="s">
        <v>17</v>
      </c>
      <c r="D3321" s="1" t="s">
        <v>9592</v>
      </c>
      <c r="E3321" s="2" t="s">
        <v>9574</v>
      </c>
      <c r="F3321" s="4">
        <v>4.5174924000000001</v>
      </c>
      <c r="G3321" s="5">
        <v>1.519E-5</v>
      </c>
      <c r="H3321" s="3">
        <v>12.864000000000001</v>
      </c>
      <c r="I3321" s="3">
        <v>1E-4</v>
      </c>
      <c r="J3321" s="3">
        <v>0.65859999999999996</v>
      </c>
      <c r="K3321" s="3">
        <v>4.2299999999999997E-2</v>
      </c>
      <c r="L3321" s="3">
        <f t="shared" si="153"/>
        <v>1.9571086318794464</v>
      </c>
      <c r="M3321" s="3">
        <f t="shared" si="154"/>
        <v>0.13946762877452809</v>
      </c>
      <c r="N3321" s="1">
        <f t="shared" si="155"/>
        <v>0.65489743059858341</v>
      </c>
    </row>
    <row r="3322" spans="1:14" x14ac:dyDescent="0.3">
      <c r="A3322" s="1">
        <v>267.15626317687997</v>
      </c>
      <c r="B3322" s="1">
        <v>-30.475967668980001</v>
      </c>
      <c r="C3322" s="1" t="s">
        <v>17</v>
      </c>
      <c r="D3322" s="1" t="s">
        <v>9592</v>
      </c>
      <c r="E3322" s="2" t="s">
        <v>3387</v>
      </c>
      <c r="F3322" s="4">
        <v>175.64197540000001</v>
      </c>
      <c r="G3322" s="5">
        <v>9.7717209999999999E-2</v>
      </c>
      <c r="H3322" s="3">
        <v>8.2448999999999995</v>
      </c>
      <c r="I3322" s="3">
        <v>5.0000000000000001E-4</v>
      </c>
      <c r="J3322" s="3">
        <v>0.69730000000000003</v>
      </c>
      <c r="K3322" s="3">
        <v>6.4199999999999993E-2</v>
      </c>
      <c r="L3322" s="3">
        <f t="shared" si="153"/>
        <v>-2.5380016739754101</v>
      </c>
      <c r="M3322" s="3">
        <f t="shared" si="154"/>
        <v>0.1999269706541647</v>
      </c>
      <c r="N3322" s="1">
        <f t="shared" si="155"/>
        <v>2.2446283128578526</v>
      </c>
    </row>
    <row r="3323" spans="1:14" x14ac:dyDescent="0.3">
      <c r="A3323" s="1">
        <v>91.509861643600004</v>
      </c>
      <c r="B3323" s="1">
        <v>-48.501203976959999</v>
      </c>
      <c r="C3323" s="1" t="s">
        <v>17</v>
      </c>
      <c r="D3323" s="1" t="s">
        <v>9592</v>
      </c>
      <c r="E3323" s="2" t="s">
        <v>5235</v>
      </c>
      <c r="F3323" s="4">
        <v>23.751456229999999</v>
      </c>
      <c r="G3323" s="5">
        <v>4.5762999999999999E-4</v>
      </c>
      <c r="H3323" s="3">
        <v>11.8249</v>
      </c>
      <c r="I3323" s="3">
        <v>1E-4</v>
      </c>
      <c r="J3323" s="3">
        <v>0.71309999999999996</v>
      </c>
      <c r="K3323" s="3">
        <v>2.5000000000000001E-2</v>
      </c>
      <c r="L3323" s="3">
        <f t="shared" si="153"/>
        <v>1.0906521822392126</v>
      </c>
      <c r="M3323" s="3">
        <f t="shared" si="154"/>
        <v>7.6128033483403565E-2</v>
      </c>
      <c r="N3323" s="1">
        <f t="shared" si="155"/>
        <v>1.3756902418878489</v>
      </c>
    </row>
    <row r="3324" spans="1:14" x14ac:dyDescent="0.3">
      <c r="A3324" s="1">
        <v>317.94239218703001</v>
      </c>
      <c r="B3324" s="1">
        <v>34.891294345310001</v>
      </c>
      <c r="C3324" s="1" t="s">
        <v>17</v>
      </c>
      <c r="D3324" s="1" t="s">
        <v>9592</v>
      </c>
      <c r="E3324" s="2" t="s">
        <v>8798</v>
      </c>
      <c r="F3324" s="4">
        <v>46.739367690000002</v>
      </c>
      <c r="G3324" s="5">
        <v>1.3212300000000001E-3</v>
      </c>
      <c r="H3324" s="3">
        <v>12.1007</v>
      </c>
      <c r="I3324" s="3">
        <v>1E-4</v>
      </c>
      <c r="J3324" s="3">
        <v>0.75209999999999999</v>
      </c>
      <c r="K3324" s="3">
        <v>3.2099999999999997E-2</v>
      </c>
      <c r="L3324" s="3">
        <f t="shared" si="153"/>
        <v>1.4820779433893954</v>
      </c>
      <c r="M3324" s="3">
        <f t="shared" si="154"/>
        <v>9.2679644871228886E-2</v>
      </c>
      <c r="N3324" s="1">
        <f t="shared" si="155"/>
        <v>1.6696828327759052</v>
      </c>
    </row>
    <row r="3325" spans="1:14" x14ac:dyDescent="0.3">
      <c r="A3325" s="1">
        <v>86.386934927900001</v>
      </c>
      <c r="B3325" s="1">
        <v>18.504969498929999</v>
      </c>
      <c r="C3325" s="1" t="s">
        <v>17</v>
      </c>
      <c r="D3325" s="1" t="s">
        <v>9592</v>
      </c>
      <c r="E3325" s="2" t="s">
        <v>3362</v>
      </c>
      <c r="F3325" s="4">
        <v>1.5426894099999999</v>
      </c>
      <c r="G3325" s="5">
        <v>2.8899999999999999E-6</v>
      </c>
      <c r="H3325" s="3">
        <v>12.628500000000001</v>
      </c>
      <c r="I3325" s="3">
        <v>2.0000000000000001E-4</v>
      </c>
      <c r="J3325" s="3">
        <v>0.75880000000000003</v>
      </c>
      <c r="K3325" s="3">
        <v>5.2999999999999999E-2</v>
      </c>
      <c r="L3325" s="3">
        <f t="shared" si="153"/>
        <v>2.0291366110831266</v>
      </c>
      <c r="M3325" s="3">
        <f t="shared" si="154"/>
        <v>0.15167136294451766</v>
      </c>
      <c r="N3325" s="1">
        <f t="shared" si="155"/>
        <v>0.18827849825971948</v>
      </c>
    </row>
    <row r="3326" spans="1:14" x14ac:dyDescent="0.3">
      <c r="A3326" s="1">
        <v>265.96931656991001</v>
      </c>
      <c r="B3326" s="1">
        <v>19.777008327539999</v>
      </c>
      <c r="C3326" s="1" t="s">
        <v>17</v>
      </c>
      <c r="D3326" s="1" t="s">
        <v>9592</v>
      </c>
      <c r="E3326" s="2" t="s">
        <v>2137</v>
      </c>
      <c r="F3326" s="4">
        <v>26.010200170000001</v>
      </c>
      <c r="G3326" s="5">
        <v>6.0190000000000005E-4</v>
      </c>
      <c r="H3326" s="3">
        <v>12.7583</v>
      </c>
      <c r="I3326" s="3">
        <v>1E-4</v>
      </c>
      <c r="J3326" s="3">
        <v>0.76239999999999997</v>
      </c>
      <c r="K3326" s="3">
        <v>2.7300000000000001E-2</v>
      </c>
      <c r="L3326" s="3">
        <f t="shared" si="153"/>
        <v>2.1692144381513483</v>
      </c>
      <c r="M3326" s="3">
        <f t="shared" si="154"/>
        <v>7.7756156112160468E-2</v>
      </c>
      <c r="N3326" s="1">
        <f t="shared" si="155"/>
        <v>1.4151436944639209</v>
      </c>
    </row>
    <row r="3327" spans="1:14" x14ac:dyDescent="0.3">
      <c r="A3327" s="1">
        <v>99.184797270719997</v>
      </c>
      <c r="B3327" s="1">
        <v>-33.176943661270002</v>
      </c>
      <c r="C3327" s="1" t="s">
        <v>17</v>
      </c>
      <c r="D3327" s="1" t="s">
        <v>9592</v>
      </c>
      <c r="E3327" s="2" t="s">
        <v>8608</v>
      </c>
      <c r="F3327" s="4">
        <v>28.899554299999998</v>
      </c>
      <c r="G3327" s="5">
        <v>1.2946800000000001E-3</v>
      </c>
      <c r="H3327" s="3">
        <v>11.1778</v>
      </c>
      <c r="I3327" s="3">
        <v>2.0000000000000001E-4</v>
      </c>
      <c r="J3327" s="3">
        <v>0.79520000000000002</v>
      </c>
      <c r="K3327" s="3">
        <v>2.92E-2</v>
      </c>
      <c r="L3327" s="3">
        <f t="shared" si="153"/>
        <v>0.68018185694628208</v>
      </c>
      <c r="M3327" s="3">
        <f t="shared" si="154"/>
        <v>7.973748081187558E-2</v>
      </c>
      <c r="N3327" s="1">
        <f t="shared" si="155"/>
        <v>1.460891144952285</v>
      </c>
    </row>
    <row r="3328" spans="1:14" x14ac:dyDescent="0.3">
      <c r="A3328" s="1">
        <v>65.039368447680005</v>
      </c>
      <c r="B3328" s="1">
        <v>32.547220454140003</v>
      </c>
      <c r="C3328" s="1" t="s">
        <v>17</v>
      </c>
      <c r="D3328" s="1" t="s">
        <v>9592</v>
      </c>
      <c r="E3328" s="2" t="s">
        <v>471</v>
      </c>
      <c r="F3328" s="4">
        <v>68.539883140000001</v>
      </c>
      <c r="G3328" s="5">
        <v>6.4770799999999996E-3</v>
      </c>
      <c r="H3328" s="3">
        <v>10.2935</v>
      </c>
      <c r="I3328" s="3">
        <v>2.0000000000000001E-4</v>
      </c>
      <c r="J3328" s="3">
        <v>0.876</v>
      </c>
      <c r="K3328" s="3">
        <v>4.2799999999999998E-2</v>
      </c>
      <c r="L3328" s="3">
        <f t="shared" si="153"/>
        <v>6.0205308404022162E-3</v>
      </c>
      <c r="M3328" s="3">
        <f t="shared" si="154"/>
        <v>0.10609504441965054</v>
      </c>
      <c r="N3328" s="1">
        <f t="shared" si="155"/>
        <v>1.8359433596255608</v>
      </c>
    </row>
    <row r="3329" spans="1:14" x14ac:dyDescent="0.3">
      <c r="A3329" s="1">
        <v>92.356264447970005</v>
      </c>
      <c r="B3329" s="1">
        <v>-9.6469889795199997</v>
      </c>
      <c r="C3329" s="1" t="s">
        <v>17</v>
      </c>
      <c r="D3329" s="1" t="s">
        <v>9592</v>
      </c>
      <c r="E3329" s="2" t="s">
        <v>3355</v>
      </c>
      <c r="F3329" s="4">
        <v>1.9718747599999999</v>
      </c>
      <c r="G3329" s="5">
        <v>3.49E-6</v>
      </c>
      <c r="H3329" s="3">
        <v>12.0946</v>
      </c>
      <c r="I3329" s="3">
        <v>1E-4</v>
      </c>
      <c r="J3329" s="3">
        <v>0.88329999999999997</v>
      </c>
      <c r="K3329" s="3">
        <v>4.5600000000000002E-2</v>
      </c>
      <c r="L3329" s="3">
        <f t="shared" si="153"/>
        <v>1.8251411521845302</v>
      </c>
      <c r="M3329" s="3">
        <f t="shared" si="154"/>
        <v>0.11210150662752469</v>
      </c>
      <c r="N3329" s="1">
        <f t="shared" si="155"/>
        <v>0.29487932806556233</v>
      </c>
    </row>
    <row r="3330" spans="1:14" x14ac:dyDescent="0.3">
      <c r="A3330" s="1">
        <v>52.163300674159998</v>
      </c>
      <c r="B3330" s="1">
        <v>62.49300023656</v>
      </c>
      <c r="C3330" s="1" t="s">
        <v>17</v>
      </c>
      <c r="D3330" s="1" t="s">
        <v>9592</v>
      </c>
      <c r="E3330" s="2" t="s">
        <v>454</v>
      </c>
      <c r="F3330" s="4">
        <v>143.27259809</v>
      </c>
      <c r="G3330" s="5">
        <v>4.1947180000000001E-2</v>
      </c>
      <c r="H3330" s="3">
        <v>8.0480999999999998</v>
      </c>
      <c r="I3330" s="3">
        <v>2.0000000000000001E-4</v>
      </c>
      <c r="J3330" s="3">
        <v>0.8962</v>
      </c>
      <c r="K3330" s="3">
        <v>3.8899999999999997E-2</v>
      </c>
      <c r="L3330" s="3">
        <f t="shared" si="153"/>
        <v>-2.189875302114876</v>
      </c>
      <c r="M3330" s="3">
        <f t="shared" si="154"/>
        <v>9.4254111520016157E-2</v>
      </c>
      <c r="N3330" s="1">
        <f t="shared" si="155"/>
        <v>2.15616313641087</v>
      </c>
    </row>
    <row r="3331" spans="1:14" x14ac:dyDescent="0.3">
      <c r="A3331" s="1">
        <v>312.5528857095</v>
      </c>
      <c r="B3331" s="1">
        <v>3.6522905818</v>
      </c>
      <c r="C3331" s="1" t="s">
        <v>17</v>
      </c>
      <c r="D3331" s="1" t="s">
        <v>9592</v>
      </c>
      <c r="E3331" s="2" t="s">
        <v>7459</v>
      </c>
      <c r="F3331" s="4">
        <v>6.16445986</v>
      </c>
      <c r="G3331" s="5">
        <v>3.1420000000000001E-5</v>
      </c>
      <c r="H3331" s="3">
        <v>8.9712999999999994</v>
      </c>
      <c r="I3331" s="3">
        <v>1E-4</v>
      </c>
      <c r="J3331" s="3">
        <v>0.97750000000000004</v>
      </c>
      <c r="K3331" s="3">
        <v>3.9600000000000003E-2</v>
      </c>
      <c r="L3331" s="3">
        <f t="shared" ref="L3331:L3350" si="156">H3331+5+5*LOG10(J3331/1000)</f>
        <v>-1.0781161696604773</v>
      </c>
      <c r="M3331" s="3">
        <f t="shared" ref="M3331:M3350" si="157">SQRT(I3331^2+4.7153*(K3331/J3331)^2)</f>
        <v>8.7969751451357353E-2</v>
      </c>
      <c r="N3331" s="1">
        <f t="shared" si="155"/>
        <v>0.78989502900988706</v>
      </c>
    </row>
    <row r="3332" spans="1:14" x14ac:dyDescent="0.3">
      <c r="A3332" s="1">
        <v>197.54838582658999</v>
      </c>
      <c r="B3332" s="1">
        <v>-23.904181017829998</v>
      </c>
      <c r="C3332" s="1" t="s">
        <v>17</v>
      </c>
      <c r="D3332" s="1" t="s">
        <v>9592</v>
      </c>
      <c r="E3332" s="2" t="s">
        <v>221</v>
      </c>
      <c r="F3332" s="4">
        <v>28.356394739999999</v>
      </c>
      <c r="G3332" s="5">
        <v>7.3959000000000004E-4</v>
      </c>
      <c r="H3332" s="3">
        <v>11.6914</v>
      </c>
      <c r="I3332" s="3">
        <v>2.9999999999999997E-4</v>
      </c>
      <c r="J3332" s="3">
        <v>0.98750000000000004</v>
      </c>
      <c r="K3332" s="3">
        <v>4.7699999999999999E-2</v>
      </c>
      <c r="L3332" s="3">
        <f t="shared" si="156"/>
        <v>1.6640855214924919</v>
      </c>
      <c r="M3332" s="3">
        <f t="shared" si="157"/>
        <v>0.10489087674418016</v>
      </c>
      <c r="N3332" s="1">
        <f t="shared" ref="N3332:N3350" si="158">LOG10(F3332)</f>
        <v>1.4526510133920318</v>
      </c>
    </row>
    <row r="3333" spans="1:14" x14ac:dyDescent="0.3">
      <c r="A3333" s="1">
        <v>237.01312669219001</v>
      </c>
      <c r="B3333" s="1">
        <v>-42.635567261929999</v>
      </c>
      <c r="C3333" s="1" t="s">
        <v>17</v>
      </c>
      <c r="D3333" s="1" t="s">
        <v>9592</v>
      </c>
      <c r="E3333" s="2" t="s">
        <v>18</v>
      </c>
      <c r="F3333" s="4">
        <v>9.0736070000000009</v>
      </c>
      <c r="G3333" s="5">
        <v>1.0501999999999999E-4</v>
      </c>
      <c r="H3333" s="3">
        <v>10.3376</v>
      </c>
      <c r="I3333" s="3">
        <v>1E-4</v>
      </c>
      <c r="J3333" s="3">
        <v>0.99429999999999996</v>
      </c>
      <c r="K3333" s="3">
        <v>4.5999999999999999E-2</v>
      </c>
      <c r="L3333" s="3">
        <f t="shared" si="156"/>
        <v>0.32518719707362465</v>
      </c>
      <c r="M3333" s="3">
        <f t="shared" si="157"/>
        <v>0.10046048532168286</v>
      </c>
      <c r="N3333" s="1">
        <f t="shared" si="158"/>
        <v>0.95777996498647044</v>
      </c>
    </row>
    <row r="3334" spans="1:14" x14ac:dyDescent="0.3">
      <c r="A3334" s="1">
        <v>95.567272627609995</v>
      </c>
      <c r="B3334" s="1">
        <v>-10.83144389424</v>
      </c>
      <c r="C3334" s="1" t="s">
        <v>17</v>
      </c>
      <c r="D3334" s="1" t="s">
        <v>9592</v>
      </c>
      <c r="E3334" s="2" t="s">
        <v>3337</v>
      </c>
      <c r="F3334" s="4">
        <v>6.4025828499999999</v>
      </c>
      <c r="G3334" s="5">
        <v>4.9230000000000001E-5</v>
      </c>
      <c r="H3334" s="3">
        <v>12.3992</v>
      </c>
      <c r="I3334" s="3">
        <v>2.0000000000000001E-4</v>
      </c>
      <c r="J3334" s="3">
        <v>1.0125</v>
      </c>
      <c r="K3334" s="3">
        <v>5.0200000000000002E-2</v>
      </c>
      <c r="L3334" s="3">
        <f t="shared" si="156"/>
        <v>2.4261751594335319</v>
      </c>
      <c r="M3334" s="3">
        <f t="shared" si="157"/>
        <v>0.10766241047078512</v>
      </c>
      <c r="N3334" s="1">
        <f t="shared" si="158"/>
        <v>0.80635520698662488</v>
      </c>
    </row>
    <row r="3335" spans="1:14" x14ac:dyDescent="0.3">
      <c r="A3335" s="1">
        <v>74.053253505889998</v>
      </c>
      <c r="B3335" s="1">
        <v>54.005895348469998</v>
      </c>
      <c r="C3335" s="1" t="s">
        <v>17</v>
      </c>
      <c r="D3335" s="1" t="s">
        <v>9592</v>
      </c>
      <c r="E3335" s="2" t="s">
        <v>474</v>
      </c>
      <c r="F3335" s="4">
        <v>2.60482294</v>
      </c>
      <c r="G3335" s="5">
        <v>4.8300000000000003E-6</v>
      </c>
      <c r="H3335" s="3">
        <v>12.305099999999999</v>
      </c>
      <c r="I3335" s="3">
        <v>2.0000000000000001E-4</v>
      </c>
      <c r="J3335" s="3">
        <v>1.0681</v>
      </c>
      <c r="K3335" s="3">
        <v>3.3799999999999997E-2</v>
      </c>
      <c r="L3335" s="3">
        <f t="shared" si="156"/>
        <v>2.4481595753311503</v>
      </c>
      <c r="M3335" s="3">
        <f t="shared" si="157"/>
        <v>6.8716540834712486E-2</v>
      </c>
      <c r="N3335" s="1">
        <f t="shared" si="158"/>
        <v>0.41577820794480486</v>
      </c>
    </row>
    <row r="3336" spans="1:14" x14ac:dyDescent="0.3">
      <c r="A3336" s="1">
        <v>66.137403959750003</v>
      </c>
      <c r="B3336" s="1">
        <v>4.1233175572</v>
      </c>
      <c r="C3336" s="1" t="s">
        <v>17</v>
      </c>
      <c r="D3336" s="1" t="s">
        <v>9592</v>
      </c>
      <c r="E3336" s="2" t="s">
        <v>2425</v>
      </c>
      <c r="F3336" s="4">
        <v>1.5837657199999999</v>
      </c>
      <c r="G3336" s="5">
        <v>1.7600000000000001E-6</v>
      </c>
      <c r="H3336" s="3">
        <v>9.5419</v>
      </c>
      <c r="I3336" s="3">
        <v>2.0000000000000001E-4</v>
      </c>
      <c r="J3336" s="3">
        <v>1.1152</v>
      </c>
      <c r="K3336" s="3">
        <v>5.0900000000000001E-2</v>
      </c>
      <c r="L3336" s="3">
        <f t="shared" si="156"/>
        <v>-0.22133619623032885</v>
      </c>
      <c r="M3336" s="3">
        <f t="shared" si="157"/>
        <v>9.9110706117866057E-2</v>
      </c>
      <c r="N3336" s="1">
        <f t="shared" si="158"/>
        <v>0.19969093859418027</v>
      </c>
    </row>
    <row r="3337" spans="1:14" x14ac:dyDescent="0.3">
      <c r="A3337" s="1">
        <v>110.95505513563</v>
      </c>
      <c r="B3337" s="1">
        <v>1.6176229366599999</v>
      </c>
      <c r="C3337" s="1" t="s">
        <v>17</v>
      </c>
      <c r="D3337" s="1" t="s">
        <v>9592</v>
      </c>
      <c r="E3337" s="2" t="s">
        <v>3333</v>
      </c>
      <c r="F3337" s="4">
        <v>2.9525824699999998</v>
      </c>
      <c r="G3337" s="5">
        <v>1.6719999999999999E-5</v>
      </c>
      <c r="H3337" s="3">
        <v>11.2507</v>
      </c>
      <c r="I3337" s="3">
        <v>2.9999999999999997E-4</v>
      </c>
      <c r="J3337" s="3">
        <v>1.1312</v>
      </c>
      <c r="K3337" s="3">
        <v>3.7400000000000003E-2</v>
      </c>
      <c r="L3337" s="3">
        <f t="shared" si="156"/>
        <v>1.5183969822641217</v>
      </c>
      <c r="M3337" s="3">
        <f t="shared" si="157"/>
        <v>7.1794415111716414E-2</v>
      </c>
      <c r="N3337" s="1">
        <f t="shared" si="158"/>
        <v>0.47020203694286561</v>
      </c>
    </row>
    <row r="3338" spans="1:14" x14ac:dyDescent="0.3">
      <c r="A3338" s="1">
        <v>54.948290696800001</v>
      </c>
      <c r="B3338" s="1">
        <v>-7.5329809318600001</v>
      </c>
      <c r="C3338" s="1" t="s">
        <v>17</v>
      </c>
      <c r="D3338" s="1" t="s">
        <v>9592</v>
      </c>
      <c r="E3338" s="2" t="s">
        <v>2422</v>
      </c>
      <c r="F3338" s="4">
        <v>35.832204840000003</v>
      </c>
      <c r="G3338" s="5">
        <v>3.0064499999999999E-3</v>
      </c>
      <c r="H3338" s="3">
        <v>11.100199999999999</v>
      </c>
      <c r="I3338" s="3">
        <v>1E-4</v>
      </c>
      <c r="J3338" s="3">
        <v>1.236</v>
      </c>
      <c r="K3338" s="3">
        <v>3.6999999999999998E-2</v>
      </c>
      <c r="L3338" s="3">
        <f t="shared" si="156"/>
        <v>1.5602923537639874</v>
      </c>
      <c r="M3338" s="3">
        <f t="shared" si="157"/>
        <v>6.5003753039478723E-2</v>
      </c>
      <c r="N3338" s="1">
        <f t="shared" si="158"/>
        <v>1.5542735321511714</v>
      </c>
    </row>
    <row r="3339" spans="1:14" x14ac:dyDescent="0.3">
      <c r="A3339" s="1">
        <v>86.71341357435</v>
      </c>
      <c r="B3339" s="1">
        <v>-69.288357672499998</v>
      </c>
      <c r="C3339" s="1" t="s">
        <v>17</v>
      </c>
      <c r="D3339" s="1" t="s">
        <v>9592</v>
      </c>
      <c r="E3339" s="2" t="s">
        <v>9034</v>
      </c>
      <c r="F3339" s="4">
        <v>23.651645540000001</v>
      </c>
      <c r="G3339" s="5">
        <v>1.77966E-3</v>
      </c>
      <c r="H3339" s="3">
        <v>15.6693</v>
      </c>
      <c r="I3339" s="3">
        <v>6.9999999999999999E-4</v>
      </c>
      <c r="J3339" s="3">
        <v>1.2827</v>
      </c>
      <c r="K3339" s="3">
        <v>0.54290000000000005</v>
      </c>
      <c r="L3339" s="3">
        <f t="shared" si="156"/>
        <v>6.2099254736929979</v>
      </c>
      <c r="M3339" s="3">
        <f t="shared" si="157"/>
        <v>0.91907200432983482</v>
      </c>
      <c r="N3339" s="1">
        <f t="shared" si="158"/>
        <v>1.3738613617368611</v>
      </c>
    </row>
    <row r="3340" spans="1:14" x14ac:dyDescent="0.3">
      <c r="A3340" s="1">
        <v>287.48024740852998</v>
      </c>
      <c r="B3340" s="1">
        <v>-17.455979994290001</v>
      </c>
      <c r="C3340" s="1" t="s">
        <v>17</v>
      </c>
      <c r="D3340" s="1" t="s">
        <v>9592</v>
      </c>
      <c r="E3340" s="2" t="s">
        <v>291</v>
      </c>
      <c r="F3340" s="4">
        <v>10.18946075</v>
      </c>
      <c r="G3340" s="5">
        <v>4.5723999999999998E-4</v>
      </c>
      <c r="H3340" s="3">
        <v>10.4587</v>
      </c>
      <c r="I3340" s="3">
        <v>4.1999999999999997E-3</v>
      </c>
      <c r="J3340" s="3">
        <v>1.4195</v>
      </c>
      <c r="K3340" s="3">
        <v>4.9399999999999999E-2</v>
      </c>
      <c r="L3340" s="3">
        <f t="shared" si="156"/>
        <v>1.2193769843093811</v>
      </c>
      <c r="M3340" s="3">
        <f t="shared" si="157"/>
        <v>7.5686066043327921E-2</v>
      </c>
      <c r="N3340" s="1">
        <f t="shared" si="158"/>
        <v>1.0081512007388813</v>
      </c>
    </row>
    <row r="3341" spans="1:14" x14ac:dyDescent="0.3">
      <c r="A3341" s="1">
        <v>58.590702090470003</v>
      </c>
      <c r="B3341" s="1">
        <v>58.653329434310002</v>
      </c>
      <c r="C3341" s="1" t="s">
        <v>17</v>
      </c>
      <c r="D3341" s="1" t="s">
        <v>9592</v>
      </c>
      <c r="E3341" s="2" t="s">
        <v>7452</v>
      </c>
      <c r="F3341" s="4">
        <v>16.416688189999999</v>
      </c>
      <c r="G3341" s="5">
        <v>3.3275999999999998E-4</v>
      </c>
      <c r="H3341" s="3">
        <v>8.0917999999999992</v>
      </c>
      <c r="I3341" s="3">
        <v>1.9E-3</v>
      </c>
      <c r="J3341" s="3">
        <v>1.5004</v>
      </c>
      <c r="K3341" s="3">
        <v>0.18240000000000001</v>
      </c>
      <c r="L3341" s="3">
        <f t="shared" si="156"/>
        <v>-1.0271647226065763</v>
      </c>
      <c r="M3341" s="3">
        <f t="shared" si="157"/>
        <v>0.26398769971642816</v>
      </c>
      <c r="N3341" s="1">
        <f t="shared" si="158"/>
        <v>1.2152855495023196</v>
      </c>
    </row>
    <row r="3342" spans="1:14" x14ac:dyDescent="0.3">
      <c r="A3342" s="1">
        <v>321.00099719311999</v>
      </c>
      <c r="B3342" s="1">
        <v>18.278771400970001</v>
      </c>
      <c r="C3342" s="1" t="s">
        <v>17</v>
      </c>
      <c r="D3342" s="1" t="s">
        <v>9592</v>
      </c>
      <c r="E3342" s="2" t="s">
        <v>415</v>
      </c>
      <c r="F3342" s="4">
        <v>2.4128353599999999</v>
      </c>
      <c r="G3342" s="5">
        <v>5.0000000000000004E-6</v>
      </c>
      <c r="H3342" s="3">
        <v>9.0236000000000001</v>
      </c>
      <c r="I3342" s="3">
        <v>1E-4</v>
      </c>
      <c r="J3342" s="3">
        <v>1.6738999999999999</v>
      </c>
      <c r="K3342" s="3">
        <v>4.48E-2</v>
      </c>
      <c r="L3342" s="3">
        <f t="shared" si="156"/>
        <v>0.14224754682438423</v>
      </c>
      <c r="M3342" s="3">
        <f t="shared" si="157"/>
        <v>5.8117083514515819E-2</v>
      </c>
      <c r="N3342" s="1">
        <f t="shared" si="158"/>
        <v>0.38252768880355353</v>
      </c>
    </row>
    <row r="3343" spans="1:14" x14ac:dyDescent="0.3">
      <c r="A3343" s="1">
        <v>221.64016936946999</v>
      </c>
      <c r="B3343" s="1">
        <v>-32.170915266839998</v>
      </c>
      <c r="C3343" s="1" t="s">
        <v>17</v>
      </c>
      <c r="D3343" s="1" t="s">
        <v>9592</v>
      </c>
      <c r="E3343" s="2" t="s">
        <v>5253</v>
      </c>
      <c r="F3343" s="4">
        <v>2.0606528200000001</v>
      </c>
      <c r="G3343" s="5">
        <v>4.6E-6</v>
      </c>
      <c r="H3343" s="3">
        <v>8.2873999999999999</v>
      </c>
      <c r="I3343" s="3">
        <v>2.0000000000000001E-4</v>
      </c>
      <c r="J3343" s="3">
        <v>1.7183999999999999</v>
      </c>
      <c r="K3343" s="3">
        <v>7.6300000000000007E-2</v>
      </c>
      <c r="L3343" s="3">
        <f t="shared" si="156"/>
        <v>-0.53697867990269188</v>
      </c>
      <c r="M3343" s="3">
        <f t="shared" si="157"/>
        <v>9.641750138164297E-2</v>
      </c>
      <c r="N3343" s="1">
        <f t="shared" si="158"/>
        <v>0.31400482775246508</v>
      </c>
    </row>
    <row r="3344" spans="1:14" x14ac:dyDescent="0.3">
      <c r="A3344" s="1">
        <v>100.08336805147</v>
      </c>
      <c r="B3344" s="1">
        <v>84.343242255969997</v>
      </c>
      <c r="C3344" s="1" t="s">
        <v>17</v>
      </c>
      <c r="D3344" s="1" t="s">
        <v>9592</v>
      </c>
      <c r="E3344" s="2" t="s">
        <v>390</v>
      </c>
      <c r="F3344" s="4">
        <v>39.115645839999999</v>
      </c>
      <c r="G3344" s="5">
        <v>7.7302000000000002E-4</v>
      </c>
      <c r="H3344" s="3">
        <v>9.9201999999999995</v>
      </c>
      <c r="I3344" s="3">
        <v>1E-4</v>
      </c>
      <c r="J3344" s="3">
        <v>1.8694</v>
      </c>
      <c r="K3344" s="3">
        <v>2.1499999999999998E-2</v>
      </c>
      <c r="L3344" s="3">
        <f t="shared" si="156"/>
        <v>1.2787111917685028</v>
      </c>
      <c r="M3344" s="3">
        <f t="shared" si="157"/>
        <v>2.4974359991959377E-2</v>
      </c>
      <c r="N3344" s="1">
        <f t="shared" si="158"/>
        <v>1.592350505294881</v>
      </c>
    </row>
    <row r="3345" spans="1:14" x14ac:dyDescent="0.3">
      <c r="A3345" s="1">
        <v>232.01334527506</v>
      </c>
      <c r="B3345" s="1">
        <v>-26.00101567498</v>
      </c>
      <c r="C3345" s="1" t="s">
        <v>17</v>
      </c>
      <c r="D3345" s="1" t="s">
        <v>9592</v>
      </c>
      <c r="E3345" s="2" t="s">
        <v>5252</v>
      </c>
      <c r="F3345" s="4">
        <v>1.1538775100000001</v>
      </c>
      <c r="G3345" s="5">
        <v>1.3400000000000001E-6</v>
      </c>
      <c r="H3345" s="3">
        <v>11.6281</v>
      </c>
      <c r="I3345" s="3">
        <v>1E-4</v>
      </c>
      <c r="J3345" s="3">
        <v>1.9562999999999999</v>
      </c>
      <c r="K3345" s="3">
        <v>3.9100000000000003E-2</v>
      </c>
      <c r="L3345" s="3">
        <f t="shared" si="156"/>
        <v>3.0852772746356099</v>
      </c>
      <c r="M3345" s="3">
        <f t="shared" si="157"/>
        <v>4.3400738529179334E-2</v>
      </c>
      <c r="N3345" s="1">
        <f t="shared" si="158"/>
        <v>6.2159708685794984E-2</v>
      </c>
    </row>
    <row r="3346" spans="1:14" x14ac:dyDescent="0.3">
      <c r="A3346" s="1">
        <v>175.17180178504</v>
      </c>
      <c r="B3346" s="1">
        <v>-59.582207883659997</v>
      </c>
      <c r="C3346" s="1" t="s">
        <v>17</v>
      </c>
      <c r="D3346" s="1" t="s">
        <v>9592</v>
      </c>
      <c r="E3346" s="2" t="s">
        <v>8812</v>
      </c>
      <c r="F3346" s="4">
        <v>30.611933950000001</v>
      </c>
      <c r="G3346" s="5">
        <v>7.1732000000000002E-4</v>
      </c>
      <c r="H3346" s="3">
        <v>10.514099999999999</v>
      </c>
      <c r="I3346" s="3">
        <v>1E-4</v>
      </c>
      <c r="J3346" s="3">
        <v>2.0583</v>
      </c>
      <c r="K3346" s="3">
        <v>2.6499999999999999E-2</v>
      </c>
      <c r="L3346" s="3">
        <f t="shared" si="156"/>
        <v>2.0816433702303652</v>
      </c>
      <c r="M3346" s="3">
        <f t="shared" si="157"/>
        <v>2.7957262395436746E-2</v>
      </c>
      <c r="N3346" s="1">
        <f t="shared" si="158"/>
        <v>1.485890767600657</v>
      </c>
    </row>
    <row r="3347" spans="1:14" x14ac:dyDescent="0.3">
      <c r="A3347" s="1">
        <v>15.43887576324</v>
      </c>
      <c r="B3347" s="1">
        <v>-12.13407696832</v>
      </c>
      <c r="C3347" s="1" t="s">
        <v>17</v>
      </c>
      <c r="D3347" s="1" t="s">
        <v>9592</v>
      </c>
      <c r="E3347" s="2" t="s">
        <v>4711</v>
      </c>
      <c r="F3347" s="4">
        <v>28.130919429999999</v>
      </c>
      <c r="G3347" s="5">
        <v>3.3809999999999998E-4</v>
      </c>
      <c r="H3347" s="3">
        <v>9.7284000000000006</v>
      </c>
      <c r="I3347" s="3">
        <v>1E-4</v>
      </c>
      <c r="J3347" s="3">
        <v>2.3839999999999999</v>
      </c>
      <c r="K3347" s="3">
        <v>3.9699999999999999E-2</v>
      </c>
      <c r="L3347" s="3">
        <f t="shared" si="156"/>
        <v>1.6149312553409931</v>
      </c>
      <c r="M3347" s="3">
        <f t="shared" si="157"/>
        <v>3.6161012389932169E-2</v>
      </c>
      <c r="N3347" s="1">
        <f t="shared" si="158"/>
        <v>1.4491839268630331</v>
      </c>
    </row>
    <row r="3348" spans="1:14" x14ac:dyDescent="0.3">
      <c r="A3348" s="1">
        <v>298.51329488993002</v>
      </c>
      <c r="B3348" s="1">
        <v>10.695976354900001</v>
      </c>
      <c r="C3348" s="1" t="s">
        <v>17</v>
      </c>
      <c r="D3348" s="1" t="s">
        <v>9592</v>
      </c>
      <c r="E3348" s="2" t="s">
        <v>8803</v>
      </c>
      <c r="F3348" s="4">
        <v>16.69085291</v>
      </c>
      <c r="G3348" s="5">
        <v>2.4195E-4</v>
      </c>
      <c r="H3348" s="3">
        <v>9.4902999999999995</v>
      </c>
      <c r="I3348" s="3">
        <v>4.0000000000000002E-4</v>
      </c>
      <c r="J3348" s="3">
        <v>2.4020000000000001</v>
      </c>
      <c r="K3348" s="3">
        <v>4.8399999999999999E-2</v>
      </c>
      <c r="L3348" s="3">
        <f t="shared" si="156"/>
        <v>1.3931650153344357</v>
      </c>
      <c r="M3348" s="3">
        <f t="shared" si="157"/>
        <v>4.3756761314998609E-2</v>
      </c>
      <c r="N3348" s="1">
        <f t="shared" si="158"/>
        <v>1.2224785298872896</v>
      </c>
    </row>
    <row r="3349" spans="1:14" x14ac:dyDescent="0.3">
      <c r="A3349" s="1">
        <v>133.62351246758999</v>
      </c>
      <c r="B3349" s="1">
        <v>-23.521699278869999</v>
      </c>
      <c r="C3349" s="1" t="s">
        <v>17</v>
      </c>
      <c r="D3349" s="1" t="s">
        <v>9592</v>
      </c>
      <c r="E3349" s="2" t="s">
        <v>2959</v>
      </c>
      <c r="F3349" s="4">
        <v>1.2399506300000001</v>
      </c>
      <c r="G3349" s="5">
        <v>1.8899999999999999E-6</v>
      </c>
      <c r="H3349" s="3">
        <v>7.0810000000000004</v>
      </c>
      <c r="I3349" s="3">
        <v>1E-4</v>
      </c>
      <c r="J3349" s="3">
        <v>3.9018999999999999</v>
      </c>
      <c r="K3349" s="3">
        <v>5.3100000000000001E-2</v>
      </c>
      <c r="L3349" s="3">
        <f t="shared" si="156"/>
        <v>3.7380674338239217E-2</v>
      </c>
      <c r="M3349" s="3">
        <f t="shared" si="157"/>
        <v>2.9551228312769618E-2</v>
      </c>
      <c r="N3349" s="1">
        <f t="shared" si="158"/>
        <v>9.3404393593350593E-2</v>
      </c>
    </row>
    <row r="3350" spans="1:14" x14ac:dyDescent="0.3">
      <c r="A3350" s="1">
        <v>284.23752917864999</v>
      </c>
      <c r="B3350" s="1">
        <v>-67.233425756930004</v>
      </c>
      <c r="C3350" s="1" t="s">
        <v>17</v>
      </c>
      <c r="D3350" s="1" t="s">
        <v>9592</v>
      </c>
      <c r="E3350" s="2" t="s">
        <v>511</v>
      </c>
      <c r="F3350" s="4">
        <v>9.0770896400000005</v>
      </c>
      <c r="G3350" s="5">
        <v>6.2111999999999996E-4</v>
      </c>
      <c r="H3350" s="3">
        <v>4.0605000000000002</v>
      </c>
      <c r="I3350" s="3">
        <v>1E-3</v>
      </c>
      <c r="J3350" s="3">
        <v>5.1992000000000003</v>
      </c>
      <c r="K3350" s="3">
        <v>0.30940000000000001</v>
      </c>
      <c r="L3350" s="3">
        <f t="shared" si="156"/>
        <v>-2.3598173802049232</v>
      </c>
      <c r="M3350" s="3">
        <f t="shared" si="157"/>
        <v>0.12922646177594863</v>
      </c>
      <c r="N3350" s="1">
        <f t="shared" si="158"/>
        <v>0.95794662430352195</v>
      </c>
    </row>
  </sheetData>
  <sortState xmlns:xlrd2="http://schemas.microsoft.com/office/spreadsheetml/2017/richdata2" ref="A3:M3350">
    <sortCondition ref="C3:C3350"/>
  </sortState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CCFB9-5342-4E43-BB3D-1672B523587F}">
  <dimension ref="A1:R2142"/>
  <sheetViews>
    <sheetView topLeftCell="N1" workbookViewId="0">
      <selection activeCell="R3" sqref="R3"/>
    </sheetView>
  </sheetViews>
  <sheetFormatPr defaultRowHeight="14.4" x14ac:dyDescent="0.3"/>
  <cols>
    <col min="1" max="1" width="12.33203125" style="1" customWidth="1"/>
    <col min="2" max="2" width="12.6640625" style="1" customWidth="1"/>
    <col min="3" max="3" width="6.109375" style="1" customWidth="1"/>
    <col min="4" max="4" width="8.44140625" style="1" bestFit="1" customWidth="1"/>
    <col min="5" max="5" width="22.6640625" style="1" customWidth="1"/>
    <col min="6" max="6" width="12" style="4" customWidth="1"/>
    <col min="7" max="7" width="11" style="5" customWidth="1"/>
    <col min="8" max="8" width="8" style="3" customWidth="1"/>
    <col min="9" max="9" width="7.6640625" style="3" customWidth="1"/>
    <col min="10" max="12" width="8.88671875" style="3" customWidth="1"/>
    <col min="13" max="13" width="8" style="3" customWidth="1"/>
    <col min="14" max="14" width="9.5546875" style="3" bestFit="1" customWidth="1"/>
    <col min="15" max="15" width="8.88671875" style="1"/>
    <col min="16" max="16" width="11.6640625" bestFit="1" customWidth="1"/>
  </cols>
  <sheetData>
    <row r="1" spans="1:18" x14ac:dyDescent="0.3">
      <c r="A1" s="6" t="s">
        <v>8</v>
      </c>
      <c r="B1" s="6" t="s">
        <v>8</v>
      </c>
      <c r="C1" s="6" t="s">
        <v>9</v>
      </c>
      <c r="D1" s="6"/>
      <c r="E1" s="6" t="s">
        <v>9</v>
      </c>
      <c r="F1" s="6" t="s">
        <v>10</v>
      </c>
      <c r="G1" s="6" t="s">
        <v>10</v>
      </c>
      <c r="H1" s="6" t="s">
        <v>11</v>
      </c>
      <c r="I1" s="6" t="s">
        <v>11</v>
      </c>
      <c r="J1" s="8" t="s">
        <v>9594</v>
      </c>
      <c r="K1" s="8" t="s">
        <v>9594</v>
      </c>
      <c r="L1" s="8"/>
      <c r="M1" s="6"/>
      <c r="N1" s="6"/>
      <c r="P1" s="9" t="s">
        <v>9600</v>
      </c>
      <c r="Q1" s="9">
        <v>0.3</v>
      </c>
    </row>
    <row r="2" spans="1:18" x14ac:dyDescent="0.3">
      <c r="A2" s="6" t="s">
        <v>0</v>
      </c>
      <c r="B2" s="6" t="s">
        <v>1</v>
      </c>
      <c r="C2" s="6" t="s">
        <v>2</v>
      </c>
      <c r="D2" s="6"/>
      <c r="E2" s="6" t="s">
        <v>3</v>
      </c>
      <c r="F2" s="6" t="s">
        <v>4</v>
      </c>
      <c r="G2" s="6" t="s">
        <v>5</v>
      </c>
      <c r="H2" s="6" t="s">
        <v>6</v>
      </c>
      <c r="I2" s="6" t="s">
        <v>7</v>
      </c>
      <c r="J2" s="8" t="s">
        <v>9593</v>
      </c>
      <c r="K2" s="8" t="s">
        <v>9595</v>
      </c>
      <c r="L2" s="8"/>
      <c r="M2" s="6" t="s">
        <v>9596</v>
      </c>
      <c r="N2" s="6" t="s">
        <v>9597</v>
      </c>
      <c r="O2" s="6" t="s">
        <v>9599</v>
      </c>
      <c r="P2" s="6" t="s">
        <v>9601</v>
      </c>
      <c r="Q2" s="6" t="s">
        <v>9602</v>
      </c>
      <c r="R2" s="6" t="s">
        <v>9603</v>
      </c>
    </row>
    <row r="3" spans="1:18" x14ac:dyDescent="0.3">
      <c r="A3" s="1">
        <v>94.926710623920002</v>
      </c>
      <c r="B3" s="1">
        <v>-67.255646174380004</v>
      </c>
      <c r="C3" s="1" t="s">
        <v>47</v>
      </c>
      <c r="D3" s="1" t="s">
        <v>9592</v>
      </c>
      <c r="E3" s="2" t="s">
        <v>3822</v>
      </c>
      <c r="F3" s="4">
        <v>1.6013626000000001</v>
      </c>
      <c r="G3" s="5">
        <v>6.7900000000000002E-6</v>
      </c>
      <c r="H3" s="3">
        <v>17.4312</v>
      </c>
      <c r="I3" s="3">
        <v>5.0000000000000001E-4</v>
      </c>
      <c r="J3" s="3">
        <v>9.6299999999999997E-2</v>
      </c>
      <c r="K3" s="3">
        <v>8.2799999999999999E-2</v>
      </c>
      <c r="L3" s="10">
        <f t="shared" ref="L3:L12" si="0">IF(K3&gt;J3,1,0)</f>
        <v>0</v>
      </c>
      <c r="M3" s="3">
        <f t="shared" ref="M3:M66" si="1">H3+5+5*LOG10(J3/1000)</f>
        <v>2.3493314356226769</v>
      </c>
      <c r="N3" s="3">
        <f t="shared" ref="N3:N66" si="2">SQRT(I3^2+4.7153*(K3/J3)^2)</f>
        <v>1.867061956075678</v>
      </c>
      <c r="O3" s="1">
        <f t="shared" ref="O3:O12" si="3">LOG10(F3)</f>
        <v>0.20448968129410891</v>
      </c>
      <c r="P3" s="10">
        <f>1/J3*1000</f>
        <v>10384.215991692628</v>
      </c>
      <c r="Q3" s="7">
        <f t="shared" ref="Q3:Q12" si="4">$Q$1*P3/1000</f>
        <v>3.1152647975077885</v>
      </c>
      <c r="R3" s="7">
        <f t="shared" ref="R3:R12" si="5">M3-Q3</f>
        <v>-0.76593336188511163</v>
      </c>
    </row>
    <row r="4" spans="1:18" x14ac:dyDescent="0.3">
      <c r="A4" s="1">
        <v>82.956069363249995</v>
      </c>
      <c r="B4" s="1">
        <v>-70.556258996490001</v>
      </c>
      <c r="C4" s="1" t="s">
        <v>47</v>
      </c>
      <c r="D4" s="1" t="s">
        <v>9592</v>
      </c>
      <c r="E4" s="2" t="s">
        <v>8957</v>
      </c>
      <c r="F4" s="4">
        <v>1.12396484</v>
      </c>
      <c r="G4" s="5">
        <v>4.78E-6</v>
      </c>
      <c r="H4" s="3">
        <v>17.706499999999998</v>
      </c>
      <c r="I4" s="3">
        <v>1.6999999999999999E-3</v>
      </c>
      <c r="J4" s="3">
        <v>0.1479</v>
      </c>
      <c r="K4" s="3">
        <v>9.69E-2</v>
      </c>
      <c r="L4" s="10">
        <f t="shared" si="0"/>
        <v>0</v>
      </c>
      <c r="M4" s="3">
        <f t="shared" si="1"/>
        <v>3.5563408699844601</v>
      </c>
      <c r="N4" s="3">
        <f t="shared" si="2"/>
        <v>1.4226909784219601</v>
      </c>
      <c r="O4" s="1">
        <f t="shared" si="3"/>
        <v>5.0752725794593008E-2</v>
      </c>
      <c r="P4" s="10">
        <f t="shared" ref="P4:P67" si="6">1/J4*1000</f>
        <v>6761.3252197430693</v>
      </c>
      <c r="Q4" s="7">
        <f t="shared" si="4"/>
        <v>2.0283975659229205</v>
      </c>
      <c r="R4" s="7">
        <f t="shared" si="5"/>
        <v>1.5279433040615396</v>
      </c>
    </row>
    <row r="5" spans="1:18" x14ac:dyDescent="0.3">
      <c r="A5" s="1">
        <v>9.3286896696199992</v>
      </c>
      <c r="B5" s="1">
        <v>-74.147210701660001</v>
      </c>
      <c r="C5" s="1" t="s">
        <v>47</v>
      </c>
      <c r="D5" s="1" t="s">
        <v>9592</v>
      </c>
      <c r="E5" s="2" t="s">
        <v>4247</v>
      </c>
      <c r="F5" s="4">
        <v>1.47058355</v>
      </c>
      <c r="G5" s="5">
        <v>1.1E-5</v>
      </c>
      <c r="H5" s="3">
        <v>17.946999999999999</v>
      </c>
      <c r="I5" s="3">
        <v>1.4E-3</v>
      </c>
      <c r="J5" s="3">
        <v>0.16170000000000001</v>
      </c>
      <c r="K5" s="3">
        <v>0.1113</v>
      </c>
      <c r="L5" s="10">
        <f t="shared" si="0"/>
        <v>0</v>
      </c>
      <c r="M5" s="3">
        <f t="shared" si="1"/>
        <v>3.9905500995320047</v>
      </c>
      <c r="N5" s="3">
        <f t="shared" si="2"/>
        <v>1.4946516965000791</v>
      </c>
      <c r="O5" s="1">
        <f t="shared" si="3"/>
        <v>0.16748970362934015</v>
      </c>
      <c r="P5" s="10">
        <f t="shared" si="6"/>
        <v>6184.2918985776123</v>
      </c>
      <c r="Q5" s="7">
        <f t="shared" si="4"/>
        <v>1.8552875695732838</v>
      </c>
      <c r="R5" s="7">
        <f t="shared" si="5"/>
        <v>2.1352625299587209</v>
      </c>
    </row>
    <row r="6" spans="1:18" x14ac:dyDescent="0.3">
      <c r="A6" s="1">
        <v>72.6733960177</v>
      </c>
      <c r="B6" s="1">
        <v>-71.799391580169996</v>
      </c>
      <c r="C6" s="1" t="s">
        <v>47</v>
      </c>
      <c r="D6" s="1" t="s">
        <v>9592</v>
      </c>
      <c r="E6" s="2" t="s">
        <v>3982</v>
      </c>
      <c r="F6" s="4">
        <v>0.64618266000000002</v>
      </c>
      <c r="G6" s="5">
        <v>1.7999999999999999E-6</v>
      </c>
      <c r="H6" s="3">
        <v>18.496099999999998</v>
      </c>
      <c r="I6" s="3">
        <v>1.1999999999999999E-3</v>
      </c>
      <c r="J6" s="3">
        <v>0.1784</v>
      </c>
      <c r="K6" s="3">
        <v>0.1464</v>
      </c>
      <c r="L6" s="10">
        <f t="shared" si="0"/>
        <v>0</v>
      </c>
      <c r="M6" s="3">
        <f t="shared" si="1"/>
        <v>4.7530742502005197</v>
      </c>
      <c r="N6" s="3">
        <f t="shared" si="2"/>
        <v>1.7819724673615571</v>
      </c>
      <c r="O6" s="1">
        <f t="shared" si="3"/>
        <v>-0.18964470024495508</v>
      </c>
      <c r="P6" s="10">
        <f t="shared" si="6"/>
        <v>5605.3811659192825</v>
      </c>
      <c r="Q6" s="7">
        <f t="shared" si="4"/>
        <v>1.6816143497757845</v>
      </c>
      <c r="R6" s="7">
        <f t="shared" si="5"/>
        <v>3.0714599004247352</v>
      </c>
    </row>
    <row r="7" spans="1:18" x14ac:dyDescent="0.3">
      <c r="A7" s="1">
        <v>14.66008213856</v>
      </c>
      <c r="B7" s="1">
        <v>-73.838078042169997</v>
      </c>
      <c r="C7" s="1" t="s">
        <v>47</v>
      </c>
      <c r="D7" s="1" t="s">
        <v>9592</v>
      </c>
      <c r="E7" s="2" t="s">
        <v>4362</v>
      </c>
      <c r="F7" s="4">
        <v>1.40245559</v>
      </c>
      <c r="G7" s="5">
        <v>5.9900000000000002E-6</v>
      </c>
      <c r="H7" s="3">
        <v>17.9499</v>
      </c>
      <c r="I7" s="3">
        <v>8.0000000000000004E-4</v>
      </c>
      <c r="J7" s="3">
        <v>0.17979999999999999</v>
      </c>
      <c r="K7" s="3">
        <v>0.1048</v>
      </c>
      <c r="L7" s="10">
        <f t="shared" si="0"/>
        <v>0</v>
      </c>
      <c r="M7" s="3">
        <f t="shared" si="1"/>
        <v>4.2238484369860494</v>
      </c>
      <c r="N7" s="3">
        <f t="shared" si="2"/>
        <v>1.2656870787628607</v>
      </c>
      <c r="O7" s="1">
        <f t="shared" si="3"/>
        <v>0.14688911782601835</v>
      </c>
      <c r="P7" s="10">
        <f t="shared" si="6"/>
        <v>5561.7352614015581</v>
      </c>
      <c r="Q7" s="7">
        <f t="shared" si="4"/>
        <v>1.6685205784204675</v>
      </c>
      <c r="R7" s="7">
        <f t="shared" si="5"/>
        <v>2.5553278585655819</v>
      </c>
    </row>
    <row r="8" spans="1:18" x14ac:dyDescent="0.3">
      <c r="A8" s="1">
        <v>21.681263195300001</v>
      </c>
      <c r="B8" s="1">
        <v>-71.693864783560002</v>
      </c>
      <c r="C8" s="1" t="s">
        <v>47</v>
      </c>
      <c r="D8" s="1" t="s">
        <v>9592</v>
      </c>
      <c r="E8" s="2" t="s">
        <v>5682</v>
      </c>
      <c r="F8" s="4">
        <v>0.70997295999999999</v>
      </c>
      <c r="G8" s="5">
        <v>3.3699999999999999E-6</v>
      </c>
      <c r="H8" s="3">
        <v>18.833600000000001</v>
      </c>
      <c r="I8" s="3">
        <v>1.4E-3</v>
      </c>
      <c r="J8" s="3">
        <v>0.2074</v>
      </c>
      <c r="K8" s="3">
        <v>0.1928</v>
      </c>
      <c r="L8" s="10">
        <f t="shared" si="0"/>
        <v>0</v>
      </c>
      <c r="M8" s="3">
        <f t="shared" si="1"/>
        <v>5.4176437602651113</v>
      </c>
      <c r="N8" s="3">
        <f t="shared" si="2"/>
        <v>2.0186129099036041</v>
      </c>
      <c r="O8" s="1">
        <f t="shared" si="3"/>
        <v>-0.14875819148714398</v>
      </c>
      <c r="P8" s="10">
        <f t="shared" si="6"/>
        <v>4821.6007714561229</v>
      </c>
      <c r="Q8" s="7">
        <f t="shared" si="4"/>
        <v>1.4464802314368368</v>
      </c>
      <c r="R8" s="7">
        <f t="shared" si="5"/>
        <v>3.9711635288282743</v>
      </c>
    </row>
    <row r="9" spans="1:18" x14ac:dyDescent="0.3">
      <c r="A9" s="1">
        <v>96.738448001989994</v>
      </c>
      <c r="B9" s="1">
        <v>-68.009331617719994</v>
      </c>
      <c r="C9" s="1" t="s">
        <v>47</v>
      </c>
      <c r="D9" s="1" t="s">
        <v>9592</v>
      </c>
      <c r="E9" s="2" t="s">
        <v>9449</v>
      </c>
      <c r="F9" s="4">
        <v>0.71269643999999999</v>
      </c>
      <c r="G9" s="5">
        <v>4.33E-6</v>
      </c>
      <c r="H9" s="3">
        <v>18.398399999999999</v>
      </c>
      <c r="I9" s="3">
        <v>1.9E-3</v>
      </c>
      <c r="J9" s="3">
        <v>0.28170000000000001</v>
      </c>
      <c r="K9" s="3">
        <v>0.14610000000000001</v>
      </c>
      <c r="L9" s="10">
        <f t="shared" si="0"/>
        <v>0</v>
      </c>
      <c r="M9" s="3">
        <f t="shared" si="1"/>
        <v>5.6473342349288664</v>
      </c>
      <c r="N9" s="3">
        <f t="shared" si="2"/>
        <v>1.1262081126615333</v>
      </c>
      <c r="O9" s="1">
        <f t="shared" si="3"/>
        <v>-0.14709541054809616</v>
      </c>
      <c r="P9" s="10">
        <f t="shared" si="6"/>
        <v>3549.8757543485981</v>
      </c>
      <c r="Q9" s="7">
        <f t="shared" si="4"/>
        <v>1.0649627263045793</v>
      </c>
      <c r="R9" s="7">
        <f t="shared" si="5"/>
        <v>4.5823715086242869</v>
      </c>
    </row>
    <row r="10" spans="1:18" x14ac:dyDescent="0.3">
      <c r="A10" s="1">
        <v>5.4494148947800003</v>
      </c>
      <c r="B10" s="1">
        <v>-72.230853241229994</v>
      </c>
      <c r="C10" s="1" t="s">
        <v>47</v>
      </c>
      <c r="D10" s="1" t="s">
        <v>9592</v>
      </c>
      <c r="E10" s="2" t="s">
        <v>7075</v>
      </c>
      <c r="F10" s="4">
        <v>1.97235133</v>
      </c>
      <c r="G10" s="5">
        <v>9.5730000000000007E-5</v>
      </c>
      <c r="H10" s="3">
        <v>17.823399999999999</v>
      </c>
      <c r="I10" s="3">
        <v>1.6999999999999999E-3</v>
      </c>
      <c r="J10" s="3">
        <v>0.34910000000000002</v>
      </c>
      <c r="K10" s="3">
        <v>0.31719999999999998</v>
      </c>
      <c r="L10" s="10">
        <f t="shared" si="0"/>
        <v>0</v>
      </c>
      <c r="M10" s="3">
        <f t="shared" si="1"/>
        <v>5.5381492440708939</v>
      </c>
      <c r="N10" s="3">
        <f t="shared" si="2"/>
        <v>1.9730502927811049</v>
      </c>
      <c r="O10" s="1">
        <f t="shared" si="3"/>
        <v>0.29498427728374871</v>
      </c>
      <c r="P10" s="10">
        <f t="shared" si="6"/>
        <v>2864.5087367516471</v>
      </c>
      <c r="Q10" s="7">
        <f t="shared" si="4"/>
        <v>0.85935262102549415</v>
      </c>
      <c r="R10" s="7">
        <f t="shared" si="5"/>
        <v>4.6787966230453994</v>
      </c>
    </row>
    <row r="11" spans="1:18" x14ac:dyDescent="0.3">
      <c r="A11" s="1">
        <v>23.059381549880001</v>
      </c>
      <c r="B11" s="1">
        <v>-72.709497392469999</v>
      </c>
      <c r="C11" s="1" t="s">
        <v>47</v>
      </c>
      <c r="D11" s="1" t="s">
        <v>9592</v>
      </c>
      <c r="E11" s="2" t="s">
        <v>6232</v>
      </c>
      <c r="F11" s="4">
        <v>0.91205610000000004</v>
      </c>
      <c r="G11" s="5">
        <v>4.1099999999999996E-6</v>
      </c>
      <c r="H11" s="3">
        <v>18.5626</v>
      </c>
      <c r="I11" s="3">
        <v>8.9999999999999998E-4</v>
      </c>
      <c r="J11" s="3">
        <v>0.36159999999999998</v>
      </c>
      <c r="K11" s="3">
        <v>0.20319999999999999</v>
      </c>
      <c r="L11" s="10">
        <f t="shared" si="0"/>
        <v>0</v>
      </c>
      <c r="M11" s="3">
        <f t="shared" si="1"/>
        <v>6.3537421090166291</v>
      </c>
      <c r="N11" s="3">
        <f t="shared" si="2"/>
        <v>1.2202535067408931</v>
      </c>
      <c r="O11" s="1">
        <f t="shared" si="3"/>
        <v>-3.9978447668168604E-2</v>
      </c>
      <c r="P11" s="10">
        <f t="shared" si="6"/>
        <v>2765.4867256637167</v>
      </c>
      <c r="Q11" s="7">
        <f t="shared" si="4"/>
        <v>0.82964601769911495</v>
      </c>
      <c r="R11" s="7">
        <f t="shared" si="5"/>
        <v>5.5240960913175137</v>
      </c>
    </row>
    <row r="12" spans="1:18" x14ac:dyDescent="0.3">
      <c r="A12" s="1">
        <v>76.6380429023</v>
      </c>
      <c r="B12" s="1">
        <v>-68.967043713669995</v>
      </c>
      <c r="C12" s="1" t="s">
        <v>47</v>
      </c>
      <c r="D12" s="1" t="s">
        <v>9592</v>
      </c>
      <c r="E12" s="2" t="s">
        <v>1983</v>
      </c>
      <c r="F12" s="4">
        <v>2.3297043899999998</v>
      </c>
      <c r="G12" s="5">
        <v>5.838E-5</v>
      </c>
      <c r="H12" s="3">
        <v>16.9755</v>
      </c>
      <c r="I12" s="3">
        <v>7.1999999999999998E-3</v>
      </c>
      <c r="J12" s="3">
        <v>0.91190000000000004</v>
      </c>
      <c r="K12" s="3">
        <v>0.33439999999999998</v>
      </c>
      <c r="L12" s="10">
        <f t="shared" si="0"/>
        <v>0</v>
      </c>
      <c r="M12" s="3">
        <f t="shared" si="1"/>
        <v>6.7752360785424948</v>
      </c>
      <c r="N12" s="3">
        <f t="shared" si="2"/>
        <v>0.79632705277363347</v>
      </c>
      <c r="O12" s="1">
        <f t="shared" si="3"/>
        <v>0.36730081804899611</v>
      </c>
      <c r="P12" s="10">
        <f t="shared" si="6"/>
        <v>1096.6114705559819</v>
      </c>
      <c r="Q12" s="7">
        <f t="shared" si="4"/>
        <v>0.32898344116679451</v>
      </c>
      <c r="R12" s="7">
        <f t="shared" si="5"/>
        <v>6.4462526373757001</v>
      </c>
    </row>
    <row r="13" spans="1:18" x14ac:dyDescent="0.3">
      <c r="A13" s="1">
        <v>85.569310791589999</v>
      </c>
      <c r="B13" s="1">
        <v>-70.603356986449995</v>
      </c>
      <c r="C13" s="1" t="s">
        <v>12</v>
      </c>
      <c r="D13" s="1" t="s">
        <v>9592</v>
      </c>
      <c r="E13" s="2" t="s">
        <v>3717</v>
      </c>
      <c r="F13" s="4">
        <v>17.699836170000001</v>
      </c>
      <c r="G13" s="5">
        <v>8.9174000000000002E-4</v>
      </c>
      <c r="H13" s="3">
        <v>14.484</v>
      </c>
      <c r="I13" s="3">
        <v>1.1999999999999999E-3</v>
      </c>
      <c r="J13" s="3">
        <v>1.8800000000000001E-2</v>
      </c>
      <c r="K13" s="3">
        <v>1.7000000000000001E-2</v>
      </c>
      <c r="L13" s="10">
        <f t="shared" ref="L13" si="7">IF(K13&gt;J13,1,0)</f>
        <v>0</v>
      </c>
      <c r="M13" s="3">
        <f t="shared" si="1"/>
        <v>-4.1452107536815994</v>
      </c>
      <c r="N13" s="3">
        <f t="shared" si="2"/>
        <v>1.9635674205182716</v>
      </c>
      <c r="O13" s="1">
        <f t="shared" ref="O13" si="8">LOG10(F13)</f>
        <v>1.2479692465429222</v>
      </c>
      <c r="P13" s="10">
        <f t="shared" si="6"/>
        <v>53191.489361702123</v>
      </c>
      <c r="Q13" s="7">
        <f t="shared" ref="Q13" si="9">$Q$1*P13/1000</f>
        <v>15.957446808510637</v>
      </c>
      <c r="R13" s="7">
        <f t="shared" ref="R13" si="10">M13-Q13</f>
        <v>-20.102657562192235</v>
      </c>
    </row>
    <row r="14" spans="1:18" x14ac:dyDescent="0.3">
      <c r="A14" s="1">
        <v>84.97353318335</v>
      </c>
      <c r="B14" s="1">
        <v>-67.835770876530006</v>
      </c>
      <c r="C14" s="1" t="s">
        <v>12</v>
      </c>
      <c r="D14" s="1" t="s">
        <v>9592</v>
      </c>
      <c r="E14" s="2" t="s">
        <v>7393</v>
      </c>
      <c r="F14" s="4">
        <v>24.10809016</v>
      </c>
      <c r="G14" s="5">
        <v>2.6999000000000001E-4</v>
      </c>
      <c r="H14" s="3">
        <v>13.5357</v>
      </c>
      <c r="I14" s="3">
        <v>1E-4</v>
      </c>
      <c r="J14" s="3">
        <v>2.0500000000000001E-2</v>
      </c>
      <c r="K14" s="3">
        <v>1.4500000000000001E-2</v>
      </c>
      <c r="L14" s="10">
        <f t="shared" ref="L14:L21" si="11">IF(K14&gt;J14,1,0)</f>
        <v>0</v>
      </c>
      <c r="M14" s="3">
        <f t="shared" si="1"/>
        <v>-4.9055306947212287</v>
      </c>
      <c r="N14" s="3">
        <f t="shared" si="2"/>
        <v>1.5359207460858746</v>
      </c>
      <c r="O14" s="1">
        <f t="shared" ref="O14:O21" si="12">LOG10(F14)</f>
        <v>1.3821628069835823</v>
      </c>
      <c r="P14" s="10">
        <f t="shared" si="6"/>
        <v>48780.487804878052</v>
      </c>
      <c r="Q14" s="7">
        <f t="shared" ref="Q14:Q21" si="13">$Q$1*P14/1000</f>
        <v>14.634146341463415</v>
      </c>
      <c r="R14" s="7">
        <f t="shared" ref="R14:R21" si="14">M14-Q14</f>
        <v>-19.539677036184642</v>
      </c>
    </row>
    <row r="15" spans="1:18" x14ac:dyDescent="0.3">
      <c r="A15" s="1">
        <v>299.71473386481</v>
      </c>
      <c r="B15" s="1">
        <v>37.647247638849997</v>
      </c>
      <c r="C15" s="1" t="s">
        <v>12</v>
      </c>
      <c r="D15" s="1" t="s">
        <v>9592</v>
      </c>
      <c r="E15" s="2" t="s">
        <v>589</v>
      </c>
      <c r="F15" s="4">
        <v>3.8918716</v>
      </c>
      <c r="G15" s="5">
        <v>7.7999999999999999E-6</v>
      </c>
      <c r="H15" s="3">
        <v>14.2935</v>
      </c>
      <c r="I15" s="3">
        <v>2.9999999999999997E-4</v>
      </c>
      <c r="J15" s="3">
        <v>2.0799999999999999E-2</v>
      </c>
      <c r="K15" s="3">
        <v>2.0400000000000001E-2</v>
      </c>
      <c r="L15" s="10">
        <f t="shared" si="11"/>
        <v>0</v>
      </c>
      <c r="M15" s="3">
        <f t="shared" si="1"/>
        <v>-4.1161833251861921</v>
      </c>
      <c r="N15" s="3">
        <f t="shared" si="2"/>
        <v>2.1297150564469431</v>
      </c>
      <c r="O15" s="1">
        <f t="shared" si="12"/>
        <v>0.59015850365917788</v>
      </c>
      <c r="P15" s="10">
        <f t="shared" si="6"/>
        <v>48076.923076923078</v>
      </c>
      <c r="Q15" s="7">
        <f t="shared" si="13"/>
        <v>14.423076923076923</v>
      </c>
      <c r="R15" s="7">
        <f t="shared" si="14"/>
        <v>-18.539260248263115</v>
      </c>
    </row>
    <row r="16" spans="1:18" x14ac:dyDescent="0.3">
      <c r="A16" s="1">
        <v>140.15435708071001</v>
      </c>
      <c r="B16" s="1">
        <v>-56.854007918020002</v>
      </c>
      <c r="C16" s="1" t="s">
        <v>12</v>
      </c>
      <c r="D16" s="1" t="s">
        <v>9592</v>
      </c>
      <c r="E16" s="2" t="s">
        <v>8784</v>
      </c>
      <c r="F16" s="4">
        <v>4.8621922700000004</v>
      </c>
      <c r="G16" s="5">
        <v>1.412E-5</v>
      </c>
      <c r="H16" s="3">
        <v>13.9152</v>
      </c>
      <c r="I16" s="3">
        <v>1E-4</v>
      </c>
      <c r="J16" s="3">
        <v>2.0799999999999999E-2</v>
      </c>
      <c r="K16" s="3">
        <v>1.7500000000000002E-2</v>
      </c>
      <c r="L16" s="10">
        <f t="shared" si="11"/>
        <v>0</v>
      </c>
      <c r="M16" s="3">
        <f t="shared" si="1"/>
        <v>-4.4944833251861951</v>
      </c>
      <c r="N16" s="3">
        <f t="shared" si="2"/>
        <v>1.8269614300923593</v>
      </c>
      <c r="O16" s="1">
        <f t="shared" si="12"/>
        <v>0.68683212854043518</v>
      </c>
      <c r="P16" s="10">
        <f t="shared" si="6"/>
        <v>48076.923076923078</v>
      </c>
      <c r="Q16" s="7">
        <f t="shared" si="13"/>
        <v>14.423076923076923</v>
      </c>
      <c r="R16" s="7">
        <f t="shared" si="14"/>
        <v>-18.917560248263118</v>
      </c>
    </row>
    <row r="17" spans="1:18" x14ac:dyDescent="0.3">
      <c r="A17" s="1">
        <v>119.94882847197999</v>
      </c>
      <c r="B17" s="1">
        <v>-42.028384665479997</v>
      </c>
      <c r="C17" s="1" t="s">
        <v>12</v>
      </c>
      <c r="D17" s="1" t="s">
        <v>9592</v>
      </c>
      <c r="E17" s="2" t="s">
        <v>8885</v>
      </c>
      <c r="F17" s="4">
        <v>4.5470595100000004</v>
      </c>
      <c r="G17" s="5">
        <v>1.749E-5</v>
      </c>
      <c r="H17" s="3">
        <v>13.9048</v>
      </c>
      <c r="I17" s="3">
        <v>1E-4</v>
      </c>
      <c r="J17" s="3">
        <v>2.1399999999999999E-2</v>
      </c>
      <c r="K17" s="3">
        <v>2.1299999999999999E-2</v>
      </c>
      <c r="L17" s="10">
        <f t="shared" si="11"/>
        <v>0</v>
      </c>
      <c r="M17" s="3">
        <f t="shared" si="1"/>
        <v>-4.4431311332540417</v>
      </c>
      <c r="N17" s="3">
        <f t="shared" si="2"/>
        <v>2.1613270804859268</v>
      </c>
      <c r="O17" s="1">
        <f t="shared" si="12"/>
        <v>0.65773063810559074</v>
      </c>
      <c r="P17" s="10">
        <f t="shared" si="6"/>
        <v>46728.971962616823</v>
      </c>
      <c r="Q17" s="7">
        <f t="shared" si="13"/>
        <v>14.018691588785046</v>
      </c>
      <c r="R17" s="7">
        <f t="shared" si="14"/>
        <v>-18.461822722039088</v>
      </c>
    </row>
    <row r="18" spans="1:18" x14ac:dyDescent="0.3">
      <c r="A18" s="1">
        <v>138.32400982255001</v>
      </c>
      <c r="B18" s="1">
        <v>-54.931210192999998</v>
      </c>
      <c r="C18" s="1" t="s">
        <v>12</v>
      </c>
      <c r="D18" s="1" t="s">
        <v>9592</v>
      </c>
      <c r="E18" s="2" t="s">
        <v>597</v>
      </c>
      <c r="F18" s="4">
        <v>3.50424443</v>
      </c>
      <c r="G18" s="5">
        <v>1.2670000000000001E-5</v>
      </c>
      <c r="H18" s="3">
        <v>14.226900000000001</v>
      </c>
      <c r="I18" s="3">
        <v>2.0000000000000001E-4</v>
      </c>
      <c r="J18" s="3">
        <v>2.1499999999999998E-2</v>
      </c>
      <c r="K18" s="3">
        <v>1.9599999999999999E-2</v>
      </c>
      <c r="L18" s="10">
        <f t="shared" si="11"/>
        <v>0</v>
      </c>
      <c r="M18" s="3">
        <f t="shared" si="1"/>
        <v>-4.1109077004219756</v>
      </c>
      <c r="N18" s="3">
        <f t="shared" si="2"/>
        <v>1.9795764478555187</v>
      </c>
      <c r="O18" s="1">
        <f t="shared" si="12"/>
        <v>0.54459439170205004</v>
      </c>
      <c r="P18" s="10">
        <f t="shared" si="6"/>
        <v>46511.627906976748</v>
      </c>
      <c r="Q18" s="7">
        <f t="shared" si="13"/>
        <v>13.953488372093025</v>
      </c>
      <c r="R18" s="7">
        <f t="shared" si="14"/>
        <v>-18.064396072515002</v>
      </c>
    </row>
    <row r="19" spans="1:18" x14ac:dyDescent="0.3">
      <c r="A19" s="1">
        <v>83.716221092189997</v>
      </c>
      <c r="B19" s="1">
        <v>-69.401706320179997</v>
      </c>
      <c r="C19" s="1" t="s">
        <v>12</v>
      </c>
      <c r="D19" s="1" t="s">
        <v>9592</v>
      </c>
      <c r="E19" s="2" t="s">
        <v>9031</v>
      </c>
      <c r="F19" s="4">
        <v>8.2586046</v>
      </c>
      <c r="G19" s="5">
        <v>1.607E-4</v>
      </c>
      <c r="H19" s="3">
        <v>14.986000000000001</v>
      </c>
      <c r="I19" s="3">
        <v>2.0000000000000001E-4</v>
      </c>
      <c r="J19" s="3">
        <v>2.1999999999999999E-2</v>
      </c>
      <c r="K19" s="3">
        <v>2.1299999999999999E-2</v>
      </c>
      <c r="L19" s="10">
        <f t="shared" si="11"/>
        <v>0</v>
      </c>
      <c r="M19" s="3">
        <f t="shared" si="1"/>
        <v>-3.3018865958889663</v>
      </c>
      <c r="N19" s="3">
        <f t="shared" si="2"/>
        <v>2.1023818037353932</v>
      </c>
      <c r="O19" s="1">
        <f t="shared" si="12"/>
        <v>0.91690667374723078</v>
      </c>
      <c r="P19" s="10">
        <f t="shared" si="6"/>
        <v>45454.545454545463</v>
      </c>
      <c r="Q19" s="7">
        <f t="shared" si="13"/>
        <v>13.636363636363638</v>
      </c>
      <c r="R19" s="7">
        <f t="shared" si="14"/>
        <v>-16.938250232252607</v>
      </c>
    </row>
    <row r="20" spans="1:18" x14ac:dyDescent="0.3">
      <c r="A20" s="1">
        <v>347.50924814083999</v>
      </c>
      <c r="B20" s="1">
        <v>24.04130391671</v>
      </c>
      <c r="C20" s="1" t="s">
        <v>12</v>
      </c>
      <c r="D20" s="1" t="s">
        <v>9592</v>
      </c>
      <c r="E20" s="2" t="s">
        <v>8429</v>
      </c>
      <c r="F20" s="4">
        <v>1.49525533</v>
      </c>
      <c r="G20" s="5">
        <v>1.6300000000000001E-6</v>
      </c>
      <c r="H20" s="3">
        <v>13.867100000000001</v>
      </c>
      <c r="I20" s="3">
        <v>1E-4</v>
      </c>
      <c r="J20" s="3">
        <v>2.2200000000000001E-2</v>
      </c>
      <c r="K20" s="3">
        <v>2.1499999999999998E-2</v>
      </c>
      <c r="L20" s="10">
        <f t="shared" si="11"/>
        <v>0</v>
      </c>
      <c r="M20" s="3">
        <f t="shared" si="1"/>
        <v>-4.4011351277468052</v>
      </c>
      <c r="N20" s="3">
        <f t="shared" si="2"/>
        <v>2.1030042502885236</v>
      </c>
      <c r="O20" s="1">
        <f t="shared" si="12"/>
        <v>0.17471535917674647</v>
      </c>
      <c r="P20" s="10">
        <f t="shared" si="6"/>
        <v>45045.045045045044</v>
      </c>
      <c r="Q20" s="7">
        <f t="shared" si="13"/>
        <v>13.513513513513514</v>
      </c>
      <c r="R20" s="7">
        <f t="shared" si="14"/>
        <v>-17.914648641260321</v>
      </c>
    </row>
    <row r="21" spans="1:18" x14ac:dyDescent="0.3">
      <c r="A21" s="1">
        <v>11.91041790629</v>
      </c>
      <c r="B21" s="1">
        <v>-73.151537325760003</v>
      </c>
      <c r="C21" s="1" t="s">
        <v>12</v>
      </c>
      <c r="D21" s="1" t="s">
        <v>9592</v>
      </c>
      <c r="E21" s="2" t="s">
        <v>8189</v>
      </c>
      <c r="F21" s="4">
        <v>27.236847780000002</v>
      </c>
      <c r="G21" s="5">
        <v>2.5268000000000003E-4</v>
      </c>
      <c r="H21" s="3">
        <v>13.9552</v>
      </c>
      <c r="I21" s="3">
        <v>1E-4</v>
      </c>
      <c r="J21" s="3">
        <v>2.24E-2</v>
      </c>
      <c r="K21" s="3">
        <v>1.6199999999999999E-2</v>
      </c>
      <c r="L21" s="10">
        <f t="shared" si="11"/>
        <v>0</v>
      </c>
      <c r="M21" s="3">
        <f t="shared" si="1"/>
        <v>-4.2935599083291862</v>
      </c>
      <c r="N21" s="3">
        <f t="shared" si="2"/>
        <v>1.5704411321678351</v>
      </c>
      <c r="O21" s="1">
        <f t="shared" si="12"/>
        <v>1.4351568436604283</v>
      </c>
      <c r="P21" s="10">
        <f t="shared" si="6"/>
        <v>44642.857142857145</v>
      </c>
      <c r="Q21" s="7">
        <f t="shared" si="13"/>
        <v>13.392857142857142</v>
      </c>
      <c r="R21" s="7">
        <f t="shared" si="14"/>
        <v>-17.686417051186329</v>
      </c>
    </row>
    <row r="22" spans="1:18" x14ac:dyDescent="0.3">
      <c r="A22" s="1">
        <v>84.343537020940005</v>
      </c>
      <c r="B22" s="1">
        <v>-69.483156937169994</v>
      </c>
      <c r="C22" s="1" t="s">
        <v>12</v>
      </c>
      <c r="D22" s="1" t="s">
        <v>9592</v>
      </c>
      <c r="E22" s="2" t="s">
        <v>8932</v>
      </c>
      <c r="F22" s="4">
        <v>14.2062659</v>
      </c>
      <c r="G22" s="5">
        <v>5.8239999999999998E-5</v>
      </c>
      <c r="H22" s="3">
        <v>14.1349</v>
      </c>
      <c r="I22" s="3">
        <v>2.9999999999999997E-4</v>
      </c>
      <c r="J22" s="3">
        <v>2.3099999999999999E-2</v>
      </c>
      <c r="K22" s="3">
        <v>1.6899999999999998E-2</v>
      </c>
      <c r="L22" s="10">
        <f t="shared" ref="L22:L30" si="15">IF(K22&gt;J22,1,0)</f>
        <v>0</v>
      </c>
      <c r="M22" s="3">
        <f t="shared" si="1"/>
        <v>-4.0470401005392773</v>
      </c>
      <c r="N22" s="3">
        <f t="shared" si="2"/>
        <v>1.5886542792696621</v>
      </c>
      <c r="O22" s="1">
        <f t="shared" ref="O22:O30" si="16">LOG10(F22)</f>
        <v>1.1524799391423164</v>
      </c>
      <c r="P22" s="10">
        <f t="shared" si="6"/>
        <v>43290.043290043293</v>
      </c>
      <c r="Q22" s="7">
        <f t="shared" ref="Q22:Q30" si="17">$Q$1*P22/1000</f>
        <v>12.987012987012987</v>
      </c>
      <c r="R22" s="7">
        <f t="shared" ref="R22:R30" si="18">M22-Q22</f>
        <v>-17.034053087552266</v>
      </c>
    </row>
    <row r="23" spans="1:18" x14ac:dyDescent="0.3">
      <c r="A23" s="1">
        <v>194.75148370599001</v>
      </c>
      <c r="B23" s="1">
        <v>-68.578547135310004</v>
      </c>
      <c r="C23" s="1" t="s">
        <v>12</v>
      </c>
      <c r="D23" s="1" t="s">
        <v>9592</v>
      </c>
      <c r="E23" s="2" t="s">
        <v>8852</v>
      </c>
      <c r="F23" s="4">
        <v>3.79740644</v>
      </c>
      <c r="G23" s="5">
        <v>5.4299999999999997E-6</v>
      </c>
      <c r="H23" s="3">
        <v>13.1206</v>
      </c>
      <c r="I23" s="3">
        <v>4.0000000000000002E-4</v>
      </c>
      <c r="J23" s="3">
        <v>2.35E-2</v>
      </c>
      <c r="K23" s="3">
        <v>2.3E-2</v>
      </c>
      <c r="L23" s="10">
        <f t="shared" si="15"/>
        <v>0</v>
      </c>
      <c r="M23" s="3">
        <f t="shared" si="1"/>
        <v>-5.0240606886413204</v>
      </c>
      <c r="N23" s="3">
        <f t="shared" si="2"/>
        <v>2.1252726135617603</v>
      </c>
      <c r="O23" s="1">
        <f t="shared" si="16"/>
        <v>0.57948708257635839</v>
      </c>
      <c r="P23" s="10">
        <f t="shared" si="6"/>
        <v>42553.191489361699</v>
      </c>
      <c r="Q23" s="7">
        <f t="shared" si="17"/>
        <v>12.76595744680851</v>
      </c>
      <c r="R23" s="7">
        <f t="shared" si="18"/>
        <v>-17.790018135449831</v>
      </c>
    </row>
    <row r="24" spans="1:18" x14ac:dyDescent="0.3">
      <c r="A24" s="1">
        <v>82.658903002919999</v>
      </c>
      <c r="B24" s="1">
        <v>-69.968370665999998</v>
      </c>
      <c r="C24" s="1" t="s">
        <v>12</v>
      </c>
      <c r="D24" s="1" t="s">
        <v>9592</v>
      </c>
      <c r="E24" s="2" t="s">
        <v>4802</v>
      </c>
      <c r="F24" s="4">
        <v>6.3822893299999999</v>
      </c>
      <c r="G24" s="5">
        <v>7.0329999999999999E-5</v>
      </c>
      <c r="H24" s="3">
        <v>15.081099999999999</v>
      </c>
      <c r="I24" s="3">
        <v>2.0000000000000001E-4</v>
      </c>
      <c r="J24" s="3">
        <v>2.3599999999999999E-2</v>
      </c>
      <c r="K24" s="3">
        <v>2.3E-2</v>
      </c>
      <c r="L24" s="10">
        <f t="shared" si="15"/>
        <v>0</v>
      </c>
      <c r="M24" s="3">
        <f t="shared" si="1"/>
        <v>-3.0543399851494684</v>
      </c>
      <c r="N24" s="3">
        <f t="shared" si="2"/>
        <v>2.1162671930992873</v>
      </c>
      <c r="O24" s="1">
        <f t="shared" si="16"/>
        <v>0.80497648828968271</v>
      </c>
      <c r="P24" s="10">
        <f t="shared" si="6"/>
        <v>42372.881355932208</v>
      </c>
      <c r="Q24" s="7">
        <f t="shared" si="17"/>
        <v>12.711864406779661</v>
      </c>
      <c r="R24" s="7">
        <f t="shared" si="18"/>
        <v>-15.766204391929129</v>
      </c>
    </row>
    <row r="25" spans="1:18" x14ac:dyDescent="0.3">
      <c r="A25" s="1">
        <v>165.52136256124001</v>
      </c>
      <c r="B25" s="1">
        <v>-62.289893588209999</v>
      </c>
      <c r="C25" s="1" t="s">
        <v>12</v>
      </c>
      <c r="D25" s="1" t="s">
        <v>9592</v>
      </c>
      <c r="E25" s="2" t="s">
        <v>5151</v>
      </c>
      <c r="F25" s="4">
        <v>3.28898541</v>
      </c>
      <c r="G25" s="5">
        <v>8.2800000000000003E-6</v>
      </c>
      <c r="H25" s="3">
        <v>14.537599999999999</v>
      </c>
      <c r="I25" s="3">
        <v>2.0000000000000001E-4</v>
      </c>
      <c r="J25" s="3">
        <v>2.3599999999999999E-2</v>
      </c>
      <c r="K25" s="3">
        <v>2.06E-2</v>
      </c>
      <c r="L25" s="10">
        <f t="shared" si="15"/>
        <v>0</v>
      </c>
      <c r="M25" s="3">
        <f t="shared" si="1"/>
        <v>-3.59783998514947</v>
      </c>
      <c r="N25" s="3">
        <f t="shared" si="2"/>
        <v>1.8954393141674224</v>
      </c>
      <c r="O25" s="1">
        <f t="shared" si="16"/>
        <v>0.51706194694858809</v>
      </c>
      <c r="P25" s="10">
        <f t="shared" si="6"/>
        <v>42372.881355932208</v>
      </c>
      <c r="Q25" s="7">
        <f t="shared" si="17"/>
        <v>12.711864406779661</v>
      </c>
      <c r="R25" s="7">
        <f t="shared" si="18"/>
        <v>-16.309704391929131</v>
      </c>
    </row>
    <row r="26" spans="1:18" x14ac:dyDescent="0.3">
      <c r="A26" s="1">
        <v>81.412983584459994</v>
      </c>
      <c r="B26" s="1">
        <v>-71.111067620900002</v>
      </c>
      <c r="C26" s="1" t="s">
        <v>12</v>
      </c>
      <c r="D26" s="1" t="s">
        <v>9592</v>
      </c>
      <c r="E26" s="2" t="s">
        <v>8484</v>
      </c>
      <c r="F26" s="4">
        <v>12.976086560000001</v>
      </c>
      <c r="G26" s="5">
        <v>9.4679999999999995E-5</v>
      </c>
      <c r="H26" s="3">
        <v>14.4328</v>
      </c>
      <c r="I26" s="3">
        <v>2.0000000000000001E-4</v>
      </c>
      <c r="J26" s="3">
        <v>2.4E-2</v>
      </c>
      <c r="K26" s="3">
        <v>2.24E-2</v>
      </c>
      <c r="L26" s="10">
        <f t="shared" si="15"/>
        <v>0</v>
      </c>
      <c r="M26" s="3">
        <f t="shared" si="1"/>
        <v>-3.6661437914419679</v>
      </c>
      <c r="N26" s="3">
        <f t="shared" si="2"/>
        <v>2.0267092199479979</v>
      </c>
      <c r="O26" s="1">
        <f t="shared" si="16"/>
        <v>1.1131437339389805</v>
      </c>
      <c r="P26" s="10">
        <f t="shared" si="6"/>
        <v>41666.666666666664</v>
      </c>
      <c r="Q26" s="7">
        <f t="shared" si="17"/>
        <v>12.499999999999998</v>
      </c>
      <c r="R26" s="7">
        <f t="shared" si="18"/>
        <v>-16.166143791441968</v>
      </c>
    </row>
    <row r="27" spans="1:18" x14ac:dyDescent="0.3">
      <c r="A27" s="1">
        <v>147.09208889998001</v>
      </c>
      <c r="B27" s="1">
        <v>-37.341980820099998</v>
      </c>
      <c r="C27" s="1" t="s">
        <v>12</v>
      </c>
      <c r="D27" s="1" t="s">
        <v>9592</v>
      </c>
      <c r="E27" s="2" t="s">
        <v>436</v>
      </c>
      <c r="F27" s="4">
        <v>24.73850753</v>
      </c>
      <c r="G27" s="5">
        <v>9.391E-5</v>
      </c>
      <c r="H27" s="3">
        <v>13.079599999999999</v>
      </c>
      <c r="I27" s="3">
        <v>1E-4</v>
      </c>
      <c r="J27" s="3">
        <v>2.41E-2</v>
      </c>
      <c r="K27" s="3">
        <v>2.23E-2</v>
      </c>
      <c r="L27" s="10">
        <f t="shared" si="15"/>
        <v>0</v>
      </c>
      <c r="M27" s="3">
        <f t="shared" si="1"/>
        <v>-5.0103147871256581</v>
      </c>
      <c r="N27" s="3">
        <f t="shared" si="2"/>
        <v>2.009289364585916</v>
      </c>
      <c r="O27" s="1">
        <f t="shared" si="16"/>
        <v>1.3933734951703431</v>
      </c>
      <c r="P27" s="10">
        <f t="shared" si="6"/>
        <v>41493.775933609963</v>
      </c>
      <c r="Q27" s="7">
        <f t="shared" si="17"/>
        <v>12.448132780082988</v>
      </c>
      <c r="R27" s="7">
        <f t="shared" si="18"/>
        <v>-17.458447567208644</v>
      </c>
    </row>
    <row r="28" spans="1:18" x14ac:dyDescent="0.3">
      <c r="A28" s="1">
        <v>112.12402273062</v>
      </c>
      <c r="B28" s="1">
        <v>-30.655546075170001</v>
      </c>
      <c r="C28" s="1" t="s">
        <v>12</v>
      </c>
      <c r="D28" s="1" t="s">
        <v>9592</v>
      </c>
      <c r="E28" s="2" t="s">
        <v>8609</v>
      </c>
      <c r="F28" s="4">
        <v>3.3051509499999998</v>
      </c>
      <c r="G28" s="5">
        <v>1.6200000000000001E-5</v>
      </c>
      <c r="H28" s="3">
        <v>12.052199999999999</v>
      </c>
      <c r="I28" s="3">
        <v>1E-4</v>
      </c>
      <c r="J28" s="3">
        <v>2.41E-2</v>
      </c>
      <c r="K28" s="3">
        <v>2.41E-2</v>
      </c>
      <c r="L28" s="10">
        <f t="shared" si="15"/>
        <v>0</v>
      </c>
      <c r="M28" s="3">
        <f t="shared" si="1"/>
        <v>-6.0377147871256582</v>
      </c>
      <c r="N28" s="3">
        <f t="shared" si="2"/>
        <v>2.1714741559594946</v>
      </c>
      <c r="O28" s="1">
        <f t="shared" si="16"/>
        <v>0.51919129899714911</v>
      </c>
      <c r="P28" s="10">
        <f t="shared" si="6"/>
        <v>41493.775933609963</v>
      </c>
      <c r="Q28" s="7">
        <f t="shared" si="17"/>
        <v>12.448132780082988</v>
      </c>
      <c r="R28" s="7">
        <f t="shared" si="18"/>
        <v>-18.485847567208644</v>
      </c>
    </row>
    <row r="29" spans="1:18" x14ac:dyDescent="0.3">
      <c r="A29" s="1">
        <v>122.9517146111</v>
      </c>
      <c r="B29" s="1">
        <v>-42.05164410746</v>
      </c>
      <c r="C29" s="1" t="s">
        <v>12</v>
      </c>
      <c r="D29" s="1" t="s">
        <v>9592</v>
      </c>
      <c r="E29" s="2" t="s">
        <v>8872</v>
      </c>
      <c r="F29" s="4">
        <v>4.7644091</v>
      </c>
      <c r="G29" s="5">
        <v>4.5930000000000002E-5</v>
      </c>
      <c r="H29" s="3">
        <v>14.788399999999999</v>
      </c>
      <c r="I29" s="3">
        <v>5.0000000000000001E-4</v>
      </c>
      <c r="J29" s="3">
        <v>2.4500000000000001E-2</v>
      </c>
      <c r="K29" s="3">
        <v>2.2499999999999999E-2</v>
      </c>
      <c r="L29" s="10">
        <f t="shared" si="15"/>
        <v>0</v>
      </c>
      <c r="M29" s="3">
        <f t="shared" si="1"/>
        <v>-3.2657695781773377</v>
      </c>
      <c r="N29" s="3">
        <f t="shared" si="2"/>
        <v>1.9942110201214522</v>
      </c>
      <c r="O29" s="1">
        <f t="shared" si="16"/>
        <v>0.6780090454733011</v>
      </c>
      <c r="P29" s="10">
        <f t="shared" si="6"/>
        <v>40816.326530612241</v>
      </c>
      <c r="Q29" s="7">
        <f t="shared" si="17"/>
        <v>12.244897959183673</v>
      </c>
      <c r="R29" s="7">
        <f t="shared" si="18"/>
        <v>-15.510667537361011</v>
      </c>
    </row>
    <row r="30" spans="1:18" x14ac:dyDescent="0.3">
      <c r="A30" s="1">
        <v>14.82696758164</v>
      </c>
      <c r="B30" s="1">
        <v>-72.855741615409997</v>
      </c>
      <c r="C30" s="1" t="s">
        <v>12</v>
      </c>
      <c r="D30" s="1" t="s">
        <v>9592</v>
      </c>
      <c r="E30" s="2" t="s">
        <v>7767</v>
      </c>
      <c r="F30" s="4">
        <v>8.8715169700000001</v>
      </c>
      <c r="G30" s="5">
        <v>5.7590000000000003E-5</v>
      </c>
      <c r="H30" s="3">
        <v>14.869199999999999</v>
      </c>
      <c r="I30" s="3">
        <v>2.9999999999999997E-4</v>
      </c>
      <c r="J30" s="3">
        <v>2.5399999999999999E-2</v>
      </c>
      <c r="K30" s="3">
        <v>2.2800000000000001E-2</v>
      </c>
      <c r="L30" s="10">
        <f t="shared" si="15"/>
        <v>0</v>
      </c>
      <c r="M30" s="3">
        <f t="shared" si="1"/>
        <v>-3.1066314169003135</v>
      </c>
      <c r="N30" s="3">
        <f t="shared" si="2"/>
        <v>1.9491972948729457</v>
      </c>
      <c r="O30" s="1">
        <f t="shared" si="16"/>
        <v>0.94799788763001358</v>
      </c>
      <c r="P30" s="10">
        <f t="shared" si="6"/>
        <v>39370.078740157478</v>
      </c>
      <c r="Q30" s="7">
        <f t="shared" si="17"/>
        <v>11.811023622047243</v>
      </c>
      <c r="R30" s="7">
        <f t="shared" si="18"/>
        <v>-14.917655038947556</v>
      </c>
    </row>
    <row r="31" spans="1:18" x14ac:dyDescent="0.3">
      <c r="A31" s="1">
        <v>86.91371115423</v>
      </c>
      <c r="B31" s="1">
        <v>-66.967483673060002</v>
      </c>
      <c r="C31" s="1" t="s">
        <v>12</v>
      </c>
      <c r="D31" s="1" t="s">
        <v>9592</v>
      </c>
      <c r="E31" s="2" t="s">
        <v>7326</v>
      </c>
      <c r="F31" s="4">
        <v>8.6351790800000003</v>
      </c>
      <c r="G31" s="5">
        <v>3.2419999999999998E-5</v>
      </c>
      <c r="H31" s="3">
        <v>14.5146</v>
      </c>
      <c r="I31" s="3">
        <v>1E-4</v>
      </c>
      <c r="J31" s="3">
        <v>2.58E-2</v>
      </c>
      <c r="K31" s="3">
        <v>2.0899999999999998E-2</v>
      </c>
      <c r="L31" s="10">
        <f t="shared" ref="L31:L44" si="19">IF(K31&gt;J31,1,0)</f>
        <v>0</v>
      </c>
      <c r="M31" s="3">
        <f t="shared" si="1"/>
        <v>-3.4273014701838491</v>
      </c>
      <c r="N31" s="3">
        <f t="shared" si="2"/>
        <v>1.7590623986342622</v>
      </c>
      <c r="O31" s="1">
        <f t="shared" ref="O31:O44" si="20">LOG10(F31)</f>
        <v>0.93627134857972127</v>
      </c>
      <c r="P31" s="10">
        <f t="shared" si="6"/>
        <v>38759.689922480618</v>
      </c>
      <c r="Q31" s="7">
        <f t="shared" ref="Q31:Q44" si="21">$Q$1*P31/1000</f>
        <v>11.627906976744185</v>
      </c>
      <c r="R31" s="7">
        <f t="shared" ref="R31:R44" si="22">M31-Q31</f>
        <v>-15.055208446928035</v>
      </c>
    </row>
    <row r="32" spans="1:18" x14ac:dyDescent="0.3">
      <c r="A32" s="1">
        <v>299.38702187720997</v>
      </c>
      <c r="B32" s="1">
        <v>38.091771879920003</v>
      </c>
      <c r="C32" s="1" t="s">
        <v>12</v>
      </c>
      <c r="D32" s="1" t="s">
        <v>9592</v>
      </c>
      <c r="E32" s="2" t="s">
        <v>591</v>
      </c>
      <c r="F32" s="4">
        <v>3.8967095399999998</v>
      </c>
      <c r="G32" s="5">
        <v>1.165E-5</v>
      </c>
      <c r="H32" s="3">
        <v>13.590299999999999</v>
      </c>
      <c r="I32" s="3">
        <v>1E-4</v>
      </c>
      <c r="J32" s="3">
        <v>2.64E-2</v>
      </c>
      <c r="K32" s="3">
        <v>1.67E-2</v>
      </c>
      <c r="L32" s="10">
        <f t="shared" si="19"/>
        <v>0</v>
      </c>
      <c r="M32" s="3">
        <f t="shared" si="1"/>
        <v>-4.3016803656508458</v>
      </c>
      <c r="N32" s="3">
        <f t="shared" si="2"/>
        <v>1.3736219114457096</v>
      </c>
      <c r="O32" s="1">
        <f t="shared" si="20"/>
        <v>0.59069803476971994</v>
      </c>
      <c r="P32" s="10">
        <f t="shared" si="6"/>
        <v>37878.78787878788</v>
      </c>
      <c r="Q32" s="7">
        <f t="shared" si="21"/>
        <v>11.363636363636363</v>
      </c>
      <c r="R32" s="7">
        <f t="shared" si="22"/>
        <v>-15.665316729287209</v>
      </c>
    </row>
    <row r="33" spans="1:18" x14ac:dyDescent="0.3">
      <c r="A33" s="1">
        <v>152.8513949025</v>
      </c>
      <c r="B33" s="1">
        <v>-61.486160794969997</v>
      </c>
      <c r="C33" s="1" t="s">
        <v>12</v>
      </c>
      <c r="D33" s="1" t="s">
        <v>9592</v>
      </c>
      <c r="E33" s="2" t="s">
        <v>1473</v>
      </c>
      <c r="F33" s="4">
        <v>2.9114623800000001</v>
      </c>
      <c r="G33" s="5">
        <v>1.234E-5</v>
      </c>
      <c r="H33" s="3">
        <v>14.105399999999999</v>
      </c>
      <c r="I33" s="3">
        <v>1E-4</v>
      </c>
      <c r="J33" s="3">
        <v>2.6599999999999999E-2</v>
      </c>
      <c r="K33" s="3">
        <v>1.84E-2</v>
      </c>
      <c r="L33" s="10">
        <f t="shared" si="19"/>
        <v>0</v>
      </c>
      <c r="M33" s="3">
        <f t="shared" si="1"/>
        <v>-3.7701918168446653</v>
      </c>
      <c r="N33" s="3">
        <f t="shared" si="2"/>
        <v>1.5020723502192297</v>
      </c>
      <c r="O33" s="1">
        <f t="shared" si="20"/>
        <v>0.46411118281293839</v>
      </c>
      <c r="P33" s="10">
        <f t="shared" si="6"/>
        <v>37593.984962406015</v>
      </c>
      <c r="Q33" s="7">
        <f t="shared" si="21"/>
        <v>11.278195488721803</v>
      </c>
      <c r="R33" s="7">
        <f t="shared" si="22"/>
        <v>-15.048387305566468</v>
      </c>
    </row>
    <row r="34" spans="1:18" x14ac:dyDescent="0.3">
      <c r="A34" s="1">
        <v>76.925604226610005</v>
      </c>
      <c r="B34" s="1">
        <v>-69.246695519629995</v>
      </c>
      <c r="C34" s="1" t="s">
        <v>12</v>
      </c>
      <c r="D34" s="1" t="s">
        <v>9592</v>
      </c>
      <c r="E34" s="2" t="s">
        <v>1981</v>
      </c>
      <c r="F34" s="4">
        <v>18.507287380000001</v>
      </c>
      <c r="G34" s="5">
        <v>1.5472000000000001E-4</v>
      </c>
      <c r="H34" s="3">
        <v>14.0777</v>
      </c>
      <c r="I34" s="3">
        <v>1E-4</v>
      </c>
      <c r="J34" s="3">
        <v>2.69E-2</v>
      </c>
      <c r="K34" s="3">
        <v>1.9400000000000001E-2</v>
      </c>
      <c r="L34" s="10">
        <f t="shared" si="19"/>
        <v>0</v>
      </c>
      <c r="M34" s="3">
        <f t="shared" si="1"/>
        <v>-3.7735385999879618</v>
      </c>
      <c r="N34" s="3">
        <f t="shared" si="2"/>
        <v>1.5660445601051765</v>
      </c>
      <c r="O34" s="1">
        <f t="shared" si="20"/>
        <v>1.2673427687135312</v>
      </c>
      <c r="P34" s="10">
        <f t="shared" si="6"/>
        <v>37174.721189591073</v>
      </c>
      <c r="Q34" s="7">
        <f t="shared" si="21"/>
        <v>11.152416356877321</v>
      </c>
      <c r="R34" s="7">
        <f t="shared" si="22"/>
        <v>-14.925954956865283</v>
      </c>
    </row>
    <row r="35" spans="1:18" x14ac:dyDescent="0.3">
      <c r="A35" s="1">
        <v>297.82200759985</v>
      </c>
      <c r="B35" s="1">
        <v>32.675529780929999</v>
      </c>
      <c r="C35" s="1" t="s">
        <v>12</v>
      </c>
      <c r="D35" s="1" t="s">
        <v>9592</v>
      </c>
      <c r="E35" s="2" t="s">
        <v>3919</v>
      </c>
      <c r="F35" s="4">
        <v>15.00335776</v>
      </c>
      <c r="G35" s="5">
        <v>1.1281E-4</v>
      </c>
      <c r="H35" s="3">
        <v>13.1229</v>
      </c>
      <c r="I35" s="3">
        <v>1E-4</v>
      </c>
      <c r="J35" s="3">
        <v>2.7E-2</v>
      </c>
      <c r="K35" s="3">
        <v>2.1100000000000001E-2</v>
      </c>
      <c r="L35" s="10">
        <f t="shared" si="19"/>
        <v>0</v>
      </c>
      <c r="M35" s="3">
        <f t="shared" si="1"/>
        <v>-4.7202811792050632</v>
      </c>
      <c r="N35" s="3">
        <f t="shared" si="2"/>
        <v>1.696966841544983</v>
      </c>
      <c r="O35" s="1">
        <f t="shared" si="20"/>
        <v>1.1761884652855512</v>
      </c>
      <c r="P35" s="10">
        <f t="shared" si="6"/>
        <v>37037.037037037036</v>
      </c>
      <c r="Q35" s="7">
        <f t="shared" si="21"/>
        <v>11.111111111111111</v>
      </c>
      <c r="R35" s="7">
        <f t="shared" si="22"/>
        <v>-15.831392290316174</v>
      </c>
    </row>
    <row r="36" spans="1:18" x14ac:dyDescent="0.3">
      <c r="A36" s="1">
        <v>87.075584703420006</v>
      </c>
      <c r="B36" s="1">
        <v>-71.45885248962</v>
      </c>
      <c r="C36" s="1" t="s">
        <v>12</v>
      </c>
      <c r="D36" s="1" t="s">
        <v>9592</v>
      </c>
      <c r="E36" s="2" t="s">
        <v>6466</v>
      </c>
      <c r="F36" s="4">
        <v>5.6977817100000001</v>
      </c>
      <c r="G36" s="5">
        <v>5.5800000000000001E-5</v>
      </c>
      <c r="H36" s="3">
        <v>15.353</v>
      </c>
      <c r="I36" s="3">
        <v>2.9999999999999997E-4</v>
      </c>
      <c r="J36" s="3">
        <v>2.7099999999999999E-2</v>
      </c>
      <c r="K36" s="3">
        <v>2.5600000000000001E-2</v>
      </c>
      <c r="L36" s="10">
        <f t="shared" si="19"/>
        <v>0</v>
      </c>
      <c r="M36" s="3">
        <f t="shared" si="1"/>
        <v>-2.4821535456279733</v>
      </c>
      <c r="N36" s="3">
        <f t="shared" si="2"/>
        <v>2.0512818792665404</v>
      </c>
      <c r="O36" s="1">
        <f t="shared" si="20"/>
        <v>0.75570580679211496</v>
      </c>
      <c r="P36" s="10">
        <f t="shared" si="6"/>
        <v>36900.369003690037</v>
      </c>
      <c r="Q36" s="7">
        <f t="shared" si="21"/>
        <v>11.07011070110701</v>
      </c>
      <c r="R36" s="7">
        <f t="shared" si="22"/>
        <v>-13.552264246734984</v>
      </c>
    </row>
    <row r="37" spans="1:18" x14ac:dyDescent="0.3">
      <c r="A37" s="1">
        <v>84.583237108310001</v>
      </c>
      <c r="B37" s="1">
        <v>-67.342248232190002</v>
      </c>
      <c r="C37" s="1" t="s">
        <v>12</v>
      </c>
      <c r="D37" s="1" t="s">
        <v>9592</v>
      </c>
      <c r="E37" s="2" t="s">
        <v>7165</v>
      </c>
      <c r="F37" s="4">
        <v>4.7096139099999998</v>
      </c>
      <c r="G37" s="5">
        <v>3.2440000000000001E-5</v>
      </c>
      <c r="H37" s="3">
        <v>15.057399999999999</v>
      </c>
      <c r="I37" s="3">
        <v>2.9999999999999997E-4</v>
      </c>
      <c r="J37" s="3">
        <v>2.7199999999999998E-2</v>
      </c>
      <c r="K37" s="3">
        <v>2.1499999999999998E-2</v>
      </c>
      <c r="L37" s="10">
        <f t="shared" si="19"/>
        <v>0</v>
      </c>
      <c r="M37" s="3">
        <f t="shared" si="1"/>
        <v>-2.7697554798290085</v>
      </c>
      <c r="N37" s="3">
        <f t="shared" si="2"/>
        <v>1.7164226109093637</v>
      </c>
      <c r="O37" s="1">
        <f t="shared" si="20"/>
        <v>0.67298530550908164</v>
      </c>
      <c r="P37" s="10">
        <f t="shared" si="6"/>
        <v>36764.705882352944</v>
      </c>
      <c r="Q37" s="7">
        <f t="shared" si="21"/>
        <v>11.029411764705882</v>
      </c>
      <c r="R37" s="7">
        <f t="shared" si="22"/>
        <v>-13.799167244534891</v>
      </c>
    </row>
    <row r="38" spans="1:18" x14ac:dyDescent="0.3">
      <c r="A38" s="1">
        <v>82.98449502199</v>
      </c>
      <c r="B38" s="1">
        <v>-69.242746103160002</v>
      </c>
      <c r="C38" s="1" t="s">
        <v>12</v>
      </c>
      <c r="D38" s="1" t="s">
        <v>9592</v>
      </c>
      <c r="E38" s="2" t="s">
        <v>6346</v>
      </c>
      <c r="F38" s="4">
        <v>9.2176880800000003</v>
      </c>
      <c r="G38" s="5">
        <v>3.3940000000000001E-4</v>
      </c>
      <c r="H38" s="3">
        <v>14.6426</v>
      </c>
      <c r="I38" s="3">
        <v>1E-4</v>
      </c>
      <c r="J38" s="3">
        <v>2.7400000000000001E-2</v>
      </c>
      <c r="K38" s="3">
        <v>1.9699999999999999E-2</v>
      </c>
      <c r="L38" s="10">
        <f t="shared" si="19"/>
        <v>0</v>
      </c>
      <c r="M38" s="3">
        <f t="shared" si="1"/>
        <v>-3.1686471858980596</v>
      </c>
      <c r="N38" s="3">
        <f t="shared" si="2"/>
        <v>1.5612423691529846</v>
      </c>
      <c r="O38" s="1">
        <f t="shared" si="20"/>
        <v>0.96462200782117768</v>
      </c>
      <c r="P38" s="10">
        <f t="shared" si="6"/>
        <v>36496.350364963502</v>
      </c>
      <c r="Q38" s="7">
        <f t="shared" si="21"/>
        <v>10.948905109489051</v>
      </c>
      <c r="R38" s="7">
        <f t="shared" si="22"/>
        <v>-14.11755229538711</v>
      </c>
    </row>
    <row r="39" spans="1:18" x14ac:dyDescent="0.3">
      <c r="A39" s="1">
        <v>79.534425684159999</v>
      </c>
      <c r="B39" s="1">
        <v>-71.525178739639998</v>
      </c>
      <c r="C39" s="1" t="s">
        <v>12</v>
      </c>
      <c r="D39" s="1" t="s">
        <v>9592</v>
      </c>
      <c r="E39" s="2" t="s">
        <v>8456</v>
      </c>
      <c r="F39" s="4">
        <v>7.2395846600000002</v>
      </c>
      <c r="G39" s="5">
        <v>1.5037000000000001E-4</v>
      </c>
      <c r="H39" s="3">
        <v>15.2742</v>
      </c>
      <c r="I39" s="3">
        <v>2.9999999999999997E-4</v>
      </c>
      <c r="J39" s="3">
        <v>2.7699999999999999E-2</v>
      </c>
      <c r="K39" s="3">
        <v>2.7300000000000001E-2</v>
      </c>
      <c r="L39" s="10">
        <f t="shared" si="19"/>
        <v>0</v>
      </c>
      <c r="M39" s="3">
        <f t="shared" si="1"/>
        <v>-2.5134011546777586</v>
      </c>
      <c r="N39" s="3">
        <f t="shared" si="2"/>
        <v>2.140117147194168</v>
      </c>
      <c r="O39" s="1">
        <f t="shared" si="20"/>
        <v>0.85971365113578313</v>
      </c>
      <c r="P39" s="10">
        <f t="shared" si="6"/>
        <v>36101.083032490977</v>
      </c>
      <c r="Q39" s="7">
        <f t="shared" si="21"/>
        <v>10.830324909747292</v>
      </c>
      <c r="R39" s="7">
        <f t="shared" si="22"/>
        <v>-13.34372606442505</v>
      </c>
    </row>
    <row r="40" spans="1:18" x14ac:dyDescent="0.3">
      <c r="A40" s="1">
        <v>317.06706797802002</v>
      </c>
      <c r="B40" s="1">
        <v>32.74552234579</v>
      </c>
      <c r="C40" s="1" t="s">
        <v>12</v>
      </c>
      <c r="D40" s="1" t="s">
        <v>9592</v>
      </c>
      <c r="E40" s="2" t="s">
        <v>9394</v>
      </c>
      <c r="F40" s="4">
        <v>2.4586078900000001</v>
      </c>
      <c r="G40" s="5">
        <v>1.72E-6</v>
      </c>
      <c r="H40" s="3">
        <v>14.1105</v>
      </c>
      <c r="I40" s="3">
        <v>1E-4</v>
      </c>
      <c r="J40" s="3">
        <v>2.7699999999999999E-2</v>
      </c>
      <c r="K40" s="3">
        <v>2.0400000000000001E-2</v>
      </c>
      <c r="L40" s="10">
        <f t="shared" si="19"/>
        <v>0</v>
      </c>
      <c r="M40" s="3">
        <f t="shared" si="1"/>
        <v>-3.6771011546777572</v>
      </c>
      <c r="N40" s="3">
        <f t="shared" si="2"/>
        <v>1.599208405097702</v>
      </c>
      <c r="O40" s="1">
        <f t="shared" si="20"/>
        <v>0.39068927099655099</v>
      </c>
      <c r="P40" s="10">
        <f t="shared" si="6"/>
        <v>36101.083032490977</v>
      </c>
      <c r="Q40" s="7">
        <f t="shared" si="21"/>
        <v>10.830324909747292</v>
      </c>
      <c r="R40" s="7">
        <f t="shared" si="22"/>
        <v>-14.507426064425049</v>
      </c>
    </row>
    <row r="41" spans="1:18" x14ac:dyDescent="0.3">
      <c r="A41" s="1">
        <v>10.82818497745</v>
      </c>
      <c r="B41" s="1">
        <v>-73.338797862259995</v>
      </c>
      <c r="C41" s="1" t="s">
        <v>12</v>
      </c>
      <c r="D41" s="1" t="s">
        <v>9592</v>
      </c>
      <c r="E41" s="2" t="s">
        <v>7876</v>
      </c>
      <c r="F41" s="4">
        <v>10.52922938</v>
      </c>
      <c r="G41" s="5">
        <v>1.0246E-4</v>
      </c>
      <c r="H41" s="3">
        <v>15.2158</v>
      </c>
      <c r="I41" s="3">
        <v>5.0000000000000001E-4</v>
      </c>
      <c r="J41" s="3">
        <v>2.7799999999999998E-2</v>
      </c>
      <c r="K41" s="3">
        <v>2.7199999999999998E-2</v>
      </c>
      <c r="L41" s="10">
        <f t="shared" si="19"/>
        <v>0</v>
      </c>
      <c r="M41" s="3">
        <f t="shared" si="1"/>
        <v>-2.5639760204096191</v>
      </c>
      <c r="N41" s="3">
        <f t="shared" si="2"/>
        <v>2.1246078638512218</v>
      </c>
      <c r="O41" s="1">
        <f t="shared" si="20"/>
        <v>1.0223965869252218</v>
      </c>
      <c r="P41" s="10">
        <f t="shared" si="6"/>
        <v>35971.223021582737</v>
      </c>
      <c r="Q41" s="7">
        <f t="shared" si="21"/>
        <v>10.791366906474821</v>
      </c>
      <c r="R41" s="7">
        <f t="shared" si="22"/>
        <v>-13.35534292688444</v>
      </c>
    </row>
    <row r="42" spans="1:18" x14ac:dyDescent="0.3">
      <c r="A42" s="1">
        <v>14.3912763507</v>
      </c>
      <c r="B42" s="1">
        <v>-72.07023378929</v>
      </c>
      <c r="C42" s="1" t="s">
        <v>12</v>
      </c>
      <c r="D42" s="1" t="s">
        <v>9592</v>
      </c>
      <c r="E42" s="2" t="s">
        <v>6999</v>
      </c>
      <c r="F42" s="4">
        <v>39.193404319999999</v>
      </c>
      <c r="G42" s="5">
        <v>1.2313199999999999E-3</v>
      </c>
      <c r="H42" s="3">
        <v>13.4398</v>
      </c>
      <c r="I42" s="3">
        <v>2.9999999999999997E-4</v>
      </c>
      <c r="J42" s="3">
        <v>2.8000000000000001E-2</v>
      </c>
      <c r="K42" s="3">
        <v>1.6400000000000001E-2</v>
      </c>
      <c r="L42" s="10">
        <f t="shared" si="19"/>
        <v>0</v>
      </c>
      <c r="M42" s="3">
        <f t="shared" si="1"/>
        <v>-4.3244098432889047</v>
      </c>
      <c r="N42" s="3">
        <f t="shared" si="2"/>
        <v>1.2718634682373477</v>
      </c>
      <c r="O42" s="1">
        <f t="shared" si="20"/>
        <v>1.5932129877235444</v>
      </c>
      <c r="P42" s="10">
        <f t="shared" si="6"/>
        <v>35714.285714285717</v>
      </c>
      <c r="Q42" s="7">
        <f t="shared" si="21"/>
        <v>10.714285714285715</v>
      </c>
      <c r="R42" s="7">
        <f t="shared" si="22"/>
        <v>-15.03869555757462</v>
      </c>
    </row>
    <row r="43" spans="1:18" x14ac:dyDescent="0.3">
      <c r="A43" s="1">
        <v>75.504088747439994</v>
      </c>
      <c r="B43" s="1">
        <v>-68.922814054900002</v>
      </c>
      <c r="C43" s="1" t="s">
        <v>12</v>
      </c>
      <c r="D43" s="1" t="s">
        <v>9592</v>
      </c>
      <c r="E43" s="2" t="s">
        <v>1733</v>
      </c>
      <c r="F43" s="4">
        <v>12.189660849999999</v>
      </c>
      <c r="G43" s="5">
        <v>5.91E-5</v>
      </c>
      <c r="H43" s="3">
        <v>14.694100000000001</v>
      </c>
      <c r="I43" s="3">
        <v>2.0000000000000001E-4</v>
      </c>
      <c r="J43" s="3">
        <v>2.81E-2</v>
      </c>
      <c r="K43" s="3">
        <v>2.1000000000000001E-2</v>
      </c>
      <c r="L43" s="10">
        <f t="shared" si="19"/>
        <v>0</v>
      </c>
      <c r="M43" s="3">
        <f t="shared" si="1"/>
        <v>-3.0623684004746039</v>
      </c>
      <c r="N43" s="3">
        <f t="shared" si="2"/>
        <v>1.6228098780465499</v>
      </c>
      <c r="O43" s="1">
        <f t="shared" si="20"/>
        <v>1.0859916225156305</v>
      </c>
      <c r="P43" s="10">
        <f t="shared" si="6"/>
        <v>35587.188612099642</v>
      </c>
      <c r="Q43" s="7">
        <f t="shared" si="21"/>
        <v>10.676156583629892</v>
      </c>
      <c r="R43" s="7">
        <f t="shared" si="22"/>
        <v>-13.738524984104496</v>
      </c>
    </row>
    <row r="44" spans="1:18" x14ac:dyDescent="0.3">
      <c r="A44" s="1">
        <v>83.794555288840002</v>
      </c>
      <c r="B44" s="1">
        <v>-69.67036750151</v>
      </c>
      <c r="C44" s="1" t="s">
        <v>12</v>
      </c>
      <c r="D44" s="1" t="s">
        <v>9592</v>
      </c>
      <c r="E44" s="2" t="s">
        <v>3799</v>
      </c>
      <c r="F44" s="4">
        <v>4.9199575400000004</v>
      </c>
      <c r="G44" s="5">
        <v>5.1449999999999997E-5</v>
      </c>
      <c r="H44" s="3">
        <v>15.505100000000001</v>
      </c>
      <c r="I44" s="3">
        <v>2.9999999999999997E-4</v>
      </c>
      <c r="J44" s="3">
        <v>2.81E-2</v>
      </c>
      <c r="K44" s="3">
        <v>2.76E-2</v>
      </c>
      <c r="L44" s="10">
        <f t="shared" si="19"/>
        <v>0</v>
      </c>
      <c r="M44" s="3">
        <f t="shared" si="1"/>
        <v>-2.251368400474604</v>
      </c>
      <c r="N44" s="3">
        <f t="shared" si="2"/>
        <v>2.1328358446193376</v>
      </c>
      <c r="O44" s="1">
        <f t="shared" si="20"/>
        <v>0.69196135475450016</v>
      </c>
      <c r="P44" s="10">
        <f t="shared" si="6"/>
        <v>35587.188612099642</v>
      </c>
      <c r="Q44" s="7">
        <f t="shared" si="21"/>
        <v>10.676156583629892</v>
      </c>
      <c r="R44" s="7">
        <f t="shared" si="22"/>
        <v>-12.927524984104496</v>
      </c>
    </row>
    <row r="45" spans="1:18" x14ac:dyDescent="0.3">
      <c r="A45" s="1">
        <v>84.089660193070003</v>
      </c>
      <c r="B45" s="1">
        <v>-70.110513417489997</v>
      </c>
      <c r="C45" s="1" t="s">
        <v>12</v>
      </c>
      <c r="D45" s="1" t="s">
        <v>9592</v>
      </c>
      <c r="E45" s="2" t="s">
        <v>3699</v>
      </c>
      <c r="F45" s="4">
        <v>4.4276853599999999</v>
      </c>
      <c r="G45" s="5">
        <v>2.2819999999999998E-5</v>
      </c>
      <c r="H45" s="3">
        <v>15.4511</v>
      </c>
      <c r="I45" s="3">
        <v>2.9999999999999997E-4</v>
      </c>
      <c r="J45" s="3">
        <v>2.8199999999999999E-2</v>
      </c>
      <c r="K45" s="3">
        <v>2.41E-2</v>
      </c>
      <c r="L45" s="10">
        <f t="shared" ref="L45:L61" si="23">IF(K45&gt;J45,1,0)</f>
        <v>0</v>
      </c>
      <c r="M45" s="3">
        <f t="shared" si="1"/>
        <v>-2.2976544584031942</v>
      </c>
      <c r="N45" s="3">
        <f t="shared" si="2"/>
        <v>1.8557633967002551</v>
      </c>
      <c r="O45" s="1">
        <f t="shared" ref="O45:O61" si="24">LOG10(F45)</f>
        <v>0.64617675148607723</v>
      </c>
      <c r="P45" s="10">
        <f t="shared" si="6"/>
        <v>35460.992907801417</v>
      </c>
      <c r="Q45" s="7">
        <f t="shared" ref="Q45:Q61" si="25">$Q$1*P45/1000</f>
        <v>10.638297872340425</v>
      </c>
      <c r="R45" s="7">
        <f t="shared" ref="R45:R61" si="26">M45-Q45</f>
        <v>-12.935952330743619</v>
      </c>
    </row>
    <row r="46" spans="1:18" x14ac:dyDescent="0.3">
      <c r="A46" s="1">
        <v>82.451909398970002</v>
      </c>
      <c r="B46" s="1">
        <v>-69.83073214062</v>
      </c>
      <c r="C46" s="1" t="s">
        <v>12</v>
      </c>
      <c r="D46" s="1" t="s">
        <v>9592</v>
      </c>
      <c r="E46" s="2" t="s">
        <v>4864</v>
      </c>
      <c r="F46" s="4">
        <v>5.3374666099999999</v>
      </c>
      <c r="G46" s="5">
        <v>6.3730000000000001E-5</v>
      </c>
      <c r="H46" s="3">
        <v>15.249499999999999</v>
      </c>
      <c r="I46" s="3">
        <v>2.0000000000000001E-4</v>
      </c>
      <c r="J46" s="3">
        <v>2.8199999999999999E-2</v>
      </c>
      <c r="K46" s="3">
        <v>2.7E-2</v>
      </c>
      <c r="L46" s="10">
        <f t="shared" si="23"/>
        <v>0</v>
      </c>
      <c r="M46" s="3">
        <f t="shared" si="1"/>
        <v>-2.4992544584031968</v>
      </c>
      <c r="N46" s="3">
        <f t="shared" si="2"/>
        <v>2.0790710078018306</v>
      </c>
      <c r="O46" s="1">
        <f t="shared" si="24"/>
        <v>0.72733517119221691</v>
      </c>
      <c r="P46" s="10">
        <f t="shared" si="6"/>
        <v>35460.992907801417</v>
      </c>
      <c r="Q46" s="7">
        <f t="shared" si="25"/>
        <v>10.638297872340425</v>
      </c>
      <c r="R46" s="7">
        <f t="shared" si="26"/>
        <v>-13.137552330743622</v>
      </c>
    </row>
    <row r="47" spans="1:18" x14ac:dyDescent="0.3">
      <c r="A47" s="1">
        <v>16.939426021319999</v>
      </c>
      <c r="B47" s="1">
        <v>-73.741820391280001</v>
      </c>
      <c r="C47" s="1" t="s">
        <v>12</v>
      </c>
      <c r="D47" s="1" t="s">
        <v>9592</v>
      </c>
      <c r="E47" s="2" t="s">
        <v>5714</v>
      </c>
      <c r="F47" s="4">
        <v>11.98317275</v>
      </c>
      <c r="G47" s="5">
        <v>7.852E-5</v>
      </c>
      <c r="H47" s="3">
        <v>14.3752</v>
      </c>
      <c r="I47" s="3">
        <v>5.0000000000000001E-4</v>
      </c>
      <c r="J47" s="3">
        <v>2.8199999999999999E-2</v>
      </c>
      <c r="K47" s="3">
        <v>1.78E-2</v>
      </c>
      <c r="L47" s="10">
        <f t="shared" si="23"/>
        <v>0</v>
      </c>
      <c r="M47" s="3">
        <f t="shared" si="1"/>
        <v>-3.3735544584031949</v>
      </c>
      <c r="N47" s="3">
        <f t="shared" si="2"/>
        <v>1.3706468974067889</v>
      </c>
      <c r="O47" s="1">
        <f t="shared" si="24"/>
        <v>1.0785718201725767</v>
      </c>
      <c r="P47" s="10">
        <f t="shared" si="6"/>
        <v>35460.992907801417</v>
      </c>
      <c r="Q47" s="7">
        <f t="shared" si="25"/>
        <v>10.638297872340425</v>
      </c>
      <c r="R47" s="7">
        <f t="shared" si="26"/>
        <v>-14.01185233074362</v>
      </c>
    </row>
    <row r="48" spans="1:18" x14ac:dyDescent="0.3">
      <c r="A48" s="1">
        <v>72.203777770849996</v>
      </c>
      <c r="B48" s="1">
        <v>-66.733955492039996</v>
      </c>
      <c r="C48" s="1" t="s">
        <v>12</v>
      </c>
      <c r="D48" s="1" t="s">
        <v>9592</v>
      </c>
      <c r="E48" s="2" t="s">
        <v>2753</v>
      </c>
      <c r="F48" s="4">
        <v>4.7408353999999999</v>
      </c>
      <c r="G48" s="5">
        <v>1.6180000000000001E-5</v>
      </c>
      <c r="H48" s="3">
        <v>15.547499999999999</v>
      </c>
      <c r="I48" s="3">
        <v>1E-4</v>
      </c>
      <c r="J48" s="3">
        <v>2.8500000000000001E-2</v>
      </c>
      <c r="K48" s="3">
        <v>2.8400000000000002E-2</v>
      </c>
      <c r="L48" s="10">
        <f t="shared" si="23"/>
        <v>0</v>
      </c>
      <c r="M48" s="3">
        <f t="shared" si="1"/>
        <v>-2.1782756999574495</v>
      </c>
      <c r="N48" s="3">
        <f t="shared" si="2"/>
        <v>2.1638549484109113</v>
      </c>
      <c r="O48" s="1">
        <f t="shared" si="24"/>
        <v>0.67585487704165848</v>
      </c>
      <c r="P48" s="10">
        <f t="shared" si="6"/>
        <v>35087.719298245611</v>
      </c>
      <c r="Q48" s="7">
        <f t="shared" si="25"/>
        <v>10.526315789473683</v>
      </c>
      <c r="R48" s="7">
        <f t="shared" si="26"/>
        <v>-12.704591489431133</v>
      </c>
    </row>
    <row r="49" spans="1:18" x14ac:dyDescent="0.3">
      <c r="A49" s="1">
        <v>81.397537344339995</v>
      </c>
      <c r="B49" s="1">
        <v>-71.135120335249994</v>
      </c>
      <c r="C49" s="1" t="s">
        <v>12</v>
      </c>
      <c r="D49" s="1" t="s">
        <v>9592</v>
      </c>
      <c r="E49" s="2" t="s">
        <v>8481</v>
      </c>
      <c r="F49" s="4">
        <v>6.7812935300000001</v>
      </c>
      <c r="G49" s="5">
        <v>1.2338E-4</v>
      </c>
      <c r="H49" s="3">
        <v>14.8446</v>
      </c>
      <c r="I49" s="3">
        <v>2.0000000000000001E-4</v>
      </c>
      <c r="J49" s="3">
        <v>2.8500000000000001E-2</v>
      </c>
      <c r="K49" s="3">
        <v>2.5999999999999999E-2</v>
      </c>
      <c r="L49" s="10">
        <f t="shared" si="23"/>
        <v>0</v>
      </c>
      <c r="M49" s="3">
        <f t="shared" si="1"/>
        <v>-2.8811756999574492</v>
      </c>
      <c r="N49" s="3">
        <f t="shared" si="2"/>
        <v>1.9809939748355803</v>
      </c>
      <c r="O49" s="1">
        <f t="shared" si="24"/>
        <v>0.83131254333000537</v>
      </c>
      <c r="P49" s="10">
        <f t="shared" si="6"/>
        <v>35087.719298245611</v>
      </c>
      <c r="Q49" s="7">
        <f t="shared" si="25"/>
        <v>10.526315789473683</v>
      </c>
      <c r="R49" s="7">
        <f t="shared" si="26"/>
        <v>-13.407491489431132</v>
      </c>
    </row>
    <row r="50" spans="1:18" x14ac:dyDescent="0.3">
      <c r="A50" s="1">
        <v>13.14135236572</v>
      </c>
      <c r="B50" s="1">
        <v>-72.894070492279994</v>
      </c>
      <c r="C50" s="1" t="s">
        <v>12</v>
      </c>
      <c r="D50" s="1" t="s">
        <v>9592</v>
      </c>
      <c r="E50" s="2" t="s">
        <v>8418</v>
      </c>
      <c r="F50" s="4">
        <v>6.4336426400000004</v>
      </c>
      <c r="G50" s="5">
        <v>7.3520000000000001E-5</v>
      </c>
      <c r="H50" s="3">
        <v>15.466900000000001</v>
      </c>
      <c r="I50" s="3">
        <v>1E-4</v>
      </c>
      <c r="J50" s="3">
        <v>2.86E-2</v>
      </c>
      <c r="K50" s="3">
        <v>2.7E-2</v>
      </c>
      <c r="L50" s="10">
        <f t="shared" si="23"/>
        <v>0</v>
      </c>
      <c r="M50" s="3">
        <f t="shared" si="1"/>
        <v>-2.2512698343547832</v>
      </c>
      <c r="N50" s="3">
        <f t="shared" si="2"/>
        <v>2.0499930845626904</v>
      </c>
      <c r="O50" s="1">
        <f t="shared" si="24"/>
        <v>0.80845693412481168</v>
      </c>
      <c r="P50" s="10">
        <f t="shared" si="6"/>
        <v>34965.034965034967</v>
      </c>
      <c r="Q50" s="7">
        <f t="shared" si="25"/>
        <v>10.48951048951049</v>
      </c>
      <c r="R50" s="7">
        <f t="shared" si="26"/>
        <v>-12.740780323865273</v>
      </c>
    </row>
    <row r="51" spans="1:18" x14ac:dyDescent="0.3">
      <c r="A51" s="1">
        <v>13.98358218397</v>
      </c>
      <c r="B51" s="1">
        <v>-71.984086657250003</v>
      </c>
      <c r="C51" s="1" t="s">
        <v>12</v>
      </c>
      <c r="D51" s="1" t="s">
        <v>9592</v>
      </c>
      <c r="E51" s="2" t="s">
        <v>6658</v>
      </c>
      <c r="F51" s="4">
        <v>42.642160250000003</v>
      </c>
      <c r="G51" s="5">
        <v>3.3234999999999997E-4</v>
      </c>
      <c r="H51" s="3">
        <v>13.0093</v>
      </c>
      <c r="I51" s="3">
        <v>1E-4</v>
      </c>
      <c r="J51" s="3">
        <v>2.87E-2</v>
      </c>
      <c r="K51" s="3">
        <v>2.6599999999999999E-2</v>
      </c>
      <c r="L51" s="10">
        <f t="shared" si="23"/>
        <v>0</v>
      </c>
      <c r="M51" s="3">
        <f t="shared" si="1"/>
        <v>-4.7012905163300367</v>
      </c>
      <c r="N51" s="3">
        <f t="shared" si="2"/>
        <v>2.012585803434674</v>
      </c>
      <c r="O51" s="1">
        <f t="shared" si="24"/>
        <v>1.6298391979155593</v>
      </c>
      <c r="P51" s="10">
        <f t="shared" si="6"/>
        <v>34843.205574912892</v>
      </c>
      <c r="Q51" s="7">
        <f t="shared" si="25"/>
        <v>10.452961672473869</v>
      </c>
      <c r="R51" s="7">
        <f t="shared" si="26"/>
        <v>-15.154252188803905</v>
      </c>
    </row>
    <row r="52" spans="1:18" x14ac:dyDescent="0.3">
      <c r="A52" s="1">
        <v>78.305785834009995</v>
      </c>
      <c r="B52" s="1">
        <v>-70.311730748550005</v>
      </c>
      <c r="C52" s="1" t="s">
        <v>12</v>
      </c>
      <c r="D52" s="1" t="s">
        <v>9592</v>
      </c>
      <c r="E52" s="2" t="s">
        <v>3097</v>
      </c>
      <c r="F52" s="4">
        <v>4.3027109799999996</v>
      </c>
      <c r="G52" s="5">
        <v>2.5769999999999999E-5</v>
      </c>
      <c r="H52" s="3">
        <v>15.6029</v>
      </c>
      <c r="I52" s="3">
        <v>2.9999999999999997E-4</v>
      </c>
      <c r="J52" s="3">
        <v>2.92E-2</v>
      </c>
      <c r="K52" s="3">
        <v>2.75E-2</v>
      </c>
      <c r="L52" s="10">
        <f t="shared" si="23"/>
        <v>0</v>
      </c>
      <c r="M52" s="3">
        <f t="shared" si="1"/>
        <v>-2.0701857427579107</v>
      </c>
      <c r="N52" s="3">
        <f t="shared" si="2"/>
        <v>2.0450527352086056</v>
      </c>
      <c r="O52" s="1">
        <f t="shared" si="24"/>
        <v>0.63374217480513317</v>
      </c>
      <c r="P52" s="10">
        <f t="shared" si="6"/>
        <v>34246.575342465752</v>
      </c>
      <c r="Q52" s="7">
        <f t="shared" si="25"/>
        <v>10.273972602739725</v>
      </c>
      <c r="R52" s="7">
        <f t="shared" si="26"/>
        <v>-12.344158345497636</v>
      </c>
    </row>
    <row r="53" spans="1:18" x14ac:dyDescent="0.3">
      <c r="A53" s="1">
        <v>16.029649153969999</v>
      </c>
      <c r="B53" s="1">
        <v>-72.330740062770005</v>
      </c>
      <c r="C53" s="1" t="s">
        <v>12</v>
      </c>
      <c r="D53" s="1" t="s">
        <v>9592</v>
      </c>
      <c r="E53" s="2" t="s">
        <v>5528</v>
      </c>
      <c r="F53" s="4">
        <v>10.355419789999999</v>
      </c>
      <c r="G53" s="5">
        <v>4.0318E-4</v>
      </c>
      <c r="H53" s="3">
        <v>14.8369</v>
      </c>
      <c r="I53" s="3">
        <v>1E-4</v>
      </c>
      <c r="J53" s="3">
        <v>2.9700000000000001E-2</v>
      </c>
      <c r="K53" s="3">
        <v>2.12E-2</v>
      </c>
      <c r="L53" s="10">
        <f t="shared" si="23"/>
        <v>0</v>
      </c>
      <c r="M53" s="3">
        <f t="shared" si="1"/>
        <v>-2.7993177534139377</v>
      </c>
      <c r="N53" s="3">
        <f t="shared" si="2"/>
        <v>1.5500084900111937</v>
      </c>
      <c r="O53" s="1">
        <f t="shared" si="24"/>
        <v>1.0151677090996016</v>
      </c>
      <c r="P53" s="10">
        <f t="shared" si="6"/>
        <v>33670.03367003367</v>
      </c>
      <c r="Q53" s="7">
        <f t="shared" si="25"/>
        <v>10.1010101010101</v>
      </c>
      <c r="R53" s="7">
        <f t="shared" si="26"/>
        <v>-12.900327854424038</v>
      </c>
    </row>
    <row r="54" spans="1:18" x14ac:dyDescent="0.3">
      <c r="A54" s="1">
        <v>80.493141951010003</v>
      </c>
      <c r="B54" s="1">
        <v>-64.252984679860006</v>
      </c>
      <c r="C54" s="1" t="s">
        <v>12</v>
      </c>
      <c r="D54" s="1" t="s">
        <v>9592</v>
      </c>
      <c r="E54" s="2" t="s">
        <v>1979</v>
      </c>
      <c r="F54" s="4">
        <v>2.95071466</v>
      </c>
      <c r="G54" s="5">
        <v>8.4200000000000007E-6</v>
      </c>
      <c r="H54" s="3">
        <v>15.9017</v>
      </c>
      <c r="I54" s="3">
        <v>2.9999999999999997E-4</v>
      </c>
      <c r="J54" s="3">
        <v>2.98E-2</v>
      </c>
      <c r="K54" s="3">
        <v>2.92E-2</v>
      </c>
      <c r="L54" s="10">
        <f t="shared" si="23"/>
        <v>0</v>
      </c>
      <c r="M54" s="3">
        <f t="shared" si="1"/>
        <v>-1.7272186796187263</v>
      </c>
      <c r="N54" s="3">
        <f t="shared" si="2"/>
        <v>2.1277532186920833</v>
      </c>
      <c r="O54" s="1">
        <f t="shared" si="24"/>
        <v>0.46992721438677559</v>
      </c>
      <c r="P54" s="10">
        <f t="shared" si="6"/>
        <v>33557.046979865772</v>
      </c>
      <c r="Q54" s="7">
        <f t="shared" si="25"/>
        <v>10.067114093959733</v>
      </c>
      <c r="R54" s="7">
        <f t="shared" si="26"/>
        <v>-11.794332773578459</v>
      </c>
    </row>
    <row r="55" spans="1:18" x14ac:dyDescent="0.3">
      <c r="A55" s="1">
        <v>80.231485771460001</v>
      </c>
      <c r="B55" s="1">
        <v>-66.662045321210002</v>
      </c>
      <c r="C55" s="1" t="s">
        <v>12</v>
      </c>
      <c r="D55" s="1" t="s">
        <v>9592</v>
      </c>
      <c r="E55" s="2" t="s">
        <v>1761</v>
      </c>
      <c r="F55" s="4">
        <v>20.702842889999999</v>
      </c>
      <c r="G55" s="5">
        <v>1.2833000000000001E-4</v>
      </c>
      <c r="H55" s="3">
        <v>13.9696</v>
      </c>
      <c r="I55" s="3">
        <v>1.5E-3</v>
      </c>
      <c r="J55" s="3">
        <v>0.03</v>
      </c>
      <c r="K55" s="3">
        <v>2.3400000000000001E-2</v>
      </c>
      <c r="L55" s="10">
        <f t="shared" si="23"/>
        <v>0</v>
      </c>
      <c r="M55" s="3">
        <f t="shared" si="1"/>
        <v>-3.6447937264016872</v>
      </c>
      <c r="N55" s="3">
        <f t="shared" si="2"/>
        <v>1.6937505040589658</v>
      </c>
      <c r="O55" s="1">
        <f t="shared" si="24"/>
        <v>1.3160299863586249</v>
      </c>
      <c r="P55" s="10">
        <f t="shared" si="6"/>
        <v>33333.333333333336</v>
      </c>
      <c r="Q55" s="7">
        <f t="shared" si="25"/>
        <v>10</v>
      </c>
      <c r="R55" s="7">
        <f t="shared" si="26"/>
        <v>-13.644793726401687</v>
      </c>
    </row>
    <row r="56" spans="1:18" x14ac:dyDescent="0.3">
      <c r="A56" s="1">
        <v>83.588354527600004</v>
      </c>
      <c r="B56" s="1">
        <v>-67.817113182620005</v>
      </c>
      <c r="C56" s="1" t="s">
        <v>12</v>
      </c>
      <c r="D56" s="1" t="s">
        <v>9592</v>
      </c>
      <c r="E56" s="2" t="s">
        <v>7300</v>
      </c>
      <c r="F56" s="4">
        <v>11.231033829999999</v>
      </c>
      <c r="G56" s="5">
        <v>6.9779999999999999E-5</v>
      </c>
      <c r="H56" s="3">
        <v>14.247</v>
      </c>
      <c r="I56" s="3">
        <v>1E-4</v>
      </c>
      <c r="J56" s="3">
        <v>0.03</v>
      </c>
      <c r="K56" s="3">
        <v>2.1700000000000001E-2</v>
      </c>
      <c r="L56" s="10">
        <f t="shared" si="23"/>
        <v>0</v>
      </c>
      <c r="M56" s="3">
        <f t="shared" si="1"/>
        <v>-3.3673937264016871</v>
      </c>
      <c r="N56" s="3">
        <f t="shared" si="2"/>
        <v>1.5706996409951275</v>
      </c>
      <c r="O56" s="1">
        <f t="shared" si="24"/>
        <v>1.0504197354242997</v>
      </c>
      <c r="P56" s="10">
        <f t="shared" si="6"/>
        <v>33333.333333333336</v>
      </c>
      <c r="Q56" s="7">
        <f t="shared" si="25"/>
        <v>10</v>
      </c>
      <c r="R56" s="7">
        <f t="shared" si="26"/>
        <v>-13.367393726401687</v>
      </c>
    </row>
    <row r="57" spans="1:18" x14ac:dyDescent="0.3">
      <c r="A57" s="1">
        <v>254.58682637723001</v>
      </c>
      <c r="B57" s="1">
        <v>-67.663118837880006</v>
      </c>
      <c r="C57" s="1" t="s">
        <v>12</v>
      </c>
      <c r="D57" s="1" t="s">
        <v>9592</v>
      </c>
      <c r="E57" s="2" t="s">
        <v>2757</v>
      </c>
      <c r="F57" s="4">
        <v>1.85574799</v>
      </c>
      <c r="G57" s="5">
        <v>8.8999999999999995E-7</v>
      </c>
      <c r="H57" s="3">
        <v>13.9329</v>
      </c>
      <c r="I57" s="3">
        <v>1E-4</v>
      </c>
      <c r="J57" s="3">
        <v>3.0099999999999998E-2</v>
      </c>
      <c r="K57" s="3">
        <v>1.8599999999999998E-2</v>
      </c>
      <c r="L57" s="10">
        <f t="shared" si="23"/>
        <v>0</v>
      </c>
      <c r="M57" s="3">
        <f t="shared" si="1"/>
        <v>-3.6742675220307852</v>
      </c>
      <c r="N57" s="3">
        <f t="shared" si="2"/>
        <v>1.3418411750889658</v>
      </c>
      <c r="O57" s="1">
        <f t="shared" si="24"/>
        <v>0.26851899883141439</v>
      </c>
      <c r="P57" s="10">
        <f t="shared" si="6"/>
        <v>33222.591362126244</v>
      </c>
      <c r="Q57" s="7">
        <f t="shared" si="25"/>
        <v>9.9667774086378724</v>
      </c>
      <c r="R57" s="7">
        <f t="shared" si="26"/>
        <v>-13.641044930668658</v>
      </c>
    </row>
    <row r="58" spans="1:18" x14ac:dyDescent="0.3">
      <c r="A58" s="1">
        <v>14.457182243289999</v>
      </c>
      <c r="B58" s="1">
        <v>-72.211428552559994</v>
      </c>
      <c r="C58" s="1" t="s">
        <v>12</v>
      </c>
      <c r="D58" s="1" t="s">
        <v>9592</v>
      </c>
      <c r="E58" s="2" t="s">
        <v>1317</v>
      </c>
      <c r="F58" s="4">
        <v>6.6937772300000002</v>
      </c>
      <c r="G58" s="5">
        <v>2.4158E-4</v>
      </c>
      <c r="H58" s="3">
        <v>15.533200000000001</v>
      </c>
      <c r="I58" s="3">
        <v>2.0000000000000001E-4</v>
      </c>
      <c r="J58" s="3">
        <v>3.0200000000000001E-2</v>
      </c>
      <c r="K58" s="3">
        <v>2.9000000000000001E-2</v>
      </c>
      <c r="L58" s="10">
        <f t="shared" si="23"/>
        <v>0</v>
      </c>
      <c r="M58" s="3">
        <f t="shared" si="1"/>
        <v>-2.0667652852142453</v>
      </c>
      <c r="N58" s="3">
        <f t="shared" si="2"/>
        <v>2.0851904220434512</v>
      </c>
      <c r="O58" s="1">
        <f t="shared" si="24"/>
        <v>0.82567125487093573</v>
      </c>
      <c r="P58" s="10">
        <f t="shared" si="6"/>
        <v>33112.582781456949</v>
      </c>
      <c r="Q58" s="7">
        <f t="shared" si="25"/>
        <v>9.9337748344370844</v>
      </c>
      <c r="R58" s="7">
        <f t="shared" si="26"/>
        <v>-12.00054011965133</v>
      </c>
    </row>
    <row r="59" spans="1:18" x14ac:dyDescent="0.3">
      <c r="A59" s="1">
        <v>162.73299195609999</v>
      </c>
      <c r="B59" s="1">
        <v>-62.097981621860001</v>
      </c>
      <c r="C59" s="1" t="s">
        <v>12</v>
      </c>
      <c r="D59" s="1" t="s">
        <v>9592</v>
      </c>
      <c r="E59" s="2" t="s">
        <v>5146</v>
      </c>
      <c r="F59" s="4">
        <v>4.0953022600000004</v>
      </c>
      <c r="G59" s="5">
        <v>5.0499999999999999E-6</v>
      </c>
      <c r="H59" s="3">
        <v>14.3218</v>
      </c>
      <c r="I59" s="3">
        <v>1E-4</v>
      </c>
      <c r="J59" s="3">
        <v>3.0300000000000001E-2</v>
      </c>
      <c r="K59" s="3">
        <v>1.8800000000000001E-2</v>
      </c>
      <c r="L59" s="10">
        <f t="shared" si="23"/>
        <v>0</v>
      </c>
      <c r="M59" s="3">
        <f t="shared" si="1"/>
        <v>-3.2709868574884773</v>
      </c>
      <c r="N59" s="3">
        <f t="shared" si="2"/>
        <v>1.3473173003694918</v>
      </c>
      <c r="O59" s="1">
        <f t="shared" si="24"/>
        <v>0.61228596104288313</v>
      </c>
      <c r="P59" s="10">
        <f t="shared" si="6"/>
        <v>33003.300330033002</v>
      </c>
      <c r="Q59" s="7">
        <f t="shared" si="25"/>
        <v>9.9009900990098991</v>
      </c>
      <c r="R59" s="7">
        <f t="shared" si="26"/>
        <v>-13.171976956498376</v>
      </c>
    </row>
    <row r="60" spans="1:18" x14ac:dyDescent="0.3">
      <c r="A60" s="1">
        <v>21.105724800400001</v>
      </c>
      <c r="B60" s="1">
        <v>-74.280686749690005</v>
      </c>
      <c r="C60" s="1" t="s">
        <v>12</v>
      </c>
      <c r="D60" s="1" t="s">
        <v>9592</v>
      </c>
      <c r="E60" s="2" t="s">
        <v>5456</v>
      </c>
      <c r="F60" s="4">
        <v>13.148844670000001</v>
      </c>
      <c r="G60" s="5">
        <v>3.5803000000000001E-4</v>
      </c>
      <c r="H60" s="3">
        <v>14.5838</v>
      </c>
      <c r="I60" s="3">
        <v>5.0000000000000001E-3</v>
      </c>
      <c r="J60" s="3">
        <v>3.0700000000000002E-2</v>
      </c>
      <c r="K60" s="3">
        <v>1.9E-2</v>
      </c>
      <c r="L60" s="10">
        <f t="shared" si="23"/>
        <v>0</v>
      </c>
      <c r="M60" s="3">
        <f t="shared" si="1"/>
        <v>-2.9805081226140686</v>
      </c>
      <c r="N60" s="3">
        <f t="shared" si="2"/>
        <v>1.3439183865173556</v>
      </c>
      <c r="O60" s="1">
        <f t="shared" si="24"/>
        <v>1.1188875949941004</v>
      </c>
      <c r="P60" s="10">
        <f t="shared" si="6"/>
        <v>32573.289902280132</v>
      </c>
      <c r="Q60" s="7">
        <f t="shared" si="25"/>
        <v>9.7719869706840399</v>
      </c>
      <c r="R60" s="7">
        <f t="shared" si="26"/>
        <v>-12.752495093298108</v>
      </c>
    </row>
    <row r="61" spans="1:18" x14ac:dyDescent="0.3">
      <c r="A61" s="1">
        <v>240.93063356395001</v>
      </c>
      <c r="B61" s="1">
        <v>50.225922490720002</v>
      </c>
      <c r="C61" s="1" t="s">
        <v>12</v>
      </c>
      <c r="D61" s="1" t="s">
        <v>9592</v>
      </c>
      <c r="E61" s="2" t="s">
        <v>630</v>
      </c>
      <c r="F61" s="4">
        <v>1.4096361500000001</v>
      </c>
      <c r="G61" s="5">
        <v>4.4999999999999998E-7</v>
      </c>
      <c r="H61" s="3">
        <v>13.982900000000001</v>
      </c>
      <c r="I61" s="3">
        <v>2.0000000000000001E-4</v>
      </c>
      <c r="J61" s="3">
        <v>3.1099999999999999E-2</v>
      </c>
      <c r="K61" s="3">
        <v>1.7000000000000001E-2</v>
      </c>
      <c r="L61" s="10">
        <f t="shared" si="23"/>
        <v>0</v>
      </c>
      <c r="M61" s="3">
        <f t="shared" si="1"/>
        <v>-3.5532980548658131</v>
      </c>
      <c r="N61" s="3">
        <f t="shared" si="2"/>
        <v>1.1869794577551989</v>
      </c>
      <c r="O61" s="1">
        <f t="shared" si="24"/>
        <v>0.14910702865608974</v>
      </c>
      <c r="P61" s="10">
        <f t="shared" si="6"/>
        <v>32154.340836012863</v>
      </c>
      <c r="Q61" s="7">
        <f t="shared" si="25"/>
        <v>9.6463022508038598</v>
      </c>
      <c r="R61" s="7">
        <f t="shared" si="26"/>
        <v>-13.199600305669673</v>
      </c>
    </row>
    <row r="62" spans="1:18" x14ac:dyDescent="0.3">
      <c r="A62" s="1">
        <v>72.977599137669998</v>
      </c>
      <c r="B62" s="1">
        <v>-66.073651876720007</v>
      </c>
      <c r="C62" s="1" t="s">
        <v>12</v>
      </c>
      <c r="D62" s="1" t="s">
        <v>9592</v>
      </c>
      <c r="E62" s="2" t="s">
        <v>2582</v>
      </c>
      <c r="F62" s="4">
        <v>6.3560037400000002</v>
      </c>
      <c r="G62" s="5">
        <v>1.5359999999999999E-5</v>
      </c>
      <c r="H62" s="3">
        <v>15.0625</v>
      </c>
      <c r="I62" s="3">
        <v>1E-4</v>
      </c>
      <c r="J62" s="3">
        <v>3.1699999999999999E-2</v>
      </c>
      <c r="K62" s="3">
        <v>3.0200000000000001E-2</v>
      </c>
      <c r="L62" s="10">
        <f t="shared" ref="L62:L80" si="27">IF(K62&gt;J62,1,0)</f>
        <v>0</v>
      </c>
      <c r="M62" s="3">
        <f t="shared" si="1"/>
        <v>-2.4322036889112439</v>
      </c>
      <c r="N62" s="3">
        <f t="shared" si="2"/>
        <v>2.0687230131563421</v>
      </c>
      <c r="O62" s="1">
        <f t="shared" ref="O62:O80" si="28">LOG10(F62)</f>
        <v>0.80318414408299532</v>
      </c>
      <c r="P62" s="10">
        <f t="shared" si="6"/>
        <v>31545.741324921135</v>
      </c>
      <c r="Q62" s="7">
        <f t="shared" ref="Q62:Q80" si="29">$Q$1*P62/1000</f>
        <v>9.4637223974763405</v>
      </c>
      <c r="R62" s="7">
        <f t="shared" ref="R62:R80" si="30">M62-Q62</f>
        <v>-11.895926086387584</v>
      </c>
    </row>
    <row r="63" spans="1:18" x14ac:dyDescent="0.3">
      <c r="A63" s="1">
        <v>82.155146303790005</v>
      </c>
      <c r="B63" s="1">
        <v>-69.683633510269999</v>
      </c>
      <c r="C63" s="1" t="s">
        <v>12</v>
      </c>
      <c r="D63" s="1" t="s">
        <v>9592</v>
      </c>
      <c r="E63" s="2" t="s">
        <v>4810</v>
      </c>
      <c r="F63" s="4">
        <v>5.8492553999999997</v>
      </c>
      <c r="G63" s="5">
        <v>1.2010000000000001E-4</v>
      </c>
      <c r="H63" s="3">
        <v>15.3005</v>
      </c>
      <c r="I63" s="3">
        <v>4.0000000000000002E-4</v>
      </c>
      <c r="J63" s="3">
        <v>3.1800000000000002E-2</v>
      </c>
      <c r="K63" s="3">
        <v>2.7199999999999998E-2</v>
      </c>
      <c r="L63" s="10">
        <f t="shared" si="27"/>
        <v>0</v>
      </c>
      <c r="M63" s="3">
        <f t="shared" si="1"/>
        <v>-2.1873644000778363</v>
      </c>
      <c r="N63" s="3">
        <f t="shared" si="2"/>
        <v>1.857361583306693</v>
      </c>
      <c r="O63" s="1">
        <f t="shared" si="28"/>
        <v>0.76710058467142295</v>
      </c>
      <c r="P63" s="10">
        <f t="shared" si="6"/>
        <v>31446.540880503144</v>
      </c>
      <c r="Q63" s="7">
        <f t="shared" si="29"/>
        <v>9.433962264150944</v>
      </c>
      <c r="R63" s="7">
        <f t="shared" si="30"/>
        <v>-11.62132666422878</v>
      </c>
    </row>
    <row r="64" spans="1:18" x14ac:dyDescent="0.3">
      <c r="A64" s="1">
        <v>253.17184911020999</v>
      </c>
      <c r="B64" s="1">
        <v>20.540144814480001</v>
      </c>
      <c r="C64" s="1" t="s">
        <v>12</v>
      </c>
      <c r="D64" s="1" t="s">
        <v>9592</v>
      </c>
      <c r="E64" s="2" t="s">
        <v>2822</v>
      </c>
      <c r="F64" s="4">
        <v>7.5670939300000004</v>
      </c>
      <c r="G64" s="5">
        <v>9.9209999999999994E-5</v>
      </c>
      <c r="H64" s="3">
        <v>14.2042</v>
      </c>
      <c r="I64" s="3">
        <v>1E-4</v>
      </c>
      <c r="J64" s="3">
        <v>3.2199999999999999E-2</v>
      </c>
      <c r="K64" s="3">
        <v>2.1299999999999999E-2</v>
      </c>
      <c r="L64" s="10">
        <f t="shared" si="27"/>
        <v>0</v>
      </c>
      <c r="M64" s="3">
        <f t="shared" si="1"/>
        <v>-3.2565206415208436</v>
      </c>
      <c r="N64" s="3">
        <f t="shared" si="2"/>
        <v>1.4364099249992921</v>
      </c>
      <c r="O64" s="1">
        <f t="shared" si="28"/>
        <v>0.87892912487909114</v>
      </c>
      <c r="P64" s="10">
        <f t="shared" si="6"/>
        <v>31055.900621118013</v>
      </c>
      <c r="Q64" s="7">
        <f t="shared" si="29"/>
        <v>9.316770186335404</v>
      </c>
      <c r="R64" s="7">
        <f t="shared" si="30"/>
        <v>-12.573290827856248</v>
      </c>
    </row>
    <row r="65" spans="1:18" x14ac:dyDescent="0.3">
      <c r="A65" s="1">
        <v>84.82422430922</v>
      </c>
      <c r="B65" s="1">
        <v>-70.573716367749995</v>
      </c>
      <c r="C65" s="1" t="s">
        <v>12</v>
      </c>
      <c r="D65" s="1" t="s">
        <v>9592</v>
      </c>
      <c r="E65" s="2" t="s">
        <v>3453</v>
      </c>
      <c r="F65" s="4">
        <v>4.1662323399999996</v>
      </c>
      <c r="G65" s="5">
        <v>3.0069999999999998E-5</v>
      </c>
      <c r="H65" s="3">
        <v>15.8203</v>
      </c>
      <c r="I65" s="3">
        <v>4.0000000000000002E-4</v>
      </c>
      <c r="J65" s="3">
        <v>3.2500000000000001E-2</v>
      </c>
      <c r="K65" s="3">
        <v>3.1E-2</v>
      </c>
      <c r="L65" s="10">
        <f t="shared" si="27"/>
        <v>0</v>
      </c>
      <c r="M65" s="3">
        <f t="shared" si="1"/>
        <v>-1.6202831951056282</v>
      </c>
      <c r="N65" s="3">
        <f t="shared" si="2"/>
        <v>2.0712523082659535</v>
      </c>
      <c r="O65" s="1">
        <f t="shared" si="28"/>
        <v>0.61974348576686289</v>
      </c>
      <c r="P65" s="10">
        <f t="shared" si="6"/>
        <v>30769.230769230766</v>
      </c>
      <c r="Q65" s="7">
        <f t="shared" si="29"/>
        <v>9.2307692307692282</v>
      </c>
      <c r="R65" s="7">
        <f t="shared" si="30"/>
        <v>-10.851052425874856</v>
      </c>
    </row>
    <row r="66" spans="1:18" x14ac:dyDescent="0.3">
      <c r="A66" s="1">
        <v>74.553723595790004</v>
      </c>
      <c r="B66" s="1">
        <v>-69.202766738820003</v>
      </c>
      <c r="C66" s="1" t="s">
        <v>12</v>
      </c>
      <c r="D66" s="1" t="s">
        <v>9592</v>
      </c>
      <c r="E66" s="2" t="s">
        <v>9277</v>
      </c>
      <c r="F66" s="4">
        <v>3.5037154199999998</v>
      </c>
      <c r="G66" s="5">
        <v>1.647E-5</v>
      </c>
      <c r="H66" s="3">
        <v>16.0854</v>
      </c>
      <c r="I66" s="3">
        <v>8.0000000000000004E-4</v>
      </c>
      <c r="J66" s="3">
        <v>3.2500000000000001E-2</v>
      </c>
      <c r="K66" s="3">
        <v>2.98E-2</v>
      </c>
      <c r="L66" s="10">
        <f t="shared" si="27"/>
        <v>0</v>
      </c>
      <c r="M66" s="3">
        <f t="shared" si="1"/>
        <v>-1.3551831951056279</v>
      </c>
      <c r="N66" s="3">
        <f t="shared" si="2"/>
        <v>1.9910749231472427</v>
      </c>
      <c r="O66" s="1">
        <f t="shared" si="28"/>
        <v>0.54452882451010665</v>
      </c>
      <c r="P66" s="10">
        <f t="shared" si="6"/>
        <v>30769.230769230766</v>
      </c>
      <c r="Q66" s="7">
        <f t="shared" si="29"/>
        <v>9.2307692307692282</v>
      </c>
      <c r="R66" s="7">
        <f t="shared" si="30"/>
        <v>-10.585952425874856</v>
      </c>
    </row>
    <row r="67" spans="1:18" x14ac:dyDescent="0.3">
      <c r="A67" s="1">
        <v>15.82430801506</v>
      </c>
      <c r="B67" s="1">
        <v>-73.401076290459997</v>
      </c>
      <c r="C67" s="1" t="s">
        <v>12</v>
      </c>
      <c r="D67" s="1" t="s">
        <v>9592</v>
      </c>
      <c r="E67" s="2" t="s">
        <v>4517</v>
      </c>
      <c r="F67" s="4">
        <v>4.9490035900000002</v>
      </c>
      <c r="G67" s="5">
        <v>2.5199999999999999E-5</v>
      </c>
      <c r="H67" s="3">
        <v>15.426399999999999</v>
      </c>
      <c r="I67" s="3">
        <v>2.0000000000000001E-4</v>
      </c>
      <c r="J67" s="3">
        <v>3.2599999999999997E-2</v>
      </c>
      <c r="K67" s="3">
        <v>3.0099999999999998E-2</v>
      </c>
      <c r="L67" s="10">
        <f t="shared" si="27"/>
        <v>0</v>
      </c>
      <c r="M67" s="3">
        <f t="shared" ref="M67:M130" si="31">H67+5+5*LOG10(J67/1000)</f>
        <v>-2.0075119996603021</v>
      </c>
      <c r="N67" s="3">
        <f t="shared" ref="N67:N130" si="32">SQRT(I67^2+4.7153*(K67/J67)^2)</f>
        <v>2.0049500720941156</v>
      </c>
      <c r="O67" s="1">
        <f t="shared" si="28"/>
        <v>0.69451776884785554</v>
      </c>
      <c r="P67" s="10">
        <f t="shared" si="6"/>
        <v>30674.846625766877</v>
      </c>
      <c r="Q67" s="7">
        <f t="shared" si="29"/>
        <v>9.2024539877300633</v>
      </c>
      <c r="R67" s="7">
        <f t="shared" si="30"/>
        <v>-11.209965987390365</v>
      </c>
    </row>
    <row r="68" spans="1:18" x14ac:dyDescent="0.3">
      <c r="A68" s="1">
        <v>300.89457271708</v>
      </c>
      <c r="B68" s="1">
        <v>39.15962592252</v>
      </c>
      <c r="C68" s="1" t="s">
        <v>12</v>
      </c>
      <c r="D68" s="1" t="s">
        <v>9592</v>
      </c>
      <c r="E68" s="2" t="s">
        <v>5189</v>
      </c>
      <c r="F68" s="4">
        <v>3.3703087100000002</v>
      </c>
      <c r="G68" s="5">
        <v>2.8189999999999999E-5</v>
      </c>
      <c r="H68" s="3">
        <v>13.224500000000001</v>
      </c>
      <c r="I68" s="3">
        <v>2.0000000000000001E-4</v>
      </c>
      <c r="J68" s="3">
        <v>3.3000000000000002E-2</v>
      </c>
      <c r="K68" s="3">
        <v>1.89E-2</v>
      </c>
      <c r="L68" s="10">
        <f t="shared" si="27"/>
        <v>0</v>
      </c>
      <c r="M68" s="3">
        <f t="shared" si="31"/>
        <v>-4.1829303006105647</v>
      </c>
      <c r="N68" s="3">
        <f t="shared" si="32"/>
        <v>1.2436624859032195</v>
      </c>
      <c r="O68" s="1">
        <f t="shared" si="28"/>
        <v>0.52766968274346659</v>
      </c>
      <c r="P68" s="10">
        <f t="shared" ref="P68:P131" si="33">1/J68*1000</f>
        <v>30303.0303030303</v>
      </c>
      <c r="Q68" s="7">
        <f t="shared" si="29"/>
        <v>9.0909090909090899</v>
      </c>
      <c r="R68" s="7">
        <f t="shared" si="30"/>
        <v>-13.273839391519655</v>
      </c>
    </row>
    <row r="69" spans="1:18" x14ac:dyDescent="0.3">
      <c r="A69" s="1">
        <v>72.579308737890003</v>
      </c>
      <c r="B69" s="1">
        <v>-69.717245331420003</v>
      </c>
      <c r="C69" s="1" t="s">
        <v>12</v>
      </c>
      <c r="D69" s="1" t="s">
        <v>9592</v>
      </c>
      <c r="E69" s="2" t="s">
        <v>9187</v>
      </c>
      <c r="F69" s="4">
        <v>9.8506973599999998</v>
      </c>
      <c r="G69" s="5">
        <v>5.1940000000000001E-5</v>
      </c>
      <c r="H69" s="3">
        <v>14.4519</v>
      </c>
      <c r="I69" s="3">
        <v>2.0000000000000001E-4</v>
      </c>
      <c r="J69" s="3">
        <v>3.3099999999999997E-2</v>
      </c>
      <c r="K69" s="3">
        <v>2.0400000000000001E-2</v>
      </c>
      <c r="L69" s="10">
        <f t="shared" si="27"/>
        <v>0</v>
      </c>
      <c r="M69" s="3">
        <f t="shared" si="31"/>
        <v>-2.9489600311214019</v>
      </c>
      <c r="N69" s="3">
        <f t="shared" si="32"/>
        <v>1.3383103694638845</v>
      </c>
      <c r="O69" s="1">
        <f t="shared" si="28"/>
        <v>0.9934669765767471</v>
      </c>
      <c r="P69" s="10">
        <f t="shared" si="33"/>
        <v>30211.480362537768</v>
      </c>
      <c r="Q69" s="7">
        <f t="shared" si="29"/>
        <v>9.0634441087613311</v>
      </c>
      <c r="R69" s="7">
        <f t="shared" si="30"/>
        <v>-12.012404139882733</v>
      </c>
    </row>
    <row r="70" spans="1:18" x14ac:dyDescent="0.3">
      <c r="A70" s="1">
        <v>121.80935126375</v>
      </c>
      <c r="B70" s="1">
        <v>-45.128296654659998</v>
      </c>
      <c r="C70" s="1" t="s">
        <v>12</v>
      </c>
      <c r="D70" s="1" t="s">
        <v>9592</v>
      </c>
      <c r="E70" s="2" t="s">
        <v>8864</v>
      </c>
      <c r="F70" s="4">
        <v>3.2829165499999999</v>
      </c>
      <c r="G70" s="5">
        <v>1.269E-5</v>
      </c>
      <c r="H70" s="3">
        <v>13.4489</v>
      </c>
      <c r="I70" s="3">
        <v>2.9999999999999997E-4</v>
      </c>
      <c r="J70" s="3">
        <v>3.32E-2</v>
      </c>
      <c r="K70" s="3">
        <v>1.9400000000000001E-2</v>
      </c>
      <c r="L70" s="10">
        <f t="shared" si="27"/>
        <v>0</v>
      </c>
      <c r="M70" s="3">
        <f t="shared" si="31"/>
        <v>-3.9454095814798151</v>
      </c>
      <c r="N70" s="3">
        <f t="shared" si="32"/>
        <v>1.2688734866977847</v>
      </c>
      <c r="O70" s="1">
        <f t="shared" si="28"/>
        <v>0.51625984333392871</v>
      </c>
      <c r="P70" s="10">
        <f t="shared" si="33"/>
        <v>30120.48192771084</v>
      </c>
      <c r="Q70" s="7">
        <f t="shared" si="29"/>
        <v>9.0361445783132517</v>
      </c>
      <c r="R70" s="7">
        <f t="shared" si="30"/>
        <v>-12.981554159793067</v>
      </c>
    </row>
    <row r="71" spans="1:18" x14ac:dyDescent="0.3">
      <c r="A71" s="1">
        <v>80.907982208749999</v>
      </c>
      <c r="B71" s="1">
        <v>-69.964874820489996</v>
      </c>
      <c r="C71" s="1" t="s">
        <v>12</v>
      </c>
      <c r="D71" s="1" t="s">
        <v>9592</v>
      </c>
      <c r="E71" s="2" t="s">
        <v>4946</v>
      </c>
      <c r="F71" s="4">
        <v>5.4921154400000001</v>
      </c>
      <c r="G71" s="5">
        <v>4.4350000000000001E-5</v>
      </c>
      <c r="H71" s="3">
        <v>15.346500000000001</v>
      </c>
      <c r="I71" s="3">
        <v>2.9999999999999997E-4</v>
      </c>
      <c r="J71" s="3">
        <v>3.3599999999999998E-2</v>
      </c>
      <c r="K71" s="3">
        <v>2.6700000000000002E-2</v>
      </c>
      <c r="L71" s="10">
        <f t="shared" si="27"/>
        <v>0</v>
      </c>
      <c r="M71" s="3">
        <f t="shared" si="31"/>
        <v>-2.0218036130507819</v>
      </c>
      <c r="N71" s="3">
        <f t="shared" si="32"/>
        <v>1.7255464517524912</v>
      </c>
      <c r="O71" s="1">
        <f t="shared" si="28"/>
        <v>0.73973965719328416</v>
      </c>
      <c r="P71" s="10">
        <f t="shared" si="33"/>
        <v>29761.904761904763</v>
      </c>
      <c r="Q71" s="7">
        <f t="shared" si="29"/>
        <v>8.9285714285714288</v>
      </c>
      <c r="R71" s="7">
        <f t="shared" si="30"/>
        <v>-10.950375041622211</v>
      </c>
    </row>
    <row r="72" spans="1:18" x14ac:dyDescent="0.3">
      <c r="A72" s="1">
        <v>159.49855357664001</v>
      </c>
      <c r="B72" s="1">
        <v>-62.205897575599998</v>
      </c>
      <c r="C72" s="1" t="s">
        <v>12</v>
      </c>
      <c r="D72" s="1" t="s">
        <v>9592</v>
      </c>
      <c r="E72" s="2" t="s">
        <v>1483</v>
      </c>
      <c r="F72" s="4">
        <v>4.6319482900000004</v>
      </c>
      <c r="G72" s="5">
        <v>1.6509999999999999E-5</v>
      </c>
      <c r="H72" s="3">
        <v>14.415100000000001</v>
      </c>
      <c r="I72" s="3">
        <v>2.9999999999999997E-4</v>
      </c>
      <c r="J72" s="3">
        <v>3.3700000000000001E-2</v>
      </c>
      <c r="K72" s="3">
        <v>2.35E-2</v>
      </c>
      <c r="L72" s="10">
        <f t="shared" si="27"/>
        <v>0</v>
      </c>
      <c r="M72" s="3">
        <f t="shared" si="31"/>
        <v>-2.9467504956433039</v>
      </c>
      <c r="N72" s="3">
        <f t="shared" si="32"/>
        <v>1.5142327481434636</v>
      </c>
      <c r="O72" s="1">
        <f t="shared" si="28"/>
        <v>0.66576370238323712</v>
      </c>
      <c r="P72" s="10">
        <f t="shared" si="33"/>
        <v>29673.590504451036</v>
      </c>
      <c r="Q72" s="7">
        <f t="shared" si="29"/>
        <v>8.9020771513353107</v>
      </c>
      <c r="R72" s="7">
        <f t="shared" si="30"/>
        <v>-11.848827646978615</v>
      </c>
    </row>
    <row r="73" spans="1:18" x14ac:dyDescent="0.3">
      <c r="A73" s="1">
        <v>84.734441182810002</v>
      </c>
      <c r="B73" s="1">
        <v>-70.383894297970002</v>
      </c>
      <c r="C73" s="1" t="s">
        <v>12</v>
      </c>
      <c r="D73" s="1" t="s">
        <v>9592</v>
      </c>
      <c r="E73" s="2" t="s">
        <v>3610</v>
      </c>
      <c r="F73" s="4">
        <v>9.3537998200000008</v>
      </c>
      <c r="G73" s="5">
        <v>1.6023E-4</v>
      </c>
      <c r="H73" s="3">
        <v>15.4306</v>
      </c>
      <c r="I73" s="3">
        <v>2.0000000000000001E-4</v>
      </c>
      <c r="J73" s="3">
        <v>3.3799999999999997E-2</v>
      </c>
      <c r="K73" s="3">
        <v>3.2199999999999999E-2</v>
      </c>
      <c r="L73" s="10">
        <f t="shared" si="27"/>
        <v>0</v>
      </c>
      <c r="M73" s="3">
        <f t="shared" si="31"/>
        <v>-1.9248164986117295</v>
      </c>
      <c r="N73" s="3">
        <f t="shared" si="32"/>
        <v>2.0686824874121474</v>
      </c>
      <c r="O73" s="1">
        <f t="shared" si="28"/>
        <v>0.97098807136683563</v>
      </c>
      <c r="P73" s="10">
        <f t="shared" si="33"/>
        <v>29585.798816568051</v>
      </c>
      <c r="Q73" s="7">
        <f t="shared" si="29"/>
        <v>8.875739644970416</v>
      </c>
      <c r="R73" s="7">
        <f t="shared" si="30"/>
        <v>-10.800556143582146</v>
      </c>
    </row>
    <row r="74" spans="1:18" x14ac:dyDescent="0.3">
      <c r="A74" s="1">
        <v>19.203221098069999</v>
      </c>
      <c r="B74" s="1">
        <v>-72.502237233770003</v>
      </c>
      <c r="C74" s="1" t="s">
        <v>12</v>
      </c>
      <c r="D74" s="1" t="s">
        <v>9592</v>
      </c>
      <c r="E74" s="2" t="s">
        <v>5506</v>
      </c>
      <c r="F74" s="4">
        <v>5.0950102599999996</v>
      </c>
      <c r="G74" s="5">
        <v>5.3560000000000002E-5</v>
      </c>
      <c r="H74" s="3">
        <v>15.6379</v>
      </c>
      <c r="I74" s="3">
        <v>2.0000000000000001E-4</v>
      </c>
      <c r="J74" s="3">
        <v>3.4000000000000002E-2</v>
      </c>
      <c r="K74" s="3">
        <v>3.0700000000000002E-2</v>
      </c>
      <c r="L74" s="10">
        <f t="shared" si="27"/>
        <v>0</v>
      </c>
      <c r="M74" s="3">
        <f t="shared" si="31"/>
        <v>-1.7047054147887195</v>
      </c>
      <c r="N74" s="3">
        <f t="shared" si="32"/>
        <v>1.9607134371788155</v>
      </c>
      <c r="O74" s="1">
        <f t="shared" si="28"/>
        <v>0.70714506289728285</v>
      </c>
      <c r="P74" s="10">
        <f t="shared" si="33"/>
        <v>29411.764705882353</v>
      </c>
      <c r="Q74" s="7">
        <f t="shared" si="29"/>
        <v>8.8235294117647065</v>
      </c>
      <c r="R74" s="7">
        <f t="shared" si="30"/>
        <v>-10.528234826553426</v>
      </c>
    </row>
    <row r="75" spans="1:18" x14ac:dyDescent="0.3">
      <c r="A75" s="1">
        <v>14.596836984619999</v>
      </c>
      <c r="B75" s="1">
        <v>-72.90693970497</v>
      </c>
      <c r="C75" s="1" t="s">
        <v>12</v>
      </c>
      <c r="D75" s="1" t="s">
        <v>9592</v>
      </c>
      <c r="E75" s="2" t="s">
        <v>8096</v>
      </c>
      <c r="F75" s="4">
        <v>7.4991043199999998</v>
      </c>
      <c r="G75" s="5">
        <v>2.1250000000000002E-5</v>
      </c>
      <c r="H75" s="3">
        <v>15.163500000000001</v>
      </c>
      <c r="I75" s="3">
        <v>2.0000000000000001E-4</v>
      </c>
      <c r="J75" s="3">
        <v>3.4099999999999998E-2</v>
      </c>
      <c r="K75" s="3">
        <v>2.8500000000000001E-2</v>
      </c>
      <c r="L75" s="10">
        <f t="shared" si="27"/>
        <v>0</v>
      </c>
      <c r="M75" s="3">
        <f t="shared" si="31"/>
        <v>-2.172728105037514</v>
      </c>
      <c r="N75" s="3">
        <f t="shared" si="32"/>
        <v>1.8148684385632492</v>
      </c>
      <c r="O75" s="1">
        <f t="shared" si="28"/>
        <v>0.87500939511027276</v>
      </c>
      <c r="P75" s="10">
        <f t="shared" si="33"/>
        <v>29325.513196480941</v>
      </c>
      <c r="Q75" s="7">
        <f t="shared" si="29"/>
        <v>8.7976539589442826</v>
      </c>
      <c r="R75" s="7">
        <f t="shared" si="30"/>
        <v>-10.970382063981797</v>
      </c>
    </row>
    <row r="76" spans="1:18" x14ac:dyDescent="0.3">
      <c r="A76" s="1">
        <v>14.67273896789</v>
      </c>
      <c r="B76" s="1">
        <v>-72.379770296540002</v>
      </c>
      <c r="C76" s="1" t="s">
        <v>12</v>
      </c>
      <c r="D76" s="1" t="s">
        <v>9592</v>
      </c>
      <c r="E76" s="2" t="s">
        <v>1401</v>
      </c>
      <c r="F76" s="4">
        <v>4.8762838500000001</v>
      </c>
      <c r="G76" s="5">
        <v>3.43E-5</v>
      </c>
      <c r="H76" s="3">
        <v>15.737399999999999</v>
      </c>
      <c r="I76" s="3">
        <v>8.0000000000000004E-4</v>
      </c>
      <c r="J76" s="3">
        <v>3.4200000000000001E-2</v>
      </c>
      <c r="K76" s="3">
        <v>2.9499999999999998E-2</v>
      </c>
      <c r="L76" s="10">
        <f t="shared" si="27"/>
        <v>0</v>
      </c>
      <c r="M76" s="3">
        <f t="shared" si="31"/>
        <v>-1.5924694697193225</v>
      </c>
      <c r="N76" s="3">
        <f t="shared" si="32"/>
        <v>1.8730553618637138</v>
      </c>
      <c r="O76" s="1">
        <f t="shared" si="28"/>
        <v>0.68808897809907099</v>
      </c>
      <c r="P76" s="10">
        <f t="shared" si="33"/>
        <v>29239.766081871345</v>
      </c>
      <c r="Q76" s="7">
        <f t="shared" si="29"/>
        <v>8.7719298245614024</v>
      </c>
      <c r="R76" s="7">
        <f t="shared" si="30"/>
        <v>-10.364399294280725</v>
      </c>
    </row>
    <row r="77" spans="1:18" x14ac:dyDescent="0.3">
      <c r="A77" s="1">
        <v>81.389795154449999</v>
      </c>
      <c r="B77" s="1">
        <v>-66.660685036239997</v>
      </c>
      <c r="C77" s="1" t="s">
        <v>12</v>
      </c>
      <c r="D77" s="1" t="s">
        <v>9592</v>
      </c>
      <c r="E77" s="2" t="s">
        <v>2019</v>
      </c>
      <c r="F77" s="4">
        <v>5.7096569300000004</v>
      </c>
      <c r="G77" s="5">
        <v>2.4260000000000002E-5</v>
      </c>
      <c r="H77" s="3">
        <v>15.3451</v>
      </c>
      <c r="I77" s="3">
        <v>0</v>
      </c>
      <c r="J77" s="3">
        <v>3.4200000000000001E-2</v>
      </c>
      <c r="K77" s="3">
        <v>3.2000000000000001E-2</v>
      </c>
      <c r="L77" s="10">
        <f t="shared" si="27"/>
        <v>0</v>
      </c>
      <c r="M77" s="3">
        <f t="shared" si="31"/>
        <v>-1.9847694697193212</v>
      </c>
      <c r="N77" s="3">
        <f t="shared" si="32"/>
        <v>2.0317886817842448</v>
      </c>
      <c r="O77" s="1">
        <f t="shared" si="28"/>
        <v>0.75661001404549433</v>
      </c>
      <c r="P77" s="10">
        <f t="shared" si="33"/>
        <v>29239.766081871345</v>
      </c>
      <c r="Q77" s="7">
        <f t="shared" si="29"/>
        <v>8.7719298245614024</v>
      </c>
      <c r="R77" s="7">
        <f t="shared" si="30"/>
        <v>-10.756699294280724</v>
      </c>
    </row>
    <row r="78" spans="1:18" x14ac:dyDescent="0.3">
      <c r="A78" s="1">
        <v>219.37629560605001</v>
      </c>
      <c r="B78" s="1">
        <v>-63.625238649320004</v>
      </c>
      <c r="C78" s="1" t="s">
        <v>12</v>
      </c>
      <c r="D78" s="1" t="s">
        <v>9592</v>
      </c>
      <c r="E78" s="2" t="s">
        <v>2244</v>
      </c>
      <c r="F78" s="4">
        <v>5.2144485999999999</v>
      </c>
      <c r="G78" s="5">
        <v>1.575E-5</v>
      </c>
      <c r="H78" s="3">
        <v>14.435</v>
      </c>
      <c r="I78" s="3">
        <v>1E-4</v>
      </c>
      <c r="J78" s="3">
        <v>3.4200000000000001E-2</v>
      </c>
      <c r="K78" s="3">
        <v>2.5000000000000001E-2</v>
      </c>
      <c r="L78" s="10">
        <f t="shared" si="27"/>
        <v>0</v>
      </c>
      <c r="M78" s="3">
        <f t="shared" si="31"/>
        <v>-2.8948694697193211</v>
      </c>
      <c r="N78" s="3">
        <f t="shared" si="32"/>
        <v>1.587334910793875</v>
      </c>
      <c r="O78" s="1">
        <f t="shared" si="28"/>
        <v>0.71720839087602839</v>
      </c>
      <c r="P78" s="10">
        <f t="shared" si="33"/>
        <v>29239.766081871345</v>
      </c>
      <c r="Q78" s="7">
        <f t="shared" si="29"/>
        <v>8.7719298245614024</v>
      </c>
      <c r="R78" s="7">
        <f t="shared" si="30"/>
        <v>-11.666799294280723</v>
      </c>
    </row>
    <row r="79" spans="1:18" x14ac:dyDescent="0.3">
      <c r="A79" s="1">
        <v>87.788886102929993</v>
      </c>
      <c r="B79" s="1">
        <v>-67.338536453559996</v>
      </c>
      <c r="C79" s="1" t="s">
        <v>12</v>
      </c>
      <c r="D79" s="1" t="s">
        <v>9592</v>
      </c>
      <c r="E79" s="2" t="s">
        <v>7248</v>
      </c>
      <c r="F79" s="4">
        <v>5.3637442399999999</v>
      </c>
      <c r="G79" s="5">
        <v>3.3640000000000003E-5</v>
      </c>
      <c r="H79" s="3">
        <v>15.086</v>
      </c>
      <c r="I79" s="3">
        <v>2.9999999999999997E-4</v>
      </c>
      <c r="J79" s="3">
        <v>3.4200000000000001E-2</v>
      </c>
      <c r="K79" s="3">
        <v>2.07E-2</v>
      </c>
      <c r="L79" s="10">
        <f t="shared" si="27"/>
        <v>0</v>
      </c>
      <c r="M79" s="3">
        <f t="shared" si="31"/>
        <v>-2.2438694697193249</v>
      </c>
      <c r="N79" s="3">
        <f t="shared" si="32"/>
        <v>1.3143133377675944</v>
      </c>
      <c r="O79" s="1">
        <f t="shared" si="28"/>
        <v>0.72946806116225071</v>
      </c>
      <c r="P79" s="10">
        <f t="shared" si="33"/>
        <v>29239.766081871345</v>
      </c>
      <c r="Q79" s="7">
        <f t="shared" si="29"/>
        <v>8.7719298245614024</v>
      </c>
      <c r="R79" s="7">
        <f t="shared" si="30"/>
        <v>-11.015799294280727</v>
      </c>
    </row>
    <row r="80" spans="1:18" x14ac:dyDescent="0.3">
      <c r="A80" s="1">
        <v>87.256815342389999</v>
      </c>
      <c r="B80" s="1">
        <v>-65.739280585190002</v>
      </c>
      <c r="C80" s="1" t="s">
        <v>12</v>
      </c>
      <c r="D80" s="1" t="s">
        <v>9592</v>
      </c>
      <c r="E80" s="2" t="s">
        <v>99</v>
      </c>
      <c r="F80" s="4">
        <v>5.0840498199999997</v>
      </c>
      <c r="G80" s="5">
        <v>5.7710000000000001E-5</v>
      </c>
      <c r="H80" s="3">
        <v>15.3287</v>
      </c>
      <c r="I80" s="3">
        <v>2.0000000000000001E-4</v>
      </c>
      <c r="J80" s="3">
        <v>3.44E-2</v>
      </c>
      <c r="K80" s="3">
        <v>3.1199999999999999E-2</v>
      </c>
      <c r="L80" s="10">
        <f t="shared" si="27"/>
        <v>0</v>
      </c>
      <c r="M80" s="3">
        <f t="shared" si="31"/>
        <v>-1.9885077871423533</v>
      </c>
      <c r="N80" s="3">
        <f t="shared" si="32"/>
        <v>1.969476568122879</v>
      </c>
      <c r="O80" s="1">
        <f t="shared" si="28"/>
        <v>0.70620979767368508</v>
      </c>
      <c r="P80" s="10">
        <f t="shared" si="33"/>
        <v>29069.767441860462</v>
      </c>
      <c r="Q80" s="7">
        <f t="shared" si="29"/>
        <v>8.7209302325581373</v>
      </c>
      <c r="R80" s="7">
        <f t="shared" si="30"/>
        <v>-10.709438019700491</v>
      </c>
    </row>
    <row r="81" spans="1:18" x14ac:dyDescent="0.3">
      <c r="A81" s="1">
        <v>106.65834979372001</v>
      </c>
      <c r="B81" s="1">
        <v>-15.802057352989999</v>
      </c>
      <c r="C81" s="1" t="s">
        <v>12</v>
      </c>
      <c r="D81" s="1" t="s">
        <v>9592</v>
      </c>
      <c r="E81" s="2" t="s">
        <v>2814</v>
      </c>
      <c r="F81" s="4">
        <v>4.4648393200000003</v>
      </c>
      <c r="G81" s="5">
        <v>1.2269999999999999E-5</v>
      </c>
      <c r="H81" s="3">
        <v>12.4244</v>
      </c>
      <c r="I81" s="3">
        <v>2.0000000000000001E-4</v>
      </c>
      <c r="J81" s="3">
        <v>3.4500000000000003E-2</v>
      </c>
      <c r="K81" s="3">
        <v>3.2000000000000001E-2</v>
      </c>
      <c r="L81" s="10">
        <f t="shared" ref="L81:L104" si="34">IF(K81&gt;J81,1,0)</f>
        <v>0</v>
      </c>
      <c r="M81" s="3">
        <f t="shared" si="31"/>
        <v>-4.8865045246336294</v>
      </c>
      <c r="N81" s="3">
        <f t="shared" si="32"/>
        <v>2.0141209640464455</v>
      </c>
      <c r="O81" s="1">
        <f t="shared" ref="O81:O104" si="35">LOG10(F81)</f>
        <v>0.64980583417798132</v>
      </c>
      <c r="P81" s="10">
        <f t="shared" si="33"/>
        <v>28985.507246376808</v>
      </c>
      <c r="Q81" s="7">
        <f t="shared" ref="Q81:Q104" si="36">$Q$1*P81/1000</f>
        <v>8.695652173913043</v>
      </c>
      <c r="R81" s="7">
        <f t="shared" ref="R81:R104" si="37">M81-Q81</f>
        <v>-13.582156698546672</v>
      </c>
    </row>
    <row r="82" spans="1:18" x14ac:dyDescent="0.3">
      <c r="A82" s="1">
        <v>162.59092012753999</v>
      </c>
      <c r="B82" s="1">
        <v>-62.191421880809997</v>
      </c>
      <c r="C82" s="1" t="s">
        <v>12</v>
      </c>
      <c r="D82" s="1" t="s">
        <v>9592</v>
      </c>
      <c r="E82" s="2" t="s">
        <v>5143</v>
      </c>
      <c r="F82" s="4">
        <v>3.0257413</v>
      </c>
      <c r="G82" s="5">
        <v>5.3900000000000001E-6</v>
      </c>
      <c r="H82" s="3">
        <v>15.2094</v>
      </c>
      <c r="I82" s="3">
        <v>2.0000000000000001E-4</v>
      </c>
      <c r="J82" s="3">
        <v>3.4500000000000003E-2</v>
      </c>
      <c r="K82" s="3">
        <v>3.09E-2</v>
      </c>
      <c r="L82" s="10">
        <f t="shared" si="34"/>
        <v>0</v>
      </c>
      <c r="M82" s="3">
        <f t="shared" si="31"/>
        <v>-2.1015045246336257</v>
      </c>
      <c r="N82" s="3">
        <f t="shared" si="32"/>
        <v>1.9448855566021803</v>
      </c>
      <c r="O82" s="1">
        <f t="shared" si="35"/>
        <v>0.48083179322273883</v>
      </c>
      <c r="P82" s="10">
        <f t="shared" si="33"/>
        <v>28985.507246376808</v>
      </c>
      <c r="Q82" s="7">
        <f t="shared" si="36"/>
        <v>8.695652173913043</v>
      </c>
      <c r="R82" s="7">
        <f t="shared" si="37"/>
        <v>-10.797156698546669</v>
      </c>
    </row>
    <row r="83" spans="1:18" x14ac:dyDescent="0.3">
      <c r="A83" s="1">
        <v>292.75298273058002</v>
      </c>
      <c r="B83" s="1">
        <v>10.6889983255</v>
      </c>
      <c r="C83" s="1" t="s">
        <v>12</v>
      </c>
      <c r="D83" s="1" t="s">
        <v>9592</v>
      </c>
      <c r="E83" s="2" t="s">
        <v>6315</v>
      </c>
      <c r="F83" s="4">
        <v>14.603924660000001</v>
      </c>
      <c r="G83" s="5">
        <v>2.7137999999999999E-4</v>
      </c>
      <c r="H83" s="3">
        <v>14.7517</v>
      </c>
      <c r="I83" s="3">
        <v>2.9999999999999997E-4</v>
      </c>
      <c r="J83" s="3">
        <v>3.5099999999999999E-2</v>
      </c>
      <c r="K83" s="3">
        <v>3.0599999999999999E-2</v>
      </c>
      <c r="L83" s="10">
        <f t="shared" si="34"/>
        <v>0</v>
      </c>
      <c r="M83" s="3">
        <f t="shared" si="31"/>
        <v>-2.5217644176708802</v>
      </c>
      <c r="N83" s="3">
        <f t="shared" si="32"/>
        <v>1.8930800551639906</v>
      </c>
      <c r="O83" s="1">
        <f t="shared" si="35"/>
        <v>1.1644695838072252</v>
      </c>
      <c r="P83" s="10">
        <f t="shared" si="33"/>
        <v>28490.02849002849</v>
      </c>
      <c r="Q83" s="7">
        <f t="shared" si="36"/>
        <v>8.5470085470085468</v>
      </c>
      <c r="R83" s="7">
        <f t="shared" si="37"/>
        <v>-11.068772964679427</v>
      </c>
    </row>
    <row r="84" spans="1:18" x14ac:dyDescent="0.3">
      <c r="A84" s="1">
        <v>81.620963006650001</v>
      </c>
      <c r="B84" s="1">
        <v>-69.738338854090003</v>
      </c>
      <c r="C84" s="1" t="s">
        <v>12</v>
      </c>
      <c r="D84" s="1" t="s">
        <v>9592</v>
      </c>
      <c r="E84" s="2" t="s">
        <v>4855</v>
      </c>
      <c r="F84" s="4">
        <v>4.1551907999999997</v>
      </c>
      <c r="G84" s="5">
        <v>2.9730000000000002E-5</v>
      </c>
      <c r="H84" s="3">
        <v>15.4567</v>
      </c>
      <c r="I84" s="3">
        <v>4.0000000000000002E-4</v>
      </c>
      <c r="J84" s="3">
        <v>3.5299999999999998E-2</v>
      </c>
      <c r="K84" s="3">
        <v>2.8799999999999999E-2</v>
      </c>
      <c r="L84" s="10">
        <f t="shared" si="34"/>
        <v>0</v>
      </c>
      <c r="M84" s="3">
        <f t="shared" si="31"/>
        <v>-1.8044264730608894</v>
      </c>
      <c r="N84" s="3">
        <f t="shared" si="32"/>
        <v>1.7716276832672364</v>
      </c>
      <c r="O84" s="1">
        <f t="shared" si="35"/>
        <v>0.61859097071571056</v>
      </c>
      <c r="P84" s="10">
        <f t="shared" si="33"/>
        <v>28328.611898016999</v>
      </c>
      <c r="Q84" s="7">
        <f t="shared" si="36"/>
        <v>8.4985835694051008</v>
      </c>
      <c r="R84" s="7">
        <f t="shared" si="37"/>
        <v>-10.30301004246599</v>
      </c>
    </row>
    <row r="85" spans="1:18" x14ac:dyDescent="0.3">
      <c r="A85" s="1">
        <v>110.43813963769</v>
      </c>
      <c r="B85" s="1">
        <v>-26.533406166439999</v>
      </c>
      <c r="C85" s="1" t="s">
        <v>12</v>
      </c>
      <c r="D85" s="1" t="s">
        <v>9592</v>
      </c>
      <c r="E85" s="2" t="s">
        <v>2765</v>
      </c>
      <c r="F85" s="4">
        <v>2.8254532499999998</v>
      </c>
      <c r="G85" s="5">
        <v>3.67E-6</v>
      </c>
      <c r="H85" s="3">
        <v>12.9117</v>
      </c>
      <c r="I85" s="3">
        <v>1E-4</v>
      </c>
      <c r="J85" s="3">
        <v>3.5900000000000001E-2</v>
      </c>
      <c r="K85" s="3">
        <v>2.2100000000000002E-2</v>
      </c>
      <c r="L85" s="10">
        <f t="shared" si="34"/>
        <v>0</v>
      </c>
      <c r="M85" s="3">
        <f t="shared" si="31"/>
        <v>-4.3128277571084048</v>
      </c>
      <c r="N85" s="3">
        <f t="shared" si="32"/>
        <v>1.3367570732617811</v>
      </c>
      <c r="O85" s="1">
        <f t="shared" si="35"/>
        <v>0.45108812584910118</v>
      </c>
      <c r="P85" s="10">
        <f t="shared" si="33"/>
        <v>27855.153203342616</v>
      </c>
      <c r="Q85" s="7">
        <f t="shared" si="36"/>
        <v>8.3565459610027855</v>
      </c>
      <c r="R85" s="7">
        <f t="shared" si="37"/>
        <v>-12.66937371811119</v>
      </c>
    </row>
    <row r="86" spans="1:18" x14ac:dyDescent="0.3">
      <c r="A86" s="1">
        <v>78.905254491779999</v>
      </c>
      <c r="B86" s="1">
        <v>-69.1378874161</v>
      </c>
      <c r="C86" s="1" t="s">
        <v>12</v>
      </c>
      <c r="D86" s="1" t="s">
        <v>9592</v>
      </c>
      <c r="E86" s="2" t="s">
        <v>3279</v>
      </c>
      <c r="F86" s="4">
        <v>3.5397673599999999</v>
      </c>
      <c r="G86" s="5">
        <v>3.7030000000000003E-5</v>
      </c>
      <c r="H86" s="3">
        <v>15.8996</v>
      </c>
      <c r="I86" s="3">
        <v>2.9999999999999997E-4</v>
      </c>
      <c r="J86" s="3">
        <v>3.61E-2</v>
      </c>
      <c r="K86" s="3">
        <v>3.5700000000000003E-2</v>
      </c>
      <c r="L86" s="10">
        <f t="shared" si="34"/>
        <v>0</v>
      </c>
      <c r="M86" s="3">
        <f t="shared" si="31"/>
        <v>-1.3128639904717119</v>
      </c>
      <c r="N86" s="3">
        <f t="shared" si="32"/>
        <v>2.1474135191701724</v>
      </c>
      <c r="O86" s="1">
        <f t="shared" si="35"/>
        <v>0.54897472033418449</v>
      </c>
      <c r="P86" s="10">
        <f t="shared" si="33"/>
        <v>27700.831024930747</v>
      </c>
      <c r="Q86" s="7">
        <f t="shared" si="36"/>
        <v>8.3102493074792232</v>
      </c>
      <c r="R86" s="7">
        <f t="shared" si="37"/>
        <v>-9.6231132979509351</v>
      </c>
    </row>
    <row r="87" spans="1:18" x14ac:dyDescent="0.3">
      <c r="A87" s="1">
        <v>86.063071348020003</v>
      </c>
      <c r="B87" s="1">
        <v>-70.556058669270001</v>
      </c>
      <c r="C87" s="1" t="s">
        <v>12</v>
      </c>
      <c r="D87" s="1" t="s">
        <v>9592</v>
      </c>
      <c r="E87" s="2" t="s">
        <v>3763</v>
      </c>
      <c r="F87" s="4">
        <v>2.98724284</v>
      </c>
      <c r="G87" s="5">
        <v>1.185E-5</v>
      </c>
      <c r="H87" s="3">
        <v>16.107299999999999</v>
      </c>
      <c r="I87" s="3">
        <v>5.0000000000000001E-4</v>
      </c>
      <c r="J87" s="3">
        <v>3.6200000000000003E-2</v>
      </c>
      <c r="K87" s="3">
        <v>3.5200000000000002E-2</v>
      </c>
      <c r="L87" s="10">
        <f t="shared" si="34"/>
        <v>0</v>
      </c>
      <c r="M87" s="3">
        <f t="shared" si="31"/>
        <v>-1.0991571473341715</v>
      </c>
      <c r="N87" s="3">
        <f t="shared" si="32"/>
        <v>2.1114887389989234</v>
      </c>
      <c r="O87" s="1">
        <f t="shared" si="35"/>
        <v>0.4752705288596214</v>
      </c>
      <c r="P87" s="10">
        <f t="shared" si="33"/>
        <v>27624.30939226519</v>
      </c>
      <c r="Q87" s="7">
        <f t="shared" si="36"/>
        <v>8.2872928176795551</v>
      </c>
      <c r="R87" s="7">
        <f t="shared" si="37"/>
        <v>-9.3864499650137265</v>
      </c>
    </row>
    <row r="88" spans="1:18" x14ac:dyDescent="0.3">
      <c r="A88" s="1">
        <v>273.9925472402</v>
      </c>
      <c r="B88" s="1">
        <v>-41.090428572969998</v>
      </c>
      <c r="C88" s="1" t="s">
        <v>12</v>
      </c>
      <c r="D88" s="1" t="s">
        <v>9592</v>
      </c>
      <c r="E88" s="2" t="s">
        <v>339</v>
      </c>
      <c r="F88" s="4">
        <v>5.1886911500000004</v>
      </c>
      <c r="G88" s="5">
        <v>6.3400000000000003E-6</v>
      </c>
      <c r="H88" s="3">
        <v>12.3706</v>
      </c>
      <c r="I88" s="3">
        <v>1E-4</v>
      </c>
      <c r="J88" s="3">
        <v>3.6299999999999999E-2</v>
      </c>
      <c r="K88" s="3">
        <v>3.2500000000000001E-2</v>
      </c>
      <c r="L88" s="10">
        <f t="shared" si="34"/>
        <v>0</v>
      </c>
      <c r="M88" s="3">
        <f t="shared" si="31"/>
        <v>-4.8298668748194373</v>
      </c>
      <c r="N88" s="3">
        <f t="shared" si="32"/>
        <v>1.9441573026778587</v>
      </c>
      <c r="O88" s="1">
        <f t="shared" si="35"/>
        <v>0.71505782065779733</v>
      </c>
      <c r="P88" s="10">
        <f t="shared" si="33"/>
        <v>27548.209366391184</v>
      </c>
      <c r="Q88" s="7">
        <f t="shared" si="36"/>
        <v>8.2644628099173545</v>
      </c>
      <c r="R88" s="7">
        <f t="shared" si="37"/>
        <v>-13.094329684736792</v>
      </c>
    </row>
    <row r="89" spans="1:18" x14ac:dyDescent="0.3">
      <c r="A89" s="1">
        <v>12.909443435209999</v>
      </c>
      <c r="B89" s="1">
        <v>-73.078743626329995</v>
      </c>
      <c r="C89" s="1" t="s">
        <v>12</v>
      </c>
      <c r="D89" s="1" t="s">
        <v>9592</v>
      </c>
      <c r="E89" s="2" t="s">
        <v>8306</v>
      </c>
      <c r="F89" s="4">
        <v>6.6600101699999996</v>
      </c>
      <c r="G89" s="5">
        <v>7.2639999999999996E-5</v>
      </c>
      <c r="H89" s="3">
        <v>15.716200000000001</v>
      </c>
      <c r="I89" s="3">
        <v>2.0000000000000001E-4</v>
      </c>
      <c r="J89" s="3">
        <v>3.6400000000000002E-2</v>
      </c>
      <c r="K89" s="3">
        <v>3.3300000000000003E-2</v>
      </c>
      <c r="L89" s="10">
        <f t="shared" si="34"/>
        <v>0</v>
      </c>
      <c r="M89" s="3">
        <f t="shared" si="31"/>
        <v>-1.4782930817547175</v>
      </c>
      <c r="N89" s="3">
        <f t="shared" si="32"/>
        <v>1.9865409253637722</v>
      </c>
      <c r="O89" s="1">
        <f t="shared" si="35"/>
        <v>0.82347489234920623</v>
      </c>
      <c r="P89" s="10">
        <f t="shared" si="33"/>
        <v>27472.527472527472</v>
      </c>
      <c r="Q89" s="7">
        <f t="shared" si="36"/>
        <v>8.2417582417582409</v>
      </c>
      <c r="R89" s="7">
        <f t="shared" si="37"/>
        <v>-9.7200513235129584</v>
      </c>
    </row>
    <row r="90" spans="1:18" x14ac:dyDescent="0.3">
      <c r="A90" s="1">
        <v>78.711756640580006</v>
      </c>
      <c r="B90" s="1">
        <v>-66.346632093810001</v>
      </c>
      <c r="C90" s="1" t="s">
        <v>12</v>
      </c>
      <c r="D90" s="1" t="s">
        <v>9592</v>
      </c>
      <c r="E90" s="2" t="s">
        <v>2269</v>
      </c>
      <c r="F90" s="4">
        <v>4.50203168</v>
      </c>
      <c r="G90" s="5">
        <v>8.7399999999999993E-6</v>
      </c>
      <c r="H90" s="3">
        <v>15.4232</v>
      </c>
      <c r="I90" s="3">
        <v>1E-4</v>
      </c>
      <c r="J90" s="3">
        <v>3.6499999999999998E-2</v>
      </c>
      <c r="K90" s="3">
        <v>3.2300000000000002E-2</v>
      </c>
      <c r="L90" s="10">
        <f t="shared" si="34"/>
        <v>0</v>
      </c>
      <c r="M90" s="3">
        <f t="shared" si="31"/>
        <v>-1.7653356777176263</v>
      </c>
      <c r="N90" s="3">
        <f t="shared" si="32"/>
        <v>1.9216058974819423</v>
      </c>
      <c r="O90" s="1">
        <f t="shared" si="35"/>
        <v>0.65340854672864568</v>
      </c>
      <c r="P90" s="10">
        <f t="shared" si="33"/>
        <v>27397.260273972606</v>
      </c>
      <c r="Q90" s="7">
        <f t="shared" si="36"/>
        <v>8.2191780821917817</v>
      </c>
      <c r="R90" s="7">
        <f t="shared" si="37"/>
        <v>-9.984513759909408</v>
      </c>
    </row>
    <row r="91" spans="1:18" x14ac:dyDescent="0.3">
      <c r="A91" s="1">
        <v>84.988267519130005</v>
      </c>
      <c r="B91" s="1">
        <v>-66.441859800520007</v>
      </c>
      <c r="C91" s="1" t="s">
        <v>12</v>
      </c>
      <c r="D91" s="1" t="s">
        <v>9592</v>
      </c>
      <c r="E91" s="2" t="s">
        <v>7333</v>
      </c>
      <c r="F91" s="4">
        <v>3.01001187</v>
      </c>
      <c r="G91" s="5">
        <v>3.4199999999999999E-6</v>
      </c>
      <c r="H91" s="3">
        <v>15.7965</v>
      </c>
      <c r="I91" s="3">
        <v>1E-4</v>
      </c>
      <c r="J91" s="3">
        <v>3.6499999999999998E-2</v>
      </c>
      <c r="K91" s="3">
        <v>3.2099999999999997E-2</v>
      </c>
      <c r="L91" s="10">
        <f t="shared" si="34"/>
        <v>0</v>
      </c>
      <c r="M91" s="3">
        <f t="shared" si="31"/>
        <v>-1.3920356777176259</v>
      </c>
      <c r="N91" s="3">
        <f t="shared" si="32"/>
        <v>1.9097074089849653</v>
      </c>
      <c r="O91" s="1">
        <f t="shared" si="35"/>
        <v>0.4785682082401343</v>
      </c>
      <c r="P91" s="10">
        <f t="shared" si="33"/>
        <v>27397.260273972606</v>
      </c>
      <c r="Q91" s="7">
        <f t="shared" si="36"/>
        <v>8.2191780821917817</v>
      </c>
      <c r="R91" s="7">
        <f t="shared" si="37"/>
        <v>-9.6112137599094076</v>
      </c>
    </row>
    <row r="92" spans="1:18" x14ac:dyDescent="0.3">
      <c r="A92" s="1">
        <v>182.40605770181</v>
      </c>
      <c r="B92" s="1">
        <v>-78.683916818710003</v>
      </c>
      <c r="C92" s="1" t="s">
        <v>12</v>
      </c>
      <c r="D92" s="1" t="s">
        <v>9592</v>
      </c>
      <c r="E92" s="2" t="s">
        <v>4707</v>
      </c>
      <c r="F92" s="4">
        <v>1.5135942899999999</v>
      </c>
      <c r="G92" s="5">
        <v>8.8999999999999995E-7</v>
      </c>
      <c r="H92" s="3">
        <v>14.4916</v>
      </c>
      <c r="I92" s="3">
        <v>2.0000000000000001E-4</v>
      </c>
      <c r="J92" s="3">
        <v>3.6600000000000001E-2</v>
      </c>
      <c r="K92" s="3">
        <v>1.9400000000000001E-2</v>
      </c>
      <c r="L92" s="10">
        <f t="shared" si="34"/>
        <v>0</v>
      </c>
      <c r="M92" s="3">
        <f t="shared" si="31"/>
        <v>-2.6909945730279468</v>
      </c>
      <c r="N92" s="3">
        <f t="shared" si="32"/>
        <v>1.1509999786041756</v>
      </c>
      <c r="O92" s="1">
        <f t="shared" si="35"/>
        <v>0.18000948069476216</v>
      </c>
      <c r="P92" s="10">
        <f t="shared" si="33"/>
        <v>27322.4043715847</v>
      </c>
      <c r="Q92" s="7">
        <f t="shared" si="36"/>
        <v>8.1967213114754109</v>
      </c>
      <c r="R92" s="7">
        <f t="shared" si="37"/>
        <v>-10.887715884503358</v>
      </c>
    </row>
    <row r="93" spans="1:18" x14ac:dyDescent="0.3">
      <c r="A93" s="1">
        <v>88.17303390635</v>
      </c>
      <c r="B93" s="1">
        <v>-67.424407835980006</v>
      </c>
      <c r="C93" s="1" t="s">
        <v>12</v>
      </c>
      <c r="D93" s="1" t="s">
        <v>9592</v>
      </c>
      <c r="E93" s="2" t="s">
        <v>7178</v>
      </c>
      <c r="F93" s="4">
        <v>3.3971054000000001</v>
      </c>
      <c r="G93" s="5">
        <v>2.7379999999999999E-5</v>
      </c>
      <c r="H93" s="3">
        <v>15.6426</v>
      </c>
      <c r="I93" s="3">
        <v>6.9999999999999999E-4</v>
      </c>
      <c r="J93" s="3">
        <v>3.6600000000000001E-2</v>
      </c>
      <c r="K93" s="3">
        <v>2.5600000000000001E-2</v>
      </c>
      <c r="L93" s="10">
        <f t="shared" si="34"/>
        <v>0</v>
      </c>
      <c r="M93" s="3">
        <f t="shared" si="31"/>
        <v>-1.5399945730279434</v>
      </c>
      <c r="N93" s="3">
        <f t="shared" si="32"/>
        <v>1.5188454709684061</v>
      </c>
      <c r="O93" s="1">
        <f t="shared" si="35"/>
        <v>0.53110902167964635</v>
      </c>
      <c r="P93" s="10">
        <f t="shared" si="33"/>
        <v>27322.4043715847</v>
      </c>
      <c r="Q93" s="7">
        <f t="shared" si="36"/>
        <v>8.1967213114754109</v>
      </c>
      <c r="R93" s="7">
        <f t="shared" si="37"/>
        <v>-9.7367158845033543</v>
      </c>
    </row>
    <row r="94" spans="1:18" x14ac:dyDescent="0.3">
      <c r="A94" s="1">
        <v>110.0892368368</v>
      </c>
      <c r="B94" s="1">
        <v>-34.501977992119997</v>
      </c>
      <c r="C94" s="1" t="s">
        <v>12</v>
      </c>
      <c r="D94" s="1" t="s">
        <v>9592</v>
      </c>
      <c r="E94" s="2" t="s">
        <v>8595</v>
      </c>
      <c r="F94" s="4">
        <v>2.0358138600000002</v>
      </c>
      <c r="G94" s="5">
        <v>2.3E-6</v>
      </c>
      <c r="H94" s="3">
        <v>14.051399999999999</v>
      </c>
      <c r="I94" s="3">
        <v>2.0000000000000001E-4</v>
      </c>
      <c r="J94" s="3">
        <v>3.6600000000000001E-2</v>
      </c>
      <c r="K94" s="3">
        <v>1.9400000000000001E-2</v>
      </c>
      <c r="L94" s="10">
        <f t="shared" si="34"/>
        <v>0</v>
      </c>
      <c r="M94" s="3">
        <f t="shared" si="31"/>
        <v>-3.131194573027944</v>
      </c>
      <c r="N94" s="3">
        <f t="shared" si="32"/>
        <v>1.1509999786041756</v>
      </c>
      <c r="O94" s="1">
        <f t="shared" si="35"/>
        <v>0.30873806675389603</v>
      </c>
      <c r="P94" s="10">
        <f t="shared" si="33"/>
        <v>27322.4043715847</v>
      </c>
      <c r="Q94" s="7">
        <f t="shared" si="36"/>
        <v>8.1967213114754109</v>
      </c>
      <c r="R94" s="7">
        <f t="shared" si="37"/>
        <v>-11.327915884503355</v>
      </c>
    </row>
    <row r="95" spans="1:18" x14ac:dyDescent="0.3">
      <c r="A95" s="1">
        <v>86.523399128570006</v>
      </c>
      <c r="B95" s="1">
        <v>-66.948356383749996</v>
      </c>
      <c r="C95" s="1" t="s">
        <v>12</v>
      </c>
      <c r="D95" s="1" t="s">
        <v>9592</v>
      </c>
      <c r="E95" s="2" t="s">
        <v>7256</v>
      </c>
      <c r="F95" s="4">
        <v>3.02305929</v>
      </c>
      <c r="G95" s="5">
        <v>8.8300000000000002E-6</v>
      </c>
      <c r="H95" s="3">
        <v>15.9848</v>
      </c>
      <c r="I95" s="3">
        <v>1E-4</v>
      </c>
      <c r="J95" s="3">
        <v>3.6700000000000003E-2</v>
      </c>
      <c r="K95" s="3">
        <v>3.6200000000000003E-2</v>
      </c>
      <c r="L95" s="10">
        <f t="shared" si="34"/>
        <v>0</v>
      </c>
      <c r="M95" s="3">
        <f t="shared" si="31"/>
        <v>-1.1918696787395504</v>
      </c>
      <c r="N95" s="3">
        <f t="shared" si="32"/>
        <v>2.1418900394564631</v>
      </c>
      <c r="O95" s="1">
        <f t="shared" si="35"/>
        <v>0.48044666489773941</v>
      </c>
      <c r="P95" s="10">
        <f t="shared" si="33"/>
        <v>27247.956403269753</v>
      </c>
      <c r="Q95" s="7">
        <f t="shared" si="36"/>
        <v>8.1743869209809255</v>
      </c>
      <c r="R95" s="7">
        <f t="shared" si="37"/>
        <v>-9.3662565997204759</v>
      </c>
    </row>
    <row r="96" spans="1:18" x14ac:dyDescent="0.3">
      <c r="A96" s="1">
        <v>74.570497401989996</v>
      </c>
      <c r="B96" s="1">
        <v>-66.148412804079996</v>
      </c>
      <c r="C96" s="1" t="s">
        <v>12</v>
      </c>
      <c r="D96" s="1" t="s">
        <v>9592</v>
      </c>
      <c r="E96" s="2" t="s">
        <v>2534</v>
      </c>
      <c r="F96" s="4">
        <v>4.9732139499999999</v>
      </c>
      <c r="G96" s="5">
        <v>1.9930000000000001E-5</v>
      </c>
      <c r="H96" s="3">
        <v>15.311299999999999</v>
      </c>
      <c r="I96" s="3">
        <v>1E-4</v>
      </c>
      <c r="J96" s="3">
        <v>3.6799999999999999E-2</v>
      </c>
      <c r="K96" s="3">
        <v>2.6100000000000002E-2</v>
      </c>
      <c r="L96" s="10">
        <f t="shared" si="34"/>
        <v>0</v>
      </c>
      <c r="M96" s="3">
        <f t="shared" si="31"/>
        <v>-1.8594609066324104</v>
      </c>
      <c r="N96" s="3">
        <f t="shared" si="32"/>
        <v>1.5400944437477879</v>
      </c>
      <c r="O96" s="1">
        <f t="shared" si="35"/>
        <v>0.69663714318671954</v>
      </c>
      <c r="P96" s="10">
        <f t="shared" si="33"/>
        <v>27173.91304347826</v>
      </c>
      <c r="Q96" s="7">
        <f t="shared" si="36"/>
        <v>8.1521739130434785</v>
      </c>
      <c r="R96" s="7">
        <f t="shared" si="37"/>
        <v>-10.011634819675889</v>
      </c>
    </row>
    <row r="97" spans="1:18" x14ac:dyDescent="0.3">
      <c r="A97" s="1">
        <v>290.92642700536999</v>
      </c>
      <c r="B97" s="1">
        <v>32.132224352329999</v>
      </c>
      <c r="C97" s="1" t="s">
        <v>12</v>
      </c>
      <c r="D97" s="1" t="s">
        <v>9592</v>
      </c>
      <c r="E97" s="2" t="s">
        <v>5273</v>
      </c>
      <c r="F97" s="4">
        <v>2.50981684</v>
      </c>
      <c r="G97" s="5">
        <v>8.9500000000000007E-6</v>
      </c>
      <c r="H97" s="3">
        <v>15.3049</v>
      </c>
      <c r="I97" s="3">
        <v>2.0000000000000001E-4</v>
      </c>
      <c r="J97" s="3">
        <v>3.6799999999999999E-2</v>
      </c>
      <c r="K97" s="3">
        <v>2.7699999999999999E-2</v>
      </c>
      <c r="L97" s="10">
        <f t="shared" si="34"/>
        <v>0</v>
      </c>
      <c r="M97" s="3">
        <f t="shared" si="31"/>
        <v>-1.8658609066324097</v>
      </c>
      <c r="N97" s="3">
        <f t="shared" si="32"/>
        <v>1.6345063724615569</v>
      </c>
      <c r="O97" s="1">
        <f t="shared" si="35"/>
        <v>0.39964202893930761</v>
      </c>
      <c r="P97" s="10">
        <f t="shared" si="33"/>
        <v>27173.91304347826</v>
      </c>
      <c r="Q97" s="7">
        <f t="shared" si="36"/>
        <v>8.1521739130434785</v>
      </c>
      <c r="R97" s="7">
        <f t="shared" si="37"/>
        <v>-10.018034819675888</v>
      </c>
    </row>
    <row r="98" spans="1:18" x14ac:dyDescent="0.3">
      <c r="A98" s="1">
        <v>77.564873092369993</v>
      </c>
      <c r="B98" s="1">
        <v>-66.424334817089999</v>
      </c>
      <c r="C98" s="1" t="s">
        <v>12</v>
      </c>
      <c r="D98" s="1" t="s">
        <v>9592</v>
      </c>
      <c r="E98" s="2" t="s">
        <v>2522</v>
      </c>
      <c r="F98" s="4">
        <v>8.3561474899999997</v>
      </c>
      <c r="G98" s="5">
        <v>5.0260000000000003E-5</v>
      </c>
      <c r="H98" s="3">
        <v>14.5905</v>
      </c>
      <c r="I98" s="3">
        <v>1E-4</v>
      </c>
      <c r="J98" s="3">
        <v>3.7499999999999999E-2</v>
      </c>
      <c r="K98" s="3">
        <v>2.2499999999999999E-2</v>
      </c>
      <c r="L98" s="10">
        <f t="shared" si="34"/>
        <v>0</v>
      </c>
      <c r="M98" s="3">
        <f t="shared" si="31"/>
        <v>-2.5393436613614071</v>
      </c>
      <c r="N98" s="3">
        <f t="shared" si="32"/>
        <v>1.3028844960317856</v>
      </c>
      <c r="O98" s="1">
        <f t="shared" si="35"/>
        <v>0.92200609688125323</v>
      </c>
      <c r="P98" s="10">
        <f t="shared" si="33"/>
        <v>26666.666666666668</v>
      </c>
      <c r="Q98" s="7">
        <f t="shared" si="36"/>
        <v>8</v>
      </c>
      <c r="R98" s="7">
        <f t="shared" si="37"/>
        <v>-10.539343661361407</v>
      </c>
    </row>
    <row r="99" spans="1:18" x14ac:dyDescent="0.3">
      <c r="A99" s="1">
        <v>77.681826810870007</v>
      </c>
      <c r="B99" s="1">
        <v>-70.480968882490004</v>
      </c>
      <c r="C99" s="1" t="s">
        <v>12</v>
      </c>
      <c r="D99" s="1" t="s">
        <v>9592</v>
      </c>
      <c r="E99" s="2" t="s">
        <v>8473</v>
      </c>
      <c r="F99" s="4">
        <v>4.8257657600000003</v>
      </c>
      <c r="G99" s="5">
        <v>2.5490000000000002E-5</v>
      </c>
      <c r="H99" s="3">
        <v>15.2563</v>
      </c>
      <c r="I99" s="3">
        <v>5.0000000000000001E-4</v>
      </c>
      <c r="J99" s="3">
        <v>3.7600000000000001E-2</v>
      </c>
      <c r="K99" s="3">
        <v>2.9000000000000001E-2</v>
      </c>
      <c r="L99" s="10">
        <f t="shared" si="34"/>
        <v>0</v>
      </c>
      <c r="M99" s="3">
        <f t="shared" si="31"/>
        <v>-1.8677607753616954</v>
      </c>
      <c r="N99" s="3">
        <f t="shared" si="32"/>
        <v>1.6748072676155199</v>
      </c>
      <c r="O99" s="1">
        <f t="shared" si="35"/>
        <v>0.68356623767050029</v>
      </c>
      <c r="P99" s="10">
        <f t="shared" si="33"/>
        <v>26595.744680851061</v>
      </c>
      <c r="Q99" s="7">
        <f t="shared" si="36"/>
        <v>7.9787234042553186</v>
      </c>
      <c r="R99" s="7">
        <f t="shared" si="37"/>
        <v>-9.8464841796170148</v>
      </c>
    </row>
    <row r="100" spans="1:18" x14ac:dyDescent="0.3">
      <c r="A100" s="1">
        <v>15.32195678477</v>
      </c>
      <c r="B100" s="1">
        <v>-72.249666573100001</v>
      </c>
      <c r="C100" s="1" t="s">
        <v>12</v>
      </c>
      <c r="D100" s="1" t="s">
        <v>9592</v>
      </c>
      <c r="E100" s="2" t="s">
        <v>7078</v>
      </c>
      <c r="F100" s="4">
        <v>6.1111485800000001</v>
      </c>
      <c r="G100" s="5">
        <v>4.9329999999999997E-5</v>
      </c>
      <c r="H100" s="3">
        <v>15.5006</v>
      </c>
      <c r="I100" s="3">
        <v>2.0000000000000001E-4</v>
      </c>
      <c r="J100" s="3">
        <v>3.7900000000000003E-2</v>
      </c>
      <c r="K100" s="3">
        <v>2.98E-2</v>
      </c>
      <c r="L100" s="10">
        <f t="shared" si="34"/>
        <v>0</v>
      </c>
      <c r="M100" s="3">
        <f t="shared" si="31"/>
        <v>-1.6062039501596388</v>
      </c>
      <c r="N100" s="3">
        <f t="shared" si="32"/>
        <v>1.7073860217131784</v>
      </c>
      <c r="O100" s="1">
        <f t="shared" si="35"/>
        <v>0.78612284282466838</v>
      </c>
      <c r="P100" s="10">
        <f t="shared" si="33"/>
        <v>26385.22427440633</v>
      </c>
      <c r="Q100" s="7">
        <f t="shared" si="36"/>
        <v>7.9155672823218985</v>
      </c>
      <c r="R100" s="7">
        <f t="shared" si="37"/>
        <v>-9.5217712324815373</v>
      </c>
    </row>
    <row r="101" spans="1:18" x14ac:dyDescent="0.3">
      <c r="A101" s="1">
        <v>137.14651048467999</v>
      </c>
      <c r="B101" s="1">
        <v>-53.197022180099999</v>
      </c>
      <c r="C101" s="1" t="s">
        <v>12</v>
      </c>
      <c r="D101" s="1" t="s">
        <v>9592</v>
      </c>
      <c r="E101" s="2" t="s">
        <v>604</v>
      </c>
      <c r="F101" s="4">
        <v>3.8058200200000001</v>
      </c>
      <c r="G101" s="5">
        <v>4.5800000000000002E-6</v>
      </c>
      <c r="H101" s="3">
        <v>13.7174</v>
      </c>
      <c r="I101" s="3">
        <v>1E-4</v>
      </c>
      <c r="J101" s="3">
        <v>3.7999999999999999E-2</v>
      </c>
      <c r="K101" s="3">
        <v>1.7000000000000001E-2</v>
      </c>
      <c r="L101" s="10">
        <f t="shared" si="34"/>
        <v>0</v>
      </c>
      <c r="M101" s="3">
        <f t="shared" si="31"/>
        <v>-3.3836820169159516</v>
      </c>
      <c r="N101" s="3">
        <f t="shared" si="32"/>
        <v>0.97144896862504293</v>
      </c>
      <c r="O101" s="1">
        <f t="shared" si="35"/>
        <v>0.58044824633433123</v>
      </c>
      <c r="P101" s="10">
        <f t="shared" si="33"/>
        <v>26315.789473684214</v>
      </c>
      <c r="Q101" s="7">
        <f t="shared" si="36"/>
        <v>7.8947368421052637</v>
      </c>
      <c r="R101" s="7">
        <f t="shared" si="37"/>
        <v>-11.278418859021215</v>
      </c>
    </row>
    <row r="102" spans="1:18" x14ac:dyDescent="0.3">
      <c r="A102" s="1">
        <v>81.0592249364</v>
      </c>
      <c r="B102" s="1">
        <v>-65.553173123690001</v>
      </c>
      <c r="C102" s="1" t="s">
        <v>12</v>
      </c>
      <c r="D102" s="1" t="s">
        <v>9592</v>
      </c>
      <c r="E102" s="2" t="s">
        <v>1994</v>
      </c>
      <c r="F102" s="4">
        <v>4.63554785</v>
      </c>
      <c r="G102" s="5">
        <v>1.172E-5</v>
      </c>
      <c r="H102" s="3">
        <v>15.226800000000001</v>
      </c>
      <c r="I102" s="3">
        <v>1E-4</v>
      </c>
      <c r="J102" s="3">
        <v>3.8100000000000002E-2</v>
      </c>
      <c r="K102" s="3">
        <v>3.2300000000000002E-2</v>
      </c>
      <c r="L102" s="10">
        <f t="shared" si="34"/>
        <v>0</v>
      </c>
      <c r="M102" s="3">
        <f t="shared" si="31"/>
        <v>-1.8685751216219053</v>
      </c>
      <c r="N102" s="3">
        <f t="shared" si="32"/>
        <v>1.8409085371810958</v>
      </c>
      <c r="O102" s="1">
        <f t="shared" si="35"/>
        <v>0.66610106839888472</v>
      </c>
      <c r="P102" s="10">
        <f t="shared" si="33"/>
        <v>26246.719160104985</v>
      </c>
      <c r="Q102" s="7">
        <f t="shared" si="36"/>
        <v>7.8740157480314954</v>
      </c>
      <c r="R102" s="7">
        <f t="shared" si="37"/>
        <v>-9.7425908696534016</v>
      </c>
    </row>
    <row r="103" spans="1:18" x14ac:dyDescent="0.3">
      <c r="A103" s="1">
        <v>84.729907687479994</v>
      </c>
      <c r="B103" s="1">
        <v>-70.772586021760006</v>
      </c>
      <c r="C103" s="1" t="s">
        <v>12</v>
      </c>
      <c r="D103" s="1" t="s">
        <v>9592</v>
      </c>
      <c r="E103" s="2" t="s">
        <v>6514</v>
      </c>
      <c r="F103" s="4">
        <v>4.0143537299999998</v>
      </c>
      <c r="G103" s="5">
        <v>2.4000000000000001E-5</v>
      </c>
      <c r="H103" s="3">
        <v>15.4171</v>
      </c>
      <c r="I103" s="3">
        <v>2.9999999999999997E-4</v>
      </c>
      <c r="J103" s="3">
        <v>3.8100000000000002E-2</v>
      </c>
      <c r="K103" s="3">
        <v>2.7699999999999999E-2</v>
      </c>
      <c r="L103" s="10">
        <f t="shared" si="34"/>
        <v>0</v>
      </c>
      <c r="M103" s="3">
        <f t="shared" si="31"/>
        <v>-1.6782751216219083</v>
      </c>
      <c r="N103" s="3">
        <f t="shared" si="32"/>
        <v>1.5787358305063504</v>
      </c>
      <c r="O103" s="1">
        <f t="shared" si="35"/>
        <v>0.6036156382607194</v>
      </c>
      <c r="P103" s="10">
        <f t="shared" si="33"/>
        <v>26246.719160104985</v>
      </c>
      <c r="Q103" s="7">
        <f t="shared" si="36"/>
        <v>7.8740157480314954</v>
      </c>
      <c r="R103" s="7">
        <f t="shared" si="37"/>
        <v>-9.5522908696534046</v>
      </c>
    </row>
    <row r="104" spans="1:18" x14ac:dyDescent="0.3">
      <c r="A104" s="1">
        <v>70.836886808659997</v>
      </c>
      <c r="B104" s="1">
        <v>-69.229948569079994</v>
      </c>
      <c r="C104" s="1" t="s">
        <v>12</v>
      </c>
      <c r="D104" s="1" t="s">
        <v>9592</v>
      </c>
      <c r="E104" s="2" t="s">
        <v>6562</v>
      </c>
      <c r="F104" s="4">
        <v>8.8444278500000006</v>
      </c>
      <c r="G104" s="5">
        <v>1.3205000000000001E-4</v>
      </c>
      <c r="H104" s="3">
        <v>14.5695</v>
      </c>
      <c r="I104" s="3">
        <v>1.9E-3</v>
      </c>
      <c r="J104" s="3">
        <v>3.8399999999999997E-2</v>
      </c>
      <c r="K104" s="3">
        <v>2.3300000000000001E-2</v>
      </c>
      <c r="L104" s="10">
        <f t="shared" si="34"/>
        <v>0</v>
      </c>
      <c r="M104" s="3">
        <f t="shared" si="31"/>
        <v>-2.5088438781623488</v>
      </c>
      <c r="N104" s="3">
        <f t="shared" si="32"/>
        <v>1.3175885517038111</v>
      </c>
      <c r="O104" s="1">
        <f t="shared" si="35"/>
        <v>0.94666974344983013</v>
      </c>
      <c r="P104" s="10">
        <f t="shared" si="33"/>
        <v>26041.666666666668</v>
      </c>
      <c r="Q104" s="7">
        <f t="shared" si="36"/>
        <v>7.8125</v>
      </c>
      <c r="R104" s="7">
        <f t="shared" si="37"/>
        <v>-10.321343878162349</v>
      </c>
    </row>
    <row r="105" spans="1:18" x14ac:dyDescent="0.3">
      <c r="A105" s="1">
        <v>74.256276828680001</v>
      </c>
      <c r="B105" s="1">
        <v>-68.253191146440003</v>
      </c>
      <c r="C105" s="1" t="s">
        <v>12</v>
      </c>
      <c r="D105" s="1" t="s">
        <v>9592</v>
      </c>
      <c r="E105" s="2" t="s">
        <v>1567</v>
      </c>
      <c r="F105" s="4">
        <v>3.7522188000000001</v>
      </c>
      <c r="G105" s="5">
        <v>2.8430000000000001E-5</v>
      </c>
      <c r="H105" s="3">
        <v>15.7866</v>
      </c>
      <c r="I105" s="3">
        <v>4.0000000000000002E-4</v>
      </c>
      <c r="J105" s="3">
        <v>3.85E-2</v>
      </c>
      <c r="K105" s="3">
        <v>3.3500000000000002E-2</v>
      </c>
      <c r="L105" s="10">
        <f t="shared" ref="L105:L138" si="38">IF(K105&gt;J105,1,0)</f>
        <v>0</v>
      </c>
      <c r="M105" s="3">
        <f t="shared" si="31"/>
        <v>-1.2860963524574949</v>
      </c>
      <c r="N105" s="3">
        <f t="shared" si="32"/>
        <v>1.8894645656518958</v>
      </c>
      <c r="O105" s="1">
        <f t="shared" ref="O105:O138" si="39">LOG10(F105)</f>
        <v>0.57428815509670428</v>
      </c>
      <c r="P105" s="10">
        <f t="shared" si="33"/>
        <v>25974.025974025975</v>
      </c>
      <c r="Q105" s="7">
        <f t="shared" ref="Q105:Q138" si="40">$Q$1*P105/1000</f>
        <v>7.7922077922077921</v>
      </c>
      <c r="R105" s="7">
        <f t="shared" ref="R105:R138" si="41">M105-Q105</f>
        <v>-9.078304144665287</v>
      </c>
    </row>
    <row r="106" spans="1:18" x14ac:dyDescent="0.3">
      <c r="A106" s="1">
        <v>289.14904802528002</v>
      </c>
      <c r="B106" s="1">
        <v>30.194129211130001</v>
      </c>
      <c r="C106" s="1" t="s">
        <v>12</v>
      </c>
      <c r="D106" s="1" t="s">
        <v>9592</v>
      </c>
      <c r="E106" s="2" t="s">
        <v>5265</v>
      </c>
      <c r="F106" s="4">
        <v>45.138599509999999</v>
      </c>
      <c r="G106" s="5">
        <v>8.5021000000000001E-4</v>
      </c>
      <c r="H106" s="3">
        <v>12.4529</v>
      </c>
      <c r="I106" s="3">
        <v>1E-4</v>
      </c>
      <c r="J106" s="3">
        <v>3.8600000000000002E-2</v>
      </c>
      <c r="K106" s="3">
        <v>2.3900000000000001E-2</v>
      </c>
      <c r="L106" s="10">
        <f t="shared" si="38"/>
        <v>0</v>
      </c>
      <c r="M106" s="3">
        <f t="shared" si="31"/>
        <v>-4.6141634766412238</v>
      </c>
      <c r="N106" s="3">
        <f t="shared" si="32"/>
        <v>1.3445137931592357</v>
      </c>
      <c r="O106" s="1">
        <f t="shared" si="39"/>
        <v>1.6545480803395636</v>
      </c>
      <c r="P106" s="10">
        <f t="shared" si="33"/>
        <v>25906.735751295335</v>
      </c>
      <c r="Q106" s="7">
        <f t="shared" si="40"/>
        <v>7.7720207253886002</v>
      </c>
      <c r="R106" s="7">
        <f t="shared" si="41"/>
        <v>-12.386184202029824</v>
      </c>
    </row>
    <row r="107" spans="1:18" x14ac:dyDescent="0.3">
      <c r="A107" s="1">
        <v>75.046170528920001</v>
      </c>
      <c r="B107" s="1">
        <v>-67.363036052659993</v>
      </c>
      <c r="C107" s="1" t="s">
        <v>12</v>
      </c>
      <c r="D107" s="1" t="s">
        <v>9592</v>
      </c>
      <c r="E107" s="2" t="s">
        <v>2505</v>
      </c>
      <c r="F107" s="4">
        <v>2.64075192</v>
      </c>
      <c r="G107" s="5">
        <v>7.9500000000000001E-6</v>
      </c>
      <c r="H107" s="3">
        <v>16.139700000000001</v>
      </c>
      <c r="I107" s="3">
        <v>2.9999999999999997E-4</v>
      </c>
      <c r="J107" s="3">
        <v>3.8800000000000001E-2</v>
      </c>
      <c r="K107" s="3">
        <v>3.7900000000000003E-2</v>
      </c>
      <c r="L107" s="10">
        <f t="shared" si="38"/>
        <v>0</v>
      </c>
      <c r="M107" s="3">
        <f t="shared" si="31"/>
        <v>-0.91614137202896373</v>
      </c>
      <c r="N107" s="3">
        <f t="shared" si="32"/>
        <v>2.1211049290400217</v>
      </c>
      <c r="O107" s="1">
        <f t="shared" si="39"/>
        <v>0.42172760422259703</v>
      </c>
      <c r="P107" s="10">
        <f t="shared" si="33"/>
        <v>25773.195876288661</v>
      </c>
      <c r="Q107" s="7">
        <f t="shared" si="40"/>
        <v>7.7319587628865971</v>
      </c>
      <c r="R107" s="7">
        <f t="shared" si="41"/>
        <v>-8.6481001349155608</v>
      </c>
    </row>
    <row r="108" spans="1:18" x14ac:dyDescent="0.3">
      <c r="A108" s="1">
        <v>254.00818703528</v>
      </c>
      <c r="B108" s="1">
        <v>-31.46047461186</v>
      </c>
      <c r="C108" s="1" t="s">
        <v>12</v>
      </c>
      <c r="D108" s="1" t="s">
        <v>9592</v>
      </c>
      <c r="E108" s="2" t="s">
        <v>9072</v>
      </c>
      <c r="F108" s="4">
        <v>3.5257022099999999</v>
      </c>
      <c r="G108" s="5">
        <v>1.418E-5</v>
      </c>
      <c r="H108" s="3">
        <v>13.7889</v>
      </c>
      <c r="I108" s="3">
        <v>2.0000000000000001E-4</v>
      </c>
      <c r="J108" s="3">
        <v>3.9E-2</v>
      </c>
      <c r="K108" s="3">
        <v>3.1300000000000001E-2</v>
      </c>
      <c r="L108" s="10">
        <f t="shared" si="38"/>
        <v>0</v>
      </c>
      <c r="M108" s="3">
        <f t="shared" si="31"/>
        <v>-3.2557769648675041</v>
      </c>
      <c r="N108" s="3">
        <f t="shared" si="32"/>
        <v>1.7427472168469371</v>
      </c>
      <c r="O108" s="1">
        <f t="shared" si="39"/>
        <v>0.54724562786820241</v>
      </c>
      <c r="P108" s="10">
        <f t="shared" si="33"/>
        <v>25641.025641025641</v>
      </c>
      <c r="Q108" s="7">
        <f t="shared" si="40"/>
        <v>7.6923076923076916</v>
      </c>
      <c r="R108" s="7">
        <f t="shared" si="41"/>
        <v>-10.948084657175196</v>
      </c>
    </row>
    <row r="109" spans="1:18" x14ac:dyDescent="0.3">
      <c r="A109" s="1">
        <v>119.84297897498</v>
      </c>
      <c r="B109" s="1">
        <v>-33.357128743650001</v>
      </c>
      <c r="C109" s="1" t="s">
        <v>12</v>
      </c>
      <c r="D109" s="1" t="s">
        <v>9592</v>
      </c>
      <c r="E109" s="2" t="s">
        <v>8592</v>
      </c>
      <c r="F109" s="4">
        <v>7.3018970100000002</v>
      </c>
      <c r="G109" s="5">
        <v>1.48565E-3</v>
      </c>
      <c r="H109" s="3">
        <v>13.3931</v>
      </c>
      <c r="I109" s="3">
        <v>2.0000000000000001E-4</v>
      </c>
      <c r="J109" s="3">
        <v>3.9199999999999999E-2</v>
      </c>
      <c r="K109" s="3">
        <v>1.9800000000000002E-2</v>
      </c>
      <c r="L109" s="10">
        <f t="shared" si="38"/>
        <v>0</v>
      </c>
      <c r="M109" s="3">
        <f t="shared" si="31"/>
        <v>-3.6404696648977115</v>
      </c>
      <c r="N109" s="3">
        <f t="shared" si="32"/>
        <v>1.09681604482661</v>
      </c>
      <c r="O109" s="1">
        <f t="shared" si="39"/>
        <v>0.86343570312697571</v>
      </c>
      <c r="P109" s="10">
        <f t="shared" si="33"/>
        <v>25510.204081632655</v>
      </c>
      <c r="Q109" s="7">
        <f t="shared" si="40"/>
        <v>7.6530612244897966</v>
      </c>
      <c r="R109" s="7">
        <f t="shared" si="41"/>
        <v>-11.293530889387508</v>
      </c>
    </row>
    <row r="110" spans="1:18" x14ac:dyDescent="0.3">
      <c r="A110" s="1">
        <v>280.97247483552002</v>
      </c>
      <c r="B110" s="1">
        <v>-28.64142317089</v>
      </c>
      <c r="C110" s="1" t="s">
        <v>12</v>
      </c>
      <c r="D110" s="1" t="s">
        <v>9592</v>
      </c>
      <c r="E110" s="2" t="s">
        <v>288</v>
      </c>
      <c r="F110" s="4">
        <v>7.5569950700000001</v>
      </c>
      <c r="G110" s="5">
        <v>3.7200000000000003E-5</v>
      </c>
      <c r="H110" s="3">
        <v>12.0204</v>
      </c>
      <c r="I110" s="3">
        <v>1E-4</v>
      </c>
      <c r="J110" s="3">
        <v>3.9300000000000002E-2</v>
      </c>
      <c r="K110" s="3">
        <v>3.8399999999999997E-2</v>
      </c>
      <c r="L110" s="10">
        <f t="shared" si="38"/>
        <v>0</v>
      </c>
      <c r="M110" s="3">
        <f t="shared" si="31"/>
        <v>-5.0076372481228617</v>
      </c>
      <c r="N110" s="3">
        <f t="shared" si="32"/>
        <v>2.1217457402808599</v>
      </c>
      <c r="O110" s="1">
        <f t="shared" si="39"/>
        <v>0.87834913889469834</v>
      </c>
      <c r="P110" s="10">
        <f t="shared" si="33"/>
        <v>25445.292620865141</v>
      </c>
      <c r="Q110" s="7">
        <f t="shared" si="40"/>
        <v>7.6335877862595414</v>
      </c>
      <c r="R110" s="7">
        <f t="shared" si="41"/>
        <v>-12.641225034382403</v>
      </c>
    </row>
    <row r="111" spans="1:18" x14ac:dyDescent="0.3">
      <c r="A111" s="1">
        <v>17.822733461270001</v>
      </c>
      <c r="B111" s="1">
        <v>-71.158234065309998</v>
      </c>
      <c r="C111" s="1" t="s">
        <v>12</v>
      </c>
      <c r="D111" s="1" t="s">
        <v>9592</v>
      </c>
      <c r="E111" s="2" t="s">
        <v>7114</v>
      </c>
      <c r="F111" s="4">
        <v>2.9865993300000002</v>
      </c>
      <c r="G111" s="5">
        <v>1.296E-5</v>
      </c>
      <c r="H111" s="3">
        <v>16.121200000000002</v>
      </c>
      <c r="I111" s="3">
        <v>2.9999999999999997E-4</v>
      </c>
      <c r="J111" s="3">
        <v>3.9399999999999998E-2</v>
      </c>
      <c r="K111" s="3">
        <v>3.9199999999999999E-2</v>
      </c>
      <c r="L111" s="10">
        <f t="shared" si="38"/>
        <v>0</v>
      </c>
      <c r="M111" s="3">
        <f t="shared" si="31"/>
        <v>-0.90131889087212969</v>
      </c>
      <c r="N111" s="3">
        <f t="shared" si="32"/>
        <v>2.1604514630460088</v>
      </c>
      <c r="O111" s="1">
        <f t="shared" si="39"/>
        <v>0.47517696333338977</v>
      </c>
      <c r="P111" s="10">
        <f t="shared" si="33"/>
        <v>25380.710659898479</v>
      </c>
      <c r="Q111" s="7">
        <f t="shared" si="40"/>
        <v>7.6142131979695433</v>
      </c>
      <c r="R111" s="7">
        <f t="shared" si="41"/>
        <v>-8.5155320888416739</v>
      </c>
    </row>
    <row r="112" spans="1:18" x14ac:dyDescent="0.3">
      <c r="A112" s="1">
        <v>76.018156422860002</v>
      </c>
      <c r="B112" s="1">
        <v>-66.279807530650004</v>
      </c>
      <c r="C112" s="1" t="s">
        <v>12</v>
      </c>
      <c r="D112" s="1" t="s">
        <v>9592</v>
      </c>
      <c r="E112" s="2" t="s">
        <v>2680</v>
      </c>
      <c r="F112" s="4">
        <v>3.0953308399999999</v>
      </c>
      <c r="G112" s="5">
        <v>6.3300000000000004E-6</v>
      </c>
      <c r="H112" s="3">
        <v>15.864000000000001</v>
      </c>
      <c r="I112" s="3">
        <v>1E-4</v>
      </c>
      <c r="J112" s="3">
        <v>3.95E-2</v>
      </c>
      <c r="K112" s="3">
        <v>3.7999999999999999E-2</v>
      </c>
      <c r="L112" s="10">
        <f t="shared" si="38"/>
        <v>0</v>
      </c>
      <c r="M112" s="3">
        <f t="shared" si="31"/>
        <v>-1.1530145218676964</v>
      </c>
      <c r="N112" s="3">
        <f t="shared" si="32"/>
        <v>2.0890131122406301</v>
      </c>
      <c r="O112" s="1">
        <f t="shared" si="39"/>
        <v>0.49070707478020709</v>
      </c>
      <c r="P112" s="10">
        <f t="shared" si="33"/>
        <v>25316.455696202531</v>
      </c>
      <c r="Q112" s="7">
        <f t="shared" si="40"/>
        <v>7.5949367088607591</v>
      </c>
      <c r="R112" s="7">
        <f t="shared" si="41"/>
        <v>-8.7479512307284555</v>
      </c>
    </row>
    <row r="113" spans="1:18" x14ac:dyDescent="0.3">
      <c r="A113" s="1">
        <v>16.114344319499999</v>
      </c>
      <c r="B113" s="1">
        <v>-73.359442055260004</v>
      </c>
      <c r="C113" s="1" t="s">
        <v>12</v>
      </c>
      <c r="D113" s="1" t="s">
        <v>9592</v>
      </c>
      <c r="E113" s="2" t="s">
        <v>5480</v>
      </c>
      <c r="F113" s="4">
        <v>2.8183102099999999</v>
      </c>
      <c r="G113" s="5">
        <v>2.2240000000000001E-5</v>
      </c>
      <c r="H113" s="3">
        <v>16.005700000000001</v>
      </c>
      <c r="I113" s="3">
        <v>2.9999999999999997E-4</v>
      </c>
      <c r="J113" s="3">
        <v>3.95E-2</v>
      </c>
      <c r="K113" s="3">
        <v>3.7699999999999997E-2</v>
      </c>
      <c r="L113" s="10">
        <f t="shared" si="38"/>
        <v>0</v>
      </c>
      <c r="M113" s="3">
        <f t="shared" si="31"/>
        <v>-1.0113145218676962</v>
      </c>
      <c r="N113" s="3">
        <f t="shared" si="32"/>
        <v>2.0725209227978922</v>
      </c>
      <c r="O113" s="1">
        <f t="shared" si="39"/>
        <v>0.44998879398147829</v>
      </c>
      <c r="P113" s="10">
        <f t="shared" si="33"/>
        <v>25316.455696202531</v>
      </c>
      <c r="Q113" s="7">
        <f t="shared" si="40"/>
        <v>7.5949367088607591</v>
      </c>
      <c r="R113" s="7">
        <f t="shared" si="41"/>
        <v>-8.6062512307284553</v>
      </c>
    </row>
    <row r="114" spans="1:18" x14ac:dyDescent="0.3">
      <c r="A114" s="1">
        <v>116.00045231659</v>
      </c>
      <c r="B114" s="1">
        <v>-30.141460931400001</v>
      </c>
      <c r="C114" s="1" t="s">
        <v>12</v>
      </c>
      <c r="D114" s="1" t="s">
        <v>9592</v>
      </c>
      <c r="E114" s="2" t="s">
        <v>4898</v>
      </c>
      <c r="F114" s="4">
        <v>3.3908182</v>
      </c>
      <c r="G114" s="5">
        <v>1.1409999999999999E-5</v>
      </c>
      <c r="H114" s="3">
        <v>13.122</v>
      </c>
      <c r="I114" s="3">
        <v>2.9999999999999997E-4</v>
      </c>
      <c r="J114" s="3">
        <v>3.9600000000000003E-2</v>
      </c>
      <c r="K114" s="3">
        <v>1.9900000000000001E-2</v>
      </c>
      <c r="L114" s="10">
        <f t="shared" si="38"/>
        <v>0</v>
      </c>
      <c r="M114" s="3">
        <f t="shared" si="31"/>
        <v>-3.8895240703724383</v>
      </c>
      <c r="N114" s="3">
        <f t="shared" si="32"/>
        <v>1.091220638656722</v>
      </c>
      <c r="O114" s="1">
        <f t="shared" si="39"/>
        <v>0.53030450553940567</v>
      </c>
      <c r="P114" s="10">
        <f t="shared" si="33"/>
        <v>25252.525252525251</v>
      </c>
      <c r="Q114" s="7">
        <f t="shared" si="40"/>
        <v>7.5757575757575752</v>
      </c>
      <c r="R114" s="7">
        <f t="shared" si="41"/>
        <v>-11.465281646130013</v>
      </c>
    </row>
    <row r="115" spans="1:18" x14ac:dyDescent="0.3">
      <c r="A115" s="1">
        <v>73.287262949769996</v>
      </c>
      <c r="B115" s="1">
        <v>-70.137836961420007</v>
      </c>
      <c r="C115" s="1" t="s">
        <v>12</v>
      </c>
      <c r="D115" s="1" t="s">
        <v>9592</v>
      </c>
      <c r="E115" s="2" t="s">
        <v>9186</v>
      </c>
      <c r="F115" s="4">
        <v>3.8202339300000001</v>
      </c>
      <c r="G115" s="5">
        <v>8.2900000000000002E-6</v>
      </c>
      <c r="H115" s="3">
        <v>15.6304</v>
      </c>
      <c r="I115" s="3">
        <v>4.0000000000000002E-4</v>
      </c>
      <c r="J115" s="3">
        <v>3.9699999999999999E-2</v>
      </c>
      <c r="K115" s="3">
        <v>3.5299999999999998E-2</v>
      </c>
      <c r="L115" s="10">
        <f t="shared" si="38"/>
        <v>0</v>
      </c>
      <c r="M115" s="3">
        <f t="shared" si="31"/>
        <v>-1.3756474661844216</v>
      </c>
      <c r="N115" s="3">
        <f t="shared" si="32"/>
        <v>1.9308070344835522</v>
      </c>
      <c r="O115" s="1">
        <f t="shared" si="39"/>
        <v>0.58208995751839598</v>
      </c>
      <c r="P115" s="10">
        <f t="shared" si="33"/>
        <v>25188.916876574309</v>
      </c>
      <c r="Q115" s="7">
        <f t="shared" si="40"/>
        <v>7.5566750629722916</v>
      </c>
      <c r="R115" s="7">
        <f t="shared" si="41"/>
        <v>-8.9323225291567141</v>
      </c>
    </row>
    <row r="116" spans="1:18" x14ac:dyDescent="0.3">
      <c r="A116" s="1">
        <v>175.08925923966001</v>
      </c>
      <c r="B116" s="1">
        <v>-21.250730438280002</v>
      </c>
      <c r="C116" s="1" t="s">
        <v>12</v>
      </c>
      <c r="D116" s="1" t="s">
        <v>9592</v>
      </c>
      <c r="E116" s="2" t="s">
        <v>592</v>
      </c>
      <c r="F116" s="4">
        <v>1.6548114</v>
      </c>
      <c r="G116" s="5">
        <v>1.37E-6</v>
      </c>
      <c r="H116" s="3">
        <v>14.264900000000001</v>
      </c>
      <c r="I116" s="3">
        <v>1.6000000000000001E-3</v>
      </c>
      <c r="J116" s="3">
        <v>3.9800000000000002E-2</v>
      </c>
      <c r="K116" s="3">
        <v>3.1399999999999997E-2</v>
      </c>
      <c r="L116" s="10">
        <f t="shared" si="38"/>
        <v>0</v>
      </c>
      <c r="M116" s="3">
        <f t="shared" si="31"/>
        <v>-2.7356846396315611</v>
      </c>
      <c r="N116" s="3">
        <f t="shared" si="32"/>
        <v>1.7131738231521128</v>
      </c>
      <c r="O116" s="1">
        <f t="shared" si="39"/>
        <v>0.21874850408958535</v>
      </c>
      <c r="P116" s="10">
        <f t="shared" si="33"/>
        <v>25125.628140703517</v>
      </c>
      <c r="Q116" s="7">
        <f t="shared" si="40"/>
        <v>7.5376884422110546</v>
      </c>
      <c r="R116" s="7">
        <f t="shared" si="41"/>
        <v>-10.273373081842616</v>
      </c>
    </row>
    <row r="117" spans="1:18" x14ac:dyDescent="0.3">
      <c r="A117" s="1">
        <v>155.78335600438999</v>
      </c>
      <c r="B117" s="1">
        <v>-34.138470634240001</v>
      </c>
      <c r="C117" s="1" t="s">
        <v>12</v>
      </c>
      <c r="D117" s="1" t="s">
        <v>9592</v>
      </c>
      <c r="E117" s="2" t="s">
        <v>3312</v>
      </c>
      <c r="F117" s="4">
        <v>1.03197088</v>
      </c>
      <c r="G117" s="5">
        <v>1.4300000000000001E-6</v>
      </c>
      <c r="H117" s="3">
        <v>15.041499999999999</v>
      </c>
      <c r="I117" s="3">
        <v>4.0000000000000002E-4</v>
      </c>
      <c r="J117" s="3">
        <v>3.9800000000000002E-2</v>
      </c>
      <c r="K117" s="3">
        <v>3.3700000000000001E-2</v>
      </c>
      <c r="L117" s="10">
        <f t="shared" si="38"/>
        <v>0</v>
      </c>
      <c r="M117" s="3">
        <f t="shared" si="31"/>
        <v>-1.9590846396315627</v>
      </c>
      <c r="N117" s="3">
        <f t="shared" si="32"/>
        <v>1.8386603193450639</v>
      </c>
      <c r="O117" s="1">
        <f t="shared" si="39"/>
        <v>1.366744260733398E-2</v>
      </c>
      <c r="P117" s="10">
        <f t="shared" si="33"/>
        <v>25125.628140703517</v>
      </c>
      <c r="Q117" s="7">
        <f t="shared" si="40"/>
        <v>7.5376884422110546</v>
      </c>
      <c r="R117" s="7">
        <f t="shared" si="41"/>
        <v>-9.4967730818426173</v>
      </c>
    </row>
    <row r="118" spans="1:18" x14ac:dyDescent="0.3">
      <c r="A118" s="1">
        <v>19.782627382489999</v>
      </c>
      <c r="B118" s="1">
        <v>-72.07569643878</v>
      </c>
      <c r="C118" s="1" t="s">
        <v>12</v>
      </c>
      <c r="D118" s="1" t="s">
        <v>9592</v>
      </c>
      <c r="E118" s="2" t="s">
        <v>5672</v>
      </c>
      <c r="F118" s="4">
        <v>3.4719415699999998</v>
      </c>
      <c r="G118" s="5">
        <v>2.4150000000000001E-5</v>
      </c>
      <c r="H118" s="3">
        <v>15.817600000000001</v>
      </c>
      <c r="I118" s="3">
        <v>5.9999999999999995E-4</v>
      </c>
      <c r="J118" s="3">
        <v>3.9800000000000002E-2</v>
      </c>
      <c r="K118" s="3">
        <v>3.09E-2</v>
      </c>
      <c r="L118" s="10">
        <f t="shared" si="38"/>
        <v>0</v>
      </c>
      <c r="M118" s="3">
        <f t="shared" si="31"/>
        <v>-1.1829846396315631</v>
      </c>
      <c r="N118" s="3">
        <f t="shared" si="32"/>
        <v>1.6858933567180352</v>
      </c>
      <c r="O118" s="1">
        <f t="shared" si="39"/>
        <v>0.54057240773714321</v>
      </c>
      <c r="P118" s="10">
        <f t="shared" si="33"/>
        <v>25125.628140703517</v>
      </c>
      <c r="Q118" s="7">
        <f t="shared" si="40"/>
        <v>7.5376884422110546</v>
      </c>
      <c r="R118" s="7">
        <f t="shared" si="41"/>
        <v>-8.7206730818426177</v>
      </c>
    </row>
    <row r="119" spans="1:18" x14ac:dyDescent="0.3">
      <c r="A119" s="1">
        <v>84.624862369750005</v>
      </c>
      <c r="B119" s="1">
        <v>-70.090648723610002</v>
      </c>
      <c r="C119" s="1" t="s">
        <v>12</v>
      </c>
      <c r="D119" s="1" t="s">
        <v>9592</v>
      </c>
      <c r="E119" s="2" t="s">
        <v>3520</v>
      </c>
      <c r="F119" s="4">
        <v>5.6185379299999996</v>
      </c>
      <c r="G119" s="5">
        <v>6.4510000000000004E-5</v>
      </c>
      <c r="H119" s="3">
        <v>16.146000000000001</v>
      </c>
      <c r="I119" s="3">
        <v>5.0000000000000001E-4</v>
      </c>
      <c r="J119" s="3">
        <v>0.04</v>
      </c>
      <c r="K119" s="3">
        <v>3.5299999999999998E-2</v>
      </c>
      <c r="L119" s="10">
        <f t="shared" si="38"/>
        <v>0</v>
      </c>
      <c r="M119" s="3">
        <f t="shared" si="31"/>
        <v>-0.84370004336018667</v>
      </c>
      <c r="N119" s="3">
        <f t="shared" si="32"/>
        <v>1.9163260058312102</v>
      </c>
      <c r="O119" s="1">
        <f t="shared" si="39"/>
        <v>0.7496233170739377</v>
      </c>
      <c r="P119" s="10">
        <f t="shared" si="33"/>
        <v>25000</v>
      </c>
      <c r="Q119" s="7">
        <f t="shared" si="40"/>
        <v>7.5</v>
      </c>
      <c r="R119" s="7">
        <f t="shared" si="41"/>
        <v>-8.3437000433601867</v>
      </c>
    </row>
    <row r="120" spans="1:18" x14ac:dyDescent="0.3">
      <c r="A120" s="1">
        <v>85.511685073859994</v>
      </c>
      <c r="B120" s="1">
        <v>-67.176503185919998</v>
      </c>
      <c r="C120" s="1" t="s">
        <v>12</v>
      </c>
      <c r="D120" s="1" t="s">
        <v>9592</v>
      </c>
      <c r="E120" s="2" t="s">
        <v>7134</v>
      </c>
      <c r="F120" s="4">
        <v>4.1540501299999999</v>
      </c>
      <c r="G120" s="5">
        <v>1.415E-5</v>
      </c>
      <c r="H120" s="3">
        <v>15.3802</v>
      </c>
      <c r="I120" s="3">
        <v>2.0000000000000001E-4</v>
      </c>
      <c r="J120" s="3">
        <v>0.04</v>
      </c>
      <c r="K120" s="3">
        <v>3.0200000000000001E-2</v>
      </c>
      <c r="L120" s="10">
        <f t="shared" si="38"/>
        <v>0</v>
      </c>
      <c r="M120" s="3">
        <f t="shared" si="31"/>
        <v>-1.6095000433601854</v>
      </c>
      <c r="N120" s="3">
        <f t="shared" si="32"/>
        <v>1.6394629982100848</v>
      </c>
      <c r="O120" s="1">
        <f t="shared" si="39"/>
        <v>0.61847173318391724</v>
      </c>
      <c r="P120" s="10">
        <f t="shared" si="33"/>
        <v>25000</v>
      </c>
      <c r="Q120" s="7">
        <f t="shared" si="40"/>
        <v>7.5</v>
      </c>
      <c r="R120" s="7">
        <f t="shared" si="41"/>
        <v>-9.1095000433601854</v>
      </c>
    </row>
    <row r="121" spans="1:18" x14ac:dyDescent="0.3">
      <c r="A121" s="1">
        <v>81.199186379159997</v>
      </c>
      <c r="B121" s="1">
        <v>-66.368992759880001</v>
      </c>
      <c r="C121" s="1" t="s">
        <v>12</v>
      </c>
      <c r="D121" s="1" t="s">
        <v>9592</v>
      </c>
      <c r="E121" s="2" t="s">
        <v>1766</v>
      </c>
      <c r="F121" s="4">
        <v>3.02894576</v>
      </c>
      <c r="G121" s="5">
        <v>9.8700000000000004E-6</v>
      </c>
      <c r="H121" s="3">
        <v>16.267099999999999</v>
      </c>
      <c r="I121" s="3">
        <v>1E-4</v>
      </c>
      <c r="J121" s="3">
        <v>4.02E-2</v>
      </c>
      <c r="K121" s="3">
        <v>3.85E-2</v>
      </c>
      <c r="L121" s="10">
        <f t="shared" si="38"/>
        <v>0</v>
      </c>
      <c r="M121" s="3">
        <f t="shared" si="31"/>
        <v>-0.71176973457765058</v>
      </c>
      <c r="N121" s="3">
        <f t="shared" si="32"/>
        <v>2.0796456470756759</v>
      </c>
      <c r="O121" s="1">
        <f t="shared" si="39"/>
        <v>0.48129149639538149</v>
      </c>
      <c r="P121" s="10">
        <f t="shared" si="33"/>
        <v>24875.621890547263</v>
      </c>
      <c r="Q121" s="7">
        <f t="shared" si="40"/>
        <v>7.4626865671641793</v>
      </c>
      <c r="R121" s="7">
        <f t="shared" si="41"/>
        <v>-8.1744563017418308</v>
      </c>
    </row>
    <row r="122" spans="1:18" x14ac:dyDescent="0.3">
      <c r="A122" s="1">
        <v>84.246044610560006</v>
      </c>
      <c r="B122" s="1">
        <v>-71.300348837559994</v>
      </c>
      <c r="C122" s="1" t="s">
        <v>12</v>
      </c>
      <c r="D122" s="1" t="s">
        <v>9592</v>
      </c>
      <c r="E122" s="2" t="s">
        <v>8680</v>
      </c>
      <c r="F122" s="4">
        <v>5.6529441499999997</v>
      </c>
      <c r="G122" s="5">
        <v>4.2629999999999997E-5</v>
      </c>
      <c r="H122" s="3">
        <v>15.2727</v>
      </c>
      <c r="I122" s="3">
        <v>2.0000000000000001E-4</v>
      </c>
      <c r="J122" s="3">
        <v>4.0300000000000002E-2</v>
      </c>
      <c r="K122" s="3">
        <v>3.09E-2</v>
      </c>
      <c r="L122" s="10">
        <f t="shared" si="38"/>
        <v>0</v>
      </c>
      <c r="M122" s="3">
        <f t="shared" si="31"/>
        <v>-1.7007747692944548</v>
      </c>
      <c r="N122" s="3">
        <f t="shared" si="32"/>
        <v>1.6649764722602849</v>
      </c>
      <c r="O122" s="1">
        <f t="shared" si="39"/>
        <v>0.75227469473543573</v>
      </c>
      <c r="P122" s="10">
        <f t="shared" si="33"/>
        <v>24813.895781637715</v>
      </c>
      <c r="Q122" s="7">
        <f t="shared" si="40"/>
        <v>7.4441687344913143</v>
      </c>
      <c r="R122" s="7">
        <f t="shared" si="41"/>
        <v>-9.1449435037857683</v>
      </c>
    </row>
    <row r="123" spans="1:18" x14ac:dyDescent="0.3">
      <c r="A123" s="1">
        <v>250.39956800408001</v>
      </c>
      <c r="B123" s="1">
        <v>36.463465229219999</v>
      </c>
      <c r="C123" s="1" t="s">
        <v>12</v>
      </c>
      <c r="D123" s="1" t="s">
        <v>9592</v>
      </c>
      <c r="E123" s="2" t="s">
        <v>5184</v>
      </c>
      <c r="F123" s="4">
        <v>5.1114011000000001</v>
      </c>
      <c r="G123" s="5">
        <v>1.7969999999999999E-5</v>
      </c>
      <c r="H123" s="3">
        <v>12.864800000000001</v>
      </c>
      <c r="I123" s="3">
        <v>2.9999999999999997E-4</v>
      </c>
      <c r="J123" s="3">
        <v>4.0399999999999998E-2</v>
      </c>
      <c r="K123" s="3">
        <v>1.9599999999999999E-2</v>
      </c>
      <c r="L123" s="10">
        <f t="shared" si="38"/>
        <v>0</v>
      </c>
      <c r="M123" s="3">
        <f t="shared" si="31"/>
        <v>-4.1032931744469749</v>
      </c>
      <c r="N123" s="3">
        <f t="shared" si="32"/>
        <v>1.0534875034003039</v>
      </c>
      <c r="O123" s="1">
        <f t="shared" si="39"/>
        <v>0.70853996209039816</v>
      </c>
      <c r="P123" s="10">
        <f t="shared" si="33"/>
        <v>24752.475247524751</v>
      </c>
      <c r="Q123" s="7">
        <f t="shared" si="40"/>
        <v>7.4257425742574252</v>
      </c>
      <c r="R123" s="7">
        <f t="shared" si="41"/>
        <v>-11.5290357487044</v>
      </c>
    </row>
    <row r="124" spans="1:18" x14ac:dyDescent="0.3">
      <c r="A124" s="1">
        <v>77.896683821110003</v>
      </c>
      <c r="B124" s="1">
        <v>-66.437391388210003</v>
      </c>
      <c r="C124" s="1" t="s">
        <v>12</v>
      </c>
      <c r="D124" s="1" t="s">
        <v>9592</v>
      </c>
      <c r="E124" s="2" t="s">
        <v>2636</v>
      </c>
      <c r="F124" s="4">
        <v>3.6644936000000001</v>
      </c>
      <c r="G124" s="5">
        <v>1.077E-5</v>
      </c>
      <c r="H124" s="3">
        <v>15.744</v>
      </c>
      <c r="I124" s="3">
        <v>1E-4</v>
      </c>
      <c r="J124" s="3">
        <v>4.0599999999999997E-2</v>
      </c>
      <c r="K124" s="3">
        <v>3.1300000000000001E-2</v>
      </c>
      <c r="L124" s="10">
        <f t="shared" si="38"/>
        <v>0</v>
      </c>
      <c r="M124" s="3">
        <f t="shared" si="31"/>
        <v>-1.2133698321140329</v>
      </c>
      <c r="N124" s="3">
        <f t="shared" si="32"/>
        <v>1.6740675155350462</v>
      </c>
      <c r="O124" s="1">
        <f t="shared" si="39"/>
        <v>0.56401396753897981</v>
      </c>
      <c r="P124" s="10">
        <f t="shared" si="33"/>
        <v>24630.541871921185</v>
      </c>
      <c r="Q124" s="7">
        <f t="shared" si="40"/>
        <v>7.389162561576355</v>
      </c>
      <c r="R124" s="7">
        <f t="shared" si="41"/>
        <v>-8.6025323936903888</v>
      </c>
    </row>
    <row r="125" spans="1:18" x14ac:dyDescent="0.3">
      <c r="A125" s="1">
        <v>86.940619944540003</v>
      </c>
      <c r="B125" s="1">
        <v>-70.689144332710001</v>
      </c>
      <c r="C125" s="1" t="s">
        <v>12</v>
      </c>
      <c r="D125" s="1" t="s">
        <v>9592</v>
      </c>
      <c r="E125" s="2" t="s">
        <v>6563</v>
      </c>
      <c r="F125" s="4">
        <v>2.92416505</v>
      </c>
      <c r="G125" s="5">
        <v>4.7999999999999998E-6</v>
      </c>
      <c r="H125" s="3">
        <v>16.084199999999999</v>
      </c>
      <c r="I125" s="3">
        <v>5.0000000000000001E-4</v>
      </c>
      <c r="J125" s="3">
        <v>4.0599999999999997E-2</v>
      </c>
      <c r="K125" s="3">
        <v>3.5999999999999997E-2</v>
      </c>
      <c r="L125" s="10">
        <f t="shared" si="38"/>
        <v>0</v>
      </c>
      <c r="M125" s="3">
        <f t="shared" si="31"/>
        <v>-0.87316983211403354</v>
      </c>
      <c r="N125" s="3">
        <f t="shared" si="32"/>
        <v>1.9254451272759363</v>
      </c>
      <c r="O125" s="1">
        <f t="shared" si="39"/>
        <v>0.46600188206190279</v>
      </c>
      <c r="P125" s="10">
        <f t="shared" si="33"/>
        <v>24630.541871921185</v>
      </c>
      <c r="Q125" s="7">
        <f t="shared" si="40"/>
        <v>7.389162561576355</v>
      </c>
      <c r="R125" s="7">
        <f t="shared" si="41"/>
        <v>-8.2623323936903894</v>
      </c>
    </row>
    <row r="126" spans="1:18" x14ac:dyDescent="0.3">
      <c r="A126" s="1">
        <v>63.379359884609997</v>
      </c>
      <c r="B126" s="1">
        <v>41.318779398380002</v>
      </c>
      <c r="C126" s="1" t="s">
        <v>12</v>
      </c>
      <c r="D126" s="1" t="s">
        <v>9592</v>
      </c>
      <c r="E126" s="2" t="s">
        <v>7441</v>
      </c>
      <c r="F126" s="4">
        <v>2.3124362899999999</v>
      </c>
      <c r="G126" s="5">
        <v>5.2100000000000001E-6</v>
      </c>
      <c r="H126" s="3">
        <v>14.0428</v>
      </c>
      <c r="I126" s="3">
        <v>1E-4</v>
      </c>
      <c r="J126" s="3">
        <v>4.0800000000000003E-2</v>
      </c>
      <c r="K126" s="3">
        <v>3.1399999999999997E-2</v>
      </c>
      <c r="L126" s="10">
        <f t="shared" si="38"/>
        <v>0</v>
      </c>
      <c r="M126" s="3">
        <f t="shared" si="31"/>
        <v>-2.9038991845506033</v>
      </c>
      <c r="N126" s="3">
        <f t="shared" si="32"/>
        <v>1.6711835428160833</v>
      </c>
      <c r="O126" s="1">
        <f t="shared" si="39"/>
        <v>0.36406977631589532</v>
      </c>
      <c r="P126" s="10">
        <f t="shared" si="33"/>
        <v>24509.803921568626</v>
      </c>
      <c r="Q126" s="7">
        <f t="shared" si="40"/>
        <v>7.352941176470587</v>
      </c>
      <c r="R126" s="7">
        <f t="shared" si="41"/>
        <v>-10.25684036102119</v>
      </c>
    </row>
    <row r="127" spans="1:18" x14ac:dyDescent="0.3">
      <c r="A127" s="1">
        <v>158.53968756226001</v>
      </c>
      <c r="B127" s="1">
        <v>-61.597585967950003</v>
      </c>
      <c r="C127" s="1" t="s">
        <v>12</v>
      </c>
      <c r="D127" s="1" t="s">
        <v>9592</v>
      </c>
      <c r="E127" s="2" t="s">
        <v>1470</v>
      </c>
      <c r="F127" s="4">
        <v>4.6163103100000002</v>
      </c>
      <c r="G127" s="5">
        <v>2.605E-5</v>
      </c>
      <c r="H127" s="3">
        <v>13.910399999999999</v>
      </c>
      <c r="I127" s="3">
        <v>1E-4</v>
      </c>
      <c r="J127" s="3">
        <v>4.1000000000000002E-2</v>
      </c>
      <c r="K127" s="3">
        <v>2.3800000000000002E-2</v>
      </c>
      <c r="L127" s="10">
        <f t="shared" si="38"/>
        <v>0</v>
      </c>
      <c r="M127" s="3">
        <f t="shared" si="31"/>
        <v>-3.0256807164013217</v>
      </c>
      <c r="N127" s="3">
        <f t="shared" si="32"/>
        <v>1.2605142687723545</v>
      </c>
      <c r="O127" s="1">
        <f t="shared" si="39"/>
        <v>0.66429499455648611</v>
      </c>
      <c r="P127" s="10">
        <f t="shared" si="33"/>
        <v>24390.243902439026</v>
      </c>
      <c r="Q127" s="7">
        <f t="shared" si="40"/>
        <v>7.3170731707317076</v>
      </c>
      <c r="R127" s="7">
        <f t="shared" si="41"/>
        <v>-10.342753887133028</v>
      </c>
    </row>
    <row r="128" spans="1:18" x14ac:dyDescent="0.3">
      <c r="A128" s="1">
        <v>75.476643913230006</v>
      </c>
      <c r="B128" s="1">
        <v>-68.032547987450002</v>
      </c>
      <c r="C128" s="1" t="s">
        <v>12</v>
      </c>
      <c r="D128" s="1" t="s">
        <v>9592</v>
      </c>
      <c r="E128" s="2" t="s">
        <v>1640</v>
      </c>
      <c r="F128" s="4">
        <v>3.1020662200000002</v>
      </c>
      <c r="G128" s="5">
        <v>1.3210000000000001E-5</v>
      </c>
      <c r="H128" s="3">
        <v>15.9917</v>
      </c>
      <c r="I128" s="3">
        <v>5.9999999999999995E-4</v>
      </c>
      <c r="J128" s="3">
        <v>4.1000000000000002E-2</v>
      </c>
      <c r="K128" s="3">
        <v>3.8800000000000001E-2</v>
      </c>
      <c r="L128" s="10">
        <f t="shared" si="38"/>
        <v>0</v>
      </c>
      <c r="M128" s="3">
        <f t="shared" si="31"/>
        <v>-0.94438071640131938</v>
      </c>
      <c r="N128" s="3">
        <f t="shared" si="32"/>
        <v>2.0549561159318488</v>
      </c>
      <c r="O128" s="1">
        <f t="shared" si="39"/>
        <v>0.49165106448778267</v>
      </c>
      <c r="P128" s="10">
        <f t="shared" si="33"/>
        <v>24390.243902439026</v>
      </c>
      <c r="Q128" s="7">
        <f t="shared" si="40"/>
        <v>7.3170731707317076</v>
      </c>
      <c r="R128" s="7">
        <f t="shared" si="41"/>
        <v>-8.2614538871330261</v>
      </c>
    </row>
    <row r="129" spans="1:18" x14ac:dyDescent="0.3">
      <c r="A129" s="1">
        <v>77.374003776519999</v>
      </c>
      <c r="B129" s="1">
        <v>-68.97094558213</v>
      </c>
      <c r="C129" s="1" t="s">
        <v>12</v>
      </c>
      <c r="D129" s="1" t="s">
        <v>9592</v>
      </c>
      <c r="E129" s="2" t="s">
        <v>1879</v>
      </c>
      <c r="F129" s="4">
        <v>4.4569323599999997</v>
      </c>
      <c r="G129" s="5">
        <v>3.8260000000000003E-5</v>
      </c>
      <c r="H129" s="3">
        <v>15.6084</v>
      </c>
      <c r="I129" s="3">
        <v>5.0000000000000001E-4</v>
      </c>
      <c r="J129" s="3">
        <v>4.1399999999999999E-2</v>
      </c>
      <c r="K129" s="3">
        <v>3.4299999999999997E-2</v>
      </c>
      <c r="L129" s="10">
        <f t="shared" si="38"/>
        <v>0</v>
      </c>
      <c r="M129" s="3">
        <f t="shared" si="31"/>
        <v>-1.3065982943955063</v>
      </c>
      <c r="N129" s="3">
        <f t="shared" si="32"/>
        <v>1.7990716508916824</v>
      </c>
      <c r="O129" s="1">
        <f t="shared" si="39"/>
        <v>0.64903604312775975</v>
      </c>
      <c r="P129" s="10">
        <f t="shared" si="33"/>
        <v>24154.589371980677</v>
      </c>
      <c r="Q129" s="7">
        <f t="shared" si="40"/>
        <v>7.2463768115942031</v>
      </c>
      <c r="R129" s="7">
        <f t="shared" si="41"/>
        <v>-8.5529751059897094</v>
      </c>
    </row>
    <row r="130" spans="1:18" x14ac:dyDescent="0.3">
      <c r="A130" s="1">
        <v>76.960094743240006</v>
      </c>
      <c r="B130" s="1">
        <v>-65.624801602890003</v>
      </c>
      <c r="C130" s="1" t="s">
        <v>12</v>
      </c>
      <c r="D130" s="1" t="s">
        <v>9592</v>
      </c>
      <c r="E130" s="2" t="s">
        <v>2293</v>
      </c>
      <c r="F130" s="4">
        <v>2.4675866499999999</v>
      </c>
      <c r="G130" s="5">
        <v>3.98E-6</v>
      </c>
      <c r="H130" s="3">
        <v>16.0913</v>
      </c>
      <c r="I130" s="3">
        <v>1E-4</v>
      </c>
      <c r="J130" s="3">
        <v>4.1399999999999999E-2</v>
      </c>
      <c r="K130" s="3">
        <v>3.6499999999999998E-2</v>
      </c>
      <c r="L130" s="10">
        <f t="shared" si="38"/>
        <v>0</v>
      </c>
      <c r="M130" s="3">
        <f t="shared" si="31"/>
        <v>-0.82369829439550557</v>
      </c>
      <c r="N130" s="3">
        <f t="shared" si="32"/>
        <v>1.9144639303526938</v>
      </c>
      <c r="O130" s="1">
        <f t="shared" si="39"/>
        <v>0.39227241198245516</v>
      </c>
      <c r="P130" s="10">
        <f t="shared" si="33"/>
        <v>24154.589371980677</v>
      </c>
      <c r="Q130" s="7">
        <f t="shared" si="40"/>
        <v>7.2463768115942031</v>
      </c>
      <c r="R130" s="7">
        <f t="shared" si="41"/>
        <v>-8.0700751059897087</v>
      </c>
    </row>
    <row r="131" spans="1:18" x14ac:dyDescent="0.3">
      <c r="A131" s="1">
        <v>84.847457632580003</v>
      </c>
      <c r="B131" s="1">
        <v>-71.012671882630002</v>
      </c>
      <c r="C131" s="1" t="s">
        <v>12</v>
      </c>
      <c r="D131" s="1" t="s">
        <v>9592</v>
      </c>
      <c r="E131" s="2" t="s">
        <v>6503</v>
      </c>
      <c r="F131" s="4">
        <v>2.7016146000000001</v>
      </c>
      <c r="G131" s="5">
        <v>8.4400000000000005E-6</v>
      </c>
      <c r="H131" s="3">
        <v>16.232900000000001</v>
      </c>
      <c r="I131" s="3">
        <v>4.0000000000000002E-4</v>
      </c>
      <c r="J131" s="3">
        <v>4.1399999999999999E-2</v>
      </c>
      <c r="K131" s="3">
        <v>3.9800000000000002E-2</v>
      </c>
      <c r="L131" s="10">
        <f t="shared" si="38"/>
        <v>0</v>
      </c>
      <c r="M131" s="3">
        <f t="shared" ref="M131:M194" si="42">H131+5+5*LOG10(J131/1000)</f>
        <v>-0.68209829439550518</v>
      </c>
      <c r="N131" s="3">
        <f t="shared" ref="N131:N194" si="43">SQRT(I131^2+4.7153*(K131/J131)^2)</f>
        <v>2.0875524855577785</v>
      </c>
      <c r="O131" s="1">
        <f t="shared" si="39"/>
        <v>0.43162339463738719</v>
      </c>
      <c r="P131" s="10">
        <f t="shared" si="33"/>
        <v>24154.589371980677</v>
      </c>
      <c r="Q131" s="7">
        <f t="shared" si="40"/>
        <v>7.2463768115942031</v>
      </c>
      <c r="R131" s="7">
        <f t="shared" si="41"/>
        <v>-7.9284751059897083</v>
      </c>
    </row>
    <row r="132" spans="1:18" x14ac:dyDescent="0.3">
      <c r="A132" s="1">
        <v>82.592529316349996</v>
      </c>
      <c r="B132" s="1">
        <v>-66.099992335500005</v>
      </c>
      <c r="C132" s="1" t="s">
        <v>12</v>
      </c>
      <c r="D132" s="1" t="s">
        <v>9592</v>
      </c>
      <c r="E132" s="2" t="s">
        <v>1951</v>
      </c>
      <c r="F132" s="4">
        <v>4.9131254100000001</v>
      </c>
      <c r="G132" s="5">
        <v>1.099E-5</v>
      </c>
      <c r="H132" s="3">
        <v>15.4521</v>
      </c>
      <c r="I132" s="3">
        <v>1E-4</v>
      </c>
      <c r="J132" s="3">
        <v>4.1500000000000002E-2</v>
      </c>
      <c r="K132" s="3">
        <v>2.7199999999999998E-2</v>
      </c>
      <c r="L132" s="10">
        <f t="shared" si="38"/>
        <v>0</v>
      </c>
      <c r="M132" s="3">
        <f t="shared" si="42"/>
        <v>-1.4576595164395343</v>
      </c>
      <c r="N132" s="3">
        <f t="shared" si="43"/>
        <v>1.4232312560304332</v>
      </c>
      <c r="O132" s="1">
        <f t="shared" si="39"/>
        <v>0.69135784986163795</v>
      </c>
      <c r="P132" s="10">
        <f t="shared" ref="P132:P195" si="44">1/J132*1000</f>
        <v>24096.385542168671</v>
      </c>
      <c r="Q132" s="7">
        <f t="shared" si="40"/>
        <v>7.2289156626506008</v>
      </c>
      <c r="R132" s="7">
        <f t="shared" si="41"/>
        <v>-8.6865751790901342</v>
      </c>
    </row>
    <row r="133" spans="1:18" x14ac:dyDescent="0.3">
      <c r="A133" s="1">
        <v>76.369147854239998</v>
      </c>
      <c r="B133" s="1">
        <v>-67.263412676620007</v>
      </c>
      <c r="C133" s="1" t="s">
        <v>12</v>
      </c>
      <c r="D133" s="1" t="s">
        <v>9592</v>
      </c>
      <c r="E133" s="2" t="s">
        <v>2474</v>
      </c>
      <c r="F133" s="4">
        <v>2.1861981699999999</v>
      </c>
      <c r="G133" s="5">
        <v>2.514E-5</v>
      </c>
      <c r="H133" s="3">
        <v>15.738899999999999</v>
      </c>
      <c r="I133" s="3">
        <v>2.9999999999999997E-4</v>
      </c>
      <c r="J133" s="3">
        <v>4.1500000000000002E-2</v>
      </c>
      <c r="K133" s="3">
        <v>3.15E-2</v>
      </c>
      <c r="L133" s="10">
        <f t="shared" si="38"/>
        <v>0</v>
      </c>
      <c r="M133" s="3">
        <f t="shared" si="42"/>
        <v>-1.1708595164395348</v>
      </c>
      <c r="N133" s="3">
        <f t="shared" si="43"/>
        <v>1.6482273969452561</v>
      </c>
      <c r="O133" s="1">
        <f t="shared" si="39"/>
        <v>0.33968952643192657</v>
      </c>
      <c r="P133" s="10">
        <f t="shared" si="44"/>
        <v>24096.385542168671</v>
      </c>
      <c r="Q133" s="7">
        <f t="shared" si="40"/>
        <v>7.2289156626506008</v>
      </c>
      <c r="R133" s="7">
        <f t="shared" si="41"/>
        <v>-8.3997751790901347</v>
      </c>
    </row>
    <row r="134" spans="1:18" x14ac:dyDescent="0.3">
      <c r="A134" s="1">
        <v>267.27002580588999</v>
      </c>
      <c r="B134" s="1">
        <v>5.0087361566800004</v>
      </c>
      <c r="C134" s="1" t="s">
        <v>12</v>
      </c>
      <c r="D134" s="1" t="s">
        <v>9592</v>
      </c>
      <c r="E134" s="2" t="s">
        <v>9366</v>
      </c>
      <c r="F134" s="4">
        <v>6.7002585200000002</v>
      </c>
      <c r="G134" s="5">
        <v>3.0020000000000001E-5</v>
      </c>
      <c r="H134" s="3">
        <v>13.9139</v>
      </c>
      <c r="I134" s="3">
        <v>2.0000000000000001E-4</v>
      </c>
      <c r="J134" s="3">
        <v>4.1500000000000002E-2</v>
      </c>
      <c r="K134" s="3">
        <v>2.5600000000000001E-2</v>
      </c>
      <c r="L134" s="10">
        <f t="shared" si="38"/>
        <v>0</v>
      </c>
      <c r="M134" s="3">
        <f t="shared" si="42"/>
        <v>-2.9958595164395376</v>
      </c>
      <c r="N134" s="3">
        <f t="shared" si="43"/>
        <v>1.3395117820059199</v>
      </c>
      <c r="O134" s="1">
        <f t="shared" si="39"/>
        <v>0.82609155966253844</v>
      </c>
      <c r="P134" s="10">
        <f t="shared" si="44"/>
        <v>24096.385542168671</v>
      </c>
      <c r="Q134" s="7">
        <f t="shared" si="40"/>
        <v>7.2289156626506008</v>
      </c>
      <c r="R134" s="7">
        <f t="shared" si="41"/>
        <v>-10.224775179090138</v>
      </c>
    </row>
    <row r="135" spans="1:18" x14ac:dyDescent="0.3">
      <c r="A135" s="1">
        <v>71.942314283599998</v>
      </c>
      <c r="B135" s="1">
        <v>-68.330405648579998</v>
      </c>
      <c r="C135" s="1" t="s">
        <v>12</v>
      </c>
      <c r="D135" s="1" t="s">
        <v>9592</v>
      </c>
      <c r="E135" s="2" t="s">
        <v>9203</v>
      </c>
      <c r="F135" s="4">
        <v>3.5986133900000001</v>
      </c>
      <c r="G135" s="5">
        <v>1.3910000000000001E-5</v>
      </c>
      <c r="H135" s="3">
        <v>15.9369</v>
      </c>
      <c r="I135" s="3">
        <v>2E-3</v>
      </c>
      <c r="J135" s="3">
        <v>4.1700000000000001E-2</v>
      </c>
      <c r="K135" s="3">
        <v>4.0599999999999997E-2</v>
      </c>
      <c r="L135" s="10">
        <f t="shared" si="38"/>
        <v>0</v>
      </c>
      <c r="M135" s="3">
        <f t="shared" si="42"/>
        <v>-0.96241972513121254</v>
      </c>
      <c r="N135" s="3">
        <f t="shared" si="43"/>
        <v>2.1141940068617844</v>
      </c>
      <c r="O135" s="1">
        <f t="shared" si="39"/>
        <v>0.55613519157970503</v>
      </c>
      <c r="P135" s="10">
        <f t="shared" si="44"/>
        <v>23980.815347721822</v>
      </c>
      <c r="Q135" s="7">
        <f t="shared" si="40"/>
        <v>7.1942446043165464</v>
      </c>
      <c r="R135" s="7">
        <f t="shared" si="41"/>
        <v>-8.156664329447759</v>
      </c>
    </row>
    <row r="136" spans="1:18" x14ac:dyDescent="0.3">
      <c r="A136" s="1">
        <v>74.732237864040002</v>
      </c>
      <c r="B136" s="1">
        <v>-69.26653512899</v>
      </c>
      <c r="C136" s="1" t="s">
        <v>12</v>
      </c>
      <c r="D136" s="1" t="s">
        <v>9592</v>
      </c>
      <c r="E136" s="2" t="s">
        <v>9245</v>
      </c>
      <c r="F136" s="4">
        <v>4.6929013800000003</v>
      </c>
      <c r="G136" s="5">
        <v>4.6180000000000002E-5</v>
      </c>
      <c r="H136" s="3">
        <v>15.558</v>
      </c>
      <c r="I136" s="3">
        <v>6.9999999999999999E-4</v>
      </c>
      <c r="J136" s="3">
        <v>4.1799999999999997E-2</v>
      </c>
      <c r="K136" s="3">
        <v>2.6200000000000001E-2</v>
      </c>
      <c r="L136" s="10">
        <f t="shared" si="38"/>
        <v>0</v>
      </c>
      <c r="M136" s="3">
        <f t="shared" si="42"/>
        <v>-1.3361185911248228</v>
      </c>
      <c r="N136" s="3">
        <f t="shared" si="43"/>
        <v>1.36106771172372</v>
      </c>
      <c r="O136" s="1">
        <f t="shared" si="39"/>
        <v>0.67144142773224036</v>
      </c>
      <c r="P136" s="10">
        <f t="shared" si="44"/>
        <v>23923.444976076556</v>
      </c>
      <c r="Q136" s="7">
        <f t="shared" si="40"/>
        <v>7.1770334928229671</v>
      </c>
      <c r="R136" s="7">
        <f t="shared" si="41"/>
        <v>-8.5131520839477908</v>
      </c>
    </row>
    <row r="137" spans="1:18" x14ac:dyDescent="0.3">
      <c r="A137" s="1">
        <v>278.44822916034002</v>
      </c>
      <c r="B137" s="1">
        <v>16.432530271769998</v>
      </c>
      <c r="C137" s="1" t="s">
        <v>12</v>
      </c>
      <c r="D137" s="1" t="s">
        <v>9592</v>
      </c>
      <c r="E137" s="2" t="s">
        <v>9364</v>
      </c>
      <c r="F137" s="4">
        <v>15.372583669999999</v>
      </c>
      <c r="G137" s="5">
        <v>2.1822000000000001E-4</v>
      </c>
      <c r="H137" s="3">
        <v>14.088100000000001</v>
      </c>
      <c r="I137" s="3">
        <v>2.0000000000000001E-4</v>
      </c>
      <c r="J137" s="3">
        <v>4.1799999999999997E-2</v>
      </c>
      <c r="K137" s="3">
        <v>2.75E-2</v>
      </c>
      <c r="L137" s="10">
        <f t="shared" si="38"/>
        <v>0</v>
      </c>
      <c r="M137" s="3">
        <f t="shared" si="42"/>
        <v>-2.8060185911248219</v>
      </c>
      <c r="N137" s="3">
        <f t="shared" si="43"/>
        <v>1.4286014308792534</v>
      </c>
      <c r="O137" s="1">
        <f t="shared" si="39"/>
        <v>1.1867468655039952</v>
      </c>
      <c r="P137" s="10">
        <f t="shared" si="44"/>
        <v>23923.444976076556</v>
      </c>
      <c r="Q137" s="7">
        <f t="shared" si="40"/>
        <v>7.1770334928229671</v>
      </c>
      <c r="R137" s="7">
        <f t="shared" si="41"/>
        <v>-9.9830520839477899</v>
      </c>
    </row>
    <row r="138" spans="1:18" x14ac:dyDescent="0.3">
      <c r="A138" s="1">
        <v>85.460973265489997</v>
      </c>
      <c r="B138" s="1">
        <v>-70.418236071460001</v>
      </c>
      <c r="C138" s="1" t="s">
        <v>12</v>
      </c>
      <c r="D138" s="1" t="s">
        <v>9592</v>
      </c>
      <c r="E138" s="2" t="s">
        <v>3670</v>
      </c>
      <c r="F138" s="4">
        <v>4.5500486799999997</v>
      </c>
      <c r="G138" s="5">
        <v>5.0059999999999998E-5</v>
      </c>
      <c r="H138" s="3">
        <v>15.782</v>
      </c>
      <c r="I138" s="3">
        <v>4.0000000000000002E-4</v>
      </c>
      <c r="J138" s="3">
        <v>4.2000000000000003E-2</v>
      </c>
      <c r="K138" s="3">
        <v>3.0700000000000002E-2</v>
      </c>
      <c r="L138" s="10">
        <f t="shared" si="38"/>
        <v>0</v>
      </c>
      <c r="M138" s="3">
        <f t="shared" si="42"/>
        <v>-1.1017535480104961</v>
      </c>
      <c r="N138" s="3">
        <f t="shared" si="43"/>
        <v>1.5872442531938971</v>
      </c>
      <c r="O138" s="1">
        <f t="shared" si="39"/>
        <v>0.65801604310596618</v>
      </c>
      <c r="P138" s="10">
        <f t="shared" si="44"/>
        <v>23809.523809523806</v>
      </c>
      <c r="Q138" s="7">
        <f t="shared" si="40"/>
        <v>7.1428571428571415</v>
      </c>
      <c r="R138" s="7">
        <f t="shared" si="41"/>
        <v>-8.2446106908676384</v>
      </c>
    </row>
    <row r="139" spans="1:18" x14ac:dyDescent="0.3">
      <c r="A139" s="1">
        <v>15.709558650270001</v>
      </c>
      <c r="B139" s="1">
        <v>-72.224247738230005</v>
      </c>
      <c r="C139" s="1" t="s">
        <v>12</v>
      </c>
      <c r="D139" s="1" t="s">
        <v>9592</v>
      </c>
      <c r="E139" s="2" t="s">
        <v>6170</v>
      </c>
      <c r="F139" s="4">
        <v>5.0495514699999999</v>
      </c>
      <c r="G139" s="5">
        <v>1.3210000000000001E-5</v>
      </c>
      <c r="H139" s="3">
        <v>15.602600000000001</v>
      </c>
      <c r="I139" s="3">
        <v>5.0000000000000001E-4</v>
      </c>
      <c r="J139" s="3">
        <v>4.2299999999999997E-2</v>
      </c>
      <c r="K139" s="3">
        <v>3.1399999999999997E-2</v>
      </c>
      <c r="L139" s="10">
        <f t="shared" ref="L139:L177" si="45">IF(K139&gt;J139,1,0)</f>
        <v>0</v>
      </c>
      <c r="M139" s="3">
        <f t="shared" si="42"/>
        <v>-1.2656981631247852</v>
      </c>
      <c r="N139" s="3">
        <f t="shared" si="43"/>
        <v>1.61192178971804</v>
      </c>
      <c r="O139" s="1">
        <f t="shared" ref="O139:O177" si="46">LOG10(F139)</f>
        <v>0.70325280331567641</v>
      </c>
      <c r="P139" s="10">
        <f t="shared" si="44"/>
        <v>23640.661938534278</v>
      </c>
      <c r="Q139" s="7">
        <f t="shared" ref="Q139:Q177" si="47">$Q$1*P139/1000</f>
        <v>7.0921985815602833</v>
      </c>
      <c r="R139" s="7">
        <f t="shared" ref="R139:R177" si="48">M139-Q139</f>
        <v>-8.3578967446850676</v>
      </c>
    </row>
    <row r="140" spans="1:18" x14ac:dyDescent="0.3">
      <c r="A140" s="1">
        <v>82.341748237290005</v>
      </c>
      <c r="B140" s="1">
        <v>-69.31230863287</v>
      </c>
      <c r="C140" s="1" t="s">
        <v>12</v>
      </c>
      <c r="D140" s="1" t="s">
        <v>9592</v>
      </c>
      <c r="E140" s="2" t="s">
        <v>4755</v>
      </c>
      <c r="F140" s="4">
        <v>11.25732045</v>
      </c>
      <c r="G140" s="5">
        <v>9.6860000000000004E-5</v>
      </c>
      <c r="H140" s="3">
        <v>14.569599999999999</v>
      </c>
      <c r="I140" s="3">
        <v>1E-4</v>
      </c>
      <c r="J140" s="3">
        <v>4.24E-2</v>
      </c>
      <c r="K140" s="3">
        <v>2.3400000000000001E-2</v>
      </c>
      <c r="L140" s="10">
        <f t="shared" si="45"/>
        <v>0</v>
      </c>
      <c r="M140" s="3">
        <f t="shared" si="42"/>
        <v>-2.2935707170363351</v>
      </c>
      <c r="N140" s="3">
        <f t="shared" si="43"/>
        <v>1.198407909728139</v>
      </c>
      <c r="O140" s="1">
        <f t="shared" si="46"/>
        <v>1.0514350288576151</v>
      </c>
      <c r="P140" s="10">
        <f t="shared" si="44"/>
        <v>23584.905660377361</v>
      </c>
      <c r="Q140" s="7">
        <f t="shared" si="47"/>
        <v>7.0754716981132075</v>
      </c>
      <c r="R140" s="7">
        <f t="shared" si="48"/>
        <v>-9.3690424151495435</v>
      </c>
    </row>
    <row r="141" spans="1:18" x14ac:dyDescent="0.3">
      <c r="A141" s="1">
        <v>13.41391765371</v>
      </c>
      <c r="B141" s="1">
        <v>-72.909961714079998</v>
      </c>
      <c r="C141" s="1" t="s">
        <v>12</v>
      </c>
      <c r="D141" s="1" t="s">
        <v>9592</v>
      </c>
      <c r="E141" s="2" t="s">
        <v>8414</v>
      </c>
      <c r="F141" s="4">
        <v>8.3342560999999993</v>
      </c>
      <c r="G141" s="5">
        <v>1.194E-4</v>
      </c>
      <c r="H141" s="3">
        <v>15.1213</v>
      </c>
      <c r="I141" s="3">
        <v>2.9999999999999997E-4</v>
      </c>
      <c r="J141" s="3">
        <v>4.24E-2</v>
      </c>
      <c r="K141" s="3">
        <v>2.3099999999999999E-2</v>
      </c>
      <c r="L141" s="10">
        <f t="shared" si="45"/>
        <v>0</v>
      </c>
      <c r="M141" s="3">
        <f t="shared" si="42"/>
        <v>-1.7418707170363383</v>
      </c>
      <c r="N141" s="3">
        <f t="shared" si="43"/>
        <v>1.1830437396760316</v>
      </c>
      <c r="O141" s="1">
        <f t="shared" si="46"/>
        <v>0.92086684158657439</v>
      </c>
      <c r="P141" s="10">
        <f t="shared" si="44"/>
        <v>23584.905660377361</v>
      </c>
      <c r="Q141" s="7">
        <f t="shared" si="47"/>
        <v>7.0754716981132075</v>
      </c>
      <c r="R141" s="7">
        <f t="shared" si="48"/>
        <v>-8.8173424151495468</v>
      </c>
    </row>
    <row r="142" spans="1:18" x14ac:dyDescent="0.3">
      <c r="A142" s="1">
        <v>92.03364865316</v>
      </c>
      <c r="B142" s="1">
        <v>-68.949758921500006</v>
      </c>
      <c r="C142" s="1" t="s">
        <v>12</v>
      </c>
      <c r="D142" s="1" t="s">
        <v>9592</v>
      </c>
      <c r="E142" s="2" t="s">
        <v>9435</v>
      </c>
      <c r="F142" s="4">
        <v>3.3453197700000001</v>
      </c>
      <c r="G142" s="5">
        <v>1.7260000000000001E-5</v>
      </c>
      <c r="H142" s="3">
        <v>15.7194</v>
      </c>
      <c r="I142" s="3">
        <v>2.9999999999999997E-4</v>
      </c>
      <c r="J142" s="3">
        <v>4.2700000000000002E-2</v>
      </c>
      <c r="K142" s="3">
        <v>3.8699999999999998E-2</v>
      </c>
      <c r="L142" s="10">
        <f t="shared" si="45"/>
        <v>0</v>
      </c>
      <c r="M142" s="3">
        <f t="shared" si="42"/>
        <v>-1.1284606248748794</v>
      </c>
      <c r="N142" s="3">
        <f t="shared" si="43"/>
        <v>1.9680573939781252</v>
      </c>
      <c r="O142" s="1">
        <f t="shared" si="46"/>
        <v>0.52443763711399338</v>
      </c>
      <c r="P142" s="10">
        <f t="shared" si="44"/>
        <v>23419.203747072595</v>
      </c>
      <c r="Q142" s="7">
        <f t="shared" si="47"/>
        <v>7.0257611241217779</v>
      </c>
      <c r="R142" s="7">
        <f t="shared" si="48"/>
        <v>-8.1542217489966582</v>
      </c>
    </row>
    <row r="143" spans="1:18" x14ac:dyDescent="0.3">
      <c r="A143" s="1">
        <v>80.058635185179995</v>
      </c>
      <c r="B143" s="1">
        <v>-70.107355331869996</v>
      </c>
      <c r="C143" s="1" t="s">
        <v>12</v>
      </c>
      <c r="D143" s="1" t="s">
        <v>9592</v>
      </c>
      <c r="E143" s="2" t="s">
        <v>5042</v>
      </c>
      <c r="F143" s="4">
        <v>3.9483879499999999</v>
      </c>
      <c r="G143" s="5">
        <v>4.4240000000000003E-5</v>
      </c>
      <c r="H143" s="3">
        <v>15.734999999999999</v>
      </c>
      <c r="I143" s="3">
        <v>4.0000000000000002E-4</v>
      </c>
      <c r="J143" s="3">
        <v>4.2799999999999998E-2</v>
      </c>
      <c r="K143" s="3">
        <v>4.1099999999999998E-2</v>
      </c>
      <c r="L143" s="10">
        <f t="shared" si="45"/>
        <v>0</v>
      </c>
      <c r="M143" s="3">
        <f t="shared" si="42"/>
        <v>-1.1077811549341376</v>
      </c>
      <c r="N143" s="3">
        <f t="shared" si="43"/>
        <v>2.08522405040488</v>
      </c>
      <c r="O143" s="1">
        <f t="shared" si="46"/>
        <v>0.59641981782402631</v>
      </c>
      <c r="P143" s="10">
        <f t="shared" si="44"/>
        <v>23364.485981308411</v>
      </c>
      <c r="Q143" s="7">
        <f t="shared" si="47"/>
        <v>7.009345794392523</v>
      </c>
      <c r="R143" s="7">
        <f t="shared" si="48"/>
        <v>-8.1171269493266607</v>
      </c>
    </row>
    <row r="144" spans="1:18" x14ac:dyDescent="0.3">
      <c r="A144" s="1">
        <v>72.790140578559999</v>
      </c>
      <c r="B144" s="1">
        <v>-69.1397467834</v>
      </c>
      <c r="C144" s="1" t="s">
        <v>12</v>
      </c>
      <c r="D144" s="1" t="s">
        <v>9592</v>
      </c>
      <c r="E144" s="2" t="s">
        <v>9130</v>
      </c>
      <c r="F144" s="4">
        <v>5.3797277399999999</v>
      </c>
      <c r="G144" s="5">
        <v>4.2599999999999999E-5</v>
      </c>
      <c r="H144" s="3">
        <v>15.886699999999999</v>
      </c>
      <c r="I144" s="3">
        <v>5.0000000000000001E-4</v>
      </c>
      <c r="J144" s="3">
        <v>4.2799999999999998E-2</v>
      </c>
      <c r="K144" s="3">
        <v>3.7999999999999999E-2</v>
      </c>
      <c r="L144" s="10">
        <f t="shared" si="45"/>
        <v>0</v>
      </c>
      <c r="M144" s="3">
        <f t="shared" si="42"/>
        <v>-0.95608115493413948</v>
      </c>
      <c r="N144" s="3">
        <f t="shared" si="43"/>
        <v>1.9279444068677327</v>
      </c>
      <c r="O144" s="1">
        <f t="shared" si="46"/>
        <v>0.73076029722631608</v>
      </c>
      <c r="P144" s="10">
        <f t="shared" si="44"/>
        <v>23364.485981308411</v>
      </c>
      <c r="Q144" s="7">
        <f t="shared" si="47"/>
        <v>7.009345794392523</v>
      </c>
      <c r="R144" s="7">
        <f t="shared" si="48"/>
        <v>-7.9654269493266625</v>
      </c>
    </row>
    <row r="145" spans="1:18" x14ac:dyDescent="0.3">
      <c r="A145" s="1">
        <v>12.026059603269999</v>
      </c>
      <c r="B145" s="1">
        <v>-72.873938254310005</v>
      </c>
      <c r="C145" s="1" t="s">
        <v>12</v>
      </c>
      <c r="D145" s="1" t="s">
        <v>9592</v>
      </c>
      <c r="E145" s="2" t="s">
        <v>873</v>
      </c>
      <c r="F145" s="4">
        <v>24.48499095</v>
      </c>
      <c r="G145" s="5">
        <v>2.0280999999999999E-4</v>
      </c>
      <c r="H145" s="3">
        <v>14.4122</v>
      </c>
      <c r="I145" s="3">
        <v>1E-4</v>
      </c>
      <c r="J145" s="3">
        <v>4.2900000000000001E-2</v>
      </c>
      <c r="K145" s="3">
        <v>2.07E-2</v>
      </c>
      <c r="L145" s="10">
        <f t="shared" si="45"/>
        <v>0</v>
      </c>
      <c r="M145" s="3">
        <f t="shared" si="42"/>
        <v>-2.4255135390763805</v>
      </c>
      <c r="N145" s="3">
        <f t="shared" si="43"/>
        <v>1.0477742467463342</v>
      </c>
      <c r="O145" s="1">
        <f t="shared" si="46"/>
        <v>1.3888999478328652</v>
      </c>
      <c r="P145" s="10">
        <f t="shared" si="44"/>
        <v>23310.023310023313</v>
      </c>
      <c r="Q145" s="7">
        <f t="shared" si="47"/>
        <v>6.9930069930069942</v>
      </c>
      <c r="R145" s="7">
        <f t="shared" si="48"/>
        <v>-9.4185205320833738</v>
      </c>
    </row>
    <row r="146" spans="1:18" x14ac:dyDescent="0.3">
      <c r="A146" s="1">
        <v>83.018743728890001</v>
      </c>
      <c r="B146" s="1">
        <v>-68.62131046348</v>
      </c>
      <c r="C146" s="1" t="s">
        <v>12</v>
      </c>
      <c r="D146" s="1" t="s">
        <v>9592</v>
      </c>
      <c r="E146" s="2" t="s">
        <v>2916</v>
      </c>
      <c r="F146" s="4">
        <v>4.7133666300000003</v>
      </c>
      <c r="G146" s="5">
        <v>3.0700000000000001E-5</v>
      </c>
      <c r="H146" s="3">
        <v>16.205300000000001</v>
      </c>
      <c r="I146" s="3">
        <v>2.9999999999999997E-4</v>
      </c>
      <c r="J146" s="3">
        <v>4.2900000000000001E-2</v>
      </c>
      <c r="K146" s="3">
        <v>4.1000000000000002E-2</v>
      </c>
      <c r="L146" s="10">
        <f t="shared" si="45"/>
        <v>0</v>
      </c>
      <c r="M146" s="3">
        <f t="shared" si="42"/>
        <v>-0.63241353907637787</v>
      </c>
      <c r="N146" s="3">
        <f t="shared" si="43"/>
        <v>2.0753016603766805</v>
      </c>
      <c r="O146" s="1">
        <f t="shared" si="46"/>
        <v>0.67333122274139967</v>
      </c>
      <c r="P146" s="10">
        <f t="shared" si="44"/>
        <v>23310.023310023313</v>
      </c>
      <c r="Q146" s="7">
        <f t="shared" si="47"/>
        <v>6.9930069930069942</v>
      </c>
      <c r="R146" s="7">
        <f t="shared" si="48"/>
        <v>-7.6254205320833721</v>
      </c>
    </row>
    <row r="147" spans="1:18" x14ac:dyDescent="0.3">
      <c r="A147" s="1">
        <v>88.03230443727</v>
      </c>
      <c r="B147" s="1">
        <v>-68.185266241129995</v>
      </c>
      <c r="C147" s="1" t="s">
        <v>12</v>
      </c>
      <c r="D147" s="1" t="s">
        <v>9592</v>
      </c>
      <c r="E147" s="2" t="s">
        <v>2874</v>
      </c>
      <c r="F147" s="4">
        <v>4.1739704399999997</v>
      </c>
      <c r="G147" s="5">
        <v>2.9790000000000001E-5</v>
      </c>
      <c r="H147" s="3">
        <v>15.386799999999999</v>
      </c>
      <c r="I147" s="3">
        <v>4.0000000000000002E-4</v>
      </c>
      <c r="J147" s="3">
        <v>4.2999999999999997E-2</v>
      </c>
      <c r="K147" s="3">
        <v>3.0200000000000001E-2</v>
      </c>
      <c r="L147" s="10">
        <f t="shared" si="45"/>
        <v>0</v>
      </c>
      <c r="M147" s="3">
        <f t="shared" si="42"/>
        <v>-1.445857722102069</v>
      </c>
      <c r="N147" s="3">
        <f t="shared" si="43"/>
        <v>1.5250818999082638</v>
      </c>
      <c r="O147" s="1">
        <f t="shared" si="46"/>
        <v>0.62054936907290825</v>
      </c>
      <c r="P147" s="10">
        <f t="shared" si="44"/>
        <v>23255.813953488374</v>
      </c>
      <c r="Q147" s="7">
        <f t="shared" si="47"/>
        <v>6.9767441860465125</v>
      </c>
      <c r="R147" s="7">
        <f t="shared" si="48"/>
        <v>-8.4226019081485823</v>
      </c>
    </row>
    <row r="148" spans="1:18" x14ac:dyDescent="0.3">
      <c r="A148" s="1">
        <v>82.545300062289996</v>
      </c>
      <c r="B148" s="1">
        <v>-66.5104658339</v>
      </c>
      <c r="C148" s="1" t="s">
        <v>12</v>
      </c>
      <c r="D148" s="1" t="s">
        <v>9592</v>
      </c>
      <c r="E148" s="2" t="s">
        <v>1756</v>
      </c>
      <c r="F148" s="4">
        <v>5.1221422700000003</v>
      </c>
      <c r="G148" s="5">
        <v>2.616E-5</v>
      </c>
      <c r="H148" s="3">
        <v>15.3408</v>
      </c>
      <c r="I148" s="3">
        <v>0</v>
      </c>
      <c r="J148" s="3">
        <v>4.3200000000000002E-2</v>
      </c>
      <c r="K148" s="3">
        <v>2.5999999999999999E-2</v>
      </c>
      <c r="L148" s="10">
        <f t="shared" si="45"/>
        <v>0</v>
      </c>
      <c r="M148" s="3">
        <f t="shared" si="42"/>
        <v>-1.4817812659254379</v>
      </c>
      <c r="N148" s="3">
        <f t="shared" si="43"/>
        <v>1.3069057406268447</v>
      </c>
      <c r="O148" s="1">
        <f t="shared" si="46"/>
        <v>0.709451637041011</v>
      </c>
      <c r="P148" s="10">
        <f t="shared" si="44"/>
        <v>23148.148148148146</v>
      </c>
      <c r="Q148" s="7">
        <f t="shared" si="47"/>
        <v>6.9444444444444438</v>
      </c>
      <c r="R148" s="7">
        <f t="shared" si="48"/>
        <v>-8.4262257103698808</v>
      </c>
    </row>
    <row r="149" spans="1:18" x14ac:dyDescent="0.3">
      <c r="A149" s="1">
        <v>83.157672712890005</v>
      </c>
      <c r="B149" s="1">
        <v>-70.793973269920002</v>
      </c>
      <c r="C149" s="1" t="s">
        <v>12</v>
      </c>
      <c r="D149" s="1" t="s">
        <v>9592</v>
      </c>
      <c r="E149" s="2" t="s">
        <v>6513</v>
      </c>
      <c r="F149" s="4">
        <v>4.3197238599999999</v>
      </c>
      <c r="G149" s="5">
        <v>6.4839999999999996E-5</v>
      </c>
      <c r="H149" s="3">
        <v>15.5107</v>
      </c>
      <c r="I149" s="3">
        <v>5.0000000000000001E-4</v>
      </c>
      <c r="J149" s="3">
        <v>4.3299999999999998E-2</v>
      </c>
      <c r="K149" s="3">
        <v>2.9899999999999999E-2</v>
      </c>
      <c r="L149" s="10">
        <f t="shared" si="45"/>
        <v>0</v>
      </c>
      <c r="M149" s="3">
        <f t="shared" si="42"/>
        <v>-1.3068605182331723</v>
      </c>
      <c r="N149" s="3">
        <f t="shared" si="43"/>
        <v>1.4994706883129061</v>
      </c>
      <c r="O149" s="1">
        <f t="shared" si="46"/>
        <v>0.63545598526136782</v>
      </c>
      <c r="P149" s="10">
        <f t="shared" si="44"/>
        <v>23094.688221709006</v>
      </c>
      <c r="Q149" s="7">
        <f t="shared" si="47"/>
        <v>6.9284064665127012</v>
      </c>
      <c r="R149" s="7">
        <f t="shared" si="48"/>
        <v>-8.2352669847458735</v>
      </c>
    </row>
    <row r="150" spans="1:18" x14ac:dyDescent="0.3">
      <c r="A150" s="1">
        <v>79.426734477739998</v>
      </c>
      <c r="B150" s="1">
        <v>-66.648031770800003</v>
      </c>
      <c r="C150" s="1" t="s">
        <v>12</v>
      </c>
      <c r="D150" s="1" t="s">
        <v>9592</v>
      </c>
      <c r="E150" s="2" t="s">
        <v>2867</v>
      </c>
      <c r="F150" s="4">
        <v>5.2246919600000004</v>
      </c>
      <c r="G150" s="5">
        <v>1.041E-5</v>
      </c>
      <c r="H150" s="3">
        <v>15.1187</v>
      </c>
      <c r="I150" s="3">
        <v>1E-4</v>
      </c>
      <c r="J150" s="3">
        <v>4.3499999999999997E-2</v>
      </c>
      <c r="K150" s="3">
        <v>2.98E-2</v>
      </c>
      <c r="L150" s="10">
        <f t="shared" si="45"/>
        <v>0</v>
      </c>
      <c r="M150" s="3">
        <f t="shared" si="42"/>
        <v>-1.6888537152268164</v>
      </c>
      <c r="N150" s="3">
        <f t="shared" si="43"/>
        <v>1.4875845959812906</v>
      </c>
      <c r="O150" s="1">
        <f t="shared" si="46"/>
        <v>0.718060690186754</v>
      </c>
      <c r="P150" s="10">
        <f t="shared" si="44"/>
        <v>22988.505747126437</v>
      </c>
      <c r="Q150" s="7">
        <f t="shared" si="47"/>
        <v>6.8965517241379315</v>
      </c>
      <c r="R150" s="7">
        <f t="shared" si="48"/>
        <v>-8.5854054393647488</v>
      </c>
    </row>
    <row r="151" spans="1:18" x14ac:dyDescent="0.3">
      <c r="A151" s="1">
        <v>83.594796750490005</v>
      </c>
      <c r="B151" s="1">
        <v>-68.147760275739998</v>
      </c>
      <c r="C151" s="1" t="s">
        <v>12</v>
      </c>
      <c r="D151" s="1" t="s">
        <v>9592</v>
      </c>
      <c r="E151" s="2" t="s">
        <v>2880</v>
      </c>
      <c r="F151" s="4">
        <v>3.2008494399999998</v>
      </c>
      <c r="G151" s="5">
        <v>1.8130000000000001E-5</v>
      </c>
      <c r="H151" s="3">
        <v>16.087399999999999</v>
      </c>
      <c r="I151" s="3">
        <v>2.9999999999999997E-4</v>
      </c>
      <c r="J151" s="3">
        <v>4.3499999999999997E-2</v>
      </c>
      <c r="K151" s="3">
        <v>3.9600000000000003E-2</v>
      </c>
      <c r="L151" s="10">
        <f t="shared" si="45"/>
        <v>0</v>
      </c>
      <c r="M151" s="3">
        <f t="shared" si="42"/>
        <v>-0.72015371522681804</v>
      </c>
      <c r="N151" s="3">
        <f t="shared" si="43"/>
        <v>1.976790286782881</v>
      </c>
      <c r="O151" s="1">
        <f t="shared" si="46"/>
        <v>0.5052652464918358</v>
      </c>
      <c r="P151" s="10">
        <f t="shared" si="44"/>
        <v>22988.505747126437</v>
      </c>
      <c r="Q151" s="7">
        <f t="shared" si="47"/>
        <v>6.8965517241379315</v>
      </c>
      <c r="R151" s="7">
        <f t="shared" si="48"/>
        <v>-7.6167054393647495</v>
      </c>
    </row>
    <row r="152" spans="1:18" x14ac:dyDescent="0.3">
      <c r="A152" s="1">
        <v>87.546275084780007</v>
      </c>
      <c r="B152" s="1">
        <v>-69.68941804664</v>
      </c>
      <c r="C152" s="1" t="s">
        <v>12</v>
      </c>
      <c r="D152" s="1" t="s">
        <v>9592</v>
      </c>
      <c r="E152" s="2" t="s">
        <v>8917</v>
      </c>
      <c r="F152" s="4">
        <v>3.4687562299999999</v>
      </c>
      <c r="G152" s="5">
        <v>2.817E-5</v>
      </c>
      <c r="H152" s="3">
        <v>15.809799999999999</v>
      </c>
      <c r="I152" s="3">
        <v>4.0000000000000002E-4</v>
      </c>
      <c r="J152" s="3">
        <v>4.3499999999999997E-2</v>
      </c>
      <c r="K152" s="3">
        <v>3.2300000000000002E-2</v>
      </c>
      <c r="L152" s="10">
        <f t="shared" si="45"/>
        <v>0</v>
      </c>
      <c r="M152" s="3">
        <f t="shared" si="42"/>
        <v>-0.99775371522681766</v>
      </c>
      <c r="N152" s="3">
        <f t="shared" si="43"/>
        <v>1.6123820073888677</v>
      </c>
      <c r="O152" s="1">
        <f t="shared" si="46"/>
        <v>0.54017378047459075</v>
      </c>
      <c r="P152" s="10">
        <f t="shared" si="44"/>
        <v>22988.505747126437</v>
      </c>
      <c r="Q152" s="7">
        <f t="shared" si="47"/>
        <v>6.8965517241379315</v>
      </c>
      <c r="R152" s="7">
        <f t="shared" si="48"/>
        <v>-7.8943054393647492</v>
      </c>
    </row>
    <row r="153" spans="1:18" x14ac:dyDescent="0.3">
      <c r="A153" s="1">
        <v>83.204977748640005</v>
      </c>
      <c r="B153" s="1">
        <v>-66.485113501230003</v>
      </c>
      <c r="C153" s="1" t="s">
        <v>12</v>
      </c>
      <c r="D153" s="1" t="s">
        <v>9592</v>
      </c>
      <c r="E153" s="2" t="s">
        <v>1838</v>
      </c>
      <c r="F153" s="4">
        <v>3.0166876299999998</v>
      </c>
      <c r="G153" s="5">
        <v>6.1999999999999999E-6</v>
      </c>
      <c r="H153" s="3">
        <v>15.85</v>
      </c>
      <c r="I153" s="3">
        <v>1E-4</v>
      </c>
      <c r="J153" s="3">
        <v>4.36E-2</v>
      </c>
      <c r="K153" s="3">
        <v>3.0300000000000001E-2</v>
      </c>
      <c r="L153" s="10">
        <f t="shared" si="45"/>
        <v>0</v>
      </c>
      <c r="M153" s="3">
        <f t="shared" si="42"/>
        <v>-0.9525675536570688</v>
      </c>
      <c r="N153" s="3">
        <f t="shared" si="43"/>
        <v>1.5090749311987106</v>
      </c>
      <c r="O153" s="1">
        <f t="shared" si="46"/>
        <v>0.47953034246179133</v>
      </c>
      <c r="P153" s="10">
        <f t="shared" si="44"/>
        <v>22935.779816513761</v>
      </c>
      <c r="Q153" s="7">
        <f t="shared" si="47"/>
        <v>6.8807339449541276</v>
      </c>
      <c r="R153" s="7">
        <f t="shared" si="48"/>
        <v>-7.8333014986111964</v>
      </c>
    </row>
    <row r="154" spans="1:18" x14ac:dyDescent="0.3">
      <c r="A154" s="1">
        <v>264.41842249731002</v>
      </c>
      <c r="B154" s="1">
        <v>-3.2723651734999999</v>
      </c>
      <c r="C154" s="1" t="s">
        <v>12</v>
      </c>
      <c r="D154" s="1" t="s">
        <v>9592</v>
      </c>
      <c r="E154" s="2" t="s">
        <v>6616</v>
      </c>
      <c r="F154" s="4">
        <v>13.61081974</v>
      </c>
      <c r="G154" s="5">
        <v>1.2412999999999999E-4</v>
      </c>
      <c r="H154" s="3">
        <v>14.1233</v>
      </c>
      <c r="I154" s="3">
        <v>1E-4</v>
      </c>
      <c r="J154" s="3">
        <v>4.36E-2</v>
      </c>
      <c r="K154" s="3">
        <v>3.44E-2</v>
      </c>
      <c r="L154" s="10">
        <f t="shared" si="45"/>
        <v>0</v>
      </c>
      <c r="M154" s="3">
        <f t="shared" si="42"/>
        <v>-2.6792675536570698</v>
      </c>
      <c r="N154" s="3">
        <f t="shared" si="43"/>
        <v>1.7132731883724674</v>
      </c>
      <c r="O154" s="1">
        <f t="shared" si="46"/>
        <v>1.1338842822817845</v>
      </c>
      <c r="P154" s="10">
        <f t="shared" si="44"/>
        <v>22935.779816513761</v>
      </c>
      <c r="Q154" s="7">
        <f t="shared" si="47"/>
        <v>6.8807339449541276</v>
      </c>
      <c r="R154" s="7">
        <f t="shared" si="48"/>
        <v>-9.5600014986111965</v>
      </c>
    </row>
    <row r="155" spans="1:18" x14ac:dyDescent="0.3">
      <c r="A155" s="1">
        <v>262.03856433826002</v>
      </c>
      <c r="B155" s="1">
        <v>-46.637343512610002</v>
      </c>
      <c r="C155" s="1" t="s">
        <v>12</v>
      </c>
      <c r="D155" s="1" t="s">
        <v>9592</v>
      </c>
      <c r="E155" s="2" t="s">
        <v>9526</v>
      </c>
      <c r="F155" s="4">
        <v>7.1701017199999999</v>
      </c>
      <c r="G155" s="5">
        <v>1.8749999999999998E-5</v>
      </c>
      <c r="H155" s="3">
        <v>13.1302</v>
      </c>
      <c r="I155" s="3">
        <v>1E-4</v>
      </c>
      <c r="J155" s="3">
        <v>4.3900000000000002E-2</v>
      </c>
      <c r="K155" s="3">
        <v>3.2399999999999998E-2</v>
      </c>
      <c r="L155" s="10">
        <f t="shared" si="45"/>
        <v>0</v>
      </c>
      <c r="M155" s="3">
        <f t="shared" si="42"/>
        <v>-3.6574773987893892</v>
      </c>
      <c r="N155" s="3">
        <f t="shared" si="43"/>
        <v>1.602636963905369</v>
      </c>
      <c r="O155" s="1">
        <f t="shared" si="46"/>
        <v>0.85552531691205935</v>
      </c>
      <c r="P155" s="10">
        <f t="shared" si="44"/>
        <v>22779.043280182232</v>
      </c>
      <c r="Q155" s="7">
        <f t="shared" si="47"/>
        <v>6.8337129840546691</v>
      </c>
      <c r="R155" s="7">
        <f t="shared" si="48"/>
        <v>-10.491190382844058</v>
      </c>
    </row>
    <row r="156" spans="1:18" x14ac:dyDescent="0.3">
      <c r="A156" s="1">
        <v>343.43879959244998</v>
      </c>
      <c r="B156" s="1">
        <v>-2.8156165979900001</v>
      </c>
      <c r="C156" s="1" t="s">
        <v>12</v>
      </c>
      <c r="D156" s="1" t="s">
        <v>9592</v>
      </c>
      <c r="E156" s="2" t="s">
        <v>9544</v>
      </c>
      <c r="F156" s="4">
        <v>6.9852623600000001</v>
      </c>
      <c r="G156" s="5">
        <v>4.172E-5</v>
      </c>
      <c r="H156" s="3">
        <v>13.9396</v>
      </c>
      <c r="I156" s="3">
        <v>1E-4</v>
      </c>
      <c r="J156" s="3">
        <v>4.41E-2</v>
      </c>
      <c r="K156" s="3">
        <v>2.7300000000000001E-2</v>
      </c>
      <c r="L156" s="10">
        <f t="shared" si="45"/>
        <v>0</v>
      </c>
      <c r="M156" s="3">
        <f t="shared" si="42"/>
        <v>-2.8382070526608096</v>
      </c>
      <c r="N156" s="3">
        <f t="shared" si="43"/>
        <v>1.3442459083643123</v>
      </c>
      <c r="O156" s="1">
        <f t="shared" si="46"/>
        <v>0.84418272245599546</v>
      </c>
      <c r="P156" s="10">
        <f t="shared" si="44"/>
        <v>22675.736961451246</v>
      </c>
      <c r="Q156" s="7">
        <f t="shared" si="47"/>
        <v>6.8027210884353737</v>
      </c>
      <c r="R156" s="7">
        <f t="shared" si="48"/>
        <v>-9.6409281410961825</v>
      </c>
    </row>
    <row r="157" spans="1:18" x14ac:dyDescent="0.3">
      <c r="A157" s="1">
        <v>12.519689587669999</v>
      </c>
      <c r="B157" s="1">
        <v>-72.718210693589995</v>
      </c>
      <c r="C157" s="1" t="s">
        <v>12</v>
      </c>
      <c r="D157" s="1" t="s">
        <v>9592</v>
      </c>
      <c r="E157" s="2" t="s">
        <v>887</v>
      </c>
      <c r="F157" s="4">
        <v>9.5559977400000005</v>
      </c>
      <c r="G157" s="5">
        <v>4.9920000000000003E-5</v>
      </c>
      <c r="H157" s="3">
        <v>14.877700000000001</v>
      </c>
      <c r="I157" s="3">
        <v>2.9999999999999997E-4</v>
      </c>
      <c r="J157" s="3">
        <v>4.4299999999999999E-2</v>
      </c>
      <c r="K157" s="3">
        <v>2.53E-2</v>
      </c>
      <c r="L157" s="10">
        <f t="shared" si="45"/>
        <v>0</v>
      </c>
      <c r="M157" s="3">
        <f t="shared" si="42"/>
        <v>-1.8902813688846507</v>
      </c>
      <c r="N157" s="3">
        <f t="shared" si="43"/>
        <v>1.2401421601579434</v>
      </c>
      <c r="O157" s="1">
        <f t="shared" si="46"/>
        <v>0.98027603836691046</v>
      </c>
      <c r="P157" s="10">
        <f t="shared" si="44"/>
        <v>22573.363431151243</v>
      </c>
      <c r="Q157" s="7">
        <f t="shared" si="47"/>
        <v>6.772009029345373</v>
      </c>
      <c r="R157" s="7">
        <f t="shared" si="48"/>
        <v>-8.6622903982300237</v>
      </c>
    </row>
    <row r="158" spans="1:18" x14ac:dyDescent="0.3">
      <c r="A158" s="1">
        <v>11.35445575052</v>
      </c>
      <c r="B158" s="1">
        <v>-73.196262289079996</v>
      </c>
      <c r="C158" s="1" t="s">
        <v>12</v>
      </c>
      <c r="D158" s="1" t="s">
        <v>9592</v>
      </c>
      <c r="E158" s="2" t="s">
        <v>1340</v>
      </c>
      <c r="F158" s="4">
        <v>3.9111953100000001</v>
      </c>
      <c r="G158" s="5">
        <v>2.0080000000000001E-5</v>
      </c>
      <c r="H158" s="3">
        <v>16.177900000000001</v>
      </c>
      <c r="I158" s="3">
        <v>2.9999999999999997E-4</v>
      </c>
      <c r="J158" s="3">
        <v>4.4400000000000002E-2</v>
      </c>
      <c r="K158" s="3">
        <v>4.2000000000000003E-2</v>
      </c>
      <c r="L158" s="10">
        <f t="shared" si="45"/>
        <v>0</v>
      </c>
      <c r="M158" s="3">
        <f t="shared" si="42"/>
        <v>-0.58518514942689848</v>
      </c>
      <c r="N158" s="3">
        <f t="shared" si="43"/>
        <v>2.0540971942855943</v>
      </c>
      <c r="O158" s="1">
        <f t="shared" si="46"/>
        <v>0.59230950348406175</v>
      </c>
      <c r="P158" s="10">
        <f t="shared" si="44"/>
        <v>22522.522522522522</v>
      </c>
      <c r="Q158" s="7">
        <f t="shared" si="47"/>
        <v>6.756756756756757</v>
      </c>
      <c r="R158" s="7">
        <f t="shared" si="48"/>
        <v>-7.3419419061836555</v>
      </c>
    </row>
    <row r="159" spans="1:18" x14ac:dyDescent="0.3">
      <c r="A159" s="1">
        <v>77.201574995729999</v>
      </c>
      <c r="B159" s="1">
        <v>-66.917844199070004</v>
      </c>
      <c r="C159" s="1" t="s">
        <v>12</v>
      </c>
      <c r="D159" s="1" t="s">
        <v>9592</v>
      </c>
      <c r="E159" s="2" t="s">
        <v>2628</v>
      </c>
      <c r="F159" s="4">
        <v>17.190720450000001</v>
      </c>
      <c r="G159" s="5">
        <v>7.9909999999999999E-5</v>
      </c>
      <c r="H159" s="3">
        <v>14.168699999999999</v>
      </c>
      <c r="I159" s="3">
        <v>1E-4</v>
      </c>
      <c r="J159" s="3">
        <v>4.4400000000000002E-2</v>
      </c>
      <c r="K159" s="3">
        <v>1.6400000000000001E-2</v>
      </c>
      <c r="L159" s="10">
        <f t="shared" si="45"/>
        <v>0</v>
      </c>
      <c r="M159" s="3">
        <f t="shared" si="42"/>
        <v>-2.5943851494268984</v>
      </c>
      <c r="N159" s="3">
        <f t="shared" si="43"/>
        <v>0.80207604497196139</v>
      </c>
      <c r="O159" s="1">
        <f t="shared" si="46"/>
        <v>1.2352940780193944</v>
      </c>
      <c r="P159" s="10">
        <f t="shared" si="44"/>
        <v>22522.522522522522</v>
      </c>
      <c r="Q159" s="7">
        <f t="shared" si="47"/>
        <v>6.756756756756757</v>
      </c>
      <c r="R159" s="7">
        <f t="shared" si="48"/>
        <v>-9.3511419061836563</v>
      </c>
    </row>
    <row r="160" spans="1:18" x14ac:dyDescent="0.3">
      <c r="A160" s="1">
        <v>124.43265189410999</v>
      </c>
      <c r="B160" s="1">
        <v>-45.185498668210002</v>
      </c>
      <c r="C160" s="1" t="s">
        <v>12</v>
      </c>
      <c r="D160" s="1" t="s">
        <v>9592</v>
      </c>
      <c r="E160" s="2" t="s">
        <v>8869</v>
      </c>
      <c r="F160" s="4">
        <v>3.00610233</v>
      </c>
      <c r="G160" s="5">
        <v>2.8399999999999999E-6</v>
      </c>
      <c r="H160" s="3">
        <v>14.4582</v>
      </c>
      <c r="I160" s="3">
        <v>5.0000000000000001E-4</v>
      </c>
      <c r="J160" s="3">
        <v>4.4600000000000001E-2</v>
      </c>
      <c r="K160" s="3">
        <v>2.1399999999999999E-2</v>
      </c>
      <c r="L160" s="10">
        <f t="shared" si="45"/>
        <v>0</v>
      </c>
      <c r="M160" s="3">
        <f t="shared" si="42"/>
        <v>-2.2951257064392934</v>
      </c>
      <c r="N160" s="3">
        <f t="shared" si="43"/>
        <v>1.0419182116360113</v>
      </c>
      <c r="O160" s="1">
        <f t="shared" si="46"/>
        <v>0.47800376021559859</v>
      </c>
      <c r="P160" s="10">
        <f t="shared" si="44"/>
        <v>22421.52466367713</v>
      </c>
      <c r="Q160" s="7">
        <f t="shared" si="47"/>
        <v>6.726457399103138</v>
      </c>
      <c r="R160" s="7">
        <f t="shared" si="48"/>
        <v>-9.0215831055424314</v>
      </c>
    </row>
    <row r="161" spans="1:18" x14ac:dyDescent="0.3">
      <c r="A161" s="1">
        <v>84.995867980049994</v>
      </c>
      <c r="B161" s="1">
        <v>-66.837015126919994</v>
      </c>
      <c r="C161" s="1" t="s">
        <v>12</v>
      </c>
      <c r="D161" s="1" t="s">
        <v>9592</v>
      </c>
      <c r="E161" s="2" t="s">
        <v>7245</v>
      </c>
      <c r="F161" s="4">
        <v>2.0131338699999999</v>
      </c>
      <c r="G161" s="5">
        <v>2.8399999999999999E-6</v>
      </c>
      <c r="H161" s="3">
        <v>16.3429</v>
      </c>
      <c r="I161" s="3">
        <v>1E-4</v>
      </c>
      <c r="J161" s="3">
        <v>4.4900000000000002E-2</v>
      </c>
      <c r="K161" s="3">
        <v>4.3400000000000001E-2</v>
      </c>
      <c r="L161" s="10">
        <f t="shared" si="45"/>
        <v>0</v>
      </c>
      <c r="M161" s="3">
        <f t="shared" si="42"/>
        <v>-0.39586829498338361</v>
      </c>
      <c r="N161" s="3">
        <f t="shared" si="43"/>
        <v>2.0989304760728107</v>
      </c>
      <c r="O161" s="1">
        <f t="shared" si="46"/>
        <v>0.30387265569798227</v>
      </c>
      <c r="P161" s="10">
        <f t="shared" si="44"/>
        <v>22271.714922048996</v>
      </c>
      <c r="Q161" s="7">
        <f t="shared" si="47"/>
        <v>6.6815144766146988</v>
      </c>
      <c r="R161" s="7">
        <f t="shared" si="48"/>
        <v>-7.0773827715980824</v>
      </c>
    </row>
    <row r="162" spans="1:18" x14ac:dyDescent="0.3">
      <c r="A162" s="1">
        <v>117.35518288337001</v>
      </c>
      <c r="B162" s="1">
        <v>-38.23934956395</v>
      </c>
      <c r="C162" s="1" t="s">
        <v>12</v>
      </c>
      <c r="D162" s="1" t="s">
        <v>9592</v>
      </c>
      <c r="E162" s="2" t="s">
        <v>5236</v>
      </c>
      <c r="F162" s="4">
        <v>10.50593911</v>
      </c>
      <c r="G162" s="5">
        <v>3.7570000000000001E-5</v>
      </c>
      <c r="H162" s="3">
        <v>12.6181</v>
      </c>
      <c r="I162" s="3">
        <v>2.0000000000000001E-4</v>
      </c>
      <c r="J162" s="3">
        <v>4.53E-2</v>
      </c>
      <c r="K162" s="3">
        <v>2.8199999999999999E-2</v>
      </c>
      <c r="L162" s="10">
        <f t="shared" si="45"/>
        <v>0</v>
      </c>
      <c r="M162" s="3">
        <f t="shared" si="42"/>
        <v>-4.101408989935841</v>
      </c>
      <c r="N162" s="3">
        <f t="shared" si="43"/>
        <v>1.3517786270055847</v>
      </c>
      <c r="O162" s="1">
        <f t="shared" si="46"/>
        <v>1.0214348794037322</v>
      </c>
      <c r="P162" s="10">
        <f t="shared" si="44"/>
        <v>22075.055187637969</v>
      </c>
      <c r="Q162" s="7">
        <f t="shared" si="47"/>
        <v>6.6225165562913908</v>
      </c>
      <c r="R162" s="7">
        <f t="shared" si="48"/>
        <v>-10.723925546227232</v>
      </c>
    </row>
    <row r="163" spans="1:18" x14ac:dyDescent="0.3">
      <c r="A163" s="1">
        <v>14.392015827990001</v>
      </c>
      <c r="B163" s="1">
        <v>-72.752827084640003</v>
      </c>
      <c r="C163" s="1" t="s">
        <v>12</v>
      </c>
      <c r="D163" s="1" t="s">
        <v>9592</v>
      </c>
      <c r="E163" s="2" t="s">
        <v>5322</v>
      </c>
      <c r="F163" s="4">
        <v>6.0693024900000001</v>
      </c>
      <c r="G163" s="5">
        <v>2.4980000000000001E-5</v>
      </c>
      <c r="H163" s="3">
        <v>15.869</v>
      </c>
      <c r="I163" s="3">
        <v>4.0000000000000002E-4</v>
      </c>
      <c r="J163" s="3">
        <v>4.53E-2</v>
      </c>
      <c r="K163" s="3">
        <v>3.4599999999999999E-2</v>
      </c>
      <c r="L163" s="10">
        <f t="shared" si="45"/>
        <v>0</v>
      </c>
      <c r="M163" s="3">
        <f t="shared" si="42"/>
        <v>-0.85050898993583957</v>
      </c>
      <c r="N163" s="3">
        <f t="shared" si="43"/>
        <v>1.6585652958399597</v>
      </c>
      <c r="O163" s="1">
        <f t="shared" si="46"/>
        <v>0.78313878297804107</v>
      </c>
      <c r="P163" s="10">
        <f t="shared" si="44"/>
        <v>22075.055187637969</v>
      </c>
      <c r="Q163" s="7">
        <f t="shared" si="47"/>
        <v>6.6225165562913908</v>
      </c>
      <c r="R163" s="7">
        <f t="shared" si="48"/>
        <v>-7.4730255462272304</v>
      </c>
    </row>
    <row r="164" spans="1:18" x14ac:dyDescent="0.3">
      <c r="A164" s="1">
        <v>19.057286757309999</v>
      </c>
      <c r="B164" s="1">
        <v>-71.686176939480006</v>
      </c>
      <c r="C164" s="1" t="s">
        <v>12</v>
      </c>
      <c r="D164" s="1" t="s">
        <v>9592</v>
      </c>
      <c r="E164" s="2" t="s">
        <v>5433</v>
      </c>
      <c r="F164" s="4">
        <v>3.7872529799999999</v>
      </c>
      <c r="G164" s="5">
        <v>1.483E-5</v>
      </c>
      <c r="H164" s="3">
        <v>15.871700000000001</v>
      </c>
      <c r="I164" s="3">
        <v>2.9999999999999997E-4</v>
      </c>
      <c r="J164" s="3">
        <v>4.53E-2</v>
      </c>
      <c r="K164" s="3">
        <v>3.8899999999999997E-2</v>
      </c>
      <c r="L164" s="10">
        <f t="shared" si="45"/>
        <v>0</v>
      </c>
      <c r="M164" s="3">
        <f t="shared" si="42"/>
        <v>-0.84780898993583875</v>
      </c>
      <c r="N164" s="3">
        <f t="shared" si="43"/>
        <v>1.864687542394404</v>
      </c>
      <c r="O164" s="1">
        <f t="shared" si="46"/>
        <v>0.57832431598654799</v>
      </c>
      <c r="P164" s="10">
        <f t="shared" si="44"/>
        <v>22075.055187637969</v>
      </c>
      <c r="Q164" s="7">
        <f t="shared" si="47"/>
        <v>6.6225165562913908</v>
      </c>
      <c r="R164" s="7">
        <f t="shared" si="48"/>
        <v>-7.4703255462272296</v>
      </c>
    </row>
    <row r="165" spans="1:18" x14ac:dyDescent="0.3">
      <c r="A165" s="1">
        <v>87.064002810090003</v>
      </c>
      <c r="B165" s="1">
        <v>-70.472115028450006</v>
      </c>
      <c r="C165" s="1" t="s">
        <v>12</v>
      </c>
      <c r="D165" s="1" t="s">
        <v>9592</v>
      </c>
      <c r="E165" s="2" t="s">
        <v>6532</v>
      </c>
      <c r="F165" s="4">
        <v>3.91481017</v>
      </c>
      <c r="G165" s="5">
        <v>1.4124E-4</v>
      </c>
      <c r="H165" s="3">
        <v>15.3972</v>
      </c>
      <c r="I165" s="3">
        <v>5.0000000000000001E-4</v>
      </c>
      <c r="J165" s="3">
        <v>4.53E-2</v>
      </c>
      <c r="K165" s="3">
        <v>3.0700000000000002E-2</v>
      </c>
      <c r="L165" s="10">
        <f t="shared" si="45"/>
        <v>0</v>
      </c>
      <c r="M165" s="3">
        <f t="shared" si="42"/>
        <v>-1.3223089899358413</v>
      </c>
      <c r="N165" s="3">
        <f t="shared" si="43"/>
        <v>1.4716172266020955</v>
      </c>
      <c r="O165" s="1">
        <f t="shared" si="46"/>
        <v>0.59271070787026214</v>
      </c>
      <c r="P165" s="10">
        <f t="shared" si="44"/>
        <v>22075.055187637969</v>
      </c>
      <c r="Q165" s="7">
        <f t="shared" si="47"/>
        <v>6.6225165562913908</v>
      </c>
      <c r="R165" s="7">
        <f t="shared" si="48"/>
        <v>-7.9448255462272321</v>
      </c>
    </row>
    <row r="166" spans="1:18" x14ac:dyDescent="0.3">
      <c r="A166" s="1">
        <v>74.762353388989993</v>
      </c>
      <c r="B166" s="1">
        <v>-68.369220703639996</v>
      </c>
      <c r="C166" s="1" t="s">
        <v>12</v>
      </c>
      <c r="D166" s="1" t="s">
        <v>9592</v>
      </c>
      <c r="E166" s="2" t="s">
        <v>1735</v>
      </c>
      <c r="F166" s="4">
        <v>3.6477069900000001</v>
      </c>
      <c r="G166" s="5">
        <v>6.5199999999999999E-5</v>
      </c>
      <c r="H166" s="3">
        <v>16.148499999999999</v>
      </c>
      <c r="I166" s="3">
        <v>5.9999999999999995E-4</v>
      </c>
      <c r="J166" s="3">
        <v>4.5400000000000003E-2</v>
      </c>
      <c r="K166" s="3">
        <v>4.2900000000000001E-2</v>
      </c>
      <c r="L166" s="10">
        <f t="shared" si="45"/>
        <v>0</v>
      </c>
      <c r="M166" s="3">
        <f t="shared" si="42"/>
        <v>-0.56622073571448084</v>
      </c>
      <c r="N166" s="3">
        <f t="shared" si="43"/>
        <v>2.051899673447851</v>
      </c>
      <c r="O166" s="1">
        <f t="shared" si="46"/>
        <v>0.56201994540831723</v>
      </c>
      <c r="P166" s="10">
        <f t="shared" si="44"/>
        <v>22026.431718061674</v>
      </c>
      <c r="Q166" s="7">
        <f t="shared" si="47"/>
        <v>6.607929515418502</v>
      </c>
      <c r="R166" s="7">
        <f t="shared" si="48"/>
        <v>-7.1741502511329829</v>
      </c>
    </row>
    <row r="167" spans="1:18" x14ac:dyDescent="0.3">
      <c r="A167" s="1">
        <v>85.064885072150005</v>
      </c>
      <c r="B167" s="1">
        <v>-70.331491046549999</v>
      </c>
      <c r="C167" s="1" t="s">
        <v>12</v>
      </c>
      <c r="D167" s="1" t="s">
        <v>9592</v>
      </c>
      <c r="E167" s="2" t="s">
        <v>3554</v>
      </c>
      <c r="F167" s="4">
        <v>3.5492662199999998</v>
      </c>
      <c r="G167" s="5">
        <v>5.715E-5</v>
      </c>
      <c r="H167" s="3">
        <v>15.994999999999999</v>
      </c>
      <c r="I167" s="3">
        <v>2.9999999999999997E-4</v>
      </c>
      <c r="J167" s="3">
        <v>4.5400000000000003E-2</v>
      </c>
      <c r="K167" s="3">
        <v>4.4600000000000001E-2</v>
      </c>
      <c r="L167" s="10">
        <f t="shared" si="45"/>
        <v>0</v>
      </c>
      <c r="M167" s="3">
        <f t="shared" si="42"/>
        <v>-0.71972073571448192</v>
      </c>
      <c r="N167" s="3">
        <f t="shared" si="43"/>
        <v>2.1332103130134303</v>
      </c>
      <c r="O167" s="1">
        <f t="shared" si="46"/>
        <v>0.5501385757186229</v>
      </c>
      <c r="P167" s="10">
        <f t="shared" si="44"/>
        <v>22026.431718061674</v>
      </c>
      <c r="Q167" s="7">
        <f t="shared" si="47"/>
        <v>6.607929515418502</v>
      </c>
      <c r="R167" s="7">
        <f t="shared" si="48"/>
        <v>-7.327650251132984</v>
      </c>
    </row>
    <row r="168" spans="1:18" x14ac:dyDescent="0.3">
      <c r="A168" s="1">
        <v>82.669534176639999</v>
      </c>
      <c r="B168" s="1">
        <v>-69.75249362385</v>
      </c>
      <c r="C168" s="1" t="s">
        <v>12</v>
      </c>
      <c r="D168" s="1" t="s">
        <v>9592</v>
      </c>
      <c r="E168" s="2" t="s">
        <v>4750</v>
      </c>
      <c r="F168" s="4">
        <v>7.5524439799999996</v>
      </c>
      <c r="G168" s="5">
        <v>3.8890000000000002E-5</v>
      </c>
      <c r="H168" s="3">
        <v>14.695499999999999</v>
      </c>
      <c r="I168" s="3">
        <v>4.0000000000000002E-4</v>
      </c>
      <c r="J168" s="3">
        <v>4.5400000000000003E-2</v>
      </c>
      <c r="K168" s="3">
        <v>2.6200000000000001E-2</v>
      </c>
      <c r="L168" s="10">
        <f t="shared" si="45"/>
        <v>0</v>
      </c>
      <c r="M168" s="3">
        <f t="shared" si="42"/>
        <v>-2.0192207357144802</v>
      </c>
      <c r="N168" s="3">
        <f t="shared" si="43"/>
        <v>1.2531415357737228</v>
      </c>
      <c r="O168" s="1">
        <f t="shared" si="46"/>
        <v>0.87808751259250684</v>
      </c>
      <c r="P168" s="10">
        <f t="shared" si="44"/>
        <v>22026.431718061674</v>
      </c>
      <c r="Q168" s="7">
        <f t="shared" si="47"/>
        <v>6.607929515418502</v>
      </c>
      <c r="R168" s="7">
        <f t="shared" si="48"/>
        <v>-8.6271502511329814</v>
      </c>
    </row>
    <row r="169" spans="1:18" x14ac:dyDescent="0.3">
      <c r="A169" s="1">
        <v>76.720226281029994</v>
      </c>
      <c r="B169" s="1">
        <v>-68.723624534539994</v>
      </c>
      <c r="C169" s="1" t="s">
        <v>12</v>
      </c>
      <c r="D169" s="1" t="s">
        <v>9592</v>
      </c>
      <c r="E169" s="2" t="s">
        <v>1575</v>
      </c>
      <c r="F169" s="4">
        <v>12.71945887</v>
      </c>
      <c r="G169" s="5">
        <v>9.3350000000000006E-5</v>
      </c>
      <c r="H169" s="3">
        <v>14.3926</v>
      </c>
      <c r="I169" s="3">
        <v>2.0000000000000001E-4</v>
      </c>
      <c r="J169" s="3">
        <v>4.5600000000000002E-2</v>
      </c>
      <c r="K169" s="3">
        <v>2.7400000000000001E-2</v>
      </c>
      <c r="L169" s="10">
        <f t="shared" si="45"/>
        <v>0</v>
      </c>
      <c r="M169" s="3">
        <f t="shared" si="42"/>
        <v>-2.3125757866778223</v>
      </c>
      <c r="N169" s="3">
        <f t="shared" si="43"/>
        <v>1.3047893094114649</v>
      </c>
      <c r="O169" s="1">
        <f t="shared" si="46"/>
        <v>1.104468635308308</v>
      </c>
      <c r="P169" s="10">
        <f t="shared" si="44"/>
        <v>21929.824561403508</v>
      </c>
      <c r="Q169" s="7">
        <f t="shared" si="47"/>
        <v>6.5789473684210522</v>
      </c>
      <c r="R169" s="7">
        <f t="shared" si="48"/>
        <v>-8.8915231550988736</v>
      </c>
    </row>
    <row r="170" spans="1:18" x14ac:dyDescent="0.3">
      <c r="A170" s="1">
        <v>89.934651835379995</v>
      </c>
      <c r="B170" s="1">
        <v>-67.513808864089995</v>
      </c>
      <c r="C170" s="1" t="s">
        <v>12</v>
      </c>
      <c r="D170" s="1" t="s">
        <v>9592</v>
      </c>
      <c r="E170" s="2" t="s">
        <v>7290</v>
      </c>
      <c r="F170" s="4">
        <v>2.6639761700000002</v>
      </c>
      <c r="G170" s="5">
        <v>9.0799999999999995E-6</v>
      </c>
      <c r="H170" s="3">
        <v>15.836499999999999</v>
      </c>
      <c r="I170" s="3">
        <v>4.0000000000000002E-4</v>
      </c>
      <c r="J170" s="3">
        <v>4.5600000000000002E-2</v>
      </c>
      <c r="K170" s="3">
        <v>3.5900000000000001E-2</v>
      </c>
      <c r="L170" s="10">
        <f t="shared" si="45"/>
        <v>0</v>
      </c>
      <c r="M170" s="3">
        <f t="shared" si="42"/>
        <v>-0.86867578667782297</v>
      </c>
      <c r="N170" s="3">
        <f t="shared" si="43"/>
        <v>1.709559742328199</v>
      </c>
      <c r="O170" s="1">
        <f t="shared" si="46"/>
        <v>0.42553033563197518</v>
      </c>
      <c r="P170" s="10">
        <f t="shared" si="44"/>
        <v>21929.824561403508</v>
      </c>
      <c r="Q170" s="7">
        <f t="shared" si="47"/>
        <v>6.5789473684210522</v>
      </c>
      <c r="R170" s="7">
        <f t="shared" si="48"/>
        <v>-7.4476231550988752</v>
      </c>
    </row>
    <row r="171" spans="1:18" x14ac:dyDescent="0.3">
      <c r="A171" s="1">
        <v>169.58944749145999</v>
      </c>
      <c r="B171" s="1">
        <v>-59.23795835168</v>
      </c>
      <c r="C171" s="1" t="s">
        <v>12</v>
      </c>
      <c r="D171" s="1" t="s">
        <v>9592</v>
      </c>
      <c r="E171" s="2" t="s">
        <v>2213</v>
      </c>
      <c r="F171" s="4">
        <v>6.39426877</v>
      </c>
      <c r="G171" s="5">
        <v>1.8649999999999999E-5</v>
      </c>
      <c r="H171" s="3">
        <v>12.566700000000001</v>
      </c>
      <c r="I171" s="3">
        <v>1E-4</v>
      </c>
      <c r="J171" s="3">
        <v>4.5900000000000003E-2</v>
      </c>
      <c r="K171" s="3">
        <v>2.7199999999999998E-2</v>
      </c>
      <c r="L171" s="10">
        <f t="shared" si="45"/>
        <v>0</v>
      </c>
      <c r="M171" s="3">
        <f t="shared" si="42"/>
        <v>-4.1242365723136949</v>
      </c>
      <c r="N171" s="3">
        <f t="shared" si="43"/>
        <v>1.2867995023489642</v>
      </c>
      <c r="O171" s="1">
        <f t="shared" si="46"/>
        <v>0.80579088699896473</v>
      </c>
      <c r="P171" s="10">
        <f t="shared" si="44"/>
        <v>21786.49237472767</v>
      </c>
      <c r="Q171" s="7">
        <f t="shared" si="47"/>
        <v>6.5359477124183005</v>
      </c>
      <c r="R171" s="7">
        <f t="shared" si="48"/>
        <v>-10.660184284731995</v>
      </c>
    </row>
    <row r="172" spans="1:18" x14ac:dyDescent="0.3">
      <c r="A172" s="1">
        <v>301.83830026232999</v>
      </c>
      <c r="B172" s="1">
        <v>40.178093366020001</v>
      </c>
      <c r="C172" s="1" t="s">
        <v>12</v>
      </c>
      <c r="D172" s="1" t="s">
        <v>9592</v>
      </c>
      <c r="E172" s="2" t="s">
        <v>5192</v>
      </c>
      <c r="F172" s="4">
        <v>4.3269855699999997</v>
      </c>
      <c r="G172" s="5">
        <v>1.132E-5</v>
      </c>
      <c r="H172" s="3">
        <v>13.765599999999999</v>
      </c>
      <c r="I172" s="3">
        <v>2.0000000000000001E-4</v>
      </c>
      <c r="J172" s="3">
        <v>4.5999999999999999E-2</v>
      </c>
      <c r="K172" s="3">
        <v>1.7399999999999999E-2</v>
      </c>
      <c r="L172" s="10">
        <f t="shared" si="45"/>
        <v>0</v>
      </c>
      <c r="M172" s="3">
        <f t="shared" si="42"/>
        <v>-2.9206108415921292</v>
      </c>
      <c r="N172" s="3">
        <f t="shared" si="43"/>
        <v>0.82138372594981357</v>
      </c>
      <c r="O172" s="1">
        <f t="shared" si="46"/>
        <v>0.63618544687891299</v>
      </c>
      <c r="P172" s="10">
        <f t="shared" si="44"/>
        <v>21739.130434782608</v>
      </c>
      <c r="Q172" s="7">
        <f t="shared" si="47"/>
        <v>6.5217391304347823</v>
      </c>
      <c r="R172" s="7">
        <f t="shared" si="48"/>
        <v>-9.4423499720269106</v>
      </c>
    </row>
    <row r="173" spans="1:18" x14ac:dyDescent="0.3">
      <c r="A173" s="1">
        <v>17.628463540719999</v>
      </c>
      <c r="B173" s="1">
        <v>-72.910786221310005</v>
      </c>
      <c r="C173" s="1" t="s">
        <v>12</v>
      </c>
      <c r="D173" s="1" t="s">
        <v>9592</v>
      </c>
      <c r="E173" s="2" t="s">
        <v>6134</v>
      </c>
      <c r="F173" s="4">
        <v>2.9876868399999998</v>
      </c>
      <c r="G173" s="5">
        <v>1.7569999999999999E-5</v>
      </c>
      <c r="H173" s="3">
        <v>16.2361</v>
      </c>
      <c r="I173" s="3">
        <v>5.0000000000000001E-4</v>
      </c>
      <c r="J173" s="3">
        <v>4.5999999999999999E-2</v>
      </c>
      <c r="K173" s="3">
        <v>4.0399999999999998E-2</v>
      </c>
      <c r="L173" s="10">
        <f t="shared" si="45"/>
        <v>0</v>
      </c>
      <c r="M173" s="3">
        <f t="shared" si="42"/>
        <v>-0.450110841592128</v>
      </c>
      <c r="N173" s="3">
        <f t="shared" si="43"/>
        <v>1.9071208439729421</v>
      </c>
      <c r="O173" s="1">
        <f t="shared" si="46"/>
        <v>0.47533507413819276</v>
      </c>
      <c r="P173" s="10">
        <f t="shared" si="44"/>
        <v>21739.130434782608</v>
      </c>
      <c r="Q173" s="7">
        <f t="shared" si="47"/>
        <v>6.5217391304347823</v>
      </c>
      <c r="R173" s="7">
        <f t="shared" si="48"/>
        <v>-6.9718499720269103</v>
      </c>
    </row>
    <row r="174" spans="1:18" x14ac:dyDescent="0.3">
      <c r="A174" s="1">
        <v>88.87634045403</v>
      </c>
      <c r="B174" s="1">
        <v>-68.031926615570001</v>
      </c>
      <c r="C174" s="1" t="s">
        <v>12</v>
      </c>
      <c r="D174" s="1" t="s">
        <v>9592</v>
      </c>
      <c r="E174" s="2" t="s">
        <v>2870</v>
      </c>
      <c r="F174" s="4">
        <v>4.4390105599999998</v>
      </c>
      <c r="G174" s="5">
        <v>3.5339999999999997E-5</v>
      </c>
      <c r="H174" s="3">
        <v>15.3651</v>
      </c>
      <c r="I174" s="3">
        <v>4.0000000000000002E-4</v>
      </c>
      <c r="J174" s="3">
        <v>4.6199999999999998E-2</v>
      </c>
      <c r="K174" s="3">
        <v>3.15E-2</v>
      </c>
      <c r="L174" s="10">
        <f t="shared" si="45"/>
        <v>0</v>
      </c>
      <c r="M174" s="3">
        <f t="shared" si="42"/>
        <v>-1.3116901222193746</v>
      </c>
      <c r="N174" s="3">
        <f t="shared" si="43"/>
        <v>1.4805506133454831</v>
      </c>
      <c r="O174" s="1">
        <f t="shared" si="46"/>
        <v>0.64728617817343459</v>
      </c>
      <c r="P174" s="10">
        <f t="shared" si="44"/>
        <v>21645.021645021647</v>
      </c>
      <c r="Q174" s="7">
        <f t="shared" si="47"/>
        <v>6.4935064935064934</v>
      </c>
      <c r="R174" s="7">
        <f t="shared" si="48"/>
        <v>-7.8051966157258681</v>
      </c>
    </row>
    <row r="175" spans="1:18" x14ac:dyDescent="0.3">
      <c r="A175" s="1">
        <v>74.914138721140006</v>
      </c>
      <c r="B175" s="1">
        <v>-67.430299487330004</v>
      </c>
      <c r="C175" s="1" t="s">
        <v>12</v>
      </c>
      <c r="D175" s="1" t="s">
        <v>9592</v>
      </c>
      <c r="E175" s="2" t="s">
        <v>2625</v>
      </c>
      <c r="F175" s="4">
        <v>4.59346766</v>
      </c>
      <c r="G175" s="5">
        <v>3.7660000000000002E-5</v>
      </c>
      <c r="H175" s="3">
        <v>15.573700000000001</v>
      </c>
      <c r="I175" s="3">
        <v>2.0000000000000001E-4</v>
      </c>
      <c r="J175" s="3">
        <v>4.6399999999999997E-2</v>
      </c>
      <c r="K175" s="3">
        <v>3.27E-2</v>
      </c>
      <c r="L175" s="10">
        <f t="shared" si="45"/>
        <v>0</v>
      </c>
      <c r="M175" s="3">
        <f t="shared" si="42"/>
        <v>-1.0937100972255962</v>
      </c>
      <c r="N175" s="3">
        <f t="shared" si="43"/>
        <v>1.5303277032540319</v>
      </c>
      <c r="O175" s="1">
        <f t="shared" si="46"/>
        <v>0.66214066310095454</v>
      </c>
      <c r="P175" s="10">
        <f t="shared" si="44"/>
        <v>21551.724137931036</v>
      </c>
      <c r="Q175" s="7">
        <f t="shared" si="47"/>
        <v>6.4655172413793105</v>
      </c>
      <c r="R175" s="7">
        <f t="shared" si="48"/>
        <v>-7.5592273386049067</v>
      </c>
    </row>
    <row r="176" spans="1:18" x14ac:dyDescent="0.3">
      <c r="A176" s="1">
        <v>81.658600989009997</v>
      </c>
      <c r="B176" s="1">
        <v>-70.150414895140003</v>
      </c>
      <c r="C176" s="1" t="s">
        <v>12</v>
      </c>
      <c r="D176" s="1" t="s">
        <v>9592</v>
      </c>
      <c r="E176" s="2" t="s">
        <v>4939</v>
      </c>
      <c r="F176" s="4">
        <v>3.1322296700000001</v>
      </c>
      <c r="G176" s="5">
        <v>1.3329999999999999E-5</v>
      </c>
      <c r="H176" s="3">
        <v>16.043500000000002</v>
      </c>
      <c r="I176" s="3">
        <v>4.0000000000000002E-4</v>
      </c>
      <c r="J176" s="3">
        <v>4.6399999999999997E-2</v>
      </c>
      <c r="K176" s="3">
        <v>3.9800000000000002E-2</v>
      </c>
      <c r="L176" s="10">
        <f t="shared" si="45"/>
        <v>0</v>
      </c>
      <c r="M176" s="3">
        <f t="shared" si="42"/>
        <v>-0.62391009722559687</v>
      </c>
      <c r="N176" s="3">
        <f t="shared" si="43"/>
        <v>1.8626007178546868</v>
      </c>
      <c r="O176" s="1">
        <f t="shared" si="46"/>
        <v>0.49585359909366494</v>
      </c>
      <c r="P176" s="10">
        <f t="shared" si="44"/>
        <v>21551.724137931036</v>
      </c>
      <c r="Q176" s="7">
        <f t="shared" si="47"/>
        <v>6.4655172413793105</v>
      </c>
      <c r="R176" s="7">
        <f t="shared" si="48"/>
        <v>-7.0894273386049074</v>
      </c>
    </row>
    <row r="177" spans="1:18" x14ac:dyDescent="0.3">
      <c r="A177" s="1">
        <v>271.78398919617001</v>
      </c>
      <c r="B177" s="1">
        <v>-33.45395064361</v>
      </c>
      <c r="C177" s="1" t="s">
        <v>12</v>
      </c>
      <c r="D177" s="1" t="s">
        <v>9592</v>
      </c>
      <c r="E177" s="2" t="s">
        <v>476</v>
      </c>
      <c r="F177" s="4">
        <v>12.380192360000001</v>
      </c>
      <c r="G177" s="5">
        <v>8.1329999999999996E-5</v>
      </c>
      <c r="H177" s="3">
        <v>12.9541</v>
      </c>
      <c r="I177" s="3">
        <v>2.9999999999999997E-4</v>
      </c>
      <c r="J177" s="3">
        <v>4.6600000000000003E-2</v>
      </c>
      <c r="K177" s="3">
        <v>3.2899999999999999E-2</v>
      </c>
      <c r="L177" s="10">
        <f t="shared" si="45"/>
        <v>0</v>
      </c>
      <c r="M177" s="3">
        <f t="shared" si="42"/>
        <v>-3.7039704165499998</v>
      </c>
      <c r="N177" s="3">
        <f t="shared" si="43"/>
        <v>1.533079421097588</v>
      </c>
      <c r="O177" s="1">
        <f t="shared" si="46"/>
        <v>1.0927273926838987</v>
      </c>
      <c r="P177" s="10">
        <f t="shared" si="44"/>
        <v>21459.227467811157</v>
      </c>
      <c r="Q177" s="7">
        <f t="shared" si="47"/>
        <v>6.4377682403433472</v>
      </c>
      <c r="R177" s="7">
        <f t="shared" si="48"/>
        <v>-10.141738656893347</v>
      </c>
    </row>
    <row r="178" spans="1:18" x14ac:dyDescent="0.3">
      <c r="A178" s="1">
        <v>85.103109634589998</v>
      </c>
      <c r="B178" s="1">
        <v>-69.872076674819994</v>
      </c>
      <c r="C178" s="1" t="s">
        <v>12</v>
      </c>
      <c r="D178" s="1" t="s">
        <v>9592</v>
      </c>
      <c r="E178" s="2" t="s">
        <v>3639</v>
      </c>
      <c r="F178" s="4">
        <v>6.26993285</v>
      </c>
      <c r="G178" s="5">
        <v>9.5480000000000001E-5</v>
      </c>
      <c r="H178" s="3">
        <v>15.582800000000001</v>
      </c>
      <c r="I178" s="3">
        <v>2.0000000000000001E-4</v>
      </c>
      <c r="J178" s="3">
        <v>4.6600000000000003E-2</v>
      </c>
      <c r="K178" s="3">
        <v>2.9700000000000001E-2</v>
      </c>
      <c r="L178" s="10">
        <f t="shared" ref="L178:L218" si="49">IF(K178&gt;J178,1,0)</f>
        <v>0</v>
      </c>
      <c r="M178" s="3">
        <f t="shared" si="42"/>
        <v>-1.0752704165500013</v>
      </c>
      <c r="N178" s="3">
        <f t="shared" si="43"/>
        <v>1.3839653012239821</v>
      </c>
      <c r="O178" s="1">
        <f t="shared" ref="O178:O218" si="50">LOG10(F178)</f>
        <v>0.79726288962965997</v>
      </c>
      <c r="P178" s="10">
        <f t="shared" si="44"/>
        <v>21459.227467811157</v>
      </c>
      <c r="Q178" s="7">
        <f t="shared" ref="Q178:Q218" si="51">$Q$1*P178/1000</f>
        <v>6.4377682403433472</v>
      </c>
      <c r="R178" s="7">
        <f t="shared" ref="R178:R218" si="52">M178-Q178</f>
        <v>-7.5130386568933485</v>
      </c>
    </row>
    <row r="179" spans="1:18" x14ac:dyDescent="0.3">
      <c r="A179" s="1">
        <v>80.190597955849995</v>
      </c>
      <c r="B179" s="1">
        <v>-69.837710829819997</v>
      </c>
      <c r="C179" s="1" t="s">
        <v>12</v>
      </c>
      <c r="D179" s="1" t="s">
        <v>9592</v>
      </c>
      <c r="E179" s="2" t="s">
        <v>4975</v>
      </c>
      <c r="F179" s="4">
        <v>3.1934576400000001</v>
      </c>
      <c r="G179" s="5">
        <v>1.2799999999999999E-5</v>
      </c>
      <c r="H179" s="3">
        <v>16.068100000000001</v>
      </c>
      <c r="I179" s="3">
        <v>5.9999999999999995E-4</v>
      </c>
      <c r="J179" s="3">
        <v>4.6600000000000003E-2</v>
      </c>
      <c r="K179" s="3">
        <v>4.2599999999999999E-2</v>
      </c>
      <c r="L179" s="10">
        <f t="shared" si="49"/>
        <v>0</v>
      </c>
      <c r="M179" s="3">
        <f t="shared" si="42"/>
        <v>-0.58997041654999904</v>
      </c>
      <c r="N179" s="3">
        <f t="shared" si="43"/>
        <v>1.9850816131181006</v>
      </c>
      <c r="O179" s="1">
        <f t="shared" si="50"/>
        <v>0.50426115978122299</v>
      </c>
      <c r="P179" s="10">
        <f t="shared" si="44"/>
        <v>21459.227467811157</v>
      </c>
      <c r="Q179" s="7">
        <f t="shared" si="51"/>
        <v>6.4377682403433472</v>
      </c>
      <c r="R179" s="7">
        <f t="shared" si="52"/>
        <v>-7.0277386568933462</v>
      </c>
    </row>
    <row r="180" spans="1:18" x14ac:dyDescent="0.3">
      <c r="A180" s="1">
        <v>13.76221761831</v>
      </c>
      <c r="B180" s="1">
        <v>-73.329630171329995</v>
      </c>
      <c r="C180" s="1" t="s">
        <v>12</v>
      </c>
      <c r="D180" s="1" t="s">
        <v>9592</v>
      </c>
      <c r="E180" s="2" t="s">
        <v>8242</v>
      </c>
      <c r="F180" s="4">
        <v>3.3233826799999999</v>
      </c>
      <c r="G180" s="5">
        <v>7.4000000000000003E-6</v>
      </c>
      <c r="H180" s="3">
        <v>16.1538</v>
      </c>
      <c r="I180" s="3">
        <v>2.9999999999999997E-4</v>
      </c>
      <c r="J180" s="3">
        <v>4.6600000000000003E-2</v>
      </c>
      <c r="K180" s="3">
        <v>4.4499999999999998E-2</v>
      </c>
      <c r="L180" s="10">
        <f t="shared" si="49"/>
        <v>0</v>
      </c>
      <c r="M180" s="3">
        <f t="shared" si="42"/>
        <v>-0.50427041654999982</v>
      </c>
      <c r="N180" s="3">
        <f t="shared" si="43"/>
        <v>2.0736180439701393</v>
      </c>
      <c r="O180" s="1">
        <f t="shared" si="50"/>
        <v>0.52158035218555165</v>
      </c>
      <c r="P180" s="10">
        <f t="shared" si="44"/>
        <v>21459.227467811157</v>
      </c>
      <c r="Q180" s="7">
        <f t="shared" si="51"/>
        <v>6.4377682403433472</v>
      </c>
      <c r="R180" s="7">
        <f t="shared" si="52"/>
        <v>-6.942038656893347</v>
      </c>
    </row>
    <row r="181" spans="1:18" x14ac:dyDescent="0.3">
      <c r="A181" s="1">
        <v>115.24713607427</v>
      </c>
      <c r="B181" s="1">
        <v>-22.492066993390001</v>
      </c>
      <c r="C181" s="1" t="s">
        <v>12</v>
      </c>
      <c r="D181" s="1" t="s">
        <v>9592</v>
      </c>
      <c r="E181" s="2" t="s">
        <v>9511</v>
      </c>
      <c r="F181" s="4">
        <v>1.39928243</v>
      </c>
      <c r="G181" s="5">
        <v>3.0900000000000001E-6</v>
      </c>
      <c r="H181" s="3">
        <v>15.4558</v>
      </c>
      <c r="I181" s="3">
        <v>5.0000000000000001E-4</v>
      </c>
      <c r="J181" s="3">
        <v>4.6600000000000003E-2</v>
      </c>
      <c r="K181" s="3">
        <v>3.8399999999999997E-2</v>
      </c>
      <c r="L181" s="10">
        <f t="shared" si="49"/>
        <v>0</v>
      </c>
      <c r="M181" s="3">
        <f t="shared" si="42"/>
        <v>-1.2022704165500002</v>
      </c>
      <c r="N181" s="3">
        <f t="shared" si="43"/>
        <v>1.789369329522797</v>
      </c>
      <c r="O181" s="1">
        <f t="shared" si="50"/>
        <v>0.14590538097582897</v>
      </c>
      <c r="P181" s="10">
        <f t="shared" si="44"/>
        <v>21459.227467811157</v>
      </c>
      <c r="Q181" s="7">
        <f t="shared" si="51"/>
        <v>6.4377682403433472</v>
      </c>
      <c r="R181" s="7">
        <f t="shared" si="52"/>
        <v>-7.6400386568933474</v>
      </c>
    </row>
    <row r="182" spans="1:18" x14ac:dyDescent="0.3">
      <c r="A182" s="1">
        <v>16.01203740343</v>
      </c>
      <c r="B182" s="1">
        <v>-72.097626936170002</v>
      </c>
      <c r="C182" s="1" t="s">
        <v>12</v>
      </c>
      <c r="D182" s="1" t="s">
        <v>9592</v>
      </c>
      <c r="E182" s="2" t="s">
        <v>6847</v>
      </c>
      <c r="F182" s="4">
        <v>2.5638090600000001</v>
      </c>
      <c r="G182" s="5">
        <v>4.7199999999999997E-6</v>
      </c>
      <c r="H182" s="3">
        <v>16.197199999999999</v>
      </c>
      <c r="I182" s="3">
        <v>4.0000000000000002E-4</v>
      </c>
      <c r="J182" s="3">
        <v>4.6699999999999998E-2</v>
      </c>
      <c r="K182" s="3">
        <v>4.0399999999999998E-2</v>
      </c>
      <c r="L182" s="10">
        <f t="shared" si="49"/>
        <v>0</v>
      </c>
      <c r="M182" s="3">
        <f t="shared" si="42"/>
        <v>-0.45621559716944304</v>
      </c>
      <c r="N182" s="3">
        <f t="shared" si="43"/>
        <v>1.8785344281910847</v>
      </c>
      <c r="O182" s="1">
        <f t="shared" si="50"/>
        <v>0.40888567791534747</v>
      </c>
      <c r="P182" s="10">
        <f t="shared" si="44"/>
        <v>21413.276231263386</v>
      </c>
      <c r="Q182" s="7">
        <f t="shared" si="51"/>
        <v>6.4239828693790155</v>
      </c>
      <c r="R182" s="7">
        <f t="shared" si="52"/>
        <v>-6.8801984665484586</v>
      </c>
    </row>
    <row r="183" spans="1:18" x14ac:dyDescent="0.3">
      <c r="A183" s="1">
        <v>84.470788275960004</v>
      </c>
      <c r="B183" s="1">
        <v>-70.032032062509998</v>
      </c>
      <c r="C183" s="1" t="s">
        <v>12</v>
      </c>
      <c r="D183" s="1" t="s">
        <v>9592</v>
      </c>
      <c r="E183" s="2" t="s">
        <v>3486</v>
      </c>
      <c r="F183" s="4">
        <v>4.1854334499999997</v>
      </c>
      <c r="G183" s="5">
        <v>1.205E-5</v>
      </c>
      <c r="H183" s="3">
        <v>15.4285</v>
      </c>
      <c r="I183" s="3">
        <v>2.0000000000000001E-4</v>
      </c>
      <c r="J183" s="3">
        <v>4.6899999999999997E-2</v>
      </c>
      <c r="K183" s="3">
        <v>2.3599999999999999E-2</v>
      </c>
      <c r="L183" s="10">
        <f t="shared" si="49"/>
        <v>0</v>
      </c>
      <c r="M183" s="3">
        <f t="shared" si="42"/>
        <v>-1.2156357864245848</v>
      </c>
      <c r="N183" s="3">
        <f t="shared" si="43"/>
        <v>1.092682108416658</v>
      </c>
      <c r="O183" s="1">
        <f t="shared" si="50"/>
        <v>0.621740440870587</v>
      </c>
      <c r="P183" s="10">
        <f t="shared" si="44"/>
        <v>21321.961620469086</v>
      </c>
      <c r="Q183" s="7">
        <f t="shared" si="51"/>
        <v>6.3965884861407254</v>
      </c>
      <c r="R183" s="7">
        <f t="shared" si="52"/>
        <v>-7.6122242725653102</v>
      </c>
    </row>
    <row r="184" spans="1:18" x14ac:dyDescent="0.3">
      <c r="A184" s="1">
        <v>83.747630835609996</v>
      </c>
      <c r="B184" s="1">
        <v>-71.209415892460001</v>
      </c>
      <c r="C184" s="1" t="s">
        <v>12</v>
      </c>
      <c r="D184" s="1" t="s">
        <v>9592</v>
      </c>
      <c r="E184" s="2" t="s">
        <v>8637</v>
      </c>
      <c r="F184" s="4">
        <v>3.6391303399999999</v>
      </c>
      <c r="G184" s="5">
        <v>1.0190000000000001E-5</v>
      </c>
      <c r="H184" s="3">
        <v>15.4611</v>
      </c>
      <c r="I184" s="3">
        <v>4.0000000000000002E-4</v>
      </c>
      <c r="J184" s="3">
        <v>4.6899999999999997E-2</v>
      </c>
      <c r="K184" s="3">
        <v>3.3799999999999997E-2</v>
      </c>
      <c r="L184" s="10">
        <f t="shared" si="49"/>
        <v>0</v>
      </c>
      <c r="M184" s="3">
        <f t="shared" si="42"/>
        <v>-1.1830357864245826</v>
      </c>
      <c r="N184" s="3">
        <f t="shared" si="43"/>
        <v>1.5649430445871</v>
      </c>
      <c r="O184" s="1">
        <f t="shared" si="50"/>
        <v>0.56099761066429332</v>
      </c>
      <c r="P184" s="10">
        <f t="shared" si="44"/>
        <v>21321.961620469086</v>
      </c>
      <c r="Q184" s="7">
        <f t="shared" si="51"/>
        <v>6.3965884861407254</v>
      </c>
      <c r="R184" s="7">
        <f t="shared" si="52"/>
        <v>-7.579624272565308</v>
      </c>
    </row>
    <row r="185" spans="1:18" x14ac:dyDescent="0.3">
      <c r="A185" s="1">
        <v>75.748945632030001</v>
      </c>
      <c r="B185" s="1">
        <v>-67.184991880850006</v>
      </c>
      <c r="C185" s="1" t="s">
        <v>12</v>
      </c>
      <c r="D185" s="1" t="s">
        <v>9592</v>
      </c>
      <c r="E185" s="2" t="s">
        <v>2660</v>
      </c>
      <c r="F185" s="4">
        <v>2.9976903199999998</v>
      </c>
      <c r="G185" s="5">
        <v>6.3600000000000001E-6</v>
      </c>
      <c r="H185" s="3">
        <v>15.863</v>
      </c>
      <c r="I185" s="3">
        <v>2.0000000000000001E-4</v>
      </c>
      <c r="J185" s="3">
        <v>4.7199999999999999E-2</v>
      </c>
      <c r="K185" s="3">
        <v>3.1399999999999997E-2</v>
      </c>
      <c r="L185" s="10">
        <f t="shared" si="49"/>
        <v>0</v>
      </c>
      <c r="M185" s="3">
        <f t="shared" si="42"/>
        <v>-0.76729000682956183</v>
      </c>
      <c r="N185" s="3">
        <f t="shared" si="43"/>
        <v>1.4445823957267601</v>
      </c>
      <c r="O185" s="1">
        <f t="shared" si="50"/>
        <v>0.47678676551630944</v>
      </c>
      <c r="P185" s="10">
        <f t="shared" si="44"/>
        <v>21186.440677966104</v>
      </c>
      <c r="Q185" s="7">
        <f t="shared" si="51"/>
        <v>6.3559322033898304</v>
      </c>
      <c r="R185" s="7">
        <f t="shared" si="52"/>
        <v>-7.1232222102193923</v>
      </c>
    </row>
    <row r="186" spans="1:18" x14ac:dyDescent="0.3">
      <c r="A186" s="1">
        <v>87.78183318568</v>
      </c>
      <c r="B186" s="1">
        <v>-67.417506526259999</v>
      </c>
      <c r="C186" s="1" t="s">
        <v>12</v>
      </c>
      <c r="D186" s="1" t="s">
        <v>9592</v>
      </c>
      <c r="E186" s="2" t="s">
        <v>7274</v>
      </c>
      <c r="F186" s="4">
        <v>5.5066229599999996</v>
      </c>
      <c r="G186" s="5">
        <v>4.3090000000000002E-5</v>
      </c>
      <c r="H186" s="3">
        <v>15.0869</v>
      </c>
      <c r="I186" s="3">
        <v>2.9999999999999997E-4</v>
      </c>
      <c r="J186" s="3">
        <v>4.7199999999999999E-2</v>
      </c>
      <c r="K186" s="3">
        <v>2.3300000000000001E-2</v>
      </c>
      <c r="L186" s="10">
        <f t="shared" si="49"/>
        <v>0</v>
      </c>
      <c r="M186" s="3">
        <f t="shared" si="42"/>
        <v>-1.5433900068295614</v>
      </c>
      <c r="N186" s="3">
        <f t="shared" si="43"/>
        <v>1.0719353763065427</v>
      </c>
      <c r="O186" s="1">
        <f t="shared" si="50"/>
        <v>0.74088534123573879</v>
      </c>
      <c r="P186" s="10">
        <f t="shared" si="44"/>
        <v>21186.440677966104</v>
      </c>
      <c r="Q186" s="7">
        <f t="shared" si="51"/>
        <v>6.3559322033898304</v>
      </c>
      <c r="R186" s="7">
        <f t="shared" si="52"/>
        <v>-7.8993222102193918</v>
      </c>
    </row>
    <row r="187" spans="1:18" x14ac:dyDescent="0.3">
      <c r="A187" s="1">
        <v>76.656679912239994</v>
      </c>
      <c r="B187" s="1">
        <v>-66.719093298079997</v>
      </c>
      <c r="C187" s="1" t="s">
        <v>12</v>
      </c>
      <c r="D187" s="1" t="s">
        <v>9592</v>
      </c>
      <c r="E187" s="2" t="s">
        <v>2696</v>
      </c>
      <c r="F187" s="4">
        <v>2.9312596599999998</v>
      </c>
      <c r="G187" s="5">
        <v>3.9899999999999999E-6</v>
      </c>
      <c r="H187" s="3">
        <v>16.006399999999999</v>
      </c>
      <c r="I187" s="3">
        <v>1E-4</v>
      </c>
      <c r="J187" s="3">
        <v>4.7300000000000002E-2</v>
      </c>
      <c r="K187" s="3">
        <v>4.3900000000000002E-2</v>
      </c>
      <c r="L187" s="10">
        <f t="shared" si="49"/>
        <v>0</v>
      </c>
      <c r="M187" s="3">
        <f t="shared" si="42"/>
        <v>-0.61929429631094379</v>
      </c>
      <c r="N187" s="3">
        <f t="shared" si="43"/>
        <v>2.0153851049235878</v>
      </c>
      <c r="O187" s="1">
        <f t="shared" si="50"/>
        <v>0.46705429128398829</v>
      </c>
      <c r="P187" s="10">
        <f t="shared" si="44"/>
        <v>21141.64904862579</v>
      </c>
      <c r="Q187" s="7">
        <f t="shared" si="51"/>
        <v>6.3424947145877368</v>
      </c>
      <c r="R187" s="7">
        <f t="shared" si="52"/>
        <v>-6.9617890108986806</v>
      </c>
    </row>
    <row r="188" spans="1:18" x14ac:dyDescent="0.3">
      <c r="A188" s="1">
        <v>320.34828766916002</v>
      </c>
      <c r="B188" s="1">
        <v>-41.831104387080003</v>
      </c>
      <c r="C188" s="1" t="s">
        <v>12</v>
      </c>
      <c r="D188" s="1" t="s">
        <v>9592</v>
      </c>
      <c r="E188" s="2" t="s">
        <v>504</v>
      </c>
      <c r="F188" s="4">
        <v>84.490208530000004</v>
      </c>
      <c r="G188" s="5">
        <v>2.5009099999999999E-3</v>
      </c>
      <c r="H188" s="3">
        <v>12.3627</v>
      </c>
      <c r="I188" s="3">
        <v>1E-4</v>
      </c>
      <c r="J188" s="3">
        <v>4.7500000000000001E-2</v>
      </c>
      <c r="K188" s="3">
        <v>4.1700000000000001E-2</v>
      </c>
      <c r="L188" s="10">
        <f t="shared" si="49"/>
        <v>0</v>
      </c>
      <c r="M188" s="3">
        <f t="shared" si="42"/>
        <v>-4.253831951875668</v>
      </c>
      <c r="N188" s="3">
        <f t="shared" si="43"/>
        <v>1.9063257333069141</v>
      </c>
      <c r="O188" s="1">
        <f t="shared" si="50"/>
        <v>1.9268063819936814</v>
      </c>
      <c r="P188" s="10">
        <f t="shared" si="44"/>
        <v>21052.63157894737</v>
      </c>
      <c r="Q188" s="7">
        <f t="shared" si="51"/>
        <v>6.3157894736842106</v>
      </c>
      <c r="R188" s="7">
        <f t="shared" si="52"/>
        <v>-10.569621425559879</v>
      </c>
    </row>
    <row r="189" spans="1:18" x14ac:dyDescent="0.3">
      <c r="A189" s="1">
        <v>283.13179625908998</v>
      </c>
      <c r="B189" s="1">
        <v>50.887860887949998</v>
      </c>
      <c r="C189" s="1" t="s">
        <v>12</v>
      </c>
      <c r="D189" s="1" t="s">
        <v>9592</v>
      </c>
      <c r="E189" s="2" t="s">
        <v>3053</v>
      </c>
      <c r="F189" s="4">
        <v>3.1859397899999999</v>
      </c>
      <c r="G189" s="5">
        <v>1.6589999999999999E-5</v>
      </c>
      <c r="H189" s="3">
        <v>15.083299999999999</v>
      </c>
      <c r="I189" s="3">
        <v>8.9999999999999998E-4</v>
      </c>
      <c r="J189" s="3">
        <v>4.7500000000000001E-2</v>
      </c>
      <c r="K189" s="3">
        <v>2.4199999999999999E-2</v>
      </c>
      <c r="L189" s="10">
        <f t="shared" si="49"/>
        <v>0</v>
      </c>
      <c r="M189" s="3">
        <f t="shared" si="42"/>
        <v>-1.533231951875667</v>
      </c>
      <c r="N189" s="3">
        <f t="shared" si="43"/>
        <v>1.106309303313652</v>
      </c>
      <c r="O189" s="1">
        <f t="shared" si="50"/>
        <v>0.50323756395794284</v>
      </c>
      <c r="P189" s="10">
        <f t="shared" si="44"/>
        <v>21052.63157894737</v>
      </c>
      <c r="Q189" s="7">
        <f t="shared" si="51"/>
        <v>6.3157894736842106</v>
      </c>
      <c r="R189" s="7">
        <f t="shared" si="52"/>
        <v>-7.8490214255598776</v>
      </c>
    </row>
    <row r="190" spans="1:18" x14ac:dyDescent="0.3">
      <c r="A190" s="1">
        <v>80.170134706910005</v>
      </c>
      <c r="B190" s="1">
        <v>-71.852654110360007</v>
      </c>
      <c r="C190" s="1" t="s">
        <v>12</v>
      </c>
      <c r="D190" s="1" t="s">
        <v>9592</v>
      </c>
      <c r="E190" s="2" t="s">
        <v>8533</v>
      </c>
      <c r="F190" s="4">
        <v>7.0627521700000004</v>
      </c>
      <c r="G190" s="5">
        <v>1.2771799999999999E-3</v>
      </c>
      <c r="H190" s="3">
        <v>15.4229</v>
      </c>
      <c r="I190" s="3">
        <v>8.9999999999999998E-4</v>
      </c>
      <c r="J190" s="3">
        <v>4.7500000000000001E-2</v>
      </c>
      <c r="K190" s="3">
        <v>3.0300000000000001E-2</v>
      </c>
      <c r="L190" s="10">
        <f t="shared" si="49"/>
        <v>0</v>
      </c>
      <c r="M190" s="3">
        <f t="shared" si="42"/>
        <v>-1.1936319518756697</v>
      </c>
      <c r="N190" s="3">
        <f t="shared" si="43"/>
        <v>1.3851722261888542</v>
      </c>
      <c r="O190" s="1">
        <f t="shared" si="50"/>
        <v>0.84897396724652308</v>
      </c>
      <c r="P190" s="10">
        <f t="shared" si="44"/>
        <v>21052.63157894737</v>
      </c>
      <c r="Q190" s="7">
        <f t="shared" si="51"/>
        <v>6.3157894736842106</v>
      </c>
      <c r="R190" s="7">
        <f t="shared" si="52"/>
        <v>-7.5094214255598803</v>
      </c>
    </row>
    <row r="191" spans="1:18" x14ac:dyDescent="0.3">
      <c r="A191" s="1">
        <v>72.559769224670006</v>
      </c>
      <c r="B191" s="1">
        <v>-68.824414813589996</v>
      </c>
      <c r="C191" s="1" t="s">
        <v>12</v>
      </c>
      <c r="D191" s="1" t="s">
        <v>9592</v>
      </c>
      <c r="E191" s="2" t="s">
        <v>9141</v>
      </c>
      <c r="F191" s="4">
        <v>9.36407582</v>
      </c>
      <c r="G191" s="5">
        <v>1.3318999999999999E-4</v>
      </c>
      <c r="H191" s="3">
        <v>14.913399999999999</v>
      </c>
      <c r="I191" s="3">
        <v>1E-4</v>
      </c>
      <c r="J191" s="3">
        <v>4.7500000000000001E-2</v>
      </c>
      <c r="K191" s="3">
        <v>2.6200000000000001E-2</v>
      </c>
      <c r="L191" s="10">
        <f t="shared" si="49"/>
        <v>0</v>
      </c>
      <c r="M191" s="3">
        <f t="shared" si="42"/>
        <v>-1.7031319518756689</v>
      </c>
      <c r="N191" s="3">
        <f t="shared" si="43"/>
        <v>1.1977394320863428</v>
      </c>
      <c r="O191" s="1">
        <f t="shared" si="50"/>
        <v>0.97146492147848562</v>
      </c>
      <c r="P191" s="10">
        <f t="shared" si="44"/>
        <v>21052.63157894737</v>
      </c>
      <c r="Q191" s="7">
        <f t="shared" si="51"/>
        <v>6.3157894736842106</v>
      </c>
      <c r="R191" s="7">
        <f t="shared" si="52"/>
        <v>-8.0189214255598795</v>
      </c>
    </row>
    <row r="192" spans="1:18" x14ac:dyDescent="0.3">
      <c r="A192" s="1">
        <v>294.54825140628998</v>
      </c>
      <c r="B192" s="1">
        <v>32.489549860449998</v>
      </c>
      <c r="C192" s="1" t="s">
        <v>12</v>
      </c>
      <c r="D192" s="1" t="s">
        <v>9592</v>
      </c>
      <c r="E192" s="2" t="s">
        <v>5267</v>
      </c>
      <c r="F192" s="4">
        <v>5.5714751299999996</v>
      </c>
      <c r="G192" s="5">
        <v>6.1359999999999995E-5</v>
      </c>
      <c r="H192" s="3">
        <v>10.453200000000001</v>
      </c>
      <c r="I192" s="3">
        <v>1E-4</v>
      </c>
      <c r="J192" s="3">
        <v>4.8000000000000001E-2</v>
      </c>
      <c r="K192" s="3">
        <v>2.9700000000000001E-2</v>
      </c>
      <c r="L192" s="10">
        <f t="shared" si="49"/>
        <v>0</v>
      </c>
      <c r="M192" s="3">
        <f t="shared" si="42"/>
        <v>-6.1405938131220612</v>
      </c>
      <c r="N192" s="3">
        <f t="shared" si="43"/>
        <v>1.3435996362965608</v>
      </c>
      <c r="O192" s="1">
        <f t="shared" si="50"/>
        <v>0.74597019625129868</v>
      </c>
      <c r="P192" s="10">
        <f t="shared" si="44"/>
        <v>20833.333333333332</v>
      </c>
      <c r="Q192" s="7">
        <f t="shared" si="51"/>
        <v>6.2499999999999991</v>
      </c>
      <c r="R192" s="7">
        <f t="shared" si="52"/>
        <v>-12.390593813122059</v>
      </c>
    </row>
    <row r="193" spans="1:18" x14ac:dyDescent="0.3">
      <c r="A193" s="1">
        <v>13.377434513640001</v>
      </c>
      <c r="B193" s="1">
        <v>-73.294068767140004</v>
      </c>
      <c r="C193" s="1" t="s">
        <v>12</v>
      </c>
      <c r="D193" s="1" t="s">
        <v>9592</v>
      </c>
      <c r="E193" s="2" t="s">
        <v>8016</v>
      </c>
      <c r="F193" s="4">
        <v>5.5901643200000004</v>
      </c>
      <c r="G193" s="5">
        <v>5.3520000000000003E-5</v>
      </c>
      <c r="H193" s="3">
        <v>15.9352</v>
      </c>
      <c r="I193" s="3">
        <v>8.0000000000000004E-4</v>
      </c>
      <c r="J193" s="3">
        <v>4.8000000000000001E-2</v>
      </c>
      <c r="K193" s="3">
        <v>4.1200000000000001E-2</v>
      </c>
      <c r="L193" s="10">
        <f t="shared" si="49"/>
        <v>0</v>
      </c>
      <c r="M193" s="3">
        <f t="shared" si="42"/>
        <v>-0.65859381312206011</v>
      </c>
      <c r="N193" s="3">
        <f t="shared" si="43"/>
        <v>1.8638488202432679</v>
      </c>
      <c r="O193" s="1">
        <f t="shared" si="50"/>
        <v>0.74742457393658657</v>
      </c>
      <c r="P193" s="10">
        <f t="shared" si="44"/>
        <v>20833.333333333332</v>
      </c>
      <c r="Q193" s="7">
        <f t="shared" si="51"/>
        <v>6.2499999999999991</v>
      </c>
      <c r="R193" s="7">
        <f t="shared" si="52"/>
        <v>-6.9085938131220592</v>
      </c>
    </row>
    <row r="194" spans="1:18" x14ac:dyDescent="0.3">
      <c r="A194" s="1">
        <v>223.04400562232999</v>
      </c>
      <c r="B194" s="1">
        <v>-45.90400783498</v>
      </c>
      <c r="C194" s="1" t="s">
        <v>12</v>
      </c>
      <c r="D194" s="1" t="s">
        <v>9592</v>
      </c>
      <c r="E194" s="2" t="s">
        <v>3904</v>
      </c>
      <c r="F194" s="4">
        <v>16.24685465</v>
      </c>
      <c r="G194" s="5">
        <v>2.9488000000000002E-4</v>
      </c>
      <c r="H194" s="3">
        <v>12.666600000000001</v>
      </c>
      <c r="I194" s="3">
        <v>2.2000000000000001E-3</v>
      </c>
      <c r="J194" s="3">
        <v>4.8099999999999997E-2</v>
      </c>
      <c r="K194" s="3">
        <v>3.4500000000000003E-2</v>
      </c>
      <c r="L194" s="10">
        <f t="shared" si="49"/>
        <v>0</v>
      </c>
      <c r="M194" s="3">
        <f t="shared" si="42"/>
        <v>-3.9226746181308378</v>
      </c>
      <c r="N194" s="3">
        <f t="shared" si="43"/>
        <v>1.5575038053524892</v>
      </c>
      <c r="O194" s="1">
        <f t="shared" si="50"/>
        <v>1.2107692951384017</v>
      </c>
      <c r="P194" s="10">
        <f t="shared" si="44"/>
        <v>20790.02079002079</v>
      </c>
      <c r="Q194" s="7">
        <f t="shared" si="51"/>
        <v>6.2370062370062369</v>
      </c>
      <c r="R194" s="7">
        <f t="shared" si="52"/>
        <v>-10.159680855137076</v>
      </c>
    </row>
    <row r="195" spans="1:18" x14ac:dyDescent="0.3">
      <c r="A195" s="1">
        <v>84.328072788529994</v>
      </c>
      <c r="B195" s="1">
        <v>-71.112677866430005</v>
      </c>
      <c r="C195" s="1" t="s">
        <v>12</v>
      </c>
      <c r="D195" s="1" t="s">
        <v>9592</v>
      </c>
      <c r="E195" s="2" t="s">
        <v>6567</v>
      </c>
      <c r="F195" s="4">
        <v>3.35821324</v>
      </c>
      <c r="G195" s="5">
        <v>2.444E-5</v>
      </c>
      <c r="H195" s="3">
        <v>16.081</v>
      </c>
      <c r="I195" s="3">
        <v>2.9999999999999997E-4</v>
      </c>
      <c r="J195" s="3">
        <v>4.8099999999999997E-2</v>
      </c>
      <c r="K195" s="3">
        <v>4.3700000000000003E-2</v>
      </c>
      <c r="L195" s="10">
        <f t="shared" si="49"/>
        <v>0</v>
      </c>
      <c r="M195" s="3">
        <f t="shared" ref="M195:M258" si="53">H195+5+5*LOG10(J195/1000)</f>
        <v>-0.50827461813084085</v>
      </c>
      <c r="N195" s="3">
        <f t="shared" ref="N195:N258" si="54">SQRT(I195^2+4.7153*(K195/J195)^2)</f>
        <v>1.9728362081488242</v>
      </c>
      <c r="O195" s="1">
        <f t="shared" si="50"/>
        <v>0.52610826953133749</v>
      </c>
      <c r="P195" s="10">
        <f t="shared" si="44"/>
        <v>20790.02079002079</v>
      </c>
      <c r="Q195" s="7">
        <f t="shared" si="51"/>
        <v>6.2370062370062369</v>
      </c>
      <c r="R195" s="7">
        <f t="shared" si="52"/>
        <v>-6.7452808551370778</v>
      </c>
    </row>
    <row r="196" spans="1:18" x14ac:dyDescent="0.3">
      <c r="A196" s="1">
        <v>80.534158226949998</v>
      </c>
      <c r="B196" s="1">
        <v>-69.926827746330005</v>
      </c>
      <c r="C196" s="1" t="s">
        <v>12</v>
      </c>
      <c r="D196" s="1" t="s">
        <v>9592</v>
      </c>
      <c r="E196" s="2" t="s">
        <v>5119</v>
      </c>
      <c r="F196" s="4">
        <v>3.0919555999999999</v>
      </c>
      <c r="G196" s="5">
        <v>1.305E-5</v>
      </c>
      <c r="H196" s="3">
        <v>16.119499999999999</v>
      </c>
      <c r="I196" s="3">
        <v>4.0000000000000002E-4</v>
      </c>
      <c r="J196" s="3">
        <v>4.82E-2</v>
      </c>
      <c r="K196" s="3">
        <v>4.0300000000000002E-2</v>
      </c>
      <c r="L196" s="10">
        <f t="shared" si="49"/>
        <v>0</v>
      </c>
      <c r="M196" s="3">
        <f t="shared" si="53"/>
        <v>-0.46526480880575249</v>
      </c>
      <c r="N196" s="3">
        <f t="shared" si="54"/>
        <v>1.8155686829092532</v>
      </c>
      <c r="O196" s="1">
        <f t="shared" si="50"/>
        <v>0.49023324889006348</v>
      </c>
      <c r="P196" s="10">
        <f t="shared" ref="P196:P259" si="55">1/J196*1000</f>
        <v>20746.887966804981</v>
      </c>
      <c r="Q196" s="7">
        <f t="shared" si="51"/>
        <v>6.2240663900414939</v>
      </c>
      <c r="R196" s="7">
        <f t="shared" si="52"/>
        <v>-6.6893311988472464</v>
      </c>
    </row>
    <row r="197" spans="1:18" x14ac:dyDescent="0.3">
      <c r="A197" s="1">
        <v>84.57871732305</v>
      </c>
      <c r="B197" s="1">
        <v>-68.084864164319995</v>
      </c>
      <c r="C197" s="1" t="s">
        <v>12</v>
      </c>
      <c r="D197" s="1" t="s">
        <v>9592</v>
      </c>
      <c r="E197" s="2" t="s">
        <v>7162</v>
      </c>
      <c r="F197" s="4">
        <v>5.2024901899999998</v>
      </c>
      <c r="G197" s="5">
        <v>2.4300000000000001E-5</v>
      </c>
      <c r="H197" s="3">
        <v>14.911799999999999</v>
      </c>
      <c r="I197" s="3">
        <v>2.9999999999999997E-4</v>
      </c>
      <c r="J197" s="3">
        <v>4.8300000000000003E-2</v>
      </c>
      <c r="K197" s="3">
        <v>2.5499999999999998E-2</v>
      </c>
      <c r="L197" s="10">
        <f t="shared" si="49"/>
        <v>0</v>
      </c>
      <c r="M197" s="3">
        <f t="shared" si="53"/>
        <v>-1.6684643462424376</v>
      </c>
      <c r="N197" s="3">
        <f t="shared" si="54"/>
        <v>1.1464304930462927</v>
      </c>
      <c r="O197" s="1">
        <f t="shared" si="50"/>
        <v>0.71621126996336004</v>
      </c>
      <c r="P197" s="10">
        <f t="shared" si="55"/>
        <v>20703.933747412008</v>
      </c>
      <c r="Q197" s="7">
        <f t="shared" si="51"/>
        <v>6.2111801242236027</v>
      </c>
      <c r="R197" s="7">
        <f t="shared" si="52"/>
        <v>-7.8796444704660402</v>
      </c>
    </row>
    <row r="198" spans="1:18" x14ac:dyDescent="0.3">
      <c r="A198" s="1">
        <v>77.522357269059995</v>
      </c>
      <c r="B198" s="1">
        <v>-64.212315646229996</v>
      </c>
      <c r="C198" s="1" t="s">
        <v>12</v>
      </c>
      <c r="D198" s="1" t="s">
        <v>9592</v>
      </c>
      <c r="E198" s="2" t="s">
        <v>2420</v>
      </c>
      <c r="F198" s="4">
        <v>3.5242111500000002</v>
      </c>
      <c r="G198" s="5">
        <v>2.2180000000000001E-5</v>
      </c>
      <c r="H198" s="3">
        <v>15.5807</v>
      </c>
      <c r="I198" s="3">
        <v>2.9999999999999997E-4</v>
      </c>
      <c r="J198" s="3">
        <v>4.8399999999999999E-2</v>
      </c>
      <c r="K198" s="3">
        <v>4.1300000000000003E-2</v>
      </c>
      <c r="L198" s="10">
        <f t="shared" si="49"/>
        <v>0</v>
      </c>
      <c r="M198" s="3">
        <f t="shared" si="53"/>
        <v>-0.99507319177793718</v>
      </c>
      <c r="N198" s="3">
        <f t="shared" si="54"/>
        <v>1.8529314818484544</v>
      </c>
      <c r="O198" s="1">
        <f t="shared" si="50"/>
        <v>0.54706192089003824</v>
      </c>
      <c r="P198" s="10">
        <f t="shared" si="55"/>
        <v>20661.157024793389</v>
      </c>
      <c r="Q198" s="7">
        <f t="shared" si="51"/>
        <v>6.1983471074380168</v>
      </c>
      <c r="R198" s="7">
        <f t="shared" si="52"/>
        <v>-7.1934202992159539</v>
      </c>
    </row>
    <row r="199" spans="1:18" x14ac:dyDescent="0.3">
      <c r="A199" s="1">
        <v>82.817661085029997</v>
      </c>
      <c r="B199" s="1">
        <v>-70.32204673759</v>
      </c>
      <c r="C199" s="1" t="s">
        <v>12</v>
      </c>
      <c r="D199" s="1" t="s">
        <v>9592</v>
      </c>
      <c r="E199" s="2" t="s">
        <v>4956</v>
      </c>
      <c r="F199" s="4">
        <v>2.8933640199999999</v>
      </c>
      <c r="G199" s="5">
        <v>7.9350000000000004E-5</v>
      </c>
      <c r="H199" s="3">
        <v>16.210100000000001</v>
      </c>
      <c r="I199" s="3">
        <v>8.0000000000000004E-4</v>
      </c>
      <c r="J199" s="3">
        <v>4.8500000000000001E-2</v>
      </c>
      <c r="K199" s="3">
        <v>4.2099999999999999E-2</v>
      </c>
      <c r="L199" s="10">
        <f t="shared" si="49"/>
        <v>0</v>
      </c>
      <c r="M199" s="3">
        <f t="shared" si="53"/>
        <v>-0.36119130698867963</v>
      </c>
      <c r="N199" s="3">
        <f t="shared" si="54"/>
        <v>1.8849292804677731</v>
      </c>
      <c r="O199" s="1">
        <f t="shared" si="50"/>
        <v>0.46140307655567575</v>
      </c>
      <c r="P199" s="10">
        <f t="shared" si="55"/>
        <v>20618.556701030924</v>
      </c>
      <c r="Q199" s="7">
        <f t="shared" si="51"/>
        <v>6.1855670103092768</v>
      </c>
      <c r="R199" s="7">
        <f t="shared" si="52"/>
        <v>-6.5467583172979564</v>
      </c>
    </row>
    <row r="200" spans="1:18" x14ac:dyDescent="0.3">
      <c r="A200" s="1">
        <v>84.244505168169994</v>
      </c>
      <c r="B200" s="1">
        <v>-71.092689163749995</v>
      </c>
      <c r="C200" s="1" t="s">
        <v>12</v>
      </c>
      <c r="D200" s="1" t="s">
        <v>9592</v>
      </c>
      <c r="E200" s="2" t="s">
        <v>6461</v>
      </c>
      <c r="F200" s="4">
        <v>6.2164190000000001</v>
      </c>
      <c r="G200" s="5">
        <v>3.9310000000000001E-5</v>
      </c>
      <c r="H200" s="3">
        <v>15.136699999999999</v>
      </c>
      <c r="I200" s="3">
        <v>2.0000000000000001E-4</v>
      </c>
      <c r="J200" s="3">
        <v>4.8500000000000001E-2</v>
      </c>
      <c r="K200" s="3">
        <v>2.47E-2</v>
      </c>
      <c r="L200" s="10">
        <f t="shared" si="49"/>
        <v>0</v>
      </c>
      <c r="M200" s="3">
        <f t="shared" si="53"/>
        <v>-1.4345913069886826</v>
      </c>
      <c r="N200" s="3">
        <f t="shared" si="54"/>
        <v>1.1058847932464215</v>
      </c>
      <c r="O200" s="1">
        <f t="shared" si="50"/>
        <v>0.79354027916081404</v>
      </c>
      <c r="P200" s="10">
        <f t="shared" si="55"/>
        <v>20618.556701030924</v>
      </c>
      <c r="Q200" s="7">
        <f t="shared" si="51"/>
        <v>6.1855670103092768</v>
      </c>
      <c r="R200" s="7">
        <f t="shared" si="52"/>
        <v>-7.6201583172979594</v>
      </c>
    </row>
    <row r="201" spans="1:18" x14ac:dyDescent="0.3">
      <c r="A201" s="1">
        <v>85.347925440259999</v>
      </c>
      <c r="B201" s="1">
        <v>-70.967151687509997</v>
      </c>
      <c r="C201" s="1" t="s">
        <v>12</v>
      </c>
      <c r="D201" s="1" t="s">
        <v>9592</v>
      </c>
      <c r="E201" s="2" t="s">
        <v>43</v>
      </c>
      <c r="F201" s="4">
        <v>6.8003974999999999</v>
      </c>
      <c r="G201" s="5">
        <v>2.2439999999999999E-5</v>
      </c>
      <c r="H201" s="3">
        <v>15.6058</v>
      </c>
      <c r="I201" s="3">
        <v>2.0000000000000001E-4</v>
      </c>
      <c r="J201" s="3">
        <v>4.8599999999999997E-2</v>
      </c>
      <c r="K201" s="3">
        <v>2.9000000000000001E-2</v>
      </c>
      <c r="L201" s="10">
        <f t="shared" si="49"/>
        <v>0</v>
      </c>
      <c r="M201" s="3">
        <f t="shared" si="53"/>
        <v>-0.96101865368853012</v>
      </c>
      <c r="N201" s="3">
        <f t="shared" si="54"/>
        <v>1.2957356215268203</v>
      </c>
      <c r="O201" s="1">
        <f t="shared" si="50"/>
        <v>0.8325342990313942</v>
      </c>
      <c r="P201" s="10">
        <f t="shared" si="55"/>
        <v>20576.1316872428</v>
      </c>
      <c r="Q201" s="7">
        <f t="shared" si="51"/>
        <v>6.1728395061728394</v>
      </c>
      <c r="R201" s="7">
        <f t="shared" si="52"/>
        <v>-7.1338581598613695</v>
      </c>
    </row>
    <row r="202" spans="1:18" x14ac:dyDescent="0.3">
      <c r="A202" s="1">
        <v>165.39268685997999</v>
      </c>
      <c r="B202" s="1">
        <v>-62.210224029869998</v>
      </c>
      <c r="C202" s="1" t="s">
        <v>12</v>
      </c>
      <c r="D202" s="1" t="s">
        <v>9592</v>
      </c>
      <c r="E202" s="2" t="s">
        <v>5152</v>
      </c>
      <c r="F202" s="4">
        <v>9.8408545699999994</v>
      </c>
      <c r="G202" s="5">
        <v>4.3980000000000002E-5</v>
      </c>
      <c r="H202" s="3">
        <v>12.2018</v>
      </c>
      <c r="I202" s="3">
        <v>1E-4</v>
      </c>
      <c r="J202" s="3">
        <v>4.8599999999999997E-2</v>
      </c>
      <c r="K202" s="3">
        <v>2.4799999999999999E-2</v>
      </c>
      <c r="L202" s="10">
        <f t="shared" si="49"/>
        <v>0</v>
      </c>
      <c r="M202" s="3">
        <f t="shared" si="53"/>
        <v>-4.3650186536885336</v>
      </c>
      <c r="N202" s="3">
        <f t="shared" si="54"/>
        <v>1.1080773504113204</v>
      </c>
      <c r="O202" s="1">
        <f t="shared" si="50"/>
        <v>0.99303281376878416</v>
      </c>
      <c r="P202" s="10">
        <f t="shared" si="55"/>
        <v>20576.1316872428</v>
      </c>
      <c r="Q202" s="7">
        <f t="shared" si="51"/>
        <v>6.1728395061728394</v>
      </c>
      <c r="R202" s="7">
        <f t="shared" si="52"/>
        <v>-10.537858159861372</v>
      </c>
    </row>
    <row r="203" spans="1:18" x14ac:dyDescent="0.3">
      <c r="A203" s="1">
        <v>18.11531216289</v>
      </c>
      <c r="B203" s="1">
        <v>-72.167271207210007</v>
      </c>
      <c r="C203" s="1" t="s">
        <v>12</v>
      </c>
      <c r="D203" s="1" t="s">
        <v>9592</v>
      </c>
      <c r="E203" s="2" t="s">
        <v>5414</v>
      </c>
      <c r="F203" s="4">
        <v>5.7312320400000001</v>
      </c>
      <c r="G203" s="5">
        <v>3.6579999999999999E-5</v>
      </c>
      <c r="H203" s="3">
        <v>15.5832</v>
      </c>
      <c r="I203" s="3">
        <v>2.0000000000000001E-4</v>
      </c>
      <c r="J203" s="3">
        <v>4.8599999999999997E-2</v>
      </c>
      <c r="K203" s="3">
        <v>3.0599999999999999E-2</v>
      </c>
      <c r="L203" s="10">
        <f t="shared" si="49"/>
        <v>0</v>
      </c>
      <c r="M203" s="3">
        <f t="shared" si="53"/>
        <v>-0.98361865368853429</v>
      </c>
      <c r="N203" s="3">
        <f t="shared" si="54"/>
        <v>1.3672244817454906</v>
      </c>
      <c r="O203" s="1">
        <f t="shared" si="50"/>
        <v>0.75824799206471938</v>
      </c>
      <c r="P203" s="10">
        <f t="shared" si="55"/>
        <v>20576.1316872428</v>
      </c>
      <c r="Q203" s="7">
        <f t="shared" si="51"/>
        <v>6.1728395061728394</v>
      </c>
      <c r="R203" s="7">
        <f t="shared" si="52"/>
        <v>-7.1564581598613737</v>
      </c>
    </row>
    <row r="204" spans="1:18" x14ac:dyDescent="0.3">
      <c r="A204" s="1">
        <v>78.545516305899994</v>
      </c>
      <c r="B204" s="1">
        <v>-68.908755915149996</v>
      </c>
      <c r="C204" s="1" t="s">
        <v>12</v>
      </c>
      <c r="D204" s="1" t="s">
        <v>9592</v>
      </c>
      <c r="E204" s="2" t="s">
        <v>6328</v>
      </c>
      <c r="F204" s="4">
        <v>3.7138277300000002</v>
      </c>
      <c r="G204" s="5">
        <v>1.7260000000000001E-5</v>
      </c>
      <c r="H204" s="3">
        <v>15.817500000000001</v>
      </c>
      <c r="I204" s="3">
        <v>2.9999999999999997E-4</v>
      </c>
      <c r="J204" s="3">
        <v>4.87E-2</v>
      </c>
      <c r="K204" s="3">
        <v>3.73E-2</v>
      </c>
      <c r="L204" s="10">
        <f t="shared" si="49"/>
        <v>0</v>
      </c>
      <c r="M204" s="3">
        <f t="shared" si="53"/>
        <v>-0.7448551939268242</v>
      </c>
      <c r="N204" s="3">
        <f t="shared" si="54"/>
        <v>1.6631619558331341</v>
      </c>
      <c r="O204" s="1">
        <f t="shared" si="50"/>
        <v>0.569821754641893</v>
      </c>
      <c r="P204" s="10">
        <f t="shared" si="55"/>
        <v>20533.880903490761</v>
      </c>
      <c r="Q204" s="7">
        <f t="shared" si="51"/>
        <v>6.1601642710472282</v>
      </c>
      <c r="R204" s="7">
        <f t="shared" si="52"/>
        <v>-6.9050194649740524</v>
      </c>
    </row>
    <row r="205" spans="1:18" x14ac:dyDescent="0.3">
      <c r="A205" s="1">
        <v>72.718514370380007</v>
      </c>
      <c r="B205" s="1">
        <v>-69.315519280169994</v>
      </c>
      <c r="C205" s="1" t="s">
        <v>12</v>
      </c>
      <c r="D205" s="1" t="s">
        <v>9592</v>
      </c>
      <c r="E205" s="2" t="s">
        <v>9157</v>
      </c>
      <c r="F205" s="4">
        <v>15.8657538</v>
      </c>
      <c r="G205" s="5">
        <v>3.1613000000000002E-4</v>
      </c>
      <c r="H205" s="3">
        <v>14.4451</v>
      </c>
      <c r="I205" s="3">
        <v>2.9999999999999997E-4</v>
      </c>
      <c r="J205" s="3">
        <v>4.8800000000000003E-2</v>
      </c>
      <c r="K205" s="3">
        <v>2.41E-2</v>
      </c>
      <c r="L205" s="10">
        <f t="shared" si="49"/>
        <v>0</v>
      </c>
      <c r="M205" s="3">
        <f t="shared" si="53"/>
        <v>-2.1128008899864454</v>
      </c>
      <c r="N205" s="3">
        <f t="shared" si="54"/>
        <v>1.0723878924364365</v>
      </c>
      <c r="O205" s="1">
        <f t="shared" si="50"/>
        <v>1.2004607107511771</v>
      </c>
      <c r="P205" s="10">
        <f t="shared" si="55"/>
        <v>20491.803278688523</v>
      </c>
      <c r="Q205" s="7">
        <f t="shared" si="51"/>
        <v>6.1475409836065564</v>
      </c>
      <c r="R205" s="7">
        <f t="shared" si="52"/>
        <v>-8.2603418735930028</v>
      </c>
    </row>
    <row r="206" spans="1:18" x14ac:dyDescent="0.3">
      <c r="A206" s="1">
        <v>16.287571000229999</v>
      </c>
      <c r="B206" s="1">
        <v>-72.668878696129994</v>
      </c>
      <c r="C206" s="1" t="s">
        <v>12</v>
      </c>
      <c r="D206" s="1" t="s">
        <v>9592</v>
      </c>
      <c r="E206" s="2" t="s">
        <v>5406</v>
      </c>
      <c r="F206" s="4">
        <v>6.2963293</v>
      </c>
      <c r="G206" s="5">
        <v>5.8850000000000001E-5</v>
      </c>
      <c r="H206" s="3">
        <v>15.5616</v>
      </c>
      <c r="I206" s="3">
        <v>2.9999999999999997E-4</v>
      </c>
      <c r="J206" s="3">
        <v>4.8899999999999999E-2</v>
      </c>
      <c r="K206" s="3">
        <v>3.56E-2</v>
      </c>
      <c r="L206" s="10">
        <f t="shared" si="49"/>
        <v>0</v>
      </c>
      <c r="M206" s="3">
        <f t="shared" si="53"/>
        <v>-0.9918557043819014</v>
      </c>
      <c r="N206" s="3">
        <f t="shared" si="54"/>
        <v>1.5808687374671213</v>
      </c>
      <c r="O206" s="1">
        <f t="shared" si="50"/>
        <v>0.79908743368280744</v>
      </c>
      <c r="P206" s="10">
        <f t="shared" si="55"/>
        <v>20449.897750511249</v>
      </c>
      <c r="Q206" s="7">
        <f t="shared" si="51"/>
        <v>6.1349693251533743</v>
      </c>
      <c r="R206" s="7">
        <f t="shared" si="52"/>
        <v>-7.1268250295352757</v>
      </c>
    </row>
    <row r="207" spans="1:18" x14ac:dyDescent="0.3">
      <c r="A207" s="1">
        <v>105.87696042246</v>
      </c>
      <c r="B207" s="1">
        <v>-15.543342675930001</v>
      </c>
      <c r="C207" s="1" t="s">
        <v>12</v>
      </c>
      <c r="D207" s="1" t="s">
        <v>9592</v>
      </c>
      <c r="E207" s="2" t="s">
        <v>2815</v>
      </c>
      <c r="F207" s="4">
        <v>3.5228105599999999</v>
      </c>
      <c r="G207" s="5">
        <v>5.84E-6</v>
      </c>
      <c r="H207" s="3">
        <v>13.4475</v>
      </c>
      <c r="I207" s="3">
        <v>1E-4</v>
      </c>
      <c r="J207" s="3">
        <v>4.9200000000000001E-2</v>
      </c>
      <c r="K207" s="3">
        <v>3.1099999999999999E-2</v>
      </c>
      <c r="L207" s="10">
        <f t="shared" si="49"/>
        <v>0</v>
      </c>
      <c r="M207" s="3">
        <f t="shared" si="53"/>
        <v>-3.0926744861631974</v>
      </c>
      <c r="N207" s="3">
        <f t="shared" si="54"/>
        <v>1.3726188284136058</v>
      </c>
      <c r="O207" s="1">
        <f t="shared" si="50"/>
        <v>0.54688928951711235</v>
      </c>
      <c r="P207" s="10">
        <f t="shared" si="55"/>
        <v>20325.203252032519</v>
      </c>
      <c r="Q207" s="7">
        <f t="shared" si="51"/>
        <v>6.0975609756097553</v>
      </c>
      <c r="R207" s="7">
        <f t="shared" si="52"/>
        <v>-9.1902354617729536</v>
      </c>
    </row>
    <row r="208" spans="1:18" x14ac:dyDescent="0.3">
      <c r="A208" s="1">
        <v>86.641052165749997</v>
      </c>
      <c r="B208" s="1">
        <v>-67.657453668450003</v>
      </c>
      <c r="C208" s="1" t="s">
        <v>12</v>
      </c>
      <c r="D208" s="1" t="s">
        <v>9592</v>
      </c>
      <c r="E208" s="2" t="s">
        <v>7201</v>
      </c>
      <c r="F208" s="4">
        <v>3.2555010599999998</v>
      </c>
      <c r="G208" s="5">
        <v>6.2299999999999996E-6</v>
      </c>
      <c r="H208" s="3">
        <v>15.913500000000001</v>
      </c>
      <c r="I208" s="3">
        <v>4.0000000000000002E-4</v>
      </c>
      <c r="J208" s="3">
        <v>4.9200000000000001E-2</v>
      </c>
      <c r="K208" s="3">
        <v>3.3099999999999997E-2</v>
      </c>
      <c r="L208" s="10">
        <f t="shared" si="49"/>
        <v>0</v>
      </c>
      <c r="M208" s="3">
        <f t="shared" si="53"/>
        <v>-0.62667448616319632</v>
      </c>
      <c r="N208" s="3">
        <f t="shared" si="54"/>
        <v>1.4608901865912907</v>
      </c>
      <c r="O208" s="1">
        <f t="shared" si="50"/>
        <v>0.51261784109040309</v>
      </c>
      <c r="P208" s="10">
        <f t="shared" si="55"/>
        <v>20325.203252032519</v>
      </c>
      <c r="Q208" s="7">
        <f t="shared" si="51"/>
        <v>6.0975609756097553</v>
      </c>
      <c r="R208" s="7">
        <f t="shared" si="52"/>
        <v>-6.7242354617729516</v>
      </c>
    </row>
    <row r="209" spans="1:18" x14ac:dyDescent="0.3">
      <c r="A209" s="1">
        <v>12.58933233118</v>
      </c>
      <c r="B209" s="1">
        <v>-73.098362376750003</v>
      </c>
      <c r="C209" s="1" t="s">
        <v>12</v>
      </c>
      <c r="D209" s="1" t="s">
        <v>9592</v>
      </c>
      <c r="E209" s="2" t="s">
        <v>8186</v>
      </c>
      <c r="F209" s="4">
        <v>5.8904962999999997</v>
      </c>
      <c r="G209" s="5">
        <v>9.3270000000000007E-5</v>
      </c>
      <c r="H209" s="3">
        <v>15.3812</v>
      </c>
      <c r="I209" s="3">
        <v>2.0000000000000001E-4</v>
      </c>
      <c r="J209" s="3">
        <v>4.9299999999999997E-2</v>
      </c>
      <c r="K209" s="3">
        <v>3.5400000000000001E-2</v>
      </c>
      <c r="L209" s="10">
        <f t="shared" si="49"/>
        <v>0</v>
      </c>
      <c r="M209" s="3">
        <f t="shared" si="53"/>
        <v>-1.1545654036138515</v>
      </c>
      <c r="N209" s="3">
        <f t="shared" si="54"/>
        <v>1.5592329750875635</v>
      </c>
      <c r="O209" s="1">
        <f t="shared" si="50"/>
        <v>0.77015188753260355</v>
      </c>
      <c r="P209" s="10">
        <f t="shared" si="55"/>
        <v>20283.975659229211</v>
      </c>
      <c r="Q209" s="7">
        <f t="shared" si="51"/>
        <v>6.0851926977687629</v>
      </c>
      <c r="R209" s="7">
        <f t="shared" si="52"/>
        <v>-7.2397581013826144</v>
      </c>
    </row>
    <row r="210" spans="1:18" x14ac:dyDescent="0.3">
      <c r="A210" s="1">
        <v>79.357871455679998</v>
      </c>
      <c r="B210" s="1">
        <v>-65.079095097050001</v>
      </c>
      <c r="C210" s="1" t="s">
        <v>12</v>
      </c>
      <c r="D210" s="1" t="s">
        <v>9592</v>
      </c>
      <c r="E210" s="2" t="s">
        <v>1903</v>
      </c>
      <c r="F210" s="4">
        <v>1.3583527099999999</v>
      </c>
      <c r="G210" s="5">
        <v>1.3599999999999999E-6</v>
      </c>
      <c r="H210" s="3">
        <v>16.715699999999998</v>
      </c>
      <c r="I210" s="3">
        <v>2.0000000000000001E-4</v>
      </c>
      <c r="J210" s="3">
        <v>4.9500000000000002E-2</v>
      </c>
      <c r="K210" s="3">
        <v>4.5400000000000003E-2</v>
      </c>
      <c r="L210" s="10">
        <f t="shared" si="49"/>
        <v>0</v>
      </c>
      <c r="M210" s="3">
        <f t="shared" si="53"/>
        <v>0.18872599466784123</v>
      </c>
      <c r="N210" s="3">
        <f t="shared" si="54"/>
        <v>1.9916146883456138</v>
      </c>
      <c r="O210" s="1">
        <f t="shared" si="50"/>
        <v>0.1330125535362521</v>
      </c>
      <c r="P210" s="10">
        <f t="shared" si="55"/>
        <v>20202.020202020201</v>
      </c>
      <c r="Q210" s="7">
        <f t="shared" si="51"/>
        <v>6.0606060606060597</v>
      </c>
      <c r="R210" s="7">
        <f t="shared" si="52"/>
        <v>-5.8718800659382184</v>
      </c>
    </row>
    <row r="211" spans="1:18" x14ac:dyDescent="0.3">
      <c r="A211" s="1">
        <v>82.822621543419999</v>
      </c>
      <c r="B211" s="1">
        <v>-67.285828861850007</v>
      </c>
      <c r="C211" s="1" t="s">
        <v>12</v>
      </c>
      <c r="D211" s="1" t="s">
        <v>9592</v>
      </c>
      <c r="E211" s="2" t="s">
        <v>7266</v>
      </c>
      <c r="F211" s="4">
        <v>3.80401386</v>
      </c>
      <c r="G211" s="5">
        <v>1.4270000000000001E-5</v>
      </c>
      <c r="H211" s="3">
        <v>15.519</v>
      </c>
      <c r="I211" s="3">
        <v>2.0000000000000001E-4</v>
      </c>
      <c r="J211" s="3">
        <v>4.9500000000000002E-2</v>
      </c>
      <c r="K211" s="3">
        <v>3.0700000000000002E-2</v>
      </c>
      <c r="L211" s="10">
        <f t="shared" si="49"/>
        <v>0</v>
      </c>
      <c r="M211" s="3">
        <f t="shared" si="53"/>
        <v>-1.0079740053321586</v>
      </c>
      <c r="N211" s="3">
        <f t="shared" si="54"/>
        <v>1.3467526717650253</v>
      </c>
      <c r="O211" s="1">
        <f t="shared" si="50"/>
        <v>0.58024209062882359</v>
      </c>
      <c r="P211" s="10">
        <f t="shared" si="55"/>
        <v>20202.020202020201</v>
      </c>
      <c r="Q211" s="7">
        <f t="shared" si="51"/>
        <v>6.0606060606060597</v>
      </c>
      <c r="R211" s="7">
        <f t="shared" si="52"/>
        <v>-7.0685800659382183</v>
      </c>
    </row>
    <row r="212" spans="1:18" x14ac:dyDescent="0.3">
      <c r="A212" s="1">
        <v>12.549941521659999</v>
      </c>
      <c r="B212" s="1">
        <v>-73.630810029179997</v>
      </c>
      <c r="C212" s="1" t="s">
        <v>12</v>
      </c>
      <c r="D212" s="1" t="s">
        <v>9592</v>
      </c>
      <c r="E212" s="2" t="s">
        <v>8333</v>
      </c>
      <c r="F212" s="4">
        <v>5.9498653299999997</v>
      </c>
      <c r="G212" s="5">
        <v>6.7199999999999994E-5</v>
      </c>
      <c r="H212" s="3">
        <v>15.7288</v>
      </c>
      <c r="I212" s="3">
        <v>5.0000000000000001E-4</v>
      </c>
      <c r="J212" s="3">
        <v>4.99E-2</v>
      </c>
      <c r="K212" s="3">
        <v>3.27E-2</v>
      </c>
      <c r="L212" s="10">
        <f t="shared" si="49"/>
        <v>0</v>
      </c>
      <c r="M212" s="3">
        <f t="shared" si="53"/>
        <v>-0.78069727188304938</v>
      </c>
      <c r="N212" s="3">
        <f t="shared" si="54"/>
        <v>1.4229901644881058</v>
      </c>
      <c r="O212" s="1">
        <f t="shared" si="50"/>
        <v>0.77450713596388276</v>
      </c>
      <c r="P212" s="10">
        <f t="shared" si="55"/>
        <v>20040.080160320642</v>
      </c>
      <c r="Q212" s="7">
        <f t="shared" si="51"/>
        <v>6.0120240480961922</v>
      </c>
      <c r="R212" s="7">
        <f t="shared" si="52"/>
        <v>-6.7927213199792416</v>
      </c>
    </row>
    <row r="213" spans="1:18" x14ac:dyDescent="0.3">
      <c r="A213" s="1">
        <v>83.510626242000001</v>
      </c>
      <c r="B213" s="1">
        <v>-70.994117729609997</v>
      </c>
      <c r="C213" s="1" t="s">
        <v>12</v>
      </c>
      <c r="D213" s="1" t="s">
        <v>9592</v>
      </c>
      <c r="E213" s="2" t="s">
        <v>6483</v>
      </c>
      <c r="F213" s="4">
        <v>3.30172877</v>
      </c>
      <c r="G213" s="5">
        <v>6.5870000000000005E-5</v>
      </c>
      <c r="H213" s="3">
        <v>15.9604</v>
      </c>
      <c r="I213" s="3">
        <v>5.9999999999999995E-4</v>
      </c>
      <c r="J213" s="3">
        <v>0.05</v>
      </c>
      <c r="K213" s="3">
        <v>3.5400000000000001E-2</v>
      </c>
      <c r="L213" s="10">
        <f t="shared" si="49"/>
        <v>0</v>
      </c>
      <c r="M213" s="3">
        <f t="shared" si="53"/>
        <v>-0.54474997831990635</v>
      </c>
      <c r="N213" s="3">
        <f t="shared" si="54"/>
        <v>1.5374038178695926</v>
      </c>
      <c r="O213" s="1">
        <f t="shared" si="50"/>
        <v>0.51874139402355102</v>
      </c>
      <c r="P213" s="10">
        <f t="shared" si="55"/>
        <v>20000</v>
      </c>
      <c r="Q213" s="7">
        <f t="shared" si="51"/>
        <v>6</v>
      </c>
      <c r="R213" s="7">
        <f t="shared" si="52"/>
        <v>-6.5447499783199063</v>
      </c>
    </row>
    <row r="214" spans="1:18" x14ac:dyDescent="0.3">
      <c r="A214" s="1">
        <v>122.93820315327</v>
      </c>
      <c r="B214" s="1">
        <v>-44.172103803090003</v>
      </c>
      <c r="C214" s="1" t="s">
        <v>12</v>
      </c>
      <c r="D214" s="1" t="s">
        <v>9592</v>
      </c>
      <c r="E214" s="2" t="s">
        <v>8875</v>
      </c>
      <c r="F214" s="4">
        <v>2.54077983</v>
      </c>
      <c r="G214" s="5">
        <v>6.1099999999999999E-6</v>
      </c>
      <c r="H214" s="3">
        <v>14.991899999999999</v>
      </c>
      <c r="I214" s="3">
        <v>2.9999999999999997E-4</v>
      </c>
      <c r="J214" s="3">
        <v>0.05</v>
      </c>
      <c r="K214" s="3">
        <v>2.4299999999999999E-2</v>
      </c>
      <c r="L214" s="10">
        <f t="shared" si="49"/>
        <v>0</v>
      </c>
      <c r="M214" s="3">
        <f t="shared" si="53"/>
        <v>-1.5132499783199052</v>
      </c>
      <c r="N214" s="3">
        <f t="shared" si="54"/>
        <v>1.0553364813176884</v>
      </c>
      <c r="O214" s="1">
        <f t="shared" si="50"/>
        <v>0.40496703311063986</v>
      </c>
      <c r="P214" s="10">
        <f t="shared" si="55"/>
        <v>20000</v>
      </c>
      <c r="Q214" s="7">
        <f t="shared" si="51"/>
        <v>6</v>
      </c>
      <c r="R214" s="7">
        <f t="shared" si="52"/>
        <v>-7.5132499783199052</v>
      </c>
    </row>
    <row r="215" spans="1:18" x14ac:dyDescent="0.3">
      <c r="A215" s="1">
        <v>79.071211173410006</v>
      </c>
      <c r="B215" s="1">
        <v>-66.316021161280005</v>
      </c>
      <c r="C215" s="1" t="s">
        <v>12</v>
      </c>
      <c r="D215" s="1" t="s">
        <v>9592</v>
      </c>
      <c r="E215" s="2" t="s">
        <v>1892</v>
      </c>
      <c r="F215" s="4">
        <v>4.9886014799999998</v>
      </c>
      <c r="G215" s="5">
        <v>1.577E-5</v>
      </c>
      <c r="H215" s="3">
        <v>15.2014</v>
      </c>
      <c r="I215" s="3">
        <v>1E-4</v>
      </c>
      <c r="J215" s="3">
        <v>5.0099999999999999E-2</v>
      </c>
      <c r="K215" s="3">
        <v>3.5099999999999999E-2</v>
      </c>
      <c r="L215" s="10">
        <f t="shared" si="49"/>
        <v>0</v>
      </c>
      <c r="M215" s="3">
        <f t="shared" si="53"/>
        <v>-1.2994113706637691</v>
      </c>
      <c r="N215" s="3">
        <f t="shared" si="54"/>
        <v>1.5213321947707767</v>
      </c>
      <c r="O215" s="1">
        <f t="shared" si="50"/>
        <v>0.69797881122523286</v>
      </c>
      <c r="P215" s="10">
        <f t="shared" si="55"/>
        <v>19960.079840319362</v>
      </c>
      <c r="Q215" s="7">
        <f t="shared" si="51"/>
        <v>5.9880239520958085</v>
      </c>
      <c r="R215" s="7">
        <f t="shared" si="52"/>
        <v>-7.2874353227595776</v>
      </c>
    </row>
    <row r="216" spans="1:18" x14ac:dyDescent="0.3">
      <c r="A216" s="1">
        <v>165.36850200292</v>
      </c>
      <c r="B216" s="1">
        <v>-64.290666594279998</v>
      </c>
      <c r="C216" s="1" t="s">
        <v>12</v>
      </c>
      <c r="D216" s="1" t="s">
        <v>9592</v>
      </c>
      <c r="E216" s="2" t="s">
        <v>5155</v>
      </c>
      <c r="F216" s="4">
        <v>7.1216271899999999</v>
      </c>
      <c r="G216" s="5">
        <v>1.182E-5</v>
      </c>
      <c r="H216" s="3">
        <v>13.7097</v>
      </c>
      <c r="I216" s="3">
        <v>1E-4</v>
      </c>
      <c r="J216" s="3">
        <v>5.0099999999999999E-2</v>
      </c>
      <c r="K216" s="3">
        <v>1.66E-2</v>
      </c>
      <c r="L216" s="10">
        <f t="shared" si="49"/>
        <v>0</v>
      </c>
      <c r="M216" s="3">
        <f t="shared" si="53"/>
        <v>-2.7911113706637707</v>
      </c>
      <c r="N216" s="3">
        <f t="shared" si="54"/>
        <v>0.71949044508718163</v>
      </c>
      <c r="O216" s="1">
        <f t="shared" si="50"/>
        <v>0.85257923505522171</v>
      </c>
      <c r="P216" s="10">
        <f t="shared" si="55"/>
        <v>19960.079840319362</v>
      </c>
      <c r="Q216" s="7">
        <f t="shared" si="51"/>
        <v>5.9880239520958085</v>
      </c>
      <c r="R216" s="7">
        <f t="shared" si="52"/>
        <v>-8.7791353227595792</v>
      </c>
    </row>
    <row r="217" spans="1:18" x14ac:dyDescent="0.3">
      <c r="A217" s="1">
        <v>76.235255699389995</v>
      </c>
      <c r="B217" s="1">
        <v>-65.607216537979994</v>
      </c>
      <c r="C217" s="1" t="s">
        <v>12</v>
      </c>
      <c r="D217" s="1" t="s">
        <v>9592</v>
      </c>
      <c r="E217" s="2" t="s">
        <v>2280</v>
      </c>
      <c r="F217" s="4">
        <v>8.1263561000000006</v>
      </c>
      <c r="G217" s="5">
        <v>2.1359999999999999E-5</v>
      </c>
      <c r="H217" s="3">
        <v>14.558</v>
      </c>
      <c r="I217" s="3">
        <v>1E-4</v>
      </c>
      <c r="J217" s="3">
        <v>5.0200000000000002E-2</v>
      </c>
      <c r="K217" s="3">
        <v>2.4899999999999999E-2</v>
      </c>
      <c r="L217" s="10">
        <f t="shared" si="49"/>
        <v>0</v>
      </c>
      <c r="M217" s="3">
        <f t="shared" si="53"/>
        <v>-1.9384814142749036</v>
      </c>
      <c r="N217" s="3">
        <f t="shared" si="54"/>
        <v>1.0770857900217792</v>
      </c>
      <c r="O217" s="1">
        <f t="shared" si="50"/>
        <v>0.90989584935594736</v>
      </c>
      <c r="P217" s="10">
        <f t="shared" si="55"/>
        <v>19920.318725099602</v>
      </c>
      <c r="Q217" s="7">
        <f t="shared" si="51"/>
        <v>5.9760956175298805</v>
      </c>
      <c r="R217" s="7">
        <f t="shared" si="52"/>
        <v>-7.9145770318047841</v>
      </c>
    </row>
    <row r="218" spans="1:18" x14ac:dyDescent="0.3">
      <c r="A218" s="1">
        <v>81.110911836669999</v>
      </c>
      <c r="B218" s="1">
        <v>-68.561563727269998</v>
      </c>
      <c r="C218" s="1" t="s">
        <v>12</v>
      </c>
      <c r="D218" s="1" t="s">
        <v>9592</v>
      </c>
      <c r="E218" s="2" t="s">
        <v>2895</v>
      </c>
      <c r="F218" s="4">
        <v>4.0209632199999996</v>
      </c>
      <c r="G218" s="5">
        <v>3.3540000000000001E-5</v>
      </c>
      <c r="H218" s="3">
        <v>15.6784</v>
      </c>
      <c r="I218" s="3">
        <v>2.9999999999999997E-4</v>
      </c>
      <c r="J218" s="3">
        <v>5.0200000000000002E-2</v>
      </c>
      <c r="K218" s="3">
        <v>3.2800000000000003E-2</v>
      </c>
      <c r="L218" s="10">
        <f t="shared" si="49"/>
        <v>0</v>
      </c>
      <c r="M218" s="3">
        <f t="shared" si="53"/>
        <v>-0.81808141427490355</v>
      </c>
      <c r="N218" s="3">
        <f t="shared" si="54"/>
        <v>1.4188118293251799</v>
      </c>
      <c r="O218" s="1">
        <f t="shared" si="50"/>
        <v>0.60433010060251346</v>
      </c>
      <c r="P218" s="10">
        <f t="shared" si="55"/>
        <v>19920.318725099602</v>
      </c>
      <c r="Q218" s="7">
        <f t="shared" si="51"/>
        <v>5.9760956175298805</v>
      </c>
      <c r="R218" s="7">
        <f t="shared" si="52"/>
        <v>-6.7941770318047841</v>
      </c>
    </row>
    <row r="219" spans="1:18" x14ac:dyDescent="0.3">
      <c r="A219" s="1">
        <v>275.40532037762</v>
      </c>
      <c r="B219" s="1">
        <v>-32.633670349440003</v>
      </c>
      <c r="C219" s="1" t="s">
        <v>12</v>
      </c>
      <c r="D219" s="1" t="s">
        <v>9592</v>
      </c>
      <c r="E219" s="2" t="s">
        <v>9567</v>
      </c>
      <c r="F219" s="4">
        <v>1.2734132600000001</v>
      </c>
      <c r="G219" s="5">
        <v>4.9999999999999998E-7</v>
      </c>
      <c r="H219" s="3">
        <v>12.2262</v>
      </c>
      <c r="I219" s="3">
        <v>1E-4</v>
      </c>
      <c r="J219" s="3">
        <v>5.0200000000000002E-2</v>
      </c>
      <c r="K219" s="3">
        <v>4.3499999999999997E-2</v>
      </c>
      <c r="L219" s="10">
        <f t="shared" ref="L219:L259" si="56">IF(K219&gt;J219,1,0)</f>
        <v>0</v>
      </c>
      <c r="M219" s="3">
        <f t="shared" si="53"/>
        <v>-4.2702814142749048</v>
      </c>
      <c r="N219" s="3">
        <f t="shared" si="54"/>
        <v>1.8816558927782627</v>
      </c>
      <c r="O219" s="1">
        <f t="shared" ref="O219:O259" si="57">LOG10(F219)</f>
        <v>0.10496936784197972</v>
      </c>
      <c r="P219" s="10">
        <f t="shared" si="55"/>
        <v>19920.318725099602</v>
      </c>
      <c r="Q219" s="7">
        <f t="shared" ref="Q219:Q259" si="58">$Q$1*P219/1000</f>
        <v>5.9760956175298805</v>
      </c>
      <c r="R219" s="7">
        <f t="shared" ref="R219:R259" si="59">M219-Q219</f>
        <v>-10.246377031804785</v>
      </c>
    </row>
    <row r="220" spans="1:18" x14ac:dyDescent="0.3">
      <c r="A220" s="1">
        <v>84.942543373310002</v>
      </c>
      <c r="B220" s="1">
        <v>-69.790999440319993</v>
      </c>
      <c r="C220" s="1" t="s">
        <v>12</v>
      </c>
      <c r="D220" s="1" t="s">
        <v>9592</v>
      </c>
      <c r="E220" s="2" t="s">
        <v>3539</v>
      </c>
      <c r="F220" s="4">
        <v>3.10678579</v>
      </c>
      <c r="G220" s="5">
        <v>1.4949999999999999E-5</v>
      </c>
      <c r="H220" s="3">
        <v>16.268000000000001</v>
      </c>
      <c r="I220" s="3">
        <v>1.1000000000000001E-3</v>
      </c>
      <c r="J220" s="3">
        <v>5.0599999999999999E-2</v>
      </c>
      <c r="K220" s="3">
        <v>4.02E-2</v>
      </c>
      <c r="L220" s="10">
        <f t="shared" si="56"/>
        <v>0</v>
      </c>
      <c r="M220" s="3">
        <f t="shared" si="53"/>
        <v>-0.21124741580100448</v>
      </c>
      <c r="N220" s="3">
        <f t="shared" si="54"/>
        <v>1.725163611106586</v>
      </c>
      <c r="O220" s="1">
        <f t="shared" si="57"/>
        <v>0.49231131008533541</v>
      </c>
      <c r="P220" s="10">
        <f t="shared" si="55"/>
        <v>19762.845849802372</v>
      </c>
      <c r="Q220" s="7">
        <f t="shared" si="58"/>
        <v>5.928853754940711</v>
      </c>
      <c r="R220" s="7">
        <f t="shared" si="59"/>
        <v>-6.1401011707417155</v>
      </c>
    </row>
    <row r="221" spans="1:18" x14ac:dyDescent="0.3">
      <c r="A221" s="1">
        <v>206.04645018645999</v>
      </c>
      <c r="B221" s="1">
        <v>-65.608859724810003</v>
      </c>
      <c r="C221" s="1" t="s">
        <v>12</v>
      </c>
      <c r="D221" s="1" t="s">
        <v>9592</v>
      </c>
      <c r="E221" s="2" t="s">
        <v>7477</v>
      </c>
      <c r="F221" s="4">
        <v>2.0272885</v>
      </c>
      <c r="G221" s="5">
        <v>2.0600000000000002E-6</v>
      </c>
      <c r="H221" s="3">
        <v>15.8398</v>
      </c>
      <c r="I221" s="3">
        <v>2.0000000000000001E-4</v>
      </c>
      <c r="J221" s="3">
        <v>5.0599999999999999E-2</v>
      </c>
      <c r="K221" s="3">
        <v>3.7699999999999997E-2</v>
      </c>
      <c r="L221" s="10">
        <f t="shared" si="56"/>
        <v>0</v>
      </c>
      <c r="M221" s="3">
        <f t="shared" si="53"/>
        <v>-0.63944741580100484</v>
      </c>
      <c r="N221" s="3">
        <f t="shared" si="54"/>
        <v>1.6178770003631748</v>
      </c>
      <c r="O221" s="1">
        <f t="shared" si="57"/>
        <v>0.30691555680471094</v>
      </c>
      <c r="P221" s="10">
        <f t="shared" si="55"/>
        <v>19762.845849802372</v>
      </c>
      <c r="Q221" s="7">
        <f t="shared" si="58"/>
        <v>5.928853754940711</v>
      </c>
      <c r="R221" s="7">
        <f t="shared" si="59"/>
        <v>-6.5683011707417158</v>
      </c>
    </row>
    <row r="222" spans="1:18" x14ac:dyDescent="0.3">
      <c r="A222" s="1">
        <v>75.333191955199993</v>
      </c>
      <c r="B222" s="1">
        <v>-69.289622620680007</v>
      </c>
      <c r="C222" s="1" t="s">
        <v>12</v>
      </c>
      <c r="D222" s="1" t="s">
        <v>9592</v>
      </c>
      <c r="E222" s="2" t="s">
        <v>9179</v>
      </c>
      <c r="F222" s="4">
        <v>3.8119190399999998</v>
      </c>
      <c r="G222" s="5">
        <v>1.2119999999999999E-5</v>
      </c>
      <c r="H222" s="3">
        <v>15.9032</v>
      </c>
      <c r="I222" s="3">
        <v>1.6000000000000001E-3</v>
      </c>
      <c r="J222" s="3">
        <v>5.0599999999999999E-2</v>
      </c>
      <c r="K222" s="3">
        <v>3.1199999999999999E-2</v>
      </c>
      <c r="L222" s="10">
        <f t="shared" si="56"/>
        <v>0</v>
      </c>
      <c r="M222" s="3">
        <f t="shared" si="53"/>
        <v>-0.57604741580100693</v>
      </c>
      <c r="N222" s="3">
        <f t="shared" si="54"/>
        <v>1.3389336357101993</v>
      </c>
      <c r="O222" s="1">
        <f t="shared" si="57"/>
        <v>0.58114366823737151</v>
      </c>
      <c r="P222" s="10">
        <f t="shared" si="55"/>
        <v>19762.845849802372</v>
      </c>
      <c r="Q222" s="7">
        <f t="shared" si="58"/>
        <v>5.928853754940711</v>
      </c>
      <c r="R222" s="7">
        <f t="shared" si="59"/>
        <v>-6.5049011707417179</v>
      </c>
    </row>
    <row r="223" spans="1:18" x14ac:dyDescent="0.3">
      <c r="A223" s="1">
        <v>94.318336392579994</v>
      </c>
      <c r="B223" s="1">
        <v>-67.663388294300006</v>
      </c>
      <c r="C223" s="1" t="s">
        <v>12</v>
      </c>
      <c r="D223" s="1" t="s">
        <v>9592</v>
      </c>
      <c r="E223" s="2" t="s">
        <v>3830</v>
      </c>
      <c r="F223" s="4">
        <v>1.07424411</v>
      </c>
      <c r="G223" s="5">
        <v>5.0000000000000004E-6</v>
      </c>
      <c r="H223" s="3">
        <v>16.773</v>
      </c>
      <c r="I223" s="3">
        <v>2.3E-3</v>
      </c>
      <c r="J223" s="3">
        <v>5.0700000000000002E-2</v>
      </c>
      <c r="K223" s="3">
        <v>4.53E-2</v>
      </c>
      <c r="L223" s="10">
        <f t="shared" si="56"/>
        <v>0</v>
      </c>
      <c r="M223" s="3">
        <f t="shared" si="53"/>
        <v>0.29803979666667857</v>
      </c>
      <c r="N223" s="3">
        <f t="shared" si="54"/>
        <v>1.9401942461192581</v>
      </c>
      <c r="O223" s="1">
        <f t="shared" si="57"/>
        <v>3.1102981158350803E-2</v>
      </c>
      <c r="P223" s="10">
        <f t="shared" si="55"/>
        <v>19723.865877712029</v>
      </c>
      <c r="Q223" s="7">
        <f t="shared" si="58"/>
        <v>5.9171597633136086</v>
      </c>
      <c r="R223" s="7">
        <f t="shared" si="59"/>
        <v>-5.61911996664693</v>
      </c>
    </row>
    <row r="224" spans="1:18" x14ac:dyDescent="0.3">
      <c r="A224" s="1">
        <v>11.1579238592</v>
      </c>
      <c r="B224" s="1">
        <v>-73.136829772880006</v>
      </c>
      <c r="C224" s="1" t="s">
        <v>12</v>
      </c>
      <c r="D224" s="1" t="s">
        <v>9592</v>
      </c>
      <c r="E224" s="2" t="s">
        <v>1343</v>
      </c>
      <c r="F224" s="4">
        <v>8.0599501</v>
      </c>
      <c r="G224" s="5">
        <v>3.4319999999999997E-5</v>
      </c>
      <c r="H224" s="3">
        <v>14.9559</v>
      </c>
      <c r="I224" s="3">
        <v>4.0000000000000002E-4</v>
      </c>
      <c r="J224" s="3">
        <v>5.0799999999999998E-2</v>
      </c>
      <c r="K224" s="3">
        <v>2.46E-2</v>
      </c>
      <c r="L224" s="10">
        <f t="shared" si="56"/>
        <v>0</v>
      </c>
      <c r="M224" s="3">
        <f t="shared" si="53"/>
        <v>-1.5147814385804068</v>
      </c>
      <c r="N224" s="3">
        <f t="shared" si="54"/>
        <v>1.0515407095426252</v>
      </c>
      <c r="O224" s="1">
        <f t="shared" si="57"/>
        <v>0.90633235305053339</v>
      </c>
      <c r="P224" s="10">
        <f t="shared" si="55"/>
        <v>19685.039370078739</v>
      </c>
      <c r="Q224" s="7">
        <f t="shared" si="58"/>
        <v>5.9055118110236213</v>
      </c>
      <c r="R224" s="7">
        <f t="shared" si="59"/>
        <v>-7.4202932496040281</v>
      </c>
    </row>
    <row r="225" spans="1:18" x14ac:dyDescent="0.3">
      <c r="A225" s="1">
        <v>89.051898917469998</v>
      </c>
      <c r="B225" s="1">
        <v>-70.393134621840005</v>
      </c>
      <c r="C225" s="1" t="s">
        <v>12</v>
      </c>
      <c r="D225" s="1" t="s">
        <v>9592</v>
      </c>
      <c r="E225" s="2" t="s">
        <v>3492</v>
      </c>
      <c r="F225" s="4">
        <v>2.7660017899999998</v>
      </c>
      <c r="G225" s="5">
        <v>1.3560000000000001E-5</v>
      </c>
      <c r="H225" s="3">
        <v>16.093599999999999</v>
      </c>
      <c r="I225" s="3">
        <v>2.9999999999999997E-4</v>
      </c>
      <c r="J225" s="3">
        <v>5.0799999999999998E-2</v>
      </c>
      <c r="K225" s="3">
        <v>3.9300000000000002E-2</v>
      </c>
      <c r="L225" s="10">
        <f t="shared" si="56"/>
        <v>0</v>
      </c>
      <c r="M225" s="3">
        <f t="shared" si="53"/>
        <v>-0.37708143858040799</v>
      </c>
      <c r="N225" s="3">
        <f t="shared" si="54"/>
        <v>1.6799003070770013</v>
      </c>
      <c r="O225" s="1">
        <f t="shared" si="57"/>
        <v>0.44185245682422125</v>
      </c>
      <c r="P225" s="10">
        <f t="shared" si="55"/>
        <v>19685.039370078739</v>
      </c>
      <c r="Q225" s="7">
        <f t="shared" si="58"/>
        <v>5.9055118110236213</v>
      </c>
      <c r="R225" s="7">
        <f t="shared" si="59"/>
        <v>-6.2825932496040293</v>
      </c>
    </row>
    <row r="226" spans="1:18" x14ac:dyDescent="0.3">
      <c r="A226" s="1">
        <v>85.890795368460005</v>
      </c>
      <c r="B226" s="1">
        <v>-70.512587032210007</v>
      </c>
      <c r="C226" s="1" t="s">
        <v>12</v>
      </c>
      <c r="D226" s="1" t="s">
        <v>9592</v>
      </c>
      <c r="E226" s="2" t="s">
        <v>3716</v>
      </c>
      <c r="F226" s="4">
        <v>3.6097330099999998</v>
      </c>
      <c r="G226" s="5">
        <v>1.082E-5</v>
      </c>
      <c r="H226" s="3">
        <v>16.025400000000001</v>
      </c>
      <c r="I226" s="3">
        <v>2.0000000000000001E-4</v>
      </c>
      <c r="J226" s="3">
        <v>5.0900000000000001E-2</v>
      </c>
      <c r="K226" s="3">
        <v>3.5799999999999998E-2</v>
      </c>
      <c r="L226" s="10">
        <f t="shared" si="56"/>
        <v>0</v>
      </c>
      <c r="M226" s="3">
        <f t="shared" si="53"/>
        <v>-0.44101108831620195</v>
      </c>
      <c r="N226" s="3">
        <f t="shared" si="54"/>
        <v>1.5272843883587419</v>
      </c>
      <c r="O226" s="1">
        <f t="shared" si="57"/>
        <v>0.55747508097165233</v>
      </c>
      <c r="P226" s="10">
        <f t="shared" si="55"/>
        <v>19646.365422396855</v>
      </c>
      <c r="Q226" s="7">
        <f t="shared" si="58"/>
        <v>5.893909626719056</v>
      </c>
      <c r="R226" s="7">
        <f t="shared" si="59"/>
        <v>-6.334920715035258</v>
      </c>
    </row>
    <row r="227" spans="1:18" x14ac:dyDescent="0.3">
      <c r="A227" s="1">
        <v>15.735554112140001</v>
      </c>
      <c r="B227" s="1">
        <v>-73.41723615782</v>
      </c>
      <c r="C227" s="1" t="s">
        <v>12</v>
      </c>
      <c r="D227" s="1" t="s">
        <v>9592</v>
      </c>
      <c r="E227" s="2" t="s">
        <v>4451</v>
      </c>
      <c r="F227" s="4">
        <v>5.1977267500000002</v>
      </c>
      <c r="G227" s="5">
        <v>8.666E-5</v>
      </c>
      <c r="H227" s="3">
        <v>16.127300000000002</v>
      </c>
      <c r="I227" s="3">
        <v>2.9999999999999997E-4</v>
      </c>
      <c r="J227" s="3">
        <v>5.0900000000000001E-2</v>
      </c>
      <c r="K227" s="3">
        <v>3.8600000000000002E-2</v>
      </c>
      <c r="L227" s="10">
        <f t="shared" si="56"/>
        <v>0</v>
      </c>
      <c r="M227" s="3">
        <f t="shared" si="53"/>
        <v>-0.3391110883162014</v>
      </c>
      <c r="N227" s="3">
        <f t="shared" si="54"/>
        <v>1.6467368118288694</v>
      </c>
      <c r="O227" s="1">
        <f t="shared" si="57"/>
        <v>0.71581344444424455</v>
      </c>
      <c r="P227" s="10">
        <f t="shared" si="55"/>
        <v>19646.365422396855</v>
      </c>
      <c r="Q227" s="7">
        <f t="shared" si="58"/>
        <v>5.893909626719056</v>
      </c>
      <c r="R227" s="7">
        <f t="shared" si="59"/>
        <v>-6.2330207150352575</v>
      </c>
    </row>
    <row r="228" spans="1:18" x14ac:dyDescent="0.3">
      <c r="A228" s="1">
        <v>78.419070136770003</v>
      </c>
      <c r="B228" s="1">
        <v>-65.47392512207</v>
      </c>
      <c r="C228" s="1" t="s">
        <v>12</v>
      </c>
      <c r="D228" s="1" t="s">
        <v>9592</v>
      </c>
      <c r="E228" s="2" t="s">
        <v>2380</v>
      </c>
      <c r="F228" s="4">
        <v>3.03996077</v>
      </c>
      <c r="G228" s="5">
        <v>9.1500000000000005E-6</v>
      </c>
      <c r="H228" s="3">
        <v>15.9666</v>
      </c>
      <c r="I228" s="3">
        <v>1E-4</v>
      </c>
      <c r="J228" s="3">
        <v>5.11E-2</v>
      </c>
      <c r="K228" s="3">
        <v>4.6899999999999997E-2</v>
      </c>
      <c r="L228" s="10">
        <f t="shared" si="56"/>
        <v>0</v>
      </c>
      <c r="M228" s="3">
        <f t="shared" si="53"/>
        <v>-0.49129549932643712</v>
      </c>
      <c r="N228" s="3">
        <f t="shared" si="54"/>
        <v>1.9929968284678679</v>
      </c>
      <c r="O228" s="1">
        <f t="shared" si="57"/>
        <v>0.4828679791737352</v>
      </c>
      <c r="P228" s="10">
        <f t="shared" si="55"/>
        <v>19569.471624266145</v>
      </c>
      <c r="Q228" s="7">
        <f t="shared" si="58"/>
        <v>5.8708414872798427</v>
      </c>
      <c r="R228" s="7">
        <f t="shared" si="59"/>
        <v>-6.3621369866062798</v>
      </c>
    </row>
    <row r="229" spans="1:18" x14ac:dyDescent="0.3">
      <c r="A229" s="1">
        <v>83.491270198449996</v>
      </c>
      <c r="B229" s="1">
        <v>-70.112810814279996</v>
      </c>
      <c r="C229" s="1" t="s">
        <v>12</v>
      </c>
      <c r="D229" s="1" t="s">
        <v>9592</v>
      </c>
      <c r="E229" s="2" t="s">
        <v>3573</v>
      </c>
      <c r="F229" s="4">
        <v>4.5171278800000003</v>
      </c>
      <c r="G229" s="5">
        <v>5.058E-5</v>
      </c>
      <c r="H229" s="3">
        <v>15.686999999999999</v>
      </c>
      <c r="I229" s="3">
        <v>4.0000000000000002E-4</v>
      </c>
      <c r="J229" s="3">
        <v>5.11E-2</v>
      </c>
      <c r="K229" s="3">
        <v>3.9600000000000003E-2</v>
      </c>
      <c r="L229" s="10">
        <f t="shared" si="56"/>
        <v>0</v>
      </c>
      <c r="M229" s="3">
        <f t="shared" si="53"/>
        <v>-0.77089549932643919</v>
      </c>
      <c r="N229" s="3">
        <f t="shared" si="54"/>
        <v>1.6827862801197273</v>
      </c>
      <c r="O229" s="1">
        <f t="shared" si="57"/>
        <v>0.65486238562276311</v>
      </c>
      <c r="P229" s="10">
        <f t="shared" si="55"/>
        <v>19569.471624266145</v>
      </c>
      <c r="Q229" s="7">
        <f t="shared" si="58"/>
        <v>5.8708414872798427</v>
      </c>
      <c r="R229" s="7">
        <f t="shared" si="59"/>
        <v>-6.6417369866062819</v>
      </c>
    </row>
    <row r="230" spans="1:18" x14ac:dyDescent="0.3">
      <c r="A230" s="1">
        <v>14.038430616339999</v>
      </c>
      <c r="B230" s="1">
        <v>-74.232512529030004</v>
      </c>
      <c r="C230" s="1" t="s">
        <v>12</v>
      </c>
      <c r="D230" s="1" t="s">
        <v>9592</v>
      </c>
      <c r="E230" s="2" t="s">
        <v>4496</v>
      </c>
      <c r="F230" s="4">
        <v>6.3409378099999998</v>
      </c>
      <c r="G230" s="5">
        <v>3.0960000000000002E-5</v>
      </c>
      <c r="H230" s="3">
        <v>15.2402</v>
      </c>
      <c r="I230" s="3">
        <v>2.9999999999999997E-4</v>
      </c>
      <c r="J230" s="3">
        <v>5.11E-2</v>
      </c>
      <c r="K230" s="3">
        <v>2.5399999999999999E-2</v>
      </c>
      <c r="L230" s="10">
        <f t="shared" si="56"/>
        <v>0</v>
      </c>
      <c r="M230" s="3">
        <f t="shared" si="53"/>
        <v>-1.2176954993264353</v>
      </c>
      <c r="N230" s="3">
        <f t="shared" si="54"/>
        <v>1.0793629282447936</v>
      </c>
      <c r="O230" s="1">
        <f t="shared" si="57"/>
        <v>0.80215349377893819</v>
      </c>
      <c r="P230" s="10">
        <f t="shared" si="55"/>
        <v>19569.471624266145</v>
      </c>
      <c r="Q230" s="7">
        <f t="shared" si="58"/>
        <v>5.8708414872798427</v>
      </c>
      <c r="R230" s="7">
        <f t="shared" si="59"/>
        <v>-7.088536986606278</v>
      </c>
    </row>
    <row r="231" spans="1:18" x14ac:dyDescent="0.3">
      <c r="A231" s="1">
        <v>108.43497132658</v>
      </c>
      <c r="B231" s="1">
        <v>-21.724209585600001</v>
      </c>
      <c r="C231" s="1" t="s">
        <v>12</v>
      </c>
      <c r="D231" s="1" t="s">
        <v>9592</v>
      </c>
      <c r="E231" s="2" t="s">
        <v>9549</v>
      </c>
      <c r="F231" s="4">
        <v>2.8616550900000002</v>
      </c>
      <c r="G231" s="5">
        <v>5.5500000000000002E-6</v>
      </c>
      <c r="H231" s="3">
        <v>14.221500000000001</v>
      </c>
      <c r="I231" s="3">
        <v>1E-4</v>
      </c>
      <c r="J231" s="3">
        <v>5.1200000000000002E-2</v>
      </c>
      <c r="K231" s="3">
        <v>2.5899999999999999E-2</v>
      </c>
      <c r="L231" s="10">
        <f t="shared" si="56"/>
        <v>0</v>
      </c>
      <c r="M231" s="3">
        <f t="shared" si="53"/>
        <v>-2.2321501951208482</v>
      </c>
      <c r="N231" s="3">
        <f t="shared" si="54"/>
        <v>1.098460562749364</v>
      </c>
      <c r="O231" s="1">
        <f t="shared" si="57"/>
        <v>0.45661728786663047</v>
      </c>
      <c r="P231" s="10">
        <f t="shared" si="55"/>
        <v>19531.25</v>
      </c>
      <c r="Q231" s="7">
        <f t="shared" si="58"/>
        <v>5.859375</v>
      </c>
      <c r="R231" s="7">
        <f t="shared" si="59"/>
        <v>-8.0915251951208482</v>
      </c>
    </row>
    <row r="232" spans="1:18" x14ac:dyDescent="0.3">
      <c r="A232" s="1">
        <v>278.16761416040998</v>
      </c>
      <c r="B232" s="1">
        <v>-36.090082922409998</v>
      </c>
      <c r="C232" s="1" t="s">
        <v>12</v>
      </c>
      <c r="D232" s="1" t="s">
        <v>9592</v>
      </c>
      <c r="E232" s="2" t="s">
        <v>352</v>
      </c>
      <c r="F232" s="4">
        <v>1.2039035499999999</v>
      </c>
      <c r="G232" s="5">
        <v>1.99E-6</v>
      </c>
      <c r="H232" s="3">
        <v>15.557399999999999</v>
      </c>
      <c r="I232" s="3">
        <v>4.0000000000000002E-4</v>
      </c>
      <c r="J232" s="3">
        <v>5.1400000000000001E-2</v>
      </c>
      <c r="K232" s="3">
        <v>4.8800000000000003E-2</v>
      </c>
      <c r="L232" s="10">
        <f t="shared" si="56"/>
        <v>0</v>
      </c>
      <c r="M232" s="3">
        <f t="shared" si="53"/>
        <v>-0.88778440502362344</v>
      </c>
      <c r="N232" s="3">
        <f t="shared" si="54"/>
        <v>2.0616330874123077</v>
      </c>
      <c r="O232" s="1">
        <f t="shared" si="57"/>
        <v>8.0591695077421449E-2</v>
      </c>
      <c r="P232" s="10">
        <f t="shared" si="55"/>
        <v>19455.252918287937</v>
      </c>
      <c r="Q232" s="7">
        <f t="shared" si="58"/>
        <v>5.836575875486381</v>
      </c>
      <c r="R232" s="7">
        <f t="shared" si="59"/>
        <v>-6.7243602805100045</v>
      </c>
    </row>
    <row r="233" spans="1:18" x14ac:dyDescent="0.3">
      <c r="A233" s="1">
        <v>242.4527117554</v>
      </c>
      <c r="B233" s="1">
        <v>31.982892885599998</v>
      </c>
      <c r="C233" s="1" t="s">
        <v>12</v>
      </c>
      <c r="D233" s="1" t="s">
        <v>9592</v>
      </c>
      <c r="E233" s="2" t="s">
        <v>5185</v>
      </c>
      <c r="F233" s="4">
        <v>2.66483968</v>
      </c>
      <c r="G233" s="5">
        <v>6.4500000000000001E-6</v>
      </c>
      <c r="H233" s="3">
        <v>14.7432</v>
      </c>
      <c r="I233" s="3">
        <v>2.0000000000000001E-4</v>
      </c>
      <c r="J233" s="3">
        <v>5.1400000000000001E-2</v>
      </c>
      <c r="K233" s="3">
        <v>2.24E-2</v>
      </c>
      <c r="L233" s="10">
        <f t="shared" si="56"/>
        <v>0</v>
      </c>
      <c r="M233" s="3">
        <f t="shared" si="53"/>
        <v>-1.701984405023623</v>
      </c>
      <c r="N233" s="3">
        <f t="shared" si="54"/>
        <v>0.94632338770864277</v>
      </c>
      <c r="O233" s="1">
        <f t="shared" si="57"/>
        <v>0.42567108646364477</v>
      </c>
      <c r="P233" s="10">
        <f t="shared" si="55"/>
        <v>19455.252918287937</v>
      </c>
      <c r="Q233" s="7">
        <f t="shared" si="58"/>
        <v>5.836575875486381</v>
      </c>
      <c r="R233" s="7">
        <f t="shared" si="59"/>
        <v>-7.538560280510004</v>
      </c>
    </row>
    <row r="234" spans="1:18" x14ac:dyDescent="0.3">
      <c r="A234" s="1">
        <v>77.326449509849994</v>
      </c>
      <c r="B234" s="1">
        <v>-68.299560485209994</v>
      </c>
      <c r="C234" s="1" t="s">
        <v>12</v>
      </c>
      <c r="D234" s="1" t="s">
        <v>9592</v>
      </c>
      <c r="E234" s="2" t="s">
        <v>1558</v>
      </c>
      <c r="F234" s="4">
        <v>7.9284558000000001</v>
      </c>
      <c r="G234" s="5">
        <v>3.2169999999999999E-5</v>
      </c>
      <c r="H234" s="3">
        <v>14.561299999999999</v>
      </c>
      <c r="I234" s="3">
        <v>1E-4</v>
      </c>
      <c r="J234" s="3">
        <v>5.1499999999999997E-2</v>
      </c>
      <c r="K234" s="3">
        <v>2.1499999999999998E-2</v>
      </c>
      <c r="L234" s="10">
        <f t="shared" si="56"/>
        <v>0</v>
      </c>
      <c r="M234" s="3">
        <f t="shared" si="53"/>
        <v>-1.8796638547940461</v>
      </c>
      <c r="N234" s="3">
        <f t="shared" si="54"/>
        <v>0.90653775898390943</v>
      </c>
      <c r="O234" s="1">
        <f t="shared" si="57"/>
        <v>0.89918860940541201</v>
      </c>
      <c r="P234" s="10">
        <f t="shared" si="55"/>
        <v>19417.475728155343</v>
      </c>
      <c r="Q234" s="7">
        <f t="shared" si="58"/>
        <v>5.825242718446602</v>
      </c>
      <c r="R234" s="7">
        <f t="shared" si="59"/>
        <v>-7.7049065732406481</v>
      </c>
    </row>
    <row r="235" spans="1:18" x14ac:dyDescent="0.3">
      <c r="A235" s="1">
        <v>82.495603863520003</v>
      </c>
      <c r="B235" s="1">
        <v>-69.710842308319997</v>
      </c>
      <c r="C235" s="1" t="s">
        <v>12</v>
      </c>
      <c r="D235" s="1" t="s">
        <v>9592</v>
      </c>
      <c r="E235" s="2" t="s">
        <v>4829</v>
      </c>
      <c r="F235" s="4">
        <v>2.1748753399999998</v>
      </c>
      <c r="G235" s="5">
        <v>2.3269999999999999E-5</v>
      </c>
      <c r="H235" s="3">
        <v>15.9038</v>
      </c>
      <c r="I235" s="3">
        <v>6.9999999999999999E-4</v>
      </c>
      <c r="J235" s="3">
        <v>5.16E-2</v>
      </c>
      <c r="K235" s="3">
        <v>4.2900000000000001E-2</v>
      </c>
      <c r="L235" s="10">
        <f t="shared" si="56"/>
        <v>0</v>
      </c>
      <c r="M235" s="3">
        <f t="shared" si="53"/>
        <v>-0.53295149186394397</v>
      </c>
      <c r="N235" s="3">
        <f t="shared" si="54"/>
        <v>1.8053536471780602</v>
      </c>
      <c r="O235" s="1">
        <f t="shared" si="57"/>
        <v>0.33743436901402873</v>
      </c>
      <c r="P235" s="10">
        <f t="shared" si="55"/>
        <v>19379.844961240309</v>
      </c>
      <c r="Q235" s="7">
        <f t="shared" si="58"/>
        <v>5.8139534883720927</v>
      </c>
      <c r="R235" s="7">
        <f t="shared" si="59"/>
        <v>-6.3469049802360367</v>
      </c>
    </row>
    <row r="236" spans="1:18" x14ac:dyDescent="0.3">
      <c r="A236" s="1">
        <v>245.00767610470001</v>
      </c>
      <c r="B236" s="1">
        <v>-40.970182250359997</v>
      </c>
      <c r="C236" s="1" t="s">
        <v>12</v>
      </c>
      <c r="D236" s="1" t="s">
        <v>9592</v>
      </c>
      <c r="E236" s="2" t="s">
        <v>20</v>
      </c>
      <c r="F236" s="4">
        <v>28.766461920000001</v>
      </c>
      <c r="G236" s="5">
        <v>6.9193E-4</v>
      </c>
      <c r="H236" s="3">
        <v>12.9648</v>
      </c>
      <c r="I236" s="3">
        <v>1E-4</v>
      </c>
      <c r="J236" s="3">
        <v>5.1700000000000003E-2</v>
      </c>
      <c r="K236" s="3">
        <v>3.6600000000000001E-2</v>
      </c>
      <c r="L236" s="10">
        <f t="shared" si="56"/>
        <v>0</v>
      </c>
      <c r="M236" s="3">
        <f t="shared" si="53"/>
        <v>-3.4677472845302866</v>
      </c>
      <c r="N236" s="3">
        <f t="shared" si="54"/>
        <v>1.5372524988781451</v>
      </c>
      <c r="O236" s="1">
        <f t="shared" si="57"/>
        <v>1.45888644989483</v>
      </c>
      <c r="P236" s="10">
        <f t="shared" si="55"/>
        <v>19342.359767891681</v>
      </c>
      <c r="Q236" s="7">
        <f t="shared" si="58"/>
        <v>5.8027079303675047</v>
      </c>
      <c r="R236" s="7">
        <f t="shared" si="59"/>
        <v>-9.2704552148977903</v>
      </c>
    </row>
    <row r="237" spans="1:18" x14ac:dyDescent="0.3">
      <c r="A237" s="1">
        <v>155.46598584082</v>
      </c>
      <c r="B237" s="1">
        <v>-61.147526447819999</v>
      </c>
      <c r="C237" s="1" t="s">
        <v>12</v>
      </c>
      <c r="D237" s="1" t="s">
        <v>9592</v>
      </c>
      <c r="E237" s="2" t="s">
        <v>313</v>
      </c>
      <c r="F237" s="4">
        <v>15.7767135</v>
      </c>
      <c r="G237" s="5">
        <v>8.7239999999999998E-5</v>
      </c>
      <c r="H237" s="3">
        <v>13.178599999999999</v>
      </c>
      <c r="I237" s="3">
        <v>2.0000000000000001E-4</v>
      </c>
      <c r="J237" s="3">
        <v>5.1700000000000003E-2</v>
      </c>
      <c r="K237" s="3">
        <v>1.8800000000000001E-2</v>
      </c>
      <c r="L237" s="10">
        <f t="shared" si="56"/>
        <v>0</v>
      </c>
      <c r="M237" s="3">
        <f t="shared" si="53"/>
        <v>-3.2539472845302875</v>
      </c>
      <c r="N237" s="3">
        <f t="shared" si="54"/>
        <v>0.78962699029456496</v>
      </c>
      <c r="O237" s="1">
        <f t="shared" si="57"/>
        <v>1.1980165389577999</v>
      </c>
      <c r="P237" s="10">
        <f t="shared" si="55"/>
        <v>19342.359767891681</v>
      </c>
      <c r="Q237" s="7">
        <f t="shared" si="58"/>
        <v>5.8027079303675047</v>
      </c>
      <c r="R237" s="7">
        <f t="shared" si="59"/>
        <v>-9.0566552148977912</v>
      </c>
    </row>
    <row r="238" spans="1:18" x14ac:dyDescent="0.3">
      <c r="A238" s="1">
        <v>259.28169077861997</v>
      </c>
      <c r="B238" s="1">
        <v>43.122603393109998</v>
      </c>
      <c r="C238" s="1" t="s">
        <v>12</v>
      </c>
      <c r="D238" s="1" t="s">
        <v>9592</v>
      </c>
      <c r="E238" s="2" t="s">
        <v>625</v>
      </c>
      <c r="F238" s="4">
        <v>1.0613668000000001</v>
      </c>
      <c r="G238" s="5">
        <v>1.1599999999999999E-6</v>
      </c>
      <c r="H238" s="3">
        <v>14.063000000000001</v>
      </c>
      <c r="I238" s="3">
        <v>2.0000000000000001E-4</v>
      </c>
      <c r="J238" s="3">
        <v>5.1999999999999998E-2</v>
      </c>
      <c r="K238" s="3">
        <v>1.9900000000000001E-2</v>
      </c>
      <c r="L238" s="10">
        <f t="shared" si="56"/>
        <v>0</v>
      </c>
      <c r="M238" s="3">
        <f t="shared" si="53"/>
        <v>-2.3569832818260004</v>
      </c>
      <c r="N238" s="3">
        <f t="shared" si="54"/>
        <v>0.83100647902436564</v>
      </c>
      <c r="O238" s="1">
        <f t="shared" si="57"/>
        <v>2.5865498591740234E-2</v>
      </c>
      <c r="P238" s="10">
        <f t="shared" si="55"/>
        <v>19230.76923076923</v>
      </c>
      <c r="Q238" s="7">
        <f t="shared" si="58"/>
        <v>5.7692307692307683</v>
      </c>
      <c r="R238" s="7">
        <f t="shared" si="59"/>
        <v>-8.1262140510567686</v>
      </c>
    </row>
    <row r="239" spans="1:18" x14ac:dyDescent="0.3">
      <c r="A239" s="1">
        <v>14.86816565603</v>
      </c>
      <c r="B239" s="1">
        <v>-72.639141745200007</v>
      </c>
      <c r="C239" s="1" t="s">
        <v>12</v>
      </c>
      <c r="D239" s="1" t="s">
        <v>9592</v>
      </c>
      <c r="E239" s="2" t="s">
        <v>5954</v>
      </c>
      <c r="F239" s="4">
        <v>3.86076994</v>
      </c>
      <c r="G239" s="5">
        <v>3.7410000000000003E-5</v>
      </c>
      <c r="H239" s="3">
        <v>16.3978</v>
      </c>
      <c r="I239" s="3">
        <v>1.1000000000000001E-3</v>
      </c>
      <c r="J239" s="3">
        <v>5.1999999999999998E-2</v>
      </c>
      <c r="K239" s="3">
        <v>3.8199999999999998E-2</v>
      </c>
      <c r="L239" s="10">
        <f t="shared" si="56"/>
        <v>0</v>
      </c>
      <c r="M239" s="3">
        <f t="shared" si="53"/>
        <v>-2.2183281826002599E-2</v>
      </c>
      <c r="N239" s="3">
        <f t="shared" si="54"/>
        <v>1.5951986998341814</v>
      </c>
      <c r="O239" s="1">
        <f t="shared" si="57"/>
        <v>0.58667392315594857</v>
      </c>
      <c r="P239" s="10">
        <f t="shared" si="55"/>
        <v>19230.76923076923</v>
      </c>
      <c r="Q239" s="7">
        <f t="shared" si="58"/>
        <v>5.7692307692307683</v>
      </c>
      <c r="R239" s="7">
        <f t="shared" si="59"/>
        <v>-5.7914140510567709</v>
      </c>
    </row>
    <row r="240" spans="1:18" x14ac:dyDescent="0.3">
      <c r="A240" s="1">
        <v>12.69581887755</v>
      </c>
      <c r="B240" s="1">
        <v>-73.48634538924</v>
      </c>
      <c r="C240" s="1" t="s">
        <v>12</v>
      </c>
      <c r="D240" s="1" t="s">
        <v>9592</v>
      </c>
      <c r="E240" s="2" t="s">
        <v>7794</v>
      </c>
      <c r="F240" s="4">
        <v>6.5463445299999998</v>
      </c>
      <c r="G240" s="5">
        <v>2.6679999999999999E-5</v>
      </c>
      <c r="H240" s="3">
        <v>15.386900000000001</v>
      </c>
      <c r="I240" s="3">
        <v>4.0000000000000002E-4</v>
      </c>
      <c r="J240" s="3">
        <v>5.1999999999999998E-2</v>
      </c>
      <c r="K240" s="3">
        <v>3.3599999999999998E-2</v>
      </c>
      <c r="L240" s="10">
        <f t="shared" si="56"/>
        <v>0</v>
      </c>
      <c r="M240" s="3">
        <f t="shared" si="53"/>
        <v>-1.0330832818260021</v>
      </c>
      <c r="N240" s="3">
        <f t="shared" si="54"/>
        <v>1.4031064332254271</v>
      </c>
      <c r="O240" s="1">
        <f t="shared" si="57"/>
        <v>0.81599885821921758</v>
      </c>
      <c r="P240" s="10">
        <f t="shared" si="55"/>
        <v>19230.76923076923</v>
      </c>
      <c r="Q240" s="7">
        <f t="shared" si="58"/>
        <v>5.7692307692307683</v>
      </c>
      <c r="R240" s="7">
        <f t="shared" si="59"/>
        <v>-6.8023140510567703</v>
      </c>
    </row>
    <row r="241" spans="1:18" x14ac:dyDescent="0.3">
      <c r="A241" s="1">
        <v>254.65831026405999</v>
      </c>
      <c r="B241" s="1">
        <v>-32.703463267159997</v>
      </c>
      <c r="C241" s="1" t="s">
        <v>12</v>
      </c>
      <c r="D241" s="1" t="s">
        <v>9592</v>
      </c>
      <c r="E241" s="2" t="s">
        <v>6597</v>
      </c>
      <c r="F241" s="4">
        <v>14.92625106</v>
      </c>
      <c r="G241" s="5">
        <v>1.3196E-4</v>
      </c>
      <c r="H241" s="3">
        <v>14.273099999999999</v>
      </c>
      <c r="I241" s="3">
        <v>1E-4</v>
      </c>
      <c r="J241" s="3">
        <v>5.2200000000000003E-2</v>
      </c>
      <c r="K241" s="3">
        <v>4.2299999999999997E-2</v>
      </c>
      <c r="L241" s="10">
        <f t="shared" si="56"/>
        <v>0</v>
      </c>
      <c r="M241" s="3">
        <f t="shared" si="53"/>
        <v>-2.1385474849886918</v>
      </c>
      <c r="N241" s="3">
        <f t="shared" si="54"/>
        <v>1.7596428514944997</v>
      </c>
      <c r="O241" s="1">
        <f t="shared" si="57"/>
        <v>1.1739507421922986</v>
      </c>
      <c r="P241" s="10">
        <f t="shared" si="55"/>
        <v>19157.088122605361</v>
      </c>
      <c r="Q241" s="7">
        <f t="shared" si="58"/>
        <v>5.7471264367816079</v>
      </c>
      <c r="R241" s="7">
        <f t="shared" si="59"/>
        <v>-7.8856739217702998</v>
      </c>
    </row>
    <row r="242" spans="1:18" x14ac:dyDescent="0.3">
      <c r="A242" s="1">
        <v>13.97518451987</v>
      </c>
      <c r="B242" s="1">
        <v>-73.348287225470003</v>
      </c>
      <c r="C242" s="1" t="s">
        <v>12</v>
      </c>
      <c r="D242" s="1" t="s">
        <v>9592</v>
      </c>
      <c r="E242" s="2" t="s">
        <v>7917</v>
      </c>
      <c r="F242" s="4">
        <v>2.7413912599999999</v>
      </c>
      <c r="G242" s="5">
        <v>1.306E-5</v>
      </c>
      <c r="H242" s="3">
        <v>16.062999999999999</v>
      </c>
      <c r="I242" s="3">
        <v>4.0000000000000002E-4</v>
      </c>
      <c r="J242" s="3">
        <v>5.2299999999999999E-2</v>
      </c>
      <c r="K242" s="3">
        <v>4.1599999999999998E-2</v>
      </c>
      <c r="L242" s="10">
        <f t="shared" si="56"/>
        <v>0</v>
      </c>
      <c r="M242" s="3">
        <f t="shared" si="53"/>
        <v>-0.34449155566363032</v>
      </c>
      <c r="N242" s="3">
        <f t="shared" si="54"/>
        <v>1.7272146694937811</v>
      </c>
      <c r="O242" s="1">
        <f t="shared" si="57"/>
        <v>0.4379710238403034</v>
      </c>
      <c r="P242" s="10">
        <f t="shared" si="55"/>
        <v>19120.458891013386</v>
      </c>
      <c r="Q242" s="7">
        <f t="shared" si="58"/>
        <v>5.7361376673040159</v>
      </c>
      <c r="R242" s="7">
        <f t="shared" si="59"/>
        <v>-6.0806292229676462</v>
      </c>
    </row>
    <row r="243" spans="1:18" x14ac:dyDescent="0.3">
      <c r="A243" s="1">
        <v>85.182363177759996</v>
      </c>
      <c r="B243" s="1">
        <v>-70.348069754389996</v>
      </c>
      <c r="C243" s="1" t="s">
        <v>12</v>
      </c>
      <c r="D243" s="1" t="s">
        <v>9592</v>
      </c>
      <c r="E243" s="2" t="s">
        <v>3673</v>
      </c>
      <c r="F243" s="4">
        <v>2.6370599700000001</v>
      </c>
      <c r="G243" s="5">
        <v>8.1899999999999995E-6</v>
      </c>
      <c r="H243" s="3">
        <v>16.289899999999999</v>
      </c>
      <c r="I243" s="3">
        <v>5.0000000000000001E-4</v>
      </c>
      <c r="J243" s="3">
        <v>5.2699999999999997E-2</v>
      </c>
      <c r="K243" s="3">
        <v>4.3099999999999999E-2</v>
      </c>
      <c r="L243" s="10">
        <f t="shared" si="56"/>
        <v>0</v>
      </c>
      <c r="M243" s="3">
        <f t="shared" si="53"/>
        <v>-0.10104692393726822</v>
      </c>
      <c r="N243" s="3">
        <f t="shared" si="54"/>
        <v>1.7759115698667094</v>
      </c>
      <c r="O243" s="1">
        <f t="shared" si="57"/>
        <v>0.42112000629852875</v>
      </c>
      <c r="P243" s="10">
        <f t="shared" si="55"/>
        <v>18975.332068311196</v>
      </c>
      <c r="Q243" s="7">
        <f t="shared" si="58"/>
        <v>5.6925996204933593</v>
      </c>
      <c r="R243" s="7">
        <f t="shared" si="59"/>
        <v>-5.7936465444306275</v>
      </c>
    </row>
    <row r="244" spans="1:18" x14ac:dyDescent="0.3">
      <c r="A244" s="1">
        <v>116.96476763857</v>
      </c>
      <c r="B244" s="1">
        <v>-32.171330748149998</v>
      </c>
      <c r="C244" s="1" t="s">
        <v>12</v>
      </c>
      <c r="D244" s="1" t="s">
        <v>9592</v>
      </c>
      <c r="E244" s="2" t="s">
        <v>8611</v>
      </c>
      <c r="F244" s="4">
        <v>5.8638743199999999</v>
      </c>
      <c r="G244" s="5">
        <v>3.2589999999999998E-5</v>
      </c>
      <c r="H244" s="3">
        <v>13.124599999999999</v>
      </c>
      <c r="I244" s="3">
        <v>4.0000000000000002E-4</v>
      </c>
      <c r="J244" s="3">
        <v>5.28E-2</v>
      </c>
      <c r="K244" s="3">
        <v>2.1000000000000001E-2</v>
      </c>
      <c r="L244" s="10">
        <f t="shared" si="56"/>
        <v>0</v>
      </c>
      <c r="M244" s="3">
        <f t="shared" si="53"/>
        <v>-3.2622303873309377</v>
      </c>
      <c r="N244" s="3">
        <f t="shared" si="54"/>
        <v>0.86365458556135577</v>
      </c>
      <c r="O244" s="1">
        <f t="shared" si="57"/>
        <v>0.76818465353017096</v>
      </c>
      <c r="P244" s="10">
        <f t="shared" si="55"/>
        <v>18939.39393939394</v>
      </c>
      <c r="Q244" s="7">
        <f t="shared" si="58"/>
        <v>5.6818181818181817</v>
      </c>
      <c r="R244" s="7">
        <f t="shared" si="59"/>
        <v>-8.9440485691491194</v>
      </c>
    </row>
    <row r="245" spans="1:18" x14ac:dyDescent="0.3">
      <c r="A245" s="1">
        <v>123.701067952</v>
      </c>
      <c r="B245" s="1">
        <v>-37.651895576880001</v>
      </c>
      <c r="C245" s="1" t="s">
        <v>12</v>
      </c>
      <c r="D245" s="1" t="s">
        <v>9592</v>
      </c>
      <c r="E245" s="2" t="s">
        <v>5229</v>
      </c>
      <c r="F245" s="4">
        <v>4.7807001299999996</v>
      </c>
      <c r="G245" s="5">
        <v>4.7139999999999999E-5</v>
      </c>
      <c r="H245" s="3">
        <v>13.803599999999999</v>
      </c>
      <c r="I245" s="3">
        <v>4.0000000000000002E-4</v>
      </c>
      <c r="J245" s="3">
        <v>5.2900000000000003E-2</v>
      </c>
      <c r="K245" s="3">
        <v>1.6899999999999998E-2</v>
      </c>
      <c r="L245" s="10">
        <f t="shared" si="56"/>
        <v>0</v>
      </c>
      <c r="M245" s="3">
        <f t="shared" si="53"/>
        <v>-2.5791216398240699</v>
      </c>
      <c r="N245" s="3">
        <f t="shared" si="54"/>
        <v>0.69372248198912034</v>
      </c>
      <c r="O245" s="1">
        <f t="shared" si="57"/>
        <v>0.67949150337564534</v>
      </c>
      <c r="P245" s="10">
        <f t="shared" si="55"/>
        <v>18903.591682419657</v>
      </c>
      <c r="Q245" s="7">
        <f t="shared" si="58"/>
        <v>5.671077504725897</v>
      </c>
      <c r="R245" s="7">
        <f t="shared" si="59"/>
        <v>-8.2501991445499669</v>
      </c>
    </row>
    <row r="246" spans="1:18" x14ac:dyDescent="0.3">
      <c r="A246" s="1">
        <v>16.66241922743</v>
      </c>
      <c r="B246" s="1">
        <v>-73.199768938369999</v>
      </c>
      <c r="C246" s="1" t="s">
        <v>12</v>
      </c>
      <c r="D246" s="1" t="s">
        <v>9592</v>
      </c>
      <c r="E246" s="2" t="s">
        <v>5483</v>
      </c>
      <c r="F246" s="4">
        <v>4.7082180100000004</v>
      </c>
      <c r="G246" s="5">
        <v>1.11E-5</v>
      </c>
      <c r="H246" s="3">
        <v>15.977499999999999</v>
      </c>
      <c r="I246" s="3">
        <v>4.0000000000000002E-4</v>
      </c>
      <c r="J246" s="3">
        <v>5.2900000000000003E-2</v>
      </c>
      <c r="K246" s="3">
        <v>3.5200000000000002E-2</v>
      </c>
      <c r="L246" s="10">
        <f t="shared" si="56"/>
        <v>0</v>
      </c>
      <c r="M246" s="3">
        <f t="shared" si="53"/>
        <v>-0.40522163982407022</v>
      </c>
      <c r="N246" s="3">
        <f t="shared" si="54"/>
        <v>1.4449129137546235</v>
      </c>
      <c r="O246" s="1">
        <f t="shared" si="57"/>
        <v>0.67285656427078433</v>
      </c>
      <c r="P246" s="10">
        <f t="shared" si="55"/>
        <v>18903.591682419657</v>
      </c>
      <c r="Q246" s="7">
        <f t="shared" si="58"/>
        <v>5.671077504725897</v>
      </c>
      <c r="R246" s="7">
        <f t="shared" si="59"/>
        <v>-6.0762991445499672</v>
      </c>
    </row>
    <row r="247" spans="1:18" x14ac:dyDescent="0.3">
      <c r="A247" s="1">
        <v>262.13797774561999</v>
      </c>
      <c r="B247" s="1">
        <v>35.951512534419997</v>
      </c>
      <c r="C247" s="1" t="s">
        <v>12</v>
      </c>
      <c r="D247" s="1" t="s">
        <v>9592</v>
      </c>
      <c r="E247" s="2" t="s">
        <v>401</v>
      </c>
      <c r="F247" s="4">
        <v>78.381703299999998</v>
      </c>
      <c r="G247" s="5">
        <v>2.4170099999999998E-3</v>
      </c>
      <c r="H247" s="3">
        <v>12.1129</v>
      </c>
      <c r="I247" s="3">
        <v>1E-4</v>
      </c>
      <c r="J247" s="3">
        <v>5.3100000000000001E-2</v>
      </c>
      <c r="K247" s="3">
        <v>2.1299999999999999E-2</v>
      </c>
      <c r="L247" s="10">
        <f t="shared" si="56"/>
        <v>0</v>
      </c>
      <c r="M247" s="3">
        <f t="shared" si="53"/>
        <v>-4.2616273945926544</v>
      </c>
      <c r="N247" s="3">
        <f t="shared" si="54"/>
        <v>0.87104331031448401</v>
      </c>
      <c r="O247" s="1">
        <f t="shared" si="57"/>
        <v>1.8942146968271241</v>
      </c>
      <c r="P247" s="10">
        <f t="shared" si="55"/>
        <v>18832.391713747646</v>
      </c>
      <c r="Q247" s="7">
        <f t="shared" si="58"/>
        <v>5.6497175141242932</v>
      </c>
      <c r="R247" s="7">
        <f t="shared" si="59"/>
        <v>-9.9113449087169485</v>
      </c>
    </row>
    <row r="248" spans="1:18" x14ac:dyDescent="0.3">
      <c r="A248" s="1">
        <v>11.11828102792</v>
      </c>
      <c r="B248" s="1">
        <v>-73.456785791309997</v>
      </c>
      <c r="C248" s="1" t="s">
        <v>12</v>
      </c>
      <c r="D248" s="1" t="s">
        <v>9592</v>
      </c>
      <c r="E248" s="2" t="s">
        <v>8322</v>
      </c>
      <c r="F248" s="4">
        <v>5.7968548499999999</v>
      </c>
      <c r="G248" s="5">
        <v>2.6248999999999999E-4</v>
      </c>
      <c r="H248" s="3">
        <v>15.904</v>
      </c>
      <c r="I248" s="3">
        <v>2.9999999999999997E-4</v>
      </c>
      <c r="J248" s="3">
        <v>5.3100000000000001E-2</v>
      </c>
      <c r="K248" s="3">
        <v>3.4000000000000002E-2</v>
      </c>
      <c r="L248" s="10">
        <f t="shared" si="56"/>
        <v>0</v>
      </c>
      <c r="M248" s="3">
        <f t="shared" si="53"/>
        <v>-0.47052739459265425</v>
      </c>
      <c r="N248" s="3">
        <f t="shared" si="54"/>
        <v>1.3903977955349893</v>
      </c>
      <c r="O248" s="1">
        <f t="shared" si="57"/>
        <v>0.76319242601623349</v>
      </c>
      <c r="P248" s="10">
        <f t="shared" si="55"/>
        <v>18832.391713747646</v>
      </c>
      <c r="Q248" s="7">
        <f t="shared" si="58"/>
        <v>5.6497175141242932</v>
      </c>
      <c r="R248" s="7">
        <f t="shared" si="59"/>
        <v>-6.1202449087169475</v>
      </c>
    </row>
    <row r="249" spans="1:18" x14ac:dyDescent="0.3">
      <c r="A249" s="1">
        <v>75.522175429439997</v>
      </c>
      <c r="B249" s="1">
        <v>-67.526539019919994</v>
      </c>
      <c r="C249" s="1" t="s">
        <v>12</v>
      </c>
      <c r="D249" s="1" t="s">
        <v>9592</v>
      </c>
      <c r="E249" s="2" t="s">
        <v>1617</v>
      </c>
      <c r="F249" s="4">
        <v>3.0718672300000001</v>
      </c>
      <c r="G249" s="5">
        <v>2.4680000000000001E-5</v>
      </c>
      <c r="H249" s="3">
        <v>16.003</v>
      </c>
      <c r="I249" s="3">
        <v>1.7500000000000002E-2</v>
      </c>
      <c r="J249" s="3">
        <v>5.3199999999999997E-2</v>
      </c>
      <c r="K249" s="3">
        <v>3.9699999999999999E-2</v>
      </c>
      <c r="L249" s="10">
        <f t="shared" si="56"/>
        <v>0</v>
      </c>
      <c r="M249" s="3">
        <f t="shared" si="53"/>
        <v>-0.36744183852475842</v>
      </c>
      <c r="N249" s="3">
        <f t="shared" si="54"/>
        <v>1.6205366716320384</v>
      </c>
      <c r="O249" s="1">
        <f t="shared" si="57"/>
        <v>0.48740244100646624</v>
      </c>
      <c r="P249" s="10">
        <f t="shared" si="55"/>
        <v>18796.992481203008</v>
      </c>
      <c r="Q249" s="7">
        <f t="shared" si="58"/>
        <v>5.6390977443609014</v>
      </c>
      <c r="R249" s="7">
        <f t="shared" si="59"/>
        <v>-6.0065395828856598</v>
      </c>
    </row>
    <row r="250" spans="1:18" x14ac:dyDescent="0.3">
      <c r="A250" s="1">
        <v>130.00710301119</v>
      </c>
      <c r="B250" s="1">
        <v>-52.330190295720001</v>
      </c>
      <c r="C250" s="1" t="s">
        <v>12</v>
      </c>
      <c r="D250" s="1" t="s">
        <v>9592</v>
      </c>
      <c r="E250" s="2" t="s">
        <v>322</v>
      </c>
      <c r="F250" s="4">
        <v>1.5304476199999999</v>
      </c>
      <c r="G250" s="5">
        <v>1.9300000000000002E-6</v>
      </c>
      <c r="H250" s="3">
        <v>15.250999999999999</v>
      </c>
      <c r="I250" s="3">
        <v>4.0000000000000002E-4</v>
      </c>
      <c r="J250" s="3">
        <v>5.33E-2</v>
      </c>
      <c r="K250" s="3">
        <v>2.5700000000000001E-2</v>
      </c>
      <c r="L250" s="10">
        <f t="shared" si="56"/>
        <v>0</v>
      </c>
      <c r="M250" s="3">
        <f t="shared" si="53"/>
        <v>-1.1153639548671421</v>
      </c>
      <c r="N250" s="3">
        <f t="shared" si="54"/>
        <v>1.0470335801395967</v>
      </c>
      <c r="O250" s="1">
        <f t="shared" si="57"/>
        <v>0.18481847033698498</v>
      </c>
      <c r="P250" s="10">
        <f t="shared" si="55"/>
        <v>18761.726078799249</v>
      </c>
      <c r="Q250" s="7">
        <f t="shared" si="58"/>
        <v>5.6285178236397746</v>
      </c>
      <c r="R250" s="7">
        <f t="shared" si="59"/>
        <v>-6.7438817785069167</v>
      </c>
    </row>
    <row r="251" spans="1:18" x14ac:dyDescent="0.3">
      <c r="A251" s="1">
        <v>80.669285283899995</v>
      </c>
      <c r="B251" s="1">
        <v>-69.674446819069999</v>
      </c>
      <c r="C251" s="1" t="s">
        <v>12</v>
      </c>
      <c r="D251" s="1" t="s">
        <v>9592</v>
      </c>
      <c r="E251" s="2" t="s">
        <v>4837</v>
      </c>
      <c r="F251" s="4">
        <v>3.8187196700000001</v>
      </c>
      <c r="G251" s="5">
        <v>3.171E-5</v>
      </c>
      <c r="H251" s="3">
        <v>15.6023</v>
      </c>
      <c r="I251" s="3">
        <v>5.0000000000000001E-4</v>
      </c>
      <c r="J251" s="3">
        <v>5.3400000000000003E-2</v>
      </c>
      <c r="K251" s="3">
        <v>3.1399999999999997E-2</v>
      </c>
      <c r="L251" s="10">
        <f t="shared" si="56"/>
        <v>0</v>
      </c>
      <c r="M251" s="3">
        <f t="shared" si="53"/>
        <v>-0.75999371485722023</v>
      </c>
      <c r="N251" s="3">
        <f t="shared" si="54"/>
        <v>1.2768594316947079</v>
      </c>
      <c r="O251" s="1">
        <f t="shared" si="57"/>
        <v>0.58191777823698743</v>
      </c>
      <c r="P251" s="10">
        <f t="shared" si="55"/>
        <v>18726.591760299623</v>
      </c>
      <c r="Q251" s="7">
        <f t="shared" si="58"/>
        <v>5.6179775280898863</v>
      </c>
      <c r="R251" s="7">
        <f t="shared" si="59"/>
        <v>-6.3779712429471065</v>
      </c>
    </row>
    <row r="252" spans="1:18" x14ac:dyDescent="0.3">
      <c r="A252" s="1">
        <v>81.321501789549998</v>
      </c>
      <c r="B252" s="1">
        <v>-69.689113341039999</v>
      </c>
      <c r="C252" s="1" t="s">
        <v>12</v>
      </c>
      <c r="D252" s="1" t="s">
        <v>9592</v>
      </c>
      <c r="E252" s="2" t="s">
        <v>4944</v>
      </c>
      <c r="F252" s="4">
        <v>2.8669470800000001</v>
      </c>
      <c r="G252" s="5">
        <v>1.5400000000000002E-5</v>
      </c>
      <c r="H252" s="3">
        <v>15.9139</v>
      </c>
      <c r="I252" s="3">
        <v>2.0000000000000001E-4</v>
      </c>
      <c r="J252" s="3">
        <v>5.3400000000000003E-2</v>
      </c>
      <c r="K252" s="3">
        <v>3.1399999999999997E-2</v>
      </c>
      <c r="L252" s="10">
        <f t="shared" si="56"/>
        <v>0</v>
      </c>
      <c r="M252" s="3">
        <f t="shared" si="53"/>
        <v>-0.44839371485722168</v>
      </c>
      <c r="N252" s="3">
        <f t="shared" si="54"/>
        <v>1.2768593494616909</v>
      </c>
      <c r="O252" s="1">
        <f t="shared" si="57"/>
        <v>0.45741967652649934</v>
      </c>
      <c r="P252" s="10">
        <f t="shared" si="55"/>
        <v>18726.591760299623</v>
      </c>
      <c r="Q252" s="7">
        <f t="shared" si="58"/>
        <v>5.6179775280898863</v>
      </c>
      <c r="R252" s="7">
        <f t="shared" si="59"/>
        <v>-6.0663712429471079</v>
      </c>
    </row>
    <row r="253" spans="1:18" x14ac:dyDescent="0.3">
      <c r="A253" s="1">
        <v>115.97855773806</v>
      </c>
      <c r="B253" s="1">
        <v>-32.50377677737</v>
      </c>
      <c r="C253" s="1" t="s">
        <v>12</v>
      </c>
      <c r="D253" s="1" t="s">
        <v>9592</v>
      </c>
      <c r="E253" s="2" t="s">
        <v>8610</v>
      </c>
      <c r="F253" s="4">
        <v>3.14920022</v>
      </c>
      <c r="G253" s="5">
        <v>1.4219999999999999E-5</v>
      </c>
      <c r="H253" s="3">
        <v>14.813499999999999</v>
      </c>
      <c r="I253" s="3">
        <v>4.0000000000000002E-4</v>
      </c>
      <c r="J253" s="3">
        <v>5.3499999999999999E-2</v>
      </c>
      <c r="K253" s="3">
        <v>2.5399999999999999E-2</v>
      </c>
      <c r="L253" s="10">
        <f t="shared" si="56"/>
        <v>0</v>
      </c>
      <c r="M253" s="3">
        <f t="shared" si="53"/>
        <v>-1.5447310898938582</v>
      </c>
      <c r="N253" s="3">
        <f t="shared" si="54"/>
        <v>1.0309429468116795</v>
      </c>
      <c r="O253" s="1">
        <f t="shared" si="57"/>
        <v>0.49820027310936427</v>
      </c>
      <c r="P253" s="10">
        <f t="shared" si="55"/>
        <v>18691.58878504673</v>
      </c>
      <c r="Q253" s="7">
        <f t="shared" si="58"/>
        <v>5.6074766355140193</v>
      </c>
      <c r="R253" s="7">
        <f t="shared" si="59"/>
        <v>-7.1522077254078775</v>
      </c>
    </row>
    <row r="254" spans="1:18" x14ac:dyDescent="0.3">
      <c r="A254" s="1">
        <v>265.38288888634997</v>
      </c>
      <c r="B254" s="1">
        <v>5.7886017173099997</v>
      </c>
      <c r="C254" s="1" t="s">
        <v>12</v>
      </c>
      <c r="D254" s="1" t="s">
        <v>9592</v>
      </c>
      <c r="E254" s="2" t="s">
        <v>1511</v>
      </c>
      <c r="F254" s="4">
        <v>1.7442723099999999</v>
      </c>
      <c r="G254" s="5">
        <v>1.7799999999999999E-6</v>
      </c>
      <c r="H254" s="3">
        <v>13.737299999999999</v>
      </c>
      <c r="I254" s="3">
        <v>1E-4</v>
      </c>
      <c r="J254" s="3">
        <v>5.3600000000000002E-2</v>
      </c>
      <c r="K254" s="3">
        <v>2.9499999999999998E-2</v>
      </c>
      <c r="L254" s="10">
        <f t="shared" si="56"/>
        <v>0</v>
      </c>
      <c r="M254" s="3">
        <f t="shared" si="53"/>
        <v>-2.6168760515361527</v>
      </c>
      <c r="N254" s="3">
        <f t="shared" si="54"/>
        <v>1.19512104024485</v>
      </c>
      <c r="O254" s="1">
        <f t="shared" si="57"/>
        <v>0.24161428650164835</v>
      </c>
      <c r="P254" s="10">
        <f t="shared" si="55"/>
        <v>18656.716417910447</v>
      </c>
      <c r="Q254" s="7">
        <f t="shared" si="58"/>
        <v>5.5970149253731343</v>
      </c>
      <c r="R254" s="7">
        <f t="shared" si="59"/>
        <v>-8.2138909769092869</v>
      </c>
    </row>
    <row r="255" spans="1:18" x14ac:dyDescent="0.3">
      <c r="A255" s="1">
        <v>16.839478154919998</v>
      </c>
      <c r="B255" s="1">
        <v>-71.762704133300005</v>
      </c>
      <c r="C255" s="1" t="s">
        <v>12</v>
      </c>
      <c r="D255" s="1" t="s">
        <v>9592</v>
      </c>
      <c r="E255" s="2" t="s">
        <v>7096</v>
      </c>
      <c r="F255" s="4">
        <v>7.1649835399999997</v>
      </c>
      <c r="G255" s="5">
        <v>7.6190000000000001E-5</v>
      </c>
      <c r="H255" s="3">
        <v>15.0749</v>
      </c>
      <c r="I255" s="3">
        <v>2.0000000000000001E-4</v>
      </c>
      <c r="J255" s="3">
        <v>5.3600000000000002E-2</v>
      </c>
      <c r="K255" s="3">
        <v>2.6100000000000002E-2</v>
      </c>
      <c r="L255" s="10">
        <f t="shared" si="56"/>
        <v>0</v>
      </c>
      <c r="M255" s="3">
        <f t="shared" si="53"/>
        <v>-1.2792760515361508</v>
      </c>
      <c r="N255" s="3">
        <f t="shared" si="54"/>
        <v>1.0573782914976431</v>
      </c>
      <c r="O255" s="1">
        <f t="shared" si="57"/>
        <v>0.85521519703686877</v>
      </c>
      <c r="P255" s="10">
        <f t="shared" si="55"/>
        <v>18656.716417910447</v>
      </c>
      <c r="Q255" s="7">
        <f t="shared" si="58"/>
        <v>5.5970149253731343</v>
      </c>
      <c r="R255" s="7">
        <f t="shared" si="59"/>
        <v>-6.876290976909285</v>
      </c>
    </row>
    <row r="256" spans="1:18" x14ac:dyDescent="0.3">
      <c r="A256" s="1">
        <v>84.540336534969995</v>
      </c>
      <c r="B256" s="1">
        <v>-70.378036492850001</v>
      </c>
      <c r="C256" s="1" t="s">
        <v>12</v>
      </c>
      <c r="D256" s="1" t="s">
        <v>9592</v>
      </c>
      <c r="E256" s="2" t="s">
        <v>3563</v>
      </c>
      <c r="F256" s="4">
        <v>3.5280812699999999</v>
      </c>
      <c r="G256" s="5">
        <v>2.3099999999999999E-5</v>
      </c>
      <c r="H256" s="3">
        <v>16.030100000000001</v>
      </c>
      <c r="I256" s="3">
        <v>5.1000000000000004E-3</v>
      </c>
      <c r="J256" s="3">
        <v>5.3699999999999998E-2</v>
      </c>
      <c r="K256" s="3">
        <v>3.4700000000000002E-2</v>
      </c>
      <c r="L256" s="10">
        <f t="shared" si="56"/>
        <v>0</v>
      </c>
      <c r="M256" s="3">
        <f t="shared" si="53"/>
        <v>-0.32002857150222042</v>
      </c>
      <c r="N256" s="3">
        <f t="shared" si="54"/>
        <v>1.4031778554644818</v>
      </c>
      <c r="O256" s="1">
        <f t="shared" si="57"/>
        <v>0.54753858062815697</v>
      </c>
      <c r="P256" s="10">
        <f t="shared" si="55"/>
        <v>18621.973929236501</v>
      </c>
      <c r="Q256" s="7">
        <f t="shared" si="58"/>
        <v>5.5865921787709505</v>
      </c>
      <c r="R256" s="7">
        <f t="shared" si="59"/>
        <v>-5.9066207502731709</v>
      </c>
    </row>
    <row r="257" spans="1:18" x14ac:dyDescent="0.3">
      <c r="A257" s="1">
        <v>19.208114008780001</v>
      </c>
      <c r="B257" s="1">
        <v>-59.234678637499997</v>
      </c>
      <c r="C257" s="1" t="s">
        <v>12</v>
      </c>
      <c r="D257" s="1" t="s">
        <v>9592</v>
      </c>
      <c r="E257" s="2" t="s">
        <v>5275</v>
      </c>
      <c r="F257" s="4">
        <v>1.1165902999999999</v>
      </c>
      <c r="G257" s="5">
        <v>9.5999999999999991E-7</v>
      </c>
      <c r="H257" s="3">
        <v>14.2219</v>
      </c>
      <c r="I257" s="3">
        <v>2.0000000000000001E-4</v>
      </c>
      <c r="J257" s="3">
        <v>5.3800000000000001E-2</v>
      </c>
      <c r="K257" s="3">
        <v>1.78E-2</v>
      </c>
      <c r="L257" s="10">
        <f t="shared" si="56"/>
        <v>0</v>
      </c>
      <c r="M257" s="3">
        <f t="shared" si="53"/>
        <v>-2.1241886216680577</v>
      </c>
      <c r="N257" s="3">
        <f t="shared" si="54"/>
        <v>0.71844314930810271</v>
      </c>
      <c r="O257" s="1">
        <f t="shared" si="57"/>
        <v>4.7893850744598308E-2</v>
      </c>
      <c r="P257" s="10">
        <f t="shared" si="55"/>
        <v>18587.360594795537</v>
      </c>
      <c r="Q257" s="7">
        <f t="shared" si="58"/>
        <v>5.5762081784386606</v>
      </c>
      <c r="R257" s="7">
        <f t="shared" si="59"/>
        <v>-7.7003968001067182</v>
      </c>
    </row>
    <row r="258" spans="1:18" x14ac:dyDescent="0.3">
      <c r="A258" s="1">
        <v>76.230807562980004</v>
      </c>
      <c r="B258" s="1">
        <v>-66.003422655240001</v>
      </c>
      <c r="C258" s="1" t="s">
        <v>12</v>
      </c>
      <c r="D258" s="1" t="s">
        <v>9592</v>
      </c>
      <c r="E258" s="2" t="s">
        <v>2486</v>
      </c>
      <c r="F258" s="4">
        <v>3.9163645300000001</v>
      </c>
      <c r="G258" s="5">
        <v>1.01E-5</v>
      </c>
      <c r="H258" s="3">
        <v>15.6576</v>
      </c>
      <c r="I258" s="3">
        <v>1E-4</v>
      </c>
      <c r="J258" s="3">
        <v>5.3900000000000003E-2</v>
      </c>
      <c r="K258" s="3">
        <v>4.4499999999999998E-2</v>
      </c>
      <c r="L258" s="10">
        <f t="shared" si="56"/>
        <v>0</v>
      </c>
      <c r="M258" s="3">
        <f t="shared" si="53"/>
        <v>-0.68445617406630532</v>
      </c>
      <c r="N258" s="3">
        <f t="shared" si="54"/>
        <v>1.7927755099825256</v>
      </c>
      <c r="O258" s="1">
        <f t="shared" si="57"/>
        <v>0.59288310856507898</v>
      </c>
      <c r="P258" s="10">
        <f t="shared" si="55"/>
        <v>18552.875695732837</v>
      </c>
      <c r="Q258" s="7">
        <f t="shared" si="58"/>
        <v>5.5658627087198509</v>
      </c>
      <c r="R258" s="7">
        <f t="shared" si="59"/>
        <v>-6.2503188827861562</v>
      </c>
    </row>
    <row r="259" spans="1:18" x14ac:dyDescent="0.3">
      <c r="A259" s="1">
        <v>84.679347549689993</v>
      </c>
      <c r="B259" s="1">
        <v>-70.358197581620004</v>
      </c>
      <c r="C259" s="1" t="s">
        <v>12</v>
      </c>
      <c r="D259" s="1" t="s">
        <v>9592</v>
      </c>
      <c r="E259" s="2" t="s">
        <v>3780</v>
      </c>
      <c r="F259" s="4">
        <v>3.5744440599999998</v>
      </c>
      <c r="G259" s="5">
        <v>1.234E-5</v>
      </c>
      <c r="H259" s="3">
        <v>16.054600000000001</v>
      </c>
      <c r="I259" s="3">
        <v>2.0000000000000001E-4</v>
      </c>
      <c r="J259" s="3">
        <v>5.3900000000000003E-2</v>
      </c>
      <c r="K259" s="3">
        <v>3.5900000000000001E-2</v>
      </c>
      <c r="L259" s="10">
        <f t="shared" si="56"/>
        <v>0</v>
      </c>
      <c r="M259" s="3">
        <f t="shared" ref="M259:M322" si="60">H259+5+5*LOG10(J259/1000)</f>
        <v>-0.28745617406630686</v>
      </c>
      <c r="N259" s="3">
        <f t="shared" ref="N259:N322" si="61">SQRT(I259^2+4.7153*(K259/J259)^2)</f>
        <v>1.4463065465979583</v>
      </c>
      <c r="O259" s="1">
        <f t="shared" si="57"/>
        <v>0.55320850475269812</v>
      </c>
      <c r="P259" s="10">
        <f t="shared" si="55"/>
        <v>18552.875695732837</v>
      </c>
      <c r="Q259" s="7">
        <f t="shared" si="58"/>
        <v>5.5658627087198509</v>
      </c>
      <c r="R259" s="7">
        <f t="shared" si="59"/>
        <v>-5.8533188827861578</v>
      </c>
    </row>
    <row r="260" spans="1:18" x14ac:dyDescent="0.3">
      <c r="A260" s="1">
        <v>34.093818840060003</v>
      </c>
      <c r="B260" s="1">
        <v>62.557756083149997</v>
      </c>
      <c r="C260" s="1" t="s">
        <v>12</v>
      </c>
      <c r="D260" s="1" t="s">
        <v>9592</v>
      </c>
      <c r="E260" s="2" t="s">
        <v>7496</v>
      </c>
      <c r="F260" s="4">
        <v>5.2399313699999999</v>
      </c>
      <c r="G260" s="5">
        <v>9.2399999999999996E-6</v>
      </c>
      <c r="H260" s="3">
        <v>12.618399999999999</v>
      </c>
      <c r="I260" s="3">
        <v>1E-4</v>
      </c>
      <c r="J260" s="3">
        <v>5.4100000000000002E-2</v>
      </c>
      <c r="K260" s="3">
        <v>2.7300000000000001E-2</v>
      </c>
      <c r="L260" s="10">
        <f t="shared" ref="L260:L297" si="62">IF(K260&gt;J260,1,0)</f>
        <v>0</v>
      </c>
      <c r="M260" s="3">
        <f t="shared" si="60"/>
        <v>-3.7156136744671535</v>
      </c>
      <c r="N260" s="3">
        <f t="shared" si="61"/>
        <v>1.0957716199943013</v>
      </c>
      <c r="O260" s="1">
        <f t="shared" ref="O260:O297" si="63">LOG10(F260)</f>
        <v>0.71932559884909275</v>
      </c>
      <c r="P260" s="10">
        <f t="shared" ref="P260:P323" si="64">1/J260*1000</f>
        <v>18484.288354898337</v>
      </c>
      <c r="Q260" s="7">
        <f t="shared" ref="Q260:Q297" si="65">$Q$1*P260/1000</f>
        <v>5.5452865064695009</v>
      </c>
      <c r="R260" s="7">
        <f t="shared" ref="R260:R297" si="66">M260-Q260</f>
        <v>-9.2609001809366553</v>
      </c>
    </row>
    <row r="261" spans="1:18" x14ac:dyDescent="0.3">
      <c r="A261" s="1">
        <v>180.25434909569</v>
      </c>
      <c r="B261" s="1">
        <v>-49.167863911520001</v>
      </c>
      <c r="C261" s="1" t="s">
        <v>12</v>
      </c>
      <c r="D261" s="1" t="s">
        <v>9592</v>
      </c>
      <c r="E261" s="2" t="s">
        <v>1490</v>
      </c>
      <c r="F261" s="4">
        <v>11.868938910000001</v>
      </c>
      <c r="G261" s="5">
        <v>1.4198999999999999E-4</v>
      </c>
      <c r="H261" s="3">
        <v>13.410500000000001</v>
      </c>
      <c r="I261" s="3">
        <v>0</v>
      </c>
      <c r="J261" s="3">
        <v>5.4399999999999997E-2</v>
      </c>
      <c r="K261" s="3">
        <v>2.63E-2</v>
      </c>
      <c r="L261" s="10">
        <f t="shared" si="62"/>
        <v>0</v>
      </c>
      <c r="M261" s="3">
        <f t="shared" si="60"/>
        <v>-2.9115055015091045</v>
      </c>
      <c r="N261" s="3">
        <f t="shared" si="61"/>
        <v>1.0498119529628085</v>
      </c>
      <c r="O261" s="1">
        <f t="shared" si="63"/>
        <v>1.0744118945122809</v>
      </c>
      <c r="P261" s="10">
        <f t="shared" si="64"/>
        <v>18382.352941176472</v>
      </c>
      <c r="Q261" s="7">
        <f t="shared" si="65"/>
        <v>5.5147058823529411</v>
      </c>
      <c r="R261" s="7">
        <f t="shared" si="66"/>
        <v>-8.4262113838620465</v>
      </c>
    </row>
    <row r="262" spans="1:18" x14ac:dyDescent="0.3">
      <c r="A262" s="1">
        <v>17.321793211140001</v>
      </c>
      <c r="B262" s="1">
        <v>-71.436599739089999</v>
      </c>
      <c r="C262" s="1" t="s">
        <v>12</v>
      </c>
      <c r="D262" s="1" t="s">
        <v>9592</v>
      </c>
      <c r="E262" s="2" t="s">
        <v>6687</v>
      </c>
      <c r="F262" s="4">
        <v>2.4505204900000002</v>
      </c>
      <c r="G262" s="5">
        <v>3.2600000000000001E-6</v>
      </c>
      <c r="H262" s="3">
        <v>16.306799999999999</v>
      </c>
      <c r="I262" s="3">
        <v>5.0000000000000001E-4</v>
      </c>
      <c r="J262" s="3">
        <v>5.4600000000000003E-2</v>
      </c>
      <c r="K262" s="3">
        <v>4.1099999999999998E-2</v>
      </c>
      <c r="L262" s="10">
        <f t="shared" si="62"/>
        <v>0</v>
      </c>
      <c r="M262" s="3">
        <f t="shared" si="60"/>
        <v>-7.236786476312318E-3</v>
      </c>
      <c r="N262" s="3">
        <f t="shared" si="61"/>
        <v>1.6345712800495589</v>
      </c>
      <c r="O262" s="1">
        <f t="shared" si="63"/>
        <v>0.38925833821234196</v>
      </c>
      <c r="P262" s="10">
        <f t="shared" si="64"/>
        <v>18315.018315018315</v>
      </c>
      <c r="Q262" s="7">
        <f t="shared" si="65"/>
        <v>5.4945054945054945</v>
      </c>
      <c r="R262" s="7">
        <f t="shared" si="66"/>
        <v>-5.5017422809818068</v>
      </c>
    </row>
    <row r="263" spans="1:18" x14ac:dyDescent="0.3">
      <c r="A263" s="1">
        <v>109.88036996504</v>
      </c>
      <c r="B263" s="1">
        <v>-23.801806354699998</v>
      </c>
      <c r="C263" s="1" t="s">
        <v>12</v>
      </c>
      <c r="D263" s="1" t="s">
        <v>9592</v>
      </c>
      <c r="E263" s="2" t="s">
        <v>9059</v>
      </c>
      <c r="F263" s="4">
        <v>2.6300320699999999</v>
      </c>
      <c r="G263" s="5">
        <v>9.0999999999999993E-6</v>
      </c>
      <c r="H263" s="3">
        <v>14.528600000000001</v>
      </c>
      <c r="I263" s="3">
        <v>1E-4</v>
      </c>
      <c r="J263" s="3">
        <v>5.4800000000000001E-2</v>
      </c>
      <c r="K263" s="3">
        <v>2.41E-2</v>
      </c>
      <c r="L263" s="10">
        <f t="shared" si="62"/>
        <v>0</v>
      </c>
      <c r="M263" s="3">
        <f t="shared" si="60"/>
        <v>-1.7774972075781541</v>
      </c>
      <c r="N263" s="3">
        <f t="shared" si="61"/>
        <v>0.95497312755566854</v>
      </c>
      <c r="O263" s="1">
        <f t="shared" si="63"/>
        <v>0.41996104420805369</v>
      </c>
      <c r="P263" s="10">
        <f t="shared" si="64"/>
        <v>18248.175182481751</v>
      </c>
      <c r="Q263" s="7">
        <f t="shared" si="65"/>
        <v>5.4744525547445253</v>
      </c>
      <c r="R263" s="7">
        <f t="shared" si="66"/>
        <v>-7.2519497623226794</v>
      </c>
    </row>
    <row r="264" spans="1:18" x14ac:dyDescent="0.3">
      <c r="A264" s="1">
        <v>84.657477600139998</v>
      </c>
      <c r="B264" s="1">
        <v>-70.635764954129996</v>
      </c>
      <c r="C264" s="1" t="s">
        <v>12</v>
      </c>
      <c r="D264" s="1" t="s">
        <v>9592</v>
      </c>
      <c r="E264" s="2" t="s">
        <v>3494</v>
      </c>
      <c r="F264" s="4">
        <v>2.6604646199999999</v>
      </c>
      <c r="G264" s="5">
        <v>7.7000000000000008E-6</v>
      </c>
      <c r="H264" s="3">
        <v>16.235199999999999</v>
      </c>
      <c r="I264" s="3">
        <v>5.9999999999999995E-4</v>
      </c>
      <c r="J264" s="3">
        <v>5.4899999999999997E-2</v>
      </c>
      <c r="K264" s="3">
        <v>3.6200000000000003E-2</v>
      </c>
      <c r="L264" s="10">
        <f t="shared" si="62"/>
        <v>0</v>
      </c>
      <c r="M264" s="3">
        <f t="shared" si="60"/>
        <v>-6.693827774953931E-2</v>
      </c>
      <c r="N264" s="3">
        <f t="shared" si="61"/>
        <v>1.4318282561757056</v>
      </c>
      <c r="O264" s="1">
        <f t="shared" si="63"/>
        <v>0.42495748786478682</v>
      </c>
      <c r="P264" s="10">
        <f t="shared" si="64"/>
        <v>18214.936247723133</v>
      </c>
      <c r="Q264" s="7">
        <f t="shared" si="65"/>
        <v>5.4644808743169397</v>
      </c>
      <c r="R264" s="7">
        <f t="shared" si="66"/>
        <v>-5.5314191520664791</v>
      </c>
    </row>
    <row r="265" spans="1:18" x14ac:dyDescent="0.3">
      <c r="A265" s="1">
        <v>262.89822104953998</v>
      </c>
      <c r="B265" s="1">
        <v>26.70087235538</v>
      </c>
      <c r="C265" s="1" t="s">
        <v>12</v>
      </c>
      <c r="D265" s="1" t="s">
        <v>9592</v>
      </c>
      <c r="E265" s="2" t="s">
        <v>2104</v>
      </c>
      <c r="F265" s="4">
        <v>1.0552186800000001</v>
      </c>
      <c r="G265" s="5">
        <v>6.7000000000000004E-7</v>
      </c>
      <c r="H265" s="3">
        <v>15.415900000000001</v>
      </c>
      <c r="I265" s="3">
        <v>5.0000000000000001E-4</v>
      </c>
      <c r="J265" s="3">
        <v>5.5100000000000003E-2</v>
      </c>
      <c r="K265" s="3">
        <v>2.7400000000000001E-2</v>
      </c>
      <c r="L265" s="10">
        <f t="shared" si="62"/>
        <v>0</v>
      </c>
      <c r="M265" s="3">
        <f t="shared" si="60"/>
        <v>-0.87834200574107157</v>
      </c>
      <c r="N265" s="3">
        <f t="shared" si="61"/>
        <v>1.079825738449069</v>
      </c>
      <c r="O265" s="1">
        <f t="shared" si="63"/>
        <v>2.3342470700851301E-2</v>
      </c>
      <c r="P265" s="10">
        <f t="shared" si="64"/>
        <v>18148.820326678768</v>
      </c>
      <c r="Q265" s="7">
        <f t="shared" si="65"/>
        <v>5.4446460980036298</v>
      </c>
      <c r="R265" s="7">
        <f t="shared" si="66"/>
        <v>-6.3229881037447013</v>
      </c>
    </row>
    <row r="266" spans="1:18" x14ac:dyDescent="0.3">
      <c r="A266" s="1">
        <v>114.0443552983</v>
      </c>
      <c r="B266" s="1">
        <v>-25.364031631509999</v>
      </c>
      <c r="C266" s="1" t="s">
        <v>12</v>
      </c>
      <c r="D266" s="1" t="s">
        <v>9592</v>
      </c>
      <c r="E266" s="2" t="s">
        <v>9496</v>
      </c>
      <c r="F266" s="4">
        <v>7.9601614600000001</v>
      </c>
      <c r="G266" s="5">
        <v>6.0810000000000002E-5</v>
      </c>
      <c r="H266" s="3">
        <v>14.488099999999999</v>
      </c>
      <c r="I266" s="3">
        <v>4.0000000000000002E-4</v>
      </c>
      <c r="J266" s="3">
        <v>5.5199999999999999E-2</v>
      </c>
      <c r="K266" s="3">
        <v>3.0499999999999999E-2</v>
      </c>
      <c r="L266" s="10">
        <f t="shared" si="62"/>
        <v>0</v>
      </c>
      <c r="M266" s="3">
        <f t="shared" si="60"/>
        <v>-1.8022046113540071</v>
      </c>
      <c r="N266" s="3">
        <f t="shared" si="61"/>
        <v>1.199818213171983</v>
      </c>
      <c r="O266" s="1">
        <f t="shared" si="63"/>
        <v>0.90092187684268055</v>
      </c>
      <c r="P266" s="10">
        <f t="shared" si="64"/>
        <v>18115.942028985508</v>
      </c>
      <c r="Q266" s="7">
        <f t="shared" si="65"/>
        <v>5.4347826086956523</v>
      </c>
      <c r="R266" s="7">
        <f t="shared" si="66"/>
        <v>-7.2369872200496594</v>
      </c>
    </row>
    <row r="267" spans="1:18" x14ac:dyDescent="0.3">
      <c r="A267" s="1">
        <v>82.63929008961</v>
      </c>
      <c r="B267" s="1">
        <v>-70.085910418620003</v>
      </c>
      <c r="C267" s="1" t="s">
        <v>12</v>
      </c>
      <c r="D267" s="1" t="s">
        <v>9592</v>
      </c>
      <c r="E267" s="2" t="s">
        <v>5064</v>
      </c>
      <c r="F267" s="4">
        <v>5.4904203699999998</v>
      </c>
      <c r="G267" s="5">
        <v>2.7840000000000001E-5</v>
      </c>
      <c r="H267" s="3">
        <v>14.9946</v>
      </c>
      <c r="I267" s="3">
        <v>2.0000000000000001E-4</v>
      </c>
      <c r="J267" s="3">
        <v>5.5300000000000002E-2</v>
      </c>
      <c r="K267" s="3">
        <v>2.5999999999999999E-2</v>
      </c>
      <c r="L267" s="10">
        <f t="shared" si="62"/>
        <v>0</v>
      </c>
      <c r="M267" s="3">
        <f t="shared" si="60"/>
        <v>-1.2917743434765114</v>
      </c>
      <c r="N267" s="3">
        <f t="shared" si="61"/>
        <v>1.0209462762818884</v>
      </c>
      <c r="O267" s="1">
        <f t="shared" si="63"/>
        <v>0.73960559716087981</v>
      </c>
      <c r="P267" s="10">
        <f t="shared" si="64"/>
        <v>18083.182640144663</v>
      </c>
      <c r="Q267" s="7">
        <f t="shared" si="65"/>
        <v>5.4249547920433985</v>
      </c>
      <c r="R267" s="7">
        <f t="shared" si="66"/>
        <v>-6.7167291355199099</v>
      </c>
    </row>
    <row r="268" spans="1:18" x14ac:dyDescent="0.3">
      <c r="A268" s="1">
        <v>138.08440568533001</v>
      </c>
      <c r="B268" s="1">
        <v>-55.233909155479999</v>
      </c>
      <c r="C268" s="1" t="s">
        <v>12</v>
      </c>
      <c r="D268" s="1" t="s">
        <v>9592</v>
      </c>
      <c r="E268" s="2" t="s">
        <v>609</v>
      </c>
      <c r="F268" s="4">
        <v>2.3976400500000001</v>
      </c>
      <c r="G268" s="5">
        <v>2.3199999999999998E-6</v>
      </c>
      <c r="H268" s="3">
        <v>14.442299999999999</v>
      </c>
      <c r="I268" s="3">
        <v>1E-4</v>
      </c>
      <c r="J268" s="3">
        <v>5.5399999999999998E-2</v>
      </c>
      <c r="K268" s="3">
        <v>2.18E-2</v>
      </c>
      <c r="L268" s="10">
        <f t="shared" si="62"/>
        <v>0</v>
      </c>
      <c r="M268" s="3">
        <f t="shared" si="60"/>
        <v>-1.8401511763578533</v>
      </c>
      <c r="N268" s="3">
        <f t="shared" si="61"/>
        <v>0.8544790049439499</v>
      </c>
      <c r="O268" s="1">
        <f t="shared" si="63"/>
        <v>0.37978398442070882</v>
      </c>
      <c r="P268" s="10">
        <f t="shared" si="64"/>
        <v>18050.541516245488</v>
      </c>
      <c r="Q268" s="7">
        <f t="shared" si="65"/>
        <v>5.4151624548736459</v>
      </c>
      <c r="R268" s="7">
        <f t="shared" si="66"/>
        <v>-7.2553136312314992</v>
      </c>
    </row>
    <row r="269" spans="1:18" x14ac:dyDescent="0.3">
      <c r="A269" s="1">
        <v>277.79448175923</v>
      </c>
      <c r="B269" s="1">
        <v>31.888164283249999</v>
      </c>
      <c r="C269" s="1" t="s">
        <v>12</v>
      </c>
      <c r="D269" s="1" t="s">
        <v>9592</v>
      </c>
      <c r="E269" s="2" t="s">
        <v>135</v>
      </c>
      <c r="F269" s="4">
        <v>84.010434480000001</v>
      </c>
      <c r="G269" s="5">
        <v>1.7727299999999999E-3</v>
      </c>
      <c r="H269" s="3">
        <v>12.117100000000001</v>
      </c>
      <c r="I269" s="3">
        <v>1E-4</v>
      </c>
      <c r="J269" s="3">
        <v>5.5599999999999997E-2</v>
      </c>
      <c r="K269" s="3">
        <v>2.2800000000000001E-2</v>
      </c>
      <c r="L269" s="10">
        <f t="shared" si="62"/>
        <v>0</v>
      </c>
      <c r="M269" s="3">
        <f t="shared" si="60"/>
        <v>-4.1575260420897138</v>
      </c>
      <c r="N269" s="3">
        <f t="shared" si="61"/>
        <v>0.89046062977653884</v>
      </c>
      <c r="O269" s="1">
        <f t="shared" si="63"/>
        <v>1.9243332307719871</v>
      </c>
      <c r="P269" s="10">
        <f t="shared" si="64"/>
        <v>17985.611510791368</v>
      </c>
      <c r="Q269" s="7">
        <f t="shared" si="65"/>
        <v>5.3956834532374103</v>
      </c>
      <c r="R269" s="7">
        <f t="shared" si="66"/>
        <v>-9.553209495327124</v>
      </c>
    </row>
    <row r="270" spans="1:18" x14ac:dyDescent="0.3">
      <c r="A270" s="1">
        <v>121.32197655372001</v>
      </c>
      <c r="B270" s="1">
        <v>-37.580194582099999</v>
      </c>
      <c r="C270" s="1" t="s">
        <v>12</v>
      </c>
      <c r="D270" s="1" t="s">
        <v>9592</v>
      </c>
      <c r="E270" s="2" t="s">
        <v>5232</v>
      </c>
      <c r="F270" s="4">
        <v>6.0213449299999997</v>
      </c>
      <c r="G270" s="5">
        <v>7.7979999999999995E-5</v>
      </c>
      <c r="H270" s="3">
        <v>13.521599999999999</v>
      </c>
      <c r="I270" s="3">
        <v>2.0000000000000001E-4</v>
      </c>
      <c r="J270" s="3">
        <v>5.5599999999999997E-2</v>
      </c>
      <c r="K270" s="3">
        <v>2.0799999999999999E-2</v>
      </c>
      <c r="L270" s="10">
        <f t="shared" si="62"/>
        <v>0</v>
      </c>
      <c r="M270" s="3">
        <f t="shared" si="60"/>
        <v>-2.753026042089715</v>
      </c>
      <c r="N270" s="3">
        <f t="shared" si="61"/>
        <v>0.81235006771460005</v>
      </c>
      <c r="O270" s="1">
        <f t="shared" si="63"/>
        <v>0.77969350628120782</v>
      </c>
      <c r="P270" s="10">
        <f t="shared" si="64"/>
        <v>17985.611510791368</v>
      </c>
      <c r="Q270" s="7">
        <f t="shared" si="65"/>
        <v>5.3956834532374103</v>
      </c>
      <c r="R270" s="7">
        <f t="shared" si="66"/>
        <v>-8.1487094953271253</v>
      </c>
    </row>
    <row r="271" spans="1:18" x14ac:dyDescent="0.3">
      <c r="A271" s="1">
        <v>198.43814375650001</v>
      </c>
      <c r="B271" s="1">
        <v>-68.886407926250001</v>
      </c>
      <c r="C271" s="1" t="s">
        <v>12</v>
      </c>
      <c r="D271" s="1" t="s">
        <v>9592</v>
      </c>
      <c r="E271" s="2" t="s">
        <v>4704</v>
      </c>
      <c r="F271" s="4">
        <v>1.0255786899999999</v>
      </c>
      <c r="G271" s="5">
        <v>5.9999999999999997E-7</v>
      </c>
      <c r="H271" s="3">
        <v>14.564500000000001</v>
      </c>
      <c r="I271" s="3">
        <v>2.0000000000000001E-4</v>
      </c>
      <c r="J271" s="3">
        <v>5.57E-2</v>
      </c>
      <c r="K271" s="3">
        <v>2.64E-2</v>
      </c>
      <c r="L271" s="10">
        <f t="shared" si="62"/>
        <v>0</v>
      </c>
      <c r="M271" s="3">
        <f t="shared" si="60"/>
        <v>-1.7062240241313553</v>
      </c>
      <c r="N271" s="3">
        <f t="shared" si="61"/>
        <v>1.0292085949538154</v>
      </c>
      <c r="O271" s="1">
        <f t="shared" si="63"/>
        <v>1.0968988275015815E-2</v>
      </c>
      <c r="P271" s="10">
        <f t="shared" si="64"/>
        <v>17953.321364452426</v>
      </c>
      <c r="Q271" s="7">
        <f t="shared" si="65"/>
        <v>5.3859964093357275</v>
      </c>
      <c r="R271" s="7">
        <f t="shared" si="66"/>
        <v>-7.0922204334670829</v>
      </c>
    </row>
    <row r="272" spans="1:18" x14ac:dyDescent="0.3">
      <c r="A272" s="1">
        <v>86.192044339909998</v>
      </c>
      <c r="B272" s="1">
        <v>-70.051742259600005</v>
      </c>
      <c r="C272" s="1" t="s">
        <v>12</v>
      </c>
      <c r="D272" s="1" t="s">
        <v>9592</v>
      </c>
      <c r="E272" s="2" t="s">
        <v>8990</v>
      </c>
      <c r="F272" s="4">
        <v>2.9902989600000001</v>
      </c>
      <c r="G272" s="5">
        <v>1.7620000000000001E-5</v>
      </c>
      <c r="H272" s="3">
        <v>16.060500000000001</v>
      </c>
      <c r="I272" s="3">
        <v>5.0000000000000001E-4</v>
      </c>
      <c r="J272" s="3">
        <v>5.5899999999999998E-2</v>
      </c>
      <c r="K272" s="3">
        <v>4.8899999999999999E-2</v>
      </c>
      <c r="L272" s="10">
        <f t="shared" si="62"/>
        <v>0</v>
      </c>
      <c r="M272" s="3">
        <f t="shared" si="60"/>
        <v>-0.20244096056788408</v>
      </c>
      <c r="N272" s="3">
        <f t="shared" si="61"/>
        <v>1.8995543791112228</v>
      </c>
      <c r="O272" s="1">
        <f t="shared" si="63"/>
        <v>0.4757146097919136</v>
      </c>
      <c r="P272" s="10">
        <f t="shared" si="64"/>
        <v>17889.087656529518</v>
      </c>
      <c r="Q272" s="7">
        <f t="shared" si="65"/>
        <v>5.3667262969588556</v>
      </c>
      <c r="R272" s="7">
        <f t="shared" si="66"/>
        <v>-5.5691672575267397</v>
      </c>
    </row>
    <row r="273" spans="1:18" x14ac:dyDescent="0.3">
      <c r="A273" s="1">
        <v>299.97651906596002</v>
      </c>
      <c r="B273" s="1">
        <v>38.778269527189998</v>
      </c>
      <c r="C273" s="1" t="s">
        <v>12</v>
      </c>
      <c r="D273" s="1" t="s">
        <v>9592</v>
      </c>
      <c r="E273" s="2" t="s">
        <v>585</v>
      </c>
      <c r="F273" s="4">
        <v>15.792684530000001</v>
      </c>
      <c r="G273" s="5">
        <v>5.5380000000000002E-5</v>
      </c>
      <c r="H273" s="3">
        <v>14.3384</v>
      </c>
      <c r="I273" s="3">
        <v>1E-4</v>
      </c>
      <c r="J273" s="3">
        <v>5.6000000000000001E-2</v>
      </c>
      <c r="K273" s="3">
        <v>2.1000000000000001E-2</v>
      </c>
      <c r="L273" s="10">
        <f t="shared" si="62"/>
        <v>0</v>
      </c>
      <c r="M273" s="3">
        <f t="shared" si="60"/>
        <v>-1.9206598649689965</v>
      </c>
      <c r="N273" s="3">
        <f t="shared" si="61"/>
        <v>0.81430281376156377</v>
      </c>
      <c r="O273" s="1">
        <f t="shared" si="63"/>
        <v>1.1984559601203104</v>
      </c>
      <c r="P273" s="10">
        <f t="shared" si="64"/>
        <v>17857.142857142859</v>
      </c>
      <c r="Q273" s="7">
        <f t="shared" si="65"/>
        <v>5.3571428571428577</v>
      </c>
      <c r="R273" s="7">
        <f t="shared" si="66"/>
        <v>-7.2778027221118542</v>
      </c>
    </row>
    <row r="274" spans="1:18" x14ac:dyDescent="0.3">
      <c r="A274" s="1">
        <v>81.66558641748</v>
      </c>
      <c r="B274" s="1">
        <v>-64.662589826930002</v>
      </c>
      <c r="C274" s="1" t="s">
        <v>12</v>
      </c>
      <c r="D274" s="1" t="s">
        <v>9592</v>
      </c>
      <c r="E274" s="2" t="s">
        <v>2036</v>
      </c>
      <c r="F274" s="4">
        <v>2.6883657400000001</v>
      </c>
      <c r="G274" s="5">
        <v>5.1137000000000003E-4</v>
      </c>
      <c r="H274" s="3">
        <v>15.993600000000001</v>
      </c>
      <c r="I274" s="3">
        <v>5.0000000000000001E-4</v>
      </c>
      <c r="J274" s="3">
        <v>5.6000000000000001E-2</v>
      </c>
      <c r="K274" s="3">
        <v>4.5699999999999998E-2</v>
      </c>
      <c r="L274" s="10">
        <f t="shared" si="62"/>
        <v>0</v>
      </c>
      <c r="M274" s="3">
        <f t="shared" si="60"/>
        <v>-0.26545986496899587</v>
      </c>
      <c r="N274" s="3">
        <f t="shared" si="61"/>
        <v>1.7720780852193831</v>
      </c>
      <c r="O274" s="1">
        <f t="shared" si="63"/>
        <v>0.4294883522012321</v>
      </c>
      <c r="P274" s="10">
        <f t="shared" si="64"/>
        <v>17857.142857142859</v>
      </c>
      <c r="Q274" s="7">
        <f t="shared" si="65"/>
        <v>5.3571428571428577</v>
      </c>
      <c r="R274" s="7">
        <f t="shared" si="66"/>
        <v>-5.6226027221118535</v>
      </c>
    </row>
    <row r="275" spans="1:18" x14ac:dyDescent="0.3">
      <c r="A275" s="1">
        <v>73.672426837909995</v>
      </c>
      <c r="B275" s="1">
        <v>-71.802880573310006</v>
      </c>
      <c r="C275" s="1" t="s">
        <v>12</v>
      </c>
      <c r="D275" s="1" t="s">
        <v>9592</v>
      </c>
      <c r="E275" s="2" t="s">
        <v>3981</v>
      </c>
      <c r="F275" s="4">
        <v>3.71151973</v>
      </c>
      <c r="G275" s="5">
        <v>2.065E-5</v>
      </c>
      <c r="H275" s="3">
        <v>15.5914</v>
      </c>
      <c r="I275" s="3">
        <v>2.9999999999999997E-4</v>
      </c>
      <c r="J275" s="3">
        <v>5.6500000000000002E-2</v>
      </c>
      <c r="K275" s="3">
        <v>4.2200000000000001E-2</v>
      </c>
      <c r="L275" s="10">
        <f t="shared" si="62"/>
        <v>0</v>
      </c>
      <c r="M275" s="3">
        <f t="shared" si="60"/>
        <v>-0.64835776090280461</v>
      </c>
      <c r="N275" s="3">
        <f t="shared" si="61"/>
        <v>1.6218798380875585</v>
      </c>
      <c r="O275" s="1">
        <f t="shared" si="63"/>
        <v>0.56955177355295072</v>
      </c>
      <c r="P275" s="10">
        <f t="shared" si="64"/>
        <v>17699.115044247788</v>
      </c>
      <c r="Q275" s="7">
        <f t="shared" si="65"/>
        <v>5.3097345132743365</v>
      </c>
      <c r="R275" s="7">
        <f t="shared" si="66"/>
        <v>-5.9580922741771412</v>
      </c>
    </row>
    <row r="276" spans="1:18" x14ac:dyDescent="0.3">
      <c r="A276" s="1">
        <v>84.077445659579993</v>
      </c>
      <c r="B276" s="1">
        <v>-70.011558080330005</v>
      </c>
      <c r="C276" s="1" t="s">
        <v>12</v>
      </c>
      <c r="D276" s="1" t="s">
        <v>9592</v>
      </c>
      <c r="E276" s="2" t="s">
        <v>3653</v>
      </c>
      <c r="F276" s="4">
        <v>4.30328205</v>
      </c>
      <c r="G276" s="5">
        <v>1.7099999999999999E-5</v>
      </c>
      <c r="H276" s="3">
        <v>16.402100000000001</v>
      </c>
      <c r="I276" s="3">
        <v>5.0000000000000001E-4</v>
      </c>
      <c r="J276" s="3">
        <v>5.67E-2</v>
      </c>
      <c r="K276" s="3">
        <v>4.0899999999999999E-2</v>
      </c>
      <c r="L276" s="10">
        <f t="shared" si="62"/>
        <v>0</v>
      </c>
      <c r="M276" s="3">
        <f t="shared" si="60"/>
        <v>0.17001529446453389</v>
      </c>
      <c r="N276" s="3">
        <f t="shared" si="61"/>
        <v>1.5663720883484082</v>
      </c>
      <c r="O276" s="1">
        <f t="shared" si="63"/>
        <v>0.63379981197710855</v>
      </c>
      <c r="P276" s="10">
        <f t="shared" si="64"/>
        <v>17636.684303350969</v>
      </c>
      <c r="Q276" s="7">
        <f t="shared" si="65"/>
        <v>5.2910052910052903</v>
      </c>
      <c r="R276" s="7">
        <f t="shared" si="66"/>
        <v>-5.1209899965407564</v>
      </c>
    </row>
    <row r="277" spans="1:18" x14ac:dyDescent="0.3">
      <c r="A277" s="1">
        <v>9.0572944928299997</v>
      </c>
      <c r="B277" s="1">
        <v>-73.98526899945</v>
      </c>
      <c r="C277" s="1" t="s">
        <v>12</v>
      </c>
      <c r="D277" s="1" t="s">
        <v>9592</v>
      </c>
      <c r="E277" s="2" t="s">
        <v>4336</v>
      </c>
      <c r="F277" s="4">
        <v>3.2778090299999998</v>
      </c>
      <c r="G277" s="5">
        <v>2.9280000000000001E-5</v>
      </c>
      <c r="H277" s="3">
        <v>16.488399999999999</v>
      </c>
      <c r="I277" s="3">
        <v>1.1000000000000001E-3</v>
      </c>
      <c r="J277" s="3">
        <v>5.67E-2</v>
      </c>
      <c r="K277" s="3">
        <v>5.2400000000000002E-2</v>
      </c>
      <c r="L277" s="10">
        <f t="shared" si="62"/>
        <v>0</v>
      </c>
      <c r="M277" s="3">
        <f t="shared" si="60"/>
        <v>0.25631529446453172</v>
      </c>
      <c r="N277" s="3">
        <f t="shared" si="61"/>
        <v>2.0067947574126941</v>
      </c>
      <c r="O277" s="1">
        <f t="shared" si="63"/>
        <v>0.51558364733295958</v>
      </c>
      <c r="P277" s="10">
        <f t="shared" si="64"/>
        <v>17636.684303350969</v>
      </c>
      <c r="Q277" s="7">
        <f t="shared" si="65"/>
        <v>5.2910052910052903</v>
      </c>
      <c r="R277" s="7">
        <f t="shared" si="66"/>
        <v>-5.0346899965407585</v>
      </c>
    </row>
    <row r="278" spans="1:18" x14ac:dyDescent="0.3">
      <c r="A278" s="1">
        <v>18.67770612656</v>
      </c>
      <c r="B278" s="1">
        <v>-71.738741630220005</v>
      </c>
      <c r="C278" s="1" t="s">
        <v>12</v>
      </c>
      <c r="D278" s="1" t="s">
        <v>9592</v>
      </c>
      <c r="E278" s="2" t="s">
        <v>5813</v>
      </c>
      <c r="F278" s="4">
        <v>9.4830140899999993</v>
      </c>
      <c r="G278" s="5">
        <v>2.4569000000000001E-4</v>
      </c>
      <c r="H278" s="3">
        <v>15.002800000000001</v>
      </c>
      <c r="I278" s="3">
        <v>2.0000000000000001E-4</v>
      </c>
      <c r="J278" s="3">
        <v>5.67E-2</v>
      </c>
      <c r="K278" s="3">
        <v>2.5899999999999999E-2</v>
      </c>
      <c r="L278" s="10">
        <f t="shared" si="62"/>
        <v>0</v>
      </c>
      <c r="M278" s="3">
        <f t="shared" si="60"/>
        <v>-1.2292847055354663</v>
      </c>
      <c r="N278" s="3">
        <f t="shared" si="61"/>
        <v>0.99190796689533056</v>
      </c>
      <c r="O278" s="1">
        <f t="shared" si="63"/>
        <v>0.97694639584076737</v>
      </c>
      <c r="P278" s="10">
        <f t="shared" si="64"/>
        <v>17636.684303350969</v>
      </c>
      <c r="Q278" s="7">
        <f t="shared" si="65"/>
        <v>5.2910052910052903</v>
      </c>
      <c r="R278" s="7">
        <f t="shared" si="66"/>
        <v>-6.5202899965407566</v>
      </c>
    </row>
    <row r="279" spans="1:18" x14ac:dyDescent="0.3">
      <c r="A279" s="1">
        <v>14.691500381939999</v>
      </c>
      <c r="B279" s="1">
        <v>-73.059567117130001</v>
      </c>
      <c r="C279" s="1" t="s">
        <v>12</v>
      </c>
      <c r="D279" s="1" t="s">
        <v>9592</v>
      </c>
      <c r="E279" s="2" t="s">
        <v>8038</v>
      </c>
      <c r="F279" s="4">
        <v>3.0563861000000001</v>
      </c>
      <c r="G279" s="5">
        <v>2.762E-5</v>
      </c>
      <c r="H279" s="3">
        <v>16.136399999999998</v>
      </c>
      <c r="I279" s="3">
        <v>8.0000000000000004E-4</v>
      </c>
      <c r="J279" s="3">
        <v>5.6800000000000003E-2</v>
      </c>
      <c r="K279" s="3">
        <v>4.5999999999999999E-2</v>
      </c>
      <c r="L279" s="10">
        <f t="shared" si="62"/>
        <v>0</v>
      </c>
      <c r="M279" s="3">
        <f t="shared" si="60"/>
        <v>-9.1858321444906466E-2</v>
      </c>
      <c r="N279" s="3">
        <f t="shared" si="61"/>
        <v>1.75858840499614</v>
      </c>
      <c r="O279" s="1">
        <f t="shared" si="63"/>
        <v>0.48520821590751484</v>
      </c>
      <c r="P279" s="10">
        <f t="shared" si="64"/>
        <v>17605.633802816901</v>
      </c>
      <c r="Q279" s="7">
        <f t="shared" si="65"/>
        <v>5.28169014084507</v>
      </c>
      <c r="R279" s="7">
        <f t="shared" si="66"/>
        <v>-5.3735484622899765</v>
      </c>
    </row>
    <row r="280" spans="1:18" x14ac:dyDescent="0.3">
      <c r="A280" s="1">
        <v>12.97912519222</v>
      </c>
      <c r="B280" s="1">
        <v>-73.367795827180004</v>
      </c>
      <c r="C280" s="1" t="s">
        <v>12</v>
      </c>
      <c r="D280" s="1" t="s">
        <v>9592</v>
      </c>
      <c r="E280" s="2" t="s">
        <v>8131</v>
      </c>
      <c r="F280" s="4">
        <v>5.62393958</v>
      </c>
      <c r="G280" s="5">
        <v>8.4190000000000005E-5</v>
      </c>
      <c r="H280" s="3">
        <v>15.9169</v>
      </c>
      <c r="I280" s="3">
        <v>6.9999999999999999E-4</v>
      </c>
      <c r="J280" s="3">
        <v>5.6800000000000003E-2</v>
      </c>
      <c r="K280" s="3">
        <v>5.0299999999999997E-2</v>
      </c>
      <c r="L280" s="10">
        <f t="shared" si="62"/>
        <v>0</v>
      </c>
      <c r="M280" s="3">
        <f t="shared" si="60"/>
        <v>-0.31135832144490649</v>
      </c>
      <c r="N280" s="3">
        <f t="shared" si="61"/>
        <v>1.9229781191132866</v>
      </c>
      <c r="O280" s="1">
        <f t="shared" si="63"/>
        <v>0.75004064625544653</v>
      </c>
      <c r="P280" s="10">
        <f t="shared" si="64"/>
        <v>17605.633802816901</v>
      </c>
      <c r="Q280" s="7">
        <f t="shared" si="65"/>
        <v>5.28169014084507</v>
      </c>
      <c r="R280" s="7">
        <f t="shared" si="66"/>
        <v>-5.5930484622899765</v>
      </c>
    </row>
    <row r="281" spans="1:18" x14ac:dyDescent="0.3">
      <c r="A281" s="1">
        <v>94.719220241830001</v>
      </c>
      <c r="B281" s="1">
        <v>-67.610169714220007</v>
      </c>
      <c r="C281" s="1" t="s">
        <v>12</v>
      </c>
      <c r="D281" s="1" t="s">
        <v>9592</v>
      </c>
      <c r="E281" s="2" t="s">
        <v>3820</v>
      </c>
      <c r="F281" s="4">
        <v>4.62255679</v>
      </c>
      <c r="G281" s="5">
        <v>1.417E-5</v>
      </c>
      <c r="H281" s="3">
        <v>15.206899999999999</v>
      </c>
      <c r="I281" s="3">
        <v>8.0000000000000004E-4</v>
      </c>
      <c r="J281" s="3">
        <v>5.6899999999999999E-2</v>
      </c>
      <c r="K281" s="3">
        <v>2.7300000000000001E-2</v>
      </c>
      <c r="L281" s="10">
        <f t="shared" si="62"/>
        <v>0</v>
      </c>
      <c r="M281" s="3">
        <f t="shared" si="60"/>
        <v>-1.017538668024649</v>
      </c>
      <c r="N281" s="3">
        <f t="shared" si="61"/>
        <v>1.0418499450165433</v>
      </c>
      <c r="O281" s="1">
        <f t="shared" si="63"/>
        <v>0.66488225534924761</v>
      </c>
      <c r="P281" s="10">
        <f t="shared" si="64"/>
        <v>17574.692442882249</v>
      </c>
      <c r="Q281" s="7">
        <f t="shared" si="65"/>
        <v>5.2724077328646741</v>
      </c>
      <c r="R281" s="7">
        <f t="shared" si="66"/>
        <v>-6.2899464008893231</v>
      </c>
    </row>
    <row r="282" spans="1:18" x14ac:dyDescent="0.3">
      <c r="A282" s="1">
        <v>83.408459838420001</v>
      </c>
      <c r="B282" s="1">
        <v>-70.994906847630006</v>
      </c>
      <c r="C282" s="1" t="s">
        <v>12</v>
      </c>
      <c r="D282" s="1" t="s">
        <v>9592</v>
      </c>
      <c r="E282" s="2" t="s">
        <v>8653</v>
      </c>
      <c r="F282" s="4">
        <v>2.8245213300000001</v>
      </c>
      <c r="G282" s="5">
        <v>9.6900000000000004E-6</v>
      </c>
      <c r="H282" s="3">
        <v>16.1343</v>
      </c>
      <c r="I282" s="3">
        <v>2.9999999999999997E-4</v>
      </c>
      <c r="J282" s="3">
        <v>5.7000000000000002E-2</v>
      </c>
      <c r="K282" s="3">
        <v>3.7600000000000001E-2</v>
      </c>
      <c r="L282" s="10">
        <f t="shared" si="62"/>
        <v>0</v>
      </c>
      <c r="M282" s="3">
        <f t="shared" si="60"/>
        <v>-8.632572163754304E-2</v>
      </c>
      <c r="N282" s="3">
        <f t="shared" si="61"/>
        <v>1.4324110520734561</v>
      </c>
      <c r="O282" s="1">
        <f t="shared" si="63"/>
        <v>0.45094485875594359</v>
      </c>
      <c r="P282" s="10">
        <f t="shared" si="64"/>
        <v>17543.859649122805</v>
      </c>
      <c r="Q282" s="7">
        <f t="shared" si="65"/>
        <v>5.2631578947368416</v>
      </c>
      <c r="R282" s="7">
        <f t="shared" si="66"/>
        <v>-5.3494836163743846</v>
      </c>
    </row>
    <row r="283" spans="1:18" x14ac:dyDescent="0.3">
      <c r="A283" s="1">
        <v>82.743054722279993</v>
      </c>
      <c r="B283" s="1">
        <v>-69.958793006180002</v>
      </c>
      <c r="C283" s="1" t="s">
        <v>12</v>
      </c>
      <c r="D283" s="1" t="s">
        <v>9592</v>
      </c>
      <c r="E283" s="2" t="s">
        <v>4731</v>
      </c>
      <c r="F283" s="4">
        <v>7.02513115</v>
      </c>
      <c r="G283" s="5">
        <v>5.6990000000000002E-5</v>
      </c>
      <c r="H283" s="3">
        <v>15.023099999999999</v>
      </c>
      <c r="I283" s="3">
        <v>5.9999999999999995E-4</v>
      </c>
      <c r="J283" s="3">
        <v>5.7200000000000001E-2</v>
      </c>
      <c r="K283" s="3">
        <v>2.35E-2</v>
      </c>
      <c r="L283" s="10">
        <f t="shared" si="62"/>
        <v>0</v>
      </c>
      <c r="M283" s="3">
        <f t="shared" si="60"/>
        <v>-1.18991985603488</v>
      </c>
      <c r="N283" s="3">
        <f t="shared" si="61"/>
        <v>0.89212682083739125</v>
      </c>
      <c r="O283" s="1">
        <f t="shared" si="63"/>
        <v>0.84665443636211901</v>
      </c>
      <c r="P283" s="10">
        <f t="shared" si="64"/>
        <v>17482.517482517484</v>
      </c>
      <c r="Q283" s="7">
        <f t="shared" si="65"/>
        <v>5.244755244755245</v>
      </c>
      <c r="R283" s="7">
        <f t="shared" si="66"/>
        <v>-6.4346751007901251</v>
      </c>
    </row>
    <row r="284" spans="1:18" x14ac:dyDescent="0.3">
      <c r="A284" s="1">
        <v>76.292320792119995</v>
      </c>
      <c r="B284" s="1">
        <v>-68.164010746529996</v>
      </c>
      <c r="C284" s="1" t="s">
        <v>12</v>
      </c>
      <c r="D284" s="1" t="s">
        <v>9592</v>
      </c>
      <c r="E284" s="2" t="s">
        <v>1615</v>
      </c>
      <c r="F284" s="4">
        <v>2.7541494700000002</v>
      </c>
      <c r="G284" s="5">
        <v>1.4790000000000001E-5</v>
      </c>
      <c r="H284" s="3">
        <v>16.640999999999998</v>
      </c>
      <c r="I284" s="3">
        <v>2.9999999999999997E-4</v>
      </c>
      <c r="J284" s="3">
        <v>5.7500000000000002E-2</v>
      </c>
      <c r="K284" s="3">
        <v>4.9700000000000001E-2</v>
      </c>
      <c r="L284" s="10">
        <f t="shared" si="62"/>
        <v>0</v>
      </c>
      <c r="M284" s="3">
        <f t="shared" si="60"/>
        <v>0.43933922344815102</v>
      </c>
      <c r="N284" s="3">
        <f t="shared" si="61"/>
        <v>1.876908988092955</v>
      </c>
      <c r="O284" s="1">
        <f t="shared" si="63"/>
        <v>0.43998750608601372</v>
      </c>
      <c r="P284" s="10">
        <f t="shared" si="64"/>
        <v>17391.304347826084</v>
      </c>
      <c r="Q284" s="7">
        <f t="shared" si="65"/>
        <v>5.2173913043478253</v>
      </c>
      <c r="R284" s="7">
        <f t="shared" si="66"/>
        <v>-4.7780520808996743</v>
      </c>
    </row>
    <row r="285" spans="1:18" x14ac:dyDescent="0.3">
      <c r="A285" s="1">
        <v>72.597567319310002</v>
      </c>
      <c r="B285" s="1">
        <v>-69.154795841039999</v>
      </c>
      <c r="C285" s="1" t="s">
        <v>12</v>
      </c>
      <c r="D285" s="1" t="s">
        <v>9592</v>
      </c>
      <c r="E285" s="2" t="s">
        <v>41</v>
      </c>
      <c r="F285" s="4">
        <v>7.2293761300000003</v>
      </c>
      <c r="G285" s="5">
        <v>6.0550000000000001E-5</v>
      </c>
      <c r="H285" s="3">
        <v>15.2897</v>
      </c>
      <c r="I285" s="3">
        <v>2.9999999999999997E-4</v>
      </c>
      <c r="J285" s="3">
        <v>5.7799999999999997E-2</v>
      </c>
      <c r="K285" s="3">
        <v>3.1699999999999999E-2</v>
      </c>
      <c r="L285" s="10">
        <f t="shared" si="62"/>
        <v>0</v>
      </c>
      <c r="M285" s="3">
        <f t="shared" si="60"/>
        <v>-0.90066080789735636</v>
      </c>
      <c r="N285" s="3">
        <f t="shared" si="61"/>
        <v>1.1909296341683779</v>
      </c>
      <c r="O285" s="1">
        <f t="shared" si="63"/>
        <v>0.85910082080921679</v>
      </c>
      <c r="P285" s="10">
        <f t="shared" si="64"/>
        <v>17301.038062283737</v>
      </c>
      <c r="Q285" s="7">
        <f t="shared" si="65"/>
        <v>5.1903114186851207</v>
      </c>
      <c r="R285" s="7">
        <f t="shared" si="66"/>
        <v>-6.0909722265824771</v>
      </c>
    </row>
    <row r="286" spans="1:18" x14ac:dyDescent="0.3">
      <c r="A286" s="1">
        <v>76.709956612019994</v>
      </c>
      <c r="B286" s="1">
        <v>-68.111118590480004</v>
      </c>
      <c r="C286" s="1" t="s">
        <v>12</v>
      </c>
      <c r="D286" s="1" t="s">
        <v>9592</v>
      </c>
      <c r="E286" s="2" t="s">
        <v>1612</v>
      </c>
      <c r="F286" s="4">
        <v>2.87335568</v>
      </c>
      <c r="G286" s="5">
        <v>2.3790000000000001E-5</v>
      </c>
      <c r="H286" s="3">
        <v>16.227599999999999</v>
      </c>
      <c r="I286" s="3">
        <v>5.0000000000000001E-4</v>
      </c>
      <c r="J286" s="3">
        <v>5.79E-2</v>
      </c>
      <c r="K286" s="3">
        <v>4.2700000000000002E-2</v>
      </c>
      <c r="L286" s="10">
        <f t="shared" si="62"/>
        <v>0</v>
      </c>
      <c r="M286" s="3">
        <f t="shared" si="60"/>
        <v>4.0992818637182182E-2</v>
      </c>
      <c r="N286" s="3">
        <f t="shared" si="61"/>
        <v>1.6014153865386833</v>
      </c>
      <c r="O286" s="1">
        <f t="shared" si="63"/>
        <v>0.45838938871396562</v>
      </c>
      <c r="P286" s="10">
        <f t="shared" si="64"/>
        <v>17271.157167530222</v>
      </c>
      <c r="Q286" s="7">
        <f t="shared" si="65"/>
        <v>5.1813471502590662</v>
      </c>
      <c r="R286" s="7">
        <f t="shared" si="66"/>
        <v>-5.140354331621884</v>
      </c>
    </row>
    <row r="287" spans="1:18" x14ac:dyDescent="0.3">
      <c r="A287" s="1">
        <v>89.388049412689995</v>
      </c>
      <c r="B287" s="1">
        <v>-69.200460028259997</v>
      </c>
      <c r="C287" s="1" t="s">
        <v>12</v>
      </c>
      <c r="D287" s="1" t="s">
        <v>9592</v>
      </c>
      <c r="E287" s="2" t="s">
        <v>2933</v>
      </c>
      <c r="F287" s="4">
        <v>7.7202165300000001</v>
      </c>
      <c r="G287" s="5">
        <v>2.1557E-4</v>
      </c>
      <c r="H287" s="3">
        <v>14.784700000000001</v>
      </c>
      <c r="I287" s="3">
        <v>8.9999999999999998E-4</v>
      </c>
      <c r="J287" s="3">
        <v>5.8000000000000003E-2</v>
      </c>
      <c r="K287" s="3">
        <v>2.1899999999999999E-2</v>
      </c>
      <c r="L287" s="10">
        <f t="shared" si="62"/>
        <v>0</v>
      </c>
      <c r="M287" s="3">
        <f t="shared" si="60"/>
        <v>-1.3981600321853165</v>
      </c>
      <c r="N287" s="3">
        <f t="shared" si="61"/>
        <v>0.81991918300448341</v>
      </c>
      <c r="O287" s="1">
        <f t="shared" si="63"/>
        <v>0.88762948122503782</v>
      </c>
      <c r="P287" s="10">
        <f t="shared" si="64"/>
        <v>17241.379310344826</v>
      </c>
      <c r="Q287" s="7">
        <f t="shared" si="65"/>
        <v>5.1724137931034475</v>
      </c>
      <c r="R287" s="7">
        <f t="shared" si="66"/>
        <v>-6.570573825288764</v>
      </c>
    </row>
    <row r="288" spans="1:18" x14ac:dyDescent="0.3">
      <c r="A288" s="1">
        <v>14.157898916800001</v>
      </c>
      <c r="B288" s="1">
        <v>-72.908449415679996</v>
      </c>
      <c r="C288" s="1" t="s">
        <v>12</v>
      </c>
      <c r="D288" s="1" t="s">
        <v>9592</v>
      </c>
      <c r="E288" s="2" t="s">
        <v>7764</v>
      </c>
      <c r="F288" s="4">
        <v>3.9349531</v>
      </c>
      <c r="G288" s="5">
        <v>1.9789999999999999E-5</v>
      </c>
      <c r="H288" s="3">
        <v>15.821099999999999</v>
      </c>
      <c r="I288" s="3">
        <v>8.9999999999999998E-4</v>
      </c>
      <c r="J288" s="3">
        <v>5.8099999999999999E-2</v>
      </c>
      <c r="K288" s="3">
        <v>3.5799999999999998E-2</v>
      </c>
      <c r="L288" s="10">
        <f t="shared" si="62"/>
        <v>0</v>
      </c>
      <c r="M288" s="3">
        <f t="shared" si="60"/>
        <v>-0.35801933804834363</v>
      </c>
      <c r="N288" s="3">
        <f t="shared" si="61"/>
        <v>1.3380170789503925</v>
      </c>
      <c r="O288" s="1">
        <f t="shared" si="63"/>
        <v>0.59493956044792085</v>
      </c>
      <c r="P288" s="10">
        <f t="shared" si="64"/>
        <v>17211.703958691909</v>
      </c>
      <c r="Q288" s="7">
        <f t="shared" si="65"/>
        <v>5.1635111876075728</v>
      </c>
      <c r="R288" s="7">
        <f t="shared" si="66"/>
        <v>-5.5215305256559164</v>
      </c>
    </row>
    <row r="289" spans="1:18" x14ac:dyDescent="0.3">
      <c r="A289" s="1">
        <v>116.29911055543</v>
      </c>
      <c r="B289" s="1">
        <v>-36.974749681840002</v>
      </c>
      <c r="C289" s="1" t="s">
        <v>12</v>
      </c>
      <c r="D289" s="1" t="s">
        <v>9592</v>
      </c>
      <c r="E289" s="2" t="s">
        <v>8598</v>
      </c>
      <c r="F289" s="4">
        <v>13.766701550000001</v>
      </c>
      <c r="G289" s="5">
        <v>1.1936E-4</v>
      </c>
      <c r="H289" s="3">
        <v>12.168799999999999</v>
      </c>
      <c r="I289" s="3">
        <v>2.0000000000000001E-4</v>
      </c>
      <c r="J289" s="3">
        <v>5.8200000000000002E-2</v>
      </c>
      <c r="K289" s="3">
        <v>2.5399999999999999E-2</v>
      </c>
      <c r="L289" s="10">
        <f t="shared" si="62"/>
        <v>0</v>
      </c>
      <c r="M289" s="3">
        <f t="shared" si="60"/>
        <v>-4.0065850767505609</v>
      </c>
      <c r="N289" s="3">
        <f t="shared" si="61"/>
        <v>0.94768805379961896</v>
      </c>
      <c r="O289" s="1">
        <f t="shared" si="63"/>
        <v>1.1388298973933959</v>
      </c>
      <c r="P289" s="10">
        <f t="shared" si="64"/>
        <v>17182.13058419244</v>
      </c>
      <c r="Q289" s="7">
        <f t="shared" si="65"/>
        <v>5.1546391752577323</v>
      </c>
      <c r="R289" s="7">
        <f t="shared" si="66"/>
        <v>-9.1612242520082923</v>
      </c>
    </row>
    <row r="290" spans="1:18" x14ac:dyDescent="0.3">
      <c r="A290" s="1">
        <v>276.27274519699</v>
      </c>
      <c r="B290" s="1">
        <v>-34.449040563289998</v>
      </c>
      <c r="C290" s="1" t="s">
        <v>12</v>
      </c>
      <c r="D290" s="1" t="s">
        <v>9592</v>
      </c>
      <c r="E290" s="2" t="s">
        <v>9565</v>
      </c>
      <c r="F290" s="4">
        <v>1.11098531</v>
      </c>
      <c r="G290" s="5">
        <v>3.0299999999999998E-6</v>
      </c>
      <c r="H290" s="3">
        <v>15.7798</v>
      </c>
      <c r="I290" s="3">
        <v>2.3999999999999998E-3</v>
      </c>
      <c r="J290" s="3">
        <v>5.8200000000000002E-2</v>
      </c>
      <c r="K290" s="3">
        <v>0.05</v>
      </c>
      <c r="L290" s="10">
        <f t="shared" si="62"/>
        <v>0</v>
      </c>
      <c r="M290" s="3">
        <f t="shared" si="60"/>
        <v>-0.39558507675055665</v>
      </c>
      <c r="N290" s="3">
        <f t="shared" si="61"/>
        <v>1.8655291672151237</v>
      </c>
      <c r="O290" s="1">
        <f t="shared" si="63"/>
        <v>4.5708316521320069E-2</v>
      </c>
      <c r="P290" s="10">
        <f t="shared" si="64"/>
        <v>17182.13058419244</v>
      </c>
      <c r="Q290" s="7">
        <f t="shared" si="65"/>
        <v>5.1546391752577323</v>
      </c>
      <c r="R290" s="7">
        <f t="shared" si="66"/>
        <v>-5.5502242520082889</v>
      </c>
    </row>
    <row r="291" spans="1:18" x14ac:dyDescent="0.3">
      <c r="A291" s="1">
        <v>78.452458148529999</v>
      </c>
      <c r="B291" s="1">
        <v>-65.475981002300003</v>
      </c>
      <c r="C291" s="1" t="s">
        <v>12</v>
      </c>
      <c r="D291" s="1" t="s">
        <v>9592</v>
      </c>
      <c r="E291" s="2" t="s">
        <v>2332</v>
      </c>
      <c r="F291" s="4">
        <v>3.10119042</v>
      </c>
      <c r="G291" s="5">
        <v>1.0319999999999999E-5</v>
      </c>
      <c r="H291" s="3">
        <v>15.946999999999999</v>
      </c>
      <c r="I291" s="3">
        <v>1E-4</v>
      </c>
      <c r="J291" s="3">
        <v>5.8400000000000001E-2</v>
      </c>
      <c r="K291" s="3">
        <v>5.7700000000000001E-2</v>
      </c>
      <c r="L291" s="10">
        <f t="shared" si="62"/>
        <v>0</v>
      </c>
      <c r="M291" s="3">
        <f t="shared" si="60"/>
        <v>-0.22093576443800345</v>
      </c>
      <c r="N291" s="3">
        <f t="shared" si="61"/>
        <v>2.145446212364829</v>
      </c>
      <c r="O291" s="1">
        <f t="shared" si="63"/>
        <v>0.49152843370467902</v>
      </c>
      <c r="P291" s="10">
        <f t="shared" si="64"/>
        <v>17123.287671232876</v>
      </c>
      <c r="Q291" s="7">
        <f t="shared" si="65"/>
        <v>5.1369863013698627</v>
      </c>
      <c r="R291" s="7">
        <f t="shared" si="66"/>
        <v>-5.3579220658078661</v>
      </c>
    </row>
    <row r="292" spans="1:18" x14ac:dyDescent="0.3">
      <c r="A292" s="1">
        <v>76.189612688750003</v>
      </c>
      <c r="B292" s="1">
        <v>-67.387109182480003</v>
      </c>
      <c r="C292" s="1" t="s">
        <v>12</v>
      </c>
      <c r="D292" s="1" t="s">
        <v>9592</v>
      </c>
      <c r="E292" s="2" t="s">
        <v>2589</v>
      </c>
      <c r="F292" s="4">
        <v>4.0508880400000002</v>
      </c>
      <c r="G292" s="5">
        <v>1.4600000000000001E-5</v>
      </c>
      <c r="H292" s="3">
        <v>15.463800000000001</v>
      </c>
      <c r="I292" s="3">
        <v>5.0000000000000001E-4</v>
      </c>
      <c r="J292" s="3">
        <v>5.8400000000000001E-2</v>
      </c>
      <c r="K292" s="3">
        <v>3.6400000000000002E-2</v>
      </c>
      <c r="L292" s="10">
        <f t="shared" si="62"/>
        <v>0</v>
      </c>
      <c r="M292" s="3">
        <f t="shared" si="60"/>
        <v>-0.70413576443800352</v>
      </c>
      <c r="N292" s="3">
        <f t="shared" si="61"/>
        <v>1.3534531607315561</v>
      </c>
      <c r="O292" s="1">
        <f t="shared" si="63"/>
        <v>0.60755024015171299</v>
      </c>
      <c r="P292" s="10">
        <f t="shared" si="64"/>
        <v>17123.287671232876</v>
      </c>
      <c r="Q292" s="7">
        <f t="shared" si="65"/>
        <v>5.1369863013698627</v>
      </c>
      <c r="R292" s="7">
        <f t="shared" si="66"/>
        <v>-5.8411220658078662</v>
      </c>
    </row>
    <row r="293" spans="1:18" x14ac:dyDescent="0.3">
      <c r="A293" s="1">
        <v>111.27550258921001</v>
      </c>
      <c r="B293" s="1">
        <v>-25.082358955669999</v>
      </c>
      <c r="C293" s="1" t="s">
        <v>12</v>
      </c>
      <c r="D293" s="1" t="s">
        <v>9592</v>
      </c>
      <c r="E293" s="2" t="s">
        <v>2777</v>
      </c>
      <c r="F293" s="4">
        <v>2.9869187199999998</v>
      </c>
      <c r="G293" s="5">
        <v>8.67E-6</v>
      </c>
      <c r="H293" s="3">
        <v>14.055999999999999</v>
      </c>
      <c r="I293" s="3">
        <v>1E-4</v>
      </c>
      <c r="J293" s="3">
        <v>5.8599999999999999E-2</v>
      </c>
      <c r="K293" s="3">
        <v>2.1499999999999998E-2</v>
      </c>
      <c r="L293" s="10">
        <f t="shared" si="62"/>
        <v>0</v>
      </c>
      <c r="M293" s="3">
        <f t="shared" si="60"/>
        <v>-2.1045119199095517</v>
      </c>
      <c r="N293" s="3">
        <f t="shared" si="61"/>
        <v>0.79670127425580284</v>
      </c>
      <c r="O293" s="1">
        <f t="shared" si="63"/>
        <v>0.47522340474816277</v>
      </c>
      <c r="P293" s="10">
        <f t="shared" si="64"/>
        <v>17064.846416382254</v>
      </c>
      <c r="Q293" s="7">
        <f t="shared" si="65"/>
        <v>5.1194539249146755</v>
      </c>
      <c r="R293" s="7">
        <f t="shared" si="66"/>
        <v>-7.2239658448242272</v>
      </c>
    </row>
    <row r="294" spans="1:18" x14ac:dyDescent="0.3">
      <c r="A294" s="1">
        <v>17.723507804210001</v>
      </c>
      <c r="B294" s="1">
        <v>-72.903872671399995</v>
      </c>
      <c r="C294" s="1" t="s">
        <v>12</v>
      </c>
      <c r="D294" s="1" t="s">
        <v>9592</v>
      </c>
      <c r="E294" s="2" t="s">
        <v>6136</v>
      </c>
      <c r="F294" s="4">
        <v>4.0061589</v>
      </c>
      <c r="G294" s="5">
        <v>1.9559999999999999E-5</v>
      </c>
      <c r="H294" s="3">
        <v>16.206600000000002</v>
      </c>
      <c r="I294" s="3">
        <v>2.9999999999999997E-4</v>
      </c>
      <c r="J294" s="3">
        <v>5.8700000000000002E-2</v>
      </c>
      <c r="K294" s="3">
        <v>3.8199999999999998E-2</v>
      </c>
      <c r="L294" s="10">
        <f t="shared" si="62"/>
        <v>0</v>
      </c>
      <c r="M294" s="3">
        <f t="shared" si="60"/>
        <v>4.9790506238075238E-2</v>
      </c>
      <c r="N294" s="3">
        <f t="shared" si="61"/>
        <v>1.4131229052633423</v>
      </c>
      <c r="O294" s="1">
        <f t="shared" si="63"/>
        <v>0.60272817112444821</v>
      </c>
      <c r="P294" s="10">
        <f t="shared" si="64"/>
        <v>17035.775127768313</v>
      </c>
      <c r="Q294" s="7">
        <f t="shared" si="65"/>
        <v>5.1107325383304936</v>
      </c>
      <c r="R294" s="7">
        <f t="shared" si="66"/>
        <v>-5.0609420320924183</v>
      </c>
    </row>
    <row r="295" spans="1:18" x14ac:dyDescent="0.3">
      <c r="A295" s="1">
        <v>84.121691946040002</v>
      </c>
      <c r="B295" s="1">
        <v>-66.688494250269997</v>
      </c>
      <c r="C295" s="1" t="s">
        <v>12</v>
      </c>
      <c r="D295" s="1" t="s">
        <v>9592</v>
      </c>
      <c r="E295" s="2" t="s">
        <v>7157</v>
      </c>
      <c r="F295" s="4">
        <v>3.7444821300000002</v>
      </c>
      <c r="G295" s="5">
        <v>5.3800000000000002E-6</v>
      </c>
      <c r="H295" s="3">
        <v>15.4964</v>
      </c>
      <c r="I295" s="3">
        <v>1E-4</v>
      </c>
      <c r="J295" s="3">
        <v>5.8700000000000002E-2</v>
      </c>
      <c r="K295" s="3">
        <v>3.2300000000000002E-2</v>
      </c>
      <c r="L295" s="10">
        <f t="shared" si="62"/>
        <v>0</v>
      </c>
      <c r="M295" s="3">
        <f t="shared" si="60"/>
        <v>-0.66040949376192515</v>
      </c>
      <c r="N295" s="3">
        <f t="shared" si="61"/>
        <v>1.194865679876534</v>
      </c>
      <c r="O295" s="1">
        <f t="shared" si="63"/>
        <v>0.57339176231979394</v>
      </c>
      <c r="P295" s="10">
        <f t="shared" si="64"/>
        <v>17035.775127768313</v>
      </c>
      <c r="Q295" s="7">
        <f t="shared" si="65"/>
        <v>5.1107325383304936</v>
      </c>
      <c r="R295" s="7">
        <f t="shared" si="66"/>
        <v>-5.7711420320924187</v>
      </c>
    </row>
    <row r="296" spans="1:18" x14ac:dyDescent="0.3">
      <c r="A296" s="1">
        <v>261.82363996558001</v>
      </c>
      <c r="B296" s="1">
        <v>-25.639930049419998</v>
      </c>
      <c r="C296" s="1" t="s">
        <v>12</v>
      </c>
      <c r="D296" s="1" t="s">
        <v>9592</v>
      </c>
      <c r="E296" s="2" t="s">
        <v>6602</v>
      </c>
      <c r="F296" s="4">
        <v>14.214273009999999</v>
      </c>
      <c r="G296" s="5">
        <v>1.3542E-4</v>
      </c>
      <c r="H296" s="3">
        <v>14.681800000000001</v>
      </c>
      <c r="I296" s="3">
        <v>5.0000000000000001E-4</v>
      </c>
      <c r="J296" s="3">
        <v>5.8999999999999997E-2</v>
      </c>
      <c r="K296" s="3">
        <v>4.3900000000000002E-2</v>
      </c>
      <c r="L296" s="10">
        <f t="shared" si="62"/>
        <v>0</v>
      </c>
      <c r="M296" s="3">
        <f t="shared" si="60"/>
        <v>-1.4639399417892776</v>
      </c>
      <c r="N296" s="3">
        <f t="shared" si="61"/>
        <v>1.6157240662721279</v>
      </c>
      <c r="O296" s="1">
        <f t="shared" si="63"/>
        <v>1.152724652572418</v>
      </c>
      <c r="P296" s="10">
        <f t="shared" si="64"/>
        <v>16949.152542372882</v>
      </c>
      <c r="Q296" s="7">
        <f t="shared" si="65"/>
        <v>5.0847457627118651</v>
      </c>
      <c r="R296" s="7">
        <f t="shared" si="66"/>
        <v>-6.5486857045011426</v>
      </c>
    </row>
    <row r="297" spans="1:18" x14ac:dyDescent="0.3">
      <c r="A297" s="1">
        <v>81.387684099469993</v>
      </c>
      <c r="B297" s="1">
        <v>-67.239990080040002</v>
      </c>
      <c r="C297" s="1" t="s">
        <v>12</v>
      </c>
      <c r="D297" s="1" t="s">
        <v>9592</v>
      </c>
      <c r="E297" s="2" t="s">
        <v>2910</v>
      </c>
      <c r="F297" s="4">
        <v>3.1066333400000001</v>
      </c>
      <c r="G297" s="5">
        <v>1.096E-5</v>
      </c>
      <c r="H297" s="3">
        <v>15.95</v>
      </c>
      <c r="I297" s="3">
        <v>2.0000000000000001E-4</v>
      </c>
      <c r="J297" s="3">
        <v>5.9200000000000003E-2</v>
      </c>
      <c r="K297" s="3">
        <v>3.3099999999999997E-2</v>
      </c>
      <c r="L297" s="10">
        <f t="shared" si="62"/>
        <v>0</v>
      </c>
      <c r="M297" s="3">
        <f t="shared" si="60"/>
        <v>-0.18839146638540072</v>
      </c>
      <c r="N297" s="3">
        <f t="shared" si="61"/>
        <v>1.2141181665749521</v>
      </c>
      <c r="O297" s="1">
        <f t="shared" si="63"/>
        <v>0.49228999872925461</v>
      </c>
      <c r="P297" s="10">
        <f t="shared" si="64"/>
        <v>16891.89189189189</v>
      </c>
      <c r="Q297" s="7">
        <f t="shared" si="65"/>
        <v>5.0675675675675667</v>
      </c>
      <c r="R297" s="7">
        <f t="shared" si="66"/>
        <v>-5.2559590339529674</v>
      </c>
    </row>
    <row r="298" spans="1:18" x14ac:dyDescent="0.3">
      <c r="A298" s="1">
        <v>75.623637384389994</v>
      </c>
      <c r="B298" s="1">
        <v>-68.011364449029998</v>
      </c>
      <c r="C298" s="1" t="s">
        <v>12</v>
      </c>
      <c r="D298" s="1" t="s">
        <v>9592</v>
      </c>
      <c r="E298" s="2" t="s">
        <v>1660</v>
      </c>
      <c r="F298" s="4">
        <v>3.3314084099999999</v>
      </c>
      <c r="G298" s="5">
        <v>3.2299999999999999E-5</v>
      </c>
      <c r="H298" s="3">
        <v>15.967000000000001</v>
      </c>
      <c r="I298" s="3">
        <v>5.9999999999999995E-4</v>
      </c>
      <c r="J298" s="3">
        <v>5.9299999999999999E-2</v>
      </c>
      <c r="K298" s="3">
        <v>4.0399999999999998E-2</v>
      </c>
      <c r="L298" s="10">
        <f t="shared" ref="L298:L338" si="67">IF(K298&gt;J298,1,0)</f>
        <v>0</v>
      </c>
      <c r="M298" s="3">
        <f t="shared" si="60"/>
        <v>-0.16772653317868702</v>
      </c>
      <c r="N298" s="3">
        <f t="shared" si="61"/>
        <v>1.4793855484468332</v>
      </c>
      <c r="O298" s="1">
        <f t="shared" ref="O298:O338" si="68">LOG10(F298)</f>
        <v>0.52262787776372743</v>
      </c>
      <c r="P298" s="10">
        <f t="shared" si="64"/>
        <v>16863.406408094434</v>
      </c>
      <c r="Q298" s="7">
        <f t="shared" ref="Q298:Q338" si="69">$Q$1*P298/1000</f>
        <v>5.0590219224283297</v>
      </c>
      <c r="R298" s="7">
        <f t="shared" ref="R298:R338" si="70">M298-Q298</f>
        <v>-5.2267484556070167</v>
      </c>
    </row>
    <row r="299" spans="1:18" x14ac:dyDescent="0.3">
      <c r="A299" s="1">
        <v>74.797890567069999</v>
      </c>
      <c r="B299" s="1">
        <v>-70.370127639450004</v>
      </c>
      <c r="C299" s="1" t="s">
        <v>12</v>
      </c>
      <c r="D299" s="1" t="s">
        <v>9592</v>
      </c>
      <c r="E299" s="2" t="s">
        <v>3973</v>
      </c>
      <c r="F299" s="4">
        <v>2.5502920499999999</v>
      </c>
      <c r="G299" s="5">
        <v>1.349E-5</v>
      </c>
      <c r="H299" s="3">
        <v>15.918699999999999</v>
      </c>
      <c r="I299" s="3">
        <v>1.5E-3</v>
      </c>
      <c r="J299" s="3">
        <v>5.9400000000000001E-2</v>
      </c>
      <c r="K299" s="3">
        <v>3.8800000000000001E-2</v>
      </c>
      <c r="L299" s="10">
        <f t="shared" si="67"/>
        <v>0</v>
      </c>
      <c r="M299" s="3">
        <f t="shared" si="60"/>
        <v>-0.21236777509403026</v>
      </c>
      <c r="N299" s="3">
        <f t="shared" si="61"/>
        <v>1.4184047857691338</v>
      </c>
      <c r="O299" s="1">
        <f t="shared" si="68"/>
        <v>0.40658991707740028</v>
      </c>
      <c r="P299" s="10">
        <f t="shared" si="64"/>
        <v>16835.016835016835</v>
      </c>
      <c r="Q299" s="7">
        <f t="shared" si="69"/>
        <v>5.0505050505050502</v>
      </c>
      <c r="R299" s="7">
        <f t="shared" si="70"/>
        <v>-5.2628728255990804</v>
      </c>
    </row>
    <row r="300" spans="1:18" x14ac:dyDescent="0.3">
      <c r="A300" s="1">
        <v>79.065640745310006</v>
      </c>
      <c r="B300" s="1">
        <v>-68.961897311450002</v>
      </c>
      <c r="C300" s="1" t="s">
        <v>12</v>
      </c>
      <c r="D300" s="1" t="s">
        <v>9592</v>
      </c>
      <c r="E300" s="2" t="s">
        <v>6365</v>
      </c>
      <c r="F300" s="4">
        <v>3.0879268600000001</v>
      </c>
      <c r="G300" s="5">
        <v>6.7299999999999999E-6</v>
      </c>
      <c r="H300" s="3">
        <v>15.801</v>
      </c>
      <c r="I300" s="3">
        <v>2.0000000000000001E-4</v>
      </c>
      <c r="J300" s="3">
        <v>5.9400000000000001E-2</v>
      </c>
      <c r="K300" s="3">
        <v>5.4399999999999997E-2</v>
      </c>
      <c r="L300" s="10">
        <f t="shared" si="67"/>
        <v>0</v>
      </c>
      <c r="M300" s="3">
        <f t="shared" si="60"/>
        <v>-0.33006777509402951</v>
      </c>
      <c r="N300" s="3">
        <f t="shared" si="61"/>
        <v>1.9886901440456921</v>
      </c>
      <c r="O300" s="1">
        <f t="shared" si="68"/>
        <v>0.48966700517581491</v>
      </c>
      <c r="P300" s="10">
        <f t="shared" si="64"/>
        <v>16835.016835016835</v>
      </c>
      <c r="Q300" s="7">
        <f t="shared" si="69"/>
        <v>5.0505050505050502</v>
      </c>
      <c r="R300" s="7">
        <f t="shared" si="70"/>
        <v>-5.3805728255990797</v>
      </c>
    </row>
    <row r="301" spans="1:18" x14ac:dyDescent="0.3">
      <c r="A301" s="1">
        <v>80.018861280600007</v>
      </c>
      <c r="B301" s="1">
        <v>-69.280789442209993</v>
      </c>
      <c r="C301" s="1" t="s">
        <v>12</v>
      </c>
      <c r="D301" s="1" t="s">
        <v>9592</v>
      </c>
      <c r="E301" s="2" t="s">
        <v>6400</v>
      </c>
      <c r="F301" s="4">
        <v>3.35861615</v>
      </c>
      <c r="G301" s="5">
        <v>2.8379999999999999E-5</v>
      </c>
      <c r="H301" s="3">
        <v>15.7066</v>
      </c>
      <c r="I301" s="3">
        <v>1E-3</v>
      </c>
      <c r="J301" s="3">
        <v>5.9400000000000001E-2</v>
      </c>
      <c r="K301" s="3">
        <v>5.3499999999999999E-2</v>
      </c>
      <c r="L301" s="10">
        <f t="shared" si="67"/>
        <v>0</v>
      </c>
      <c r="M301" s="3">
        <f t="shared" si="60"/>
        <v>-0.42446777509402978</v>
      </c>
      <c r="N301" s="3">
        <f t="shared" si="61"/>
        <v>1.9557892660998468</v>
      </c>
      <c r="O301" s="1">
        <f t="shared" si="68"/>
        <v>0.52616037196829202</v>
      </c>
      <c r="P301" s="10">
        <f t="shared" si="64"/>
        <v>16835.016835016835</v>
      </c>
      <c r="Q301" s="7">
        <f t="shared" si="69"/>
        <v>5.0505050505050502</v>
      </c>
      <c r="R301" s="7">
        <f t="shared" si="70"/>
        <v>-5.4749728255990799</v>
      </c>
    </row>
    <row r="302" spans="1:18" x14ac:dyDescent="0.3">
      <c r="A302" s="1">
        <v>74.672780724679996</v>
      </c>
      <c r="B302" s="1">
        <v>-69.525757019829996</v>
      </c>
      <c r="C302" s="1" t="s">
        <v>12</v>
      </c>
      <c r="D302" s="1" t="s">
        <v>9592</v>
      </c>
      <c r="E302" s="2" t="s">
        <v>9178</v>
      </c>
      <c r="F302" s="4">
        <v>3.7495587000000001</v>
      </c>
      <c r="G302" s="5">
        <v>2.3090000000000001E-5</v>
      </c>
      <c r="H302" s="3">
        <v>15.683400000000001</v>
      </c>
      <c r="I302" s="3">
        <v>2.0000000000000001E-4</v>
      </c>
      <c r="J302" s="3">
        <v>5.9499999999999997E-2</v>
      </c>
      <c r="K302" s="3">
        <v>3.3399999999999999E-2</v>
      </c>
      <c r="L302" s="10">
        <f t="shared" si="67"/>
        <v>0</v>
      </c>
      <c r="M302" s="3">
        <f t="shared" si="60"/>
        <v>-0.44401517135725044</v>
      </c>
      <c r="N302" s="3">
        <f t="shared" si="61"/>
        <v>1.21894517156966</v>
      </c>
      <c r="O302" s="1">
        <f t="shared" si="68"/>
        <v>0.57398015694567106</v>
      </c>
      <c r="P302" s="10">
        <f t="shared" si="64"/>
        <v>16806.722689075632</v>
      </c>
      <c r="Q302" s="7">
        <f t="shared" si="69"/>
        <v>5.0420168067226898</v>
      </c>
      <c r="R302" s="7">
        <f t="shared" si="70"/>
        <v>-5.4860319780799403</v>
      </c>
    </row>
    <row r="303" spans="1:18" x14ac:dyDescent="0.3">
      <c r="A303" s="1">
        <v>81.946204022220002</v>
      </c>
      <c r="B303" s="1">
        <v>-69.327389184020006</v>
      </c>
      <c r="C303" s="1" t="s">
        <v>12</v>
      </c>
      <c r="D303" s="1" t="s">
        <v>9592</v>
      </c>
      <c r="E303" s="2" t="s">
        <v>4760</v>
      </c>
      <c r="F303" s="4">
        <v>4.2820254200000001</v>
      </c>
      <c r="G303" s="5">
        <v>2.3470000000000001E-5</v>
      </c>
      <c r="H303" s="3">
        <v>15.6165</v>
      </c>
      <c r="I303" s="3">
        <v>2.9999999999999997E-4</v>
      </c>
      <c r="J303" s="3">
        <v>5.96E-2</v>
      </c>
      <c r="K303" s="3">
        <v>3.1E-2</v>
      </c>
      <c r="L303" s="10">
        <f t="shared" si="67"/>
        <v>0</v>
      </c>
      <c r="M303" s="3">
        <f t="shared" si="60"/>
        <v>-0.50726870129881618</v>
      </c>
      <c r="N303" s="3">
        <f t="shared" si="61"/>
        <v>1.1294580727844703</v>
      </c>
      <c r="O303" s="1">
        <f t="shared" si="68"/>
        <v>0.63164924113052634</v>
      </c>
      <c r="P303" s="10">
        <f t="shared" si="64"/>
        <v>16778.523489932886</v>
      </c>
      <c r="Q303" s="7">
        <f t="shared" si="69"/>
        <v>5.0335570469798663</v>
      </c>
      <c r="R303" s="7">
        <f t="shared" si="70"/>
        <v>-5.5408257482786825</v>
      </c>
    </row>
    <row r="304" spans="1:18" x14ac:dyDescent="0.3">
      <c r="A304" s="1">
        <v>35.882639602899999</v>
      </c>
      <c r="B304" s="1">
        <v>-40.571631334789998</v>
      </c>
      <c r="C304" s="1" t="s">
        <v>12</v>
      </c>
      <c r="D304" s="1" t="s">
        <v>9592</v>
      </c>
      <c r="E304" s="2" t="s">
        <v>311</v>
      </c>
      <c r="F304" s="4">
        <v>68.410128749999998</v>
      </c>
      <c r="G304" s="5">
        <v>1.09505E-3</v>
      </c>
      <c r="H304" s="3">
        <v>11.989599999999999</v>
      </c>
      <c r="I304" s="3">
        <v>1E-4</v>
      </c>
      <c r="J304" s="3">
        <v>5.9799999999999999E-2</v>
      </c>
      <c r="K304" s="3">
        <v>2.1399999999999999E-2</v>
      </c>
      <c r="L304" s="10">
        <f t="shared" si="67"/>
        <v>0</v>
      </c>
      <c r="M304" s="3">
        <f t="shared" si="60"/>
        <v>-4.1268940800579443</v>
      </c>
      <c r="N304" s="3">
        <f t="shared" si="61"/>
        <v>0.77708273031823283</v>
      </c>
      <c r="O304" s="1">
        <f t="shared" si="68"/>
        <v>1.8351204077811045</v>
      </c>
      <c r="P304" s="10">
        <f t="shared" si="64"/>
        <v>16722.408026755853</v>
      </c>
      <c r="Q304" s="7">
        <f t="shared" si="69"/>
        <v>5.0167224080267561</v>
      </c>
      <c r="R304" s="7">
        <f t="shared" si="70"/>
        <v>-9.1436164880846995</v>
      </c>
    </row>
    <row r="305" spans="1:18" x14ac:dyDescent="0.3">
      <c r="A305" s="1">
        <v>11.76244747959</v>
      </c>
      <c r="B305" s="1">
        <v>-72.934151121309995</v>
      </c>
      <c r="C305" s="1" t="s">
        <v>12</v>
      </c>
      <c r="D305" s="1" t="s">
        <v>9592</v>
      </c>
      <c r="E305" s="2" t="s">
        <v>785</v>
      </c>
      <c r="F305" s="4">
        <v>3.1310610300000001</v>
      </c>
      <c r="G305" s="5">
        <v>1.7010000000000001E-5</v>
      </c>
      <c r="H305" s="3">
        <v>16.5792</v>
      </c>
      <c r="I305" s="3">
        <v>4.0000000000000002E-4</v>
      </c>
      <c r="J305" s="3">
        <v>5.9900000000000002E-2</v>
      </c>
      <c r="K305" s="3">
        <v>5.7099999999999998E-2</v>
      </c>
      <c r="L305" s="10">
        <f t="shared" si="67"/>
        <v>0</v>
      </c>
      <c r="M305" s="3">
        <f t="shared" si="60"/>
        <v>0.46633411194655849</v>
      </c>
      <c r="N305" s="3">
        <f t="shared" si="61"/>
        <v>2.0699695574093417</v>
      </c>
      <c r="O305" s="1">
        <f t="shared" si="68"/>
        <v>0.49569153287846557</v>
      </c>
      <c r="P305" s="10">
        <f t="shared" si="64"/>
        <v>16694.490818030052</v>
      </c>
      <c r="Q305" s="7">
        <f t="shared" si="69"/>
        <v>5.0083472454090154</v>
      </c>
      <c r="R305" s="7">
        <f t="shared" si="70"/>
        <v>-4.5420131334624569</v>
      </c>
    </row>
    <row r="306" spans="1:18" x14ac:dyDescent="0.3">
      <c r="A306" s="1">
        <v>19.537173430429998</v>
      </c>
      <c r="B306" s="1">
        <v>-72.523831076470003</v>
      </c>
      <c r="C306" s="1" t="s">
        <v>12</v>
      </c>
      <c r="D306" s="1" t="s">
        <v>9592</v>
      </c>
      <c r="E306" s="2" t="s">
        <v>5889</v>
      </c>
      <c r="F306" s="4">
        <v>5.2860968799999997</v>
      </c>
      <c r="G306" s="5">
        <v>6.2910000000000006E-5</v>
      </c>
      <c r="H306" s="3">
        <v>15.6646</v>
      </c>
      <c r="I306" s="3">
        <v>2.9999999999999997E-4</v>
      </c>
      <c r="J306" s="3">
        <v>5.9900000000000002E-2</v>
      </c>
      <c r="K306" s="3">
        <v>3.5200000000000002E-2</v>
      </c>
      <c r="L306" s="10">
        <f t="shared" si="67"/>
        <v>0</v>
      </c>
      <c r="M306" s="3">
        <f t="shared" si="60"/>
        <v>-0.44826588805344159</v>
      </c>
      <c r="N306" s="3">
        <f t="shared" si="61"/>
        <v>1.2760583025223307</v>
      </c>
      <c r="O306" s="1">
        <f t="shared" si="68"/>
        <v>0.7231351183234721</v>
      </c>
      <c r="P306" s="10">
        <f t="shared" si="64"/>
        <v>16694.490818030052</v>
      </c>
      <c r="Q306" s="7">
        <f t="shared" si="69"/>
        <v>5.0083472454090154</v>
      </c>
      <c r="R306" s="7">
        <f t="shared" si="70"/>
        <v>-5.456613133462457</v>
      </c>
    </row>
    <row r="307" spans="1:18" x14ac:dyDescent="0.3">
      <c r="A307" s="1">
        <v>277.60796434217002</v>
      </c>
      <c r="B307" s="1">
        <v>-23.731728379860002</v>
      </c>
      <c r="C307" s="1" t="s">
        <v>12</v>
      </c>
      <c r="D307" s="1" t="s">
        <v>9592</v>
      </c>
      <c r="E307" s="2" t="s">
        <v>292</v>
      </c>
      <c r="F307" s="4">
        <v>4.8236604300000003</v>
      </c>
      <c r="G307" s="5">
        <v>2.5900000000000002E-6</v>
      </c>
      <c r="H307" s="3">
        <v>12.4407</v>
      </c>
      <c r="I307" s="3">
        <v>1E-4</v>
      </c>
      <c r="J307" s="3">
        <v>0.06</v>
      </c>
      <c r="K307" s="3">
        <v>5.0099999999999999E-2</v>
      </c>
      <c r="L307" s="10">
        <f t="shared" si="67"/>
        <v>0</v>
      </c>
      <c r="M307" s="3">
        <f t="shared" si="60"/>
        <v>-3.6685437480817811</v>
      </c>
      <c r="N307" s="3">
        <f t="shared" si="61"/>
        <v>1.8131809210611056</v>
      </c>
      <c r="O307" s="1">
        <f t="shared" si="68"/>
        <v>0.68337672728965693</v>
      </c>
      <c r="P307" s="10">
        <f t="shared" si="64"/>
        <v>16666.666666666668</v>
      </c>
      <c r="Q307" s="7">
        <f t="shared" si="69"/>
        <v>5</v>
      </c>
      <c r="R307" s="7">
        <f t="shared" si="70"/>
        <v>-8.6685437480817811</v>
      </c>
    </row>
    <row r="308" spans="1:18" x14ac:dyDescent="0.3">
      <c r="A308" s="1">
        <v>77.146848307870002</v>
      </c>
      <c r="B308" s="1">
        <v>-68.816501983799995</v>
      </c>
      <c r="C308" s="1" t="s">
        <v>12</v>
      </c>
      <c r="D308" s="1" t="s">
        <v>9592</v>
      </c>
      <c r="E308" s="2" t="s">
        <v>1836</v>
      </c>
      <c r="F308" s="4">
        <v>2.70996887</v>
      </c>
      <c r="G308" s="5">
        <v>9.73E-6</v>
      </c>
      <c r="H308" s="3">
        <v>16.240600000000001</v>
      </c>
      <c r="I308" s="3">
        <v>4.0000000000000002E-4</v>
      </c>
      <c r="J308" s="3">
        <v>0.06</v>
      </c>
      <c r="K308" s="3">
        <v>4.9299999999999997E-2</v>
      </c>
      <c r="L308" s="10">
        <f t="shared" si="67"/>
        <v>0</v>
      </c>
      <c r="M308" s="3">
        <f t="shared" si="60"/>
        <v>0.13135625191821987</v>
      </c>
      <c r="N308" s="3">
        <f t="shared" si="61"/>
        <v>1.7842279744254157</v>
      </c>
      <c r="O308" s="1">
        <f t="shared" si="68"/>
        <v>0.43296430206817971</v>
      </c>
      <c r="P308" s="10">
        <f t="shared" si="64"/>
        <v>16666.666666666668</v>
      </c>
      <c r="Q308" s="7">
        <f t="shared" si="69"/>
        <v>5</v>
      </c>
      <c r="R308" s="7">
        <f t="shared" si="70"/>
        <v>-4.8686437480817801</v>
      </c>
    </row>
    <row r="309" spans="1:18" x14ac:dyDescent="0.3">
      <c r="A309" s="1">
        <v>72.235925904509998</v>
      </c>
      <c r="B309" s="1">
        <v>-68.953491722219994</v>
      </c>
      <c r="C309" s="1" t="s">
        <v>12</v>
      </c>
      <c r="D309" s="1" t="s">
        <v>9592</v>
      </c>
      <c r="E309" s="2" t="s">
        <v>9095</v>
      </c>
      <c r="F309" s="4">
        <v>2.8528399599999998</v>
      </c>
      <c r="G309" s="5">
        <v>9.4800000000000007E-6</v>
      </c>
      <c r="H309" s="3">
        <v>16.447600000000001</v>
      </c>
      <c r="I309" s="3">
        <v>2.9999999999999997E-4</v>
      </c>
      <c r="J309" s="3">
        <v>6.0199999999999997E-2</v>
      </c>
      <c r="K309" s="3">
        <v>4.5600000000000002E-2</v>
      </c>
      <c r="L309" s="10">
        <f t="shared" si="67"/>
        <v>0</v>
      </c>
      <c r="M309" s="3">
        <f t="shared" si="60"/>
        <v>0.34558245628912232</v>
      </c>
      <c r="N309" s="3">
        <f t="shared" si="61"/>
        <v>1.6448375922545897</v>
      </c>
      <c r="O309" s="1">
        <f t="shared" si="68"/>
        <v>0.4552774090778981</v>
      </c>
      <c r="P309" s="10">
        <f t="shared" si="64"/>
        <v>16611.295681063122</v>
      </c>
      <c r="Q309" s="7">
        <f t="shared" si="69"/>
        <v>4.9833887043189362</v>
      </c>
      <c r="R309" s="7">
        <f t="shared" si="70"/>
        <v>-4.6378062480298139</v>
      </c>
    </row>
    <row r="310" spans="1:18" x14ac:dyDescent="0.3">
      <c r="A310" s="1">
        <v>242.81205872658001</v>
      </c>
      <c r="B310" s="1">
        <v>-16.861161859140001</v>
      </c>
      <c r="C310" s="1" t="s">
        <v>12</v>
      </c>
      <c r="D310" s="1" t="s">
        <v>9592</v>
      </c>
      <c r="E310" s="2" t="s">
        <v>3409</v>
      </c>
      <c r="F310" s="4">
        <v>1.6385904899999999</v>
      </c>
      <c r="G310" s="5">
        <v>1.39E-6</v>
      </c>
      <c r="H310" s="3">
        <v>12.468400000000001</v>
      </c>
      <c r="I310" s="3">
        <v>1E-4</v>
      </c>
      <c r="J310" s="3">
        <v>6.0299999999999999E-2</v>
      </c>
      <c r="K310" s="3">
        <v>4.7100000000000003E-2</v>
      </c>
      <c r="L310" s="10">
        <f t="shared" si="67"/>
        <v>0</v>
      </c>
      <c r="M310" s="3">
        <f t="shared" si="60"/>
        <v>-3.6300134392992405</v>
      </c>
      <c r="N310" s="3">
        <f t="shared" si="61"/>
        <v>1.6961265806799088</v>
      </c>
      <c r="O310" s="1">
        <f t="shared" si="68"/>
        <v>0.21447042998602303</v>
      </c>
      <c r="P310" s="10">
        <f t="shared" si="64"/>
        <v>16583.747927031509</v>
      </c>
      <c r="Q310" s="7">
        <f t="shared" si="69"/>
        <v>4.9751243781094523</v>
      </c>
      <c r="R310" s="7">
        <f t="shared" si="70"/>
        <v>-8.6051378174086928</v>
      </c>
    </row>
    <row r="311" spans="1:18" x14ac:dyDescent="0.3">
      <c r="A311" s="1">
        <v>119.42569126759</v>
      </c>
      <c r="B311" s="1">
        <v>-27.601891873580001</v>
      </c>
      <c r="C311" s="1" t="s">
        <v>12</v>
      </c>
      <c r="D311" s="1" t="s">
        <v>9592</v>
      </c>
      <c r="E311" s="2" t="s">
        <v>4893</v>
      </c>
      <c r="F311" s="4">
        <v>13.45979217</v>
      </c>
      <c r="G311" s="5">
        <v>2.6339000000000001E-4</v>
      </c>
      <c r="H311" s="3">
        <v>11.494</v>
      </c>
      <c r="I311" s="3">
        <v>8.9999999999999998E-4</v>
      </c>
      <c r="J311" s="3">
        <v>6.0299999999999999E-2</v>
      </c>
      <c r="K311" s="3">
        <v>3.0099999999999998E-2</v>
      </c>
      <c r="L311" s="10">
        <f t="shared" si="67"/>
        <v>0</v>
      </c>
      <c r="M311" s="3">
        <f t="shared" si="60"/>
        <v>-4.6044134392992433</v>
      </c>
      <c r="N311" s="3">
        <f t="shared" si="61"/>
        <v>1.0839368914667933</v>
      </c>
      <c r="O311" s="1">
        <f t="shared" si="68"/>
        <v>1.1290383540841684</v>
      </c>
      <c r="P311" s="10">
        <f t="shared" si="64"/>
        <v>16583.747927031509</v>
      </c>
      <c r="Q311" s="7">
        <f t="shared" si="69"/>
        <v>4.9751243781094523</v>
      </c>
      <c r="R311" s="7">
        <f t="shared" si="70"/>
        <v>-9.5795378174086956</v>
      </c>
    </row>
    <row r="312" spans="1:18" x14ac:dyDescent="0.3">
      <c r="A312" s="1">
        <v>72.636206945300003</v>
      </c>
      <c r="B312" s="1">
        <v>-68.213752523240004</v>
      </c>
      <c r="C312" s="1" t="s">
        <v>12</v>
      </c>
      <c r="D312" s="1" t="s">
        <v>9592</v>
      </c>
      <c r="E312" s="2" t="s">
        <v>9268</v>
      </c>
      <c r="F312" s="4">
        <v>3.4411173399999999</v>
      </c>
      <c r="G312" s="5">
        <v>2.5060000000000001E-5</v>
      </c>
      <c r="H312" s="3">
        <v>15.645799999999999</v>
      </c>
      <c r="I312" s="3">
        <v>8.0000000000000004E-4</v>
      </c>
      <c r="J312" s="3">
        <v>6.0400000000000002E-2</v>
      </c>
      <c r="K312" s="3">
        <v>3.1099999999999999E-2</v>
      </c>
      <c r="L312" s="10">
        <f t="shared" si="67"/>
        <v>0</v>
      </c>
      <c r="M312" s="3">
        <f t="shared" si="60"/>
        <v>-0.44901530689433855</v>
      </c>
      <c r="N312" s="3">
        <f t="shared" si="61"/>
        <v>1.1180937659817329</v>
      </c>
      <c r="O312" s="1">
        <f t="shared" si="68"/>
        <v>0.53669948205006179</v>
      </c>
      <c r="P312" s="10">
        <f t="shared" si="64"/>
        <v>16556.291390728475</v>
      </c>
      <c r="Q312" s="7">
        <f t="shared" si="69"/>
        <v>4.9668874172185422</v>
      </c>
      <c r="R312" s="7">
        <f t="shared" si="70"/>
        <v>-5.4159027241128808</v>
      </c>
    </row>
    <row r="313" spans="1:18" x14ac:dyDescent="0.3">
      <c r="A313" s="1">
        <v>80.50473371404</v>
      </c>
      <c r="B313" s="1">
        <v>-68.858970736930004</v>
      </c>
      <c r="C313" s="1" t="s">
        <v>12</v>
      </c>
      <c r="D313" s="1" t="s">
        <v>9592</v>
      </c>
      <c r="E313" s="2" t="s">
        <v>6323</v>
      </c>
      <c r="F313" s="4">
        <v>6.3172847599999997</v>
      </c>
      <c r="G313" s="5">
        <v>3.8930000000000002E-5</v>
      </c>
      <c r="H313" s="3">
        <v>15.074</v>
      </c>
      <c r="I313" s="3">
        <v>2.9999999999999997E-4</v>
      </c>
      <c r="J313" s="3">
        <v>6.0499999999999998E-2</v>
      </c>
      <c r="K313" s="3">
        <v>2.5600000000000001E-2</v>
      </c>
      <c r="L313" s="10">
        <f t="shared" si="67"/>
        <v>0</v>
      </c>
      <c r="M313" s="3">
        <f t="shared" si="60"/>
        <v>-1.0172231267376581</v>
      </c>
      <c r="N313" s="3">
        <f t="shared" si="61"/>
        <v>0.91883869911729377</v>
      </c>
      <c r="O313" s="1">
        <f t="shared" si="68"/>
        <v>0.80053045373611831</v>
      </c>
      <c r="P313" s="10">
        <f t="shared" si="64"/>
        <v>16528.925619834714</v>
      </c>
      <c r="Q313" s="7">
        <f t="shared" si="69"/>
        <v>4.9586776859504145</v>
      </c>
      <c r="R313" s="7">
        <f t="shared" si="70"/>
        <v>-5.9759008126880726</v>
      </c>
    </row>
    <row r="314" spans="1:18" x14ac:dyDescent="0.3">
      <c r="A314" s="1">
        <v>8.9091728814100009</v>
      </c>
      <c r="B314" s="1">
        <v>-71.917387769480001</v>
      </c>
      <c r="C314" s="1" t="s">
        <v>12</v>
      </c>
      <c r="D314" s="1" t="s">
        <v>9592</v>
      </c>
      <c r="E314" s="2" t="s">
        <v>6908</v>
      </c>
      <c r="F314" s="4">
        <v>3.44042665</v>
      </c>
      <c r="G314" s="5">
        <v>1.012E-5</v>
      </c>
      <c r="H314" s="3">
        <v>15.9297</v>
      </c>
      <c r="I314" s="3">
        <v>2.9999999999999997E-4</v>
      </c>
      <c r="J314" s="3">
        <v>6.0900000000000003E-2</v>
      </c>
      <c r="K314" s="3">
        <v>3.7199999999999997E-2</v>
      </c>
      <c r="L314" s="10">
        <f t="shared" si="67"/>
        <v>0</v>
      </c>
      <c r="M314" s="3">
        <f t="shared" si="60"/>
        <v>-0.14721353683562555</v>
      </c>
      <c r="N314" s="3">
        <f t="shared" si="61"/>
        <v>1.3264177435489046</v>
      </c>
      <c r="O314" s="1">
        <f t="shared" si="68"/>
        <v>0.5366123031096528</v>
      </c>
      <c r="P314" s="10">
        <f t="shared" si="64"/>
        <v>16420.361247947454</v>
      </c>
      <c r="Q314" s="7">
        <f t="shared" si="69"/>
        <v>4.9261083743842367</v>
      </c>
      <c r="R314" s="7">
        <f t="shared" si="70"/>
        <v>-5.0733219112198622</v>
      </c>
    </row>
    <row r="315" spans="1:18" x14ac:dyDescent="0.3">
      <c r="A315" s="1">
        <v>12.796162357349999</v>
      </c>
      <c r="B315" s="1">
        <v>-73.555003933150005</v>
      </c>
      <c r="C315" s="1" t="s">
        <v>12</v>
      </c>
      <c r="D315" s="1" t="s">
        <v>9592</v>
      </c>
      <c r="E315" s="2" t="s">
        <v>7788</v>
      </c>
      <c r="F315" s="4">
        <v>5.0876036500000001</v>
      </c>
      <c r="G315" s="5">
        <v>4.0339999999999997E-5</v>
      </c>
      <c r="H315" s="3">
        <v>15.598100000000001</v>
      </c>
      <c r="I315" s="3">
        <v>5.9999999999999995E-4</v>
      </c>
      <c r="J315" s="3">
        <v>6.0999999999999999E-2</v>
      </c>
      <c r="K315" s="3">
        <v>4.1300000000000003E-2</v>
      </c>
      <c r="L315" s="10">
        <f t="shared" si="67"/>
        <v>0</v>
      </c>
      <c r="M315" s="3">
        <f t="shared" si="60"/>
        <v>-0.475250824946162</v>
      </c>
      <c r="N315" s="3">
        <f t="shared" si="61"/>
        <v>1.4701949182693153</v>
      </c>
      <c r="O315" s="1">
        <f t="shared" si="68"/>
        <v>0.70651327022629928</v>
      </c>
      <c r="P315" s="10">
        <f t="shared" si="64"/>
        <v>16393.442622950817</v>
      </c>
      <c r="Q315" s="7">
        <f t="shared" si="69"/>
        <v>4.9180327868852443</v>
      </c>
      <c r="R315" s="7">
        <f t="shared" si="70"/>
        <v>-5.3932836118314063</v>
      </c>
    </row>
    <row r="316" spans="1:18" x14ac:dyDescent="0.3">
      <c r="A316" s="1">
        <v>78.224932146780006</v>
      </c>
      <c r="B316" s="1">
        <v>-65.186946757320001</v>
      </c>
      <c r="C316" s="1" t="s">
        <v>12</v>
      </c>
      <c r="D316" s="1" t="s">
        <v>9592</v>
      </c>
      <c r="E316" s="2" t="s">
        <v>2357</v>
      </c>
      <c r="F316" s="4">
        <v>3.1898830899999999</v>
      </c>
      <c r="G316" s="5">
        <v>3.5999999999999998E-6</v>
      </c>
      <c r="H316" s="3">
        <v>15.8346</v>
      </c>
      <c r="I316" s="3">
        <v>1E-4</v>
      </c>
      <c r="J316" s="3">
        <v>6.1100000000000002E-2</v>
      </c>
      <c r="K316" s="3">
        <v>4.4699999999999997E-2</v>
      </c>
      <c r="L316" s="10">
        <f t="shared" si="67"/>
        <v>0</v>
      </c>
      <c r="M316" s="3">
        <f t="shared" si="60"/>
        <v>-0.23519394878722721</v>
      </c>
      <c r="N316" s="3">
        <f t="shared" si="61"/>
        <v>1.5886234838096362</v>
      </c>
      <c r="O316" s="1">
        <f t="shared" si="68"/>
        <v>0.50377476634925134</v>
      </c>
      <c r="P316" s="10">
        <f t="shared" si="64"/>
        <v>16366.612111292963</v>
      </c>
      <c r="Q316" s="7">
        <f t="shared" si="69"/>
        <v>4.9099836333878883</v>
      </c>
      <c r="R316" s="7">
        <f t="shared" si="70"/>
        <v>-5.1451775821751156</v>
      </c>
    </row>
    <row r="317" spans="1:18" x14ac:dyDescent="0.3">
      <c r="A317" s="1">
        <v>84.685902575260002</v>
      </c>
      <c r="B317" s="1">
        <v>-70.189910940740006</v>
      </c>
      <c r="C317" s="1" t="s">
        <v>12</v>
      </c>
      <c r="D317" s="1" t="s">
        <v>9592</v>
      </c>
      <c r="E317" s="2" t="s">
        <v>3474</v>
      </c>
      <c r="F317" s="4">
        <v>3.90843031</v>
      </c>
      <c r="G317" s="5">
        <v>4.6E-5</v>
      </c>
      <c r="H317" s="3">
        <v>16.895099999999999</v>
      </c>
      <c r="I317" s="3">
        <v>8.0000000000000004E-4</v>
      </c>
      <c r="J317" s="3">
        <v>6.1100000000000002E-2</v>
      </c>
      <c r="K317" s="3">
        <v>5.2299999999999999E-2</v>
      </c>
      <c r="L317" s="10">
        <f t="shared" si="67"/>
        <v>0</v>
      </c>
      <c r="M317" s="3">
        <f t="shared" si="60"/>
        <v>0.82530605121277034</v>
      </c>
      <c r="N317" s="3">
        <f t="shared" si="61"/>
        <v>1.858725184211039</v>
      </c>
      <c r="O317" s="1">
        <f t="shared" si="68"/>
        <v>0.59200237259292599</v>
      </c>
      <c r="P317" s="10">
        <f t="shared" si="64"/>
        <v>16366.612111292963</v>
      </c>
      <c r="Q317" s="7">
        <f t="shared" si="69"/>
        <v>4.9099836333878883</v>
      </c>
      <c r="R317" s="7">
        <f t="shared" si="70"/>
        <v>-4.084677582175118</v>
      </c>
    </row>
    <row r="318" spans="1:18" x14ac:dyDescent="0.3">
      <c r="A318" s="1">
        <v>81.474407351099998</v>
      </c>
      <c r="B318" s="1">
        <v>-66.106489181330005</v>
      </c>
      <c r="C318" s="1" t="s">
        <v>12</v>
      </c>
      <c r="D318" s="1" t="s">
        <v>9592</v>
      </c>
      <c r="E318" s="2" t="s">
        <v>1857</v>
      </c>
      <c r="F318" s="4">
        <v>4.0832177400000003</v>
      </c>
      <c r="G318" s="5">
        <v>1.3709999999999999E-5</v>
      </c>
      <c r="H318" s="3">
        <v>15.8332</v>
      </c>
      <c r="I318" s="3">
        <v>1E-4</v>
      </c>
      <c r="J318" s="3">
        <v>6.13E-2</v>
      </c>
      <c r="K318" s="3">
        <v>3.8100000000000002E-2</v>
      </c>
      <c r="L318" s="10">
        <f t="shared" si="67"/>
        <v>0</v>
      </c>
      <c r="M318" s="3">
        <f t="shared" si="60"/>
        <v>-0.22949762740792679</v>
      </c>
      <c r="N318" s="3">
        <f t="shared" si="61"/>
        <v>1.3496438088323863</v>
      </c>
      <c r="O318" s="1">
        <f t="shared" si="68"/>
        <v>0.61100253955050721</v>
      </c>
      <c r="P318" s="10">
        <f t="shared" si="64"/>
        <v>16313.213703099511</v>
      </c>
      <c r="Q318" s="7">
        <f t="shared" si="69"/>
        <v>4.8939641109298524</v>
      </c>
      <c r="R318" s="7">
        <f t="shared" si="70"/>
        <v>-5.1234617383377792</v>
      </c>
    </row>
    <row r="319" spans="1:18" x14ac:dyDescent="0.3">
      <c r="A319" s="1">
        <v>75.648498068829994</v>
      </c>
      <c r="B319" s="1">
        <v>-66.350884601070007</v>
      </c>
      <c r="C319" s="1" t="s">
        <v>12</v>
      </c>
      <c r="D319" s="1" t="s">
        <v>9592</v>
      </c>
      <c r="E319" s="2" t="s">
        <v>2497</v>
      </c>
      <c r="F319" s="4">
        <v>3.7056884600000002</v>
      </c>
      <c r="G319" s="5">
        <v>1.5630000000000001E-5</v>
      </c>
      <c r="H319" s="3">
        <v>15.7538</v>
      </c>
      <c r="I319" s="3">
        <v>1E-4</v>
      </c>
      <c r="J319" s="3">
        <v>6.1400000000000003E-2</v>
      </c>
      <c r="K319" s="3">
        <v>4.5600000000000002E-2</v>
      </c>
      <c r="L319" s="10">
        <f t="shared" si="67"/>
        <v>0</v>
      </c>
      <c r="M319" s="3">
        <f t="shared" si="60"/>
        <v>-0.30535814429416419</v>
      </c>
      <c r="N319" s="3">
        <f t="shared" si="61"/>
        <v>1.6126909054905574</v>
      </c>
      <c r="O319" s="1">
        <f t="shared" si="68"/>
        <v>0.56886890505570042</v>
      </c>
      <c r="P319" s="10">
        <f t="shared" si="64"/>
        <v>16286.644951140066</v>
      </c>
      <c r="Q319" s="7">
        <f t="shared" si="69"/>
        <v>4.8859934853420199</v>
      </c>
      <c r="R319" s="7">
        <f t="shared" si="70"/>
        <v>-5.1913516296361841</v>
      </c>
    </row>
    <row r="320" spans="1:18" x14ac:dyDescent="0.3">
      <c r="A320" s="1">
        <v>123.41068544946</v>
      </c>
      <c r="B320" s="1">
        <v>-42.699198021519997</v>
      </c>
      <c r="C320" s="1" t="s">
        <v>12</v>
      </c>
      <c r="D320" s="1" t="s">
        <v>9592</v>
      </c>
      <c r="E320" s="2" t="s">
        <v>8881</v>
      </c>
      <c r="F320" s="4">
        <v>4.24935434</v>
      </c>
      <c r="G320" s="5">
        <v>1.912E-5</v>
      </c>
      <c r="H320" s="3">
        <v>13.6221</v>
      </c>
      <c r="I320" s="3">
        <v>1E-4</v>
      </c>
      <c r="J320" s="3">
        <v>6.1499999999999999E-2</v>
      </c>
      <c r="K320" s="3">
        <v>1.9E-2</v>
      </c>
      <c r="L320" s="10">
        <f t="shared" si="67"/>
        <v>0</v>
      </c>
      <c r="M320" s="3">
        <f t="shared" si="60"/>
        <v>-2.4335244211229146</v>
      </c>
      <c r="N320" s="3">
        <f t="shared" si="61"/>
        <v>0.67086194110320119</v>
      </c>
      <c r="O320" s="1">
        <f t="shared" si="68"/>
        <v>0.62832294702042291</v>
      </c>
      <c r="P320" s="10">
        <f t="shared" si="64"/>
        <v>16260.162601626018</v>
      </c>
      <c r="Q320" s="7">
        <f t="shared" si="69"/>
        <v>4.8780487804878048</v>
      </c>
      <c r="R320" s="7">
        <f t="shared" si="70"/>
        <v>-7.3115732016107193</v>
      </c>
    </row>
    <row r="321" spans="1:18" x14ac:dyDescent="0.3">
      <c r="A321" s="1">
        <v>84.149726651690003</v>
      </c>
      <c r="B321" s="1">
        <v>-70.153903357260006</v>
      </c>
      <c r="C321" s="1" t="s">
        <v>12</v>
      </c>
      <c r="D321" s="1" t="s">
        <v>9592</v>
      </c>
      <c r="E321" s="2" t="s">
        <v>3698</v>
      </c>
      <c r="F321" s="4">
        <v>2.7044871700000002</v>
      </c>
      <c r="G321" s="5">
        <v>8.2199999999999992E-6</v>
      </c>
      <c r="H321" s="3">
        <v>16.097300000000001</v>
      </c>
      <c r="I321" s="3">
        <v>2.9999999999999997E-4</v>
      </c>
      <c r="J321" s="3">
        <v>6.1699999999999998E-2</v>
      </c>
      <c r="K321" s="3">
        <v>3.4799999999999998E-2</v>
      </c>
      <c r="L321" s="10">
        <f t="shared" si="67"/>
        <v>0</v>
      </c>
      <c r="M321" s="3">
        <f t="shared" si="60"/>
        <v>4.872582016621152E-2</v>
      </c>
      <c r="N321" s="3">
        <f t="shared" si="61"/>
        <v>1.2247536922892539</v>
      </c>
      <c r="O321" s="1">
        <f t="shared" si="68"/>
        <v>0.43208492550394034</v>
      </c>
      <c r="P321" s="10">
        <f t="shared" si="64"/>
        <v>16207.455429497568</v>
      </c>
      <c r="Q321" s="7">
        <f t="shared" si="69"/>
        <v>4.8622366288492707</v>
      </c>
      <c r="R321" s="7">
        <f t="shared" si="70"/>
        <v>-4.8135108086830591</v>
      </c>
    </row>
    <row r="322" spans="1:18" x14ac:dyDescent="0.3">
      <c r="A322" s="1">
        <v>111.82868369889</v>
      </c>
      <c r="B322" s="1">
        <v>-25.78535433795</v>
      </c>
      <c r="C322" s="1" t="s">
        <v>12</v>
      </c>
      <c r="D322" s="1" t="s">
        <v>9592</v>
      </c>
      <c r="E322" s="2" t="s">
        <v>2781</v>
      </c>
      <c r="F322" s="4">
        <v>7.4193435499999998</v>
      </c>
      <c r="G322" s="5">
        <v>5.3069999999999998E-5</v>
      </c>
      <c r="H322" s="3">
        <v>12.6968</v>
      </c>
      <c r="I322" s="3">
        <v>1E-4</v>
      </c>
      <c r="J322" s="3">
        <v>6.2100000000000002E-2</v>
      </c>
      <c r="K322" s="3">
        <v>3.4700000000000002E-2</v>
      </c>
      <c r="L322" s="10">
        <f t="shared" si="67"/>
        <v>0</v>
      </c>
      <c r="M322" s="3">
        <f t="shared" si="60"/>
        <v>-3.3377419991170996</v>
      </c>
      <c r="N322" s="3">
        <f t="shared" si="61"/>
        <v>1.2133680094652837</v>
      </c>
      <c r="O322" s="1">
        <f t="shared" si="68"/>
        <v>0.87036548139432213</v>
      </c>
      <c r="P322" s="10">
        <f t="shared" si="64"/>
        <v>16103.059581320451</v>
      </c>
      <c r="Q322" s="7">
        <f t="shared" si="69"/>
        <v>4.8309178743961345</v>
      </c>
      <c r="R322" s="7">
        <f t="shared" si="70"/>
        <v>-8.168659873513235</v>
      </c>
    </row>
    <row r="323" spans="1:18" x14ac:dyDescent="0.3">
      <c r="A323" s="1">
        <v>193.74819998831001</v>
      </c>
      <c r="B323" s="1">
        <v>-65.200624846560004</v>
      </c>
      <c r="C323" s="1" t="s">
        <v>12</v>
      </c>
      <c r="D323" s="1" t="s">
        <v>9592</v>
      </c>
      <c r="E323" s="2" t="s">
        <v>5166</v>
      </c>
      <c r="F323" s="4">
        <v>4.1016697000000004</v>
      </c>
      <c r="G323" s="5">
        <v>1.08E-5</v>
      </c>
      <c r="H323" s="3">
        <v>14.6416</v>
      </c>
      <c r="I323" s="3">
        <v>1E-4</v>
      </c>
      <c r="J323" s="3">
        <v>6.2100000000000002E-2</v>
      </c>
      <c r="K323" s="3">
        <v>2.7E-2</v>
      </c>
      <c r="L323" s="10">
        <f t="shared" si="67"/>
        <v>0</v>
      </c>
      <c r="M323" s="3">
        <f t="shared" ref="M323:M386" si="71">H323+5+5*LOG10(J323/1000)</f>
        <v>-1.3929419991170988</v>
      </c>
      <c r="N323" s="3">
        <f t="shared" ref="N323:N386" si="72">SQRT(I323^2+4.7153*(K323/J323)^2)</f>
        <v>0.94411920253807691</v>
      </c>
      <c r="O323" s="1">
        <f t="shared" si="68"/>
        <v>0.61296068449578012</v>
      </c>
      <c r="P323" s="10">
        <f t="shared" si="64"/>
        <v>16103.059581320451</v>
      </c>
      <c r="Q323" s="7">
        <f t="shared" si="69"/>
        <v>4.8309178743961345</v>
      </c>
      <c r="R323" s="7">
        <f t="shared" si="70"/>
        <v>-6.2238598735132333</v>
      </c>
    </row>
    <row r="324" spans="1:18" x14ac:dyDescent="0.3">
      <c r="A324" s="1">
        <v>81.349783253759995</v>
      </c>
      <c r="B324" s="1">
        <v>-62.602646569489998</v>
      </c>
      <c r="C324" s="1" t="s">
        <v>12</v>
      </c>
      <c r="D324" s="1" t="s">
        <v>9592</v>
      </c>
      <c r="E324" s="2" t="s">
        <v>80</v>
      </c>
      <c r="F324" s="4">
        <v>1.0909839400000001</v>
      </c>
      <c r="G324" s="5">
        <v>6.1299999999999998E-6</v>
      </c>
      <c r="H324" s="3">
        <v>16.361499999999999</v>
      </c>
      <c r="I324" s="3">
        <v>1E-3</v>
      </c>
      <c r="J324" s="3">
        <v>6.2199999999999998E-2</v>
      </c>
      <c r="K324" s="3">
        <v>5.8500000000000003E-2</v>
      </c>
      <c r="L324" s="10">
        <f t="shared" si="67"/>
        <v>0</v>
      </c>
      <c r="M324" s="3">
        <f t="shared" si="71"/>
        <v>0.33045192345409191</v>
      </c>
      <c r="N324" s="3">
        <f t="shared" si="72"/>
        <v>2.0423031063800061</v>
      </c>
      <c r="O324" s="1">
        <f t="shared" si="68"/>
        <v>3.7818357535440258E-2</v>
      </c>
      <c r="P324" s="10">
        <f t="shared" ref="P324:P387" si="73">1/J324*1000</f>
        <v>16077.170418006432</v>
      </c>
      <c r="Q324" s="7">
        <f t="shared" si="69"/>
        <v>4.8231511254019299</v>
      </c>
      <c r="R324" s="7">
        <f t="shared" si="70"/>
        <v>-4.492699201947838</v>
      </c>
    </row>
    <row r="325" spans="1:18" x14ac:dyDescent="0.3">
      <c r="A325" s="1">
        <v>81.480615203529993</v>
      </c>
      <c r="B325" s="1">
        <v>-69.069915886209998</v>
      </c>
      <c r="C325" s="1" t="s">
        <v>12</v>
      </c>
      <c r="D325" s="1" t="s">
        <v>9592</v>
      </c>
      <c r="E325" s="2" t="s">
        <v>3197</v>
      </c>
      <c r="F325" s="4">
        <v>3.0192807899999998</v>
      </c>
      <c r="G325" s="5">
        <v>1.042E-5</v>
      </c>
      <c r="H325" s="3">
        <v>16.123000000000001</v>
      </c>
      <c r="I325" s="3">
        <v>2.9999999999999997E-4</v>
      </c>
      <c r="J325" s="3">
        <v>6.2199999999999998E-2</v>
      </c>
      <c r="K325" s="3">
        <v>3.7100000000000001E-2</v>
      </c>
      <c r="L325" s="10">
        <f t="shared" si="67"/>
        <v>0</v>
      </c>
      <c r="M325" s="3">
        <f t="shared" si="71"/>
        <v>9.1951923454093532E-2</v>
      </c>
      <c r="N325" s="3">
        <f t="shared" si="72"/>
        <v>1.2952040717318465</v>
      </c>
      <c r="O325" s="1">
        <f t="shared" si="68"/>
        <v>0.47990350384025332</v>
      </c>
      <c r="P325" s="10">
        <f t="shared" si="73"/>
        <v>16077.170418006432</v>
      </c>
      <c r="Q325" s="7">
        <f t="shared" si="69"/>
        <v>4.8231511254019299</v>
      </c>
      <c r="R325" s="7">
        <f t="shared" si="70"/>
        <v>-4.7311992019478364</v>
      </c>
    </row>
    <row r="326" spans="1:18" x14ac:dyDescent="0.3">
      <c r="A326" s="1">
        <v>97.772676734960001</v>
      </c>
      <c r="B326" s="1">
        <v>-2.1467918309099998</v>
      </c>
      <c r="C326" s="1" t="s">
        <v>12</v>
      </c>
      <c r="D326" s="1" t="s">
        <v>9592</v>
      </c>
      <c r="E326" s="2" t="s">
        <v>3332</v>
      </c>
      <c r="F326" s="4">
        <v>2.83117844</v>
      </c>
      <c r="G326" s="5">
        <v>1.8660000000000001E-5</v>
      </c>
      <c r="H326" s="3">
        <v>13.290100000000001</v>
      </c>
      <c r="I326" s="3">
        <v>5.0000000000000001E-4</v>
      </c>
      <c r="J326" s="3">
        <v>6.2199999999999998E-2</v>
      </c>
      <c r="K326" s="3">
        <v>2.4400000000000002E-2</v>
      </c>
      <c r="L326" s="10">
        <f t="shared" si="67"/>
        <v>0</v>
      </c>
      <c r="M326" s="3">
        <f t="shared" si="71"/>
        <v>-2.7409480765459051</v>
      </c>
      <c r="N326" s="3">
        <f t="shared" si="72"/>
        <v>0.85183245139246333</v>
      </c>
      <c r="O326" s="1">
        <f t="shared" si="68"/>
        <v>0.45196724240118713</v>
      </c>
      <c r="P326" s="10">
        <f t="shared" si="73"/>
        <v>16077.170418006432</v>
      </c>
      <c r="Q326" s="7">
        <f t="shared" si="69"/>
        <v>4.8231511254019299</v>
      </c>
      <c r="R326" s="7">
        <f t="shared" si="70"/>
        <v>-7.564099201947835</v>
      </c>
    </row>
    <row r="327" spans="1:18" x14ac:dyDescent="0.3">
      <c r="A327" s="1">
        <v>83.12394017007</v>
      </c>
      <c r="B327" s="1">
        <v>-70.215643068579993</v>
      </c>
      <c r="C327" s="1" t="s">
        <v>12</v>
      </c>
      <c r="D327" s="1" t="s">
        <v>9592</v>
      </c>
      <c r="E327" s="2" t="s">
        <v>4922</v>
      </c>
      <c r="F327" s="4">
        <v>2.7319335699999998</v>
      </c>
      <c r="G327" s="5">
        <v>2.4870000000000001E-5</v>
      </c>
      <c r="H327" s="3">
        <v>16.182400000000001</v>
      </c>
      <c r="I327" s="3">
        <v>4.0000000000000002E-4</v>
      </c>
      <c r="J327" s="3">
        <v>6.2199999999999998E-2</v>
      </c>
      <c r="K327" s="3">
        <v>5.2400000000000002E-2</v>
      </c>
      <c r="L327" s="10">
        <f t="shared" si="67"/>
        <v>0</v>
      </c>
      <c r="M327" s="3">
        <f t="shared" si="71"/>
        <v>0.15135192345409365</v>
      </c>
      <c r="N327" s="3">
        <f t="shared" si="72"/>
        <v>1.8293448291273589</v>
      </c>
      <c r="O327" s="1">
        <f t="shared" si="68"/>
        <v>0.43647013478504687</v>
      </c>
      <c r="P327" s="10">
        <f t="shared" si="73"/>
        <v>16077.170418006432</v>
      </c>
      <c r="Q327" s="7">
        <f t="shared" si="69"/>
        <v>4.8231511254019299</v>
      </c>
      <c r="R327" s="7">
        <f t="shared" si="70"/>
        <v>-4.6717992019478363</v>
      </c>
    </row>
    <row r="328" spans="1:18" x14ac:dyDescent="0.3">
      <c r="A328" s="1">
        <v>76.830913921380002</v>
      </c>
      <c r="B328" s="1">
        <v>-70.762020065840005</v>
      </c>
      <c r="C328" s="1" t="s">
        <v>12</v>
      </c>
      <c r="D328" s="1" t="s">
        <v>9592</v>
      </c>
      <c r="E328" s="2" t="s">
        <v>8470</v>
      </c>
      <c r="F328" s="4">
        <v>2.16752674</v>
      </c>
      <c r="G328" s="5">
        <v>4.2100000000000003E-6</v>
      </c>
      <c r="H328" s="3">
        <v>16.537299999999998</v>
      </c>
      <c r="I328" s="3">
        <v>5.0000000000000001E-4</v>
      </c>
      <c r="J328" s="3">
        <v>6.2199999999999998E-2</v>
      </c>
      <c r="K328" s="3">
        <v>4.7899999999999998E-2</v>
      </c>
      <c r="L328" s="10">
        <f t="shared" si="67"/>
        <v>0</v>
      </c>
      <c r="M328" s="3">
        <f t="shared" si="71"/>
        <v>0.50625192345409076</v>
      </c>
      <c r="N328" s="3">
        <f t="shared" si="72"/>
        <v>1.6722446400258115</v>
      </c>
      <c r="O328" s="1">
        <f t="shared" si="68"/>
        <v>0.33596446391655832</v>
      </c>
      <c r="P328" s="10">
        <f t="shared" si="73"/>
        <v>16077.170418006432</v>
      </c>
      <c r="Q328" s="7">
        <f t="shared" si="69"/>
        <v>4.8231511254019299</v>
      </c>
      <c r="R328" s="7">
        <f t="shared" si="70"/>
        <v>-4.3168992019478392</v>
      </c>
    </row>
    <row r="329" spans="1:18" x14ac:dyDescent="0.3">
      <c r="A329" s="1">
        <v>84.963691465950006</v>
      </c>
      <c r="B329" s="1">
        <v>-70.481212006060005</v>
      </c>
      <c r="C329" s="1" t="s">
        <v>12</v>
      </c>
      <c r="D329" s="1" t="s">
        <v>9592</v>
      </c>
      <c r="E329" s="2" t="s">
        <v>3461</v>
      </c>
      <c r="F329" s="4">
        <v>2.8705292099999999</v>
      </c>
      <c r="G329" s="5">
        <v>1.451E-5</v>
      </c>
      <c r="H329" s="3">
        <v>16.1309</v>
      </c>
      <c r="I329" s="3">
        <v>4.0000000000000002E-4</v>
      </c>
      <c r="J329" s="3">
        <v>6.3200000000000006E-2</v>
      </c>
      <c r="K329" s="3">
        <v>4.02E-2</v>
      </c>
      <c r="L329" s="10">
        <f t="shared" si="67"/>
        <v>0</v>
      </c>
      <c r="M329" s="3">
        <f t="shared" si="71"/>
        <v>0.13448539141192484</v>
      </c>
      <c r="N329" s="3">
        <f t="shared" si="72"/>
        <v>1.3812225417331196</v>
      </c>
      <c r="O329" s="1">
        <f t="shared" si="68"/>
        <v>0.45796197053033105</v>
      </c>
      <c r="P329" s="10">
        <f t="shared" si="73"/>
        <v>15822.784810126581</v>
      </c>
      <c r="Q329" s="7">
        <f t="shared" si="69"/>
        <v>4.7468354430379742</v>
      </c>
      <c r="R329" s="7">
        <f t="shared" si="70"/>
        <v>-4.6123500516260494</v>
      </c>
    </row>
    <row r="330" spans="1:18" x14ac:dyDescent="0.3">
      <c r="A330" s="1">
        <v>75.640496043110005</v>
      </c>
      <c r="B330" s="1">
        <v>-69.31385983813</v>
      </c>
      <c r="C330" s="1" t="s">
        <v>12</v>
      </c>
      <c r="D330" s="1" t="s">
        <v>9592</v>
      </c>
      <c r="E330" s="2" t="s">
        <v>9207</v>
      </c>
      <c r="F330" s="4">
        <v>4.99331953</v>
      </c>
      <c r="G330" s="5">
        <v>3.1829999999999998E-5</v>
      </c>
      <c r="H330" s="3">
        <v>15.530200000000001</v>
      </c>
      <c r="I330" s="3">
        <v>2.0000000000000001E-4</v>
      </c>
      <c r="J330" s="3">
        <v>6.3200000000000006E-2</v>
      </c>
      <c r="K330" s="3">
        <v>2.9399999999999999E-2</v>
      </c>
      <c r="L330" s="10">
        <f t="shared" si="67"/>
        <v>0</v>
      </c>
      <c r="M330" s="3">
        <f t="shared" si="71"/>
        <v>-0.46621460858807495</v>
      </c>
      <c r="N330" s="3">
        <f t="shared" si="72"/>
        <v>1.0101478064685954</v>
      </c>
      <c r="O330" s="1">
        <f t="shared" si="68"/>
        <v>0.69838935809910208</v>
      </c>
      <c r="P330" s="10">
        <f t="shared" si="73"/>
        <v>15822.784810126581</v>
      </c>
      <c r="Q330" s="7">
        <f t="shared" si="69"/>
        <v>4.7468354430379742</v>
      </c>
      <c r="R330" s="7">
        <f t="shared" si="70"/>
        <v>-5.2130500516260492</v>
      </c>
    </row>
    <row r="331" spans="1:18" x14ac:dyDescent="0.3">
      <c r="A331" s="1">
        <v>73.778401837879997</v>
      </c>
      <c r="B331" s="1">
        <v>-69.074904258499998</v>
      </c>
      <c r="C331" s="1" t="s">
        <v>12</v>
      </c>
      <c r="D331" s="1" t="s">
        <v>9592</v>
      </c>
      <c r="E331" s="2" t="s">
        <v>9193</v>
      </c>
      <c r="F331" s="4">
        <v>2.6797580999999999</v>
      </c>
      <c r="G331" s="5">
        <v>9.3200000000000006E-6</v>
      </c>
      <c r="H331" s="3">
        <v>16.4862</v>
      </c>
      <c r="I331" s="3">
        <v>1.1000000000000001E-3</v>
      </c>
      <c r="J331" s="3">
        <v>6.3299999999999995E-2</v>
      </c>
      <c r="K331" s="3">
        <v>4.9700000000000001E-2</v>
      </c>
      <c r="L331" s="10">
        <f t="shared" si="67"/>
        <v>0</v>
      </c>
      <c r="M331" s="3">
        <f t="shared" si="71"/>
        <v>0.49321855008677318</v>
      </c>
      <c r="N331" s="3">
        <f t="shared" si="72"/>
        <v>1.7049334581187647</v>
      </c>
      <c r="O331" s="1">
        <f t="shared" si="68"/>
        <v>0.42809559232106859</v>
      </c>
      <c r="P331" s="10">
        <f t="shared" si="73"/>
        <v>15797.788309636653</v>
      </c>
      <c r="Q331" s="7">
        <f t="shared" si="69"/>
        <v>4.7393364928909962</v>
      </c>
      <c r="R331" s="7">
        <f t="shared" si="70"/>
        <v>-4.2461179428042231</v>
      </c>
    </row>
    <row r="332" spans="1:18" x14ac:dyDescent="0.3">
      <c r="A332" s="1">
        <v>78.592705174420004</v>
      </c>
      <c r="B332" s="1">
        <v>-65.68204839437</v>
      </c>
      <c r="C332" s="1" t="s">
        <v>12</v>
      </c>
      <c r="D332" s="1" t="s">
        <v>9592</v>
      </c>
      <c r="E332" s="2" t="s">
        <v>2272</v>
      </c>
      <c r="F332" s="4">
        <v>2.7307593400000001</v>
      </c>
      <c r="G332" s="5">
        <v>6.8499999999999996E-6</v>
      </c>
      <c r="H332" s="3">
        <v>15.970599999999999</v>
      </c>
      <c r="I332" s="3">
        <v>1E-4</v>
      </c>
      <c r="J332" s="3">
        <v>6.3600000000000004E-2</v>
      </c>
      <c r="K332" s="3">
        <v>4.1300000000000003E-2</v>
      </c>
      <c r="L332" s="10">
        <f t="shared" si="67"/>
        <v>0</v>
      </c>
      <c r="M332" s="3">
        <f t="shared" si="71"/>
        <v>-1.2114421757932092E-2</v>
      </c>
      <c r="N332" s="3">
        <f t="shared" si="72"/>
        <v>1.4100924964079806</v>
      </c>
      <c r="O332" s="1">
        <f t="shared" si="68"/>
        <v>0.43628342774302886</v>
      </c>
      <c r="P332" s="10">
        <f t="shared" si="73"/>
        <v>15723.270440251572</v>
      </c>
      <c r="Q332" s="7">
        <f t="shared" si="69"/>
        <v>4.716981132075472</v>
      </c>
      <c r="R332" s="7">
        <f t="shared" si="70"/>
        <v>-4.7290955538334041</v>
      </c>
    </row>
    <row r="333" spans="1:18" x14ac:dyDescent="0.3">
      <c r="A333" s="1">
        <v>272.18489353679001</v>
      </c>
      <c r="B333" s="1">
        <v>-32.219809304389997</v>
      </c>
      <c r="C333" s="1" t="s">
        <v>12</v>
      </c>
      <c r="D333" s="1" t="s">
        <v>9592</v>
      </c>
      <c r="E333" s="2" t="s">
        <v>479</v>
      </c>
      <c r="F333" s="4">
        <v>9.5142175699999996</v>
      </c>
      <c r="G333" s="5">
        <v>4.8029999999999999E-5</v>
      </c>
      <c r="H333" s="3">
        <v>13.428900000000001</v>
      </c>
      <c r="I333" s="3">
        <v>1E-4</v>
      </c>
      <c r="J333" s="3">
        <v>6.3799999999999996E-2</v>
      </c>
      <c r="K333" s="3">
        <v>2.7E-2</v>
      </c>
      <c r="L333" s="10">
        <f t="shared" si="67"/>
        <v>0</v>
      </c>
      <c r="M333" s="3">
        <f t="shared" si="71"/>
        <v>-2.5469966063941882</v>
      </c>
      <c r="N333" s="3">
        <f t="shared" si="72"/>
        <v>0.91896242156531727</v>
      </c>
      <c r="O333" s="1">
        <f t="shared" si="68"/>
        <v>0.97837307859218992</v>
      </c>
      <c r="P333" s="10">
        <f t="shared" si="73"/>
        <v>15673.981191222572</v>
      </c>
      <c r="Q333" s="7">
        <f t="shared" si="69"/>
        <v>4.7021943573667713</v>
      </c>
      <c r="R333" s="7">
        <f t="shared" si="70"/>
        <v>-7.2491909637609595</v>
      </c>
    </row>
    <row r="334" spans="1:18" x14ac:dyDescent="0.3">
      <c r="A334" s="1">
        <v>85.985125782980006</v>
      </c>
      <c r="B334" s="1">
        <v>-67.507134254299999</v>
      </c>
      <c r="C334" s="1" t="s">
        <v>12</v>
      </c>
      <c r="D334" s="1" t="s">
        <v>9592</v>
      </c>
      <c r="E334" s="2" t="s">
        <v>7167</v>
      </c>
      <c r="F334" s="4">
        <v>5.0772477399999998</v>
      </c>
      <c r="G334" s="5">
        <v>3.8210000000000002E-5</v>
      </c>
      <c r="H334" s="3">
        <v>15.358000000000001</v>
      </c>
      <c r="I334" s="3">
        <v>2.9999999999999997E-4</v>
      </c>
      <c r="J334" s="3">
        <v>6.3799999999999996E-2</v>
      </c>
      <c r="K334" s="3">
        <v>2.9399999999999999E-2</v>
      </c>
      <c r="L334" s="10">
        <f t="shared" si="67"/>
        <v>0</v>
      </c>
      <c r="M334" s="3">
        <f t="shared" si="71"/>
        <v>-0.61789660639418642</v>
      </c>
      <c r="N334" s="3">
        <f t="shared" si="72"/>
        <v>1.0006480091952044</v>
      </c>
      <c r="O334" s="1">
        <f t="shared" si="68"/>
        <v>0.70562835495275766</v>
      </c>
      <c r="P334" s="10">
        <f t="shared" si="73"/>
        <v>15673.981191222572</v>
      </c>
      <c r="Q334" s="7">
        <f t="shared" si="69"/>
        <v>4.7021943573667713</v>
      </c>
      <c r="R334" s="7">
        <f t="shared" si="70"/>
        <v>-5.3200909637609577</v>
      </c>
    </row>
    <row r="335" spans="1:18" x14ac:dyDescent="0.3">
      <c r="A335" s="1">
        <v>160.11285143338</v>
      </c>
      <c r="B335" s="1">
        <v>-60.076403162440002</v>
      </c>
      <c r="C335" s="1" t="s">
        <v>12</v>
      </c>
      <c r="D335" s="1" t="s">
        <v>9592</v>
      </c>
      <c r="E335" s="2" t="s">
        <v>1477</v>
      </c>
      <c r="F335" s="4">
        <v>4.0891649900000004</v>
      </c>
      <c r="G335" s="5">
        <v>1.6799999999999998E-5</v>
      </c>
      <c r="H335" s="3">
        <v>13.966799999999999</v>
      </c>
      <c r="I335" s="3">
        <v>4.0000000000000002E-4</v>
      </c>
      <c r="J335" s="3">
        <v>6.4000000000000001E-2</v>
      </c>
      <c r="K335" s="3">
        <v>2.1000000000000001E-2</v>
      </c>
      <c r="L335" s="10">
        <f t="shared" si="67"/>
        <v>0</v>
      </c>
      <c r="M335" s="3">
        <f t="shared" si="71"/>
        <v>-2.0023001300805632</v>
      </c>
      <c r="N335" s="3">
        <f t="shared" si="72"/>
        <v>0.71251506894701</v>
      </c>
      <c r="O335" s="1">
        <f t="shared" si="68"/>
        <v>0.61163463386101091</v>
      </c>
      <c r="P335" s="10">
        <f t="shared" si="73"/>
        <v>15625</v>
      </c>
      <c r="Q335" s="7">
        <f t="shared" si="69"/>
        <v>4.6875</v>
      </c>
      <c r="R335" s="7">
        <f t="shared" si="70"/>
        <v>-6.6898001300805632</v>
      </c>
    </row>
    <row r="336" spans="1:18" x14ac:dyDescent="0.3">
      <c r="A336" s="1">
        <v>76.479284825069996</v>
      </c>
      <c r="B336" s="1">
        <v>-68.093163793420004</v>
      </c>
      <c r="C336" s="1" t="s">
        <v>12</v>
      </c>
      <c r="D336" s="1" t="s">
        <v>9592</v>
      </c>
      <c r="E336" s="2" t="s">
        <v>1586</v>
      </c>
      <c r="F336" s="4">
        <v>3.4279400899999999</v>
      </c>
      <c r="G336" s="5">
        <v>3.6040000000000001E-5</v>
      </c>
      <c r="H336" s="3">
        <v>16.5837</v>
      </c>
      <c r="I336" s="3">
        <v>5.0000000000000001E-4</v>
      </c>
      <c r="J336" s="3">
        <v>6.4000000000000001E-2</v>
      </c>
      <c r="K336" s="3">
        <v>5.57E-2</v>
      </c>
      <c r="L336" s="10">
        <f t="shared" si="67"/>
        <v>0</v>
      </c>
      <c r="M336" s="3">
        <f t="shared" si="71"/>
        <v>0.61459986991943794</v>
      </c>
      <c r="N336" s="3">
        <f t="shared" si="72"/>
        <v>1.8898611654969564</v>
      </c>
      <c r="O336" s="1">
        <f t="shared" si="68"/>
        <v>0.53503322316662949</v>
      </c>
      <c r="P336" s="10">
        <f t="shared" si="73"/>
        <v>15625</v>
      </c>
      <c r="Q336" s="7">
        <f t="shared" si="69"/>
        <v>4.6875</v>
      </c>
      <c r="R336" s="7">
        <f t="shared" si="70"/>
        <v>-4.0729001300805621</v>
      </c>
    </row>
    <row r="337" spans="1:18" x14ac:dyDescent="0.3">
      <c r="A337" s="1">
        <v>16.887050336289999</v>
      </c>
      <c r="B337" s="1">
        <v>-71.745830333590007</v>
      </c>
      <c r="C337" s="1" t="s">
        <v>12</v>
      </c>
      <c r="D337" s="1" t="s">
        <v>9592</v>
      </c>
      <c r="E337" s="2" t="s">
        <v>6681</v>
      </c>
      <c r="F337" s="4">
        <v>2.8584323299999999</v>
      </c>
      <c r="G337" s="5">
        <v>9.7799999999999995E-6</v>
      </c>
      <c r="H337" s="3">
        <v>16.2685</v>
      </c>
      <c r="I337" s="3">
        <v>2.9999999999999997E-4</v>
      </c>
      <c r="J337" s="3">
        <v>6.4000000000000001E-2</v>
      </c>
      <c r="K337" s="3">
        <v>3.9399999999999998E-2</v>
      </c>
      <c r="L337" s="10">
        <f t="shared" si="67"/>
        <v>0</v>
      </c>
      <c r="M337" s="3">
        <f t="shared" si="71"/>
        <v>0.29939986991943712</v>
      </c>
      <c r="N337" s="3">
        <f t="shared" si="72"/>
        <v>1.3368138095071664</v>
      </c>
      <c r="O337" s="1">
        <f t="shared" si="68"/>
        <v>0.45612791526449142</v>
      </c>
      <c r="P337" s="10">
        <f t="shared" si="73"/>
        <v>15625</v>
      </c>
      <c r="Q337" s="7">
        <f t="shared" si="69"/>
        <v>4.6875</v>
      </c>
      <c r="R337" s="7">
        <f t="shared" si="70"/>
        <v>-4.3881001300805629</v>
      </c>
    </row>
    <row r="338" spans="1:18" x14ac:dyDescent="0.3">
      <c r="A338" s="1">
        <v>72.267305938899995</v>
      </c>
      <c r="B338" s="1">
        <v>-69.300651907860001</v>
      </c>
      <c r="C338" s="1" t="s">
        <v>12</v>
      </c>
      <c r="D338" s="1" t="s">
        <v>9592</v>
      </c>
      <c r="E338" s="2" t="s">
        <v>9132</v>
      </c>
      <c r="F338" s="4">
        <v>1.61280953</v>
      </c>
      <c r="G338" s="5">
        <v>3.98E-6</v>
      </c>
      <c r="H338" s="3">
        <v>16.840299999999999</v>
      </c>
      <c r="I338" s="3">
        <v>6.9999999999999999E-4</v>
      </c>
      <c r="J338" s="3">
        <v>6.4100000000000004E-2</v>
      </c>
      <c r="K338" s="3">
        <v>5.7099999999999998E-2</v>
      </c>
      <c r="L338" s="10">
        <f t="shared" si="67"/>
        <v>0</v>
      </c>
      <c r="M338" s="3">
        <f t="shared" si="71"/>
        <v>0.8745901475940876</v>
      </c>
      <c r="N338" s="3">
        <f t="shared" si="72"/>
        <v>1.9343398173572628</v>
      </c>
      <c r="O338" s="1">
        <f t="shared" si="68"/>
        <v>0.20758308099446432</v>
      </c>
      <c r="P338" s="10">
        <f t="shared" si="73"/>
        <v>15600.624024960996</v>
      </c>
      <c r="Q338" s="7">
        <f t="shared" si="69"/>
        <v>4.6801872074882986</v>
      </c>
      <c r="R338" s="7">
        <f t="shared" si="70"/>
        <v>-3.805597059894211</v>
      </c>
    </row>
    <row r="339" spans="1:18" x14ac:dyDescent="0.3">
      <c r="A339" s="1">
        <v>74.270023827239996</v>
      </c>
      <c r="B339" s="1">
        <v>-67.126559144089995</v>
      </c>
      <c r="C339" s="1" t="s">
        <v>12</v>
      </c>
      <c r="D339" s="1" t="s">
        <v>9592</v>
      </c>
      <c r="E339" s="2" t="s">
        <v>2689</v>
      </c>
      <c r="F339" s="4">
        <v>3.34050995</v>
      </c>
      <c r="G339" s="5">
        <v>2.6040000000000001E-5</v>
      </c>
      <c r="H339" s="3">
        <v>15.934100000000001</v>
      </c>
      <c r="I339" s="3">
        <v>2.0000000000000001E-4</v>
      </c>
      <c r="J339" s="3">
        <v>6.4600000000000005E-2</v>
      </c>
      <c r="K339" s="3">
        <v>4.1700000000000001E-2</v>
      </c>
      <c r="L339" s="10">
        <f t="shared" ref="L339:L383" si="74">IF(K339&gt;J339,1,0)</f>
        <v>0</v>
      </c>
      <c r="M339" s="3">
        <f t="shared" si="71"/>
        <v>-1.4737410024579845E-2</v>
      </c>
      <c r="N339" s="3">
        <f t="shared" si="72"/>
        <v>1.4017101103595118</v>
      </c>
      <c r="O339" s="1">
        <f t="shared" ref="O339:O383" si="75">LOG10(F339)</f>
        <v>0.52381276967560753</v>
      </c>
      <c r="P339" s="10">
        <f t="shared" si="73"/>
        <v>15479.876160990711</v>
      </c>
      <c r="Q339" s="7">
        <f t="shared" ref="Q339:Q383" si="76">$Q$1*P339/1000</f>
        <v>4.6439628482972131</v>
      </c>
      <c r="R339" s="7">
        <f t="shared" ref="R339:R383" si="77">M339-Q339</f>
        <v>-4.6587002583217929</v>
      </c>
    </row>
    <row r="340" spans="1:18" x14ac:dyDescent="0.3">
      <c r="A340" s="1">
        <v>16.429721334269999</v>
      </c>
      <c r="B340" s="1">
        <v>-73.051424361960002</v>
      </c>
      <c r="C340" s="1" t="s">
        <v>12</v>
      </c>
      <c r="D340" s="1" t="s">
        <v>9592</v>
      </c>
      <c r="E340" s="2" t="s">
        <v>5603</v>
      </c>
      <c r="F340" s="4">
        <v>3.49288044</v>
      </c>
      <c r="G340" s="5">
        <v>4.5688E-4</v>
      </c>
      <c r="H340" s="3">
        <v>15.991300000000001</v>
      </c>
      <c r="I340" s="3">
        <v>3.8999999999999998E-3</v>
      </c>
      <c r="J340" s="3">
        <v>6.4799999999999996E-2</v>
      </c>
      <c r="K340" s="3">
        <v>4.0099999999999997E-2</v>
      </c>
      <c r="L340" s="10">
        <f t="shared" si="74"/>
        <v>0</v>
      </c>
      <c r="M340" s="3">
        <f t="shared" si="71"/>
        <v>4.9175029352969801E-2</v>
      </c>
      <c r="N340" s="3">
        <f t="shared" si="72"/>
        <v>1.3437728440438328</v>
      </c>
      <c r="O340" s="1">
        <f t="shared" si="75"/>
        <v>0.54318372015327221</v>
      </c>
      <c r="P340" s="10">
        <f t="shared" si="73"/>
        <v>15432.0987654321</v>
      </c>
      <c r="Q340" s="7">
        <f t="shared" si="76"/>
        <v>4.6296296296296298</v>
      </c>
      <c r="R340" s="7">
        <f t="shared" si="77"/>
        <v>-4.58045460027666</v>
      </c>
    </row>
    <row r="341" spans="1:18" x14ac:dyDescent="0.3">
      <c r="A341" s="1">
        <v>84.344666599060005</v>
      </c>
      <c r="B341" s="1">
        <v>-70.395495579769999</v>
      </c>
      <c r="C341" s="1" t="s">
        <v>12</v>
      </c>
      <c r="D341" s="1" t="s">
        <v>9592</v>
      </c>
      <c r="E341" s="2" t="s">
        <v>3781</v>
      </c>
      <c r="F341" s="4">
        <v>4.6469130300000003</v>
      </c>
      <c r="G341" s="5">
        <v>1.0309E-4</v>
      </c>
      <c r="H341" s="3">
        <v>15.604100000000001</v>
      </c>
      <c r="I341" s="3">
        <v>6.9999999999999999E-4</v>
      </c>
      <c r="J341" s="3">
        <v>6.4899999999999999E-2</v>
      </c>
      <c r="K341" s="3">
        <v>3.09E-2</v>
      </c>
      <c r="L341" s="10">
        <f t="shared" si="74"/>
        <v>0</v>
      </c>
      <c r="M341" s="3">
        <f t="shared" si="71"/>
        <v>-0.33467651599815085</v>
      </c>
      <c r="N341" s="3">
        <f t="shared" si="72"/>
        <v>1.0338762207627268</v>
      </c>
      <c r="O341" s="1">
        <f t="shared" si="75"/>
        <v>0.66716454445120776</v>
      </c>
      <c r="P341" s="10">
        <f t="shared" si="73"/>
        <v>15408.320493066256</v>
      </c>
      <c r="Q341" s="7">
        <f t="shared" si="76"/>
        <v>4.6224961479198763</v>
      </c>
      <c r="R341" s="7">
        <f t="shared" si="77"/>
        <v>-4.9571726639180271</v>
      </c>
    </row>
    <row r="342" spans="1:18" x14ac:dyDescent="0.3">
      <c r="A342" s="1">
        <v>15.73451556507</v>
      </c>
      <c r="B342" s="1">
        <v>-73.581021021530006</v>
      </c>
      <c r="C342" s="1" t="s">
        <v>12</v>
      </c>
      <c r="D342" s="1" t="s">
        <v>9592</v>
      </c>
      <c r="E342" s="2" t="s">
        <v>4649</v>
      </c>
      <c r="F342" s="4">
        <v>1.4748126800000001</v>
      </c>
      <c r="G342" s="5">
        <v>8.3399999999999998E-6</v>
      </c>
      <c r="H342" s="3">
        <v>16.793199999999999</v>
      </c>
      <c r="I342" s="3">
        <v>4.0000000000000002E-4</v>
      </c>
      <c r="J342" s="3">
        <v>6.5199999999999994E-2</v>
      </c>
      <c r="K342" s="3">
        <v>5.3900000000000003E-2</v>
      </c>
      <c r="L342" s="10">
        <f t="shared" si="74"/>
        <v>0</v>
      </c>
      <c r="M342" s="3">
        <f t="shared" si="71"/>
        <v>0.86443797865960192</v>
      </c>
      <c r="N342" s="3">
        <f t="shared" si="72"/>
        <v>1.7951297513458149</v>
      </c>
      <c r="O342" s="1">
        <f t="shared" si="75"/>
        <v>0.16873686288468737</v>
      </c>
      <c r="P342" s="10">
        <f t="shared" si="73"/>
        <v>15337.423312883438</v>
      </c>
      <c r="Q342" s="7">
        <f t="shared" si="76"/>
        <v>4.6012269938650316</v>
      </c>
      <c r="R342" s="7">
        <f t="shared" si="77"/>
        <v>-3.7367890152054297</v>
      </c>
    </row>
    <row r="343" spans="1:18" x14ac:dyDescent="0.3">
      <c r="A343" s="1">
        <v>76.219707989979995</v>
      </c>
      <c r="B343" s="1">
        <v>-70.769824908009994</v>
      </c>
      <c r="C343" s="1" t="s">
        <v>12</v>
      </c>
      <c r="D343" s="1" t="s">
        <v>9592</v>
      </c>
      <c r="E343" s="2" t="s">
        <v>3961</v>
      </c>
      <c r="F343" s="4">
        <v>4.4670172199999998</v>
      </c>
      <c r="G343" s="5">
        <v>4.8949999999999997E-5</v>
      </c>
      <c r="H343" s="3">
        <v>15.629200000000001</v>
      </c>
      <c r="I343" s="3">
        <v>2.9999999999999997E-4</v>
      </c>
      <c r="J343" s="3">
        <v>6.5299999999999997E-2</v>
      </c>
      <c r="K343" s="3">
        <v>3.3500000000000002E-2</v>
      </c>
      <c r="L343" s="10">
        <f t="shared" si="74"/>
        <v>0</v>
      </c>
      <c r="M343" s="3">
        <f t="shared" si="71"/>
        <v>-0.29623409362462993</v>
      </c>
      <c r="N343" s="3">
        <f t="shared" si="72"/>
        <v>1.1140028604179411</v>
      </c>
      <c r="O343" s="1">
        <f t="shared" si="75"/>
        <v>0.65001762664613083</v>
      </c>
      <c r="P343" s="10">
        <f t="shared" si="73"/>
        <v>15313.935681470139</v>
      </c>
      <c r="Q343" s="7">
        <f t="shared" si="76"/>
        <v>4.5941807044410412</v>
      </c>
      <c r="R343" s="7">
        <f t="shared" si="77"/>
        <v>-4.8904147980656711</v>
      </c>
    </row>
    <row r="344" spans="1:18" x14ac:dyDescent="0.3">
      <c r="A344" s="1">
        <v>82.597949623860003</v>
      </c>
      <c r="B344" s="1">
        <v>-70.002240266780007</v>
      </c>
      <c r="C344" s="1" t="s">
        <v>12</v>
      </c>
      <c r="D344" s="1" t="s">
        <v>9592</v>
      </c>
      <c r="E344" s="2" t="s">
        <v>4958</v>
      </c>
      <c r="F344" s="4">
        <v>1.70724476</v>
      </c>
      <c r="G344" s="5">
        <v>4.1400000000000002E-6</v>
      </c>
      <c r="H344" s="3">
        <v>16.784800000000001</v>
      </c>
      <c r="I344" s="3">
        <v>4.0000000000000002E-4</v>
      </c>
      <c r="J344" s="3">
        <v>6.54E-2</v>
      </c>
      <c r="K344" s="3">
        <v>5.4800000000000001E-2</v>
      </c>
      <c r="L344" s="10">
        <f t="shared" si="74"/>
        <v>0</v>
      </c>
      <c r="M344" s="3">
        <f t="shared" si="71"/>
        <v>0.86268874162133713</v>
      </c>
      <c r="N344" s="3">
        <f t="shared" si="72"/>
        <v>1.8195227292947724</v>
      </c>
      <c r="O344" s="1">
        <f t="shared" si="75"/>
        <v>0.2322957884242236</v>
      </c>
      <c r="P344" s="10">
        <f t="shared" si="73"/>
        <v>15290.519877675841</v>
      </c>
      <c r="Q344" s="7">
        <f t="shared" si="76"/>
        <v>4.5871559633027514</v>
      </c>
      <c r="R344" s="7">
        <f t="shared" si="77"/>
        <v>-3.7244672216814143</v>
      </c>
    </row>
    <row r="345" spans="1:18" x14ac:dyDescent="0.3">
      <c r="A345" s="1">
        <v>258.20782844824998</v>
      </c>
      <c r="B345" s="1">
        <v>-0.38708501867</v>
      </c>
      <c r="C345" s="1" t="s">
        <v>12</v>
      </c>
      <c r="D345" s="1" t="s">
        <v>9592</v>
      </c>
      <c r="E345" s="2" t="s">
        <v>6647</v>
      </c>
      <c r="F345" s="4">
        <v>1.3068241199999999</v>
      </c>
      <c r="G345" s="5">
        <v>1.8500000000000001E-6</v>
      </c>
      <c r="H345" s="3">
        <v>15.927899999999999</v>
      </c>
      <c r="I345" s="3">
        <v>6.9999999999999999E-4</v>
      </c>
      <c r="J345" s="3">
        <v>6.5699999999999995E-2</v>
      </c>
      <c r="K345" s="3">
        <v>5.5800000000000002E-2</v>
      </c>
      <c r="L345" s="10">
        <f t="shared" si="74"/>
        <v>0</v>
      </c>
      <c r="M345" s="3">
        <f t="shared" si="71"/>
        <v>1.5726847798905652E-2</v>
      </c>
      <c r="N345" s="3">
        <f t="shared" si="72"/>
        <v>1.8442658523884194</v>
      </c>
      <c r="O345" s="1">
        <f t="shared" si="75"/>
        <v>0.11621714163308518</v>
      </c>
      <c r="P345" s="10">
        <f t="shared" si="73"/>
        <v>15220.700152207004</v>
      </c>
      <c r="Q345" s="7">
        <f t="shared" si="76"/>
        <v>4.5662100456621006</v>
      </c>
      <c r="R345" s="7">
        <f t="shared" si="77"/>
        <v>-4.550483197863195</v>
      </c>
    </row>
    <row r="346" spans="1:18" x14ac:dyDescent="0.3">
      <c r="A346" s="1">
        <v>72.732055180900005</v>
      </c>
      <c r="B346" s="1">
        <v>-68.89450202303</v>
      </c>
      <c r="C346" s="1" t="s">
        <v>12</v>
      </c>
      <c r="D346" s="1" t="s">
        <v>9592</v>
      </c>
      <c r="E346" s="2" t="s">
        <v>9326</v>
      </c>
      <c r="F346" s="4">
        <v>2.7566733999999999</v>
      </c>
      <c r="G346" s="5">
        <v>7.5299999999999999E-6</v>
      </c>
      <c r="H346" s="3">
        <v>16.1906</v>
      </c>
      <c r="I346" s="3">
        <v>5.9999999999999995E-4</v>
      </c>
      <c r="J346" s="3">
        <v>6.5799999999999997E-2</v>
      </c>
      <c r="K346" s="3">
        <v>4.8800000000000003E-2</v>
      </c>
      <c r="L346" s="10">
        <f t="shared" si="74"/>
        <v>0</v>
      </c>
      <c r="M346" s="3">
        <f t="shared" si="71"/>
        <v>0.28172946806977706</v>
      </c>
      <c r="N346" s="3">
        <f t="shared" si="72"/>
        <v>1.6104551071869357</v>
      </c>
      <c r="O346" s="1">
        <f t="shared" si="75"/>
        <v>0.44038531562343086</v>
      </c>
      <c r="P346" s="10">
        <f t="shared" si="73"/>
        <v>15197.568389057751</v>
      </c>
      <c r="Q346" s="7">
        <f t="shared" si="76"/>
        <v>4.5592705167173255</v>
      </c>
      <c r="R346" s="7">
        <f t="shared" si="77"/>
        <v>-4.2775410486475485</v>
      </c>
    </row>
    <row r="347" spans="1:18" x14ac:dyDescent="0.3">
      <c r="A347" s="1">
        <v>6.93536846771</v>
      </c>
      <c r="B347" s="1">
        <v>-74.082044918449995</v>
      </c>
      <c r="C347" s="1" t="s">
        <v>12</v>
      </c>
      <c r="D347" s="1" t="s">
        <v>9592</v>
      </c>
      <c r="E347" s="2" t="s">
        <v>932</v>
      </c>
      <c r="F347" s="4">
        <v>2.6536817199999998</v>
      </c>
      <c r="G347" s="5">
        <v>2.1780000000000002E-5</v>
      </c>
      <c r="H347" s="3">
        <v>16.6722</v>
      </c>
      <c r="I347" s="3">
        <v>4.0000000000000002E-4</v>
      </c>
      <c r="J347" s="3">
        <v>6.59E-2</v>
      </c>
      <c r="K347" s="3">
        <v>6.1899999999999997E-2</v>
      </c>
      <c r="L347" s="10">
        <f t="shared" si="74"/>
        <v>0</v>
      </c>
      <c r="M347" s="3">
        <f t="shared" si="71"/>
        <v>0.76662707297004928</v>
      </c>
      <c r="N347" s="3">
        <f t="shared" si="72"/>
        <v>2.0396699953883868</v>
      </c>
      <c r="O347" s="1">
        <f t="shared" si="75"/>
        <v>0.42384883279488633</v>
      </c>
      <c r="P347" s="10">
        <f t="shared" si="73"/>
        <v>15174.506828528072</v>
      </c>
      <c r="Q347" s="7">
        <f t="shared" si="76"/>
        <v>4.5523520485584212</v>
      </c>
      <c r="R347" s="7">
        <f t="shared" si="77"/>
        <v>-3.785724975588372</v>
      </c>
    </row>
    <row r="348" spans="1:18" x14ac:dyDescent="0.3">
      <c r="A348" s="1">
        <v>316.08941376816</v>
      </c>
      <c r="B348" s="1">
        <v>45.239370327140001</v>
      </c>
      <c r="C348" s="1" t="s">
        <v>12</v>
      </c>
      <c r="D348" s="1" t="s">
        <v>9592</v>
      </c>
      <c r="E348" s="2" t="s">
        <v>3058</v>
      </c>
      <c r="F348" s="4">
        <v>3.5691440999999999</v>
      </c>
      <c r="G348" s="5">
        <v>6.3899999999999998E-6</v>
      </c>
      <c r="H348" s="3">
        <v>13.696099999999999</v>
      </c>
      <c r="I348" s="3">
        <v>2.0000000000000001E-4</v>
      </c>
      <c r="J348" s="3">
        <v>6.6000000000000003E-2</v>
      </c>
      <c r="K348" s="3">
        <v>1.7600000000000001E-2</v>
      </c>
      <c r="L348" s="10">
        <f t="shared" si="74"/>
        <v>0</v>
      </c>
      <c r="M348" s="3">
        <f t="shared" si="71"/>
        <v>-2.2061803222906562</v>
      </c>
      <c r="N348" s="3">
        <f t="shared" si="72"/>
        <v>0.57905980884725738</v>
      </c>
      <c r="O348" s="1">
        <f t="shared" si="75"/>
        <v>0.55256408243912669</v>
      </c>
      <c r="P348" s="10">
        <f t="shared" si="73"/>
        <v>15151.51515151515</v>
      </c>
      <c r="Q348" s="7">
        <f t="shared" si="76"/>
        <v>4.545454545454545</v>
      </c>
      <c r="R348" s="7">
        <f t="shared" si="77"/>
        <v>-6.7516348677452012</v>
      </c>
    </row>
    <row r="349" spans="1:18" x14ac:dyDescent="0.3">
      <c r="A349" s="1">
        <v>91.38406706984</v>
      </c>
      <c r="B349" s="1">
        <v>-66.944033200250004</v>
      </c>
      <c r="C349" s="1" t="s">
        <v>12</v>
      </c>
      <c r="D349" s="1" t="s">
        <v>9592</v>
      </c>
      <c r="E349" s="2" t="s">
        <v>3805</v>
      </c>
      <c r="F349" s="4">
        <v>3.08296561</v>
      </c>
      <c r="G349" s="5">
        <v>1.364E-5</v>
      </c>
      <c r="H349" s="3">
        <v>15.8155</v>
      </c>
      <c r="I349" s="3">
        <v>1E-4</v>
      </c>
      <c r="J349" s="3">
        <v>6.6000000000000003E-2</v>
      </c>
      <c r="K349" s="3">
        <v>3.9300000000000002E-2</v>
      </c>
      <c r="L349" s="10">
        <f t="shared" si="74"/>
        <v>0</v>
      </c>
      <c r="M349" s="3">
        <f t="shared" si="71"/>
        <v>-8.6780322290657352E-2</v>
      </c>
      <c r="N349" s="3">
        <f t="shared" si="72"/>
        <v>1.2930141589990036</v>
      </c>
      <c r="O349" s="1">
        <f t="shared" si="75"/>
        <v>0.48896868026639367</v>
      </c>
      <c r="P349" s="10">
        <f t="shared" si="73"/>
        <v>15151.51515151515</v>
      </c>
      <c r="Q349" s="7">
        <f t="shared" si="76"/>
        <v>4.545454545454545</v>
      </c>
      <c r="R349" s="7">
        <f t="shared" si="77"/>
        <v>-4.6322348677452023</v>
      </c>
    </row>
    <row r="350" spans="1:18" x14ac:dyDescent="0.3">
      <c r="A350" s="1">
        <v>159.23233124705999</v>
      </c>
      <c r="B350" s="1">
        <v>-61.581309635700002</v>
      </c>
      <c r="C350" s="1" t="s">
        <v>12</v>
      </c>
      <c r="D350" s="1" t="s">
        <v>9592</v>
      </c>
      <c r="E350" s="2" t="s">
        <v>1474</v>
      </c>
      <c r="F350" s="4">
        <v>18.052458850000001</v>
      </c>
      <c r="G350" s="5">
        <v>1.9953000000000001E-4</v>
      </c>
      <c r="H350" s="3">
        <v>11.6587</v>
      </c>
      <c r="I350" s="3">
        <v>2.0000000000000001E-4</v>
      </c>
      <c r="J350" s="3">
        <v>6.6199999999999995E-2</v>
      </c>
      <c r="K350" s="3">
        <v>2.4500000000000001E-2</v>
      </c>
      <c r="L350" s="10">
        <f t="shared" si="74"/>
        <v>0</v>
      </c>
      <c r="M350" s="3">
        <f t="shared" si="71"/>
        <v>-4.237010052801498</v>
      </c>
      <c r="N350" s="3">
        <f t="shared" si="72"/>
        <v>0.80364227208600547</v>
      </c>
      <c r="O350" s="1">
        <f t="shared" si="75"/>
        <v>1.2565363637075389</v>
      </c>
      <c r="P350" s="10">
        <f t="shared" si="73"/>
        <v>15105.740181268884</v>
      </c>
      <c r="Q350" s="7">
        <f t="shared" si="76"/>
        <v>4.5317220543806656</v>
      </c>
      <c r="R350" s="7">
        <f t="shared" si="77"/>
        <v>-8.7687321071821636</v>
      </c>
    </row>
    <row r="351" spans="1:18" x14ac:dyDescent="0.3">
      <c r="A351" s="1">
        <v>247.54254557662</v>
      </c>
      <c r="B351" s="1">
        <v>-57.331403261049999</v>
      </c>
      <c r="C351" s="1" t="s">
        <v>12</v>
      </c>
      <c r="D351" s="1" t="s">
        <v>9592</v>
      </c>
      <c r="E351" s="2" t="s">
        <v>2054</v>
      </c>
      <c r="F351" s="4">
        <v>2.0066466100000002</v>
      </c>
      <c r="G351" s="5">
        <v>3.1099999999999999E-6</v>
      </c>
      <c r="H351" s="3">
        <v>13.6379</v>
      </c>
      <c r="I351" s="3">
        <v>1E-4</v>
      </c>
      <c r="J351" s="3">
        <v>6.6199999999999995E-2</v>
      </c>
      <c r="K351" s="3">
        <v>2.7099999999999999E-2</v>
      </c>
      <c r="L351" s="10">
        <f t="shared" si="74"/>
        <v>0</v>
      </c>
      <c r="M351" s="3">
        <f t="shared" si="71"/>
        <v>-2.2578100528014957</v>
      </c>
      <c r="N351" s="3">
        <f t="shared" si="72"/>
        <v>0.88892673620032414</v>
      </c>
      <c r="O351" s="1">
        <f t="shared" si="75"/>
        <v>0.30247089573590813</v>
      </c>
      <c r="P351" s="10">
        <f t="shared" si="73"/>
        <v>15105.740181268884</v>
      </c>
      <c r="Q351" s="7">
        <f t="shared" si="76"/>
        <v>4.5317220543806656</v>
      </c>
      <c r="R351" s="7">
        <f t="shared" si="77"/>
        <v>-6.7895321071821613</v>
      </c>
    </row>
    <row r="352" spans="1:18" x14ac:dyDescent="0.3">
      <c r="A352" s="1">
        <v>253.41732252681999</v>
      </c>
      <c r="B352" s="1">
        <v>-33.345107619719997</v>
      </c>
      <c r="C352" s="1" t="s">
        <v>12</v>
      </c>
      <c r="D352" s="1" t="s">
        <v>9592</v>
      </c>
      <c r="E352" s="2" t="s">
        <v>6593</v>
      </c>
      <c r="F352" s="4">
        <v>16.40369188</v>
      </c>
      <c r="G352" s="5">
        <v>4.3281E-4</v>
      </c>
      <c r="H352" s="3">
        <v>12.9915</v>
      </c>
      <c r="I352" s="3">
        <v>2.9999999999999997E-4</v>
      </c>
      <c r="J352" s="3">
        <v>6.6199999999999995E-2</v>
      </c>
      <c r="K352" s="3">
        <v>3.56E-2</v>
      </c>
      <c r="L352" s="10">
        <f t="shared" si="74"/>
        <v>0</v>
      </c>
      <c r="M352" s="3">
        <f t="shared" si="71"/>
        <v>-2.9042100528014956</v>
      </c>
      <c r="N352" s="3">
        <f t="shared" si="72"/>
        <v>1.1677414263030901</v>
      </c>
      <c r="O352" s="1">
        <f t="shared" si="75"/>
        <v>1.214941603088471</v>
      </c>
      <c r="P352" s="10">
        <f t="shared" si="73"/>
        <v>15105.740181268884</v>
      </c>
      <c r="Q352" s="7">
        <f t="shared" si="76"/>
        <v>4.5317220543806656</v>
      </c>
      <c r="R352" s="7">
        <f t="shared" si="77"/>
        <v>-7.4359321071821611</v>
      </c>
    </row>
    <row r="353" spans="1:18" x14ac:dyDescent="0.3">
      <c r="A353" s="1">
        <v>111.62262590153</v>
      </c>
      <c r="B353" s="1">
        <v>-27.925022924570001</v>
      </c>
      <c r="C353" s="1" t="s">
        <v>12</v>
      </c>
      <c r="D353" s="1" t="s">
        <v>9592</v>
      </c>
      <c r="E353" s="2" t="s">
        <v>2774</v>
      </c>
      <c r="F353" s="4">
        <v>3.1851785100000001</v>
      </c>
      <c r="G353" s="5">
        <v>8.8300000000000002E-6</v>
      </c>
      <c r="H353" s="3">
        <v>12.7781</v>
      </c>
      <c r="I353" s="3">
        <v>1E-4</v>
      </c>
      <c r="J353" s="3">
        <v>6.6299999999999998E-2</v>
      </c>
      <c r="K353" s="3">
        <v>2.46E-2</v>
      </c>
      <c r="L353" s="10">
        <f t="shared" si="74"/>
        <v>0</v>
      </c>
      <c r="M353" s="3">
        <f t="shared" si="71"/>
        <v>-3.1143323579761351</v>
      </c>
      <c r="N353" s="3">
        <f t="shared" si="72"/>
        <v>0.80570534828658769</v>
      </c>
      <c r="O353" s="1">
        <f t="shared" si="75"/>
        <v>0.50313377693369099</v>
      </c>
      <c r="P353" s="10">
        <f t="shared" si="73"/>
        <v>15082.956259426848</v>
      </c>
      <c r="Q353" s="7">
        <f t="shared" si="76"/>
        <v>4.5248868778280542</v>
      </c>
      <c r="R353" s="7">
        <f t="shared" si="77"/>
        <v>-7.6392192358041893</v>
      </c>
    </row>
    <row r="354" spans="1:18" x14ac:dyDescent="0.3">
      <c r="A354" s="1">
        <v>256.03574432968998</v>
      </c>
      <c r="B354" s="1">
        <v>-26.219345325590002</v>
      </c>
      <c r="C354" s="1" t="s">
        <v>12</v>
      </c>
      <c r="D354" s="1" t="s">
        <v>9592</v>
      </c>
      <c r="E354" s="2" t="s">
        <v>384</v>
      </c>
      <c r="F354" s="4">
        <v>1.7817744099999999</v>
      </c>
      <c r="G354" s="5">
        <v>2.79E-6</v>
      </c>
      <c r="H354" s="3">
        <v>15.483599999999999</v>
      </c>
      <c r="I354" s="3">
        <v>2.9999999999999997E-4</v>
      </c>
      <c r="J354" s="3">
        <v>6.6400000000000001E-2</v>
      </c>
      <c r="K354" s="3">
        <v>6.4500000000000002E-2</v>
      </c>
      <c r="L354" s="10">
        <f t="shared" si="74"/>
        <v>0</v>
      </c>
      <c r="M354" s="3">
        <f t="shared" si="71"/>
        <v>-0.40555960315991157</v>
      </c>
      <c r="N354" s="3">
        <f t="shared" si="72"/>
        <v>2.1093386193889843</v>
      </c>
      <c r="O354" s="1">
        <f t="shared" si="75"/>
        <v>0.25085271726873093</v>
      </c>
      <c r="P354" s="10">
        <f t="shared" si="73"/>
        <v>15060.24096385542</v>
      </c>
      <c r="Q354" s="7">
        <f t="shared" si="76"/>
        <v>4.5180722891566258</v>
      </c>
      <c r="R354" s="7">
        <f t="shared" si="77"/>
        <v>-4.9236318923165374</v>
      </c>
    </row>
    <row r="355" spans="1:18" x14ac:dyDescent="0.3">
      <c r="A355" s="1">
        <v>83.90204081652</v>
      </c>
      <c r="B355" s="1">
        <v>-63.406160290979997</v>
      </c>
      <c r="C355" s="1" t="s">
        <v>12</v>
      </c>
      <c r="D355" s="1" t="s">
        <v>9592</v>
      </c>
      <c r="E355" s="2" t="s">
        <v>518</v>
      </c>
      <c r="F355" s="4">
        <v>16.056529210000001</v>
      </c>
      <c r="G355" s="5">
        <v>5.5931000000000004E-4</v>
      </c>
      <c r="H355" s="3">
        <v>16.562799999999999</v>
      </c>
      <c r="I355" s="3">
        <v>6.9999999999999999E-4</v>
      </c>
      <c r="J355" s="3">
        <v>6.6600000000000006E-2</v>
      </c>
      <c r="K355" s="3">
        <v>5.1700000000000003E-2</v>
      </c>
      <c r="L355" s="10">
        <f t="shared" si="74"/>
        <v>0</v>
      </c>
      <c r="M355" s="3">
        <f t="shared" si="71"/>
        <v>0.68017114585150651</v>
      </c>
      <c r="N355" s="3">
        <f t="shared" si="72"/>
        <v>1.6856640153742894</v>
      </c>
      <c r="O355" s="1">
        <f t="shared" si="75"/>
        <v>1.2056516737043403</v>
      </c>
      <c r="P355" s="10">
        <f t="shared" si="73"/>
        <v>15015.015015015013</v>
      </c>
      <c r="Q355" s="7">
        <f t="shared" si="76"/>
        <v>4.5045045045045038</v>
      </c>
      <c r="R355" s="7">
        <f t="shared" si="77"/>
        <v>-3.8243333586529973</v>
      </c>
    </row>
    <row r="356" spans="1:18" x14ac:dyDescent="0.3">
      <c r="A356" s="1">
        <v>14.15516089898</v>
      </c>
      <c r="B356" s="1">
        <v>-72.998454224130001</v>
      </c>
      <c r="C356" s="1" t="s">
        <v>12</v>
      </c>
      <c r="D356" s="1" t="s">
        <v>9592</v>
      </c>
      <c r="E356" s="2" t="s">
        <v>8088</v>
      </c>
      <c r="F356" s="4">
        <v>2.9768290999999998</v>
      </c>
      <c r="G356" s="5">
        <v>1.7200000000000001E-5</v>
      </c>
      <c r="H356" s="3">
        <v>16.591999999999999</v>
      </c>
      <c r="I356" s="3">
        <v>5.0000000000000001E-4</v>
      </c>
      <c r="J356" s="3">
        <v>6.6600000000000006E-2</v>
      </c>
      <c r="K356" s="3">
        <v>6.4699999999999994E-2</v>
      </c>
      <c r="L356" s="10">
        <f t="shared" si="74"/>
        <v>0</v>
      </c>
      <c r="M356" s="3">
        <f t="shared" si="71"/>
        <v>0.70937114585150596</v>
      </c>
      <c r="N356" s="3">
        <f t="shared" si="72"/>
        <v>2.1095252505703868</v>
      </c>
      <c r="O356" s="1">
        <f t="shared" si="75"/>
        <v>0.47375390248097693</v>
      </c>
      <c r="P356" s="10">
        <f t="shared" si="73"/>
        <v>15015.015015015013</v>
      </c>
      <c r="Q356" s="7">
        <f t="shared" si="76"/>
        <v>4.5045045045045038</v>
      </c>
      <c r="R356" s="7">
        <f t="shared" si="77"/>
        <v>-3.7951333586529978</v>
      </c>
    </row>
    <row r="357" spans="1:18" x14ac:dyDescent="0.3">
      <c r="A357" s="1">
        <v>140.55281104973</v>
      </c>
      <c r="B357" s="1">
        <v>-53.064116045970003</v>
      </c>
      <c r="C357" s="1" t="s">
        <v>12</v>
      </c>
      <c r="D357" s="1" t="s">
        <v>9592</v>
      </c>
      <c r="E357" s="2" t="s">
        <v>610</v>
      </c>
      <c r="F357" s="4">
        <v>3.0516281799999998</v>
      </c>
      <c r="G357" s="5">
        <v>6.9500000000000004E-6</v>
      </c>
      <c r="H357" s="3">
        <v>13.596</v>
      </c>
      <c r="I357" s="3">
        <v>1E-4</v>
      </c>
      <c r="J357" s="3">
        <v>6.6699999999999995E-2</v>
      </c>
      <c r="K357" s="3">
        <v>1.61E-2</v>
      </c>
      <c r="L357" s="10">
        <f t="shared" si="74"/>
        <v>0</v>
      </c>
      <c r="M357" s="3">
        <f t="shared" si="71"/>
        <v>-2.2833708304172582</v>
      </c>
      <c r="N357" s="3">
        <f t="shared" si="72"/>
        <v>0.52414894318059679</v>
      </c>
      <c r="O357" s="1">
        <f t="shared" si="75"/>
        <v>0.48453161669718103</v>
      </c>
      <c r="P357" s="10">
        <f t="shared" si="73"/>
        <v>14992.503748125937</v>
      </c>
      <c r="Q357" s="7">
        <f t="shared" si="76"/>
        <v>4.497751124437781</v>
      </c>
      <c r="R357" s="7">
        <f t="shared" si="77"/>
        <v>-6.7811219548550392</v>
      </c>
    </row>
    <row r="358" spans="1:18" x14ac:dyDescent="0.3">
      <c r="A358" s="1">
        <v>82.284431753299998</v>
      </c>
      <c r="B358" s="1">
        <v>-67.830099472770002</v>
      </c>
      <c r="C358" s="1" t="s">
        <v>12</v>
      </c>
      <c r="D358" s="1" t="s">
        <v>9592</v>
      </c>
      <c r="E358" s="2" t="s">
        <v>2945</v>
      </c>
      <c r="F358" s="4">
        <v>4.0785474400000004</v>
      </c>
      <c r="G358" s="5">
        <v>1.7159999999999998E-5</v>
      </c>
      <c r="H358" s="3">
        <v>15.474399999999999</v>
      </c>
      <c r="I358" s="3">
        <v>6.9999999999999999E-4</v>
      </c>
      <c r="J358" s="3">
        <v>6.6699999999999995E-2</v>
      </c>
      <c r="K358" s="3">
        <v>3.5700000000000003E-2</v>
      </c>
      <c r="L358" s="10">
        <f t="shared" si="74"/>
        <v>0</v>
      </c>
      <c r="M358" s="3">
        <f t="shared" si="71"/>
        <v>-0.40497083041725901</v>
      </c>
      <c r="N358" s="3">
        <f t="shared" si="72"/>
        <v>1.1622434984386758</v>
      </c>
      <c r="O358" s="1">
        <f t="shared" si="75"/>
        <v>0.61050551820880572</v>
      </c>
      <c r="P358" s="10">
        <f t="shared" si="73"/>
        <v>14992.503748125937</v>
      </c>
      <c r="Q358" s="7">
        <f t="shared" si="76"/>
        <v>4.497751124437781</v>
      </c>
      <c r="R358" s="7">
        <f t="shared" si="77"/>
        <v>-4.90272195485504</v>
      </c>
    </row>
    <row r="359" spans="1:18" x14ac:dyDescent="0.3">
      <c r="A359" s="1">
        <v>15.811926657780001</v>
      </c>
      <c r="B359" s="1">
        <v>-71.748164695019994</v>
      </c>
      <c r="C359" s="1" t="s">
        <v>12</v>
      </c>
      <c r="D359" s="1" t="s">
        <v>9592</v>
      </c>
      <c r="E359" s="2" t="s">
        <v>6729</v>
      </c>
      <c r="F359" s="4">
        <v>4.8755324299999998</v>
      </c>
      <c r="G359" s="5">
        <v>1.942E-5</v>
      </c>
      <c r="H359" s="3">
        <v>15.6646</v>
      </c>
      <c r="I359" s="3">
        <v>2.9999999999999997E-4</v>
      </c>
      <c r="J359" s="3">
        <v>6.6699999999999995E-2</v>
      </c>
      <c r="K359" s="3">
        <v>3.3000000000000002E-2</v>
      </c>
      <c r="L359" s="10">
        <f t="shared" si="74"/>
        <v>0</v>
      </c>
      <c r="M359" s="3">
        <f t="shared" si="71"/>
        <v>-0.2147708304172582</v>
      </c>
      <c r="N359" s="3">
        <f t="shared" si="72"/>
        <v>1.0743425766788566</v>
      </c>
      <c r="O359" s="1">
        <f t="shared" si="75"/>
        <v>0.6880220495288708</v>
      </c>
      <c r="P359" s="10">
        <f t="shared" si="73"/>
        <v>14992.503748125937</v>
      </c>
      <c r="Q359" s="7">
        <f t="shared" si="76"/>
        <v>4.497751124437781</v>
      </c>
      <c r="R359" s="7">
        <f t="shared" si="77"/>
        <v>-4.7125219548550392</v>
      </c>
    </row>
    <row r="360" spans="1:18" x14ac:dyDescent="0.3">
      <c r="A360" s="1">
        <v>112.21039075282</v>
      </c>
      <c r="B360" s="1">
        <v>-25.648314578459999</v>
      </c>
      <c r="C360" s="1" t="s">
        <v>12</v>
      </c>
      <c r="D360" s="1" t="s">
        <v>9592</v>
      </c>
      <c r="E360" s="2" t="s">
        <v>2760</v>
      </c>
      <c r="F360" s="4">
        <v>14.832384879999999</v>
      </c>
      <c r="G360" s="5">
        <v>8.2919999999999999E-5</v>
      </c>
      <c r="H360" s="3">
        <v>15.035299999999999</v>
      </c>
      <c r="I360" s="3">
        <v>1E-4</v>
      </c>
      <c r="J360" s="3">
        <v>6.7599999999999993E-2</v>
      </c>
      <c r="K360" s="3">
        <v>3.1399999999999997E-2</v>
      </c>
      <c r="L360" s="10">
        <f t="shared" si="74"/>
        <v>0</v>
      </c>
      <c r="M360" s="3">
        <f t="shared" si="71"/>
        <v>-0.81496652029182215</v>
      </c>
      <c r="N360" s="3">
        <f t="shared" si="72"/>
        <v>1.0086433248510445</v>
      </c>
      <c r="O360" s="1">
        <f t="shared" si="75"/>
        <v>1.1712109862914888</v>
      </c>
      <c r="P360" s="10">
        <f t="shared" si="73"/>
        <v>14792.899408284025</v>
      </c>
      <c r="Q360" s="7">
        <f t="shared" si="76"/>
        <v>4.437869822485208</v>
      </c>
      <c r="R360" s="7">
        <f t="shared" si="77"/>
        <v>-5.2528363427770302</v>
      </c>
    </row>
    <row r="361" spans="1:18" x14ac:dyDescent="0.3">
      <c r="A361" s="1">
        <v>12.630865052060001</v>
      </c>
      <c r="B361" s="1">
        <v>-72.444026482300004</v>
      </c>
      <c r="C361" s="1" t="s">
        <v>12</v>
      </c>
      <c r="D361" s="1" t="s">
        <v>9592</v>
      </c>
      <c r="E361" s="2" t="s">
        <v>741</v>
      </c>
      <c r="F361" s="4">
        <v>3.0420197099999999</v>
      </c>
      <c r="G361" s="5">
        <v>1.7520000000000002E-5</v>
      </c>
      <c r="H361" s="3">
        <v>16.429600000000001</v>
      </c>
      <c r="I361" s="3">
        <v>8.0000000000000004E-4</v>
      </c>
      <c r="J361" s="3">
        <v>6.7699999999999996E-2</v>
      </c>
      <c r="K361" s="3">
        <v>0.06</v>
      </c>
      <c r="L361" s="10">
        <f t="shared" si="74"/>
        <v>0</v>
      </c>
      <c r="M361" s="3">
        <f t="shared" si="71"/>
        <v>0.58254334342572278</v>
      </c>
      <c r="N361" s="3">
        <f t="shared" si="72"/>
        <v>1.9244972005373915</v>
      </c>
      <c r="O361" s="1">
        <f t="shared" si="75"/>
        <v>0.48316202362773147</v>
      </c>
      <c r="P361" s="10">
        <f t="shared" si="73"/>
        <v>14771.048744460857</v>
      </c>
      <c r="Q361" s="7">
        <f t="shared" si="76"/>
        <v>4.431314623338257</v>
      </c>
      <c r="R361" s="7">
        <f t="shared" si="77"/>
        <v>-3.8487712799125342</v>
      </c>
    </row>
    <row r="362" spans="1:18" x14ac:dyDescent="0.3">
      <c r="A362" s="1">
        <v>16.74737976071</v>
      </c>
      <c r="B362" s="1">
        <v>-72.232991098810004</v>
      </c>
      <c r="C362" s="1" t="s">
        <v>12</v>
      </c>
      <c r="D362" s="1" t="s">
        <v>9592</v>
      </c>
      <c r="E362" s="2" t="s">
        <v>5661</v>
      </c>
      <c r="F362" s="4">
        <v>1.97944575</v>
      </c>
      <c r="G362" s="5">
        <v>1.279E-5</v>
      </c>
      <c r="H362" s="3">
        <v>16.6022</v>
      </c>
      <c r="I362" s="3">
        <v>1.1000000000000001E-3</v>
      </c>
      <c r="J362" s="3">
        <v>6.7799999999999999E-2</v>
      </c>
      <c r="K362" s="3">
        <v>5.6300000000000003E-2</v>
      </c>
      <c r="L362" s="10">
        <f t="shared" si="74"/>
        <v>0</v>
      </c>
      <c r="M362" s="3">
        <f t="shared" si="71"/>
        <v>0.75834846933531352</v>
      </c>
      <c r="N362" s="3">
        <f t="shared" si="72"/>
        <v>1.8031566017599763</v>
      </c>
      <c r="O362" s="1">
        <f t="shared" si="75"/>
        <v>0.2965436036893867</v>
      </c>
      <c r="P362" s="10">
        <f t="shared" si="73"/>
        <v>14749.262536873157</v>
      </c>
      <c r="Q362" s="7">
        <f t="shared" si="76"/>
        <v>4.4247787610619467</v>
      </c>
      <c r="R362" s="7">
        <f t="shared" si="77"/>
        <v>-3.6664302917266332</v>
      </c>
    </row>
    <row r="363" spans="1:18" x14ac:dyDescent="0.3">
      <c r="A363" s="1">
        <v>84.434993870089997</v>
      </c>
      <c r="B363" s="1">
        <v>-67.313199143269998</v>
      </c>
      <c r="C363" s="1" t="s">
        <v>12</v>
      </c>
      <c r="D363" s="1" t="s">
        <v>9592</v>
      </c>
      <c r="E363" s="2" t="s">
        <v>7348</v>
      </c>
      <c r="F363" s="4">
        <v>4.6480118600000004</v>
      </c>
      <c r="G363" s="5">
        <v>4.6910000000000003E-5</v>
      </c>
      <c r="H363" s="3">
        <v>14.735799999999999</v>
      </c>
      <c r="I363" s="3">
        <v>2.0000000000000001E-4</v>
      </c>
      <c r="J363" s="3">
        <v>6.7799999999999999E-2</v>
      </c>
      <c r="K363" s="3">
        <v>3.5400000000000001E-2</v>
      </c>
      <c r="L363" s="10">
        <f t="shared" si="74"/>
        <v>0</v>
      </c>
      <c r="M363" s="3">
        <f t="shared" si="71"/>
        <v>-1.1080515306646888</v>
      </c>
      <c r="N363" s="3">
        <f t="shared" si="72"/>
        <v>1.1337785580450652</v>
      </c>
      <c r="O363" s="1">
        <f t="shared" si="75"/>
        <v>0.66726722754190948</v>
      </c>
      <c r="P363" s="10">
        <f t="shared" si="73"/>
        <v>14749.262536873157</v>
      </c>
      <c r="Q363" s="7">
        <f t="shared" si="76"/>
        <v>4.4247787610619467</v>
      </c>
      <c r="R363" s="7">
        <f t="shared" si="77"/>
        <v>-5.5328302917266354</v>
      </c>
    </row>
    <row r="364" spans="1:18" x14ac:dyDescent="0.3">
      <c r="A364" s="1">
        <v>8.6848978352700001</v>
      </c>
      <c r="B364" s="1">
        <v>-73.075380830529994</v>
      </c>
      <c r="C364" s="1" t="s">
        <v>12</v>
      </c>
      <c r="D364" s="1" t="s">
        <v>9592</v>
      </c>
      <c r="E364" s="2" t="s">
        <v>691</v>
      </c>
      <c r="F364" s="4">
        <v>2.52574326</v>
      </c>
      <c r="G364" s="5">
        <v>2.3E-5</v>
      </c>
      <c r="H364" s="3">
        <v>16.918900000000001</v>
      </c>
      <c r="I364" s="3">
        <v>5.0000000000000001E-4</v>
      </c>
      <c r="J364" s="3">
        <v>6.7900000000000002E-2</v>
      </c>
      <c r="K364" s="3">
        <v>6.3799999999999996E-2</v>
      </c>
      <c r="L364" s="10">
        <f t="shared" si="74"/>
        <v>0</v>
      </c>
      <c r="M364" s="3">
        <f t="shared" si="71"/>
        <v>1.0782488714025078</v>
      </c>
      <c r="N364" s="3">
        <f t="shared" si="72"/>
        <v>2.0403542733892164</v>
      </c>
      <c r="O364" s="1">
        <f t="shared" si="75"/>
        <v>0.40238920273867917</v>
      </c>
      <c r="P364" s="10">
        <f t="shared" si="73"/>
        <v>14727.540500736377</v>
      </c>
      <c r="Q364" s="7">
        <f t="shared" si="76"/>
        <v>4.4182621502209134</v>
      </c>
      <c r="R364" s="7">
        <f t="shared" si="77"/>
        <v>-3.3400132788184056</v>
      </c>
    </row>
    <row r="365" spans="1:18" x14ac:dyDescent="0.3">
      <c r="A365" s="1">
        <v>83.134745553970006</v>
      </c>
      <c r="B365" s="1">
        <v>-70.190364040470001</v>
      </c>
      <c r="C365" s="1" t="s">
        <v>12</v>
      </c>
      <c r="D365" s="1" t="s">
        <v>9592</v>
      </c>
      <c r="E365" s="2" t="s">
        <v>5061</v>
      </c>
      <c r="F365" s="4">
        <v>3.28500426</v>
      </c>
      <c r="G365" s="5">
        <v>2.533E-5</v>
      </c>
      <c r="H365" s="3">
        <v>16.168299999999999</v>
      </c>
      <c r="I365" s="3">
        <v>4.0000000000000002E-4</v>
      </c>
      <c r="J365" s="3">
        <v>6.7900000000000002E-2</v>
      </c>
      <c r="K365" s="3">
        <v>4.7199999999999999E-2</v>
      </c>
      <c r="L365" s="10">
        <f t="shared" si="74"/>
        <v>0</v>
      </c>
      <c r="M365" s="3">
        <f t="shared" si="71"/>
        <v>0.32764887140250565</v>
      </c>
      <c r="N365" s="3">
        <f t="shared" si="72"/>
        <v>1.5094784042886646</v>
      </c>
      <c r="O365" s="1">
        <f t="shared" si="75"/>
        <v>0.51653593709010504</v>
      </c>
      <c r="P365" s="10">
        <f t="shared" si="73"/>
        <v>14727.540500736377</v>
      </c>
      <c r="Q365" s="7">
        <f t="shared" si="76"/>
        <v>4.4182621502209134</v>
      </c>
      <c r="R365" s="7">
        <f t="shared" si="77"/>
        <v>-4.0906132788184077</v>
      </c>
    </row>
    <row r="366" spans="1:18" x14ac:dyDescent="0.3">
      <c r="A366" s="1">
        <v>15.19335633823</v>
      </c>
      <c r="B366" s="1">
        <v>-72.060209789850006</v>
      </c>
      <c r="C366" s="1" t="s">
        <v>12</v>
      </c>
      <c r="D366" s="1" t="s">
        <v>9592</v>
      </c>
      <c r="E366" s="2" t="s">
        <v>6851</v>
      </c>
      <c r="F366" s="4">
        <v>3.4917320100000002</v>
      </c>
      <c r="G366" s="5">
        <v>2.0829999999999999E-5</v>
      </c>
      <c r="H366" s="3">
        <v>15.9968</v>
      </c>
      <c r="I366" s="3">
        <v>1.4E-3</v>
      </c>
      <c r="J366" s="3">
        <v>6.7900000000000002E-2</v>
      </c>
      <c r="K366" s="3">
        <v>4.2599999999999999E-2</v>
      </c>
      <c r="L366" s="10">
        <f t="shared" si="74"/>
        <v>0</v>
      </c>
      <c r="M366" s="3">
        <f t="shared" si="71"/>
        <v>0.15614887140250744</v>
      </c>
      <c r="N366" s="3">
        <f t="shared" si="72"/>
        <v>1.3623688923219794</v>
      </c>
      <c r="O366" s="1">
        <f t="shared" si="75"/>
        <v>0.54304090426479823</v>
      </c>
      <c r="P366" s="10">
        <f t="shared" si="73"/>
        <v>14727.540500736377</v>
      </c>
      <c r="Q366" s="7">
        <f t="shared" si="76"/>
        <v>4.4182621502209134</v>
      </c>
      <c r="R366" s="7">
        <f t="shared" si="77"/>
        <v>-4.262113278818406</v>
      </c>
    </row>
    <row r="367" spans="1:18" x14ac:dyDescent="0.3">
      <c r="A367" s="1">
        <v>12.306219808090001</v>
      </c>
      <c r="B367" s="1">
        <v>-73.351000314429996</v>
      </c>
      <c r="C367" s="1" t="s">
        <v>12</v>
      </c>
      <c r="D367" s="1" t="s">
        <v>9592</v>
      </c>
      <c r="E367" s="2" t="s">
        <v>8165</v>
      </c>
      <c r="F367" s="4">
        <v>4.0917093800000002</v>
      </c>
      <c r="G367" s="5">
        <v>1.2469999999999999E-5</v>
      </c>
      <c r="H367" s="3">
        <v>16.171800000000001</v>
      </c>
      <c r="I367" s="3">
        <v>2.8E-3</v>
      </c>
      <c r="J367" s="3">
        <v>6.7900000000000002E-2</v>
      </c>
      <c r="K367" s="3">
        <v>4.4200000000000003E-2</v>
      </c>
      <c r="L367" s="10">
        <f t="shared" si="74"/>
        <v>0</v>
      </c>
      <c r="M367" s="3">
        <f t="shared" si="71"/>
        <v>0.33114887140250815</v>
      </c>
      <c r="N367" s="3">
        <f t="shared" si="72"/>
        <v>1.4135397038400659</v>
      </c>
      <c r="O367" s="1">
        <f t="shared" si="75"/>
        <v>0.61190477969688684</v>
      </c>
      <c r="P367" s="10">
        <f t="shared" si="73"/>
        <v>14727.540500736377</v>
      </c>
      <c r="Q367" s="7">
        <f t="shared" si="76"/>
        <v>4.4182621502209134</v>
      </c>
      <c r="R367" s="7">
        <f t="shared" si="77"/>
        <v>-4.0871132788184052</v>
      </c>
    </row>
    <row r="368" spans="1:18" x14ac:dyDescent="0.3">
      <c r="A368" s="1">
        <v>11.840278999160001</v>
      </c>
      <c r="B368" s="1">
        <v>-72.970285231549994</v>
      </c>
      <c r="C368" s="1" t="s">
        <v>12</v>
      </c>
      <c r="D368" s="1" t="s">
        <v>9592</v>
      </c>
      <c r="E368" s="2" t="s">
        <v>700</v>
      </c>
      <c r="F368" s="4">
        <v>3.0490423999999998</v>
      </c>
      <c r="G368" s="5">
        <v>1.7560000000000001E-5</v>
      </c>
      <c r="H368" s="3">
        <v>16.568300000000001</v>
      </c>
      <c r="I368" s="3">
        <v>5.9999999999999995E-4</v>
      </c>
      <c r="J368" s="3">
        <v>6.8000000000000005E-2</v>
      </c>
      <c r="K368" s="3">
        <v>6.0999999999999999E-2</v>
      </c>
      <c r="L368" s="10">
        <f t="shared" si="74"/>
        <v>0</v>
      </c>
      <c r="M368" s="3">
        <f t="shared" si="71"/>
        <v>0.73084456353118554</v>
      </c>
      <c r="N368" s="3">
        <f t="shared" si="72"/>
        <v>1.9479401420092997</v>
      </c>
      <c r="O368" s="1">
        <f t="shared" si="75"/>
        <v>0.48416346370877156</v>
      </c>
      <c r="P368" s="10">
        <f t="shared" si="73"/>
        <v>14705.882352941177</v>
      </c>
      <c r="Q368" s="7">
        <f t="shared" si="76"/>
        <v>4.4117647058823533</v>
      </c>
      <c r="R368" s="7">
        <f t="shared" si="77"/>
        <v>-3.6809201423511677</v>
      </c>
    </row>
    <row r="369" spans="1:18" x14ac:dyDescent="0.3">
      <c r="A369" s="1">
        <v>15.04659026775</v>
      </c>
      <c r="B369" s="1">
        <v>-72.921653608669999</v>
      </c>
      <c r="C369" s="1" t="s">
        <v>12</v>
      </c>
      <c r="D369" s="1" t="s">
        <v>9592</v>
      </c>
      <c r="E369" s="2" t="s">
        <v>7608</v>
      </c>
      <c r="F369" s="4">
        <v>2.9181483400000001</v>
      </c>
      <c r="G369" s="5">
        <v>4.5529999999999999E-5</v>
      </c>
      <c r="H369" s="3">
        <v>16.620899999999999</v>
      </c>
      <c r="I369" s="3">
        <v>4.0000000000000002E-4</v>
      </c>
      <c r="J369" s="3">
        <v>6.8099999999999994E-2</v>
      </c>
      <c r="K369" s="3">
        <v>5.5899999999999998E-2</v>
      </c>
      <c r="L369" s="10">
        <f t="shared" si="74"/>
        <v>0</v>
      </c>
      <c r="M369" s="3">
        <f t="shared" si="71"/>
        <v>0.78663555956392628</v>
      </c>
      <c r="N369" s="3">
        <f t="shared" si="72"/>
        <v>1.7824582708645291</v>
      </c>
      <c r="O369" s="1">
        <f t="shared" si="75"/>
        <v>0.46510736487271209</v>
      </c>
      <c r="P369" s="10">
        <f t="shared" si="73"/>
        <v>14684.287812041117</v>
      </c>
      <c r="Q369" s="7">
        <f t="shared" si="76"/>
        <v>4.4052863436123353</v>
      </c>
      <c r="R369" s="7">
        <f t="shared" si="77"/>
        <v>-3.618650784048409</v>
      </c>
    </row>
    <row r="370" spans="1:18" x14ac:dyDescent="0.3">
      <c r="A370" s="1">
        <v>81.195549852460005</v>
      </c>
      <c r="B370" s="1">
        <v>-70.295991160699998</v>
      </c>
      <c r="C370" s="1" t="s">
        <v>12</v>
      </c>
      <c r="D370" s="1" t="s">
        <v>9592</v>
      </c>
      <c r="E370" s="2" t="s">
        <v>5111</v>
      </c>
      <c r="F370" s="4">
        <v>2.5238409599999998</v>
      </c>
      <c r="G370" s="5">
        <v>2.6480000000000001E-5</v>
      </c>
      <c r="H370" s="3">
        <v>16.3096</v>
      </c>
      <c r="I370" s="3">
        <v>2.9999999999999997E-4</v>
      </c>
      <c r="J370" s="3">
        <v>6.8199999999999997E-2</v>
      </c>
      <c r="K370" s="3">
        <v>4.6100000000000002E-2</v>
      </c>
      <c r="L370" s="10">
        <f t="shared" si="74"/>
        <v>0</v>
      </c>
      <c r="M370" s="3">
        <f t="shared" si="71"/>
        <v>0.47852187328239282</v>
      </c>
      <c r="N370" s="3">
        <f t="shared" si="72"/>
        <v>1.4678146711795759</v>
      </c>
      <c r="O370" s="1">
        <f t="shared" si="75"/>
        <v>0.4020619843396927</v>
      </c>
      <c r="P370" s="10">
        <f t="shared" si="73"/>
        <v>14662.75659824047</v>
      </c>
      <c r="Q370" s="7">
        <f t="shared" si="76"/>
        <v>4.3988269794721413</v>
      </c>
      <c r="R370" s="7">
        <f t="shared" si="77"/>
        <v>-3.9203051061897485</v>
      </c>
    </row>
    <row r="371" spans="1:18" x14ac:dyDescent="0.3">
      <c r="A371" s="1">
        <v>205.49891150377999</v>
      </c>
      <c r="B371" s="1">
        <v>28.38241709823</v>
      </c>
      <c r="C371" s="1" t="s">
        <v>12</v>
      </c>
      <c r="D371" s="1" t="s">
        <v>9592</v>
      </c>
      <c r="E371" s="2" t="s">
        <v>422</v>
      </c>
      <c r="F371" s="4">
        <v>102.66374036000001</v>
      </c>
      <c r="G371" s="5">
        <v>5.6114800000000003E-3</v>
      </c>
      <c r="H371" s="3">
        <v>11.9147</v>
      </c>
      <c r="I371" s="3">
        <v>2.0000000000000001E-4</v>
      </c>
      <c r="J371" s="3">
        <v>6.8500000000000005E-2</v>
      </c>
      <c r="K371" s="3">
        <v>3.5900000000000001E-2</v>
      </c>
      <c r="L371" s="10">
        <f t="shared" si="74"/>
        <v>0</v>
      </c>
      <c r="M371" s="3">
        <f t="shared" si="71"/>
        <v>-3.9068471425378739</v>
      </c>
      <c r="N371" s="3">
        <f t="shared" si="72"/>
        <v>1.1380426762059039</v>
      </c>
      <c r="O371" s="1">
        <f t="shared" si="75"/>
        <v>2.0114170829143863</v>
      </c>
      <c r="P371" s="10">
        <f t="shared" si="73"/>
        <v>14598.5401459854</v>
      </c>
      <c r="Q371" s="7">
        <f t="shared" si="76"/>
        <v>4.3795620437956195</v>
      </c>
      <c r="R371" s="7">
        <f t="shared" si="77"/>
        <v>-8.2864091863334934</v>
      </c>
    </row>
    <row r="372" spans="1:18" x14ac:dyDescent="0.3">
      <c r="A372" s="1">
        <v>79.001806400419994</v>
      </c>
      <c r="B372" s="1">
        <v>-68.951984801229997</v>
      </c>
      <c r="C372" s="1" t="s">
        <v>12</v>
      </c>
      <c r="D372" s="1" t="s">
        <v>9592</v>
      </c>
      <c r="E372" s="2" t="s">
        <v>6343</v>
      </c>
      <c r="F372" s="4">
        <v>2.89570851</v>
      </c>
      <c r="G372" s="5">
        <v>2.0950000000000001E-5</v>
      </c>
      <c r="H372" s="3">
        <v>16.118099999999998</v>
      </c>
      <c r="I372" s="3">
        <v>4.0000000000000002E-4</v>
      </c>
      <c r="J372" s="3">
        <v>6.8500000000000005E-2</v>
      </c>
      <c r="K372" s="3">
        <v>4.3799999999999999E-2</v>
      </c>
      <c r="L372" s="10">
        <f t="shared" si="74"/>
        <v>0</v>
      </c>
      <c r="M372" s="3">
        <f t="shared" si="71"/>
        <v>0.29655285746212456</v>
      </c>
      <c r="N372" s="3">
        <f t="shared" si="72"/>
        <v>1.3884755018532482</v>
      </c>
      <c r="O372" s="1">
        <f t="shared" si="75"/>
        <v>0.46175484244572701</v>
      </c>
      <c r="P372" s="10">
        <f t="shared" si="73"/>
        <v>14598.5401459854</v>
      </c>
      <c r="Q372" s="7">
        <f t="shared" si="76"/>
        <v>4.3795620437956195</v>
      </c>
      <c r="R372" s="7">
        <f t="shared" si="77"/>
        <v>-4.083009186333495</v>
      </c>
    </row>
    <row r="373" spans="1:18" x14ac:dyDescent="0.3">
      <c r="A373" s="1">
        <v>13.31975696094</v>
      </c>
      <c r="B373" s="1">
        <v>-72.469497168049998</v>
      </c>
      <c r="C373" s="1" t="s">
        <v>12</v>
      </c>
      <c r="D373" s="1" t="s">
        <v>9592</v>
      </c>
      <c r="E373" s="2" t="s">
        <v>913</v>
      </c>
      <c r="F373" s="4">
        <v>3.3879027599999998</v>
      </c>
      <c r="G373" s="5">
        <v>7.5900000000000002E-6</v>
      </c>
      <c r="H373" s="3">
        <v>16.204000000000001</v>
      </c>
      <c r="I373" s="3">
        <v>5.9999999999999995E-4</v>
      </c>
      <c r="J373" s="3">
        <v>6.88E-2</v>
      </c>
      <c r="K373" s="3">
        <v>4.1500000000000002E-2</v>
      </c>
      <c r="L373" s="10">
        <f t="shared" si="74"/>
        <v>0</v>
      </c>
      <c r="M373" s="3">
        <f t="shared" si="71"/>
        <v>0.3919421911775558</v>
      </c>
      <c r="N373" s="3">
        <f t="shared" si="72"/>
        <v>1.3098282969685564</v>
      </c>
      <c r="O373" s="1">
        <f t="shared" si="75"/>
        <v>0.52993093666413826</v>
      </c>
      <c r="P373" s="10">
        <f t="shared" si="73"/>
        <v>14534.883720930231</v>
      </c>
      <c r="Q373" s="7">
        <f t="shared" si="76"/>
        <v>4.3604651162790686</v>
      </c>
      <c r="R373" s="7">
        <f t="shared" si="77"/>
        <v>-3.9685229251015128</v>
      </c>
    </row>
    <row r="374" spans="1:18" x14ac:dyDescent="0.3">
      <c r="A374" s="1">
        <v>77.126557193240004</v>
      </c>
      <c r="B374" s="1">
        <v>-69.128509245659998</v>
      </c>
      <c r="C374" s="1" t="s">
        <v>12</v>
      </c>
      <c r="D374" s="1" t="s">
        <v>9592</v>
      </c>
      <c r="E374" s="2" t="s">
        <v>1833</v>
      </c>
      <c r="F374" s="4">
        <v>2.7888131299999999</v>
      </c>
      <c r="G374" s="5">
        <v>2.0000000000000002E-5</v>
      </c>
      <c r="H374" s="3">
        <v>16.1114</v>
      </c>
      <c r="I374" s="3">
        <v>5.9999999999999995E-4</v>
      </c>
      <c r="J374" s="3">
        <v>6.88E-2</v>
      </c>
      <c r="K374" s="3">
        <v>4.99E-2</v>
      </c>
      <c r="L374" s="10">
        <f t="shared" si="74"/>
        <v>0</v>
      </c>
      <c r="M374" s="3">
        <f t="shared" si="71"/>
        <v>0.29934219117755489</v>
      </c>
      <c r="N374" s="3">
        <f t="shared" si="72"/>
        <v>1.574950118177127</v>
      </c>
      <c r="O374" s="1">
        <f t="shared" si="75"/>
        <v>0.44541941447085337</v>
      </c>
      <c r="P374" s="10">
        <f t="shared" si="73"/>
        <v>14534.883720930231</v>
      </c>
      <c r="Q374" s="7">
        <f t="shared" si="76"/>
        <v>4.3604651162790686</v>
      </c>
      <c r="R374" s="7">
        <f t="shared" si="77"/>
        <v>-4.0611229251015137</v>
      </c>
    </row>
    <row r="375" spans="1:18" x14ac:dyDescent="0.3">
      <c r="A375" s="1">
        <v>78.703903380499995</v>
      </c>
      <c r="B375" s="1">
        <v>-68.933830142869994</v>
      </c>
      <c r="C375" s="1" t="s">
        <v>12</v>
      </c>
      <c r="D375" s="1" t="s">
        <v>9592</v>
      </c>
      <c r="E375" s="2" t="s">
        <v>6435</v>
      </c>
      <c r="F375" s="4">
        <v>3.3384531599999998</v>
      </c>
      <c r="G375" s="5">
        <v>2.1109999999999999E-5</v>
      </c>
      <c r="H375" s="3">
        <v>15.994</v>
      </c>
      <c r="I375" s="3">
        <v>2.9999999999999997E-4</v>
      </c>
      <c r="J375" s="3">
        <v>6.9099999999999995E-2</v>
      </c>
      <c r="K375" s="3">
        <v>3.8699999999999998E-2</v>
      </c>
      <c r="L375" s="10">
        <f t="shared" si="74"/>
        <v>0</v>
      </c>
      <c r="M375" s="3">
        <f t="shared" si="71"/>
        <v>0.1913902368709941</v>
      </c>
      <c r="N375" s="3">
        <f t="shared" si="72"/>
        <v>1.2161512634350082</v>
      </c>
      <c r="O375" s="1">
        <f t="shared" si="75"/>
        <v>0.52354528726525162</v>
      </c>
      <c r="P375" s="10">
        <f t="shared" si="73"/>
        <v>14471.780028943562</v>
      </c>
      <c r="Q375" s="7">
        <f t="shared" si="76"/>
        <v>4.3415340086830687</v>
      </c>
      <c r="R375" s="7">
        <f t="shared" si="77"/>
        <v>-4.1501437718120746</v>
      </c>
    </row>
    <row r="376" spans="1:18" x14ac:dyDescent="0.3">
      <c r="A376" s="1">
        <v>162.23992750426001</v>
      </c>
      <c r="B376" s="1">
        <v>-64.174203983439995</v>
      </c>
      <c r="C376" s="1" t="s">
        <v>12</v>
      </c>
      <c r="D376" s="1" t="s">
        <v>9592</v>
      </c>
      <c r="E376" s="2" t="s">
        <v>5153</v>
      </c>
      <c r="F376" s="4">
        <v>5.1024870399999998</v>
      </c>
      <c r="G376" s="5">
        <v>1.6030000000000001E-5</v>
      </c>
      <c r="H376" s="3">
        <v>13.620200000000001</v>
      </c>
      <c r="I376" s="3">
        <v>2.0000000000000001E-4</v>
      </c>
      <c r="J376" s="3">
        <v>6.93E-2</v>
      </c>
      <c r="K376" s="3">
        <v>1.43E-2</v>
      </c>
      <c r="L376" s="10">
        <f t="shared" si="74"/>
        <v>0</v>
      </c>
      <c r="M376" s="3">
        <f t="shared" si="71"/>
        <v>-2.1761338269409656</v>
      </c>
      <c r="N376" s="3">
        <f t="shared" si="72"/>
        <v>0.44808201284960658</v>
      </c>
      <c r="O376" s="1">
        <f t="shared" si="75"/>
        <v>0.70778191030851312</v>
      </c>
      <c r="P376" s="10">
        <f t="shared" si="73"/>
        <v>14430.014430014429</v>
      </c>
      <c r="Q376" s="7">
        <f t="shared" si="76"/>
        <v>4.329004329004329</v>
      </c>
      <c r="R376" s="7">
        <f t="shared" si="77"/>
        <v>-6.5051381559452945</v>
      </c>
    </row>
    <row r="377" spans="1:18" x14ac:dyDescent="0.3">
      <c r="A377" s="1">
        <v>84.520244221029998</v>
      </c>
      <c r="B377" s="1">
        <v>-70.459464042259995</v>
      </c>
      <c r="C377" s="1" t="s">
        <v>12</v>
      </c>
      <c r="D377" s="1" t="s">
        <v>9592</v>
      </c>
      <c r="E377" s="2" t="s">
        <v>3711</v>
      </c>
      <c r="F377" s="4">
        <v>3.8718211999999999</v>
      </c>
      <c r="G377" s="5">
        <v>5.3199999999999999E-5</v>
      </c>
      <c r="H377" s="3">
        <v>16.152899999999999</v>
      </c>
      <c r="I377" s="3">
        <v>2.9999999999999997E-4</v>
      </c>
      <c r="J377" s="3">
        <v>6.9400000000000003E-2</v>
      </c>
      <c r="K377" s="3">
        <v>4.3099999999999999E-2</v>
      </c>
      <c r="L377" s="10">
        <f t="shared" si="74"/>
        <v>0</v>
      </c>
      <c r="M377" s="3">
        <f t="shared" si="71"/>
        <v>0.35969735227427435</v>
      </c>
      <c r="N377" s="3">
        <f t="shared" si="72"/>
        <v>1.3485668348473299</v>
      </c>
      <c r="O377" s="1">
        <f t="shared" si="75"/>
        <v>0.58791529345910631</v>
      </c>
      <c r="P377" s="10">
        <f t="shared" si="73"/>
        <v>14409.221902017291</v>
      </c>
      <c r="Q377" s="7">
        <f t="shared" si="76"/>
        <v>4.3227665706051868</v>
      </c>
      <c r="R377" s="7">
        <f t="shared" si="77"/>
        <v>-3.9630692183309124</v>
      </c>
    </row>
    <row r="378" spans="1:18" x14ac:dyDescent="0.3">
      <c r="A378" s="1">
        <v>74.923071010710004</v>
      </c>
      <c r="B378" s="1">
        <v>40.836028458100003</v>
      </c>
      <c r="C378" s="1" t="s">
        <v>12</v>
      </c>
      <c r="D378" s="1" t="s">
        <v>9592</v>
      </c>
      <c r="E378" s="2" t="s">
        <v>5169</v>
      </c>
      <c r="F378" s="4">
        <v>10.30572635</v>
      </c>
      <c r="G378" s="5">
        <v>1.2417E-4</v>
      </c>
      <c r="H378" s="3">
        <v>9.9179999999999993</v>
      </c>
      <c r="I378" s="3">
        <v>2.0000000000000001E-4</v>
      </c>
      <c r="J378" s="3">
        <v>6.9599999999999995E-2</v>
      </c>
      <c r="K378" s="3">
        <v>4.9700000000000001E-2</v>
      </c>
      <c r="L378" s="10">
        <f t="shared" si="74"/>
        <v>0</v>
      </c>
      <c r="M378" s="3">
        <f t="shared" si="71"/>
        <v>-5.8689538019471925</v>
      </c>
      <c r="N378" s="3">
        <f t="shared" si="72"/>
        <v>1.5506072749204214</v>
      </c>
      <c r="O378" s="1">
        <f t="shared" si="75"/>
        <v>1.0130786063704653</v>
      </c>
      <c r="P378" s="10">
        <f t="shared" si="73"/>
        <v>14367.816091954024</v>
      </c>
      <c r="Q378" s="7">
        <f t="shared" si="76"/>
        <v>4.3103448275862073</v>
      </c>
      <c r="R378" s="7">
        <f t="shared" si="77"/>
        <v>-10.179298629533399</v>
      </c>
    </row>
    <row r="379" spans="1:18" x14ac:dyDescent="0.3">
      <c r="A379" s="1">
        <v>86.252617955229994</v>
      </c>
      <c r="B379" s="1">
        <v>-67.745529383529998</v>
      </c>
      <c r="C379" s="1" t="s">
        <v>12</v>
      </c>
      <c r="D379" s="1" t="s">
        <v>9592</v>
      </c>
      <c r="E379" s="2" t="s">
        <v>7307</v>
      </c>
      <c r="F379" s="4">
        <v>4.1674729099999999</v>
      </c>
      <c r="G379" s="5">
        <v>7.8250000000000005E-5</v>
      </c>
      <c r="H379" s="3">
        <v>15.321300000000001</v>
      </c>
      <c r="I379" s="3">
        <v>1.1000000000000001E-3</v>
      </c>
      <c r="J379" s="3">
        <v>6.9599999999999995E-2</v>
      </c>
      <c r="K379" s="3">
        <v>2.7400000000000001E-2</v>
      </c>
      <c r="L379" s="10">
        <f t="shared" si="74"/>
        <v>0</v>
      </c>
      <c r="M379" s="3">
        <f t="shared" si="71"/>
        <v>-0.46565380194719097</v>
      </c>
      <c r="N379" s="3">
        <f t="shared" si="72"/>
        <v>0.85486265901228264</v>
      </c>
      <c r="O379" s="1">
        <f t="shared" si="75"/>
        <v>0.61987278544647295</v>
      </c>
      <c r="P379" s="10">
        <f t="shared" si="73"/>
        <v>14367.816091954024</v>
      </c>
      <c r="Q379" s="7">
        <f t="shared" si="76"/>
        <v>4.3103448275862073</v>
      </c>
      <c r="R379" s="7">
        <f t="shared" si="77"/>
        <v>-4.7759986295333983</v>
      </c>
    </row>
    <row r="380" spans="1:18" x14ac:dyDescent="0.3">
      <c r="A380" s="1">
        <v>76.021777790689995</v>
      </c>
      <c r="B380" s="1">
        <v>-66.296953844110007</v>
      </c>
      <c r="C380" s="1" t="s">
        <v>12</v>
      </c>
      <c r="D380" s="1" t="s">
        <v>9592</v>
      </c>
      <c r="E380" s="2" t="s">
        <v>2572</v>
      </c>
      <c r="F380" s="4">
        <v>3.3777329800000002</v>
      </c>
      <c r="G380" s="5">
        <v>1.084E-5</v>
      </c>
      <c r="H380" s="3">
        <v>15.8911</v>
      </c>
      <c r="I380" s="3">
        <v>1E-4</v>
      </c>
      <c r="J380" s="3">
        <v>6.9699999999999998E-2</v>
      </c>
      <c r="K380" s="3">
        <v>3.73E-2</v>
      </c>
      <c r="L380" s="10">
        <f t="shared" si="74"/>
        <v>0</v>
      </c>
      <c r="M380" s="3">
        <f t="shared" si="71"/>
        <v>0.10726389049004936</v>
      </c>
      <c r="N380" s="3">
        <f t="shared" si="72"/>
        <v>1.1620657995882318</v>
      </c>
      <c r="O380" s="1">
        <f t="shared" si="75"/>
        <v>0.52862531430066739</v>
      </c>
      <c r="P380" s="10">
        <f t="shared" si="73"/>
        <v>14347.202295552368</v>
      </c>
      <c r="Q380" s="7">
        <f t="shared" si="76"/>
        <v>4.3041606886657098</v>
      </c>
      <c r="R380" s="7">
        <f t="shared" si="77"/>
        <v>-4.1968967981756604</v>
      </c>
    </row>
    <row r="381" spans="1:18" x14ac:dyDescent="0.3">
      <c r="A381" s="1">
        <v>87.013131290640004</v>
      </c>
      <c r="B381" s="1">
        <v>-67.207902434209998</v>
      </c>
      <c r="C381" s="1" t="s">
        <v>12</v>
      </c>
      <c r="D381" s="1" t="s">
        <v>9592</v>
      </c>
      <c r="E381" s="2" t="s">
        <v>7403</v>
      </c>
      <c r="F381" s="4">
        <v>4.6388542499999996</v>
      </c>
      <c r="G381" s="5">
        <v>2.3479999999999999E-5</v>
      </c>
      <c r="H381" s="3">
        <v>15.356199999999999</v>
      </c>
      <c r="I381" s="3">
        <v>2.9999999999999997E-4</v>
      </c>
      <c r="J381" s="3">
        <v>6.9699999999999998E-2</v>
      </c>
      <c r="K381" s="3">
        <v>2.6200000000000001E-2</v>
      </c>
      <c r="L381" s="10">
        <f t="shared" si="74"/>
        <v>0</v>
      </c>
      <c r="M381" s="3">
        <f t="shared" si="71"/>
        <v>-0.42763610950995101</v>
      </c>
      <c r="N381" s="3">
        <f t="shared" si="72"/>
        <v>0.81625002393664048</v>
      </c>
      <c r="O381" s="1">
        <f t="shared" si="75"/>
        <v>0.66641072746268581</v>
      </c>
      <c r="P381" s="10">
        <f t="shared" si="73"/>
        <v>14347.202295552368</v>
      </c>
      <c r="Q381" s="7">
        <f t="shared" si="76"/>
        <v>4.3041606886657098</v>
      </c>
      <c r="R381" s="7">
        <f t="shared" si="77"/>
        <v>-4.7317967981756608</v>
      </c>
    </row>
    <row r="382" spans="1:18" x14ac:dyDescent="0.3">
      <c r="A382" s="1">
        <v>12.96406363557</v>
      </c>
      <c r="B382" s="1">
        <v>-73.495864352010003</v>
      </c>
      <c r="C382" s="1" t="s">
        <v>12</v>
      </c>
      <c r="D382" s="1" t="s">
        <v>9592</v>
      </c>
      <c r="E382" s="2" t="s">
        <v>7793</v>
      </c>
      <c r="F382" s="4">
        <v>4.4968895499999997</v>
      </c>
      <c r="G382" s="5">
        <v>1.447E-5</v>
      </c>
      <c r="H382" s="3">
        <v>15.9847</v>
      </c>
      <c r="I382" s="3">
        <v>4.0000000000000002E-4</v>
      </c>
      <c r="J382" s="3">
        <v>6.9699999999999998E-2</v>
      </c>
      <c r="K382" s="3">
        <v>4.0300000000000002E-2</v>
      </c>
      <c r="L382" s="10">
        <f t="shared" si="74"/>
        <v>0</v>
      </c>
      <c r="M382" s="3">
        <f t="shared" si="71"/>
        <v>0.20086389049004794</v>
      </c>
      <c r="N382" s="3">
        <f t="shared" si="72"/>
        <v>1.25552959588992</v>
      </c>
      <c r="O382" s="1">
        <f t="shared" si="75"/>
        <v>0.65291222080908029</v>
      </c>
      <c r="P382" s="10">
        <f t="shared" si="73"/>
        <v>14347.202295552368</v>
      </c>
      <c r="Q382" s="7">
        <f t="shared" si="76"/>
        <v>4.3041606886657098</v>
      </c>
      <c r="R382" s="7">
        <f t="shared" si="77"/>
        <v>-4.1032967981756618</v>
      </c>
    </row>
    <row r="383" spans="1:18" x14ac:dyDescent="0.3">
      <c r="A383" s="1">
        <v>251.74301470317999</v>
      </c>
      <c r="B383" s="1">
        <v>47.515813444039999</v>
      </c>
      <c r="C383" s="1" t="s">
        <v>12</v>
      </c>
      <c r="D383" s="1" t="s">
        <v>9592</v>
      </c>
      <c r="E383" s="2" t="s">
        <v>418</v>
      </c>
      <c r="F383" s="4">
        <v>14.8332371</v>
      </c>
      <c r="G383" s="5">
        <v>3.5364000000000001E-4</v>
      </c>
      <c r="H383" s="3">
        <v>15.2499</v>
      </c>
      <c r="I383" s="3">
        <v>1.1999999999999999E-3</v>
      </c>
      <c r="J383" s="3">
        <v>6.9900000000000004E-2</v>
      </c>
      <c r="K383" s="3">
        <v>3.04E-2</v>
      </c>
      <c r="L383" s="10">
        <f t="shared" si="74"/>
        <v>0</v>
      </c>
      <c r="M383" s="3">
        <f t="shared" si="71"/>
        <v>-0.52771412127159323</v>
      </c>
      <c r="N383" s="3">
        <f t="shared" si="72"/>
        <v>0.94439009388739648</v>
      </c>
      <c r="O383" s="1">
        <f t="shared" si="75"/>
        <v>1.1712359387056817</v>
      </c>
      <c r="P383" s="10">
        <f t="shared" si="73"/>
        <v>14306.151645207437</v>
      </c>
      <c r="Q383" s="7">
        <f t="shared" si="76"/>
        <v>4.2918454935622314</v>
      </c>
      <c r="R383" s="7">
        <f t="shared" si="77"/>
        <v>-4.8195596148338247</v>
      </c>
    </row>
    <row r="384" spans="1:18" x14ac:dyDescent="0.3">
      <c r="A384" s="1">
        <v>16.745830851009998</v>
      </c>
      <c r="B384" s="1">
        <v>-73.036332832970004</v>
      </c>
      <c r="C384" s="1" t="s">
        <v>12</v>
      </c>
      <c r="D384" s="1" t="s">
        <v>9592</v>
      </c>
      <c r="E384" s="2" t="s">
        <v>5376</v>
      </c>
      <c r="F384" s="4">
        <v>4.7436574699999996</v>
      </c>
      <c r="G384" s="5">
        <v>7.3250000000000005E-5</v>
      </c>
      <c r="H384" s="3">
        <v>16.030999999999999</v>
      </c>
      <c r="I384" s="3">
        <v>2.9999999999999997E-4</v>
      </c>
      <c r="J384" s="3">
        <v>7.0199999999999999E-2</v>
      </c>
      <c r="K384" s="3">
        <v>3.9899999999999998E-2</v>
      </c>
      <c r="L384" s="10">
        <f t="shared" ref="L384:L432" si="78">IF(K384&gt;J384,1,0)</f>
        <v>0</v>
      </c>
      <c r="M384" s="3">
        <f t="shared" si="71"/>
        <v>0.26268556064902526</v>
      </c>
      <c r="N384" s="3">
        <f t="shared" si="72"/>
        <v>1.2342139784962187</v>
      </c>
      <c r="O384" s="1">
        <f t="shared" ref="O384:O432" si="79">LOG10(F384)</f>
        <v>0.67611332195410923</v>
      </c>
      <c r="P384" s="10">
        <f t="shared" si="73"/>
        <v>14245.014245014245</v>
      </c>
      <c r="Q384" s="7">
        <f t="shared" ref="Q384:Q432" si="80">$Q$1*P384/1000</f>
        <v>4.2735042735042734</v>
      </c>
      <c r="R384" s="7">
        <f t="shared" ref="R384:R432" si="81">M384-Q384</f>
        <v>-4.0108187128552482</v>
      </c>
    </row>
    <row r="385" spans="1:18" x14ac:dyDescent="0.3">
      <c r="A385" s="1">
        <v>76.105015548219995</v>
      </c>
      <c r="B385" s="1">
        <v>-69.127353946189999</v>
      </c>
      <c r="C385" s="1" t="s">
        <v>12</v>
      </c>
      <c r="D385" s="1" t="s">
        <v>9592</v>
      </c>
      <c r="E385" s="2" t="s">
        <v>163</v>
      </c>
      <c r="F385" s="4">
        <v>3.0291851300000001</v>
      </c>
      <c r="G385" s="5">
        <v>2.3940000000000001E-5</v>
      </c>
      <c r="H385" s="3">
        <v>16.8079</v>
      </c>
      <c r="I385" s="3">
        <v>2.9999999999999997E-4</v>
      </c>
      <c r="J385" s="3">
        <v>7.0499999999999993E-2</v>
      </c>
      <c r="K385" s="3">
        <v>6.6500000000000004E-2</v>
      </c>
      <c r="L385" s="10">
        <f t="shared" si="78"/>
        <v>0</v>
      </c>
      <c r="M385" s="3">
        <f t="shared" si="71"/>
        <v>1.0488455849569931</v>
      </c>
      <c r="N385" s="3">
        <f t="shared" si="72"/>
        <v>2.0482699683269896</v>
      </c>
      <c r="O385" s="1">
        <f t="shared" si="79"/>
        <v>0.48132581624487791</v>
      </c>
      <c r="P385" s="10">
        <f t="shared" si="73"/>
        <v>14184.397163120568</v>
      </c>
      <c r="Q385" s="7">
        <f t="shared" si="80"/>
        <v>4.2553191489361701</v>
      </c>
      <c r="R385" s="7">
        <f t="shared" si="81"/>
        <v>-3.206473563979177</v>
      </c>
    </row>
    <row r="386" spans="1:18" x14ac:dyDescent="0.3">
      <c r="A386" s="1">
        <v>267.69066843949003</v>
      </c>
      <c r="B386" s="1">
        <v>-38.633551093240001</v>
      </c>
      <c r="C386" s="1" t="s">
        <v>12</v>
      </c>
      <c r="D386" s="1" t="s">
        <v>9592</v>
      </c>
      <c r="E386" s="2" t="s">
        <v>262</v>
      </c>
      <c r="F386" s="4">
        <v>80.936128240000002</v>
      </c>
      <c r="G386" s="5">
        <v>9.2085399999999994E-3</v>
      </c>
      <c r="H386" s="3">
        <v>11.264799999999999</v>
      </c>
      <c r="I386" s="3">
        <v>2.0000000000000001E-4</v>
      </c>
      <c r="J386" s="3">
        <v>7.0499999999999993E-2</v>
      </c>
      <c r="K386" s="3">
        <v>4.5199999999999997E-2</v>
      </c>
      <c r="L386" s="10">
        <f t="shared" si="78"/>
        <v>0</v>
      </c>
      <c r="M386" s="3">
        <f t="shared" si="71"/>
        <v>-4.4942544150430059</v>
      </c>
      <c r="N386" s="3">
        <f t="shared" si="72"/>
        <v>1.3922075568520913</v>
      </c>
      <c r="O386" s="1">
        <f t="shared" si="79"/>
        <v>1.9081424251084096</v>
      </c>
      <c r="P386" s="10">
        <f t="shared" si="73"/>
        <v>14184.397163120568</v>
      </c>
      <c r="Q386" s="7">
        <f t="shared" si="80"/>
        <v>4.2553191489361701</v>
      </c>
      <c r="R386" s="7">
        <f t="shared" si="81"/>
        <v>-8.7495735639791761</v>
      </c>
    </row>
    <row r="387" spans="1:18" x14ac:dyDescent="0.3">
      <c r="A387" s="1">
        <v>16.750377346659999</v>
      </c>
      <c r="B387" s="1">
        <v>-73.638433181089994</v>
      </c>
      <c r="C387" s="1" t="s">
        <v>12</v>
      </c>
      <c r="D387" s="1" t="s">
        <v>9592</v>
      </c>
      <c r="E387" s="2" t="s">
        <v>5586</v>
      </c>
      <c r="F387" s="4">
        <v>1.40157954</v>
      </c>
      <c r="G387" s="5">
        <v>2.48E-6</v>
      </c>
      <c r="H387" s="3">
        <v>16.931999999999999</v>
      </c>
      <c r="I387" s="3">
        <v>4.0000000000000002E-4</v>
      </c>
      <c r="J387" s="3">
        <v>7.0599999999999996E-2</v>
      </c>
      <c r="K387" s="3">
        <v>6.0400000000000002E-2</v>
      </c>
      <c r="L387" s="10">
        <f t="shared" si="78"/>
        <v>0</v>
      </c>
      <c r="M387" s="3">
        <f t="shared" ref="M387:M450" si="82">H387+5+5*LOG10(J387/1000)</f>
        <v>1.1760235052590176</v>
      </c>
      <c r="N387" s="3">
        <f t="shared" ref="N387:N450" si="83">SQRT(I387^2+4.7153*(K387/J387)^2)</f>
        <v>1.8577484691376327</v>
      </c>
      <c r="O387" s="1">
        <f t="shared" si="79"/>
        <v>0.14661774911941425</v>
      </c>
      <c r="P387" s="10">
        <f t="shared" si="73"/>
        <v>14164.3059490085</v>
      </c>
      <c r="Q387" s="7">
        <f t="shared" si="80"/>
        <v>4.2492917847025504</v>
      </c>
      <c r="R387" s="7">
        <f t="shared" si="81"/>
        <v>-3.0732682794435329</v>
      </c>
    </row>
    <row r="388" spans="1:18" x14ac:dyDescent="0.3">
      <c r="A388" s="1">
        <v>89.415218325430004</v>
      </c>
      <c r="B388" s="1">
        <v>-67.381806724750007</v>
      </c>
      <c r="C388" s="1" t="s">
        <v>12</v>
      </c>
      <c r="D388" s="1" t="s">
        <v>9592</v>
      </c>
      <c r="E388" s="2" t="s">
        <v>7177</v>
      </c>
      <c r="F388" s="4">
        <v>3.8835319099999999</v>
      </c>
      <c r="G388" s="5">
        <v>1.358E-5</v>
      </c>
      <c r="H388" s="3">
        <v>15.5739</v>
      </c>
      <c r="I388" s="3">
        <v>2.0000000000000001E-4</v>
      </c>
      <c r="J388" s="3">
        <v>7.0699999999999999E-2</v>
      </c>
      <c r="K388" s="3">
        <v>2.9899999999999999E-2</v>
      </c>
      <c r="L388" s="10">
        <f t="shared" si="78"/>
        <v>0</v>
      </c>
      <c r="M388" s="3">
        <f t="shared" si="82"/>
        <v>-0.17900293101550346</v>
      </c>
      <c r="N388" s="3">
        <f t="shared" si="83"/>
        <v>0.91834623386231906</v>
      </c>
      <c r="O388" s="1">
        <f t="shared" si="79"/>
        <v>0.58922687799318807</v>
      </c>
      <c r="P388" s="10">
        <f t="shared" ref="P388:P451" si="84">1/J388*1000</f>
        <v>14144.271570014143</v>
      </c>
      <c r="Q388" s="7">
        <f t="shared" si="80"/>
        <v>4.2432814710042432</v>
      </c>
      <c r="R388" s="7">
        <f t="shared" si="81"/>
        <v>-4.4222844020197467</v>
      </c>
    </row>
    <row r="389" spans="1:18" x14ac:dyDescent="0.3">
      <c r="A389" s="1">
        <v>73.825479772890006</v>
      </c>
      <c r="B389" s="1">
        <v>39.979715906069998</v>
      </c>
      <c r="C389" s="1" t="s">
        <v>12</v>
      </c>
      <c r="D389" s="1" t="s">
        <v>9592</v>
      </c>
      <c r="E389" s="2" t="s">
        <v>452</v>
      </c>
      <c r="F389" s="4">
        <v>2.1206084000000001</v>
      </c>
      <c r="G389" s="5">
        <v>1.75E-6</v>
      </c>
      <c r="H389" s="3">
        <v>13.3508</v>
      </c>
      <c r="I389" s="3">
        <v>2.0000000000000001E-4</v>
      </c>
      <c r="J389" s="3">
        <v>7.0800000000000002E-2</v>
      </c>
      <c r="K389" s="3">
        <v>3.9800000000000002E-2</v>
      </c>
      <c r="L389" s="10">
        <f t="shared" si="78"/>
        <v>0</v>
      </c>
      <c r="M389" s="3">
        <f t="shared" si="82"/>
        <v>-2.3990337115511551</v>
      </c>
      <c r="N389" s="3">
        <f t="shared" si="83"/>
        <v>1.2206874643438865</v>
      </c>
      <c r="O389" s="1">
        <f t="shared" si="79"/>
        <v>0.32646047737039358</v>
      </c>
      <c r="P389" s="10">
        <f t="shared" si="84"/>
        <v>14124.293785310734</v>
      </c>
      <c r="Q389" s="7">
        <f t="shared" si="80"/>
        <v>4.2372881355932206</v>
      </c>
      <c r="R389" s="7">
        <f t="shared" si="81"/>
        <v>-6.6363218471443757</v>
      </c>
    </row>
    <row r="390" spans="1:18" x14ac:dyDescent="0.3">
      <c r="A390" s="1">
        <v>82.615793655069993</v>
      </c>
      <c r="B390" s="1">
        <v>-69.94461769774</v>
      </c>
      <c r="C390" s="1" t="s">
        <v>12</v>
      </c>
      <c r="D390" s="1" t="s">
        <v>9592</v>
      </c>
      <c r="E390" s="2" t="s">
        <v>4790</v>
      </c>
      <c r="F390" s="4">
        <v>4.2072632399999996</v>
      </c>
      <c r="G390" s="5">
        <v>1.7949999999999999E-5</v>
      </c>
      <c r="H390" s="3">
        <v>15.3713</v>
      </c>
      <c r="I390" s="3">
        <v>2.9999999999999997E-4</v>
      </c>
      <c r="J390" s="3">
        <v>7.0999999999999994E-2</v>
      </c>
      <c r="K390" s="3">
        <v>2.7699999999999999E-2</v>
      </c>
      <c r="L390" s="10">
        <f t="shared" si="78"/>
        <v>0</v>
      </c>
      <c r="M390" s="3">
        <f t="shared" si="82"/>
        <v>-0.3724082564046256</v>
      </c>
      <c r="N390" s="3">
        <f t="shared" si="83"/>
        <v>0.84718081447363991</v>
      </c>
      <c r="O390" s="1">
        <f t="shared" si="79"/>
        <v>0.62399968579946374</v>
      </c>
      <c r="P390" s="10">
        <f t="shared" si="84"/>
        <v>14084.507042253523</v>
      </c>
      <c r="Q390" s="7">
        <f t="shared" si="80"/>
        <v>4.2253521126760569</v>
      </c>
      <c r="R390" s="7">
        <f t="shared" si="81"/>
        <v>-4.5977603690806825</v>
      </c>
    </row>
    <row r="391" spans="1:18" x14ac:dyDescent="0.3">
      <c r="A391" s="1">
        <v>76.872221084610004</v>
      </c>
      <c r="B391" s="1">
        <v>-66.966182559179998</v>
      </c>
      <c r="C391" s="1" t="s">
        <v>12</v>
      </c>
      <c r="D391" s="1" t="s">
        <v>9592</v>
      </c>
      <c r="E391" s="2" t="s">
        <v>2547</v>
      </c>
      <c r="F391" s="4">
        <v>2.3576380100000001</v>
      </c>
      <c r="G391" s="5">
        <v>1.86E-6</v>
      </c>
      <c r="H391" s="3">
        <v>16.015499999999999</v>
      </c>
      <c r="I391" s="3">
        <v>1E-4</v>
      </c>
      <c r="J391" s="3">
        <v>7.1099999999999997E-2</v>
      </c>
      <c r="K391" s="3">
        <v>3.9899999999999998E-2</v>
      </c>
      <c r="L391" s="10">
        <f t="shared" si="78"/>
        <v>0</v>
      </c>
      <c r="M391" s="3">
        <f t="shared" si="82"/>
        <v>0.274848003648831</v>
      </c>
      <c r="N391" s="3">
        <f t="shared" si="83"/>
        <v>1.2185909848472736</v>
      </c>
      <c r="O391" s="1">
        <f t="shared" si="79"/>
        <v>0.37247712462342142</v>
      </c>
      <c r="P391" s="10">
        <f t="shared" si="84"/>
        <v>14064.697609001407</v>
      </c>
      <c r="Q391" s="7">
        <f t="shared" si="80"/>
        <v>4.2194092827004219</v>
      </c>
      <c r="R391" s="7">
        <f t="shared" si="81"/>
        <v>-3.9445612790515909</v>
      </c>
    </row>
    <row r="392" spans="1:18" x14ac:dyDescent="0.3">
      <c r="A392" s="1">
        <v>201.84321903906999</v>
      </c>
      <c r="B392" s="1">
        <v>-19.453900082130001</v>
      </c>
      <c r="C392" s="1" t="s">
        <v>12</v>
      </c>
      <c r="D392" s="1" t="s">
        <v>9592</v>
      </c>
      <c r="E392" s="2" t="s">
        <v>254</v>
      </c>
      <c r="F392" s="4">
        <v>9.7050010400000009</v>
      </c>
      <c r="G392" s="5">
        <v>1.1824000000000001E-4</v>
      </c>
      <c r="H392" s="3">
        <v>11.951700000000001</v>
      </c>
      <c r="I392" s="3">
        <v>1E-4</v>
      </c>
      <c r="J392" s="3">
        <v>7.1199999999999999E-2</v>
      </c>
      <c r="K392" s="3">
        <v>3.5499999999999997E-2</v>
      </c>
      <c r="L392" s="10">
        <f t="shared" si="78"/>
        <v>0</v>
      </c>
      <c r="M392" s="3">
        <f t="shared" si="82"/>
        <v>-3.7859000318157179</v>
      </c>
      <c r="N392" s="3">
        <f t="shared" si="83"/>
        <v>1.0826872581970763</v>
      </c>
      <c r="O392" s="1">
        <f t="shared" si="79"/>
        <v>0.98699558626392181</v>
      </c>
      <c r="P392" s="10">
        <f t="shared" si="84"/>
        <v>14044.94382022472</v>
      </c>
      <c r="Q392" s="7">
        <f t="shared" si="80"/>
        <v>4.213483146067416</v>
      </c>
      <c r="R392" s="7">
        <f t="shared" si="81"/>
        <v>-7.9993831778831339</v>
      </c>
    </row>
    <row r="393" spans="1:18" x14ac:dyDescent="0.3">
      <c r="A393" s="1">
        <v>72.268291021340005</v>
      </c>
      <c r="B393" s="1">
        <v>-69.111890549969999</v>
      </c>
      <c r="C393" s="1" t="s">
        <v>12</v>
      </c>
      <c r="D393" s="1" t="s">
        <v>9592</v>
      </c>
      <c r="E393" s="2" t="s">
        <v>9160</v>
      </c>
      <c r="F393" s="4">
        <v>23.626308649999999</v>
      </c>
      <c r="G393" s="5">
        <v>2.5371999999999998E-4</v>
      </c>
      <c r="H393" s="3">
        <v>13.879799999999999</v>
      </c>
      <c r="I393" s="3">
        <v>2.9999999999999997E-4</v>
      </c>
      <c r="J393" s="3">
        <v>7.1199999999999999E-2</v>
      </c>
      <c r="K393" s="3">
        <v>4.1399999999999999E-2</v>
      </c>
      <c r="L393" s="10">
        <f t="shared" si="78"/>
        <v>0</v>
      </c>
      <c r="M393" s="3">
        <f t="shared" si="82"/>
        <v>-1.8578000318157208</v>
      </c>
      <c r="N393" s="3">
        <f t="shared" si="83"/>
        <v>1.2626268609404911</v>
      </c>
      <c r="O393" s="1">
        <f t="shared" si="79"/>
        <v>1.373395873212345</v>
      </c>
      <c r="P393" s="10">
        <f t="shared" si="84"/>
        <v>14044.94382022472</v>
      </c>
      <c r="Q393" s="7">
        <f t="shared" si="80"/>
        <v>4.213483146067416</v>
      </c>
      <c r="R393" s="7">
        <f t="shared" si="81"/>
        <v>-6.0712831778831369</v>
      </c>
    </row>
    <row r="394" spans="1:18" x14ac:dyDescent="0.3">
      <c r="A394" s="1">
        <v>181.73333488402</v>
      </c>
      <c r="B394" s="1">
        <v>-59.357561112090004</v>
      </c>
      <c r="C394" s="1" t="s">
        <v>12</v>
      </c>
      <c r="D394" s="1" t="s">
        <v>9592</v>
      </c>
      <c r="E394" s="2" t="s">
        <v>2247</v>
      </c>
      <c r="F394" s="4">
        <v>34.916761710000003</v>
      </c>
      <c r="G394" s="5">
        <v>9.1918000000000002E-4</v>
      </c>
      <c r="H394" s="3">
        <v>11.9695</v>
      </c>
      <c r="I394" s="3">
        <v>1E-4</v>
      </c>
      <c r="J394" s="3">
        <v>7.1400000000000005E-2</v>
      </c>
      <c r="K394" s="3">
        <v>2.9499999999999998E-2</v>
      </c>
      <c r="L394" s="10">
        <f t="shared" si="78"/>
        <v>0</v>
      </c>
      <c r="M394" s="3">
        <f t="shared" si="82"/>
        <v>-3.7620089411191309</v>
      </c>
      <c r="N394" s="3">
        <f t="shared" si="83"/>
        <v>0.89717770211195202</v>
      </c>
      <c r="O394" s="1">
        <f t="shared" si="79"/>
        <v>1.5430339590687143</v>
      </c>
      <c r="P394" s="10">
        <f t="shared" si="84"/>
        <v>14005.602240896356</v>
      </c>
      <c r="Q394" s="7">
        <f t="shared" si="80"/>
        <v>4.2016806722689068</v>
      </c>
      <c r="R394" s="7">
        <f t="shared" si="81"/>
        <v>-7.9636896133880377</v>
      </c>
    </row>
    <row r="395" spans="1:18" x14ac:dyDescent="0.3">
      <c r="A395" s="1">
        <v>87.609592342080006</v>
      </c>
      <c r="B395" s="1">
        <v>-66.885306542169999</v>
      </c>
      <c r="C395" s="1" t="s">
        <v>12</v>
      </c>
      <c r="D395" s="1" t="s">
        <v>9592</v>
      </c>
      <c r="E395" s="2" t="s">
        <v>7372</v>
      </c>
      <c r="F395" s="4">
        <v>3.86127881</v>
      </c>
      <c r="G395" s="5">
        <v>8.4999999999999999E-6</v>
      </c>
      <c r="H395" s="3">
        <v>15.539899999999999</v>
      </c>
      <c r="I395" s="3">
        <v>1E-4</v>
      </c>
      <c r="J395" s="3">
        <v>7.17E-2</v>
      </c>
      <c r="K395" s="3">
        <v>2.86E-2</v>
      </c>
      <c r="L395" s="10">
        <f t="shared" si="78"/>
        <v>0</v>
      </c>
      <c r="M395" s="3">
        <f t="shared" si="82"/>
        <v>-0.18250422166100222</v>
      </c>
      <c r="N395" s="3">
        <f t="shared" si="83"/>
        <v>0.86616682299135594</v>
      </c>
      <c r="O395" s="1">
        <f t="shared" si="79"/>
        <v>0.58673116170506434</v>
      </c>
      <c r="P395" s="10">
        <f t="shared" si="84"/>
        <v>13947.001394700139</v>
      </c>
      <c r="Q395" s="7">
        <f t="shared" si="80"/>
        <v>4.1841004184100408</v>
      </c>
      <c r="R395" s="7">
        <f t="shared" si="81"/>
        <v>-4.366604640071043</v>
      </c>
    </row>
    <row r="396" spans="1:18" x14ac:dyDescent="0.3">
      <c r="A396" s="1">
        <v>15.107014684999999</v>
      </c>
      <c r="B396" s="1">
        <v>-72.225065984400004</v>
      </c>
      <c r="C396" s="1" t="s">
        <v>12</v>
      </c>
      <c r="D396" s="1" t="s">
        <v>9592</v>
      </c>
      <c r="E396" s="2" t="s">
        <v>6672</v>
      </c>
      <c r="F396" s="4">
        <v>2.78804162</v>
      </c>
      <c r="G396" s="5">
        <v>1.043E-5</v>
      </c>
      <c r="H396" s="3">
        <v>16.37</v>
      </c>
      <c r="I396" s="3">
        <v>8.0000000000000004E-4</v>
      </c>
      <c r="J396" s="3">
        <v>7.1800000000000003E-2</v>
      </c>
      <c r="K396" s="3">
        <v>4.5199999999999997E-2</v>
      </c>
      <c r="L396" s="10">
        <f t="shared" si="78"/>
        <v>0</v>
      </c>
      <c r="M396" s="3">
        <f t="shared" si="82"/>
        <v>0.6506222212115027</v>
      </c>
      <c r="N396" s="3">
        <f t="shared" si="83"/>
        <v>1.3670006762241422</v>
      </c>
      <c r="O396" s="1">
        <f t="shared" si="79"/>
        <v>0.44529925264025499</v>
      </c>
      <c r="P396" s="10">
        <f t="shared" si="84"/>
        <v>13927.576601671308</v>
      </c>
      <c r="Q396" s="7">
        <f t="shared" si="80"/>
        <v>4.1782729805013927</v>
      </c>
      <c r="R396" s="7">
        <f t="shared" si="81"/>
        <v>-3.52765075928989</v>
      </c>
    </row>
    <row r="397" spans="1:18" x14ac:dyDescent="0.3">
      <c r="A397" s="1">
        <v>85.525882748559994</v>
      </c>
      <c r="B397" s="1">
        <v>-68.592433872699999</v>
      </c>
      <c r="C397" s="1" t="s">
        <v>12</v>
      </c>
      <c r="D397" s="1" t="s">
        <v>9592</v>
      </c>
      <c r="E397" s="2" t="s">
        <v>8977</v>
      </c>
      <c r="F397" s="4">
        <v>2.8935598900000001</v>
      </c>
      <c r="G397" s="5">
        <v>1.698E-5</v>
      </c>
      <c r="H397" s="3">
        <v>16.257899999999999</v>
      </c>
      <c r="I397" s="3">
        <v>8.0000000000000004E-4</v>
      </c>
      <c r="J397" s="3">
        <v>7.1900000000000006E-2</v>
      </c>
      <c r="K397" s="3">
        <v>4.1399999999999999E-2</v>
      </c>
      <c r="L397" s="10">
        <f t="shared" si="78"/>
        <v>0</v>
      </c>
      <c r="M397" s="3">
        <f t="shared" si="82"/>
        <v>0.5415444519144117</v>
      </c>
      <c r="N397" s="3">
        <f t="shared" si="83"/>
        <v>1.2503344695810046</v>
      </c>
      <c r="O397" s="1">
        <f t="shared" si="79"/>
        <v>0.4614324756843064</v>
      </c>
      <c r="P397" s="10">
        <f t="shared" si="84"/>
        <v>13908.205841446452</v>
      </c>
      <c r="Q397" s="7">
        <f t="shared" si="80"/>
        <v>4.1724617524339358</v>
      </c>
      <c r="R397" s="7">
        <f t="shared" si="81"/>
        <v>-3.6309173005195241</v>
      </c>
    </row>
    <row r="398" spans="1:18" x14ac:dyDescent="0.3">
      <c r="A398" s="1">
        <v>84.931455910829996</v>
      </c>
      <c r="B398" s="1">
        <v>-71.146970851350005</v>
      </c>
      <c r="C398" s="1" t="s">
        <v>12</v>
      </c>
      <c r="D398" s="1" t="s">
        <v>9592</v>
      </c>
      <c r="E398" s="2" t="s">
        <v>6476</v>
      </c>
      <c r="F398" s="4">
        <v>3.2881198999999999</v>
      </c>
      <c r="G398" s="5">
        <v>4.672E-5</v>
      </c>
      <c r="H398" s="3">
        <v>16.064399999999999</v>
      </c>
      <c r="I398" s="3">
        <v>5.0000000000000001E-4</v>
      </c>
      <c r="J398" s="3">
        <v>7.1999999999999995E-2</v>
      </c>
      <c r="K398" s="3">
        <v>4.2900000000000001E-2</v>
      </c>
      <c r="L398" s="10">
        <f t="shared" si="78"/>
        <v>0</v>
      </c>
      <c r="M398" s="3">
        <f t="shared" si="82"/>
        <v>0.35106248215634039</v>
      </c>
      <c r="N398" s="3">
        <f t="shared" si="83"/>
        <v>1.2938367798324573</v>
      </c>
      <c r="O398" s="1">
        <f t="shared" si="79"/>
        <v>0.51694764553436856</v>
      </c>
      <c r="P398" s="10">
        <f t="shared" si="84"/>
        <v>13888.888888888889</v>
      </c>
      <c r="Q398" s="7">
        <f t="shared" si="80"/>
        <v>4.1666666666666661</v>
      </c>
      <c r="R398" s="7">
        <f t="shared" si="81"/>
        <v>-3.8156041845103257</v>
      </c>
    </row>
    <row r="399" spans="1:18" x14ac:dyDescent="0.3">
      <c r="A399" s="1">
        <v>223.12103496571001</v>
      </c>
      <c r="B399" s="1">
        <v>-55.15552875553</v>
      </c>
      <c r="C399" s="1" t="s">
        <v>12</v>
      </c>
      <c r="D399" s="1" t="s">
        <v>9592</v>
      </c>
      <c r="E399" s="2" t="s">
        <v>5208</v>
      </c>
      <c r="F399" s="4">
        <v>1.8463934500000001</v>
      </c>
      <c r="G399" s="5">
        <v>8.3100000000000001E-6</v>
      </c>
      <c r="H399" s="3">
        <v>15.8469</v>
      </c>
      <c r="I399" s="3">
        <v>4.0000000000000002E-4</v>
      </c>
      <c r="J399" s="3">
        <v>7.2099999999999997E-2</v>
      </c>
      <c r="K399" s="3">
        <v>4.2799999999999998E-2</v>
      </c>
      <c r="L399" s="10">
        <f t="shared" si="78"/>
        <v>0</v>
      </c>
      <c r="M399" s="3">
        <f t="shared" si="82"/>
        <v>0.13657632359714356</v>
      </c>
      <c r="N399" s="3">
        <f t="shared" si="83"/>
        <v>1.2890304889208977</v>
      </c>
      <c r="O399" s="1">
        <f t="shared" si="79"/>
        <v>0.26632425083769223</v>
      </c>
      <c r="P399" s="10">
        <f t="shared" si="84"/>
        <v>13869.625520110958</v>
      </c>
      <c r="Q399" s="7">
        <f t="shared" si="80"/>
        <v>4.160887656033287</v>
      </c>
      <c r="R399" s="7">
        <f t="shared" si="81"/>
        <v>-4.0243113324361435</v>
      </c>
    </row>
    <row r="400" spans="1:18" x14ac:dyDescent="0.3">
      <c r="A400" s="1">
        <v>250.88922678374001</v>
      </c>
      <c r="B400" s="1">
        <v>-3.6507691438599998</v>
      </c>
      <c r="C400" s="1" t="s">
        <v>12</v>
      </c>
      <c r="D400" s="1" t="s">
        <v>9592</v>
      </c>
      <c r="E400" s="2" t="s">
        <v>638</v>
      </c>
      <c r="F400" s="4">
        <v>1.0836385500000001</v>
      </c>
      <c r="G400" s="5">
        <v>1.3200000000000001E-6</v>
      </c>
      <c r="H400" s="3">
        <v>15.5565</v>
      </c>
      <c r="I400" s="3">
        <v>2.0000000000000001E-4</v>
      </c>
      <c r="J400" s="3">
        <v>7.22E-2</v>
      </c>
      <c r="K400" s="3">
        <v>3.9100000000000003E-2</v>
      </c>
      <c r="L400" s="10">
        <f t="shared" si="78"/>
        <v>0</v>
      </c>
      <c r="M400" s="3">
        <f t="shared" si="82"/>
        <v>-0.15081401215180534</v>
      </c>
      <c r="N400" s="3">
        <f t="shared" si="83"/>
        <v>1.1759645517439532</v>
      </c>
      <c r="O400" s="1">
        <f t="shared" si="79"/>
        <v>3.4884446485233644E-2</v>
      </c>
      <c r="P400" s="10">
        <f t="shared" si="84"/>
        <v>13850.415512465373</v>
      </c>
      <c r="Q400" s="7">
        <f t="shared" si="80"/>
        <v>4.1551246537396116</v>
      </c>
      <c r="R400" s="7">
        <f t="shared" si="81"/>
        <v>-4.3059386658914169</v>
      </c>
    </row>
    <row r="401" spans="1:18" x14ac:dyDescent="0.3">
      <c r="A401" s="1">
        <v>11.98207883089</v>
      </c>
      <c r="B401" s="1">
        <v>-72.941338614139994</v>
      </c>
      <c r="C401" s="1" t="s">
        <v>12</v>
      </c>
      <c r="D401" s="1" t="s">
        <v>9592</v>
      </c>
      <c r="E401" s="2" t="s">
        <v>1371</v>
      </c>
      <c r="F401" s="4">
        <v>8.3764307099999993</v>
      </c>
      <c r="G401" s="5">
        <v>1.2626E-4</v>
      </c>
      <c r="H401" s="3">
        <v>15.015000000000001</v>
      </c>
      <c r="I401" s="3">
        <v>2.9999999999999997E-4</v>
      </c>
      <c r="J401" s="3">
        <v>7.22E-2</v>
      </c>
      <c r="K401" s="3">
        <v>3.0099999999999998E-2</v>
      </c>
      <c r="L401" s="10">
        <f t="shared" si="78"/>
        <v>0</v>
      </c>
      <c r="M401" s="3">
        <f t="shared" si="82"/>
        <v>-0.69231401215180455</v>
      </c>
      <c r="N401" s="3">
        <f t="shared" si="83"/>
        <v>0.90528221072034931</v>
      </c>
      <c r="O401" s="1">
        <f t="shared" si="79"/>
        <v>0.92305900035262711</v>
      </c>
      <c r="P401" s="10">
        <f t="shared" si="84"/>
        <v>13850.415512465373</v>
      </c>
      <c r="Q401" s="7">
        <f t="shared" si="80"/>
        <v>4.1551246537396116</v>
      </c>
      <c r="R401" s="7">
        <f t="shared" si="81"/>
        <v>-4.8474386658914161</v>
      </c>
    </row>
    <row r="402" spans="1:18" x14ac:dyDescent="0.3">
      <c r="A402" s="1">
        <v>80.508216089949997</v>
      </c>
      <c r="B402" s="1">
        <v>-65.835660545059994</v>
      </c>
      <c r="C402" s="1" t="s">
        <v>12</v>
      </c>
      <c r="D402" s="1" t="s">
        <v>9592</v>
      </c>
      <c r="E402" s="2" t="s">
        <v>1931</v>
      </c>
      <c r="F402" s="4">
        <v>4.8562369600000004</v>
      </c>
      <c r="G402" s="5">
        <v>2.3280000000000001E-5</v>
      </c>
      <c r="H402" s="3">
        <v>15.445600000000001</v>
      </c>
      <c r="I402" s="3">
        <v>1E-4</v>
      </c>
      <c r="J402" s="3">
        <v>7.22E-2</v>
      </c>
      <c r="K402" s="3">
        <v>2.6200000000000001E-2</v>
      </c>
      <c r="L402" s="10">
        <f t="shared" si="78"/>
        <v>0</v>
      </c>
      <c r="M402" s="3">
        <f t="shared" si="82"/>
        <v>-0.26171401215180623</v>
      </c>
      <c r="N402" s="3">
        <f t="shared" si="83"/>
        <v>0.78798647207674211</v>
      </c>
      <c r="O402" s="1">
        <f t="shared" si="79"/>
        <v>0.68629986997610459</v>
      </c>
      <c r="P402" s="10">
        <f t="shared" si="84"/>
        <v>13850.415512465373</v>
      </c>
      <c r="Q402" s="7">
        <f t="shared" si="80"/>
        <v>4.1551246537396116</v>
      </c>
      <c r="R402" s="7">
        <f t="shared" si="81"/>
        <v>-4.4168386658914178</v>
      </c>
    </row>
    <row r="403" spans="1:18" x14ac:dyDescent="0.3">
      <c r="A403" s="1">
        <v>83.437820100739998</v>
      </c>
      <c r="B403" s="1">
        <v>-70.993208199500003</v>
      </c>
      <c r="C403" s="1" t="s">
        <v>12</v>
      </c>
      <c r="D403" s="1" t="s">
        <v>9592</v>
      </c>
      <c r="E403" s="2" t="s">
        <v>8721</v>
      </c>
      <c r="F403" s="4">
        <v>3.42851375</v>
      </c>
      <c r="G403" s="5">
        <v>8.2700000000000004E-6</v>
      </c>
      <c r="H403" s="3">
        <v>15.8079</v>
      </c>
      <c r="I403" s="3">
        <v>2.0000000000000001E-4</v>
      </c>
      <c r="J403" s="3">
        <v>7.22E-2</v>
      </c>
      <c r="K403" s="3">
        <v>4.87E-2</v>
      </c>
      <c r="L403" s="10">
        <f t="shared" si="78"/>
        <v>0</v>
      </c>
      <c r="M403" s="3">
        <f t="shared" si="82"/>
        <v>0.10058598784819495</v>
      </c>
      <c r="N403" s="3">
        <f t="shared" si="83"/>
        <v>1.4646924136975639</v>
      </c>
      <c r="O403" s="1">
        <f t="shared" si="79"/>
        <v>0.53510589553601573</v>
      </c>
      <c r="P403" s="10">
        <f t="shared" si="84"/>
        <v>13850.415512465373</v>
      </c>
      <c r="Q403" s="7">
        <f t="shared" si="80"/>
        <v>4.1551246537396116</v>
      </c>
      <c r="R403" s="7">
        <f t="shared" si="81"/>
        <v>-4.0545386658914166</v>
      </c>
    </row>
    <row r="404" spans="1:18" x14ac:dyDescent="0.3">
      <c r="A404" s="1">
        <v>116.71717617591</v>
      </c>
      <c r="B404" s="1">
        <v>-30.665896517499998</v>
      </c>
      <c r="C404" s="1" t="s">
        <v>12</v>
      </c>
      <c r="D404" s="1" t="s">
        <v>9592</v>
      </c>
      <c r="E404" s="2" t="s">
        <v>9508</v>
      </c>
      <c r="F404" s="4">
        <v>2.9683980399999998</v>
      </c>
      <c r="G404" s="5">
        <v>2.88E-6</v>
      </c>
      <c r="H404" s="3">
        <v>14.154299999999999</v>
      </c>
      <c r="I404" s="3">
        <v>1E-4</v>
      </c>
      <c r="J404" s="3">
        <v>7.2400000000000006E-2</v>
      </c>
      <c r="K404" s="3">
        <v>1.9699999999999999E-2</v>
      </c>
      <c r="L404" s="10">
        <f t="shared" si="78"/>
        <v>0</v>
      </c>
      <c r="M404" s="3">
        <f t="shared" si="82"/>
        <v>-1.5470071690142646</v>
      </c>
      <c r="N404" s="3">
        <f t="shared" si="83"/>
        <v>0.59085692596285389</v>
      </c>
      <c r="O404" s="1">
        <f t="shared" si="79"/>
        <v>0.4725221361571918</v>
      </c>
      <c r="P404" s="10">
        <f t="shared" si="84"/>
        <v>13812.154696132595</v>
      </c>
      <c r="Q404" s="7">
        <f t="shared" si="80"/>
        <v>4.1436464088397775</v>
      </c>
      <c r="R404" s="7">
        <f t="shared" si="81"/>
        <v>-5.6906535778540421</v>
      </c>
    </row>
    <row r="405" spans="1:18" x14ac:dyDescent="0.3">
      <c r="A405" s="1">
        <v>77.455701783739997</v>
      </c>
      <c r="B405" s="1">
        <v>-66.370350654250004</v>
      </c>
      <c r="C405" s="1" t="s">
        <v>12</v>
      </c>
      <c r="D405" s="1" t="s">
        <v>9592</v>
      </c>
      <c r="E405" s="2" t="s">
        <v>2702</v>
      </c>
      <c r="F405" s="4">
        <v>2.7368753799999999</v>
      </c>
      <c r="G405" s="5">
        <v>4.3900000000000003E-6</v>
      </c>
      <c r="H405" s="3">
        <v>16.13</v>
      </c>
      <c r="I405" s="3">
        <v>1E-4</v>
      </c>
      <c r="J405" s="3">
        <v>7.2499999999999995E-2</v>
      </c>
      <c r="K405" s="3">
        <v>4.0800000000000003E-2</v>
      </c>
      <c r="L405" s="10">
        <f t="shared" si="78"/>
        <v>0</v>
      </c>
      <c r="M405" s="3">
        <f t="shared" si="82"/>
        <v>0.43169003285496999</v>
      </c>
      <c r="N405" s="3">
        <f t="shared" si="83"/>
        <v>1.2220158036668001</v>
      </c>
      <c r="O405" s="1">
        <f t="shared" si="79"/>
        <v>0.43725502283559026</v>
      </c>
      <c r="P405" s="10">
        <f t="shared" si="84"/>
        <v>13793.103448275862</v>
      </c>
      <c r="Q405" s="7">
        <f t="shared" si="80"/>
        <v>4.137931034482758</v>
      </c>
      <c r="R405" s="7">
        <f t="shared" si="81"/>
        <v>-3.706241001627788</v>
      </c>
    </row>
    <row r="406" spans="1:18" x14ac:dyDescent="0.3">
      <c r="A406" s="1">
        <v>270.45389618480999</v>
      </c>
      <c r="B406" s="1">
        <v>-31.25502136227</v>
      </c>
      <c r="C406" s="1" t="s">
        <v>12</v>
      </c>
      <c r="D406" s="1" t="s">
        <v>9592</v>
      </c>
      <c r="E406" s="2" t="s">
        <v>9564</v>
      </c>
      <c r="F406" s="4">
        <v>14.052445260000001</v>
      </c>
      <c r="G406" s="5">
        <v>2.0644000000000001E-4</v>
      </c>
      <c r="H406" s="3">
        <v>14.1807</v>
      </c>
      <c r="I406" s="3">
        <v>1E-4</v>
      </c>
      <c r="J406" s="3">
        <v>7.2499999999999995E-2</v>
      </c>
      <c r="K406" s="3">
        <v>3.7400000000000003E-2</v>
      </c>
      <c r="L406" s="10">
        <f t="shared" si="78"/>
        <v>0</v>
      </c>
      <c r="M406" s="3">
        <f t="shared" si="82"/>
        <v>-1.5176099671450274</v>
      </c>
      <c r="N406" s="3">
        <f t="shared" si="83"/>
        <v>1.1201811540741637</v>
      </c>
      <c r="O406" s="1">
        <f t="shared" si="79"/>
        <v>1.1477519022143088</v>
      </c>
      <c r="P406" s="10">
        <f t="shared" si="84"/>
        <v>13793.103448275862</v>
      </c>
      <c r="Q406" s="7">
        <f t="shared" si="80"/>
        <v>4.137931034482758</v>
      </c>
      <c r="R406" s="7">
        <f t="shared" si="81"/>
        <v>-5.6555410016277854</v>
      </c>
    </row>
    <row r="407" spans="1:18" x14ac:dyDescent="0.3">
      <c r="A407" s="1">
        <v>19.022978858079998</v>
      </c>
      <c r="B407" s="1">
        <v>-72.347364319709996</v>
      </c>
      <c r="C407" s="1" t="s">
        <v>12</v>
      </c>
      <c r="D407" s="1" t="s">
        <v>9592</v>
      </c>
      <c r="E407" s="2" t="s">
        <v>6274</v>
      </c>
      <c r="F407" s="4">
        <v>1.6500143199999999</v>
      </c>
      <c r="G407" s="5">
        <v>3.6399999999999999E-6</v>
      </c>
      <c r="H407" s="3">
        <v>17.182300000000001</v>
      </c>
      <c r="I407" s="3">
        <v>6.9999999999999999E-4</v>
      </c>
      <c r="J407" s="3">
        <v>7.3300000000000004E-2</v>
      </c>
      <c r="K407" s="3">
        <v>7.3099999999999998E-2</v>
      </c>
      <c r="L407" s="10">
        <f t="shared" si="78"/>
        <v>0</v>
      </c>
      <c r="M407" s="3">
        <f t="shared" si="82"/>
        <v>1.5078198732056443</v>
      </c>
      <c r="N407" s="3">
        <f t="shared" si="83"/>
        <v>2.1655493714206724</v>
      </c>
      <c r="O407" s="1">
        <f t="shared" si="79"/>
        <v>0.21748771334723591</v>
      </c>
      <c r="P407" s="10">
        <f t="shared" si="84"/>
        <v>13642.564802182809</v>
      </c>
      <c r="Q407" s="7">
        <f t="shared" si="80"/>
        <v>4.0927694406548429</v>
      </c>
      <c r="R407" s="7">
        <f t="shared" si="81"/>
        <v>-2.5849495674491987</v>
      </c>
    </row>
    <row r="408" spans="1:18" x14ac:dyDescent="0.3">
      <c r="A408" s="1">
        <v>79.015915383600003</v>
      </c>
      <c r="B408" s="1">
        <v>-64.99933552537</v>
      </c>
      <c r="C408" s="1" t="s">
        <v>12</v>
      </c>
      <c r="D408" s="1" t="s">
        <v>9592</v>
      </c>
      <c r="E408" s="2" t="s">
        <v>2278</v>
      </c>
      <c r="F408" s="4">
        <v>1.77100754</v>
      </c>
      <c r="G408" s="5">
        <v>4.3699999999999997E-6</v>
      </c>
      <c r="H408" s="3">
        <v>16.495699999999999</v>
      </c>
      <c r="I408" s="3">
        <v>2.0000000000000001E-4</v>
      </c>
      <c r="J408" s="3">
        <v>7.3499999999999996E-2</v>
      </c>
      <c r="K408" s="3">
        <v>5.1499999999999997E-2</v>
      </c>
      <c r="L408" s="10">
        <f t="shared" si="78"/>
        <v>0</v>
      </c>
      <c r="M408" s="3">
        <f t="shared" si="82"/>
        <v>0.82713669542097534</v>
      </c>
      <c r="N408" s="3">
        <f t="shared" si="83"/>
        <v>1.5215091140064896</v>
      </c>
      <c r="O408" s="1">
        <f t="shared" si="79"/>
        <v>0.24822041018692559</v>
      </c>
      <c r="P408" s="10">
        <f t="shared" si="84"/>
        <v>13605.442176870749</v>
      </c>
      <c r="Q408" s="7">
        <f t="shared" si="80"/>
        <v>4.0816326530612246</v>
      </c>
      <c r="R408" s="7">
        <f t="shared" si="81"/>
        <v>-3.2544959576402492</v>
      </c>
    </row>
    <row r="409" spans="1:18" x14ac:dyDescent="0.3">
      <c r="A409" s="1">
        <v>74.21778001749</v>
      </c>
      <c r="B409" s="1">
        <v>-66.382083551389997</v>
      </c>
      <c r="C409" s="1" t="s">
        <v>12</v>
      </c>
      <c r="D409" s="1" t="s">
        <v>9592</v>
      </c>
      <c r="E409" s="2" t="s">
        <v>2744</v>
      </c>
      <c r="F409" s="4">
        <v>1.6446548400000001</v>
      </c>
      <c r="G409" s="5">
        <v>1.1749999999999999E-5</v>
      </c>
      <c r="H409" s="3">
        <v>16.655000000000001</v>
      </c>
      <c r="I409" s="3">
        <v>2.0000000000000001E-4</v>
      </c>
      <c r="J409" s="3">
        <v>7.3499999999999996E-2</v>
      </c>
      <c r="K409" s="3">
        <v>6.3100000000000003E-2</v>
      </c>
      <c r="L409" s="10">
        <f t="shared" si="78"/>
        <v>0</v>
      </c>
      <c r="M409" s="3">
        <f t="shared" si="82"/>
        <v>0.98643669542097712</v>
      </c>
      <c r="N409" s="3">
        <f t="shared" si="83"/>
        <v>1.864217957609327</v>
      </c>
      <c r="O409" s="1">
        <f t="shared" si="79"/>
        <v>0.21607476744588702</v>
      </c>
      <c r="P409" s="10">
        <f t="shared" si="84"/>
        <v>13605.442176870749</v>
      </c>
      <c r="Q409" s="7">
        <f t="shared" si="80"/>
        <v>4.0816326530612246</v>
      </c>
      <c r="R409" s="7">
        <f t="shared" si="81"/>
        <v>-3.0951959576402475</v>
      </c>
    </row>
    <row r="410" spans="1:18" x14ac:dyDescent="0.3">
      <c r="A410" s="1">
        <v>328.64443429295</v>
      </c>
      <c r="B410" s="1">
        <v>59.121675906619998</v>
      </c>
      <c r="C410" s="1" t="s">
        <v>12</v>
      </c>
      <c r="D410" s="1" t="s">
        <v>9592</v>
      </c>
      <c r="E410" s="2" t="s">
        <v>2081</v>
      </c>
      <c r="F410" s="4">
        <v>3.7581723600000001</v>
      </c>
      <c r="G410" s="5">
        <v>6.2899999999999999E-6</v>
      </c>
      <c r="H410" s="3">
        <v>13.8322</v>
      </c>
      <c r="I410" s="3">
        <v>1E-4</v>
      </c>
      <c r="J410" s="3">
        <v>7.3599999999999999E-2</v>
      </c>
      <c r="K410" s="3">
        <v>1.5800000000000002E-2</v>
      </c>
      <c r="L410" s="10">
        <f t="shared" si="78"/>
        <v>0</v>
      </c>
      <c r="M410" s="3">
        <f t="shared" si="82"/>
        <v>-1.8334109283125066</v>
      </c>
      <c r="N410" s="3">
        <f t="shared" si="83"/>
        <v>0.46615886436426168</v>
      </c>
      <c r="O410" s="1">
        <f t="shared" si="79"/>
        <v>0.57497669414671748</v>
      </c>
      <c r="P410" s="10">
        <f t="shared" si="84"/>
        <v>13586.95652173913</v>
      </c>
      <c r="Q410" s="7">
        <f t="shared" si="80"/>
        <v>4.0760869565217392</v>
      </c>
      <c r="R410" s="7">
        <f t="shared" si="81"/>
        <v>-5.9094978848342459</v>
      </c>
    </row>
    <row r="411" spans="1:18" x14ac:dyDescent="0.3">
      <c r="A411" s="1">
        <v>17.943037047840001</v>
      </c>
      <c r="B411" s="1">
        <v>-71.624162506999994</v>
      </c>
      <c r="C411" s="1" t="s">
        <v>12</v>
      </c>
      <c r="D411" s="1" t="s">
        <v>9592</v>
      </c>
      <c r="E411" s="2" t="s">
        <v>6928</v>
      </c>
      <c r="F411" s="4">
        <v>4.7285587199999997</v>
      </c>
      <c r="G411" s="5">
        <v>5.3159999999999999E-5</v>
      </c>
      <c r="H411" s="3">
        <v>15.7873</v>
      </c>
      <c r="I411" s="3">
        <v>2.0000000000000001E-4</v>
      </c>
      <c r="J411" s="3">
        <v>7.3700000000000002E-2</v>
      </c>
      <c r="K411" s="3">
        <v>3.1099999999999999E-2</v>
      </c>
      <c r="L411" s="10">
        <f t="shared" si="78"/>
        <v>0</v>
      </c>
      <c r="M411" s="3">
        <f t="shared" si="82"/>
        <v>0.12463743929525961</v>
      </c>
      <c r="N411" s="3">
        <f t="shared" si="83"/>
        <v>0.91632086549982072</v>
      </c>
      <c r="O411" s="1">
        <f t="shared" si="79"/>
        <v>0.67472878654427071</v>
      </c>
      <c r="P411" s="10">
        <f t="shared" si="84"/>
        <v>13568.5210312076</v>
      </c>
      <c r="Q411" s="7">
        <f t="shared" si="80"/>
        <v>4.0705563093622796</v>
      </c>
      <c r="R411" s="7">
        <f t="shared" si="81"/>
        <v>-3.94591887006702</v>
      </c>
    </row>
    <row r="412" spans="1:18" x14ac:dyDescent="0.3">
      <c r="A412" s="1">
        <v>79.197914317409996</v>
      </c>
      <c r="B412" s="1">
        <v>-67.585492013289993</v>
      </c>
      <c r="C412" s="1" t="s">
        <v>12</v>
      </c>
      <c r="D412" s="1" t="s">
        <v>9592</v>
      </c>
      <c r="E412" s="2" t="s">
        <v>2843</v>
      </c>
      <c r="F412" s="4">
        <v>1.7489654800000001</v>
      </c>
      <c r="G412" s="5">
        <v>1.225E-5</v>
      </c>
      <c r="H412" s="3">
        <v>16.600100000000001</v>
      </c>
      <c r="I412" s="3">
        <v>5.9999999999999995E-4</v>
      </c>
      <c r="J412" s="3">
        <v>7.3800000000000004E-2</v>
      </c>
      <c r="K412" s="3">
        <v>5.2600000000000001E-2</v>
      </c>
      <c r="L412" s="10">
        <f t="shared" si="78"/>
        <v>0</v>
      </c>
      <c r="M412" s="3">
        <f t="shared" si="82"/>
        <v>0.94038180911521252</v>
      </c>
      <c r="N412" s="3">
        <f t="shared" si="83"/>
        <v>1.547690366740732</v>
      </c>
      <c r="O412" s="1">
        <f t="shared" si="79"/>
        <v>0.24278123772712468</v>
      </c>
      <c r="P412" s="10">
        <f t="shared" si="84"/>
        <v>13550.135501355013</v>
      </c>
      <c r="Q412" s="7">
        <f t="shared" si="80"/>
        <v>4.0650406504065035</v>
      </c>
      <c r="R412" s="7">
        <f t="shared" si="81"/>
        <v>-3.124658841291291</v>
      </c>
    </row>
    <row r="413" spans="1:18" x14ac:dyDescent="0.3">
      <c r="A413" s="1">
        <v>79.479096735339994</v>
      </c>
      <c r="B413" s="1">
        <v>-69.58197421829</v>
      </c>
      <c r="C413" s="1" t="s">
        <v>12</v>
      </c>
      <c r="D413" s="1" t="s">
        <v>9592</v>
      </c>
      <c r="E413" s="2" t="s">
        <v>3239</v>
      </c>
      <c r="F413" s="4">
        <v>4.1058649100000002</v>
      </c>
      <c r="G413" s="5">
        <v>3.3000000000000003E-5</v>
      </c>
      <c r="H413" s="3">
        <v>15.627800000000001</v>
      </c>
      <c r="I413" s="3">
        <v>1E-3</v>
      </c>
      <c r="J413" s="3">
        <v>7.3800000000000004E-2</v>
      </c>
      <c r="K413" s="3">
        <v>5.9799999999999999E-2</v>
      </c>
      <c r="L413" s="10">
        <f t="shared" si="78"/>
        <v>0</v>
      </c>
      <c r="M413" s="3">
        <f t="shared" si="82"/>
        <v>-3.1918190884788089E-2</v>
      </c>
      <c r="N413" s="3">
        <f t="shared" si="83"/>
        <v>1.759541671545465</v>
      </c>
      <c r="O413" s="1">
        <f t="shared" si="79"/>
        <v>0.61340465623605811</v>
      </c>
      <c r="P413" s="10">
        <f t="shared" si="84"/>
        <v>13550.135501355013</v>
      </c>
      <c r="Q413" s="7">
        <f t="shared" si="80"/>
        <v>4.0650406504065035</v>
      </c>
      <c r="R413" s="7">
        <f t="shared" si="81"/>
        <v>-4.0969588412912916</v>
      </c>
    </row>
    <row r="414" spans="1:18" x14ac:dyDescent="0.3">
      <c r="A414" s="1">
        <v>10.92608570879</v>
      </c>
      <c r="B414" s="1">
        <v>-74.180035048370002</v>
      </c>
      <c r="C414" s="1" t="s">
        <v>12</v>
      </c>
      <c r="D414" s="1" t="s">
        <v>9592</v>
      </c>
      <c r="E414" s="2" t="s">
        <v>4199</v>
      </c>
      <c r="F414" s="4">
        <v>5.7478071000000002</v>
      </c>
      <c r="G414" s="5">
        <v>1.385E-5</v>
      </c>
      <c r="H414" s="3">
        <v>15.394</v>
      </c>
      <c r="I414" s="3">
        <v>2.0000000000000001E-4</v>
      </c>
      <c r="J414" s="3">
        <v>7.3800000000000004E-2</v>
      </c>
      <c r="K414" s="3">
        <v>2.87E-2</v>
      </c>
      <c r="L414" s="10">
        <f t="shared" si="78"/>
        <v>0</v>
      </c>
      <c r="M414" s="3">
        <f t="shared" si="82"/>
        <v>-0.26571819088479032</v>
      </c>
      <c r="N414" s="3">
        <f t="shared" si="83"/>
        <v>0.84446219455028959</v>
      </c>
      <c r="O414" s="1">
        <f t="shared" si="79"/>
        <v>0.75950218451241058</v>
      </c>
      <c r="P414" s="10">
        <f t="shared" si="84"/>
        <v>13550.135501355013</v>
      </c>
      <c r="Q414" s="7">
        <f t="shared" si="80"/>
        <v>4.0650406504065035</v>
      </c>
      <c r="R414" s="7">
        <f t="shared" si="81"/>
        <v>-4.3307588412912938</v>
      </c>
    </row>
    <row r="415" spans="1:18" x14ac:dyDescent="0.3">
      <c r="A415" s="1">
        <v>279.39624605351997</v>
      </c>
      <c r="B415" s="1">
        <v>-52.795260953830002</v>
      </c>
      <c r="C415" s="1" t="s">
        <v>12</v>
      </c>
      <c r="D415" s="1" t="s">
        <v>9592</v>
      </c>
      <c r="E415" s="2" t="s">
        <v>516</v>
      </c>
      <c r="F415" s="4">
        <v>6.2865710999999997</v>
      </c>
      <c r="G415" s="5">
        <v>1.5639999999999999E-5</v>
      </c>
      <c r="H415" s="3">
        <v>12.3339</v>
      </c>
      <c r="I415" s="3">
        <v>1E-4</v>
      </c>
      <c r="J415" s="3">
        <v>7.4099999999999999E-2</v>
      </c>
      <c r="K415" s="3">
        <v>3.7600000000000001E-2</v>
      </c>
      <c r="L415" s="10">
        <f t="shared" si="78"/>
        <v>0</v>
      </c>
      <c r="M415" s="3">
        <f t="shared" si="82"/>
        <v>-3.3170089601033581</v>
      </c>
      <c r="N415" s="3">
        <f t="shared" si="83"/>
        <v>1.1018546358131056</v>
      </c>
      <c r="O415" s="1">
        <f t="shared" si="79"/>
        <v>0.79841383171057834</v>
      </c>
      <c r="P415" s="10">
        <f t="shared" si="84"/>
        <v>13495.27665317139</v>
      </c>
      <c r="Q415" s="7">
        <f t="shared" si="80"/>
        <v>4.048582995951417</v>
      </c>
      <c r="R415" s="7">
        <f t="shared" si="81"/>
        <v>-7.3655919560547751</v>
      </c>
    </row>
    <row r="416" spans="1:18" x14ac:dyDescent="0.3">
      <c r="A416" s="1">
        <v>13.66764722127</v>
      </c>
      <c r="B416" s="1">
        <v>-73.927680154420003</v>
      </c>
      <c r="C416" s="1" t="s">
        <v>12</v>
      </c>
      <c r="D416" s="1" t="s">
        <v>9592</v>
      </c>
      <c r="E416" s="2" t="s">
        <v>4652</v>
      </c>
      <c r="F416" s="4">
        <v>1.39603232</v>
      </c>
      <c r="G416" s="5">
        <v>2.5799999999999999E-6</v>
      </c>
      <c r="H416" s="3">
        <v>16.8108</v>
      </c>
      <c r="I416" s="3">
        <v>3.3999999999999998E-3</v>
      </c>
      <c r="J416" s="3">
        <v>7.4099999999999999E-2</v>
      </c>
      <c r="K416" s="3">
        <v>6.3200000000000006E-2</v>
      </c>
      <c r="L416" s="10">
        <f t="shared" si="78"/>
        <v>0</v>
      </c>
      <c r="M416" s="3">
        <f t="shared" si="82"/>
        <v>1.1598910398966424</v>
      </c>
      <c r="N416" s="3">
        <f t="shared" si="83"/>
        <v>1.8520566500223601</v>
      </c>
      <c r="O416" s="1">
        <f t="shared" si="79"/>
        <v>0.14489547289686525</v>
      </c>
      <c r="P416" s="10">
        <f t="shared" si="84"/>
        <v>13495.27665317139</v>
      </c>
      <c r="Q416" s="7">
        <f t="shared" si="80"/>
        <v>4.048582995951417</v>
      </c>
      <c r="R416" s="7">
        <f t="shared" si="81"/>
        <v>-2.8886919560547746</v>
      </c>
    </row>
    <row r="417" spans="1:18" x14ac:dyDescent="0.3">
      <c r="A417" s="1">
        <v>12.668960333959999</v>
      </c>
      <c r="B417" s="1">
        <v>-72.918845350129999</v>
      </c>
      <c r="C417" s="1" t="s">
        <v>12</v>
      </c>
      <c r="D417" s="1" t="s">
        <v>9592</v>
      </c>
      <c r="E417" s="2" t="s">
        <v>1085</v>
      </c>
      <c r="F417" s="4">
        <v>3.07399925</v>
      </c>
      <c r="G417" s="5">
        <v>1.147E-5</v>
      </c>
      <c r="H417" s="3">
        <v>16.575099999999999</v>
      </c>
      <c r="I417" s="3">
        <v>4.0000000000000002E-4</v>
      </c>
      <c r="J417" s="3">
        <v>7.4200000000000002E-2</v>
      </c>
      <c r="K417" s="3">
        <v>5.2999999999999999E-2</v>
      </c>
      <c r="L417" s="10">
        <f t="shared" si="78"/>
        <v>0</v>
      </c>
      <c r="M417" s="3">
        <f t="shared" si="82"/>
        <v>0.92711952639513484</v>
      </c>
      <c r="N417" s="3">
        <f t="shared" si="83"/>
        <v>1.5510530184756575</v>
      </c>
      <c r="O417" s="1">
        <f t="shared" si="79"/>
        <v>0.48770375720377152</v>
      </c>
      <c r="P417" s="10">
        <f t="shared" si="84"/>
        <v>13477.088948787061</v>
      </c>
      <c r="Q417" s="7">
        <f t="shared" si="80"/>
        <v>4.0431266846361185</v>
      </c>
      <c r="R417" s="7">
        <f t="shared" si="81"/>
        <v>-3.1160071582409836</v>
      </c>
    </row>
    <row r="418" spans="1:18" x14ac:dyDescent="0.3">
      <c r="A418" s="1">
        <v>13.011204107159999</v>
      </c>
      <c r="B418" s="1">
        <v>-73.227620892969995</v>
      </c>
      <c r="C418" s="1" t="s">
        <v>12</v>
      </c>
      <c r="D418" s="1" t="s">
        <v>9592</v>
      </c>
      <c r="E418" s="2" t="s">
        <v>8291</v>
      </c>
      <c r="F418" s="4">
        <v>12.552323790000001</v>
      </c>
      <c r="G418" s="5">
        <v>1.9896000000000001E-4</v>
      </c>
      <c r="H418" s="3">
        <v>14.992900000000001</v>
      </c>
      <c r="I418" s="3">
        <v>2.9999999999999997E-4</v>
      </c>
      <c r="J418" s="3">
        <v>7.4200000000000002E-2</v>
      </c>
      <c r="K418" s="3">
        <v>2.3699999999999999E-2</v>
      </c>
      <c r="L418" s="10">
        <f t="shared" si="78"/>
        <v>0</v>
      </c>
      <c r="M418" s="3">
        <f t="shared" si="82"/>
        <v>-0.65508047360486543</v>
      </c>
      <c r="N418" s="3">
        <f t="shared" si="83"/>
        <v>0.69358412743656372</v>
      </c>
      <c r="O418" s="1">
        <f t="shared" si="79"/>
        <v>1.0987241334466795</v>
      </c>
      <c r="P418" s="10">
        <f t="shared" si="84"/>
        <v>13477.088948787061</v>
      </c>
      <c r="Q418" s="7">
        <f t="shared" si="80"/>
        <v>4.0431266846361185</v>
      </c>
      <c r="R418" s="7">
        <f t="shared" si="81"/>
        <v>-4.6982071582409839</v>
      </c>
    </row>
    <row r="419" spans="1:18" x14ac:dyDescent="0.3">
      <c r="A419" s="1">
        <v>88.531974690279995</v>
      </c>
      <c r="B419" s="1">
        <v>-67.562346652599999</v>
      </c>
      <c r="C419" s="1" t="s">
        <v>12</v>
      </c>
      <c r="D419" s="1" t="s">
        <v>9592</v>
      </c>
      <c r="E419" s="2" t="s">
        <v>7367</v>
      </c>
      <c r="F419" s="4">
        <v>4.2468849400000002</v>
      </c>
      <c r="G419" s="5">
        <v>3.8529999999999999E-5</v>
      </c>
      <c r="H419" s="3">
        <v>15.385899999999999</v>
      </c>
      <c r="I419" s="3">
        <v>5.0000000000000001E-4</v>
      </c>
      <c r="J419" s="3">
        <v>7.46E-2</v>
      </c>
      <c r="K419" s="3">
        <v>2.7699999999999999E-2</v>
      </c>
      <c r="L419" s="10">
        <f t="shared" si="78"/>
        <v>0</v>
      </c>
      <c r="M419" s="3">
        <f t="shared" si="82"/>
        <v>-0.25040586263665432</v>
      </c>
      <c r="N419" s="3">
        <f t="shared" si="83"/>
        <v>0.80629819867959318</v>
      </c>
      <c r="O419" s="1">
        <f t="shared" si="79"/>
        <v>0.62807049489696765</v>
      </c>
      <c r="P419" s="10">
        <f t="shared" si="84"/>
        <v>13404.825737265415</v>
      </c>
      <c r="Q419" s="7">
        <f t="shared" si="80"/>
        <v>4.0214477211796247</v>
      </c>
      <c r="R419" s="7">
        <f t="shared" si="81"/>
        <v>-4.271853583816279</v>
      </c>
    </row>
    <row r="420" spans="1:18" x14ac:dyDescent="0.3">
      <c r="A420" s="1">
        <v>14.88058757041</v>
      </c>
      <c r="B420" s="1">
        <v>-72.913916564570002</v>
      </c>
      <c r="C420" s="1" t="s">
        <v>12</v>
      </c>
      <c r="D420" s="1" t="s">
        <v>9592</v>
      </c>
      <c r="E420" s="2" t="s">
        <v>7828</v>
      </c>
      <c r="F420" s="4">
        <v>3.9148225000000001</v>
      </c>
      <c r="G420" s="5">
        <v>8.8100000000000004E-6</v>
      </c>
      <c r="H420" s="3">
        <v>15.7636</v>
      </c>
      <c r="I420" s="3">
        <v>2.9999999999999997E-4</v>
      </c>
      <c r="J420" s="3">
        <v>7.46E-2</v>
      </c>
      <c r="K420" s="3">
        <v>3.9399999999999998E-2</v>
      </c>
      <c r="L420" s="10">
        <f t="shared" si="78"/>
        <v>0</v>
      </c>
      <c r="M420" s="3">
        <f t="shared" si="82"/>
        <v>0.12729413736334649</v>
      </c>
      <c r="N420" s="3">
        <f t="shared" si="83"/>
        <v>1.1468644045736445</v>
      </c>
      <c r="O420" s="1">
        <f t="shared" si="79"/>
        <v>0.59271207571245543</v>
      </c>
      <c r="P420" s="10">
        <f t="shared" si="84"/>
        <v>13404.825737265415</v>
      </c>
      <c r="Q420" s="7">
        <f t="shared" si="80"/>
        <v>4.0214477211796247</v>
      </c>
      <c r="R420" s="7">
        <f t="shared" si="81"/>
        <v>-3.8941535838162782</v>
      </c>
    </row>
    <row r="421" spans="1:18" x14ac:dyDescent="0.3">
      <c r="A421" s="1">
        <v>76.000295234289993</v>
      </c>
      <c r="B421" s="1">
        <v>-68.648526600170001</v>
      </c>
      <c r="C421" s="1" t="s">
        <v>12</v>
      </c>
      <c r="D421" s="1" t="s">
        <v>9592</v>
      </c>
      <c r="E421" s="2" t="s">
        <v>1683</v>
      </c>
      <c r="F421" s="4">
        <v>7.49116084</v>
      </c>
      <c r="G421" s="5">
        <v>2.5862999999999998E-4</v>
      </c>
      <c r="H421" s="3">
        <v>15.0999</v>
      </c>
      <c r="I421" s="3">
        <v>2.0000000000000001E-4</v>
      </c>
      <c r="J421" s="3">
        <v>7.4700000000000003E-2</v>
      </c>
      <c r="K421" s="3">
        <v>3.0300000000000001E-2</v>
      </c>
      <c r="L421" s="10">
        <f t="shared" si="78"/>
        <v>0</v>
      </c>
      <c r="M421" s="3">
        <f t="shared" si="82"/>
        <v>-0.5334969909230054</v>
      </c>
      <c r="N421" s="3">
        <f t="shared" si="83"/>
        <v>0.88079877579641341</v>
      </c>
      <c r="O421" s="1">
        <f t="shared" si="79"/>
        <v>0.87454912175056987</v>
      </c>
      <c r="P421" s="10">
        <f t="shared" si="84"/>
        <v>13386.880856760374</v>
      </c>
      <c r="Q421" s="7">
        <f t="shared" si="80"/>
        <v>4.0160642570281118</v>
      </c>
      <c r="R421" s="7">
        <f t="shared" si="81"/>
        <v>-4.5495612479511172</v>
      </c>
    </row>
    <row r="422" spans="1:18" x14ac:dyDescent="0.3">
      <c r="A422" s="1">
        <v>17.57225286037</v>
      </c>
      <c r="B422" s="1">
        <v>-73.184385964179995</v>
      </c>
      <c r="C422" s="1" t="s">
        <v>12</v>
      </c>
      <c r="D422" s="1" t="s">
        <v>9592</v>
      </c>
      <c r="E422" s="2" t="s">
        <v>5737</v>
      </c>
      <c r="F422" s="4">
        <v>1.8090274500000001</v>
      </c>
      <c r="G422" s="5">
        <v>3.4599999999999999E-6</v>
      </c>
      <c r="H422" s="3">
        <v>16.831099999999999</v>
      </c>
      <c r="I422" s="3">
        <v>6.9999999999999999E-4</v>
      </c>
      <c r="J422" s="3">
        <v>7.4700000000000003E-2</v>
      </c>
      <c r="K422" s="3">
        <v>5.96E-2</v>
      </c>
      <c r="L422" s="10">
        <f t="shared" si="78"/>
        <v>0</v>
      </c>
      <c r="M422" s="3">
        <f t="shared" si="82"/>
        <v>1.1977030090769958</v>
      </c>
      <c r="N422" s="3">
        <f t="shared" si="83"/>
        <v>1.7325283818127932</v>
      </c>
      <c r="O422" s="1">
        <f t="shared" si="79"/>
        <v>0.25744515685046099</v>
      </c>
      <c r="P422" s="10">
        <f t="shared" si="84"/>
        <v>13386.880856760374</v>
      </c>
      <c r="Q422" s="7">
        <f t="shared" si="80"/>
        <v>4.0160642570281118</v>
      </c>
      <c r="R422" s="7">
        <f t="shared" si="81"/>
        <v>-2.818361247951116</v>
      </c>
    </row>
    <row r="423" spans="1:18" x14ac:dyDescent="0.3">
      <c r="A423" s="1">
        <v>72.983923103739997</v>
      </c>
      <c r="B423" s="1">
        <v>-69.343527130620004</v>
      </c>
      <c r="C423" s="1" t="s">
        <v>12</v>
      </c>
      <c r="D423" s="1" t="s">
        <v>9592</v>
      </c>
      <c r="E423" s="2" t="s">
        <v>9255</v>
      </c>
      <c r="F423" s="4">
        <v>2.0978045299999999</v>
      </c>
      <c r="G423" s="5">
        <v>3.19E-6</v>
      </c>
      <c r="H423" s="3">
        <v>16.307600000000001</v>
      </c>
      <c r="I423" s="3">
        <v>5.0000000000000001E-4</v>
      </c>
      <c r="J423" s="3">
        <v>7.4700000000000003E-2</v>
      </c>
      <c r="K423" s="3">
        <v>5.8099999999999999E-2</v>
      </c>
      <c r="L423" s="10">
        <f t="shared" si="78"/>
        <v>0</v>
      </c>
      <c r="M423" s="3">
        <f t="shared" si="82"/>
        <v>0.67420300907699726</v>
      </c>
      <c r="N423" s="3">
        <f t="shared" si="83"/>
        <v>1.688924415744756</v>
      </c>
      <c r="O423" s="1">
        <f t="shared" si="79"/>
        <v>0.32176501889219944</v>
      </c>
      <c r="P423" s="10">
        <f t="shared" si="84"/>
        <v>13386.880856760374</v>
      </c>
      <c r="Q423" s="7">
        <f t="shared" si="80"/>
        <v>4.0160642570281118</v>
      </c>
      <c r="R423" s="7">
        <f t="shared" si="81"/>
        <v>-3.3418612479511145</v>
      </c>
    </row>
    <row r="424" spans="1:18" x14ac:dyDescent="0.3">
      <c r="A424" s="1">
        <v>25.348693898560001</v>
      </c>
      <c r="B424" s="1">
        <v>-16.384962505219999</v>
      </c>
      <c r="C424" s="1" t="s">
        <v>12</v>
      </c>
      <c r="D424" s="1" t="s">
        <v>9592</v>
      </c>
      <c r="E424" s="2" t="s">
        <v>4713</v>
      </c>
      <c r="F424" s="4">
        <v>2.0849117499999998</v>
      </c>
      <c r="G424" s="5">
        <v>6.1199999999999999E-6</v>
      </c>
      <c r="H424" s="3">
        <v>14.3895</v>
      </c>
      <c r="I424" s="3">
        <v>1E-4</v>
      </c>
      <c r="J424" s="3">
        <v>7.5300000000000006E-2</v>
      </c>
      <c r="K424" s="3">
        <v>3.2399999999999998E-2</v>
      </c>
      <c r="L424" s="10">
        <f t="shared" si="78"/>
        <v>0</v>
      </c>
      <c r="M424" s="3">
        <f t="shared" si="82"/>
        <v>-1.2265251189964985</v>
      </c>
      <c r="N424" s="3">
        <f t="shared" si="83"/>
        <v>0.93433948182526416</v>
      </c>
      <c r="O424" s="1">
        <f t="shared" si="79"/>
        <v>0.31908767691209911</v>
      </c>
      <c r="P424" s="10">
        <f t="shared" si="84"/>
        <v>13280.212483399733</v>
      </c>
      <c r="Q424" s="7">
        <f t="shared" si="80"/>
        <v>3.9840637450199199</v>
      </c>
      <c r="R424" s="7">
        <f t="shared" si="81"/>
        <v>-5.2105888640164189</v>
      </c>
    </row>
    <row r="425" spans="1:18" x14ac:dyDescent="0.3">
      <c r="A425" s="1">
        <v>14.91720355624</v>
      </c>
      <c r="B425" s="1">
        <v>-73.370598798130004</v>
      </c>
      <c r="C425" s="1" t="s">
        <v>12</v>
      </c>
      <c r="D425" s="1" t="s">
        <v>9592</v>
      </c>
      <c r="E425" s="2" t="s">
        <v>4320</v>
      </c>
      <c r="F425" s="4">
        <v>7.2779406599999996</v>
      </c>
      <c r="G425" s="5">
        <v>1.35E-4</v>
      </c>
      <c r="H425" s="3">
        <v>15.43</v>
      </c>
      <c r="I425" s="3">
        <v>2.0000000000000001E-4</v>
      </c>
      <c r="J425" s="3">
        <v>7.5399999999999995E-2</v>
      </c>
      <c r="K425" s="3">
        <v>3.6499999999999998E-2</v>
      </c>
      <c r="L425" s="10">
        <f t="shared" si="78"/>
        <v>0</v>
      </c>
      <c r="M425" s="3">
        <f t="shared" si="82"/>
        <v>-0.18314327065112934</v>
      </c>
      <c r="N425" s="3">
        <f t="shared" si="83"/>
        <v>1.051177825504755</v>
      </c>
      <c r="O425" s="1">
        <f t="shared" si="79"/>
        <v>0.86200851028571857</v>
      </c>
      <c r="P425" s="10">
        <f t="shared" si="84"/>
        <v>13262.599469496023</v>
      </c>
      <c r="Q425" s="7">
        <f t="shared" si="80"/>
        <v>3.9787798408488064</v>
      </c>
      <c r="R425" s="7">
        <f t="shared" si="81"/>
        <v>-4.1619231114999362</v>
      </c>
    </row>
    <row r="426" spans="1:18" x14ac:dyDescent="0.3">
      <c r="A426" s="1">
        <v>88.876251497360002</v>
      </c>
      <c r="B426" s="1">
        <v>-66.099335950240004</v>
      </c>
      <c r="C426" s="1" t="s">
        <v>12</v>
      </c>
      <c r="D426" s="1" t="s">
        <v>9592</v>
      </c>
      <c r="E426" s="2" t="s">
        <v>560</v>
      </c>
      <c r="F426" s="4">
        <v>3.8704806399999998</v>
      </c>
      <c r="G426" s="5">
        <v>1.4440000000000001E-5</v>
      </c>
      <c r="H426" s="3">
        <v>15.640499999999999</v>
      </c>
      <c r="I426" s="3">
        <v>1E-4</v>
      </c>
      <c r="J426" s="3">
        <v>7.5700000000000003E-2</v>
      </c>
      <c r="K426" s="3">
        <v>3.0499999999999999E-2</v>
      </c>
      <c r="L426" s="10">
        <f t="shared" si="78"/>
        <v>0</v>
      </c>
      <c r="M426" s="3">
        <f t="shared" si="82"/>
        <v>3.5979397500366161E-2</v>
      </c>
      <c r="N426" s="3">
        <f t="shared" si="83"/>
        <v>0.87490042429532977</v>
      </c>
      <c r="O426" s="1">
        <f t="shared" si="79"/>
        <v>0.5877648994733099</v>
      </c>
      <c r="P426" s="10">
        <f t="shared" si="84"/>
        <v>13210.03963011889</v>
      </c>
      <c r="Q426" s="7">
        <f t="shared" si="80"/>
        <v>3.9630118890356671</v>
      </c>
      <c r="R426" s="7">
        <f t="shared" si="81"/>
        <v>-3.927032491535301</v>
      </c>
    </row>
    <row r="427" spans="1:18" x14ac:dyDescent="0.3">
      <c r="A427" s="1">
        <v>34.149853738189996</v>
      </c>
      <c r="B427" s="1">
        <v>65.176551927749998</v>
      </c>
      <c r="C427" s="1" t="s">
        <v>12</v>
      </c>
      <c r="D427" s="1" t="s">
        <v>9592</v>
      </c>
      <c r="E427" s="2" t="s">
        <v>6637</v>
      </c>
      <c r="F427" s="4">
        <v>3.52190293</v>
      </c>
      <c r="G427" s="5">
        <v>7.6299999999999998E-6</v>
      </c>
      <c r="H427" s="3">
        <v>12.692399999999999</v>
      </c>
      <c r="I427" s="3">
        <v>1E-4</v>
      </c>
      <c r="J427" s="3">
        <v>7.5700000000000003E-2</v>
      </c>
      <c r="K427" s="3">
        <v>2.8400000000000002E-2</v>
      </c>
      <c r="L427" s="10">
        <f t="shared" si="78"/>
        <v>0</v>
      </c>
      <c r="M427" s="3">
        <f t="shared" si="82"/>
        <v>-2.912120602499634</v>
      </c>
      <c r="N427" s="3">
        <f t="shared" si="83"/>
        <v>0.81466137950418116</v>
      </c>
      <c r="O427" s="1">
        <f t="shared" si="79"/>
        <v>0.54677738185660907</v>
      </c>
      <c r="P427" s="10">
        <f t="shared" si="84"/>
        <v>13210.03963011889</v>
      </c>
      <c r="Q427" s="7">
        <f t="shared" si="80"/>
        <v>3.9630118890356671</v>
      </c>
      <c r="R427" s="7">
        <f t="shared" si="81"/>
        <v>-6.8751324915353011</v>
      </c>
    </row>
    <row r="428" spans="1:18" x14ac:dyDescent="0.3">
      <c r="A428" s="1">
        <v>11.65592424624</v>
      </c>
      <c r="B428" s="1">
        <v>-73.204114365940001</v>
      </c>
      <c r="C428" s="1" t="s">
        <v>12</v>
      </c>
      <c r="D428" s="1" t="s">
        <v>9592</v>
      </c>
      <c r="E428" s="2" t="s">
        <v>7886</v>
      </c>
      <c r="F428" s="4">
        <v>1.5671812199999999</v>
      </c>
      <c r="G428" s="5">
        <v>8.4600000000000003E-6</v>
      </c>
      <c r="H428" s="3">
        <v>17.092500000000001</v>
      </c>
      <c r="I428" s="3">
        <v>5.9999999999999995E-4</v>
      </c>
      <c r="J428" s="3">
        <v>7.5700000000000003E-2</v>
      </c>
      <c r="K428" s="3">
        <v>6.2799999999999995E-2</v>
      </c>
      <c r="L428" s="10">
        <f t="shared" si="78"/>
        <v>0</v>
      </c>
      <c r="M428" s="3">
        <f t="shared" si="82"/>
        <v>1.4879793975003679</v>
      </c>
      <c r="N428" s="3">
        <f t="shared" si="83"/>
        <v>1.8014344044072201</v>
      </c>
      <c r="O428" s="1">
        <f t="shared" si="79"/>
        <v>0.19511921873754889</v>
      </c>
      <c r="P428" s="10">
        <f t="shared" si="84"/>
        <v>13210.03963011889</v>
      </c>
      <c r="Q428" s="7">
        <f t="shared" si="80"/>
        <v>3.9630118890356671</v>
      </c>
      <c r="R428" s="7">
        <f t="shared" si="81"/>
        <v>-2.4750324915352993</v>
      </c>
    </row>
    <row r="429" spans="1:18" x14ac:dyDescent="0.3">
      <c r="A429" s="1">
        <v>14.751799221560001</v>
      </c>
      <c r="B429" s="1">
        <v>-73.102467171859999</v>
      </c>
      <c r="C429" s="1" t="s">
        <v>12</v>
      </c>
      <c r="D429" s="1" t="s">
        <v>9592</v>
      </c>
      <c r="E429" s="2" t="s">
        <v>7927</v>
      </c>
      <c r="F429" s="4">
        <v>3.9637292899999998</v>
      </c>
      <c r="G429" s="5">
        <v>1.6909999999999999E-5</v>
      </c>
      <c r="H429" s="3">
        <v>16.0276</v>
      </c>
      <c r="I429" s="3">
        <v>5.9999999999999995E-4</v>
      </c>
      <c r="J429" s="3">
        <v>7.5700000000000003E-2</v>
      </c>
      <c r="K429" s="3">
        <v>4.5100000000000001E-2</v>
      </c>
      <c r="L429" s="10">
        <f t="shared" si="78"/>
        <v>0</v>
      </c>
      <c r="M429" s="3">
        <f t="shared" si="82"/>
        <v>0.42307939750036638</v>
      </c>
      <c r="N429" s="3">
        <f t="shared" si="83"/>
        <v>1.2937053482492034</v>
      </c>
      <c r="O429" s="1">
        <f t="shared" si="79"/>
        <v>0.59810398590560432</v>
      </c>
      <c r="P429" s="10">
        <f t="shared" si="84"/>
        <v>13210.03963011889</v>
      </c>
      <c r="Q429" s="7">
        <f t="shared" si="80"/>
        <v>3.9630118890356671</v>
      </c>
      <c r="R429" s="7">
        <f t="shared" si="81"/>
        <v>-3.5399324915353008</v>
      </c>
    </row>
    <row r="430" spans="1:18" x14ac:dyDescent="0.3">
      <c r="A430" s="1">
        <v>82.085899005670001</v>
      </c>
      <c r="B430" s="1">
        <v>-70.862202600489994</v>
      </c>
      <c r="C430" s="1" t="s">
        <v>12</v>
      </c>
      <c r="D430" s="1" t="s">
        <v>9592</v>
      </c>
      <c r="E430" s="2" t="s">
        <v>8438</v>
      </c>
      <c r="F430" s="4">
        <v>2.79655071</v>
      </c>
      <c r="G430" s="5">
        <v>4.1529999999999997E-5</v>
      </c>
      <c r="H430" s="3">
        <v>15.9771</v>
      </c>
      <c r="I430" s="3">
        <v>1E-3</v>
      </c>
      <c r="J430" s="3">
        <v>7.5999999999999998E-2</v>
      </c>
      <c r="K430" s="3">
        <v>4.2700000000000002E-2</v>
      </c>
      <c r="L430" s="10">
        <f t="shared" si="78"/>
        <v>0</v>
      </c>
      <c r="M430" s="3">
        <f t="shared" si="82"/>
        <v>0.38116796140395692</v>
      </c>
      <c r="N430" s="3">
        <f t="shared" si="83"/>
        <v>1.220026019842527</v>
      </c>
      <c r="O430" s="1">
        <f t="shared" si="79"/>
        <v>0.44662269882017741</v>
      </c>
      <c r="P430" s="10">
        <f t="shared" si="84"/>
        <v>13157.894736842107</v>
      </c>
      <c r="Q430" s="7">
        <f t="shared" si="80"/>
        <v>3.9473684210526319</v>
      </c>
      <c r="R430" s="7">
        <f t="shared" si="81"/>
        <v>-3.5662004596486749</v>
      </c>
    </row>
    <row r="431" spans="1:18" x14ac:dyDescent="0.3">
      <c r="A431" s="1">
        <v>17.674199749060001</v>
      </c>
      <c r="B431" s="1">
        <v>-71.483225878569996</v>
      </c>
      <c r="C431" s="1" t="s">
        <v>12</v>
      </c>
      <c r="D431" s="1" t="s">
        <v>9592</v>
      </c>
      <c r="E431" s="2" t="s">
        <v>7037</v>
      </c>
      <c r="F431" s="4">
        <v>3.8101139399999999</v>
      </c>
      <c r="G431" s="5">
        <v>2.6529999999999998E-5</v>
      </c>
      <c r="H431" s="3">
        <v>16.047999999999998</v>
      </c>
      <c r="I431" s="3">
        <v>5.0000000000000001E-4</v>
      </c>
      <c r="J431" s="3">
        <v>7.6100000000000001E-2</v>
      </c>
      <c r="K431" s="3">
        <v>3.56E-2</v>
      </c>
      <c r="L431" s="10">
        <f t="shared" si="78"/>
        <v>0</v>
      </c>
      <c r="M431" s="3">
        <f t="shared" si="82"/>
        <v>0.45492328385286029</v>
      </c>
      <c r="N431" s="3">
        <f t="shared" si="83"/>
        <v>1.015827716615918</v>
      </c>
      <c r="O431" s="1">
        <f t="shared" si="79"/>
        <v>0.58093796328017777</v>
      </c>
      <c r="P431" s="10">
        <f t="shared" si="84"/>
        <v>13140.604467805519</v>
      </c>
      <c r="Q431" s="7">
        <f t="shared" si="80"/>
        <v>3.9421813403416555</v>
      </c>
      <c r="R431" s="7">
        <f t="shared" si="81"/>
        <v>-3.4872580564887952</v>
      </c>
    </row>
    <row r="432" spans="1:18" x14ac:dyDescent="0.3">
      <c r="A432" s="1">
        <v>84.858089146249995</v>
      </c>
      <c r="B432" s="1">
        <v>-71.087866856060003</v>
      </c>
      <c r="C432" s="1" t="s">
        <v>12</v>
      </c>
      <c r="D432" s="1" t="s">
        <v>9592</v>
      </c>
      <c r="E432" s="2" t="s">
        <v>6523</v>
      </c>
      <c r="F432" s="4">
        <v>3.8904500099999999</v>
      </c>
      <c r="G432" s="5">
        <v>3.4659999999999997E-5</v>
      </c>
      <c r="H432" s="3">
        <v>15.8725</v>
      </c>
      <c r="I432" s="3">
        <v>2.9999999999999997E-4</v>
      </c>
      <c r="J432" s="3">
        <v>7.6399999999999996E-2</v>
      </c>
      <c r="K432" s="3">
        <v>3.1099999999999999E-2</v>
      </c>
      <c r="L432" s="10">
        <f t="shared" si="78"/>
        <v>0</v>
      </c>
      <c r="M432" s="3">
        <f t="shared" si="82"/>
        <v>0.28796679287844995</v>
      </c>
      <c r="N432" s="3">
        <f t="shared" si="83"/>
        <v>0.88393782811706645</v>
      </c>
      <c r="O432" s="1">
        <f t="shared" si="79"/>
        <v>0.58999983925790134</v>
      </c>
      <c r="P432" s="10">
        <f t="shared" si="84"/>
        <v>13089.005235602095</v>
      </c>
      <c r="Q432" s="7">
        <f t="shared" si="80"/>
        <v>3.9267015706806281</v>
      </c>
      <c r="R432" s="7">
        <f t="shared" si="81"/>
        <v>-3.6387347778021781</v>
      </c>
    </row>
    <row r="433" spans="1:18" x14ac:dyDescent="0.3">
      <c r="A433" s="1">
        <v>81.146837250640004</v>
      </c>
      <c r="B433" s="1">
        <v>-71.12504248738</v>
      </c>
      <c r="C433" s="1" t="s">
        <v>12</v>
      </c>
      <c r="D433" s="1" t="s">
        <v>9592</v>
      </c>
      <c r="E433" s="2" t="s">
        <v>8542</v>
      </c>
      <c r="F433" s="4">
        <v>3.3649283099999998</v>
      </c>
      <c r="G433" s="5">
        <v>1.208E-5</v>
      </c>
      <c r="H433" s="3">
        <v>15.821999999999999</v>
      </c>
      <c r="I433" s="3">
        <v>1E-3</v>
      </c>
      <c r="J433" s="3">
        <v>7.6499999999999999E-2</v>
      </c>
      <c r="K433" s="3">
        <v>4.1000000000000002E-2</v>
      </c>
      <c r="L433" s="10">
        <f t="shared" ref="L433:L480" si="85">IF(K433&gt;J433,1,0)</f>
        <v>0</v>
      </c>
      <c r="M433" s="3">
        <f t="shared" si="82"/>
        <v>0.24030717576809124</v>
      </c>
      <c r="N433" s="3">
        <f t="shared" si="83"/>
        <v>1.1637970348561448</v>
      </c>
      <c r="O433" s="1">
        <f t="shared" ref="O433:O480" si="86">LOG10(F433)</f>
        <v>0.52697581598850463</v>
      </c>
      <c r="P433" s="10">
        <f t="shared" si="84"/>
        <v>13071.895424836601</v>
      </c>
      <c r="Q433" s="7">
        <f t="shared" ref="Q433:Q480" si="87">$Q$1*P433/1000</f>
        <v>3.9215686274509798</v>
      </c>
      <c r="R433" s="7">
        <f t="shared" ref="R433:R480" si="88">M433-Q433</f>
        <v>-3.6812614516828885</v>
      </c>
    </row>
    <row r="434" spans="1:18" x14ac:dyDescent="0.3">
      <c r="A434" s="1">
        <v>142.42965216836001</v>
      </c>
      <c r="B434" s="1">
        <v>20.824280100980001</v>
      </c>
      <c r="C434" s="1" t="s">
        <v>12</v>
      </c>
      <c r="D434" s="1" t="s">
        <v>9592</v>
      </c>
      <c r="E434" s="2" t="s">
        <v>399</v>
      </c>
      <c r="F434" s="4">
        <v>72.571565359999994</v>
      </c>
      <c r="G434" s="5">
        <v>4.3917100000000001E-3</v>
      </c>
      <c r="H434" s="3">
        <v>11.4878</v>
      </c>
      <c r="I434" s="3">
        <v>5.0000000000000001E-4</v>
      </c>
      <c r="J434" s="3">
        <v>7.6700000000000004E-2</v>
      </c>
      <c r="K434" s="3">
        <v>5.5899999999999998E-2</v>
      </c>
      <c r="L434" s="10">
        <f t="shared" si="85"/>
        <v>0</v>
      </c>
      <c r="M434" s="3">
        <f t="shared" si="82"/>
        <v>-4.0882231802550955</v>
      </c>
      <c r="N434" s="3">
        <f t="shared" si="83"/>
        <v>1.5825998858864527</v>
      </c>
      <c r="O434" s="1">
        <f t="shared" si="86"/>
        <v>1.8607664908626946</v>
      </c>
      <c r="P434" s="10">
        <f t="shared" si="84"/>
        <v>13037.809647979138</v>
      </c>
      <c r="Q434" s="7">
        <f t="shared" si="87"/>
        <v>3.9113428943937416</v>
      </c>
      <c r="R434" s="7">
        <f t="shared" si="88"/>
        <v>-7.9995660746488371</v>
      </c>
    </row>
    <row r="435" spans="1:18" x14ac:dyDescent="0.3">
      <c r="A435" s="1">
        <v>14.02559007404</v>
      </c>
      <c r="B435" s="1">
        <v>-73.025985032839998</v>
      </c>
      <c r="C435" s="1" t="s">
        <v>12</v>
      </c>
      <c r="D435" s="1" t="s">
        <v>9592</v>
      </c>
      <c r="E435" s="2" t="s">
        <v>8313</v>
      </c>
      <c r="F435" s="4">
        <v>3.2136532299999998</v>
      </c>
      <c r="G435" s="5">
        <v>1.278E-5</v>
      </c>
      <c r="H435" s="3">
        <v>16.677600000000002</v>
      </c>
      <c r="I435" s="3">
        <v>6.9999999999999999E-4</v>
      </c>
      <c r="J435" s="3">
        <v>7.6700000000000004E-2</v>
      </c>
      <c r="K435" s="3">
        <v>6.5500000000000003E-2</v>
      </c>
      <c r="L435" s="10">
        <f t="shared" si="85"/>
        <v>0</v>
      </c>
      <c r="M435" s="3">
        <f t="shared" si="82"/>
        <v>1.1015768197449063</v>
      </c>
      <c r="N435" s="3">
        <f t="shared" si="83"/>
        <v>1.8543880990620529</v>
      </c>
      <c r="O435" s="1">
        <f t="shared" si="86"/>
        <v>0.50699901230832212</v>
      </c>
      <c r="P435" s="10">
        <f t="shared" si="84"/>
        <v>13037.809647979138</v>
      </c>
      <c r="Q435" s="7">
        <f t="shared" si="87"/>
        <v>3.9113428943937416</v>
      </c>
      <c r="R435" s="7">
        <f t="shared" si="88"/>
        <v>-2.8097660746488353</v>
      </c>
    </row>
    <row r="436" spans="1:18" x14ac:dyDescent="0.3">
      <c r="A436" s="1">
        <v>21.07072071392</v>
      </c>
      <c r="B436" s="1">
        <v>1.20523630667</v>
      </c>
      <c r="C436" s="1" t="s">
        <v>12</v>
      </c>
      <c r="D436" s="1" t="s">
        <v>9592</v>
      </c>
      <c r="E436" s="2" t="s">
        <v>9542</v>
      </c>
      <c r="F436" s="4">
        <v>7.7792817300000001</v>
      </c>
      <c r="G436" s="5">
        <v>4.6289999999999999E-5</v>
      </c>
      <c r="H436" s="3">
        <v>13.4292</v>
      </c>
      <c r="I436" s="3">
        <v>2.0000000000000001E-4</v>
      </c>
      <c r="J436" s="3">
        <v>7.6700000000000004E-2</v>
      </c>
      <c r="K436" s="3">
        <v>4.3299999999999998E-2</v>
      </c>
      <c r="L436" s="10">
        <f t="shared" si="85"/>
        <v>0</v>
      </c>
      <c r="M436" s="3">
        <f t="shared" si="82"/>
        <v>-2.1468231802550939</v>
      </c>
      <c r="N436" s="3">
        <f t="shared" si="83"/>
        <v>1.2258778631641776</v>
      </c>
      <c r="O436" s="1">
        <f t="shared" si="86"/>
        <v>0.89093949993339139</v>
      </c>
      <c r="P436" s="10">
        <f t="shared" si="84"/>
        <v>13037.809647979138</v>
      </c>
      <c r="Q436" s="7">
        <f t="shared" si="87"/>
        <v>3.9113428943937416</v>
      </c>
      <c r="R436" s="7">
        <f t="shared" si="88"/>
        <v>-6.0581660746488355</v>
      </c>
    </row>
    <row r="437" spans="1:18" x14ac:dyDescent="0.3">
      <c r="A437" s="1">
        <v>14.02563745582</v>
      </c>
      <c r="B437" s="1">
        <v>-72.605041209150002</v>
      </c>
      <c r="C437" s="1" t="s">
        <v>12</v>
      </c>
      <c r="D437" s="1" t="s">
        <v>9592</v>
      </c>
      <c r="E437" s="2" t="s">
        <v>900</v>
      </c>
      <c r="F437" s="4">
        <v>1.81824871</v>
      </c>
      <c r="G437" s="5">
        <v>1.3030000000000001E-5</v>
      </c>
      <c r="H437" s="3">
        <v>17.3188</v>
      </c>
      <c r="I437" s="3">
        <v>5.0000000000000001E-4</v>
      </c>
      <c r="J437" s="3">
        <v>7.6799999999999993E-2</v>
      </c>
      <c r="K437" s="3">
        <v>7.6200000000000004E-2</v>
      </c>
      <c r="L437" s="10">
        <f t="shared" si="85"/>
        <v>0</v>
      </c>
      <c r="M437" s="3">
        <f t="shared" si="82"/>
        <v>1.7456061001575591</v>
      </c>
      <c r="N437" s="3">
        <f t="shared" si="83"/>
        <v>2.1545095698493117</v>
      </c>
      <c r="O437" s="1">
        <f t="shared" si="86"/>
        <v>0.25965328812298216</v>
      </c>
      <c r="P437" s="10">
        <f t="shared" si="84"/>
        <v>13020.833333333334</v>
      </c>
      <c r="Q437" s="7">
        <f t="shared" si="87"/>
        <v>3.90625</v>
      </c>
      <c r="R437" s="7">
        <f t="shared" si="88"/>
        <v>-2.1606438998424409</v>
      </c>
    </row>
    <row r="438" spans="1:18" x14ac:dyDescent="0.3">
      <c r="A438" s="1">
        <v>17.046220854400001</v>
      </c>
      <c r="B438" s="1">
        <v>-73.008464473250001</v>
      </c>
      <c r="C438" s="1" t="s">
        <v>12</v>
      </c>
      <c r="D438" s="1" t="s">
        <v>9592</v>
      </c>
      <c r="E438" s="2" t="s">
        <v>5605</v>
      </c>
      <c r="F438" s="4">
        <v>3.79717569</v>
      </c>
      <c r="G438" s="5">
        <v>1.099E-5</v>
      </c>
      <c r="H438" s="3">
        <v>15.942399999999999</v>
      </c>
      <c r="I438" s="3">
        <v>2.9999999999999997E-4</v>
      </c>
      <c r="J438" s="3">
        <v>7.6799999999999993E-2</v>
      </c>
      <c r="K438" s="3">
        <v>3.49E-2</v>
      </c>
      <c r="L438" s="10">
        <f t="shared" si="85"/>
        <v>0</v>
      </c>
      <c r="M438" s="3">
        <f t="shared" si="82"/>
        <v>0.36920610015755884</v>
      </c>
      <c r="N438" s="3">
        <f t="shared" si="83"/>
        <v>0.98677671178305182</v>
      </c>
      <c r="O438" s="1">
        <f t="shared" si="86"/>
        <v>0.57946069180198412</v>
      </c>
      <c r="P438" s="10">
        <f t="shared" si="84"/>
        <v>13020.833333333334</v>
      </c>
      <c r="Q438" s="7">
        <f t="shared" si="87"/>
        <v>3.90625</v>
      </c>
      <c r="R438" s="7">
        <f t="shared" si="88"/>
        <v>-3.5370438998424412</v>
      </c>
    </row>
    <row r="439" spans="1:18" x14ac:dyDescent="0.3">
      <c r="A439" s="1">
        <v>41.46453780689</v>
      </c>
      <c r="B439" s="1">
        <v>63.304574569549999</v>
      </c>
      <c r="C439" s="1" t="s">
        <v>12</v>
      </c>
      <c r="D439" s="1" t="s">
        <v>9592</v>
      </c>
      <c r="E439" s="2" t="s">
        <v>7454</v>
      </c>
      <c r="F439" s="4">
        <v>5.9046607</v>
      </c>
      <c r="G439" s="5">
        <v>1.163E-5</v>
      </c>
      <c r="H439" s="3">
        <v>11.9628</v>
      </c>
      <c r="I439" s="3">
        <v>1E-4</v>
      </c>
      <c r="J439" s="3">
        <v>7.6799999999999993E-2</v>
      </c>
      <c r="K439" s="3">
        <v>2.5899999999999999E-2</v>
      </c>
      <c r="L439" s="10">
        <f t="shared" si="85"/>
        <v>0</v>
      </c>
      <c r="M439" s="3">
        <f t="shared" si="82"/>
        <v>-3.610393899842439</v>
      </c>
      <c r="N439" s="3">
        <f t="shared" si="83"/>
        <v>0.73230704562609672</v>
      </c>
      <c r="O439" s="1">
        <f t="shared" si="86"/>
        <v>0.77119494676724787</v>
      </c>
      <c r="P439" s="10">
        <f t="shared" si="84"/>
        <v>13020.833333333334</v>
      </c>
      <c r="Q439" s="7">
        <f t="shared" si="87"/>
        <v>3.90625</v>
      </c>
      <c r="R439" s="7">
        <f t="shared" si="88"/>
        <v>-7.516643899842439</v>
      </c>
    </row>
    <row r="440" spans="1:18" x14ac:dyDescent="0.3">
      <c r="A440" s="1">
        <v>16.442161282570002</v>
      </c>
      <c r="B440" s="1">
        <v>-71.712610950089996</v>
      </c>
      <c r="C440" s="1" t="s">
        <v>12</v>
      </c>
      <c r="D440" s="1" t="s">
        <v>9592</v>
      </c>
      <c r="E440" s="2" t="s">
        <v>6863</v>
      </c>
      <c r="F440" s="4">
        <v>1.7364517799999999</v>
      </c>
      <c r="G440" s="5">
        <v>3.63E-6</v>
      </c>
      <c r="H440" s="3">
        <v>16.988399999999999</v>
      </c>
      <c r="I440" s="3">
        <v>4.0000000000000002E-4</v>
      </c>
      <c r="J440" s="3">
        <v>7.7399999999999997E-2</v>
      </c>
      <c r="K440" s="3">
        <v>6.83E-2</v>
      </c>
      <c r="L440" s="10">
        <f t="shared" si="85"/>
        <v>0</v>
      </c>
      <c r="M440" s="3">
        <f t="shared" si="82"/>
        <v>1.432104803414461</v>
      </c>
      <c r="N440" s="3">
        <f t="shared" si="83"/>
        <v>1.9161716786332086</v>
      </c>
      <c r="O440" s="1">
        <f t="shared" si="86"/>
        <v>0.23966272777307981</v>
      </c>
      <c r="P440" s="10">
        <f t="shared" si="84"/>
        <v>12919.896640826873</v>
      </c>
      <c r="Q440" s="7">
        <f t="shared" si="87"/>
        <v>3.8759689922480622</v>
      </c>
      <c r="R440" s="7">
        <f t="shared" si="88"/>
        <v>-2.4438641888336012</v>
      </c>
    </row>
    <row r="441" spans="1:18" x14ac:dyDescent="0.3">
      <c r="A441" s="1">
        <v>76.307784563880006</v>
      </c>
      <c r="B441" s="1">
        <v>-66.108010714610003</v>
      </c>
      <c r="C441" s="1" t="s">
        <v>12</v>
      </c>
      <c r="D441" s="1" t="s">
        <v>9592</v>
      </c>
      <c r="E441" s="2" t="s">
        <v>2711</v>
      </c>
      <c r="F441" s="4">
        <v>3.1291751200000002</v>
      </c>
      <c r="G441" s="5">
        <v>5.1100000000000002E-6</v>
      </c>
      <c r="H441" s="3">
        <v>15.769500000000001</v>
      </c>
      <c r="I441" s="3">
        <v>1E-4</v>
      </c>
      <c r="J441" s="3">
        <v>7.7700000000000005E-2</v>
      </c>
      <c r="K441" s="3">
        <v>4.1399999999999999E-2</v>
      </c>
      <c r="L441" s="10">
        <f t="shared" si="85"/>
        <v>0</v>
      </c>
      <c r="M441" s="3">
        <f t="shared" si="82"/>
        <v>0.22160509400457329</v>
      </c>
      <c r="N441" s="3">
        <f t="shared" si="83"/>
        <v>1.1570016769263556</v>
      </c>
      <c r="O441" s="1">
        <f t="shared" si="86"/>
        <v>0.49542986852219589</v>
      </c>
      <c r="P441" s="10">
        <f t="shared" si="84"/>
        <v>12870.01287001287</v>
      </c>
      <c r="Q441" s="7">
        <f t="shared" si="87"/>
        <v>3.8610038610038608</v>
      </c>
      <c r="R441" s="7">
        <f t="shared" si="88"/>
        <v>-3.6393987669992875</v>
      </c>
    </row>
    <row r="442" spans="1:18" x14ac:dyDescent="0.3">
      <c r="A442" s="1">
        <v>112.51063049984</v>
      </c>
      <c r="B442" s="1">
        <v>-23.673981102159999</v>
      </c>
      <c r="C442" s="1" t="s">
        <v>12</v>
      </c>
      <c r="D442" s="1" t="s">
        <v>9592</v>
      </c>
      <c r="E442" s="2" t="s">
        <v>9065</v>
      </c>
      <c r="F442" s="4">
        <v>3.5441630700000002</v>
      </c>
      <c r="G442" s="5">
        <v>4.5800000000000002E-6</v>
      </c>
      <c r="H442" s="3">
        <v>13.260400000000001</v>
      </c>
      <c r="I442" s="3">
        <v>1E-4</v>
      </c>
      <c r="J442" s="3">
        <v>7.7700000000000005E-2</v>
      </c>
      <c r="K442" s="3">
        <v>1.9599999999999999E-2</v>
      </c>
      <c r="L442" s="10">
        <f t="shared" si="85"/>
        <v>0</v>
      </c>
      <c r="M442" s="3">
        <f t="shared" si="82"/>
        <v>-2.2874949059954268</v>
      </c>
      <c r="N442" s="3">
        <f t="shared" si="83"/>
        <v>0.54775925509560697</v>
      </c>
      <c r="O442" s="1">
        <f t="shared" si="86"/>
        <v>0.549513695938457</v>
      </c>
      <c r="P442" s="10">
        <f t="shared" si="84"/>
        <v>12870.01287001287</v>
      </c>
      <c r="Q442" s="7">
        <f t="shared" si="87"/>
        <v>3.8610038610038608</v>
      </c>
      <c r="R442" s="7">
        <f t="shared" si="88"/>
        <v>-6.1484987669992872</v>
      </c>
    </row>
    <row r="443" spans="1:18" x14ac:dyDescent="0.3">
      <c r="A443" s="1">
        <v>81.146283687299999</v>
      </c>
      <c r="B443" s="1">
        <v>-71.355576503129996</v>
      </c>
      <c r="C443" s="1" t="s">
        <v>12</v>
      </c>
      <c r="D443" s="1" t="s">
        <v>9592</v>
      </c>
      <c r="E443" s="2" t="s">
        <v>8532</v>
      </c>
      <c r="F443" s="4">
        <v>2.91362751</v>
      </c>
      <c r="G443" s="5">
        <v>1.503E-5</v>
      </c>
      <c r="H443" s="3">
        <v>15.922599999999999</v>
      </c>
      <c r="I443" s="3">
        <v>5.0000000000000001E-4</v>
      </c>
      <c r="J443" s="3">
        <v>7.7799999999999994E-2</v>
      </c>
      <c r="K443" s="3">
        <v>4.07E-2</v>
      </c>
      <c r="L443" s="10">
        <f t="shared" si="85"/>
        <v>0</v>
      </c>
      <c r="M443" s="3">
        <f t="shared" si="82"/>
        <v>0.377497984948441</v>
      </c>
      <c r="N443" s="3">
        <f t="shared" si="83"/>
        <v>1.1359769487757052</v>
      </c>
      <c r="O443" s="1">
        <f t="shared" si="86"/>
        <v>0.46443402900850339</v>
      </c>
      <c r="P443" s="10">
        <f t="shared" si="84"/>
        <v>12853.470437017997</v>
      </c>
      <c r="Q443" s="7">
        <f t="shared" si="87"/>
        <v>3.8560411311053988</v>
      </c>
      <c r="R443" s="7">
        <f t="shared" si="88"/>
        <v>-3.4785431461569578</v>
      </c>
    </row>
    <row r="444" spans="1:18" x14ac:dyDescent="0.3">
      <c r="A444" s="1">
        <v>72.71442958515</v>
      </c>
      <c r="B444" s="1">
        <v>-66.999070691699998</v>
      </c>
      <c r="C444" s="1" t="s">
        <v>12</v>
      </c>
      <c r="D444" s="1" t="s">
        <v>9592</v>
      </c>
      <c r="E444" s="2" t="s">
        <v>2501</v>
      </c>
      <c r="F444" s="4">
        <v>3.0728086100000001</v>
      </c>
      <c r="G444" s="5">
        <v>4.3699999999999997E-6</v>
      </c>
      <c r="H444" s="3">
        <v>16.250800000000002</v>
      </c>
      <c r="I444" s="3">
        <v>5.0000000000000001E-4</v>
      </c>
      <c r="J444" s="3">
        <v>7.7899999999999997E-2</v>
      </c>
      <c r="K444" s="3">
        <v>3.9699999999999999E-2</v>
      </c>
      <c r="L444" s="10">
        <f t="shared" si="85"/>
        <v>0</v>
      </c>
      <c r="M444" s="3">
        <f t="shared" si="82"/>
        <v>0.70848728836282149</v>
      </c>
      <c r="N444" s="3">
        <f t="shared" si="83"/>
        <v>1.1066435519808651</v>
      </c>
      <c r="O444" s="1">
        <f t="shared" si="86"/>
        <v>0.4875355110505884</v>
      </c>
      <c r="P444" s="10">
        <f t="shared" si="84"/>
        <v>12836.970474967908</v>
      </c>
      <c r="Q444" s="7">
        <f t="shared" si="87"/>
        <v>3.8510911424903722</v>
      </c>
      <c r="R444" s="7">
        <f t="shared" si="88"/>
        <v>-3.1426038541275507</v>
      </c>
    </row>
    <row r="445" spans="1:18" x14ac:dyDescent="0.3">
      <c r="A445" s="1">
        <v>78.93953908908</v>
      </c>
      <c r="B445" s="1">
        <v>-69.367499574199996</v>
      </c>
      <c r="C445" s="1" t="s">
        <v>12</v>
      </c>
      <c r="D445" s="1" t="s">
        <v>9592</v>
      </c>
      <c r="E445" s="2" t="s">
        <v>3275</v>
      </c>
      <c r="F445" s="4">
        <v>4.2867789900000002</v>
      </c>
      <c r="G445" s="5">
        <v>6.5900000000000003E-5</v>
      </c>
      <c r="H445" s="3">
        <v>15.579000000000001</v>
      </c>
      <c r="I445" s="3">
        <v>5.9999999999999995E-4</v>
      </c>
      <c r="J445" s="3">
        <v>7.7899999999999997E-2</v>
      </c>
      <c r="K445" s="3">
        <v>3.9199999999999999E-2</v>
      </c>
      <c r="L445" s="10">
        <f t="shared" si="85"/>
        <v>0</v>
      </c>
      <c r="M445" s="3">
        <f t="shared" si="82"/>
        <v>3.6687288362820425E-2</v>
      </c>
      <c r="N445" s="3">
        <f t="shared" si="83"/>
        <v>1.0927060289565407</v>
      </c>
      <c r="O445" s="1">
        <f t="shared" si="86"/>
        <v>0.63213109351817343</v>
      </c>
      <c r="P445" s="10">
        <f t="shared" si="84"/>
        <v>12836.970474967908</v>
      </c>
      <c r="Q445" s="7">
        <f t="shared" si="87"/>
        <v>3.8510911424903722</v>
      </c>
      <c r="R445" s="7">
        <f t="shared" si="88"/>
        <v>-3.8144038541275518</v>
      </c>
    </row>
    <row r="446" spans="1:18" x14ac:dyDescent="0.3">
      <c r="A446" s="1">
        <v>17.90435876946</v>
      </c>
      <c r="B446" s="1">
        <v>-72.896851258059996</v>
      </c>
      <c r="C446" s="1" t="s">
        <v>12</v>
      </c>
      <c r="D446" s="1" t="s">
        <v>9592</v>
      </c>
      <c r="E446" s="2" t="s">
        <v>5757</v>
      </c>
      <c r="F446" s="4">
        <v>1.43067637</v>
      </c>
      <c r="G446" s="5">
        <v>3.01E-6</v>
      </c>
      <c r="H446" s="3">
        <v>17.1798</v>
      </c>
      <c r="I446" s="3">
        <v>2.5999999999999999E-3</v>
      </c>
      <c r="J446" s="3">
        <v>7.8100000000000003E-2</v>
      </c>
      <c r="K446" s="3">
        <v>7.2900000000000006E-2</v>
      </c>
      <c r="L446" s="10">
        <f t="shared" si="85"/>
        <v>0</v>
      </c>
      <c r="M446" s="3">
        <f t="shared" si="82"/>
        <v>1.6430551693864999</v>
      </c>
      <c r="N446" s="3">
        <f t="shared" si="83"/>
        <v>2.0268962360972149</v>
      </c>
      <c r="O446" s="1">
        <f t="shared" si="86"/>
        <v>0.15554140411700404</v>
      </c>
      <c r="P446" s="10">
        <f t="shared" si="84"/>
        <v>12804.097311139565</v>
      </c>
      <c r="Q446" s="7">
        <f t="shared" si="87"/>
        <v>3.841229193341869</v>
      </c>
      <c r="R446" s="7">
        <f t="shared" si="88"/>
        <v>-2.1981740239553691</v>
      </c>
    </row>
    <row r="447" spans="1:18" x14ac:dyDescent="0.3">
      <c r="A447" s="1">
        <v>15.416604287089999</v>
      </c>
      <c r="B447" s="1">
        <v>60.594263684300003</v>
      </c>
      <c r="C447" s="1" t="s">
        <v>12</v>
      </c>
      <c r="D447" s="1" t="s">
        <v>9592</v>
      </c>
      <c r="E447" s="2" t="s">
        <v>3007</v>
      </c>
      <c r="F447" s="4">
        <v>1.6247727599999999</v>
      </c>
      <c r="G447" s="5">
        <v>8.8999999999999995E-7</v>
      </c>
      <c r="H447" s="3">
        <v>14.873699999999999</v>
      </c>
      <c r="I447" s="3">
        <v>1E-4</v>
      </c>
      <c r="J447" s="3">
        <v>7.8299999999999995E-2</v>
      </c>
      <c r="K447" s="3">
        <v>3.1199999999999999E-2</v>
      </c>
      <c r="L447" s="10">
        <f t="shared" si="85"/>
        <v>0</v>
      </c>
      <c r="M447" s="3">
        <f t="shared" si="82"/>
        <v>-0.65749118971028508</v>
      </c>
      <c r="N447" s="3">
        <f t="shared" si="83"/>
        <v>0.86526173750395774</v>
      </c>
      <c r="O447" s="1">
        <f t="shared" si="86"/>
        <v>0.21079262932778461</v>
      </c>
      <c r="P447" s="10">
        <f t="shared" si="84"/>
        <v>12771.392081736909</v>
      </c>
      <c r="Q447" s="7">
        <f t="shared" si="87"/>
        <v>3.8314176245210723</v>
      </c>
      <c r="R447" s="7">
        <f t="shared" si="88"/>
        <v>-4.4889088142313573</v>
      </c>
    </row>
    <row r="448" spans="1:18" x14ac:dyDescent="0.3">
      <c r="A448" s="1">
        <v>80.913238915159994</v>
      </c>
      <c r="B448" s="1">
        <v>-70.003954647079993</v>
      </c>
      <c r="C448" s="1" t="s">
        <v>12</v>
      </c>
      <c r="D448" s="1" t="s">
        <v>9592</v>
      </c>
      <c r="E448" s="2" t="s">
        <v>4993</v>
      </c>
      <c r="F448" s="4">
        <v>4.4838559800000004</v>
      </c>
      <c r="G448" s="5">
        <v>4.9660000000000002E-5</v>
      </c>
      <c r="H448" s="3">
        <v>15.465</v>
      </c>
      <c r="I448" s="3">
        <v>2.9999999999999997E-4</v>
      </c>
      <c r="J448" s="3">
        <v>7.8299999999999995E-2</v>
      </c>
      <c r="K448" s="3">
        <v>4.0899999999999999E-2</v>
      </c>
      <c r="L448" s="10">
        <f t="shared" si="85"/>
        <v>0</v>
      </c>
      <c r="M448" s="3">
        <f t="shared" si="82"/>
        <v>-6.6191189710284704E-2</v>
      </c>
      <c r="N448" s="3">
        <f t="shared" si="83"/>
        <v>1.1342694251720631</v>
      </c>
      <c r="O448" s="1">
        <f t="shared" si="86"/>
        <v>0.6516516547490353</v>
      </c>
      <c r="P448" s="10">
        <f t="shared" si="84"/>
        <v>12771.392081736909</v>
      </c>
      <c r="Q448" s="7">
        <f t="shared" si="87"/>
        <v>3.8314176245210723</v>
      </c>
      <c r="R448" s="7">
        <f t="shared" si="88"/>
        <v>-3.897608814231357</v>
      </c>
    </row>
    <row r="449" spans="1:18" x14ac:dyDescent="0.3">
      <c r="A449" s="1">
        <v>14.21826692856</v>
      </c>
      <c r="B449" s="1">
        <v>-72.936042404849999</v>
      </c>
      <c r="C449" s="1" t="s">
        <v>12</v>
      </c>
      <c r="D449" s="1" t="s">
        <v>9592</v>
      </c>
      <c r="E449" s="2" t="s">
        <v>7762</v>
      </c>
      <c r="F449" s="4">
        <v>3.7762713300000001</v>
      </c>
      <c r="G449" s="5">
        <v>2.0930000000000001E-5</v>
      </c>
      <c r="H449" s="3">
        <v>15.934900000000001</v>
      </c>
      <c r="I449" s="3">
        <v>4.0000000000000002E-4</v>
      </c>
      <c r="J449" s="3">
        <v>7.8299999999999995E-2</v>
      </c>
      <c r="K449" s="3">
        <v>3.5499999999999997E-2</v>
      </c>
      <c r="L449" s="10">
        <f t="shared" si="85"/>
        <v>0</v>
      </c>
      <c r="M449" s="3">
        <f t="shared" si="82"/>
        <v>0.40370881028971439</v>
      </c>
      <c r="N449" s="3">
        <f t="shared" si="83"/>
        <v>0.98451262857419697</v>
      </c>
      <c r="O449" s="1">
        <f t="shared" si="86"/>
        <v>0.57706319136975448</v>
      </c>
      <c r="P449" s="10">
        <f t="shared" si="84"/>
        <v>12771.392081736909</v>
      </c>
      <c r="Q449" s="7">
        <f t="shared" si="87"/>
        <v>3.8314176245210723</v>
      </c>
      <c r="R449" s="7">
        <f t="shared" si="88"/>
        <v>-3.4277088142313579</v>
      </c>
    </row>
    <row r="450" spans="1:18" x14ac:dyDescent="0.3">
      <c r="A450" s="1">
        <v>278.48921257498</v>
      </c>
      <c r="B450" s="1">
        <v>31.640029289640001</v>
      </c>
      <c r="C450" s="1" t="s">
        <v>12</v>
      </c>
      <c r="D450" s="1" t="s">
        <v>9592</v>
      </c>
      <c r="E450" s="2" t="s">
        <v>8591</v>
      </c>
      <c r="F450" s="4">
        <v>23.534722739999999</v>
      </c>
      <c r="G450" s="5">
        <v>4.8250000000000002E-4</v>
      </c>
      <c r="H450" s="3">
        <v>11.8416</v>
      </c>
      <c r="I450" s="3">
        <v>2.0000000000000001E-4</v>
      </c>
      <c r="J450" s="3">
        <v>7.8399999999999997E-2</v>
      </c>
      <c r="K450" s="3">
        <v>2.5899999999999999E-2</v>
      </c>
      <c r="L450" s="10">
        <f t="shared" si="85"/>
        <v>0</v>
      </c>
      <c r="M450" s="3">
        <f t="shared" si="82"/>
        <v>-3.6868196865778096</v>
      </c>
      <c r="N450" s="3">
        <f t="shared" si="83"/>
        <v>0.71736202507015601</v>
      </c>
      <c r="O450" s="1">
        <f t="shared" si="86"/>
        <v>1.3717090862968633</v>
      </c>
      <c r="P450" s="10">
        <f t="shared" si="84"/>
        <v>12755.102040816328</v>
      </c>
      <c r="Q450" s="7">
        <f t="shared" si="87"/>
        <v>3.8265306122448983</v>
      </c>
      <c r="R450" s="7">
        <f t="shared" si="88"/>
        <v>-7.5133502988227079</v>
      </c>
    </row>
    <row r="451" spans="1:18" x14ac:dyDescent="0.3">
      <c r="A451" s="1">
        <v>14.379850961400001</v>
      </c>
      <c r="B451" s="1">
        <v>-73.218475659359996</v>
      </c>
      <c r="C451" s="1" t="s">
        <v>12</v>
      </c>
      <c r="D451" s="1" t="s">
        <v>9592</v>
      </c>
      <c r="E451" s="2" t="s">
        <v>7920</v>
      </c>
      <c r="F451" s="4">
        <v>3.37175892</v>
      </c>
      <c r="G451" s="5">
        <v>1.8E-5</v>
      </c>
      <c r="H451" s="3">
        <v>16.131799999999998</v>
      </c>
      <c r="I451" s="3">
        <v>5.0000000000000001E-4</v>
      </c>
      <c r="J451" s="3">
        <v>7.8600000000000003E-2</v>
      </c>
      <c r="K451" s="3">
        <v>6.8199999999999997E-2</v>
      </c>
      <c r="L451" s="10">
        <f t="shared" si="85"/>
        <v>0</v>
      </c>
      <c r="M451" s="3">
        <f t="shared" ref="M451:M514" si="89">H451+5+5*LOG10(J451/1000)</f>
        <v>0.60891273019704073</v>
      </c>
      <c r="N451" s="3">
        <f t="shared" ref="N451:N514" si="90">SQRT(I451^2+4.7153*(K451/J451)^2)</f>
        <v>1.8841544846557507</v>
      </c>
      <c r="O451" s="1">
        <f t="shared" si="86"/>
        <v>0.52785651510554843</v>
      </c>
      <c r="P451" s="10">
        <f t="shared" si="84"/>
        <v>12722.64631043257</v>
      </c>
      <c r="Q451" s="7">
        <f t="shared" si="87"/>
        <v>3.8167938931297707</v>
      </c>
      <c r="R451" s="7">
        <f t="shared" si="88"/>
        <v>-3.20788116293273</v>
      </c>
    </row>
    <row r="452" spans="1:18" x14ac:dyDescent="0.3">
      <c r="A452" s="1">
        <v>17.183763325899999</v>
      </c>
      <c r="B452" s="1">
        <v>-72.692495490979994</v>
      </c>
      <c r="C452" s="1" t="s">
        <v>12</v>
      </c>
      <c r="D452" s="1" t="s">
        <v>9592</v>
      </c>
      <c r="E452" s="2" t="s">
        <v>5409</v>
      </c>
      <c r="F452" s="4">
        <v>3.7113684299999998</v>
      </c>
      <c r="G452" s="5">
        <v>1.4450000000000001E-5</v>
      </c>
      <c r="H452" s="3">
        <v>16.143000000000001</v>
      </c>
      <c r="I452" s="3">
        <v>8.0000000000000004E-4</v>
      </c>
      <c r="J452" s="3">
        <v>7.8700000000000006E-2</v>
      </c>
      <c r="K452" s="3">
        <v>3.8199999999999998E-2</v>
      </c>
      <c r="L452" s="10">
        <f t="shared" si="85"/>
        <v>0</v>
      </c>
      <c r="M452" s="3">
        <f t="shared" si="89"/>
        <v>0.62287366179532455</v>
      </c>
      <c r="N452" s="3">
        <f t="shared" si="90"/>
        <v>1.0540068178307629</v>
      </c>
      <c r="O452" s="1">
        <f t="shared" si="86"/>
        <v>0.5695340691894456</v>
      </c>
      <c r="P452" s="10">
        <f t="shared" ref="P452:P515" si="91">1/J452*1000</f>
        <v>12706.480304955527</v>
      </c>
      <c r="Q452" s="7">
        <f t="shared" si="87"/>
        <v>3.8119440914866578</v>
      </c>
      <c r="R452" s="7">
        <f t="shared" si="88"/>
        <v>-3.1890704296913333</v>
      </c>
    </row>
    <row r="453" spans="1:18" x14ac:dyDescent="0.3">
      <c r="A453" s="1">
        <v>85.218739656259999</v>
      </c>
      <c r="B453" s="1">
        <v>-70.975112171289993</v>
      </c>
      <c r="C453" s="1" t="s">
        <v>12</v>
      </c>
      <c r="D453" s="1" t="s">
        <v>9592</v>
      </c>
      <c r="E453" s="2" t="s">
        <v>6555</v>
      </c>
      <c r="F453" s="4">
        <v>2.1084919599999998</v>
      </c>
      <c r="G453" s="5">
        <v>8.3999999999999992E-6</v>
      </c>
      <c r="H453" s="3">
        <v>16.374700000000001</v>
      </c>
      <c r="I453" s="3">
        <v>5.9999999999999995E-4</v>
      </c>
      <c r="J453" s="3">
        <v>7.9000000000000001E-2</v>
      </c>
      <c r="K453" s="3">
        <v>4.5900000000000003E-2</v>
      </c>
      <c r="L453" s="10">
        <f t="shared" si="85"/>
        <v>0</v>
      </c>
      <c r="M453" s="3">
        <f t="shared" si="89"/>
        <v>0.86283545645220983</v>
      </c>
      <c r="N453" s="3">
        <f t="shared" si="90"/>
        <v>1.2616541129591246</v>
      </c>
      <c r="O453" s="1">
        <f t="shared" si="86"/>
        <v>0.32397194932323614</v>
      </c>
      <c r="P453" s="10">
        <f t="shared" si="91"/>
        <v>12658.227848101265</v>
      </c>
      <c r="Q453" s="7">
        <f t="shared" si="87"/>
        <v>3.7974683544303796</v>
      </c>
      <c r="R453" s="7">
        <f t="shared" si="88"/>
        <v>-2.9346328979781697</v>
      </c>
    </row>
    <row r="454" spans="1:18" x14ac:dyDescent="0.3">
      <c r="A454" s="1">
        <v>71.128962583890001</v>
      </c>
      <c r="B454" s="1">
        <v>-65.593005650730007</v>
      </c>
      <c r="C454" s="1" t="s">
        <v>12</v>
      </c>
      <c r="D454" s="1" t="s">
        <v>9592</v>
      </c>
      <c r="E454" s="2" t="s">
        <v>2391</v>
      </c>
      <c r="F454" s="4">
        <v>2.27726666</v>
      </c>
      <c r="G454" s="5">
        <v>2.96E-6</v>
      </c>
      <c r="H454" s="3">
        <v>16.315999999999999</v>
      </c>
      <c r="I454" s="3">
        <v>2.0000000000000001E-4</v>
      </c>
      <c r="J454" s="3">
        <v>7.9299999999999995E-2</v>
      </c>
      <c r="K454" s="3">
        <v>4.1399999999999999E-2</v>
      </c>
      <c r="L454" s="10">
        <f t="shared" si="85"/>
        <v>0</v>
      </c>
      <c r="M454" s="3">
        <f t="shared" si="89"/>
        <v>0.81236593658801937</v>
      </c>
      <c r="N454" s="3">
        <f t="shared" si="90"/>
        <v>1.133657394204387</v>
      </c>
      <c r="O454" s="1">
        <f t="shared" si="86"/>
        <v>0.35741388796510598</v>
      </c>
      <c r="P454" s="10">
        <f t="shared" si="91"/>
        <v>12610.340479192939</v>
      </c>
      <c r="Q454" s="7">
        <f t="shared" si="87"/>
        <v>3.7831021437578816</v>
      </c>
      <c r="R454" s="7">
        <f t="shared" si="88"/>
        <v>-2.9707362071698622</v>
      </c>
    </row>
    <row r="455" spans="1:18" x14ac:dyDescent="0.3">
      <c r="A455" s="1">
        <v>84.649684234990005</v>
      </c>
      <c r="B455" s="1">
        <v>-70.368793485599994</v>
      </c>
      <c r="C455" s="1" t="s">
        <v>12</v>
      </c>
      <c r="D455" s="1" t="s">
        <v>9592</v>
      </c>
      <c r="E455" s="2" t="s">
        <v>3641</v>
      </c>
      <c r="F455" s="4">
        <v>2.9700676600000002</v>
      </c>
      <c r="G455" s="5">
        <v>3.3895000000000003E-4</v>
      </c>
      <c r="H455" s="3">
        <v>16.125399999999999</v>
      </c>
      <c r="I455" s="3">
        <v>6.9999999999999999E-4</v>
      </c>
      <c r="J455" s="3">
        <v>7.9299999999999995E-2</v>
      </c>
      <c r="K455" s="3">
        <v>4.24E-2</v>
      </c>
      <c r="L455" s="10">
        <f t="shared" si="85"/>
        <v>0</v>
      </c>
      <c r="M455" s="3">
        <f t="shared" si="89"/>
        <v>0.62176593658801949</v>
      </c>
      <c r="N455" s="3">
        <f t="shared" si="90"/>
        <v>1.1610406159993689</v>
      </c>
      <c r="O455" s="1">
        <f t="shared" si="86"/>
        <v>0.47276634292998881</v>
      </c>
      <c r="P455" s="10">
        <f t="shared" si="91"/>
        <v>12610.340479192939</v>
      </c>
      <c r="Q455" s="7">
        <f t="shared" si="87"/>
        <v>3.7831021437578816</v>
      </c>
      <c r="R455" s="7">
        <f t="shared" si="88"/>
        <v>-3.1613362071698621</v>
      </c>
    </row>
    <row r="456" spans="1:18" x14ac:dyDescent="0.3">
      <c r="A456" s="1">
        <v>118.49014213808</v>
      </c>
      <c r="B456" s="1">
        <v>-28.367617969760001</v>
      </c>
      <c r="C456" s="1" t="s">
        <v>12</v>
      </c>
      <c r="D456" s="1" t="s">
        <v>9592</v>
      </c>
      <c r="E456" s="2" t="s">
        <v>4881</v>
      </c>
      <c r="F456" s="4">
        <v>5.8004672599999996</v>
      </c>
      <c r="G456" s="5">
        <v>7.6699999999999994E-6</v>
      </c>
      <c r="H456" s="3">
        <v>12.610200000000001</v>
      </c>
      <c r="I456" s="3">
        <v>1E-4</v>
      </c>
      <c r="J456" s="3">
        <v>7.9299999999999995E-2</v>
      </c>
      <c r="K456" s="3">
        <v>2.7400000000000001E-2</v>
      </c>
      <c r="L456" s="10">
        <f t="shared" si="85"/>
        <v>0</v>
      </c>
      <c r="M456" s="3">
        <f t="shared" si="89"/>
        <v>-2.8934340634119806</v>
      </c>
      <c r="N456" s="3">
        <f t="shared" si="90"/>
        <v>0.75029498535508443</v>
      </c>
      <c r="O456" s="1">
        <f t="shared" si="86"/>
        <v>0.76346297981567612</v>
      </c>
      <c r="P456" s="10">
        <f t="shared" si="91"/>
        <v>12610.340479192939</v>
      </c>
      <c r="Q456" s="7">
        <f t="shared" si="87"/>
        <v>3.7831021437578816</v>
      </c>
      <c r="R456" s="7">
        <f t="shared" si="88"/>
        <v>-6.6765362071698622</v>
      </c>
    </row>
    <row r="457" spans="1:18" x14ac:dyDescent="0.3">
      <c r="A457" s="1">
        <v>11.050023877899999</v>
      </c>
      <c r="B457" s="1">
        <v>-74.362951713840005</v>
      </c>
      <c r="C457" s="1" t="s">
        <v>12</v>
      </c>
      <c r="D457" s="1" t="s">
        <v>9592</v>
      </c>
      <c r="E457" s="2" t="s">
        <v>4494</v>
      </c>
      <c r="F457" s="4">
        <v>1.61761292</v>
      </c>
      <c r="G457" s="5">
        <v>1.8500000000000001E-6</v>
      </c>
      <c r="H457" s="3">
        <v>17.1553</v>
      </c>
      <c r="I457" s="3">
        <v>4.0000000000000002E-4</v>
      </c>
      <c r="J457" s="3">
        <v>7.9399999999999998E-2</v>
      </c>
      <c r="K457" s="3">
        <v>6.6000000000000003E-2</v>
      </c>
      <c r="L457" s="10">
        <f t="shared" si="85"/>
        <v>0</v>
      </c>
      <c r="M457" s="3">
        <f t="shared" si="89"/>
        <v>1.6544025121354835</v>
      </c>
      <c r="N457" s="3">
        <f t="shared" si="90"/>
        <v>1.8050037488723234</v>
      </c>
      <c r="O457" s="1">
        <f t="shared" si="86"/>
        <v>0.20887460700452851</v>
      </c>
      <c r="P457" s="10">
        <f t="shared" si="91"/>
        <v>12594.458438287154</v>
      </c>
      <c r="Q457" s="7">
        <f t="shared" si="87"/>
        <v>3.7783375314861458</v>
      </c>
      <c r="R457" s="7">
        <f t="shared" si="88"/>
        <v>-2.1239350193506623</v>
      </c>
    </row>
    <row r="458" spans="1:18" x14ac:dyDescent="0.3">
      <c r="A458" s="1">
        <v>75.961158785250007</v>
      </c>
      <c r="B458" s="1">
        <v>-69.346646068729996</v>
      </c>
      <c r="C458" s="1" t="s">
        <v>12</v>
      </c>
      <c r="D458" s="1" t="s">
        <v>9592</v>
      </c>
      <c r="E458" s="2" t="s">
        <v>9144</v>
      </c>
      <c r="F458" s="4">
        <v>2.9927247800000001</v>
      </c>
      <c r="G458" s="5">
        <v>3.074E-5</v>
      </c>
      <c r="H458" s="3">
        <v>16.087199999999999</v>
      </c>
      <c r="I458" s="3">
        <v>5.0000000000000001E-4</v>
      </c>
      <c r="J458" s="3">
        <v>7.9399999999999998E-2</v>
      </c>
      <c r="K458" s="3">
        <v>0.05</v>
      </c>
      <c r="L458" s="10">
        <f t="shared" si="85"/>
        <v>0</v>
      </c>
      <c r="M458" s="3">
        <f t="shared" si="89"/>
        <v>0.58630251213548235</v>
      </c>
      <c r="N458" s="3">
        <f t="shared" si="90"/>
        <v>1.367427140314889</v>
      </c>
      <c r="O458" s="1">
        <f t="shared" si="86"/>
        <v>0.47606677964568722</v>
      </c>
      <c r="P458" s="10">
        <f t="shared" si="91"/>
        <v>12594.458438287154</v>
      </c>
      <c r="Q458" s="7">
        <f t="shared" si="87"/>
        <v>3.7783375314861458</v>
      </c>
      <c r="R458" s="7">
        <f t="shared" si="88"/>
        <v>-3.1920350193506635</v>
      </c>
    </row>
    <row r="459" spans="1:18" x14ac:dyDescent="0.3">
      <c r="A459" s="1">
        <v>280.45457044387001</v>
      </c>
      <c r="B459" s="1">
        <v>-14.50542720782</v>
      </c>
      <c r="C459" s="1" t="s">
        <v>12</v>
      </c>
      <c r="D459" s="1" t="s">
        <v>9592</v>
      </c>
      <c r="E459" s="2" t="s">
        <v>176</v>
      </c>
      <c r="F459" s="4">
        <v>22.0719958</v>
      </c>
      <c r="G459" s="5">
        <v>2.0389E-4</v>
      </c>
      <c r="H459" s="3">
        <v>13.6479</v>
      </c>
      <c r="I459" s="3">
        <v>2.2000000000000001E-3</v>
      </c>
      <c r="J459" s="3">
        <v>7.9799999999999996E-2</v>
      </c>
      <c r="K459" s="3">
        <v>3.8600000000000002E-2</v>
      </c>
      <c r="L459" s="10">
        <f t="shared" si="85"/>
        <v>0</v>
      </c>
      <c r="M459" s="3">
        <f t="shared" si="89"/>
        <v>-1.8420855432463519</v>
      </c>
      <c r="N459" s="3">
        <f t="shared" si="90"/>
        <v>1.0503644885656149</v>
      </c>
      <c r="O459" s="1">
        <f t="shared" si="86"/>
        <v>1.3438416048308157</v>
      </c>
      <c r="P459" s="10">
        <f t="shared" si="91"/>
        <v>12531.328320802006</v>
      </c>
      <c r="Q459" s="7">
        <f t="shared" si="87"/>
        <v>3.7593984962406015</v>
      </c>
      <c r="R459" s="7">
        <f t="shared" si="88"/>
        <v>-5.6014840394869534</v>
      </c>
    </row>
    <row r="460" spans="1:18" x14ac:dyDescent="0.3">
      <c r="A460" s="1">
        <v>148.01595136386999</v>
      </c>
      <c r="B460" s="1">
        <v>-51.992467688189997</v>
      </c>
      <c r="C460" s="1" t="s">
        <v>12</v>
      </c>
      <c r="D460" s="1" t="s">
        <v>9592</v>
      </c>
      <c r="E460" s="2" t="s">
        <v>2430</v>
      </c>
      <c r="F460" s="4">
        <v>3.2964431200000002</v>
      </c>
      <c r="G460" s="5">
        <v>5.6999999999999996E-6</v>
      </c>
      <c r="H460" s="3">
        <v>13.5587</v>
      </c>
      <c r="I460" s="3">
        <v>1E-4</v>
      </c>
      <c r="J460" s="3">
        <v>8.0199999999999994E-2</v>
      </c>
      <c r="K460" s="3">
        <v>1.84E-2</v>
      </c>
      <c r="L460" s="10">
        <f t="shared" si="85"/>
        <v>0</v>
      </c>
      <c r="M460" s="3">
        <f t="shared" si="89"/>
        <v>-1.9204281585791811</v>
      </c>
      <c r="N460" s="3">
        <f t="shared" si="90"/>
        <v>0.4981935814488177</v>
      </c>
      <c r="O460" s="1">
        <f t="shared" si="86"/>
        <v>0.51804558640969234</v>
      </c>
      <c r="P460" s="10">
        <f t="shared" si="91"/>
        <v>12468.827930174564</v>
      </c>
      <c r="Q460" s="7">
        <f t="shared" si="87"/>
        <v>3.7406483790523688</v>
      </c>
      <c r="R460" s="7">
        <f t="shared" si="88"/>
        <v>-5.6610765376315495</v>
      </c>
    </row>
    <row r="461" spans="1:18" x14ac:dyDescent="0.3">
      <c r="A461" s="1">
        <v>76.529708824389999</v>
      </c>
      <c r="B461" s="1">
        <v>-66.630346337229994</v>
      </c>
      <c r="C461" s="1" t="s">
        <v>12</v>
      </c>
      <c r="D461" s="1" t="s">
        <v>9592</v>
      </c>
      <c r="E461" s="2" t="s">
        <v>2517</v>
      </c>
      <c r="F461" s="4">
        <v>1.72719201</v>
      </c>
      <c r="G461" s="5">
        <v>5.93E-6</v>
      </c>
      <c r="H461" s="3">
        <v>16.692</v>
      </c>
      <c r="I461" s="3">
        <v>2.0000000000000001E-4</v>
      </c>
      <c r="J461" s="3">
        <v>8.0199999999999994E-2</v>
      </c>
      <c r="K461" s="3">
        <v>6.8400000000000002E-2</v>
      </c>
      <c r="L461" s="10">
        <f t="shared" si="85"/>
        <v>0</v>
      </c>
      <c r="M461" s="3">
        <f t="shared" si="89"/>
        <v>1.2128718414208173</v>
      </c>
      <c r="N461" s="3">
        <f t="shared" si="90"/>
        <v>1.8519804610502821</v>
      </c>
      <c r="O461" s="1">
        <f t="shared" si="86"/>
        <v>0.23734062028209346</v>
      </c>
      <c r="P461" s="10">
        <f t="shared" si="91"/>
        <v>12468.827930174564</v>
      </c>
      <c r="Q461" s="7">
        <f t="shared" si="87"/>
        <v>3.7406483790523688</v>
      </c>
      <c r="R461" s="7">
        <f t="shared" si="88"/>
        <v>-2.5277765376315515</v>
      </c>
    </row>
    <row r="462" spans="1:18" x14ac:dyDescent="0.3">
      <c r="A462" s="1">
        <v>18.997697993039999</v>
      </c>
      <c r="B462" s="1">
        <v>-71.34594094901</v>
      </c>
      <c r="C462" s="1" t="s">
        <v>12</v>
      </c>
      <c r="D462" s="1" t="s">
        <v>9592</v>
      </c>
      <c r="E462" s="2" t="s">
        <v>6948</v>
      </c>
      <c r="F462" s="4">
        <v>3.1866047900000001</v>
      </c>
      <c r="G462" s="5">
        <v>2.811E-5</v>
      </c>
      <c r="H462" s="3">
        <v>16.303799999999999</v>
      </c>
      <c r="I462" s="3">
        <v>6.9999999999999999E-4</v>
      </c>
      <c r="J462" s="3">
        <v>8.0199999999999994E-2</v>
      </c>
      <c r="K462" s="3">
        <v>4.9700000000000001E-2</v>
      </c>
      <c r="L462" s="10">
        <f t="shared" si="85"/>
        <v>0</v>
      </c>
      <c r="M462" s="3">
        <f t="shared" si="89"/>
        <v>0.82467184142081607</v>
      </c>
      <c r="N462" s="3">
        <f t="shared" si="90"/>
        <v>1.3456643396316605</v>
      </c>
      <c r="O462" s="1">
        <f t="shared" si="86"/>
        <v>0.50332820462051908</v>
      </c>
      <c r="P462" s="10">
        <f t="shared" si="91"/>
        <v>12468.827930174564</v>
      </c>
      <c r="Q462" s="7">
        <f t="shared" si="87"/>
        <v>3.7406483790523688</v>
      </c>
      <c r="R462" s="7">
        <f t="shared" si="88"/>
        <v>-2.9159765376315527</v>
      </c>
    </row>
    <row r="463" spans="1:18" x14ac:dyDescent="0.3">
      <c r="A463" s="1">
        <v>202.61749372057</v>
      </c>
      <c r="B463" s="1">
        <v>-38.208320139510001</v>
      </c>
      <c r="C463" s="1" t="s">
        <v>12</v>
      </c>
      <c r="D463" s="1" t="s">
        <v>9592</v>
      </c>
      <c r="E463" s="2" t="s">
        <v>3405</v>
      </c>
      <c r="F463" s="4">
        <v>3.5927344799999998</v>
      </c>
      <c r="G463" s="5">
        <v>7.6799999999999993E-6</v>
      </c>
      <c r="H463" s="3">
        <v>12.832599999999999</v>
      </c>
      <c r="I463" s="3">
        <v>2.0000000000000001E-4</v>
      </c>
      <c r="J463" s="3">
        <v>8.0500000000000002E-2</v>
      </c>
      <c r="K463" s="3">
        <v>3.3500000000000002E-2</v>
      </c>
      <c r="L463" s="10">
        <f t="shared" si="85"/>
        <v>0</v>
      </c>
      <c r="M463" s="3">
        <f t="shared" si="89"/>
        <v>-2.638420598160657</v>
      </c>
      <c r="N463" s="3">
        <f t="shared" si="90"/>
        <v>0.9036569680640506</v>
      </c>
      <c r="O463" s="1">
        <f t="shared" si="86"/>
        <v>0.55542512198287131</v>
      </c>
      <c r="P463" s="10">
        <f t="shared" si="91"/>
        <v>12422.360248447205</v>
      </c>
      <c r="Q463" s="7">
        <f t="shared" si="87"/>
        <v>3.7267080745341614</v>
      </c>
      <c r="R463" s="7">
        <f t="shared" si="88"/>
        <v>-6.3651286726948184</v>
      </c>
    </row>
    <row r="464" spans="1:18" x14ac:dyDescent="0.3">
      <c r="A464" s="1">
        <v>253.96336180064</v>
      </c>
      <c r="B464" s="1">
        <v>9.6724996158199996</v>
      </c>
      <c r="C464" s="1" t="s">
        <v>12</v>
      </c>
      <c r="D464" s="1" t="s">
        <v>9592</v>
      </c>
      <c r="E464" s="2" t="s">
        <v>3856</v>
      </c>
      <c r="F464" s="4">
        <v>2.3975976999999999</v>
      </c>
      <c r="G464" s="5">
        <v>6.2500000000000003E-6</v>
      </c>
      <c r="H464" s="3">
        <v>13.8992</v>
      </c>
      <c r="I464" s="3">
        <v>2.0000000000000001E-4</v>
      </c>
      <c r="J464" s="3">
        <v>8.0500000000000002E-2</v>
      </c>
      <c r="K464" s="3">
        <v>2.41E-2</v>
      </c>
      <c r="L464" s="10">
        <f t="shared" si="85"/>
        <v>0</v>
      </c>
      <c r="M464" s="3">
        <f t="shared" si="89"/>
        <v>-1.5718205981606559</v>
      </c>
      <c r="N464" s="3">
        <f t="shared" si="90"/>
        <v>0.6500935351515319</v>
      </c>
      <c r="O464" s="1">
        <f t="shared" si="86"/>
        <v>0.37977631332189449</v>
      </c>
      <c r="P464" s="10">
        <f t="shared" si="91"/>
        <v>12422.360248447205</v>
      </c>
      <c r="Q464" s="7">
        <f t="shared" si="87"/>
        <v>3.7267080745341614</v>
      </c>
      <c r="R464" s="7">
        <f t="shared" si="88"/>
        <v>-5.2985286726948173</v>
      </c>
    </row>
    <row r="465" spans="1:18" x14ac:dyDescent="0.3">
      <c r="A465" s="1">
        <v>109.1677666212</v>
      </c>
      <c r="B465" s="1">
        <v>-24.503003414719998</v>
      </c>
      <c r="C465" s="1" t="s">
        <v>12</v>
      </c>
      <c r="D465" s="1" t="s">
        <v>9592</v>
      </c>
      <c r="E465" s="2" t="s">
        <v>9063</v>
      </c>
      <c r="F465" s="4">
        <v>3.2749883400000002</v>
      </c>
      <c r="G465" s="5">
        <v>7.3000000000000004E-6</v>
      </c>
      <c r="H465" s="3">
        <v>12.800700000000001</v>
      </c>
      <c r="I465" s="3">
        <v>1E-4</v>
      </c>
      <c r="J465" s="3">
        <v>8.0500000000000002E-2</v>
      </c>
      <c r="K465" s="3">
        <v>2.3400000000000001E-2</v>
      </c>
      <c r="L465" s="10">
        <f t="shared" si="85"/>
        <v>0</v>
      </c>
      <c r="M465" s="3">
        <f t="shared" si="89"/>
        <v>-2.6703205981606573</v>
      </c>
      <c r="N465" s="3">
        <f t="shared" si="90"/>
        <v>0.63121112836316484</v>
      </c>
      <c r="O465" s="1">
        <f t="shared" si="86"/>
        <v>0.51520975810408476</v>
      </c>
      <c r="P465" s="10">
        <f t="shared" si="91"/>
        <v>12422.360248447205</v>
      </c>
      <c r="Q465" s="7">
        <f t="shared" si="87"/>
        <v>3.7267080745341614</v>
      </c>
      <c r="R465" s="7">
        <f t="shared" si="88"/>
        <v>-6.3970286726948187</v>
      </c>
    </row>
    <row r="466" spans="1:18" x14ac:dyDescent="0.3">
      <c r="A466" s="1">
        <v>79.944765043039993</v>
      </c>
      <c r="B466" s="1">
        <v>-68.577336965729998</v>
      </c>
      <c r="C466" s="1" t="s">
        <v>12</v>
      </c>
      <c r="D466" s="1" t="s">
        <v>9592</v>
      </c>
      <c r="E466" s="2" t="s">
        <v>6369</v>
      </c>
      <c r="F466" s="4">
        <v>3.0301934400000001</v>
      </c>
      <c r="G466" s="5">
        <v>1.5869999999999999E-5</v>
      </c>
      <c r="H466" s="3">
        <v>16.486899999999999</v>
      </c>
      <c r="I466" s="3">
        <v>2.0000000000000001E-4</v>
      </c>
      <c r="J466" s="3">
        <v>8.0600000000000005E-2</v>
      </c>
      <c r="K466" s="3">
        <v>4.7399999999999998E-2</v>
      </c>
      <c r="L466" s="10">
        <f t="shared" si="85"/>
        <v>0</v>
      </c>
      <c r="M466" s="3">
        <f t="shared" si="89"/>
        <v>1.0185752090254496</v>
      </c>
      <c r="N466" s="3">
        <f t="shared" si="90"/>
        <v>1.2770207958517448</v>
      </c>
      <c r="O466" s="1">
        <f t="shared" si="86"/>
        <v>0.48147035366502128</v>
      </c>
      <c r="P466" s="10">
        <f t="shared" si="91"/>
        <v>12406.947890818858</v>
      </c>
      <c r="Q466" s="7">
        <f t="shared" si="87"/>
        <v>3.7220843672456572</v>
      </c>
      <c r="R466" s="7">
        <f t="shared" si="88"/>
        <v>-2.7035091582202075</v>
      </c>
    </row>
    <row r="467" spans="1:18" x14ac:dyDescent="0.3">
      <c r="A467" s="1">
        <v>130.00863843009</v>
      </c>
      <c r="B467" s="1">
        <v>-47.198417939880002</v>
      </c>
      <c r="C467" s="1" t="s">
        <v>12</v>
      </c>
      <c r="D467" s="1" t="s">
        <v>9592</v>
      </c>
      <c r="E467" s="2" t="s">
        <v>5282</v>
      </c>
      <c r="F467" s="4">
        <v>3.6708002999999998</v>
      </c>
      <c r="G467" s="5">
        <v>9.6099999999999995E-6</v>
      </c>
      <c r="H467" s="3">
        <v>13.9793</v>
      </c>
      <c r="I467" s="3">
        <v>1E-4</v>
      </c>
      <c r="J467" s="3">
        <v>8.0699999999999994E-2</v>
      </c>
      <c r="K467" s="3">
        <v>1.78E-2</v>
      </c>
      <c r="L467" s="10">
        <f t="shared" si="85"/>
        <v>0</v>
      </c>
      <c r="M467" s="3">
        <f t="shared" si="89"/>
        <v>-1.4863323263896469</v>
      </c>
      <c r="N467" s="3">
        <f t="shared" si="90"/>
        <v>0.47896209141932672</v>
      </c>
      <c r="O467" s="1">
        <f t="shared" si="86"/>
        <v>0.56476075852547647</v>
      </c>
      <c r="P467" s="10">
        <f t="shared" si="91"/>
        <v>12391.573729863694</v>
      </c>
      <c r="Q467" s="7">
        <f t="shared" si="87"/>
        <v>3.7174721189591082</v>
      </c>
      <c r="R467" s="7">
        <f t="shared" si="88"/>
        <v>-5.2038044453487551</v>
      </c>
    </row>
    <row r="468" spans="1:18" x14ac:dyDescent="0.3">
      <c r="A468" s="1">
        <v>12.062144369529999</v>
      </c>
      <c r="B468" s="1">
        <v>-73.071849161139994</v>
      </c>
      <c r="C468" s="1" t="s">
        <v>12</v>
      </c>
      <c r="D468" s="1" t="s">
        <v>9592</v>
      </c>
      <c r="E468" s="2" t="s">
        <v>8070</v>
      </c>
      <c r="F468" s="4">
        <v>6.4469933900000003</v>
      </c>
      <c r="G468" s="5">
        <v>3.5929000000000001E-4</v>
      </c>
      <c r="H468" s="3">
        <v>16.2332</v>
      </c>
      <c r="I468" s="3">
        <v>1.5E-3</v>
      </c>
      <c r="J468" s="3">
        <v>8.09E-2</v>
      </c>
      <c r="K468" s="3">
        <v>4.48E-2</v>
      </c>
      <c r="L468" s="10">
        <f t="shared" si="85"/>
        <v>0</v>
      </c>
      <c r="M468" s="3">
        <f t="shared" si="89"/>
        <v>0.7729426080613635</v>
      </c>
      <c r="N468" s="3">
        <f t="shared" si="90"/>
        <v>1.2024983655133825</v>
      </c>
      <c r="O468" s="1">
        <f t="shared" si="86"/>
        <v>0.80935722493609463</v>
      </c>
      <c r="P468" s="10">
        <f t="shared" si="91"/>
        <v>12360.939431396786</v>
      </c>
      <c r="Q468" s="7">
        <f t="shared" si="87"/>
        <v>3.7082818294190356</v>
      </c>
      <c r="R468" s="7">
        <f t="shared" si="88"/>
        <v>-2.9353392213576721</v>
      </c>
    </row>
    <row r="469" spans="1:18" x14ac:dyDescent="0.3">
      <c r="A469" s="1">
        <v>10.583022693909999</v>
      </c>
      <c r="B469" s="1">
        <v>-74.035843299589999</v>
      </c>
      <c r="C469" s="1" t="s">
        <v>12</v>
      </c>
      <c r="D469" s="1" t="s">
        <v>9592</v>
      </c>
      <c r="E469" s="2" t="s">
        <v>4390</v>
      </c>
      <c r="F469" s="4">
        <v>1.28336151</v>
      </c>
      <c r="G469" s="5">
        <v>4.3499999999999999E-6</v>
      </c>
      <c r="H469" s="3">
        <v>17.232600000000001</v>
      </c>
      <c r="I469" s="3">
        <v>1.1999999999999999E-3</v>
      </c>
      <c r="J469" s="3">
        <v>8.1000000000000003E-2</v>
      </c>
      <c r="K469" s="3">
        <v>7.0999999999999994E-2</v>
      </c>
      <c r="L469" s="10">
        <f t="shared" si="85"/>
        <v>0</v>
      </c>
      <c r="M469" s="3">
        <f t="shared" si="89"/>
        <v>1.77502509439325</v>
      </c>
      <c r="N469" s="3">
        <f t="shared" si="90"/>
        <v>1.9033913030826084</v>
      </c>
      <c r="O469" s="1">
        <f t="shared" si="86"/>
        <v>0.10834900998612437</v>
      </c>
      <c r="P469" s="10">
        <f t="shared" si="91"/>
        <v>12345.679012345679</v>
      </c>
      <c r="Q469" s="7">
        <f t="shared" si="87"/>
        <v>3.7037037037037033</v>
      </c>
      <c r="R469" s="7">
        <f t="shared" si="88"/>
        <v>-1.9286786093104533</v>
      </c>
    </row>
    <row r="470" spans="1:18" x14ac:dyDescent="0.3">
      <c r="A470" s="1">
        <v>76.981622780999999</v>
      </c>
      <c r="B470" s="1">
        <v>33.05658759264</v>
      </c>
      <c r="C470" s="1" t="s">
        <v>12</v>
      </c>
      <c r="D470" s="1" t="s">
        <v>9592</v>
      </c>
      <c r="E470" s="2" t="s">
        <v>6629</v>
      </c>
      <c r="F470" s="4">
        <v>1.6680533</v>
      </c>
      <c r="G470" s="5">
        <v>1.66E-6</v>
      </c>
      <c r="H470" s="3">
        <v>14.609</v>
      </c>
      <c r="I470" s="3">
        <v>1E-4</v>
      </c>
      <c r="J470" s="3">
        <v>8.1000000000000003E-2</v>
      </c>
      <c r="K470" s="3">
        <v>3.1800000000000002E-2</v>
      </c>
      <c r="L470" s="10">
        <f t="shared" si="85"/>
        <v>0</v>
      </c>
      <c r="M470" s="3">
        <f t="shared" si="89"/>
        <v>-0.84857490560674975</v>
      </c>
      <c r="N470" s="3">
        <f t="shared" si="90"/>
        <v>0.85250467359704318</v>
      </c>
      <c r="O470" s="1">
        <f t="shared" si="86"/>
        <v>0.22220992371542153</v>
      </c>
      <c r="P470" s="10">
        <f t="shared" si="91"/>
        <v>12345.679012345679</v>
      </c>
      <c r="Q470" s="7">
        <f t="shared" si="87"/>
        <v>3.7037037037037033</v>
      </c>
      <c r="R470" s="7">
        <f t="shared" si="88"/>
        <v>-4.552278609310453</v>
      </c>
    </row>
    <row r="471" spans="1:18" x14ac:dyDescent="0.3">
      <c r="A471" s="1">
        <v>79.016276467430004</v>
      </c>
      <c r="B471" s="1">
        <v>-66.42454163603</v>
      </c>
      <c r="C471" s="1" t="s">
        <v>12</v>
      </c>
      <c r="D471" s="1" t="s">
        <v>9592</v>
      </c>
      <c r="E471" s="2" t="s">
        <v>1768</v>
      </c>
      <c r="F471" s="4">
        <v>8.6098610999999998</v>
      </c>
      <c r="G471" s="5">
        <v>5.1959999999999997E-5</v>
      </c>
      <c r="H471" s="3">
        <v>14.8009</v>
      </c>
      <c r="I471" s="3">
        <v>0</v>
      </c>
      <c r="J471" s="3">
        <v>8.1100000000000005E-2</v>
      </c>
      <c r="K471" s="3">
        <v>2.8799999999999999E-2</v>
      </c>
      <c r="L471" s="10">
        <f t="shared" si="85"/>
        <v>0</v>
      </c>
      <c r="M471" s="3">
        <f t="shared" si="89"/>
        <v>-0.65399572894422064</v>
      </c>
      <c r="N471" s="3">
        <f t="shared" si="90"/>
        <v>0.77112768958469846</v>
      </c>
      <c r="O471" s="1">
        <f t="shared" si="86"/>
        <v>0.93499614518302487</v>
      </c>
      <c r="P471" s="10">
        <f t="shared" si="91"/>
        <v>12330.456226880393</v>
      </c>
      <c r="Q471" s="7">
        <f t="shared" si="87"/>
        <v>3.6991368680641177</v>
      </c>
      <c r="R471" s="7">
        <f t="shared" si="88"/>
        <v>-4.3531325970083383</v>
      </c>
    </row>
    <row r="472" spans="1:18" x14ac:dyDescent="0.3">
      <c r="A472" s="1">
        <v>88.030590089529994</v>
      </c>
      <c r="B472" s="1">
        <v>-67.255787982680005</v>
      </c>
      <c r="C472" s="1" t="s">
        <v>12</v>
      </c>
      <c r="D472" s="1" t="s">
        <v>9592</v>
      </c>
      <c r="E472" s="2" t="s">
        <v>7292</v>
      </c>
      <c r="F472" s="4">
        <v>3.9589821199999999</v>
      </c>
      <c r="G472" s="5">
        <v>1.908E-5</v>
      </c>
      <c r="H472" s="3">
        <v>15.4635</v>
      </c>
      <c r="I472" s="3">
        <v>5.9999999999999995E-4</v>
      </c>
      <c r="J472" s="3">
        <v>8.1100000000000005E-2</v>
      </c>
      <c r="K472" s="3">
        <v>2.8400000000000002E-2</v>
      </c>
      <c r="L472" s="10">
        <f t="shared" si="85"/>
        <v>0</v>
      </c>
      <c r="M472" s="3">
        <f t="shared" si="89"/>
        <v>8.6042710557805435E-3</v>
      </c>
      <c r="N472" s="3">
        <f t="shared" si="90"/>
        <v>0.76041781949691789</v>
      </c>
      <c r="O472" s="1">
        <f t="shared" si="86"/>
        <v>0.59758354034708427</v>
      </c>
      <c r="P472" s="10">
        <f t="shared" si="91"/>
        <v>12330.456226880393</v>
      </c>
      <c r="Q472" s="7">
        <f t="shared" si="87"/>
        <v>3.6991368680641177</v>
      </c>
      <c r="R472" s="7">
        <f t="shared" si="88"/>
        <v>-3.6905325970083371</v>
      </c>
    </row>
    <row r="473" spans="1:18" x14ac:dyDescent="0.3">
      <c r="A473" s="1">
        <v>287.12054259714</v>
      </c>
      <c r="B473" s="1">
        <v>-35.594777224239998</v>
      </c>
      <c r="C473" s="1" t="s">
        <v>12</v>
      </c>
      <c r="D473" s="1" t="s">
        <v>9592</v>
      </c>
      <c r="E473" s="2" t="s">
        <v>351</v>
      </c>
      <c r="F473" s="4">
        <v>1.5973776</v>
      </c>
      <c r="G473" s="5">
        <v>1.0699999999999999E-6</v>
      </c>
      <c r="H473" s="3">
        <v>15.275399999999999</v>
      </c>
      <c r="I473" s="3">
        <v>8.0000000000000004E-4</v>
      </c>
      <c r="J473" s="3">
        <v>8.1199999999999994E-2</v>
      </c>
      <c r="K473" s="3">
        <v>5.9200000000000003E-2</v>
      </c>
      <c r="L473" s="10">
        <f t="shared" si="85"/>
        <v>0</v>
      </c>
      <c r="M473" s="3">
        <f t="shared" si="89"/>
        <v>-0.17681985379412879</v>
      </c>
      <c r="N473" s="3">
        <f t="shared" si="90"/>
        <v>1.5831439200665154</v>
      </c>
      <c r="O473" s="1">
        <f t="shared" si="86"/>
        <v>0.20340759003472517</v>
      </c>
      <c r="P473" s="10">
        <f t="shared" si="91"/>
        <v>12315.270935960592</v>
      </c>
      <c r="Q473" s="7">
        <f t="shared" si="87"/>
        <v>3.6945812807881775</v>
      </c>
      <c r="R473" s="7">
        <f t="shared" si="88"/>
        <v>-3.8714011345823063</v>
      </c>
    </row>
    <row r="474" spans="1:18" x14ac:dyDescent="0.3">
      <c r="A474" s="1">
        <v>15.544948607809999</v>
      </c>
      <c r="B474" s="1">
        <v>-72.783970584819997</v>
      </c>
      <c r="C474" s="1" t="s">
        <v>12</v>
      </c>
      <c r="D474" s="1" t="s">
        <v>9592</v>
      </c>
      <c r="E474" s="2" t="s">
        <v>6158</v>
      </c>
      <c r="F474" s="4">
        <v>2.80220782</v>
      </c>
      <c r="G474" s="5">
        <v>1.0540000000000001E-5</v>
      </c>
      <c r="H474" s="3">
        <v>16.3705</v>
      </c>
      <c r="I474" s="3">
        <v>2.9999999999999997E-4</v>
      </c>
      <c r="J474" s="3">
        <v>8.1199999999999994E-2</v>
      </c>
      <c r="K474" s="3">
        <v>5.1200000000000002E-2</v>
      </c>
      <c r="L474" s="10">
        <f t="shared" si="85"/>
        <v>0</v>
      </c>
      <c r="M474" s="3">
        <f t="shared" si="89"/>
        <v>0.91828014620587339</v>
      </c>
      <c r="N474" s="3">
        <f t="shared" si="90"/>
        <v>1.3692054105410718</v>
      </c>
      <c r="O474" s="1">
        <f t="shared" si="86"/>
        <v>0.44750034070434358</v>
      </c>
      <c r="P474" s="10">
        <f t="shared" si="91"/>
        <v>12315.270935960592</v>
      </c>
      <c r="Q474" s="7">
        <f t="shared" si="87"/>
        <v>3.6945812807881775</v>
      </c>
      <c r="R474" s="7">
        <f t="shared" si="88"/>
        <v>-2.7763011345823041</v>
      </c>
    </row>
    <row r="475" spans="1:18" x14ac:dyDescent="0.3">
      <c r="A475" s="1">
        <v>113.82822065907</v>
      </c>
      <c r="B475" s="1">
        <v>-31.664178078829998</v>
      </c>
      <c r="C475" s="1" t="s">
        <v>12</v>
      </c>
      <c r="D475" s="1" t="s">
        <v>9592</v>
      </c>
      <c r="E475" s="2" t="s">
        <v>8600</v>
      </c>
      <c r="F475" s="4">
        <v>3.3830682799999998</v>
      </c>
      <c r="G475" s="5">
        <v>7.7300000000000005E-6</v>
      </c>
      <c r="H475" s="3">
        <v>13.7669</v>
      </c>
      <c r="I475" s="3">
        <v>1E-4</v>
      </c>
      <c r="J475" s="3">
        <v>8.1199999999999994E-2</v>
      </c>
      <c r="K475" s="3">
        <v>1.9099999999999999E-2</v>
      </c>
      <c r="L475" s="10">
        <f t="shared" si="85"/>
        <v>0</v>
      </c>
      <c r="M475" s="3">
        <f t="shared" si="89"/>
        <v>-1.6853198537941267</v>
      </c>
      <c r="N475" s="3">
        <f t="shared" si="90"/>
        <v>0.51077779716395566</v>
      </c>
      <c r="O475" s="1">
        <f t="shared" si="86"/>
        <v>0.5293107631820021</v>
      </c>
      <c r="P475" s="10">
        <f t="shared" si="91"/>
        <v>12315.270935960592</v>
      </c>
      <c r="Q475" s="7">
        <f t="shared" si="87"/>
        <v>3.6945812807881775</v>
      </c>
      <c r="R475" s="7">
        <f t="shared" si="88"/>
        <v>-5.3799011345823047</v>
      </c>
    </row>
    <row r="476" spans="1:18" x14ac:dyDescent="0.3">
      <c r="A476" s="1">
        <v>69.137810858380007</v>
      </c>
      <c r="B476" s="1">
        <v>-69.312104128689995</v>
      </c>
      <c r="C476" s="1" t="s">
        <v>12</v>
      </c>
      <c r="D476" s="1" t="s">
        <v>9592</v>
      </c>
      <c r="E476" s="2" t="s">
        <v>6441</v>
      </c>
      <c r="F476" s="4">
        <v>0.97290167999999999</v>
      </c>
      <c r="G476" s="5">
        <v>2.6699999999999998E-6</v>
      </c>
      <c r="H476" s="3">
        <v>16.845400000000001</v>
      </c>
      <c r="I476" s="3">
        <v>2.9999999999999997E-4</v>
      </c>
      <c r="J476" s="3">
        <v>8.1699999999999995E-2</v>
      </c>
      <c r="K476" s="3">
        <v>5.3499999999999999E-2</v>
      </c>
      <c r="L476" s="10">
        <f t="shared" si="85"/>
        <v>0</v>
      </c>
      <c r="M476" s="3">
        <f t="shared" si="89"/>
        <v>1.4065102826620759</v>
      </c>
      <c r="N476" s="3">
        <f t="shared" si="90"/>
        <v>1.4219567907731505</v>
      </c>
      <c r="O476" s="1">
        <f t="shared" si="86"/>
        <v>-1.1931046669961507E-2</v>
      </c>
      <c r="P476" s="10">
        <f t="shared" si="91"/>
        <v>12239.902080783355</v>
      </c>
      <c r="Q476" s="7">
        <f t="shared" si="87"/>
        <v>3.6719706242350063</v>
      </c>
      <c r="R476" s="7">
        <f t="shared" si="88"/>
        <v>-2.2654603415729304</v>
      </c>
    </row>
    <row r="477" spans="1:18" x14ac:dyDescent="0.3">
      <c r="A477" s="1">
        <v>18.168092685969999</v>
      </c>
      <c r="B477" s="1">
        <v>-72.597785566010003</v>
      </c>
      <c r="C477" s="1" t="s">
        <v>12</v>
      </c>
      <c r="D477" s="1" t="s">
        <v>9592</v>
      </c>
      <c r="E477" s="2" t="s">
        <v>6016</v>
      </c>
      <c r="F477" s="4">
        <v>3.0616613300000002</v>
      </c>
      <c r="G477" s="5">
        <v>1.6079999999999999E-5</v>
      </c>
      <c r="H477" s="3">
        <v>16.453600000000002</v>
      </c>
      <c r="I477" s="3">
        <v>8.0000000000000004E-4</v>
      </c>
      <c r="J477" s="3">
        <v>8.1799999999999998E-2</v>
      </c>
      <c r="K477" s="3">
        <v>4.5199999999999997E-2</v>
      </c>
      <c r="L477" s="10">
        <f t="shared" si="85"/>
        <v>0</v>
      </c>
      <c r="M477" s="3">
        <f t="shared" si="89"/>
        <v>1.0173665183566172</v>
      </c>
      <c r="N477" s="3">
        <f t="shared" si="90"/>
        <v>1.1998857403509211</v>
      </c>
      <c r="O477" s="1">
        <f t="shared" si="86"/>
        <v>0.48595714892045377</v>
      </c>
      <c r="P477" s="10">
        <f t="shared" si="91"/>
        <v>12224.938875305623</v>
      </c>
      <c r="Q477" s="7">
        <f t="shared" si="87"/>
        <v>3.6674816625916868</v>
      </c>
      <c r="R477" s="7">
        <f t="shared" si="88"/>
        <v>-2.6501151442350697</v>
      </c>
    </row>
    <row r="478" spans="1:18" x14ac:dyDescent="0.3">
      <c r="A478" s="1">
        <v>278.71284673696999</v>
      </c>
      <c r="B478" s="1">
        <v>-33.76223717968</v>
      </c>
      <c r="C478" s="1" t="s">
        <v>12</v>
      </c>
      <c r="D478" s="1" t="s">
        <v>9592</v>
      </c>
      <c r="E478" s="2" t="s">
        <v>344</v>
      </c>
      <c r="F478" s="4">
        <v>4.55636595</v>
      </c>
      <c r="G478" s="5">
        <v>1.164E-5</v>
      </c>
      <c r="H478" s="3">
        <v>15.21</v>
      </c>
      <c r="I478" s="3">
        <v>5.0000000000000001E-4</v>
      </c>
      <c r="J478" s="3">
        <v>8.1900000000000001E-2</v>
      </c>
      <c r="K478" s="3">
        <v>4.8500000000000001E-2</v>
      </c>
      <c r="L478" s="10">
        <f t="shared" si="85"/>
        <v>0</v>
      </c>
      <c r="M478" s="3">
        <f t="shared" si="89"/>
        <v>-0.22358049119790735</v>
      </c>
      <c r="N478" s="3">
        <f t="shared" si="90"/>
        <v>1.2859158048060157</v>
      </c>
      <c r="O478" s="1">
        <f t="shared" si="86"/>
        <v>0.65861859769045872</v>
      </c>
      <c r="P478" s="10">
        <f t="shared" si="91"/>
        <v>12210.01221001221</v>
      </c>
      <c r="Q478" s="7">
        <f t="shared" si="87"/>
        <v>3.6630036630036629</v>
      </c>
      <c r="R478" s="7">
        <f t="shared" si="88"/>
        <v>-3.8865841542015702</v>
      </c>
    </row>
    <row r="479" spans="1:18" x14ac:dyDescent="0.3">
      <c r="A479" s="1">
        <v>82.909971229939998</v>
      </c>
      <c r="B479" s="1">
        <v>-69.948229273660004</v>
      </c>
      <c r="C479" s="1" t="s">
        <v>12</v>
      </c>
      <c r="D479" s="1" t="s">
        <v>9592</v>
      </c>
      <c r="E479" s="2" t="s">
        <v>4733</v>
      </c>
      <c r="F479" s="4">
        <v>3.88056847</v>
      </c>
      <c r="G479" s="5">
        <v>4.4079999999999998E-5</v>
      </c>
      <c r="H479" s="3">
        <v>15.933199999999999</v>
      </c>
      <c r="I479" s="3">
        <v>5.0000000000000001E-4</v>
      </c>
      <c r="J479" s="3">
        <v>8.1900000000000001E-2</v>
      </c>
      <c r="K479" s="3">
        <v>4.0300000000000002E-2</v>
      </c>
      <c r="L479" s="10">
        <f t="shared" si="85"/>
        <v>0</v>
      </c>
      <c r="M479" s="3">
        <f t="shared" si="89"/>
        <v>0.49961950880209116</v>
      </c>
      <c r="N479" s="3">
        <f t="shared" si="90"/>
        <v>1.0685032719601135</v>
      </c>
      <c r="O479" s="1">
        <f t="shared" si="86"/>
        <v>0.58889535067155141</v>
      </c>
      <c r="P479" s="10">
        <f t="shared" si="91"/>
        <v>12210.01221001221</v>
      </c>
      <c r="Q479" s="7">
        <f t="shared" si="87"/>
        <v>3.6630036630036629</v>
      </c>
      <c r="R479" s="7">
        <f t="shared" si="88"/>
        <v>-3.1633841542015717</v>
      </c>
    </row>
    <row r="480" spans="1:18" x14ac:dyDescent="0.3">
      <c r="A480" s="1">
        <v>18.323299439989999</v>
      </c>
      <c r="B480" s="1">
        <v>-72.462779722720001</v>
      </c>
      <c r="C480" s="1" t="s">
        <v>12</v>
      </c>
      <c r="D480" s="1" t="s">
        <v>9592</v>
      </c>
      <c r="E480" s="2" t="s">
        <v>5787</v>
      </c>
      <c r="F480" s="4">
        <v>2.3714498599999998</v>
      </c>
      <c r="G480" s="5">
        <v>9.8200000000000008E-6</v>
      </c>
      <c r="H480" s="3">
        <v>16.690200000000001</v>
      </c>
      <c r="I480" s="3">
        <v>4.0000000000000002E-4</v>
      </c>
      <c r="J480" s="3">
        <v>8.1900000000000001E-2</v>
      </c>
      <c r="K480" s="3">
        <v>5.45E-2</v>
      </c>
      <c r="L480" s="10">
        <f t="shared" si="85"/>
        <v>0</v>
      </c>
      <c r="M480" s="3">
        <f t="shared" si="89"/>
        <v>1.2566195088020926</v>
      </c>
      <c r="N480" s="3">
        <f t="shared" si="90"/>
        <v>1.4449981185416816</v>
      </c>
      <c r="O480" s="1">
        <f t="shared" si="86"/>
        <v>0.37501394671695498</v>
      </c>
      <c r="P480" s="10">
        <f t="shared" si="91"/>
        <v>12210.01221001221</v>
      </c>
      <c r="Q480" s="7">
        <f t="shared" si="87"/>
        <v>3.6630036630036629</v>
      </c>
      <c r="R480" s="7">
        <f t="shared" si="88"/>
        <v>-2.4063841542015703</v>
      </c>
    </row>
    <row r="481" spans="1:18" x14ac:dyDescent="0.3">
      <c r="A481" s="1">
        <v>84.390716532940004</v>
      </c>
      <c r="B481" s="1">
        <v>-70.385367988919995</v>
      </c>
      <c r="C481" s="1" t="s">
        <v>12</v>
      </c>
      <c r="D481" s="1" t="s">
        <v>9592</v>
      </c>
      <c r="E481" s="2" t="s">
        <v>3566</v>
      </c>
      <c r="F481" s="4">
        <v>3.26958379</v>
      </c>
      <c r="G481" s="5">
        <v>2.067E-5</v>
      </c>
      <c r="H481" s="3">
        <v>15.964700000000001</v>
      </c>
      <c r="I481" s="3">
        <v>6.9999999999999999E-4</v>
      </c>
      <c r="J481" s="3">
        <v>8.2000000000000003E-2</v>
      </c>
      <c r="K481" s="3">
        <v>3.7499999999999999E-2</v>
      </c>
      <c r="L481" s="10">
        <f t="shared" ref="L481:L526" si="92">IF(K481&gt;J481,1,0)</f>
        <v>0</v>
      </c>
      <c r="M481" s="3">
        <f t="shared" si="89"/>
        <v>0.53376926191858587</v>
      </c>
      <c r="N481" s="3">
        <f t="shared" si="90"/>
        <v>0.993052451130359</v>
      </c>
      <c r="O481" s="1">
        <f t="shared" ref="O481:O526" si="93">LOG10(F481)</f>
        <v>0.51449247155605637</v>
      </c>
      <c r="P481" s="10">
        <f t="shared" si="91"/>
        <v>12195.121951219513</v>
      </c>
      <c r="Q481" s="7">
        <f t="shared" ref="Q481:Q526" si="94">$Q$1*P481/1000</f>
        <v>3.6585365853658538</v>
      </c>
      <c r="R481" s="7">
        <f t="shared" ref="R481:R526" si="95">M481-Q481</f>
        <v>-3.1247673234472679</v>
      </c>
    </row>
    <row r="482" spans="1:18" x14ac:dyDescent="0.3">
      <c r="A482" s="1">
        <v>81.151310969030007</v>
      </c>
      <c r="B482" s="1">
        <v>-70.330799752290005</v>
      </c>
      <c r="C482" s="1" t="s">
        <v>12</v>
      </c>
      <c r="D482" s="1" t="s">
        <v>9592</v>
      </c>
      <c r="E482" s="2" t="s">
        <v>4990</v>
      </c>
      <c r="F482" s="4">
        <v>3.72688686</v>
      </c>
      <c r="G482" s="5">
        <v>2.7800000000000001E-5</v>
      </c>
      <c r="H482" s="3">
        <v>15.8378</v>
      </c>
      <c r="I482" s="3">
        <v>2.9999999999999997E-4</v>
      </c>
      <c r="J482" s="3">
        <v>8.2000000000000003E-2</v>
      </c>
      <c r="K482" s="3">
        <v>5.0500000000000003E-2</v>
      </c>
      <c r="L482" s="10">
        <f t="shared" si="92"/>
        <v>0</v>
      </c>
      <c r="M482" s="3">
        <f t="shared" si="89"/>
        <v>0.40686926191858674</v>
      </c>
      <c r="N482" s="3">
        <f t="shared" si="90"/>
        <v>1.3373103355968761</v>
      </c>
      <c r="O482" s="1">
        <f t="shared" si="93"/>
        <v>0.5713462087389467</v>
      </c>
      <c r="P482" s="10">
        <f t="shared" si="91"/>
        <v>12195.121951219513</v>
      </c>
      <c r="Q482" s="7">
        <f t="shared" si="94"/>
        <v>3.6585365853658538</v>
      </c>
      <c r="R482" s="7">
        <f t="shared" si="95"/>
        <v>-3.2516673234472671</v>
      </c>
    </row>
    <row r="483" spans="1:18" x14ac:dyDescent="0.3">
      <c r="A483" s="1">
        <v>290.41276736431001</v>
      </c>
      <c r="B483" s="1">
        <v>39.935587505960001</v>
      </c>
      <c r="C483" s="1" t="s">
        <v>12</v>
      </c>
      <c r="D483" s="1" t="s">
        <v>9592</v>
      </c>
      <c r="E483" s="2" t="s">
        <v>27</v>
      </c>
      <c r="F483" s="4">
        <v>69.313761540000002</v>
      </c>
      <c r="G483" s="5">
        <v>1.052903E-2</v>
      </c>
      <c r="H483" s="3">
        <v>10.372199999999999</v>
      </c>
      <c r="I483" s="3">
        <v>1E-4</v>
      </c>
      <c r="J483" s="3">
        <v>8.2199999999999995E-2</v>
      </c>
      <c r="K483" s="3">
        <v>2.4199999999999999E-2</v>
      </c>
      <c r="L483" s="10">
        <f t="shared" si="92"/>
        <v>0</v>
      </c>
      <c r="M483" s="3">
        <f t="shared" si="89"/>
        <v>-5.0534409122997488</v>
      </c>
      <c r="N483" s="3">
        <f t="shared" si="90"/>
        <v>0.63929045208512802</v>
      </c>
      <c r="O483" s="1">
        <f t="shared" si="93"/>
        <v>1.8408194679098246</v>
      </c>
      <c r="P483" s="10">
        <f t="shared" si="91"/>
        <v>12165.450121654501</v>
      </c>
      <c r="Q483" s="7">
        <f t="shared" si="94"/>
        <v>3.6496350364963503</v>
      </c>
      <c r="R483" s="7">
        <f t="shared" si="95"/>
        <v>-8.7030759487960996</v>
      </c>
    </row>
    <row r="484" spans="1:18" x14ac:dyDescent="0.3">
      <c r="A484" s="1">
        <v>13.03812187976</v>
      </c>
      <c r="B484" s="1">
        <v>-73.304157179330005</v>
      </c>
      <c r="C484" s="1" t="s">
        <v>12</v>
      </c>
      <c r="D484" s="1" t="s">
        <v>9592</v>
      </c>
      <c r="E484" s="2" t="s">
        <v>7704</v>
      </c>
      <c r="F484" s="4">
        <v>1.88096284</v>
      </c>
      <c r="G484" s="5">
        <v>1.8580000000000002E-5</v>
      </c>
      <c r="H484" s="3">
        <v>17.215499999999999</v>
      </c>
      <c r="I484" s="3">
        <v>1.6000000000000001E-3</v>
      </c>
      <c r="J484" s="3">
        <v>8.2400000000000001E-2</v>
      </c>
      <c r="K484" s="3">
        <v>7.2499999999999995E-2</v>
      </c>
      <c r="L484" s="10">
        <f t="shared" si="92"/>
        <v>0</v>
      </c>
      <c r="M484" s="3">
        <f t="shared" si="89"/>
        <v>1.7951360584855784</v>
      </c>
      <c r="N484" s="3">
        <f t="shared" si="90"/>
        <v>1.9105816910711859</v>
      </c>
      <c r="O484" s="1">
        <f t="shared" si="93"/>
        <v>0.27438021578304228</v>
      </c>
      <c r="P484" s="10">
        <f t="shared" si="91"/>
        <v>12135.922330097086</v>
      </c>
      <c r="Q484" s="7">
        <f t="shared" si="94"/>
        <v>3.6407766990291255</v>
      </c>
      <c r="R484" s="7">
        <f t="shared" si="95"/>
        <v>-1.845640640543547</v>
      </c>
    </row>
    <row r="485" spans="1:18" x14ac:dyDescent="0.3">
      <c r="A485" s="1">
        <v>15.85353244083</v>
      </c>
      <c r="B485" s="1">
        <v>-72.952256622060005</v>
      </c>
      <c r="C485" s="1" t="s">
        <v>12</v>
      </c>
      <c r="D485" s="1" t="s">
        <v>9592</v>
      </c>
      <c r="E485" s="2" t="s">
        <v>5894</v>
      </c>
      <c r="F485" s="4">
        <v>2.27785825</v>
      </c>
      <c r="G485" s="5">
        <v>5.4700000000000001E-6</v>
      </c>
      <c r="H485" s="3">
        <v>16.917899999999999</v>
      </c>
      <c r="I485" s="3">
        <v>6.9999999999999999E-4</v>
      </c>
      <c r="J485" s="3">
        <v>8.2500000000000004E-2</v>
      </c>
      <c r="K485" s="3">
        <v>7.4200000000000002E-2</v>
      </c>
      <c r="L485" s="10">
        <f t="shared" si="92"/>
        <v>0</v>
      </c>
      <c r="M485" s="3">
        <f t="shared" si="89"/>
        <v>1.5001697427496268</v>
      </c>
      <c r="N485" s="3">
        <f t="shared" si="90"/>
        <v>1.9530108187969479</v>
      </c>
      <c r="O485" s="1">
        <f t="shared" si="93"/>
        <v>0.35752669465167108</v>
      </c>
      <c r="P485" s="10">
        <f t="shared" si="91"/>
        <v>12121.212121212122</v>
      </c>
      <c r="Q485" s="7">
        <f t="shared" si="94"/>
        <v>3.6363636363636367</v>
      </c>
      <c r="R485" s="7">
        <f t="shared" si="95"/>
        <v>-2.1361938936140099</v>
      </c>
    </row>
    <row r="486" spans="1:18" x14ac:dyDescent="0.3">
      <c r="A486" s="1">
        <v>130.36480076222</v>
      </c>
      <c r="B486" s="1">
        <v>-47.649664027749999</v>
      </c>
      <c r="C486" s="1" t="s">
        <v>12</v>
      </c>
      <c r="D486" s="1" t="s">
        <v>9592</v>
      </c>
      <c r="E486" s="2" t="s">
        <v>5280</v>
      </c>
      <c r="F486" s="4">
        <v>3.1757348200000002</v>
      </c>
      <c r="G486" s="5">
        <v>1.556E-5</v>
      </c>
      <c r="H486" s="3">
        <v>14.0512</v>
      </c>
      <c r="I486" s="3">
        <v>2.0000000000000001E-4</v>
      </c>
      <c r="J486" s="3">
        <v>8.2699999999999996E-2</v>
      </c>
      <c r="K486" s="3">
        <v>2.0400000000000001E-2</v>
      </c>
      <c r="L486" s="10">
        <f t="shared" si="92"/>
        <v>0</v>
      </c>
      <c r="M486" s="3">
        <f t="shared" si="89"/>
        <v>-1.3612724522372623</v>
      </c>
      <c r="N486" s="3">
        <f t="shared" si="90"/>
        <v>0.53564783340327449</v>
      </c>
      <c r="O486" s="1">
        <f t="shared" si="93"/>
        <v>0.50184423083979479</v>
      </c>
      <c r="P486" s="10">
        <f t="shared" si="91"/>
        <v>12091.898428053206</v>
      </c>
      <c r="Q486" s="7">
        <f t="shared" si="94"/>
        <v>3.6275695284159615</v>
      </c>
      <c r="R486" s="7">
        <f t="shared" si="95"/>
        <v>-4.9888419806532234</v>
      </c>
    </row>
    <row r="487" spans="1:18" x14ac:dyDescent="0.3">
      <c r="A487" s="1">
        <v>18.767794281840001</v>
      </c>
      <c r="B487" s="1">
        <v>-72.576514335710002</v>
      </c>
      <c r="C487" s="1" t="s">
        <v>12</v>
      </c>
      <c r="D487" s="1" t="s">
        <v>9592</v>
      </c>
      <c r="E487" s="2" t="s">
        <v>5886</v>
      </c>
      <c r="F487" s="4">
        <v>2.2913812500000001</v>
      </c>
      <c r="G487" s="5">
        <v>1.95E-5</v>
      </c>
      <c r="H487" s="3">
        <v>16.685500000000001</v>
      </c>
      <c r="I487" s="3">
        <v>6.9999999999999999E-4</v>
      </c>
      <c r="J487" s="3">
        <v>8.3000000000000004E-2</v>
      </c>
      <c r="K487" s="3">
        <v>4.6800000000000001E-2</v>
      </c>
      <c r="L487" s="10">
        <f t="shared" si="92"/>
        <v>0</v>
      </c>
      <c r="M487" s="3">
        <f t="shared" si="89"/>
        <v>1.2808904618803716</v>
      </c>
      <c r="N487" s="3">
        <f t="shared" si="90"/>
        <v>1.2243976746904932</v>
      </c>
      <c r="O487" s="1">
        <f t="shared" si="93"/>
        <v>0.36009735501040824</v>
      </c>
      <c r="P487" s="10">
        <f t="shared" si="91"/>
        <v>12048.192771084336</v>
      </c>
      <c r="Q487" s="7">
        <f t="shared" si="94"/>
        <v>3.6144578313253004</v>
      </c>
      <c r="R487" s="7">
        <f t="shared" si="95"/>
        <v>-2.3335673694449288</v>
      </c>
    </row>
    <row r="488" spans="1:18" x14ac:dyDescent="0.3">
      <c r="A488" s="1">
        <v>79.887654009130003</v>
      </c>
      <c r="B488" s="1">
        <v>-70.588572343110002</v>
      </c>
      <c r="C488" s="1" t="s">
        <v>12</v>
      </c>
      <c r="D488" s="1" t="s">
        <v>9592</v>
      </c>
      <c r="E488" s="2" t="s">
        <v>8543</v>
      </c>
      <c r="F488" s="4">
        <v>2.3298684199999999</v>
      </c>
      <c r="G488" s="5">
        <v>8.4200000000000007E-6</v>
      </c>
      <c r="H488" s="3">
        <v>16.283000000000001</v>
      </c>
      <c r="I488" s="3">
        <v>2.9999999999999997E-4</v>
      </c>
      <c r="J488" s="3">
        <v>8.3199999999999996E-2</v>
      </c>
      <c r="K488" s="3">
        <v>4.6199999999999998E-2</v>
      </c>
      <c r="L488" s="10">
        <f t="shared" si="92"/>
        <v>0</v>
      </c>
      <c r="M488" s="3">
        <f t="shared" si="89"/>
        <v>0.88361663145362002</v>
      </c>
      <c r="N488" s="3">
        <f t="shared" si="90"/>
        <v>1.2057945793744693</v>
      </c>
      <c r="O488" s="1">
        <f t="shared" si="93"/>
        <v>0.3673313948107727</v>
      </c>
      <c r="P488" s="10">
        <f t="shared" si="91"/>
        <v>12019.23076923077</v>
      </c>
      <c r="Q488" s="7">
        <f t="shared" si="94"/>
        <v>3.6057692307692308</v>
      </c>
      <c r="R488" s="7">
        <f t="shared" si="95"/>
        <v>-2.7221525993156108</v>
      </c>
    </row>
    <row r="489" spans="1:18" x14ac:dyDescent="0.3">
      <c r="A489" s="1">
        <v>111.25618006856</v>
      </c>
      <c r="B489" s="1">
        <v>-23.157912217290001</v>
      </c>
      <c r="C489" s="1" t="s">
        <v>12</v>
      </c>
      <c r="D489" s="1" t="s">
        <v>9592</v>
      </c>
      <c r="E489" s="2" t="s">
        <v>9504</v>
      </c>
      <c r="F489" s="4">
        <v>3.89113168</v>
      </c>
      <c r="G489" s="5">
        <v>1.385E-5</v>
      </c>
      <c r="H489" s="3">
        <v>13.7521</v>
      </c>
      <c r="I489" s="3">
        <v>0</v>
      </c>
      <c r="J489" s="3">
        <v>8.3199999999999996E-2</v>
      </c>
      <c r="K489" s="3">
        <v>2.01E-2</v>
      </c>
      <c r="L489" s="10">
        <f t="shared" si="92"/>
        <v>0</v>
      </c>
      <c r="M489" s="3">
        <f t="shared" si="89"/>
        <v>-1.6472833685463826</v>
      </c>
      <c r="N489" s="3">
        <f t="shared" si="90"/>
        <v>0.52459892414067211</v>
      </c>
      <c r="O489" s="1">
        <f t="shared" si="93"/>
        <v>0.59007592803574371</v>
      </c>
      <c r="P489" s="10">
        <f t="shared" si="91"/>
        <v>12019.23076923077</v>
      </c>
      <c r="Q489" s="7">
        <f t="shared" si="94"/>
        <v>3.6057692307692308</v>
      </c>
      <c r="R489" s="7">
        <f t="shared" si="95"/>
        <v>-5.2530525993156134</v>
      </c>
    </row>
    <row r="490" spans="1:18" x14ac:dyDescent="0.3">
      <c r="A490" s="1">
        <v>75.709467095500003</v>
      </c>
      <c r="B490" s="1">
        <v>-68.236651544970002</v>
      </c>
      <c r="C490" s="1" t="s">
        <v>12</v>
      </c>
      <c r="D490" s="1" t="s">
        <v>9592</v>
      </c>
      <c r="E490" s="2" t="s">
        <v>1685</v>
      </c>
      <c r="F490" s="4">
        <v>2.9661517399999999</v>
      </c>
      <c r="G490" s="5">
        <v>1.5860000000000001E-5</v>
      </c>
      <c r="H490" s="3">
        <v>15.8079</v>
      </c>
      <c r="I490" s="3">
        <v>8.9999999999999998E-4</v>
      </c>
      <c r="J490" s="3">
        <v>8.3299999999999999E-2</v>
      </c>
      <c r="K490" s="3">
        <v>3.1600000000000003E-2</v>
      </c>
      <c r="L490" s="10">
        <f t="shared" si="92"/>
        <v>0</v>
      </c>
      <c r="M490" s="3">
        <f t="shared" si="89"/>
        <v>0.41112500703394161</v>
      </c>
      <c r="N490" s="3">
        <f t="shared" si="90"/>
        <v>0.82375299171910987</v>
      </c>
      <c r="O490" s="1">
        <f t="shared" si="93"/>
        <v>0.47219336454773397</v>
      </c>
      <c r="P490" s="10">
        <f t="shared" si="91"/>
        <v>12004.801920768308</v>
      </c>
      <c r="Q490" s="7">
        <f t="shared" si="94"/>
        <v>3.6014405762304924</v>
      </c>
      <c r="R490" s="7">
        <f t="shared" si="95"/>
        <v>-3.1903155691965508</v>
      </c>
    </row>
    <row r="491" spans="1:18" x14ac:dyDescent="0.3">
      <c r="A491" s="1">
        <v>83.426799780080003</v>
      </c>
      <c r="B491" s="1">
        <v>-70.981337788529999</v>
      </c>
      <c r="C491" s="1" t="s">
        <v>12</v>
      </c>
      <c r="D491" s="1" t="s">
        <v>9592</v>
      </c>
      <c r="E491" s="2" t="s">
        <v>6510</v>
      </c>
      <c r="F491" s="4">
        <v>2.9700756799999999</v>
      </c>
      <c r="G491" s="5">
        <v>2.1100000000000001E-5</v>
      </c>
      <c r="H491" s="3">
        <v>15.9635</v>
      </c>
      <c r="I491" s="3">
        <v>4.0000000000000002E-4</v>
      </c>
      <c r="J491" s="3">
        <v>8.3299999999999999E-2</v>
      </c>
      <c r="K491" s="3">
        <v>7.9699999999999993E-2</v>
      </c>
      <c r="L491" s="10">
        <f t="shared" si="92"/>
        <v>0</v>
      </c>
      <c r="M491" s="3">
        <f t="shared" si="89"/>
        <v>0.56672500703394135</v>
      </c>
      <c r="N491" s="3">
        <f t="shared" si="90"/>
        <v>2.0776289706357538</v>
      </c>
      <c r="O491" s="1">
        <f t="shared" si="93"/>
        <v>0.47276751564301789</v>
      </c>
      <c r="P491" s="10">
        <f t="shared" si="91"/>
        <v>12004.801920768308</v>
      </c>
      <c r="Q491" s="7">
        <f t="shared" si="94"/>
        <v>3.6014405762304924</v>
      </c>
      <c r="R491" s="7">
        <f t="shared" si="95"/>
        <v>-3.0347155691965511</v>
      </c>
    </row>
    <row r="492" spans="1:18" x14ac:dyDescent="0.3">
      <c r="A492" s="1">
        <v>153.8771316346</v>
      </c>
      <c r="B492" s="1">
        <v>-47.685417122319997</v>
      </c>
      <c r="C492" s="1" t="s">
        <v>12</v>
      </c>
      <c r="D492" s="1" t="s">
        <v>9592</v>
      </c>
      <c r="E492" s="2" t="s">
        <v>2426</v>
      </c>
      <c r="F492" s="4">
        <v>8.2528193699999992</v>
      </c>
      <c r="G492" s="5">
        <v>1.3397999999999999E-4</v>
      </c>
      <c r="H492" s="3">
        <v>16.2257</v>
      </c>
      <c r="I492" s="3">
        <v>2.0000000000000001E-4</v>
      </c>
      <c r="J492" s="3">
        <v>8.3599999999999994E-2</v>
      </c>
      <c r="K492" s="3">
        <v>4.8099999999999997E-2</v>
      </c>
      <c r="L492" s="10">
        <f t="shared" si="92"/>
        <v>0</v>
      </c>
      <c r="M492" s="3">
        <f t="shared" si="89"/>
        <v>0.83673138719508344</v>
      </c>
      <c r="N492" s="3">
        <f t="shared" si="90"/>
        <v>1.2493768914971839</v>
      </c>
      <c r="O492" s="1">
        <f t="shared" si="93"/>
        <v>0.9166023397814963</v>
      </c>
      <c r="P492" s="10">
        <f t="shared" si="91"/>
        <v>11961.722488038278</v>
      </c>
      <c r="Q492" s="7">
        <f t="shared" si="94"/>
        <v>3.5885167464114835</v>
      </c>
      <c r="R492" s="7">
        <f t="shared" si="95"/>
        <v>-2.7517853592164001</v>
      </c>
    </row>
    <row r="493" spans="1:18" x14ac:dyDescent="0.3">
      <c r="A493" s="1">
        <v>213.78880011648999</v>
      </c>
      <c r="B493" s="1">
        <v>-67.703924974640003</v>
      </c>
      <c r="C493" s="1" t="s">
        <v>12</v>
      </c>
      <c r="D493" s="1" t="s">
        <v>9592</v>
      </c>
      <c r="E493" s="2" t="s">
        <v>4702</v>
      </c>
      <c r="F493" s="4">
        <v>14.07733885</v>
      </c>
      <c r="G493" s="5">
        <v>8.8150000000000001E-5</v>
      </c>
      <c r="H493" s="3">
        <v>13.2842</v>
      </c>
      <c r="I493" s="3">
        <v>1E-4</v>
      </c>
      <c r="J493" s="3">
        <v>8.3699999999999997E-2</v>
      </c>
      <c r="K493" s="3">
        <v>2.4299999999999999E-2</v>
      </c>
      <c r="L493" s="10">
        <f t="shared" si="92"/>
        <v>0</v>
      </c>
      <c r="M493" s="3">
        <f t="shared" si="89"/>
        <v>-2.1021727100337024</v>
      </c>
      <c r="N493" s="3">
        <f t="shared" si="90"/>
        <v>0.63042798802506206</v>
      </c>
      <c r="O493" s="1">
        <f t="shared" si="93"/>
        <v>1.1485205644658014</v>
      </c>
      <c r="P493" s="10">
        <f t="shared" si="91"/>
        <v>11947.431302270012</v>
      </c>
      <c r="Q493" s="7">
        <f t="shared" si="94"/>
        <v>3.5842293906810032</v>
      </c>
      <c r="R493" s="7">
        <f t="shared" si="95"/>
        <v>-5.6864021007147052</v>
      </c>
    </row>
    <row r="494" spans="1:18" x14ac:dyDescent="0.3">
      <c r="A494" s="1">
        <v>149.21982889361999</v>
      </c>
      <c r="B494" s="1">
        <v>-51.608920989959998</v>
      </c>
      <c r="C494" s="1" t="s">
        <v>12</v>
      </c>
      <c r="D494" s="1" t="s">
        <v>9592</v>
      </c>
      <c r="E494" s="2" t="s">
        <v>2429</v>
      </c>
      <c r="F494" s="4">
        <v>2.6047361900000001</v>
      </c>
      <c r="G494" s="5">
        <v>4.7400000000000004E-6</v>
      </c>
      <c r="H494" s="3">
        <v>13.3026</v>
      </c>
      <c r="I494" s="3">
        <v>2.0000000000000001E-4</v>
      </c>
      <c r="J494" s="3">
        <v>8.3900000000000002E-2</v>
      </c>
      <c r="K494" s="3">
        <v>1.7100000000000001E-2</v>
      </c>
      <c r="L494" s="10">
        <f t="shared" si="92"/>
        <v>0</v>
      </c>
      <c r="M494" s="3">
        <f t="shared" si="89"/>
        <v>-2.0785901958565027</v>
      </c>
      <c r="N494" s="3">
        <f t="shared" si="90"/>
        <v>0.44257701810445615</v>
      </c>
      <c r="O494" s="1">
        <f t="shared" si="93"/>
        <v>0.41576374413112371</v>
      </c>
      <c r="P494" s="10">
        <f t="shared" si="91"/>
        <v>11918.951132300357</v>
      </c>
      <c r="Q494" s="7">
        <f t="shared" si="94"/>
        <v>3.5756853396901072</v>
      </c>
      <c r="R494" s="7">
        <f t="shared" si="95"/>
        <v>-5.6542755355466099</v>
      </c>
    </row>
    <row r="495" spans="1:18" x14ac:dyDescent="0.3">
      <c r="A495" s="1">
        <v>83.481334779470004</v>
      </c>
      <c r="B495" s="1">
        <v>-66.088081508200005</v>
      </c>
      <c r="C495" s="1" t="s">
        <v>12</v>
      </c>
      <c r="D495" s="1" t="s">
        <v>9592</v>
      </c>
      <c r="E495" s="2" t="s">
        <v>1821</v>
      </c>
      <c r="F495" s="4">
        <v>3.5511627099999998</v>
      </c>
      <c r="G495" s="5">
        <v>1.0030000000000001E-5</v>
      </c>
      <c r="H495" s="3">
        <v>15.993</v>
      </c>
      <c r="I495" s="3">
        <v>1E-4</v>
      </c>
      <c r="J495" s="3">
        <v>8.4000000000000005E-2</v>
      </c>
      <c r="K495" s="3">
        <v>3.6600000000000001E-2</v>
      </c>
      <c r="L495" s="10">
        <f t="shared" si="92"/>
        <v>0</v>
      </c>
      <c r="M495" s="3">
        <f t="shared" si="89"/>
        <v>0.61439643030941227</v>
      </c>
      <c r="N495" s="3">
        <f t="shared" si="90"/>
        <v>0.94614231509227165</v>
      </c>
      <c r="O495" s="1">
        <f t="shared" si="93"/>
        <v>0.55037057160779812</v>
      </c>
      <c r="P495" s="10">
        <f t="shared" si="91"/>
        <v>11904.761904761903</v>
      </c>
      <c r="Q495" s="7">
        <f t="shared" si="94"/>
        <v>3.5714285714285707</v>
      </c>
      <c r="R495" s="7">
        <f t="shared" si="95"/>
        <v>-2.9570321411191585</v>
      </c>
    </row>
    <row r="496" spans="1:18" x14ac:dyDescent="0.3">
      <c r="A496" s="1">
        <v>120.84217468422</v>
      </c>
      <c r="B496" s="1">
        <v>-23.17613556069</v>
      </c>
      <c r="C496" s="1" t="s">
        <v>12</v>
      </c>
      <c r="D496" s="1" t="s">
        <v>9592</v>
      </c>
      <c r="E496" s="2" t="s">
        <v>9341</v>
      </c>
      <c r="F496" s="4">
        <v>7.7519783699999998</v>
      </c>
      <c r="G496" s="5">
        <v>4.9196000000000005E-4</v>
      </c>
      <c r="H496" s="3">
        <v>16.224699999999999</v>
      </c>
      <c r="I496" s="3">
        <v>2.0000000000000001E-4</v>
      </c>
      <c r="J496" s="3">
        <v>8.4000000000000005E-2</v>
      </c>
      <c r="K496" s="3">
        <v>5.0700000000000002E-2</v>
      </c>
      <c r="L496" s="10">
        <f t="shared" si="92"/>
        <v>0</v>
      </c>
      <c r="M496" s="3">
        <f t="shared" si="89"/>
        <v>0.84609643030940873</v>
      </c>
      <c r="N496" s="3">
        <f t="shared" si="90"/>
        <v>1.3106397722883589</v>
      </c>
      <c r="O496" s="1">
        <f t="shared" si="93"/>
        <v>0.88941255225184856</v>
      </c>
      <c r="P496" s="10">
        <f t="shared" si="91"/>
        <v>11904.761904761903</v>
      </c>
      <c r="Q496" s="7">
        <f t="shared" si="94"/>
        <v>3.5714285714285707</v>
      </c>
      <c r="R496" s="7">
        <f t="shared" si="95"/>
        <v>-2.725332141119162</v>
      </c>
    </row>
    <row r="497" spans="1:18" x14ac:dyDescent="0.3">
      <c r="A497" s="1">
        <v>14.54279930441</v>
      </c>
      <c r="B497" s="1">
        <v>-73.600704078890004</v>
      </c>
      <c r="C497" s="1" t="s">
        <v>12</v>
      </c>
      <c r="D497" s="1" t="s">
        <v>9592</v>
      </c>
      <c r="E497" s="2" t="s">
        <v>4150</v>
      </c>
      <c r="F497" s="4">
        <v>1.6200335400000001</v>
      </c>
      <c r="G497" s="5">
        <v>4.0799999999999999E-6</v>
      </c>
      <c r="H497" s="3">
        <v>16.834800000000001</v>
      </c>
      <c r="I497" s="3">
        <v>4.0000000000000002E-4</v>
      </c>
      <c r="J497" s="3">
        <v>8.4099999999999994E-2</v>
      </c>
      <c r="K497" s="3">
        <v>5.8000000000000003E-2</v>
      </c>
      <c r="L497" s="10">
        <f t="shared" si="92"/>
        <v>0</v>
      </c>
      <c r="M497" s="3">
        <f t="shared" si="89"/>
        <v>1.4587799789895612</v>
      </c>
      <c r="N497" s="3">
        <f t="shared" si="90"/>
        <v>1.4975684352522831</v>
      </c>
      <c r="O497" s="1">
        <f t="shared" si="93"/>
        <v>0.209524005953827</v>
      </c>
      <c r="P497" s="10">
        <f t="shared" si="91"/>
        <v>11890.606420927468</v>
      </c>
      <c r="Q497" s="7">
        <f t="shared" si="94"/>
        <v>3.5671819262782405</v>
      </c>
      <c r="R497" s="7">
        <f t="shared" si="95"/>
        <v>-2.1084019472886792</v>
      </c>
    </row>
    <row r="498" spans="1:18" x14ac:dyDescent="0.3">
      <c r="A498" s="1">
        <v>12.41692350181</v>
      </c>
      <c r="B498" s="1">
        <v>-73.102144236399994</v>
      </c>
      <c r="C498" s="1" t="s">
        <v>12</v>
      </c>
      <c r="D498" s="1" t="s">
        <v>9592</v>
      </c>
      <c r="E498" s="2" t="s">
        <v>8400</v>
      </c>
      <c r="F498" s="4">
        <v>4.8480261999999996</v>
      </c>
      <c r="G498" s="5">
        <v>4.2389999999999999E-5</v>
      </c>
      <c r="H498" s="3">
        <v>15.7761</v>
      </c>
      <c r="I498" s="3">
        <v>5.0000000000000001E-4</v>
      </c>
      <c r="J498" s="3">
        <v>8.4099999999999994E-2</v>
      </c>
      <c r="K498" s="3">
        <v>4.2000000000000003E-2</v>
      </c>
      <c r="L498" s="10">
        <f t="shared" si="92"/>
        <v>0</v>
      </c>
      <c r="M498" s="3">
        <f t="shared" si="89"/>
        <v>0.40007997898955949</v>
      </c>
      <c r="N498" s="3">
        <f t="shared" si="90"/>
        <v>1.0844461848689531</v>
      </c>
      <c r="O498" s="1">
        <f t="shared" si="93"/>
        <v>0.68556495820539964</v>
      </c>
      <c r="P498" s="10">
        <f t="shared" si="91"/>
        <v>11890.606420927468</v>
      </c>
      <c r="Q498" s="7">
        <f t="shared" si="94"/>
        <v>3.5671819262782405</v>
      </c>
      <c r="R498" s="7">
        <f t="shared" si="95"/>
        <v>-3.167101947288681</v>
      </c>
    </row>
    <row r="499" spans="1:18" x14ac:dyDescent="0.3">
      <c r="A499" s="1">
        <v>87.134235242870005</v>
      </c>
      <c r="B499" s="1">
        <v>-70.413864248319996</v>
      </c>
      <c r="C499" s="1" t="s">
        <v>12</v>
      </c>
      <c r="D499" s="1" t="s">
        <v>9592</v>
      </c>
      <c r="E499" s="2" t="s">
        <v>6520</v>
      </c>
      <c r="F499" s="4">
        <v>2.6544059600000001</v>
      </c>
      <c r="G499" s="5">
        <v>1.7010000000000001E-5</v>
      </c>
      <c r="H499" s="3">
        <v>16.175599999999999</v>
      </c>
      <c r="I499" s="3">
        <v>4.0000000000000002E-4</v>
      </c>
      <c r="J499" s="3">
        <v>8.43E-2</v>
      </c>
      <c r="K499" s="3">
        <v>4.1799999999999997E-2</v>
      </c>
      <c r="L499" s="10">
        <f t="shared" si="92"/>
        <v>0</v>
      </c>
      <c r="M499" s="3">
        <f t="shared" si="89"/>
        <v>0.80473787312370959</v>
      </c>
      <c r="N499" s="3">
        <f t="shared" si="90"/>
        <v>1.0767215407629533</v>
      </c>
      <c r="O499" s="1">
        <f t="shared" si="93"/>
        <v>0.42396734381297319</v>
      </c>
      <c r="P499" s="10">
        <f t="shared" si="91"/>
        <v>11862.396204033215</v>
      </c>
      <c r="Q499" s="7">
        <f t="shared" si="94"/>
        <v>3.5587188612099645</v>
      </c>
      <c r="R499" s="7">
        <f t="shared" si="95"/>
        <v>-2.7539809880862549</v>
      </c>
    </row>
    <row r="500" spans="1:18" x14ac:dyDescent="0.3">
      <c r="A500" s="1">
        <v>260.69025210843</v>
      </c>
      <c r="B500" s="1">
        <v>-19.115665454870001</v>
      </c>
      <c r="C500" s="1" t="s">
        <v>12</v>
      </c>
      <c r="D500" s="1" t="s">
        <v>9592</v>
      </c>
      <c r="E500" s="2" t="s">
        <v>9491</v>
      </c>
      <c r="F500" s="4">
        <v>16.022165959999999</v>
      </c>
      <c r="G500" s="5">
        <v>2.3241000000000001E-4</v>
      </c>
      <c r="H500" s="3">
        <v>14.097200000000001</v>
      </c>
      <c r="I500" s="3">
        <v>4.0000000000000002E-4</v>
      </c>
      <c r="J500" s="3">
        <v>8.43E-2</v>
      </c>
      <c r="K500" s="3">
        <v>4.3700000000000003E-2</v>
      </c>
      <c r="L500" s="10">
        <f t="shared" si="92"/>
        <v>0</v>
      </c>
      <c r="M500" s="3">
        <f t="shared" si="89"/>
        <v>-1.2736621268762889</v>
      </c>
      <c r="N500" s="3">
        <f t="shared" si="90"/>
        <v>1.1256634223717776</v>
      </c>
      <c r="O500" s="1">
        <f t="shared" si="93"/>
        <v>1.2047212259112146</v>
      </c>
      <c r="P500" s="10">
        <f t="shared" si="91"/>
        <v>11862.396204033215</v>
      </c>
      <c r="Q500" s="7">
        <f t="shared" si="94"/>
        <v>3.5587188612099645</v>
      </c>
      <c r="R500" s="7">
        <f t="shared" si="95"/>
        <v>-4.8323809880862534</v>
      </c>
    </row>
    <row r="501" spans="1:18" x14ac:dyDescent="0.3">
      <c r="A501" s="1">
        <v>300.13412604229001</v>
      </c>
      <c r="B501" s="1">
        <v>9.1604750064899996</v>
      </c>
      <c r="C501" s="1" t="s">
        <v>12</v>
      </c>
      <c r="D501" s="1" t="s">
        <v>9592</v>
      </c>
      <c r="E501" s="2" t="s">
        <v>8805</v>
      </c>
      <c r="F501" s="4">
        <v>10.84670081</v>
      </c>
      <c r="G501" s="5">
        <v>1.4231000000000001E-4</v>
      </c>
      <c r="H501" s="3">
        <v>12.4061</v>
      </c>
      <c r="I501" s="3">
        <v>1E-4</v>
      </c>
      <c r="J501" s="3">
        <v>8.4500000000000006E-2</v>
      </c>
      <c r="K501" s="3">
        <v>4.1799999999999997E-2</v>
      </c>
      <c r="L501" s="10">
        <f t="shared" si="92"/>
        <v>0</v>
      </c>
      <c r="M501" s="3">
        <f t="shared" si="89"/>
        <v>-2.9596164552515347</v>
      </c>
      <c r="N501" s="3">
        <f t="shared" si="90"/>
        <v>1.0741730179430145</v>
      </c>
      <c r="O501" s="1">
        <f t="shared" si="93"/>
        <v>1.0352976609590439</v>
      </c>
      <c r="P501" s="10">
        <f t="shared" si="91"/>
        <v>11834.31952662722</v>
      </c>
      <c r="Q501" s="7">
        <f t="shared" si="94"/>
        <v>3.5502958579881656</v>
      </c>
      <c r="R501" s="7">
        <f t="shared" si="95"/>
        <v>-6.5099123132397008</v>
      </c>
    </row>
    <row r="502" spans="1:18" x14ac:dyDescent="0.3">
      <c r="A502" s="1">
        <v>12.928951186360001</v>
      </c>
      <c r="B502" s="1">
        <v>-72.947293332399994</v>
      </c>
      <c r="C502" s="1" t="s">
        <v>12</v>
      </c>
      <c r="D502" s="1" t="s">
        <v>9592</v>
      </c>
      <c r="E502" s="2" t="s">
        <v>8198</v>
      </c>
      <c r="F502" s="4">
        <v>5.8830369999999998</v>
      </c>
      <c r="G502" s="5">
        <v>3.1857000000000001E-4</v>
      </c>
      <c r="H502" s="3">
        <v>15.9603</v>
      </c>
      <c r="I502" s="3">
        <v>2.0000000000000001E-4</v>
      </c>
      <c r="J502" s="3">
        <v>8.4599999999999995E-2</v>
      </c>
      <c r="K502" s="3">
        <v>3.44E-2</v>
      </c>
      <c r="L502" s="10">
        <f t="shared" si="92"/>
        <v>0</v>
      </c>
      <c r="M502" s="3">
        <f t="shared" si="89"/>
        <v>0.59715181519511873</v>
      </c>
      <c r="N502" s="3">
        <f t="shared" si="90"/>
        <v>0.88296350829872061</v>
      </c>
      <c r="O502" s="1">
        <f t="shared" si="93"/>
        <v>0.76960157979069299</v>
      </c>
      <c r="P502" s="10">
        <f t="shared" si="91"/>
        <v>11820.330969267139</v>
      </c>
      <c r="Q502" s="7">
        <f t="shared" si="94"/>
        <v>3.5460992907801416</v>
      </c>
      <c r="R502" s="7">
        <f t="shared" si="95"/>
        <v>-2.9489474755850229</v>
      </c>
    </row>
    <row r="503" spans="1:18" x14ac:dyDescent="0.3">
      <c r="A503" s="1">
        <v>13.78231776364</v>
      </c>
      <c r="B503" s="1">
        <v>-72.659041600500004</v>
      </c>
      <c r="C503" s="1" t="s">
        <v>12</v>
      </c>
      <c r="D503" s="1" t="s">
        <v>9592</v>
      </c>
      <c r="E503" s="2" t="s">
        <v>1304</v>
      </c>
      <c r="F503" s="4">
        <v>1.65754672</v>
      </c>
      <c r="G503" s="5">
        <v>1.187E-5</v>
      </c>
      <c r="H503" s="3">
        <v>17.070599999999999</v>
      </c>
      <c r="I503" s="3">
        <v>4.0000000000000002E-4</v>
      </c>
      <c r="J503" s="3">
        <v>8.4699999999999998E-2</v>
      </c>
      <c r="K503" s="3">
        <v>7.22E-2</v>
      </c>
      <c r="L503" s="10">
        <f t="shared" si="92"/>
        <v>0</v>
      </c>
      <c r="M503" s="3">
        <f t="shared" si="89"/>
        <v>1.7100170516535336</v>
      </c>
      <c r="N503" s="3">
        <f t="shared" si="90"/>
        <v>1.8510087078481201</v>
      </c>
      <c r="O503" s="1">
        <f t="shared" si="93"/>
        <v>0.21946577837529591</v>
      </c>
      <c r="P503" s="10">
        <f t="shared" si="91"/>
        <v>11806.37544273908</v>
      </c>
      <c r="Q503" s="7">
        <f t="shared" si="94"/>
        <v>3.5419126328217239</v>
      </c>
      <c r="R503" s="7">
        <f t="shared" si="95"/>
        <v>-1.8318955811681903</v>
      </c>
    </row>
    <row r="504" spans="1:18" x14ac:dyDescent="0.3">
      <c r="A504" s="1">
        <v>156.73925627705</v>
      </c>
      <c r="B504" s="1">
        <v>-60.70611167869</v>
      </c>
      <c r="C504" s="1" t="s">
        <v>12</v>
      </c>
      <c r="D504" s="1" t="s">
        <v>9592</v>
      </c>
      <c r="E504" s="2" t="s">
        <v>1452</v>
      </c>
      <c r="F504" s="4">
        <v>17.565619739999999</v>
      </c>
      <c r="G504" s="5">
        <v>2.9657000000000002E-4</v>
      </c>
      <c r="H504" s="3">
        <v>14.5214</v>
      </c>
      <c r="I504" s="3">
        <v>1E-4</v>
      </c>
      <c r="J504" s="3">
        <v>8.4699999999999998E-2</v>
      </c>
      <c r="K504" s="3">
        <v>1.9300000000000001E-2</v>
      </c>
      <c r="L504" s="10">
        <f t="shared" si="92"/>
        <v>0</v>
      </c>
      <c r="M504" s="3">
        <f t="shared" si="89"/>
        <v>-0.83918294834646545</v>
      </c>
      <c r="N504" s="3">
        <f t="shared" si="90"/>
        <v>0.4947987251650765</v>
      </c>
      <c r="O504" s="1">
        <f t="shared" si="93"/>
        <v>1.2446634769241827</v>
      </c>
      <c r="P504" s="10">
        <f t="shared" si="91"/>
        <v>11806.37544273908</v>
      </c>
      <c r="Q504" s="7">
        <f t="shared" si="94"/>
        <v>3.5419126328217239</v>
      </c>
      <c r="R504" s="7">
        <f t="shared" si="95"/>
        <v>-4.3810955811681893</v>
      </c>
    </row>
    <row r="505" spans="1:18" x14ac:dyDescent="0.3">
      <c r="A505" s="1">
        <v>293.54818468579901</v>
      </c>
      <c r="B505" s="1">
        <v>-31.848729658269999</v>
      </c>
      <c r="C505" s="1" t="s">
        <v>12</v>
      </c>
      <c r="D505" s="1" t="s">
        <v>9592</v>
      </c>
      <c r="E505" s="2" t="s">
        <v>342</v>
      </c>
      <c r="F505" s="4">
        <v>99.082363950000001</v>
      </c>
      <c r="G505" s="5">
        <v>1.001196E-2</v>
      </c>
      <c r="H505" s="3">
        <v>11.2386</v>
      </c>
      <c r="I505" s="3">
        <v>2.9999999999999997E-4</v>
      </c>
      <c r="J505" s="3">
        <v>8.5300000000000001E-2</v>
      </c>
      <c r="K505" s="3">
        <v>4.0899999999999999E-2</v>
      </c>
      <c r="L505" s="10">
        <f t="shared" si="92"/>
        <v>0</v>
      </c>
      <c r="M505" s="3">
        <f t="shared" si="89"/>
        <v>-4.1066548441623887</v>
      </c>
      <c r="N505" s="3">
        <f t="shared" si="90"/>
        <v>1.0411875330741325</v>
      </c>
      <c r="O505" s="1">
        <f t="shared" si="93"/>
        <v>1.9959963596234609</v>
      </c>
      <c r="P505" s="10">
        <f t="shared" si="91"/>
        <v>11723.329425556858</v>
      </c>
      <c r="Q505" s="7">
        <f t="shared" si="94"/>
        <v>3.5169988276670576</v>
      </c>
      <c r="R505" s="7">
        <f t="shared" si="95"/>
        <v>-7.6236536718294463</v>
      </c>
    </row>
    <row r="506" spans="1:18" x14ac:dyDescent="0.3">
      <c r="A506" s="1">
        <v>11.766945600570001</v>
      </c>
      <c r="B506" s="1">
        <v>-73.212089737840003</v>
      </c>
      <c r="C506" s="1" t="s">
        <v>12</v>
      </c>
      <c r="D506" s="1" t="s">
        <v>9592</v>
      </c>
      <c r="E506" s="2" t="s">
        <v>7782</v>
      </c>
      <c r="F506" s="4">
        <v>1.9018664999999999</v>
      </c>
      <c r="G506" s="5">
        <v>1.984E-5</v>
      </c>
      <c r="H506" s="3">
        <v>17.447700000000001</v>
      </c>
      <c r="I506" s="3">
        <v>8.9999999999999998E-4</v>
      </c>
      <c r="J506" s="3">
        <v>8.5599999999999996E-2</v>
      </c>
      <c r="K506" s="3">
        <v>8.3900000000000002E-2</v>
      </c>
      <c r="L506" s="10">
        <f t="shared" si="92"/>
        <v>0</v>
      </c>
      <c r="M506" s="3">
        <f t="shared" si="89"/>
        <v>2.1100688233857703</v>
      </c>
      <c r="N506" s="3">
        <f t="shared" si="90"/>
        <v>2.1283492731366298</v>
      </c>
      <c r="O506" s="1">
        <f t="shared" si="93"/>
        <v>0.27918002871698017</v>
      </c>
      <c r="P506" s="10">
        <f t="shared" si="91"/>
        <v>11682.242990654206</v>
      </c>
      <c r="Q506" s="7">
        <f t="shared" si="94"/>
        <v>3.5046728971962615</v>
      </c>
      <c r="R506" s="7">
        <f t="shared" si="95"/>
        <v>-1.3946040738104912</v>
      </c>
    </row>
    <row r="507" spans="1:18" x14ac:dyDescent="0.3">
      <c r="A507" s="1">
        <v>10.313135386860001</v>
      </c>
      <c r="B507" s="1">
        <v>-73.089712942220004</v>
      </c>
      <c r="C507" s="1" t="s">
        <v>12</v>
      </c>
      <c r="D507" s="1" t="s">
        <v>9592</v>
      </c>
      <c r="E507" s="2" t="s">
        <v>680</v>
      </c>
      <c r="F507" s="4">
        <v>1.5269597800000001</v>
      </c>
      <c r="G507" s="5">
        <v>4.9300000000000002E-6</v>
      </c>
      <c r="H507" s="3">
        <v>17.200600000000001</v>
      </c>
      <c r="I507" s="3">
        <v>1.4E-3</v>
      </c>
      <c r="J507" s="3">
        <v>8.5900000000000004E-2</v>
      </c>
      <c r="K507" s="3">
        <v>7.4200000000000002E-2</v>
      </c>
      <c r="L507" s="10">
        <f t="shared" si="92"/>
        <v>0</v>
      </c>
      <c r="M507" s="3">
        <f t="shared" si="89"/>
        <v>1.8705658191562122</v>
      </c>
      <c r="N507" s="3">
        <f t="shared" si="90"/>
        <v>1.8757092791785612</v>
      </c>
      <c r="O507" s="1">
        <f t="shared" si="93"/>
        <v>0.18382759792472239</v>
      </c>
      <c r="P507" s="10">
        <f t="shared" si="91"/>
        <v>11641.443538998836</v>
      </c>
      <c r="Q507" s="7">
        <f t="shared" si="94"/>
        <v>3.4924330616996508</v>
      </c>
      <c r="R507" s="7">
        <f t="shared" si="95"/>
        <v>-1.6218672425434386</v>
      </c>
    </row>
    <row r="508" spans="1:18" x14ac:dyDescent="0.3">
      <c r="A508" s="1">
        <v>14.829598122009999</v>
      </c>
      <c r="B508" s="1">
        <v>-72.971980199010005</v>
      </c>
      <c r="C508" s="1" t="s">
        <v>12</v>
      </c>
      <c r="D508" s="1" t="s">
        <v>9592</v>
      </c>
      <c r="E508" s="2" t="s">
        <v>8160</v>
      </c>
      <c r="F508" s="4">
        <v>2.16125787</v>
      </c>
      <c r="G508" s="5">
        <v>6.5799999999999997E-6</v>
      </c>
      <c r="H508" s="3">
        <v>16.506699999999999</v>
      </c>
      <c r="I508" s="3">
        <v>5.9999999999999995E-4</v>
      </c>
      <c r="J508" s="3">
        <v>8.6099999999999996E-2</v>
      </c>
      <c r="K508" s="3">
        <v>5.0700000000000002E-2</v>
      </c>
      <c r="L508" s="10">
        <f t="shared" si="92"/>
        <v>0</v>
      </c>
      <c r="M508" s="3">
        <f t="shared" si="89"/>
        <v>1.1817157572682753</v>
      </c>
      <c r="N508" s="3">
        <f t="shared" si="90"/>
        <v>1.2786730744574135</v>
      </c>
      <c r="O508" s="1">
        <f t="shared" si="93"/>
        <v>0.334706587723899</v>
      </c>
      <c r="P508" s="10">
        <f t="shared" si="91"/>
        <v>11614.401858304298</v>
      </c>
      <c r="Q508" s="7">
        <f t="shared" si="94"/>
        <v>3.4843205574912894</v>
      </c>
      <c r="R508" s="7">
        <f t="shared" si="95"/>
        <v>-2.3026048002230142</v>
      </c>
    </row>
    <row r="509" spans="1:18" x14ac:dyDescent="0.3">
      <c r="A509" s="1">
        <v>18.477839301980001</v>
      </c>
      <c r="B509" s="1">
        <v>-71.621845303689994</v>
      </c>
      <c r="C509" s="1" t="s">
        <v>12</v>
      </c>
      <c r="D509" s="1" t="s">
        <v>9592</v>
      </c>
      <c r="E509" s="2" t="s">
        <v>5435</v>
      </c>
      <c r="F509" s="4">
        <v>6.0637224099999996</v>
      </c>
      <c r="G509" s="5">
        <v>2.561E-5</v>
      </c>
      <c r="H509" s="3">
        <v>15.4542</v>
      </c>
      <c r="I509" s="3">
        <v>2.9999999999999997E-4</v>
      </c>
      <c r="J509" s="3">
        <v>8.6300000000000002E-2</v>
      </c>
      <c r="K509" s="3">
        <v>3.1E-2</v>
      </c>
      <c r="L509" s="10">
        <f t="shared" si="92"/>
        <v>0</v>
      </c>
      <c r="M509" s="3">
        <f t="shared" si="89"/>
        <v>0.13425397857604793</v>
      </c>
      <c r="N509" s="3">
        <f t="shared" si="90"/>
        <v>0.78001974208672742</v>
      </c>
      <c r="O509" s="1">
        <f t="shared" si="93"/>
        <v>0.78273931159420818</v>
      </c>
      <c r="P509" s="10">
        <f t="shared" si="91"/>
        <v>11587.485515643106</v>
      </c>
      <c r="Q509" s="7">
        <f t="shared" si="94"/>
        <v>3.4762456546929315</v>
      </c>
      <c r="R509" s="7">
        <f t="shared" si="95"/>
        <v>-3.3419916761168835</v>
      </c>
    </row>
    <row r="510" spans="1:18" x14ac:dyDescent="0.3">
      <c r="A510" s="1">
        <v>83.422653584019997</v>
      </c>
      <c r="B510" s="1">
        <v>-71.441413073359996</v>
      </c>
      <c r="C510" s="1" t="s">
        <v>12</v>
      </c>
      <c r="D510" s="1" t="s">
        <v>9592</v>
      </c>
      <c r="E510" s="2" t="s">
        <v>8666</v>
      </c>
      <c r="F510" s="4">
        <v>3.6871844199999999</v>
      </c>
      <c r="G510" s="5">
        <v>2.315E-5</v>
      </c>
      <c r="H510" s="3">
        <v>15.8607</v>
      </c>
      <c r="I510" s="3">
        <v>2.9999999999999997E-4</v>
      </c>
      <c r="J510" s="3">
        <v>8.6300000000000002E-2</v>
      </c>
      <c r="K510" s="3">
        <v>3.4500000000000003E-2</v>
      </c>
      <c r="L510" s="10">
        <f t="shared" si="92"/>
        <v>0</v>
      </c>
      <c r="M510" s="3">
        <f t="shared" si="89"/>
        <v>0.54075397857604912</v>
      </c>
      <c r="N510" s="3">
        <f t="shared" si="90"/>
        <v>0.8680864747948579</v>
      </c>
      <c r="O510" s="1">
        <f t="shared" si="93"/>
        <v>0.56669486003230163</v>
      </c>
      <c r="P510" s="10">
        <f t="shared" si="91"/>
        <v>11587.485515643106</v>
      </c>
      <c r="Q510" s="7">
        <f t="shared" si="94"/>
        <v>3.4762456546929315</v>
      </c>
      <c r="R510" s="7">
        <f t="shared" si="95"/>
        <v>-2.9354916761168823</v>
      </c>
    </row>
    <row r="511" spans="1:18" x14ac:dyDescent="0.3">
      <c r="A511" s="1">
        <v>13.675046115220001</v>
      </c>
      <c r="B511" s="1">
        <v>-73.070684749649999</v>
      </c>
      <c r="C511" s="1" t="s">
        <v>12</v>
      </c>
      <c r="D511" s="1" t="s">
        <v>9592</v>
      </c>
      <c r="E511" s="2" t="s">
        <v>8204</v>
      </c>
      <c r="F511" s="4">
        <v>2.04455038</v>
      </c>
      <c r="G511" s="5">
        <v>5.8499999999999999E-6</v>
      </c>
      <c r="H511" s="3">
        <v>17.0562</v>
      </c>
      <c r="I511" s="3">
        <v>4.0000000000000002E-4</v>
      </c>
      <c r="J511" s="3">
        <v>8.6599999999999996E-2</v>
      </c>
      <c r="K511" s="3">
        <v>7.3400000000000007E-2</v>
      </c>
      <c r="L511" s="10">
        <f t="shared" si="92"/>
        <v>0</v>
      </c>
      <c r="M511" s="3">
        <f t="shared" si="89"/>
        <v>1.7437894600867345</v>
      </c>
      <c r="N511" s="3">
        <f t="shared" si="90"/>
        <v>1.8404873746263015</v>
      </c>
      <c r="O511" s="1">
        <f t="shared" si="93"/>
        <v>0.3105978165222576</v>
      </c>
      <c r="P511" s="10">
        <f t="shared" si="91"/>
        <v>11547.344110854503</v>
      </c>
      <c r="Q511" s="7">
        <f t="shared" si="94"/>
        <v>3.4642032332563506</v>
      </c>
      <c r="R511" s="7">
        <f t="shared" si="95"/>
        <v>-1.7204137731696161</v>
      </c>
    </row>
    <row r="512" spans="1:18" x14ac:dyDescent="0.3">
      <c r="A512" s="1">
        <v>15.51145910644</v>
      </c>
      <c r="B512" s="1">
        <v>-73.163157527370004</v>
      </c>
      <c r="C512" s="1" t="s">
        <v>12</v>
      </c>
      <c r="D512" s="1" t="s">
        <v>9592</v>
      </c>
      <c r="E512" s="2" t="s">
        <v>4171</v>
      </c>
      <c r="F512" s="4">
        <v>3.1036436200000002</v>
      </c>
      <c r="G512" s="5">
        <v>1.9360000000000001E-5</v>
      </c>
      <c r="H512" s="3">
        <v>16.311399999999999</v>
      </c>
      <c r="I512" s="3">
        <v>2.9999999999999997E-4</v>
      </c>
      <c r="J512" s="3">
        <v>8.6699999999999999E-2</v>
      </c>
      <c r="K512" s="3">
        <v>5.0200000000000002E-2</v>
      </c>
      <c r="L512" s="10">
        <f t="shared" si="92"/>
        <v>0</v>
      </c>
      <c r="M512" s="3">
        <f t="shared" si="89"/>
        <v>1.0014954873810495</v>
      </c>
      <c r="N512" s="3">
        <f t="shared" si="90"/>
        <v>1.2573011028448939</v>
      </c>
      <c r="O512" s="1">
        <f t="shared" si="93"/>
        <v>0.49187184700845177</v>
      </c>
      <c r="P512" s="10">
        <f t="shared" si="91"/>
        <v>11534.025374855824</v>
      </c>
      <c r="Q512" s="7">
        <f t="shared" si="94"/>
        <v>3.4602076124567471</v>
      </c>
      <c r="R512" s="7">
        <f t="shared" si="95"/>
        <v>-2.4587121250756976</v>
      </c>
    </row>
    <row r="513" spans="1:18" x14ac:dyDescent="0.3">
      <c r="A513" s="1">
        <v>82.749870609360002</v>
      </c>
      <c r="B513" s="1">
        <v>-70.317267013570003</v>
      </c>
      <c r="C513" s="1" t="s">
        <v>12</v>
      </c>
      <c r="D513" s="1" t="s">
        <v>9592</v>
      </c>
      <c r="E513" s="2" t="s">
        <v>5059</v>
      </c>
      <c r="F513" s="4">
        <v>3.44854525</v>
      </c>
      <c r="G513" s="5">
        <v>2.599E-5</v>
      </c>
      <c r="H513" s="3">
        <v>15.9437</v>
      </c>
      <c r="I513" s="3">
        <v>5.0000000000000001E-4</v>
      </c>
      <c r="J513" s="3">
        <v>8.6699999999999999E-2</v>
      </c>
      <c r="K513" s="3">
        <v>0.04</v>
      </c>
      <c r="L513" s="10">
        <f t="shared" si="92"/>
        <v>0</v>
      </c>
      <c r="M513" s="3">
        <f t="shared" si="89"/>
        <v>0.63379548738105029</v>
      </c>
      <c r="N513" s="3">
        <f t="shared" si="90"/>
        <v>1.0018336443361175</v>
      </c>
      <c r="O513" s="1">
        <f t="shared" si="93"/>
        <v>0.5376359289464987</v>
      </c>
      <c r="P513" s="10">
        <f t="shared" si="91"/>
        <v>11534.025374855824</v>
      </c>
      <c r="Q513" s="7">
        <f t="shared" si="94"/>
        <v>3.4602076124567471</v>
      </c>
      <c r="R513" s="7">
        <f t="shared" si="95"/>
        <v>-2.8264121250756968</v>
      </c>
    </row>
    <row r="514" spans="1:18" x14ac:dyDescent="0.3">
      <c r="A514" s="1">
        <v>12.25679338584</v>
      </c>
      <c r="B514" s="1">
        <v>-73.212450564459999</v>
      </c>
      <c r="C514" s="1" t="s">
        <v>12</v>
      </c>
      <c r="D514" s="1" t="s">
        <v>9592</v>
      </c>
      <c r="E514" s="2" t="s">
        <v>7953</v>
      </c>
      <c r="F514" s="4">
        <v>13.296745120000001</v>
      </c>
      <c r="G514" s="5">
        <v>4.0990999999999998E-4</v>
      </c>
      <c r="H514" s="3">
        <v>15.0883</v>
      </c>
      <c r="I514" s="3">
        <v>2.9999999999999997E-4</v>
      </c>
      <c r="J514" s="3">
        <v>8.6699999999999999E-2</v>
      </c>
      <c r="K514" s="3">
        <v>2.3699999999999999E-2</v>
      </c>
      <c r="L514" s="10">
        <f t="shared" si="92"/>
        <v>0</v>
      </c>
      <c r="M514" s="3">
        <f t="shared" si="89"/>
        <v>-0.2216045126189492</v>
      </c>
      <c r="N514" s="3">
        <f t="shared" si="90"/>
        <v>0.59358643615256312</v>
      </c>
      <c r="O514" s="1">
        <f t="shared" si="93"/>
        <v>1.1237453440180467</v>
      </c>
      <c r="P514" s="10">
        <f t="shared" si="91"/>
        <v>11534.025374855824</v>
      </c>
      <c r="Q514" s="7">
        <f t="shared" si="94"/>
        <v>3.4602076124567471</v>
      </c>
      <c r="R514" s="7">
        <f t="shared" si="95"/>
        <v>-3.6818121250756963</v>
      </c>
    </row>
    <row r="515" spans="1:18" x14ac:dyDescent="0.3">
      <c r="A515" s="1">
        <v>76.731908450640006</v>
      </c>
      <c r="B515" s="1">
        <v>-68.248814468800006</v>
      </c>
      <c r="C515" s="1" t="s">
        <v>12</v>
      </c>
      <c r="D515" s="1" t="s">
        <v>9592</v>
      </c>
      <c r="E515" s="2" t="s">
        <v>1708</v>
      </c>
      <c r="F515" s="4">
        <v>4.5091155000000001</v>
      </c>
      <c r="G515" s="5">
        <v>2.6429999999999999E-5</v>
      </c>
      <c r="H515" s="3">
        <v>15.6653</v>
      </c>
      <c r="I515" s="3">
        <v>2.0000000000000001E-4</v>
      </c>
      <c r="J515" s="3">
        <v>8.6800000000000002E-2</v>
      </c>
      <c r="K515" s="3">
        <v>3.6600000000000001E-2</v>
      </c>
      <c r="L515" s="10">
        <f t="shared" si="92"/>
        <v>0</v>
      </c>
      <c r="M515" s="3">
        <f t="shared" ref="M515:M578" si="96">H515+5+5*LOG10(J515/1000)</f>
        <v>0.35789862588245924</v>
      </c>
      <c r="N515" s="3">
        <f t="shared" ref="N515:N578" si="97">SQRT(I515^2+4.7153*(K515/J515)^2)</f>
        <v>0.91562161197952419</v>
      </c>
      <c r="O515" s="1">
        <f t="shared" si="93"/>
        <v>0.65409135980650912</v>
      </c>
      <c r="P515" s="10">
        <f t="shared" si="91"/>
        <v>11520.737327188939</v>
      </c>
      <c r="Q515" s="7">
        <f t="shared" si="94"/>
        <v>3.4562211981566815</v>
      </c>
      <c r="R515" s="7">
        <f t="shared" si="95"/>
        <v>-3.0983225722742223</v>
      </c>
    </row>
    <row r="516" spans="1:18" x14ac:dyDescent="0.3">
      <c r="A516" s="1">
        <v>9.9564171237300005</v>
      </c>
      <c r="B516" s="1">
        <v>-74.518158457780004</v>
      </c>
      <c r="C516" s="1" t="s">
        <v>12</v>
      </c>
      <c r="D516" s="1" t="s">
        <v>9592</v>
      </c>
      <c r="E516" s="2" t="s">
        <v>4424</v>
      </c>
      <c r="F516" s="4">
        <v>3.6495537900000001</v>
      </c>
      <c r="G516" s="5">
        <v>5.859E-5</v>
      </c>
      <c r="H516" s="3">
        <v>16.804300000000001</v>
      </c>
      <c r="I516" s="3">
        <v>4.0000000000000002E-4</v>
      </c>
      <c r="J516" s="3">
        <v>8.6800000000000002E-2</v>
      </c>
      <c r="K516" s="3">
        <v>6.4000000000000001E-2</v>
      </c>
      <c r="L516" s="10">
        <f t="shared" si="92"/>
        <v>0</v>
      </c>
      <c r="M516" s="3">
        <f t="shared" si="96"/>
        <v>1.4968986258824586</v>
      </c>
      <c r="N516" s="3">
        <f t="shared" si="97"/>
        <v>1.601086983537972</v>
      </c>
      <c r="O516" s="1">
        <f t="shared" si="93"/>
        <v>0.56223976900801675</v>
      </c>
      <c r="P516" s="10">
        <f t="shared" ref="P516:P579" si="98">1/J516*1000</f>
        <v>11520.737327188939</v>
      </c>
      <c r="Q516" s="7">
        <f t="shared" si="94"/>
        <v>3.4562211981566815</v>
      </c>
      <c r="R516" s="7">
        <f t="shared" si="95"/>
        <v>-1.9593225722742229</v>
      </c>
    </row>
    <row r="517" spans="1:18" x14ac:dyDescent="0.3">
      <c r="A517" s="1">
        <v>118.64619572172001</v>
      </c>
      <c r="B517" s="1">
        <v>-45.21829616974</v>
      </c>
      <c r="C517" s="1" t="s">
        <v>12</v>
      </c>
      <c r="D517" s="1" t="s">
        <v>9592</v>
      </c>
      <c r="E517" s="2" t="s">
        <v>8877</v>
      </c>
      <c r="F517" s="4">
        <v>10.82331452</v>
      </c>
      <c r="G517" s="5">
        <v>4.1616999999999999E-4</v>
      </c>
      <c r="H517" s="3">
        <v>17.090900000000001</v>
      </c>
      <c r="I517" s="3">
        <v>5.0000000000000001E-4</v>
      </c>
      <c r="J517" s="3">
        <v>8.6800000000000002E-2</v>
      </c>
      <c r="K517" s="3">
        <v>6.9199999999999998E-2</v>
      </c>
      <c r="L517" s="10">
        <f t="shared" si="92"/>
        <v>0</v>
      </c>
      <c r="M517" s="3">
        <f t="shared" si="96"/>
        <v>1.7834986258824586</v>
      </c>
      <c r="N517" s="3">
        <f t="shared" si="97"/>
        <v>1.7311753191299168</v>
      </c>
      <c r="O517" s="1">
        <f t="shared" si="93"/>
        <v>1.0343602790063742</v>
      </c>
      <c r="P517" s="10">
        <f t="shared" si="98"/>
        <v>11520.737327188939</v>
      </c>
      <c r="Q517" s="7">
        <f t="shared" si="94"/>
        <v>3.4562211981566815</v>
      </c>
      <c r="R517" s="7">
        <f t="shared" si="95"/>
        <v>-1.6727225722742229</v>
      </c>
    </row>
    <row r="518" spans="1:18" x14ac:dyDescent="0.3">
      <c r="A518" s="1">
        <v>15.672595636</v>
      </c>
      <c r="B518" s="1">
        <v>-73.572692957870004</v>
      </c>
      <c r="C518" s="1" t="s">
        <v>12</v>
      </c>
      <c r="D518" s="1" t="s">
        <v>9592</v>
      </c>
      <c r="E518" s="2" t="s">
        <v>4289</v>
      </c>
      <c r="F518" s="4">
        <v>1.8628656299999999</v>
      </c>
      <c r="G518" s="5">
        <v>7.4599999999999997E-6</v>
      </c>
      <c r="H518" s="3">
        <v>17.240400000000001</v>
      </c>
      <c r="I518" s="3">
        <v>2.9999999999999997E-4</v>
      </c>
      <c r="J518" s="3">
        <v>8.6900000000000005E-2</v>
      </c>
      <c r="K518" s="3">
        <v>6.8599999999999994E-2</v>
      </c>
      <c r="L518" s="10">
        <f t="shared" si="92"/>
        <v>0</v>
      </c>
      <c r="M518" s="3">
        <f t="shared" si="96"/>
        <v>1.9354988822433334</v>
      </c>
      <c r="N518" s="3">
        <f t="shared" si="97"/>
        <v>1.7141902096906354</v>
      </c>
      <c r="O518" s="1">
        <f t="shared" si="93"/>
        <v>0.27018153001480366</v>
      </c>
      <c r="P518" s="10">
        <f t="shared" si="98"/>
        <v>11507.47986191024</v>
      </c>
      <c r="Q518" s="7">
        <f t="shared" si="94"/>
        <v>3.4522439585730722</v>
      </c>
      <c r="R518" s="7">
        <f t="shared" si="95"/>
        <v>-1.5167450763297388</v>
      </c>
    </row>
    <row r="519" spans="1:18" x14ac:dyDescent="0.3">
      <c r="A519" s="1">
        <v>74.864133710350004</v>
      </c>
      <c r="B519" s="1">
        <v>-66.215807140340004</v>
      </c>
      <c r="C519" s="1" t="s">
        <v>12</v>
      </c>
      <c r="D519" s="1" t="s">
        <v>9592</v>
      </c>
      <c r="E519" s="2" t="s">
        <v>2610</v>
      </c>
      <c r="F519" s="4">
        <v>3.0075394900000001</v>
      </c>
      <c r="G519" s="5">
        <v>7.2099999999999996E-6</v>
      </c>
      <c r="H519" s="3">
        <v>15.967599999999999</v>
      </c>
      <c r="I519" s="3">
        <v>1E-4</v>
      </c>
      <c r="J519" s="3">
        <v>8.72E-2</v>
      </c>
      <c r="K519" s="3">
        <v>3.9600000000000003E-2</v>
      </c>
      <c r="L519" s="10">
        <f t="shared" si="92"/>
        <v>0</v>
      </c>
      <c r="M519" s="3">
        <f t="shared" si="96"/>
        <v>0.6701824246628334</v>
      </c>
      <c r="N519" s="3">
        <f t="shared" si="97"/>
        <v>0.9861281757677397</v>
      </c>
      <c r="O519" s="1">
        <f t="shared" si="93"/>
        <v>0.4782113384812075</v>
      </c>
      <c r="P519" s="10">
        <f t="shared" si="98"/>
        <v>11467.889908256881</v>
      </c>
      <c r="Q519" s="7">
        <f t="shared" si="94"/>
        <v>3.4403669724770638</v>
      </c>
      <c r="R519" s="7">
        <f t="shared" si="95"/>
        <v>-2.7701845478142304</v>
      </c>
    </row>
    <row r="520" spans="1:18" x14ac:dyDescent="0.3">
      <c r="A520" s="1">
        <v>114.47705861299001</v>
      </c>
      <c r="B520" s="1">
        <v>-29.43804097209</v>
      </c>
      <c r="C520" s="1" t="s">
        <v>12</v>
      </c>
      <c r="D520" s="1" t="s">
        <v>9592</v>
      </c>
      <c r="E520" s="2" t="s">
        <v>4880</v>
      </c>
      <c r="F520" s="4">
        <v>3.5831692799999999</v>
      </c>
      <c r="G520" s="5">
        <v>2.4137E-4</v>
      </c>
      <c r="H520" s="3">
        <v>14.1821</v>
      </c>
      <c r="I520" s="3">
        <v>5.9999999999999995E-4</v>
      </c>
      <c r="J520" s="3">
        <v>8.72E-2</v>
      </c>
      <c r="K520" s="3">
        <v>2.23E-2</v>
      </c>
      <c r="L520" s="10">
        <f t="shared" si="92"/>
        <v>0</v>
      </c>
      <c r="M520" s="3">
        <f t="shared" si="96"/>
        <v>-1.1153175753371656</v>
      </c>
      <c r="N520" s="3">
        <f t="shared" si="97"/>
        <v>0.55531997581815218</v>
      </c>
      <c r="O520" s="1">
        <f t="shared" si="93"/>
        <v>0.55426732606543383</v>
      </c>
      <c r="P520" s="10">
        <f t="shared" si="98"/>
        <v>11467.889908256881</v>
      </c>
      <c r="Q520" s="7">
        <f t="shared" si="94"/>
        <v>3.4403669724770638</v>
      </c>
      <c r="R520" s="7">
        <f t="shared" si="95"/>
        <v>-4.5556845478142289</v>
      </c>
    </row>
    <row r="521" spans="1:18" x14ac:dyDescent="0.3">
      <c r="A521" s="1">
        <v>76.785935464920001</v>
      </c>
      <c r="B521" s="1">
        <v>-71.981962372140003</v>
      </c>
      <c r="C521" s="1" t="s">
        <v>12</v>
      </c>
      <c r="D521" s="1" t="s">
        <v>9592</v>
      </c>
      <c r="E521" s="2" t="s">
        <v>8683</v>
      </c>
      <c r="F521" s="4">
        <v>1.4648657</v>
      </c>
      <c r="G521" s="5">
        <v>1.0890000000000001E-5</v>
      </c>
      <c r="H521" s="3">
        <v>16.784700000000001</v>
      </c>
      <c r="I521" s="3">
        <v>2.3E-3</v>
      </c>
      <c r="J521" s="3">
        <v>8.72E-2</v>
      </c>
      <c r="K521" s="3">
        <v>7.17E-2</v>
      </c>
      <c r="L521" s="10">
        <f t="shared" si="92"/>
        <v>0</v>
      </c>
      <c r="M521" s="3">
        <f t="shared" si="96"/>
        <v>1.4872824246628369</v>
      </c>
      <c r="N521" s="3">
        <f t="shared" si="97"/>
        <v>1.7854911237848332</v>
      </c>
      <c r="O521" s="1">
        <f t="shared" si="93"/>
        <v>0.16579781006725292</v>
      </c>
      <c r="P521" s="10">
        <f t="shared" si="98"/>
        <v>11467.889908256881</v>
      </c>
      <c r="Q521" s="7">
        <f t="shared" si="94"/>
        <v>3.4403669724770638</v>
      </c>
      <c r="R521" s="7">
        <f t="shared" si="95"/>
        <v>-1.9530845478142269</v>
      </c>
    </row>
    <row r="522" spans="1:18" x14ac:dyDescent="0.3">
      <c r="A522" s="1">
        <v>78.894014110650005</v>
      </c>
      <c r="B522" s="1">
        <v>-66.646719149470002</v>
      </c>
      <c r="C522" s="1" t="s">
        <v>12</v>
      </c>
      <c r="D522" s="1" t="s">
        <v>9592</v>
      </c>
      <c r="E522" s="2" t="s">
        <v>2829</v>
      </c>
      <c r="F522" s="4">
        <v>2.9074981800000002</v>
      </c>
      <c r="G522" s="5">
        <v>3.4599999999999999E-6</v>
      </c>
      <c r="H522" s="3">
        <v>16.113099999999999</v>
      </c>
      <c r="I522" s="3">
        <v>1E-4</v>
      </c>
      <c r="J522" s="3">
        <v>8.7300000000000003E-2</v>
      </c>
      <c r="K522" s="3">
        <v>5.57E-2</v>
      </c>
      <c r="L522" s="10">
        <f t="shared" si="92"/>
        <v>0</v>
      </c>
      <c r="M522" s="3">
        <f t="shared" si="96"/>
        <v>0.8181712185278478</v>
      </c>
      <c r="N522" s="3">
        <f t="shared" si="97"/>
        <v>1.385465185266284</v>
      </c>
      <c r="O522" s="1">
        <f t="shared" si="93"/>
        <v>0.46351945154624546</v>
      </c>
      <c r="P522" s="10">
        <f t="shared" si="98"/>
        <v>11454.75372279496</v>
      </c>
      <c r="Q522" s="7">
        <f t="shared" si="94"/>
        <v>3.4364261168384878</v>
      </c>
      <c r="R522" s="7">
        <f t="shared" si="95"/>
        <v>-2.61825489831064</v>
      </c>
    </row>
    <row r="523" spans="1:18" x14ac:dyDescent="0.3">
      <c r="A523" s="1">
        <v>13.04612808185</v>
      </c>
      <c r="B523" s="1">
        <v>-72.764397508529996</v>
      </c>
      <c r="C523" s="1" t="s">
        <v>12</v>
      </c>
      <c r="D523" s="1" t="s">
        <v>9592</v>
      </c>
      <c r="E523" s="2" t="s">
        <v>991</v>
      </c>
      <c r="F523" s="4">
        <v>1.9427072400000001</v>
      </c>
      <c r="G523" s="5">
        <v>1.5600000000000001E-6</v>
      </c>
      <c r="H523" s="3">
        <v>16.901199999999999</v>
      </c>
      <c r="I523" s="3">
        <v>1.1000000000000001E-3</v>
      </c>
      <c r="J523" s="3">
        <v>8.7400000000000005E-2</v>
      </c>
      <c r="K523" s="3">
        <v>6.5500000000000003E-2</v>
      </c>
      <c r="L523" s="10">
        <f t="shared" si="92"/>
        <v>0</v>
      </c>
      <c r="M523" s="3">
        <f t="shared" si="96"/>
        <v>1.6087571631720152</v>
      </c>
      <c r="N523" s="3">
        <f t="shared" si="97"/>
        <v>1.627363724908012</v>
      </c>
      <c r="O523" s="1">
        <f t="shared" si="93"/>
        <v>0.28840735868925788</v>
      </c>
      <c r="P523" s="10">
        <f t="shared" si="98"/>
        <v>11441.647597254005</v>
      </c>
      <c r="Q523" s="7">
        <f t="shared" si="94"/>
        <v>3.4324942791762014</v>
      </c>
      <c r="R523" s="7">
        <f t="shared" si="95"/>
        <v>-1.8237371160041862</v>
      </c>
    </row>
    <row r="524" spans="1:18" x14ac:dyDescent="0.3">
      <c r="A524" s="1">
        <v>13.66437976041</v>
      </c>
      <c r="B524" s="1">
        <v>-71.704166291310003</v>
      </c>
      <c r="C524" s="1" t="s">
        <v>12</v>
      </c>
      <c r="D524" s="1" t="s">
        <v>9592</v>
      </c>
      <c r="E524" s="2" t="s">
        <v>6837</v>
      </c>
      <c r="F524" s="4">
        <v>2.9453933299999999</v>
      </c>
      <c r="G524" s="5">
        <v>4.34E-6</v>
      </c>
      <c r="H524" s="3">
        <v>16.228100000000001</v>
      </c>
      <c r="I524" s="3">
        <v>1.6000000000000001E-3</v>
      </c>
      <c r="J524" s="3">
        <v>8.7400000000000005E-2</v>
      </c>
      <c r="K524" s="3">
        <v>4.5400000000000003E-2</v>
      </c>
      <c r="L524" s="10">
        <f t="shared" si="92"/>
        <v>0</v>
      </c>
      <c r="M524" s="3">
        <f t="shared" si="96"/>
        <v>0.93565716317201719</v>
      </c>
      <c r="N524" s="3">
        <f t="shared" si="97"/>
        <v>1.1279751230613952</v>
      </c>
      <c r="O524" s="1">
        <f t="shared" si="93"/>
        <v>0.46914329900165175</v>
      </c>
      <c r="P524" s="10">
        <f t="shared" si="98"/>
        <v>11441.647597254005</v>
      </c>
      <c r="Q524" s="7">
        <f t="shared" si="94"/>
        <v>3.4324942791762014</v>
      </c>
      <c r="R524" s="7">
        <f t="shared" si="95"/>
        <v>-2.4968371160041842</v>
      </c>
    </row>
    <row r="525" spans="1:18" x14ac:dyDescent="0.3">
      <c r="A525" s="1">
        <v>292.13727437947</v>
      </c>
      <c r="B525" s="1">
        <v>-28.878382844019999</v>
      </c>
      <c r="C525" s="1" t="s">
        <v>12</v>
      </c>
      <c r="D525" s="1" t="s">
        <v>9592</v>
      </c>
      <c r="E525" s="2" t="s">
        <v>216</v>
      </c>
      <c r="F525" s="4">
        <v>1.66862299</v>
      </c>
      <c r="G525" s="5">
        <v>2.4499999999999998E-6</v>
      </c>
      <c r="H525" s="3">
        <v>10.8508</v>
      </c>
      <c r="I525" s="3">
        <v>1E-4</v>
      </c>
      <c r="J525" s="3">
        <v>8.7999999999999995E-2</v>
      </c>
      <c r="K525" s="3">
        <v>3.7100000000000001E-2</v>
      </c>
      <c r="L525" s="10">
        <f t="shared" si="92"/>
        <v>0</v>
      </c>
      <c r="M525" s="3">
        <f t="shared" si="96"/>
        <v>-4.4267866392491584</v>
      </c>
      <c r="N525" s="3">
        <f t="shared" si="97"/>
        <v>0.9154737679692827</v>
      </c>
      <c r="O525" s="1">
        <f t="shared" si="93"/>
        <v>0.22235822292355334</v>
      </c>
      <c r="P525" s="10">
        <f t="shared" si="98"/>
        <v>11363.636363636366</v>
      </c>
      <c r="Q525" s="7">
        <f t="shared" si="94"/>
        <v>3.4090909090909096</v>
      </c>
      <c r="R525" s="7">
        <f t="shared" si="95"/>
        <v>-7.8358775483400684</v>
      </c>
    </row>
    <row r="526" spans="1:18" x14ac:dyDescent="0.3">
      <c r="A526" s="1">
        <v>13.493981042090001</v>
      </c>
      <c r="B526" s="1">
        <v>-72.396598257839997</v>
      </c>
      <c r="C526" s="1" t="s">
        <v>12</v>
      </c>
      <c r="D526" s="1" t="s">
        <v>9592</v>
      </c>
      <c r="E526" s="2" t="s">
        <v>823</v>
      </c>
      <c r="F526" s="4">
        <v>1.8537120899999999</v>
      </c>
      <c r="G526" s="5">
        <v>2.5299999999999999E-6</v>
      </c>
      <c r="H526" s="3">
        <v>17.050599999999999</v>
      </c>
      <c r="I526" s="3">
        <v>8.9999999999999998E-4</v>
      </c>
      <c r="J526" s="3">
        <v>8.7999999999999995E-2</v>
      </c>
      <c r="K526" s="3">
        <v>7.4499999999999997E-2</v>
      </c>
      <c r="L526" s="10">
        <f t="shared" si="92"/>
        <v>0</v>
      </c>
      <c r="M526" s="3">
        <f t="shared" si="96"/>
        <v>1.7730133607508414</v>
      </c>
      <c r="N526" s="3">
        <f t="shared" si="97"/>
        <v>1.8383504981180234</v>
      </c>
      <c r="O526" s="1">
        <f t="shared" si="93"/>
        <v>0.26804228243311523</v>
      </c>
      <c r="P526" s="10">
        <f t="shared" si="98"/>
        <v>11363.636363636366</v>
      </c>
      <c r="Q526" s="7">
        <f t="shared" si="94"/>
        <v>3.4090909090909096</v>
      </c>
      <c r="R526" s="7">
        <f t="shared" si="95"/>
        <v>-1.6360775483400682</v>
      </c>
    </row>
    <row r="527" spans="1:18" x14ac:dyDescent="0.3">
      <c r="A527" s="1">
        <v>12.19708351793</v>
      </c>
      <c r="B527" s="1">
        <v>-73.725535431989996</v>
      </c>
      <c r="C527" s="1" t="s">
        <v>12</v>
      </c>
      <c r="D527" s="1" t="s">
        <v>9592</v>
      </c>
      <c r="E527" s="2" t="s">
        <v>7995</v>
      </c>
      <c r="F527" s="4">
        <v>2.1713901</v>
      </c>
      <c r="G527" s="5">
        <v>4.1500000000000001E-6</v>
      </c>
      <c r="H527" s="3">
        <v>16.988199999999999</v>
      </c>
      <c r="I527" s="3">
        <v>5.0000000000000001E-4</v>
      </c>
      <c r="J527" s="3">
        <v>8.8900000000000007E-2</v>
      </c>
      <c r="K527" s="3">
        <v>7.6200000000000004E-2</v>
      </c>
      <c r="L527" s="10">
        <f t="shared" ref="L527:L578" si="99">IF(K527&gt;J527,1,0)</f>
        <v>0</v>
      </c>
      <c r="M527" s="3">
        <f t="shared" si="96"/>
        <v>1.7327088048510646</v>
      </c>
      <c r="N527" s="3">
        <f t="shared" si="97"/>
        <v>1.8612636274360292</v>
      </c>
      <c r="O527" s="1">
        <f t="shared" ref="O527:O578" si="100">LOG10(F527)</f>
        <v>0.33673785342130219</v>
      </c>
      <c r="P527" s="10">
        <f t="shared" si="98"/>
        <v>11248.593925759278</v>
      </c>
      <c r="Q527" s="7">
        <f t="shared" ref="Q527:Q578" si="101">$Q$1*P527/1000</f>
        <v>3.3745781777277832</v>
      </c>
      <c r="R527" s="7">
        <f t="shared" ref="R527:R578" si="102">M527-Q527</f>
        <v>-1.6418693728767186</v>
      </c>
    </row>
    <row r="528" spans="1:18" x14ac:dyDescent="0.3">
      <c r="A528" s="1">
        <v>13.15194523886</v>
      </c>
      <c r="B528" s="1">
        <v>-73.708330809879996</v>
      </c>
      <c r="C528" s="1" t="s">
        <v>12</v>
      </c>
      <c r="D528" s="1" t="s">
        <v>9592</v>
      </c>
      <c r="E528" s="2" t="s">
        <v>4294</v>
      </c>
      <c r="F528" s="4">
        <v>1.20536914</v>
      </c>
      <c r="G528" s="5">
        <v>5.3700000000000003E-6</v>
      </c>
      <c r="H528" s="3">
        <v>17.137699999999999</v>
      </c>
      <c r="I528" s="3">
        <v>5.9999999999999995E-4</v>
      </c>
      <c r="J528" s="3">
        <v>8.9200000000000002E-2</v>
      </c>
      <c r="K528" s="3">
        <v>7.46E-2</v>
      </c>
      <c r="L528" s="10">
        <f t="shared" si="99"/>
        <v>0</v>
      </c>
      <c r="M528" s="3">
        <f t="shared" si="96"/>
        <v>1.8895242718806138</v>
      </c>
      <c r="N528" s="3">
        <f t="shared" si="97"/>
        <v>1.8160535953358139</v>
      </c>
      <c r="O528" s="1">
        <f t="shared" si="100"/>
        <v>8.1120068416716026E-2</v>
      </c>
      <c r="P528" s="10">
        <f t="shared" si="98"/>
        <v>11210.762331838565</v>
      </c>
      <c r="Q528" s="7">
        <f t="shared" si="101"/>
        <v>3.363228699551569</v>
      </c>
      <c r="R528" s="7">
        <f t="shared" si="102"/>
        <v>-1.4737044276709552</v>
      </c>
    </row>
    <row r="529" spans="1:18" x14ac:dyDescent="0.3">
      <c r="A529" s="1">
        <v>265.73640150659998</v>
      </c>
      <c r="B529" s="1">
        <v>-40.298800411080002</v>
      </c>
      <c r="C529" s="1" t="s">
        <v>12</v>
      </c>
      <c r="D529" s="1" t="s">
        <v>9592</v>
      </c>
      <c r="E529" s="2" t="s">
        <v>9520</v>
      </c>
      <c r="F529" s="4">
        <v>15.580968589999999</v>
      </c>
      <c r="G529" s="5">
        <v>1.9720999999999999E-4</v>
      </c>
      <c r="H529" s="3">
        <v>13.549099999999999</v>
      </c>
      <c r="I529" s="3">
        <v>6.9999999999999999E-4</v>
      </c>
      <c r="J529" s="3">
        <v>8.9700000000000002E-2</v>
      </c>
      <c r="K529" s="3">
        <v>2.9600000000000001E-2</v>
      </c>
      <c r="L529" s="10">
        <f t="shared" si="99"/>
        <v>0</v>
      </c>
      <c r="M529" s="3">
        <f t="shared" si="96"/>
        <v>-1.6869377847795413</v>
      </c>
      <c r="N529" s="3">
        <f t="shared" si="97"/>
        <v>0.71656260443242925</v>
      </c>
      <c r="O529" s="1">
        <f t="shared" si="100"/>
        <v>1.1925944520667775</v>
      </c>
      <c r="P529" s="10">
        <f t="shared" si="98"/>
        <v>11148.272017837235</v>
      </c>
      <c r="Q529" s="7">
        <f t="shared" si="101"/>
        <v>3.3444816053511706</v>
      </c>
      <c r="R529" s="7">
        <f t="shared" si="102"/>
        <v>-5.0314193901307114</v>
      </c>
    </row>
    <row r="530" spans="1:18" x14ac:dyDescent="0.3">
      <c r="A530" s="1">
        <v>75.144313012300003</v>
      </c>
      <c r="B530" s="1">
        <v>-66.985212743009996</v>
      </c>
      <c r="C530" s="1" t="s">
        <v>12</v>
      </c>
      <c r="D530" s="1" t="s">
        <v>9592</v>
      </c>
      <c r="E530" s="2" t="s">
        <v>2489</v>
      </c>
      <c r="F530" s="4">
        <v>2.8931441100000002</v>
      </c>
      <c r="G530" s="5">
        <v>2.12E-6</v>
      </c>
      <c r="H530" s="3">
        <v>15.8263</v>
      </c>
      <c r="I530" s="3">
        <v>2.0000000000000001E-4</v>
      </c>
      <c r="J530" s="3">
        <v>8.9899999999999994E-2</v>
      </c>
      <c r="K530" s="3">
        <v>3.85E-2</v>
      </c>
      <c r="L530" s="10">
        <f t="shared" si="99"/>
        <v>0</v>
      </c>
      <c r="M530" s="3">
        <f t="shared" si="96"/>
        <v>0.59509845866614342</v>
      </c>
      <c r="N530" s="3">
        <f t="shared" si="97"/>
        <v>0.92994167796713789</v>
      </c>
      <c r="O530" s="1">
        <f t="shared" si="100"/>
        <v>0.46137006676897341</v>
      </c>
      <c r="P530" s="10">
        <f t="shared" si="98"/>
        <v>11123.470522803116</v>
      </c>
      <c r="Q530" s="7">
        <f t="shared" si="101"/>
        <v>3.3370411568409351</v>
      </c>
      <c r="R530" s="7">
        <f t="shared" si="102"/>
        <v>-2.7419426981747916</v>
      </c>
    </row>
    <row r="531" spans="1:18" x14ac:dyDescent="0.3">
      <c r="A531" s="1">
        <v>76.911944839819995</v>
      </c>
      <c r="B531" s="1">
        <v>-66.020389709409997</v>
      </c>
      <c r="C531" s="1" t="s">
        <v>12</v>
      </c>
      <c r="D531" s="1" t="s">
        <v>9592</v>
      </c>
      <c r="E531" s="2" t="s">
        <v>2559</v>
      </c>
      <c r="F531" s="4">
        <v>3.3274171400000001</v>
      </c>
      <c r="G531" s="5">
        <v>6.64E-6</v>
      </c>
      <c r="H531" s="3">
        <v>15.9414</v>
      </c>
      <c r="I531" s="3">
        <v>1E-4</v>
      </c>
      <c r="J531" s="3">
        <v>8.9899999999999994E-2</v>
      </c>
      <c r="K531" s="3">
        <v>3.5000000000000003E-2</v>
      </c>
      <c r="L531" s="10">
        <f t="shared" si="99"/>
        <v>0</v>
      </c>
      <c r="M531" s="3">
        <f t="shared" si="96"/>
        <v>0.71019845866614517</v>
      </c>
      <c r="N531" s="3">
        <f t="shared" si="97"/>
        <v>0.84540151178745204</v>
      </c>
      <c r="O531" s="1">
        <f t="shared" si="100"/>
        <v>0.52210724939424769</v>
      </c>
      <c r="P531" s="10">
        <f t="shared" si="98"/>
        <v>11123.470522803116</v>
      </c>
      <c r="Q531" s="7">
        <f t="shared" si="101"/>
        <v>3.3370411568409351</v>
      </c>
      <c r="R531" s="7">
        <f t="shared" si="102"/>
        <v>-2.6268426981747899</v>
      </c>
    </row>
    <row r="532" spans="1:18" x14ac:dyDescent="0.3">
      <c r="A532" s="1">
        <v>13.594638416740001</v>
      </c>
      <c r="B532" s="1">
        <v>-73.129157815590005</v>
      </c>
      <c r="C532" s="1" t="s">
        <v>12</v>
      </c>
      <c r="D532" s="1" t="s">
        <v>9592</v>
      </c>
      <c r="E532" s="2" t="s">
        <v>7739</v>
      </c>
      <c r="F532" s="4">
        <v>3.0518971700000002</v>
      </c>
      <c r="G532" s="5">
        <v>1.5990000000000001E-5</v>
      </c>
      <c r="H532" s="3">
        <v>16.398099999999999</v>
      </c>
      <c r="I532" s="3">
        <v>5.9999999999999995E-4</v>
      </c>
      <c r="J532" s="3">
        <v>8.9899999999999994E-2</v>
      </c>
      <c r="K532" s="3">
        <v>4.9000000000000002E-2</v>
      </c>
      <c r="L532" s="10">
        <f t="shared" si="99"/>
        <v>0</v>
      </c>
      <c r="M532" s="3">
        <f t="shared" si="96"/>
        <v>1.1668984586661431</v>
      </c>
      <c r="N532" s="3">
        <f t="shared" si="97"/>
        <v>1.1835622603056073</v>
      </c>
      <c r="O532" s="1">
        <f t="shared" si="100"/>
        <v>0.48456989649977511</v>
      </c>
      <c r="P532" s="10">
        <f t="shared" si="98"/>
        <v>11123.470522803116</v>
      </c>
      <c r="Q532" s="7">
        <f t="shared" si="101"/>
        <v>3.3370411568409351</v>
      </c>
      <c r="R532" s="7">
        <f t="shared" si="102"/>
        <v>-2.170142698174792</v>
      </c>
    </row>
    <row r="533" spans="1:18" x14ac:dyDescent="0.3">
      <c r="A533" s="1">
        <v>15.086829327049999</v>
      </c>
      <c r="B533" s="1">
        <v>-73.422361994569997</v>
      </c>
      <c r="C533" s="1" t="s">
        <v>12</v>
      </c>
      <c r="D533" s="1" t="s">
        <v>9592</v>
      </c>
      <c r="E533" s="2" t="s">
        <v>4162</v>
      </c>
      <c r="F533" s="4">
        <v>1.28354722</v>
      </c>
      <c r="G533" s="5">
        <v>9.0599999999999997E-6</v>
      </c>
      <c r="H533" s="3">
        <v>17.476600000000001</v>
      </c>
      <c r="I533" s="3">
        <v>5.9999999999999995E-4</v>
      </c>
      <c r="J533" s="3">
        <v>9.0200000000000002E-2</v>
      </c>
      <c r="K533" s="3">
        <v>8.48E-2</v>
      </c>
      <c r="L533" s="10">
        <f t="shared" si="99"/>
        <v>0</v>
      </c>
      <c r="M533" s="3">
        <f t="shared" si="96"/>
        <v>2.2526326877097098</v>
      </c>
      <c r="N533" s="3">
        <f t="shared" si="97"/>
        <v>2.0414746805230668</v>
      </c>
      <c r="O533" s="1">
        <f t="shared" si="100"/>
        <v>0.10841185041939133</v>
      </c>
      <c r="P533" s="10">
        <f t="shared" si="98"/>
        <v>11086.474501108647</v>
      </c>
      <c r="Q533" s="7">
        <f t="shared" si="101"/>
        <v>3.325942350332594</v>
      </c>
      <c r="R533" s="7">
        <f t="shared" si="102"/>
        <v>-1.0733096626228842</v>
      </c>
    </row>
    <row r="534" spans="1:18" x14ac:dyDescent="0.3">
      <c r="A534" s="1">
        <v>12.835721746979999</v>
      </c>
      <c r="B534" s="1">
        <v>-73.030134469860002</v>
      </c>
      <c r="C534" s="1" t="s">
        <v>12</v>
      </c>
      <c r="D534" s="1" t="s">
        <v>9592</v>
      </c>
      <c r="E534" s="2" t="s">
        <v>7645</v>
      </c>
      <c r="F534" s="4">
        <v>1.8348491199999999</v>
      </c>
      <c r="G534" s="5">
        <v>1.5500000000000001E-5</v>
      </c>
      <c r="H534" s="3">
        <v>17.284300000000002</v>
      </c>
      <c r="I534" s="3">
        <v>1.6999999999999999E-3</v>
      </c>
      <c r="J534" s="3">
        <v>9.0399999999999994E-2</v>
      </c>
      <c r="K534" s="3">
        <v>7.5399999999999995E-2</v>
      </c>
      <c r="L534" s="10">
        <f t="shared" si="99"/>
        <v>0</v>
      </c>
      <c r="M534" s="3">
        <f t="shared" si="96"/>
        <v>2.065142152376815</v>
      </c>
      <c r="N534" s="3">
        <f t="shared" si="97"/>
        <v>1.8111639746629582</v>
      </c>
      <c r="O534" s="1">
        <f t="shared" si="100"/>
        <v>0.26360035793662145</v>
      </c>
      <c r="P534" s="10">
        <f t="shared" si="98"/>
        <v>11061.946902654867</v>
      </c>
      <c r="Q534" s="7">
        <f t="shared" si="101"/>
        <v>3.3185840707964598</v>
      </c>
      <c r="R534" s="7">
        <f t="shared" si="102"/>
        <v>-1.2534419184196448</v>
      </c>
    </row>
    <row r="535" spans="1:18" x14ac:dyDescent="0.3">
      <c r="A535" s="1">
        <v>11.47361227615</v>
      </c>
      <c r="B535" s="1">
        <v>-73.154346258900006</v>
      </c>
      <c r="C535" s="1" t="s">
        <v>12</v>
      </c>
      <c r="D535" s="1" t="s">
        <v>9592</v>
      </c>
      <c r="E535" s="2" t="s">
        <v>1257</v>
      </c>
      <c r="F535" s="4">
        <v>2.2692749999999999</v>
      </c>
      <c r="G535" s="5">
        <v>8.1100000000000003E-6</v>
      </c>
      <c r="H535" s="3">
        <v>17.198499999999999</v>
      </c>
      <c r="I535" s="3">
        <v>4.0000000000000002E-4</v>
      </c>
      <c r="J535" s="3">
        <v>9.0499999999999997E-2</v>
      </c>
      <c r="K535" s="3">
        <v>6.8500000000000005E-2</v>
      </c>
      <c r="L535" s="10">
        <f t="shared" si="99"/>
        <v>0</v>
      </c>
      <c r="M535" s="3">
        <f t="shared" si="96"/>
        <v>1.9817428960260166</v>
      </c>
      <c r="N535" s="3">
        <f t="shared" si="97"/>
        <v>1.643602032380749</v>
      </c>
      <c r="O535" s="1">
        <f t="shared" si="100"/>
        <v>0.35588712865076422</v>
      </c>
      <c r="P535" s="10">
        <f t="shared" si="98"/>
        <v>11049.723756906078</v>
      </c>
      <c r="Q535" s="7">
        <f t="shared" si="101"/>
        <v>3.3149171270718236</v>
      </c>
      <c r="R535" s="7">
        <f t="shared" si="102"/>
        <v>-1.333174231045807</v>
      </c>
    </row>
    <row r="536" spans="1:18" x14ac:dyDescent="0.3">
      <c r="A536" s="1">
        <v>155.20706563559</v>
      </c>
      <c r="B536" s="1">
        <v>-61.251952335730003</v>
      </c>
      <c r="C536" s="1" t="s">
        <v>12</v>
      </c>
      <c r="D536" s="1" t="s">
        <v>9592</v>
      </c>
      <c r="E536" s="2" t="s">
        <v>1465</v>
      </c>
      <c r="F536" s="4">
        <v>4.2392485000000004</v>
      </c>
      <c r="G536" s="5">
        <v>2.9830000000000001E-5</v>
      </c>
      <c r="H536" s="3">
        <v>13.9802</v>
      </c>
      <c r="I536" s="3">
        <v>2.0000000000000001E-4</v>
      </c>
      <c r="J536" s="3">
        <v>9.0499999999999997E-2</v>
      </c>
      <c r="K536" s="3">
        <v>2.2200000000000001E-2</v>
      </c>
      <c r="L536" s="10">
        <f t="shared" si="99"/>
        <v>0</v>
      </c>
      <c r="M536" s="3">
        <f t="shared" si="96"/>
        <v>-1.2365571039739827</v>
      </c>
      <c r="N536" s="3">
        <f t="shared" si="97"/>
        <v>0.53267104540500687</v>
      </c>
      <c r="O536" s="1">
        <f t="shared" si="100"/>
        <v>0.62728887517061616</v>
      </c>
      <c r="P536" s="10">
        <f t="shared" si="98"/>
        <v>11049.723756906078</v>
      </c>
      <c r="Q536" s="7">
        <f t="shared" si="101"/>
        <v>3.3149171270718236</v>
      </c>
      <c r="R536" s="7">
        <f t="shared" si="102"/>
        <v>-4.5514742310458063</v>
      </c>
    </row>
    <row r="537" spans="1:18" x14ac:dyDescent="0.3">
      <c r="A537" s="1">
        <v>100.78129646834</v>
      </c>
      <c r="B537" s="1">
        <v>20.939106116280001</v>
      </c>
      <c r="C537" s="1" t="s">
        <v>12</v>
      </c>
      <c r="D537" s="1" t="s">
        <v>9592</v>
      </c>
      <c r="E537" s="2" t="s">
        <v>3353</v>
      </c>
      <c r="F537" s="4">
        <v>1.89500164</v>
      </c>
      <c r="G537" s="5">
        <v>2.3099999999999999E-6</v>
      </c>
      <c r="H537" s="3">
        <v>9.6981999999999999</v>
      </c>
      <c r="I537" s="3">
        <v>8.9999999999999998E-4</v>
      </c>
      <c r="J537" s="3">
        <v>9.0700000000000003E-2</v>
      </c>
      <c r="K537" s="3">
        <v>6.0100000000000001E-2</v>
      </c>
      <c r="L537" s="10">
        <f t="shared" si="99"/>
        <v>0</v>
      </c>
      <c r="M537" s="3">
        <f t="shared" si="96"/>
        <v>-5.5137635646995236</v>
      </c>
      <c r="N537" s="3">
        <f t="shared" si="97"/>
        <v>1.4388712476755152</v>
      </c>
      <c r="O537" s="1">
        <f t="shared" si="100"/>
        <v>0.27760959015772818</v>
      </c>
      <c r="P537" s="10">
        <f t="shared" si="98"/>
        <v>11025.358324145534</v>
      </c>
      <c r="Q537" s="7">
        <f t="shared" si="101"/>
        <v>3.3076074972436604</v>
      </c>
      <c r="R537" s="7">
        <f t="shared" si="102"/>
        <v>-8.821371061943184</v>
      </c>
    </row>
    <row r="538" spans="1:18" x14ac:dyDescent="0.3">
      <c r="A538" s="1">
        <v>13.5823113554</v>
      </c>
      <c r="B538" s="1">
        <v>-72.088819923260004</v>
      </c>
      <c r="C538" s="1" t="s">
        <v>12</v>
      </c>
      <c r="D538" s="1" t="s">
        <v>9592</v>
      </c>
      <c r="E538" s="2" t="s">
        <v>6822</v>
      </c>
      <c r="F538" s="4">
        <v>1.83660684</v>
      </c>
      <c r="G538" s="5">
        <v>1.4409999999999999E-5</v>
      </c>
      <c r="H538" s="3">
        <v>17.236999999999998</v>
      </c>
      <c r="I538" s="3">
        <v>5.0000000000000001E-4</v>
      </c>
      <c r="J538" s="3">
        <v>9.0800000000000006E-2</v>
      </c>
      <c r="K538" s="3">
        <v>8.72E-2</v>
      </c>
      <c r="L538" s="10">
        <f t="shared" si="99"/>
        <v>0</v>
      </c>
      <c r="M538" s="3">
        <f t="shared" si="96"/>
        <v>2.0274292426054252</v>
      </c>
      <c r="N538" s="3">
        <f t="shared" si="97"/>
        <v>2.0853805246865034</v>
      </c>
      <c r="O538" s="1">
        <f t="shared" si="100"/>
        <v>0.2640161974092286</v>
      </c>
      <c r="P538" s="10">
        <f t="shared" si="98"/>
        <v>11013.215859030837</v>
      </c>
      <c r="Q538" s="7">
        <f t="shared" si="101"/>
        <v>3.303964757709251</v>
      </c>
      <c r="R538" s="7">
        <f t="shared" si="102"/>
        <v>-1.2765355151038258</v>
      </c>
    </row>
    <row r="539" spans="1:18" x14ac:dyDescent="0.3">
      <c r="A539" s="1">
        <v>80.071816441630006</v>
      </c>
      <c r="B539" s="1">
        <v>-69.503125764390006</v>
      </c>
      <c r="C539" s="1" t="s">
        <v>12</v>
      </c>
      <c r="D539" s="1" t="s">
        <v>9592</v>
      </c>
      <c r="E539" s="2" t="s">
        <v>3161</v>
      </c>
      <c r="F539" s="4">
        <v>4.1229769599999999</v>
      </c>
      <c r="G539" s="5">
        <v>2.7039999999999999E-5</v>
      </c>
      <c r="H539" s="3">
        <v>15.5709</v>
      </c>
      <c r="I539" s="3">
        <v>4.0000000000000002E-4</v>
      </c>
      <c r="J539" s="3">
        <v>9.1200000000000003E-2</v>
      </c>
      <c r="K539" s="3">
        <v>4.1000000000000002E-2</v>
      </c>
      <c r="L539" s="10">
        <f t="shared" si="99"/>
        <v>0</v>
      </c>
      <c r="M539" s="3">
        <f t="shared" si="96"/>
        <v>0.37087419164208413</v>
      </c>
      <c r="N539" s="3">
        <f t="shared" si="97"/>
        <v>0.97621105015051968</v>
      </c>
      <c r="O539" s="1">
        <f t="shared" si="100"/>
        <v>0.61521090788580646</v>
      </c>
      <c r="P539" s="10">
        <f t="shared" si="98"/>
        <v>10964.912280701754</v>
      </c>
      <c r="Q539" s="7">
        <f t="shared" si="101"/>
        <v>3.2894736842105261</v>
      </c>
      <c r="R539" s="7">
        <f t="shared" si="102"/>
        <v>-2.918599492568442</v>
      </c>
    </row>
    <row r="540" spans="1:18" x14ac:dyDescent="0.3">
      <c r="A540" s="1">
        <v>35.70997108764</v>
      </c>
      <c r="B540" s="1">
        <v>50.071932537370003</v>
      </c>
      <c r="C540" s="1" t="s">
        <v>12</v>
      </c>
      <c r="D540" s="1" t="s">
        <v>9592</v>
      </c>
      <c r="E540" s="2" t="s">
        <v>1497</v>
      </c>
      <c r="F540" s="4">
        <v>2.75988663</v>
      </c>
      <c r="G540" s="5">
        <v>1.0859999999999999E-5</v>
      </c>
      <c r="H540" s="3">
        <v>14.540800000000001</v>
      </c>
      <c r="I540" s="3">
        <v>1E-4</v>
      </c>
      <c r="J540" s="3">
        <v>9.1300000000000006E-2</v>
      </c>
      <c r="K540" s="3">
        <v>2.9600000000000001E-2</v>
      </c>
      <c r="L540" s="10">
        <f t="shared" si="99"/>
        <v>0</v>
      </c>
      <c r="M540" s="3">
        <f t="shared" si="96"/>
        <v>-0.65684611232850543</v>
      </c>
      <c r="N540" s="3">
        <f t="shared" si="97"/>
        <v>0.70400477104794845</v>
      </c>
      <c r="O540" s="1">
        <f t="shared" si="100"/>
        <v>0.44089124258092371</v>
      </c>
      <c r="P540" s="10">
        <f t="shared" si="98"/>
        <v>10952.902519167577</v>
      </c>
      <c r="Q540" s="7">
        <f t="shared" si="101"/>
        <v>3.2858707557502731</v>
      </c>
      <c r="R540" s="7">
        <f t="shared" si="102"/>
        <v>-3.9427168680787785</v>
      </c>
    </row>
    <row r="541" spans="1:18" x14ac:dyDescent="0.3">
      <c r="A541" s="1">
        <v>109.26953732433</v>
      </c>
      <c r="B541" s="1">
        <v>-28.823510760369999</v>
      </c>
      <c r="C541" s="1" t="s">
        <v>12</v>
      </c>
      <c r="D541" s="1" t="s">
        <v>9592</v>
      </c>
      <c r="E541" s="2" t="s">
        <v>4894</v>
      </c>
      <c r="F541" s="4">
        <v>3.9699274600000001</v>
      </c>
      <c r="G541" s="5">
        <v>2.9660000000000001E-5</v>
      </c>
      <c r="H541" s="3">
        <v>12.7187</v>
      </c>
      <c r="I541" s="3">
        <v>1E-4</v>
      </c>
      <c r="J541" s="3">
        <v>9.1300000000000006E-2</v>
      </c>
      <c r="K541" s="3">
        <v>2.4899999999999999E-2</v>
      </c>
      <c r="L541" s="10">
        <f t="shared" si="99"/>
        <v>0</v>
      </c>
      <c r="M541" s="3">
        <f t="shared" si="96"/>
        <v>-2.4789461123285079</v>
      </c>
      <c r="N541" s="3">
        <f t="shared" si="97"/>
        <v>0.59222023216741737</v>
      </c>
      <c r="O541" s="1">
        <f t="shared" si="100"/>
        <v>0.59878257124433942</v>
      </c>
      <c r="P541" s="10">
        <f t="shared" si="98"/>
        <v>10952.902519167577</v>
      </c>
      <c r="Q541" s="7">
        <f t="shared" si="101"/>
        <v>3.2858707557502731</v>
      </c>
      <c r="R541" s="7">
        <f t="shared" si="102"/>
        <v>-5.764816868078781</v>
      </c>
    </row>
    <row r="542" spans="1:18" x14ac:dyDescent="0.3">
      <c r="A542" s="1">
        <v>9.1346984316499995</v>
      </c>
      <c r="B542" s="1">
        <v>-74.075271457300005</v>
      </c>
      <c r="C542" s="1" t="s">
        <v>12</v>
      </c>
      <c r="D542" s="1" t="s">
        <v>9592</v>
      </c>
      <c r="E542" s="2" t="s">
        <v>4685</v>
      </c>
      <c r="F542" s="4">
        <v>1.4000044199999999</v>
      </c>
      <c r="G542" s="5">
        <v>5.3499999999999996E-6</v>
      </c>
      <c r="H542" s="3">
        <v>17.538</v>
      </c>
      <c r="I542" s="3">
        <v>8.9999999999999998E-4</v>
      </c>
      <c r="J542" s="3">
        <v>9.1399999999999995E-2</v>
      </c>
      <c r="K542" s="3">
        <v>8.6199999999999999E-2</v>
      </c>
      <c r="L542" s="10">
        <f t="shared" si="99"/>
        <v>0</v>
      </c>
      <c r="M542" s="3">
        <f t="shared" si="96"/>
        <v>2.3427309786691595</v>
      </c>
      <c r="N542" s="3">
        <f t="shared" si="97"/>
        <v>2.0479331523033228</v>
      </c>
      <c r="O542" s="1">
        <f t="shared" si="100"/>
        <v>0.146129406805795</v>
      </c>
      <c r="P542" s="10">
        <f t="shared" si="98"/>
        <v>10940.919037199124</v>
      </c>
      <c r="Q542" s="7">
        <f t="shared" si="101"/>
        <v>3.2822757111597372</v>
      </c>
      <c r="R542" s="7">
        <f t="shared" si="102"/>
        <v>-0.93954473249057768</v>
      </c>
    </row>
    <row r="543" spans="1:18" x14ac:dyDescent="0.3">
      <c r="A543" s="1">
        <v>15.19039618147</v>
      </c>
      <c r="B543" s="1">
        <v>-71.834029858090005</v>
      </c>
      <c r="C543" s="1" t="s">
        <v>12</v>
      </c>
      <c r="D543" s="1" t="s">
        <v>9592</v>
      </c>
      <c r="E543" s="2" t="s">
        <v>6937</v>
      </c>
      <c r="F543" s="4">
        <v>2.35322655</v>
      </c>
      <c r="G543" s="5">
        <v>1.1559999999999999E-5</v>
      </c>
      <c r="H543" s="3">
        <v>16.5519</v>
      </c>
      <c r="I543" s="3">
        <v>1.1999999999999999E-3</v>
      </c>
      <c r="J543" s="3">
        <v>9.1499999999999998E-2</v>
      </c>
      <c r="K543" s="3">
        <v>6.2399999999999997E-2</v>
      </c>
      <c r="L543" s="10">
        <f t="shared" si="99"/>
        <v>0</v>
      </c>
      <c r="M543" s="3">
        <f t="shared" si="96"/>
        <v>1.3590054703322423</v>
      </c>
      <c r="N543" s="3">
        <f t="shared" si="97"/>
        <v>1.4808746631193515</v>
      </c>
      <c r="O543" s="1">
        <f t="shared" si="100"/>
        <v>0.37166373961913507</v>
      </c>
      <c r="P543" s="10">
        <f t="shared" si="98"/>
        <v>10928.961748633879</v>
      </c>
      <c r="Q543" s="7">
        <f t="shared" si="101"/>
        <v>3.2786885245901636</v>
      </c>
      <c r="R543" s="7">
        <f t="shared" si="102"/>
        <v>-1.9196830542579213</v>
      </c>
    </row>
    <row r="544" spans="1:18" x14ac:dyDescent="0.3">
      <c r="A544" s="1">
        <v>17.849904429519999</v>
      </c>
      <c r="B544" s="1">
        <v>-72.450786262419996</v>
      </c>
      <c r="C544" s="1" t="s">
        <v>12</v>
      </c>
      <c r="D544" s="1" t="s">
        <v>9592</v>
      </c>
      <c r="E544" s="2" t="s">
        <v>145</v>
      </c>
      <c r="F544" s="4">
        <v>1.19680027</v>
      </c>
      <c r="G544" s="5">
        <v>1.86E-6</v>
      </c>
      <c r="H544" s="3">
        <v>17.234200000000001</v>
      </c>
      <c r="I544" s="3">
        <v>5.0000000000000001E-4</v>
      </c>
      <c r="J544" s="3">
        <v>9.1999999999999998E-2</v>
      </c>
      <c r="K544" s="3">
        <v>7.6700000000000004E-2</v>
      </c>
      <c r="L544" s="10">
        <f t="shared" si="99"/>
        <v>0</v>
      </c>
      <c r="M544" s="3">
        <f t="shared" si="96"/>
        <v>2.0531391367277791</v>
      </c>
      <c r="N544" s="3">
        <f t="shared" si="97"/>
        <v>1.8103486297592699</v>
      </c>
      <c r="O544" s="1">
        <f t="shared" si="100"/>
        <v>7.8021678497906935E-2</v>
      </c>
      <c r="P544" s="10">
        <f t="shared" si="98"/>
        <v>10869.565217391304</v>
      </c>
      <c r="Q544" s="7">
        <f t="shared" si="101"/>
        <v>3.2608695652173911</v>
      </c>
      <c r="R544" s="7">
        <f t="shared" si="102"/>
        <v>-1.207730428489612</v>
      </c>
    </row>
    <row r="545" spans="1:18" x14ac:dyDescent="0.3">
      <c r="A545" s="1">
        <v>83.020516122190003</v>
      </c>
      <c r="B545" s="1">
        <v>-69.349150686670001</v>
      </c>
      <c r="C545" s="1" t="s">
        <v>12</v>
      </c>
      <c r="D545" s="1" t="s">
        <v>9592</v>
      </c>
      <c r="E545" s="2" t="s">
        <v>4813</v>
      </c>
      <c r="F545" s="4">
        <v>2.91112474</v>
      </c>
      <c r="G545" s="5">
        <v>1.5310000000000001E-5</v>
      </c>
      <c r="H545" s="3">
        <v>15.9061</v>
      </c>
      <c r="I545" s="3">
        <v>2.9999999999999997E-4</v>
      </c>
      <c r="J545" s="3">
        <v>9.2200000000000004E-2</v>
      </c>
      <c r="K545" s="3">
        <v>3.1899999999999998E-2</v>
      </c>
      <c r="L545" s="10">
        <f t="shared" si="99"/>
        <v>0</v>
      </c>
      <c r="M545" s="3">
        <f t="shared" si="96"/>
        <v>0.72975460526814828</v>
      </c>
      <c r="N545" s="3">
        <f t="shared" si="97"/>
        <v>0.75130185492483559</v>
      </c>
      <c r="O545" s="1">
        <f t="shared" si="100"/>
        <v>0.46406081510318598</v>
      </c>
      <c r="P545" s="10">
        <f t="shared" si="98"/>
        <v>10845.986984815618</v>
      </c>
      <c r="Q545" s="7">
        <f t="shared" si="101"/>
        <v>3.2537960954446854</v>
      </c>
      <c r="R545" s="7">
        <f t="shared" si="102"/>
        <v>-2.5240414901765371</v>
      </c>
    </row>
    <row r="546" spans="1:18" x14ac:dyDescent="0.3">
      <c r="A546" s="1">
        <v>116.04964887356</v>
      </c>
      <c r="B546" s="1">
        <v>-17.080985075369998</v>
      </c>
      <c r="C546" s="1" t="s">
        <v>12</v>
      </c>
      <c r="D546" s="1" t="s">
        <v>9592</v>
      </c>
      <c r="E546" s="2" t="s">
        <v>9497</v>
      </c>
      <c r="F546" s="4">
        <v>4.7011715599999997</v>
      </c>
      <c r="G546" s="5">
        <v>4.6079999999999999E-5</v>
      </c>
      <c r="H546" s="3">
        <v>10.044600000000001</v>
      </c>
      <c r="I546" s="3">
        <v>2.0000000000000001E-4</v>
      </c>
      <c r="J546" s="3">
        <v>9.2200000000000004E-2</v>
      </c>
      <c r="K546" s="3">
        <v>3.39E-2</v>
      </c>
      <c r="L546" s="10">
        <f t="shared" si="99"/>
        <v>0</v>
      </c>
      <c r="M546" s="3">
        <f t="shared" si="96"/>
        <v>-5.131745394731853</v>
      </c>
      <c r="N546" s="3">
        <f t="shared" si="97"/>
        <v>0.79840538089558566</v>
      </c>
      <c r="O546" s="1">
        <f t="shared" si="100"/>
        <v>0.67220610019948324</v>
      </c>
      <c r="P546" s="10">
        <f t="shared" si="98"/>
        <v>10845.986984815618</v>
      </c>
      <c r="Q546" s="7">
        <f t="shared" si="101"/>
        <v>3.2537960954446854</v>
      </c>
      <c r="R546" s="7">
        <f t="shared" si="102"/>
        <v>-8.3855414901765393</v>
      </c>
    </row>
    <row r="547" spans="1:18" x14ac:dyDescent="0.3">
      <c r="A547" s="1">
        <v>14.898121249360001</v>
      </c>
      <c r="B547" s="1">
        <v>-72.565836939370001</v>
      </c>
      <c r="C547" s="1" t="s">
        <v>12</v>
      </c>
      <c r="D547" s="1" t="s">
        <v>9592</v>
      </c>
      <c r="E547" s="2" t="s">
        <v>5331</v>
      </c>
      <c r="F547" s="4">
        <v>1.5955078700000001</v>
      </c>
      <c r="G547" s="5">
        <v>5.8999999999999996E-7</v>
      </c>
      <c r="H547" s="3">
        <v>16.859500000000001</v>
      </c>
      <c r="I547" s="3">
        <v>1.8E-3</v>
      </c>
      <c r="J547" s="3">
        <v>9.2700000000000005E-2</v>
      </c>
      <c r="K547" s="3">
        <v>6.2199999999999998E-2</v>
      </c>
      <c r="L547" s="10">
        <f t="shared" si="99"/>
        <v>0</v>
      </c>
      <c r="M547" s="3">
        <f t="shared" si="96"/>
        <v>1.6948986707224876</v>
      </c>
      <c r="N547" s="3">
        <f t="shared" si="97"/>
        <v>1.4570204468904637</v>
      </c>
      <c r="O547" s="1">
        <f t="shared" si="100"/>
        <v>0.20289895073519706</v>
      </c>
      <c r="P547" s="10">
        <f t="shared" si="98"/>
        <v>10787.486515641856</v>
      </c>
      <c r="Q547" s="7">
        <f t="shared" si="101"/>
        <v>3.2362459546925568</v>
      </c>
      <c r="R547" s="7">
        <f t="shared" si="102"/>
        <v>-1.5413472839700693</v>
      </c>
    </row>
    <row r="548" spans="1:18" x14ac:dyDescent="0.3">
      <c r="A548" s="1">
        <v>85.571900585410006</v>
      </c>
      <c r="B548" s="1">
        <v>-69.995411376980002</v>
      </c>
      <c r="C548" s="1" t="s">
        <v>12</v>
      </c>
      <c r="D548" s="1" t="s">
        <v>9592</v>
      </c>
      <c r="E548" s="2" t="s">
        <v>3560</v>
      </c>
      <c r="F548" s="4">
        <v>2.0105284000000001</v>
      </c>
      <c r="G548" s="5">
        <v>8.49E-6</v>
      </c>
      <c r="H548" s="3">
        <v>16.4938</v>
      </c>
      <c r="I548" s="3">
        <v>4.0000000000000002E-4</v>
      </c>
      <c r="J548" s="3">
        <v>9.2999999999999999E-2</v>
      </c>
      <c r="K548" s="3">
        <v>5.5300000000000002E-2</v>
      </c>
      <c r="L548" s="10">
        <f t="shared" si="99"/>
        <v>0</v>
      </c>
      <c r="M548" s="3">
        <f t="shared" si="96"/>
        <v>1.3362147427696733</v>
      </c>
      <c r="N548" s="3">
        <f t="shared" si="97"/>
        <v>1.291209961927577</v>
      </c>
      <c r="O548" s="1">
        <f t="shared" si="100"/>
        <v>0.30331021216968002</v>
      </c>
      <c r="P548" s="10">
        <f t="shared" si="98"/>
        <v>10752.68817204301</v>
      </c>
      <c r="Q548" s="7">
        <f t="shared" si="101"/>
        <v>3.225806451612903</v>
      </c>
      <c r="R548" s="7">
        <f t="shared" si="102"/>
        <v>-1.8895917088432297</v>
      </c>
    </row>
    <row r="549" spans="1:18" x14ac:dyDescent="0.3">
      <c r="A549" s="1">
        <v>15.749714770160001</v>
      </c>
      <c r="B549" s="1">
        <v>-73.935420850569997</v>
      </c>
      <c r="C549" s="1" t="s">
        <v>12</v>
      </c>
      <c r="D549" s="1" t="s">
        <v>9592</v>
      </c>
      <c r="E549" s="2" t="s">
        <v>4641</v>
      </c>
      <c r="F549" s="4">
        <v>4.5012351300000004</v>
      </c>
      <c r="G549" s="5">
        <v>7.2979999999999996E-5</v>
      </c>
      <c r="H549" s="3">
        <v>15.8987</v>
      </c>
      <c r="I549" s="3">
        <v>4.0000000000000002E-4</v>
      </c>
      <c r="J549" s="3">
        <v>9.3200000000000005E-2</v>
      </c>
      <c r="K549" s="3">
        <v>4.1500000000000002E-2</v>
      </c>
      <c r="L549" s="10">
        <f t="shared" si="99"/>
        <v>0</v>
      </c>
      <c r="M549" s="3">
        <f t="shared" si="96"/>
        <v>0.74577956176990412</v>
      </c>
      <c r="N549" s="3">
        <f t="shared" si="97"/>
        <v>0.96691185716641326</v>
      </c>
      <c r="O549" s="1">
        <f t="shared" si="100"/>
        <v>0.65333169967351279</v>
      </c>
      <c r="P549" s="10">
        <f t="shared" si="98"/>
        <v>10729.613733905579</v>
      </c>
      <c r="Q549" s="7">
        <f t="shared" si="101"/>
        <v>3.2188841201716736</v>
      </c>
      <c r="R549" s="7">
        <f t="shared" si="102"/>
        <v>-2.4731045584017695</v>
      </c>
    </row>
    <row r="550" spans="1:18" x14ac:dyDescent="0.3">
      <c r="A550" s="1">
        <v>75.228337667619996</v>
      </c>
      <c r="B550" s="1">
        <v>-69.579842302149999</v>
      </c>
      <c r="C550" s="1" t="s">
        <v>12</v>
      </c>
      <c r="D550" s="1" t="s">
        <v>9592</v>
      </c>
      <c r="E550" s="2" t="s">
        <v>9303</v>
      </c>
      <c r="F550" s="4">
        <v>2.6942305599999998</v>
      </c>
      <c r="G550" s="5">
        <v>9.0399999999999998E-6</v>
      </c>
      <c r="H550" s="3">
        <v>16.010999999999999</v>
      </c>
      <c r="I550" s="3">
        <v>2.9999999999999997E-4</v>
      </c>
      <c r="J550" s="3">
        <v>9.3200000000000005E-2</v>
      </c>
      <c r="K550" s="3">
        <v>3.7900000000000003E-2</v>
      </c>
      <c r="L550" s="10">
        <f t="shared" si="99"/>
        <v>0</v>
      </c>
      <c r="M550" s="3">
        <f t="shared" si="96"/>
        <v>0.8580795617699053</v>
      </c>
      <c r="N550" s="3">
        <f t="shared" si="97"/>
        <v>0.88303514134254224</v>
      </c>
      <c r="O550" s="1">
        <f t="shared" si="100"/>
        <v>0.43043475792417923</v>
      </c>
      <c r="P550" s="10">
        <f t="shared" si="98"/>
        <v>10729.613733905579</v>
      </c>
      <c r="Q550" s="7">
        <f t="shared" si="101"/>
        <v>3.2188841201716736</v>
      </c>
      <c r="R550" s="7">
        <f t="shared" si="102"/>
        <v>-2.3608045584017683</v>
      </c>
    </row>
    <row r="551" spans="1:18" x14ac:dyDescent="0.3">
      <c r="A551" s="1">
        <v>16.039477937369998</v>
      </c>
      <c r="B551" s="1">
        <v>-72.941804939510007</v>
      </c>
      <c r="C551" s="1" t="s">
        <v>12</v>
      </c>
      <c r="D551" s="1" t="s">
        <v>9592</v>
      </c>
      <c r="E551" s="2" t="s">
        <v>5892</v>
      </c>
      <c r="F551" s="4">
        <v>1.4019570699999999</v>
      </c>
      <c r="G551" s="5">
        <v>1.37E-6</v>
      </c>
      <c r="H551" s="3">
        <v>17.235299999999999</v>
      </c>
      <c r="I551" s="3">
        <v>8.0000000000000004E-4</v>
      </c>
      <c r="J551" s="3">
        <v>9.3299999999999994E-2</v>
      </c>
      <c r="K551" s="3">
        <v>8.4400000000000003E-2</v>
      </c>
      <c r="L551" s="10">
        <f t="shared" si="99"/>
        <v>0</v>
      </c>
      <c r="M551" s="3">
        <f t="shared" si="96"/>
        <v>2.0847082187324979</v>
      </c>
      <c r="N551" s="3">
        <f t="shared" si="97"/>
        <v>1.9643347670705531</v>
      </c>
      <c r="O551" s="1">
        <f t="shared" si="100"/>
        <v>0.14673471509457517</v>
      </c>
      <c r="P551" s="10">
        <f t="shared" si="98"/>
        <v>10718.113612004288</v>
      </c>
      <c r="Q551" s="7">
        <f t="shared" si="101"/>
        <v>3.2154340836012865</v>
      </c>
      <c r="R551" s="7">
        <f t="shared" si="102"/>
        <v>-1.1307258648687886</v>
      </c>
    </row>
    <row r="552" spans="1:18" x14ac:dyDescent="0.3">
      <c r="A552" s="1">
        <v>73.306448210569997</v>
      </c>
      <c r="B552" s="1">
        <v>-69.65231016637</v>
      </c>
      <c r="C552" s="1" t="s">
        <v>12</v>
      </c>
      <c r="D552" s="1" t="s">
        <v>9592</v>
      </c>
      <c r="E552" s="2" t="s">
        <v>9128</v>
      </c>
      <c r="F552" s="4">
        <v>3.0778789600000001</v>
      </c>
      <c r="G552" s="5">
        <v>3.0580000000000002E-5</v>
      </c>
      <c r="H552" s="3">
        <v>16.195599999999999</v>
      </c>
      <c r="I552" s="3">
        <v>2.9999999999999997E-4</v>
      </c>
      <c r="J552" s="3">
        <v>9.3299999999999994E-2</v>
      </c>
      <c r="K552" s="3">
        <v>5.0299999999999997E-2</v>
      </c>
      <c r="L552" s="10">
        <f t="shared" si="99"/>
        <v>0</v>
      </c>
      <c r="M552" s="3">
        <f t="shared" si="96"/>
        <v>1.0450082187324981</v>
      </c>
      <c r="N552" s="3">
        <f t="shared" si="97"/>
        <v>1.1706876046655579</v>
      </c>
      <c r="O552" s="1">
        <f t="shared" si="100"/>
        <v>0.48825153686073108</v>
      </c>
      <c r="P552" s="10">
        <f t="shared" si="98"/>
        <v>10718.113612004288</v>
      </c>
      <c r="Q552" s="7">
        <f t="shared" si="101"/>
        <v>3.2154340836012865</v>
      </c>
      <c r="R552" s="7">
        <f t="shared" si="102"/>
        <v>-2.1704258648687884</v>
      </c>
    </row>
    <row r="553" spans="1:18" x14ac:dyDescent="0.3">
      <c r="A553" s="1">
        <v>12.734539095180001</v>
      </c>
      <c r="B553" s="1">
        <v>-73.386594070749993</v>
      </c>
      <c r="C553" s="1" t="s">
        <v>12</v>
      </c>
      <c r="D553" s="1" t="s">
        <v>9592</v>
      </c>
      <c r="E553" s="2" t="s">
        <v>8344</v>
      </c>
      <c r="F553" s="4">
        <v>1.8198660200000001</v>
      </c>
      <c r="G553" s="5">
        <v>5.8900000000000004E-6</v>
      </c>
      <c r="H553" s="3">
        <v>17.151199999999999</v>
      </c>
      <c r="I553" s="3">
        <v>5.0000000000000001E-4</v>
      </c>
      <c r="J553" s="3">
        <v>9.3399999999999997E-2</v>
      </c>
      <c r="K553" s="3">
        <v>7.6200000000000004E-2</v>
      </c>
      <c r="L553" s="10">
        <f t="shared" si="99"/>
        <v>0</v>
      </c>
      <c r="M553" s="3">
        <f t="shared" si="96"/>
        <v>2.0029343811504638</v>
      </c>
      <c r="N553" s="3">
        <f t="shared" si="97"/>
        <v>1.771588191635854</v>
      </c>
      <c r="O553" s="1">
        <f t="shared" si="100"/>
        <v>0.26003941605292569</v>
      </c>
      <c r="P553" s="10">
        <f t="shared" si="98"/>
        <v>10706.638115631693</v>
      </c>
      <c r="Q553" s="7">
        <f t="shared" si="101"/>
        <v>3.2119914346895078</v>
      </c>
      <c r="R553" s="7">
        <f t="shared" si="102"/>
        <v>-1.2090570535390439</v>
      </c>
    </row>
    <row r="554" spans="1:18" x14ac:dyDescent="0.3">
      <c r="A554" s="1">
        <v>132.18974719657999</v>
      </c>
      <c r="B554" s="1">
        <v>-46.08594162779</v>
      </c>
      <c r="C554" s="1" t="s">
        <v>12</v>
      </c>
      <c r="D554" s="1" t="s">
        <v>9592</v>
      </c>
      <c r="E554" s="2" t="s">
        <v>5292</v>
      </c>
      <c r="F554" s="4">
        <v>16.125348500000001</v>
      </c>
      <c r="G554" s="5">
        <v>1.0705E-4</v>
      </c>
      <c r="H554" s="3">
        <v>12.867599999999999</v>
      </c>
      <c r="I554" s="3">
        <v>1E-4</v>
      </c>
      <c r="J554" s="3">
        <v>9.3799999999999994E-2</v>
      </c>
      <c r="K554" s="3">
        <v>2.52E-2</v>
      </c>
      <c r="L554" s="10">
        <f t="shared" si="99"/>
        <v>0</v>
      </c>
      <c r="M554" s="3">
        <f t="shared" si="96"/>
        <v>-2.2713858081046787</v>
      </c>
      <c r="N554" s="3">
        <f t="shared" si="97"/>
        <v>0.58338112447855339</v>
      </c>
      <c r="O554" s="1">
        <f t="shared" si="100"/>
        <v>1.2075091093532857</v>
      </c>
      <c r="P554" s="10">
        <f t="shared" si="98"/>
        <v>10660.980810234543</v>
      </c>
      <c r="Q554" s="7">
        <f t="shared" si="101"/>
        <v>3.1982942430703627</v>
      </c>
      <c r="R554" s="7">
        <f t="shared" si="102"/>
        <v>-5.4696800511750414</v>
      </c>
    </row>
    <row r="555" spans="1:18" x14ac:dyDescent="0.3">
      <c r="A555" s="1">
        <v>13.347502932739999</v>
      </c>
      <c r="B555" s="1">
        <v>-72.962033631189996</v>
      </c>
      <c r="C555" s="1" t="s">
        <v>12</v>
      </c>
      <c r="D555" s="1" t="s">
        <v>9592</v>
      </c>
      <c r="E555" s="2" t="s">
        <v>7648</v>
      </c>
      <c r="F555" s="4">
        <v>1.81141036</v>
      </c>
      <c r="G555" s="5">
        <v>2.08E-6</v>
      </c>
      <c r="H555" s="3">
        <v>17.3232</v>
      </c>
      <c r="I555" s="3">
        <v>8.0000000000000004E-4</v>
      </c>
      <c r="J555" s="3">
        <v>9.3799999999999994E-2</v>
      </c>
      <c r="K555" s="3">
        <v>7.5200000000000003E-2</v>
      </c>
      <c r="L555" s="10">
        <f t="shared" si="99"/>
        <v>0</v>
      </c>
      <c r="M555" s="3">
        <f t="shared" si="96"/>
        <v>2.1842141918953217</v>
      </c>
      <c r="N555" s="3">
        <f t="shared" si="97"/>
        <v>1.7408835138253793</v>
      </c>
      <c r="O555" s="1">
        <f t="shared" si="100"/>
        <v>0.25801684727444929</v>
      </c>
      <c r="P555" s="10">
        <f t="shared" si="98"/>
        <v>10660.980810234543</v>
      </c>
      <c r="Q555" s="7">
        <f t="shared" si="101"/>
        <v>3.1982942430703627</v>
      </c>
      <c r="R555" s="7">
        <f t="shared" si="102"/>
        <v>-1.014080051175041</v>
      </c>
    </row>
    <row r="556" spans="1:18" x14ac:dyDescent="0.3">
      <c r="A556" s="1">
        <v>76.875892814099998</v>
      </c>
      <c r="B556" s="1">
        <v>-69.215297959630007</v>
      </c>
      <c r="C556" s="1" t="s">
        <v>12</v>
      </c>
      <c r="D556" s="1" t="s">
        <v>9592</v>
      </c>
      <c r="E556" s="2" t="s">
        <v>1794</v>
      </c>
      <c r="F556" s="4">
        <v>4.09847055</v>
      </c>
      <c r="G556" s="5">
        <v>2.6650000000000001E-5</v>
      </c>
      <c r="H556" s="3">
        <v>15.845599999999999</v>
      </c>
      <c r="I556" s="3">
        <v>5.9999999999999995E-4</v>
      </c>
      <c r="J556" s="3">
        <v>9.4E-2</v>
      </c>
      <c r="K556" s="3">
        <v>3.56E-2</v>
      </c>
      <c r="L556" s="10">
        <f t="shared" si="99"/>
        <v>0</v>
      </c>
      <c r="M556" s="3">
        <f t="shared" si="96"/>
        <v>0.71123926799849002</v>
      </c>
      <c r="N556" s="3">
        <f t="shared" si="97"/>
        <v>0.82238830260012108</v>
      </c>
      <c r="O556" s="1">
        <f t="shared" si="100"/>
        <v>0.61262181876424082</v>
      </c>
      <c r="P556" s="10">
        <f t="shared" si="98"/>
        <v>10638.297872340425</v>
      </c>
      <c r="Q556" s="7">
        <f t="shared" si="101"/>
        <v>3.1914893617021276</v>
      </c>
      <c r="R556" s="7">
        <f t="shared" si="102"/>
        <v>-2.4802500937036376</v>
      </c>
    </row>
    <row r="557" spans="1:18" x14ac:dyDescent="0.3">
      <c r="A557" s="1">
        <v>13.388377159319999</v>
      </c>
      <c r="B557" s="1">
        <v>-72.250696190829998</v>
      </c>
      <c r="C557" s="1" t="s">
        <v>12</v>
      </c>
      <c r="D557" s="1" t="s">
        <v>9592</v>
      </c>
      <c r="E557" s="2" t="s">
        <v>6759</v>
      </c>
      <c r="F557" s="4">
        <v>1.32777436</v>
      </c>
      <c r="G557" s="5">
        <v>3.67E-6</v>
      </c>
      <c r="H557" s="3">
        <v>16.7346</v>
      </c>
      <c r="I557" s="3">
        <v>8.0000000000000004E-4</v>
      </c>
      <c r="J557" s="3">
        <v>9.4E-2</v>
      </c>
      <c r="K557" s="3">
        <v>6.6400000000000001E-2</v>
      </c>
      <c r="L557" s="10">
        <f t="shared" si="99"/>
        <v>0</v>
      </c>
      <c r="M557" s="3">
        <f t="shared" si="96"/>
        <v>1.6002392679984929</v>
      </c>
      <c r="N557" s="3">
        <f t="shared" si="97"/>
        <v>1.5338925895006286</v>
      </c>
      <c r="O557" s="1">
        <f t="shared" si="100"/>
        <v>0.1231242779439566</v>
      </c>
      <c r="P557" s="10">
        <f t="shared" si="98"/>
        <v>10638.297872340425</v>
      </c>
      <c r="Q557" s="7">
        <f t="shared" si="101"/>
        <v>3.1914893617021276</v>
      </c>
      <c r="R557" s="7">
        <f t="shared" si="102"/>
        <v>-1.5912500937036347</v>
      </c>
    </row>
    <row r="558" spans="1:18" x14ac:dyDescent="0.3">
      <c r="A558" s="1">
        <v>13.10928555518</v>
      </c>
      <c r="B558" s="1">
        <v>-73.75458737017</v>
      </c>
      <c r="C558" s="1" t="s">
        <v>12</v>
      </c>
      <c r="D558" s="1" t="s">
        <v>9592</v>
      </c>
      <c r="E558" s="2" t="s">
        <v>4215</v>
      </c>
      <c r="F558" s="4">
        <v>1.5112943299999999</v>
      </c>
      <c r="G558" s="5">
        <v>1.5279999999999999E-5</v>
      </c>
      <c r="H558" s="3">
        <v>17.136800000000001</v>
      </c>
      <c r="I558" s="3">
        <v>1.1000000000000001E-3</v>
      </c>
      <c r="J558" s="3">
        <v>9.4100000000000003E-2</v>
      </c>
      <c r="K558" s="3">
        <v>7.9200000000000007E-2</v>
      </c>
      <c r="L558" s="10">
        <f t="shared" si="99"/>
        <v>0</v>
      </c>
      <c r="M558" s="3">
        <f t="shared" si="96"/>
        <v>2.0047481171362875</v>
      </c>
      <c r="N558" s="3">
        <f t="shared" si="97"/>
        <v>1.8276385134897946</v>
      </c>
      <c r="O558" s="1">
        <f t="shared" si="100"/>
        <v>0.1793490529867913</v>
      </c>
      <c r="P558" s="10">
        <f t="shared" si="98"/>
        <v>10626.992561105206</v>
      </c>
      <c r="Q558" s="7">
        <f t="shared" si="101"/>
        <v>3.1880977683315619</v>
      </c>
      <c r="R558" s="7">
        <f t="shared" si="102"/>
        <v>-1.1833496511952744</v>
      </c>
    </row>
    <row r="559" spans="1:18" x14ac:dyDescent="0.3">
      <c r="A559" s="1">
        <v>24.3566717213</v>
      </c>
      <c r="B559" s="1">
        <v>63.691363040890003</v>
      </c>
      <c r="C559" s="1" t="s">
        <v>12</v>
      </c>
      <c r="D559" s="1" t="s">
        <v>9592</v>
      </c>
      <c r="E559" s="2" t="s">
        <v>7499</v>
      </c>
      <c r="F559" s="4">
        <v>3.2397964099999998</v>
      </c>
      <c r="G559" s="5">
        <v>6.6800000000000004E-6</v>
      </c>
      <c r="H559" s="3">
        <v>13.129899999999999</v>
      </c>
      <c r="I559" s="3">
        <v>1E-4</v>
      </c>
      <c r="J559" s="3">
        <v>9.4299999999999995E-2</v>
      </c>
      <c r="K559" s="3">
        <v>2.24E-2</v>
      </c>
      <c r="L559" s="10">
        <f t="shared" si="99"/>
        <v>0</v>
      </c>
      <c r="M559" s="3">
        <f t="shared" si="96"/>
        <v>-1.9975415363133564</v>
      </c>
      <c r="N559" s="3">
        <f t="shared" si="97"/>
        <v>0.51581147355258206</v>
      </c>
      <c r="O559" s="1">
        <f t="shared" si="100"/>
        <v>0.51051771983882732</v>
      </c>
      <c r="P559" s="10">
        <f t="shared" si="98"/>
        <v>10604.453870625663</v>
      </c>
      <c r="Q559" s="7">
        <f t="shared" si="101"/>
        <v>3.1813361611876987</v>
      </c>
      <c r="R559" s="7">
        <f t="shared" si="102"/>
        <v>-5.1788776975010551</v>
      </c>
    </row>
    <row r="560" spans="1:18" x14ac:dyDescent="0.3">
      <c r="A560" s="1">
        <v>262.02132057905999</v>
      </c>
      <c r="B560" s="1">
        <v>-57.520975075769996</v>
      </c>
      <c r="C560" s="1" t="s">
        <v>12</v>
      </c>
      <c r="D560" s="1" t="s">
        <v>9592</v>
      </c>
      <c r="E560" s="2" t="s">
        <v>8820</v>
      </c>
      <c r="F560" s="4">
        <v>6.7204889899999998</v>
      </c>
      <c r="G560" s="5">
        <v>1.3742999999999999E-4</v>
      </c>
      <c r="H560" s="3">
        <v>16.413900000000002</v>
      </c>
      <c r="I560" s="3">
        <v>5.0000000000000001E-4</v>
      </c>
      <c r="J560" s="3">
        <v>9.4299999999999995E-2</v>
      </c>
      <c r="K560" s="3">
        <v>6.6699999999999995E-2</v>
      </c>
      <c r="L560" s="10">
        <f t="shared" si="99"/>
        <v>0</v>
      </c>
      <c r="M560" s="3">
        <f t="shared" si="96"/>
        <v>1.2864584636866461</v>
      </c>
      <c r="N560" s="3">
        <f t="shared" si="97"/>
        <v>1.5359208242149038</v>
      </c>
      <c r="O560" s="1">
        <f t="shared" si="100"/>
        <v>0.82740087393664397</v>
      </c>
      <c r="P560" s="10">
        <f t="shared" si="98"/>
        <v>10604.453870625663</v>
      </c>
      <c r="Q560" s="7">
        <f t="shared" si="101"/>
        <v>3.1813361611876987</v>
      </c>
      <c r="R560" s="7">
        <f t="shared" si="102"/>
        <v>-1.8948776975010526</v>
      </c>
    </row>
    <row r="561" spans="1:18" x14ac:dyDescent="0.3">
      <c r="A561" s="1">
        <v>84.7138115156</v>
      </c>
      <c r="B561" s="1">
        <v>-70.336830112520005</v>
      </c>
      <c r="C561" s="1" t="s">
        <v>12</v>
      </c>
      <c r="D561" s="1" t="s">
        <v>9592</v>
      </c>
      <c r="E561" s="2" t="s">
        <v>3735</v>
      </c>
      <c r="F561" s="4">
        <v>5.7445728000000003</v>
      </c>
      <c r="G561" s="5">
        <v>2.6382000000000001E-4</v>
      </c>
      <c r="H561" s="3">
        <v>15.867800000000001</v>
      </c>
      <c r="I561" s="3">
        <v>1.1000000000000001E-3</v>
      </c>
      <c r="J561" s="3">
        <v>9.4500000000000001E-2</v>
      </c>
      <c r="K561" s="3">
        <v>3.4500000000000003E-2</v>
      </c>
      <c r="L561" s="10">
        <f t="shared" si="99"/>
        <v>0</v>
      </c>
      <c r="M561" s="3">
        <f t="shared" si="96"/>
        <v>0.7449590425463164</v>
      </c>
      <c r="N561" s="3">
        <f t="shared" si="97"/>
        <v>0.79276116845912636</v>
      </c>
      <c r="O561" s="1">
        <f t="shared" si="100"/>
        <v>0.75925773754979264</v>
      </c>
      <c r="P561" s="10">
        <f t="shared" si="98"/>
        <v>10582.010582010582</v>
      </c>
      <c r="Q561" s="7">
        <f t="shared" si="101"/>
        <v>3.1746031746031744</v>
      </c>
      <c r="R561" s="7">
        <f t="shared" si="102"/>
        <v>-2.429644132056858</v>
      </c>
    </row>
    <row r="562" spans="1:18" x14ac:dyDescent="0.3">
      <c r="A562" s="1">
        <v>140.00627311829001</v>
      </c>
      <c r="B562" s="1">
        <v>-52.85618481337</v>
      </c>
      <c r="C562" s="1" t="s">
        <v>12</v>
      </c>
      <c r="D562" s="1" t="s">
        <v>9592</v>
      </c>
      <c r="E562" s="2" t="s">
        <v>612</v>
      </c>
      <c r="F562" s="4">
        <v>13.239578829999999</v>
      </c>
      <c r="G562" s="5">
        <v>7.5834999999999997E-4</v>
      </c>
      <c r="H562" s="3">
        <v>10.853300000000001</v>
      </c>
      <c r="I562" s="3">
        <v>1.5E-3</v>
      </c>
      <c r="J562" s="3">
        <v>9.4600000000000004E-2</v>
      </c>
      <c r="K562" s="3">
        <v>2.6200000000000001E-2</v>
      </c>
      <c r="L562" s="10">
        <f t="shared" si="99"/>
        <v>0</v>
      </c>
      <c r="M562" s="3">
        <f t="shared" si="96"/>
        <v>-4.267244317991036</v>
      </c>
      <c r="N562" s="3">
        <f t="shared" si="97"/>
        <v>0.60140380324583154</v>
      </c>
      <c r="O562" s="1">
        <f t="shared" si="100"/>
        <v>1.1218741697927856</v>
      </c>
      <c r="P562" s="10">
        <f t="shared" si="98"/>
        <v>10570.824524312895</v>
      </c>
      <c r="Q562" s="7">
        <f t="shared" si="101"/>
        <v>3.1712473572938684</v>
      </c>
      <c r="R562" s="7">
        <f t="shared" si="102"/>
        <v>-7.4384916752849044</v>
      </c>
    </row>
    <row r="563" spans="1:18" x14ac:dyDescent="0.3">
      <c r="A563" s="1">
        <v>11.950721267720001</v>
      </c>
      <c r="B563" s="1">
        <v>-73.099603656490004</v>
      </c>
      <c r="C563" s="1" t="s">
        <v>12</v>
      </c>
      <c r="D563" s="1" t="s">
        <v>9592</v>
      </c>
      <c r="E563" s="2" t="s">
        <v>8403</v>
      </c>
      <c r="F563" s="4">
        <v>2.5844263399999998</v>
      </c>
      <c r="G563" s="5">
        <v>5.9499999999999998E-6</v>
      </c>
      <c r="H563" s="3">
        <v>17.0273</v>
      </c>
      <c r="I563" s="3">
        <v>5.0000000000000001E-4</v>
      </c>
      <c r="J563" s="3">
        <v>9.4700000000000006E-2</v>
      </c>
      <c r="K563" s="3">
        <v>7.0800000000000002E-2</v>
      </c>
      <c r="L563" s="10">
        <f t="shared" si="99"/>
        <v>0</v>
      </c>
      <c r="M563" s="3">
        <f t="shared" si="96"/>
        <v>1.9090498950163699</v>
      </c>
      <c r="N563" s="3">
        <f t="shared" si="97"/>
        <v>1.6234464347465252</v>
      </c>
      <c r="O563" s="1">
        <f t="shared" si="100"/>
        <v>0.41236415864051917</v>
      </c>
      <c r="P563" s="10">
        <f t="shared" si="98"/>
        <v>10559.662090813094</v>
      </c>
      <c r="Q563" s="7">
        <f t="shared" si="101"/>
        <v>3.167898627243928</v>
      </c>
      <c r="R563" s="7">
        <f t="shared" si="102"/>
        <v>-1.2588487322275581</v>
      </c>
    </row>
    <row r="564" spans="1:18" x14ac:dyDescent="0.3">
      <c r="A564" s="1">
        <v>295.23201614847</v>
      </c>
      <c r="B564" s="1">
        <v>12.619412712760001</v>
      </c>
      <c r="C564" s="1" t="s">
        <v>12</v>
      </c>
      <c r="D564" s="1" t="s">
        <v>9592</v>
      </c>
      <c r="E564" s="2" t="s">
        <v>1544</v>
      </c>
      <c r="F564" s="4">
        <v>1.48071365</v>
      </c>
      <c r="G564" s="5">
        <v>8.6000000000000002E-7</v>
      </c>
      <c r="H564" s="3">
        <v>13.721500000000001</v>
      </c>
      <c r="I564" s="3">
        <v>2.0000000000000001E-4</v>
      </c>
      <c r="J564" s="3">
        <v>9.5000000000000001E-2</v>
      </c>
      <c r="K564" s="3">
        <v>2.5499999999999998E-2</v>
      </c>
      <c r="L564" s="10">
        <f t="shared" si="99"/>
        <v>0</v>
      </c>
      <c r="M564" s="3">
        <f t="shared" si="96"/>
        <v>-1.389881973555763</v>
      </c>
      <c r="N564" s="3">
        <f t="shared" si="97"/>
        <v>0.58286941239985934</v>
      </c>
      <c r="O564" s="1">
        <f t="shared" si="100"/>
        <v>0.17047107996016123</v>
      </c>
      <c r="P564" s="10">
        <f t="shared" si="98"/>
        <v>10526.315789473685</v>
      </c>
      <c r="Q564" s="7">
        <f t="shared" si="101"/>
        <v>3.1578947368421053</v>
      </c>
      <c r="R564" s="7">
        <f t="shared" si="102"/>
        <v>-4.5477767103978683</v>
      </c>
    </row>
    <row r="565" spans="1:18" x14ac:dyDescent="0.3">
      <c r="A565" s="1">
        <v>3.7409273442000002</v>
      </c>
      <c r="B565" s="1">
        <v>-75.323237479919996</v>
      </c>
      <c r="C565" s="1" t="s">
        <v>12</v>
      </c>
      <c r="D565" s="1" t="s">
        <v>9592</v>
      </c>
      <c r="E565" s="2" t="s">
        <v>4487</v>
      </c>
      <c r="F565" s="4">
        <v>1.5579203500000001</v>
      </c>
      <c r="G565" s="5">
        <v>4.6299999999999997E-6</v>
      </c>
      <c r="H565" s="3">
        <v>17.604700000000001</v>
      </c>
      <c r="I565" s="3">
        <v>5.9999999999999995E-4</v>
      </c>
      <c r="J565" s="3">
        <v>9.5299999999999996E-2</v>
      </c>
      <c r="K565" s="3">
        <v>8.0399999999999999E-2</v>
      </c>
      <c r="L565" s="10">
        <f t="shared" si="99"/>
        <v>0</v>
      </c>
      <c r="M565" s="3">
        <f t="shared" si="96"/>
        <v>2.500164503191634</v>
      </c>
      <c r="N565" s="3">
        <f t="shared" si="97"/>
        <v>1.8319677997661872</v>
      </c>
      <c r="O565" s="1">
        <f t="shared" si="100"/>
        <v>0.19254525023017222</v>
      </c>
      <c r="P565" s="10">
        <f t="shared" si="98"/>
        <v>10493.179433368312</v>
      </c>
      <c r="Q565" s="7">
        <f t="shared" si="101"/>
        <v>3.1479538300104939</v>
      </c>
      <c r="R565" s="7">
        <f t="shared" si="102"/>
        <v>-0.64778932681885992</v>
      </c>
    </row>
    <row r="566" spans="1:18" x14ac:dyDescent="0.3">
      <c r="A566" s="1">
        <v>18.932507188150002</v>
      </c>
      <c r="B566" s="1">
        <v>-73.666172969659996</v>
      </c>
      <c r="C566" s="1" t="s">
        <v>12</v>
      </c>
      <c r="D566" s="1" t="s">
        <v>9592</v>
      </c>
      <c r="E566" s="2" t="s">
        <v>5717</v>
      </c>
      <c r="F566" s="4">
        <v>2.4756687400000001</v>
      </c>
      <c r="G566" s="5">
        <v>9.8900000000000002E-6</v>
      </c>
      <c r="H566" s="3">
        <v>16.357600000000001</v>
      </c>
      <c r="I566" s="3">
        <v>4.0000000000000002E-4</v>
      </c>
      <c r="J566" s="3">
        <v>9.5500000000000002E-2</v>
      </c>
      <c r="K566" s="3">
        <v>5.2200000000000003E-2</v>
      </c>
      <c r="L566" s="10">
        <f t="shared" si="99"/>
        <v>0</v>
      </c>
      <c r="M566" s="3">
        <f t="shared" si="96"/>
        <v>1.2576168579187303</v>
      </c>
      <c r="N566" s="3">
        <f t="shared" si="97"/>
        <v>1.1869210184053773</v>
      </c>
      <c r="O566" s="1">
        <f t="shared" si="100"/>
        <v>0.39369253291083295</v>
      </c>
      <c r="P566" s="10">
        <f t="shared" si="98"/>
        <v>10471.204188481675</v>
      </c>
      <c r="Q566" s="7">
        <f t="shared" si="101"/>
        <v>3.1413612565445024</v>
      </c>
      <c r="R566" s="7">
        <f t="shared" si="102"/>
        <v>-1.883744398625772</v>
      </c>
    </row>
    <row r="567" spans="1:18" x14ac:dyDescent="0.3">
      <c r="A567" s="1">
        <v>135.41340078824999</v>
      </c>
      <c r="B567" s="1">
        <v>-63.263359631580002</v>
      </c>
      <c r="C567" s="1" t="s">
        <v>12</v>
      </c>
      <c r="D567" s="1" t="s">
        <v>9592</v>
      </c>
      <c r="E567" s="2" t="s">
        <v>2238</v>
      </c>
      <c r="F567" s="4">
        <v>21.571251790000002</v>
      </c>
      <c r="G567" s="5">
        <v>5.6576E-4</v>
      </c>
      <c r="H567" s="3">
        <v>14.9367</v>
      </c>
      <c r="I567" s="3">
        <v>1E-4</v>
      </c>
      <c r="J567" s="3">
        <v>9.5600000000000004E-2</v>
      </c>
      <c r="K567" s="3">
        <v>2.4199999999999999E-2</v>
      </c>
      <c r="L567" s="10">
        <f t="shared" si="99"/>
        <v>0</v>
      </c>
      <c r="M567" s="3">
        <f t="shared" si="96"/>
        <v>-0.16101053861949666</v>
      </c>
      <c r="N567" s="3">
        <f t="shared" si="97"/>
        <v>0.54968279694654487</v>
      </c>
      <c r="O567" s="1">
        <f t="shared" si="100"/>
        <v>1.3338753481491465</v>
      </c>
      <c r="P567" s="10">
        <f t="shared" si="98"/>
        <v>10460.251046025103</v>
      </c>
      <c r="Q567" s="7">
        <f t="shared" si="101"/>
        <v>3.1380753138075312</v>
      </c>
      <c r="R567" s="7">
        <f t="shared" si="102"/>
        <v>-3.2990858524270279</v>
      </c>
    </row>
    <row r="568" spans="1:18" x14ac:dyDescent="0.3">
      <c r="A568" s="1">
        <v>13.47321590632</v>
      </c>
      <c r="B568" s="1">
        <v>-71.888873179580003</v>
      </c>
      <c r="C568" s="1" t="s">
        <v>12</v>
      </c>
      <c r="D568" s="1" t="s">
        <v>9592</v>
      </c>
      <c r="E568" s="2" t="s">
        <v>6661</v>
      </c>
      <c r="F568" s="4">
        <v>2.3424776399999998</v>
      </c>
      <c r="G568" s="5">
        <v>1.3720000000000001E-5</v>
      </c>
      <c r="H568" s="3">
        <v>16.691199999999998</v>
      </c>
      <c r="I568" s="3">
        <v>6.9999999999999999E-4</v>
      </c>
      <c r="J568" s="3">
        <v>9.5600000000000004E-2</v>
      </c>
      <c r="K568" s="3">
        <v>7.4800000000000005E-2</v>
      </c>
      <c r="L568" s="10">
        <f t="shared" si="99"/>
        <v>0</v>
      </c>
      <c r="M568" s="3">
        <f t="shared" si="96"/>
        <v>1.5934894613805</v>
      </c>
      <c r="N568" s="3">
        <f t="shared" si="97"/>
        <v>1.6990196702838316</v>
      </c>
      <c r="O568" s="1">
        <f t="shared" si="100"/>
        <v>0.3696754540439301</v>
      </c>
      <c r="P568" s="10">
        <f t="shared" si="98"/>
        <v>10460.251046025103</v>
      </c>
      <c r="Q568" s="7">
        <f t="shared" si="101"/>
        <v>3.1380753138075312</v>
      </c>
      <c r="R568" s="7">
        <f t="shared" si="102"/>
        <v>-1.5445858524270313</v>
      </c>
    </row>
    <row r="569" spans="1:18" x14ac:dyDescent="0.3">
      <c r="A569" s="1">
        <v>325.78503493336001</v>
      </c>
      <c r="B569" s="1">
        <v>-76.0384326649</v>
      </c>
      <c r="C569" s="1" t="s">
        <v>12</v>
      </c>
      <c r="D569" s="1" t="s">
        <v>9592</v>
      </c>
      <c r="E569" s="2" t="s">
        <v>2969</v>
      </c>
      <c r="F569" s="4">
        <v>2.35381581</v>
      </c>
      <c r="G569" s="5">
        <v>1.169E-5</v>
      </c>
      <c r="H569" s="3">
        <v>16.996700000000001</v>
      </c>
      <c r="I569" s="3">
        <v>5.9999999999999995E-4</v>
      </c>
      <c r="J569" s="3">
        <v>9.5699999999999993E-2</v>
      </c>
      <c r="K569" s="3">
        <v>6.6699999999999995E-2</v>
      </c>
      <c r="L569" s="10">
        <f t="shared" si="99"/>
        <v>0</v>
      </c>
      <c r="M569" s="3">
        <f t="shared" si="96"/>
        <v>1.9012596888842204</v>
      </c>
      <c r="N569" s="3">
        <f t="shared" si="97"/>
        <v>1.5134518017852123</v>
      </c>
      <c r="O569" s="1">
        <f t="shared" si="100"/>
        <v>0.37177247557185045</v>
      </c>
      <c r="P569" s="10">
        <f t="shared" si="98"/>
        <v>10449.320794148382</v>
      </c>
      <c r="Q569" s="7">
        <f t="shared" si="101"/>
        <v>3.1347962382445145</v>
      </c>
      <c r="R569" s="7">
        <f t="shared" si="102"/>
        <v>-1.2335365493602941</v>
      </c>
    </row>
    <row r="570" spans="1:18" x14ac:dyDescent="0.3">
      <c r="A570" s="1">
        <v>74.129901790009995</v>
      </c>
      <c r="B570" s="1">
        <v>-66.499823766389994</v>
      </c>
      <c r="C570" s="1" t="s">
        <v>12</v>
      </c>
      <c r="D570" s="1" t="s">
        <v>9592</v>
      </c>
      <c r="E570" s="2" t="s">
        <v>2743</v>
      </c>
      <c r="F570" s="4">
        <v>5.2031048100000001</v>
      </c>
      <c r="G570" s="5">
        <v>1.13E-5</v>
      </c>
      <c r="H570" s="3">
        <v>15.293200000000001</v>
      </c>
      <c r="I570" s="3">
        <v>1E-4</v>
      </c>
      <c r="J570" s="3">
        <v>9.6100000000000005E-2</v>
      </c>
      <c r="K570" s="3">
        <v>3.2599999999999997E-2</v>
      </c>
      <c r="L570" s="10">
        <f t="shared" si="99"/>
        <v>0</v>
      </c>
      <c r="M570" s="3">
        <f t="shared" si="96"/>
        <v>0.20681693834272608</v>
      </c>
      <c r="N570" s="3">
        <f t="shared" si="97"/>
        <v>0.73662911614475557</v>
      </c>
      <c r="O570" s="1">
        <f t="shared" si="100"/>
        <v>0.71626257430007079</v>
      </c>
      <c r="P570" s="10">
        <f t="shared" si="98"/>
        <v>10405.827263267429</v>
      </c>
      <c r="Q570" s="7">
        <f t="shared" si="101"/>
        <v>3.1217481789802286</v>
      </c>
      <c r="R570" s="7">
        <f t="shared" si="102"/>
        <v>-2.9149312406375025</v>
      </c>
    </row>
    <row r="571" spans="1:18" x14ac:dyDescent="0.3">
      <c r="A571" s="1">
        <v>72.583984552019999</v>
      </c>
      <c r="B571" s="1">
        <v>-69.330434850070006</v>
      </c>
      <c r="C571" s="1" t="s">
        <v>12</v>
      </c>
      <c r="D571" s="1" t="s">
        <v>9592</v>
      </c>
      <c r="E571" s="2" t="s">
        <v>9189</v>
      </c>
      <c r="F571" s="4">
        <v>2.2387169999999998</v>
      </c>
      <c r="G571" s="5">
        <v>2.037E-5</v>
      </c>
      <c r="H571" s="3">
        <v>16.111799999999999</v>
      </c>
      <c r="I571" s="3">
        <v>5.0000000000000001E-4</v>
      </c>
      <c r="J571" s="3">
        <v>9.6199999999999994E-2</v>
      </c>
      <c r="K571" s="3">
        <v>8.7900000000000006E-2</v>
      </c>
      <c r="L571" s="10">
        <f t="shared" si="99"/>
        <v>0</v>
      </c>
      <c r="M571" s="3">
        <f t="shared" si="96"/>
        <v>1.0276753601890647</v>
      </c>
      <c r="N571" s="3">
        <f t="shared" si="97"/>
        <v>1.9841224965390472</v>
      </c>
      <c r="O571" s="1">
        <f t="shared" si="100"/>
        <v>0.34999919714920125</v>
      </c>
      <c r="P571" s="10">
        <f t="shared" si="98"/>
        <v>10395.010395010395</v>
      </c>
      <c r="Q571" s="7">
        <f t="shared" si="101"/>
        <v>3.1185031185031185</v>
      </c>
      <c r="R571" s="7">
        <f t="shared" si="102"/>
        <v>-2.0908277583140538</v>
      </c>
    </row>
    <row r="572" spans="1:18" x14ac:dyDescent="0.3">
      <c r="A572" s="1">
        <v>16.321790622089999</v>
      </c>
      <c r="B572" s="1">
        <v>-71.862307661770004</v>
      </c>
      <c r="C572" s="1" t="s">
        <v>12</v>
      </c>
      <c r="D572" s="1" t="s">
        <v>9592</v>
      </c>
      <c r="E572" s="2" t="s">
        <v>6919</v>
      </c>
      <c r="F572" s="4">
        <v>2.0951861900000002</v>
      </c>
      <c r="G572" s="5">
        <v>2.92E-6</v>
      </c>
      <c r="H572" s="3">
        <v>16.8658</v>
      </c>
      <c r="I572" s="3">
        <v>4.0000000000000002E-4</v>
      </c>
      <c r="J572" s="3">
        <v>9.6299999999999997E-2</v>
      </c>
      <c r="K572" s="3">
        <v>6.2199999999999998E-2</v>
      </c>
      <c r="L572" s="10">
        <f t="shared" si="99"/>
        <v>0</v>
      </c>
      <c r="M572" s="3">
        <f t="shared" si="96"/>
        <v>1.7839314356226765</v>
      </c>
      <c r="N572" s="3">
        <f t="shared" si="97"/>
        <v>1.4025513795462816</v>
      </c>
      <c r="O572" s="1">
        <f t="shared" si="100"/>
        <v>0.32122262286154335</v>
      </c>
      <c r="P572" s="10">
        <f t="shared" si="98"/>
        <v>10384.215991692628</v>
      </c>
      <c r="Q572" s="7">
        <f t="shared" si="101"/>
        <v>3.1152647975077885</v>
      </c>
      <c r="R572" s="7">
        <f t="shared" si="102"/>
        <v>-1.331333361885112</v>
      </c>
    </row>
    <row r="573" spans="1:18" x14ac:dyDescent="0.3">
      <c r="A573" s="1">
        <v>171.64645208339999</v>
      </c>
      <c r="B573" s="1">
        <v>-65.582178501460007</v>
      </c>
      <c r="C573" s="1" t="s">
        <v>12</v>
      </c>
      <c r="D573" s="1" t="s">
        <v>9592</v>
      </c>
      <c r="E573" s="2" t="s">
        <v>2062</v>
      </c>
      <c r="F573" s="4">
        <v>3.1167699999999998</v>
      </c>
      <c r="G573" s="5">
        <v>6.7499999999999997E-6</v>
      </c>
      <c r="H573" s="3">
        <v>14.9922</v>
      </c>
      <c r="I573" s="3">
        <v>5.0000000000000001E-4</v>
      </c>
      <c r="J573" s="3">
        <v>9.6799999999999997E-2</v>
      </c>
      <c r="K573" s="3">
        <v>3.0499999999999999E-2</v>
      </c>
      <c r="L573" s="10">
        <f t="shared" si="99"/>
        <v>0</v>
      </c>
      <c r="M573" s="3">
        <f t="shared" si="96"/>
        <v>-7.8423213458030716E-2</v>
      </c>
      <c r="N573" s="3">
        <f t="shared" si="97"/>
        <v>0.68419400177252743</v>
      </c>
      <c r="O573" s="1">
        <f t="shared" si="100"/>
        <v>0.4937047549825434</v>
      </c>
      <c r="P573" s="10">
        <f t="shared" si="98"/>
        <v>10330.578512396694</v>
      </c>
      <c r="Q573" s="7">
        <f t="shared" si="101"/>
        <v>3.0991735537190084</v>
      </c>
      <c r="R573" s="7">
        <f t="shared" si="102"/>
        <v>-3.1775967671770391</v>
      </c>
    </row>
    <row r="574" spans="1:18" x14ac:dyDescent="0.3">
      <c r="A574" s="1">
        <v>11.215337260789999</v>
      </c>
      <c r="B574" s="1">
        <v>-73.565888713280003</v>
      </c>
      <c r="C574" s="1" t="s">
        <v>12</v>
      </c>
      <c r="D574" s="1" t="s">
        <v>9592</v>
      </c>
      <c r="E574" s="2" t="s">
        <v>4264</v>
      </c>
      <c r="F574" s="4">
        <v>3.0429582900000001</v>
      </c>
      <c r="G574" s="5">
        <v>3.1350000000000003E-5</v>
      </c>
      <c r="H574" s="3">
        <v>16.679600000000001</v>
      </c>
      <c r="I574" s="3">
        <v>5.9999999999999995E-4</v>
      </c>
      <c r="J574" s="3">
        <v>9.7000000000000003E-2</v>
      </c>
      <c r="K574" s="3">
        <v>6.4600000000000005E-2</v>
      </c>
      <c r="L574" s="10">
        <f t="shared" si="99"/>
        <v>0</v>
      </c>
      <c r="M574" s="3">
        <f t="shared" si="96"/>
        <v>1.6134586713312267</v>
      </c>
      <c r="N574" s="3">
        <f t="shared" si="97"/>
        <v>1.4461571381403482</v>
      </c>
      <c r="O574" s="1">
        <f t="shared" si="100"/>
        <v>0.48329599950013646</v>
      </c>
      <c r="P574" s="10">
        <f t="shared" si="98"/>
        <v>10309.278350515462</v>
      </c>
      <c r="Q574" s="7">
        <f t="shared" si="101"/>
        <v>3.0927835051546384</v>
      </c>
      <c r="R574" s="7">
        <f t="shared" si="102"/>
        <v>-1.4793248338234117</v>
      </c>
    </row>
    <row r="575" spans="1:18" x14ac:dyDescent="0.3">
      <c r="A575" s="1">
        <v>15.7385731665</v>
      </c>
      <c r="B575" s="1">
        <v>-73.767105718010001</v>
      </c>
      <c r="C575" s="1" t="s">
        <v>12</v>
      </c>
      <c r="D575" s="1" t="s">
        <v>9592</v>
      </c>
      <c r="E575" s="2" t="s">
        <v>4287</v>
      </c>
      <c r="F575" s="4">
        <v>1.4284804600000001</v>
      </c>
      <c r="G575" s="5">
        <v>6.8299999999999998E-6</v>
      </c>
      <c r="H575" s="3">
        <v>17.410900000000002</v>
      </c>
      <c r="I575" s="3">
        <v>5.0000000000000001E-4</v>
      </c>
      <c r="J575" s="3">
        <v>9.7000000000000003E-2</v>
      </c>
      <c r="K575" s="3">
        <v>7.9299999999999995E-2</v>
      </c>
      <c r="L575" s="10">
        <f t="shared" si="99"/>
        <v>0</v>
      </c>
      <c r="M575" s="3">
        <f t="shared" si="96"/>
        <v>2.3447586713312276</v>
      </c>
      <c r="N575" s="3">
        <f t="shared" si="97"/>
        <v>1.7752361568563959</v>
      </c>
      <c r="O575" s="1">
        <f t="shared" si="100"/>
        <v>0.1548743041011795</v>
      </c>
      <c r="P575" s="10">
        <f t="shared" si="98"/>
        <v>10309.278350515462</v>
      </c>
      <c r="Q575" s="7">
        <f t="shared" si="101"/>
        <v>3.0927835051546384</v>
      </c>
      <c r="R575" s="7">
        <f t="shared" si="102"/>
        <v>-0.74802483382341078</v>
      </c>
    </row>
    <row r="576" spans="1:18" x14ac:dyDescent="0.3">
      <c r="A576" s="1">
        <v>14.20943894931</v>
      </c>
      <c r="B576" s="1">
        <v>-73.391017350059997</v>
      </c>
      <c r="C576" s="1" t="s">
        <v>12</v>
      </c>
      <c r="D576" s="1" t="s">
        <v>9592</v>
      </c>
      <c r="E576" s="2" t="s">
        <v>7709</v>
      </c>
      <c r="F576" s="4">
        <v>2.3702554</v>
      </c>
      <c r="G576" s="5">
        <v>3.9899999999999999E-6</v>
      </c>
      <c r="H576" s="3">
        <v>16.355</v>
      </c>
      <c r="I576" s="3">
        <v>2.9999999999999997E-4</v>
      </c>
      <c r="J576" s="3">
        <v>9.7299999999999998E-2</v>
      </c>
      <c r="K576" s="3">
        <v>4.7300000000000002E-2</v>
      </c>
      <c r="L576" s="10">
        <f t="shared" si="99"/>
        <v>0</v>
      </c>
      <c r="M576" s="3">
        <f t="shared" si="96"/>
        <v>1.2955642013417581</v>
      </c>
      <c r="N576" s="3">
        <f t="shared" si="97"/>
        <v>1.0556087524749802</v>
      </c>
      <c r="O576" s="1">
        <f t="shared" si="100"/>
        <v>0.37479514467449038</v>
      </c>
      <c r="P576" s="10">
        <f t="shared" si="98"/>
        <v>10277.492291880781</v>
      </c>
      <c r="Q576" s="7">
        <f t="shared" si="101"/>
        <v>3.0832476875642341</v>
      </c>
      <c r="R576" s="7">
        <f t="shared" si="102"/>
        <v>-1.787683486222476</v>
      </c>
    </row>
    <row r="577" spans="1:18" x14ac:dyDescent="0.3">
      <c r="A577" s="1">
        <v>248.37721543421</v>
      </c>
      <c r="B577" s="1">
        <v>-2.83731792202</v>
      </c>
      <c r="C577" s="1" t="s">
        <v>12</v>
      </c>
      <c r="D577" s="1" t="s">
        <v>9592</v>
      </c>
      <c r="E577" s="2" t="s">
        <v>632</v>
      </c>
      <c r="F577" s="4">
        <v>1.20940074</v>
      </c>
      <c r="G577" s="5">
        <v>7.8999999999999995E-7</v>
      </c>
      <c r="H577" s="3">
        <v>15.2608</v>
      </c>
      <c r="I577" s="3">
        <v>1E-4</v>
      </c>
      <c r="J577" s="3">
        <v>9.74E-2</v>
      </c>
      <c r="K577" s="3">
        <v>4.9299999999999997E-2</v>
      </c>
      <c r="L577" s="10">
        <f t="shared" si="99"/>
        <v>0</v>
      </c>
      <c r="M577" s="3">
        <f t="shared" si="96"/>
        <v>0.20359478439307921</v>
      </c>
      <c r="N577" s="3">
        <f t="shared" si="97"/>
        <v>1.0991137188744353</v>
      </c>
      <c r="O577" s="1">
        <f t="shared" si="100"/>
        <v>8.2570230003194175E-2</v>
      </c>
      <c r="P577" s="10">
        <f t="shared" si="98"/>
        <v>10266.94045174538</v>
      </c>
      <c r="Q577" s="7">
        <f t="shared" si="101"/>
        <v>3.0800821355236141</v>
      </c>
      <c r="R577" s="7">
        <f t="shared" si="102"/>
        <v>-2.8764873511305349</v>
      </c>
    </row>
    <row r="578" spans="1:18" x14ac:dyDescent="0.3">
      <c r="A578" s="1">
        <v>286.49619196327001</v>
      </c>
      <c r="B578" s="1">
        <v>16.097999162579999</v>
      </c>
      <c r="C578" s="1" t="s">
        <v>12</v>
      </c>
      <c r="D578" s="1" t="s">
        <v>9592</v>
      </c>
      <c r="E578" s="2" t="s">
        <v>2224</v>
      </c>
      <c r="F578" s="4">
        <v>3.2698400599999999</v>
      </c>
      <c r="G578" s="5">
        <v>5.8100000000000003E-6</v>
      </c>
      <c r="H578" s="3">
        <v>13.469799999999999</v>
      </c>
      <c r="I578" s="3">
        <v>1E-4</v>
      </c>
      <c r="J578" s="3">
        <v>9.7500000000000003E-2</v>
      </c>
      <c r="K578" s="3">
        <v>2.2599999999999999E-2</v>
      </c>
      <c r="L578" s="10">
        <f t="shared" si="99"/>
        <v>0</v>
      </c>
      <c r="M578" s="3">
        <f t="shared" si="96"/>
        <v>-1.5851769215073155</v>
      </c>
      <c r="N578" s="3">
        <f t="shared" si="97"/>
        <v>0.50333658298649231</v>
      </c>
      <c r="O578" s="1">
        <f t="shared" si="100"/>
        <v>0.51452651022658369</v>
      </c>
      <c r="P578" s="10">
        <f t="shared" si="98"/>
        <v>10256.410256410256</v>
      </c>
      <c r="Q578" s="7">
        <f t="shared" si="101"/>
        <v>3.0769230769230766</v>
      </c>
      <c r="R578" s="7">
        <f t="shared" si="102"/>
        <v>-4.6620999984303921</v>
      </c>
    </row>
    <row r="579" spans="1:18" x14ac:dyDescent="0.3">
      <c r="A579" s="1">
        <v>16.83692621426</v>
      </c>
      <c r="B579" s="1">
        <v>-73.212039748750001</v>
      </c>
      <c r="C579" s="1" t="s">
        <v>12</v>
      </c>
      <c r="D579" s="1" t="s">
        <v>9592</v>
      </c>
      <c r="E579" s="2" t="s">
        <v>5486</v>
      </c>
      <c r="F579" s="4">
        <v>3.6910836599999999</v>
      </c>
      <c r="G579" s="5">
        <v>1.379E-5</v>
      </c>
      <c r="H579" s="3">
        <v>16.257000000000001</v>
      </c>
      <c r="I579" s="3">
        <v>2.9999999999999997E-4</v>
      </c>
      <c r="J579" s="3">
        <v>9.7699999999999995E-2</v>
      </c>
      <c r="K579" s="3">
        <v>5.62E-2</v>
      </c>
      <c r="L579" s="10">
        <f t="shared" ref="L579:L638" si="103">IF(K579&gt;J579,1,0)</f>
        <v>0</v>
      </c>
      <c r="M579" s="3">
        <f t="shared" ref="M579:M642" si="104">H579+5+5*LOG10(J579/1000)</f>
        <v>1.2064728185938627</v>
      </c>
      <c r="N579" s="3">
        <f t="shared" ref="N579:N642" si="105">SQRT(I579^2+4.7153*(K579/J579)^2)</f>
        <v>1.2490977579862743</v>
      </c>
      <c r="O579" s="1">
        <f t="shared" ref="O579:O638" si="106">LOG10(F579)</f>
        <v>0.56715388877858874</v>
      </c>
      <c r="P579" s="10">
        <f t="shared" si="98"/>
        <v>10235.414534288639</v>
      </c>
      <c r="Q579" s="7">
        <f t="shared" ref="Q579:Q638" si="107">$Q$1*P579/1000</f>
        <v>3.0706243602865917</v>
      </c>
      <c r="R579" s="7">
        <f t="shared" ref="R579:R638" si="108">M579-Q579</f>
        <v>-1.864151541692729</v>
      </c>
    </row>
    <row r="580" spans="1:18" x14ac:dyDescent="0.3">
      <c r="A580" s="1">
        <v>15.7262964574</v>
      </c>
      <c r="B580" s="1">
        <v>-72.980468273330004</v>
      </c>
      <c r="C580" s="1" t="s">
        <v>12</v>
      </c>
      <c r="D580" s="1" t="s">
        <v>9592</v>
      </c>
      <c r="E580" s="2" t="s">
        <v>6150</v>
      </c>
      <c r="F580" s="4">
        <v>1.7713030700000001</v>
      </c>
      <c r="G580" s="5">
        <v>1.235E-5</v>
      </c>
      <c r="H580" s="3">
        <v>16.923400000000001</v>
      </c>
      <c r="I580" s="3">
        <v>2.7000000000000001E-3</v>
      </c>
      <c r="J580" s="3">
        <v>9.7699999999999995E-2</v>
      </c>
      <c r="K580" s="3">
        <v>7.4700000000000003E-2</v>
      </c>
      <c r="L580" s="10">
        <f t="shared" si="103"/>
        <v>0</v>
      </c>
      <c r="M580" s="3">
        <f t="shared" si="104"/>
        <v>1.8728728185938621</v>
      </c>
      <c r="N580" s="3">
        <f t="shared" si="105"/>
        <v>1.6602797724685283</v>
      </c>
      <c r="O580" s="1">
        <f t="shared" si="106"/>
        <v>0.24829287534465194</v>
      </c>
      <c r="P580" s="10">
        <f t="shared" ref="P580:P643" si="109">1/J580*1000</f>
        <v>10235.414534288639</v>
      </c>
      <c r="Q580" s="7">
        <f t="shared" si="107"/>
        <v>3.0706243602865917</v>
      </c>
      <c r="R580" s="7">
        <f t="shared" si="108"/>
        <v>-1.1977515416927296</v>
      </c>
    </row>
    <row r="581" spans="1:18" x14ac:dyDescent="0.3">
      <c r="A581" s="1">
        <v>84.39522271413</v>
      </c>
      <c r="B581" s="1">
        <v>-69.091781929809997</v>
      </c>
      <c r="C581" s="1" t="s">
        <v>12</v>
      </c>
      <c r="D581" s="1" t="s">
        <v>9592</v>
      </c>
      <c r="E581" s="2" t="s">
        <v>8992</v>
      </c>
      <c r="F581" s="4">
        <v>3.1335834899999999</v>
      </c>
      <c r="G581" s="5">
        <v>3.2799999999999998E-5</v>
      </c>
      <c r="H581" s="3">
        <v>16.7347</v>
      </c>
      <c r="I581" s="3">
        <v>1.4E-3</v>
      </c>
      <c r="J581" s="3">
        <v>9.7699999999999995E-2</v>
      </c>
      <c r="K581" s="3">
        <v>5.9299999999999999E-2</v>
      </c>
      <c r="L581" s="10">
        <f t="shared" si="103"/>
        <v>0</v>
      </c>
      <c r="M581" s="3">
        <f t="shared" si="104"/>
        <v>1.6841728185938614</v>
      </c>
      <c r="N581" s="3">
        <f t="shared" si="105"/>
        <v>1.3179988736627837</v>
      </c>
      <c r="O581" s="1">
        <f t="shared" si="106"/>
        <v>0.49604127036621193</v>
      </c>
      <c r="P581" s="10">
        <f t="shared" si="109"/>
        <v>10235.414534288639</v>
      </c>
      <c r="Q581" s="7">
        <f t="shared" si="107"/>
        <v>3.0706243602865917</v>
      </c>
      <c r="R581" s="7">
        <f t="shared" si="108"/>
        <v>-1.3864515416927303</v>
      </c>
    </row>
    <row r="582" spans="1:18" x14ac:dyDescent="0.3">
      <c r="A582" s="1">
        <v>87.732871229249994</v>
      </c>
      <c r="B582" s="1">
        <v>-69.518033225910003</v>
      </c>
      <c r="C582" s="1" t="s">
        <v>12</v>
      </c>
      <c r="D582" s="1" t="s">
        <v>9592</v>
      </c>
      <c r="E582" s="2" t="s">
        <v>8987</v>
      </c>
      <c r="F582" s="4">
        <v>3.1057270300000002</v>
      </c>
      <c r="G582" s="5">
        <v>1.172E-5</v>
      </c>
      <c r="H582" s="3">
        <v>16.128900000000002</v>
      </c>
      <c r="I582" s="3">
        <v>2.9999999999999997E-4</v>
      </c>
      <c r="J582" s="3">
        <v>9.7799999999999998E-2</v>
      </c>
      <c r="K582" s="3">
        <v>3.85E-2</v>
      </c>
      <c r="L582" s="10">
        <f t="shared" si="103"/>
        <v>0</v>
      </c>
      <c r="M582" s="3">
        <f t="shared" si="104"/>
        <v>1.0805942739380079</v>
      </c>
      <c r="N582" s="3">
        <f t="shared" si="105"/>
        <v>0.85482372253804839</v>
      </c>
      <c r="O582" s="1">
        <f t="shared" si="106"/>
        <v>0.49216328185797104</v>
      </c>
      <c r="P582" s="10">
        <f t="shared" si="109"/>
        <v>10224.948875255624</v>
      </c>
      <c r="Q582" s="7">
        <f t="shared" si="107"/>
        <v>3.0674846625766872</v>
      </c>
      <c r="R582" s="7">
        <f t="shared" si="108"/>
        <v>-1.9868903886386793</v>
      </c>
    </row>
    <row r="583" spans="1:18" x14ac:dyDescent="0.3">
      <c r="A583" s="1">
        <v>255.2860251994</v>
      </c>
      <c r="B583" s="1">
        <v>-26.595100357420002</v>
      </c>
      <c r="C583" s="1" t="s">
        <v>12</v>
      </c>
      <c r="D583" s="1" t="s">
        <v>9592</v>
      </c>
      <c r="E583" s="2" t="s">
        <v>2794</v>
      </c>
      <c r="F583" s="4">
        <v>11.566808630000001</v>
      </c>
      <c r="G583" s="5">
        <v>1.0283E-4</v>
      </c>
      <c r="H583" s="3">
        <v>11.545199999999999</v>
      </c>
      <c r="I583" s="3">
        <v>2.0000000000000001E-4</v>
      </c>
      <c r="J583" s="3">
        <v>9.8100000000000007E-2</v>
      </c>
      <c r="K583" s="3">
        <v>5.3699999999999998E-2</v>
      </c>
      <c r="L583" s="10">
        <f t="shared" si="103"/>
        <v>0</v>
      </c>
      <c r="M583" s="3">
        <f t="shared" si="104"/>
        <v>-3.4964549631002555</v>
      </c>
      <c r="N583" s="3">
        <f t="shared" si="105"/>
        <v>1.1886662966561219</v>
      </c>
      <c r="O583" s="1">
        <f t="shared" si="106"/>
        <v>1.0632135503461924</v>
      </c>
      <c r="P583" s="10">
        <f t="shared" si="109"/>
        <v>10193.67991845056</v>
      </c>
      <c r="Q583" s="7">
        <f t="shared" si="107"/>
        <v>3.0581039755351682</v>
      </c>
      <c r="R583" s="7">
        <f t="shared" si="108"/>
        <v>-6.5545589386354237</v>
      </c>
    </row>
    <row r="584" spans="1:18" x14ac:dyDescent="0.3">
      <c r="A584" s="1">
        <v>105.22171670023</v>
      </c>
      <c r="B584" s="1">
        <v>-19.459294194609999</v>
      </c>
      <c r="C584" s="1" t="s">
        <v>12</v>
      </c>
      <c r="D584" s="1" t="s">
        <v>9592</v>
      </c>
      <c r="E584" s="2" t="s">
        <v>2811</v>
      </c>
      <c r="F584" s="4">
        <v>3.1550411899999999</v>
      </c>
      <c r="G584" s="5">
        <v>3.8099999999999999E-6</v>
      </c>
      <c r="H584" s="3">
        <v>12.3583</v>
      </c>
      <c r="I584" s="3">
        <v>1E-4</v>
      </c>
      <c r="J584" s="3">
        <v>9.8199999999999996E-2</v>
      </c>
      <c r="K584" s="3">
        <v>3.2599999999999997E-2</v>
      </c>
      <c r="L584" s="10">
        <f t="shared" si="103"/>
        <v>0</v>
      </c>
      <c r="M584" s="3">
        <f t="shared" si="104"/>
        <v>-2.6811425610652506</v>
      </c>
      <c r="N584" s="3">
        <f t="shared" si="105"/>
        <v>0.72087635529868366</v>
      </c>
      <c r="O584" s="1">
        <f t="shared" si="106"/>
        <v>0.49900503346064079</v>
      </c>
      <c r="P584" s="10">
        <f t="shared" si="109"/>
        <v>10183.299389002037</v>
      </c>
      <c r="Q584" s="7">
        <f t="shared" si="107"/>
        <v>3.0549898167006106</v>
      </c>
      <c r="R584" s="7">
        <f t="shared" si="108"/>
        <v>-5.7361323777658608</v>
      </c>
    </row>
    <row r="585" spans="1:18" x14ac:dyDescent="0.3">
      <c r="A585" s="1">
        <v>113.75856414441</v>
      </c>
      <c r="B585" s="1">
        <v>-35.912994309449999</v>
      </c>
      <c r="C585" s="1" t="s">
        <v>12</v>
      </c>
      <c r="D585" s="1" t="s">
        <v>9592</v>
      </c>
      <c r="E585" s="2" t="s">
        <v>8599</v>
      </c>
      <c r="F585" s="4">
        <v>4.2434011800000002</v>
      </c>
      <c r="G585" s="5">
        <v>7.9100000000000005E-6</v>
      </c>
      <c r="H585" s="3">
        <v>12.1653</v>
      </c>
      <c r="I585" s="3">
        <v>2.0000000000000001E-4</v>
      </c>
      <c r="J585" s="3">
        <v>9.8199999999999996E-2</v>
      </c>
      <c r="K585" s="3">
        <v>2.4500000000000001E-2</v>
      </c>
      <c r="L585" s="10">
        <f t="shared" si="103"/>
        <v>0</v>
      </c>
      <c r="M585" s="3">
        <f t="shared" si="104"/>
        <v>-2.8741425610652485</v>
      </c>
      <c r="N585" s="3">
        <f t="shared" si="105"/>
        <v>0.54176293675963649</v>
      </c>
      <c r="O585" s="1">
        <f t="shared" si="106"/>
        <v>0.62771409281397494</v>
      </c>
      <c r="P585" s="10">
        <f t="shared" si="109"/>
        <v>10183.299389002037</v>
      </c>
      <c r="Q585" s="7">
        <f t="shared" si="107"/>
        <v>3.0549898167006106</v>
      </c>
      <c r="R585" s="7">
        <f t="shared" si="108"/>
        <v>-5.9291323777658587</v>
      </c>
    </row>
    <row r="586" spans="1:18" x14ac:dyDescent="0.3">
      <c r="A586" s="1">
        <v>6.3660635857100001</v>
      </c>
      <c r="B586" s="1">
        <v>-73.538538039680006</v>
      </c>
      <c r="C586" s="1" t="s">
        <v>12</v>
      </c>
      <c r="D586" s="1" t="s">
        <v>9592</v>
      </c>
      <c r="E586" s="2" t="s">
        <v>1129</v>
      </c>
      <c r="F586" s="4">
        <v>1.4280176499999999</v>
      </c>
      <c r="G586" s="5">
        <v>5.6899999999999997E-6</v>
      </c>
      <c r="H586" s="3">
        <v>17.556999999999999</v>
      </c>
      <c r="I586" s="3">
        <v>1.2999999999999999E-3</v>
      </c>
      <c r="J586" s="3">
        <v>9.8500000000000004E-2</v>
      </c>
      <c r="K586" s="3">
        <v>9.7100000000000006E-2</v>
      </c>
      <c r="L586" s="10">
        <f t="shared" si="103"/>
        <v>0</v>
      </c>
      <c r="M586" s="3">
        <f t="shared" si="104"/>
        <v>2.5241811524880582</v>
      </c>
      <c r="N586" s="3">
        <f t="shared" si="105"/>
        <v>2.1406109563723916</v>
      </c>
      <c r="O586" s="1">
        <f t="shared" si="106"/>
        <v>0.15473357526244874</v>
      </c>
      <c r="P586" s="10">
        <f t="shared" si="109"/>
        <v>10152.284263959391</v>
      </c>
      <c r="Q586" s="7">
        <f t="shared" si="107"/>
        <v>3.0456852791878175</v>
      </c>
      <c r="R586" s="7">
        <f t="shared" si="108"/>
        <v>-0.52150412669975932</v>
      </c>
    </row>
    <row r="587" spans="1:18" x14ac:dyDescent="0.3">
      <c r="A587" s="1">
        <v>83.63617874501</v>
      </c>
      <c r="B587" s="1">
        <v>-69.32171676566</v>
      </c>
      <c r="C587" s="1" t="s">
        <v>12</v>
      </c>
      <c r="D587" s="1" t="s">
        <v>9592</v>
      </c>
      <c r="E587" s="2" t="s">
        <v>55</v>
      </c>
      <c r="F587" s="4">
        <v>2.3663851999999999</v>
      </c>
      <c r="G587" s="5">
        <v>6.3999999999999997E-6</v>
      </c>
      <c r="H587" s="3">
        <v>16.385300000000001</v>
      </c>
      <c r="I587" s="3">
        <v>2.9999999999999997E-4</v>
      </c>
      <c r="J587" s="3">
        <v>9.8699999999999996E-2</v>
      </c>
      <c r="K587" s="3">
        <v>4.9500000000000002E-2</v>
      </c>
      <c r="L587" s="10">
        <f t="shared" si="103"/>
        <v>0</v>
      </c>
      <c r="M587" s="3">
        <f t="shared" si="104"/>
        <v>1.3568857633481848</v>
      </c>
      <c r="N587" s="3">
        <f t="shared" si="105"/>
        <v>1.0890372308448852</v>
      </c>
      <c r="O587" s="1">
        <f t="shared" si="106"/>
        <v>0.37408544046855757</v>
      </c>
      <c r="P587" s="10">
        <f t="shared" si="109"/>
        <v>10131.712259371834</v>
      </c>
      <c r="Q587" s="7">
        <f t="shared" si="107"/>
        <v>3.0395136778115504</v>
      </c>
      <c r="R587" s="7">
        <f t="shared" si="108"/>
        <v>-1.6826279144633656</v>
      </c>
    </row>
    <row r="588" spans="1:18" x14ac:dyDescent="0.3">
      <c r="A588" s="1">
        <v>137.38338846594999</v>
      </c>
      <c r="B588" s="1">
        <v>-53.987702987580001</v>
      </c>
      <c r="C588" s="1" t="s">
        <v>12</v>
      </c>
      <c r="D588" s="1" t="s">
        <v>9592</v>
      </c>
      <c r="E588" s="2" t="s">
        <v>598</v>
      </c>
      <c r="F588" s="4">
        <v>3.5904981399999998</v>
      </c>
      <c r="G588" s="5">
        <v>2.1399999999999998E-5</v>
      </c>
      <c r="H588" s="3">
        <v>11.680300000000001</v>
      </c>
      <c r="I588" s="3">
        <v>2.0000000000000001E-4</v>
      </c>
      <c r="J588" s="3">
        <v>9.8799999999999999E-2</v>
      </c>
      <c r="K588" s="3">
        <v>2.3400000000000001E-2</v>
      </c>
      <c r="L588" s="10">
        <f t="shared" si="103"/>
        <v>0</v>
      </c>
      <c r="M588" s="3">
        <f t="shared" si="104"/>
        <v>-3.3459152770618559</v>
      </c>
      <c r="N588" s="3">
        <f t="shared" si="105"/>
        <v>0.514296548964708</v>
      </c>
      <c r="O588" s="1">
        <f t="shared" si="106"/>
        <v>0.5551547060839529</v>
      </c>
      <c r="P588" s="10">
        <f t="shared" si="109"/>
        <v>10121.457489878543</v>
      </c>
      <c r="Q588" s="7">
        <f t="shared" si="107"/>
        <v>3.0364372469635628</v>
      </c>
      <c r="R588" s="7">
        <f t="shared" si="108"/>
        <v>-6.3823525240254186</v>
      </c>
    </row>
    <row r="589" spans="1:18" x14ac:dyDescent="0.3">
      <c r="A589" s="1">
        <v>203.69183408684</v>
      </c>
      <c r="B589" s="1">
        <v>-53.833353427550001</v>
      </c>
      <c r="C589" s="1" t="s">
        <v>12</v>
      </c>
      <c r="D589" s="1" t="s">
        <v>9592</v>
      </c>
      <c r="E589" s="2" t="s">
        <v>9383</v>
      </c>
      <c r="F589" s="4">
        <v>2.8561759200000001</v>
      </c>
      <c r="G589" s="5">
        <v>6.5200000000000003E-6</v>
      </c>
      <c r="H589" s="3">
        <v>14.721</v>
      </c>
      <c r="I589" s="3">
        <v>1E-4</v>
      </c>
      <c r="J589" s="3">
        <v>9.8799999999999999E-2</v>
      </c>
      <c r="K589" s="3">
        <v>5.9900000000000002E-2</v>
      </c>
      <c r="L589" s="10">
        <f t="shared" si="103"/>
        <v>0</v>
      </c>
      <c r="M589" s="3">
        <f t="shared" si="104"/>
        <v>-0.30521527706185836</v>
      </c>
      <c r="N589" s="3">
        <f t="shared" si="105"/>
        <v>1.3165111556607612</v>
      </c>
      <c r="O589" s="1">
        <f t="shared" si="106"/>
        <v>0.45578495336055419</v>
      </c>
      <c r="P589" s="10">
        <f t="shared" si="109"/>
        <v>10121.457489878543</v>
      </c>
      <c r="Q589" s="7">
        <f t="shared" si="107"/>
        <v>3.0364372469635628</v>
      </c>
      <c r="R589" s="7">
        <f t="shared" si="108"/>
        <v>-3.3416525240254211</v>
      </c>
    </row>
    <row r="590" spans="1:18" x14ac:dyDescent="0.3">
      <c r="A590" s="1">
        <v>12.74626662476</v>
      </c>
      <c r="B590" s="1">
        <v>-72.872306201390003</v>
      </c>
      <c r="C590" s="1" t="s">
        <v>12</v>
      </c>
      <c r="D590" s="1" t="s">
        <v>9592</v>
      </c>
      <c r="E590" s="2" t="s">
        <v>1178</v>
      </c>
      <c r="F590" s="4">
        <v>1.6235967099999999</v>
      </c>
      <c r="G590" s="5">
        <v>4.3100000000000002E-6</v>
      </c>
      <c r="H590" s="3">
        <v>17.563500000000001</v>
      </c>
      <c r="I590" s="3">
        <v>6.9999999999999999E-4</v>
      </c>
      <c r="J590" s="3">
        <v>9.9000000000000005E-2</v>
      </c>
      <c r="K590" s="3">
        <v>8.9899999999999994E-2</v>
      </c>
      <c r="L590" s="10">
        <f t="shared" si="103"/>
        <v>0</v>
      </c>
      <c r="M590" s="3">
        <f t="shared" si="104"/>
        <v>2.5416759729877505</v>
      </c>
      <c r="N590" s="3">
        <f t="shared" si="105"/>
        <v>1.9718741284266421</v>
      </c>
      <c r="O590" s="1">
        <f t="shared" si="106"/>
        <v>0.21047816260688049</v>
      </c>
      <c r="P590" s="10">
        <f t="shared" si="109"/>
        <v>10101.010101010101</v>
      </c>
      <c r="Q590" s="7">
        <f t="shared" si="107"/>
        <v>3.0303030303030298</v>
      </c>
      <c r="R590" s="7">
        <f t="shared" si="108"/>
        <v>-0.48862705731527933</v>
      </c>
    </row>
    <row r="591" spans="1:18" x14ac:dyDescent="0.3">
      <c r="A591" s="1">
        <v>188.59724772561</v>
      </c>
      <c r="B591" s="1">
        <v>-61.237623243430001</v>
      </c>
      <c r="C591" s="1" t="s">
        <v>12</v>
      </c>
      <c r="D591" s="1" t="s">
        <v>9592</v>
      </c>
      <c r="E591" s="2" t="s">
        <v>7484</v>
      </c>
      <c r="F591" s="4">
        <v>12.21765744</v>
      </c>
      <c r="G591" s="5">
        <v>9.7990000000000002E-5</v>
      </c>
      <c r="H591" s="3">
        <v>11.128299999999999</v>
      </c>
      <c r="I591" s="3">
        <v>2.0000000000000001E-4</v>
      </c>
      <c r="J591" s="3">
        <v>9.9199999999999997E-2</v>
      </c>
      <c r="K591" s="3">
        <v>4.5199999999999997E-2</v>
      </c>
      <c r="L591" s="10">
        <f t="shared" si="103"/>
        <v>0</v>
      </c>
      <c r="M591" s="3">
        <f t="shared" si="104"/>
        <v>-3.8891416392291092</v>
      </c>
      <c r="N591" s="3">
        <f t="shared" si="105"/>
        <v>0.98942171119459799</v>
      </c>
      <c r="O591" s="1">
        <f t="shared" si="106"/>
        <v>1.086987944171065</v>
      </c>
      <c r="P591" s="10">
        <f t="shared" si="109"/>
        <v>10080.645161290322</v>
      </c>
      <c r="Q591" s="7">
        <f t="shared" si="107"/>
        <v>3.0241935483870965</v>
      </c>
      <c r="R591" s="7">
        <f t="shared" si="108"/>
        <v>-6.9133351876162052</v>
      </c>
    </row>
    <row r="592" spans="1:18" x14ac:dyDescent="0.3">
      <c r="A592" s="1">
        <v>175.70084190391</v>
      </c>
      <c r="B592" s="1">
        <v>-58.993388107309997</v>
      </c>
      <c r="C592" s="1" t="s">
        <v>12</v>
      </c>
      <c r="D592" s="1" t="s">
        <v>9592</v>
      </c>
      <c r="E592" s="2" t="s">
        <v>8811</v>
      </c>
      <c r="F592" s="4">
        <v>12.183113970000001</v>
      </c>
      <c r="G592" s="5">
        <v>8.4300000000000003E-5</v>
      </c>
      <c r="H592" s="3">
        <v>10.904299999999999</v>
      </c>
      <c r="I592" s="3">
        <v>1E-4</v>
      </c>
      <c r="J592" s="3">
        <v>9.9199999999999997E-2</v>
      </c>
      <c r="K592" s="3">
        <v>3.1E-2</v>
      </c>
      <c r="L592" s="10">
        <f t="shared" si="103"/>
        <v>0</v>
      </c>
      <c r="M592" s="3">
        <f t="shared" si="104"/>
        <v>-4.1131416392291094</v>
      </c>
      <c r="N592" s="3">
        <f t="shared" si="105"/>
        <v>0.67858568038605116</v>
      </c>
      <c r="O592" s="1">
        <f t="shared" si="106"/>
        <v>1.085758306945527</v>
      </c>
      <c r="P592" s="10">
        <f t="shared" si="109"/>
        <v>10080.645161290322</v>
      </c>
      <c r="Q592" s="7">
        <f t="shared" si="107"/>
        <v>3.0241935483870965</v>
      </c>
      <c r="R592" s="7">
        <f t="shared" si="108"/>
        <v>-7.1373351876162054</v>
      </c>
    </row>
    <row r="593" spans="1:18" x14ac:dyDescent="0.3">
      <c r="A593" s="1">
        <v>83.899751395359999</v>
      </c>
      <c r="B593" s="1">
        <v>-71.110886127439997</v>
      </c>
      <c r="C593" s="1" t="s">
        <v>12</v>
      </c>
      <c r="D593" s="1" t="s">
        <v>9592</v>
      </c>
      <c r="E593" s="2" t="s">
        <v>8718</v>
      </c>
      <c r="F593" s="4">
        <v>3.02012686</v>
      </c>
      <c r="G593" s="5">
        <v>1.3169999999999999E-5</v>
      </c>
      <c r="H593" s="3">
        <v>15.8912</v>
      </c>
      <c r="I593" s="3">
        <v>4.0000000000000002E-4</v>
      </c>
      <c r="J593" s="3">
        <v>9.9500000000000005E-2</v>
      </c>
      <c r="K593" s="3">
        <v>4.36E-2</v>
      </c>
      <c r="L593" s="10">
        <f t="shared" si="103"/>
        <v>0</v>
      </c>
      <c r="M593" s="3">
        <f t="shared" si="104"/>
        <v>0.88031540372862338</v>
      </c>
      <c r="N593" s="3">
        <f t="shared" si="105"/>
        <v>0.95152041673367349</v>
      </c>
      <c r="O593" s="1">
        <f t="shared" si="106"/>
        <v>0.48002518581835513</v>
      </c>
      <c r="P593" s="10">
        <f t="shared" si="109"/>
        <v>10050.251256281406</v>
      </c>
      <c r="Q593" s="7">
        <f t="shared" si="107"/>
        <v>3.0150753768844218</v>
      </c>
      <c r="R593" s="7">
        <f t="shared" si="108"/>
        <v>-2.1347599731557985</v>
      </c>
    </row>
    <row r="594" spans="1:18" x14ac:dyDescent="0.3">
      <c r="A594" s="1">
        <v>72.658645409789997</v>
      </c>
      <c r="B594" s="1">
        <v>-70.57543163535</v>
      </c>
      <c r="C594" s="1" t="s">
        <v>12</v>
      </c>
      <c r="D594" s="1" t="s">
        <v>9592</v>
      </c>
      <c r="E594" s="2" t="s">
        <v>4036</v>
      </c>
      <c r="F594" s="4">
        <v>3.1484982800000001</v>
      </c>
      <c r="G594" s="5">
        <v>4.0299999999999997E-5</v>
      </c>
      <c r="H594" s="3">
        <v>15.8856</v>
      </c>
      <c r="I594" s="3">
        <v>6.9999999999999999E-4</v>
      </c>
      <c r="J594" s="3">
        <v>9.9599999999999994E-2</v>
      </c>
      <c r="K594" s="3">
        <v>4.7800000000000002E-2</v>
      </c>
      <c r="L594" s="10">
        <f t="shared" si="103"/>
        <v>0</v>
      </c>
      <c r="M594" s="3">
        <f t="shared" si="104"/>
        <v>0.87689669211849619</v>
      </c>
      <c r="N594" s="3">
        <f t="shared" si="105"/>
        <v>1.0421334132553324</v>
      </c>
      <c r="O594" s="1">
        <f t="shared" si="106"/>
        <v>0.49810346038646569</v>
      </c>
      <c r="P594" s="10">
        <f t="shared" si="109"/>
        <v>10040.160642570281</v>
      </c>
      <c r="Q594" s="7">
        <f t="shared" si="107"/>
        <v>3.0120481927710845</v>
      </c>
      <c r="R594" s="7">
        <f t="shared" si="108"/>
        <v>-2.1351515006525883</v>
      </c>
    </row>
    <row r="595" spans="1:18" x14ac:dyDescent="0.3">
      <c r="A595" s="1">
        <v>75.682051256180003</v>
      </c>
      <c r="B595" s="1">
        <v>-66.195834844079997</v>
      </c>
      <c r="C595" s="1" t="s">
        <v>12</v>
      </c>
      <c r="D595" s="1" t="s">
        <v>9592</v>
      </c>
      <c r="E595" s="2" t="s">
        <v>2574</v>
      </c>
      <c r="F595" s="4">
        <v>3.1678233499999999</v>
      </c>
      <c r="G595" s="5">
        <v>5.48E-6</v>
      </c>
      <c r="H595" s="3">
        <v>15.706099999999999</v>
      </c>
      <c r="I595" s="3">
        <v>1E-4</v>
      </c>
      <c r="J595" s="3">
        <v>0.1</v>
      </c>
      <c r="K595" s="3">
        <v>3.8100000000000002E-2</v>
      </c>
      <c r="L595" s="10">
        <f t="shared" si="103"/>
        <v>0</v>
      </c>
      <c r="M595" s="3">
        <f t="shared" si="104"/>
        <v>0.70609999999999928</v>
      </c>
      <c r="N595" s="3">
        <f t="shared" si="105"/>
        <v>0.8273316585868089</v>
      </c>
      <c r="O595" s="1">
        <f t="shared" si="106"/>
        <v>0.50076095566390888</v>
      </c>
      <c r="P595" s="10">
        <f t="shared" si="109"/>
        <v>10000</v>
      </c>
      <c r="Q595" s="7">
        <f t="shared" si="107"/>
        <v>3</v>
      </c>
      <c r="R595" s="7">
        <f t="shared" si="108"/>
        <v>-2.2939000000000007</v>
      </c>
    </row>
    <row r="596" spans="1:18" x14ac:dyDescent="0.3">
      <c r="A596" s="1">
        <v>83.675556419659998</v>
      </c>
      <c r="B596" s="1">
        <v>-70.561662504579999</v>
      </c>
      <c r="C596" s="1" t="s">
        <v>12</v>
      </c>
      <c r="D596" s="1" t="s">
        <v>9592</v>
      </c>
      <c r="E596" s="2" t="s">
        <v>3499</v>
      </c>
      <c r="F596" s="4">
        <v>4.1148099299999998</v>
      </c>
      <c r="G596" s="5">
        <v>2.4219999999999999E-5</v>
      </c>
      <c r="H596" s="3">
        <v>15.4672</v>
      </c>
      <c r="I596" s="3">
        <v>5.0000000000000001E-4</v>
      </c>
      <c r="J596" s="3">
        <v>0.10009999999999999</v>
      </c>
      <c r="K596" s="3">
        <v>8.8300000000000003E-2</v>
      </c>
      <c r="L596" s="10">
        <f t="shared" si="103"/>
        <v>0</v>
      </c>
      <c r="M596" s="3">
        <f t="shared" si="104"/>
        <v>0.46937038739659087</v>
      </c>
      <c r="N596" s="3">
        <f t="shared" si="105"/>
        <v>1.9154962467547973</v>
      </c>
      <c r="O596" s="1">
        <f t="shared" si="106"/>
        <v>0.61434977921812495</v>
      </c>
      <c r="P596" s="10">
        <f t="shared" si="109"/>
        <v>9990.0099900099904</v>
      </c>
      <c r="Q596" s="7">
        <f t="shared" si="107"/>
        <v>2.9970029970029968</v>
      </c>
      <c r="R596" s="7">
        <f t="shared" si="108"/>
        <v>-2.5276326096064059</v>
      </c>
    </row>
    <row r="597" spans="1:18" x14ac:dyDescent="0.3">
      <c r="A597" s="1">
        <v>79.752124410920004</v>
      </c>
      <c r="B597" s="1">
        <v>-69.191738385660003</v>
      </c>
      <c r="C597" s="1" t="s">
        <v>12</v>
      </c>
      <c r="D597" s="1" t="s">
        <v>9592</v>
      </c>
      <c r="E597" s="2" t="s">
        <v>6430</v>
      </c>
      <c r="F597" s="4">
        <v>2.64982366</v>
      </c>
      <c r="G597" s="5">
        <v>1.3720000000000001E-5</v>
      </c>
      <c r="H597" s="3">
        <v>16.214600000000001</v>
      </c>
      <c r="I597" s="3">
        <v>2.9999999999999997E-4</v>
      </c>
      <c r="J597" s="3">
        <v>0.10009999999999999</v>
      </c>
      <c r="K597" s="3">
        <v>0.05</v>
      </c>
      <c r="L597" s="10">
        <f t="shared" si="103"/>
        <v>0</v>
      </c>
      <c r="M597" s="3">
        <f t="shared" si="104"/>
        <v>1.2167703873965934</v>
      </c>
      <c r="N597" s="3">
        <f t="shared" si="105"/>
        <v>1.0846524658919958</v>
      </c>
      <c r="O597" s="1">
        <f t="shared" si="106"/>
        <v>0.42321697354544385</v>
      </c>
      <c r="P597" s="10">
        <f t="shared" si="109"/>
        <v>9990.0099900099904</v>
      </c>
      <c r="Q597" s="7">
        <f t="shared" si="107"/>
        <v>2.9970029970029968</v>
      </c>
      <c r="R597" s="7">
        <f t="shared" si="108"/>
        <v>-1.7802326096064034</v>
      </c>
    </row>
    <row r="598" spans="1:18" x14ac:dyDescent="0.3">
      <c r="A598" s="1">
        <v>83.347561395369993</v>
      </c>
      <c r="B598" s="1">
        <v>-71.629524742900003</v>
      </c>
      <c r="C598" s="1" t="s">
        <v>12</v>
      </c>
      <c r="D598" s="1" t="s">
        <v>9592</v>
      </c>
      <c r="E598" s="2" t="s">
        <v>8715</v>
      </c>
      <c r="F598" s="4">
        <v>4.6088708799999996</v>
      </c>
      <c r="G598" s="5">
        <v>1.613E-5</v>
      </c>
      <c r="H598" s="3">
        <v>15.5023</v>
      </c>
      <c r="I598" s="3">
        <v>2.0000000000000001E-4</v>
      </c>
      <c r="J598" s="3">
        <v>0.10009999999999999</v>
      </c>
      <c r="K598" s="3">
        <v>3.0099999999999998E-2</v>
      </c>
      <c r="L598" s="10">
        <f t="shared" si="103"/>
        <v>0</v>
      </c>
      <c r="M598" s="3">
        <f t="shared" si="104"/>
        <v>0.50447038739659078</v>
      </c>
      <c r="N598" s="3">
        <f t="shared" si="105"/>
        <v>0.65296079012095032</v>
      </c>
      <c r="O598" s="1">
        <f t="shared" si="106"/>
        <v>0.66359454130113193</v>
      </c>
      <c r="P598" s="10">
        <f t="shared" si="109"/>
        <v>9990.0099900099904</v>
      </c>
      <c r="Q598" s="7">
        <f t="shared" si="107"/>
        <v>2.9970029970029968</v>
      </c>
      <c r="R598" s="7">
        <f t="shared" si="108"/>
        <v>-2.492532609606406</v>
      </c>
    </row>
    <row r="599" spans="1:18" x14ac:dyDescent="0.3">
      <c r="A599" s="1">
        <v>80.374961832319997</v>
      </c>
      <c r="B599" s="1">
        <v>-69.91998559772</v>
      </c>
      <c r="C599" s="1" t="s">
        <v>12</v>
      </c>
      <c r="D599" s="1" t="s">
        <v>9592</v>
      </c>
      <c r="E599" s="2" t="s">
        <v>5123</v>
      </c>
      <c r="F599" s="4">
        <v>2.9339847200000002</v>
      </c>
      <c r="G599" s="5">
        <v>2.177E-5</v>
      </c>
      <c r="H599" s="3">
        <v>16.555399999999999</v>
      </c>
      <c r="I599" s="3">
        <v>4.0000000000000002E-4</v>
      </c>
      <c r="J599" s="3">
        <v>0.1003</v>
      </c>
      <c r="K599" s="3">
        <v>6.3E-2</v>
      </c>
      <c r="L599" s="10">
        <f t="shared" si="103"/>
        <v>0</v>
      </c>
      <c r="M599" s="3">
        <f t="shared" si="104"/>
        <v>1.5619046651020874</v>
      </c>
      <c r="N599" s="3">
        <f t="shared" si="105"/>
        <v>1.3639369647393356</v>
      </c>
      <c r="O599" s="1">
        <f t="shared" si="106"/>
        <v>0.46745784773597437</v>
      </c>
      <c r="P599" s="10">
        <f t="shared" si="109"/>
        <v>9970.0897308075782</v>
      </c>
      <c r="Q599" s="7">
        <f t="shared" si="107"/>
        <v>2.9910269192422736</v>
      </c>
      <c r="R599" s="7">
        <f t="shared" si="108"/>
        <v>-1.4291222541401862</v>
      </c>
    </row>
    <row r="600" spans="1:18" x14ac:dyDescent="0.3">
      <c r="A600" s="1">
        <v>105.01212870361999</v>
      </c>
      <c r="B600" s="1">
        <v>-14.16081898869</v>
      </c>
      <c r="C600" s="1" t="s">
        <v>12</v>
      </c>
      <c r="D600" s="1" t="s">
        <v>9592</v>
      </c>
      <c r="E600" s="2" t="s">
        <v>3322</v>
      </c>
      <c r="F600" s="4">
        <v>2.7819513300000001</v>
      </c>
      <c r="G600" s="5">
        <v>3.4629999999999999E-5</v>
      </c>
      <c r="H600" s="3">
        <v>13.899699999999999</v>
      </c>
      <c r="I600" s="3">
        <v>5.9999999999999995E-4</v>
      </c>
      <c r="J600" s="3">
        <v>0.10050000000000001</v>
      </c>
      <c r="K600" s="3">
        <v>2.5399999999999999E-2</v>
      </c>
      <c r="L600" s="10">
        <f t="shared" si="103"/>
        <v>0</v>
      </c>
      <c r="M600" s="3">
        <f t="shared" si="104"/>
        <v>-1.0894696912174631</v>
      </c>
      <c r="N600" s="3">
        <f t="shared" si="105"/>
        <v>0.54881071109532387</v>
      </c>
      <c r="O600" s="1">
        <f t="shared" si="106"/>
        <v>0.4443495277777641</v>
      </c>
      <c r="P600" s="10">
        <f t="shared" si="109"/>
        <v>9950.2487562189053</v>
      </c>
      <c r="Q600" s="7">
        <f t="shared" si="107"/>
        <v>2.9850746268656718</v>
      </c>
      <c r="R600" s="7">
        <f t="shared" si="108"/>
        <v>-4.0745443180831344</v>
      </c>
    </row>
    <row r="601" spans="1:18" x14ac:dyDescent="0.3">
      <c r="A601" s="1">
        <v>162.09637259528</v>
      </c>
      <c r="B601" s="1">
        <v>-60.653943643719998</v>
      </c>
      <c r="C601" s="1" t="s">
        <v>12</v>
      </c>
      <c r="D601" s="1" t="s">
        <v>9592</v>
      </c>
      <c r="E601" s="2" t="s">
        <v>5154</v>
      </c>
      <c r="F601" s="4">
        <v>5.6641802400000003</v>
      </c>
      <c r="G601" s="5">
        <v>9.9199999999999999E-6</v>
      </c>
      <c r="H601" s="3">
        <v>12.1577</v>
      </c>
      <c r="I601" s="3">
        <v>1E-4</v>
      </c>
      <c r="J601" s="3">
        <v>0.10050000000000001</v>
      </c>
      <c r="K601" s="3">
        <v>3.0599999999999999E-2</v>
      </c>
      <c r="L601" s="10">
        <f t="shared" si="103"/>
        <v>0</v>
      </c>
      <c r="M601" s="3">
        <f t="shared" si="104"/>
        <v>-2.8314696912174639</v>
      </c>
      <c r="N601" s="3">
        <f t="shared" si="105"/>
        <v>0.66116527225794286</v>
      </c>
      <c r="O601" s="1">
        <f t="shared" si="106"/>
        <v>0.75313706459554985</v>
      </c>
      <c r="P601" s="10">
        <f t="shared" si="109"/>
        <v>9950.2487562189053</v>
      </c>
      <c r="Q601" s="7">
        <f t="shared" si="107"/>
        <v>2.9850746268656718</v>
      </c>
      <c r="R601" s="7">
        <f t="shared" si="108"/>
        <v>-5.8165443180831353</v>
      </c>
    </row>
    <row r="602" spans="1:18" x14ac:dyDescent="0.3">
      <c r="A602" s="1">
        <v>18.917813355620002</v>
      </c>
      <c r="B602" s="1">
        <v>-71.692066054340003</v>
      </c>
      <c r="C602" s="1" t="s">
        <v>12</v>
      </c>
      <c r="D602" s="1" t="s">
        <v>9592</v>
      </c>
      <c r="E602" s="2" t="s">
        <v>6188</v>
      </c>
      <c r="F602" s="4">
        <v>2.91877348</v>
      </c>
      <c r="G602" s="5">
        <v>1.2490000000000001E-5</v>
      </c>
      <c r="H602" s="3">
        <v>16.204799999999999</v>
      </c>
      <c r="I602" s="3">
        <v>2.9999999999999997E-4</v>
      </c>
      <c r="J602" s="3">
        <v>0.10059999999999999</v>
      </c>
      <c r="K602" s="3">
        <v>4.41E-2</v>
      </c>
      <c r="L602" s="10">
        <f t="shared" si="103"/>
        <v>0</v>
      </c>
      <c r="M602" s="3">
        <f t="shared" si="104"/>
        <v>1.2177899035995416</v>
      </c>
      <c r="N602" s="3">
        <f t="shared" si="105"/>
        <v>0.95190869713695947</v>
      </c>
      <c r="O602" s="1">
        <f t="shared" si="106"/>
        <v>0.46520039159529891</v>
      </c>
      <c r="P602" s="10">
        <f t="shared" si="109"/>
        <v>9940.3578528827038</v>
      </c>
      <c r="Q602" s="7">
        <f t="shared" si="107"/>
        <v>2.982107355864811</v>
      </c>
      <c r="R602" s="7">
        <f t="shared" si="108"/>
        <v>-1.7643174522652694</v>
      </c>
    </row>
    <row r="603" spans="1:18" x14ac:dyDescent="0.3">
      <c r="A603" s="1">
        <v>248.84935924703001</v>
      </c>
      <c r="B603" s="1">
        <v>-11.54888605473</v>
      </c>
      <c r="C603" s="1" t="s">
        <v>12</v>
      </c>
      <c r="D603" s="1" t="s">
        <v>9592</v>
      </c>
      <c r="E603" s="2" t="s">
        <v>6619</v>
      </c>
      <c r="F603" s="4">
        <v>2.2012801899999999</v>
      </c>
      <c r="G603" s="5">
        <v>2.4099999999999998E-6</v>
      </c>
      <c r="H603" s="3">
        <v>14.845599999999999</v>
      </c>
      <c r="I603" s="3">
        <v>1E-4</v>
      </c>
      <c r="J603" s="3">
        <v>0.10059999999999999</v>
      </c>
      <c r="K603" s="3">
        <v>3.5900000000000001E-2</v>
      </c>
      <c r="L603" s="10">
        <f t="shared" si="103"/>
        <v>0</v>
      </c>
      <c r="M603" s="3">
        <f t="shared" si="104"/>
        <v>-0.14141009640045965</v>
      </c>
      <c r="N603" s="3">
        <f t="shared" si="105"/>
        <v>0.77490976903967157</v>
      </c>
      <c r="O603" s="1">
        <f t="shared" si="106"/>
        <v>0.34267532525494659</v>
      </c>
      <c r="P603" s="10">
        <f t="shared" si="109"/>
        <v>9940.3578528827038</v>
      </c>
      <c r="Q603" s="7">
        <f t="shared" si="107"/>
        <v>2.982107355864811</v>
      </c>
      <c r="R603" s="7">
        <f t="shared" si="108"/>
        <v>-3.1235174522652707</v>
      </c>
    </row>
    <row r="604" spans="1:18" x14ac:dyDescent="0.3">
      <c r="A604" s="1">
        <v>10.913154513109999</v>
      </c>
      <c r="B604" s="1">
        <v>-72.87476819298</v>
      </c>
      <c r="C604" s="1" t="s">
        <v>12</v>
      </c>
      <c r="D604" s="1" t="s">
        <v>9592</v>
      </c>
      <c r="E604" s="2" t="s">
        <v>974</v>
      </c>
      <c r="F604" s="4">
        <v>1.9880899299999999</v>
      </c>
      <c r="G604" s="5">
        <v>1.9000000000000001E-5</v>
      </c>
      <c r="H604" s="3">
        <v>16.966899999999999</v>
      </c>
      <c r="I604" s="3">
        <v>1.6999999999999999E-3</v>
      </c>
      <c r="J604" s="3">
        <v>0.1007</v>
      </c>
      <c r="K604" s="3">
        <v>7.9799999999999996E-2</v>
      </c>
      <c r="L604" s="10">
        <f t="shared" si="103"/>
        <v>0</v>
      </c>
      <c r="M604" s="3">
        <f t="shared" si="104"/>
        <v>1.9820473527680882</v>
      </c>
      <c r="N604" s="3">
        <f t="shared" si="105"/>
        <v>1.720791678476961</v>
      </c>
      <c r="O604" s="1">
        <f t="shared" si="106"/>
        <v>0.29843602554389265</v>
      </c>
      <c r="P604" s="10">
        <f t="shared" si="109"/>
        <v>9930.4865938430994</v>
      </c>
      <c r="Q604" s="7">
        <f t="shared" si="107"/>
        <v>2.9791459781529297</v>
      </c>
      <c r="R604" s="7">
        <f t="shared" si="108"/>
        <v>-0.99709862538484151</v>
      </c>
    </row>
    <row r="605" spans="1:18" x14ac:dyDescent="0.3">
      <c r="A605" s="1">
        <v>13.225333529829999</v>
      </c>
      <c r="B605" s="1">
        <v>-72.795199976459998</v>
      </c>
      <c r="C605" s="1" t="s">
        <v>12</v>
      </c>
      <c r="D605" s="1" t="s">
        <v>9592</v>
      </c>
      <c r="E605" s="2" t="s">
        <v>1289</v>
      </c>
      <c r="F605" s="4">
        <v>2.1358906200000001</v>
      </c>
      <c r="G605" s="5">
        <v>1.0710000000000001E-5</v>
      </c>
      <c r="H605" s="3">
        <v>17.1706</v>
      </c>
      <c r="I605" s="3">
        <v>6.9999999999999999E-4</v>
      </c>
      <c r="J605" s="3">
        <v>0.1008</v>
      </c>
      <c r="K605" s="3">
        <v>6.9400000000000003E-2</v>
      </c>
      <c r="L605" s="10">
        <f t="shared" si="103"/>
        <v>0</v>
      </c>
      <c r="M605" s="3">
        <f t="shared" si="104"/>
        <v>2.1879026605475325</v>
      </c>
      <c r="N605" s="3">
        <f t="shared" si="105"/>
        <v>1.4950428847458359</v>
      </c>
      <c r="O605" s="1">
        <f t="shared" si="106"/>
        <v>0.32957900849381327</v>
      </c>
      <c r="P605" s="10">
        <f t="shared" si="109"/>
        <v>9920.6349206349205</v>
      </c>
      <c r="Q605" s="7">
        <f t="shared" si="107"/>
        <v>2.9761904761904763</v>
      </c>
      <c r="R605" s="7">
        <f t="shared" si="108"/>
        <v>-0.78828781564294381</v>
      </c>
    </row>
    <row r="606" spans="1:18" x14ac:dyDescent="0.3">
      <c r="A606" s="1">
        <v>80.494165126940004</v>
      </c>
      <c r="B606" s="1">
        <v>-66.259126306520002</v>
      </c>
      <c r="C606" s="1" t="s">
        <v>12</v>
      </c>
      <c r="D606" s="1" t="s">
        <v>9592</v>
      </c>
      <c r="E606" s="2" t="s">
        <v>1889</v>
      </c>
      <c r="F606" s="4">
        <v>3.1707860299999999</v>
      </c>
      <c r="G606" s="5">
        <v>2.2699999999999999E-6</v>
      </c>
      <c r="H606" s="3">
        <v>15.7522</v>
      </c>
      <c r="I606" s="3">
        <v>1E-4</v>
      </c>
      <c r="J606" s="3">
        <v>0.1009</v>
      </c>
      <c r="K606" s="3">
        <v>3.5900000000000001E-2</v>
      </c>
      <c r="L606" s="10">
        <f t="shared" si="103"/>
        <v>0</v>
      </c>
      <c r="M606" s="3">
        <f t="shared" si="104"/>
        <v>0.77165583118455316</v>
      </c>
      <c r="N606" s="3">
        <f t="shared" si="105"/>
        <v>0.77260577571127997</v>
      </c>
      <c r="O606" s="1">
        <f t="shared" si="106"/>
        <v>0.50116693609027896</v>
      </c>
      <c r="P606" s="10">
        <f t="shared" si="109"/>
        <v>9910.8027750247766</v>
      </c>
      <c r="Q606" s="7">
        <f t="shared" si="107"/>
        <v>2.9732408325074329</v>
      </c>
      <c r="R606" s="7">
        <f t="shared" si="108"/>
        <v>-2.2015850013228797</v>
      </c>
    </row>
    <row r="607" spans="1:18" x14ac:dyDescent="0.3">
      <c r="A607" s="1">
        <v>284.69097605277</v>
      </c>
      <c r="B607" s="1">
        <v>-5.9513275563199999</v>
      </c>
      <c r="C607" s="1" t="s">
        <v>12</v>
      </c>
      <c r="D607" s="1" t="s">
        <v>9592</v>
      </c>
      <c r="E607" s="2" t="s">
        <v>429</v>
      </c>
      <c r="F607" s="4">
        <v>15.374828920000001</v>
      </c>
      <c r="G607" s="5">
        <v>8.7059999999999997E-5</v>
      </c>
      <c r="H607" s="3">
        <v>13.771599999999999</v>
      </c>
      <c r="I607" s="3">
        <v>1E-4</v>
      </c>
      <c r="J607" s="3">
        <v>0.10100000000000001</v>
      </c>
      <c r="K607" s="3">
        <v>2.4E-2</v>
      </c>
      <c r="L607" s="10">
        <f t="shared" si="103"/>
        <v>0</v>
      </c>
      <c r="M607" s="3">
        <f t="shared" si="104"/>
        <v>-1.206793131086787</v>
      </c>
      <c r="N607" s="3">
        <f t="shared" si="105"/>
        <v>0.51599386798474933</v>
      </c>
      <c r="O607" s="1">
        <f t="shared" si="106"/>
        <v>1.1868102919587822</v>
      </c>
      <c r="P607" s="10">
        <f t="shared" si="109"/>
        <v>9900.9900990099013</v>
      </c>
      <c r="Q607" s="7">
        <f t="shared" si="107"/>
        <v>2.9702970297029703</v>
      </c>
      <c r="R607" s="7">
        <f t="shared" si="108"/>
        <v>-4.1770901607897573</v>
      </c>
    </row>
    <row r="608" spans="1:18" x14ac:dyDescent="0.3">
      <c r="A608" s="1">
        <v>323.72761604428001</v>
      </c>
      <c r="B608" s="1">
        <v>55.94225618262</v>
      </c>
      <c r="C608" s="1" t="s">
        <v>12</v>
      </c>
      <c r="D608" s="1" t="s">
        <v>9592</v>
      </c>
      <c r="E608" s="2" t="s">
        <v>1536</v>
      </c>
      <c r="F608" s="4">
        <v>6.71632462</v>
      </c>
      <c r="G608" s="5">
        <v>3.4270000000000002E-5</v>
      </c>
      <c r="H608" s="3">
        <v>12.8531</v>
      </c>
      <c r="I608" s="3">
        <v>1E-4</v>
      </c>
      <c r="J608" s="3">
        <v>0.10100000000000001</v>
      </c>
      <c r="K608" s="3">
        <v>2.3099999999999999E-2</v>
      </c>
      <c r="L608" s="10">
        <f t="shared" si="103"/>
        <v>0</v>
      </c>
      <c r="M608" s="3">
        <f t="shared" si="104"/>
        <v>-2.1252931310867886</v>
      </c>
      <c r="N608" s="3">
        <f t="shared" si="105"/>
        <v>0.49664409867623155</v>
      </c>
      <c r="O608" s="1">
        <f t="shared" si="106"/>
        <v>0.82713167872087301</v>
      </c>
      <c r="P608" s="10">
        <f t="shared" si="109"/>
        <v>9900.9900990099013</v>
      </c>
      <c r="Q608" s="7">
        <f t="shared" si="107"/>
        <v>2.9702970297029703</v>
      </c>
      <c r="R608" s="7">
        <f t="shared" si="108"/>
        <v>-5.0955901607897589</v>
      </c>
    </row>
    <row r="609" spans="1:18" x14ac:dyDescent="0.3">
      <c r="A609" s="1">
        <v>84.689403023439993</v>
      </c>
      <c r="B609" s="1">
        <v>-70.603156492050005</v>
      </c>
      <c r="C609" s="1" t="s">
        <v>12</v>
      </c>
      <c r="D609" s="1" t="s">
        <v>9592</v>
      </c>
      <c r="E609" s="2" t="s">
        <v>3660</v>
      </c>
      <c r="F609" s="4">
        <v>0.80782330000000002</v>
      </c>
      <c r="G609" s="5">
        <v>2.83E-6</v>
      </c>
      <c r="H609" s="3">
        <v>17.024100000000001</v>
      </c>
      <c r="I609" s="3">
        <v>4.0000000000000002E-4</v>
      </c>
      <c r="J609" s="3">
        <v>0.10100000000000001</v>
      </c>
      <c r="K609" s="3">
        <v>6.4399999999999999E-2</v>
      </c>
      <c r="L609" s="10">
        <f t="shared" si="103"/>
        <v>0</v>
      </c>
      <c r="M609" s="3">
        <f t="shared" si="104"/>
        <v>2.0457068689132143</v>
      </c>
      <c r="N609" s="3">
        <f t="shared" si="105"/>
        <v>1.3845835775365822</v>
      </c>
      <c r="O609" s="1">
        <f t="shared" si="106"/>
        <v>-9.2683624655142696E-2</v>
      </c>
      <c r="P609" s="10">
        <f t="shared" si="109"/>
        <v>9900.9900990099013</v>
      </c>
      <c r="Q609" s="7">
        <f t="shared" si="107"/>
        <v>2.9702970297029703</v>
      </c>
      <c r="R609" s="7">
        <f t="shared" si="108"/>
        <v>-0.92459016078975598</v>
      </c>
    </row>
    <row r="610" spans="1:18" x14ac:dyDescent="0.3">
      <c r="A610" s="1">
        <v>174.77443846309001</v>
      </c>
      <c r="B610" s="1">
        <v>4.3279712133799997</v>
      </c>
      <c r="C610" s="1" t="s">
        <v>12</v>
      </c>
      <c r="D610" s="1" t="s">
        <v>9592</v>
      </c>
      <c r="E610" s="2" t="s">
        <v>243</v>
      </c>
      <c r="F610" s="4">
        <v>16.90367419</v>
      </c>
      <c r="G610" s="5">
        <v>2.36834E-3</v>
      </c>
      <c r="H610" s="3">
        <v>16.569400000000002</v>
      </c>
      <c r="I610" s="3">
        <v>2.3999999999999998E-3</v>
      </c>
      <c r="J610" s="3">
        <v>0.1012</v>
      </c>
      <c r="K610" s="3">
        <v>8.7800000000000003E-2</v>
      </c>
      <c r="L610" s="10">
        <f t="shared" si="103"/>
        <v>0</v>
      </c>
      <c r="M610" s="3">
        <f t="shared" si="104"/>
        <v>1.5953025625189028</v>
      </c>
      <c r="N610" s="3">
        <f t="shared" si="105"/>
        <v>1.8839484722925668</v>
      </c>
      <c r="O610" s="1">
        <f t="shared" si="106"/>
        <v>1.2279811133125493</v>
      </c>
      <c r="P610" s="10">
        <f t="shared" si="109"/>
        <v>9881.422924901186</v>
      </c>
      <c r="Q610" s="7">
        <f t="shared" si="107"/>
        <v>2.9644268774703555</v>
      </c>
      <c r="R610" s="7">
        <f t="shared" si="108"/>
        <v>-1.3691243149514527</v>
      </c>
    </row>
    <row r="611" spans="1:18" x14ac:dyDescent="0.3">
      <c r="A611" s="1">
        <v>110.28102448378</v>
      </c>
      <c r="B611" s="1">
        <v>-21.510597832110001</v>
      </c>
      <c r="C611" s="1" t="s">
        <v>12</v>
      </c>
      <c r="D611" s="1" t="s">
        <v>9592</v>
      </c>
      <c r="E611" s="2" t="s">
        <v>9060</v>
      </c>
      <c r="F611" s="4">
        <v>4.1756015299999998</v>
      </c>
      <c r="G611" s="5">
        <v>5.3299999999999998E-6</v>
      </c>
      <c r="H611" s="3">
        <v>12.5085</v>
      </c>
      <c r="I611" s="3">
        <v>1E-3</v>
      </c>
      <c r="J611" s="3">
        <v>0.1014</v>
      </c>
      <c r="K611" s="3">
        <v>2.7E-2</v>
      </c>
      <c r="L611" s="10">
        <f t="shared" si="103"/>
        <v>0</v>
      </c>
      <c r="M611" s="3">
        <f t="shared" si="104"/>
        <v>-2.4613102250134169</v>
      </c>
      <c r="N611" s="3">
        <f t="shared" si="105"/>
        <v>0.57820404175651929</v>
      </c>
      <c r="O611" s="1">
        <f t="shared" si="106"/>
        <v>0.62071904804520617</v>
      </c>
      <c r="P611" s="10">
        <f t="shared" si="109"/>
        <v>9861.9329388560145</v>
      </c>
      <c r="Q611" s="7">
        <f t="shared" si="107"/>
        <v>2.9585798816568043</v>
      </c>
      <c r="R611" s="7">
        <f t="shared" si="108"/>
        <v>-5.4198901066702216</v>
      </c>
    </row>
    <row r="612" spans="1:18" x14ac:dyDescent="0.3">
      <c r="A612" s="1">
        <v>110.81312180766</v>
      </c>
      <c r="B612" s="1">
        <v>-29.722436180039999</v>
      </c>
      <c r="C612" s="1" t="s">
        <v>12</v>
      </c>
      <c r="D612" s="1" t="s">
        <v>9592</v>
      </c>
      <c r="E612" s="2" t="s">
        <v>4883</v>
      </c>
      <c r="F612" s="4">
        <v>3.3361676600000001</v>
      </c>
      <c r="G612" s="5">
        <v>6.5100000000000004E-6</v>
      </c>
      <c r="H612" s="3">
        <v>12.865500000000001</v>
      </c>
      <c r="I612" s="3">
        <v>2.0000000000000001E-4</v>
      </c>
      <c r="J612" s="3">
        <v>0.10150000000000001</v>
      </c>
      <c r="K612" s="3">
        <v>2.7099999999999999E-2</v>
      </c>
      <c r="L612" s="10">
        <f t="shared" si="103"/>
        <v>0</v>
      </c>
      <c r="M612" s="3">
        <f t="shared" si="104"/>
        <v>-2.1021697887538409</v>
      </c>
      <c r="N612" s="3">
        <f t="shared" si="105"/>
        <v>0.57977293660564666</v>
      </c>
      <c r="O612" s="1">
        <f t="shared" si="106"/>
        <v>0.52324786809974377</v>
      </c>
      <c r="P612" s="10">
        <f t="shared" si="109"/>
        <v>9852.216748768471</v>
      </c>
      <c r="Q612" s="7">
        <f t="shared" si="107"/>
        <v>2.9556650246305414</v>
      </c>
      <c r="R612" s="7">
        <f t="shared" si="108"/>
        <v>-5.0578348133843818</v>
      </c>
    </row>
    <row r="613" spans="1:18" x14ac:dyDescent="0.3">
      <c r="A613" s="1">
        <v>15.84684120851</v>
      </c>
      <c r="B613" s="1">
        <v>-73.173058310619993</v>
      </c>
      <c r="C613" s="1" t="s">
        <v>12</v>
      </c>
      <c r="D613" s="1" t="s">
        <v>9592</v>
      </c>
      <c r="E613" s="2" t="s">
        <v>5598</v>
      </c>
      <c r="F613" s="4">
        <v>2.1706461300000002</v>
      </c>
      <c r="G613" s="5">
        <v>4.33E-6</v>
      </c>
      <c r="H613" s="3">
        <v>16.9663</v>
      </c>
      <c r="I613" s="3">
        <v>4.0000000000000002E-4</v>
      </c>
      <c r="J613" s="3">
        <v>0.10150000000000001</v>
      </c>
      <c r="K613" s="3">
        <v>6.1199999999999997E-2</v>
      </c>
      <c r="L613" s="10">
        <f t="shared" si="103"/>
        <v>0</v>
      </c>
      <c r="M613" s="3">
        <f t="shared" si="104"/>
        <v>1.9986302112461587</v>
      </c>
      <c r="N613" s="3">
        <f t="shared" si="105"/>
        <v>1.309302703503227</v>
      </c>
      <c r="O613" s="1">
        <f t="shared" si="106"/>
        <v>0.33658902828408621</v>
      </c>
      <c r="P613" s="10">
        <f t="shared" si="109"/>
        <v>9852.216748768471</v>
      </c>
      <c r="Q613" s="7">
        <f t="shared" si="107"/>
        <v>2.9556650246305414</v>
      </c>
      <c r="R613" s="7">
        <f t="shared" si="108"/>
        <v>-0.95703481338438268</v>
      </c>
    </row>
    <row r="614" spans="1:18" x14ac:dyDescent="0.3">
      <c r="A614" s="1">
        <v>16.646884786680001</v>
      </c>
      <c r="B614" s="1">
        <v>-72.979721778089996</v>
      </c>
      <c r="C614" s="1" t="s">
        <v>12</v>
      </c>
      <c r="D614" s="1" t="s">
        <v>9592</v>
      </c>
      <c r="E614" s="2" t="s">
        <v>6005</v>
      </c>
      <c r="F614" s="4">
        <v>2.2617136800000002</v>
      </c>
      <c r="G614" s="5">
        <v>3.63E-6</v>
      </c>
      <c r="H614" s="3">
        <v>16.6021</v>
      </c>
      <c r="I614" s="3">
        <v>5.0000000000000001E-4</v>
      </c>
      <c r="J614" s="3">
        <v>0.1017</v>
      </c>
      <c r="K614" s="3">
        <v>5.2200000000000003E-2</v>
      </c>
      <c r="L614" s="10">
        <f t="shared" si="103"/>
        <v>0</v>
      </c>
      <c r="M614" s="3">
        <f t="shared" si="104"/>
        <v>1.6387047646137241</v>
      </c>
      <c r="N614" s="3">
        <f t="shared" si="105"/>
        <v>1.1145620671260223</v>
      </c>
      <c r="O614" s="1">
        <f t="shared" si="106"/>
        <v>0.35443762487478225</v>
      </c>
      <c r="P614" s="10">
        <f t="shared" si="109"/>
        <v>9832.8416912487701</v>
      </c>
      <c r="Q614" s="7">
        <f t="shared" si="107"/>
        <v>2.9498525073746311</v>
      </c>
      <c r="R614" s="7">
        <f t="shared" si="108"/>
        <v>-1.3111477427609071</v>
      </c>
    </row>
    <row r="615" spans="1:18" x14ac:dyDescent="0.3">
      <c r="A615" s="1">
        <v>78.443651949499994</v>
      </c>
      <c r="B615" s="1">
        <v>-69.146570153859997</v>
      </c>
      <c r="C615" s="1" t="s">
        <v>12</v>
      </c>
      <c r="D615" s="1" t="s">
        <v>9592</v>
      </c>
      <c r="E615" s="2" t="s">
        <v>3214</v>
      </c>
      <c r="F615" s="4">
        <v>1.98715624</v>
      </c>
      <c r="G615" s="5">
        <v>5.8799999999999996E-6</v>
      </c>
      <c r="H615" s="3">
        <v>17.133600000000001</v>
      </c>
      <c r="I615" s="3">
        <v>5.0000000000000001E-4</v>
      </c>
      <c r="J615" s="3">
        <v>0.1019</v>
      </c>
      <c r="K615" s="3">
        <v>6.2E-2</v>
      </c>
      <c r="L615" s="10">
        <f t="shared" si="103"/>
        <v>0</v>
      </c>
      <c r="M615" s="3">
        <f t="shared" si="104"/>
        <v>2.1744709200321353</v>
      </c>
      <c r="N615" s="3">
        <f t="shared" si="105"/>
        <v>1.3212110615064272</v>
      </c>
      <c r="O615" s="1">
        <f t="shared" si="106"/>
        <v>0.29823201482107248</v>
      </c>
      <c r="P615" s="10">
        <f t="shared" si="109"/>
        <v>9813.5426889106948</v>
      </c>
      <c r="Q615" s="7">
        <f t="shared" si="107"/>
        <v>2.9440628066732084</v>
      </c>
      <c r="R615" s="7">
        <f t="shared" si="108"/>
        <v>-0.76959188664107314</v>
      </c>
    </row>
    <row r="616" spans="1:18" x14ac:dyDescent="0.3">
      <c r="A616" s="1">
        <v>83.243237579669994</v>
      </c>
      <c r="B616" s="1">
        <v>-69.865492808590005</v>
      </c>
      <c r="C616" s="1" t="s">
        <v>12</v>
      </c>
      <c r="D616" s="1" t="s">
        <v>9592</v>
      </c>
      <c r="E616" s="2" t="s">
        <v>4862</v>
      </c>
      <c r="F616" s="4">
        <v>4.7999425899999997</v>
      </c>
      <c r="G616" s="5">
        <v>2.764E-5</v>
      </c>
      <c r="H616" s="3">
        <v>15.9557</v>
      </c>
      <c r="I616" s="3">
        <v>2.9999999999999997E-4</v>
      </c>
      <c r="J616" s="3">
        <v>0.1021</v>
      </c>
      <c r="K616" s="3">
        <v>3.7499999999999999E-2</v>
      </c>
      <c r="L616" s="10">
        <f t="shared" si="103"/>
        <v>0</v>
      </c>
      <c r="M616" s="3">
        <f t="shared" si="104"/>
        <v>1.0008287104345541</v>
      </c>
      <c r="N616" s="3">
        <f t="shared" si="105"/>
        <v>0.79755422647278362</v>
      </c>
      <c r="O616" s="1">
        <f t="shared" si="106"/>
        <v>0.68123604300156404</v>
      </c>
      <c r="P616" s="10">
        <f t="shared" si="109"/>
        <v>9794.3192948090109</v>
      </c>
      <c r="Q616" s="7">
        <f t="shared" si="107"/>
        <v>2.9382957884427032</v>
      </c>
      <c r="R616" s="7">
        <f t="shared" si="108"/>
        <v>-1.9374670780081491</v>
      </c>
    </row>
    <row r="617" spans="1:18" x14ac:dyDescent="0.3">
      <c r="A617" s="1">
        <v>13.192881798849999</v>
      </c>
      <c r="B617" s="1">
        <v>-74.157674544480003</v>
      </c>
      <c r="C617" s="1" t="s">
        <v>12</v>
      </c>
      <c r="D617" s="1" t="s">
        <v>9592</v>
      </c>
      <c r="E617" s="2" t="s">
        <v>4132</v>
      </c>
      <c r="F617" s="4">
        <v>1.2573312400000001</v>
      </c>
      <c r="G617" s="5">
        <v>3.1599999999999998E-6</v>
      </c>
      <c r="H617" s="3">
        <v>17.236799999999999</v>
      </c>
      <c r="I617" s="3">
        <v>5.0000000000000001E-4</v>
      </c>
      <c r="J617" s="3">
        <v>0.1023</v>
      </c>
      <c r="K617" s="3">
        <v>9.5200000000000007E-2</v>
      </c>
      <c r="L617" s="10">
        <f t="shared" si="103"/>
        <v>0</v>
      </c>
      <c r="M617" s="3">
        <f t="shared" si="104"/>
        <v>2.2861781685607987</v>
      </c>
      <c r="N617" s="3">
        <f t="shared" si="105"/>
        <v>2.0207658431689586</v>
      </c>
      <c r="O617" s="1">
        <f t="shared" si="106"/>
        <v>9.9449706288465903E-2</v>
      </c>
      <c r="P617" s="10">
        <f t="shared" si="109"/>
        <v>9775.1710654936469</v>
      </c>
      <c r="Q617" s="7">
        <f t="shared" si="107"/>
        <v>2.9325513196480939</v>
      </c>
      <c r="R617" s="7">
        <f t="shared" si="108"/>
        <v>-0.64637315108729521</v>
      </c>
    </row>
    <row r="618" spans="1:18" x14ac:dyDescent="0.3">
      <c r="A618" s="1">
        <v>15.79597737926</v>
      </c>
      <c r="B618" s="1">
        <v>-72.929400137019996</v>
      </c>
      <c r="C618" s="1" t="s">
        <v>12</v>
      </c>
      <c r="D618" s="1" t="s">
        <v>9592</v>
      </c>
      <c r="E618" s="2" t="s">
        <v>5628</v>
      </c>
      <c r="F618" s="4">
        <v>3.9716135700000001</v>
      </c>
      <c r="G618" s="5">
        <v>1.33E-5</v>
      </c>
      <c r="H618" s="3">
        <v>16.16</v>
      </c>
      <c r="I618" s="3">
        <v>2.9999999999999997E-4</v>
      </c>
      <c r="J618" s="3">
        <v>0.1023</v>
      </c>
      <c r="K618" s="3">
        <v>4.6100000000000002E-2</v>
      </c>
      <c r="L618" s="10">
        <f t="shared" si="103"/>
        <v>0</v>
      </c>
      <c r="M618" s="3">
        <f t="shared" si="104"/>
        <v>1.2093781685608</v>
      </c>
      <c r="N618" s="3">
        <f t="shared" si="105"/>
        <v>0.97854313966790119</v>
      </c>
      <c r="O618" s="1">
        <f t="shared" si="106"/>
        <v>0.59896698590066833</v>
      </c>
      <c r="P618" s="10">
        <f t="shared" si="109"/>
        <v>9775.1710654936469</v>
      </c>
      <c r="Q618" s="7">
        <f t="shared" si="107"/>
        <v>2.9325513196480939</v>
      </c>
      <c r="R618" s="7">
        <f t="shared" si="108"/>
        <v>-1.7231731510872939</v>
      </c>
    </row>
    <row r="619" spans="1:18" x14ac:dyDescent="0.3">
      <c r="A619" s="1">
        <v>10.89366250304</v>
      </c>
      <c r="B619" s="1">
        <v>-73.235934061069997</v>
      </c>
      <c r="C619" s="1" t="s">
        <v>12</v>
      </c>
      <c r="D619" s="1" t="s">
        <v>9592</v>
      </c>
      <c r="E619" s="2" t="s">
        <v>1047</v>
      </c>
      <c r="F619" s="4">
        <v>2.43194635</v>
      </c>
      <c r="G619" s="5">
        <v>8.32E-6</v>
      </c>
      <c r="H619" s="3">
        <v>16.853200000000001</v>
      </c>
      <c r="I619" s="3">
        <v>5.9999999999999995E-4</v>
      </c>
      <c r="J619" s="3">
        <v>0.1024</v>
      </c>
      <c r="K619" s="3">
        <v>6.3700000000000007E-2</v>
      </c>
      <c r="L619" s="10">
        <f t="shared" si="103"/>
        <v>0</v>
      </c>
      <c r="M619" s="3">
        <f t="shared" si="104"/>
        <v>1.9046997831990602</v>
      </c>
      <c r="N619" s="3">
        <f t="shared" si="105"/>
        <v>1.3508097386044415</v>
      </c>
      <c r="O619" s="1">
        <f t="shared" si="106"/>
        <v>0.38595398994446534</v>
      </c>
      <c r="P619" s="10">
        <f t="shared" si="109"/>
        <v>9765.625</v>
      </c>
      <c r="Q619" s="7">
        <f t="shared" si="107"/>
        <v>2.9296875</v>
      </c>
      <c r="R619" s="7">
        <f t="shared" si="108"/>
        <v>-1.0249877168009398</v>
      </c>
    </row>
    <row r="620" spans="1:18" x14ac:dyDescent="0.3">
      <c r="A620" s="1">
        <v>76.323009987519995</v>
      </c>
      <c r="B620" s="1">
        <v>23.937186770219999</v>
      </c>
      <c r="C620" s="1" t="s">
        <v>12</v>
      </c>
      <c r="D620" s="1" t="s">
        <v>9592</v>
      </c>
      <c r="E620" s="2" t="s">
        <v>3336</v>
      </c>
      <c r="F620" s="4">
        <v>2.0101008899999999</v>
      </c>
      <c r="G620" s="5">
        <v>3.8700000000000002E-6</v>
      </c>
      <c r="H620" s="3">
        <v>13.814500000000001</v>
      </c>
      <c r="I620" s="3">
        <v>1E-4</v>
      </c>
      <c r="J620" s="3">
        <v>0.10249999999999999</v>
      </c>
      <c r="K620" s="3">
        <v>2.9100000000000001E-2</v>
      </c>
      <c r="L620" s="10">
        <f t="shared" si="103"/>
        <v>0</v>
      </c>
      <c r="M620" s="3">
        <f t="shared" si="104"/>
        <v>-1.131880673041131</v>
      </c>
      <c r="N620" s="3">
        <f t="shared" si="105"/>
        <v>0.61648681661209437</v>
      </c>
      <c r="O620" s="1">
        <f t="shared" si="106"/>
        <v>0.30321785586360622</v>
      </c>
      <c r="P620" s="10">
        <f t="shared" si="109"/>
        <v>9756.0975609756097</v>
      </c>
      <c r="Q620" s="7">
        <f t="shared" si="107"/>
        <v>2.9268292682926824</v>
      </c>
      <c r="R620" s="7">
        <f t="shared" si="108"/>
        <v>-4.058709941333813</v>
      </c>
    </row>
    <row r="621" spans="1:18" x14ac:dyDescent="0.3">
      <c r="A621" s="1">
        <v>81.732598519169997</v>
      </c>
      <c r="B621" s="1">
        <v>-70.079796840859998</v>
      </c>
      <c r="C621" s="1" t="s">
        <v>12</v>
      </c>
      <c r="D621" s="1" t="s">
        <v>9592</v>
      </c>
      <c r="E621" s="2" t="s">
        <v>5083</v>
      </c>
      <c r="F621" s="4">
        <v>7.1715494499999997</v>
      </c>
      <c r="G621" s="5">
        <v>4.7080000000000003E-5</v>
      </c>
      <c r="H621" s="3">
        <v>15.0245</v>
      </c>
      <c r="I621" s="3">
        <v>2.9999999999999997E-4</v>
      </c>
      <c r="J621" s="3">
        <v>0.1027</v>
      </c>
      <c r="K621" s="3">
        <v>3.1300000000000001E-2</v>
      </c>
      <c r="L621" s="10">
        <f t="shared" si="103"/>
        <v>0</v>
      </c>
      <c r="M621" s="3">
        <f t="shared" si="104"/>
        <v>8.2352217986390031E-2</v>
      </c>
      <c r="N621" s="3">
        <f t="shared" si="105"/>
        <v>0.66180280421284965</v>
      </c>
      <c r="O621" s="1">
        <f t="shared" si="106"/>
        <v>0.85561299735344909</v>
      </c>
      <c r="P621" s="10">
        <f t="shared" si="109"/>
        <v>9737.0983446932823</v>
      </c>
      <c r="Q621" s="7">
        <f t="shared" si="107"/>
        <v>2.9211295034079843</v>
      </c>
      <c r="R621" s="7">
        <f t="shared" si="108"/>
        <v>-2.8387772854215942</v>
      </c>
    </row>
    <row r="622" spans="1:18" x14ac:dyDescent="0.3">
      <c r="A622" s="1">
        <v>85.076220061209995</v>
      </c>
      <c r="B622" s="1">
        <v>-68.706467559519993</v>
      </c>
      <c r="C622" s="1" t="s">
        <v>12</v>
      </c>
      <c r="D622" s="1" t="s">
        <v>9592</v>
      </c>
      <c r="E622" s="2" t="s">
        <v>9056</v>
      </c>
      <c r="F622" s="4">
        <v>2.8939274400000001</v>
      </c>
      <c r="G622" s="5">
        <v>2.8370000000000001E-5</v>
      </c>
      <c r="H622" s="3">
        <v>16.189</v>
      </c>
      <c r="I622" s="3">
        <v>1.4E-3</v>
      </c>
      <c r="J622" s="3">
        <v>0.10290000000000001</v>
      </c>
      <c r="K622" s="3">
        <v>4.3499999999999997E-2</v>
      </c>
      <c r="L622" s="10">
        <f t="shared" si="103"/>
        <v>0</v>
      </c>
      <c r="M622" s="3">
        <f t="shared" si="104"/>
        <v>1.2510768738121634</v>
      </c>
      <c r="N622" s="3">
        <f t="shared" si="105"/>
        <v>0.91797119083829137</v>
      </c>
      <c r="O622" s="1">
        <f t="shared" si="106"/>
        <v>0.46148763777035046</v>
      </c>
      <c r="P622" s="10">
        <f t="shared" si="109"/>
        <v>9718.1729834791058</v>
      </c>
      <c r="Q622" s="7">
        <f t="shared" si="107"/>
        <v>2.915451895043732</v>
      </c>
      <c r="R622" s="7">
        <f t="shared" si="108"/>
        <v>-1.6643750212315687</v>
      </c>
    </row>
    <row r="623" spans="1:18" x14ac:dyDescent="0.3">
      <c r="A623" s="1">
        <v>282.04081599275997</v>
      </c>
      <c r="B623" s="1">
        <v>-20.126592769879998</v>
      </c>
      <c r="C623" s="1" t="s">
        <v>12</v>
      </c>
      <c r="D623" s="1" t="s">
        <v>9592</v>
      </c>
      <c r="E623" s="2" t="s">
        <v>289</v>
      </c>
      <c r="F623" s="4">
        <v>16.199479780000001</v>
      </c>
      <c r="G623" s="5">
        <v>6.2399999999999999E-5</v>
      </c>
      <c r="H623" s="3">
        <v>12.925800000000001</v>
      </c>
      <c r="I623" s="3">
        <v>1E-4</v>
      </c>
      <c r="J623" s="3">
        <v>0.1031</v>
      </c>
      <c r="K623" s="3">
        <v>3.7199999999999997E-2</v>
      </c>
      <c r="L623" s="10">
        <f t="shared" si="103"/>
        <v>0</v>
      </c>
      <c r="M623" s="3">
        <f t="shared" si="104"/>
        <v>-2.0079066735824149</v>
      </c>
      <c r="N623" s="3">
        <f t="shared" si="105"/>
        <v>0.78349989499497874</v>
      </c>
      <c r="O623" s="1">
        <f t="shared" si="106"/>
        <v>1.209501068104174</v>
      </c>
      <c r="P623" s="10">
        <f t="shared" si="109"/>
        <v>9699.3210475266733</v>
      </c>
      <c r="Q623" s="7">
        <f t="shared" si="107"/>
        <v>2.9097963142580019</v>
      </c>
      <c r="R623" s="7">
        <f t="shared" si="108"/>
        <v>-4.9177029878404168</v>
      </c>
    </row>
    <row r="624" spans="1:18" x14ac:dyDescent="0.3">
      <c r="A624" s="1">
        <v>14.769324896080001</v>
      </c>
      <c r="B624" s="1">
        <v>-72.18555699206</v>
      </c>
      <c r="C624" s="1" t="s">
        <v>12</v>
      </c>
      <c r="D624" s="1" t="s">
        <v>9592</v>
      </c>
      <c r="E624" s="2" t="s">
        <v>1406</v>
      </c>
      <c r="F624" s="4">
        <v>1.9320548799999999</v>
      </c>
      <c r="G624" s="5">
        <v>1.467E-5</v>
      </c>
      <c r="H624" s="3">
        <v>17.1511</v>
      </c>
      <c r="I624" s="3">
        <v>6.9999999999999999E-4</v>
      </c>
      <c r="J624" s="3">
        <v>0.10349999999999999</v>
      </c>
      <c r="K624" s="3">
        <v>6.5600000000000006E-2</v>
      </c>
      <c r="L624" s="10">
        <f t="shared" si="103"/>
        <v>0</v>
      </c>
      <c r="M624" s="3">
        <f t="shared" si="104"/>
        <v>2.2258017489646811</v>
      </c>
      <c r="N624" s="3">
        <f t="shared" si="105"/>
        <v>1.3763161633244154</v>
      </c>
      <c r="O624" s="1">
        <f t="shared" si="106"/>
        <v>0.28601945838519927</v>
      </c>
      <c r="P624" s="10">
        <f t="shared" si="109"/>
        <v>9661.8357487922713</v>
      </c>
      <c r="Q624" s="7">
        <f t="shared" si="107"/>
        <v>2.8985507246376816</v>
      </c>
      <c r="R624" s="7">
        <f t="shared" si="108"/>
        <v>-0.67274897567300052</v>
      </c>
    </row>
    <row r="625" spans="1:18" x14ac:dyDescent="0.3">
      <c r="A625" s="1">
        <v>17.293253783400001</v>
      </c>
      <c r="B625" s="1">
        <v>-73.425130047880003</v>
      </c>
      <c r="C625" s="1" t="s">
        <v>12</v>
      </c>
      <c r="D625" s="1" t="s">
        <v>9592</v>
      </c>
      <c r="E625" s="2" t="s">
        <v>6115</v>
      </c>
      <c r="F625" s="4">
        <v>1.544276</v>
      </c>
      <c r="G625" s="5">
        <v>6.0800000000000002E-6</v>
      </c>
      <c r="H625" s="3">
        <v>17.3735</v>
      </c>
      <c r="I625" s="3">
        <v>5.0000000000000001E-4</v>
      </c>
      <c r="J625" s="3">
        <v>0.10349999999999999</v>
      </c>
      <c r="K625" s="3">
        <v>8.0399999999999999E-2</v>
      </c>
      <c r="L625" s="10">
        <f t="shared" si="103"/>
        <v>0</v>
      </c>
      <c r="M625" s="3">
        <f t="shared" si="104"/>
        <v>2.4482017489646815</v>
      </c>
      <c r="N625" s="3">
        <f t="shared" si="105"/>
        <v>1.6868263731762723</v>
      </c>
      <c r="O625" s="1">
        <f t="shared" si="106"/>
        <v>0.18872492201327598</v>
      </c>
      <c r="P625" s="10">
        <f t="shared" si="109"/>
        <v>9661.8357487922713</v>
      </c>
      <c r="Q625" s="7">
        <f t="shared" si="107"/>
        <v>2.8985507246376816</v>
      </c>
      <c r="R625" s="7">
        <f t="shared" si="108"/>
        <v>-0.45034897567300014</v>
      </c>
    </row>
    <row r="626" spans="1:18" x14ac:dyDescent="0.3">
      <c r="A626" s="1">
        <v>265.05279813163997</v>
      </c>
      <c r="B626" s="1">
        <v>-71.487011917870007</v>
      </c>
      <c r="C626" s="1" t="s">
        <v>12</v>
      </c>
      <c r="D626" s="1" t="s">
        <v>9592</v>
      </c>
      <c r="E626" s="2" t="s">
        <v>619</v>
      </c>
      <c r="F626" s="4">
        <v>1.0161861000000001</v>
      </c>
      <c r="G626" s="5">
        <v>2.7000000000000001E-7</v>
      </c>
      <c r="H626" s="3">
        <v>12.9785</v>
      </c>
      <c r="I626" s="3">
        <v>2.0000000000000001E-4</v>
      </c>
      <c r="J626" s="3">
        <v>0.1036</v>
      </c>
      <c r="K626" s="3">
        <v>1.8599999999999998E-2</v>
      </c>
      <c r="L626" s="10">
        <f t="shared" si="103"/>
        <v>0</v>
      </c>
      <c r="M626" s="3">
        <f t="shared" si="104"/>
        <v>-1.9447012229539276</v>
      </c>
      <c r="N626" s="3">
        <f t="shared" si="105"/>
        <v>0.38985931054784428</v>
      </c>
      <c r="O626" s="1">
        <f t="shared" si="106"/>
        <v>6.9732500757677413E-3</v>
      </c>
      <c r="P626" s="10">
        <f t="shared" si="109"/>
        <v>9652.5096525096524</v>
      </c>
      <c r="Q626" s="7">
        <f t="shared" si="107"/>
        <v>2.8957528957528957</v>
      </c>
      <c r="R626" s="7">
        <f t="shared" si="108"/>
        <v>-4.8404541187068233</v>
      </c>
    </row>
    <row r="627" spans="1:18" x14ac:dyDescent="0.3">
      <c r="A627" s="1">
        <v>5.7413483638200002</v>
      </c>
      <c r="B627" s="1">
        <v>-73.629651744469996</v>
      </c>
      <c r="C627" s="1" t="s">
        <v>12</v>
      </c>
      <c r="D627" s="1" t="s">
        <v>9592</v>
      </c>
      <c r="E627" s="2" t="s">
        <v>749</v>
      </c>
      <c r="F627" s="4">
        <v>4.8301057900000002</v>
      </c>
      <c r="G627" s="5">
        <v>1.6120000000000002E-5</v>
      </c>
      <c r="H627" s="3">
        <v>15.8637</v>
      </c>
      <c r="I627" s="3">
        <v>1E-3</v>
      </c>
      <c r="J627" s="3">
        <v>0.1036</v>
      </c>
      <c r="K627" s="3">
        <v>3.73E-2</v>
      </c>
      <c r="L627" s="10">
        <f t="shared" si="103"/>
        <v>0</v>
      </c>
      <c r="M627" s="3">
        <f t="shared" si="104"/>
        <v>0.94049877704607354</v>
      </c>
      <c r="N627" s="3">
        <f t="shared" si="105"/>
        <v>0.78181517555500601</v>
      </c>
      <c r="O627" s="1">
        <f t="shared" si="106"/>
        <v>0.68395664286540436</v>
      </c>
      <c r="P627" s="10">
        <f t="shared" si="109"/>
        <v>9652.5096525096524</v>
      </c>
      <c r="Q627" s="7">
        <f t="shared" si="107"/>
        <v>2.8957528957528957</v>
      </c>
      <c r="R627" s="7">
        <f t="shared" si="108"/>
        <v>-1.9552541187068222</v>
      </c>
    </row>
    <row r="628" spans="1:18" x14ac:dyDescent="0.3">
      <c r="A628" s="1">
        <v>300.67696925596999</v>
      </c>
      <c r="B628" s="1">
        <v>-3.6096227462199999</v>
      </c>
      <c r="C628" s="1" t="s">
        <v>12</v>
      </c>
      <c r="D628" s="1" t="s">
        <v>9592</v>
      </c>
      <c r="E628" s="2" t="s">
        <v>4917</v>
      </c>
      <c r="F628" s="4">
        <v>1.2101746499999999</v>
      </c>
      <c r="G628" s="5">
        <v>1.06E-6</v>
      </c>
      <c r="H628" s="3">
        <v>14.141400000000001</v>
      </c>
      <c r="I628" s="3">
        <v>2.0000000000000001E-4</v>
      </c>
      <c r="J628" s="3">
        <v>0.1036</v>
      </c>
      <c r="K628" s="3">
        <v>3.2899999999999999E-2</v>
      </c>
      <c r="L628" s="10">
        <f t="shared" si="103"/>
        <v>0</v>
      </c>
      <c r="M628" s="3">
        <f t="shared" si="104"/>
        <v>-0.78180122295392707</v>
      </c>
      <c r="N628" s="3">
        <f t="shared" si="105"/>
        <v>0.68958979401541776</v>
      </c>
      <c r="O628" s="1">
        <f t="shared" si="106"/>
        <v>8.2848051355932942E-2</v>
      </c>
      <c r="P628" s="10">
        <f t="shared" si="109"/>
        <v>9652.5096525096524</v>
      </c>
      <c r="Q628" s="7">
        <f t="shared" si="107"/>
        <v>2.8957528957528957</v>
      </c>
      <c r="R628" s="7">
        <f t="shared" si="108"/>
        <v>-3.6775541187068228</v>
      </c>
    </row>
    <row r="629" spans="1:18" x14ac:dyDescent="0.3">
      <c r="A629" s="1">
        <v>299.44206366197</v>
      </c>
      <c r="B629" s="1">
        <v>35.636048444769997</v>
      </c>
      <c r="C629" s="1" t="s">
        <v>12</v>
      </c>
      <c r="D629" s="1" t="s">
        <v>9592</v>
      </c>
      <c r="E629" s="2" t="s">
        <v>7472</v>
      </c>
      <c r="F629" s="4">
        <v>6.2254280099999999</v>
      </c>
      <c r="G629" s="5">
        <v>5.236E-5</v>
      </c>
      <c r="H629" s="3">
        <v>12.679500000000001</v>
      </c>
      <c r="I629" s="3">
        <v>5.0000000000000001E-4</v>
      </c>
      <c r="J629" s="3">
        <v>0.1036</v>
      </c>
      <c r="K629" s="3">
        <v>2.7E-2</v>
      </c>
      <c r="L629" s="10">
        <f t="shared" si="103"/>
        <v>0</v>
      </c>
      <c r="M629" s="3">
        <f t="shared" si="104"/>
        <v>-2.243701222953927</v>
      </c>
      <c r="N629" s="3">
        <f t="shared" si="105"/>
        <v>0.5659249520427978</v>
      </c>
      <c r="O629" s="1">
        <f t="shared" si="106"/>
        <v>0.79416921536474894</v>
      </c>
      <c r="P629" s="10">
        <f t="shared" si="109"/>
        <v>9652.5096525096524</v>
      </c>
      <c r="Q629" s="7">
        <f t="shared" si="107"/>
        <v>2.8957528957528957</v>
      </c>
      <c r="R629" s="7">
        <f t="shared" si="108"/>
        <v>-5.1394541187068228</v>
      </c>
    </row>
    <row r="630" spans="1:18" x14ac:dyDescent="0.3">
      <c r="A630" s="1">
        <v>11.34062561537</v>
      </c>
      <c r="B630" s="1">
        <v>-73.307452621880003</v>
      </c>
      <c r="C630" s="1" t="s">
        <v>12</v>
      </c>
      <c r="D630" s="1" t="s">
        <v>9592</v>
      </c>
      <c r="E630" s="2" t="s">
        <v>8216</v>
      </c>
      <c r="F630" s="4">
        <v>1.54729413</v>
      </c>
      <c r="G630" s="5">
        <v>2.65E-6</v>
      </c>
      <c r="H630" s="3">
        <v>17.1404</v>
      </c>
      <c r="I630" s="3">
        <v>5.9999999999999995E-4</v>
      </c>
      <c r="J630" s="3">
        <v>0.10390000000000001</v>
      </c>
      <c r="K630" s="3">
        <v>6.6299999999999998E-2</v>
      </c>
      <c r="L630" s="10">
        <f t="shared" si="103"/>
        <v>0</v>
      </c>
      <c r="M630" s="3">
        <f t="shared" si="104"/>
        <v>2.2234777377858883</v>
      </c>
      <c r="N630" s="3">
        <f t="shared" si="105"/>
        <v>1.3856472558652109</v>
      </c>
      <c r="O630" s="1">
        <f t="shared" si="106"/>
        <v>0.18957287794890573</v>
      </c>
      <c r="P630" s="10">
        <f t="shared" si="109"/>
        <v>9624.6390760346494</v>
      </c>
      <c r="Q630" s="7">
        <f t="shared" si="107"/>
        <v>2.8873917228103947</v>
      </c>
      <c r="R630" s="7">
        <f t="shared" si="108"/>
        <v>-0.66391398502450638</v>
      </c>
    </row>
    <row r="631" spans="1:18" x14ac:dyDescent="0.3">
      <c r="A631" s="1">
        <v>14.23145509375</v>
      </c>
      <c r="B631" s="1">
        <v>-73.339217522850007</v>
      </c>
      <c r="C631" s="1" t="s">
        <v>12</v>
      </c>
      <c r="D631" s="1" t="s">
        <v>9592</v>
      </c>
      <c r="E631" s="2" t="s">
        <v>7710</v>
      </c>
      <c r="F631" s="4">
        <v>1.5390503900000001</v>
      </c>
      <c r="G631" s="5">
        <v>8.7199999999999995E-6</v>
      </c>
      <c r="H631" s="3">
        <v>17.4831</v>
      </c>
      <c r="I631" s="3">
        <v>5.9999999999999995E-4</v>
      </c>
      <c r="J631" s="3">
        <v>0.1041</v>
      </c>
      <c r="K631" s="3">
        <v>9.9900000000000003E-2</v>
      </c>
      <c r="L631" s="10">
        <f t="shared" si="103"/>
        <v>0</v>
      </c>
      <c r="M631" s="3">
        <f t="shared" si="104"/>
        <v>2.5703536475526825</v>
      </c>
      <c r="N631" s="3">
        <f t="shared" si="105"/>
        <v>2.0838643318181918</v>
      </c>
      <c r="O631" s="1">
        <f t="shared" si="106"/>
        <v>0.18725283928611544</v>
      </c>
      <c r="P631" s="10">
        <f t="shared" si="109"/>
        <v>9606.1479346781944</v>
      </c>
      <c r="Q631" s="7">
        <f t="shared" si="107"/>
        <v>2.8818443804034581</v>
      </c>
      <c r="R631" s="7">
        <f t="shared" si="108"/>
        <v>-0.31149073285077566</v>
      </c>
    </row>
    <row r="632" spans="1:18" x14ac:dyDescent="0.3">
      <c r="A632" s="1">
        <v>15.5917506522</v>
      </c>
      <c r="B632" s="1">
        <v>-73.435540570529994</v>
      </c>
      <c r="C632" s="1" t="s">
        <v>12</v>
      </c>
      <c r="D632" s="1" t="s">
        <v>9592</v>
      </c>
      <c r="E632" s="2" t="s">
        <v>4450</v>
      </c>
      <c r="F632" s="4">
        <v>3.93118313</v>
      </c>
      <c r="G632" s="5">
        <v>3.8340000000000002E-5</v>
      </c>
      <c r="H632" s="3">
        <v>16.110600000000002</v>
      </c>
      <c r="I632" s="3">
        <v>2.9999999999999997E-4</v>
      </c>
      <c r="J632" s="3">
        <v>0.10440000000000001</v>
      </c>
      <c r="K632" s="3">
        <v>4.2999999999999997E-2</v>
      </c>
      <c r="L632" s="10">
        <f t="shared" si="103"/>
        <v>0</v>
      </c>
      <c r="M632" s="3">
        <f t="shared" si="104"/>
        <v>1.2041024933312166</v>
      </c>
      <c r="N632" s="3">
        <f t="shared" si="105"/>
        <v>0.89438116724177485</v>
      </c>
      <c r="O632" s="1">
        <f t="shared" si="106"/>
        <v>0.59452327543951866</v>
      </c>
      <c r="P632" s="10">
        <f t="shared" si="109"/>
        <v>9578.5440613026803</v>
      </c>
      <c r="Q632" s="7">
        <f t="shared" si="107"/>
        <v>2.873563218390804</v>
      </c>
      <c r="R632" s="7">
        <f t="shared" si="108"/>
        <v>-1.6694607250595874</v>
      </c>
    </row>
    <row r="633" spans="1:18" x14ac:dyDescent="0.3">
      <c r="A633" s="1">
        <v>330.67040536163</v>
      </c>
      <c r="B633" s="1">
        <v>59.452475335279999</v>
      </c>
      <c r="C633" s="1" t="s">
        <v>12</v>
      </c>
      <c r="D633" s="1" t="s">
        <v>9592</v>
      </c>
      <c r="E633" s="2" t="s">
        <v>2083</v>
      </c>
      <c r="F633" s="4">
        <v>5.6883892999999999</v>
      </c>
      <c r="G633" s="5">
        <v>3.5209999999999997E-5</v>
      </c>
      <c r="H633" s="3">
        <v>13.1037</v>
      </c>
      <c r="I633" s="3">
        <v>1E-4</v>
      </c>
      <c r="J633" s="3">
        <v>0.1045</v>
      </c>
      <c r="K633" s="3">
        <v>2.1000000000000001E-2</v>
      </c>
      <c r="L633" s="10">
        <f t="shared" si="103"/>
        <v>0</v>
      </c>
      <c r="M633" s="3">
        <f t="shared" si="104"/>
        <v>-1.8007185477646352</v>
      </c>
      <c r="N633" s="3">
        <f t="shared" si="105"/>
        <v>0.43637280788675437</v>
      </c>
      <c r="O633" s="1">
        <f t="shared" si="106"/>
        <v>0.75498931083286802</v>
      </c>
      <c r="P633" s="10">
        <f t="shared" si="109"/>
        <v>9569.377990430623</v>
      </c>
      <c r="Q633" s="7">
        <f t="shared" si="107"/>
        <v>2.8708133971291869</v>
      </c>
      <c r="R633" s="7">
        <f t="shared" si="108"/>
        <v>-4.6715319448938217</v>
      </c>
    </row>
    <row r="634" spans="1:18" x14ac:dyDescent="0.3">
      <c r="A634" s="1">
        <v>12.277005998390001</v>
      </c>
      <c r="B634" s="1">
        <v>-73.614462143820006</v>
      </c>
      <c r="C634" s="1" t="s">
        <v>12</v>
      </c>
      <c r="D634" s="1" t="s">
        <v>9592</v>
      </c>
      <c r="E634" s="2" t="s">
        <v>7569</v>
      </c>
      <c r="F634" s="4">
        <v>3.2223493200000002</v>
      </c>
      <c r="G634" s="5">
        <v>6.8600000000000004E-6</v>
      </c>
      <c r="H634" s="3">
        <v>16.353999999999999</v>
      </c>
      <c r="I634" s="3">
        <v>4.0000000000000002E-4</v>
      </c>
      <c r="J634" s="3">
        <v>0.1045</v>
      </c>
      <c r="K634" s="3">
        <v>5.1900000000000002E-2</v>
      </c>
      <c r="L634" s="10">
        <f t="shared" si="103"/>
        <v>0</v>
      </c>
      <c r="M634" s="3">
        <f t="shared" si="104"/>
        <v>1.4495814522353641</v>
      </c>
      <c r="N634" s="3">
        <f t="shared" si="105"/>
        <v>1.0784642710675361</v>
      </c>
      <c r="O634" s="1">
        <f t="shared" si="106"/>
        <v>0.50817261849324058</v>
      </c>
      <c r="P634" s="10">
        <f t="shared" si="109"/>
        <v>9569.377990430623</v>
      </c>
      <c r="Q634" s="7">
        <f t="shared" si="107"/>
        <v>2.8708133971291869</v>
      </c>
      <c r="R634" s="7">
        <f t="shared" si="108"/>
        <v>-1.4212319448938229</v>
      </c>
    </row>
    <row r="635" spans="1:18" x14ac:dyDescent="0.3">
      <c r="A635" s="1">
        <v>10.73360602937</v>
      </c>
      <c r="B635" s="1">
        <v>-73.15986503853</v>
      </c>
      <c r="C635" s="1" t="s">
        <v>12</v>
      </c>
      <c r="D635" s="1" t="s">
        <v>9592</v>
      </c>
      <c r="E635" s="2" t="s">
        <v>1144</v>
      </c>
      <c r="F635" s="4">
        <v>3.2414840200000001</v>
      </c>
      <c r="G635" s="5">
        <v>1.579E-5</v>
      </c>
      <c r="H635" s="3">
        <v>16.492000000000001</v>
      </c>
      <c r="I635" s="3">
        <v>2.9999999999999997E-4</v>
      </c>
      <c r="J635" s="3">
        <v>0.1046</v>
      </c>
      <c r="K635" s="3">
        <v>8.0600000000000005E-2</v>
      </c>
      <c r="L635" s="10">
        <f t="shared" si="103"/>
        <v>0</v>
      </c>
      <c r="M635" s="3">
        <f t="shared" si="104"/>
        <v>1.589658422656278</v>
      </c>
      <c r="N635" s="3">
        <f t="shared" si="105"/>
        <v>1.6732391930961144</v>
      </c>
      <c r="O635" s="1">
        <f t="shared" si="106"/>
        <v>0.51074388494156719</v>
      </c>
      <c r="P635" s="10">
        <f t="shared" si="109"/>
        <v>9560.2294455066931</v>
      </c>
      <c r="Q635" s="7">
        <f t="shared" si="107"/>
        <v>2.8680688336520079</v>
      </c>
      <c r="R635" s="7">
        <f t="shared" si="108"/>
        <v>-1.2784104109957299</v>
      </c>
    </row>
    <row r="636" spans="1:18" x14ac:dyDescent="0.3">
      <c r="A636" s="1">
        <v>11.69934815299</v>
      </c>
      <c r="B636" s="1">
        <v>-73.920200880869999</v>
      </c>
      <c r="C636" s="1" t="s">
        <v>12</v>
      </c>
      <c r="D636" s="1" t="s">
        <v>9592</v>
      </c>
      <c r="E636" s="2" t="s">
        <v>4251</v>
      </c>
      <c r="F636" s="4">
        <v>1.58075707</v>
      </c>
      <c r="G636" s="5">
        <v>1.8470000000000001E-5</v>
      </c>
      <c r="H636" s="3">
        <v>17.3203</v>
      </c>
      <c r="I636" s="3">
        <v>2.0999999999999999E-3</v>
      </c>
      <c r="J636" s="3">
        <v>0.1047</v>
      </c>
      <c r="K636" s="3">
        <v>8.3400000000000002E-2</v>
      </c>
      <c r="L636" s="10">
        <f t="shared" si="103"/>
        <v>0</v>
      </c>
      <c r="M636" s="3">
        <f t="shared" si="104"/>
        <v>2.420033408394211</v>
      </c>
      <c r="N636" s="3">
        <f t="shared" si="105"/>
        <v>1.7297142109283092</v>
      </c>
      <c r="O636" s="1">
        <f t="shared" si="106"/>
        <v>0.19886513288925439</v>
      </c>
      <c r="P636" s="10">
        <f t="shared" si="109"/>
        <v>9551.0983763132754</v>
      </c>
      <c r="Q636" s="7">
        <f t="shared" si="107"/>
        <v>2.8653295128939824</v>
      </c>
      <c r="R636" s="7">
        <f t="shared" si="108"/>
        <v>-0.44529610449977142</v>
      </c>
    </row>
    <row r="637" spans="1:18" x14ac:dyDescent="0.3">
      <c r="A637" s="1">
        <v>14.630200134120001</v>
      </c>
      <c r="B637" s="1">
        <v>-72.783856314779996</v>
      </c>
      <c r="C637" s="1" t="s">
        <v>12</v>
      </c>
      <c r="D637" s="1" t="s">
        <v>9592</v>
      </c>
      <c r="E637" s="2" t="s">
        <v>5687</v>
      </c>
      <c r="F637" s="4">
        <v>1.88750697</v>
      </c>
      <c r="G637" s="5">
        <v>1.117E-5</v>
      </c>
      <c r="H637" s="3">
        <v>17.226600000000001</v>
      </c>
      <c r="I637" s="3">
        <v>5.9999999999999995E-4</v>
      </c>
      <c r="J637" s="3">
        <v>0.1048</v>
      </c>
      <c r="K637" s="3">
        <v>6.7500000000000004E-2</v>
      </c>
      <c r="L637" s="10">
        <f t="shared" si="103"/>
        <v>0</v>
      </c>
      <c r="M637" s="3">
        <f t="shared" si="104"/>
        <v>2.3284064132385396</v>
      </c>
      <c r="N637" s="3">
        <f t="shared" si="105"/>
        <v>1.3986118211784506</v>
      </c>
      <c r="O637" s="1">
        <f t="shared" si="106"/>
        <v>0.27588856402411321</v>
      </c>
      <c r="P637" s="10">
        <f t="shared" si="109"/>
        <v>9541.9847328244268</v>
      </c>
      <c r="Q637" s="7">
        <f t="shared" si="107"/>
        <v>2.8625954198473278</v>
      </c>
      <c r="R637" s="7">
        <f t="shared" si="108"/>
        <v>-0.53418900660878821</v>
      </c>
    </row>
    <row r="638" spans="1:18" x14ac:dyDescent="0.3">
      <c r="A638" s="1">
        <v>16.258943088340001</v>
      </c>
      <c r="B638" s="1">
        <v>-72.712326258589997</v>
      </c>
      <c r="C638" s="1" t="s">
        <v>12</v>
      </c>
      <c r="D638" s="1" t="s">
        <v>9592</v>
      </c>
      <c r="E638" s="2" t="s">
        <v>6041</v>
      </c>
      <c r="F638" s="4">
        <v>1.32095326</v>
      </c>
      <c r="G638" s="5">
        <v>3.9500000000000003E-6</v>
      </c>
      <c r="H638" s="3">
        <v>17.409099999999999</v>
      </c>
      <c r="I638" s="3">
        <v>8.9999999999999998E-4</v>
      </c>
      <c r="J638" s="3">
        <v>0.1048</v>
      </c>
      <c r="K638" s="3">
        <v>9.4299999999999995E-2</v>
      </c>
      <c r="L638" s="10">
        <f t="shared" si="103"/>
        <v>0</v>
      </c>
      <c r="M638" s="3">
        <f t="shared" si="104"/>
        <v>2.510906413238537</v>
      </c>
      <c r="N638" s="3">
        <f t="shared" si="105"/>
        <v>1.9539125421032144</v>
      </c>
      <c r="O638" s="1">
        <f t="shared" si="106"/>
        <v>0.12088745101104212</v>
      </c>
      <c r="P638" s="10">
        <f t="shared" si="109"/>
        <v>9541.9847328244268</v>
      </c>
      <c r="Q638" s="7">
        <f t="shared" si="107"/>
        <v>2.8625954198473278</v>
      </c>
      <c r="R638" s="7">
        <f t="shared" si="108"/>
        <v>-0.35168900660879077</v>
      </c>
    </row>
    <row r="639" spans="1:18" x14ac:dyDescent="0.3">
      <c r="A639" s="1">
        <v>12.466111521649999</v>
      </c>
      <c r="B639" s="1">
        <v>-73.497497422730007</v>
      </c>
      <c r="C639" s="1" t="s">
        <v>12</v>
      </c>
      <c r="D639" s="1" t="s">
        <v>9592</v>
      </c>
      <c r="E639" s="2" t="s">
        <v>7797</v>
      </c>
      <c r="F639" s="4">
        <v>1.4276564</v>
      </c>
      <c r="G639" s="5">
        <v>1.9599999999999999E-6</v>
      </c>
      <c r="H639" s="3">
        <v>17.2911</v>
      </c>
      <c r="I639" s="3">
        <v>1.1000000000000001E-3</v>
      </c>
      <c r="J639" s="3">
        <v>0.1048</v>
      </c>
      <c r="K639" s="3">
        <v>8.5199999999999998E-2</v>
      </c>
      <c r="L639" s="10">
        <f t="shared" ref="L639:L698" si="110">IF(K639&gt;J639,1,0)</f>
        <v>0</v>
      </c>
      <c r="M639" s="3">
        <f t="shared" si="104"/>
        <v>2.3929064132385385</v>
      </c>
      <c r="N639" s="3">
        <f t="shared" si="105"/>
        <v>1.7653591012138476</v>
      </c>
      <c r="O639" s="1">
        <f t="shared" ref="O639:O698" si="111">LOG10(F639)</f>
        <v>0.1546236965580326</v>
      </c>
      <c r="P639" s="10">
        <f t="shared" si="109"/>
        <v>9541.9847328244268</v>
      </c>
      <c r="Q639" s="7">
        <f t="shared" ref="Q639:Q698" si="112">$Q$1*P639/1000</f>
        <v>2.8625954198473278</v>
      </c>
      <c r="R639" s="7">
        <f t="shared" ref="R639:R698" si="113">M639-Q639</f>
        <v>-0.46968900660878932</v>
      </c>
    </row>
    <row r="640" spans="1:18" x14ac:dyDescent="0.3">
      <c r="A640" s="1">
        <v>91.455389473970001</v>
      </c>
      <c r="B640" s="1">
        <v>-67.416580159169996</v>
      </c>
      <c r="C640" s="1" t="s">
        <v>12</v>
      </c>
      <c r="D640" s="1" t="s">
        <v>9592</v>
      </c>
      <c r="E640" s="2" t="s">
        <v>3816</v>
      </c>
      <c r="F640" s="4">
        <v>1.2309916000000001</v>
      </c>
      <c r="G640" s="5">
        <v>8.0999999999999997E-7</v>
      </c>
      <c r="H640" s="3">
        <v>16.962800000000001</v>
      </c>
      <c r="I640" s="3">
        <v>5.0000000000000001E-4</v>
      </c>
      <c r="J640" s="3">
        <v>0.10489999999999999</v>
      </c>
      <c r="K640" s="3">
        <v>5.9400000000000001E-2</v>
      </c>
      <c r="L640" s="10">
        <f t="shared" si="110"/>
        <v>0</v>
      </c>
      <c r="M640" s="3">
        <f t="shared" si="104"/>
        <v>2.0666774409677906</v>
      </c>
      <c r="N640" s="3">
        <f t="shared" si="105"/>
        <v>1.2296051038247267</v>
      </c>
      <c r="O640" s="1">
        <f t="shared" si="111"/>
        <v>9.0255089417023274E-2</v>
      </c>
      <c r="P640" s="10">
        <f t="shared" si="109"/>
        <v>9532.8884652049564</v>
      </c>
      <c r="Q640" s="7">
        <f t="shared" si="112"/>
        <v>2.8598665395614868</v>
      </c>
      <c r="R640" s="7">
        <f t="shared" si="113"/>
        <v>-0.79318909859369624</v>
      </c>
    </row>
    <row r="641" spans="1:18" x14ac:dyDescent="0.3">
      <c r="A641" s="1">
        <v>12.434481770150001</v>
      </c>
      <c r="B641" s="1">
        <v>-73.218593874190006</v>
      </c>
      <c r="C641" s="1" t="s">
        <v>12</v>
      </c>
      <c r="D641" s="1" t="s">
        <v>9592</v>
      </c>
      <c r="E641" s="2" t="s">
        <v>7622</v>
      </c>
      <c r="F641" s="4">
        <v>2.53233548</v>
      </c>
      <c r="G641" s="5">
        <v>1.7159999999999998E-5</v>
      </c>
      <c r="H641" s="3">
        <v>16.901800000000001</v>
      </c>
      <c r="I641" s="3">
        <v>1E-3</v>
      </c>
      <c r="J641" s="3">
        <v>0.105</v>
      </c>
      <c r="K641" s="3">
        <v>6.6199999999999995E-2</v>
      </c>
      <c r="L641" s="10">
        <f t="shared" si="110"/>
        <v>0</v>
      </c>
      <c r="M641" s="3">
        <f t="shared" si="104"/>
        <v>2.0077464953496893</v>
      </c>
      <c r="N641" s="3">
        <f t="shared" si="105"/>
        <v>1.3690631173284249</v>
      </c>
      <c r="O641" s="1">
        <f t="shared" si="111"/>
        <v>0.40352123983721933</v>
      </c>
      <c r="P641" s="10">
        <f t="shared" si="109"/>
        <v>9523.8095238095229</v>
      </c>
      <c r="Q641" s="7">
        <f t="shared" si="112"/>
        <v>2.8571428571428568</v>
      </c>
      <c r="R641" s="7">
        <f t="shared" si="113"/>
        <v>-0.84939636179316746</v>
      </c>
    </row>
    <row r="642" spans="1:18" x14ac:dyDescent="0.3">
      <c r="A642" s="1">
        <v>17.281347986019998</v>
      </c>
      <c r="B642" s="1">
        <v>-72.918282179439998</v>
      </c>
      <c r="C642" s="1" t="s">
        <v>12</v>
      </c>
      <c r="D642" s="1" t="s">
        <v>9592</v>
      </c>
      <c r="E642" s="2" t="s">
        <v>5378</v>
      </c>
      <c r="F642" s="4">
        <v>1.39592578</v>
      </c>
      <c r="G642" s="5">
        <v>9.2999999999999999E-7</v>
      </c>
      <c r="H642" s="3">
        <v>16.992000000000001</v>
      </c>
      <c r="I642" s="3">
        <v>4.0000000000000002E-4</v>
      </c>
      <c r="J642" s="3">
        <v>0.1053</v>
      </c>
      <c r="K642" s="3">
        <v>6.59E-2</v>
      </c>
      <c r="L642" s="10">
        <f t="shared" si="110"/>
        <v>0</v>
      </c>
      <c r="M642" s="3">
        <f t="shared" si="104"/>
        <v>2.1041418559274341</v>
      </c>
      <c r="N642" s="3">
        <f t="shared" si="105"/>
        <v>1.3589758112514378</v>
      </c>
      <c r="O642" s="1">
        <f t="shared" si="111"/>
        <v>0.14486232789076761</v>
      </c>
      <c r="P642" s="10">
        <f t="shared" si="109"/>
        <v>9496.6761633428305</v>
      </c>
      <c r="Q642" s="7">
        <f t="shared" si="112"/>
        <v>2.8490028490028489</v>
      </c>
      <c r="R642" s="7">
        <f t="shared" si="113"/>
        <v>-0.74486099307541487</v>
      </c>
    </row>
    <row r="643" spans="1:18" x14ac:dyDescent="0.3">
      <c r="A643" s="1">
        <v>12.85698846285</v>
      </c>
      <c r="B643" s="1">
        <v>-72.942889379670007</v>
      </c>
      <c r="C643" s="1" t="s">
        <v>12</v>
      </c>
      <c r="D643" s="1" t="s">
        <v>9592</v>
      </c>
      <c r="E643" s="2" t="s">
        <v>8416</v>
      </c>
      <c r="F643" s="4">
        <v>5.02323728</v>
      </c>
      <c r="G643" s="5">
        <v>3.0069999999999998E-5</v>
      </c>
      <c r="H643" s="3">
        <v>15.8766</v>
      </c>
      <c r="I643" s="3">
        <v>2.0000000000000001E-4</v>
      </c>
      <c r="J643" s="3">
        <v>0.1053</v>
      </c>
      <c r="K643" s="3">
        <v>4.58E-2</v>
      </c>
      <c r="L643" s="10">
        <f t="shared" si="110"/>
        <v>0</v>
      </c>
      <c r="M643" s="3">
        <f t="shared" ref="M643:M706" si="114">H643+5+5*LOG10(J643/1000)</f>
        <v>0.98874185592743302</v>
      </c>
      <c r="N643" s="3">
        <f t="shared" ref="N643:N706" si="115">SQRT(I643^2+4.7153*(K643/J643)^2)</f>
        <v>0.94447785818888919</v>
      </c>
      <c r="O643" s="1">
        <f t="shared" si="111"/>
        <v>0.7009836931825999</v>
      </c>
      <c r="P643" s="10">
        <f t="shared" si="109"/>
        <v>9496.6761633428305</v>
      </c>
      <c r="Q643" s="7">
        <f t="shared" si="112"/>
        <v>2.8490028490028489</v>
      </c>
      <c r="R643" s="7">
        <f t="shared" si="113"/>
        <v>-1.8602609930754159</v>
      </c>
    </row>
    <row r="644" spans="1:18" x14ac:dyDescent="0.3">
      <c r="A644" s="1">
        <v>12.10094797506</v>
      </c>
      <c r="B644" s="1">
        <v>-73.732180861410001</v>
      </c>
      <c r="C644" s="1" t="s">
        <v>12</v>
      </c>
      <c r="D644" s="1" t="s">
        <v>9592</v>
      </c>
      <c r="E644" s="2" t="s">
        <v>4532</v>
      </c>
      <c r="F644" s="4">
        <v>1.24064745</v>
      </c>
      <c r="G644" s="5">
        <v>8.8000000000000004E-6</v>
      </c>
      <c r="H644" s="3">
        <v>17.6843</v>
      </c>
      <c r="I644" s="3">
        <v>8.9999999999999998E-4</v>
      </c>
      <c r="J644" s="3">
        <v>0.1056</v>
      </c>
      <c r="K644" s="3">
        <v>9.3799999999999994E-2</v>
      </c>
      <c r="L644" s="10">
        <f t="shared" si="110"/>
        <v>0</v>
      </c>
      <c r="M644" s="3">
        <f t="shared" si="114"/>
        <v>2.802619590988968</v>
      </c>
      <c r="N644" s="3">
        <f t="shared" si="115"/>
        <v>1.928828577519536</v>
      </c>
      <c r="O644" s="1">
        <f t="shared" si="111"/>
        <v>9.3648387242527151E-2</v>
      </c>
      <c r="P644" s="10">
        <f t="shared" ref="P644:P707" si="116">1/J644*1000</f>
        <v>9469.69696969697</v>
      </c>
      <c r="Q644" s="7">
        <f t="shared" si="112"/>
        <v>2.8409090909090908</v>
      </c>
      <c r="R644" s="7">
        <f t="shared" si="113"/>
        <v>-3.8289499920122871E-2</v>
      </c>
    </row>
    <row r="645" spans="1:18" x14ac:dyDescent="0.3">
      <c r="A645" s="1">
        <v>77.966073456740006</v>
      </c>
      <c r="B645" s="1">
        <v>-68.112415586340006</v>
      </c>
      <c r="C645" s="1" t="s">
        <v>12</v>
      </c>
      <c r="D645" s="1" t="s">
        <v>9592</v>
      </c>
      <c r="E645" s="2" t="s">
        <v>6424</v>
      </c>
      <c r="F645" s="4">
        <v>1.8296569300000001</v>
      </c>
      <c r="G645" s="5">
        <v>8.7800000000000006E-6</v>
      </c>
      <c r="H645" s="3">
        <v>16.566099999999999</v>
      </c>
      <c r="I645" s="3">
        <v>5.9999999999999995E-4</v>
      </c>
      <c r="J645" s="3">
        <v>0.1056</v>
      </c>
      <c r="K645" s="3">
        <v>5.3400000000000003E-2</v>
      </c>
      <c r="L645" s="10">
        <f t="shared" si="110"/>
        <v>0</v>
      </c>
      <c r="M645" s="3">
        <f t="shared" si="114"/>
        <v>1.6844195909889663</v>
      </c>
      <c r="N645" s="3">
        <f t="shared" si="115"/>
        <v>1.0980751620792693</v>
      </c>
      <c r="O645" s="1">
        <f t="shared" si="111"/>
        <v>0.26236966493504954</v>
      </c>
      <c r="P645" s="10">
        <f t="shared" si="116"/>
        <v>9469.69696969697</v>
      </c>
      <c r="Q645" s="7">
        <f t="shared" si="112"/>
        <v>2.8409090909090908</v>
      </c>
      <c r="R645" s="7">
        <f t="shared" si="113"/>
        <v>-1.1564894999201245</v>
      </c>
    </row>
    <row r="646" spans="1:18" x14ac:dyDescent="0.3">
      <c r="A646" s="1">
        <v>15.4269671762</v>
      </c>
      <c r="B646" s="1">
        <v>-72.920457177949999</v>
      </c>
      <c r="C646" s="1" t="s">
        <v>12</v>
      </c>
      <c r="D646" s="1" t="s">
        <v>9592</v>
      </c>
      <c r="E646" s="2" t="s">
        <v>7603</v>
      </c>
      <c r="F646" s="4">
        <v>3.1462810700000001</v>
      </c>
      <c r="G646" s="5">
        <v>4.5040000000000002E-5</v>
      </c>
      <c r="H646" s="3">
        <v>16.5456</v>
      </c>
      <c r="I646" s="3">
        <v>1E-3</v>
      </c>
      <c r="J646" s="3">
        <v>0.10589999999999999</v>
      </c>
      <c r="K646" s="3">
        <v>5.1999999999999998E-2</v>
      </c>
      <c r="L646" s="10">
        <f t="shared" si="110"/>
        <v>0</v>
      </c>
      <c r="M646" s="3">
        <f t="shared" si="114"/>
        <v>1.670079800537426</v>
      </c>
      <c r="N646" s="3">
        <f t="shared" si="115"/>
        <v>1.066257843718871</v>
      </c>
      <c r="O646" s="1">
        <f t="shared" si="111"/>
        <v>0.49779751730109206</v>
      </c>
      <c r="P646" s="10">
        <f t="shared" si="116"/>
        <v>9442.8706326723332</v>
      </c>
      <c r="Q646" s="7">
        <f t="shared" si="112"/>
        <v>2.8328611898017</v>
      </c>
      <c r="R646" s="7">
        <f t="shared" si="113"/>
        <v>-1.162781389264274</v>
      </c>
    </row>
    <row r="647" spans="1:18" x14ac:dyDescent="0.3">
      <c r="A647" s="1">
        <v>11.0868488161</v>
      </c>
      <c r="B647" s="1">
        <v>-73.199624402989997</v>
      </c>
      <c r="C647" s="1" t="s">
        <v>12</v>
      </c>
      <c r="D647" s="1" t="s">
        <v>9592</v>
      </c>
      <c r="E647" s="2" t="s">
        <v>954</v>
      </c>
      <c r="F647" s="4">
        <v>1.55653909</v>
      </c>
      <c r="G647" s="5">
        <v>1.078E-5</v>
      </c>
      <c r="H647" s="3">
        <v>17.4512</v>
      </c>
      <c r="I647" s="3">
        <v>1.8E-3</v>
      </c>
      <c r="J647" s="3">
        <v>0.106</v>
      </c>
      <c r="K647" s="3">
        <v>9.0200000000000002E-2</v>
      </c>
      <c r="L647" s="10">
        <f t="shared" si="110"/>
        <v>0</v>
      </c>
      <c r="M647" s="3">
        <f t="shared" si="114"/>
        <v>2.5777293263238512</v>
      </c>
      <c r="N647" s="3">
        <f t="shared" si="115"/>
        <v>1.8478024678479892</v>
      </c>
      <c r="O647" s="1">
        <f t="shared" si="111"/>
        <v>0.19216003176965907</v>
      </c>
      <c r="P647" s="10">
        <f t="shared" si="116"/>
        <v>9433.9622641509432</v>
      </c>
      <c r="Q647" s="7">
        <f t="shared" si="112"/>
        <v>2.8301886792452828</v>
      </c>
      <c r="R647" s="7">
        <f t="shared" si="113"/>
        <v>-0.25245935292143162</v>
      </c>
    </row>
    <row r="648" spans="1:18" x14ac:dyDescent="0.3">
      <c r="A648" s="1">
        <v>12.518454226039999</v>
      </c>
      <c r="B648" s="1">
        <v>-72.888122668069997</v>
      </c>
      <c r="C648" s="1" t="s">
        <v>12</v>
      </c>
      <c r="D648" s="1" t="s">
        <v>9592</v>
      </c>
      <c r="E648" s="2" t="s">
        <v>1280</v>
      </c>
      <c r="F648" s="4">
        <v>1.6118816600000001</v>
      </c>
      <c r="G648" s="5">
        <v>1.3509999999999999E-5</v>
      </c>
      <c r="H648" s="3">
        <v>17.738600000000002</v>
      </c>
      <c r="I648" s="3">
        <v>6.9999999999999999E-4</v>
      </c>
      <c r="J648" s="3">
        <v>0.1066</v>
      </c>
      <c r="K648" s="3">
        <v>0.1047</v>
      </c>
      <c r="L648" s="10">
        <f t="shared" si="110"/>
        <v>0</v>
      </c>
      <c r="M648" s="3">
        <f t="shared" si="114"/>
        <v>2.8773860234527682</v>
      </c>
      <c r="N648" s="3">
        <f t="shared" si="115"/>
        <v>2.132770695435763</v>
      </c>
      <c r="O648" s="1">
        <f t="shared" si="111"/>
        <v>0.20733315391103116</v>
      </c>
      <c r="P648" s="10">
        <f t="shared" si="116"/>
        <v>9380.8630393996245</v>
      </c>
      <c r="Q648" s="7">
        <f t="shared" si="112"/>
        <v>2.8142589118198873</v>
      </c>
      <c r="R648" s="7">
        <f t="shared" si="113"/>
        <v>6.3127111632880872E-2</v>
      </c>
    </row>
    <row r="649" spans="1:18" x14ac:dyDescent="0.3">
      <c r="A649" s="1">
        <v>12.83828894424</v>
      </c>
      <c r="B649" s="1">
        <v>-73.365080693249993</v>
      </c>
      <c r="C649" s="1" t="s">
        <v>12</v>
      </c>
      <c r="D649" s="1" t="s">
        <v>9592</v>
      </c>
      <c r="E649" s="2" t="s">
        <v>7907</v>
      </c>
      <c r="F649" s="4">
        <v>1.4624115600000001</v>
      </c>
      <c r="G649" s="5">
        <v>3.1300000000000001E-6</v>
      </c>
      <c r="H649" s="3">
        <v>17.282499999999999</v>
      </c>
      <c r="I649" s="3">
        <v>5.9999999999999995E-4</v>
      </c>
      <c r="J649" s="3">
        <v>0.1066</v>
      </c>
      <c r="K649" s="3">
        <v>9.98E-2</v>
      </c>
      <c r="L649" s="10">
        <f t="shared" si="110"/>
        <v>0</v>
      </c>
      <c r="M649" s="3">
        <f t="shared" si="114"/>
        <v>2.4212860234527653</v>
      </c>
      <c r="N649" s="3">
        <f t="shared" si="115"/>
        <v>2.0329561911203746</v>
      </c>
      <c r="O649" s="1">
        <f t="shared" si="111"/>
        <v>0.16506961139329018</v>
      </c>
      <c r="P649" s="10">
        <f t="shared" si="116"/>
        <v>9380.8630393996245</v>
      </c>
      <c r="Q649" s="7">
        <f t="shared" si="112"/>
        <v>2.8142589118198873</v>
      </c>
      <c r="R649" s="7">
        <f t="shared" si="113"/>
        <v>-0.39297288836712196</v>
      </c>
    </row>
    <row r="650" spans="1:18" x14ac:dyDescent="0.3">
      <c r="A650" s="1">
        <v>78.870609017299998</v>
      </c>
      <c r="B650" s="1">
        <v>-70.015365707160001</v>
      </c>
      <c r="C650" s="1" t="s">
        <v>12</v>
      </c>
      <c r="D650" s="1" t="s">
        <v>9592</v>
      </c>
      <c r="E650" s="2" t="s">
        <v>3103</v>
      </c>
      <c r="F650" s="4">
        <v>2.9193794899999999</v>
      </c>
      <c r="G650" s="5">
        <v>1.1620000000000001E-5</v>
      </c>
      <c r="H650" s="3">
        <v>16.174299999999999</v>
      </c>
      <c r="I650" s="3">
        <v>4.0000000000000002E-4</v>
      </c>
      <c r="J650" s="3">
        <v>0.1067</v>
      </c>
      <c r="K650" s="3">
        <v>4.9500000000000002E-2</v>
      </c>
      <c r="L650" s="10">
        <f t="shared" si="110"/>
        <v>0</v>
      </c>
      <c r="M650" s="3">
        <f t="shared" si="114"/>
        <v>1.3151220971223481</v>
      </c>
      <c r="N650" s="3">
        <f t="shared" si="115"/>
        <v>1.0073849960584935</v>
      </c>
      <c r="O650" s="1">
        <f t="shared" si="111"/>
        <v>0.46529055257644342</v>
      </c>
      <c r="P650" s="10">
        <f t="shared" si="116"/>
        <v>9372.0712277413295</v>
      </c>
      <c r="Q650" s="7">
        <f t="shared" si="112"/>
        <v>2.8116213683223985</v>
      </c>
      <c r="R650" s="7">
        <f t="shared" si="113"/>
        <v>-1.4964992712000504</v>
      </c>
    </row>
    <row r="651" spans="1:18" x14ac:dyDescent="0.3">
      <c r="A651" s="1">
        <v>13.52062665059</v>
      </c>
      <c r="B651" s="1">
        <v>-73.097617001179998</v>
      </c>
      <c r="C651" s="1" t="s">
        <v>12</v>
      </c>
      <c r="D651" s="1" t="s">
        <v>9592</v>
      </c>
      <c r="E651" s="2" t="s">
        <v>7843</v>
      </c>
      <c r="F651" s="4">
        <v>1.0962063200000001</v>
      </c>
      <c r="G651" s="5">
        <v>5.49E-6</v>
      </c>
      <c r="H651" s="3">
        <v>17.171099999999999</v>
      </c>
      <c r="I651" s="3">
        <v>6.9999999999999999E-4</v>
      </c>
      <c r="J651" s="3">
        <v>0.10680000000000001</v>
      </c>
      <c r="K651" s="3">
        <v>7.1800000000000003E-2</v>
      </c>
      <c r="L651" s="10">
        <f t="shared" si="110"/>
        <v>0</v>
      </c>
      <c r="M651" s="3">
        <f t="shared" si="114"/>
        <v>2.3139562634626856</v>
      </c>
      <c r="N651" s="3">
        <f t="shared" si="115"/>
        <v>1.4598488965949448</v>
      </c>
      <c r="O651" s="1">
        <f t="shared" si="111"/>
        <v>3.9892301597897778E-2</v>
      </c>
      <c r="P651" s="10">
        <f t="shared" si="116"/>
        <v>9363.2958801498116</v>
      </c>
      <c r="Q651" s="7">
        <f t="shared" si="112"/>
        <v>2.8089887640449431</v>
      </c>
      <c r="R651" s="7">
        <f t="shared" si="113"/>
        <v>-0.49503250058225756</v>
      </c>
    </row>
    <row r="652" spans="1:18" x14ac:dyDescent="0.3">
      <c r="A652" s="1">
        <v>70.991173179610001</v>
      </c>
      <c r="B652" s="1">
        <v>40.83477908978</v>
      </c>
      <c r="C652" s="1" t="s">
        <v>12</v>
      </c>
      <c r="D652" s="1" t="s">
        <v>9592</v>
      </c>
      <c r="E652" s="2" t="s">
        <v>5172</v>
      </c>
      <c r="F652" s="4">
        <v>8.6392522599999992</v>
      </c>
      <c r="G652" s="5">
        <v>3.1996999999999999E-4</v>
      </c>
      <c r="H652" s="3">
        <v>11.1288</v>
      </c>
      <c r="I652" s="3">
        <v>5.9999999999999995E-4</v>
      </c>
      <c r="J652" s="3">
        <v>0.1069</v>
      </c>
      <c r="K652" s="3">
        <v>4.9799999999999997E-2</v>
      </c>
      <c r="L652" s="10">
        <f t="shared" si="110"/>
        <v>0</v>
      </c>
      <c r="M652" s="3">
        <f t="shared" si="114"/>
        <v>-3.7263114739561125</v>
      </c>
      <c r="N652" s="3">
        <f t="shared" si="115"/>
        <v>1.0115943112588881</v>
      </c>
      <c r="O652" s="1">
        <f t="shared" si="111"/>
        <v>0.93647615527879746</v>
      </c>
      <c r="P652" s="10">
        <f t="shared" si="116"/>
        <v>9354.5369504209539</v>
      </c>
      <c r="Q652" s="7">
        <f t="shared" si="112"/>
        <v>2.8063610851262859</v>
      </c>
      <c r="R652" s="7">
        <f t="shared" si="113"/>
        <v>-6.532672559082398</v>
      </c>
    </row>
    <row r="653" spans="1:18" x14ac:dyDescent="0.3">
      <c r="A653" s="1">
        <v>117.20172861029999</v>
      </c>
      <c r="B653" s="1">
        <v>-34.923645260729998</v>
      </c>
      <c r="C653" s="1" t="s">
        <v>12</v>
      </c>
      <c r="D653" s="1" t="s">
        <v>9592</v>
      </c>
      <c r="E653" s="2" t="s">
        <v>8602</v>
      </c>
      <c r="F653" s="4">
        <v>1.9693320700000001</v>
      </c>
      <c r="G653" s="5">
        <v>7.5900000000000002E-6</v>
      </c>
      <c r="H653" s="3">
        <v>15.402100000000001</v>
      </c>
      <c r="I653" s="3">
        <v>2.2000000000000001E-3</v>
      </c>
      <c r="J653" s="3">
        <v>0.1069</v>
      </c>
      <c r="K653" s="3">
        <v>3.1399999999999997E-2</v>
      </c>
      <c r="L653" s="10">
        <f t="shared" si="110"/>
        <v>0</v>
      </c>
      <c r="M653" s="3">
        <f t="shared" si="114"/>
        <v>0.54698852604389003</v>
      </c>
      <c r="N653" s="3">
        <f t="shared" si="115"/>
        <v>0.63783623959679203</v>
      </c>
      <c r="O653" s="1">
        <f t="shared" si="111"/>
        <v>0.29431895331892682</v>
      </c>
      <c r="P653" s="10">
        <f t="shared" si="116"/>
        <v>9354.5369504209539</v>
      </c>
      <c r="Q653" s="7">
        <f t="shared" si="112"/>
        <v>2.8063610851262859</v>
      </c>
      <c r="R653" s="7">
        <f t="shared" si="113"/>
        <v>-2.2593725590823959</v>
      </c>
    </row>
    <row r="654" spans="1:18" x14ac:dyDescent="0.3">
      <c r="A654" s="1">
        <v>19.311748438910001</v>
      </c>
      <c r="B654" s="1">
        <v>-73.080965184790003</v>
      </c>
      <c r="C654" s="1" t="s">
        <v>12</v>
      </c>
      <c r="D654" s="1" t="s">
        <v>9592</v>
      </c>
      <c r="E654" s="2" t="s">
        <v>5478</v>
      </c>
      <c r="F654" s="4">
        <v>1.5414055099999999</v>
      </c>
      <c r="G654" s="5">
        <v>5.0900000000000004E-6</v>
      </c>
      <c r="H654" s="3">
        <v>17.055499999999999</v>
      </c>
      <c r="I654" s="3">
        <v>5.0000000000000001E-4</v>
      </c>
      <c r="J654" s="3">
        <v>0.107</v>
      </c>
      <c r="K654" s="3">
        <v>6.7900000000000002E-2</v>
      </c>
      <c r="L654" s="10">
        <f t="shared" si="110"/>
        <v>0</v>
      </c>
      <c r="M654" s="3">
        <f t="shared" si="114"/>
        <v>2.2024188884260489</v>
      </c>
      <c r="N654" s="3">
        <f t="shared" si="115"/>
        <v>1.3779729414915047</v>
      </c>
      <c r="O654" s="1">
        <f t="shared" si="111"/>
        <v>0.18791690710770242</v>
      </c>
      <c r="P654" s="10">
        <f t="shared" si="116"/>
        <v>9345.7943925233649</v>
      </c>
      <c r="Q654" s="7">
        <f t="shared" si="112"/>
        <v>2.8037383177570097</v>
      </c>
      <c r="R654" s="7">
        <f t="shared" si="113"/>
        <v>-0.60131942933096072</v>
      </c>
    </row>
    <row r="655" spans="1:18" x14ac:dyDescent="0.3">
      <c r="A655" s="1">
        <v>4.9695130237200003</v>
      </c>
      <c r="B655" s="1">
        <v>-74.09894051837</v>
      </c>
      <c r="C655" s="1" t="s">
        <v>12</v>
      </c>
      <c r="D655" s="1" t="s">
        <v>9592</v>
      </c>
      <c r="E655" s="2" t="s">
        <v>743</v>
      </c>
      <c r="F655" s="4">
        <v>1.06466628</v>
      </c>
      <c r="G655" s="5">
        <v>6.9399999999999996E-6</v>
      </c>
      <c r="H655" s="3">
        <v>17.3504</v>
      </c>
      <c r="I655" s="3">
        <v>6.9999999999999999E-4</v>
      </c>
      <c r="J655" s="3">
        <v>0.1074</v>
      </c>
      <c r="K655" s="3">
        <v>8.9899999999999994E-2</v>
      </c>
      <c r="L655" s="10">
        <f t="shared" si="110"/>
        <v>0</v>
      </c>
      <c r="M655" s="3">
        <f t="shared" si="114"/>
        <v>2.5054214068176854</v>
      </c>
      <c r="N655" s="3">
        <f t="shared" si="115"/>
        <v>1.8176493565190537</v>
      </c>
      <c r="O655" s="1">
        <f t="shared" si="111"/>
        <v>2.7213499355284304E-2</v>
      </c>
      <c r="P655" s="10">
        <f t="shared" si="116"/>
        <v>9310.9869646182506</v>
      </c>
      <c r="Q655" s="7">
        <f t="shared" si="112"/>
        <v>2.7932960893854752</v>
      </c>
      <c r="R655" s="7">
        <f t="shared" si="113"/>
        <v>-0.28787468256778981</v>
      </c>
    </row>
    <row r="656" spans="1:18" x14ac:dyDescent="0.3">
      <c r="A656" s="1">
        <v>277.51226516693998</v>
      </c>
      <c r="B656" s="1">
        <v>-36.791337163000001</v>
      </c>
      <c r="C656" s="1" t="s">
        <v>12</v>
      </c>
      <c r="D656" s="1" t="s">
        <v>9592</v>
      </c>
      <c r="E656" s="2" t="s">
        <v>349</v>
      </c>
      <c r="F656" s="4">
        <v>5.1608847200000003</v>
      </c>
      <c r="G656" s="5">
        <v>2.181E-5</v>
      </c>
      <c r="H656" s="3">
        <v>11.8598</v>
      </c>
      <c r="I656" s="3">
        <v>2.0000000000000001E-4</v>
      </c>
      <c r="J656" s="3">
        <v>0.1075</v>
      </c>
      <c r="K656" s="3">
        <v>3.6700000000000003E-2</v>
      </c>
      <c r="L656" s="10">
        <f t="shared" si="110"/>
        <v>0</v>
      </c>
      <c r="M656" s="3">
        <f t="shared" si="114"/>
        <v>-2.983157678741879</v>
      </c>
      <c r="N656" s="3">
        <f t="shared" si="115"/>
        <v>0.74133120315718048</v>
      </c>
      <c r="O656" s="1">
        <f t="shared" si="111"/>
        <v>0.71272415823154223</v>
      </c>
      <c r="P656" s="10">
        <f t="shared" si="116"/>
        <v>9302.3255813953492</v>
      </c>
      <c r="Q656" s="7">
        <f t="shared" si="112"/>
        <v>2.7906976744186043</v>
      </c>
      <c r="R656" s="7">
        <f t="shared" si="113"/>
        <v>-5.7738553531604833</v>
      </c>
    </row>
    <row r="657" spans="1:18" x14ac:dyDescent="0.3">
      <c r="A657" s="1">
        <v>6.9886877917000003</v>
      </c>
      <c r="B657" s="1">
        <v>-76.24706499314</v>
      </c>
      <c r="C657" s="1" t="s">
        <v>12</v>
      </c>
      <c r="D657" s="1" t="s">
        <v>9592</v>
      </c>
      <c r="E657" s="2" t="s">
        <v>4269</v>
      </c>
      <c r="F657" s="4">
        <v>1.64271951</v>
      </c>
      <c r="G657" s="5">
        <v>5.6999999999999996E-6</v>
      </c>
      <c r="H657" s="3">
        <v>17.577400000000001</v>
      </c>
      <c r="I657" s="3">
        <v>5.9999999999999995E-4</v>
      </c>
      <c r="J657" s="3">
        <v>0.10780000000000001</v>
      </c>
      <c r="K657" s="3">
        <v>8.43E-2</v>
      </c>
      <c r="L657" s="10">
        <f t="shared" si="110"/>
        <v>0</v>
      </c>
      <c r="M657" s="3">
        <f t="shared" si="114"/>
        <v>2.7404938042535996</v>
      </c>
      <c r="N657" s="3">
        <f t="shared" si="115"/>
        <v>1.6981009515784828</v>
      </c>
      <c r="O657" s="1">
        <f t="shared" si="111"/>
        <v>0.21556341513411625</v>
      </c>
      <c r="P657" s="10">
        <f t="shared" si="116"/>
        <v>9276.4378478664185</v>
      </c>
      <c r="Q657" s="7">
        <f t="shared" si="112"/>
        <v>2.7829313543599254</v>
      </c>
      <c r="R657" s="7">
        <f t="shared" si="113"/>
        <v>-4.2437550106325883E-2</v>
      </c>
    </row>
    <row r="658" spans="1:18" x14ac:dyDescent="0.3">
      <c r="A658" s="1">
        <v>13.664190163480001</v>
      </c>
      <c r="B658" s="1">
        <v>-73.016954419650006</v>
      </c>
      <c r="C658" s="1" t="s">
        <v>12</v>
      </c>
      <c r="D658" s="1" t="s">
        <v>9592</v>
      </c>
      <c r="E658" s="2" t="s">
        <v>8422</v>
      </c>
      <c r="F658" s="4">
        <v>2.97331287</v>
      </c>
      <c r="G658" s="5">
        <v>1.874E-5</v>
      </c>
      <c r="H658" s="3">
        <v>16.650099999999998</v>
      </c>
      <c r="I658" s="3">
        <v>2.9999999999999997E-4</v>
      </c>
      <c r="J658" s="3">
        <v>0.10780000000000001</v>
      </c>
      <c r="K658" s="3">
        <v>5.16E-2</v>
      </c>
      <c r="L658" s="10">
        <f t="shared" si="110"/>
        <v>0</v>
      </c>
      <c r="M658" s="3">
        <f t="shared" si="114"/>
        <v>1.8131938042535971</v>
      </c>
      <c r="N658" s="3">
        <f t="shared" si="115"/>
        <v>1.0394069665656873</v>
      </c>
      <c r="O658" s="1">
        <f t="shared" si="111"/>
        <v>0.4732406107069102</v>
      </c>
      <c r="P658" s="10">
        <f t="shared" si="116"/>
        <v>9276.4378478664185</v>
      </c>
      <c r="Q658" s="7">
        <f t="shared" si="112"/>
        <v>2.7829313543599254</v>
      </c>
      <c r="R658" s="7">
        <f t="shared" si="113"/>
        <v>-0.96973755010632834</v>
      </c>
    </row>
    <row r="659" spans="1:18" x14ac:dyDescent="0.3">
      <c r="A659" s="1">
        <v>29.62896618533</v>
      </c>
      <c r="B659" s="1">
        <v>57.819849702070002</v>
      </c>
      <c r="C659" s="1" t="s">
        <v>12</v>
      </c>
      <c r="D659" s="1" t="s">
        <v>9592</v>
      </c>
      <c r="E659" s="2" t="s">
        <v>3049</v>
      </c>
      <c r="F659" s="4">
        <v>3.3291029299999999</v>
      </c>
      <c r="G659" s="5">
        <v>3.1099999999999999E-6</v>
      </c>
      <c r="H659" s="3">
        <v>13.775600000000001</v>
      </c>
      <c r="I659" s="3">
        <v>1E-4</v>
      </c>
      <c r="J659" s="3">
        <v>0.1079</v>
      </c>
      <c r="K659" s="3">
        <v>2.1299999999999999E-2</v>
      </c>
      <c r="L659" s="10">
        <f t="shared" si="110"/>
        <v>0</v>
      </c>
      <c r="M659" s="3">
        <f t="shared" si="114"/>
        <v>-1.0592927765854476</v>
      </c>
      <c r="N659" s="3">
        <f t="shared" si="115"/>
        <v>0.42865987702934027</v>
      </c>
      <c r="O659" s="1">
        <f t="shared" si="111"/>
        <v>0.52232722298483281</v>
      </c>
      <c r="P659" s="10">
        <f t="shared" si="116"/>
        <v>9267.8405931417983</v>
      </c>
      <c r="Q659" s="7">
        <f t="shared" si="112"/>
        <v>2.7803521779425395</v>
      </c>
      <c r="R659" s="7">
        <f t="shared" si="113"/>
        <v>-3.8396449545279872</v>
      </c>
    </row>
    <row r="660" spans="1:18" x14ac:dyDescent="0.3">
      <c r="A660" s="1">
        <v>260.43920681501999</v>
      </c>
      <c r="B660" s="1">
        <v>-15.5935314926</v>
      </c>
      <c r="C660" s="1" t="s">
        <v>12</v>
      </c>
      <c r="D660" s="1" t="s">
        <v>9592</v>
      </c>
      <c r="E660" s="2" t="s">
        <v>9587</v>
      </c>
      <c r="F660" s="4">
        <v>13.554325690000001</v>
      </c>
      <c r="G660" s="5">
        <v>1.4825E-4</v>
      </c>
      <c r="H660" s="3">
        <v>12.6968</v>
      </c>
      <c r="I660" s="3">
        <v>7.4999999999999997E-3</v>
      </c>
      <c r="J660" s="3">
        <v>0.1081</v>
      </c>
      <c r="K660" s="3">
        <v>7.4399999999999994E-2</v>
      </c>
      <c r="L660" s="10">
        <f t="shared" si="110"/>
        <v>0</v>
      </c>
      <c r="M660" s="3">
        <f t="shared" si="114"/>
        <v>-2.1340715302334488</v>
      </c>
      <c r="N660" s="3">
        <f t="shared" si="115"/>
        <v>1.494539420216922</v>
      </c>
      <c r="O660" s="1">
        <f t="shared" si="111"/>
        <v>1.1320779168706614</v>
      </c>
      <c r="P660" s="10">
        <f t="shared" si="116"/>
        <v>9250.6938020351536</v>
      </c>
      <c r="Q660" s="7">
        <f t="shared" si="112"/>
        <v>2.775208140610546</v>
      </c>
      <c r="R660" s="7">
        <f t="shared" si="113"/>
        <v>-4.9092796708439952</v>
      </c>
    </row>
    <row r="661" spans="1:18" x14ac:dyDescent="0.3">
      <c r="A661" s="1">
        <v>84.242879665390006</v>
      </c>
      <c r="B661" s="1">
        <v>-63.897066779859998</v>
      </c>
      <c r="C661" s="1" t="s">
        <v>12</v>
      </c>
      <c r="D661" s="1" t="s">
        <v>9592</v>
      </c>
      <c r="E661" s="2" t="s">
        <v>567</v>
      </c>
      <c r="F661" s="4">
        <v>1.0603880699999999</v>
      </c>
      <c r="G661" s="5">
        <v>4.9100000000000004E-6</v>
      </c>
      <c r="H661" s="3">
        <v>16.625299999999999</v>
      </c>
      <c r="I661" s="3">
        <v>4.0000000000000002E-4</v>
      </c>
      <c r="J661" s="3">
        <v>0.1082</v>
      </c>
      <c r="K661" s="3">
        <v>5.9799999999999999E-2</v>
      </c>
      <c r="L661" s="10">
        <f t="shared" si="110"/>
        <v>0</v>
      </c>
      <c r="M661" s="3">
        <f t="shared" si="114"/>
        <v>1.7964363038527509</v>
      </c>
      <c r="N661" s="3">
        <f t="shared" si="115"/>
        <v>1.2001308835603528</v>
      </c>
      <c r="O661" s="1">
        <f t="shared" si="111"/>
        <v>2.5464833015870544E-2</v>
      </c>
      <c r="P661" s="10">
        <f t="shared" si="116"/>
        <v>9242.1441774491686</v>
      </c>
      <c r="Q661" s="7">
        <f t="shared" si="112"/>
        <v>2.7726432532347505</v>
      </c>
      <c r="R661" s="7">
        <f t="shared" si="113"/>
        <v>-0.97620694938199959</v>
      </c>
    </row>
    <row r="662" spans="1:18" x14ac:dyDescent="0.3">
      <c r="A662" s="1">
        <v>12.239947495299999</v>
      </c>
      <c r="B662" s="1">
        <v>-73.317173213160004</v>
      </c>
      <c r="C662" s="1" t="s">
        <v>12</v>
      </c>
      <c r="D662" s="1" t="s">
        <v>9592</v>
      </c>
      <c r="E662" s="2" t="s">
        <v>7832</v>
      </c>
      <c r="F662" s="4">
        <v>1.9166058399999999</v>
      </c>
      <c r="G662" s="5">
        <v>2.039E-5</v>
      </c>
      <c r="H662" s="3">
        <v>17.480899999999998</v>
      </c>
      <c r="I662" s="3">
        <v>5.9999999999999995E-4</v>
      </c>
      <c r="J662" s="3">
        <v>0.1082</v>
      </c>
      <c r="K662" s="3">
        <v>7.6100000000000001E-2</v>
      </c>
      <c r="L662" s="10">
        <f t="shared" si="110"/>
        <v>0</v>
      </c>
      <c r="M662" s="3">
        <f t="shared" si="114"/>
        <v>2.6520363038527499</v>
      </c>
      <c r="N662" s="3">
        <f t="shared" si="115"/>
        <v>1.5272568932122601</v>
      </c>
      <c r="O662" s="1">
        <f t="shared" si="111"/>
        <v>0.28253280713264445</v>
      </c>
      <c r="P662" s="10">
        <f t="shared" si="116"/>
        <v>9242.1441774491686</v>
      </c>
      <c r="Q662" s="7">
        <f t="shared" si="112"/>
        <v>2.7726432532347505</v>
      </c>
      <c r="R662" s="7">
        <f t="shared" si="113"/>
        <v>-0.12060694938200056</v>
      </c>
    </row>
    <row r="663" spans="1:18" x14ac:dyDescent="0.3">
      <c r="A663" s="1">
        <v>14.69670369909</v>
      </c>
      <c r="B663" s="1">
        <v>-72.574341348480004</v>
      </c>
      <c r="C663" s="1" t="s">
        <v>12</v>
      </c>
      <c r="D663" s="1" t="s">
        <v>9592</v>
      </c>
      <c r="E663" s="2" t="s">
        <v>5563</v>
      </c>
      <c r="F663" s="4">
        <v>2.5021736899999998</v>
      </c>
      <c r="G663" s="5">
        <v>6.6365E-4</v>
      </c>
      <c r="H663" s="3">
        <v>16.934899999999999</v>
      </c>
      <c r="I663" s="3">
        <v>5.0000000000000001E-4</v>
      </c>
      <c r="J663" s="3">
        <v>0.10829999999999999</v>
      </c>
      <c r="K663" s="3">
        <v>5.3699999999999998E-2</v>
      </c>
      <c r="L663" s="10">
        <f t="shared" si="110"/>
        <v>0</v>
      </c>
      <c r="M663" s="3">
        <f t="shared" si="114"/>
        <v>2.1080422831266006</v>
      </c>
      <c r="N663" s="3">
        <f t="shared" si="115"/>
        <v>1.0767144471315628</v>
      </c>
      <c r="O663" s="1">
        <f t="shared" si="111"/>
        <v>0.39831745323525869</v>
      </c>
      <c r="P663" s="10">
        <f t="shared" si="116"/>
        <v>9233.6103416435835</v>
      </c>
      <c r="Q663" s="7">
        <f t="shared" si="112"/>
        <v>2.770083102493075</v>
      </c>
      <c r="R663" s="7">
        <f t="shared" si="113"/>
        <v>-0.66204081936647441</v>
      </c>
    </row>
    <row r="664" spans="1:18" x14ac:dyDescent="0.3">
      <c r="A664" s="1">
        <v>357.55938244588998</v>
      </c>
      <c r="B664" s="1">
        <v>51.399652673310001</v>
      </c>
      <c r="C664" s="1" t="s">
        <v>12</v>
      </c>
      <c r="D664" s="1" t="s">
        <v>9592</v>
      </c>
      <c r="E664" s="2" t="s">
        <v>194</v>
      </c>
      <c r="F664" s="4">
        <v>14.73276093</v>
      </c>
      <c r="G664" s="5">
        <v>9.7990000000000002E-5</v>
      </c>
      <c r="H664" s="3">
        <v>11.798999999999999</v>
      </c>
      <c r="I664" s="3">
        <v>2.0000000000000001E-4</v>
      </c>
      <c r="J664" s="3">
        <v>0.1085</v>
      </c>
      <c r="K664" s="3">
        <v>2.64E-2</v>
      </c>
      <c r="L664" s="10">
        <f t="shared" si="110"/>
        <v>0</v>
      </c>
      <c r="M664" s="3">
        <f t="shared" si="114"/>
        <v>-3.0238513090772585</v>
      </c>
      <c r="N664" s="3">
        <f t="shared" si="115"/>
        <v>0.52835872593180411</v>
      </c>
      <c r="O664" s="1">
        <f t="shared" si="111"/>
        <v>1.1682841415680119</v>
      </c>
      <c r="P664" s="10">
        <f t="shared" si="116"/>
        <v>9216.5898617511539</v>
      </c>
      <c r="Q664" s="7">
        <f t="shared" si="112"/>
        <v>2.7649769585253461</v>
      </c>
      <c r="R664" s="7">
        <f t="shared" si="113"/>
        <v>-5.7888282676026046</v>
      </c>
    </row>
    <row r="665" spans="1:18" x14ac:dyDescent="0.3">
      <c r="A665" s="1">
        <v>82.343193395759997</v>
      </c>
      <c r="B665" s="1">
        <v>-68.844069030989999</v>
      </c>
      <c r="C665" s="1" t="s">
        <v>12</v>
      </c>
      <c r="D665" s="1" t="s">
        <v>9592</v>
      </c>
      <c r="E665" s="2" t="s">
        <v>6361</v>
      </c>
      <c r="F665" s="4">
        <v>4.4842474599999997</v>
      </c>
      <c r="G665" s="5">
        <v>4.0049999999999998E-5</v>
      </c>
      <c r="H665" s="3">
        <v>15.6432</v>
      </c>
      <c r="I665" s="3">
        <v>4.0000000000000002E-4</v>
      </c>
      <c r="J665" s="3">
        <v>0.1085</v>
      </c>
      <c r="K665" s="3">
        <v>3.0099999999999998E-2</v>
      </c>
      <c r="L665" s="10">
        <f t="shared" si="110"/>
        <v>0</v>
      </c>
      <c r="M665" s="3">
        <f t="shared" si="114"/>
        <v>0.82034869092274221</v>
      </c>
      <c r="N665" s="3">
        <f t="shared" si="115"/>
        <v>0.60240909155656874</v>
      </c>
      <c r="O665" s="1">
        <f t="shared" si="111"/>
        <v>0.65168957081568646</v>
      </c>
      <c r="P665" s="10">
        <f t="shared" si="116"/>
        <v>9216.5898617511539</v>
      </c>
      <c r="Q665" s="7">
        <f t="shared" si="112"/>
        <v>2.7649769585253461</v>
      </c>
      <c r="R665" s="7">
        <f t="shared" si="113"/>
        <v>-1.9446282676026039</v>
      </c>
    </row>
    <row r="666" spans="1:18" x14ac:dyDescent="0.3">
      <c r="A666" s="1">
        <v>11.4119393204</v>
      </c>
      <c r="B666" s="1">
        <v>-72.930585096260003</v>
      </c>
      <c r="C666" s="1" t="s">
        <v>12</v>
      </c>
      <c r="D666" s="1" t="s">
        <v>9592</v>
      </c>
      <c r="E666" s="2" t="s">
        <v>1355</v>
      </c>
      <c r="F666" s="4">
        <v>1.5641847600000001</v>
      </c>
      <c r="G666" s="5">
        <v>9.0399999999999998E-6</v>
      </c>
      <c r="H666" s="3">
        <v>17.252500000000001</v>
      </c>
      <c r="I666" s="3">
        <v>4.1999999999999997E-3</v>
      </c>
      <c r="J666" s="3">
        <v>0.1086</v>
      </c>
      <c r="K666" s="3">
        <v>8.6800000000000002E-2</v>
      </c>
      <c r="L666" s="10">
        <f t="shared" si="110"/>
        <v>0</v>
      </c>
      <c r="M666" s="3">
        <f t="shared" si="114"/>
        <v>2.4316491262641406</v>
      </c>
      <c r="N666" s="3">
        <f t="shared" si="115"/>
        <v>1.735584792157373</v>
      </c>
      <c r="O666" s="1">
        <f t="shared" si="111"/>
        <v>0.19428805020038889</v>
      </c>
      <c r="P666" s="10">
        <f t="shared" si="116"/>
        <v>9208.1031307550656</v>
      </c>
      <c r="Q666" s="7">
        <f t="shared" si="112"/>
        <v>2.7624309392265194</v>
      </c>
      <c r="R666" s="7">
        <f t="shared" si="113"/>
        <v>-0.33078181296237874</v>
      </c>
    </row>
    <row r="667" spans="1:18" x14ac:dyDescent="0.3">
      <c r="A667" s="1">
        <v>85.134777952830007</v>
      </c>
      <c r="B667" s="1">
        <v>-70.300578713690001</v>
      </c>
      <c r="C667" s="1" t="s">
        <v>12</v>
      </c>
      <c r="D667" s="1" t="s">
        <v>9592</v>
      </c>
      <c r="E667" s="2" t="s">
        <v>3507</v>
      </c>
      <c r="F667" s="4">
        <v>3.2480142999999999</v>
      </c>
      <c r="G667" s="5">
        <v>7.7300000000000005E-6</v>
      </c>
      <c r="H667" s="3">
        <v>15.8931</v>
      </c>
      <c r="I667" s="3">
        <v>2.9999999999999997E-4</v>
      </c>
      <c r="J667" s="3">
        <v>0.1087</v>
      </c>
      <c r="K667" s="3">
        <v>3.7600000000000001E-2</v>
      </c>
      <c r="L667" s="10">
        <f t="shared" si="110"/>
        <v>0</v>
      </c>
      <c r="M667" s="3">
        <f t="shared" si="114"/>
        <v>1.074247720431476</v>
      </c>
      <c r="N667" s="3">
        <f t="shared" si="115"/>
        <v>0.75112635409126072</v>
      </c>
      <c r="O667" s="1">
        <f t="shared" si="111"/>
        <v>0.51161793263730881</v>
      </c>
      <c r="P667" s="10">
        <f t="shared" si="116"/>
        <v>9199.632014719411</v>
      </c>
      <c r="Q667" s="7">
        <f t="shared" si="112"/>
        <v>2.7598896044158234</v>
      </c>
      <c r="R667" s="7">
        <f t="shared" si="113"/>
        <v>-1.6856418839843474</v>
      </c>
    </row>
    <row r="668" spans="1:18" x14ac:dyDescent="0.3">
      <c r="A668" s="1">
        <v>76.281361017150004</v>
      </c>
      <c r="B668" s="1">
        <v>-70.139602760260004</v>
      </c>
      <c r="C668" s="1" t="s">
        <v>12</v>
      </c>
      <c r="D668" s="1" t="s">
        <v>9592</v>
      </c>
      <c r="E668" s="2" t="s">
        <v>4113</v>
      </c>
      <c r="F668" s="4">
        <v>4.7895656100000004</v>
      </c>
      <c r="G668" s="5">
        <v>2.419E-5</v>
      </c>
      <c r="H668" s="3">
        <v>15.4765</v>
      </c>
      <c r="I668" s="3">
        <v>4.0000000000000002E-4</v>
      </c>
      <c r="J668" s="3">
        <v>0.1087</v>
      </c>
      <c r="K668" s="3">
        <v>3.7499999999999999E-2</v>
      </c>
      <c r="L668" s="10">
        <f t="shared" si="110"/>
        <v>0</v>
      </c>
      <c r="M668" s="3">
        <f t="shared" si="114"/>
        <v>0.65764772043147701</v>
      </c>
      <c r="N668" s="3">
        <f t="shared" si="115"/>
        <v>0.74912872465765279</v>
      </c>
      <c r="O668" s="1">
        <f t="shared" si="111"/>
        <v>0.68029612683112017</v>
      </c>
      <c r="P668" s="10">
        <f t="shared" si="116"/>
        <v>9199.632014719411</v>
      </c>
      <c r="Q668" s="7">
        <f t="shared" si="112"/>
        <v>2.7598896044158234</v>
      </c>
      <c r="R668" s="7">
        <f t="shared" si="113"/>
        <v>-2.1022418839843464</v>
      </c>
    </row>
    <row r="669" spans="1:18" x14ac:dyDescent="0.3">
      <c r="A669" s="1">
        <v>79.033437195800005</v>
      </c>
      <c r="B669" s="1">
        <v>-69.031087916610005</v>
      </c>
      <c r="C669" s="1" t="s">
        <v>12</v>
      </c>
      <c r="D669" s="1" t="s">
        <v>9592</v>
      </c>
      <c r="E669" s="2" t="s">
        <v>6364</v>
      </c>
      <c r="F669" s="4">
        <v>3.4861647200000001</v>
      </c>
      <c r="G669" s="5">
        <v>2.548E-5</v>
      </c>
      <c r="H669" s="3">
        <v>15.8102</v>
      </c>
      <c r="I669" s="3">
        <v>6.9999999999999999E-4</v>
      </c>
      <c r="J669" s="3">
        <v>0.10879999999999999</v>
      </c>
      <c r="K669" s="3">
        <v>6.59E-2</v>
      </c>
      <c r="L669" s="10">
        <f t="shared" si="110"/>
        <v>0</v>
      </c>
      <c r="M669" s="3">
        <f t="shared" si="114"/>
        <v>0.99334447681080817</v>
      </c>
      <c r="N669" s="3">
        <f t="shared" si="115"/>
        <v>1.3152588878007754</v>
      </c>
      <c r="O669" s="1">
        <f t="shared" si="111"/>
        <v>0.5423479035132126</v>
      </c>
      <c r="P669" s="10">
        <f t="shared" si="116"/>
        <v>9191.176470588236</v>
      </c>
      <c r="Q669" s="7">
        <f t="shared" si="112"/>
        <v>2.7573529411764706</v>
      </c>
      <c r="R669" s="7">
        <f t="shared" si="113"/>
        <v>-1.7640084643656624</v>
      </c>
    </row>
    <row r="670" spans="1:18" x14ac:dyDescent="0.3">
      <c r="A670" s="1">
        <v>14.9008174954</v>
      </c>
      <c r="B670" s="1">
        <v>-73.131789027769997</v>
      </c>
      <c r="C670" s="1" t="s">
        <v>12</v>
      </c>
      <c r="D670" s="1" t="s">
        <v>9592</v>
      </c>
      <c r="E670" s="2" t="s">
        <v>8148</v>
      </c>
      <c r="F670" s="4">
        <v>2.0983831400000001</v>
      </c>
      <c r="G670" s="5">
        <v>1.5469999999999999E-5</v>
      </c>
      <c r="H670" s="3">
        <v>17.056899999999999</v>
      </c>
      <c r="I670" s="3">
        <v>1.1000000000000001E-3</v>
      </c>
      <c r="J670" s="3">
        <v>0.10929999999999999</v>
      </c>
      <c r="K670" s="3">
        <v>8.09E-2</v>
      </c>
      <c r="L670" s="10">
        <f t="shared" si="110"/>
        <v>0</v>
      </c>
      <c r="M670" s="3">
        <f t="shared" si="114"/>
        <v>2.2500008097485136</v>
      </c>
      <c r="N670" s="3">
        <f t="shared" si="115"/>
        <v>1.6072488579461404</v>
      </c>
      <c r="O670" s="1">
        <f t="shared" si="111"/>
        <v>0.321884788145402</v>
      </c>
      <c r="P670" s="10">
        <f t="shared" si="116"/>
        <v>9149.1308325709051</v>
      </c>
      <c r="Q670" s="7">
        <f t="shared" si="112"/>
        <v>2.7447392497712713</v>
      </c>
      <c r="R670" s="7">
        <f t="shared" si="113"/>
        <v>-0.49473844002275769</v>
      </c>
    </row>
    <row r="671" spans="1:18" x14ac:dyDescent="0.3">
      <c r="A671" s="1">
        <v>290.92803141587001</v>
      </c>
      <c r="B671" s="1">
        <v>-63.600199787119998</v>
      </c>
      <c r="C671" s="1" t="s">
        <v>12</v>
      </c>
      <c r="D671" s="1" t="s">
        <v>9592</v>
      </c>
      <c r="E671" s="2" t="s">
        <v>3864</v>
      </c>
      <c r="F671" s="4">
        <v>5.6143088800000003</v>
      </c>
      <c r="G671" s="5">
        <v>1.0560000000000001E-4</v>
      </c>
      <c r="H671" s="3">
        <v>16.6416</v>
      </c>
      <c r="I671" s="3">
        <v>2.9999999999999997E-4</v>
      </c>
      <c r="J671" s="3">
        <v>0.1095</v>
      </c>
      <c r="K671" s="3">
        <v>7.3200000000000001E-2</v>
      </c>
      <c r="L671" s="10">
        <f t="shared" si="110"/>
        <v>0</v>
      </c>
      <c r="M671" s="3">
        <f t="shared" si="114"/>
        <v>1.8386705958806857</v>
      </c>
      <c r="N671" s="3">
        <f t="shared" si="115"/>
        <v>1.451615629608946</v>
      </c>
      <c r="O671" s="1">
        <f t="shared" si="111"/>
        <v>0.7492963023471213</v>
      </c>
      <c r="P671" s="10">
        <f t="shared" si="116"/>
        <v>9132.4200913242021</v>
      </c>
      <c r="Q671" s="7">
        <f t="shared" si="112"/>
        <v>2.7397260273972606</v>
      </c>
      <c r="R671" s="7">
        <f t="shared" si="113"/>
        <v>-0.90105543151657486</v>
      </c>
    </row>
    <row r="672" spans="1:18" x14ac:dyDescent="0.3">
      <c r="A672" s="1">
        <v>15.11457554265</v>
      </c>
      <c r="B672" s="1">
        <v>-73.378169435960004</v>
      </c>
      <c r="C672" s="1" t="s">
        <v>12</v>
      </c>
      <c r="D672" s="1" t="s">
        <v>9592</v>
      </c>
      <c r="E672" s="2" t="s">
        <v>4670</v>
      </c>
      <c r="F672" s="4">
        <v>2.17984212</v>
      </c>
      <c r="G672" s="5">
        <v>4.0500000000000002E-6</v>
      </c>
      <c r="H672" s="3">
        <v>16.989799999999999</v>
      </c>
      <c r="I672" s="3">
        <v>5.0000000000000001E-4</v>
      </c>
      <c r="J672" s="3">
        <v>0.1099</v>
      </c>
      <c r="K672" s="3">
        <v>7.7899999999999997E-2</v>
      </c>
      <c r="L672" s="10">
        <f t="shared" si="110"/>
        <v>0</v>
      </c>
      <c r="M672" s="3">
        <f t="shared" si="114"/>
        <v>2.1947884621174509</v>
      </c>
      <c r="N672" s="3">
        <f t="shared" si="115"/>
        <v>1.5391978661963326</v>
      </c>
      <c r="O672" s="1">
        <f t="shared" si="111"/>
        <v>0.33842503998268658</v>
      </c>
      <c r="P672" s="10">
        <f t="shared" si="116"/>
        <v>9099.1810737033666</v>
      </c>
      <c r="Q672" s="7">
        <f t="shared" si="112"/>
        <v>2.7297543221110101</v>
      </c>
      <c r="R672" s="7">
        <f t="shared" si="113"/>
        <v>-0.53496585999355917</v>
      </c>
    </row>
    <row r="673" spans="1:18" x14ac:dyDescent="0.3">
      <c r="A673" s="1">
        <v>16.79151762435</v>
      </c>
      <c r="B673" s="1">
        <v>-71.406858615719997</v>
      </c>
      <c r="C673" s="1" t="s">
        <v>12</v>
      </c>
      <c r="D673" s="1" t="s">
        <v>9592</v>
      </c>
      <c r="E673" s="2" t="s">
        <v>6942</v>
      </c>
      <c r="F673" s="4">
        <v>3.5446819700000001</v>
      </c>
      <c r="G673" s="5">
        <v>1.1199999999999999E-5</v>
      </c>
      <c r="H673" s="3">
        <v>16.262599999999999</v>
      </c>
      <c r="I673" s="3">
        <v>2.9999999999999997E-4</v>
      </c>
      <c r="J673" s="3">
        <v>0.1099</v>
      </c>
      <c r="K673" s="3">
        <v>4.6399999999999997E-2</v>
      </c>
      <c r="L673" s="10">
        <f t="shared" si="110"/>
        <v>0</v>
      </c>
      <c r="M673" s="3">
        <f t="shared" si="114"/>
        <v>1.4675884621174511</v>
      </c>
      <c r="N673" s="3">
        <f t="shared" si="115"/>
        <v>0.91680078365771156</v>
      </c>
      <c r="O673" s="1">
        <f t="shared" si="111"/>
        <v>0.54957727622714736</v>
      </c>
      <c r="P673" s="10">
        <f t="shared" si="116"/>
        <v>9099.1810737033666</v>
      </c>
      <c r="Q673" s="7">
        <f t="shared" si="112"/>
        <v>2.7297543221110101</v>
      </c>
      <c r="R673" s="7">
        <f t="shared" si="113"/>
        <v>-1.262165859993559</v>
      </c>
    </row>
    <row r="674" spans="1:18" x14ac:dyDescent="0.3">
      <c r="A674" s="1">
        <v>10.81431861549</v>
      </c>
      <c r="B674" s="1">
        <v>-72.765435535679998</v>
      </c>
      <c r="C674" s="1" t="s">
        <v>12</v>
      </c>
      <c r="D674" s="1" t="s">
        <v>9592</v>
      </c>
      <c r="E674" s="2" t="s">
        <v>1275</v>
      </c>
      <c r="F674" s="4">
        <v>2.1814632600000001</v>
      </c>
      <c r="G674" s="5">
        <v>1.738E-5</v>
      </c>
      <c r="H674" s="3">
        <v>16.9848</v>
      </c>
      <c r="I674" s="3">
        <v>6.9999999999999999E-4</v>
      </c>
      <c r="J674" s="3">
        <v>0.1104</v>
      </c>
      <c r="K674" s="3">
        <v>7.5700000000000003E-2</v>
      </c>
      <c r="L674" s="10">
        <f t="shared" si="110"/>
        <v>0</v>
      </c>
      <c r="M674" s="3">
        <f t="shared" si="114"/>
        <v>2.1996453669658997</v>
      </c>
      <c r="N674" s="3">
        <f t="shared" si="115"/>
        <v>1.4889548151955798</v>
      </c>
      <c r="O674" s="1">
        <f t="shared" si="111"/>
        <v>0.33874790303742575</v>
      </c>
      <c r="P674" s="10">
        <f t="shared" si="116"/>
        <v>9057.971014492754</v>
      </c>
      <c r="Q674" s="7">
        <f t="shared" si="112"/>
        <v>2.7173913043478262</v>
      </c>
      <c r="R674" s="7">
        <f t="shared" si="113"/>
        <v>-0.51774593738192642</v>
      </c>
    </row>
    <row r="675" spans="1:18" x14ac:dyDescent="0.3">
      <c r="A675" s="1">
        <v>112.85013054855</v>
      </c>
      <c r="B675" s="1">
        <v>-20.774807576490002</v>
      </c>
      <c r="C675" s="1" t="s">
        <v>12</v>
      </c>
      <c r="D675" s="1" t="s">
        <v>9592</v>
      </c>
      <c r="E675" s="2" t="s">
        <v>9061</v>
      </c>
      <c r="F675" s="4">
        <v>12.56329</v>
      </c>
      <c r="G675" s="5">
        <v>1.4229999999999999E-4</v>
      </c>
      <c r="H675" s="3">
        <v>13.310700000000001</v>
      </c>
      <c r="I675" s="3">
        <v>1E-4</v>
      </c>
      <c r="J675" s="3">
        <v>0.1105</v>
      </c>
      <c r="K675" s="3">
        <v>1.95E-2</v>
      </c>
      <c r="L675" s="10">
        <f t="shared" si="110"/>
        <v>0</v>
      </c>
      <c r="M675" s="3">
        <f t="shared" si="114"/>
        <v>-1.4724886098943522</v>
      </c>
      <c r="N675" s="3">
        <f t="shared" si="115"/>
        <v>0.38320133428154413</v>
      </c>
      <c r="O675" s="1">
        <f t="shared" si="111"/>
        <v>1.0991033847628422</v>
      </c>
      <c r="P675" s="10">
        <f t="shared" si="116"/>
        <v>9049.7737556561078</v>
      </c>
      <c r="Q675" s="7">
        <f t="shared" si="112"/>
        <v>2.7149321266968323</v>
      </c>
      <c r="R675" s="7">
        <f t="shared" si="113"/>
        <v>-4.187420736591184</v>
      </c>
    </row>
    <row r="676" spans="1:18" x14ac:dyDescent="0.3">
      <c r="A676" s="1">
        <v>89.267660486279993</v>
      </c>
      <c r="B676" s="1">
        <v>-64.547475423169999</v>
      </c>
      <c r="C676" s="1" t="s">
        <v>12</v>
      </c>
      <c r="D676" s="1" t="s">
        <v>9592</v>
      </c>
      <c r="E676" s="2" t="s">
        <v>556</v>
      </c>
      <c r="F676" s="4">
        <v>0.66406335000000005</v>
      </c>
      <c r="G676" s="5">
        <v>2.6900000000000001E-6</v>
      </c>
      <c r="H676" s="3">
        <v>17.311900000000001</v>
      </c>
      <c r="I676" s="3">
        <v>1.8E-3</v>
      </c>
      <c r="J676" s="3">
        <v>0.1106</v>
      </c>
      <c r="K676" s="3">
        <v>7.2700000000000001E-2</v>
      </c>
      <c r="L676" s="10">
        <f t="shared" si="110"/>
        <v>0</v>
      </c>
      <c r="M676" s="3">
        <f t="shared" si="114"/>
        <v>2.5306756348433979</v>
      </c>
      <c r="N676" s="3">
        <f t="shared" si="115"/>
        <v>1.4273625361440423</v>
      </c>
      <c r="O676" s="1">
        <f t="shared" si="111"/>
        <v>-0.17779048803699454</v>
      </c>
      <c r="P676" s="10">
        <f t="shared" si="116"/>
        <v>9041.5913200723317</v>
      </c>
      <c r="Q676" s="7">
        <f t="shared" si="112"/>
        <v>2.7124773960216992</v>
      </c>
      <c r="R676" s="7">
        <f t="shared" si="113"/>
        <v>-0.18180176117830138</v>
      </c>
    </row>
    <row r="677" spans="1:18" x14ac:dyDescent="0.3">
      <c r="A677" s="1">
        <v>16.022425251529999</v>
      </c>
      <c r="B677" s="1">
        <v>-71.314809838789998</v>
      </c>
      <c r="C677" s="1" t="s">
        <v>12</v>
      </c>
      <c r="D677" s="1" t="s">
        <v>9592</v>
      </c>
      <c r="E677" s="2" t="s">
        <v>6746</v>
      </c>
      <c r="F677" s="4">
        <v>1.5483264999999999</v>
      </c>
      <c r="G677" s="5">
        <v>3.8E-6</v>
      </c>
      <c r="H677" s="3">
        <v>17.029699999999998</v>
      </c>
      <c r="I677" s="3">
        <v>6.9999999999999999E-4</v>
      </c>
      <c r="J677" s="3">
        <v>0.1106</v>
      </c>
      <c r="K677" s="3">
        <v>8.5800000000000001E-2</v>
      </c>
      <c r="L677" s="10">
        <f t="shared" si="110"/>
        <v>0</v>
      </c>
      <c r="M677" s="3">
        <f t="shared" si="114"/>
        <v>2.2484756348433947</v>
      </c>
      <c r="N677" s="3">
        <f t="shared" si="115"/>
        <v>1.6845614689806119</v>
      </c>
      <c r="O677" s="1">
        <f t="shared" si="111"/>
        <v>0.18986254691322196</v>
      </c>
      <c r="P677" s="10">
        <f t="shared" si="116"/>
        <v>9041.5913200723317</v>
      </c>
      <c r="Q677" s="7">
        <f t="shared" si="112"/>
        <v>2.7124773960216992</v>
      </c>
      <c r="R677" s="7">
        <f t="shared" si="113"/>
        <v>-0.46400176117830449</v>
      </c>
    </row>
    <row r="678" spans="1:18" x14ac:dyDescent="0.3">
      <c r="A678" s="1">
        <v>12.29915175609</v>
      </c>
      <c r="B678" s="1">
        <v>-72.959862522389997</v>
      </c>
      <c r="C678" s="1" t="s">
        <v>12</v>
      </c>
      <c r="D678" s="1" t="s">
        <v>9592</v>
      </c>
      <c r="E678" s="2" t="s">
        <v>1367</v>
      </c>
      <c r="F678" s="4">
        <v>1.86308622</v>
      </c>
      <c r="G678" s="5">
        <v>1.364E-5</v>
      </c>
      <c r="H678" s="3">
        <v>17.3063</v>
      </c>
      <c r="I678" s="3">
        <v>6.9999999999999999E-4</v>
      </c>
      <c r="J678" s="3">
        <v>0.11070000000000001</v>
      </c>
      <c r="K678" s="3">
        <v>7.9799999999999996E-2</v>
      </c>
      <c r="L678" s="10">
        <f t="shared" si="110"/>
        <v>0</v>
      </c>
      <c r="M678" s="3">
        <f t="shared" si="114"/>
        <v>2.5270381043936148</v>
      </c>
      <c r="N678" s="3">
        <f t="shared" si="115"/>
        <v>1.5653446683652981</v>
      </c>
      <c r="O678" s="1">
        <f t="shared" si="111"/>
        <v>0.27023295366370292</v>
      </c>
      <c r="P678" s="10">
        <f t="shared" si="116"/>
        <v>9033.4236675700085</v>
      </c>
      <c r="Q678" s="7">
        <f t="shared" si="112"/>
        <v>2.7100271002710024</v>
      </c>
      <c r="R678" s="7">
        <f t="shared" si="113"/>
        <v>-0.18298899587738759</v>
      </c>
    </row>
    <row r="679" spans="1:18" x14ac:dyDescent="0.3">
      <c r="A679" s="1">
        <v>14.423097533709999</v>
      </c>
      <c r="B679" s="1">
        <v>-73.267336569099996</v>
      </c>
      <c r="C679" s="1" t="s">
        <v>12</v>
      </c>
      <c r="D679" s="1" t="s">
        <v>9592</v>
      </c>
      <c r="E679" s="2" t="s">
        <v>8142</v>
      </c>
      <c r="F679" s="4">
        <v>1.8100859899999999</v>
      </c>
      <c r="G679" s="5">
        <v>4.3800000000000004E-6</v>
      </c>
      <c r="H679" s="3">
        <v>17.043700000000001</v>
      </c>
      <c r="I679" s="3">
        <v>5.0000000000000001E-4</v>
      </c>
      <c r="J679" s="3">
        <v>0.1108</v>
      </c>
      <c r="K679" s="3">
        <v>7.0699999999999999E-2</v>
      </c>
      <c r="L679" s="10">
        <f t="shared" si="110"/>
        <v>0</v>
      </c>
      <c r="M679" s="3">
        <f t="shared" si="114"/>
        <v>2.2663988019620582</v>
      </c>
      <c r="N679" s="3">
        <f t="shared" si="115"/>
        <v>1.3855887424124089</v>
      </c>
      <c r="O679" s="1">
        <f t="shared" si="111"/>
        <v>0.25769920696610654</v>
      </c>
      <c r="P679" s="10">
        <f t="shared" si="116"/>
        <v>9025.2707581227442</v>
      </c>
      <c r="Q679" s="7">
        <f t="shared" si="112"/>
        <v>2.7075812274368229</v>
      </c>
      <c r="R679" s="7">
        <f t="shared" si="113"/>
        <v>-0.44118242547476472</v>
      </c>
    </row>
    <row r="680" spans="1:18" x14ac:dyDescent="0.3">
      <c r="A680" s="1">
        <v>14.68879044054</v>
      </c>
      <c r="B680" s="1">
        <v>-71.676155618739998</v>
      </c>
      <c r="C680" s="1" t="s">
        <v>12</v>
      </c>
      <c r="D680" s="1" t="s">
        <v>9592</v>
      </c>
      <c r="E680" s="2" t="s">
        <v>6874</v>
      </c>
      <c r="F680" s="4">
        <v>2.0405847100000001</v>
      </c>
      <c r="G680" s="5">
        <v>7.3799999999999996E-6</v>
      </c>
      <c r="H680" s="3">
        <v>16.7654</v>
      </c>
      <c r="I680" s="3">
        <v>8.9999999999999998E-4</v>
      </c>
      <c r="J680" s="3">
        <v>0.1111</v>
      </c>
      <c r="K680" s="3">
        <v>6.1100000000000002E-2</v>
      </c>
      <c r="L680" s="10">
        <f t="shared" si="110"/>
        <v>0</v>
      </c>
      <c r="M680" s="3">
        <f t="shared" si="114"/>
        <v>1.9939702947043365</v>
      </c>
      <c r="N680" s="3">
        <f t="shared" si="115"/>
        <v>1.1942133975371918</v>
      </c>
      <c r="O680" s="1">
        <f t="shared" si="111"/>
        <v>0.30975462818154947</v>
      </c>
      <c r="P680" s="10">
        <f t="shared" si="116"/>
        <v>9000.9000900090014</v>
      </c>
      <c r="Q680" s="7">
        <f t="shared" si="112"/>
        <v>2.7002700270027002</v>
      </c>
      <c r="R680" s="7">
        <f t="shared" si="113"/>
        <v>-0.70629973229836374</v>
      </c>
    </row>
    <row r="681" spans="1:18" x14ac:dyDescent="0.3">
      <c r="A681" s="1">
        <v>232.99255929316001</v>
      </c>
      <c r="B681" s="1">
        <v>-59.667832947770002</v>
      </c>
      <c r="C681" s="1" t="s">
        <v>12</v>
      </c>
      <c r="D681" s="1" t="s">
        <v>9592</v>
      </c>
      <c r="E681" s="2" t="s">
        <v>2069</v>
      </c>
      <c r="F681" s="4">
        <v>1.2482932900000001</v>
      </c>
      <c r="G681" s="5">
        <v>3.3999999999999997E-7</v>
      </c>
      <c r="H681" s="3">
        <v>14.3232</v>
      </c>
      <c r="I681" s="3">
        <v>1E-4</v>
      </c>
      <c r="J681" s="3">
        <v>0.1114</v>
      </c>
      <c r="K681" s="3">
        <v>2.5600000000000001E-2</v>
      </c>
      <c r="L681" s="10">
        <f t="shared" si="110"/>
        <v>0</v>
      </c>
      <c r="M681" s="3">
        <f t="shared" si="114"/>
        <v>-0.44237404581144801</v>
      </c>
      <c r="N681" s="3">
        <f t="shared" si="115"/>
        <v>0.49901022845445719</v>
      </c>
      <c r="O681" s="1">
        <f t="shared" si="111"/>
        <v>9.6316636038680639E-2</v>
      </c>
      <c r="P681" s="10">
        <f t="shared" si="116"/>
        <v>8976.6606822262129</v>
      </c>
      <c r="Q681" s="7">
        <f t="shared" si="112"/>
        <v>2.6929982046678638</v>
      </c>
      <c r="R681" s="7">
        <f t="shared" si="113"/>
        <v>-3.1353722504793118</v>
      </c>
    </row>
    <row r="682" spans="1:18" x14ac:dyDescent="0.3">
      <c r="A682" s="1">
        <v>119.15387942878</v>
      </c>
      <c r="B682" s="1">
        <v>-30.9527928945</v>
      </c>
      <c r="C682" s="1" t="s">
        <v>12</v>
      </c>
      <c r="D682" s="1" t="s">
        <v>9592</v>
      </c>
      <c r="E682" s="2" t="s">
        <v>8596</v>
      </c>
      <c r="F682" s="4">
        <v>2.4944782700000001</v>
      </c>
      <c r="G682" s="5">
        <v>7.4100000000000002E-6</v>
      </c>
      <c r="H682" s="3">
        <v>13.9115</v>
      </c>
      <c r="I682" s="3">
        <v>1E-4</v>
      </c>
      <c r="J682" s="3">
        <v>0.1114</v>
      </c>
      <c r="K682" s="3">
        <v>1.9199999999999998E-2</v>
      </c>
      <c r="L682" s="10">
        <f t="shared" si="110"/>
        <v>0</v>
      </c>
      <c r="M682" s="3">
        <f t="shared" si="114"/>
        <v>-0.85407404581144775</v>
      </c>
      <c r="N682" s="3">
        <f t="shared" si="115"/>
        <v>0.37425767718574637</v>
      </c>
      <c r="O682" s="1">
        <f t="shared" si="111"/>
        <v>0.39697972504802209</v>
      </c>
      <c r="P682" s="10">
        <f t="shared" si="116"/>
        <v>8976.6606822262129</v>
      </c>
      <c r="Q682" s="7">
        <f t="shared" si="112"/>
        <v>2.6929982046678638</v>
      </c>
      <c r="R682" s="7">
        <f t="shared" si="113"/>
        <v>-3.5470722504793115</v>
      </c>
    </row>
    <row r="683" spans="1:18" x14ac:dyDescent="0.3">
      <c r="A683" s="1">
        <v>84.111477389079994</v>
      </c>
      <c r="B683" s="1">
        <v>44.591355078550002</v>
      </c>
      <c r="C683" s="1" t="s">
        <v>12</v>
      </c>
      <c r="D683" s="1" t="s">
        <v>9592</v>
      </c>
      <c r="E683" s="2" t="s">
        <v>467</v>
      </c>
      <c r="F683" s="4">
        <v>4.40344728</v>
      </c>
      <c r="G683" s="5">
        <v>7.6699999999999994E-6</v>
      </c>
      <c r="H683" s="3">
        <v>11.8246</v>
      </c>
      <c r="I683" s="3">
        <v>2.9999999999999997E-4</v>
      </c>
      <c r="J683" s="3">
        <v>0.11169999999999999</v>
      </c>
      <c r="K683" s="3">
        <v>3.56E-2</v>
      </c>
      <c r="L683" s="10">
        <f t="shared" si="110"/>
        <v>0</v>
      </c>
      <c r="M683" s="3">
        <f t="shared" si="114"/>
        <v>-2.9351341344219541</v>
      </c>
      <c r="N683" s="3">
        <f t="shared" si="115"/>
        <v>0.69207240047587137</v>
      </c>
      <c r="O683" s="1">
        <f t="shared" si="111"/>
        <v>0.64379280114655746</v>
      </c>
      <c r="P683" s="10">
        <f t="shared" si="116"/>
        <v>8952.5514771709932</v>
      </c>
      <c r="Q683" s="7">
        <f t="shared" si="112"/>
        <v>2.6857654431512978</v>
      </c>
      <c r="R683" s="7">
        <f t="shared" si="113"/>
        <v>-5.620899577573252</v>
      </c>
    </row>
    <row r="684" spans="1:18" x14ac:dyDescent="0.3">
      <c r="A684" s="1">
        <v>11.68637412014</v>
      </c>
      <c r="B684" s="1">
        <v>-72.9598962516</v>
      </c>
      <c r="C684" s="1" t="s">
        <v>12</v>
      </c>
      <c r="D684" s="1" t="s">
        <v>9592</v>
      </c>
      <c r="E684" s="2" t="s">
        <v>784</v>
      </c>
      <c r="F684" s="4">
        <v>1.30985307</v>
      </c>
      <c r="G684" s="5">
        <v>8.2900000000000002E-6</v>
      </c>
      <c r="H684" s="3">
        <v>17.5427</v>
      </c>
      <c r="I684" s="3">
        <v>8.0000000000000004E-4</v>
      </c>
      <c r="J684" s="3">
        <v>0.11169999999999999</v>
      </c>
      <c r="K684" s="3">
        <v>9.5299999999999996E-2</v>
      </c>
      <c r="L684" s="10">
        <f t="shared" si="110"/>
        <v>0</v>
      </c>
      <c r="M684" s="3">
        <f t="shared" si="114"/>
        <v>2.7829658655780456</v>
      </c>
      <c r="N684" s="3">
        <f t="shared" si="115"/>
        <v>1.8526544864539156</v>
      </c>
      <c r="O684" s="1">
        <f t="shared" si="111"/>
        <v>0.11722258232216272</v>
      </c>
      <c r="P684" s="10">
        <f t="shared" si="116"/>
        <v>8952.5514771709932</v>
      </c>
      <c r="Q684" s="7">
        <f t="shared" si="112"/>
        <v>2.6857654431512978</v>
      </c>
      <c r="R684" s="7">
        <f t="shared" si="113"/>
        <v>9.7200422426747757E-2</v>
      </c>
    </row>
    <row r="685" spans="1:18" x14ac:dyDescent="0.3">
      <c r="A685" s="1">
        <v>84.074610859529997</v>
      </c>
      <c r="B685" s="1">
        <v>-71.245094497430003</v>
      </c>
      <c r="C685" s="1" t="s">
        <v>12</v>
      </c>
      <c r="D685" s="1" t="s">
        <v>9592</v>
      </c>
      <c r="E685" s="2" t="s">
        <v>8651</v>
      </c>
      <c r="F685" s="4">
        <v>3.88035453</v>
      </c>
      <c r="G685" s="5">
        <v>1.7689999999999998E-5</v>
      </c>
      <c r="H685" s="3">
        <v>15.7845</v>
      </c>
      <c r="I685" s="3">
        <v>4.0000000000000002E-4</v>
      </c>
      <c r="J685" s="3">
        <v>0.1118</v>
      </c>
      <c r="K685" s="3">
        <v>3.5299999999999998E-2</v>
      </c>
      <c r="L685" s="10">
        <f t="shared" si="110"/>
        <v>0</v>
      </c>
      <c r="M685" s="3">
        <f t="shared" si="114"/>
        <v>1.0267090177520224</v>
      </c>
      <c r="N685" s="3">
        <f t="shared" si="115"/>
        <v>0.68562657127989357</v>
      </c>
      <c r="O685" s="1">
        <f t="shared" si="111"/>
        <v>0.58887140687994777</v>
      </c>
      <c r="P685" s="10">
        <f t="shared" si="116"/>
        <v>8944.5438282647592</v>
      </c>
      <c r="Q685" s="7">
        <f t="shared" si="112"/>
        <v>2.6833631484794278</v>
      </c>
      <c r="R685" s="7">
        <f t="shared" si="113"/>
        <v>-1.6566541307274054</v>
      </c>
    </row>
    <row r="686" spans="1:18" x14ac:dyDescent="0.3">
      <c r="A686" s="1">
        <v>12.465006481210001</v>
      </c>
      <c r="B686" s="1">
        <v>-72.996597932529994</v>
      </c>
      <c r="C686" s="1" t="s">
        <v>12</v>
      </c>
      <c r="D686" s="1" t="s">
        <v>9592</v>
      </c>
      <c r="E686" s="2" t="s">
        <v>8305</v>
      </c>
      <c r="F686" s="4">
        <v>2.4337792600000001</v>
      </c>
      <c r="G686" s="5">
        <v>1.293E-5</v>
      </c>
      <c r="H686" s="3">
        <v>16.697900000000001</v>
      </c>
      <c r="I686" s="3">
        <v>1.1000000000000001E-3</v>
      </c>
      <c r="J686" s="3">
        <v>0.11210000000000001</v>
      </c>
      <c r="K686" s="3">
        <v>5.5300000000000002E-2</v>
      </c>
      <c r="L686" s="10">
        <f t="shared" si="110"/>
        <v>0</v>
      </c>
      <c r="M686" s="3">
        <f t="shared" si="114"/>
        <v>1.9459280629748648</v>
      </c>
      <c r="N686" s="3">
        <f t="shared" si="115"/>
        <v>1.0712094916085899</v>
      </c>
      <c r="O686" s="1">
        <f t="shared" si="111"/>
        <v>0.38628118584504867</v>
      </c>
      <c r="P686" s="10">
        <f t="shared" si="116"/>
        <v>8920.6066012488845</v>
      </c>
      <c r="Q686" s="7">
        <f t="shared" si="112"/>
        <v>2.6761819803746651</v>
      </c>
      <c r="R686" s="7">
        <f t="shared" si="113"/>
        <v>-0.73025391739980039</v>
      </c>
    </row>
    <row r="687" spans="1:18" x14ac:dyDescent="0.3">
      <c r="A687" s="1">
        <v>77.209337114039997</v>
      </c>
      <c r="B687" s="1">
        <v>-66.165854203219993</v>
      </c>
      <c r="C687" s="1" t="s">
        <v>12</v>
      </c>
      <c r="D687" s="1" t="s">
        <v>9592</v>
      </c>
      <c r="E687" s="2" t="s">
        <v>2526</v>
      </c>
      <c r="F687" s="4">
        <v>3.96495475</v>
      </c>
      <c r="G687" s="5">
        <v>1.537E-5</v>
      </c>
      <c r="H687" s="3">
        <v>15.669</v>
      </c>
      <c r="I687" s="3">
        <v>1E-4</v>
      </c>
      <c r="J687" s="3">
        <v>0.11219999999999999</v>
      </c>
      <c r="K687" s="3">
        <v>3.3300000000000003E-2</v>
      </c>
      <c r="L687" s="10">
        <f t="shared" si="110"/>
        <v>0</v>
      </c>
      <c r="M687" s="3">
        <f t="shared" si="114"/>
        <v>0.91896428460071178</v>
      </c>
      <c r="N687" s="3">
        <f t="shared" si="115"/>
        <v>0.64447495710562552</v>
      </c>
      <c r="O687" s="1">
        <f t="shared" si="111"/>
        <v>0.59823823530117781</v>
      </c>
      <c r="P687" s="10">
        <f t="shared" si="116"/>
        <v>8912.6559714795021</v>
      </c>
      <c r="Q687" s="7">
        <f t="shared" si="112"/>
        <v>2.6737967914438503</v>
      </c>
      <c r="R687" s="7">
        <f t="shared" si="113"/>
        <v>-1.7548325068431385</v>
      </c>
    </row>
    <row r="688" spans="1:18" x14ac:dyDescent="0.3">
      <c r="A688" s="1">
        <v>18.47249380597</v>
      </c>
      <c r="B688" s="1">
        <v>-71.492823136970003</v>
      </c>
      <c r="C688" s="1" t="s">
        <v>12</v>
      </c>
      <c r="D688" s="1" t="s">
        <v>9592</v>
      </c>
      <c r="E688" s="2" t="s">
        <v>6987</v>
      </c>
      <c r="F688" s="4">
        <v>2.46545477</v>
      </c>
      <c r="G688" s="5">
        <v>1.331E-5</v>
      </c>
      <c r="H688" s="3">
        <v>16.619800000000001</v>
      </c>
      <c r="I688" s="3">
        <v>4.0000000000000002E-4</v>
      </c>
      <c r="J688" s="3">
        <v>0.1123</v>
      </c>
      <c r="K688" s="3">
        <v>5.3999999999999999E-2</v>
      </c>
      <c r="L688" s="10">
        <f t="shared" si="110"/>
        <v>0</v>
      </c>
      <c r="M688" s="3">
        <f t="shared" si="114"/>
        <v>1.8716987813072912</v>
      </c>
      <c r="N688" s="3">
        <f t="shared" si="115"/>
        <v>1.0441639617229406</v>
      </c>
      <c r="O688" s="1">
        <f t="shared" si="111"/>
        <v>0.39189703959090549</v>
      </c>
      <c r="P688" s="10">
        <f t="shared" si="116"/>
        <v>8904.7195013357086</v>
      </c>
      <c r="Q688" s="7">
        <f t="shared" si="112"/>
        <v>2.6714158504007122</v>
      </c>
      <c r="R688" s="7">
        <f t="shared" si="113"/>
        <v>-0.799717069093421</v>
      </c>
    </row>
    <row r="689" spans="1:18" x14ac:dyDescent="0.3">
      <c r="A689" s="1">
        <v>249.27789448704999</v>
      </c>
      <c r="B689" s="1">
        <v>-68.946358195160002</v>
      </c>
      <c r="C689" s="1" t="s">
        <v>12</v>
      </c>
      <c r="D689" s="1" t="s">
        <v>9592</v>
      </c>
      <c r="E689" s="2" t="s">
        <v>8620</v>
      </c>
      <c r="F689" s="4">
        <v>16.02847379</v>
      </c>
      <c r="G689" s="5">
        <v>9.0603999999999999E-4</v>
      </c>
      <c r="H689" s="3">
        <v>17.260899999999999</v>
      </c>
      <c r="I689" s="3">
        <v>6.9999999999999999E-4</v>
      </c>
      <c r="J689" s="3">
        <v>0.1123</v>
      </c>
      <c r="K689" s="3">
        <v>8.1299999999999997E-2</v>
      </c>
      <c r="L689" s="10">
        <f t="shared" si="110"/>
        <v>0</v>
      </c>
      <c r="M689" s="3">
        <f t="shared" si="114"/>
        <v>2.5127987813072892</v>
      </c>
      <c r="N689" s="3">
        <f t="shared" si="115"/>
        <v>1.5720468939805177</v>
      </c>
      <c r="O689" s="1">
        <f t="shared" si="111"/>
        <v>1.20489217137867</v>
      </c>
      <c r="P689" s="10">
        <f t="shared" si="116"/>
        <v>8904.7195013357086</v>
      </c>
      <c r="Q689" s="7">
        <f t="shared" si="112"/>
        <v>2.6714158504007122</v>
      </c>
      <c r="R689" s="7">
        <f t="shared" si="113"/>
        <v>-0.15861706909342299</v>
      </c>
    </row>
    <row r="690" spans="1:18" x14ac:dyDescent="0.3">
      <c r="A690" s="1">
        <v>150.07234311748999</v>
      </c>
      <c r="B690" s="1">
        <v>-65.103343275740002</v>
      </c>
      <c r="C690" s="1" t="s">
        <v>12</v>
      </c>
      <c r="D690" s="1" t="s">
        <v>9592</v>
      </c>
      <c r="E690" s="2" t="s">
        <v>2230</v>
      </c>
      <c r="F690" s="4">
        <v>12.367707749999999</v>
      </c>
      <c r="G690" s="5">
        <v>3.4455900000000001E-3</v>
      </c>
      <c r="H690" s="3">
        <v>17.282499999999999</v>
      </c>
      <c r="I690" s="3">
        <v>5.1999999999999998E-3</v>
      </c>
      <c r="J690" s="3">
        <v>0.1124</v>
      </c>
      <c r="K690" s="3">
        <v>6.9800000000000001E-2</v>
      </c>
      <c r="L690" s="10">
        <f t="shared" si="110"/>
        <v>0</v>
      </c>
      <c r="M690" s="3">
        <f t="shared" si="114"/>
        <v>2.5363315561652087</v>
      </c>
      <c r="N690" s="3">
        <f t="shared" si="115"/>
        <v>1.3484877478380461</v>
      </c>
      <c r="O690" s="1">
        <f t="shared" si="111"/>
        <v>1.0922892142794631</v>
      </c>
      <c r="P690" s="10">
        <f t="shared" si="116"/>
        <v>8896.7971530249106</v>
      </c>
      <c r="Q690" s="7">
        <f t="shared" si="112"/>
        <v>2.6690391459074729</v>
      </c>
      <c r="R690" s="7">
        <f t="shared" si="113"/>
        <v>-0.13270758974226426</v>
      </c>
    </row>
    <row r="691" spans="1:18" x14ac:dyDescent="0.3">
      <c r="A691" s="1">
        <v>332.32733545505999</v>
      </c>
      <c r="B691" s="1">
        <v>51.405391024879997</v>
      </c>
      <c r="C691" s="1" t="s">
        <v>12</v>
      </c>
      <c r="D691" s="1" t="s">
        <v>9592</v>
      </c>
      <c r="E691" s="2" t="s">
        <v>3888</v>
      </c>
      <c r="F691" s="4">
        <v>2.6320028600000001</v>
      </c>
      <c r="G691" s="5">
        <v>6.4799999999999998E-6</v>
      </c>
      <c r="H691" s="3">
        <v>14.842499999999999</v>
      </c>
      <c r="I691" s="3">
        <v>1E-4</v>
      </c>
      <c r="J691" s="3">
        <v>0.1124</v>
      </c>
      <c r="K691" s="3">
        <v>3.4700000000000002E-2</v>
      </c>
      <c r="L691" s="10">
        <f t="shared" si="110"/>
        <v>0</v>
      </c>
      <c r="M691" s="3">
        <f t="shared" si="114"/>
        <v>9.6331556165210941E-2</v>
      </c>
      <c r="N691" s="3">
        <f t="shared" si="115"/>
        <v>0.67037503532234477</v>
      </c>
      <c r="O691" s="1">
        <f t="shared" si="111"/>
        <v>0.4202863568573979</v>
      </c>
      <c r="P691" s="10">
        <f t="shared" si="116"/>
        <v>8896.7971530249106</v>
      </c>
      <c r="Q691" s="7">
        <f t="shared" si="112"/>
        <v>2.6690391459074729</v>
      </c>
      <c r="R691" s="7">
        <f t="shared" si="113"/>
        <v>-2.572707589742262</v>
      </c>
    </row>
    <row r="692" spans="1:18" x14ac:dyDescent="0.3">
      <c r="A692" s="1">
        <v>23.71962014703</v>
      </c>
      <c r="B692" s="1">
        <v>-73.30089737326</v>
      </c>
      <c r="C692" s="1" t="s">
        <v>12</v>
      </c>
      <c r="D692" s="1" t="s">
        <v>9592</v>
      </c>
      <c r="E692" s="2" t="s">
        <v>5959</v>
      </c>
      <c r="F692" s="4">
        <v>1.42039246</v>
      </c>
      <c r="G692" s="5">
        <v>2.08E-6</v>
      </c>
      <c r="H692" s="3">
        <v>17.154699999999998</v>
      </c>
      <c r="I692" s="3">
        <v>4.0000000000000002E-4</v>
      </c>
      <c r="J692" s="3">
        <v>0.1124</v>
      </c>
      <c r="K692" s="3">
        <v>8.48E-2</v>
      </c>
      <c r="L692" s="10">
        <f t="shared" si="110"/>
        <v>0</v>
      </c>
      <c r="M692" s="3">
        <f t="shared" si="114"/>
        <v>2.4085315561652081</v>
      </c>
      <c r="N692" s="3">
        <f t="shared" si="115"/>
        <v>1.6382652466088867</v>
      </c>
      <c r="O692" s="1">
        <f t="shared" si="111"/>
        <v>0.15240835823033475</v>
      </c>
      <c r="P692" s="10">
        <f t="shared" si="116"/>
        <v>8896.7971530249106</v>
      </c>
      <c r="Q692" s="7">
        <f t="shared" si="112"/>
        <v>2.6690391459074729</v>
      </c>
      <c r="R692" s="7">
        <f t="shared" si="113"/>
        <v>-0.26050758974226484</v>
      </c>
    </row>
    <row r="693" spans="1:18" x14ac:dyDescent="0.3">
      <c r="A693" s="1">
        <v>132.04364142668001</v>
      </c>
      <c r="B693" s="1">
        <v>-48.659152866109999</v>
      </c>
      <c r="C693" s="1" t="s">
        <v>12</v>
      </c>
      <c r="D693" s="1" t="s">
        <v>9592</v>
      </c>
      <c r="E693" s="2" t="s">
        <v>431</v>
      </c>
      <c r="F693" s="4">
        <v>9.8416772100000003</v>
      </c>
      <c r="G693" s="5">
        <v>5.982E-5</v>
      </c>
      <c r="H693" s="3">
        <v>11.9132</v>
      </c>
      <c r="I693" s="3">
        <v>1E-4</v>
      </c>
      <c r="J693" s="3">
        <v>0.11260000000000001</v>
      </c>
      <c r="K693" s="3">
        <v>2.63E-2</v>
      </c>
      <c r="L693" s="10">
        <f t="shared" si="110"/>
        <v>0</v>
      </c>
      <c r="M693" s="3">
        <f t="shared" si="114"/>
        <v>-2.8291080474233645</v>
      </c>
      <c r="N693" s="3">
        <f t="shared" si="115"/>
        <v>0.50719157505515977</v>
      </c>
      <c r="O693" s="1">
        <f t="shared" si="111"/>
        <v>0.99306911682337029</v>
      </c>
      <c r="P693" s="10">
        <f t="shared" si="116"/>
        <v>8880.9946714031976</v>
      </c>
      <c r="Q693" s="7">
        <f t="shared" si="112"/>
        <v>2.6642984014209592</v>
      </c>
      <c r="R693" s="7">
        <f t="shared" si="113"/>
        <v>-5.4934064488443237</v>
      </c>
    </row>
    <row r="694" spans="1:18" x14ac:dyDescent="0.3">
      <c r="A694" s="1">
        <v>108.42672700887999</v>
      </c>
      <c r="B694" s="1">
        <v>-17.620264726439999</v>
      </c>
      <c r="C694" s="1" t="s">
        <v>12</v>
      </c>
      <c r="D694" s="1" t="s">
        <v>9592</v>
      </c>
      <c r="E694" s="2" t="s">
        <v>2816</v>
      </c>
      <c r="F694" s="4">
        <v>7.5121073899999997</v>
      </c>
      <c r="G694" s="5">
        <v>3.481E-5</v>
      </c>
      <c r="H694" s="3">
        <v>12.3927</v>
      </c>
      <c r="I694" s="3">
        <v>1E-4</v>
      </c>
      <c r="J694" s="3">
        <v>0.11260000000000001</v>
      </c>
      <c r="K694" s="3">
        <v>3.56E-2</v>
      </c>
      <c r="L694" s="10">
        <f t="shared" si="110"/>
        <v>0</v>
      </c>
      <c r="M694" s="3">
        <f t="shared" si="114"/>
        <v>-2.3496080474233665</v>
      </c>
      <c r="N694" s="3">
        <f t="shared" si="115"/>
        <v>0.68654068108560762</v>
      </c>
      <c r="O694" s="1">
        <f t="shared" si="111"/>
        <v>0.8757617877978634</v>
      </c>
      <c r="P694" s="10">
        <f t="shared" si="116"/>
        <v>8880.9946714031976</v>
      </c>
      <c r="Q694" s="7">
        <f t="shared" si="112"/>
        <v>2.6642984014209592</v>
      </c>
      <c r="R694" s="7">
        <f t="shared" si="113"/>
        <v>-5.0139064488443257</v>
      </c>
    </row>
    <row r="695" spans="1:18" x14ac:dyDescent="0.3">
      <c r="A695" s="1">
        <v>10.03894352481</v>
      </c>
      <c r="B695" s="1">
        <v>-74.35425837487</v>
      </c>
      <c r="C695" s="1" t="s">
        <v>12</v>
      </c>
      <c r="D695" s="1" t="s">
        <v>9592</v>
      </c>
      <c r="E695" s="2" t="s">
        <v>4356</v>
      </c>
      <c r="F695" s="4">
        <v>1.38345641</v>
      </c>
      <c r="G695" s="5">
        <v>7.0999999999999998E-6</v>
      </c>
      <c r="H695" s="3">
        <v>17.751899999999999</v>
      </c>
      <c r="I695" s="3">
        <v>8.9999999999999998E-4</v>
      </c>
      <c r="J695" s="3">
        <v>0.11260000000000001</v>
      </c>
      <c r="K695" s="3">
        <v>0.108</v>
      </c>
      <c r="L695" s="10">
        <f t="shared" si="110"/>
        <v>0</v>
      </c>
      <c r="M695" s="3">
        <f t="shared" si="114"/>
        <v>3.0095919525766348</v>
      </c>
      <c r="N695" s="3">
        <f t="shared" si="115"/>
        <v>2.08276403632656</v>
      </c>
      <c r="O695" s="1">
        <f t="shared" si="111"/>
        <v>0.14096547992460304</v>
      </c>
      <c r="P695" s="10">
        <f t="shared" si="116"/>
        <v>8880.9946714031976</v>
      </c>
      <c r="Q695" s="7">
        <f t="shared" si="112"/>
        <v>2.6642984014209592</v>
      </c>
      <c r="R695" s="7">
        <f t="shared" si="113"/>
        <v>0.34529355115567562</v>
      </c>
    </row>
    <row r="696" spans="1:18" x14ac:dyDescent="0.3">
      <c r="A696" s="1">
        <v>16.569216235660001</v>
      </c>
      <c r="B696" s="1">
        <v>-74.932914237749998</v>
      </c>
      <c r="C696" s="1" t="s">
        <v>12</v>
      </c>
      <c r="D696" s="1" t="s">
        <v>9592</v>
      </c>
      <c r="E696" s="2" t="s">
        <v>4624</v>
      </c>
      <c r="F696" s="4">
        <v>1.5560719199999999</v>
      </c>
      <c r="G696" s="5">
        <v>1.9029999999999999E-5</v>
      </c>
      <c r="H696" s="3">
        <v>17.2773</v>
      </c>
      <c r="I696" s="3">
        <v>5.9999999999999995E-4</v>
      </c>
      <c r="J696" s="3">
        <v>0.1129</v>
      </c>
      <c r="K696" s="3">
        <v>7.2599999999999998E-2</v>
      </c>
      <c r="L696" s="10">
        <f t="shared" si="110"/>
        <v>0</v>
      </c>
      <c r="M696" s="3">
        <f t="shared" si="114"/>
        <v>2.5407697096248398</v>
      </c>
      <c r="N696" s="3">
        <f t="shared" si="115"/>
        <v>1.3963599478214928</v>
      </c>
      <c r="O696" s="1">
        <f t="shared" si="111"/>
        <v>0.19202966574963123</v>
      </c>
      <c r="P696" s="10">
        <f t="shared" si="116"/>
        <v>8857.3959255978734</v>
      </c>
      <c r="Q696" s="7">
        <f t="shared" si="112"/>
        <v>2.6572187776793621</v>
      </c>
      <c r="R696" s="7">
        <f t="shared" si="113"/>
        <v>-0.11644906805452226</v>
      </c>
    </row>
    <row r="697" spans="1:18" x14ac:dyDescent="0.3">
      <c r="A697" s="1">
        <v>16.530232526790002</v>
      </c>
      <c r="B697" s="1">
        <v>-71.744316449709999</v>
      </c>
      <c r="C697" s="1" t="s">
        <v>12</v>
      </c>
      <c r="D697" s="1" t="s">
        <v>9592</v>
      </c>
      <c r="E697" s="2" t="s">
        <v>6862</v>
      </c>
      <c r="F697" s="4">
        <v>2.2035714199999998</v>
      </c>
      <c r="G697" s="5">
        <v>1.236E-5</v>
      </c>
      <c r="H697" s="3">
        <v>16.420500000000001</v>
      </c>
      <c r="I697" s="3">
        <v>6.9999999999999999E-4</v>
      </c>
      <c r="J697" s="3">
        <v>0.1129</v>
      </c>
      <c r="K697" s="3">
        <v>5.2900000000000003E-2</v>
      </c>
      <c r="L697" s="10">
        <f t="shared" si="110"/>
        <v>0</v>
      </c>
      <c r="M697" s="3">
        <f t="shared" si="114"/>
        <v>1.68396970962484</v>
      </c>
      <c r="N697" s="3">
        <f t="shared" si="115"/>
        <v>1.0174580151846073</v>
      </c>
      <c r="O697" s="1">
        <f t="shared" si="111"/>
        <v>0.34312713100170839</v>
      </c>
      <c r="P697" s="10">
        <f t="shared" si="116"/>
        <v>8857.3959255978734</v>
      </c>
      <c r="Q697" s="7">
        <f t="shared" si="112"/>
        <v>2.6572187776793621</v>
      </c>
      <c r="R697" s="7">
        <f t="shared" si="113"/>
        <v>-0.97324906805452205</v>
      </c>
    </row>
    <row r="698" spans="1:18" x14ac:dyDescent="0.3">
      <c r="A698" s="1">
        <v>113.41167402396999</v>
      </c>
      <c r="B698" s="1">
        <v>-16.31709573709</v>
      </c>
      <c r="C698" s="1" t="s">
        <v>12</v>
      </c>
      <c r="D698" s="1" t="s">
        <v>9592</v>
      </c>
      <c r="E698" s="2" t="s">
        <v>5316</v>
      </c>
      <c r="F698" s="4">
        <v>10.982476650000001</v>
      </c>
      <c r="G698" s="5">
        <v>2.3152000000000001E-4</v>
      </c>
      <c r="H698" s="3">
        <v>11.045199999999999</v>
      </c>
      <c r="I698" s="3">
        <v>4.0000000000000002E-4</v>
      </c>
      <c r="J698" s="3">
        <v>0.113</v>
      </c>
      <c r="K698" s="3">
        <v>3.8100000000000002E-2</v>
      </c>
      <c r="L698" s="10">
        <f t="shared" si="110"/>
        <v>0</v>
      </c>
      <c r="M698" s="3">
        <f t="shared" si="114"/>
        <v>-3.6894077825828973</v>
      </c>
      <c r="N698" s="3">
        <f t="shared" si="115"/>
        <v>0.73215201417249465</v>
      </c>
      <c r="O698" s="1">
        <f t="shared" si="111"/>
        <v>1.0407002885786572</v>
      </c>
      <c r="P698" s="10">
        <f t="shared" si="116"/>
        <v>8849.5575221238942</v>
      </c>
      <c r="Q698" s="7">
        <f t="shared" si="112"/>
        <v>2.6548672566371683</v>
      </c>
      <c r="R698" s="7">
        <f t="shared" si="113"/>
        <v>-6.3442750392200651</v>
      </c>
    </row>
    <row r="699" spans="1:18" x14ac:dyDescent="0.3">
      <c r="A699" s="1">
        <v>74.721044540220007</v>
      </c>
      <c r="B699" s="1">
        <v>-68.851957938050006</v>
      </c>
      <c r="C699" s="1" t="s">
        <v>12</v>
      </c>
      <c r="D699" s="1" t="s">
        <v>9592</v>
      </c>
      <c r="E699" s="2" t="s">
        <v>9185</v>
      </c>
      <c r="F699" s="4">
        <v>0.74244578999999999</v>
      </c>
      <c r="G699" s="5">
        <v>2.4600000000000002E-6</v>
      </c>
      <c r="H699" s="3">
        <v>17.287800000000001</v>
      </c>
      <c r="I699" s="3">
        <v>5.0000000000000001E-4</v>
      </c>
      <c r="J699" s="3">
        <v>0.113</v>
      </c>
      <c r="K699" s="3">
        <v>7.0900000000000005E-2</v>
      </c>
      <c r="L699" s="10">
        <f t="shared" ref="L699:L760" si="117">IF(K699&gt;J699,1,0)</f>
        <v>0</v>
      </c>
      <c r="M699" s="3">
        <f t="shared" si="114"/>
        <v>2.5531922174171022</v>
      </c>
      <c r="N699" s="3">
        <f t="shared" si="115"/>
        <v>1.3624559987750677</v>
      </c>
      <c r="O699" s="1">
        <f t="shared" ref="O699:O760" si="118">LOG10(F699)</f>
        <v>-0.12933525105229618</v>
      </c>
      <c r="P699" s="10">
        <f t="shared" si="116"/>
        <v>8849.5575221238942</v>
      </c>
      <c r="Q699" s="7">
        <f t="shared" ref="Q699:Q760" si="119">$Q$1*P699/1000</f>
        <v>2.6548672566371683</v>
      </c>
      <c r="R699" s="7">
        <f t="shared" ref="R699:R760" si="120">M699-Q699</f>
        <v>-0.10167503922006604</v>
      </c>
    </row>
    <row r="700" spans="1:18" x14ac:dyDescent="0.3">
      <c r="A700" s="1">
        <v>12.47209039773</v>
      </c>
      <c r="B700" s="1">
        <v>-73.366077122359997</v>
      </c>
      <c r="C700" s="1" t="s">
        <v>12</v>
      </c>
      <c r="D700" s="1" t="s">
        <v>9592</v>
      </c>
      <c r="E700" s="2" t="s">
        <v>7612</v>
      </c>
      <c r="F700" s="4">
        <v>1.55972084</v>
      </c>
      <c r="G700" s="5">
        <v>6.6200000000000001E-6</v>
      </c>
      <c r="H700" s="3">
        <v>17.523299999999999</v>
      </c>
      <c r="I700" s="3">
        <v>6.9999999999999999E-4</v>
      </c>
      <c r="J700" s="3">
        <v>0.1135</v>
      </c>
      <c r="K700" s="3">
        <v>8.5500000000000007E-2</v>
      </c>
      <c r="L700" s="10">
        <f t="shared" si="117"/>
        <v>0</v>
      </c>
      <c r="M700" s="3">
        <f t="shared" si="114"/>
        <v>2.7982793076457071</v>
      </c>
      <c r="N700" s="3">
        <f t="shared" si="115"/>
        <v>1.6357802390942699</v>
      </c>
      <c r="O700" s="1">
        <f t="shared" si="118"/>
        <v>0.19304687495925441</v>
      </c>
      <c r="P700" s="10">
        <f t="shared" si="116"/>
        <v>8810.5726872246687</v>
      </c>
      <c r="Q700" s="7">
        <f t="shared" si="119"/>
        <v>2.6431718061674006</v>
      </c>
      <c r="R700" s="7">
        <f t="shared" si="120"/>
        <v>0.15510750147830654</v>
      </c>
    </row>
    <row r="701" spans="1:18" x14ac:dyDescent="0.3">
      <c r="A701" s="1">
        <v>304.76108224635999</v>
      </c>
      <c r="B701" s="1">
        <v>-62.051940380250002</v>
      </c>
      <c r="C701" s="1" t="s">
        <v>12</v>
      </c>
      <c r="D701" s="1" t="s">
        <v>9592</v>
      </c>
      <c r="E701" s="2" t="s">
        <v>8787</v>
      </c>
      <c r="F701" s="4">
        <v>4.4988020999999998</v>
      </c>
      <c r="G701" s="5">
        <v>1.0915E-4</v>
      </c>
      <c r="H701" s="3">
        <v>17.043700000000001</v>
      </c>
      <c r="I701" s="3">
        <v>2.0000000000000001E-4</v>
      </c>
      <c r="J701" s="3">
        <v>0.11360000000000001</v>
      </c>
      <c r="K701" s="3">
        <v>8.72E-2</v>
      </c>
      <c r="L701" s="10">
        <f t="shared" si="117"/>
        <v>0</v>
      </c>
      <c r="M701" s="3">
        <f t="shared" si="114"/>
        <v>2.3205916568750027</v>
      </c>
      <c r="N701" s="3">
        <f t="shared" si="115"/>
        <v>1.6668358060030313</v>
      </c>
      <c r="O701" s="1">
        <f t="shared" si="118"/>
        <v>0.65309688919394637</v>
      </c>
      <c r="P701" s="10">
        <f t="shared" si="116"/>
        <v>8802.8169014084506</v>
      </c>
      <c r="Q701" s="7">
        <f t="shared" si="119"/>
        <v>2.640845070422535</v>
      </c>
      <c r="R701" s="7">
        <f t="shared" si="120"/>
        <v>-0.32025341354753234</v>
      </c>
    </row>
    <row r="702" spans="1:18" x14ac:dyDescent="0.3">
      <c r="A702" s="1">
        <v>240.40305015039999</v>
      </c>
      <c r="B702" s="1">
        <v>-56.184769793080001</v>
      </c>
      <c r="C702" s="1" t="s">
        <v>12</v>
      </c>
      <c r="D702" s="1" t="s">
        <v>9592</v>
      </c>
      <c r="E702" s="2" t="s">
        <v>2047</v>
      </c>
      <c r="F702" s="4">
        <v>3.7936871399999998</v>
      </c>
      <c r="G702" s="5">
        <v>1.225E-5</v>
      </c>
      <c r="H702" s="3">
        <v>15.0237</v>
      </c>
      <c r="I702" s="3">
        <v>2.0000000000000001E-4</v>
      </c>
      <c r="J702" s="3">
        <v>0.1137</v>
      </c>
      <c r="K702" s="3">
        <v>4.1799999999999997E-2</v>
      </c>
      <c r="L702" s="10">
        <f t="shared" si="117"/>
        <v>0</v>
      </c>
      <c r="M702" s="3">
        <f t="shared" si="114"/>
        <v>0.30250232343867367</v>
      </c>
      <c r="N702" s="3">
        <f t="shared" si="115"/>
        <v>0.79830802525403233</v>
      </c>
      <c r="O702" s="1">
        <f t="shared" si="118"/>
        <v>0.57906151237918657</v>
      </c>
      <c r="P702" s="10">
        <f t="shared" si="116"/>
        <v>8795.0747581354444</v>
      </c>
      <c r="Q702" s="7">
        <f t="shared" si="119"/>
        <v>2.6385224274406331</v>
      </c>
      <c r="R702" s="7">
        <f t="shared" si="120"/>
        <v>-2.3360201040019595</v>
      </c>
    </row>
    <row r="703" spans="1:18" x14ac:dyDescent="0.3">
      <c r="A703" s="1">
        <v>78.717374098310003</v>
      </c>
      <c r="B703" s="1">
        <v>-68.817749411709997</v>
      </c>
      <c r="C703" s="1" t="s">
        <v>12</v>
      </c>
      <c r="D703" s="1" t="s">
        <v>9592</v>
      </c>
      <c r="E703" s="2" t="s">
        <v>6370</v>
      </c>
      <c r="F703" s="4">
        <v>4.1522027100000001</v>
      </c>
      <c r="G703" s="5">
        <v>2.402E-5</v>
      </c>
      <c r="H703" s="3">
        <v>15.555999999999999</v>
      </c>
      <c r="I703" s="3">
        <v>5.9999999999999995E-4</v>
      </c>
      <c r="J703" s="3">
        <v>0.1139</v>
      </c>
      <c r="K703" s="3">
        <v>4.4299999999999999E-2</v>
      </c>
      <c r="L703" s="10">
        <f t="shared" si="117"/>
        <v>0</v>
      </c>
      <c r="M703" s="3">
        <f t="shared" si="114"/>
        <v>0.83861862039550061</v>
      </c>
      <c r="N703" s="3">
        <f t="shared" si="115"/>
        <v>0.84456829922851639</v>
      </c>
      <c r="O703" s="1">
        <f t="shared" si="118"/>
        <v>0.61827854755847533</v>
      </c>
      <c r="P703" s="10">
        <f t="shared" si="116"/>
        <v>8779.6312554872693</v>
      </c>
      <c r="Q703" s="7">
        <f t="shared" si="119"/>
        <v>2.6338893766461804</v>
      </c>
      <c r="R703" s="7">
        <f t="shared" si="120"/>
        <v>-1.7952707562506798</v>
      </c>
    </row>
    <row r="704" spans="1:18" x14ac:dyDescent="0.3">
      <c r="A704" s="1">
        <v>77.139564275449999</v>
      </c>
      <c r="B704" s="1">
        <v>-70.448314365879995</v>
      </c>
      <c r="C704" s="1" t="s">
        <v>12</v>
      </c>
      <c r="D704" s="1" t="s">
        <v>9592</v>
      </c>
      <c r="E704" s="2" t="s">
        <v>8551</v>
      </c>
      <c r="F704" s="4">
        <v>5.1701828699999997</v>
      </c>
      <c r="G704" s="5">
        <v>4.5750000000000001E-5</v>
      </c>
      <c r="H704" s="3">
        <v>15.073600000000001</v>
      </c>
      <c r="I704" s="3">
        <v>5.0000000000000001E-4</v>
      </c>
      <c r="J704" s="3">
        <v>0.1139</v>
      </c>
      <c r="K704" s="3">
        <v>5.8000000000000003E-2</v>
      </c>
      <c r="L704" s="10">
        <f t="shared" si="117"/>
        <v>0</v>
      </c>
      <c r="M704" s="3">
        <f t="shared" si="114"/>
        <v>0.35621862039550223</v>
      </c>
      <c r="N704" s="3">
        <f t="shared" si="115"/>
        <v>1.1057551693408028</v>
      </c>
      <c r="O704" s="1">
        <f t="shared" si="118"/>
        <v>0.71350590441451334</v>
      </c>
      <c r="P704" s="10">
        <f t="shared" si="116"/>
        <v>8779.6312554872693</v>
      </c>
      <c r="Q704" s="7">
        <f t="shared" si="119"/>
        <v>2.6338893766461804</v>
      </c>
      <c r="R704" s="7">
        <f t="shared" si="120"/>
        <v>-2.2776707562506782</v>
      </c>
    </row>
    <row r="705" spans="1:18" x14ac:dyDescent="0.3">
      <c r="A705" s="1">
        <v>10.840957100740001</v>
      </c>
      <c r="B705" s="1">
        <v>-74.049687970790004</v>
      </c>
      <c r="C705" s="1" t="s">
        <v>12</v>
      </c>
      <c r="D705" s="1" t="s">
        <v>9592</v>
      </c>
      <c r="E705" s="2" t="s">
        <v>4605</v>
      </c>
      <c r="F705" s="4">
        <v>1.72633733</v>
      </c>
      <c r="G705" s="5">
        <v>3.4699999999999998E-6</v>
      </c>
      <c r="H705" s="3">
        <v>17.604299999999999</v>
      </c>
      <c r="I705" s="3">
        <v>4.0000000000000002E-4</v>
      </c>
      <c r="J705" s="3">
        <v>0.114</v>
      </c>
      <c r="K705" s="3">
        <v>7.7600000000000002E-2</v>
      </c>
      <c r="L705" s="10">
        <f t="shared" si="117"/>
        <v>0</v>
      </c>
      <c r="M705" s="3">
        <f t="shared" si="114"/>
        <v>2.8888242566823621</v>
      </c>
      <c r="N705" s="3">
        <f t="shared" si="115"/>
        <v>1.4781263201206123</v>
      </c>
      <c r="O705" s="1">
        <f t="shared" si="118"/>
        <v>0.23712566174036528</v>
      </c>
      <c r="P705" s="10">
        <f t="shared" si="116"/>
        <v>8771.9298245614027</v>
      </c>
      <c r="Q705" s="7">
        <f t="shared" si="119"/>
        <v>2.6315789473684208</v>
      </c>
      <c r="R705" s="7">
        <f t="shared" si="120"/>
        <v>0.25724530931394129</v>
      </c>
    </row>
    <row r="706" spans="1:18" x14ac:dyDescent="0.3">
      <c r="A706" s="1">
        <v>14.040275349690001</v>
      </c>
      <c r="B706" s="1">
        <v>-72.710018560060007</v>
      </c>
      <c r="C706" s="1" t="s">
        <v>12</v>
      </c>
      <c r="D706" s="1" t="s">
        <v>9592</v>
      </c>
      <c r="E706" s="2" t="s">
        <v>5697</v>
      </c>
      <c r="F706" s="4">
        <v>1.72751648</v>
      </c>
      <c r="G706" s="5">
        <v>1.6880000000000001E-5</v>
      </c>
      <c r="H706" s="3">
        <v>17.362400000000001</v>
      </c>
      <c r="I706" s="3">
        <v>2.3E-3</v>
      </c>
      <c r="J706" s="3">
        <v>0.114</v>
      </c>
      <c r="K706" s="3">
        <v>8.3199999999999996E-2</v>
      </c>
      <c r="L706" s="10">
        <f t="shared" si="117"/>
        <v>0</v>
      </c>
      <c r="M706" s="3">
        <f t="shared" si="114"/>
        <v>2.6469242566823645</v>
      </c>
      <c r="N706" s="3">
        <f t="shared" si="115"/>
        <v>1.5847968407762296</v>
      </c>
      <c r="O706" s="1">
        <f t="shared" si="118"/>
        <v>0.23742219910784124</v>
      </c>
      <c r="P706" s="10">
        <f t="shared" si="116"/>
        <v>8771.9298245614027</v>
      </c>
      <c r="Q706" s="7">
        <f t="shared" si="119"/>
        <v>2.6315789473684208</v>
      </c>
      <c r="R706" s="7">
        <f t="shared" si="120"/>
        <v>1.5345309313943734E-2</v>
      </c>
    </row>
    <row r="707" spans="1:18" x14ac:dyDescent="0.3">
      <c r="A707" s="1">
        <v>12.117131114359999</v>
      </c>
      <c r="B707" s="1">
        <v>-73.227624145530001</v>
      </c>
      <c r="C707" s="1" t="s">
        <v>12</v>
      </c>
      <c r="D707" s="1" t="s">
        <v>9592</v>
      </c>
      <c r="E707" s="2" t="s">
        <v>8300</v>
      </c>
      <c r="F707" s="4">
        <v>10.31210827</v>
      </c>
      <c r="G707" s="5">
        <v>1.5542E-4</v>
      </c>
      <c r="H707" s="3">
        <v>15.6271</v>
      </c>
      <c r="I707" s="3">
        <v>5.9999999999999995E-4</v>
      </c>
      <c r="J707" s="3">
        <v>0.1142</v>
      </c>
      <c r="K707" s="3">
        <v>5.04E-2</v>
      </c>
      <c r="L707" s="10">
        <f t="shared" si="117"/>
        <v>0</v>
      </c>
      <c r="M707" s="3">
        <f t="shared" ref="M707:M770" si="121">H707+5+5*LOG10(J707/1000)</f>
        <v>0.91543051954914745</v>
      </c>
      <c r="N707" s="3">
        <f t="shared" ref="N707:N770" si="122">SQRT(I707^2+4.7153*(K707/J707)^2)</f>
        <v>0.95833904372961265</v>
      </c>
      <c r="O707" s="1">
        <f t="shared" si="118"/>
        <v>1.0133474641607763</v>
      </c>
      <c r="P707" s="10">
        <f t="shared" si="116"/>
        <v>8756.5674255691774</v>
      </c>
      <c r="Q707" s="7">
        <f t="shared" si="119"/>
        <v>2.6269702276707529</v>
      </c>
      <c r="R707" s="7">
        <f t="shared" si="120"/>
        <v>-1.7115397081216055</v>
      </c>
    </row>
    <row r="708" spans="1:18" x14ac:dyDescent="0.3">
      <c r="A708" s="1">
        <v>73.023213580350003</v>
      </c>
      <c r="B708" s="1">
        <v>-69.255548324100005</v>
      </c>
      <c r="C708" s="1" t="s">
        <v>12</v>
      </c>
      <c r="D708" s="1" t="s">
        <v>9592</v>
      </c>
      <c r="E708" s="2" t="s">
        <v>9090</v>
      </c>
      <c r="F708" s="4">
        <v>2.54512918</v>
      </c>
      <c r="G708" s="5">
        <v>1.5330000000000001E-5</v>
      </c>
      <c r="H708" s="3">
        <v>16.6096</v>
      </c>
      <c r="I708" s="3">
        <v>2.9999999999999997E-4</v>
      </c>
      <c r="J708" s="3">
        <v>0.1143</v>
      </c>
      <c r="K708" s="3">
        <v>5.8200000000000002E-2</v>
      </c>
      <c r="L708" s="10">
        <f t="shared" si="117"/>
        <v>0</v>
      </c>
      <c r="M708" s="3">
        <f t="shared" si="121"/>
        <v>1.8998311519764073</v>
      </c>
      <c r="N708" s="3">
        <f t="shared" si="122"/>
        <v>1.1056850428232681</v>
      </c>
      <c r="O708" s="1">
        <f t="shared" si="118"/>
        <v>0.40570983018452367</v>
      </c>
      <c r="P708" s="10">
        <f t="shared" ref="P708:P771" si="123">1/J708*1000</f>
        <v>8748.906386701663</v>
      </c>
      <c r="Q708" s="7">
        <f t="shared" si="119"/>
        <v>2.6246719160104992</v>
      </c>
      <c r="R708" s="7">
        <f t="shared" si="120"/>
        <v>-0.72484076403409192</v>
      </c>
    </row>
    <row r="709" spans="1:18" x14ac:dyDescent="0.3">
      <c r="A709" s="1">
        <v>17.796363012320001</v>
      </c>
      <c r="B709" s="1">
        <v>-72.080147768179998</v>
      </c>
      <c r="C709" s="1" t="s">
        <v>12</v>
      </c>
      <c r="D709" s="1" t="s">
        <v>9592</v>
      </c>
      <c r="E709" s="2" t="s">
        <v>5534</v>
      </c>
      <c r="F709" s="4">
        <v>1.38023148</v>
      </c>
      <c r="G709" s="5">
        <v>5.0200000000000002E-6</v>
      </c>
      <c r="H709" s="3">
        <v>16.970300000000002</v>
      </c>
      <c r="I709" s="3">
        <v>1.1000000000000001E-3</v>
      </c>
      <c r="J709" s="3">
        <v>0.1145</v>
      </c>
      <c r="K709" s="3">
        <v>6.6400000000000001E-2</v>
      </c>
      <c r="L709" s="10">
        <f t="shared" si="117"/>
        <v>0</v>
      </c>
      <c r="M709" s="3">
        <f t="shared" si="121"/>
        <v>2.2643274333795347</v>
      </c>
      <c r="N709" s="3">
        <f t="shared" si="122"/>
        <v>1.2592658411620661</v>
      </c>
      <c r="O709" s="1">
        <f t="shared" si="118"/>
        <v>0.13995192847092164</v>
      </c>
      <c r="P709" s="10">
        <f t="shared" si="123"/>
        <v>8733.6244541484702</v>
      </c>
      <c r="Q709" s="7">
        <f t="shared" si="119"/>
        <v>2.6200873362445409</v>
      </c>
      <c r="R709" s="7">
        <f t="shared" si="120"/>
        <v>-0.35575990286500625</v>
      </c>
    </row>
    <row r="710" spans="1:18" x14ac:dyDescent="0.3">
      <c r="A710" s="1">
        <v>12.010562148709999</v>
      </c>
      <c r="B710" s="1">
        <v>-73.070578183180004</v>
      </c>
      <c r="C710" s="1" t="s">
        <v>12</v>
      </c>
      <c r="D710" s="1" t="s">
        <v>9592</v>
      </c>
      <c r="E710" s="2" t="s">
        <v>7961</v>
      </c>
      <c r="F710" s="4">
        <v>2.29668831</v>
      </c>
      <c r="G710" s="5">
        <v>1.7770000000000001E-5</v>
      </c>
      <c r="H710" s="3">
        <v>17.662199999999999</v>
      </c>
      <c r="I710" s="3">
        <v>8.9999999999999998E-4</v>
      </c>
      <c r="J710" s="3">
        <v>0.1145</v>
      </c>
      <c r="K710" s="3">
        <v>9.3899999999999997E-2</v>
      </c>
      <c r="L710" s="10">
        <f t="shared" si="117"/>
        <v>0</v>
      </c>
      <c r="M710" s="3">
        <f t="shared" si="121"/>
        <v>2.9562274333795315</v>
      </c>
      <c r="N710" s="3">
        <f t="shared" si="122"/>
        <v>1.7807986818224255</v>
      </c>
      <c r="O710" s="1">
        <f t="shared" si="118"/>
        <v>0.36110205987415223</v>
      </c>
      <c r="P710" s="10">
        <f t="shared" si="123"/>
        <v>8733.6244541484702</v>
      </c>
      <c r="Q710" s="7">
        <f t="shared" si="119"/>
        <v>2.6200873362445409</v>
      </c>
      <c r="R710" s="7">
        <f t="shared" si="120"/>
        <v>0.3361400971349906</v>
      </c>
    </row>
    <row r="711" spans="1:18" x14ac:dyDescent="0.3">
      <c r="A711" s="1">
        <v>270.30118795162002</v>
      </c>
      <c r="B711" s="1">
        <v>-29.533739469779999</v>
      </c>
      <c r="C711" s="1" t="s">
        <v>12</v>
      </c>
      <c r="D711" s="1" t="s">
        <v>9592</v>
      </c>
      <c r="E711" s="2" t="s">
        <v>279</v>
      </c>
      <c r="F711" s="4">
        <v>23.808113049999999</v>
      </c>
      <c r="G711" s="5">
        <v>5.1287000000000001E-4</v>
      </c>
      <c r="H711" s="3">
        <v>13.0665</v>
      </c>
      <c r="I711" s="3">
        <v>1.5E-3</v>
      </c>
      <c r="J711" s="3">
        <v>0.11459999999999999</v>
      </c>
      <c r="K711" s="3">
        <v>4.0599999999999997E-2</v>
      </c>
      <c r="L711" s="10">
        <f t="shared" si="117"/>
        <v>0</v>
      </c>
      <c r="M711" s="3">
        <f t="shared" si="121"/>
        <v>-1.6375769118431478</v>
      </c>
      <c r="N711" s="3">
        <f t="shared" si="122"/>
        <v>0.76930207875736634</v>
      </c>
      <c r="O711" s="1">
        <f t="shared" si="118"/>
        <v>1.3767249760664992</v>
      </c>
      <c r="P711" s="10">
        <f t="shared" si="123"/>
        <v>8726.0034904013955</v>
      </c>
      <c r="Q711" s="7">
        <f t="shared" si="119"/>
        <v>2.6178010471204183</v>
      </c>
      <c r="R711" s="7">
        <f t="shared" si="120"/>
        <v>-4.2553779589635656</v>
      </c>
    </row>
    <row r="712" spans="1:18" x14ac:dyDescent="0.3">
      <c r="A712" s="1">
        <v>21.080777593570001</v>
      </c>
      <c r="B712" s="1">
        <v>-72.967018554980001</v>
      </c>
      <c r="C712" s="1" t="s">
        <v>12</v>
      </c>
      <c r="D712" s="1" t="s">
        <v>9592</v>
      </c>
      <c r="E712" s="2" t="s">
        <v>6229</v>
      </c>
      <c r="F712" s="4">
        <v>1.3562785500000001</v>
      </c>
      <c r="G712" s="5">
        <v>3.4300000000000002E-6</v>
      </c>
      <c r="H712" s="3">
        <v>17.032499999999999</v>
      </c>
      <c r="I712" s="3">
        <v>8.9999999999999998E-4</v>
      </c>
      <c r="J712" s="3">
        <v>0.11459999999999999</v>
      </c>
      <c r="K712" s="3">
        <v>7.0599999999999996E-2</v>
      </c>
      <c r="L712" s="10">
        <f t="shared" si="117"/>
        <v>0</v>
      </c>
      <c r="M712" s="3">
        <f t="shared" si="121"/>
        <v>2.3284230881568533</v>
      </c>
      <c r="N712" s="3">
        <f t="shared" si="122"/>
        <v>1.3377496504626034</v>
      </c>
      <c r="O712" s="1">
        <f t="shared" si="118"/>
        <v>0.13234889329542893</v>
      </c>
      <c r="P712" s="10">
        <f t="shared" si="123"/>
        <v>8726.0034904013955</v>
      </c>
      <c r="Q712" s="7">
        <f t="shared" si="119"/>
        <v>2.6178010471204183</v>
      </c>
      <c r="R712" s="7">
        <f t="shared" si="120"/>
        <v>-0.289377958963565</v>
      </c>
    </row>
    <row r="713" spans="1:18" x14ac:dyDescent="0.3">
      <c r="A713" s="1">
        <v>12.504629413449999</v>
      </c>
      <c r="B713" s="1">
        <v>-73.245182730349995</v>
      </c>
      <c r="C713" s="1" t="s">
        <v>12</v>
      </c>
      <c r="D713" s="1" t="s">
        <v>9592</v>
      </c>
      <c r="E713" s="2" t="s">
        <v>8051</v>
      </c>
      <c r="F713" s="4">
        <v>1.1518507899999999</v>
      </c>
      <c r="G713" s="5">
        <v>1.252E-5</v>
      </c>
      <c r="H713" s="3">
        <v>17.957899999999999</v>
      </c>
      <c r="I713" s="3">
        <v>1.1000000000000001E-3</v>
      </c>
      <c r="J713" s="3">
        <v>0.11459999999999999</v>
      </c>
      <c r="K713" s="3">
        <v>0.10340000000000001</v>
      </c>
      <c r="L713" s="10">
        <f t="shared" si="117"/>
        <v>0</v>
      </c>
      <c r="M713" s="3">
        <f t="shared" si="121"/>
        <v>3.2538230881568531</v>
      </c>
      <c r="N713" s="3">
        <f t="shared" si="122"/>
        <v>1.9592536027537795</v>
      </c>
      <c r="O713" s="1">
        <f t="shared" si="118"/>
        <v>6.1396224506804008E-2</v>
      </c>
      <c r="P713" s="10">
        <f t="shared" si="123"/>
        <v>8726.0034904013955</v>
      </c>
      <c r="Q713" s="7">
        <f t="shared" si="119"/>
        <v>2.6178010471204183</v>
      </c>
      <c r="R713" s="7">
        <f t="shared" si="120"/>
        <v>0.63602204103643478</v>
      </c>
    </row>
    <row r="714" spans="1:18" x14ac:dyDescent="0.3">
      <c r="A714" s="1">
        <v>11.64498681275</v>
      </c>
      <c r="B714" s="1">
        <v>-73.239319347670005</v>
      </c>
      <c r="C714" s="1" t="s">
        <v>12</v>
      </c>
      <c r="D714" s="1" t="s">
        <v>9592</v>
      </c>
      <c r="E714" s="2" t="s">
        <v>7991</v>
      </c>
      <c r="F714" s="4">
        <v>1.71551382</v>
      </c>
      <c r="G714" s="5">
        <v>1.0000000000000001E-5</v>
      </c>
      <c r="H714" s="3">
        <v>16.977599999999999</v>
      </c>
      <c r="I714" s="3">
        <v>6.9999999999999999E-4</v>
      </c>
      <c r="J714" s="3">
        <v>0.1148</v>
      </c>
      <c r="K714" s="3">
        <v>8.2199999999999995E-2</v>
      </c>
      <c r="L714" s="10">
        <f t="shared" si="117"/>
        <v>0</v>
      </c>
      <c r="M714" s="3">
        <f t="shared" si="121"/>
        <v>2.2773094403097751</v>
      </c>
      <c r="N714" s="3">
        <f t="shared" si="122"/>
        <v>1.5548361804874962</v>
      </c>
      <c r="O714" s="1">
        <f t="shared" si="118"/>
        <v>0.23439422103723109</v>
      </c>
      <c r="P714" s="10">
        <f t="shared" si="123"/>
        <v>8710.801393728223</v>
      </c>
      <c r="Q714" s="7">
        <f t="shared" si="119"/>
        <v>2.6132404181184672</v>
      </c>
      <c r="R714" s="7">
        <f t="shared" si="120"/>
        <v>-0.33593097780869208</v>
      </c>
    </row>
    <row r="715" spans="1:18" x14ac:dyDescent="0.3">
      <c r="A715" s="1">
        <v>12.789154452769999</v>
      </c>
      <c r="B715" s="1">
        <v>-73.21978811436</v>
      </c>
      <c r="C715" s="1" t="s">
        <v>12</v>
      </c>
      <c r="D715" s="1" t="s">
        <v>9592</v>
      </c>
      <c r="E715" s="2" t="s">
        <v>8292</v>
      </c>
      <c r="F715" s="4">
        <v>2.6087060000000002</v>
      </c>
      <c r="G715" s="5">
        <v>2.9519999999999999E-5</v>
      </c>
      <c r="H715" s="3">
        <v>17.211099999999998</v>
      </c>
      <c r="I715" s="3">
        <v>4.0000000000000002E-4</v>
      </c>
      <c r="J715" s="3">
        <v>0.1148</v>
      </c>
      <c r="K715" s="3">
        <v>7.5300000000000006E-2</v>
      </c>
      <c r="L715" s="10">
        <f t="shared" si="117"/>
        <v>0</v>
      </c>
      <c r="M715" s="3">
        <f t="shared" si="121"/>
        <v>2.5108094403097745</v>
      </c>
      <c r="N715" s="3">
        <f t="shared" si="122"/>
        <v>1.424320646501323</v>
      </c>
      <c r="O715" s="1">
        <f t="shared" si="118"/>
        <v>0.41642513706407897</v>
      </c>
      <c r="P715" s="10">
        <f t="shared" si="123"/>
        <v>8710.801393728223</v>
      </c>
      <c r="Q715" s="7">
        <f t="shared" si="119"/>
        <v>2.6132404181184672</v>
      </c>
      <c r="R715" s="7">
        <f t="shared" si="120"/>
        <v>-0.1024309778086927</v>
      </c>
    </row>
    <row r="716" spans="1:18" x14ac:dyDescent="0.3">
      <c r="A716" s="1">
        <v>20.705245552680001</v>
      </c>
      <c r="B716" s="1">
        <v>-72.416548131509998</v>
      </c>
      <c r="C716" s="1" t="s">
        <v>12</v>
      </c>
      <c r="D716" s="1" t="s">
        <v>9592</v>
      </c>
      <c r="E716" s="2" t="s">
        <v>5623</v>
      </c>
      <c r="F716" s="4">
        <v>1.25503528</v>
      </c>
      <c r="G716" s="5">
        <v>1.6500000000000001E-6</v>
      </c>
      <c r="H716" s="3">
        <v>17.324999999999999</v>
      </c>
      <c r="I716" s="3">
        <v>5.9999999999999995E-4</v>
      </c>
      <c r="J716" s="3">
        <v>0.1149</v>
      </c>
      <c r="K716" s="3">
        <v>7.7700000000000005E-2</v>
      </c>
      <c r="L716" s="10">
        <f t="shared" si="117"/>
        <v>0</v>
      </c>
      <c r="M716" s="3">
        <f t="shared" si="121"/>
        <v>2.6266001434414257</v>
      </c>
      <c r="N716" s="3">
        <f t="shared" si="122"/>
        <v>1.4684382578197888</v>
      </c>
      <c r="O716" s="1">
        <f t="shared" si="118"/>
        <v>9.8655934338143986E-2</v>
      </c>
      <c r="P716" s="10">
        <f t="shared" si="123"/>
        <v>8703.2201914708439</v>
      </c>
      <c r="Q716" s="7">
        <f t="shared" si="119"/>
        <v>2.6109660574412534</v>
      </c>
      <c r="R716" s="7">
        <f t="shared" si="120"/>
        <v>1.5634086000172243E-2</v>
      </c>
    </row>
    <row r="717" spans="1:18" x14ac:dyDescent="0.3">
      <c r="A717" s="1">
        <v>78.149384502550006</v>
      </c>
      <c r="B717" s="1">
        <v>-65.527410977010007</v>
      </c>
      <c r="C717" s="1" t="s">
        <v>12</v>
      </c>
      <c r="D717" s="1" t="s">
        <v>9592</v>
      </c>
      <c r="E717" s="2" t="s">
        <v>2350</v>
      </c>
      <c r="F717" s="4">
        <v>3.2047390500000001</v>
      </c>
      <c r="G717" s="5">
        <v>9.1300000000000007E-6</v>
      </c>
      <c r="H717" s="3">
        <v>15.811199999999999</v>
      </c>
      <c r="I717" s="3">
        <v>1E-4</v>
      </c>
      <c r="J717" s="3">
        <v>0.115</v>
      </c>
      <c r="K717" s="3">
        <v>4.7E-2</v>
      </c>
      <c r="L717" s="10">
        <f t="shared" si="117"/>
        <v>0</v>
      </c>
      <c r="M717" s="3">
        <f t="shared" si="121"/>
        <v>1.1146892017680585</v>
      </c>
      <c r="N717" s="3">
        <f t="shared" si="122"/>
        <v>0.88747205104158755</v>
      </c>
      <c r="O717" s="1">
        <f t="shared" si="118"/>
        <v>0.5057926723075935</v>
      </c>
      <c r="P717" s="10">
        <f t="shared" si="123"/>
        <v>8695.6521739130421</v>
      </c>
      <c r="Q717" s="7">
        <f t="shared" si="119"/>
        <v>2.6086956521739126</v>
      </c>
      <c r="R717" s="7">
        <f t="shared" si="120"/>
        <v>-1.4940064504058541</v>
      </c>
    </row>
    <row r="718" spans="1:18" x14ac:dyDescent="0.3">
      <c r="A718" s="1">
        <v>14.038120439449999</v>
      </c>
      <c r="B718" s="1">
        <v>-72.437728081350002</v>
      </c>
      <c r="C718" s="1" t="s">
        <v>12</v>
      </c>
      <c r="D718" s="1" t="s">
        <v>9592</v>
      </c>
      <c r="E718" s="2" t="s">
        <v>1309</v>
      </c>
      <c r="F718" s="4">
        <v>1.1935240899999999</v>
      </c>
      <c r="G718" s="5">
        <v>1.3329999999999999E-5</v>
      </c>
      <c r="H718" s="3">
        <v>17.779199999999999</v>
      </c>
      <c r="I718" s="3">
        <v>1.5E-3</v>
      </c>
      <c r="J718" s="3">
        <v>0.1152</v>
      </c>
      <c r="K718" s="3">
        <v>0.11360000000000001</v>
      </c>
      <c r="L718" s="10">
        <f t="shared" si="117"/>
        <v>0</v>
      </c>
      <c r="M718" s="3">
        <f t="shared" si="121"/>
        <v>3.0864623954359658</v>
      </c>
      <c r="N718" s="3">
        <f t="shared" si="122"/>
        <v>2.1413153157897606</v>
      </c>
      <c r="O718" s="1">
        <f t="shared" si="118"/>
        <v>7.6831189198227609E-2</v>
      </c>
      <c r="P718" s="10">
        <f t="shared" si="123"/>
        <v>8680.5555555555547</v>
      </c>
      <c r="Q718" s="7">
        <f t="shared" si="119"/>
        <v>2.6041666666666665</v>
      </c>
      <c r="R718" s="7">
        <f t="shared" si="120"/>
        <v>0.48229572876929927</v>
      </c>
    </row>
    <row r="719" spans="1:18" x14ac:dyDescent="0.3">
      <c r="A719" s="1">
        <v>16.414260892510001</v>
      </c>
      <c r="B719" s="1">
        <v>-71.48721725643</v>
      </c>
      <c r="C719" s="1" t="s">
        <v>12</v>
      </c>
      <c r="D719" s="1" t="s">
        <v>9592</v>
      </c>
      <c r="E719" s="2" t="s">
        <v>6700</v>
      </c>
      <c r="F719" s="4">
        <v>1.3222364099999999</v>
      </c>
      <c r="G719" s="5">
        <v>5.3900000000000001E-6</v>
      </c>
      <c r="H719" s="3">
        <v>17.381399999999999</v>
      </c>
      <c r="I719" s="3">
        <v>1.1999999999999999E-3</v>
      </c>
      <c r="J719" s="3">
        <v>0.1152</v>
      </c>
      <c r="K719" s="3">
        <v>9.4200000000000006E-2</v>
      </c>
      <c r="L719" s="10">
        <f t="shared" si="117"/>
        <v>0</v>
      </c>
      <c r="M719" s="3">
        <f t="shared" si="121"/>
        <v>2.6886623954359656</v>
      </c>
      <c r="N719" s="3">
        <f t="shared" si="122"/>
        <v>1.7756329165524665</v>
      </c>
      <c r="O719" s="1">
        <f t="shared" si="118"/>
        <v>0.1213091120174809</v>
      </c>
      <c r="P719" s="10">
        <f t="shared" si="123"/>
        <v>8680.5555555555547</v>
      </c>
      <c r="Q719" s="7">
        <f t="shared" si="119"/>
        <v>2.6041666666666665</v>
      </c>
      <c r="R719" s="7">
        <f t="shared" si="120"/>
        <v>8.4495728769299117E-2</v>
      </c>
    </row>
    <row r="720" spans="1:18" x14ac:dyDescent="0.3">
      <c r="A720" s="1">
        <v>16.58512642853</v>
      </c>
      <c r="B720" s="1">
        <v>-73.645219099429994</v>
      </c>
      <c r="C720" s="1" t="s">
        <v>12</v>
      </c>
      <c r="D720" s="1" t="s">
        <v>9592</v>
      </c>
      <c r="E720" s="2" t="s">
        <v>5978</v>
      </c>
      <c r="F720" s="4">
        <v>1.26151944</v>
      </c>
      <c r="G720" s="5">
        <v>4.0400000000000003E-6</v>
      </c>
      <c r="H720" s="3">
        <v>17.6983</v>
      </c>
      <c r="I720" s="3">
        <v>1.2999999999999999E-3</v>
      </c>
      <c r="J720" s="3">
        <v>0.11559999999999999</v>
      </c>
      <c r="K720" s="3">
        <v>8.3000000000000004E-2</v>
      </c>
      <c r="L720" s="10">
        <f t="shared" si="117"/>
        <v>0</v>
      </c>
      <c r="M720" s="3">
        <f t="shared" si="121"/>
        <v>3.0130891704225498</v>
      </c>
      <c r="N720" s="3">
        <f t="shared" si="122"/>
        <v>1.5591039568009351</v>
      </c>
      <c r="O720" s="1">
        <f t="shared" si="118"/>
        <v>0.10089394737810951</v>
      </c>
      <c r="P720" s="10">
        <f t="shared" si="123"/>
        <v>8650.5190311418683</v>
      </c>
      <c r="Q720" s="7">
        <f t="shared" si="119"/>
        <v>2.5951557093425603</v>
      </c>
      <c r="R720" s="7">
        <f t="shared" si="120"/>
        <v>0.41793346107998941</v>
      </c>
    </row>
    <row r="721" spans="1:18" x14ac:dyDescent="0.3">
      <c r="A721" s="1">
        <v>15.37799938751</v>
      </c>
      <c r="B721" s="1">
        <v>-73.176988896560005</v>
      </c>
      <c r="C721" s="1" t="s">
        <v>12</v>
      </c>
      <c r="D721" s="1" t="s">
        <v>9592</v>
      </c>
      <c r="E721" s="2" t="s">
        <v>7816</v>
      </c>
      <c r="F721" s="4">
        <v>1.6282397099999999</v>
      </c>
      <c r="G721" s="5">
        <v>1.6160000000000001E-5</v>
      </c>
      <c r="H721" s="3">
        <v>17.546199999999999</v>
      </c>
      <c r="I721" s="3">
        <v>6.9999999999999999E-4</v>
      </c>
      <c r="J721" s="3">
        <v>0.1157</v>
      </c>
      <c r="K721" s="3">
        <v>9.4799999999999995E-2</v>
      </c>
      <c r="L721" s="10">
        <f t="shared" si="117"/>
        <v>0</v>
      </c>
      <c r="M721" s="3">
        <f t="shared" si="121"/>
        <v>2.8628667947587481</v>
      </c>
      <c r="N721" s="3">
        <f t="shared" si="122"/>
        <v>1.7792201011119824</v>
      </c>
      <c r="O721" s="1">
        <f t="shared" si="118"/>
        <v>0.21171834224035327</v>
      </c>
      <c r="P721" s="10">
        <f t="shared" si="123"/>
        <v>8643.042350907519</v>
      </c>
      <c r="Q721" s="7">
        <f t="shared" si="119"/>
        <v>2.5929127052722558</v>
      </c>
      <c r="R721" s="7">
        <f t="shared" si="120"/>
        <v>0.26995408948649224</v>
      </c>
    </row>
    <row r="722" spans="1:18" x14ac:dyDescent="0.3">
      <c r="A722" s="1">
        <v>48.445872566299997</v>
      </c>
      <c r="B722" s="1">
        <v>63.349479505920002</v>
      </c>
      <c r="C722" s="1" t="s">
        <v>12</v>
      </c>
      <c r="D722" s="1" t="s">
        <v>9592</v>
      </c>
      <c r="E722" s="2" t="s">
        <v>7450</v>
      </c>
      <c r="F722" s="4">
        <v>3.0326768500000001</v>
      </c>
      <c r="G722" s="5">
        <v>8.7099999999999996E-6</v>
      </c>
      <c r="H722" s="3">
        <v>13.1835</v>
      </c>
      <c r="I722" s="3">
        <v>2.0000000000000001E-4</v>
      </c>
      <c r="J722" s="3">
        <v>0.1158</v>
      </c>
      <c r="K722" s="3">
        <v>2.2800000000000001E-2</v>
      </c>
      <c r="L722" s="10">
        <f t="shared" si="117"/>
        <v>0</v>
      </c>
      <c r="M722" s="3">
        <f t="shared" si="121"/>
        <v>-1.4979572030429118</v>
      </c>
      <c r="N722" s="3">
        <f t="shared" si="122"/>
        <v>0.42754418065942928</v>
      </c>
      <c r="O722" s="1">
        <f t="shared" si="118"/>
        <v>0.48182613608095087</v>
      </c>
      <c r="P722" s="10">
        <f t="shared" si="123"/>
        <v>8635.578583765111</v>
      </c>
      <c r="Q722" s="7">
        <f t="shared" si="119"/>
        <v>2.5906735751295331</v>
      </c>
      <c r="R722" s="7">
        <f t="shared" si="120"/>
        <v>-4.0886307781724449</v>
      </c>
    </row>
    <row r="723" spans="1:18" x14ac:dyDescent="0.3">
      <c r="A723" s="1">
        <v>7.1691170103699999</v>
      </c>
      <c r="B723" s="1">
        <v>-73.600085306419999</v>
      </c>
      <c r="C723" s="1" t="s">
        <v>12</v>
      </c>
      <c r="D723" s="1" t="s">
        <v>9592</v>
      </c>
      <c r="E723" s="2" t="s">
        <v>938</v>
      </c>
      <c r="F723" s="4">
        <v>1.76326564</v>
      </c>
      <c r="G723" s="5">
        <v>5.0799999999999996E-6</v>
      </c>
      <c r="H723" s="3">
        <v>17.248000000000001</v>
      </c>
      <c r="I723" s="3">
        <v>4.0000000000000002E-4</v>
      </c>
      <c r="J723" s="3">
        <v>0.11600000000000001</v>
      </c>
      <c r="K723" s="3">
        <v>7.8399999999999997E-2</v>
      </c>
      <c r="L723" s="10">
        <f t="shared" si="117"/>
        <v>0</v>
      </c>
      <c r="M723" s="3">
        <f t="shared" si="121"/>
        <v>2.5702899461345936</v>
      </c>
      <c r="N723" s="3">
        <f t="shared" si="122"/>
        <v>1.4676170687058383</v>
      </c>
      <c r="O723" s="1">
        <f t="shared" si="118"/>
        <v>0.24631774468483622</v>
      </c>
      <c r="P723" s="10">
        <f t="shared" si="123"/>
        <v>8620.689655172413</v>
      </c>
      <c r="Q723" s="7">
        <f t="shared" si="119"/>
        <v>2.5862068965517238</v>
      </c>
      <c r="R723" s="7">
        <f t="shared" si="120"/>
        <v>-1.5916950417130149E-2</v>
      </c>
    </row>
    <row r="724" spans="1:18" x14ac:dyDescent="0.3">
      <c r="A724" s="1">
        <v>15.067031837809999</v>
      </c>
      <c r="B724" s="1">
        <v>-71.656947695650004</v>
      </c>
      <c r="C724" s="1" t="s">
        <v>12</v>
      </c>
      <c r="D724" s="1" t="s">
        <v>9592</v>
      </c>
      <c r="E724" s="2" t="s">
        <v>6799</v>
      </c>
      <c r="F724" s="4">
        <v>1.9665716099999999</v>
      </c>
      <c r="G724" s="5">
        <v>8.5499999999999995E-6</v>
      </c>
      <c r="H724" s="3">
        <v>16.602499999999999</v>
      </c>
      <c r="I724" s="3">
        <v>5.9999999999999995E-4</v>
      </c>
      <c r="J724" s="3">
        <v>0.11600000000000001</v>
      </c>
      <c r="K724" s="3">
        <v>8.9300000000000004E-2</v>
      </c>
      <c r="L724" s="10">
        <f t="shared" si="117"/>
        <v>0</v>
      </c>
      <c r="M724" s="3">
        <f t="shared" si="121"/>
        <v>1.9247899461345916</v>
      </c>
      <c r="N724" s="3">
        <f t="shared" si="122"/>
        <v>1.6716608138977131</v>
      </c>
      <c r="O724" s="1">
        <f t="shared" si="118"/>
        <v>0.29370976526985065</v>
      </c>
      <c r="P724" s="10">
        <f t="shared" si="123"/>
        <v>8620.689655172413</v>
      </c>
      <c r="Q724" s="7">
        <f t="shared" si="119"/>
        <v>2.5862068965517238</v>
      </c>
      <c r="R724" s="7">
        <f t="shared" si="120"/>
        <v>-0.66141695041713211</v>
      </c>
    </row>
    <row r="725" spans="1:18" x14ac:dyDescent="0.3">
      <c r="A725" s="1">
        <v>313.82470402934001</v>
      </c>
      <c r="B725" s="1">
        <v>0.69019898398000001</v>
      </c>
      <c r="C725" s="1" t="s">
        <v>12</v>
      </c>
      <c r="D725" s="1" t="s">
        <v>9592</v>
      </c>
      <c r="E725" s="2" t="s">
        <v>1538</v>
      </c>
      <c r="F725" s="4">
        <v>11.84998438</v>
      </c>
      <c r="G725" s="5">
        <v>4.7748000000000002E-4</v>
      </c>
      <c r="H725" s="3">
        <v>16.933800000000002</v>
      </c>
      <c r="I725" s="3">
        <v>4.0000000000000002E-4</v>
      </c>
      <c r="J725" s="3">
        <v>0.11609999999999999</v>
      </c>
      <c r="K725" s="3">
        <v>0.10970000000000001</v>
      </c>
      <c r="L725" s="10">
        <f t="shared" si="117"/>
        <v>0</v>
      </c>
      <c r="M725" s="3">
        <f t="shared" si="121"/>
        <v>2.2579610986928706</v>
      </c>
      <c r="N725" s="3">
        <f t="shared" si="122"/>
        <v>2.0517719137207768</v>
      </c>
      <c r="O725" s="1">
        <f t="shared" si="118"/>
        <v>1.0737177778833145</v>
      </c>
      <c r="P725" s="10">
        <f t="shared" si="123"/>
        <v>8613.264427217915</v>
      </c>
      <c r="Q725" s="7">
        <f t="shared" si="119"/>
        <v>2.5839793281653742</v>
      </c>
      <c r="R725" s="7">
        <f t="shared" si="120"/>
        <v>-0.32601822947250358</v>
      </c>
    </row>
    <row r="726" spans="1:18" x14ac:dyDescent="0.3">
      <c r="A726" s="1">
        <v>79.172169282330003</v>
      </c>
      <c r="B726" s="1">
        <v>-71.607528702869999</v>
      </c>
      <c r="C726" s="1" t="s">
        <v>12</v>
      </c>
      <c r="D726" s="1" t="s">
        <v>9592</v>
      </c>
      <c r="E726" s="2" t="s">
        <v>8565</v>
      </c>
      <c r="F726" s="4">
        <v>2.9591443800000001</v>
      </c>
      <c r="G726" s="5">
        <v>7.8800000000000008E-6</v>
      </c>
      <c r="H726" s="3">
        <v>15.908899999999999</v>
      </c>
      <c r="I726" s="3">
        <v>6.9999999999999999E-4</v>
      </c>
      <c r="J726" s="3">
        <v>0.1162</v>
      </c>
      <c r="K726" s="3">
        <v>0.1055</v>
      </c>
      <c r="L726" s="10">
        <f t="shared" si="117"/>
        <v>0</v>
      </c>
      <c r="M726" s="3">
        <f t="shared" si="121"/>
        <v>1.2349306402715605</v>
      </c>
      <c r="N726" s="3">
        <f t="shared" si="122"/>
        <v>1.9715192568927493</v>
      </c>
      <c r="O726" s="1">
        <f t="shared" si="118"/>
        <v>0.47116615539638379</v>
      </c>
      <c r="P726" s="10">
        <f t="shared" si="123"/>
        <v>8605.8519793459545</v>
      </c>
      <c r="Q726" s="7">
        <f t="shared" si="119"/>
        <v>2.5817555938037864</v>
      </c>
      <c r="R726" s="7">
        <f t="shared" si="120"/>
        <v>-1.3468249535322259</v>
      </c>
    </row>
    <row r="727" spans="1:18" x14ac:dyDescent="0.3">
      <c r="A727" s="1">
        <v>201.97391382096001</v>
      </c>
      <c r="B727" s="1">
        <v>-65.838197796740005</v>
      </c>
      <c r="C727" s="1" t="s">
        <v>12</v>
      </c>
      <c r="D727" s="1" t="s">
        <v>9592</v>
      </c>
      <c r="E727" s="2" t="s">
        <v>362</v>
      </c>
      <c r="F727" s="4">
        <v>1.01597925</v>
      </c>
      <c r="G727" s="5">
        <v>1.15E-6</v>
      </c>
      <c r="H727" s="3">
        <v>16.479399999999998</v>
      </c>
      <c r="I727" s="3">
        <v>5.0000000000000001E-4</v>
      </c>
      <c r="J727" s="3">
        <v>0.11650000000000001</v>
      </c>
      <c r="K727" s="3">
        <v>5.4199999999999998E-2</v>
      </c>
      <c r="L727" s="10">
        <f t="shared" si="117"/>
        <v>0</v>
      </c>
      <c r="M727" s="3">
        <f t="shared" si="121"/>
        <v>1.8110296268101855</v>
      </c>
      <c r="N727" s="3">
        <f t="shared" si="122"/>
        <v>1.0102481849182849</v>
      </c>
      <c r="O727" s="1">
        <f t="shared" si="118"/>
        <v>6.8848381619517939E-3</v>
      </c>
      <c r="P727" s="10">
        <f t="shared" si="123"/>
        <v>8583.6909871244625</v>
      </c>
      <c r="Q727" s="7">
        <f t="shared" si="119"/>
        <v>2.5751072961373387</v>
      </c>
      <c r="R727" s="7">
        <f t="shared" si="120"/>
        <v>-0.76407766932715315</v>
      </c>
    </row>
    <row r="728" spans="1:18" x14ac:dyDescent="0.3">
      <c r="A728" s="1">
        <v>112.16780153478</v>
      </c>
      <c r="B728" s="1">
        <v>-29.34422386336</v>
      </c>
      <c r="C728" s="1" t="s">
        <v>12</v>
      </c>
      <c r="D728" s="1" t="s">
        <v>9592</v>
      </c>
      <c r="E728" s="2" t="s">
        <v>2758</v>
      </c>
      <c r="F728" s="4">
        <v>2.7016023599999999</v>
      </c>
      <c r="G728" s="5">
        <v>6.7599999999999997E-6</v>
      </c>
      <c r="H728" s="3">
        <v>12.724399999999999</v>
      </c>
      <c r="I728" s="3">
        <v>2.9999999999999997E-4</v>
      </c>
      <c r="J728" s="3">
        <v>0.1168</v>
      </c>
      <c r="K728" s="3">
        <v>2.7199999999999998E-2</v>
      </c>
      <c r="L728" s="10">
        <f t="shared" si="117"/>
        <v>0</v>
      </c>
      <c r="M728" s="3">
        <f t="shared" si="121"/>
        <v>-1.9383857861180971</v>
      </c>
      <c r="N728" s="3">
        <f t="shared" si="122"/>
        <v>0.50568585079857586</v>
      </c>
      <c r="O728" s="1">
        <f t="shared" si="118"/>
        <v>0.43162142700791833</v>
      </c>
      <c r="P728" s="10">
        <f t="shared" si="123"/>
        <v>8561.6438356164381</v>
      </c>
      <c r="Q728" s="7">
        <f t="shared" si="119"/>
        <v>2.5684931506849313</v>
      </c>
      <c r="R728" s="7">
        <f t="shared" si="120"/>
        <v>-4.5068789368030284</v>
      </c>
    </row>
    <row r="729" spans="1:18" x14ac:dyDescent="0.3">
      <c r="A729" s="1">
        <v>17.488709107039998</v>
      </c>
      <c r="B729" s="1">
        <v>-71.981923024490001</v>
      </c>
      <c r="C729" s="1" t="s">
        <v>12</v>
      </c>
      <c r="D729" s="1" t="s">
        <v>9592</v>
      </c>
      <c r="E729" s="2" t="s">
        <v>6177</v>
      </c>
      <c r="F729" s="4">
        <v>1.28743585</v>
      </c>
      <c r="G729" s="5">
        <v>4.5000000000000001E-6</v>
      </c>
      <c r="H729" s="3">
        <v>17.317799999999998</v>
      </c>
      <c r="I729" s="3">
        <v>6.9999999999999999E-4</v>
      </c>
      <c r="J729" s="3">
        <v>0.1169</v>
      </c>
      <c r="K729" s="3">
        <v>8.8200000000000001E-2</v>
      </c>
      <c r="L729" s="10">
        <f t="shared" si="117"/>
        <v>0</v>
      </c>
      <c r="M729" s="3">
        <f t="shared" si="121"/>
        <v>2.6568725558092012</v>
      </c>
      <c r="N729" s="3">
        <f t="shared" si="122"/>
        <v>1.6383578942152572</v>
      </c>
      <c r="O729" s="1">
        <f t="shared" si="118"/>
        <v>0.10972559834615869</v>
      </c>
      <c r="P729" s="10">
        <f t="shared" si="123"/>
        <v>8554.3199315654401</v>
      </c>
      <c r="Q729" s="7">
        <f t="shared" si="119"/>
        <v>2.5662959794696323</v>
      </c>
      <c r="R729" s="7">
        <f t="shared" si="120"/>
        <v>9.0576576339568948E-2</v>
      </c>
    </row>
    <row r="730" spans="1:18" x14ac:dyDescent="0.3">
      <c r="A730" s="1">
        <v>12.454149599320001</v>
      </c>
      <c r="B730" s="1">
        <v>-72.854963620289993</v>
      </c>
      <c r="C730" s="1" t="s">
        <v>12</v>
      </c>
      <c r="D730" s="1" t="s">
        <v>9592</v>
      </c>
      <c r="E730" s="2" t="s">
        <v>1286</v>
      </c>
      <c r="F730" s="4">
        <v>2.7565774599999999</v>
      </c>
      <c r="G730" s="5">
        <v>4.3000000000000002E-5</v>
      </c>
      <c r="H730" s="3">
        <v>16.585999999999999</v>
      </c>
      <c r="I730" s="3">
        <v>4.0000000000000002E-4</v>
      </c>
      <c r="J730" s="3">
        <v>0.11749999999999999</v>
      </c>
      <c r="K730" s="3">
        <v>5.4699999999999999E-2</v>
      </c>
      <c r="L730" s="10">
        <f t="shared" si="117"/>
        <v>0</v>
      </c>
      <c r="M730" s="3">
        <f t="shared" si="121"/>
        <v>1.9361893330387723</v>
      </c>
      <c r="N730" s="3">
        <f t="shared" si="122"/>
        <v>1.0108906000320397</v>
      </c>
      <c r="O730" s="1">
        <f t="shared" si="118"/>
        <v>0.44037020068900973</v>
      </c>
      <c r="P730" s="10">
        <f t="shared" si="123"/>
        <v>8510.6382978723395</v>
      </c>
      <c r="Q730" s="7">
        <f t="shared" si="119"/>
        <v>2.5531914893617018</v>
      </c>
      <c r="R730" s="7">
        <f t="shared" si="120"/>
        <v>-0.61700215632292954</v>
      </c>
    </row>
    <row r="731" spans="1:18" x14ac:dyDescent="0.3">
      <c r="A731" s="1">
        <v>16.013447766350001</v>
      </c>
      <c r="B731" s="1">
        <v>-72.246675582560002</v>
      </c>
      <c r="C731" s="1" t="s">
        <v>12</v>
      </c>
      <c r="D731" s="1" t="s">
        <v>9592</v>
      </c>
      <c r="E731" s="2" t="s">
        <v>6171</v>
      </c>
      <c r="F731" s="4">
        <v>1.8767217199999999</v>
      </c>
      <c r="G731" s="5">
        <v>4.9200000000000003E-6</v>
      </c>
      <c r="H731" s="3">
        <v>17.039899999999999</v>
      </c>
      <c r="I731" s="3">
        <v>1.1000000000000001E-3</v>
      </c>
      <c r="J731" s="3">
        <v>0.11749999999999999</v>
      </c>
      <c r="K731" s="3">
        <v>7.3599999999999999E-2</v>
      </c>
      <c r="L731" s="10">
        <f t="shared" si="117"/>
        <v>0</v>
      </c>
      <c r="M731" s="3">
        <f t="shared" si="121"/>
        <v>2.3900893330387731</v>
      </c>
      <c r="N731" s="3">
        <f t="shared" si="122"/>
        <v>1.3601748933843136</v>
      </c>
      <c r="O731" s="1">
        <f t="shared" si="118"/>
        <v>0.27339988027814116</v>
      </c>
      <c r="P731" s="10">
        <f t="shared" si="123"/>
        <v>8510.6382978723395</v>
      </c>
      <c r="Q731" s="7">
        <f t="shared" si="119"/>
        <v>2.5531914893617018</v>
      </c>
      <c r="R731" s="7">
        <f t="shared" si="120"/>
        <v>-0.16310215632292868</v>
      </c>
    </row>
    <row r="732" spans="1:18" x14ac:dyDescent="0.3">
      <c r="A732" s="1">
        <v>85.324672768119996</v>
      </c>
      <c r="B732" s="1">
        <v>-70.7398703625</v>
      </c>
      <c r="C732" s="1" t="s">
        <v>12</v>
      </c>
      <c r="D732" s="1" t="s">
        <v>9592</v>
      </c>
      <c r="E732" s="2" t="s">
        <v>6585</v>
      </c>
      <c r="F732" s="4">
        <v>2.51129523</v>
      </c>
      <c r="G732" s="5">
        <v>7.5399999999999998E-6</v>
      </c>
      <c r="H732" s="3">
        <v>16.4589</v>
      </c>
      <c r="I732" s="3">
        <v>1E-3</v>
      </c>
      <c r="J732" s="3">
        <v>0.1179</v>
      </c>
      <c r="K732" s="3">
        <v>0.05</v>
      </c>
      <c r="L732" s="10">
        <f t="shared" si="117"/>
        <v>0</v>
      </c>
      <c r="M732" s="3">
        <f t="shared" si="121"/>
        <v>1.8164690254754454</v>
      </c>
      <c r="N732" s="3">
        <f t="shared" si="122"/>
        <v>0.92089713058972855</v>
      </c>
      <c r="O732" s="1">
        <f t="shared" si="118"/>
        <v>0.39989777174237734</v>
      </c>
      <c r="P732" s="10">
        <f t="shared" si="123"/>
        <v>8481.7642069550475</v>
      </c>
      <c r="Q732" s="7">
        <f t="shared" si="119"/>
        <v>2.5445292620865145</v>
      </c>
      <c r="R732" s="7">
        <f t="shared" si="120"/>
        <v>-0.72806023661106911</v>
      </c>
    </row>
    <row r="733" spans="1:18" x14ac:dyDescent="0.3">
      <c r="A733" s="1">
        <v>73.706707798270003</v>
      </c>
      <c r="B733" s="1">
        <v>-69.241608045090004</v>
      </c>
      <c r="C733" s="1" t="s">
        <v>12</v>
      </c>
      <c r="D733" s="1" t="s">
        <v>9592</v>
      </c>
      <c r="E733" s="2" t="s">
        <v>9289</v>
      </c>
      <c r="F733" s="4">
        <v>2.66872848</v>
      </c>
      <c r="G733" s="5">
        <v>2.8600000000000001E-5</v>
      </c>
      <c r="H733" s="3">
        <v>16.942699999999999</v>
      </c>
      <c r="I733" s="3">
        <v>1E-3</v>
      </c>
      <c r="J733" s="3">
        <v>0.1182</v>
      </c>
      <c r="K733" s="3">
        <v>6.4299999999999996E-2</v>
      </c>
      <c r="L733" s="10">
        <f t="shared" si="117"/>
        <v>0</v>
      </c>
      <c r="M733" s="3">
        <f t="shared" si="121"/>
        <v>2.3057873827261837</v>
      </c>
      <c r="N733" s="3">
        <f t="shared" si="122"/>
        <v>1.1812676659149421</v>
      </c>
      <c r="O733" s="1">
        <f t="shared" si="118"/>
        <v>0.42630439033446393</v>
      </c>
      <c r="P733" s="10">
        <f t="shared" si="123"/>
        <v>8460.2368866328252</v>
      </c>
      <c r="Q733" s="7">
        <f t="shared" si="119"/>
        <v>2.5380710659898473</v>
      </c>
      <c r="R733" s="7">
        <f t="shared" si="120"/>
        <v>-0.23228368326366367</v>
      </c>
    </row>
    <row r="734" spans="1:18" x14ac:dyDescent="0.3">
      <c r="A734" s="1">
        <v>9.5039935532200008</v>
      </c>
      <c r="B734" s="1">
        <v>-74.161655430020005</v>
      </c>
      <c r="C734" s="1" t="s">
        <v>12</v>
      </c>
      <c r="D734" s="1" t="s">
        <v>9592</v>
      </c>
      <c r="E734" s="2" t="s">
        <v>4677</v>
      </c>
      <c r="F734" s="4">
        <v>1.3571175200000001</v>
      </c>
      <c r="G734" s="5">
        <v>5.22E-6</v>
      </c>
      <c r="H734" s="3">
        <v>17.807200000000002</v>
      </c>
      <c r="I734" s="3">
        <v>8.0000000000000004E-4</v>
      </c>
      <c r="J734" s="3">
        <v>0.11849999999999999</v>
      </c>
      <c r="K734" s="3">
        <v>0.1002</v>
      </c>
      <c r="L734" s="10">
        <f t="shared" si="117"/>
        <v>0</v>
      </c>
      <c r="M734" s="3">
        <f t="shared" si="121"/>
        <v>3.175791751730614</v>
      </c>
      <c r="N734" s="3">
        <f t="shared" si="122"/>
        <v>1.8361327497765829</v>
      </c>
      <c r="O734" s="1">
        <f t="shared" si="118"/>
        <v>0.13261745714950243</v>
      </c>
      <c r="P734" s="10">
        <f t="shared" si="123"/>
        <v>8438.818565400843</v>
      </c>
      <c r="Q734" s="7">
        <f t="shared" si="119"/>
        <v>2.5316455696202529</v>
      </c>
      <c r="R734" s="7">
        <f t="shared" si="120"/>
        <v>0.64414618211036112</v>
      </c>
    </row>
    <row r="735" spans="1:18" x14ac:dyDescent="0.3">
      <c r="A735" s="1">
        <v>13.7898112299</v>
      </c>
      <c r="B735" s="1">
        <v>-72.654620108520007</v>
      </c>
      <c r="C735" s="1" t="s">
        <v>12</v>
      </c>
      <c r="D735" s="1" t="s">
        <v>9592</v>
      </c>
      <c r="E735" s="2" t="s">
        <v>897</v>
      </c>
      <c r="F735" s="4">
        <v>2.51802276</v>
      </c>
      <c r="G735" s="5">
        <v>2.921E-5</v>
      </c>
      <c r="H735" s="3">
        <v>16.9772</v>
      </c>
      <c r="I735" s="3">
        <v>8.0000000000000004E-4</v>
      </c>
      <c r="J735" s="3">
        <v>0.1188</v>
      </c>
      <c r="K735" s="3">
        <v>6.2700000000000006E-2</v>
      </c>
      <c r="L735" s="10">
        <f t="shared" si="117"/>
        <v>0</v>
      </c>
      <c r="M735" s="3">
        <f t="shared" si="121"/>
        <v>2.3512822032258747</v>
      </c>
      <c r="N735" s="3">
        <f t="shared" si="122"/>
        <v>1.1460560825374071</v>
      </c>
      <c r="O735" s="1">
        <f t="shared" si="118"/>
        <v>0.40105965130708432</v>
      </c>
      <c r="P735" s="10">
        <f t="shared" si="123"/>
        <v>8417.5084175084176</v>
      </c>
      <c r="Q735" s="7">
        <f t="shared" si="119"/>
        <v>2.5252525252525251</v>
      </c>
      <c r="R735" s="7">
        <f t="shared" si="120"/>
        <v>-0.17397032202665041</v>
      </c>
    </row>
    <row r="736" spans="1:18" x14ac:dyDescent="0.3">
      <c r="A736" s="1">
        <v>84.314851308659996</v>
      </c>
      <c r="B736" s="1">
        <v>-70.181202130220001</v>
      </c>
      <c r="C736" s="1" t="s">
        <v>12</v>
      </c>
      <c r="D736" s="1" t="s">
        <v>9592</v>
      </c>
      <c r="E736" s="2" t="s">
        <v>3786</v>
      </c>
      <c r="F736" s="4">
        <v>3.1549344800000001</v>
      </c>
      <c r="G736" s="5">
        <v>2.1659999999999999E-5</v>
      </c>
      <c r="H736" s="3">
        <v>15.9625</v>
      </c>
      <c r="I736" s="3">
        <v>2.0000000000000001E-4</v>
      </c>
      <c r="J736" s="3">
        <v>0.1191</v>
      </c>
      <c r="K736" s="3">
        <v>3.6499999999999998E-2</v>
      </c>
      <c r="L736" s="10">
        <f t="shared" si="117"/>
        <v>0</v>
      </c>
      <c r="M736" s="3">
        <f t="shared" si="121"/>
        <v>1.3420588074138848</v>
      </c>
      <c r="N736" s="3">
        <f t="shared" si="122"/>
        <v>0.66548119385257942</v>
      </c>
      <c r="O736" s="1">
        <f t="shared" si="118"/>
        <v>0.49899034447716706</v>
      </c>
      <c r="P736" s="10">
        <f t="shared" si="123"/>
        <v>8396.3056255247702</v>
      </c>
      <c r="Q736" s="7">
        <f t="shared" si="119"/>
        <v>2.518891687657431</v>
      </c>
      <c r="R736" s="7">
        <f t="shared" si="120"/>
        <v>-1.1768328802435462</v>
      </c>
    </row>
    <row r="737" spans="1:18" x14ac:dyDescent="0.3">
      <c r="A737" s="1">
        <v>10.295721515229999</v>
      </c>
      <c r="B737" s="1">
        <v>-73.828594373990001</v>
      </c>
      <c r="C737" s="1" t="s">
        <v>12</v>
      </c>
      <c r="D737" s="1" t="s">
        <v>9592</v>
      </c>
      <c r="E737" s="2" t="s">
        <v>4339</v>
      </c>
      <c r="F737" s="4">
        <v>1.20128174</v>
      </c>
      <c r="G737" s="5">
        <v>3.05E-6</v>
      </c>
      <c r="H737" s="3">
        <v>17.9222</v>
      </c>
      <c r="I737" s="3">
        <v>1E-3</v>
      </c>
      <c r="J737" s="3">
        <v>0.1191</v>
      </c>
      <c r="K737" s="3">
        <v>0.1178</v>
      </c>
      <c r="L737" s="10">
        <f t="shared" si="117"/>
        <v>0</v>
      </c>
      <c r="M737" s="3">
        <f t="shared" si="121"/>
        <v>3.3017588074138864</v>
      </c>
      <c r="N737" s="3">
        <f t="shared" si="122"/>
        <v>2.1477723176086343</v>
      </c>
      <c r="O737" s="1">
        <f t="shared" si="118"/>
        <v>7.9644875660783584E-2</v>
      </c>
      <c r="P737" s="10">
        <f t="shared" si="123"/>
        <v>8396.3056255247702</v>
      </c>
      <c r="Q737" s="7">
        <f t="shared" si="119"/>
        <v>2.518891687657431</v>
      </c>
      <c r="R737" s="7">
        <f t="shared" si="120"/>
        <v>0.7828671197564554</v>
      </c>
    </row>
    <row r="738" spans="1:18" x14ac:dyDescent="0.3">
      <c r="A738" s="1">
        <v>75.192207449700007</v>
      </c>
      <c r="B738" s="1">
        <v>-69.081788837369999</v>
      </c>
      <c r="C738" s="1" t="s">
        <v>12</v>
      </c>
      <c r="D738" s="1" t="s">
        <v>9592</v>
      </c>
      <c r="E738" s="2" t="s">
        <v>9079</v>
      </c>
      <c r="F738" s="4">
        <v>5.0255062400000003</v>
      </c>
      <c r="G738" s="5">
        <v>2.0789999999999999E-5</v>
      </c>
      <c r="H738" s="3">
        <v>15.304600000000001</v>
      </c>
      <c r="I738" s="3">
        <v>2.0000000000000001E-4</v>
      </c>
      <c r="J738" s="3">
        <v>0.1195</v>
      </c>
      <c r="K738" s="3">
        <v>2.5399999999999999E-2</v>
      </c>
      <c r="L738" s="10">
        <f t="shared" si="117"/>
        <v>0</v>
      </c>
      <c r="M738" s="3">
        <f t="shared" si="121"/>
        <v>0.69143952642078332</v>
      </c>
      <c r="N738" s="3">
        <f t="shared" si="122"/>
        <v>0.46155187180810603</v>
      </c>
      <c r="O738" s="1">
        <f t="shared" si="118"/>
        <v>0.70117981657304052</v>
      </c>
      <c r="P738" s="10">
        <f t="shared" si="123"/>
        <v>8368.2008368200841</v>
      </c>
      <c r="Q738" s="7">
        <f t="shared" si="119"/>
        <v>2.510460251046025</v>
      </c>
      <c r="R738" s="7">
        <f t="shared" si="120"/>
        <v>-1.8190207246252417</v>
      </c>
    </row>
    <row r="739" spans="1:18" x14ac:dyDescent="0.3">
      <c r="A739" s="1">
        <v>16.131323611949998</v>
      </c>
      <c r="B739" s="1">
        <v>-72.619209545670003</v>
      </c>
      <c r="C739" s="1" t="s">
        <v>12</v>
      </c>
      <c r="D739" s="1" t="s">
        <v>9592</v>
      </c>
      <c r="E739" s="2" t="s">
        <v>5516</v>
      </c>
      <c r="F739" s="4">
        <v>2.35618587</v>
      </c>
      <c r="G739" s="5">
        <v>1.324E-5</v>
      </c>
      <c r="H739" s="3">
        <v>17.0351</v>
      </c>
      <c r="I739" s="3">
        <v>8.0000000000000004E-4</v>
      </c>
      <c r="J739" s="3">
        <v>0.1196</v>
      </c>
      <c r="K739" s="3">
        <v>7.8700000000000006E-2</v>
      </c>
      <c r="L739" s="10">
        <f t="shared" si="117"/>
        <v>0</v>
      </c>
      <c r="M739" s="3">
        <f t="shared" si="121"/>
        <v>2.4237558982619589</v>
      </c>
      <c r="N739" s="3">
        <f t="shared" si="122"/>
        <v>1.4288883166994957</v>
      </c>
      <c r="O739" s="1">
        <f t="shared" si="118"/>
        <v>0.37220954720646415</v>
      </c>
      <c r="P739" s="10">
        <f t="shared" si="123"/>
        <v>8361.2040133779265</v>
      </c>
      <c r="Q739" s="7">
        <f t="shared" si="119"/>
        <v>2.508361204013378</v>
      </c>
      <c r="R739" s="7">
        <f t="shared" si="120"/>
        <v>-8.4605305751419113E-2</v>
      </c>
    </row>
    <row r="740" spans="1:18" x14ac:dyDescent="0.3">
      <c r="A740" s="1">
        <v>7.5374335201499996</v>
      </c>
      <c r="B740" s="1">
        <v>-73.403319749109997</v>
      </c>
      <c r="C740" s="1" t="s">
        <v>12</v>
      </c>
      <c r="D740" s="1" t="s">
        <v>9592</v>
      </c>
      <c r="E740" s="2" t="s">
        <v>1128</v>
      </c>
      <c r="F740" s="4">
        <v>1.22309527</v>
      </c>
      <c r="G740" s="5">
        <v>3.6799999999999999E-6</v>
      </c>
      <c r="H740" s="3">
        <v>17.759599999999999</v>
      </c>
      <c r="I740" s="3">
        <v>5.9999999999999995E-4</v>
      </c>
      <c r="J740" s="3">
        <v>0.1201</v>
      </c>
      <c r="K740" s="3">
        <v>0.11169999999999999</v>
      </c>
      <c r="L740" s="10">
        <f t="shared" si="117"/>
        <v>0</v>
      </c>
      <c r="M740" s="3">
        <f t="shared" si="121"/>
        <v>3.1573150370145271</v>
      </c>
      <c r="N740" s="3">
        <f t="shared" si="122"/>
        <v>2.0195976158833449</v>
      </c>
      <c r="O740" s="1">
        <f t="shared" si="118"/>
        <v>8.746028665512269E-2</v>
      </c>
      <c r="P740" s="10">
        <f t="shared" si="123"/>
        <v>8326.3946711074095</v>
      </c>
      <c r="Q740" s="7">
        <f t="shared" si="119"/>
        <v>2.4979184013322229</v>
      </c>
      <c r="R740" s="7">
        <f t="shared" si="120"/>
        <v>0.65939663568230422</v>
      </c>
    </row>
    <row r="741" spans="1:18" x14ac:dyDescent="0.3">
      <c r="A741" s="1">
        <v>261.28081596018001</v>
      </c>
      <c r="B741" s="1">
        <v>-48.576336261199998</v>
      </c>
      <c r="C741" s="1" t="s">
        <v>12</v>
      </c>
      <c r="D741" s="1" t="s">
        <v>9592</v>
      </c>
      <c r="E741" s="2" t="s">
        <v>9523</v>
      </c>
      <c r="F741" s="4">
        <v>2.2643233</v>
      </c>
      <c r="G741" s="5">
        <v>3.9700000000000001E-6</v>
      </c>
      <c r="H741" s="3">
        <v>13.325100000000001</v>
      </c>
      <c r="I741" s="3">
        <v>2.0000000000000001E-4</v>
      </c>
      <c r="J741" s="3">
        <v>0.1201</v>
      </c>
      <c r="K741" s="3">
        <v>2.76E-2</v>
      </c>
      <c r="L741" s="10">
        <f t="shared" si="117"/>
        <v>0</v>
      </c>
      <c r="M741" s="3">
        <f t="shared" si="121"/>
        <v>-1.2771849629854728</v>
      </c>
      <c r="N741" s="3">
        <f t="shared" si="122"/>
        <v>0.49902324275049131</v>
      </c>
      <c r="O741" s="1">
        <f t="shared" si="118"/>
        <v>0.35493843549407839</v>
      </c>
      <c r="P741" s="10">
        <f t="shared" si="123"/>
        <v>8326.3946711074095</v>
      </c>
      <c r="Q741" s="7">
        <f t="shared" si="119"/>
        <v>2.4979184013322229</v>
      </c>
      <c r="R741" s="7">
        <f t="shared" si="120"/>
        <v>-3.7751033643176957</v>
      </c>
    </row>
    <row r="742" spans="1:18" x14ac:dyDescent="0.3">
      <c r="A742" s="1">
        <v>17.9227619244</v>
      </c>
      <c r="B742" s="1">
        <v>-71.844871727159997</v>
      </c>
      <c r="C742" s="1" t="s">
        <v>12</v>
      </c>
      <c r="D742" s="1" t="s">
        <v>9592</v>
      </c>
      <c r="E742" s="2" t="s">
        <v>5663</v>
      </c>
      <c r="F742" s="4">
        <v>1.24154488</v>
      </c>
      <c r="G742" s="5">
        <v>3.4999999999999999E-6</v>
      </c>
      <c r="H742" s="3">
        <v>17.596299999999999</v>
      </c>
      <c r="I742" s="3">
        <v>5.0000000000000001E-4</v>
      </c>
      <c r="J742" s="3">
        <v>0.1202</v>
      </c>
      <c r="K742" s="3">
        <v>8.2600000000000007E-2</v>
      </c>
      <c r="L742" s="10">
        <f t="shared" si="117"/>
        <v>0</v>
      </c>
      <c r="M742" s="3">
        <f t="shared" si="121"/>
        <v>2.9958223383336033</v>
      </c>
      <c r="N742" s="3">
        <f t="shared" si="122"/>
        <v>1.4922111078287175</v>
      </c>
      <c r="O742" s="1">
        <f t="shared" si="118"/>
        <v>9.3962423273632467E-2</v>
      </c>
      <c r="P742" s="10">
        <f t="shared" si="123"/>
        <v>8319.4675540765384</v>
      </c>
      <c r="Q742" s="7">
        <f t="shared" si="119"/>
        <v>2.4958402662229613</v>
      </c>
      <c r="R742" s="7">
        <f t="shared" si="120"/>
        <v>0.49998207211064205</v>
      </c>
    </row>
    <row r="743" spans="1:18" x14ac:dyDescent="0.3">
      <c r="A743" s="1">
        <v>13.48837892243</v>
      </c>
      <c r="B743" s="1">
        <v>-72.170660118949996</v>
      </c>
      <c r="C743" s="1" t="s">
        <v>12</v>
      </c>
      <c r="D743" s="1" t="s">
        <v>9592</v>
      </c>
      <c r="E743" s="2" t="s">
        <v>7059</v>
      </c>
      <c r="F743" s="4">
        <v>0.99421117999999997</v>
      </c>
      <c r="G743" s="5">
        <v>5.3600000000000004E-6</v>
      </c>
      <c r="H743" s="3">
        <v>17.134899999999998</v>
      </c>
      <c r="I743" s="3">
        <v>1.8E-3</v>
      </c>
      <c r="J743" s="3">
        <v>0.1203</v>
      </c>
      <c r="K743" s="3">
        <v>9.6199999999999994E-2</v>
      </c>
      <c r="L743" s="10">
        <f t="shared" si="117"/>
        <v>0</v>
      </c>
      <c r="M743" s="3">
        <f t="shared" si="121"/>
        <v>2.5362281366992221</v>
      </c>
      <c r="N743" s="3">
        <f t="shared" si="122"/>
        <v>1.7364582361905314</v>
      </c>
      <c r="O743" s="1">
        <f t="shared" si="118"/>
        <v>-2.5213574864907827E-3</v>
      </c>
      <c r="P743" s="10">
        <f t="shared" si="123"/>
        <v>8312.5519534497089</v>
      </c>
      <c r="Q743" s="7">
        <f t="shared" si="119"/>
        <v>2.4937655860349128</v>
      </c>
      <c r="R743" s="7">
        <f t="shared" si="120"/>
        <v>4.2462550664309262E-2</v>
      </c>
    </row>
    <row r="744" spans="1:18" x14ac:dyDescent="0.3">
      <c r="A744" s="1">
        <v>12.352543892650001</v>
      </c>
      <c r="B744" s="1">
        <v>-73.370171326320005</v>
      </c>
      <c r="C744" s="1" t="s">
        <v>12</v>
      </c>
      <c r="D744" s="1" t="s">
        <v>9592</v>
      </c>
      <c r="E744" s="2" t="s">
        <v>8046</v>
      </c>
      <c r="F744" s="4">
        <v>1.4317828800000001</v>
      </c>
      <c r="G744" s="5">
        <v>3.8600000000000003E-6</v>
      </c>
      <c r="H744" s="3">
        <v>17.436499999999999</v>
      </c>
      <c r="I744" s="3">
        <v>8.0000000000000004E-4</v>
      </c>
      <c r="J744" s="3">
        <v>0.1203</v>
      </c>
      <c r="K744" s="3">
        <v>9.7699999999999995E-2</v>
      </c>
      <c r="L744" s="10">
        <f t="shared" si="117"/>
        <v>0</v>
      </c>
      <c r="M744" s="3">
        <f t="shared" si="121"/>
        <v>2.8378281366992226</v>
      </c>
      <c r="N744" s="3">
        <f t="shared" si="122"/>
        <v>1.7635332222875049</v>
      </c>
      <c r="O744" s="1">
        <f t="shared" si="118"/>
        <v>0.15587716520153772</v>
      </c>
      <c r="P744" s="10">
        <f t="shared" si="123"/>
        <v>8312.5519534497089</v>
      </c>
      <c r="Q744" s="7">
        <f t="shared" si="119"/>
        <v>2.4937655860349128</v>
      </c>
      <c r="R744" s="7">
        <f t="shared" si="120"/>
        <v>0.3440625506643098</v>
      </c>
    </row>
    <row r="745" spans="1:18" x14ac:dyDescent="0.3">
      <c r="A745" s="1">
        <v>268.61411840787002</v>
      </c>
      <c r="B745" s="1">
        <v>-29.85117907627</v>
      </c>
      <c r="C745" s="1" t="s">
        <v>12</v>
      </c>
      <c r="D745" s="1" t="s">
        <v>9592</v>
      </c>
      <c r="E745" s="2" t="s">
        <v>371</v>
      </c>
      <c r="F745" s="4">
        <v>16.0599661</v>
      </c>
      <c r="G745" s="5">
        <v>1.1387000000000001E-4</v>
      </c>
      <c r="H745" s="3">
        <v>13.759399999999999</v>
      </c>
      <c r="I745" s="3">
        <v>2.0000000000000001E-4</v>
      </c>
      <c r="J745" s="3">
        <v>0.12039999999999999</v>
      </c>
      <c r="K745" s="3">
        <v>4.0599999999999997E-2</v>
      </c>
      <c r="L745" s="10">
        <f t="shared" si="117"/>
        <v>0</v>
      </c>
      <c r="M745" s="3">
        <f t="shared" si="121"/>
        <v>-0.83746756539097333</v>
      </c>
      <c r="N745" s="3">
        <f t="shared" si="122"/>
        <v>0.73224131168608009</v>
      </c>
      <c r="O745" s="1">
        <f t="shared" si="118"/>
        <v>1.205744624217975</v>
      </c>
      <c r="P745" s="10">
        <f t="shared" si="123"/>
        <v>8305.6478405315611</v>
      </c>
      <c r="Q745" s="7">
        <f t="shared" si="119"/>
        <v>2.4916943521594681</v>
      </c>
      <c r="R745" s="7">
        <f t="shared" si="120"/>
        <v>-3.3291619175504414</v>
      </c>
    </row>
    <row r="746" spans="1:18" x14ac:dyDescent="0.3">
      <c r="A746" s="1">
        <v>12.004368155230001</v>
      </c>
      <c r="B746" s="1">
        <v>-73.486351481659995</v>
      </c>
      <c r="C746" s="1" t="s">
        <v>12</v>
      </c>
      <c r="D746" s="1" t="s">
        <v>9592</v>
      </c>
      <c r="E746" s="2" t="s">
        <v>8275</v>
      </c>
      <c r="F746" s="4">
        <v>2.10234765</v>
      </c>
      <c r="G746" s="5">
        <v>2.1440000000000001E-5</v>
      </c>
      <c r="H746" s="3">
        <v>16.616199999999999</v>
      </c>
      <c r="I746" s="3">
        <v>5.0000000000000001E-4</v>
      </c>
      <c r="J746" s="3">
        <v>0.12039999999999999</v>
      </c>
      <c r="K746" s="3">
        <v>5.6000000000000001E-2</v>
      </c>
      <c r="L746" s="10">
        <f t="shared" si="117"/>
        <v>0</v>
      </c>
      <c r="M746" s="3">
        <f t="shared" si="121"/>
        <v>2.0193324346090264</v>
      </c>
      <c r="N746" s="3">
        <f t="shared" si="122"/>
        <v>1.009988102208917</v>
      </c>
      <c r="O746" s="1">
        <f t="shared" si="118"/>
        <v>0.32270453376287345</v>
      </c>
      <c r="P746" s="10">
        <f t="shared" si="123"/>
        <v>8305.6478405315611</v>
      </c>
      <c r="Q746" s="7">
        <f t="shared" si="119"/>
        <v>2.4916943521594681</v>
      </c>
      <c r="R746" s="7">
        <f t="shared" si="120"/>
        <v>-0.47236191755044166</v>
      </c>
    </row>
    <row r="747" spans="1:18" x14ac:dyDescent="0.3">
      <c r="A747" s="1">
        <v>72.682291356329998</v>
      </c>
      <c r="B747" s="1">
        <v>-69.529077929720003</v>
      </c>
      <c r="C747" s="1" t="s">
        <v>12</v>
      </c>
      <c r="D747" s="1" t="s">
        <v>9592</v>
      </c>
      <c r="E747" s="2" t="s">
        <v>9312</v>
      </c>
      <c r="F747" s="4">
        <v>1.7544003800000001</v>
      </c>
      <c r="G747" s="5">
        <v>4.5499999999999996E-6</v>
      </c>
      <c r="H747" s="3">
        <v>16.883700000000001</v>
      </c>
      <c r="I747" s="3">
        <v>5.9999999999999995E-4</v>
      </c>
      <c r="J747" s="3">
        <v>0.1205</v>
      </c>
      <c r="K747" s="3">
        <v>7.0499999999999993E-2</v>
      </c>
      <c r="L747" s="10">
        <f t="shared" si="117"/>
        <v>0</v>
      </c>
      <c r="M747" s="3">
        <f t="shared" si="121"/>
        <v>2.2886352345544374</v>
      </c>
      <c r="N747" s="3">
        <f t="shared" si="122"/>
        <v>1.2704476755646075</v>
      </c>
      <c r="O747" s="1">
        <f t="shared" si="118"/>
        <v>0.24412871273688855</v>
      </c>
      <c r="P747" s="10">
        <f t="shared" si="123"/>
        <v>8298.7551867219918</v>
      </c>
      <c r="Q747" s="7">
        <f t="shared" si="119"/>
        <v>2.4896265560165975</v>
      </c>
      <c r="R747" s="7">
        <f t="shared" si="120"/>
        <v>-0.20099132146216014</v>
      </c>
    </row>
    <row r="748" spans="1:18" x14ac:dyDescent="0.3">
      <c r="A748" s="1">
        <v>214.65215747636</v>
      </c>
      <c r="B748" s="1">
        <v>-54.700780576729997</v>
      </c>
      <c r="C748" s="1" t="s">
        <v>12</v>
      </c>
      <c r="D748" s="1" t="s">
        <v>9592</v>
      </c>
      <c r="E748" s="2" t="s">
        <v>9349</v>
      </c>
      <c r="F748" s="4">
        <v>14.46660511</v>
      </c>
      <c r="G748" s="5">
        <v>1.7100000000000001E-4</v>
      </c>
      <c r="H748" s="3">
        <v>13.3924</v>
      </c>
      <c r="I748" s="3">
        <v>1E-4</v>
      </c>
      <c r="J748" s="3">
        <v>0.1207</v>
      </c>
      <c r="K748" s="3">
        <v>2.5100000000000001E-2</v>
      </c>
      <c r="L748" s="10">
        <f t="shared" si="117"/>
        <v>0</v>
      </c>
      <c r="M748" s="3">
        <f t="shared" si="121"/>
        <v>-1.1990636495132527</v>
      </c>
      <c r="N748" s="3">
        <f t="shared" si="122"/>
        <v>0.45156588726801206</v>
      </c>
      <c r="O748" s="1">
        <f t="shared" si="118"/>
        <v>1.1603666268358759</v>
      </c>
      <c r="P748" s="10">
        <f t="shared" si="123"/>
        <v>8285.0041425020718</v>
      </c>
      <c r="Q748" s="7">
        <f t="shared" si="119"/>
        <v>2.4855012427506211</v>
      </c>
      <c r="R748" s="7">
        <f t="shared" si="120"/>
        <v>-3.6845648922638738</v>
      </c>
    </row>
    <row r="749" spans="1:18" x14ac:dyDescent="0.3">
      <c r="A749" s="1">
        <v>78.459173974400002</v>
      </c>
      <c r="B749" s="1">
        <v>-65.485935848660006</v>
      </c>
      <c r="C749" s="1" t="s">
        <v>12</v>
      </c>
      <c r="D749" s="1" t="s">
        <v>9592</v>
      </c>
      <c r="E749" s="2" t="s">
        <v>2379</v>
      </c>
      <c r="F749" s="4">
        <v>2.9539172200000001</v>
      </c>
      <c r="G749" s="5">
        <v>1.6929999999999999E-5</v>
      </c>
      <c r="H749" s="3">
        <v>15.9887</v>
      </c>
      <c r="I749" s="3">
        <v>1E-4</v>
      </c>
      <c r="J749" s="3">
        <v>0.1208</v>
      </c>
      <c r="K749" s="3">
        <v>6.6299999999999998E-2</v>
      </c>
      <c r="L749" s="10">
        <f t="shared" si="117"/>
        <v>0</v>
      </c>
      <c r="M749" s="3">
        <f t="shared" si="121"/>
        <v>1.3990346714255679</v>
      </c>
      <c r="N749" s="3">
        <f t="shared" si="122"/>
        <v>1.1917941795881799</v>
      </c>
      <c r="O749" s="1">
        <f t="shared" si="118"/>
        <v>0.47039832056261055</v>
      </c>
      <c r="P749" s="10">
        <f t="shared" si="123"/>
        <v>8278.1456953642373</v>
      </c>
      <c r="Q749" s="7">
        <f t="shared" si="119"/>
        <v>2.4834437086092711</v>
      </c>
      <c r="R749" s="7">
        <f t="shared" si="120"/>
        <v>-1.0844090371837032</v>
      </c>
    </row>
    <row r="750" spans="1:18" x14ac:dyDescent="0.3">
      <c r="A750" s="1">
        <v>266.37656135253002</v>
      </c>
      <c r="B750" s="1">
        <v>-21.56332398927</v>
      </c>
      <c r="C750" s="1" t="s">
        <v>12</v>
      </c>
      <c r="D750" s="1" t="s">
        <v>9592</v>
      </c>
      <c r="E750" s="2" t="s">
        <v>272</v>
      </c>
      <c r="F750" s="4">
        <v>1.1533627</v>
      </c>
      <c r="G750" s="5">
        <v>5.13E-6</v>
      </c>
      <c r="H750" s="3">
        <v>15.565899999999999</v>
      </c>
      <c r="I750" s="3">
        <v>5.0000000000000001E-4</v>
      </c>
      <c r="J750" s="3">
        <v>0.12130000000000001</v>
      </c>
      <c r="K750" s="3">
        <v>5.1999999999999998E-2</v>
      </c>
      <c r="L750" s="10">
        <f t="shared" si="117"/>
        <v>0</v>
      </c>
      <c r="M750" s="3">
        <f t="shared" si="121"/>
        <v>0.98520400433286426</v>
      </c>
      <c r="N750" s="3">
        <f t="shared" si="122"/>
        <v>0.93088765274837149</v>
      </c>
      <c r="O750" s="1">
        <f t="shared" si="118"/>
        <v>6.1965902124198148E-2</v>
      </c>
      <c r="P750" s="10">
        <f t="shared" si="123"/>
        <v>8244.0230832646321</v>
      </c>
      <c r="Q750" s="7">
        <f t="shared" si="119"/>
        <v>2.4732069249793893</v>
      </c>
      <c r="R750" s="7">
        <f t="shared" si="120"/>
        <v>-1.4880029206465251</v>
      </c>
    </row>
    <row r="751" spans="1:18" x14ac:dyDescent="0.3">
      <c r="A751" s="1">
        <v>74.672000841599996</v>
      </c>
      <c r="B751" s="1">
        <v>-68.865191643540001</v>
      </c>
      <c r="C751" s="1" t="s">
        <v>12</v>
      </c>
      <c r="D751" s="1" t="s">
        <v>9592</v>
      </c>
      <c r="E751" s="2" t="s">
        <v>9125</v>
      </c>
      <c r="F751" s="4">
        <v>3.4546492199999999</v>
      </c>
      <c r="G751" s="5">
        <v>2.3830000000000001E-5</v>
      </c>
      <c r="H751" s="3">
        <v>15.928900000000001</v>
      </c>
      <c r="I751" s="3">
        <v>5.0000000000000001E-4</v>
      </c>
      <c r="J751" s="3">
        <v>0.12139999999999999</v>
      </c>
      <c r="K751" s="3">
        <v>5.16E-2</v>
      </c>
      <c r="L751" s="10">
        <f t="shared" si="117"/>
        <v>0</v>
      </c>
      <c r="M751" s="3">
        <f t="shared" si="121"/>
        <v>1.3499934336961914</v>
      </c>
      <c r="N751" s="3">
        <f t="shared" si="122"/>
        <v>0.92296608542220249</v>
      </c>
      <c r="O751" s="1">
        <f t="shared" si="118"/>
        <v>0.53840395632602545</v>
      </c>
      <c r="P751" s="10">
        <f t="shared" si="123"/>
        <v>8237.232289950578</v>
      </c>
      <c r="Q751" s="7">
        <f t="shared" si="119"/>
        <v>2.4711696869851734</v>
      </c>
      <c r="R751" s="7">
        <f t="shared" si="120"/>
        <v>-1.121176253288982</v>
      </c>
    </row>
    <row r="752" spans="1:18" x14ac:dyDescent="0.3">
      <c r="A752" s="1">
        <v>11.683632777950001</v>
      </c>
      <c r="B752" s="1">
        <v>-72.778501476019997</v>
      </c>
      <c r="C752" s="1" t="s">
        <v>12</v>
      </c>
      <c r="D752" s="1" t="s">
        <v>9592</v>
      </c>
      <c r="E752" s="2" t="s">
        <v>1189</v>
      </c>
      <c r="F752" s="4">
        <v>3.2820291899999998</v>
      </c>
      <c r="G752" s="5">
        <v>1.15E-5</v>
      </c>
      <c r="H752" s="3">
        <v>16.428100000000001</v>
      </c>
      <c r="I752" s="3">
        <v>2.9999999999999997E-4</v>
      </c>
      <c r="J752" s="3">
        <v>0.1215</v>
      </c>
      <c r="K752" s="3">
        <v>4.9299999999999997E-2</v>
      </c>
      <c r="L752" s="10">
        <f t="shared" si="117"/>
        <v>0</v>
      </c>
      <c r="M752" s="3">
        <f t="shared" si="121"/>
        <v>1.8509813896716558</v>
      </c>
      <c r="N752" s="3">
        <f t="shared" si="122"/>
        <v>0.88110026321477863</v>
      </c>
      <c r="O752" s="1">
        <f t="shared" si="118"/>
        <v>0.51614243930072834</v>
      </c>
      <c r="P752" s="10">
        <f t="shared" si="123"/>
        <v>8230.4526748971184</v>
      </c>
      <c r="Q752" s="7">
        <f t="shared" si="119"/>
        <v>2.4691358024691352</v>
      </c>
      <c r="R752" s="7">
        <f t="shared" si="120"/>
        <v>-0.6181544127974794</v>
      </c>
    </row>
    <row r="753" spans="1:18" x14ac:dyDescent="0.3">
      <c r="A753" s="1">
        <v>78.027513952069995</v>
      </c>
      <c r="B753" s="1">
        <v>-66.588425472249995</v>
      </c>
      <c r="C753" s="1" t="s">
        <v>12</v>
      </c>
      <c r="D753" s="1" t="s">
        <v>9592</v>
      </c>
      <c r="E753" s="2" t="s">
        <v>2665</v>
      </c>
      <c r="F753" s="4">
        <v>6.5617453000000001</v>
      </c>
      <c r="G753" s="5">
        <v>9.5859999999999994E-5</v>
      </c>
      <c r="H753" s="3">
        <v>15.1463</v>
      </c>
      <c r="I753" s="3">
        <v>1E-4</v>
      </c>
      <c r="J753" s="3">
        <v>0.1215</v>
      </c>
      <c r="K753" s="3">
        <v>2.5899999999999999E-2</v>
      </c>
      <c r="L753" s="10">
        <f t="shared" si="117"/>
        <v>0</v>
      </c>
      <c r="M753" s="3">
        <f t="shared" si="121"/>
        <v>0.56918138967165532</v>
      </c>
      <c r="N753" s="3">
        <f t="shared" si="122"/>
        <v>0.46289038594337251</v>
      </c>
      <c r="O753" s="1">
        <f t="shared" si="118"/>
        <v>0.81701936884927928</v>
      </c>
      <c r="P753" s="10">
        <f t="shared" si="123"/>
        <v>8230.4526748971184</v>
      </c>
      <c r="Q753" s="7">
        <f t="shared" si="119"/>
        <v>2.4691358024691352</v>
      </c>
      <c r="R753" s="7">
        <f t="shared" si="120"/>
        <v>-1.8999544127974799</v>
      </c>
    </row>
    <row r="754" spans="1:18" x14ac:dyDescent="0.3">
      <c r="A754" s="1">
        <v>33.603150504459997</v>
      </c>
      <c r="B754" s="1">
        <v>65.599447694939997</v>
      </c>
      <c r="C754" s="1" t="s">
        <v>12</v>
      </c>
      <c r="D754" s="1" t="s">
        <v>9592</v>
      </c>
      <c r="E754" s="2" t="s">
        <v>6631</v>
      </c>
      <c r="F754" s="4">
        <v>5.0294236699999999</v>
      </c>
      <c r="G754" s="5">
        <v>8.4500000000000004E-6</v>
      </c>
      <c r="H754" s="3">
        <v>11.901</v>
      </c>
      <c r="I754" s="3">
        <v>1E-4</v>
      </c>
      <c r="J754" s="3">
        <v>0.1215</v>
      </c>
      <c r="K754" s="3">
        <v>2.7099999999999999E-2</v>
      </c>
      <c r="L754" s="10">
        <f t="shared" si="117"/>
        <v>0</v>
      </c>
      <c r="M754" s="3">
        <f t="shared" si="121"/>
        <v>-2.676118610328345</v>
      </c>
      <c r="N754" s="3">
        <f t="shared" si="122"/>
        <v>0.48433704377279135</v>
      </c>
      <c r="O754" s="1">
        <f t="shared" si="118"/>
        <v>0.70151822138213449</v>
      </c>
      <c r="P754" s="10">
        <f t="shared" si="123"/>
        <v>8230.4526748971184</v>
      </c>
      <c r="Q754" s="7">
        <f t="shared" si="119"/>
        <v>2.4691358024691352</v>
      </c>
      <c r="R754" s="7">
        <f t="shared" si="120"/>
        <v>-5.1452544127974802</v>
      </c>
    </row>
    <row r="755" spans="1:18" x14ac:dyDescent="0.3">
      <c r="A755" s="1">
        <v>84.820554528369996</v>
      </c>
      <c r="B755" s="1">
        <v>-70.897207611219997</v>
      </c>
      <c r="C755" s="1" t="s">
        <v>12</v>
      </c>
      <c r="D755" s="1" t="s">
        <v>9592</v>
      </c>
      <c r="E755" s="2" t="s">
        <v>6556</v>
      </c>
      <c r="F755" s="4">
        <v>3.2242219900000002</v>
      </c>
      <c r="G755" s="5">
        <v>1.273E-5</v>
      </c>
      <c r="H755" s="3">
        <v>15.9618</v>
      </c>
      <c r="I755" s="3">
        <v>5.0000000000000001E-4</v>
      </c>
      <c r="J755" s="3">
        <v>0.1217</v>
      </c>
      <c r="K755" s="3">
        <v>5.3100000000000001E-2</v>
      </c>
      <c r="L755" s="10">
        <f t="shared" si="117"/>
        <v>0</v>
      </c>
      <c r="M755" s="3">
        <f t="shared" si="121"/>
        <v>1.3882528911503229</v>
      </c>
      <c r="N755" s="3">
        <f t="shared" si="122"/>
        <v>0.94745516528637519</v>
      </c>
      <c r="O755" s="1">
        <f t="shared" si="118"/>
        <v>0.50842493564950653</v>
      </c>
      <c r="P755" s="10">
        <f t="shared" si="123"/>
        <v>8216.926869350862</v>
      </c>
      <c r="Q755" s="7">
        <f t="shared" si="119"/>
        <v>2.4650780608052587</v>
      </c>
      <c r="R755" s="7">
        <f t="shared" si="120"/>
        <v>-1.0768251696549358</v>
      </c>
    </row>
    <row r="756" spans="1:18" x14ac:dyDescent="0.3">
      <c r="A756" s="1">
        <v>11.00076654645</v>
      </c>
      <c r="B756" s="1">
        <v>-73.991767737149999</v>
      </c>
      <c r="C756" s="1" t="s">
        <v>12</v>
      </c>
      <c r="D756" s="1" t="s">
        <v>9592</v>
      </c>
      <c r="E756" s="2" t="s">
        <v>4606</v>
      </c>
      <c r="F756" s="4">
        <v>1.44966277</v>
      </c>
      <c r="G756" s="5">
        <v>5.5400000000000003E-6</v>
      </c>
      <c r="H756" s="3">
        <v>17.645800000000001</v>
      </c>
      <c r="I756" s="3">
        <v>5.0000000000000001E-4</v>
      </c>
      <c r="J756" s="3">
        <v>0.122</v>
      </c>
      <c r="K756" s="3">
        <v>8.7400000000000005E-2</v>
      </c>
      <c r="L756" s="10">
        <f t="shared" si="117"/>
        <v>0</v>
      </c>
      <c r="M756" s="3">
        <f t="shared" si="121"/>
        <v>3.0775991533737432</v>
      </c>
      <c r="N756" s="3">
        <f t="shared" si="122"/>
        <v>1.5556299248583367</v>
      </c>
      <c r="O756" s="1">
        <f t="shared" si="118"/>
        <v>0.16126698557172164</v>
      </c>
      <c r="P756" s="10">
        <f t="shared" si="123"/>
        <v>8196.7213114754086</v>
      </c>
      <c r="Q756" s="7">
        <f t="shared" si="119"/>
        <v>2.4590163934426221</v>
      </c>
      <c r="R756" s="7">
        <f t="shared" si="120"/>
        <v>0.61858275993112111</v>
      </c>
    </row>
    <row r="757" spans="1:18" x14ac:dyDescent="0.3">
      <c r="A757" s="1">
        <v>11.50944555169</v>
      </c>
      <c r="B757" s="1">
        <v>-73.115346962179999</v>
      </c>
      <c r="C757" s="1" t="s">
        <v>12</v>
      </c>
      <c r="D757" s="1" t="s">
        <v>9592</v>
      </c>
      <c r="E757" s="2" t="s">
        <v>1148</v>
      </c>
      <c r="F757" s="4">
        <v>1.72945745</v>
      </c>
      <c r="G757" s="5">
        <v>7.4800000000000004E-6</v>
      </c>
      <c r="H757" s="3">
        <v>17.277699999999999</v>
      </c>
      <c r="I757" s="3">
        <v>8.9999999999999998E-4</v>
      </c>
      <c r="J757" s="3">
        <v>0.12239999999999999</v>
      </c>
      <c r="K757" s="3">
        <v>0.1082</v>
      </c>
      <c r="L757" s="10">
        <f t="shared" si="117"/>
        <v>0</v>
      </c>
      <c r="M757" s="3">
        <f t="shared" si="121"/>
        <v>2.7166070890477094</v>
      </c>
      <c r="N757" s="3">
        <f t="shared" si="122"/>
        <v>1.9195549775360703</v>
      </c>
      <c r="O757" s="1">
        <f t="shared" si="118"/>
        <v>0.23790988149491554</v>
      </c>
      <c r="P757" s="10">
        <f t="shared" si="123"/>
        <v>8169.9346405228771</v>
      </c>
      <c r="Q757" s="7">
        <f t="shared" si="119"/>
        <v>2.4509803921568634</v>
      </c>
      <c r="R757" s="7">
        <f t="shared" si="120"/>
        <v>0.26562669689084606</v>
      </c>
    </row>
    <row r="758" spans="1:18" x14ac:dyDescent="0.3">
      <c r="A758" s="1">
        <v>276.51148887822001</v>
      </c>
      <c r="B758" s="1">
        <v>-23.003925008260001</v>
      </c>
      <c r="C758" s="1" t="s">
        <v>12</v>
      </c>
      <c r="D758" s="1" t="s">
        <v>9592</v>
      </c>
      <c r="E758" s="2" t="s">
        <v>374</v>
      </c>
      <c r="F758" s="4">
        <v>14.419433939999999</v>
      </c>
      <c r="G758" s="5">
        <v>1.51267E-3</v>
      </c>
      <c r="H758" s="3">
        <v>13.7926</v>
      </c>
      <c r="I758" s="3">
        <v>6.0000000000000001E-3</v>
      </c>
      <c r="J758" s="3">
        <v>0.1225</v>
      </c>
      <c r="K758" s="3">
        <v>3.1800000000000002E-2</v>
      </c>
      <c r="L758" s="10">
        <f t="shared" si="117"/>
        <v>0</v>
      </c>
      <c r="M758" s="3">
        <f t="shared" si="121"/>
        <v>-0.7667195564972431</v>
      </c>
      <c r="N758" s="3">
        <f t="shared" si="122"/>
        <v>0.56372889511596913</v>
      </c>
      <c r="O758" s="1">
        <f t="shared" si="118"/>
        <v>1.1589482117315559</v>
      </c>
      <c r="P758" s="10">
        <f t="shared" si="123"/>
        <v>8163.2653061224491</v>
      </c>
      <c r="Q758" s="7">
        <f t="shared" si="119"/>
        <v>2.4489795918367343</v>
      </c>
      <c r="R758" s="7">
        <f t="shared" si="120"/>
        <v>-3.2156991483339774</v>
      </c>
    </row>
    <row r="759" spans="1:18" x14ac:dyDescent="0.3">
      <c r="A759" s="1">
        <v>7.68862753339</v>
      </c>
      <c r="B759" s="1">
        <v>-74.014744454829994</v>
      </c>
      <c r="C759" s="1" t="s">
        <v>12</v>
      </c>
      <c r="D759" s="1" t="s">
        <v>9592</v>
      </c>
      <c r="E759" s="2" t="s">
        <v>4420</v>
      </c>
      <c r="F759" s="4">
        <v>1.3882390099999999</v>
      </c>
      <c r="G759" s="5">
        <v>5.1900000000000003E-6</v>
      </c>
      <c r="H759" s="3">
        <v>17.576499999999999</v>
      </c>
      <c r="I759" s="3">
        <v>1.1000000000000001E-3</v>
      </c>
      <c r="J759" s="3">
        <v>0.1225</v>
      </c>
      <c r="K759" s="3">
        <v>0.10050000000000001</v>
      </c>
      <c r="L759" s="10">
        <f t="shared" si="117"/>
        <v>0</v>
      </c>
      <c r="M759" s="3">
        <f t="shared" si="121"/>
        <v>3.017180443502756</v>
      </c>
      <c r="N759" s="3">
        <f t="shared" si="122"/>
        <v>1.781495461582109</v>
      </c>
      <c r="O759" s="1">
        <f t="shared" si="118"/>
        <v>0.14246424406410826</v>
      </c>
      <c r="P759" s="10">
        <f t="shared" si="123"/>
        <v>8163.2653061224491</v>
      </c>
      <c r="Q759" s="7">
        <f t="shared" si="119"/>
        <v>2.4489795918367343</v>
      </c>
      <c r="R759" s="7">
        <f t="shared" si="120"/>
        <v>0.56820085166602174</v>
      </c>
    </row>
    <row r="760" spans="1:18" x14ac:dyDescent="0.3">
      <c r="A760" s="1">
        <v>75.797182405219999</v>
      </c>
      <c r="B760" s="1">
        <v>-67.104031186399993</v>
      </c>
      <c r="C760" s="1" t="s">
        <v>12</v>
      </c>
      <c r="D760" s="1" t="s">
        <v>9592</v>
      </c>
      <c r="E760" s="2" t="s">
        <v>2630</v>
      </c>
      <c r="F760" s="4">
        <v>1.4924789300000001</v>
      </c>
      <c r="G760" s="5">
        <v>3.7799999999999998E-6</v>
      </c>
      <c r="H760" s="3">
        <v>16.898700000000002</v>
      </c>
      <c r="I760" s="3">
        <v>2.0000000000000001E-4</v>
      </c>
      <c r="J760" s="3">
        <v>0.1227</v>
      </c>
      <c r="K760" s="3">
        <v>5.62E-2</v>
      </c>
      <c r="L760" s="10">
        <f t="shared" si="117"/>
        <v>0</v>
      </c>
      <c r="M760" s="3">
        <f t="shared" si="121"/>
        <v>2.3429228136350204</v>
      </c>
      <c r="N760" s="3">
        <f t="shared" si="122"/>
        <v>0.99459535373148755</v>
      </c>
      <c r="O760" s="1">
        <f t="shared" si="118"/>
        <v>0.17390820871308185</v>
      </c>
      <c r="P760" s="10">
        <f t="shared" si="123"/>
        <v>8149.9592502037485</v>
      </c>
      <c r="Q760" s="7">
        <f t="shared" si="119"/>
        <v>2.4449877750611244</v>
      </c>
      <c r="R760" s="7">
        <f t="shared" si="120"/>
        <v>-0.102064961426104</v>
      </c>
    </row>
    <row r="761" spans="1:18" x14ac:dyDescent="0.3">
      <c r="A761" s="1">
        <v>117.01603557056001</v>
      </c>
      <c r="B761" s="1">
        <v>-25.57777143521</v>
      </c>
      <c r="C761" s="1" t="s">
        <v>12</v>
      </c>
      <c r="D761" s="1" t="s">
        <v>9592</v>
      </c>
      <c r="E761" s="2" t="s">
        <v>2762</v>
      </c>
      <c r="F761" s="4">
        <v>13.598920290000001</v>
      </c>
      <c r="G761" s="5">
        <v>1.1846E-4</v>
      </c>
      <c r="H761" s="3">
        <v>9.5030999999999999</v>
      </c>
      <c r="I761" s="3">
        <v>1E-4</v>
      </c>
      <c r="J761" s="3">
        <v>0.1227</v>
      </c>
      <c r="K761" s="3">
        <v>3.8899999999999997E-2</v>
      </c>
      <c r="L761" s="10">
        <f t="shared" ref="L761:L823" si="124">IF(K761&gt;J761,1,0)</f>
        <v>0</v>
      </c>
      <c r="M761" s="3">
        <f t="shared" si="121"/>
        <v>-5.0526771863649813</v>
      </c>
      <c r="N761" s="3">
        <f t="shared" si="122"/>
        <v>0.68842987341819195</v>
      </c>
      <c r="O761" s="1">
        <f t="shared" ref="O761:O823" si="125">LOG10(F761)</f>
        <v>1.1335044281709814</v>
      </c>
      <c r="P761" s="10">
        <f t="shared" si="123"/>
        <v>8149.9592502037485</v>
      </c>
      <c r="Q761" s="7">
        <f t="shared" ref="Q761:Q823" si="126">$Q$1*P761/1000</f>
        <v>2.4449877750611244</v>
      </c>
      <c r="R761" s="7">
        <f t="shared" ref="R761:R823" si="127">M761-Q761</f>
        <v>-7.4976649614261053</v>
      </c>
    </row>
    <row r="762" spans="1:18" x14ac:dyDescent="0.3">
      <c r="A762" s="1">
        <v>15.12338545691</v>
      </c>
      <c r="B762" s="1">
        <v>-73.51698809653</v>
      </c>
      <c r="C762" s="1" t="s">
        <v>12</v>
      </c>
      <c r="D762" s="1" t="s">
        <v>9592</v>
      </c>
      <c r="E762" s="2" t="s">
        <v>4153</v>
      </c>
      <c r="F762" s="4">
        <v>1.4425680400000001</v>
      </c>
      <c r="G762" s="5">
        <v>1.081E-5</v>
      </c>
      <c r="H762" s="3">
        <v>17.4741</v>
      </c>
      <c r="I762" s="3">
        <v>1.1000000000000001E-3</v>
      </c>
      <c r="J762" s="3">
        <v>0.1232</v>
      </c>
      <c r="K762" s="3">
        <v>7.9699999999999993E-2</v>
      </c>
      <c r="L762" s="10">
        <f t="shared" si="124"/>
        <v>0</v>
      </c>
      <c r="M762" s="3">
        <f t="shared" si="121"/>
        <v>2.9271535391420329</v>
      </c>
      <c r="N762" s="3">
        <f t="shared" si="122"/>
        <v>1.404760901834637</v>
      </c>
      <c r="O762" s="1">
        <f t="shared" si="125"/>
        <v>0.15913630619496213</v>
      </c>
      <c r="P762" s="10">
        <f t="shared" si="123"/>
        <v>8116.8831168831166</v>
      </c>
      <c r="Q762" s="7">
        <f t="shared" si="126"/>
        <v>2.4350649350649349</v>
      </c>
      <c r="R762" s="7">
        <f t="shared" si="127"/>
        <v>0.49208860407709798</v>
      </c>
    </row>
    <row r="763" spans="1:18" x14ac:dyDescent="0.3">
      <c r="A763" s="1">
        <v>130.0583213763</v>
      </c>
      <c r="B763" s="1">
        <v>-47.55156126256</v>
      </c>
      <c r="C763" s="1" t="s">
        <v>12</v>
      </c>
      <c r="D763" s="1" t="s">
        <v>9592</v>
      </c>
      <c r="E763" s="2" t="s">
        <v>5289</v>
      </c>
      <c r="F763" s="4">
        <v>4.82751266</v>
      </c>
      <c r="G763" s="5">
        <v>2.4409999999999998E-5</v>
      </c>
      <c r="H763" s="3">
        <v>13.2376</v>
      </c>
      <c r="I763" s="3">
        <v>1E-4</v>
      </c>
      <c r="J763" s="3">
        <v>0.1235</v>
      </c>
      <c r="K763" s="3">
        <v>1.83E-2</v>
      </c>
      <c r="L763" s="10">
        <f t="shared" si="124"/>
        <v>0</v>
      </c>
      <c r="M763" s="3">
        <f t="shared" si="121"/>
        <v>-1.3040652120215768</v>
      </c>
      <c r="N763" s="3">
        <f t="shared" si="122"/>
        <v>0.32176501158723814</v>
      </c>
      <c r="O763" s="1">
        <f t="shared" si="125"/>
        <v>0.68372342137653463</v>
      </c>
      <c r="P763" s="10">
        <f t="shared" si="123"/>
        <v>8097.1659919028343</v>
      </c>
      <c r="Q763" s="7">
        <f t="shared" si="126"/>
        <v>2.4291497975708505</v>
      </c>
      <c r="R763" s="7">
        <f t="shared" si="127"/>
        <v>-3.7332150095924272</v>
      </c>
    </row>
    <row r="764" spans="1:18" x14ac:dyDescent="0.3">
      <c r="A764" s="1">
        <v>122.56081515267</v>
      </c>
      <c r="B764" s="1">
        <v>-32.892042902070003</v>
      </c>
      <c r="C764" s="1" t="s">
        <v>12</v>
      </c>
      <c r="D764" s="1" t="s">
        <v>9592</v>
      </c>
      <c r="E764" s="2" t="s">
        <v>5248</v>
      </c>
      <c r="F764" s="4">
        <v>2.7193451</v>
      </c>
      <c r="G764" s="5">
        <v>6.46E-6</v>
      </c>
      <c r="H764" s="3">
        <v>12.798</v>
      </c>
      <c r="I764" s="3">
        <v>1E-4</v>
      </c>
      <c r="J764" s="3">
        <v>0.1237</v>
      </c>
      <c r="K764" s="3">
        <v>2.5100000000000001E-2</v>
      </c>
      <c r="L764" s="10">
        <f t="shared" si="124"/>
        <v>0</v>
      </c>
      <c r="M764" s="3">
        <f t="shared" si="121"/>
        <v>-1.7401515018543954</v>
      </c>
      <c r="N764" s="3">
        <f t="shared" si="122"/>
        <v>0.44061441116014688</v>
      </c>
      <c r="O764" s="1">
        <f t="shared" si="125"/>
        <v>0.43446432546735148</v>
      </c>
      <c r="P764" s="10">
        <f t="shared" si="123"/>
        <v>8084.0743734842363</v>
      </c>
      <c r="Q764" s="7">
        <f t="shared" si="126"/>
        <v>2.4252223120452707</v>
      </c>
      <c r="R764" s="7">
        <f t="shared" si="127"/>
        <v>-4.1653738138996665</v>
      </c>
    </row>
    <row r="765" spans="1:18" x14ac:dyDescent="0.3">
      <c r="A765" s="1">
        <v>115.02581866788</v>
      </c>
      <c r="B765" s="1">
        <v>-28.976054226740001</v>
      </c>
      <c r="C765" s="1" t="s">
        <v>12</v>
      </c>
      <c r="D765" s="1" t="s">
        <v>9592</v>
      </c>
      <c r="E765" s="2" t="s">
        <v>4891</v>
      </c>
      <c r="F765" s="4">
        <v>1.97735935</v>
      </c>
      <c r="G765" s="5">
        <v>3.1749999999999999E-5</v>
      </c>
      <c r="H765" s="3">
        <v>16.293600000000001</v>
      </c>
      <c r="I765" s="3">
        <v>2.9999999999999997E-4</v>
      </c>
      <c r="J765" s="3">
        <v>0.1239</v>
      </c>
      <c r="K765" s="3">
        <v>4.9299999999999997E-2</v>
      </c>
      <c r="L765" s="10">
        <f t="shared" si="124"/>
        <v>0</v>
      </c>
      <c r="M765" s="3">
        <f t="shared" si="121"/>
        <v>1.7589565318803189</v>
      </c>
      <c r="N765" s="3">
        <f t="shared" si="122"/>
        <v>0.86403294776565664</v>
      </c>
      <c r="O765" s="1">
        <f t="shared" si="125"/>
        <v>0.29608560180750421</v>
      </c>
      <c r="P765" s="10">
        <f t="shared" si="123"/>
        <v>8071.0250201775634</v>
      </c>
      <c r="Q765" s="7">
        <f t="shared" si="126"/>
        <v>2.4213075060532687</v>
      </c>
      <c r="R765" s="7">
        <f t="shared" si="127"/>
        <v>-0.66235097417294986</v>
      </c>
    </row>
    <row r="766" spans="1:18" x14ac:dyDescent="0.3">
      <c r="A766" s="1">
        <v>13.589729553490001</v>
      </c>
      <c r="B766" s="1">
        <v>-74.216696693350002</v>
      </c>
      <c r="C766" s="1" t="s">
        <v>12</v>
      </c>
      <c r="D766" s="1" t="s">
        <v>9592</v>
      </c>
      <c r="E766" s="2" t="s">
        <v>4133</v>
      </c>
      <c r="F766" s="4">
        <v>2.4387294499999999</v>
      </c>
      <c r="G766" s="5">
        <v>8.1000000000000004E-5</v>
      </c>
      <c r="H766" s="3">
        <v>16.618099999999998</v>
      </c>
      <c r="I766" s="3">
        <v>4.0000000000000002E-4</v>
      </c>
      <c r="J766" s="3">
        <v>0.1241</v>
      </c>
      <c r="K766" s="3">
        <v>6.0699999999999997E-2</v>
      </c>
      <c r="L766" s="10">
        <f t="shared" si="124"/>
        <v>0</v>
      </c>
      <c r="M766" s="3">
        <f t="shared" si="121"/>
        <v>2.0869589074936492</v>
      </c>
      <c r="N766" s="3">
        <f t="shared" si="122"/>
        <v>1.0621151528957338</v>
      </c>
      <c r="O766" s="1">
        <f t="shared" si="125"/>
        <v>0.38716362282729805</v>
      </c>
      <c r="P766" s="10">
        <f t="shared" si="123"/>
        <v>8058.0177276390014</v>
      </c>
      <c r="Q766" s="7">
        <f t="shared" si="126"/>
        <v>2.4174053182917006</v>
      </c>
      <c r="R766" s="7">
        <f t="shared" si="127"/>
        <v>-0.33044641079805137</v>
      </c>
    </row>
    <row r="767" spans="1:18" x14ac:dyDescent="0.3">
      <c r="A767" s="1">
        <v>13.220351683220001</v>
      </c>
      <c r="B767" s="1">
        <v>-73.757875939650006</v>
      </c>
      <c r="C767" s="1" t="s">
        <v>12</v>
      </c>
      <c r="D767" s="1" t="s">
        <v>9592</v>
      </c>
      <c r="E767" s="2" t="s">
        <v>4370</v>
      </c>
      <c r="F767" s="4">
        <v>1.4830100399999999</v>
      </c>
      <c r="G767" s="5">
        <v>2.9900000000000002E-6</v>
      </c>
      <c r="H767" s="3">
        <v>17.37</v>
      </c>
      <c r="I767" s="3">
        <v>8.9999999999999998E-4</v>
      </c>
      <c r="J767" s="3">
        <v>0.1246</v>
      </c>
      <c r="K767" s="3">
        <v>8.0299999999999996E-2</v>
      </c>
      <c r="L767" s="10">
        <f t="shared" si="124"/>
        <v>0</v>
      </c>
      <c r="M767" s="3">
        <f t="shared" si="121"/>
        <v>2.8475902116157563</v>
      </c>
      <c r="N767" s="3">
        <f t="shared" si="122"/>
        <v>1.3994334718960328</v>
      </c>
      <c r="O767" s="1">
        <f t="shared" si="125"/>
        <v>0.17114409121842825</v>
      </c>
      <c r="P767" s="10">
        <f t="shared" si="123"/>
        <v>8025.6821829855535</v>
      </c>
      <c r="Q767" s="7">
        <f t="shared" si="126"/>
        <v>2.407704654895666</v>
      </c>
      <c r="R767" s="7">
        <f t="shared" si="127"/>
        <v>0.43988555672009033</v>
      </c>
    </row>
    <row r="768" spans="1:18" x14ac:dyDescent="0.3">
      <c r="A768" s="1">
        <v>11.512823136950001</v>
      </c>
      <c r="B768" s="1">
        <v>-73.680725559929996</v>
      </c>
      <c r="C768" s="1" t="s">
        <v>12</v>
      </c>
      <c r="D768" s="1" t="s">
        <v>9592</v>
      </c>
      <c r="E768" s="2" t="s">
        <v>4394</v>
      </c>
      <c r="F768" s="4">
        <v>3.50083543</v>
      </c>
      <c r="G768" s="5">
        <v>1.857E-5</v>
      </c>
      <c r="H768" s="3">
        <v>16.273599999999998</v>
      </c>
      <c r="I768" s="3">
        <v>5.9999999999999995E-4</v>
      </c>
      <c r="J768" s="3">
        <v>0.1246</v>
      </c>
      <c r="K768" s="3">
        <v>4.7800000000000002E-2</v>
      </c>
      <c r="L768" s="10">
        <f t="shared" si="124"/>
        <v>0</v>
      </c>
      <c r="M768" s="3">
        <f t="shared" si="121"/>
        <v>1.7511902116157536</v>
      </c>
      <c r="N768" s="3">
        <f t="shared" si="122"/>
        <v>0.83303765223079196</v>
      </c>
      <c r="O768" s="1">
        <f t="shared" si="125"/>
        <v>0.54417169559143574</v>
      </c>
      <c r="P768" s="10">
        <f t="shared" si="123"/>
        <v>8025.6821829855535</v>
      </c>
      <c r="Q768" s="7">
        <f t="shared" si="126"/>
        <v>2.407704654895666</v>
      </c>
      <c r="R768" s="7">
        <f t="shared" si="127"/>
        <v>-0.65651444327991237</v>
      </c>
    </row>
    <row r="769" spans="1:18" x14ac:dyDescent="0.3">
      <c r="A769" s="1">
        <v>101.78916617863</v>
      </c>
      <c r="B769" s="1">
        <v>3.9671009477700001</v>
      </c>
      <c r="C769" s="1" t="s">
        <v>12</v>
      </c>
      <c r="D769" s="1" t="s">
        <v>9592</v>
      </c>
      <c r="E769" s="2" t="s">
        <v>3374</v>
      </c>
      <c r="F769" s="4">
        <v>4.1342263600000004</v>
      </c>
      <c r="G769" s="5">
        <v>1.078E-5</v>
      </c>
      <c r="H769" s="3">
        <v>10.2079</v>
      </c>
      <c r="I769" s="3">
        <v>2.9999999999999997E-4</v>
      </c>
      <c r="J769" s="3">
        <v>0.12470000000000001</v>
      </c>
      <c r="K769" s="3">
        <v>4.9000000000000002E-2</v>
      </c>
      <c r="L769" s="10">
        <f t="shared" si="124"/>
        <v>0</v>
      </c>
      <c r="M769" s="3">
        <f t="shared" si="121"/>
        <v>-4.312767732607286</v>
      </c>
      <c r="N769" s="3">
        <f t="shared" si="122"/>
        <v>0.85326575866628884</v>
      </c>
      <c r="O769" s="1">
        <f t="shared" si="125"/>
        <v>0.61639425173190598</v>
      </c>
      <c r="P769" s="10">
        <f t="shared" si="123"/>
        <v>8019.246190858059</v>
      </c>
      <c r="Q769" s="7">
        <f t="shared" si="126"/>
        <v>2.4057738572574174</v>
      </c>
      <c r="R769" s="7">
        <f t="shared" si="127"/>
        <v>-6.718541589864703</v>
      </c>
    </row>
    <row r="770" spans="1:18" x14ac:dyDescent="0.3">
      <c r="A770" s="1">
        <v>13.79844807736</v>
      </c>
      <c r="B770" s="1">
        <v>-72.187079550549996</v>
      </c>
      <c r="C770" s="1" t="s">
        <v>12</v>
      </c>
      <c r="D770" s="1" t="s">
        <v>9592</v>
      </c>
      <c r="E770" s="2" t="s">
        <v>7058</v>
      </c>
      <c r="F770" s="4">
        <v>1.71538678</v>
      </c>
      <c r="G770" s="5">
        <v>6.3600000000000001E-6</v>
      </c>
      <c r="H770" s="3">
        <v>17.127600000000001</v>
      </c>
      <c r="I770" s="3">
        <v>8.0000000000000004E-4</v>
      </c>
      <c r="J770" s="3">
        <v>0.125</v>
      </c>
      <c r="K770" s="3">
        <v>8.3299999999999999E-2</v>
      </c>
      <c r="L770" s="10">
        <f t="shared" si="124"/>
        <v>0</v>
      </c>
      <c r="M770" s="3">
        <f t="shared" si="121"/>
        <v>2.6121500650402822</v>
      </c>
      <c r="N770" s="3">
        <f t="shared" si="122"/>
        <v>1.4470705971333948</v>
      </c>
      <c r="O770" s="1">
        <f t="shared" si="125"/>
        <v>0.23436205876997906</v>
      </c>
      <c r="P770" s="10">
        <f t="shared" si="123"/>
        <v>8000</v>
      </c>
      <c r="Q770" s="7">
        <f t="shared" si="126"/>
        <v>2.4</v>
      </c>
      <c r="R770" s="7">
        <f t="shared" si="127"/>
        <v>0.21215006504028233</v>
      </c>
    </row>
    <row r="771" spans="1:18" x14ac:dyDescent="0.3">
      <c r="A771" s="1">
        <v>304.28563262977002</v>
      </c>
      <c r="B771" s="1">
        <v>-4.0519309215600003</v>
      </c>
      <c r="C771" s="1" t="s">
        <v>12</v>
      </c>
      <c r="D771" s="1" t="s">
        <v>9592</v>
      </c>
      <c r="E771" s="2" t="s">
        <v>2121</v>
      </c>
      <c r="F771" s="4">
        <v>9.4610989799999992</v>
      </c>
      <c r="G771" s="5">
        <v>3.1659999999999998E-5</v>
      </c>
      <c r="H771" s="3">
        <v>11.7248</v>
      </c>
      <c r="I771" s="3">
        <v>1E-4</v>
      </c>
      <c r="J771" s="3">
        <v>0.12520000000000001</v>
      </c>
      <c r="K771" s="3">
        <v>4.3099999999999999E-2</v>
      </c>
      <c r="L771" s="10">
        <f t="shared" si="124"/>
        <v>0</v>
      </c>
      <c r="M771" s="3">
        <f t="shared" ref="M771:M834" si="128">H771+5+5*LOG10(J771/1000)</f>
        <v>-2.7871783556279439</v>
      </c>
      <c r="N771" s="3">
        <f t="shared" ref="N771:N834" si="129">SQRT(I771^2+4.7153*(K771/J771)^2)</f>
        <v>0.74752824968082621</v>
      </c>
      <c r="O771" s="1">
        <f t="shared" si="125"/>
        <v>0.97594158600313596</v>
      </c>
      <c r="P771" s="10">
        <f t="shared" si="123"/>
        <v>7987.2204472843441</v>
      </c>
      <c r="Q771" s="7">
        <f t="shared" si="126"/>
        <v>2.3961661341853033</v>
      </c>
      <c r="R771" s="7">
        <f t="shared" si="127"/>
        <v>-5.1833444898132477</v>
      </c>
    </row>
    <row r="772" spans="1:18" x14ac:dyDescent="0.3">
      <c r="A772" s="1">
        <v>85.142721831030002</v>
      </c>
      <c r="B772" s="1">
        <v>-71.141540040430002</v>
      </c>
      <c r="C772" s="1" t="s">
        <v>12</v>
      </c>
      <c r="D772" s="1" t="s">
        <v>9592</v>
      </c>
      <c r="E772" s="2" t="s">
        <v>6502</v>
      </c>
      <c r="F772" s="4">
        <v>2.9566944300000002</v>
      </c>
      <c r="G772" s="5">
        <v>1.5150000000000001E-5</v>
      </c>
      <c r="H772" s="3">
        <v>16.446400000000001</v>
      </c>
      <c r="I772" s="3">
        <v>2.9999999999999997E-4</v>
      </c>
      <c r="J772" s="3">
        <v>0.12529999999999999</v>
      </c>
      <c r="K772" s="3">
        <v>4.8399999999999999E-2</v>
      </c>
      <c r="L772" s="10">
        <f t="shared" si="124"/>
        <v>0</v>
      </c>
      <c r="M772" s="3">
        <f t="shared" si="128"/>
        <v>1.9361553549707509</v>
      </c>
      <c r="N772" s="3">
        <f t="shared" si="129"/>
        <v>0.83878176982636732</v>
      </c>
      <c r="O772" s="1">
        <f t="shared" si="125"/>
        <v>0.47080644315237608</v>
      </c>
      <c r="P772" s="10">
        <f t="shared" ref="P772:P835" si="130">1/J772*1000</f>
        <v>7980.8459696727859</v>
      </c>
      <c r="Q772" s="7">
        <f t="shared" si="126"/>
        <v>2.3942537909018355</v>
      </c>
      <c r="R772" s="7">
        <f t="shared" si="127"/>
        <v>-0.45809843593108468</v>
      </c>
    </row>
    <row r="773" spans="1:18" x14ac:dyDescent="0.3">
      <c r="A773" s="1">
        <v>250.15569838364999</v>
      </c>
      <c r="B773" s="1">
        <v>-51.321190119679997</v>
      </c>
      <c r="C773" s="1" t="s">
        <v>12</v>
      </c>
      <c r="D773" s="1" t="s">
        <v>9592</v>
      </c>
      <c r="E773" s="2" t="s">
        <v>9351</v>
      </c>
      <c r="F773" s="4">
        <v>3.0952053400000001</v>
      </c>
      <c r="G773" s="5">
        <v>6.0299999999999999E-6</v>
      </c>
      <c r="H773" s="3">
        <v>14.737299999999999</v>
      </c>
      <c r="I773" s="3">
        <v>2.0000000000000001E-4</v>
      </c>
      <c r="J773" s="3">
        <v>0.12529999999999999</v>
      </c>
      <c r="K773" s="3">
        <v>4.99E-2</v>
      </c>
      <c r="L773" s="10">
        <f t="shared" si="124"/>
        <v>0</v>
      </c>
      <c r="M773" s="3">
        <f t="shared" si="128"/>
        <v>0.22705535497074791</v>
      </c>
      <c r="N773" s="3">
        <f t="shared" si="129"/>
        <v>0.86477704042567194</v>
      </c>
      <c r="O773" s="1">
        <f t="shared" si="125"/>
        <v>0.49068946597996704</v>
      </c>
      <c r="P773" s="10">
        <f t="shared" si="130"/>
        <v>7980.8459696727859</v>
      </c>
      <c r="Q773" s="7">
        <f t="shared" si="126"/>
        <v>2.3942537909018355</v>
      </c>
      <c r="R773" s="7">
        <f t="shared" si="127"/>
        <v>-2.1671984359310876</v>
      </c>
    </row>
    <row r="774" spans="1:18" x14ac:dyDescent="0.3">
      <c r="A774" s="1">
        <v>201.62523157203</v>
      </c>
      <c r="B774" s="1">
        <v>-63.162625467369999</v>
      </c>
      <c r="C774" s="1" t="s">
        <v>12</v>
      </c>
      <c r="D774" s="1" t="s">
        <v>9592</v>
      </c>
      <c r="E774" s="2" t="s">
        <v>6622</v>
      </c>
      <c r="F774" s="4">
        <v>12.887866519999999</v>
      </c>
      <c r="G774" s="5">
        <v>1.2744000000000001E-4</v>
      </c>
      <c r="H774" s="3">
        <v>11.054</v>
      </c>
      <c r="I774" s="3">
        <v>2.9999999999999997E-4</v>
      </c>
      <c r="J774" s="3">
        <v>0.12540000000000001</v>
      </c>
      <c r="K774" s="3">
        <v>5.5399999999999998E-2</v>
      </c>
      <c r="L774" s="10">
        <f t="shared" si="124"/>
        <v>0</v>
      </c>
      <c r="M774" s="3">
        <f t="shared" si="128"/>
        <v>-3.4545123175265111</v>
      </c>
      <c r="N774" s="3">
        <f t="shared" si="129"/>
        <v>0.95932754381848806</v>
      </c>
      <c r="O774" s="1">
        <f t="shared" si="125"/>
        <v>1.1101810294341568</v>
      </c>
      <c r="P774" s="10">
        <f t="shared" si="130"/>
        <v>7974.4816586921843</v>
      </c>
      <c r="Q774" s="7">
        <f t="shared" si="126"/>
        <v>2.3923444976076551</v>
      </c>
      <c r="R774" s="7">
        <f t="shared" si="127"/>
        <v>-5.8468568151341662</v>
      </c>
    </row>
    <row r="775" spans="1:18" x14ac:dyDescent="0.3">
      <c r="A775" s="1">
        <v>73.428001401060001</v>
      </c>
      <c r="B775" s="1">
        <v>-70.386378840960006</v>
      </c>
      <c r="C775" s="1" t="s">
        <v>12</v>
      </c>
      <c r="D775" s="1" t="s">
        <v>9592</v>
      </c>
      <c r="E775" s="2" t="s">
        <v>4100</v>
      </c>
      <c r="F775" s="4">
        <v>3.4612970299999999</v>
      </c>
      <c r="G775" s="5">
        <v>2.4239999999999998E-5</v>
      </c>
      <c r="H775" s="3">
        <v>15.898999999999999</v>
      </c>
      <c r="I775" s="3">
        <v>5.0000000000000001E-4</v>
      </c>
      <c r="J775" s="3">
        <v>0.12590000000000001</v>
      </c>
      <c r="K775" s="3">
        <v>5.2299999999999999E-2</v>
      </c>
      <c r="L775" s="10">
        <f t="shared" si="124"/>
        <v>0</v>
      </c>
      <c r="M775" s="3">
        <f t="shared" si="128"/>
        <v>1.3991286505393141</v>
      </c>
      <c r="N775" s="3">
        <f t="shared" si="129"/>
        <v>0.90205016427821105</v>
      </c>
      <c r="O775" s="1">
        <f t="shared" si="125"/>
        <v>0.53923886972314272</v>
      </c>
      <c r="P775" s="10">
        <f t="shared" si="130"/>
        <v>7942.8117553613974</v>
      </c>
      <c r="Q775" s="7">
        <f t="shared" si="126"/>
        <v>2.3828435266084194</v>
      </c>
      <c r="R775" s="7">
        <f t="shared" si="127"/>
        <v>-0.98371487606910524</v>
      </c>
    </row>
    <row r="776" spans="1:18" x14ac:dyDescent="0.3">
      <c r="A776" s="1">
        <v>269.91241847216003</v>
      </c>
      <c r="B776" s="1">
        <v>0.78580645419999995</v>
      </c>
      <c r="C776" s="1" t="s">
        <v>12</v>
      </c>
      <c r="D776" s="1" t="s">
        <v>9592</v>
      </c>
      <c r="E776" s="2" t="s">
        <v>9371</v>
      </c>
      <c r="F776" s="4">
        <v>16.423746850000001</v>
      </c>
      <c r="G776" s="5">
        <v>1.1777000000000001E-4</v>
      </c>
      <c r="H776" s="3">
        <v>12.521599999999999</v>
      </c>
      <c r="I776" s="3">
        <v>1E-4</v>
      </c>
      <c r="J776" s="3">
        <v>0.12590000000000001</v>
      </c>
      <c r="K776" s="3">
        <v>3.44E-2</v>
      </c>
      <c r="L776" s="10">
        <f t="shared" si="124"/>
        <v>0</v>
      </c>
      <c r="M776" s="3">
        <f t="shared" si="128"/>
        <v>-1.9782713494606874</v>
      </c>
      <c r="N776" s="3">
        <f t="shared" si="129"/>
        <v>0.59331780736124373</v>
      </c>
      <c r="O776" s="1">
        <f t="shared" si="125"/>
        <v>1.2154722423479598</v>
      </c>
      <c r="P776" s="10">
        <f t="shared" si="130"/>
        <v>7942.8117553613974</v>
      </c>
      <c r="Q776" s="7">
        <f t="shared" si="126"/>
        <v>2.3828435266084194</v>
      </c>
      <c r="R776" s="7">
        <f t="shared" si="127"/>
        <v>-4.3611148760691067</v>
      </c>
    </row>
    <row r="777" spans="1:18" x14ac:dyDescent="0.3">
      <c r="A777" s="1">
        <v>76.111725307260002</v>
      </c>
      <c r="B777" s="1">
        <v>-66.128747980070003</v>
      </c>
      <c r="C777" s="1" t="s">
        <v>12</v>
      </c>
      <c r="D777" s="1" t="s">
        <v>9592</v>
      </c>
      <c r="E777" s="2" t="s">
        <v>2575</v>
      </c>
      <c r="F777" s="4">
        <v>2.9996984599999998</v>
      </c>
      <c r="G777" s="5">
        <v>1.119E-5</v>
      </c>
      <c r="H777" s="3">
        <v>15.956099999999999</v>
      </c>
      <c r="I777" s="3">
        <v>1E-4</v>
      </c>
      <c r="J777" s="3">
        <v>0.12609999999999999</v>
      </c>
      <c r="K777" s="3">
        <v>4.4999999999999998E-2</v>
      </c>
      <c r="L777" s="10">
        <f t="shared" si="124"/>
        <v>0</v>
      </c>
      <c r="M777" s="3">
        <f t="shared" si="128"/>
        <v>1.4596754328654065</v>
      </c>
      <c r="N777" s="3">
        <f t="shared" si="129"/>
        <v>0.77491148079462602</v>
      </c>
      <c r="O777" s="1">
        <f t="shared" si="125"/>
        <v>0.4770776001396676</v>
      </c>
      <c r="P777" s="10">
        <f t="shared" si="130"/>
        <v>7930.2141157811266</v>
      </c>
      <c r="Q777" s="7">
        <f t="shared" si="126"/>
        <v>2.3790642347343378</v>
      </c>
      <c r="R777" s="7">
        <f t="shared" si="127"/>
        <v>-0.91938880186893135</v>
      </c>
    </row>
    <row r="778" spans="1:18" x14ac:dyDescent="0.3">
      <c r="A778" s="1">
        <v>19.298722637920001</v>
      </c>
      <c r="B778" s="1">
        <v>-71.518882002889995</v>
      </c>
      <c r="C778" s="1" t="s">
        <v>12</v>
      </c>
      <c r="D778" s="1" t="s">
        <v>9592</v>
      </c>
      <c r="E778" s="2" t="s">
        <v>5544</v>
      </c>
      <c r="F778" s="4">
        <v>1.6089773700000001</v>
      </c>
      <c r="G778" s="5">
        <v>5.7400000000000001E-6</v>
      </c>
      <c r="H778" s="3">
        <v>17.205300000000001</v>
      </c>
      <c r="I778" s="3">
        <v>5.0000000000000001E-4</v>
      </c>
      <c r="J778" s="3">
        <v>0.12620000000000001</v>
      </c>
      <c r="K778" s="3">
        <v>7.51E-2</v>
      </c>
      <c r="L778" s="10">
        <f t="shared" si="124"/>
        <v>0</v>
      </c>
      <c r="M778" s="3">
        <f t="shared" si="128"/>
        <v>2.7105967745405799</v>
      </c>
      <c r="N778" s="3">
        <f t="shared" si="129"/>
        <v>1.2922164908664127</v>
      </c>
      <c r="O778" s="1">
        <f t="shared" si="125"/>
        <v>0.20654993586208717</v>
      </c>
      <c r="P778" s="10">
        <f t="shared" si="130"/>
        <v>7923.9302694136286</v>
      </c>
      <c r="Q778" s="7">
        <f t="shared" si="126"/>
        <v>2.3771790808240887</v>
      </c>
      <c r="R778" s="7">
        <f t="shared" si="127"/>
        <v>0.33341769371649121</v>
      </c>
    </row>
    <row r="779" spans="1:18" x14ac:dyDescent="0.3">
      <c r="A779" s="1">
        <v>115.47869887644001</v>
      </c>
      <c r="B779" s="1">
        <v>-21.133057541909999</v>
      </c>
      <c r="C779" s="1" t="s">
        <v>12</v>
      </c>
      <c r="D779" s="1" t="s">
        <v>9592</v>
      </c>
      <c r="E779" s="2" t="s">
        <v>1525</v>
      </c>
      <c r="F779" s="4">
        <v>5.5161528300000002</v>
      </c>
      <c r="G779" s="5">
        <v>1.9089999999999998E-5</v>
      </c>
      <c r="H779" s="3">
        <v>10.269299999999999</v>
      </c>
      <c r="I779" s="3">
        <v>1E-4</v>
      </c>
      <c r="J779" s="3">
        <v>0.12670000000000001</v>
      </c>
      <c r="K779" s="3">
        <v>3.4200000000000001E-2</v>
      </c>
      <c r="L779" s="10">
        <f t="shared" si="124"/>
        <v>0</v>
      </c>
      <c r="M779" s="3">
        <f t="shared" si="128"/>
        <v>-4.2168169255827923</v>
      </c>
      <c r="N779" s="3">
        <f t="shared" si="129"/>
        <v>0.5861437816563474</v>
      </c>
      <c r="O779" s="1">
        <f t="shared" si="125"/>
        <v>0.74163629019166488</v>
      </c>
      <c r="P779" s="10">
        <f t="shared" si="130"/>
        <v>7892.6598263614833</v>
      </c>
      <c r="Q779" s="7">
        <f t="shared" si="126"/>
        <v>2.3677979479084446</v>
      </c>
      <c r="R779" s="7">
        <f t="shared" si="127"/>
        <v>-6.5846148734912369</v>
      </c>
    </row>
    <row r="780" spans="1:18" x14ac:dyDescent="0.3">
      <c r="A780" s="1">
        <v>32.693215027119997</v>
      </c>
      <c r="B780" s="1">
        <v>59.25369368266</v>
      </c>
      <c r="C780" s="1" t="s">
        <v>12</v>
      </c>
      <c r="D780" s="1" t="s">
        <v>9592</v>
      </c>
      <c r="E780" s="2" t="s">
        <v>3045</v>
      </c>
      <c r="F780" s="4">
        <v>4.0071975799999997</v>
      </c>
      <c r="G780" s="5">
        <v>1.255E-5</v>
      </c>
      <c r="H780" s="3">
        <v>12.2364</v>
      </c>
      <c r="I780" s="3">
        <v>1E-4</v>
      </c>
      <c r="J780" s="3">
        <v>0.12670000000000001</v>
      </c>
      <c r="K780" s="3">
        <v>3.3000000000000002E-2</v>
      </c>
      <c r="L780" s="10">
        <f t="shared" si="124"/>
        <v>0</v>
      </c>
      <c r="M780" s="3">
        <f t="shared" si="128"/>
        <v>-2.249716925582792</v>
      </c>
      <c r="N780" s="3">
        <f t="shared" si="129"/>
        <v>0.56557733378668096</v>
      </c>
      <c r="O780" s="1">
        <f t="shared" si="125"/>
        <v>0.60284075640531409</v>
      </c>
      <c r="P780" s="10">
        <f t="shared" si="130"/>
        <v>7892.6598263614833</v>
      </c>
      <c r="Q780" s="7">
        <f t="shared" si="126"/>
        <v>2.3677979479084446</v>
      </c>
      <c r="R780" s="7">
        <f t="shared" si="127"/>
        <v>-4.6175148734912366</v>
      </c>
    </row>
    <row r="781" spans="1:18" x14ac:dyDescent="0.3">
      <c r="A781" s="1">
        <v>83.663655318409994</v>
      </c>
      <c r="B781" s="1">
        <v>-70.073108208999997</v>
      </c>
      <c r="C781" s="1" t="s">
        <v>12</v>
      </c>
      <c r="D781" s="1" t="s">
        <v>9592</v>
      </c>
      <c r="E781" s="2" t="s">
        <v>3527</v>
      </c>
      <c r="F781" s="4">
        <v>3.55483182</v>
      </c>
      <c r="G781" s="5">
        <v>1.5420000000000001E-5</v>
      </c>
      <c r="H781" s="3">
        <v>15.913600000000001</v>
      </c>
      <c r="I781" s="3">
        <v>2.9999999999999997E-4</v>
      </c>
      <c r="J781" s="3">
        <v>0.12670000000000001</v>
      </c>
      <c r="K781" s="3">
        <v>3.4099999999999998E-2</v>
      </c>
      <c r="L781" s="10">
        <f t="shared" si="124"/>
        <v>0</v>
      </c>
      <c r="M781" s="3">
        <f t="shared" si="128"/>
        <v>1.4274830744172107</v>
      </c>
      <c r="N781" s="3">
        <f t="shared" si="129"/>
        <v>0.58442997944247055</v>
      </c>
      <c r="O781" s="1">
        <f t="shared" si="125"/>
        <v>0.55081905896910399</v>
      </c>
      <c r="P781" s="10">
        <f t="shared" si="130"/>
        <v>7892.6598263614833</v>
      </c>
      <c r="Q781" s="7">
        <f t="shared" si="126"/>
        <v>2.3677979479084446</v>
      </c>
      <c r="R781" s="7">
        <f t="shared" si="127"/>
        <v>-0.94031487349123388</v>
      </c>
    </row>
    <row r="782" spans="1:18" x14ac:dyDescent="0.3">
      <c r="A782" s="1">
        <v>81.632410268239994</v>
      </c>
      <c r="B782" s="1">
        <v>-69.840816391060002</v>
      </c>
      <c r="C782" s="1" t="s">
        <v>12</v>
      </c>
      <c r="D782" s="1" t="s">
        <v>9592</v>
      </c>
      <c r="E782" s="2" t="s">
        <v>5129</v>
      </c>
      <c r="F782" s="4">
        <v>4.1331298500000004</v>
      </c>
      <c r="G782" s="5">
        <v>1.436E-5</v>
      </c>
      <c r="H782" s="3">
        <v>15.4627</v>
      </c>
      <c r="I782" s="3">
        <v>2.9999999999999997E-4</v>
      </c>
      <c r="J782" s="3">
        <v>0.12690000000000001</v>
      </c>
      <c r="K782" s="3">
        <v>3.56E-2</v>
      </c>
      <c r="L782" s="10">
        <f t="shared" si="124"/>
        <v>0</v>
      </c>
      <c r="M782" s="3">
        <f t="shared" si="128"/>
        <v>0.98000811047352343</v>
      </c>
      <c r="N782" s="3">
        <f t="shared" si="129"/>
        <v>0.60917643218532813</v>
      </c>
      <c r="O782" s="1">
        <f t="shared" si="125"/>
        <v>0.61627904966898572</v>
      </c>
      <c r="P782" s="10">
        <f t="shared" si="130"/>
        <v>7880.2206461780916</v>
      </c>
      <c r="Q782" s="7">
        <f t="shared" si="126"/>
        <v>2.3640661938534273</v>
      </c>
      <c r="R782" s="7">
        <f t="shared" si="127"/>
        <v>-1.3840580833799039</v>
      </c>
    </row>
    <row r="783" spans="1:18" x14ac:dyDescent="0.3">
      <c r="A783" s="1">
        <v>16.990271172330001</v>
      </c>
      <c r="B783" s="1">
        <v>-73.308919128629995</v>
      </c>
      <c r="C783" s="1" t="s">
        <v>12</v>
      </c>
      <c r="D783" s="1" t="s">
        <v>9592</v>
      </c>
      <c r="E783" s="2" t="s">
        <v>5984</v>
      </c>
      <c r="F783" s="4">
        <v>1.85051516</v>
      </c>
      <c r="G783" s="5">
        <v>8.6000000000000007E-6</v>
      </c>
      <c r="H783" s="3">
        <v>16.900200000000002</v>
      </c>
      <c r="I783" s="3">
        <v>4.0000000000000002E-4</v>
      </c>
      <c r="J783" s="3">
        <v>0.12690000000000001</v>
      </c>
      <c r="K783" s="3">
        <v>0.1072</v>
      </c>
      <c r="L783" s="10">
        <f t="shared" si="124"/>
        <v>0</v>
      </c>
      <c r="M783" s="3">
        <f t="shared" si="128"/>
        <v>2.417508110473527</v>
      </c>
      <c r="N783" s="3">
        <f t="shared" si="129"/>
        <v>1.8343737967402258</v>
      </c>
      <c r="O783" s="1">
        <f t="shared" si="125"/>
        <v>0.26729264732217456</v>
      </c>
      <c r="P783" s="10">
        <f t="shared" si="130"/>
        <v>7880.2206461780916</v>
      </c>
      <c r="Q783" s="7">
        <f t="shared" si="126"/>
        <v>2.3640661938534273</v>
      </c>
      <c r="R783" s="7">
        <f t="shared" si="127"/>
        <v>5.3441916620099672E-2</v>
      </c>
    </row>
    <row r="784" spans="1:18" x14ac:dyDescent="0.3">
      <c r="A784" s="1">
        <v>39.26620534165</v>
      </c>
      <c r="B784" s="1">
        <v>-77.050746151539997</v>
      </c>
      <c r="C784" s="1" t="s">
        <v>12</v>
      </c>
      <c r="D784" s="1" t="s">
        <v>9592</v>
      </c>
      <c r="E784" s="2" t="s">
        <v>2105</v>
      </c>
      <c r="F784" s="4">
        <v>1.5007054399999999</v>
      </c>
      <c r="G784" s="5">
        <v>1.9550000000000001E-5</v>
      </c>
      <c r="H784" s="3">
        <v>17.995799999999999</v>
      </c>
      <c r="I784" s="3">
        <v>6.9999999999999999E-4</v>
      </c>
      <c r="J784" s="3">
        <v>0.127</v>
      </c>
      <c r="K784" s="3">
        <v>0.10050000000000001</v>
      </c>
      <c r="L784" s="10">
        <f t="shared" si="124"/>
        <v>0</v>
      </c>
      <c r="M784" s="3">
        <f t="shared" si="128"/>
        <v>3.5148186047797836</v>
      </c>
      <c r="N784" s="3">
        <f t="shared" si="129"/>
        <v>1.7183714216518227</v>
      </c>
      <c r="O784" s="1">
        <f t="shared" si="125"/>
        <v>0.1762954568425576</v>
      </c>
      <c r="P784" s="10">
        <f t="shared" si="130"/>
        <v>7874.0157480314965</v>
      </c>
      <c r="Q784" s="7">
        <f t="shared" si="126"/>
        <v>2.3622047244094486</v>
      </c>
      <c r="R784" s="7">
        <f t="shared" si="127"/>
        <v>1.152613880370335</v>
      </c>
    </row>
    <row r="785" spans="1:18" x14ac:dyDescent="0.3">
      <c r="A785" s="1">
        <v>16.50031098266</v>
      </c>
      <c r="B785" s="1">
        <v>-73.577624730590003</v>
      </c>
      <c r="C785" s="1" t="s">
        <v>12</v>
      </c>
      <c r="D785" s="1" t="s">
        <v>9592</v>
      </c>
      <c r="E785" s="2" t="s">
        <v>6238</v>
      </c>
      <c r="F785" s="4">
        <v>1.8423476400000001</v>
      </c>
      <c r="G785" s="5">
        <v>2.57E-6</v>
      </c>
      <c r="H785" s="3">
        <v>16.920100000000001</v>
      </c>
      <c r="I785" s="3">
        <v>1.4E-3</v>
      </c>
      <c r="J785" s="3">
        <v>0.12720000000000001</v>
      </c>
      <c r="K785" s="3">
        <v>5.7599999999999998E-2</v>
      </c>
      <c r="L785" s="10">
        <f t="shared" si="124"/>
        <v>0</v>
      </c>
      <c r="M785" s="3">
        <f t="shared" si="128"/>
        <v>2.4425355565619782</v>
      </c>
      <c r="N785" s="3">
        <f t="shared" si="129"/>
        <v>0.98331004734683902</v>
      </c>
      <c r="O785" s="1">
        <f t="shared" si="125"/>
        <v>0.26537158236922137</v>
      </c>
      <c r="P785" s="10">
        <f t="shared" si="130"/>
        <v>7861.635220125786</v>
      </c>
      <c r="Q785" s="7">
        <f t="shared" si="126"/>
        <v>2.358490566037736</v>
      </c>
      <c r="R785" s="7">
        <f t="shared" si="127"/>
        <v>8.4044990524242191E-2</v>
      </c>
    </row>
    <row r="786" spans="1:18" x14ac:dyDescent="0.3">
      <c r="A786" s="1">
        <v>106.78561915701999</v>
      </c>
      <c r="B786" s="1">
        <v>-7.7951281893499997</v>
      </c>
      <c r="C786" s="1" t="s">
        <v>12</v>
      </c>
      <c r="D786" s="1" t="s">
        <v>9592</v>
      </c>
      <c r="E786" s="2" t="s">
        <v>3382</v>
      </c>
      <c r="F786" s="4">
        <v>4.7880073699999999</v>
      </c>
      <c r="G786" s="5">
        <v>1.221E-5</v>
      </c>
      <c r="H786" s="3">
        <v>12.540100000000001</v>
      </c>
      <c r="I786" s="3">
        <v>1E-4</v>
      </c>
      <c r="J786" s="3">
        <v>0.12759999999999999</v>
      </c>
      <c r="K786" s="3">
        <v>4.4900000000000002E-2</v>
      </c>
      <c r="L786" s="10">
        <f t="shared" si="124"/>
        <v>0</v>
      </c>
      <c r="M786" s="3">
        <f t="shared" si="128"/>
        <v>-1.9306466280742782</v>
      </c>
      <c r="N786" s="3">
        <f t="shared" si="129"/>
        <v>0.76410023772856062</v>
      </c>
      <c r="O786" s="1">
        <f t="shared" si="125"/>
        <v>0.68015481022807989</v>
      </c>
      <c r="P786" s="10">
        <f t="shared" si="130"/>
        <v>7836.9905956112862</v>
      </c>
      <c r="Q786" s="7">
        <f t="shared" si="126"/>
        <v>2.3510971786833856</v>
      </c>
      <c r="R786" s="7">
        <f t="shared" si="127"/>
        <v>-4.2817438067576639</v>
      </c>
    </row>
    <row r="787" spans="1:18" x14ac:dyDescent="0.3">
      <c r="A787" s="1">
        <v>9.5769906657200004</v>
      </c>
      <c r="B787" s="1">
        <v>-72.26093706748</v>
      </c>
      <c r="C787" s="1" t="s">
        <v>12</v>
      </c>
      <c r="D787" s="1" t="s">
        <v>9592</v>
      </c>
      <c r="E787" s="2" t="s">
        <v>6665</v>
      </c>
      <c r="F787" s="4">
        <v>0.74516525</v>
      </c>
      <c r="G787" s="5">
        <v>3.0400000000000001E-6</v>
      </c>
      <c r="H787" s="3">
        <v>17.948</v>
      </c>
      <c r="I787" s="3">
        <v>8.0000000000000004E-4</v>
      </c>
      <c r="J787" s="3">
        <v>0.12759999999999999</v>
      </c>
      <c r="K787" s="3">
        <v>0.1188</v>
      </c>
      <c r="L787" s="10">
        <f t="shared" si="124"/>
        <v>0</v>
      </c>
      <c r="M787" s="3">
        <f t="shared" si="128"/>
        <v>3.4772533719257197</v>
      </c>
      <c r="N787" s="3">
        <f t="shared" si="129"/>
        <v>2.0217174737549479</v>
      </c>
      <c r="O787" s="1">
        <f t="shared" si="125"/>
        <v>-0.12774740617130523</v>
      </c>
      <c r="P787" s="10">
        <f t="shared" si="130"/>
        <v>7836.9905956112862</v>
      </c>
      <c r="Q787" s="7">
        <f t="shared" si="126"/>
        <v>2.3510971786833856</v>
      </c>
      <c r="R787" s="7">
        <f t="shared" si="127"/>
        <v>1.1261561932423341</v>
      </c>
    </row>
    <row r="788" spans="1:18" x14ac:dyDescent="0.3">
      <c r="A788" s="1">
        <v>76.607826666860007</v>
      </c>
      <c r="B788" s="1">
        <v>-66.321795545819995</v>
      </c>
      <c r="C788" s="1" t="s">
        <v>12</v>
      </c>
      <c r="D788" s="1" t="s">
        <v>9592</v>
      </c>
      <c r="E788" s="2" t="s">
        <v>2640</v>
      </c>
      <c r="F788" s="4">
        <v>2.6851502900000002</v>
      </c>
      <c r="G788" s="5">
        <v>7.6199999999999999E-6</v>
      </c>
      <c r="H788" s="3">
        <v>15.655099999999999</v>
      </c>
      <c r="I788" s="3">
        <v>1E-4</v>
      </c>
      <c r="J788" s="3">
        <v>0.12770000000000001</v>
      </c>
      <c r="K788" s="3">
        <v>3.5700000000000003E-2</v>
      </c>
      <c r="L788" s="10">
        <f t="shared" si="124"/>
        <v>0</v>
      </c>
      <c r="M788" s="3">
        <f t="shared" si="128"/>
        <v>1.1860544863170759</v>
      </c>
      <c r="N788" s="3">
        <f t="shared" si="129"/>
        <v>0.60706051947800654</v>
      </c>
      <c r="O788" s="1">
        <f t="shared" si="125"/>
        <v>0.42896859852385782</v>
      </c>
      <c r="P788" s="10">
        <f t="shared" si="130"/>
        <v>7830.8535630383712</v>
      </c>
      <c r="Q788" s="7">
        <f t="shared" si="126"/>
        <v>2.3492560689115112</v>
      </c>
      <c r="R788" s="7">
        <f t="shared" si="127"/>
        <v>-1.1632015825944353</v>
      </c>
    </row>
    <row r="789" spans="1:18" x14ac:dyDescent="0.3">
      <c r="A789" s="1">
        <v>359.03700064898999</v>
      </c>
      <c r="B789" s="1">
        <v>-73.649889978640005</v>
      </c>
      <c r="C789" s="1" t="s">
        <v>12</v>
      </c>
      <c r="D789" s="1" t="s">
        <v>9592</v>
      </c>
      <c r="E789" s="2" t="s">
        <v>2971</v>
      </c>
      <c r="F789" s="4">
        <v>2.08818876</v>
      </c>
      <c r="G789" s="5">
        <v>1.1090000000000001E-5</v>
      </c>
      <c r="H789" s="3">
        <v>17.149699999999999</v>
      </c>
      <c r="I789" s="3">
        <v>1.4E-3</v>
      </c>
      <c r="J789" s="3">
        <v>0.128</v>
      </c>
      <c r="K789" s="3">
        <v>6.7400000000000002E-2</v>
      </c>
      <c r="L789" s="10">
        <f t="shared" si="124"/>
        <v>0</v>
      </c>
      <c r="M789" s="3">
        <f t="shared" si="128"/>
        <v>2.6857498482393396</v>
      </c>
      <c r="N789" s="3">
        <f t="shared" si="129"/>
        <v>1.14341771611489</v>
      </c>
      <c r="O789" s="1">
        <f t="shared" si="125"/>
        <v>0.31976975377522143</v>
      </c>
      <c r="P789" s="10">
        <f t="shared" si="130"/>
        <v>7812.5</v>
      </c>
      <c r="Q789" s="7">
        <f t="shared" si="126"/>
        <v>2.34375</v>
      </c>
      <c r="R789" s="7">
        <f t="shared" si="127"/>
        <v>0.3419998482393396</v>
      </c>
    </row>
    <row r="790" spans="1:18" x14ac:dyDescent="0.3">
      <c r="A790" s="1">
        <v>312.86614272079998</v>
      </c>
      <c r="B790" s="1">
        <v>46.303514493569999</v>
      </c>
      <c r="C790" s="1" t="s">
        <v>12</v>
      </c>
      <c r="D790" s="1" t="s">
        <v>9592</v>
      </c>
      <c r="E790" s="2" t="s">
        <v>3060</v>
      </c>
      <c r="F790" s="4">
        <v>3.1622731800000001</v>
      </c>
      <c r="G790" s="5">
        <v>1.252E-5</v>
      </c>
      <c r="H790" s="3">
        <v>12.336600000000001</v>
      </c>
      <c r="I790" s="3">
        <v>5.0000000000000001E-4</v>
      </c>
      <c r="J790" s="3">
        <v>0.12809999999999999</v>
      </c>
      <c r="K790" s="3">
        <v>2.8500000000000001E-2</v>
      </c>
      <c r="L790" s="10">
        <f t="shared" si="124"/>
        <v>0</v>
      </c>
      <c r="M790" s="3">
        <f t="shared" si="128"/>
        <v>-2.1256543512765695</v>
      </c>
      <c r="N790" s="3">
        <f t="shared" si="129"/>
        <v>0.48311511727951001</v>
      </c>
      <c r="O790" s="1">
        <f t="shared" si="125"/>
        <v>0.49999938471127697</v>
      </c>
      <c r="P790" s="10">
        <f t="shared" si="130"/>
        <v>7806.4012490242003</v>
      </c>
      <c r="Q790" s="7">
        <f t="shared" si="126"/>
        <v>2.3419203747072603</v>
      </c>
      <c r="R790" s="7">
        <f t="shared" si="127"/>
        <v>-4.4675747259838303</v>
      </c>
    </row>
    <row r="791" spans="1:18" x14ac:dyDescent="0.3">
      <c r="A791" s="1">
        <v>25.819889941429999</v>
      </c>
      <c r="B791" s="1">
        <v>59.997616118529997</v>
      </c>
      <c r="C791" s="1" t="s">
        <v>12</v>
      </c>
      <c r="D791" s="1" t="s">
        <v>9592</v>
      </c>
      <c r="E791" s="2" t="s">
        <v>7491</v>
      </c>
      <c r="F791" s="4">
        <v>3.8431397700000001</v>
      </c>
      <c r="G791" s="5">
        <v>4.5499999999999996E-6</v>
      </c>
      <c r="H791" s="3">
        <v>12.333</v>
      </c>
      <c r="I791" s="3">
        <v>1E-4</v>
      </c>
      <c r="J791" s="3">
        <v>0.12809999999999999</v>
      </c>
      <c r="K791" s="3">
        <v>2.8799999999999999E-2</v>
      </c>
      <c r="L791" s="10">
        <f t="shared" si="124"/>
        <v>0</v>
      </c>
      <c r="M791" s="3">
        <f t="shared" si="128"/>
        <v>-2.1292543512765718</v>
      </c>
      <c r="N791" s="3">
        <f t="shared" si="129"/>
        <v>0.48820028834723339</v>
      </c>
      <c r="O791" s="1">
        <f t="shared" si="125"/>
        <v>0.5846861794775956</v>
      </c>
      <c r="P791" s="10">
        <f t="shared" si="130"/>
        <v>7806.4012490242003</v>
      </c>
      <c r="Q791" s="7">
        <f t="shared" si="126"/>
        <v>2.3419203747072603</v>
      </c>
      <c r="R791" s="7">
        <f t="shared" si="127"/>
        <v>-4.4711747259838326</v>
      </c>
    </row>
    <row r="792" spans="1:18" x14ac:dyDescent="0.3">
      <c r="A792" s="1">
        <v>9.72925922708</v>
      </c>
      <c r="B792" s="1">
        <v>-73.206334557290006</v>
      </c>
      <c r="C792" s="1" t="s">
        <v>12</v>
      </c>
      <c r="D792" s="1" t="s">
        <v>9592</v>
      </c>
      <c r="E792" s="2" t="s">
        <v>952</v>
      </c>
      <c r="F792" s="4">
        <v>0.80582107000000003</v>
      </c>
      <c r="G792" s="5">
        <v>3.23E-6</v>
      </c>
      <c r="H792" s="3">
        <v>17.899100000000001</v>
      </c>
      <c r="I792" s="3">
        <v>8.0000000000000004E-4</v>
      </c>
      <c r="J792" s="3">
        <v>0.12820000000000001</v>
      </c>
      <c r="K792" s="3">
        <v>0.1158</v>
      </c>
      <c r="L792" s="10">
        <f t="shared" si="124"/>
        <v>0</v>
      </c>
      <c r="M792" s="3">
        <f t="shared" si="128"/>
        <v>3.4385401259139918</v>
      </c>
      <c r="N792" s="3">
        <f t="shared" si="129"/>
        <v>1.961440935325329</v>
      </c>
      <c r="O792" s="1">
        <f t="shared" si="125"/>
        <v>-9.3761381195467536E-2</v>
      </c>
      <c r="P792" s="10">
        <f t="shared" si="130"/>
        <v>7800.3120124804982</v>
      </c>
      <c r="Q792" s="7">
        <f t="shared" si="126"/>
        <v>2.3400936037441493</v>
      </c>
      <c r="R792" s="7">
        <f t="shared" si="127"/>
        <v>1.0984465221698425</v>
      </c>
    </row>
    <row r="793" spans="1:18" x14ac:dyDescent="0.3">
      <c r="A793" s="1">
        <v>75.270045732819995</v>
      </c>
      <c r="B793" s="1">
        <v>-68.22057898285</v>
      </c>
      <c r="C793" s="1" t="s">
        <v>12</v>
      </c>
      <c r="D793" s="1" t="s">
        <v>9592</v>
      </c>
      <c r="E793" s="2" t="s">
        <v>1610</v>
      </c>
      <c r="F793" s="4">
        <v>1.1861179799999999</v>
      </c>
      <c r="G793" s="5">
        <v>8.1799999999999996E-6</v>
      </c>
      <c r="H793" s="3">
        <v>16.497800000000002</v>
      </c>
      <c r="I793" s="3">
        <v>5.0000000000000001E-4</v>
      </c>
      <c r="J793" s="3">
        <v>0.12820000000000001</v>
      </c>
      <c r="K793" s="3">
        <v>4.36E-2</v>
      </c>
      <c r="L793" s="10">
        <f t="shared" si="124"/>
        <v>0</v>
      </c>
      <c r="M793" s="3">
        <f t="shared" si="128"/>
        <v>2.0372401259139927</v>
      </c>
      <c r="N793" s="3">
        <f t="shared" si="129"/>
        <v>0.73850463961543034</v>
      </c>
      <c r="O793" s="1">
        <f t="shared" si="125"/>
        <v>7.4127889293533436E-2</v>
      </c>
      <c r="P793" s="10">
        <f t="shared" si="130"/>
        <v>7800.3120124804982</v>
      </c>
      <c r="Q793" s="7">
        <f t="shared" si="126"/>
        <v>2.3400936037441493</v>
      </c>
      <c r="R793" s="7">
        <f t="shared" si="127"/>
        <v>-0.30285347783015659</v>
      </c>
    </row>
    <row r="794" spans="1:18" x14ac:dyDescent="0.3">
      <c r="A794" s="1">
        <v>121.47151359259</v>
      </c>
      <c r="B794" s="1">
        <v>-23.673686479859999</v>
      </c>
      <c r="C794" s="1" t="s">
        <v>12</v>
      </c>
      <c r="D794" s="1" t="s">
        <v>9592</v>
      </c>
      <c r="E794" s="2" t="s">
        <v>9337</v>
      </c>
      <c r="F794" s="4">
        <v>1.8359911</v>
      </c>
      <c r="G794" s="5">
        <v>9.0899999999999994E-6</v>
      </c>
      <c r="H794" s="3">
        <v>16.723299999999998</v>
      </c>
      <c r="I794" s="3">
        <v>2.9999999999999997E-4</v>
      </c>
      <c r="J794" s="3">
        <v>0.12820000000000001</v>
      </c>
      <c r="K794" s="3">
        <v>6.3600000000000004E-2</v>
      </c>
      <c r="L794" s="10">
        <f t="shared" si="124"/>
        <v>0</v>
      </c>
      <c r="M794" s="3">
        <f t="shared" si="128"/>
        <v>2.2627401259139894</v>
      </c>
      <c r="N794" s="3">
        <f t="shared" si="129"/>
        <v>1.07726803063801</v>
      </c>
      <c r="O794" s="1">
        <f t="shared" si="125"/>
        <v>0.26387057161998545</v>
      </c>
      <c r="P794" s="10">
        <f t="shared" si="130"/>
        <v>7800.3120124804982</v>
      </c>
      <c r="Q794" s="7">
        <f t="shared" si="126"/>
        <v>2.3400936037441493</v>
      </c>
      <c r="R794" s="7">
        <f t="shared" si="127"/>
        <v>-7.7353477830159889E-2</v>
      </c>
    </row>
    <row r="795" spans="1:18" x14ac:dyDescent="0.3">
      <c r="A795" s="1">
        <v>18.593732507870001</v>
      </c>
      <c r="B795" s="1">
        <v>-73.932642803009998</v>
      </c>
      <c r="C795" s="1" t="s">
        <v>12</v>
      </c>
      <c r="D795" s="1" t="s">
        <v>9592</v>
      </c>
      <c r="E795" s="2" t="s">
        <v>6219</v>
      </c>
      <c r="F795" s="4">
        <v>1.6345451099999999</v>
      </c>
      <c r="G795" s="5">
        <v>9.7699999999999996E-6</v>
      </c>
      <c r="H795" s="3">
        <v>17.191400000000002</v>
      </c>
      <c r="I795" s="3">
        <v>6.9999999999999999E-4</v>
      </c>
      <c r="J795" s="3">
        <v>0.12870000000000001</v>
      </c>
      <c r="K795" s="3">
        <v>7.1999999999999995E-2</v>
      </c>
      <c r="L795" s="10">
        <f t="shared" si="124"/>
        <v>0</v>
      </c>
      <c r="M795" s="3">
        <f t="shared" si="128"/>
        <v>2.7392927345219356</v>
      </c>
      <c r="N795" s="3">
        <f t="shared" si="129"/>
        <v>1.2148109170100307</v>
      </c>
      <c r="O795" s="1">
        <f t="shared" si="125"/>
        <v>0.21339691069414285</v>
      </c>
      <c r="P795" s="10">
        <f t="shared" si="130"/>
        <v>7770.0077700077691</v>
      </c>
      <c r="Q795" s="7">
        <f t="shared" si="126"/>
        <v>2.3310023310023307</v>
      </c>
      <c r="R795" s="7">
        <f t="shared" si="127"/>
        <v>0.40829040351960488</v>
      </c>
    </row>
    <row r="796" spans="1:18" x14ac:dyDescent="0.3">
      <c r="A796" s="1">
        <v>14.20637595092</v>
      </c>
      <c r="B796" s="1">
        <v>-71.573753266729994</v>
      </c>
      <c r="C796" s="1" t="s">
        <v>12</v>
      </c>
      <c r="D796" s="1" t="s">
        <v>9592</v>
      </c>
      <c r="E796" s="2" t="s">
        <v>6905</v>
      </c>
      <c r="F796" s="4">
        <v>1.31424045</v>
      </c>
      <c r="G796" s="5">
        <v>7.34E-6</v>
      </c>
      <c r="H796" s="3">
        <v>17.546700000000001</v>
      </c>
      <c r="I796" s="3">
        <v>6.9999999999999999E-4</v>
      </c>
      <c r="J796" s="3">
        <v>0.12920000000000001</v>
      </c>
      <c r="K796" s="3">
        <v>8.1699999999999995E-2</v>
      </c>
      <c r="L796" s="10">
        <f t="shared" si="124"/>
        <v>0</v>
      </c>
      <c r="M796" s="3">
        <f t="shared" si="128"/>
        <v>3.1030125682953269</v>
      </c>
      <c r="N796" s="3">
        <f t="shared" si="129"/>
        <v>1.3731382461770505</v>
      </c>
      <c r="O796" s="1">
        <f t="shared" si="125"/>
        <v>0.11867482987735939</v>
      </c>
      <c r="P796" s="10">
        <f t="shared" si="130"/>
        <v>7739.9380804953553</v>
      </c>
      <c r="Q796" s="7">
        <f t="shared" si="126"/>
        <v>2.3219814241486065</v>
      </c>
      <c r="R796" s="7">
        <f t="shared" si="127"/>
        <v>0.78103114414672037</v>
      </c>
    </row>
    <row r="797" spans="1:18" x14ac:dyDescent="0.3">
      <c r="A797" s="1">
        <v>14.16225897604</v>
      </c>
      <c r="B797" s="1">
        <v>-71.917245407069998</v>
      </c>
      <c r="C797" s="1" t="s">
        <v>12</v>
      </c>
      <c r="D797" s="1" t="s">
        <v>9592</v>
      </c>
      <c r="E797" s="2" t="s">
        <v>7063</v>
      </c>
      <c r="F797" s="4">
        <v>1.30923564</v>
      </c>
      <c r="G797" s="5">
        <v>3.89E-6</v>
      </c>
      <c r="H797" s="3">
        <v>17.5427</v>
      </c>
      <c r="I797" s="3">
        <v>5.0000000000000001E-4</v>
      </c>
      <c r="J797" s="3">
        <v>0.1293</v>
      </c>
      <c r="K797" s="3">
        <v>9.3899999999999997E-2</v>
      </c>
      <c r="L797" s="10">
        <f t="shared" si="124"/>
        <v>0</v>
      </c>
      <c r="M797" s="3">
        <f t="shared" si="128"/>
        <v>3.1006926244019688</v>
      </c>
      <c r="N797" s="3">
        <f t="shared" si="129"/>
        <v>1.5769639077920272</v>
      </c>
      <c r="O797" s="1">
        <f t="shared" si="125"/>
        <v>0.1170178191570931</v>
      </c>
      <c r="P797" s="10">
        <f t="shared" si="130"/>
        <v>7733.952049497293</v>
      </c>
      <c r="Q797" s="7">
        <f t="shared" si="126"/>
        <v>2.3201856148491879</v>
      </c>
      <c r="R797" s="7">
        <f t="shared" si="127"/>
        <v>0.78050700955278085</v>
      </c>
    </row>
    <row r="798" spans="1:18" x14ac:dyDescent="0.3">
      <c r="A798" s="1">
        <v>14.434964534080001</v>
      </c>
      <c r="B798" s="1">
        <v>-72.771244943639999</v>
      </c>
      <c r="C798" s="1" t="s">
        <v>12</v>
      </c>
      <c r="D798" s="1" t="s">
        <v>9592</v>
      </c>
      <c r="E798" s="2" t="s">
        <v>5552</v>
      </c>
      <c r="F798" s="4">
        <v>1.4538480300000001</v>
      </c>
      <c r="G798" s="5">
        <v>3.4599999999999999E-6</v>
      </c>
      <c r="H798" s="3">
        <v>17.472300000000001</v>
      </c>
      <c r="I798" s="3">
        <v>8.9999999999999998E-4</v>
      </c>
      <c r="J798" s="3">
        <v>0.1295</v>
      </c>
      <c r="K798" s="3">
        <v>7.7399999999999997E-2</v>
      </c>
      <c r="L798" s="10">
        <f t="shared" si="124"/>
        <v>0</v>
      </c>
      <c r="M798" s="3">
        <f t="shared" si="128"/>
        <v>3.0336488420863539</v>
      </c>
      <c r="N798" s="3">
        <f t="shared" si="129"/>
        <v>1.2978543621928835</v>
      </c>
      <c r="O798" s="1">
        <f t="shared" si="125"/>
        <v>0.16251901231273433</v>
      </c>
      <c r="P798" s="10">
        <f t="shared" si="130"/>
        <v>7722.0077220077219</v>
      </c>
      <c r="Q798" s="7">
        <f t="shared" si="126"/>
        <v>2.3166023166023164</v>
      </c>
      <c r="R798" s="7">
        <f t="shared" si="127"/>
        <v>0.71704652548403747</v>
      </c>
    </row>
    <row r="799" spans="1:18" x14ac:dyDescent="0.3">
      <c r="A799" s="1">
        <v>42.023344166770002</v>
      </c>
      <c r="B799" s="1">
        <v>57.934475021840001</v>
      </c>
      <c r="C799" s="1" t="s">
        <v>12</v>
      </c>
      <c r="D799" s="1" t="s">
        <v>9592</v>
      </c>
      <c r="E799" s="2" t="s">
        <v>7541</v>
      </c>
      <c r="F799" s="4">
        <v>2.7987315700000002</v>
      </c>
      <c r="G799" s="5">
        <v>1.137E-5</v>
      </c>
      <c r="H799" s="3">
        <v>14.0313</v>
      </c>
      <c r="I799" s="3">
        <v>2.0000000000000001E-4</v>
      </c>
      <c r="J799" s="3">
        <v>0.1295</v>
      </c>
      <c r="K799" s="3">
        <v>2.7300000000000001E-2</v>
      </c>
      <c r="L799" s="10">
        <f t="shared" si="124"/>
        <v>0</v>
      </c>
      <c r="M799" s="3">
        <f t="shared" si="128"/>
        <v>-0.40735115791364507</v>
      </c>
      <c r="N799" s="3">
        <f t="shared" si="129"/>
        <v>0.45777027067717169</v>
      </c>
      <c r="O799" s="1">
        <f t="shared" si="125"/>
        <v>0.44696124671262299</v>
      </c>
      <c r="P799" s="10">
        <f t="shared" si="130"/>
        <v>7722.0077220077219</v>
      </c>
      <c r="Q799" s="7">
        <f t="shared" si="126"/>
        <v>2.3166023166023164</v>
      </c>
      <c r="R799" s="7">
        <f t="shared" si="127"/>
        <v>-2.7239534745159615</v>
      </c>
    </row>
    <row r="800" spans="1:18" x14ac:dyDescent="0.3">
      <c r="A800" s="1">
        <v>11.892278530940001</v>
      </c>
      <c r="B800" s="1">
        <v>-72.865520262480004</v>
      </c>
      <c r="C800" s="1" t="s">
        <v>12</v>
      </c>
      <c r="D800" s="1" t="s">
        <v>9592</v>
      </c>
      <c r="E800" s="2" t="s">
        <v>1096</v>
      </c>
      <c r="F800" s="4">
        <v>4.2878698699999998</v>
      </c>
      <c r="G800" s="5">
        <v>6.7269999999999998E-5</v>
      </c>
      <c r="H800" s="3">
        <v>16.249600000000001</v>
      </c>
      <c r="I800" s="3">
        <v>2.9999999999999997E-4</v>
      </c>
      <c r="J800" s="3">
        <v>0.13020000000000001</v>
      </c>
      <c r="K800" s="3">
        <v>4.8500000000000001E-2</v>
      </c>
      <c r="L800" s="10">
        <f t="shared" si="124"/>
        <v>0</v>
      </c>
      <c r="M800" s="3">
        <f t="shared" si="128"/>
        <v>1.8226549211608685</v>
      </c>
      <c r="N800" s="3">
        <f t="shared" si="129"/>
        <v>0.8088825168639534</v>
      </c>
      <c r="O800" s="1">
        <f t="shared" si="125"/>
        <v>0.63224159674103642</v>
      </c>
      <c r="P800" s="10">
        <f t="shared" si="130"/>
        <v>7680.4915514592922</v>
      </c>
      <c r="Q800" s="7">
        <f t="shared" si="126"/>
        <v>2.3041474654377874</v>
      </c>
      <c r="R800" s="7">
        <f t="shared" si="127"/>
        <v>-0.4814925442769189</v>
      </c>
    </row>
    <row r="801" spans="1:18" x14ac:dyDescent="0.3">
      <c r="A801" s="1">
        <v>300.16306228105998</v>
      </c>
      <c r="B801" s="1">
        <v>-43.54627864519</v>
      </c>
      <c r="C801" s="1" t="s">
        <v>12</v>
      </c>
      <c r="D801" s="1" t="s">
        <v>9592</v>
      </c>
      <c r="E801" s="2" t="s">
        <v>487</v>
      </c>
      <c r="F801" s="4">
        <v>1.36689109</v>
      </c>
      <c r="G801" s="5">
        <v>6.6779999999999994E-5</v>
      </c>
      <c r="H801" s="3">
        <v>11.5884</v>
      </c>
      <c r="I801" s="3">
        <v>4.7000000000000002E-3</v>
      </c>
      <c r="J801" s="3">
        <v>0.1303</v>
      </c>
      <c r="K801" s="3">
        <v>4.58E-2</v>
      </c>
      <c r="L801" s="10">
        <f t="shared" si="124"/>
        <v>0</v>
      </c>
      <c r="M801" s="3">
        <f t="shared" si="128"/>
        <v>-2.8368779214370754</v>
      </c>
      <c r="N801" s="3">
        <f t="shared" si="129"/>
        <v>0.76328013625319746</v>
      </c>
      <c r="O801" s="1">
        <f t="shared" si="125"/>
        <v>0.13573391259540127</v>
      </c>
      <c r="P801" s="10">
        <f t="shared" si="130"/>
        <v>7674.5970836531078</v>
      </c>
      <c r="Q801" s="7">
        <f t="shared" si="126"/>
        <v>2.302379125095932</v>
      </c>
      <c r="R801" s="7">
        <f t="shared" si="127"/>
        <v>-5.1392570465330074</v>
      </c>
    </row>
    <row r="802" spans="1:18" x14ac:dyDescent="0.3">
      <c r="A802" s="1">
        <v>80.405063563279995</v>
      </c>
      <c r="B802" s="1">
        <v>-69.880889569190003</v>
      </c>
      <c r="C802" s="1" t="s">
        <v>12</v>
      </c>
      <c r="D802" s="1" t="s">
        <v>9592</v>
      </c>
      <c r="E802" s="2" t="s">
        <v>5124</v>
      </c>
      <c r="F802" s="4">
        <v>3.01579401</v>
      </c>
      <c r="G802" s="5">
        <v>1.399E-5</v>
      </c>
      <c r="H802" s="3">
        <v>16.093299999999999</v>
      </c>
      <c r="I802" s="3">
        <v>4.0000000000000002E-4</v>
      </c>
      <c r="J802" s="3">
        <v>0.1303</v>
      </c>
      <c r="K802" s="3">
        <v>7.2999999999999995E-2</v>
      </c>
      <c r="L802" s="10">
        <f t="shared" si="124"/>
        <v>0</v>
      </c>
      <c r="M802" s="3">
        <f t="shared" si="128"/>
        <v>1.6680220785629238</v>
      </c>
      <c r="N802" s="3">
        <f t="shared" si="129"/>
        <v>1.2165588778617429</v>
      </c>
      <c r="O802" s="1">
        <f t="shared" si="125"/>
        <v>0.47940167427482705</v>
      </c>
      <c r="P802" s="10">
        <f t="shared" si="130"/>
        <v>7674.5970836531078</v>
      </c>
      <c r="Q802" s="7">
        <f t="shared" si="126"/>
        <v>2.302379125095932</v>
      </c>
      <c r="R802" s="7">
        <f t="shared" si="127"/>
        <v>-0.63435704653300817</v>
      </c>
    </row>
    <row r="803" spans="1:18" x14ac:dyDescent="0.3">
      <c r="A803" s="1">
        <v>288.77200901648001</v>
      </c>
      <c r="B803" s="1">
        <v>-2.3670467732499998</v>
      </c>
      <c r="C803" s="1" t="s">
        <v>12</v>
      </c>
      <c r="D803" s="1" t="s">
        <v>9592</v>
      </c>
      <c r="E803" s="2" t="s">
        <v>278</v>
      </c>
      <c r="F803" s="4">
        <v>1.54229087</v>
      </c>
      <c r="G803" s="5">
        <v>2.88E-6</v>
      </c>
      <c r="H803" s="3">
        <v>14.7951</v>
      </c>
      <c r="I803" s="3">
        <v>5.0000000000000001E-4</v>
      </c>
      <c r="J803" s="3">
        <v>0.13059999999999999</v>
      </c>
      <c r="K803" s="3">
        <v>4.0599999999999997E-2</v>
      </c>
      <c r="L803" s="10">
        <f t="shared" si="124"/>
        <v>0</v>
      </c>
      <c r="M803" s="3">
        <f t="shared" si="128"/>
        <v>0.37481588469527338</v>
      </c>
      <c r="N803" s="3">
        <f t="shared" si="129"/>
        <v>0.67505264028922785</v>
      </c>
      <c r="O803" s="1">
        <f t="shared" si="125"/>
        <v>0.18816628767289487</v>
      </c>
      <c r="P803" s="10">
        <f t="shared" si="130"/>
        <v>7656.9678407350693</v>
      </c>
      <c r="Q803" s="7">
        <f t="shared" si="126"/>
        <v>2.2970903522205206</v>
      </c>
      <c r="R803" s="7">
        <f t="shared" si="127"/>
        <v>-1.9222744675252472</v>
      </c>
    </row>
    <row r="804" spans="1:18" x14ac:dyDescent="0.3">
      <c r="A804" s="1">
        <v>191.34069577546001</v>
      </c>
      <c r="B804" s="1">
        <v>-42.408398416689998</v>
      </c>
      <c r="C804" s="1" t="s">
        <v>12</v>
      </c>
      <c r="D804" s="1" t="s">
        <v>9592</v>
      </c>
      <c r="E804" s="2" t="s">
        <v>3407</v>
      </c>
      <c r="F804" s="4">
        <v>1.8461716699999999</v>
      </c>
      <c r="G804" s="5">
        <v>3.58E-6</v>
      </c>
      <c r="H804" s="3">
        <v>15.154999999999999</v>
      </c>
      <c r="I804" s="3">
        <v>8.0000000000000004E-4</v>
      </c>
      <c r="J804" s="3">
        <v>0.13059999999999999</v>
      </c>
      <c r="K804" s="3">
        <v>4.2599999999999999E-2</v>
      </c>
      <c r="L804" s="10">
        <f t="shared" si="124"/>
        <v>0</v>
      </c>
      <c r="M804" s="3">
        <f t="shared" si="128"/>
        <v>0.7347158846952766</v>
      </c>
      <c r="N804" s="3">
        <f t="shared" si="129"/>
        <v>0.70830672242335746</v>
      </c>
      <c r="O804" s="1">
        <f t="shared" si="125"/>
        <v>0.26627208231679561</v>
      </c>
      <c r="P804" s="10">
        <f t="shared" si="130"/>
        <v>7656.9678407350693</v>
      </c>
      <c r="Q804" s="7">
        <f t="shared" si="126"/>
        <v>2.2970903522205206</v>
      </c>
      <c r="R804" s="7">
        <f t="shared" si="127"/>
        <v>-1.562374467525244</v>
      </c>
    </row>
    <row r="805" spans="1:18" x14ac:dyDescent="0.3">
      <c r="A805" s="1">
        <v>81.088803890519998</v>
      </c>
      <c r="B805" s="1">
        <v>-69.808470963109997</v>
      </c>
      <c r="C805" s="1" t="s">
        <v>12</v>
      </c>
      <c r="D805" s="1" t="s">
        <v>9592</v>
      </c>
      <c r="E805" s="2" t="s">
        <v>5007</v>
      </c>
      <c r="F805" s="4">
        <v>6.0178266999999996</v>
      </c>
      <c r="G805" s="5">
        <v>4.2880000000000003E-5</v>
      </c>
      <c r="H805" s="3">
        <v>15.0052</v>
      </c>
      <c r="I805" s="3">
        <v>4.0000000000000002E-4</v>
      </c>
      <c r="J805" s="3">
        <v>0.13070000000000001</v>
      </c>
      <c r="K805" s="3">
        <v>6.4899999999999999E-2</v>
      </c>
      <c r="L805" s="10">
        <f t="shared" si="124"/>
        <v>0</v>
      </c>
      <c r="M805" s="3">
        <f t="shared" si="128"/>
        <v>0.5865779379027245</v>
      </c>
      <c r="N805" s="3">
        <f t="shared" si="129"/>
        <v>1.0782607671723914</v>
      </c>
      <c r="O805" s="1">
        <f t="shared" si="125"/>
        <v>0.77943967687075999</v>
      </c>
      <c r="P805" s="10">
        <f t="shared" si="130"/>
        <v>7651.1094108645739</v>
      </c>
      <c r="Q805" s="7">
        <f t="shared" si="126"/>
        <v>2.2953328232593724</v>
      </c>
      <c r="R805" s="7">
        <f t="shared" si="127"/>
        <v>-1.7087548853566479</v>
      </c>
    </row>
    <row r="806" spans="1:18" x14ac:dyDescent="0.3">
      <c r="A806" s="1">
        <v>11.014399098709999</v>
      </c>
      <c r="B806" s="1">
        <v>-73.265487940360003</v>
      </c>
      <c r="C806" s="1" t="s">
        <v>12</v>
      </c>
      <c r="D806" s="1" t="s">
        <v>9592</v>
      </c>
      <c r="E806" s="2" t="s">
        <v>665</v>
      </c>
      <c r="F806" s="4">
        <v>2.4740865699999999</v>
      </c>
      <c r="G806" s="5">
        <v>4.0720000000000003E-5</v>
      </c>
      <c r="H806" s="3">
        <v>17.022099999999998</v>
      </c>
      <c r="I806" s="3">
        <v>4.0000000000000002E-4</v>
      </c>
      <c r="J806" s="3">
        <v>0.1308</v>
      </c>
      <c r="K806" s="3">
        <v>7.2700000000000001E-2</v>
      </c>
      <c r="L806" s="10">
        <f t="shared" si="124"/>
        <v>0</v>
      </c>
      <c r="M806" s="3">
        <f t="shared" si="128"/>
        <v>2.605138719941241</v>
      </c>
      <c r="N806" s="3">
        <f t="shared" si="129"/>
        <v>1.2069279789052245</v>
      </c>
      <c r="O806" s="1">
        <f t="shared" si="125"/>
        <v>0.39341489182322326</v>
      </c>
      <c r="P806" s="10">
        <f t="shared" si="130"/>
        <v>7645.2599388379203</v>
      </c>
      <c r="Q806" s="7">
        <f t="shared" si="126"/>
        <v>2.2935779816513757</v>
      </c>
      <c r="R806" s="7">
        <f t="shared" si="127"/>
        <v>0.3115607382898653</v>
      </c>
    </row>
    <row r="807" spans="1:18" x14ac:dyDescent="0.3">
      <c r="A807" s="1">
        <v>16.77310672786</v>
      </c>
      <c r="B807" s="1">
        <v>-72.633839341309994</v>
      </c>
      <c r="C807" s="1" t="s">
        <v>12</v>
      </c>
      <c r="D807" s="1" t="s">
        <v>9592</v>
      </c>
      <c r="E807" s="2" t="s">
        <v>6042</v>
      </c>
      <c r="F807" s="4">
        <v>2.9366793200000001</v>
      </c>
      <c r="G807" s="5">
        <v>1.044E-5</v>
      </c>
      <c r="H807" s="3">
        <v>16.040299999999998</v>
      </c>
      <c r="I807" s="3">
        <v>5.9999999999999995E-4</v>
      </c>
      <c r="J807" s="3">
        <v>0.1308</v>
      </c>
      <c r="K807" s="3">
        <v>4.6199999999999998E-2</v>
      </c>
      <c r="L807" s="10">
        <f t="shared" si="124"/>
        <v>0</v>
      </c>
      <c r="M807" s="3">
        <f t="shared" si="128"/>
        <v>1.6233387199412412</v>
      </c>
      <c r="N807" s="3">
        <f t="shared" si="129"/>
        <v>0.76698881189312551</v>
      </c>
      <c r="O807" s="1">
        <f t="shared" si="125"/>
        <v>0.46785652495038965</v>
      </c>
      <c r="P807" s="10">
        <f t="shared" si="130"/>
        <v>7645.2599388379203</v>
      </c>
      <c r="Q807" s="7">
        <f t="shared" si="126"/>
        <v>2.2935779816513757</v>
      </c>
      <c r="R807" s="7">
        <f t="shared" si="127"/>
        <v>-0.67023926171013448</v>
      </c>
    </row>
    <row r="808" spans="1:18" x14ac:dyDescent="0.3">
      <c r="A808" s="1">
        <v>119.66611108314</v>
      </c>
      <c r="B808" s="1">
        <v>-33.504046124029998</v>
      </c>
      <c r="C808" s="1" t="s">
        <v>12</v>
      </c>
      <c r="D808" s="1" t="s">
        <v>9592</v>
      </c>
      <c r="E808" s="2" t="s">
        <v>8601</v>
      </c>
      <c r="F808" s="4">
        <v>4.4027949099999999</v>
      </c>
      <c r="G808" s="5">
        <v>3.6319999999999998E-5</v>
      </c>
      <c r="H808" s="3">
        <v>11.642200000000001</v>
      </c>
      <c r="I808" s="3">
        <v>2.0000000000000001E-4</v>
      </c>
      <c r="J808" s="3">
        <v>0.1313</v>
      </c>
      <c r="K808" s="3">
        <v>2.9700000000000001E-2</v>
      </c>
      <c r="L808" s="10">
        <f t="shared" si="124"/>
        <v>0</v>
      </c>
      <c r="M808" s="3">
        <f t="shared" si="128"/>
        <v>-2.7664763695526027</v>
      </c>
      <c r="N808" s="3">
        <f t="shared" si="129"/>
        <v>0.49118650197904501</v>
      </c>
      <c r="O808" s="1">
        <f t="shared" si="125"/>
        <v>0.64372845572303516</v>
      </c>
      <c r="P808" s="10">
        <f t="shared" si="130"/>
        <v>7616.1462300076164</v>
      </c>
      <c r="Q808" s="7">
        <f t="shared" si="126"/>
        <v>2.2848438690022848</v>
      </c>
      <c r="R808" s="7">
        <f t="shared" si="127"/>
        <v>-5.0513202385548874</v>
      </c>
    </row>
    <row r="809" spans="1:18" x14ac:dyDescent="0.3">
      <c r="A809" s="1">
        <v>79.866700991409999</v>
      </c>
      <c r="B809" s="1">
        <v>-69.192047926559994</v>
      </c>
      <c r="C809" s="1" t="s">
        <v>12</v>
      </c>
      <c r="D809" s="1" t="s">
        <v>9592</v>
      </c>
      <c r="E809" s="2" t="s">
        <v>6413</v>
      </c>
      <c r="F809" s="4">
        <v>4.50972974</v>
      </c>
      <c r="G809" s="5">
        <v>1.0103E-4</v>
      </c>
      <c r="H809" s="3">
        <v>16.020099999999999</v>
      </c>
      <c r="I809" s="3">
        <v>2.9999999999999997E-4</v>
      </c>
      <c r="J809" s="3">
        <v>0.13189999999999999</v>
      </c>
      <c r="K809" s="3">
        <v>4.1500000000000002E-2</v>
      </c>
      <c r="L809" s="10">
        <f t="shared" si="124"/>
        <v>0</v>
      </c>
      <c r="M809" s="3">
        <f t="shared" si="128"/>
        <v>1.6213239777318265</v>
      </c>
      <c r="N809" s="3">
        <f t="shared" si="129"/>
        <v>0.68321596712927946</v>
      </c>
      <c r="O809" s="1">
        <f t="shared" si="125"/>
        <v>0.65415051616985231</v>
      </c>
      <c r="P809" s="10">
        <f t="shared" si="130"/>
        <v>7581.5011372251711</v>
      </c>
      <c r="Q809" s="7">
        <f t="shared" si="126"/>
        <v>2.2744503411675514</v>
      </c>
      <c r="R809" s="7">
        <f t="shared" si="127"/>
        <v>-0.65312636343572494</v>
      </c>
    </row>
    <row r="810" spans="1:18" x14ac:dyDescent="0.3">
      <c r="A810" s="1">
        <v>17.982265570959999</v>
      </c>
      <c r="B810" s="1">
        <v>-72.721658059559999</v>
      </c>
      <c r="C810" s="1" t="s">
        <v>12</v>
      </c>
      <c r="D810" s="1" t="s">
        <v>9592</v>
      </c>
      <c r="E810" s="2" t="s">
        <v>5389</v>
      </c>
      <c r="F810" s="4">
        <v>3.1925213000000001</v>
      </c>
      <c r="G810" s="5">
        <v>1.1800000000000001E-5</v>
      </c>
      <c r="H810" s="3">
        <v>16.2271</v>
      </c>
      <c r="I810" s="3">
        <v>5.9999999999999995E-4</v>
      </c>
      <c r="J810" s="3">
        <v>0.13200000000000001</v>
      </c>
      <c r="K810" s="3">
        <v>4.5900000000000003E-2</v>
      </c>
      <c r="L810" s="10">
        <f t="shared" si="124"/>
        <v>0</v>
      </c>
      <c r="M810" s="3">
        <f t="shared" si="128"/>
        <v>1.8299696560292489</v>
      </c>
      <c r="N810" s="3">
        <f t="shared" si="129"/>
        <v>0.7550810236339317</v>
      </c>
      <c r="O810" s="1">
        <f t="shared" si="125"/>
        <v>0.50413380348959724</v>
      </c>
      <c r="P810" s="10">
        <f t="shared" si="130"/>
        <v>7575.7575757575751</v>
      </c>
      <c r="Q810" s="7">
        <f t="shared" si="126"/>
        <v>2.2727272727272725</v>
      </c>
      <c r="R810" s="7">
        <f t="shared" si="127"/>
        <v>-0.4427576166980236</v>
      </c>
    </row>
    <row r="811" spans="1:18" x14ac:dyDescent="0.3">
      <c r="A811" s="1">
        <v>61.537363104130002</v>
      </c>
      <c r="B811" s="1">
        <v>58.808745036159998</v>
      </c>
      <c r="C811" s="1" t="s">
        <v>12</v>
      </c>
      <c r="D811" s="1" t="s">
        <v>9592</v>
      </c>
      <c r="E811" s="2" t="s">
        <v>7447</v>
      </c>
      <c r="F811" s="4">
        <v>12.65005004</v>
      </c>
      <c r="G811" s="5">
        <v>3.0976000000000002E-4</v>
      </c>
      <c r="H811" s="3">
        <v>10.260199999999999</v>
      </c>
      <c r="I811" s="3">
        <v>3.2000000000000002E-3</v>
      </c>
      <c r="J811" s="3">
        <v>0.1321</v>
      </c>
      <c r="K811" s="3">
        <v>4.3099999999999999E-2</v>
      </c>
      <c r="L811" s="10">
        <f t="shared" si="124"/>
        <v>0</v>
      </c>
      <c r="M811" s="3">
        <f t="shared" si="128"/>
        <v>-4.1352859119273635</v>
      </c>
      <c r="N811" s="3">
        <f t="shared" si="129"/>
        <v>0.7084897098153774</v>
      </c>
      <c r="O811" s="1">
        <f t="shared" si="125"/>
        <v>1.1020922434606819</v>
      </c>
      <c r="P811" s="10">
        <f t="shared" si="130"/>
        <v>7570.0227100681304</v>
      </c>
      <c r="Q811" s="7">
        <f t="shared" si="126"/>
        <v>2.2710068130204388</v>
      </c>
      <c r="R811" s="7">
        <f t="shared" si="127"/>
        <v>-6.4062927249478019</v>
      </c>
    </row>
    <row r="812" spans="1:18" x14ac:dyDescent="0.3">
      <c r="A812" s="1">
        <v>11.903874158640001</v>
      </c>
      <c r="B812" s="1">
        <v>-72.426850977550004</v>
      </c>
      <c r="C812" s="1" t="s">
        <v>12</v>
      </c>
      <c r="D812" s="1" t="s">
        <v>9592</v>
      </c>
      <c r="E812" s="2" t="s">
        <v>6892</v>
      </c>
      <c r="F812" s="4">
        <v>1.50819317</v>
      </c>
      <c r="G812" s="5">
        <v>9.2399999999999996E-6</v>
      </c>
      <c r="H812" s="3">
        <v>17.259599999999999</v>
      </c>
      <c r="I812" s="3">
        <v>8.0000000000000004E-4</v>
      </c>
      <c r="J812" s="3">
        <v>0.1323</v>
      </c>
      <c r="K812" s="3">
        <v>9.01E-2</v>
      </c>
      <c r="L812" s="10">
        <f t="shared" si="124"/>
        <v>0</v>
      </c>
      <c r="M812" s="3">
        <f t="shared" si="128"/>
        <v>2.8673992209375037</v>
      </c>
      <c r="N812" s="3">
        <f t="shared" si="129"/>
        <v>1.478834844084906</v>
      </c>
      <c r="O812" s="1">
        <f t="shared" si="125"/>
        <v>0.17845696971169714</v>
      </c>
      <c r="P812" s="10">
        <f t="shared" si="130"/>
        <v>7558.5789871504157</v>
      </c>
      <c r="Q812" s="7">
        <f t="shared" si="126"/>
        <v>2.2675736961451247</v>
      </c>
      <c r="R812" s="7">
        <f t="shared" si="127"/>
        <v>0.59982552479237894</v>
      </c>
    </row>
    <row r="813" spans="1:18" x14ac:dyDescent="0.3">
      <c r="A813" s="1">
        <v>160.70349109932999</v>
      </c>
      <c r="B813" s="1">
        <v>-61.122984857959999</v>
      </c>
      <c r="C813" s="1" t="s">
        <v>12</v>
      </c>
      <c r="D813" s="1" t="s">
        <v>9592</v>
      </c>
      <c r="E813" s="2" t="s">
        <v>1479</v>
      </c>
      <c r="F813" s="4">
        <v>6.45365287</v>
      </c>
      <c r="G813" s="5">
        <v>3.6100000000000003E-5</v>
      </c>
      <c r="H813" s="3">
        <v>11.2128</v>
      </c>
      <c r="I813" s="3">
        <v>2.0000000000000001E-4</v>
      </c>
      <c r="J813" s="3">
        <v>0.1328</v>
      </c>
      <c r="K813" s="3">
        <v>2.69E-2</v>
      </c>
      <c r="L813" s="10">
        <f t="shared" si="124"/>
        <v>0</v>
      </c>
      <c r="M813" s="3">
        <f t="shared" si="128"/>
        <v>-3.171209624840003</v>
      </c>
      <c r="N813" s="3">
        <f t="shared" si="129"/>
        <v>0.43985437328112487</v>
      </c>
      <c r="O813" s="1">
        <f t="shared" si="125"/>
        <v>0.80980560180264127</v>
      </c>
      <c r="P813" s="10">
        <f t="shared" si="130"/>
        <v>7530.12048192771</v>
      </c>
      <c r="Q813" s="7">
        <f t="shared" si="126"/>
        <v>2.2590361445783129</v>
      </c>
      <c r="R813" s="7">
        <f t="shared" si="127"/>
        <v>-5.4302457694183159</v>
      </c>
    </row>
    <row r="814" spans="1:18" x14ac:dyDescent="0.3">
      <c r="A814" s="1">
        <v>14.36147956936</v>
      </c>
      <c r="B814" s="1">
        <v>-71.741471683740002</v>
      </c>
      <c r="C814" s="1" t="s">
        <v>12</v>
      </c>
      <c r="D814" s="1" t="s">
        <v>9592</v>
      </c>
      <c r="E814" s="2" t="s">
        <v>6829</v>
      </c>
      <c r="F814" s="4">
        <v>1.75446024</v>
      </c>
      <c r="G814" s="5">
        <v>4.4100000000000001E-6</v>
      </c>
      <c r="H814" s="3">
        <v>16.900600000000001</v>
      </c>
      <c r="I814" s="3">
        <v>4.0000000000000002E-4</v>
      </c>
      <c r="J814" s="3">
        <v>0.1328</v>
      </c>
      <c r="K814" s="3">
        <v>6.7299999999999999E-2</v>
      </c>
      <c r="L814" s="10">
        <f t="shared" si="124"/>
        <v>0</v>
      </c>
      <c r="M814" s="3">
        <f t="shared" si="128"/>
        <v>2.5165903751599963</v>
      </c>
      <c r="N814" s="3">
        <f t="shared" si="129"/>
        <v>1.1004534653261475</v>
      </c>
      <c r="O814" s="1">
        <f t="shared" si="125"/>
        <v>0.24414353057692531</v>
      </c>
      <c r="P814" s="10">
        <f t="shared" si="130"/>
        <v>7530.12048192771</v>
      </c>
      <c r="Q814" s="7">
        <f t="shared" si="126"/>
        <v>2.2590361445783129</v>
      </c>
      <c r="R814" s="7">
        <f t="shared" si="127"/>
        <v>0.25755423058168336</v>
      </c>
    </row>
    <row r="815" spans="1:18" x14ac:dyDescent="0.3">
      <c r="A815" s="1">
        <v>14.646154644639999</v>
      </c>
      <c r="B815" s="1">
        <v>-72.973823218909999</v>
      </c>
      <c r="C815" s="1" t="s">
        <v>12</v>
      </c>
      <c r="D815" s="1" t="s">
        <v>9592</v>
      </c>
      <c r="E815" s="2" t="s">
        <v>8270</v>
      </c>
      <c r="F815" s="4">
        <v>1.5885592399999999</v>
      </c>
      <c r="G815" s="5">
        <v>5.2800000000000003E-6</v>
      </c>
      <c r="H815" s="3">
        <v>17.160399999999999</v>
      </c>
      <c r="I815" s="3">
        <v>5.0000000000000001E-4</v>
      </c>
      <c r="J815" s="3">
        <v>0.1328</v>
      </c>
      <c r="K815" s="3">
        <v>7.7299999999999994E-2</v>
      </c>
      <c r="L815" s="10">
        <f t="shared" si="124"/>
        <v>0</v>
      </c>
      <c r="M815" s="3">
        <f t="shared" si="128"/>
        <v>2.7763903751599948</v>
      </c>
      <c r="N815" s="3">
        <f t="shared" si="129"/>
        <v>1.2639681115280308</v>
      </c>
      <c r="O815" s="1">
        <f t="shared" si="125"/>
        <v>0.20100341502428648</v>
      </c>
      <c r="P815" s="10">
        <f t="shared" si="130"/>
        <v>7530.12048192771</v>
      </c>
      <c r="Q815" s="7">
        <f t="shared" si="126"/>
        <v>2.2590361445783129</v>
      </c>
      <c r="R815" s="7">
        <f t="shared" si="127"/>
        <v>0.51735423058168184</v>
      </c>
    </row>
    <row r="816" spans="1:18" x14ac:dyDescent="0.3">
      <c r="A816" s="1">
        <v>85.489848431349998</v>
      </c>
      <c r="B816" s="1">
        <v>-70.84870573133</v>
      </c>
      <c r="C816" s="1" t="s">
        <v>12</v>
      </c>
      <c r="D816" s="1" t="s">
        <v>9592</v>
      </c>
      <c r="E816" s="2" t="s">
        <v>6558</v>
      </c>
      <c r="F816" s="4">
        <v>3.08562007</v>
      </c>
      <c r="G816" s="5">
        <v>1.133E-5</v>
      </c>
      <c r="H816" s="3">
        <v>16.361499999999999</v>
      </c>
      <c r="I816" s="3">
        <v>2.9999999999999997E-4</v>
      </c>
      <c r="J816" s="3">
        <v>0.13289999999999999</v>
      </c>
      <c r="K816" s="3">
        <v>5.0099999999999999E-2</v>
      </c>
      <c r="L816" s="10">
        <f t="shared" si="124"/>
        <v>0</v>
      </c>
      <c r="M816" s="3">
        <f t="shared" si="128"/>
        <v>1.979124904713661</v>
      </c>
      <c r="N816" s="3">
        <f t="shared" si="129"/>
        <v>0.81859189167832813</v>
      </c>
      <c r="O816" s="1">
        <f t="shared" si="125"/>
        <v>0.48934245067711457</v>
      </c>
      <c r="P816" s="10">
        <f t="shared" si="130"/>
        <v>7524.4544770504144</v>
      </c>
      <c r="Q816" s="7">
        <f t="shared" si="126"/>
        <v>2.2573363431151243</v>
      </c>
      <c r="R816" s="7">
        <f t="shared" si="127"/>
        <v>-0.27821143840146334</v>
      </c>
    </row>
    <row r="817" spans="1:18" x14ac:dyDescent="0.3">
      <c r="A817" s="1">
        <v>219.55570466015001</v>
      </c>
      <c r="B817" s="1">
        <v>5.8398091622299999</v>
      </c>
      <c r="C817" s="1" t="s">
        <v>12</v>
      </c>
      <c r="D817" s="1" t="s">
        <v>9592</v>
      </c>
      <c r="E817" s="2" t="s">
        <v>404</v>
      </c>
      <c r="F817" s="4">
        <v>3.6812423399999998</v>
      </c>
      <c r="G817" s="5">
        <v>2.7630000000000001E-5</v>
      </c>
      <c r="H817" s="3">
        <v>14.2797</v>
      </c>
      <c r="I817" s="3">
        <v>1E-4</v>
      </c>
      <c r="J817" s="3">
        <v>0.13300000000000001</v>
      </c>
      <c r="K817" s="3">
        <v>2.6200000000000001E-2</v>
      </c>
      <c r="L817" s="10">
        <f t="shared" si="124"/>
        <v>0</v>
      </c>
      <c r="M817" s="3">
        <f t="shared" si="128"/>
        <v>-0.10104179516457279</v>
      </c>
      <c r="N817" s="3">
        <f t="shared" si="129"/>
        <v>0.42776409308576158</v>
      </c>
      <c r="O817" s="1">
        <f t="shared" si="125"/>
        <v>0.56599440844379012</v>
      </c>
      <c r="P817" s="10">
        <f t="shared" si="130"/>
        <v>7518.7969924812032</v>
      </c>
      <c r="Q817" s="7">
        <f t="shared" si="126"/>
        <v>2.2556390977443606</v>
      </c>
      <c r="R817" s="7">
        <f t="shared" si="127"/>
        <v>-2.3566808929089333</v>
      </c>
    </row>
    <row r="818" spans="1:18" x14ac:dyDescent="0.3">
      <c r="A818" s="1">
        <v>18.88269009339</v>
      </c>
      <c r="B818" s="1">
        <v>-74.098792456430004</v>
      </c>
      <c r="C818" s="1" t="s">
        <v>12</v>
      </c>
      <c r="D818" s="1" t="s">
        <v>9592</v>
      </c>
      <c r="E818" s="2" t="s">
        <v>5458</v>
      </c>
      <c r="F818" s="4">
        <v>1.2995348099999999</v>
      </c>
      <c r="G818" s="5">
        <v>5.7899999999999996E-6</v>
      </c>
      <c r="H818" s="3">
        <v>17.4742</v>
      </c>
      <c r="I818" s="3">
        <v>6.9999999999999999E-4</v>
      </c>
      <c r="J818" s="3">
        <v>0.1331</v>
      </c>
      <c r="K818" s="3">
        <v>7.4700000000000003E-2</v>
      </c>
      <c r="L818" s="10">
        <f t="shared" si="124"/>
        <v>0</v>
      </c>
      <c r="M818" s="3">
        <f t="shared" si="128"/>
        <v>3.0950902773733766</v>
      </c>
      <c r="N818" s="3">
        <f t="shared" si="129"/>
        <v>1.2187013225826824</v>
      </c>
      <c r="O818" s="1">
        <f t="shared" si="125"/>
        <v>0.11378791722559377</v>
      </c>
      <c r="P818" s="10">
        <f t="shared" si="130"/>
        <v>7513.1480090157775</v>
      </c>
      <c r="Q818" s="7">
        <f t="shared" si="126"/>
        <v>2.2539444027047328</v>
      </c>
      <c r="R818" s="7">
        <f t="shared" si="127"/>
        <v>0.84114587466864377</v>
      </c>
    </row>
    <row r="819" spans="1:18" x14ac:dyDescent="0.3">
      <c r="A819" s="1">
        <v>92.780141991549996</v>
      </c>
      <c r="B819" s="1">
        <v>-64.266352523359998</v>
      </c>
      <c r="C819" s="1" t="s">
        <v>12</v>
      </c>
      <c r="D819" s="1" t="s">
        <v>9592</v>
      </c>
      <c r="E819" s="2" t="s">
        <v>7521</v>
      </c>
      <c r="F819" s="4">
        <v>1.8221151799999999</v>
      </c>
      <c r="G819" s="5">
        <v>6.0299999999999999E-6</v>
      </c>
      <c r="H819" s="3">
        <v>16.681699999999999</v>
      </c>
      <c r="I819" s="3">
        <v>4.0000000000000002E-4</v>
      </c>
      <c r="J819" s="3">
        <v>0.1331</v>
      </c>
      <c r="K819" s="3">
        <v>5.3999999999999999E-2</v>
      </c>
      <c r="L819" s="10">
        <f t="shared" si="124"/>
        <v>0</v>
      </c>
      <c r="M819" s="3">
        <f t="shared" si="128"/>
        <v>2.3025902773733762</v>
      </c>
      <c r="N819" s="3">
        <f t="shared" si="129"/>
        <v>0.88098885337259492</v>
      </c>
      <c r="O819" s="1">
        <f t="shared" si="125"/>
        <v>0.26057582623598574</v>
      </c>
      <c r="P819" s="10">
        <f t="shared" si="130"/>
        <v>7513.1480090157775</v>
      </c>
      <c r="Q819" s="7">
        <f t="shared" si="126"/>
        <v>2.2539444027047328</v>
      </c>
      <c r="R819" s="7">
        <f t="shared" si="127"/>
        <v>4.8645874668643341E-2</v>
      </c>
    </row>
    <row r="820" spans="1:18" x14ac:dyDescent="0.3">
      <c r="A820" s="1">
        <v>12.05056090147</v>
      </c>
      <c r="B820" s="1">
        <v>-72.792691210529995</v>
      </c>
      <c r="C820" s="1" t="s">
        <v>12</v>
      </c>
      <c r="D820" s="1" t="s">
        <v>9592</v>
      </c>
      <c r="E820" s="2" t="s">
        <v>879</v>
      </c>
      <c r="F820" s="4">
        <v>1.28371166</v>
      </c>
      <c r="G820" s="5">
        <v>3.41E-6</v>
      </c>
      <c r="H820" s="3">
        <v>17.686399999999999</v>
      </c>
      <c r="I820" s="3">
        <v>5.0000000000000001E-4</v>
      </c>
      <c r="J820" s="3">
        <v>0.13339999999999999</v>
      </c>
      <c r="K820" s="3">
        <v>0.109</v>
      </c>
      <c r="L820" s="10">
        <f t="shared" si="124"/>
        <v>0</v>
      </c>
      <c r="M820" s="3">
        <f t="shared" si="128"/>
        <v>3.312179147902647</v>
      </c>
      <c r="N820" s="3">
        <f t="shared" si="129"/>
        <v>1.7742930445780576</v>
      </c>
      <c r="O820" s="1">
        <f t="shared" si="125"/>
        <v>0.10846748593418745</v>
      </c>
      <c r="P820" s="10">
        <f t="shared" si="130"/>
        <v>7496.2518740629685</v>
      </c>
      <c r="Q820" s="7">
        <f t="shared" si="126"/>
        <v>2.2488755622188905</v>
      </c>
      <c r="R820" s="7">
        <f t="shared" si="127"/>
        <v>1.0633035856837565</v>
      </c>
    </row>
    <row r="821" spans="1:18" x14ac:dyDescent="0.3">
      <c r="A821" s="1">
        <v>97.397646251680001</v>
      </c>
      <c r="B821" s="1">
        <v>-69.281653116940006</v>
      </c>
      <c r="C821" s="1" t="s">
        <v>12</v>
      </c>
      <c r="D821" s="1" t="s">
        <v>9592</v>
      </c>
      <c r="E821" s="2" t="s">
        <v>9444</v>
      </c>
      <c r="F821" s="4">
        <v>2.4816243400000002</v>
      </c>
      <c r="G821" s="5">
        <v>7.2559999999999996E-5</v>
      </c>
      <c r="H821" s="3">
        <v>16.374300000000002</v>
      </c>
      <c r="I821" s="3">
        <v>5.9999999999999995E-4</v>
      </c>
      <c r="J821" s="3">
        <v>0.13339999999999999</v>
      </c>
      <c r="K821" s="3">
        <v>5.04E-2</v>
      </c>
      <c r="L821" s="10">
        <f t="shared" si="124"/>
        <v>0</v>
      </c>
      <c r="M821" s="3">
        <f t="shared" si="128"/>
        <v>2.0000791479026496</v>
      </c>
      <c r="N821" s="3">
        <f t="shared" si="129"/>
        <v>0.82040724597228787</v>
      </c>
      <c r="O821" s="1">
        <f t="shared" si="125"/>
        <v>0.39473604009068142</v>
      </c>
      <c r="P821" s="10">
        <f t="shared" si="130"/>
        <v>7496.2518740629685</v>
      </c>
      <c r="Q821" s="7">
        <f t="shared" si="126"/>
        <v>2.2488755622188905</v>
      </c>
      <c r="R821" s="7">
        <f t="shared" si="127"/>
        <v>-0.24879641431624089</v>
      </c>
    </row>
    <row r="822" spans="1:18" x14ac:dyDescent="0.3">
      <c r="A822" s="1">
        <v>14.436802037250001</v>
      </c>
      <c r="B822" s="1">
        <v>-73.695024951820002</v>
      </c>
      <c r="C822" s="1" t="s">
        <v>12</v>
      </c>
      <c r="D822" s="1" t="s">
        <v>9592</v>
      </c>
      <c r="E822" s="2" t="s">
        <v>4585</v>
      </c>
      <c r="F822" s="4">
        <v>1.3139868400000001</v>
      </c>
      <c r="G822" s="5">
        <v>1.543E-5</v>
      </c>
      <c r="H822" s="3">
        <v>17.351400000000002</v>
      </c>
      <c r="I822" s="3">
        <v>8.0000000000000004E-4</v>
      </c>
      <c r="J822" s="3">
        <v>0.1336</v>
      </c>
      <c r="K822" s="3">
        <v>8.1799999999999998E-2</v>
      </c>
      <c r="L822" s="10">
        <f t="shared" si="124"/>
        <v>0</v>
      </c>
      <c r="M822" s="3">
        <f t="shared" si="128"/>
        <v>2.9804322906976388</v>
      </c>
      <c r="N822" s="3">
        <f t="shared" si="129"/>
        <v>1.3295405533278986</v>
      </c>
      <c r="O822" s="1">
        <f t="shared" si="125"/>
        <v>0.11859101564689586</v>
      </c>
      <c r="P822" s="10">
        <f t="shared" si="130"/>
        <v>7485.0299401197608</v>
      </c>
      <c r="Q822" s="7">
        <f t="shared" si="126"/>
        <v>2.2455089820359282</v>
      </c>
      <c r="R822" s="7">
        <f t="shared" si="127"/>
        <v>0.73492330866171063</v>
      </c>
    </row>
    <row r="823" spans="1:18" x14ac:dyDescent="0.3">
      <c r="A823" s="1">
        <v>67.510016129510007</v>
      </c>
      <c r="B823" s="1">
        <v>-75.728529386920002</v>
      </c>
      <c r="C823" s="1" t="s">
        <v>12</v>
      </c>
      <c r="D823" s="1" t="s">
        <v>9592</v>
      </c>
      <c r="E823" s="2" t="s">
        <v>83</v>
      </c>
      <c r="F823" s="4">
        <v>1.4807804200000001</v>
      </c>
      <c r="G823" s="5">
        <v>9.2699999999999993E-6</v>
      </c>
      <c r="H823" s="3">
        <v>17.657800000000002</v>
      </c>
      <c r="I823" s="3">
        <v>6.9999999999999999E-4</v>
      </c>
      <c r="J823" s="3">
        <v>0.13389999999999999</v>
      </c>
      <c r="K823" s="3">
        <v>0.1057</v>
      </c>
      <c r="L823" s="10">
        <f t="shared" si="124"/>
        <v>0</v>
      </c>
      <c r="M823" s="3">
        <f t="shared" si="128"/>
        <v>3.2917028850600474</v>
      </c>
      <c r="N823" s="3">
        <f t="shared" si="129"/>
        <v>1.7141511365166575</v>
      </c>
      <c r="O823" s="1">
        <f t="shared" si="125"/>
        <v>0.17049066321231451</v>
      </c>
      <c r="P823" s="10">
        <f t="shared" si="130"/>
        <v>7468.259895444362</v>
      </c>
      <c r="Q823" s="7">
        <f t="shared" si="126"/>
        <v>2.2404779686333085</v>
      </c>
      <c r="R823" s="7">
        <f t="shared" si="127"/>
        <v>1.0512249164267389</v>
      </c>
    </row>
    <row r="824" spans="1:18" x14ac:dyDescent="0.3">
      <c r="A824" s="1">
        <v>4.9997492330200002</v>
      </c>
      <c r="B824" s="1">
        <v>-73.41355945974</v>
      </c>
      <c r="C824" s="1" t="s">
        <v>12</v>
      </c>
      <c r="D824" s="1" t="s">
        <v>9592</v>
      </c>
      <c r="E824" s="2" t="s">
        <v>944</v>
      </c>
      <c r="F824" s="4">
        <v>1.93113147</v>
      </c>
      <c r="G824" s="5">
        <v>5.5799999999999999E-6</v>
      </c>
      <c r="H824" s="3">
        <v>17.3871</v>
      </c>
      <c r="I824" s="3">
        <v>1.2999999999999999E-3</v>
      </c>
      <c r="J824" s="3">
        <v>0.1343</v>
      </c>
      <c r="K824" s="3">
        <v>8.1299999999999997E-2</v>
      </c>
      <c r="L824" s="10">
        <f t="shared" ref="L824:L884" si="131">IF(K824&gt;J824,1,0)</f>
        <v>0</v>
      </c>
      <c r="M824" s="3">
        <f t="shared" si="128"/>
        <v>3.0274800633435781</v>
      </c>
      <c r="N824" s="3">
        <f t="shared" si="129"/>
        <v>1.3145266941373066</v>
      </c>
      <c r="O824" s="1">
        <f t="shared" ref="O824:O884" si="132">LOG10(F824)</f>
        <v>0.28581184123249742</v>
      </c>
      <c r="P824" s="10">
        <f t="shared" si="130"/>
        <v>7446.0163812360388</v>
      </c>
      <c r="Q824" s="7">
        <f t="shared" ref="Q824:Q884" si="133">$Q$1*P824/1000</f>
        <v>2.2338049143708116</v>
      </c>
      <c r="R824" s="7">
        <f t="shared" ref="R824:R884" si="134">M824-Q824</f>
        <v>0.79367514897276648</v>
      </c>
    </row>
    <row r="825" spans="1:18" x14ac:dyDescent="0.3">
      <c r="A825" s="1">
        <v>120.43284026105</v>
      </c>
      <c r="B825" s="1">
        <v>-36.400536891100003</v>
      </c>
      <c r="C825" s="1" t="s">
        <v>12</v>
      </c>
      <c r="D825" s="1" t="s">
        <v>9592</v>
      </c>
      <c r="E825" s="2" t="s">
        <v>5240</v>
      </c>
      <c r="F825" s="4">
        <v>1.8777054099999999</v>
      </c>
      <c r="G825" s="5">
        <v>4.3499999999999999E-6</v>
      </c>
      <c r="H825" s="3">
        <v>12.8287</v>
      </c>
      <c r="I825" s="3">
        <v>1E-4</v>
      </c>
      <c r="J825" s="3">
        <v>0.13489999999999999</v>
      </c>
      <c r="K825" s="3">
        <v>2.6800000000000001E-2</v>
      </c>
      <c r="L825" s="10">
        <f t="shared" si="131"/>
        <v>0</v>
      </c>
      <c r="M825" s="3">
        <f t="shared" si="128"/>
        <v>-1.5212402516404815</v>
      </c>
      <c r="N825" s="3">
        <f t="shared" si="129"/>
        <v>0.43139739719443165</v>
      </c>
      <c r="O825" s="1">
        <f t="shared" si="132"/>
        <v>0.27362745755365436</v>
      </c>
      <c r="P825" s="10">
        <f t="shared" si="130"/>
        <v>7412.8984432913276</v>
      </c>
      <c r="Q825" s="7">
        <f t="shared" si="133"/>
        <v>2.2238695329873979</v>
      </c>
      <c r="R825" s="7">
        <f t="shared" si="134"/>
        <v>-3.7451097846278794</v>
      </c>
    </row>
    <row r="826" spans="1:18" x14ac:dyDescent="0.3">
      <c r="A826" s="1">
        <v>14.85268619707</v>
      </c>
      <c r="B826" s="1">
        <v>-73.07740789636</v>
      </c>
      <c r="C826" s="1" t="s">
        <v>12</v>
      </c>
      <c r="D826" s="1" t="s">
        <v>9592</v>
      </c>
      <c r="E826" s="2" t="s">
        <v>7602</v>
      </c>
      <c r="F826" s="4">
        <v>1.1306390200000001</v>
      </c>
      <c r="G826" s="5">
        <v>4.7700000000000001E-6</v>
      </c>
      <c r="H826" s="3">
        <v>16.848600000000001</v>
      </c>
      <c r="I826" s="3">
        <v>5.9999999999999995E-4</v>
      </c>
      <c r="J826" s="3">
        <v>0.1351</v>
      </c>
      <c r="K826" s="3">
        <v>7.3999999999999996E-2</v>
      </c>
      <c r="L826" s="10">
        <f t="shared" si="131"/>
        <v>0</v>
      </c>
      <c r="M826" s="3">
        <f t="shared" si="128"/>
        <v>2.501876745110156</v>
      </c>
      <c r="N826" s="3">
        <f t="shared" si="129"/>
        <v>1.1894086440863583</v>
      </c>
      <c r="O826" s="1">
        <f t="shared" si="132"/>
        <v>5.332396951810485E-2</v>
      </c>
      <c r="P826" s="10">
        <f t="shared" si="130"/>
        <v>7401.9245003700962</v>
      </c>
      <c r="Q826" s="7">
        <f t="shared" si="133"/>
        <v>2.2205773501110291</v>
      </c>
      <c r="R826" s="7">
        <f t="shared" si="134"/>
        <v>0.28129939499912693</v>
      </c>
    </row>
    <row r="827" spans="1:18" x14ac:dyDescent="0.3">
      <c r="A827" s="1">
        <v>14.893648676730001</v>
      </c>
      <c r="B827" s="1">
        <v>45.406719030209999</v>
      </c>
      <c r="C827" s="1" t="s">
        <v>12</v>
      </c>
      <c r="D827" s="1" t="s">
        <v>9592</v>
      </c>
      <c r="E827" s="2" t="s">
        <v>1496</v>
      </c>
      <c r="F827" s="4">
        <v>3.2001747300000001</v>
      </c>
      <c r="G827" s="5">
        <v>8.7099999999999996E-6</v>
      </c>
      <c r="H827" s="3">
        <v>11.48</v>
      </c>
      <c r="I827" s="3">
        <v>2.0000000000000001E-4</v>
      </c>
      <c r="J827" s="3">
        <v>0.1353</v>
      </c>
      <c r="K827" s="3">
        <v>4.07E-2</v>
      </c>
      <c r="L827" s="10">
        <f t="shared" si="131"/>
        <v>0</v>
      </c>
      <c r="M827" s="3">
        <f t="shared" si="128"/>
        <v>-2.8635110170118843</v>
      </c>
      <c r="N827" s="3">
        <f t="shared" si="129"/>
        <v>0.65320770285639107</v>
      </c>
      <c r="O827" s="1">
        <f t="shared" si="132"/>
        <v>0.50517369150838698</v>
      </c>
      <c r="P827" s="10">
        <f t="shared" si="130"/>
        <v>7390.9830007390983</v>
      </c>
      <c r="Q827" s="7">
        <f t="shared" si="133"/>
        <v>2.217294900221729</v>
      </c>
      <c r="R827" s="7">
        <f t="shared" si="134"/>
        <v>-5.0808059172336133</v>
      </c>
    </row>
    <row r="828" spans="1:18" x14ac:dyDescent="0.3">
      <c r="A828" s="1">
        <v>16.02311454837</v>
      </c>
      <c r="B828" s="1">
        <v>-73.369614635730002</v>
      </c>
      <c r="C828" s="1" t="s">
        <v>12</v>
      </c>
      <c r="D828" s="1" t="s">
        <v>9592</v>
      </c>
      <c r="E828" s="2" t="s">
        <v>5994</v>
      </c>
      <c r="F828" s="4">
        <v>1.25309296</v>
      </c>
      <c r="G828" s="5">
        <v>2.7700000000000002E-6</v>
      </c>
      <c r="H828" s="3">
        <v>17.363399999999999</v>
      </c>
      <c r="I828" s="3">
        <v>5.0000000000000001E-4</v>
      </c>
      <c r="J828" s="3">
        <v>0.13539999999999999</v>
      </c>
      <c r="K828" s="3">
        <v>7.0499999999999993E-2</v>
      </c>
      <c r="L828" s="10">
        <f t="shared" si="131"/>
        <v>0</v>
      </c>
      <c r="M828" s="3">
        <f t="shared" si="128"/>
        <v>3.021493321745627</v>
      </c>
      <c r="N828" s="3">
        <f t="shared" si="129"/>
        <v>1.1306421181845112</v>
      </c>
      <c r="O828" s="1">
        <f t="shared" si="132"/>
        <v>9.7983290082348753E-2</v>
      </c>
      <c r="P828" s="10">
        <f t="shared" si="130"/>
        <v>7385.5243722304285</v>
      </c>
      <c r="Q828" s="7">
        <f t="shared" si="133"/>
        <v>2.2156573116691285</v>
      </c>
      <c r="R828" s="7">
        <f t="shared" si="134"/>
        <v>0.80583601007649852</v>
      </c>
    </row>
    <row r="829" spans="1:18" x14ac:dyDescent="0.3">
      <c r="A829" s="1">
        <v>167.55357494188999</v>
      </c>
      <c r="B829" s="1">
        <v>-60.847465621319998</v>
      </c>
      <c r="C829" s="1" t="s">
        <v>12</v>
      </c>
      <c r="D829" s="1" t="s">
        <v>9592</v>
      </c>
      <c r="E829" s="2" t="s">
        <v>8809</v>
      </c>
      <c r="F829" s="4">
        <v>10.27245243</v>
      </c>
      <c r="G829" s="5">
        <v>1.3886000000000001E-4</v>
      </c>
      <c r="H829" s="3">
        <v>11.087</v>
      </c>
      <c r="I829" s="3">
        <v>2.0000000000000001E-4</v>
      </c>
      <c r="J829" s="3">
        <v>0.13569999999999999</v>
      </c>
      <c r="K829" s="3">
        <v>4.1000000000000002E-2</v>
      </c>
      <c r="L829" s="10">
        <f t="shared" si="131"/>
        <v>0</v>
      </c>
      <c r="M829" s="3">
        <f t="shared" si="128"/>
        <v>-3.2501007617013151</v>
      </c>
      <c r="N829" s="3">
        <f t="shared" si="129"/>
        <v>0.65608286246577796</v>
      </c>
      <c r="O829" s="1">
        <f t="shared" si="132"/>
        <v>1.0116741387938417</v>
      </c>
      <c r="P829" s="10">
        <f t="shared" si="130"/>
        <v>7369.1967575534272</v>
      </c>
      <c r="Q829" s="7">
        <f t="shared" si="133"/>
        <v>2.210759027266028</v>
      </c>
      <c r="R829" s="7">
        <f t="shared" si="134"/>
        <v>-5.4608597889673431</v>
      </c>
    </row>
    <row r="830" spans="1:18" x14ac:dyDescent="0.3">
      <c r="A830" s="1">
        <v>7.9769396276400002</v>
      </c>
      <c r="B830" s="1">
        <v>-72.940216972729999</v>
      </c>
      <c r="C830" s="1" t="s">
        <v>12</v>
      </c>
      <c r="D830" s="1" t="s">
        <v>9592</v>
      </c>
      <c r="E830" s="2" t="s">
        <v>6663</v>
      </c>
      <c r="F830" s="4">
        <v>2.17381527</v>
      </c>
      <c r="G830" s="5">
        <v>5.7599999999999999E-6</v>
      </c>
      <c r="H830" s="3">
        <v>16.912800000000001</v>
      </c>
      <c r="I830" s="3">
        <v>2.0999999999999999E-3</v>
      </c>
      <c r="J830" s="3">
        <v>0.13600000000000001</v>
      </c>
      <c r="K830" s="3">
        <v>6.2799999999999995E-2</v>
      </c>
      <c r="L830" s="10">
        <f t="shared" si="131"/>
        <v>0</v>
      </c>
      <c r="M830" s="3">
        <f t="shared" si="128"/>
        <v>2.5804945418510883</v>
      </c>
      <c r="N830" s="3">
        <f t="shared" si="129"/>
        <v>1.0027123229324317</v>
      </c>
      <c r="O830" s="1">
        <f t="shared" si="132"/>
        <v>0.33722263513740325</v>
      </c>
      <c r="P830" s="10">
        <f t="shared" si="130"/>
        <v>7352.9411764705883</v>
      </c>
      <c r="Q830" s="7">
        <f t="shared" si="133"/>
        <v>2.2058823529411766</v>
      </c>
      <c r="R830" s="7">
        <f t="shared" si="134"/>
        <v>0.37461218890991166</v>
      </c>
    </row>
    <row r="831" spans="1:18" x14ac:dyDescent="0.3">
      <c r="A831" s="1">
        <v>81.230276028239999</v>
      </c>
      <c r="B831" s="1">
        <v>-69.492334915149996</v>
      </c>
      <c r="C831" s="1" t="s">
        <v>12</v>
      </c>
      <c r="D831" s="1" t="s">
        <v>9592</v>
      </c>
      <c r="E831" s="2" t="s">
        <v>4833</v>
      </c>
      <c r="F831" s="4">
        <v>1.13065484</v>
      </c>
      <c r="G831" s="5">
        <v>7.2300000000000002E-6</v>
      </c>
      <c r="H831" s="3">
        <v>16.549199999999999</v>
      </c>
      <c r="I831" s="3">
        <v>5.0000000000000001E-4</v>
      </c>
      <c r="J831" s="3">
        <v>0.13650000000000001</v>
      </c>
      <c r="K831" s="3">
        <v>0.1081</v>
      </c>
      <c r="L831" s="10">
        <f t="shared" si="131"/>
        <v>0</v>
      </c>
      <c r="M831" s="3">
        <f t="shared" si="128"/>
        <v>2.2248632568838715</v>
      </c>
      <c r="N831" s="3">
        <f t="shared" si="129"/>
        <v>1.7196803364997397</v>
      </c>
      <c r="O831" s="1">
        <f t="shared" si="132"/>
        <v>5.3330046161946101E-2</v>
      </c>
      <c r="P831" s="10">
        <f t="shared" si="130"/>
        <v>7326.0073260073259</v>
      </c>
      <c r="Q831" s="7">
        <f t="shared" si="133"/>
        <v>2.1978021978021975</v>
      </c>
      <c r="R831" s="7">
        <f t="shared" si="134"/>
        <v>2.7061059081673999E-2</v>
      </c>
    </row>
    <row r="832" spans="1:18" x14ac:dyDescent="0.3">
      <c r="A832" s="1">
        <v>12.531612644459999</v>
      </c>
      <c r="B832" s="1">
        <v>-72.967826909679999</v>
      </c>
      <c r="C832" s="1" t="s">
        <v>12</v>
      </c>
      <c r="D832" s="1" t="s">
        <v>9592</v>
      </c>
      <c r="E832" s="2" t="s">
        <v>8074</v>
      </c>
      <c r="F832" s="4">
        <v>1.36961467</v>
      </c>
      <c r="G832" s="5">
        <v>4.0999999999999997E-6</v>
      </c>
      <c r="H832" s="3">
        <v>17.625</v>
      </c>
      <c r="I832" s="3">
        <v>6.9999999999999999E-4</v>
      </c>
      <c r="J832" s="3">
        <v>0.1368</v>
      </c>
      <c r="K832" s="3">
        <v>8.3299999999999999E-2</v>
      </c>
      <c r="L832" s="10">
        <f t="shared" si="131"/>
        <v>0</v>
      </c>
      <c r="M832" s="3">
        <f t="shared" si="128"/>
        <v>3.3054304869204856</v>
      </c>
      <c r="N832" s="3">
        <f t="shared" si="129"/>
        <v>1.322250163357618</v>
      </c>
      <c r="O832" s="1">
        <f t="shared" si="132"/>
        <v>0.13659839910434615</v>
      </c>
      <c r="P832" s="10">
        <f t="shared" si="130"/>
        <v>7309.9415204678362</v>
      </c>
      <c r="Q832" s="7">
        <f t="shared" si="133"/>
        <v>2.1929824561403506</v>
      </c>
      <c r="R832" s="7">
        <f t="shared" si="134"/>
        <v>1.112448030780135</v>
      </c>
    </row>
    <row r="833" spans="1:18" x14ac:dyDescent="0.3">
      <c r="A833" s="1">
        <v>80.129952517139998</v>
      </c>
      <c r="B833" s="1">
        <v>-69.537216794030002</v>
      </c>
      <c r="C833" s="1" t="s">
        <v>12</v>
      </c>
      <c r="D833" s="1" t="s">
        <v>9592</v>
      </c>
      <c r="E833" s="2" t="s">
        <v>3296</v>
      </c>
      <c r="F833" s="4">
        <v>2.7139643599999999</v>
      </c>
      <c r="G833" s="5">
        <v>2.3499999999999999E-5</v>
      </c>
      <c r="H833" s="3">
        <v>16.068200000000001</v>
      </c>
      <c r="I833" s="3">
        <v>8.9999999999999998E-4</v>
      </c>
      <c r="J833" s="3">
        <v>0.13700000000000001</v>
      </c>
      <c r="K833" s="3">
        <v>5.3900000000000003E-2</v>
      </c>
      <c r="L833" s="10">
        <f t="shared" si="131"/>
        <v>0</v>
      </c>
      <c r="M833" s="3">
        <f t="shared" si="128"/>
        <v>1.7518028357820334</v>
      </c>
      <c r="N833" s="3">
        <f t="shared" si="129"/>
        <v>0.85432497684771758</v>
      </c>
      <c r="O833" s="1">
        <f t="shared" si="132"/>
        <v>0.43360414017082016</v>
      </c>
      <c r="P833" s="10">
        <f t="shared" si="130"/>
        <v>7299.2700729927001</v>
      </c>
      <c r="Q833" s="7">
        <f t="shared" si="133"/>
        <v>2.1897810218978098</v>
      </c>
      <c r="R833" s="7">
        <f t="shared" si="134"/>
        <v>-0.43797818611577632</v>
      </c>
    </row>
    <row r="834" spans="1:18" x14ac:dyDescent="0.3">
      <c r="A834" s="1">
        <v>14.71714500647</v>
      </c>
      <c r="B834" s="1">
        <v>-74.337678460939998</v>
      </c>
      <c r="C834" s="1" t="s">
        <v>12</v>
      </c>
      <c r="D834" s="1" t="s">
        <v>9592</v>
      </c>
      <c r="E834" s="2" t="s">
        <v>4271</v>
      </c>
      <c r="F834" s="4">
        <v>1.74882746</v>
      </c>
      <c r="G834" s="5">
        <v>9.6700000000000006E-6</v>
      </c>
      <c r="H834" s="3">
        <v>17.0307</v>
      </c>
      <c r="I834" s="3">
        <v>5.0000000000000001E-4</v>
      </c>
      <c r="J834" s="3">
        <v>0.1371</v>
      </c>
      <c r="K834" s="3">
        <v>7.1900000000000006E-2</v>
      </c>
      <c r="L834" s="10">
        <f t="shared" si="131"/>
        <v>0</v>
      </c>
      <c r="M834" s="3">
        <f t="shared" si="128"/>
        <v>2.7158872739475619</v>
      </c>
      <c r="N834" s="3">
        <f t="shared" si="129"/>
        <v>1.1387965477513771</v>
      </c>
      <c r="O834" s="1">
        <f t="shared" si="132"/>
        <v>0.24274696392907449</v>
      </c>
      <c r="P834" s="10">
        <f t="shared" si="130"/>
        <v>7293.9460247994166</v>
      </c>
      <c r="Q834" s="7">
        <f t="shared" si="133"/>
        <v>2.1881838074398248</v>
      </c>
      <c r="R834" s="7">
        <f t="shared" si="134"/>
        <v>0.52770346650773714</v>
      </c>
    </row>
    <row r="835" spans="1:18" x14ac:dyDescent="0.3">
      <c r="A835" s="1">
        <v>19.059984289719999</v>
      </c>
      <c r="B835" s="1">
        <v>-73.642688438329998</v>
      </c>
      <c r="C835" s="1" t="s">
        <v>12</v>
      </c>
      <c r="D835" s="1" t="s">
        <v>9592</v>
      </c>
      <c r="E835" s="2" t="s">
        <v>6225</v>
      </c>
      <c r="F835" s="4">
        <v>1.2006394899999999</v>
      </c>
      <c r="G835" s="5">
        <v>1.59E-6</v>
      </c>
      <c r="H835" s="3">
        <v>17.235199999999999</v>
      </c>
      <c r="I835" s="3">
        <v>4.0000000000000002E-4</v>
      </c>
      <c r="J835" s="3">
        <v>0.13719999999999999</v>
      </c>
      <c r="K835" s="3">
        <v>8.3599999999999994E-2</v>
      </c>
      <c r="L835" s="10">
        <f t="shared" si="131"/>
        <v>0</v>
      </c>
      <c r="M835" s="3">
        <f t="shared" ref="M835:M898" si="135">H835+5+5*LOG10(J835/1000)</f>
        <v>2.9219705568536618</v>
      </c>
      <c r="N835" s="3">
        <f t="shared" ref="N835:N898" si="136">SQRT(I835^2+4.7153*(K835/J835)^2)</f>
        <v>1.3231432036524517</v>
      </c>
      <c r="O835" s="1">
        <f t="shared" si="132"/>
        <v>7.9412623550126418E-2</v>
      </c>
      <c r="P835" s="10">
        <f t="shared" si="130"/>
        <v>7288.6297376093307</v>
      </c>
      <c r="Q835" s="7">
        <f t="shared" si="133"/>
        <v>2.1865889212827994</v>
      </c>
      <c r="R835" s="7">
        <f t="shared" si="134"/>
        <v>0.73538163557086245</v>
      </c>
    </row>
    <row r="836" spans="1:18" x14ac:dyDescent="0.3">
      <c r="A836" s="1">
        <v>163.13667163756</v>
      </c>
      <c r="B836" s="1">
        <v>-60.526753856409997</v>
      </c>
      <c r="C836" s="1" t="s">
        <v>12</v>
      </c>
      <c r="D836" s="1" t="s">
        <v>9592</v>
      </c>
      <c r="E836" s="2" t="s">
        <v>2214</v>
      </c>
      <c r="F836" s="4">
        <v>4.6741636</v>
      </c>
      <c r="G836" s="5">
        <v>1.0710000000000001E-5</v>
      </c>
      <c r="H836" s="3">
        <v>10.938000000000001</v>
      </c>
      <c r="I836" s="3">
        <v>2.0000000000000001E-4</v>
      </c>
      <c r="J836" s="3">
        <v>0.13730000000000001</v>
      </c>
      <c r="K836" s="3">
        <v>3.1199999999999999E-2</v>
      </c>
      <c r="L836" s="10">
        <f t="shared" si="131"/>
        <v>0</v>
      </c>
      <c r="M836" s="3">
        <f t="shared" si="135"/>
        <v>-3.3736473138162228</v>
      </c>
      <c r="N836" s="3">
        <f t="shared" si="136"/>
        <v>0.49344500480009029</v>
      </c>
      <c r="O836" s="1">
        <f t="shared" si="132"/>
        <v>0.66970390902621391</v>
      </c>
      <c r="P836" s="10">
        <f t="shared" ref="P836:P899" si="137">1/J836*1000</f>
        <v>7283.3211944646755</v>
      </c>
      <c r="Q836" s="7">
        <f t="shared" si="133"/>
        <v>2.1849963583394025</v>
      </c>
      <c r="R836" s="7">
        <f t="shared" si="134"/>
        <v>-5.5586436721556254</v>
      </c>
    </row>
    <row r="837" spans="1:18" x14ac:dyDescent="0.3">
      <c r="A837" s="1">
        <v>13.15363119061</v>
      </c>
      <c r="B837" s="1">
        <v>-73.066359171830001</v>
      </c>
      <c r="C837" s="1" t="s">
        <v>12</v>
      </c>
      <c r="D837" s="1" t="s">
        <v>9592</v>
      </c>
      <c r="E837" s="2" t="s">
        <v>8297</v>
      </c>
      <c r="F837" s="4">
        <v>1.4269892200000001</v>
      </c>
      <c r="G837" s="5">
        <v>1.0339999999999999E-5</v>
      </c>
      <c r="H837" s="3">
        <v>17.662299999999998</v>
      </c>
      <c r="I837" s="3">
        <v>6.9999999999999999E-4</v>
      </c>
      <c r="J837" s="3">
        <v>0.13730000000000001</v>
      </c>
      <c r="K837" s="3">
        <v>9.0999999999999998E-2</v>
      </c>
      <c r="L837" s="10">
        <f t="shared" si="131"/>
        <v>0</v>
      </c>
      <c r="M837" s="3">
        <f t="shared" si="135"/>
        <v>3.3506526861837749</v>
      </c>
      <c r="N837" s="3">
        <f t="shared" si="136"/>
        <v>1.4392146493488485</v>
      </c>
      <c r="O837" s="1">
        <f t="shared" si="132"/>
        <v>0.15442069230721986</v>
      </c>
      <c r="P837" s="10">
        <f t="shared" si="137"/>
        <v>7283.3211944646755</v>
      </c>
      <c r="Q837" s="7">
        <f t="shared" si="133"/>
        <v>2.1849963583394025</v>
      </c>
      <c r="R837" s="7">
        <f t="shared" si="134"/>
        <v>1.1656563278443723</v>
      </c>
    </row>
    <row r="838" spans="1:18" x14ac:dyDescent="0.3">
      <c r="A838" s="1">
        <v>329.05684894940998</v>
      </c>
      <c r="B838" s="1">
        <v>52.986012971850002</v>
      </c>
      <c r="C838" s="1" t="s">
        <v>12</v>
      </c>
      <c r="D838" s="1" t="s">
        <v>9592</v>
      </c>
      <c r="E838" s="2" t="s">
        <v>3062</v>
      </c>
      <c r="F838" s="4">
        <v>4.2369785599999998</v>
      </c>
      <c r="G838" s="5">
        <v>1.416E-5</v>
      </c>
      <c r="H838" s="3">
        <v>11.954000000000001</v>
      </c>
      <c r="I838" s="3">
        <v>1E-4</v>
      </c>
      <c r="J838" s="3">
        <v>0.13739999999999999</v>
      </c>
      <c r="K838" s="3">
        <v>3.15E-2</v>
      </c>
      <c r="L838" s="10">
        <f t="shared" si="131"/>
        <v>0</v>
      </c>
      <c r="M838" s="3">
        <f t="shared" si="135"/>
        <v>-2.3560663363823409</v>
      </c>
      <c r="N838" s="3">
        <f t="shared" si="136"/>
        <v>0.49782705400429439</v>
      </c>
      <c r="O838" s="1">
        <f t="shared" si="132"/>
        <v>0.62705626638540068</v>
      </c>
      <c r="P838" s="10">
        <f t="shared" si="137"/>
        <v>7278.0203784570604</v>
      </c>
      <c r="Q838" s="7">
        <f t="shared" si="133"/>
        <v>2.1834061135371181</v>
      </c>
      <c r="R838" s="7">
        <f t="shared" si="134"/>
        <v>-4.539472449919459</v>
      </c>
    </row>
    <row r="839" spans="1:18" x14ac:dyDescent="0.3">
      <c r="A839" s="1">
        <v>72.33764875672</v>
      </c>
      <c r="B839" s="1">
        <v>-67.871755908240004</v>
      </c>
      <c r="C839" s="1" t="s">
        <v>12</v>
      </c>
      <c r="D839" s="1" t="s">
        <v>9592</v>
      </c>
      <c r="E839" s="2" t="s">
        <v>1648</v>
      </c>
      <c r="F839" s="4">
        <v>1.29325994</v>
      </c>
      <c r="G839" s="5">
        <v>8.4700000000000002E-6</v>
      </c>
      <c r="H839" s="3">
        <v>17.1828</v>
      </c>
      <c r="I839" s="3">
        <v>1.4E-3</v>
      </c>
      <c r="J839" s="3">
        <v>0.13750000000000001</v>
      </c>
      <c r="K839" s="3">
        <v>8.1500000000000003E-2</v>
      </c>
      <c r="L839" s="10">
        <f t="shared" si="131"/>
        <v>0</v>
      </c>
      <c r="M839" s="3">
        <f t="shared" si="135"/>
        <v>2.8743134908314083</v>
      </c>
      <c r="N839" s="3">
        <f t="shared" si="136"/>
        <v>1.2870927143009594</v>
      </c>
      <c r="O839" s="1">
        <f t="shared" si="132"/>
        <v>0.11168582508271327</v>
      </c>
      <c r="P839" s="10">
        <f t="shared" si="137"/>
        <v>7272.7272727272721</v>
      </c>
      <c r="Q839" s="7">
        <f t="shared" si="133"/>
        <v>2.1818181818181817</v>
      </c>
      <c r="R839" s="7">
        <f t="shared" si="134"/>
        <v>0.69249530901322665</v>
      </c>
    </row>
    <row r="840" spans="1:18" x14ac:dyDescent="0.3">
      <c r="A840" s="1">
        <v>15.40139381491</v>
      </c>
      <c r="B840" s="1">
        <v>-73.307280836459995</v>
      </c>
      <c r="C840" s="1" t="s">
        <v>12</v>
      </c>
      <c r="D840" s="1" t="s">
        <v>9592</v>
      </c>
      <c r="E840" s="2" t="s">
        <v>4168</v>
      </c>
      <c r="F840" s="4">
        <v>1.62922846</v>
      </c>
      <c r="G840" s="5">
        <v>1.455E-5</v>
      </c>
      <c r="H840" s="3">
        <v>17.333400000000001</v>
      </c>
      <c r="I840" s="3">
        <v>5.0000000000000001E-4</v>
      </c>
      <c r="J840" s="3">
        <v>0.13780000000000001</v>
      </c>
      <c r="K840" s="3">
        <v>7.3599999999999999E-2</v>
      </c>
      <c r="L840" s="10">
        <f t="shared" si="131"/>
        <v>0</v>
      </c>
      <c r="M840" s="3">
        <f t="shared" si="135"/>
        <v>3.0296460878580369</v>
      </c>
      <c r="N840" s="3">
        <f t="shared" si="136"/>
        <v>1.1598005265663367</v>
      </c>
      <c r="O840" s="1">
        <f t="shared" si="132"/>
        <v>0.21198198790610318</v>
      </c>
      <c r="P840" s="10">
        <f t="shared" si="137"/>
        <v>7256.894049346879</v>
      </c>
      <c r="Q840" s="7">
        <f t="shared" si="133"/>
        <v>2.1770682148040637</v>
      </c>
      <c r="R840" s="7">
        <f t="shared" si="134"/>
        <v>0.85257787305397326</v>
      </c>
    </row>
    <row r="841" spans="1:18" x14ac:dyDescent="0.3">
      <c r="A841" s="1">
        <v>10.29489925891</v>
      </c>
      <c r="B841" s="1">
        <v>-73.813399235709994</v>
      </c>
      <c r="C841" s="1" t="s">
        <v>12</v>
      </c>
      <c r="D841" s="1" t="s">
        <v>9592</v>
      </c>
      <c r="E841" s="2" t="s">
        <v>62</v>
      </c>
      <c r="F841" s="4">
        <v>1.37659463</v>
      </c>
      <c r="G841" s="5">
        <v>6.0599999999999996E-6</v>
      </c>
      <c r="H841" s="3">
        <v>17.7989</v>
      </c>
      <c r="I841" s="3">
        <v>5.9999999999999995E-4</v>
      </c>
      <c r="J841" s="3">
        <v>0.1381</v>
      </c>
      <c r="K841" s="3">
        <v>0.1182</v>
      </c>
      <c r="L841" s="10">
        <f t="shared" si="131"/>
        <v>0</v>
      </c>
      <c r="M841" s="3">
        <f t="shared" si="135"/>
        <v>3.4998683928931555</v>
      </c>
      <c r="N841" s="3">
        <f t="shared" si="136"/>
        <v>1.858568126988122</v>
      </c>
      <c r="O841" s="1">
        <f t="shared" si="132"/>
        <v>0.1388060710684216</v>
      </c>
      <c r="P841" s="10">
        <f t="shared" si="137"/>
        <v>7241.1296162201297</v>
      </c>
      <c r="Q841" s="7">
        <f t="shared" si="133"/>
        <v>2.172338884866039</v>
      </c>
      <c r="R841" s="7">
        <f t="shared" si="134"/>
        <v>1.3275295080271166</v>
      </c>
    </row>
    <row r="842" spans="1:18" x14ac:dyDescent="0.3">
      <c r="A842" s="1">
        <v>12.199658497430001</v>
      </c>
      <c r="B842" s="1">
        <v>-72.883243962489999</v>
      </c>
      <c r="C842" s="1" t="s">
        <v>12</v>
      </c>
      <c r="D842" s="1" t="s">
        <v>9592</v>
      </c>
      <c r="E842" s="2" t="s">
        <v>984</v>
      </c>
      <c r="F842" s="4">
        <v>1.5125036000000001</v>
      </c>
      <c r="G842" s="5">
        <v>5.7899999999999996E-6</v>
      </c>
      <c r="H842" s="3">
        <v>17.7349</v>
      </c>
      <c r="I842" s="3">
        <v>1.1999999999999999E-3</v>
      </c>
      <c r="J842" s="3">
        <v>0.13819999999999999</v>
      </c>
      <c r="K842" s="3">
        <v>0.10589999999999999</v>
      </c>
      <c r="L842" s="10">
        <f t="shared" si="131"/>
        <v>0</v>
      </c>
      <c r="M842" s="3">
        <f t="shared" si="135"/>
        <v>3.4374402151909003</v>
      </c>
      <c r="N842" s="3">
        <f t="shared" si="136"/>
        <v>1.6639592812721777</v>
      </c>
      <c r="O842" s="1">
        <f t="shared" si="132"/>
        <v>0.17969641701592748</v>
      </c>
      <c r="P842" s="10">
        <f t="shared" si="137"/>
        <v>7235.8900144717809</v>
      </c>
      <c r="Q842" s="7">
        <f t="shared" si="133"/>
        <v>2.1707670043415344</v>
      </c>
      <c r="R842" s="7">
        <f t="shared" si="134"/>
        <v>1.2666732108493659</v>
      </c>
    </row>
    <row r="843" spans="1:18" x14ac:dyDescent="0.3">
      <c r="A843" s="1">
        <v>114.64681845518</v>
      </c>
      <c r="B843" s="1">
        <v>-28.499601177750002</v>
      </c>
      <c r="C843" s="1" t="s">
        <v>12</v>
      </c>
      <c r="D843" s="1" t="s">
        <v>9592</v>
      </c>
      <c r="E843" s="2" t="s">
        <v>4886</v>
      </c>
      <c r="F843" s="4">
        <v>23.1728436</v>
      </c>
      <c r="G843" s="5">
        <v>1.3395E-4</v>
      </c>
      <c r="H843" s="3">
        <v>9.2172000000000001</v>
      </c>
      <c r="I843" s="3">
        <v>2.0000000000000001E-4</v>
      </c>
      <c r="J843" s="3">
        <v>0.13819999999999999</v>
      </c>
      <c r="K843" s="3">
        <v>2.6499999999999999E-2</v>
      </c>
      <c r="L843" s="10">
        <f t="shared" si="131"/>
        <v>0</v>
      </c>
      <c r="M843" s="3">
        <f t="shared" si="135"/>
        <v>-5.0802597848090993</v>
      </c>
      <c r="N843" s="3">
        <f t="shared" si="136"/>
        <v>0.41638257387868721</v>
      </c>
      <c r="O843" s="1">
        <f t="shared" si="132"/>
        <v>1.364979330467277</v>
      </c>
      <c r="P843" s="10">
        <f t="shared" si="137"/>
        <v>7235.8900144717809</v>
      </c>
      <c r="Q843" s="7">
        <f t="shared" si="133"/>
        <v>2.1707670043415344</v>
      </c>
      <c r="R843" s="7">
        <f t="shared" si="134"/>
        <v>-7.2510267891506341</v>
      </c>
    </row>
    <row r="844" spans="1:18" x14ac:dyDescent="0.3">
      <c r="A844" s="1">
        <v>14.43418734308</v>
      </c>
      <c r="B844" s="1">
        <v>-72.490764601189994</v>
      </c>
      <c r="C844" s="1" t="s">
        <v>12</v>
      </c>
      <c r="D844" s="1" t="s">
        <v>9592</v>
      </c>
      <c r="E844" s="2" t="s">
        <v>725</v>
      </c>
      <c r="F844" s="4">
        <v>1.3658732099999999</v>
      </c>
      <c r="G844" s="5">
        <v>3.2200000000000001E-6</v>
      </c>
      <c r="H844" s="3">
        <v>17.542200000000001</v>
      </c>
      <c r="I844" s="3">
        <v>5.9999999999999995E-4</v>
      </c>
      <c r="J844" s="3">
        <v>0.13830000000000001</v>
      </c>
      <c r="K844" s="3">
        <v>0.1216</v>
      </c>
      <c r="L844" s="10">
        <f t="shared" si="131"/>
        <v>0</v>
      </c>
      <c r="M844" s="3">
        <f t="shared" si="135"/>
        <v>3.246310900546554</v>
      </c>
      <c r="N844" s="3">
        <f t="shared" si="136"/>
        <v>1.9092644260535789</v>
      </c>
      <c r="O844" s="1">
        <f t="shared" si="132"/>
        <v>0.13541038693482171</v>
      </c>
      <c r="P844" s="10">
        <f t="shared" si="137"/>
        <v>7230.6579898770788</v>
      </c>
      <c r="Q844" s="7">
        <f t="shared" si="133"/>
        <v>2.1691973969631237</v>
      </c>
      <c r="R844" s="7">
        <f t="shared" si="134"/>
        <v>1.0771135035834303</v>
      </c>
    </row>
    <row r="845" spans="1:18" x14ac:dyDescent="0.3">
      <c r="A845" s="1">
        <v>107.65829771476</v>
      </c>
      <c r="B845" s="1">
        <v>-7.1229011497599997</v>
      </c>
      <c r="C845" s="1" t="s">
        <v>12</v>
      </c>
      <c r="D845" s="1" t="s">
        <v>9592</v>
      </c>
      <c r="E845" s="2" t="s">
        <v>3342</v>
      </c>
      <c r="F845" s="4">
        <v>3.9471518799999998</v>
      </c>
      <c r="G845" s="5">
        <v>6.28E-6</v>
      </c>
      <c r="H845" s="3">
        <v>12.52</v>
      </c>
      <c r="I845" s="3">
        <v>2.9999999999999997E-4</v>
      </c>
      <c r="J845" s="3">
        <v>0.1384</v>
      </c>
      <c r="K845" s="3">
        <v>3.7999999999999999E-2</v>
      </c>
      <c r="L845" s="10">
        <f t="shared" si="131"/>
        <v>0</v>
      </c>
      <c r="M845" s="3">
        <f t="shared" si="135"/>
        <v>-1.7743195493963064</v>
      </c>
      <c r="N845" s="3">
        <f t="shared" si="136"/>
        <v>0.59621407720285879</v>
      </c>
      <c r="O845" s="1">
        <f t="shared" si="132"/>
        <v>0.5962838376640397</v>
      </c>
      <c r="P845" s="10">
        <f t="shared" si="137"/>
        <v>7225.4335260115613</v>
      </c>
      <c r="Q845" s="7">
        <f t="shared" si="133"/>
        <v>2.1676300578034682</v>
      </c>
      <c r="R845" s="7">
        <f t="shared" si="134"/>
        <v>-3.9419496071997746</v>
      </c>
    </row>
    <row r="846" spans="1:18" x14ac:dyDescent="0.3">
      <c r="A846" s="1">
        <v>11.939291244030001</v>
      </c>
      <c r="B846" s="1">
        <v>-73.545015113209999</v>
      </c>
      <c r="C846" s="1" t="s">
        <v>12</v>
      </c>
      <c r="D846" s="1" t="s">
        <v>9592</v>
      </c>
      <c r="E846" s="2" t="s">
        <v>4683</v>
      </c>
      <c r="F846" s="4">
        <v>1.6568630600000001</v>
      </c>
      <c r="G846" s="5">
        <v>6.9600000000000003E-6</v>
      </c>
      <c r="H846" s="3">
        <v>17.403300000000002</v>
      </c>
      <c r="I846" s="3">
        <v>8.9999999999999998E-4</v>
      </c>
      <c r="J846" s="3">
        <v>0.13880000000000001</v>
      </c>
      <c r="K846" s="3">
        <v>0.12690000000000001</v>
      </c>
      <c r="L846" s="10">
        <f t="shared" si="131"/>
        <v>0</v>
      </c>
      <c r="M846" s="3">
        <f t="shared" si="135"/>
        <v>3.1152473305941832</v>
      </c>
      <c r="N846" s="3">
        <f t="shared" si="136"/>
        <v>1.9853033026954794</v>
      </c>
      <c r="O846" s="1">
        <f t="shared" si="132"/>
        <v>0.21928661539339761</v>
      </c>
      <c r="P846" s="10">
        <f t="shared" si="137"/>
        <v>7204.6109510086453</v>
      </c>
      <c r="Q846" s="7">
        <f t="shared" si="133"/>
        <v>2.1613832853025934</v>
      </c>
      <c r="R846" s="7">
        <f t="shared" si="134"/>
        <v>0.95386404529158986</v>
      </c>
    </row>
    <row r="847" spans="1:18" x14ac:dyDescent="0.3">
      <c r="A847" s="1">
        <v>358.60237730135998</v>
      </c>
      <c r="B847" s="1">
        <v>62.14946585069</v>
      </c>
      <c r="C847" s="1" t="s">
        <v>12</v>
      </c>
      <c r="D847" s="1" t="s">
        <v>9592</v>
      </c>
      <c r="E847" s="2" t="s">
        <v>3866</v>
      </c>
      <c r="F847" s="4">
        <v>4.5661514800000003</v>
      </c>
      <c r="G847" s="5">
        <v>2.107E-5</v>
      </c>
      <c r="H847" s="3">
        <v>11.447900000000001</v>
      </c>
      <c r="I847" s="3">
        <v>2.0000000000000001E-4</v>
      </c>
      <c r="J847" s="3">
        <v>0.1389</v>
      </c>
      <c r="K847" s="3">
        <v>2.7699999999999999E-2</v>
      </c>
      <c r="L847" s="10">
        <f t="shared" si="131"/>
        <v>0</v>
      </c>
      <c r="M847" s="3">
        <f t="shared" si="135"/>
        <v>-2.8385887713119224</v>
      </c>
      <c r="N847" s="3">
        <f t="shared" si="136"/>
        <v>0.43304420785706421</v>
      </c>
      <c r="O847" s="1">
        <f t="shared" si="132"/>
        <v>0.6595503149152504</v>
      </c>
      <c r="P847" s="10">
        <f t="shared" si="137"/>
        <v>7199.424046076314</v>
      </c>
      <c r="Q847" s="7">
        <f t="shared" si="133"/>
        <v>2.159827213822894</v>
      </c>
      <c r="R847" s="7">
        <f t="shared" si="134"/>
        <v>-4.998415985134816</v>
      </c>
    </row>
    <row r="848" spans="1:18" x14ac:dyDescent="0.3">
      <c r="A848" s="1">
        <v>162.97536401056999</v>
      </c>
      <c r="B848" s="1">
        <v>-61.467278399409999</v>
      </c>
      <c r="C848" s="1" t="s">
        <v>12</v>
      </c>
      <c r="D848" s="1" t="s">
        <v>9592</v>
      </c>
      <c r="E848" s="2" t="s">
        <v>5147</v>
      </c>
      <c r="F848" s="4">
        <v>4.0548274600000003</v>
      </c>
      <c r="G848" s="5">
        <v>1.061E-5</v>
      </c>
      <c r="H848" s="3">
        <v>12.2296</v>
      </c>
      <c r="I848" s="3">
        <v>2.0000000000000001E-4</v>
      </c>
      <c r="J848" s="3">
        <v>0.13900000000000001</v>
      </c>
      <c r="K848" s="3">
        <v>2.9100000000000001E-2</v>
      </c>
      <c r="L848" s="10">
        <f t="shared" si="131"/>
        <v>0</v>
      </c>
      <c r="M848" s="3">
        <f t="shared" si="135"/>
        <v>-2.0553259987295291</v>
      </c>
      <c r="N848" s="3">
        <f t="shared" si="136"/>
        <v>0.45460362580312097</v>
      </c>
      <c r="O848" s="1">
        <f t="shared" si="132"/>
        <v>0.60797237895058953</v>
      </c>
      <c r="P848" s="10">
        <f t="shared" si="137"/>
        <v>7194.2446043165464</v>
      </c>
      <c r="Q848" s="7">
        <f t="shared" si="133"/>
        <v>2.1582733812949635</v>
      </c>
      <c r="R848" s="7">
        <f t="shared" si="134"/>
        <v>-4.2135993800244922</v>
      </c>
    </row>
    <row r="849" spans="1:18" x14ac:dyDescent="0.3">
      <c r="A849" s="1">
        <v>14.42654597716</v>
      </c>
      <c r="B849" s="1">
        <v>-72.765539370479999</v>
      </c>
      <c r="C849" s="1" t="s">
        <v>12</v>
      </c>
      <c r="D849" s="1" t="s">
        <v>9592</v>
      </c>
      <c r="E849" s="2" t="s">
        <v>5820</v>
      </c>
      <c r="F849" s="4">
        <v>1.74942039</v>
      </c>
      <c r="G849" s="5">
        <v>7.1799999999999999E-6</v>
      </c>
      <c r="H849" s="3">
        <v>17.455300000000001</v>
      </c>
      <c r="I849" s="3">
        <v>5.9999999999999995E-4</v>
      </c>
      <c r="J849" s="3">
        <v>0.13919999999999999</v>
      </c>
      <c r="K849" s="3">
        <v>8.3799999999999999E-2</v>
      </c>
      <c r="L849" s="10">
        <f t="shared" si="131"/>
        <v>0</v>
      </c>
      <c r="M849" s="3">
        <f t="shared" si="135"/>
        <v>3.1734961763727156</v>
      </c>
      <c r="N849" s="3">
        <f t="shared" si="136"/>
        <v>1.307252537667863</v>
      </c>
      <c r="O849" s="1">
        <f t="shared" si="132"/>
        <v>0.2428941840464946</v>
      </c>
      <c r="P849" s="10">
        <f t="shared" si="137"/>
        <v>7183.9080459770121</v>
      </c>
      <c r="Q849" s="7">
        <f t="shared" si="133"/>
        <v>2.1551724137931036</v>
      </c>
      <c r="R849" s="7">
        <f t="shared" si="134"/>
        <v>1.018323762579612</v>
      </c>
    </row>
    <row r="850" spans="1:18" x14ac:dyDescent="0.3">
      <c r="A850" s="1">
        <v>201.99386768943</v>
      </c>
      <c r="B850" s="1">
        <v>-67.417098177550002</v>
      </c>
      <c r="C850" s="1" t="s">
        <v>12</v>
      </c>
      <c r="D850" s="1" t="s">
        <v>9592</v>
      </c>
      <c r="E850" s="2" t="s">
        <v>359</v>
      </c>
      <c r="F850" s="4">
        <v>1.08655846</v>
      </c>
      <c r="G850" s="5">
        <v>7.5000000000000002E-7</v>
      </c>
      <c r="H850" s="3">
        <v>14.6213</v>
      </c>
      <c r="I850" s="3">
        <v>1E-4</v>
      </c>
      <c r="J850" s="3">
        <v>0.13950000000000001</v>
      </c>
      <c r="K850" s="3">
        <v>2.18E-2</v>
      </c>
      <c r="L850" s="10">
        <f t="shared" si="131"/>
        <v>0</v>
      </c>
      <c r="M850" s="3">
        <f t="shared" si="135"/>
        <v>0.3441710380480778</v>
      </c>
      <c r="N850" s="3">
        <f t="shared" si="136"/>
        <v>0.33934149537757891</v>
      </c>
      <c r="O850" s="1">
        <f t="shared" si="132"/>
        <v>3.6053097589265615E-2</v>
      </c>
      <c r="P850" s="10">
        <f t="shared" si="137"/>
        <v>7168.4587813620064</v>
      </c>
      <c r="Q850" s="7">
        <f t="shared" si="133"/>
        <v>2.1505376344086016</v>
      </c>
      <c r="R850" s="7">
        <f t="shared" si="134"/>
        <v>-1.8063665963605238</v>
      </c>
    </row>
    <row r="851" spans="1:18" x14ac:dyDescent="0.3">
      <c r="A851" s="1">
        <v>331.89770996363001</v>
      </c>
      <c r="B851" s="1">
        <v>55.362739377190003</v>
      </c>
      <c r="C851" s="1" t="s">
        <v>12</v>
      </c>
      <c r="D851" s="1" t="s">
        <v>9592</v>
      </c>
      <c r="E851" s="2" t="s">
        <v>3883</v>
      </c>
      <c r="F851" s="4">
        <v>5.6581246500000004</v>
      </c>
      <c r="G851" s="5">
        <v>1.0689999999999999E-5</v>
      </c>
      <c r="H851" s="3">
        <v>12.1828</v>
      </c>
      <c r="I851" s="3">
        <v>1E-4</v>
      </c>
      <c r="J851" s="3">
        <v>0.13950000000000001</v>
      </c>
      <c r="K851" s="3">
        <v>3.3399999999999999E-2</v>
      </c>
      <c r="L851" s="10">
        <f t="shared" si="131"/>
        <v>0</v>
      </c>
      <c r="M851" s="3">
        <f t="shared" si="135"/>
        <v>-2.0943289619519199</v>
      </c>
      <c r="N851" s="3">
        <f t="shared" si="136"/>
        <v>0.5199085166575127</v>
      </c>
      <c r="O851" s="1">
        <f t="shared" si="132"/>
        <v>0.75267251085000397</v>
      </c>
      <c r="P851" s="10">
        <f t="shared" si="137"/>
        <v>7168.4587813620064</v>
      </c>
      <c r="Q851" s="7">
        <f t="shared" si="133"/>
        <v>2.1505376344086016</v>
      </c>
      <c r="R851" s="7">
        <f t="shared" si="134"/>
        <v>-4.2448665963605219</v>
      </c>
    </row>
    <row r="852" spans="1:18" x14ac:dyDescent="0.3">
      <c r="A852" s="1">
        <v>297.11039805171998</v>
      </c>
      <c r="B852" s="1">
        <v>21.537360068990001</v>
      </c>
      <c r="C852" s="1" t="s">
        <v>12</v>
      </c>
      <c r="D852" s="1" t="s">
        <v>9592</v>
      </c>
      <c r="E852" s="2" t="s">
        <v>6640</v>
      </c>
      <c r="F852" s="4">
        <v>1.91064342</v>
      </c>
      <c r="G852" s="5">
        <v>1.59E-6</v>
      </c>
      <c r="H852" s="3">
        <v>14.930999999999999</v>
      </c>
      <c r="I852" s="3">
        <v>2.9999999999999997E-4</v>
      </c>
      <c r="J852" s="3">
        <v>0.1396</v>
      </c>
      <c r="K852" s="3">
        <v>3.1399999999999997E-2</v>
      </c>
      <c r="L852" s="10">
        <f t="shared" si="131"/>
        <v>0</v>
      </c>
      <c r="M852" s="3">
        <f t="shared" si="135"/>
        <v>0.65542709143570832</v>
      </c>
      <c r="N852" s="3">
        <f t="shared" si="136"/>
        <v>0.48842622698098431</v>
      </c>
      <c r="O852" s="1">
        <f t="shared" si="132"/>
        <v>0.28117964300679216</v>
      </c>
      <c r="P852" s="10">
        <f t="shared" si="137"/>
        <v>7163.3237822349565</v>
      </c>
      <c r="Q852" s="7">
        <f t="shared" si="133"/>
        <v>2.1489971346704868</v>
      </c>
      <c r="R852" s="7">
        <f t="shared" si="134"/>
        <v>-1.4935700432347785</v>
      </c>
    </row>
    <row r="853" spans="1:18" x14ac:dyDescent="0.3">
      <c r="A853" s="1">
        <v>271.90256725216</v>
      </c>
      <c r="B853" s="1">
        <v>-31.25684381264</v>
      </c>
      <c r="C853" s="1" t="s">
        <v>12</v>
      </c>
      <c r="D853" s="1" t="s">
        <v>9592</v>
      </c>
      <c r="E853" s="2" t="s">
        <v>368</v>
      </c>
      <c r="F853" s="4">
        <v>4.6737894999999998</v>
      </c>
      <c r="G853" s="5">
        <v>1.5840000000000001E-5</v>
      </c>
      <c r="H853" s="3">
        <v>11.0671</v>
      </c>
      <c r="I853" s="3">
        <v>2.9999999999999997E-4</v>
      </c>
      <c r="J853" s="3">
        <v>0.13980000000000001</v>
      </c>
      <c r="K853" s="3">
        <v>5.4399999999999997E-2</v>
      </c>
      <c r="L853" s="10">
        <f t="shared" si="131"/>
        <v>0</v>
      </c>
      <c r="M853" s="3">
        <f t="shared" si="135"/>
        <v>-3.2053641429516873</v>
      </c>
      <c r="N853" s="3">
        <f t="shared" si="136"/>
        <v>0.84497998143120889</v>
      </c>
      <c r="O853" s="1">
        <f t="shared" si="132"/>
        <v>0.6696691485681695</v>
      </c>
      <c r="P853" s="10">
        <f t="shared" si="137"/>
        <v>7153.0758226037187</v>
      </c>
      <c r="Q853" s="7">
        <f t="shared" si="133"/>
        <v>2.1459227467811157</v>
      </c>
      <c r="R853" s="7">
        <f t="shared" si="134"/>
        <v>-5.351286889732803</v>
      </c>
    </row>
    <row r="854" spans="1:18" x14ac:dyDescent="0.3">
      <c r="A854" s="1">
        <v>13.563562918620001</v>
      </c>
      <c r="B854" s="1">
        <v>-72.519832889699998</v>
      </c>
      <c r="C854" s="1" t="s">
        <v>12</v>
      </c>
      <c r="D854" s="1" t="s">
        <v>9592</v>
      </c>
      <c r="E854" s="2" t="s">
        <v>1008</v>
      </c>
      <c r="F854" s="4">
        <v>2.59369161</v>
      </c>
      <c r="G854" s="5">
        <v>1.2320000000000001E-5</v>
      </c>
      <c r="H854" s="3">
        <v>16.485800000000001</v>
      </c>
      <c r="I854" s="3">
        <v>2.9999999999999997E-4</v>
      </c>
      <c r="J854" s="3">
        <v>0.14000000000000001</v>
      </c>
      <c r="K854" s="3">
        <v>5.96E-2</v>
      </c>
      <c r="L854" s="10">
        <f t="shared" si="131"/>
        <v>0</v>
      </c>
      <c r="M854" s="3">
        <f t="shared" si="135"/>
        <v>2.216440178391192</v>
      </c>
      <c r="N854" s="3">
        <f t="shared" si="136"/>
        <v>0.92442761694985709</v>
      </c>
      <c r="O854" s="1">
        <f t="shared" si="132"/>
        <v>0.4139183371924629</v>
      </c>
      <c r="P854" s="10">
        <f t="shared" si="137"/>
        <v>7142.8571428571422</v>
      </c>
      <c r="Q854" s="7">
        <f t="shared" si="133"/>
        <v>2.1428571428571428</v>
      </c>
      <c r="R854" s="7">
        <f t="shared" si="134"/>
        <v>7.3583035534049213E-2</v>
      </c>
    </row>
    <row r="855" spans="1:18" x14ac:dyDescent="0.3">
      <c r="A855" s="1">
        <v>127.38958603864999</v>
      </c>
      <c r="B855" s="1">
        <v>-57.562514613410002</v>
      </c>
      <c r="C855" s="1" t="s">
        <v>12</v>
      </c>
      <c r="D855" s="1" t="s">
        <v>9592</v>
      </c>
      <c r="E855" s="2" t="s">
        <v>613</v>
      </c>
      <c r="F855" s="4">
        <v>6.91506753</v>
      </c>
      <c r="G855" s="5">
        <v>1.6886000000000001E-4</v>
      </c>
      <c r="H855" s="3">
        <v>17.805099999999999</v>
      </c>
      <c r="I855" s="3">
        <v>8.9999999999999998E-4</v>
      </c>
      <c r="J855" s="3">
        <v>0.1401</v>
      </c>
      <c r="K855" s="3">
        <v>9.9699999999999997E-2</v>
      </c>
      <c r="L855" s="10">
        <f t="shared" si="131"/>
        <v>0</v>
      </c>
      <c r="M855" s="3">
        <f t="shared" si="135"/>
        <v>3.5372906764288707</v>
      </c>
      <c r="N855" s="3">
        <f t="shared" si="136"/>
        <v>1.5452962872076974</v>
      </c>
      <c r="O855" s="1">
        <f t="shared" si="132"/>
        <v>0.83979642562582968</v>
      </c>
      <c r="P855" s="10">
        <f t="shared" si="137"/>
        <v>7137.7587437544616</v>
      </c>
      <c r="Q855" s="7">
        <f t="shared" si="133"/>
        <v>2.1413276231263385</v>
      </c>
      <c r="R855" s="7">
        <f t="shared" si="134"/>
        <v>1.3959630533025322</v>
      </c>
    </row>
    <row r="856" spans="1:18" x14ac:dyDescent="0.3">
      <c r="A856" s="1">
        <v>13.504256368429999</v>
      </c>
      <c r="B856" s="1">
        <v>-73.081107613049994</v>
      </c>
      <c r="C856" s="1" t="s">
        <v>12</v>
      </c>
      <c r="D856" s="1" t="s">
        <v>9592</v>
      </c>
      <c r="E856" s="2" t="s">
        <v>8175</v>
      </c>
      <c r="F856" s="4">
        <v>1.44634598</v>
      </c>
      <c r="G856" s="5">
        <v>6.0800000000000002E-6</v>
      </c>
      <c r="H856" s="3">
        <v>17.317900000000002</v>
      </c>
      <c r="I856" s="3">
        <v>4.0000000000000002E-4</v>
      </c>
      <c r="J856" s="3">
        <v>0.14030000000000001</v>
      </c>
      <c r="K856" s="3">
        <v>7.4399999999999994E-2</v>
      </c>
      <c r="L856" s="10">
        <f t="shared" si="131"/>
        <v>0</v>
      </c>
      <c r="M856" s="3">
        <f t="shared" si="135"/>
        <v>3.0531883551417991</v>
      </c>
      <c r="N856" s="3">
        <f t="shared" si="136"/>
        <v>1.1515159428312591</v>
      </c>
      <c r="O856" s="1">
        <f t="shared" si="132"/>
        <v>0.16027219284227734</v>
      </c>
      <c r="P856" s="10">
        <f t="shared" si="137"/>
        <v>7127.5837491090515</v>
      </c>
      <c r="Q856" s="7">
        <f t="shared" si="133"/>
        <v>2.1382751247327154</v>
      </c>
      <c r="R856" s="7">
        <f t="shared" si="134"/>
        <v>0.91491323040908368</v>
      </c>
    </row>
    <row r="857" spans="1:18" x14ac:dyDescent="0.3">
      <c r="A857" s="1">
        <v>313.52026378661998</v>
      </c>
      <c r="B857" s="1">
        <v>8.5515345353499992</v>
      </c>
      <c r="C857" s="1" t="s">
        <v>12</v>
      </c>
      <c r="D857" s="1" t="s">
        <v>9592</v>
      </c>
      <c r="E857" s="2" t="s">
        <v>7462</v>
      </c>
      <c r="F857" s="4">
        <v>2.0468280000000001</v>
      </c>
      <c r="G857" s="5">
        <v>3.1E-6</v>
      </c>
      <c r="H857" s="3">
        <v>12.1876</v>
      </c>
      <c r="I857" s="3">
        <v>1E-4</v>
      </c>
      <c r="J857" s="3">
        <v>0.14069999999999999</v>
      </c>
      <c r="K857" s="3">
        <v>3.4000000000000002E-2</v>
      </c>
      <c r="L857" s="10">
        <f t="shared" si="131"/>
        <v>0</v>
      </c>
      <c r="M857" s="3">
        <f t="shared" si="135"/>
        <v>-2.0709295128262717</v>
      </c>
      <c r="N857" s="3">
        <f t="shared" si="136"/>
        <v>0.52473434658858142</v>
      </c>
      <c r="O857" s="1">
        <f t="shared" si="132"/>
        <v>0.31108134936042686</v>
      </c>
      <c r="P857" s="10">
        <f t="shared" si="137"/>
        <v>7107.3205401563609</v>
      </c>
      <c r="Q857" s="7">
        <f t="shared" si="133"/>
        <v>2.1321961620469083</v>
      </c>
      <c r="R857" s="7">
        <f t="shared" si="134"/>
        <v>-4.2031256748731796</v>
      </c>
    </row>
    <row r="858" spans="1:18" x14ac:dyDescent="0.3">
      <c r="A858" s="1">
        <v>252.3835971904</v>
      </c>
      <c r="B858" s="1">
        <v>-12.40361437438</v>
      </c>
      <c r="C858" s="1" t="s">
        <v>12</v>
      </c>
      <c r="D858" s="1" t="s">
        <v>9592</v>
      </c>
      <c r="E858" s="2" t="s">
        <v>7508</v>
      </c>
      <c r="F858" s="4">
        <v>12.079628319999999</v>
      </c>
      <c r="G858" s="5">
        <v>1.1755E-4</v>
      </c>
      <c r="H858" s="3">
        <v>13.3886</v>
      </c>
      <c r="I858" s="3">
        <v>1E-4</v>
      </c>
      <c r="J858" s="3">
        <v>0.14080000000000001</v>
      </c>
      <c r="K858" s="3">
        <v>2.35E-2</v>
      </c>
      <c r="L858" s="10">
        <f t="shared" si="131"/>
        <v>0</v>
      </c>
      <c r="M858" s="3">
        <f t="shared" si="135"/>
        <v>-0.86838672596953259</v>
      </c>
      <c r="N858" s="3">
        <f t="shared" si="136"/>
        <v>0.36242645279403779</v>
      </c>
      <c r="O858" s="1">
        <f t="shared" si="132"/>
        <v>1.082053571614884</v>
      </c>
      <c r="P858" s="10">
        <f t="shared" si="137"/>
        <v>7102.272727272727</v>
      </c>
      <c r="Q858" s="7">
        <f t="shared" si="133"/>
        <v>2.1306818181818179</v>
      </c>
      <c r="R858" s="7">
        <f t="shared" si="134"/>
        <v>-2.9990685441513505</v>
      </c>
    </row>
    <row r="859" spans="1:18" x14ac:dyDescent="0.3">
      <c r="A859" s="1">
        <v>74.430162439689994</v>
      </c>
      <c r="B859" s="1">
        <v>-66.802103903350002</v>
      </c>
      <c r="C859" s="1" t="s">
        <v>12</v>
      </c>
      <c r="D859" s="1" t="s">
        <v>9592</v>
      </c>
      <c r="E859" s="2" t="s">
        <v>2740</v>
      </c>
      <c r="F859" s="4">
        <v>1.7809291</v>
      </c>
      <c r="G859" s="5">
        <v>3.6799999999999999E-6</v>
      </c>
      <c r="H859" s="3">
        <v>16.735800000000001</v>
      </c>
      <c r="I859" s="3">
        <v>2.0000000000000001E-4</v>
      </c>
      <c r="J859" s="3">
        <v>0.14099999999999999</v>
      </c>
      <c r="K859" s="3">
        <v>6.6199999999999995E-2</v>
      </c>
      <c r="L859" s="10">
        <f t="shared" si="131"/>
        <v>0</v>
      </c>
      <c r="M859" s="3">
        <f t="shared" si="135"/>
        <v>2.4818955632769004</v>
      </c>
      <c r="N859" s="3">
        <f t="shared" si="136"/>
        <v>1.0195148350220504</v>
      </c>
      <c r="O859" s="1">
        <f t="shared" si="132"/>
        <v>0.25064663024837902</v>
      </c>
      <c r="P859" s="10">
        <f t="shared" si="137"/>
        <v>7092.1985815602839</v>
      </c>
      <c r="Q859" s="7">
        <f t="shared" si="133"/>
        <v>2.1276595744680851</v>
      </c>
      <c r="R859" s="7">
        <f t="shared" si="134"/>
        <v>0.35423598880881535</v>
      </c>
    </row>
    <row r="860" spans="1:18" x14ac:dyDescent="0.3">
      <c r="A860" s="1">
        <v>316.94414906719999</v>
      </c>
      <c r="B860" s="1">
        <v>46.736978184009999</v>
      </c>
      <c r="C860" s="1" t="s">
        <v>12</v>
      </c>
      <c r="D860" s="1" t="s">
        <v>9592</v>
      </c>
      <c r="E860" s="2" t="s">
        <v>3059</v>
      </c>
      <c r="F860" s="4">
        <v>5.05758303</v>
      </c>
      <c r="G860" s="5">
        <v>2.376E-5</v>
      </c>
      <c r="H860" s="3">
        <v>11.9025</v>
      </c>
      <c r="I860" s="3">
        <v>2.0000000000000001E-4</v>
      </c>
      <c r="J860" s="3">
        <v>0.14099999999999999</v>
      </c>
      <c r="K860" s="3">
        <v>3.0800000000000001E-2</v>
      </c>
      <c r="L860" s="10">
        <f t="shared" si="131"/>
        <v>0</v>
      </c>
      <c r="M860" s="3">
        <f t="shared" si="135"/>
        <v>-2.3514044367231008</v>
      </c>
      <c r="N860" s="3">
        <f t="shared" si="136"/>
        <v>0.47433624026796412</v>
      </c>
      <c r="O860" s="1">
        <f t="shared" si="132"/>
        <v>0.70394302128462927</v>
      </c>
      <c r="P860" s="10">
        <f t="shared" si="137"/>
        <v>7092.1985815602839</v>
      </c>
      <c r="Q860" s="7">
        <f t="shared" si="133"/>
        <v>2.1276595744680851</v>
      </c>
      <c r="R860" s="7">
        <f t="shared" si="134"/>
        <v>-4.4790640111911859</v>
      </c>
    </row>
    <row r="861" spans="1:18" x14ac:dyDescent="0.3">
      <c r="A861" s="1">
        <v>78.769201996060005</v>
      </c>
      <c r="B861" s="1">
        <v>-70.119449223420006</v>
      </c>
      <c r="C861" s="1" t="s">
        <v>12</v>
      </c>
      <c r="D861" s="1" t="s">
        <v>9592</v>
      </c>
      <c r="E861" s="2" t="s">
        <v>3115</v>
      </c>
      <c r="F861" s="4">
        <v>7.07158277</v>
      </c>
      <c r="G861" s="5">
        <v>5.5380000000000002E-5</v>
      </c>
      <c r="H861" s="3">
        <v>14.6867</v>
      </c>
      <c r="I861" s="3">
        <v>2.9999999999999997E-4</v>
      </c>
      <c r="J861" s="3">
        <v>0.14099999999999999</v>
      </c>
      <c r="K861" s="3">
        <v>4.1399999999999999E-2</v>
      </c>
      <c r="L861" s="10">
        <f t="shared" si="131"/>
        <v>0</v>
      </c>
      <c r="M861" s="3">
        <f t="shared" si="135"/>
        <v>0.43279556327690116</v>
      </c>
      <c r="N861" s="3">
        <f t="shared" si="136"/>
        <v>0.63758184335503731</v>
      </c>
      <c r="O861" s="1">
        <f t="shared" si="132"/>
        <v>0.84951662898011782</v>
      </c>
      <c r="P861" s="10">
        <f t="shared" si="137"/>
        <v>7092.1985815602839</v>
      </c>
      <c r="Q861" s="7">
        <f t="shared" si="133"/>
        <v>2.1276595744680851</v>
      </c>
      <c r="R861" s="7">
        <f t="shared" si="134"/>
        <v>-1.6948640111911839</v>
      </c>
    </row>
    <row r="862" spans="1:18" x14ac:dyDescent="0.3">
      <c r="A862" s="1">
        <v>10.85938820202</v>
      </c>
      <c r="B862" s="1">
        <v>-73.254370299749993</v>
      </c>
      <c r="C862" s="1" t="s">
        <v>12</v>
      </c>
      <c r="D862" s="1" t="s">
        <v>9592</v>
      </c>
      <c r="E862" s="2" t="s">
        <v>845</v>
      </c>
      <c r="F862" s="4">
        <v>3.9094386700000001</v>
      </c>
      <c r="G862" s="5">
        <v>1.8450000000000001E-5</v>
      </c>
      <c r="H862" s="3">
        <v>16.001200000000001</v>
      </c>
      <c r="I862" s="3">
        <v>5.9999999999999995E-4</v>
      </c>
      <c r="J862" s="3">
        <v>0.1411</v>
      </c>
      <c r="K862" s="3">
        <v>0.04</v>
      </c>
      <c r="L862" s="10">
        <f t="shared" si="131"/>
        <v>0</v>
      </c>
      <c r="M862" s="3">
        <f t="shared" si="135"/>
        <v>1.74883506877174</v>
      </c>
      <c r="N862" s="3">
        <f t="shared" si="136"/>
        <v>0.6155847441858161</v>
      </c>
      <c r="O862" s="1">
        <f t="shared" si="132"/>
        <v>0.59211440444900354</v>
      </c>
      <c r="P862" s="10">
        <f t="shared" si="137"/>
        <v>7087.1722182849035</v>
      </c>
      <c r="Q862" s="7">
        <f t="shared" si="133"/>
        <v>2.1261516654854709</v>
      </c>
      <c r="R862" s="7">
        <f t="shared" si="134"/>
        <v>-0.37731659671373086</v>
      </c>
    </row>
    <row r="863" spans="1:18" x14ac:dyDescent="0.3">
      <c r="A863" s="1">
        <v>80.889830673139997</v>
      </c>
      <c r="B863" s="1">
        <v>44.760075862359997</v>
      </c>
      <c r="C863" s="1" t="s">
        <v>12</v>
      </c>
      <c r="D863" s="1" t="s">
        <v>9592</v>
      </c>
      <c r="E863" s="2" t="s">
        <v>7439</v>
      </c>
      <c r="F863" s="4">
        <v>2.4768481100000002</v>
      </c>
      <c r="G863" s="5">
        <v>1.332E-5</v>
      </c>
      <c r="H863" s="3">
        <v>12.750299999999999</v>
      </c>
      <c r="I863" s="3">
        <v>2.9999999999999997E-4</v>
      </c>
      <c r="J863" s="3">
        <v>0.14149999999999999</v>
      </c>
      <c r="K863" s="3">
        <v>5.0500000000000003E-2</v>
      </c>
      <c r="L863" s="10">
        <f t="shared" si="131"/>
        <v>0</v>
      </c>
      <c r="M863" s="3">
        <f t="shared" si="135"/>
        <v>-1.4959178006984573</v>
      </c>
      <c r="N863" s="3">
        <f t="shared" si="136"/>
        <v>0.77497846626170797</v>
      </c>
      <c r="O863" s="1">
        <f t="shared" si="132"/>
        <v>0.39389937476854581</v>
      </c>
      <c r="P863" s="10">
        <f t="shared" si="137"/>
        <v>7067.1378091872793</v>
      </c>
      <c r="Q863" s="7">
        <f t="shared" si="133"/>
        <v>2.1201413427561837</v>
      </c>
      <c r="R863" s="7">
        <f t="shared" si="134"/>
        <v>-3.616059143454641</v>
      </c>
    </row>
    <row r="864" spans="1:18" x14ac:dyDescent="0.3">
      <c r="A864" s="1">
        <v>240.57486676688001</v>
      </c>
      <c r="B864" s="1">
        <v>-40.713899820430001</v>
      </c>
      <c r="C864" s="1" t="s">
        <v>12</v>
      </c>
      <c r="D864" s="1" t="s">
        <v>9592</v>
      </c>
      <c r="E864" s="2" t="s">
        <v>2115</v>
      </c>
      <c r="F864" s="4">
        <v>3.7917665299999999</v>
      </c>
      <c r="G864" s="5">
        <v>2.4159999999999999E-5</v>
      </c>
      <c r="H864" s="3">
        <v>15.0731</v>
      </c>
      <c r="I864" s="3">
        <v>4.0000000000000002E-4</v>
      </c>
      <c r="J864" s="3">
        <v>0.14169999999999999</v>
      </c>
      <c r="K864" s="3">
        <v>4.5100000000000001E-2</v>
      </c>
      <c r="L864" s="10">
        <f t="shared" si="131"/>
        <v>0</v>
      </c>
      <c r="M864" s="3">
        <f t="shared" si="135"/>
        <v>0.82994925123730212</v>
      </c>
      <c r="N864" s="3">
        <f t="shared" si="136"/>
        <v>0.69113267983054727</v>
      </c>
      <c r="O864" s="1">
        <f t="shared" si="132"/>
        <v>0.57884158872557268</v>
      </c>
      <c r="P864" s="10">
        <f t="shared" si="137"/>
        <v>7057.1630204657731</v>
      </c>
      <c r="Q864" s="7">
        <f t="shared" si="133"/>
        <v>2.1171489061397319</v>
      </c>
      <c r="R864" s="7">
        <f t="shared" si="134"/>
        <v>-1.2871996549024298</v>
      </c>
    </row>
    <row r="865" spans="1:18" x14ac:dyDescent="0.3">
      <c r="A865" s="1">
        <v>147.08272277226001</v>
      </c>
      <c r="B865" s="1">
        <v>-57.810450215129997</v>
      </c>
      <c r="C865" s="1" t="s">
        <v>12</v>
      </c>
      <c r="D865" s="1" t="s">
        <v>9592</v>
      </c>
      <c r="E865" s="2" t="s">
        <v>2979</v>
      </c>
      <c r="F865" s="4">
        <v>5.2166566300000001</v>
      </c>
      <c r="G865" s="5">
        <v>1.6390000000000001E-5</v>
      </c>
      <c r="H865" s="3">
        <v>12.335699999999999</v>
      </c>
      <c r="I865" s="3">
        <v>1E-4</v>
      </c>
      <c r="J865" s="3">
        <v>0.14169999999999999</v>
      </c>
      <c r="K865" s="3">
        <v>2.6599999999999999E-2</v>
      </c>
      <c r="L865" s="10">
        <f t="shared" si="131"/>
        <v>0</v>
      </c>
      <c r="M865" s="3">
        <f t="shared" si="135"/>
        <v>-1.9074507487626988</v>
      </c>
      <c r="N865" s="3">
        <f t="shared" si="136"/>
        <v>0.40763030504847142</v>
      </c>
      <c r="O865" s="1">
        <f t="shared" si="132"/>
        <v>0.71739225159606812</v>
      </c>
      <c r="P865" s="10">
        <f t="shared" si="137"/>
        <v>7057.1630204657731</v>
      </c>
      <c r="Q865" s="7">
        <f t="shared" si="133"/>
        <v>2.1171489061397319</v>
      </c>
      <c r="R865" s="7">
        <f t="shared" si="134"/>
        <v>-4.0245996549024312</v>
      </c>
    </row>
    <row r="866" spans="1:18" x14ac:dyDescent="0.3">
      <c r="A866" s="1">
        <v>102.70284297176001</v>
      </c>
      <c r="B866" s="1">
        <v>-7.9807279607700004</v>
      </c>
      <c r="C866" s="1" t="s">
        <v>12</v>
      </c>
      <c r="D866" s="1" t="s">
        <v>9592</v>
      </c>
      <c r="E866" s="2" t="s">
        <v>2817</v>
      </c>
      <c r="F866" s="4">
        <v>4.8097145899999996</v>
      </c>
      <c r="G866" s="5">
        <v>3.8000000000000002E-5</v>
      </c>
      <c r="H866" s="3">
        <v>12.5655</v>
      </c>
      <c r="I866" s="3">
        <v>5.9999999999999995E-4</v>
      </c>
      <c r="J866" s="3">
        <v>0.14180000000000001</v>
      </c>
      <c r="K866" s="3">
        <v>3.27E-2</v>
      </c>
      <c r="L866" s="10">
        <f t="shared" si="131"/>
        <v>0</v>
      </c>
      <c r="M866" s="3">
        <f t="shared" si="135"/>
        <v>-1.676118845764762</v>
      </c>
      <c r="N866" s="3">
        <f t="shared" si="136"/>
        <v>0.50075638783844689</v>
      </c>
      <c r="O866" s="1">
        <f t="shared" si="132"/>
        <v>0.6821193059651659</v>
      </c>
      <c r="P866" s="10">
        <f t="shared" si="137"/>
        <v>7052.1861777150916</v>
      </c>
      <c r="Q866" s="7">
        <f t="shared" si="133"/>
        <v>2.1156558533145278</v>
      </c>
      <c r="R866" s="7">
        <f t="shared" si="134"/>
        <v>-3.7917746990792898</v>
      </c>
    </row>
    <row r="867" spans="1:18" x14ac:dyDescent="0.3">
      <c r="A867" s="1">
        <v>129.78342737605001</v>
      </c>
      <c r="B867" s="1">
        <v>-37.375507857910002</v>
      </c>
      <c r="C867" s="1" t="s">
        <v>12</v>
      </c>
      <c r="D867" s="1" t="s">
        <v>9592</v>
      </c>
      <c r="E867" s="2" t="s">
        <v>8862</v>
      </c>
      <c r="F867" s="4">
        <v>4.0639217399999996</v>
      </c>
      <c r="G867" s="5">
        <v>8.0399999999999993E-6</v>
      </c>
      <c r="H867" s="3">
        <v>12.2433</v>
      </c>
      <c r="I867" s="3">
        <v>1E-4</v>
      </c>
      <c r="J867" s="3">
        <v>0.1419</v>
      </c>
      <c r="K867" s="3">
        <v>2.8299999999999999E-2</v>
      </c>
      <c r="L867" s="10">
        <f t="shared" si="131"/>
        <v>0</v>
      </c>
      <c r="M867" s="3">
        <f t="shared" si="135"/>
        <v>-1.9967880227126322</v>
      </c>
      <c r="N867" s="3">
        <f t="shared" si="136"/>
        <v>0.43307061442418299</v>
      </c>
      <c r="O867" s="1">
        <f t="shared" si="132"/>
        <v>0.60894533603437451</v>
      </c>
      <c r="P867" s="10">
        <f t="shared" si="137"/>
        <v>7047.2163495419309</v>
      </c>
      <c r="Q867" s="7">
        <f t="shared" si="133"/>
        <v>2.1141649048625792</v>
      </c>
      <c r="R867" s="7">
        <f t="shared" si="134"/>
        <v>-4.1109529275752115</v>
      </c>
    </row>
    <row r="868" spans="1:18" x14ac:dyDescent="0.3">
      <c r="A868" s="1">
        <v>12.4484647531</v>
      </c>
      <c r="B868" s="1">
        <v>-74.453590383030004</v>
      </c>
      <c r="C868" s="1" t="s">
        <v>12</v>
      </c>
      <c r="D868" s="1" t="s">
        <v>9592</v>
      </c>
      <c r="E868" s="2" t="s">
        <v>4124</v>
      </c>
      <c r="F868" s="4">
        <v>1.1500739099999999</v>
      </c>
      <c r="G868" s="5">
        <v>3.5899999999999999E-6</v>
      </c>
      <c r="H868" s="3">
        <v>17.481000000000002</v>
      </c>
      <c r="I868" s="3">
        <v>6.9999999999999999E-4</v>
      </c>
      <c r="J868" s="3">
        <v>0.14230000000000001</v>
      </c>
      <c r="K868" s="3">
        <v>0.1023</v>
      </c>
      <c r="L868" s="10">
        <f t="shared" si="131"/>
        <v>0</v>
      </c>
      <c r="M868" s="3">
        <f t="shared" si="135"/>
        <v>3.2470245004214249</v>
      </c>
      <c r="N868" s="3">
        <f t="shared" si="136"/>
        <v>1.5610810137176727</v>
      </c>
      <c r="O868" s="1">
        <f t="shared" si="132"/>
        <v>6.0725751374234915E-2</v>
      </c>
      <c r="P868" s="10">
        <f t="shared" si="137"/>
        <v>7027.4068868587483</v>
      </c>
      <c r="Q868" s="7">
        <f t="shared" si="133"/>
        <v>2.1082220660576243</v>
      </c>
      <c r="R868" s="7">
        <f t="shared" si="134"/>
        <v>1.1388024343638006</v>
      </c>
    </row>
    <row r="869" spans="1:18" x14ac:dyDescent="0.3">
      <c r="A869" s="1">
        <v>303.42756225498999</v>
      </c>
      <c r="B869" s="1">
        <v>61.52328266504</v>
      </c>
      <c r="C869" s="1" t="s">
        <v>12</v>
      </c>
      <c r="D869" s="1" t="s">
        <v>9592</v>
      </c>
      <c r="E869" s="2" t="s">
        <v>1514</v>
      </c>
      <c r="F869" s="4">
        <v>8.6105210299999992</v>
      </c>
      <c r="G869" s="5">
        <v>2.9157E-4</v>
      </c>
      <c r="H869" s="3">
        <v>17.405999999999999</v>
      </c>
      <c r="I869" s="3">
        <v>5.0000000000000001E-4</v>
      </c>
      <c r="J869" s="3">
        <v>0.1424</v>
      </c>
      <c r="K869" s="3">
        <v>8.5699999999999998E-2</v>
      </c>
      <c r="L869" s="10">
        <f t="shared" si="131"/>
        <v>0</v>
      </c>
      <c r="M869" s="3">
        <f t="shared" si="135"/>
        <v>3.1735499465041848</v>
      </c>
      <c r="N869" s="3">
        <f t="shared" si="136"/>
        <v>1.306849358068416</v>
      </c>
      <c r="O869" s="1">
        <f t="shared" si="132"/>
        <v>0.93502943177973552</v>
      </c>
      <c r="P869" s="10">
        <f t="shared" si="137"/>
        <v>7022.4719101123601</v>
      </c>
      <c r="Q869" s="7">
        <f t="shared" si="133"/>
        <v>2.106741573033708</v>
      </c>
      <c r="R869" s="7">
        <f t="shared" si="134"/>
        <v>1.0668083734704767</v>
      </c>
    </row>
    <row r="870" spans="1:18" x14ac:dyDescent="0.3">
      <c r="A870" s="1">
        <v>12.672466447550001</v>
      </c>
      <c r="B870" s="1">
        <v>-73.792354849340001</v>
      </c>
      <c r="C870" s="1" t="s">
        <v>12</v>
      </c>
      <c r="D870" s="1" t="s">
        <v>9592</v>
      </c>
      <c r="E870" s="2" t="s">
        <v>4368</v>
      </c>
      <c r="F870" s="4">
        <v>1.2550641499999999</v>
      </c>
      <c r="G870" s="5">
        <v>1.8899999999999999E-6</v>
      </c>
      <c r="H870" s="3">
        <v>17.5197</v>
      </c>
      <c r="I870" s="3">
        <v>8.9999999999999998E-4</v>
      </c>
      <c r="J870" s="3">
        <v>0.14249999999999999</v>
      </c>
      <c r="K870" s="3">
        <v>8.7400000000000005E-2</v>
      </c>
      <c r="L870" s="10">
        <f t="shared" si="131"/>
        <v>0</v>
      </c>
      <c r="M870" s="3">
        <f t="shared" si="135"/>
        <v>3.2887743217226451</v>
      </c>
      <c r="N870" s="3">
        <f t="shared" si="136"/>
        <v>1.3318377850006944</v>
      </c>
      <c r="O870" s="1">
        <f t="shared" si="132"/>
        <v>9.8665924445741501E-2</v>
      </c>
      <c r="P870" s="10">
        <f t="shared" si="137"/>
        <v>7017.5438596491231</v>
      </c>
      <c r="Q870" s="7">
        <f t="shared" si="133"/>
        <v>2.1052631578947367</v>
      </c>
      <c r="R870" s="7">
        <f t="shared" si="134"/>
        <v>1.1835111638279083</v>
      </c>
    </row>
    <row r="871" spans="1:18" x14ac:dyDescent="0.3">
      <c r="A871" s="1">
        <v>14.65704548185</v>
      </c>
      <c r="B871" s="1">
        <v>-73.472604662959995</v>
      </c>
      <c r="C871" s="1" t="s">
        <v>12</v>
      </c>
      <c r="D871" s="1" t="s">
        <v>9592</v>
      </c>
      <c r="E871" s="2" t="s">
        <v>4666</v>
      </c>
      <c r="F871" s="4">
        <v>2.92951827</v>
      </c>
      <c r="G871" s="5">
        <v>2.6040000000000001E-5</v>
      </c>
      <c r="H871" s="3">
        <v>15.9924</v>
      </c>
      <c r="I871" s="3">
        <v>5.0000000000000001E-4</v>
      </c>
      <c r="J871" s="3">
        <v>0.14249999999999999</v>
      </c>
      <c r="K871" s="3">
        <v>4.3400000000000001E-2</v>
      </c>
      <c r="L871" s="10">
        <f t="shared" si="131"/>
        <v>0</v>
      </c>
      <c r="M871" s="3">
        <f t="shared" si="135"/>
        <v>1.7614743217226447</v>
      </c>
      <c r="N871" s="3">
        <f t="shared" si="136"/>
        <v>0.66134740492887378</v>
      </c>
      <c r="O871" s="1">
        <f t="shared" si="132"/>
        <v>0.46679621083831024</v>
      </c>
      <c r="P871" s="10">
        <f t="shared" si="137"/>
        <v>7017.5438596491231</v>
      </c>
      <c r="Q871" s="7">
        <f t="shared" si="133"/>
        <v>2.1052631578947367</v>
      </c>
      <c r="R871" s="7">
        <f t="shared" si="134"/>
        <v>-0.34378883617209199</v>
      </c>
    </row>
    <row r="872" spans="1:18" x14ac:dyDescent="0.3">
      <c r="A872" s="1">
        <v>15.711806648390001</v>
      </c>
      <c r="B872" s="1">
        <v>-71.729286635400001</v>
      </c>
      <c r="C872" s="1" t="s">
        <v>12</v>
      </c>
      <c r="D872" s="1" t="s">
        <v>9592</v>
      </c>
      <c r="E872" s="2" t="s">
        <v>6696</v>
      </c>
      <c r="F872" s="4">
        <v>1.5139769599999999</v>
      </c>
      <c r="G872" s="5">
        <v>9.7699999999999996E-6</v>
      </c>
      <c r="H872" s="3">
        <v>17.366900000000001</v>
      </c>
      <c r="I872" s="3">
        <v>1.1999999999999999E-3</v>
      </c>
      <c r="J872" s="3">
        <v>0.1426</v>
      </c>
      <c r="K872" s="3">
        <v>8.7300000000000003E-2</v>
      </c>
      <c r="L872" s="10">
        <f t="shared" si="131"/>
        <v>0</v>
      </c>
      <c r="M872" s="3">
        <f t="shared" si="135"/>
        <v>3.1374976275792363</v>
      </c>
      <c r="N872" s="3">
        <f t="shared" si="136"/>
        <v>1.3293812822383271</v>
      </c>
      <c r="O872" s="1">
        <f t="shared" si="132"/>
        <v>0.18011926603525577</v>
      </c>
      <c r="P872" s="10">
        <f t="shared" si="137"/>
        <v>7012.6227208976161</v>
      </c>
      <c r="Q872" s="7">
        <f t="shared" si="133"/>
        <v>2.103786816269285</v>
      </c>
      <c r="R872" s="7">
        <f t="shared" si="134"/>
        <v>1.0337108113099513</v>
      </c>
    </row>
    <row r="873" spans="1:18" x14ac:dyDescent="0.3">
      <c r="A873" s="1">
        <v>88.170013726570005</v>
      </c>
      <c r="B873" s="1">
        <v>-67.255771325729995</v>
      </c>
      <c r="C873" s="1" t="s">
        <v>12</v>
      </c>
      <c r="D873" s="1" t="s">
        <v>9592</v>
      </c>
      <c r="E873" s="2" t="s">
        <v>7214</v>
      </c>
      <c r="F873" s="4">
        <v>2.33603739</v>
      </c>
      <c r="G873" s="5">
        <v>1.5590000000000002E-5</v>
      </c>
      <c r="H873" s="3">
        <v>16.035799999999998</v>
      </c>
      <c r="I873" s="3">
        <v>1.6999999999999999E-3</v>
      </c>
      <c r="J873" s="3">
        <v>0.14269999999999999</v>
      </c>
      <c r="K873" s="3">
        <v>3.6600000000000001E-2</v>
      </c>
      <c r="L873" s="10">
        <f t="shared" si="131"/>
        <v>0</v>
      </c>
      <c r="M873" s="3">
        <f t="shared" si="135"/>
        <v>1.8079198655732327</v>
      </c>
      <c r="N873" s="3">
        <f t="shared" si="136"/>
        <v>0.55694691142377439</v>
      </c>
      <c r="O873" s="1">
        <f t="shared" si="132"/>
        <v>0.36847978969923384</v>
      </c>
      <c r="P873" s="10">
        <f t="shared" si="137"/>
        <v>7007.7084793272606</v>
      </c>
      <c r="Q873" s="7">
        <f t="shared" si="133"/>
        <v>2.102312543798178</v>
      </c>
      <c r="R873" s="7">
        <f t="shared" si="134"/>
        <v>-0.2943926782249453</v>
      </c>
    </row>
    <row r="874" spans="1:18" x14ac:dyDescent="0.3">
      <c r="A874" s="1">
        <v>73.408997083309998</v>
      </c>
      <c r="B874" s="1">
        <v>-68.667279219029993</v>
      </c>
      <c r="C874" s="1" t="s">
        <v>12</v>
      </c>
      <c r="D874" s="1" t="s">
        <v>9592</v>
      </c>
      <c r="E874" s="2" t="s">
        <v>9323</v>
      </c>
      <c r="F874" s="4">
        <v>3.6869097200000001</v>
      </c>
      <c r="G874" s="5">
        <v>2.2719999999999999E-5</v>
      </c>
      <c r="H874" s="3">
        <v>15.9777</v>
      </c>
      <c r="I874" s="3">
        <v>2.9999999999999997E-4</v>
      </c>
      <c r="J874" s="3">
        <v>0.14269999999999999</v>
      </c>
      <c r="K874" s="3">
        <v>4.5100000000000001E-2</v>
      </c>
      <c r="L874" s="10">
        <f t="shared" si="131"/>
        <v>0</v>
      </c>
      <c r="M874" s="3">
        <f t="shared" si="135"/>
        <v>1.7498198655732331</v>
      </c>
      <c r="N874" s="3">
        <f t="shared" si="136"/>
        <v>0.68628937411890234</v>
      </c>
      <c r="O874" s="1">
        <f t="shared" si="132"/>
        <v>0.56666250332733714</v>
      </c>
      <c r="P874" s="10">
        <f t="shared" si="137"/>
        <v>7007.7084793272606</v>
      </c>
      <c r="Q874" s="7">
        <f t="shared" si="133"/>
        <v>2.102312543798178</v>
      </c>
      <c r="R874" s="7">
        <f t="shared" si="134"/>
        <v>-0.3524926782249449</v>
      </c>
    </row>
    <row r="875" spans="1:18" x14ac:dyDescent="0.3">
      <c r="A875" s="1">
        <v>17.649404578519999</v>
      </c>
      <c r="B875" s="1">
        <v>-72.932337319650003</v>
      </c>
      <c r="C875" s="1" t="s">
        <v>12</v>
      </c>
      <c r="D875" s="1" t="s">
        <v>9592</v>
      </c>
      <c r="E875" s="2" t="s">
        <v>5609</v>
      </c>
      <c r="F875" s="4">
        <v>2.04138514</v>
      </c>
      <c r="G875" s="5">
        <v>1.063E-5</v>
      </c>
      <c r="H875" s="3">
        <v>17.138300000000001</v>
      </c>
      <c r="I875" s="3">
        <v>5.9999999999999995E-4</v>
      </c>
      <c r="J875" s="3">
        <v>0.14299999999999999</v>
      </c>
      <c r="K875" s="3">
        <v>6.88E-2</v>
      </c>
      <c r="L875" s="10">
        <f t="shared" si="131"/>
        <v>0</v>
      </c>
      <c r="M875" s="3">
        <f t="shared" si="135"/>
        <v>2.9149801873253089</v>
      </c>
      <c r="N875" s="3">
        <f t="shared" si="136"/>
        <v>1.0447373874780985</v>
      </c>
      <c r="O875" s="1">
        <f t="shared" si="132"/>
        <v>0.3099249490557251</v>
      </c>
      <c r="P875" s="10">
        <f t="shared" si="137"/>
        <v>6993.0069930069931</v>
      </c>
      <c r="Q875" s="7">
        <f t="shared" si="133"/>
        <v>2.0979020979020979</v>
      </c>
      <c r="R875" s="7">
        <f t="shared" si="134"/>
        <v>0.81707808942321103</v>
      </c>
    </row>
    <row r="876" spans="1:18" x14ac:dyDescent="0.3">
      <c r="A876" s="1">
        <v>5.4745370150300001</v>
      </c>
      <c r="B876" s="1">
        <v>-72.373014824310005</v>
      </c>
      <c r="C876" s="1" t="s">
        <v>12</v>
      </c>
      <c r="D876" s="1" t="s">
        <v>9592</v>
      </c>
      <c r="E876" s="2" t="s">
        <v>6966</v>
      </c>
      <c r="F876" s="4">
        <v>1.28740934</v>
      </c>
      <c r="G876" s="5">
        <v>5.7100000000000004E-6</v>
      </c>
      <c r="H876" s="3">
        <v>17.630099999999999</v>
      </c>
      <c r="I876" s="3">
        <v>3.0999999999999999E-3</v>
      </c>
      <c r="J876" s="3">
        <v>0.14369999999999999</v>
      </c>
      <c r="K876" s="3">
        <v>9.4899999999999998E-2</v>
      </c>
      <c r="L876" s="10">
        <f t="shared" si="131"/>
        <v>0</v>
      </c>
      <c r="M876" s="3">
        <f t="shared" si="135"/>
        <v>3.4173838406711283</v>
      </c>
      <c r="N876" s="3">
        <f t="shared" si="136"/>
        <v>1.4340527395276648</v>
      </c>
      <c r="O876" s="1">
        <f t="shared" si="132"/>
        <v>0.10971665555863856</v>
      </c>
      <c r="P876" s="10">
        <f t="shared" si="137"/>
        <v>6958.9422407794018</v>
      </c>
      <c r="Q876" s="7">
        <f t="shared" si="133"/>
        <v>2.0876826722338206</v>
      </c>
      <c r="R876" s="7">
        <f t="shared" si="134"/>
        <v>1.3297011684373077</v>
      </c>
    </row>
    <row r="877" spans="1:18" x14ac:dyDescent="0.3">
      <c r="A877" s="1">
        <v>79.699919404669998</v>
      </c>
      <c r="B877" s="1">
        <v>13.986673608509999</v>
      </c>
      <c r="C877" s="1" t="s">
        <v>12</v>
      </c>
      <c r="D877" s="1" t="s">
        <v>9592</v>
      </c>
      <c r="E877" s="2" t="s">
        <v>3351</v>
      </c>
      <c r="F877" s="4">
        <v>5.0660700299999997</v>
      </c>
      <c r="G877" s="5">
        <v>2.3949999999999999E-5</v>
      </c>
      <c r="H877" s="3">
        <v>11.516400000000001</v>
      </c>
      <c r="I877" s="3">
        <v>8.0000000000000004E-4</v>
      </c>
      <c r="J877" s="3">
        <v>0.14410000000000001</v>
      </c>
      <c r="K877" s="3">
        <v>4.2000000000000003E-2</v>
      </c>
      <c r="L877" s="10">
        <f t="shared" si="131"/>
        <v>0</v>
      </c>
      <c r="M877" s="3">
        <f t="shared" si="135"/>
        <v>-2.6902800959300528</v>
      </c>
      <c r="N877" s="3">
        <f t="shared" si="136"/>
        <v>0.63290761492723269</v>
      </c>
      <c r="O877" s="1">
        <f t="shared" si="132"/>
        <v>0.70467118889557878</v>
      </c>
      <c r="P877" s="10">
        <f t="shared" si="137"/>
        <v>6939.6252602359473</v>
      </c>
      <c r="Q877" s="7">
        <f t="shared" si="133"/>
        <v>2.0818875780707842</v>
      </c>
      <c r="R877" s="7">
        <f t="shared" si="134"/>
        <v>-4.772167674000837</v>
      </c>
    </row>
    <row r="878" spans="1:18" x14ac:dyDescent="0.3">
      <c r="A878" s="1">
        <v>16.397553902390001</v>
      </c>
      <c r="B878" s="1">
        <v>-72.770247816739996</v>
      </c>
      <c r="C878" s="1" t="s">
        <v>12</v>
      </c>
      <c r="D878" s="1" t="s">
        <v>9592</v>
      </c>
      <c r="E878" s="2" t="s">
        <v>5632</v>
      </c>
      <c r="F878" s="4">
        <v>1.6119101499999999</v>
      </c>
      <c r="G878" s="5">
        <v>8.7700000000000007E-6</v>
      </c>
      <c r="H878" s="3">
        <v>17.3002</v>
      </c>
      <c r="I878" s="3">
        <v>8.0000000000000004E-4</v>
      </c>
      <c r="J878" s="3">
        <v>0.14419999999999999</v>
      </c>
      <c r="K878" s="3">
        <v>9.9699999999999997E-2</v>
      </c>
      <c r="L878" s="10">
        <f t="shared" si="131"/>
        <v>0</v>
      </c>
      <c r="M878" s="3">
        <f t="shared" si="135"/>
        <v>3.0950263019170521</v>
      </c>
      <c r="N878" s="3">
        <f t="shared" si="136"/>
        <v>1.501359250030597</v>
      </c>
      <c r="O878" s="1">
        <f t="shared" si="132"/>
        <v>0.20734082999591436</v>
      </c>
      <c r="P878" s="10">
        <f t="shared" si="137"/>
        <v>6934.812760055479</v>
      </c>
      <c r="Q878" s="7">
        <f t="shared" si="133"/>
        <v>2.0804438280166435</v>
      </c>
      <c r="R878" s="7">
        <f t="shared" si="134"/>
        <v>1.0145824739004086</v>
      </c>
    </row>
    <row r="879" spans="1:18" x14ac:dyDescent="0.3">
      <c r="A879" s="1">
        <v>198.50695984705001</v>
      </c>
      <c r="B879" s="1">
        <v>-64.324879534809995</v>
      </c>
      <c r="C879" s="1" t="s">
        <v>12</v>
      </c>
      <c r="D879" s="1" t="s">
        <v>9592</v>
      </c>
      <c r="E879" s="2" t="s">
        <v>3841</v>
      </c>
      <c r="F879" s="4">
        <v>10.356350490000001</v>
      </c>
      <c r="G879" s="5">
        <v>6.0590000000000001E-5</v>
      </c>
      <c r="H879" s="3">
        <v>10.8474</v>
      </c>
      <c r="I879" s="3">
        <v>1E-4</v>
      </c>
      <c r="J879" s="3">
        <v>0.1444</v>
      </c>
      <c r="K879" s="3">
        <v>3.1699999999999999E-2</v>
      </c>
      <c r="L879" s="10">
        <f t="shared" si="131"/>
        <v>0</v>
      </c>
      <c r="M879" s="3">
        <f t="shared" si="135"/>
        <v>-3.3547640338318985</v>
      </c>
      <c r="N879" s="3">
        <f t="shared" si="136"/>
        <v>0.47670174643696644</v>
      </c>
      <c r="O879" s="1">
        <f t="shared" si="132"/>
        <v>1.0152067398409739</v>
      </c>
      <c r="P879" s="10">
        <f t="shared" si="137"/>
        <v>6925.2077562326867</v>
      </c>
      <c r="Q879" s="7">
        <f t="shared" si="133"/>
        <v>2.0775623268698058</v>
      </c>
      <c r="R879" s="7">
        <f t="shared" si="134"/>
        <v>-5.4323263607017047</v>
      </c>
    </row>
    <row r="880" spans="1:18" x14ac:dyDescent="0.3">
      <c r="A880" s="1">
        <v>93.830049320819995</v>
      </c>
      <c r="B880" s="1">
        <v>-31.28932698681</v>
      </c>
      <c r="C880" s="1" t="s">
        <v>12</v>
      </c>
      <c r="D880" s="1" t="s">
        <v>9592</v>
      </c>
      <c r="E880" s="2" t="s">
        <v>7463</v>
      </c>
      <c r="F880" s="4">
        <v>6.5024232700000004</v>
      </c>
      <c r="G880" s="5">
        <v>1.3736E-4</v>
      </c>
      <c r="H880" s="3">
        <v>17.503799999999998</v>
      </c>
      <c r="I880" s="3">
        <v>4.0000000000000002E-4</v>
      </c>
      <c r="J880" s="3">
        <v>0.1444</v>
      </c>
      <c r="K880" s="3">
        <v>0.1062</v>
      </c>
      <c r="L880" s="10">
        <f t="shared" si="131"/>
        <v>0</v>
      </c>
      <c r="M880" s="3">
        <f t="shared" si="135"/>
        <v>3.3016359661680994</v>
      </c>
      <c r="N880" s="3">
        <f t="shared" si="136"/>
        <v>1.5970260550679294</v>
      </c>
      <c r="O880" s="1">
        <f t="shared" si="132"/>
        <v>0.81307523612939325</v>
      </c>
      <c r="P880" s="10">
        <f t="shared" si="137"/>
        <v>6925.2077562326867</v>
      </c>
      <c r="Q880" s="7">
        <f t="shared" si="133"/>
        <v>2.0775623268698058</v>
      </c>
      <c r="R880" s="7">
        <f t="shared" si="134"/>
        <v>1.2240736392982936</v>
      </c>
    </row>
    <row r="881" spans="1:18" x14ac:dyDescent="0.3">
      <c r="A881" s="1">
        <v>15.95809228091</v>
      </c>
      <c r="B881" s="1">
        <v>-71.411277687920006</v>
      </c>
      <c r="C881" s="1" t="s">
        <v>12</v>
      </c>
      <c r="D881" s="1" t="s">
        <v>9592</v>
      </c>
      <c r="E881" s="2" t="s">
        <v>7108</v>
      </c>
      <c r="F881" s="4">
        <v>1.8714993600000001</v>
      </c>
      <c r="G881" s="5">
        <v>9.4399999999999994E-6</v>
      </c>
      <c r="H881" s="3">
        <v>16.9709</v>
      </c>
      <c r="I881" s="3">
        <v>1.1999999999999999E-3</v>
      </c>
      <c r="J881" s="3">
        <v>0.1447</v>
      </c>
      <c r="K881" s="3">
        <v>9.5299999999999996E-2</v>
      </c>
      <c r="L881" s="10">
        <f t="shared" si="131"/>
        <v>0</v>
      </c>
      <c r="M881" s="3">
        <f t="shared" si="135"/>
        <v>2.7732426555951868</v>
      </c>
      <c r="N881" s="3">
        <f t="shared" si="136"/>
        <v>1.4301420849497049</v>
      </c>
      <c r="O881" s="1">
        <f t="shared" si="132"/>
        <v>0.27218968293400153</v>
      </c>
      <c r="P881" s="10">
        <f t="shared" si="137"/>
        <v>6910.8500345542498</v>
      </c>
      <c r="Q881" s="7">
        <f t="shared" si="133"/>
        <v>2.0732550103662746</v>
      </c>
      <c r="R881" s="7">
        <f t="shared" si="134"/>
        <v>0.69998764522891221</v>
      </c>
    </row>
    <row r="882" spans="1:18" x14ac:dyDescent="0.3">
      <c r="A882" s="1">
        <v>21.943450954940001</v>
      </c>
      <c r="B882" s="1">
        <v>-74.080746023060001</v>
      </c>
      <c r="C882" s="1" t="s">
        <v>12</v>
      </c>
      <c r="D882" s="1" t="s">
        <v>9592</v>
      </c>
      <c r="E882" s="2" t="s">
        <v>5703</v>
      </c>
      <c r="F882" s="4">
        <v>1.4206227600000001</v>
      </c>
      <c r="G882" s="5">
        <v>3.3500000000000001E-6</v>
      </c>
      <c r="H882" s="3">
        <v>17.2529</v>
      </c>
      <c r="I882" s="3">
        <v>8.0000000000000004E-4</v>
      </c>
      <c r="J882" s="3">
        <v>0.14480000000000001</v>
      </c>
      <c r="K882" s="3">
        <v>8.77E-2</v>
      </c>
      <c r="L882" s="10">
        <f t="shared" si="131"/>
        <v>0</v>
      </c>
      <c r="M882" s="3">
        <f t="shared" si="135"/>
        <v>3.0567428093056428</v>
      </c>
      <c r="N882" s="3">
        <f t="shared" si="136"/>
        <v>1.3151817576474214</v>
      </c>
      <c r="O882" s="1">
        <f t="shared" si="132"/>
        <v>0.15247876828565396</v>
      </c>
      <c r="P882" s="10">
        <f t="shared" si="137"/>
        <v>6906.0773480662974</v>
      </c>
      <c r="Q882" s="7">
        <f t="shared" si="133"/>
        <v>2.0718232044198888</v>
      </c>
      <c r="R882" s="7">
        <f t="shared" si="134"/>
        <v>0.98491960488575403</v>
      </c>
    </row>
    <row r="883" spans="1:18" x14ac:dyDescent="0.3">
      <c r="A883" s="1">
        <v>334.47084315772003</v>
      </c>
      <c r="B883" s="1">
        <v>-9.3142849920000007E-2</v>
      </c>
      <c r="C883" s="1" t="s">
        <v>12</v>
      </c>
      <c r="D883" s="1" t="s">
        <v>9592</v>
      </c>
      <c r="E883" s="2" t="s">
        <v>9545</v>
      </c>
      <c r="F883" s="4">
        <v>1.6096049400000001</v>
      </c>
      <c r="G883" s="5">
        <v>1.8300000000000001E-6</v>
      </c>
      <c r="H883" s="3">
        <v>14.182</v>
      </c>
      <c r="I883" s="3">
        <v>1.1000000000000001E-3</v>
      </c>
      <c r="J883" s="3">
        <v>0.1449</v>
      </c>
      <c r="K883" s="3">
        <v>4.8599999999999997E-2</v>
      </c>
      <c r="L883" s="10">
        <f t="shared" si="131"/>
        <v>0</v>
      </c>
      <c r="M883" s="3">
        <f t="shared" si="135"/>
        <v>-1.265807264412544E-2</v>
      </c>
      <c r="N883" s="3">
        <f t="shared" si="136"/>
        <v>0.7283213542645417</v>
      </c>
      <c r="O883" s="1">
        <f t="shared" si="132"/>
        <v>0.20671929626067956</v>
      </c>
      <c r="P883" s="10">
        <f t="shared" si="137"/>
        <v>6901.3112491373358</v>
      </c>
      <c r="Q883" s="7">
        <f t="shared" si="133"/>
        <v>2.0703933747412004</v>
      </c>
      <c r="R883" s="7">
        <f t="shared" si="134"/>
        <v>-2.0830514473853259</v>
      </c>
    </row>
    <row r="884" spans="1:18" x14ac:dyDescent="0.3">
      <c r="A884" s="1">
        <v>16.013708686889998</v>
      </c>
      <c r="B884" s="1">
        <v>-72.637852082329999</v>
      </c>
      <c r="C884" s="1" t="s">
        <v>12</v>
      </c>
      <c r="D884" s="1" t="s">
        <v>9592</v>
      </c>
      <c r="E884" s="2" t="s">
        <v>5778</v>
      </c>
      <c r="F884" s="4">
        <v>1.5228568600000001</v>
      </c>
      <c r="G884" s="5">
        <v>1.3190000000000001E-5</v>
      </c>
      <c r="H884" s="3">
        <v>17.4436</v>
      </c>
      <c r="I884" s="3">
        <v>1.2999999999999999E-3</v>
      </c>
      <c r="J884" s="3">
        <v>0.14510000000000001</v>
      </c>
      <c r="K884" s="3">
        <v>0.1125</v>
      </c>
      <c r="L884" s="10">
        <f t="shared" si="131"/>
        <v>0</v>
      </c>
      <c r="M884" s="3">
        <f t="shared" si="135"/>
        <v>3.2519370621886807</v>
      </c>
      <c r="N884" s="3">
        <f t="shared" si="136"/>
        <v>1.683603825720454</v>
      </c>
      <c r="O884" s="1">
        <f t="shared" si="132"/>
        <v>0.1826590840099595</v>
      </c>
      <c r="P884" s="10">
        <f t="shared" si="137"/>
        <v>6891.7987594762226</v>
      </c>
      <c r="Q884" s="7">
        <f t="shared" si="133"/>
        <v>2.0675396278428666</v>
      </c>
      <c r="R884" s="7">
        <f t="shared" si="134"/>
        <v>1.1843974343458141</v>
      </c>
    </row>
    <row r="885" spans="1:18" x14ac:dyDescent="0.3">
      <c r="A885" s="1">
        <v>12.59534206108</v>
      </c>
      <c r="B885" s="1">
        <v>-72.568411893800004</v>
      </c>
      <c r="C885" s="1" t="s">
        <v>12</v>
      </c>
      <c r="D885" s="1" t="s">
        <v>9592</v>
      </c>
      <c r="E885" s="2" t="s">
        <v>893</v>
      </c>
      <c r="F885" s="4">
        <v>1.5475502400000001</v>
      </c>
      <c r="G885" s="5">
        <v>7.2899999999999997E-6</v>
      </c>
      <c r="H885" s="3">
        <v>17.192399999999999</v>
      </c>
      <c r="I885" s="3">
        <v>1.8E-3</v>
      </c>
      <c r="J885" s="3">
        <v>0.1452</v>
      </c>
      <c r="K885" s="3">
        <v>7.8600000000000003E-2</v>
      </c>
      <c r="L885" s="10">
        <f t="shared" ref="L885:L945" si="138">IF(K885&gt;J885,1,0)</f>
        <v>0</v>
      </c>
      <c r="M885" s="3">
        <f t="shared" si="135"/>
        <v>3.0022330818203748</v>
      </c>
      <c r="N885" s="3">
        <f t="shared" si="136"/>
        <v>1.1754687919307871</v>
      </c>
      <c r="O885" s="1">
        <f t="shared" ref="O885:O945" si="139">LOG10(F885)</f>
        <v>0.18964475694940885</v>
      </c>
      <c r="P885" s="10">
        <f t="shared" si="137"/>
        <v>6887.0523415977959</v>
      </c>
      <c r="Q885" s="7">
        <f t="shared" ref="Q885:Q945" si="140">$Q$1*P885/1000</f>
        <v>2.0661157024793386</v>
      </c>
      <c r="R885" s="7">
        <f t="shared" ref="R885:R945" si="141">M885-Q885</f>
        <v>0.93611737934103623</v>
      </c>
    </row>
    <row r="886" spans="1:18" x14ac:dyDescent="0.3">
      <c r="A886" s="1">
        <v>18.29998630767</v>
      </c>
      <c r="B886" s="1">
        <v>-73.728087729120006</v>
      </c>
      <c r="C886" s="1" t="s">
        <v>12</v>
      </c>
      <c r="D886" s="1" t="s">
        <v>9592</v>
      </c>
      <c r="E886" s="2" t="s">
        <v>5463</v>
      </c>
      <c r="F886" s="4">
        <v>1.69895555</v>
      </c>
      <c r="G886" s="5">
        <v>5.49E-6</v>
      </c>
      <c r="H886" s="3">
        <v>17.398299999999999</v>
      </c>
      <c r="I886" s="3">
        <v>5.9999999999999995E-4</v>
      </c>
      <c r="J886" s="3">
        <v>0.14610000000000001</v>
      </c>
      <c r="K886" s="3">
        <v>9.0200000000000002E-2</v>
      </c>
      <c r="L886" s="10">
        <f t="shared" si="138"/>
        <v>0</v>
      </c>
      <c r="M886" s="3">
        <f t="shared" si="135"/>
        <v>3.2215510796714817</v>
      </c>
      <c r="N886" s="3">
        <f t="shared" si="136"/>
        <v>1.3406364700609881</v>
      </c>
      <c r="O886" s="1">
        <f t="shared" si="139"/>
        <v>0.23018201651339518</v>
      </c>
      <c r="P886" s="10">
        <f t="shared" si="137"/>
        <v>6844.6269678302533</v>
      </c>
      <c r="Q886" s="7">
        <f t="shared" si="140"/>
        <v>2.0533880903490758</v>
      </c>
      <c r="R886" s="7">
        <f t="shared" si="141"/>
        <v>1.1681629893224059</v>
      </c>
    </row>
    <row r="887" spans="1:18" x14ac:dyDescent="0.3">
      <c r="A887" s="1">
        <v>14.385453842960001</v>
      </c>
      <c r="B887" s="1">
        <v>63.156433809280003</v>
      </c>
      <c r="C887" s="1" t="s">
        <v>12</v>
      </c>
      <c r="D887" s="1" t="s">
        <v>9592</v>
      </c>
      <c r="E887" s="2" t="s">
        <v>6639</v>
      </c>
      <c r="F887" s="4">
        <v>2.48836732</v>
      </c>
      <c r="G887" s="5">
        <v>2.9000000000000002E-6</v>
      </c>
      <c r="H887" s="3">
        <v>13.9594</v>
      </c>
      <c r="I887" s="3">
        <v>1E-4</v>
      </c>
      <c r="J887" s="3">
        <v>0.14610000000000001</v>
      </c>
      <c r="K887" s="3">
        <v>2.0199999999999999E-2</v>
      </c>
      <c r="L887" s="10">
        <f t="shared" si="138"/>
        <v>0</v>
      </c>
      <c r="M887" s="3">
        <f t="shared" si="135"/>
        <v>-0.21734892032851505</v>
      </c>
      <c r="N887" s="3">
        <f t="shared" si="136"/>
        <v>0.30023121380557449</v>
      </c>
      <c r="O887" s="1">
        <f t="shared" si="139"/>
        <v>0.39591448907118432</v>
      </c>
      <c r="P887" s="10">
        <f t="shared" si="137"/>
        <v>6844.6269678302533</v>
      </c>
      <c r="Q887" s="7">
        <f t="shared" si="140"/>
        <v>2.0533880903490758</v>
      </c>
      <c r="R887" s="7">
        <f t="shared" si="141"/>
        <v>-2.2707370106775908</v>
      </c>
    </row>
    <row r="888" spans="1:18" x14ac:dyDescent="0.3">
      <c r="A888" s="1">
        <v>296.26534275115</v>
      </c>
      <c r="B888" s="1">
        <v>31.330774409189999</v>
      </c>
      <c r="C888" s="1" t="s">
        <v>12</v>
      </c>
      <c r="D888" s="1" t="s">
        <v>9592</v>
      </c>
      <c r="E888" s="2" t="s">
        <v>3921</v>
      </c>
      <c r="F888" s="4">
        <v>4.2889737500000003</v>
      </c>
      <c r="G888" s="5">
        <v>6.28E-6</v>
      </c>
      <c r="H888" s="3">
        <v>12.246499999999999</v>
      </c>
      <c r="I888" s="3">
        <v>1E-4</v>
      </c>
      <c r="J888" s="3">
        <v>0.1467</v>
      </c>
      <c r="K888" s="3">
        <v>2.8199999999999999E-2</v>
      </c>
      <c r="L888" s="10">
        <f t="shared" si="138"/>
        <v>0</v>
      </c>
      <c r="M888" s="3">
        <f t="shared" si="135"/>
        <v>-1.9213494307835894</v>
      </c>
      <c r="N888" s="3">
        <f t="shared" si="136"/>
        <v>0.41742040143385262</v>
      </c>
      <c r="O888" s="1">
        <f t="shared" si="139"/>
        <v>0.63235338821504983</v>
      </c>
      <c r="P888" s="10">
        <f t="shared" si="137"/>
        <v>6816.6325835037496</v>
      </c>
      <c r="Q888" s="7">
        <f t="shared" si="140"/>
        <v>2.0449897750511248</v>
      </c>
      <c r="R888" s="7">
        <f t="shared" si="141"/>
        <v>-3.9663392058347142</v>
      </c>
    </row>
    <row r="889" spans="1:18" x14ac:dyDescent="0.3">
      <c r="A889" s="1">
        <v>15.88897933842</v>
      </c>
      <c r="B889" s="1">
        <v>-72.679167055459999</v>
      </c>
      <c r="C889" s="1" t="s">
        <v>12</v>
      </c>
      <c r="D889" s="1" t="s">
        <v>9592</v>
      </c>
      <c r="E889" s="2" t="s">
        <v>6038</v>
      </c>
      <c r="F889" s="4">
        <v>1.4555532600000001</v>
      </c>
      <c r="G889" s="5">
        <v>2.7300000000000001E-6</v>
      </c>
      <c r="H889" s="3">
        <v>16.612100000000002</v>
      </c>
      <c r="I889" s="3">
        <v>5.0000000000000001E-4</v>
      </c>
      <c r="J889" s="3">
        <v>0.14710000000000001</v>
      </c>
      <c r="K889" s="3">
        <v>6.0499999999999998E-2</v>
      </c>
      <c r="L889" s="10">
        <f t="shared" si="138"/>
        <v>0</v>
      </c>
      <c r="M889" s="3">
        <f t="shared" si="135"/>
        <v>2.4501633636376532</v>
      </c>
      <c r="N889" s="3">
        <f t="shared" si="136"/>
        <v>0.89309454034514324</v>
      </c>
      <c r="O889" s="1">
        <f t="shared" si="139"/>
        <v>0.16302810129040343</v>
      </c>
      <c r="P889" s="10">
        <f t="shared" si="137"/>
        <v>6798.0965329707678</v>
      </c>
      <c r="Q889" s="7">
        <f t="shared" si="140"/>
        <v>2.0394289598912305</v>
      </c>
      <c r="R889" s="7">
        <f t="shared" si="141"/>
        <v>0.41073440374642267</v>
      </c>
    </row>
    <row r="890" spans="1:18" x14ac:dyDescent="0.3">
      <c r="A890" s="1">
        <v>112.66125013444</v>
      </c>
      <c r="B890" s="1">
        <v>-24.687516064770001</v>
      </c>
      <c r="C890" s="1" t="s">
        <v>12</v>
      </c>
      <c r="D890" s="1" t="s">
        <v>9592</v>
      </c>
      <c r="E890" s="2" t="s">
        <v>2764</v>
      </c>
      <c r="F890" s="4">
        <v>3.9188216900000001</v>
      </c>
      <c r="G890" s="5">
        <v>2.1160000000000001E-5</v>
      </c>
      <c r="H890" s="3">
        <v>13.0898</v>
      </c>
      <c r="I890" s="3">
        <v>1E-4</v>
      </c>
      <c r="J890" s="3">
        <v>0.14749999999999999</v>
      </c>
      <c r="K890" s="3">
        <v>2.9399999999999999E-2</v>
      </c>
      <c r="L890" s="10">
        <f t="shared" si="138"/>
        <v>0</v>
      </c>
      <c r="M890" s="3">
        <f t="shared" si="135"/>
        <v>-1.0662398984290924</v>
      </c>
      <c r="N890" s="3">
        <f t="shared" si="136"/>
        <v>0.43282265641657186</v>
      </c>
      <c r="O890" s="1">
        <f t="shared" si="139"/>
        <v>0.59315550312831555</v>
      </c>
      <c r="P890" s="10">
        <f t="shared" si="137"/>
        <v>6779.6610169491532</v>
      </c>
      <c r="Q890" s="7">
        <f t="shared" si="140"/>
        <v>2.0338983050847461</v>
      </c>
      <c r="R890" s="7">
        <f t="shared" si="141"/>
        <v>-3.1001382035138385</v>
      </c>
    </row>
    <row r="891" spans="1:18" x14ac:dyDescent="0.3">
      <c r="A891" s="1">
        <v>87.391272533600002</v>
      </c>
      <c r="B891" s="1">
        <v>-71.025144178410002</v>
      </c>
      <c r="C891" s="1" t="s">
        <v>12</v>
      </c>
      <c r="D891" s="1" t="s">
        <v>9592</v>
      </c>
      <c r="E891" s="2" t="s">
        <v>6578</v>
      </c>
      <c r="F891" s="4">
        <v>0.55391427999999998</v>
      </c>
      <c r="G891" s="5">
        <v>4.34E-6</v>
      </c>
      <c r="H891" s="3">
        <v>17.5442</v>
      </c>
      <c r="I891" s="3">
        <v>1E-3</v>
      </c>
      <c r="J891" s="3">
        <v>0.1479</v>
      </c>
      <c r="K891" s="3">
        <v>0.10349999999999999</v>
      </c>
      <c r="L891" s="10">
        <f t="shared" si="138"/>
        <v>0</v>
      </c>
      <c r="M891" s="3">
        <f t="shared" si="135"/>
        <v>3.3940408699844618</v>
      </c>
      <c r="N891" s="3">
        <f t="shared" si="136"/>
        <v>1.5195917753068366</v>
      </c>
      <c r="O891" s="1">
        <f t="shared" si="139"/>
        <v>-0.25655743852679508</v>
      </c>
      <c r="P891" s="10">
        <f t="shared" si="137"/>
        <v>6761.3252197430693</v>
      </c>
      <c r="Q891" s="7">
        <f t="shared" si="140"/>
        <v>2.0283975659229205</v>
      </c>
      <c r="R891" s="7">
        <f t="shared" si="141"/>
        <v>1.3656433040615412</v>
      </c>
    </row>
    <row r="892" spans="1:18" x14ac:dyDescent="0.3">
      <c r="A892" s="1">
        <v>86.71172984703</v>
      </c>
      <c r="B892" s="1">
        <v>31.59791189549</v>
      </c>
      <c r="C892" s="1" t="s">
        <v>12</v>
      </c>
      <c r="D892" s="1" t="s">
        <v>9592</v>
      </c>
      <c r="E892" s="2" t="s">
        <v>239</v>
      </c>
      <c r="F892" s="4">
        <v>3.7820223099999999</v>
      </c>
      <c r="G892" s="5">
        <v>8.6899999999999998E-6</v>
      </c>
      <c r="H892" s="3">
        <v>11.885400000000001</v>
      </c>
      <c r="I892" s="3">
        <v>1E-4</v>
      </c>
      <c r="J892" s="3">
        <v>0.14810000000000001</v>
      </c>
      <c r="K892" s="3">
        <v>5.0799999999999998E-2</v>
      </c>
      <c r="L892" s="10">
        <f t="shared" si="138"/>
        <v>0</v>
      </c>
      <c r="M892" s="3">
        <f t="shared" si="135"/>
        <v>-2.2618247073939557</v>
      </c>
      <c r="N892" s="3">
        <f t="shared" si="136"/>
        <v>0.74484056718395397</v>
      </c>
      <c r="O892" s="1">
        <f t="shared" si="139"/>
        <v>0.57772408640254636</v>
      </c>
      <c r="P892" s="10">
        <f t="shared" si="137"/>
        <v>6752.1944632005398</v>
      </c>
      <c r="Q892" s="7">
        <f t="shared" si="140"/>
        <v>2.0256583389601621</v>
      </c>
      <c r="R892" s="7">
        <f t="shared" si="141"/>
        <v>-4.2874830463541178</v>
      </c>
    </row>
    <row r="893" spans="1:18" x14ac:dyDescent="0.3">
      <c r="A893" s="1">
        <v>11.30522455785</v>
      </c>
      <c r="B893" s="1">
        <v>-72.202168663080002</v>
      </c>
      <c r="C893" s="1" t="s">
        <v>12</v>
      </c>
      <c r="D893" s="1" t="s">
        <v>9592</v>
      </c>
      <c r="E893" s="2" t="s">
        <v>6961</v>
      </c>
      <c r="F893" s="4">
        <v>1.0633678200000001</v>
      </c>
      <c r="G893" s="5">
        <v>5.4500000000000003E-6</v>
      </c>
      <c r="H893" s="3">
        <v>17.591799999999999</v>
      </c>
      <c r="I893" s="3">
        <v>6.9999999999999999E-4</v>
      </c>
      <c r="J893" s="3">
        <v>0.1482</v>
      </c>
      <c r="K893" s="3">
        <v>8.9399999999999993E-2</v>
      </c>
      <c r="L893" s="10">
        <f t="shared" si="138"/>
        <v>0</v>
      </c>
      <c r="M893" s="3">
        <f t="shared" si="135"/>
        <v>3.446041018216544</v>
      </c>
      <c r="N893" s="3">
        <f t="shared" si="136"/>
        <v>1.3099177938965125</v>
      </c>
      <c r="O893" s="1">
        <f t="shared" si="139"/>
        <v>2.6683513409142826E-2</v>
      </c>
      <c r="P893" s="10">
        <f t="shared" si="137"/>
        <v>6747.6383265856948</v>
      </c>
      <c r="Q893" s="7">
        <f t="shared" si="140"/>
        <v>2.0242914979757085</v>
      </c>
      <c r="R893" s="7">
        <f t="shared" si="141"/>
        <v>1.4217495202408355</v>
      </c>
    </row>
    <row r="894" spans="1:18" x14ac:dyDescent="0.3">
      <c r="A894" s="1">
        <v>263.48827711387997</v>
      </c>
      <c r="B894" s="1">
        <v>-20.506584200230002</v>
      </c>
      <c r="C894" s="1" t="s">
        <v>12</v>
      </c>
      <c r="D894" s="1" t="s">
        <v>9592</v>
      </c>
      <c r="E894" s="2" t="s">
        <v>273</v>
      </c>
      <c r="F894" s="4">
        <v>4.66398066</v>
      </c>
      <c r="G894" s="5">
        <v>3.7400000000000002E-6</v>
      </c>
      <c r="H894" s="3">
        <v>12.594799999999999</v>
      </c>
      <c r="I894" s="3">
        <v>2.9999999999999997E-4</v>
      </c>
      <c r="J894" s="3">
        <v>0.1484</v>
      </c>
      <c r="K894" s="3">
        <v>6.5199999999999994E-2</v>
      </c>
      <c r="L894" s="10">
        <f t="shared" si="138"/>
        <v>0</v>
      </c>
      <c r="M894" s="3">
        <f t="shared" si="135"/>
        <v>-1.5480304952849586</v>
      </c>
      <c r="N894" s="3">
        <f t="shared" si="136"/>
        <v>0.95404394756137689</v>
      </c>
      <c r="O894" s="1">
        <f t="shared" si="139"/>
        <v>0.6687567408777384</v>
      </c>
      <c r="P894" s="10">
        <f t="shared" si="137"/>
        <v>6738.5444743935304</v>
      </c>
      <c r="Q894" s="7">
        <f t="shared" si="140"/>
        <v>2.0215633423180592</v>
      </c>
      <c r="R894" s="7">
        <f t="shared" si="141"/>
        <v>-3.5695938376030178</v>
      </c>
    </row>
    <row r="895" spans="1:18" x14ac:dyDescent="0.3">
      <c r="A895" s="1">
        <v>273.53919815719001</v>
      </c>
      <c r="B895" s="1">
        <v>-60.850235716679997</v>
      </c>
      <c r="C895" s="1" t="s">
        <v>12</v>
      </c>
      <c r="D895" s="1" t="s">
        <v>9592</v>
      </c>
      <c r="E895" s="2" t="s">
        <v>8624</v>
      </c>
      <c r="F895" s="4">
        <v>1.1869630200000001</v>
      </c>
      <c r="G895" s="5">
        <v>7.8000000000000005E-7</v>
      </c>
      <c r="H895" s="3">
        <v>15.2926</v>
      </c>
      <c r="I895" s="3">
        <v>2.9999999999999997E-4</v>
      </c>
      <c r="J895" s="3">
        <v>0.14849999999999999</v>
      </c>
      <c r="K895" s="3">
        <v>4.24E-2</v>
      </c>
      <c r="L895" s="10">
        <f t="shared" si="138"/>
        <v>0</v>
      </c>
      <c r="M895" s="3">
        <f t="shared" si="135"/>
        <v>1.1512322682661562</v>
      </c>
      <c r="N895" s="3">
        <f t="shared" si="136"/>
        <v>0.62000346729440536</v>
      </c>
      <c r="O895" s="1">
        <f t="shared" si="139"/>
        <v>7.443718865963149E-2</v>
      </c>
      <c r="P895" s="10">
        <f t="shared" si="137"/>
        <v>6734.0067340067344</v>
      </c>
      <c r="Q895" s="7">
        <f t="shared" si="140"/>
        <v>2.0202020202020203</v>
      </c>
      <c r="R895" s="7">
        <f t="shared" si="141"/>
        <v>-0.86896975193586412</v>
      </c>
    </row>
    <row r="896" spans="1:18" x14ac:dyDescent="0.3">
      <c r="A896" s="1">
        <v>18.171504373649999</v>
      </c>
      <c r="B896" s="1">
        <v>61.213353188379998</v>
      </c>
      <c r="C896" s="1" t="s">
        <v>12</v>
      </c>
      <c r="D896" s="1" t="s">
        <v>9592</v>
      </c>
      <c r="E896" s="2" t="s">
        <v>6632</v>
      </c>
      <c r="F896" s="4">
        <v>4.2592526399999997</v>
      </c>
      <c r="G896" s="5">
        <v>1.863E-5</v>
      </c>
      <c r="H896" s="3">
        <v>10.962999999999999</v>
      </c>
      <c r="I896" s="3">
        <v>2.9999999999999997E-4</v>
      </c>
      <c r="J896" s="3">
        <v>0.14860000000000001</v>
      </c>
      <c r="K896" s="3">
        <v>2.9600000000000001E-2</v>
      </c>
      <c r="L896" s="10">
        <f t="shared" si="138"/>
        <v>0</v>
      </c>
      <c r="M896" s="3">
        <f t="shared" si="135"/>
        <v>-3.1769059528772186</v>
      </c>
      <c r="N896" s="3">
        <f t="shared" si="136"/>
        <v>0.43254138901775679</v>
      </c>
      <c r="O896" s="1">
        <f t="shared" si="139"/>
        <v>0.62933340126271031</v>
      </c>
      <c r="P896" s="10">
        <f t="shared" si="137"/>
        <v>6729.4751009421252</v>
      </c>
      <c r="Q896" s="7">
        <f t="shared" si="140"/>
        <v>2.0188425302826376</v>
      </c>
      <c r="R896" s="7">
        <f t="shared" si="141"/>
        <v>-5.1957484831598562</v>
      </c>
    </row>
    <row r="897" spans="1:18" x14ac:dyDescent="0.3">
      <c r="A897" s="1">
        <v>13.790096603729999</v>
      </c>
      <c r="B897" s="1">
        <v>-73.786587444290006</v>
      </c>
      <c r="C897" s="1" t="s">
        <v>12</v>
      </c>
      <c r="D897" s="1" t="s">
        <v>9592</v>
      </c>
      <c r="E897" s="2" t="s">
        <v>4653</v>
      </c>
      <c r="F897" s="4">
        <v>2.6291354500000002</v>
      </c>
      <c r="G897" s="5">
        <v>9.9499999999999996E-6</v>
      </c>
      <c r="H897" s="3">
        <v>16.585899999999999</v>
      </c>
      <c r="I897" s="3">
        <v>6.9999999999999999E-4</v>
      </c>
      <c r="J897" s="3">
        <v>0.14879999999999999</v>
      </c>
      <c r="K897" s="3">
        <v>7.1800000000000003E-2</v>
      </c>
      <c r="L897" s="10">
        <f t="shared" si="138"/>
        <v>0</v>
      </c>
      <c r="M897" s="3">
        <f t="shared" si="135"/>
        <v>2.4489146560492969</v>
      </c>
      <c r="N897" s="3">
        <f t="shared" si="136"/>
        <v>1.0477948859249957</v>
      </c>
      <c r="O897" s="1">
        <f t="shared" si="139"/>
        <v>0.41981296102924032</v>
      </c>
      <c r="P897" s="10">
        <f t="shared" si="137"/>
        <v>6720.4301075268822</v>
      </c>
      <c r="Q897" s="7">
        <f t="shared" si="140"/>
        <v>2.0161290322580645</v>
      </c>
      <c r="R897" s="7">
        <f t="shared" si="141"/>
        <v>0.43278562379123242</v>
      </c>
    </row>
    <row r="898" spans="1:18" x14ac:dyDescent="0.3">
      <c r="A898" s="1">
        <v>119.74673634742</v>
      </c>
      <c r="B898" s="1">
        <v>-29.30786300327</v>
      </c>
      <c r="C898" s="1" t="s">
        <v>12</v>
      </c>
      <c r="D898" s="1" t="s">
        <v>9592</v>
      </c>
      <c r="E898" s="2" t="s">
        <v>8593</v>
      </c>
      <c r="F898" s="4">
        <v>14.1573499</v>
      </c>
      <c r="G898" s="5">
        <v>2.6707E-4</v>
      </c>
      <c r="H898" s="3">
        <v>9.9853000000000005</v>
      </c>
      <c r="I898" s="3">
        <v>2.0000000000000001E-4</v>
      </c>
      <c r="J898" s="3">
        <v>0.14899999999999999</v>
      </c>
      <c r="K898" s="3">
        <v>2.76E-2</v>
      </c>
      <c r="L898" s="10">
        <f t="shared" si="138"/>
        <v>0</v>
      </c>
      <c r="M898" s="3">
        <f t="shared" si="135"/>
        <v>-4.1487686579386303</v>
      </c>
      <c r="N898" s="3">
        <f t="shared" si="136"/>
        <v>0.40223284597030412</v>
      </c>
      <c r="O898" s="1">
        <f t="shared" si="139"/>
        <v>1.1509819658170339</v>
      </c>
      <c r="P898" s="10">
        <f t="shared" si="137"/>
        <v>6711.4093959731545</v>
      </c>
      <c r="Q898" s="7">
        <f t="shared" si="140"/>
        <v>2.0134228187919461</v>
      </c>
      <c r="R898" s="7">
        <f t="shared" si="141"/>
        <v>-6.1621914767305768</v>
      </c>
    </row>
    <row r="899" spans="1:18" x14ac:dyDescent="0.3">
      <c r="A899" s="1">
        <v>12.43446218099</v>
      </c>
      <c r="B899" s="1">
        <v>-73.057689232620007</v>
      </c>
      <c r="C899" s="1" t="s">
        <v>12</v>
      </c>
      <c r="D899" s="1" t="s">
        <v>9592</v>
      </c>
      <c r="E899" s="2" t="s">
        <v>8406</v>
      </c>
      <c r="F899" s="4">
        <v>9.9412254299999994</v>
      </c>
      <c r="G899" s="5">
        <v>2.0379999999999999E-4</v>
      </c>
      <c r="H899" s="3">
        <v>15.177</v>
      </c>
      <c r="I899" s="3">
        <v>2.0000000000000001E-4</v>
      </c>
      <c r="J899" s="3">
        <v>0.1492</v>
      </c>
      <c r="K899" s="3">
        <v>3.6799999999999999E-2</v>
      </c>
      <c r="L899" s="10">
        <f t="shared" si="138"/>
        <v>0</v>
      </c>
      <c r="M899" s="3">
        <f t="shared" ref="M899:M962" si="142">H899+5+5*LOG10(J899/1000)</f>
        <v>1.0458441156832485</v>
      </c>
      <c r="N899" s="3">
        <f t="shared" ref="N899:N962" si="143">SQRT(I899^2+4.7153*(K899/J899)^2)</f>
        <v>0.53559151760043333</v>
      </c>
      <c r="O899" s="1">
        <f t="shared" si="139"/>
        <v>0.99743992209190924</v>
      </c>
      <c r="P899" s="10">
        <f t="shared" si="137"/>
        <v>6702.4128686327076</v>
      </c>
      <c r="Q899" s="7">
        <f t="shared" si="140"/>
        <v>2.0107238605898123</v>
      </c>
      <c r="R899" s="7">
        <f t="shared" si="141"/>
        <v>-0.96487974490656381</v>
      </c>
    </row>
    <row r="900" spans="1:18" x14ac:dyDescent="0.3">
      <c r="A900" s="1">
        <v>73.590622668280005</v>
      </c>
      <c r="B900" s="1">
        <v>-69.794445076049996</v>
      </c>
      <c r="C900" s="1" t="s">
        <v>12</v>
      </c>
      <c r="D900" s="1" t="s">
        <v>9592</v>
      </c>
      <c r="E900" s="2" t="s">
        <v>9127</v>
      </c>
      <c r="F900" s="4">
        <v>3.1929662099999998</v>
      </c>
      <c r="G900" s="5">
        <v>1.6460000000000002E-5</v>
      </c>
      <c r="H900" s="3">
        <v>16.137799999999999</v>
      </c>
      <c r="I900" s="3">
        <v>4.0000000000000002E-4</v>
      </c>
      <c r="J900" s="3">
        <v>0.15029999999999999</v>
      </c>
      <c r="K900" s="3">
        <v>5.0599999999999999E-2</v>
      </c>
      <c r="L900" s="10">
        <f t="shared" si="138"/>
        <v>0</v>
      </c>
      <c r="M900" s="3">
        <f t="shared" si="142"/>
        <v>2.0225949029345394</v>
      </c>
      <c r="N900" s="3">
        <f t="shared" si="143"/>
        <v>0.7310486268971873</v>
      </c>
      <c r="O900" s="1">
        <f t="shared" si="139"/>
        <v>0.50419432258323049</v>
      </c>
      <c r="P900" s="10">
        <f t="shared" ref="P900:P963" si="144">1/J900*1000</f>
        <v>6653.359946773121</v>
      </c>
      <c r="Q900" s="7">
        <f t="shared" si="140"/>
        <v>1.9960079840319362</v>
      </c>
      <c r="R900" s="7">
        <f t="shared" si="141"/>
        <v>2.6586918902603118E-2</v>
      </c>
    </row>
    <row r="901" spans="1:18" x14ac:dyDescent="0.3">
      <c r="A901" s="1">
        <v>339.39821177534998</v>
      </c>
      <c r="B901" s="1">
        <v>-33.141295428219998</v>
      </c>
      <c r="C901" s="1" t="s">
        <v>12</v>
      </c>
      <c r="D901" s="1" t="s">
        <v>9592</v>
      </c>
      <c r="E901" s="2" t="s">
        <v>483</v>
      </c>
      <c r="F901" s="4">
        <v>4.7846541399999998</v>
      </c>
      <c r="G901" s="5">
        <v>1.0904E-4</v>
      </c>
      <c r="H901" s="3">
        <v>17.235700000000001</v>
      </c>
      <c r="I901" s="3">
        <v>8.9999999999999998E-4</v>
      </c>
      <c r="J901" s="3">
        <v>0.15040000000000001</v>
      </c>
      <c r="K901" s="3">
        <v>0.14410000000000001</v>
      </c>
      <c r="L901" s="10">
        <f t="shared" si="138"/>
        <v>0</v>
      </c>
      <c r="M901" s="3">
        <f t="shared" si="142"/>
        <v>3.121939181278119</v>
      </c>
      <c r="N901" s="3">
        <f t="shared" si="143"/>
        <v>2.080514992149793</v>
      </c>
      <c r="O901" s="1">
        <f t="shared" si="139"/>
        <v>0.67985055015503837</v>
      </c>
      <c r="P901" s="10">
        <f t="shared" si="144"/>
        <v>6648.9361702127653</v>
      </c>
      <c r="Q901" s="7">
        <f t="shared" si="140"/>
        <v>1.9946808510638296</v>
      </c>
      <c r="R901" s="7">
        <f t="shared" si="141"/>
        <v>1.1272583302142893</v>
      </c>
    </row>
    <row r="902" spans="1:18" x14ac:dyDescent="0.3">
      <c r="A902" s="1">
        <v>289.58147667686001</v>
      </c>
      <c r="B902" s="1">
        <v>27.850839618279998</v>
      </c>
      <c r="C902" s="1" t="s">
        <v>12</v>
      </c>
      <c r="D902" s="1" t="s">
        <v>9592</v>
      </c>
      <c r="E902" s="2" t="s">
        <v>25</v>
      </c>
      <c r="F902" s="4">
        <v>41.269377499999997</v>
      </c>
      <c r="G902" s="5">
        <v>6.4371000000000003E-4</v>
      </c>
      <c r="H902" s="3">
        <v>9.9725999999999999</v>
      </c>
      <c r="I902" s="3">
        <v>2.0000000000000001E-4</v>
      </c>
      <c r="J902" s="3">
        <v>0.15049999999999999</v>
      </c>
      <c r="K902" s="3">
        <v>2.8500000000000001E-2</v>
      </c>
      <c r="L902" s="10">
        <f t="shared" si="138"/>
        <v>0</v>
      </c>
      <c r="M902" s="3">
        <f t="shared" si="142"/>
        <v>-4.1397175003506881</v>
      </c>
      <c r="N902" s="3">
        <f t="shared" si="143"/>
        <v>0.41120943986108499</v>
      </c>
      <c r="O902" s="1">
        <f t="shared" si="139"/>
        <v>1.6156279181055739</v>
      </c>
      <c r="P902" s="10">
        <f t="shared" si="144"/>
        <v>6644.5182724252491</v>
      </c>
      <c r="Q902" s="7">
        <f t="shared" si="140"/>
        <v>1.9933554817275747</v>
      </c>
      <c r="R902" s="7">
        <f t="shared" si="141"/>
        <v>-6.1330729820782626</v>
      </c>
    </row>
    <row r="903" spans="1:18" x14ac:dyDescent="0.3">
      <c r="A903" s="1">
        <v>78.526276585420007</v>
      </c>
      <c r="B903" s="1">
        <v>-69.073906440619993</v>
      </c>
      <c r="C903" s="1" t="s">
        <v>12</v>
      </c>
      <c r="D903" s="1" t="s">
        <v>9592</v>
      </c>
      <c r="E903" s="2" t="s">
        <v>6335</v>
      </c>
      <c r="F903" s="4">
        <v>4.9100129700000004</v>
      </c>
      <c r="G903" s="5">
        <v>4.6140000000000002E-5</v>
      </c>
      <c r="H903" s="3">
        <v>15.1485</v>
      </c>
      <c r="I903" s="3">
        <v>2.9999999999999997E-4</v>
      </c>
      <c r="J903" s="3">
        <v>0.15049999999999999</v>
      </c>
      <c r="K903" s="3">
        <v>2.76E-2</v>
      </c>
      <c r="L903" s="10">
        <f t="shared" si="138"/>
        <v>0</v>
      </c>
      <c r="M903" s="3">
        <f t="shared" si="142"/>
        <v>1.0361824996493105</v>
      </c>
      <c r="N903" s="3">
        <f t="shared" si="143"/>
        <v>0.3982239445029605</v>
      </c>
      <c r="O903" s="1">
        <f t="shared" si="139"/>
        <v>0.69108263933111325</v>
      </c>
      <c r="P903" s="10">
        <f t="shared" si="144"/>
        <v>6644.5182724252491</v>
      </c>
      <c r="Q903" s="7">
        <f t="shared" si="140"/>
        <v>1.9933554817275747</v>
      </c>
      <c r="R903" s="7">
        <f t="shared" si="141"/>
        <v>-0.95717298207826418</v>
      </c>
    </row>
    <row r="904" spans="1:18" x14ac:dyDescent="0.3">
      <c r="A904" s="1">
        <v>12.79393339696</v>
      </c>
      <c r="B904" s="1">
        <v>-73.217901217990004</v>
      </c>
      <c r="C904" s="1" t="s">
        <v>12</v>
      </c>
      <c r="D904" s="1" t="s">
        <v>9592</v>
      </c>
      <c r="E904" s="2" t="s">
        <v>8385</v>
      </c>
      <c r="F904" s="4">
        <v>1.6287570300000001</v>
      </c>
      <c r="G904" s="5">
        <v>9.8099999999999992E-6</v>
      </c>
      <c r="H904" s="3">
        <v>17.2713</v>
      </c>
      <c r="I904" s="3">
        <v>5.9999999999999995E-4</v>
      </c>
      <c r="J904" s="3">
        <v>0.15060000000000001</v>
      </c>
      <c r="K904" s="3">
        <v>7.4999999999999997E-2</v>
      </c>
      <c r="L904" s="10">
        <f t="shared" si="138"/>
        <v>0</v>
      </c>
      <c r="M904" s="3">
        <f t="shared" si="142"/>
        <v>3.1604248593234097</v>
      </c>
      <c r="N904" s="3">
        <f t="shared" si="143"/>
        <v>1.0814115975531642</v>
      </c>
      <c r="O904" s="1">
        <f t="shared" si="139"/>
        <v>0.21185630321557217</v>
      </c>
      <c r="P904" s="10">
        <f t="shared" si="144"/>
        <v>6640.1062416998666</v>
      </c>
      <c r="Q904" s="7">
        <f t="shared" si="140"/>
        <v>1.9920318725099599</v>
      </c>
      <c r="R904" s="7">
        <f t="shared" si="141"/>
        <v>1.1683929868134497</v>
      </c>
    </row>
    <row r="905" spans="1:18" x14ac:dyDescent="0.3">
      <c r="A905" s="1">
        <v>121.58947125285</v>
      </c>
      <c r="B905" s="1">
        <v>-30.096870700109999</v>
      </c>
      <c r="C905" s="1" t="s">
        <v>12</v>
      </c>
      <c r="D905" s="1" t="s">
        <v>9592</v>
      </c>
      <c r="E905" s="2" t="s">
        <v>8603</v>
      </c>
      <c r="F905" s="4">
        <v>13.670104800000001</v>
      </c>
      <c r="G905" s="5">
        <v>2.1921000000000001E-4</v>
      </c>
      <c r="H905" s="3">
        <v>9.4875000000000007</v>
      </c>
      <c r="I905" s="3">
        <v>2.9999999999999997E-4</v>
      </c>
      <c r="J905" s="3">
        <v>0.1507</v>
      </c>
      <c r="K905" s="3">
        <v>2.8500000000000001E-2</v>
      </c>
      <c r="L905" s="10">
        <f t="shared" si="138"/>
        <v>0</v>
      </c>
      <c r="M905" s="3">
        <f t="shared" si="142"/>
        <v>-4.62193373842684</v>
      </c>
      <c r="N905" s="3">
        <f t="shared" si="143"/>
        <v>0.41066376836584989</v>
      </c>
      <c r="O905" s="1">
        <f t="shared" si="139"/>
        <v>1.135771844040188</v>
      </c>
      <c r="P905" s="10">
        <f t="shared" si="144"/>
        <v>6635.7000663570007</v>
      </c>
      <c r="Q905" s="7">
        <f t="shared" si="140"/>
        <v>1.9907100199071002</v>
      </c>
      <c r="R905" s="7">
        <f t="shared" si="141"/>
        <v>-6.6126437583339399</v>
      </c>
    </row>
    <row r="906" spans="1:18" x14ac:dyDescent="0.3">
      <c r="A906" s="1">
        <v>12.02707570448</v>
      </c>
      <c r="B906" s="1">
        <v>-73.059473458330004</v>
      </c>
      <c r="C906" s="1" t="s">
        <v>12</v>
      </c>
      <c r="D906" s="1" t="s">
        <v>9592</v>
      </c>
      <c r="E906" s="2" t="s">
        <v>97</v>
      </c>
      <c r="F906" s="4">
        <v>5.7563354000000002</v>
      </c>
      <c r="G906" s="5">
        <v>2.6290000000000001E-5</v>
      </c>
      <c r="H906" s="3">
        <v>15.5451</v>
      </c>
      <c r="I906" s="3">
        <v>2.9999999999999997E-4</v>
      </c>
      <c r="J906" s="3">
        <v>0.15110000000000001</v>
      </c>
      <c r="K906" s="3">
        <v>3.7600000000000001E-2</v>
      </c>
      <c r="L906" s="10">
        <f t="shared" si="138"/>
        <v>0</v>
      </c>
      <c r="M906" s="3">
        <f t="shared" si="142"/>
        <v>1.441422321695125</v>
      </c>
      <c r="N906" s="3">
        <f t="shared" si="143"/>
        <v>0.54035367810010504</v>
      </c>
      <c r="O906" s="1">
        <f t="shared" si="139"/>
        <v>0.76014609070681027</v>
      </c>
      <c r="P906" s="10">
        <f t="shared" si="144"/>
        <v>6618.1336863004626</v>
      </c>
      <c r="Q906" s="7">
        <f t="shared" si="140"/>
        <v>1.9854401058901388</v>
      </c>
      <c r="R906" s="7">
        <f t="shared" si="141"/>
        <v>-0.54401778419501379</v>
      </c>
    </row>
    <row r="907" spans="1:18" x14ac:dyDescent="0.3">
      <c r="A907" s="1">
        <v>14.70074285742</v>
      </c>
      <c r="B907" s="1">
        <v>-73.161904147620007</v>
      </c>
      <c r="C907" s="1" t="s">
        <v>12</v>
      </c>
      <c r="D907" s="1" t="s">
        <v>9592</v>
      </c>
      <c r="E907" s="2" t="s">
        <v>8255</v>
      </c>
      <c r="F907" s="4">
        <v>4.2970220499999998</v>
      </c>
      <c r="G907" s="5">
        <v>2.9980000000000001E-5</v>
      </c>
      <c r="H907" s="3">
        <v>16.175999999999998</v>
      </c>
      <c r="I907" s="3">
        <v>2.9999999999999997E-4</v>
      </c>
      <c r="J907" s="3">
        <v>0.1517</v>
      </c>
      <c r="K907" s="3">
        <v>5.2299999999999999E-2</v>
      </c>
      <c r="L907" s="10">
        <f t="shared" si="138"/>
        <v>0</v>
      </c>
      <c r="M907" s="3">
        <f t="shared" si="142"/>
        <v>2.0809279039336523</v>
      </c>
      <c r="N907" s="3">
        <f t="shared" si="143"/>
        <v>0.74863617241159119</v>
      </c>
      <c r="O907" s="1">
        <f t="shared" si="139"/>
        <v>0.63316758225470982</v>
      </c>
      <c r="P907" s="10">
        <f t="shared" si="144"/>
        <v>6591.9578114700062</v>
      </c>
      <c r="Q907" s="7">
        <f t="shared" si="140"/>
        <v>1.9775873434410018</v>
      </c>
      <c r="R907" s="7">
        <f t="shared" si="141"/>
        <v>0.1033405604926505</v>
      </c>
    </row>
    <row r="908" spans="1:18" x14ac:dyDescent="0.3">
      <c r="A908" s="1">
        <v>19.60948118916</v>
      </c>
      <c r="B908" s="1">
        <v>-72.850393011799994</v>
      </c>
      <c r="C908" s="1" t="s">
        <v>12</v>
      </c>
      <c r="D908" s="1" t="s">
        <v>9592</v>
      </c>
      <c r="E908" s="2" t="s">
        <v>6272</v>
      </c>
      <c r="F908" s="4">
        <v>1.08852645</v>
      </c>
      <c r="G908" s="5">
        <v>1.8500000000000001E-6</v>
      </c>
      <c r="H908" s="3">
        <v>17.308800000000002</v>
      </c>
      <c r="I908" s="3">
        <v>5.9999999999999995E-4</v>
      </c>
      <c r="J908" s="3">
        <v>0.152</v>
      </c>
      <c r="K908" s="3">
        <v>7.5200000000000003E-2</v>
      </c>
      <c r="L908" s="10">
        <f t="shared" si="138"/>
        <v>0</v>
      </c>
      <c r="M908" s="3">
        <f t="shared" si="142"/>
        <v>3.2180179397238646</v>
      </c>
      <c r="N908" s="3">
        <f t="shared" si="143"/>
        <v>1.0743084330430808</v>
      </c>
      <c r="O908" s="1">
        <f t="shared" si="139"/>
        <v>3.6838986385366139E-2</v>
      </c>
      <c r="P908" s="10">
        <f t="shared" si="144"/>
        <v>6578.9473684210534</v>
      </c>
      <c r="Q908" s="7">
        <f t="shared" si="140"/>
        <v>1.9736842105263159</v>
      </c>
      <c r="R908" s="7">
        <f t="shared" si="141"/>
        <v>1.2443337291975487</v>
      </c>
    </row>
    <row r="909" spans="1:18" x14ac:dyDescent="0.3">
      <c r="A909" s="1">
        <v>12.004650932020001</v>
      </c>
      <c r="B909" s="1">
        <v>-72.995960774799997</v>
      </c>
      <c r="C909" s="1" t="s">
        <v>12</v>
      </c>
      <c r="D909" s="1" t="s">
        <v>9592</v>
      </c>
      <c r="E909" s="2" t="s">
        <v>1077</v>
      </c>
      <c r="F909" s="4">
        <v>1.4322052999999999</v>
      </c>
      <c r="G909" s="5">
        <v>6.1099999999999999E-6</v>
      </c>
      <c r="H909" s="3">
        <v>17.635200000000001</v>
      </c>
      <c r="I909" s="3">
        <v>8.9999999999999998E-4</v>
      </c>
      <c r="J909" s="3">
        <v>0.15210000000000001</v>
      </c>
      <c r="K909" s="3">
        <v>9.4399999999999998E-2</v>
      </c>
      <c r="L909" s="10">
        <f t="shared" si="138"/>
        <v>0</v>
      </c>
      <c r="M909" s="3">
        <f t="shared" si="142"/>
        <v>3.545846070264993</v>
      </c>
      <c r="N909" s="3">
        <f t="shared" si="143"/>
        <v>1.347713384698463</v>
      </c>
      <c r="O909" s="1">
        <f t="shared" si="139"/>
        <v>0.15600527653779039</v>
      </c>
      <c r="P909" s="10">
        <f t="shared" si="144"/>
        <v>6574.6219592373436</v>
      </c>
      <c r="Q909" s="7">
        <f t="shared" si="140"/>
        <v>1.972386587771203</v>
      </c>
      <c r="R909" s="7">
        <f t="shared" si="141"/>
        <v>1.57345948249379</v>
      </c>
    </row>
    <row r="910" spans="1:18" x14ac:dyDescent="0.3">
      <c r="A910" s="1">
        <v>75.445719672080003</v>
      </c>
      <c r="B910" s="1">
        <v>-68.694429478339998</v>
      </c>
      <c r="C910" s="1" t="s">
        <v>12</v>
      </c>
      <c r="D910" s="1" t="s">
        <v>9592</v>
      </c>
      <c r="E910" s="2" t="s">
        <v>1578</v>
      </c>
      <c r="F910" s="4">
        <v>4.9440149800000004</v>
      </c>
      <c r="G910" s="5">
        <v>4.5550000000000003E-5</v>
      </c>
      <c r="H910" s="3">
        <v>15.748200000000001</v>
      </c>
      <c r="I910" s="3">
        <v>2.9999999999999997E-4</v>
      </c>
      <c r="J910" s="3">
        <v>0.15210000000000001</v>
      </c>
      <c r="K910" s="3">
        <v>3.5900000000000001E-2</v>
      </c>
      <c r="L910" s="10">
        <f t="shared" si="138"/>
        <v>0</v>
      </c>
      <c r="M910" s="3">
        <f t="shared" si="142"/>
        <v>1.6588460702649925</v>
      </c>
      <c r="N910" s="3">
        <f t="shared" si="143"/>
        <v>0.51253080519791927</v>
      </c>
      <c r="O910" s="1">
        <f t="shared" si="139"/>
        <v>0.69407977796293641</v>
      </c>
      <c r="P910" s="10">
        <f t="shared" si="144"/>
        <v>6574.6219592373436</v>
      </c>
      <c r="Q910" s="7">
        <f t="shared" si="140"/>
        <v>1.972386587771203</v>
      </c>
      <c r="R910" s="7">
        <f t="shared" si="141"/>
        <v>-0.31354051750621048</v>
      </c>
    </row>
    <row r="911" spans="1:18" x14ac:dyDescent="0.3">
      <c r="A911" s="1">
        <v>13.172121701069999</v>
      </c>
      <c r="B911" s="1">
        <v>-72.196284434999995</v>
      </c>
      <c r="C911" s="1" t="s">
        <v>12</v>
      </c>
      <c r="D911" s="1" t="s">
        <v>9592</v>
      </c>
      <c r="E911" s="2" t="s">
        <v>6955</v>
      </c>
      <c r="F911" s="4">
        <v>1.50691084</v>
      </c>
      <c r="G911" s="5">
        <v>4.5299999999999998E-6</v>
      </c>
      <c r="H911" s="3">
        <v>17.1936</v>
      </c>
      <c r="I911" s="3">
        <v>8.0000000000000004E-4</v>
      </c>
      <c r="J911" s="3">
        <v>0.1522</v>
      </c>
      <c r="K911" s="3">
        <v>8.6099999999999996E-2</v>
      </c>
      <c r="L911" s="10">
        <f t="shared" si="138"/>
        <v>0</v>
      </c>
      <c r="M911" s="3">
        <f t="shared" si="142"/>
        <v>3.1056732621727683</v>
      </c>
      <c r="N911" s="3">
        <f t="shared" si="143"/>
        <v>1.2284097521542217</v>
      </c>
      <c r="O911" s="1">
        <f t="shared" si="139"/>
        <v>0.17808755699843076</v>
      </c>
      <c r="P911" s="10">
        <f t="shared" si="144"/>
        <v>6570.3022339027593</v>
      </c>
      <c r="Q911" s="7">
        <f t="shared" si="140"/>
        <v>1.9710906701708277</v>
      </c>
      <c r="R911" s="7">
        <f t="shared" si="141"/>
        <v>1.1345825920019406</v>
      </c>
    </row>
    <row r="912" spans="1:18" x14ac:dyDescent="0.3">
      <c r="A912" s="1">
        <v>83.990113837780001</v>
      </c>
      <c r="B912" s="1">
        <v>-70.139660020039997</v>
      </c>
      <c r="C912" s="1" t="s">
        <v>12</v>
      </c>
      <c r="D912" s="1" t="s">
        <v>9592</v>
      </c>
      <c r="E912" s="2" t="s">
        <v>3651</v>
      </c>
      <c r="F912" s="4">
        <v>3.6479855699999999</v>
      </c>
      <c r="G912" s="5">
        <v>3.4799999999999999E-5</v>
      </c>
      <c r="H912" s="3">
        <v>16.064699999999998</v>
      </c>
      <c r="I912" s="3">
        <v>4.0000000000000002E-4</v>
      </c>
      <c r="J912" s="3">
        <v>0.1525</v>
      </c>
      <c r="K912" s="3">
        <v>4.4299999999999999E-2</v>
      </c>
      <c r="L912" s="10">
        <f t="shared" si="138"/>
        <v>0</v>
      </c>
      <c r="M912" s="3">
        <f t="shared" si="142"/>
        <v>1.9810492184140216</v>
      </c>
      <c r="N912" s="3">
        <f t="shared" si="143"/>
        <v>0.63079556949284543</v>
      </c>
      <c r="O912" s="1">
        <f t="shared" si="139"/>
        <v>0.56205311176115691</v>
      </c>
      <c r="P912" s="10">
        <f t="shared" si="144"/>
        <v>6557.377049180328</v>
      </c>
      <c r="Q912" s="7">
        <f t="shared" si="140"/>
        <v>1.9672131147540983</v>
      </c>
      <c r="R912" s="7">
        <f t="shared" si="141"/>
        <v>1.3836103659923271E-2</v>
      </c>
    </row>
    <row r="913" spans="1:18" x14ac:dyDescent="0.3">
      <c r="A913" s="1">
        <v>11.31031405897</v>
      </c>
      <c r="B913" s="1">
        <v>-73.490753582270003</v>
      </c>
      <c r="C913" s="1" t="s">
        <v>12</v>
      </c>
      <c r="D913" s="1" t="s">
        <v>9592</v>
      </c>
      <c r="E913" s="2" t="s">
        <v>4408</v>
      </c>
      <c r="F913" s="4">
        <v>1.59274614</v>
      </c>
      <c r="G913" s="5">
        <v>2.7E-6</v>
      </c>
      <c r="H913" s="3">
        <v>17.444500000000001</v>
      </c>
      <c r="I913" s="3">
        <v>6.9999999999999999E-4</v>
      </c>
      <c r="J913" s="3">
        <v>0.15260000000000001</v>
      </c>
      <c r="K913" s="3">
        <v>9.5200000000000007E-2</v>
      </c>
      <c r="L913" s="10">
        <f t="shared" si="138"/>
        <v>0</v>
      </c>
      <c r="M913" s="3">
        <f t="shared" si="142"/>
        <v>3.3622726680943096</v>
      </c>
      <c r="N913" s="3">
        <f t="shared" si="143"/>
        <v>1.3546813042366506</v>
      </c>
      <c r="O913" s="1">
        <f t="shared" si="139"/>
        <v>0.20214656124820463</v>
      </c>
      <c r="P913" s="10">
        <f t="shared" si="144"/>
        <v>6553.0799475753602</v>
      </c>
      <c r="Q913" s="7">
        <f t="shared" si="140"/>
        <v>1.9659239842726079</v>
      </c>
      <c r="R913" s="7">
        <f t="shared" si="141"/>
        <v>1.3963486838217016</v>
      </c>
    </row>
    <row r="914" spans="1:18" x14ac:dyDescent="0.3">
      <c r="A914" s="1">
        <v>119.26546640945</v>
      </c>
      <c r="B914" s="1">
        <v>-28.16157523855</v>
      </c>
      <c r="C914" s="1" t="s">
        <v>12</v>
      </c>
      <c r="D914" s="1" t="s">
        <v>9592</v>
      </c>
      <c r="E914" s="2" t="s">
        <v>4892</v>
      </c>
      <c r="F914" s="4">
        <v>3.3309773800000002</v>
      </c>
      <c r="G914" s="5">
        <v>9.6399999999999992E-6</v>
      </c>
      <c r="H914" s="3">
        <v>11.606</v>
      </c>
      <c r="I914" s="3">
        <v>2.0000000000000001E-4</v>
      </c>
      <c r="J914" s="3">
        <v>0.1527</v>
      </c>
      <c r="K914" s="3">
        <v>2.87E-2</v>
      </c>
      <c r="L914" s="10">
        <f t="shared" si="138"/>
        <v>0</v>
      </c>
      <c r="M914" s="3">
        <f t="shared" si="142"/>
        <v>-2.474804814717892</v>
      </c>
      <c r="N914" s="3">
        <f t="shared" si="143"/>
        <v>0.40812911390229151</v>
      </c>
      <c r="O914" s="1">
        <f t="shared" si="139"/>
        <v>0.52257168349437821</v>
      </c>
      <c r="P914" s="10">
        <f t="shared" si="144"/>
        <v>6548.788474132285</v>
      </c>
      <c r="Q914" s="7">
        <f t="shared" si="140"/>
        <v>1.9646365422396854</v>
      </c>
      <c r="R914" s="7">
        <f t="shared" si="141"/>
        <v>-4.4394413569575777</v>
      </c>
    </row>
    <row r="915" spans="1:18" x14ac:dyDescent="0.3">
      <c r="A915" s="1">
        <v>278.21362754312997</v>
      </c>
      <c r="B915" s="1">
        <v>-16.941669736910001</v>
      </c>
      <c r="C915" s="1" t="s">
        <v>12</v>
      </c>
      <c r="D915" s="1" t="s">
        <v>9592</v>
      </c>
      <c r="E915" s="2" t="s">
        <v>35</v>
      </c>
      <c r="F915" s="4">
        <v>1.3251295599999999</v>
      </c>
      <c r="G915" s="5">
        <v>1.7099999999999999E-6</v>
      </c>
      <c r="H915" s="3">
        <v>13.884</v>
      </c>
      <c r="I915" s="3">
        <v>1E-4</v>
      </c>
      <c r="J915" s="3">
        <v>0.15279999999999999</v>
      </c>
      <c r="K915" s="3">
        <v>5.1200000000000002E-2</v>
      </c>
      <c r="L915" s="10">
        <f t="shared" si="138"/>
        <v>0</v>
      </c>
      <c r="M915" s="3">
        <f t="shared" si="142"/>
        <v>-0.19538322880164571</v>
      </c>
      <c r="N915" s="3">
        <f t="shared" si="143"/>
        <v>0.72761438296623449</v>
      </c>
      <c r="O915" s="1">
        <f t="shared" si="139"/>
        <v>0.1222583420028793</v>
      </c>
      <c r="P915" s="10">
        <f t="shared" si="144"/>
        <v>6544.5026178010476</v>
      </c>
      <c r="Q915" s="7">
        <f t="shared" si="140"/>
        <v>1.963350785340314</v>
      </c>
      <c r="R915" s="7">
        <f t="shared" si="141"/>
        <v>-2.1587340141419595</v>
      </c>
    </row>
    <row r="916" spans="1:18" x14ac:dyDescent="0.3">
      <c r="A916" s="1">
        <v>181.66763506954001</v>
      </c>
      <c r="B916" s="1">
        <v>-62.596844959249999</v>
      </c>
      <c r="C916" s="1" t="s">
        <v>12</v>
      </c>
      <c r="D916" s="1" t="s">
        <v>9592</v>
      </c>
      <c r="E916" s="2" t="s">
        <v>7486</v>
      </c>
      <c r="F916" s="4">
        <v>4.98850616</v>
      </c>
      <c r="G916" s="5">
        <v>1.186E-5</v>
      </c>
      <c r="H916" s="3">
        <v>12.0654</v>
      </c>
      <c r="I916" s="3">
        <v>1E-4</v>
      </c>
      <c r="J916" s="3">
        <v>0.153</v>
      </c>
      <c r="K916" s="3">
        <v>3.0800000000000001E-2</v>
      </c>
      <c r="L916" s="10">
        <f t="shared" si="138"/>
        <v>0</v>
      </c>
      <c r="M916" s="3">
        <f t="shared" si="142"/>
        <v>-2.0111428459120049</v>
      </c>
      <c r="N916" s="3">
        <f t="shared" si="143"/>
        <v>0.43713337047497303</v>
      </c>
      <c r="O916" s="1">
        <f t="shared" si="139"/>
        <v>0.6979705128382635</v>
      </c>
      <c r="P916" s="10">
        <f t="shared" si="144"/>
        <v>6535.9477124183004</v>
      </c>
      <c r="Q916" s="7">
        <f t="shared" si="140"/>
        <v>1.9607843137254899</v>
      </c>
      <c r="R916" s="7">
        <f t="shared" si="141"/>
        <v>-3.9719271596374948</v>
      </c>
    </row>
    <row r="917" spans="1:18" x14ac:dyDescent="0.3">
      <c r="A917" s="1">
        <v>15.07874006161</v>
      </c>
      <c r="B917" s="1">
        <v>-73.270796855870003</v>
      </c>
      <c r="C917" s="1" t="s">
        <v>12</v>
      </c>
      <c r="D917" s="1" t="s">
        <v>9592</v>
      </c>
      <c r="E917" s="2" t="s">
        <v>4527</v>
      </c>
      <c r="F917" s="4">
        <v>1.06517825</v>
      </c>
      <c r="G917" s="5">
        <v>8.0600000000000008E-6</v>
      </c>
      <c r="H917" s="3">
        <v>17.985199999999999</v>
      </c>
      <c r="I917" s="3">
        <v>1E-3</v>
      </c>
      <c r="J917" s="3">
        <v>0.1532</v>
      </c>
      <c r="K917" s="3">
        <v>0.1285</v>
      </c>
      <c r="L917" s="10">
        <f t="shared" si="138"/>
        <v>0</v>
      </c>
      <c r="M917" s="3">
        <f t="shared" si="142"/>
        <v>3.9114938264829249</v>
      </c>
      <c r="N917" s="3">
        <f t="shared" si="143"/>
        <v>1.8213738302942704</v>
      </c>
      <c r="O917" s="1">
        <f t="shared" si="139"/>
        <v>2.7422289947321134E-2</v>
      </c>
      <c r="P917" s="10">
        <f t="shared" si="144"/>
        <v>6527.4151436031334</v>
      </c>
      <c r="Q917" s="7">
        <f t="shared" si="140"/>
        <v>1.9582245430809397</v>
      </c>
      <c r="R917" s="7">
        <f t="shared" si="141"/>
        <v>1.9532692834019851</v>
      </c>
    </row>
    <row r="918" spans="1:18" x14ac:dyDescent="0.3">
      <c r="A918" s="1">
        <v>74.9777519437</v>
      </c>
      <c r="B918" s="1">
        <v>-67.753522223339999</v>
      </c>
      <c r="C918" s="1" t="s">
        <v>12</v>
      </c>
      <c r="D918" s="1" t="s">
        <v>9592</v>
      </c>
      <c r="E918" s="2" t="s">
        <v>1753</v>
      </c>
      <c r="F918" s="4">
        <v>2.79188956</v>
      </c>
      <c r="G918" s="5">
        <v>2.9859999999999999E-5</v>
      </c>
      <c r="H918" s="3">
        <v>15.952199999999999</v>
      </c>
      <c r="I918" s="3">
        <v>1.2999999999999999E-3</v>
      </c>
      <c r="J918" s="3">
        <v>0.15359999999999999</v>
      </c>
      <c r="K918" s="3">
        <v>7.7100000000000002E-2</v>
      </c>
      <c r="L918" s="10">
        <f t="shared" si="138"/>
        <v>0</v>
      </c>
      <c r="M918" s="3">
        <f t="shared" si="142"/>
        <v>1.8841560784774636</v>
      </c>
      <c r="N918" s="3">
        <f t="shared" si="143"/>
        <v>1.0899790125293776</v>
      </c>
      <c r="O918" s="1">
        <f t="shared" si="139"/>
        <v>0.44589823471357865</v>
      </c>
      <c r="P918" s="10">
        <f t="shared" si="144"/>
        <v>6510.416666666667</v>
      </c>
      <c r="Q918" s="7">
        <f t="shared" si="140"/>
        <v>1.953125</v>
      </c>
      <c r="R918" s="7">
        <f t="shared" si="141"/>
        <v>-6.8968921522536419E-2</v>
      </c>
    </row>
    <row r="919" spans="1:18" x14ac:dyDescent="0.3">
      <c r="A919" s="1">
        <v>265.46417991410999</v>
      </c>
      <c r="B919" s="1">
        <v>16.831720006120001</v>
      </c>
      <c r="C919" s="1" t="s">
        <v>12</v>
      </c>
      <c r="D919" s="1" t="s">
        <v>9592</v>
      </c>
      <c r="E919" s="2" t="s">
        <v>2136</v>
      </c>
      <c r="F919" s="4">
        <v>6.0586925799999998</v>
      </c>
      <c r="G919" s="5">
        <v>3.1079000000000002E-4</v>
      </c>
      <c r="H919" s="3">
        <v>14.412100000000001</v>
      </c>
      <c r="I919" s="3">
        <v>2.0000000000000001E-4</v>
      </c>
      <c r="J919" s="3">
        <v>0.15409999999999999</v>
      </c>
      <c r="K919" s="3">
        <v>2.3099999999999999E-2</v>
      </c>
      <c r="L919" s="10">
        <f t="shared" si="138"/>
        <v>0</v>
      </c>
      <c r="M919" s="3">
        <f t="shared" si="142"/>
        <v>0.35111319359209858</v>
      </c>
      <c r="N919" s="3">
        <f t="shared" si="143"/>
        <v>0.32550981452109051</v>
      </c>
      <c r="O919" s="1">
        <f t="shared" si="139"/>
        <v>0.78237891681460869</v>
      </c>
      <c r="P919" s="10">
        <f t="shared" si="144"/>
        <v>6489.2926670992865</v>
      </c>
      <c r="Q919" s="7">
        <f t="shared" si="140"/>
        <v>1.9467878001297858</v>
      </c>
      <c r="R919" s="7">
        <f t="shared" si="141"/>
        <v>-1.5956746065376872</v>
      </c>
    </row>
    <row r="920" spans="1:18" x14ac:dyDescent="0.3">
      <c r="A920" s="1">
        <v>76.611775522469998</v>
      </c>
      <c r="B920" s="1">
        <v>-66.211274559100005</v>
      </c>
      <c r="C920" s="1" t="s">
        <v>12</v>
      </c>
      <c r="D920" s="1" t="s">
        <v>9592</v>
      </c>
      <c r="E920" s="2" t="s">
        <v>2676</v>
      </c>
      <c r="F920" s="4">
        <v>4.3252968599999999</v>
      </c>
      <c r="G920" s="5">
        <v>3.6130000000000001E-5</v>
      </c>
      <c r="H920" s="3">
        <v>15.611700000000001</v>
      </c>
      <c r="I920" s="3">
        <v>2.9999999999999997E-4</v>
      </c>
      <c r="J920" s="3">
        <v>0.15490000000000001</v>
      </c>
      <c r="K920" s="3">
        <v>6.4100000000000004E-2</v>
      </c>
      <c r="L920" s="10">
        <f t="shared" si="138"/>
        <v>0</v>
      </c>
      <c r="M920" s="3">
        <f t="shared" si="142"/>
        <v>1.5619570887960279</v>
      </c>
      <c r="N920" s="3">
        <f t="shared" si="143"/>
        <v>0.89858941902237655</v>
      </c>
      <c r="O920" s="1">
        <f t="shared" si="139"/>
        <v>0.63601591994777529</v>
      </c>
      <c r="P920" s="10">
        <f t="shared" si="144"/>
        <v>6455.7779212395089</v>
      </c>
      <c r="Q920" s="7">
        <f t="shared" si="140"/>
        <v>1.9367333763718526</v>
      </c>
      <c r="R920" s="7">
        <f t="shared" si="141"/>
        <v>-0.37477628757582471</v>
      </c>
    </row>
    <row r="921" spans="1:18" x14ac:dyDescent="0.3">
      <c r="A921" s="1">
        <v>351.49362321975002</v>
      </c>
      <c r="B921" s="1">
        <v>61.266833492350003</v>
      </c>
      <c r="C921" s="1" t="s">
        <v>12</v>
      </c>
      <c r="D921" s="1" t="s">
        <v>9592</v>
      </c>
      <c r="E921" s="2" t="s">
        <v>3849</v>
      </c>
      <c r="F921" s="4">
        <v>4.0002405300000001</v>
      </c>
      <c r="G921" s="5">
        <v>8.4600000000000003E-6</v>
      </c>
      <c r="H921" s="3">
        <v>12.5083</v>
      </c>
      <c r="I921" s="3">
        <v>1E-4</v>
      </c>
      <c r="J921" s="3">
        <v>0.15529999999999999</v>
      </c>
      <c r="K921" s="3">
        <v>2.7699999999999999E-2</v>
      </c>
      <c r="L921" s="10">
        <f t="shared" si="138"/>
        <v>0</v>
      </c>
      <c r="M921" s="3">
        <f t="shared" si="142"/>
        <v>-1.5358427213572092</v>
      </c>
      <c r="N921" s="3">
        <f t="shared" si="143"/>
        <v>0.38731381880959892</v>
      </c>
      <c r="O921" s="1">
        <f t="shared" si="139"/>
        <v>0.6020861057557404</v>
      </c>
      <c r="P921" s="10">
        <f t="shared" si="144"/>
        <v>6439.150032195751</v>
      </c>
      <c r="Q921" s="7">
        <f t="shared" si="140"/>
        <v>1.9317450096587252</v>
      </c>
      <c r="R921" s="7">
        <f t="shared" si="141"/>
        <v>-3.4675877310159344</v>
      </c>
    </row>
    <row r="922" spans="1:18" x14ac:dyDescent="0.3">
      <c r="A922" s="1">
        <v>15.37150770569</v>
      </c>
      <c r="B922" s="1">
        <v>-73.325281610169995</v>
      </c>
      <c r="C922" s="1" t="s">
        <v>12</v>
      </c>
      <c r="D922" s="1" t="s">
        <v>9592</v>
      </c>
      <c r="E922" s="2" t="s">
        <v>4319</v>
      </c>
      <c r="F922" s="4">
        <v>1.51327363</v>
      </c>
      <c r="G922" s="5">
        <v>5.6400000000000002E-6</v>
      </c>
      <c r="H922" s="3">
        <v>17.618600000000001</v>
      </c>
      <c r="I922" s="3">
        <v>5.9999999999999995E-4</v>
      </c>
      <c r="J922" s="3">
        <v>0.15540000000000001</v>
      </c>
      <c r="K922" s="3">
        <v>8.8200000000000001E-2</v>
      </c>
      <c r="L922" s="10">
        <f t="shared" si="138"/>
        <v>0</v>
      </c>
      <c r="M922" s="3">
        <f t="shared" si="142"/>
        <v>3.575855072324476</v>
      </c>
      <c r="N922" s="3">
        <f t="shared" si="143"/>
        <v>1.2324584494764528</v>
      </c>
      <c r="O922" s="1">
        <f t="shared" si="139"/>
        <v>0.17991746421253127</v>
      </c>
      <c r="P922" s="10">
        <f t="shared" si="144"/>
        <v>6435.0064350064349</v>
      </c>
      <c r="Q922" s="7">
        <f t="shared" si="140"/>
        <v>1.9305019305019304</v>
      </c>
      <c r="R922" s="7">
        <f t="shared" si="141"/>
        <v>1.6453531418225456</v>
      </c>
    </row>
    <row r="923" spans="1:18" x14ac:dyDescent="0.3">
      <c r="A923" s="1">
        <v>152.16275108875999</v>
      </c>
      <c r="B923" s="1">
        <v>-34.705399037779998</v>
      </c>
      <c r="C923" s="1" t="s">
        <v>12</v>
      </c>
      <c r="D923" s="1" t="s">
        <v>9592</v>
      </c>
      <c r="E923" s="2" t="s">
        <v>3314</v>
      </c>
      <c r="F923" s="4">
        <v>9.4748112500000001</v>
      </c>
      <c r="G923" s="5">
        <v>5.1562999999999999E-4</v>
      </c>
      <c r="H923" s="3">
        <v>17.099900000000002</v>
      </c>
      <c r="I923" s="3">
        <v>1.1999999999999999E-3</v>
      </c>
      <c r="J923" s="3">
        <v>0.15579999999999999</v>
      </c>
      <c r="K923" s="3">
        <v>9.0899999999999995E-2</v>
      </c>
      <c r="L923" s="10">
        <f t="shared" si="138"/>
        <v>0</v>
      </c>
      <c r="M923" s="3">
        <f t="shared" si="142"/>
        <v>3.0627372666827277</v>
      </c>
      <c r="N923" s="3">
        <f t="shared" si="143"/>
        <v>1.2669261175179531</v>
      </c>
      <c r="O923" s="1">
        <f t="shared" si="139"/>
        <v>0.97657056704116996</v>
      </c>
      <c r="P923" s="10">
        <f t="shared" si="144"/>
        <v>6418.4852374839538</v>
      </c>
      <c r="Q923" s="7">
        <f t="shared" si="140"/>
        <v>1.9255455712451861</v>
      </c>
      <c r="R923" s="7">
        <f t="shared" si="141"/>
        <v>1.1371916954375416</v>
      </c>
    </row>
    <row r="924" spans="1:18" x14ac:dyDescent="0.3">
      <c r="A924" s="1">
        <v>113.39792238087</v>
      </c>
      <c r="B924" s="1">
        <v>-25.843667006290001</v>
      </c>
      <c r="C924" s="1" t="s">
        <v>12</v>
      </c>
      <c r="D924" s="1" t="s">
        <v>9592</v>
      </c>
      <c r="E924" s="2" t="s">
        <v>2780</v>
      </c>
      <c r="F924" s="4">
        <v>2.8720019799999998</v>
      </c>
      <c r="G924" s="5">
        <v>1.216E-5</v>
      </c>
      <c r="H924" s="3">
        <v>13.2707</v>
      </c>
      <c r="I924" s="3">
        <v>2.0000000000000001E-4</v>
      </c>
      <c r="J924" s="3">
        <v>0.15590000000000001</v>
      </c>
      <c r="K924" s="3">
        <v>2.35E-2</v>
      </c>
      <c r="L924" s="10">
        <f t="shared" si="138"/>
        <v>0</v>
      </c>
      <c r="M924" s="3">
        <f t="shared" si="142"/>
        <v>-0.76506942405579181</v>
      </c>
      <c r="N924" s="3">
        <f t="shared" si="143"/>
        <v>0.32732297714366854</v>
      </c>
      <c r="O924" s="1">
        <f t="shared" si="139"/>
        <v>0.45818473497930789</v>
      </c>
      <c r="P924" s="10">
        <f t="shared" si="144"/>
        <v>6414.368184733803</v>
      </c>
      <c r="Q924" s="7">
        <f t="shared" si="140"/>
        <v>1.9243104554201409</v>
      </c>
      <c r="R924" s="7">
        <f t="shared" si="141"/>
        <v>-2.6893798794759327</v>
      </c>
    </row>
    <row r="925" spans="1:18" x14ac:dyDescent="0.3">
      <c r="A925" s="1">
        <v>163.61189101389999</v>
      </c>
      <c r="B925" s="1">
        <v>-61.347099605959997</v>
      </c>
      <c r="C925" s="1" t="s">
        <v>12</v>
      </c>
      <c r="D925" s="1" t="s">
        <v>9592</v>
      </c>
      <c r="E925" s="2" t="s">
        <v>5148</v>
      </c>
      <c r="F925" s="4">
        <v>4.7598420900000002</v>
      </c>
      <c r="G925" s="5">
        <v>5.4610000000000001E-5</v>
      </c>
      <c r="H925" s="3">
        <v>11.537599999999999</v>
      </c>
      <c r="I925" s="3">
        <v>4.0000000000000002E-4</v>
      </c>
      <c r="J925" s="3">
        <v>0.156</v>
      </c>
      <c r="K925" s="3">
        <v>2.5899999999999999E-2</v>
      </c>
      <c r="L925" s="10">
        <f t="shared" si="138"/>
        <v>0</v>
      </c>
      <c r="M925" s="3">
        <f t="shared" si="142"/>
        <v>-2.4967770082276957</v>
      </c>
      <c r="N925" s="3">
        <f t="shared" si="143"/>
        <v>0.36052061023289028</v>
      </c>
      <c r="O925" s="1">
        <f t="shared" si="139"/>
        <v>0.67759254503578681</v>
      </c>
      <c r="P925" s="10">
        <f t="shared" si="144"/>
        <v>6410.2564102564102</v>
      </c>
      <c r="Q925" s="7">
        <f t="shared" si="140"/>
        <v>1.9230769230769229</v>
      </c>
      <c r="R925" s="7">
        <f t="shared" si="141"/>
        <v>-4.419853931304619</v>
      </c>
    </row>
    <row r="926" spans="1:18" x14ac:dyDescent="0.3">
      <c r="A926" s="1">
        <v>14.571806529810001</v>
      </c>
      <c r="B926" s="1">
        <v>-73.352939543220003</v>
      </c>
      <c r="C926" s="1" t="s">
        <v>12</v>
      </c>
      <c r="D926" s="1" t="s">
        <v>9592</v>
      </c>
      <c r="E926" s="2" t="s">
        <v>7590</v>
      </c>
      <c r="F926" s="4">
        <v>3.4901120400000001</v>
      </c>
      <c r="G926" s="5">
        <v>5.4929999999999998E-5</v>
      </c>
      <c r="H926" s="3">
        <v>16.4206</v>
      </c>
      <c r="I926" s="3">
        <v>2.8E-3</v>
      </c>
      <c r="J926" s="3">
        <v>0.15609999999999999</v>
      </c>
      <c r="K926" s="3">
        <v>5.5E-2</v>
      </c>
      <c r="L926" s="10">
        <f t="shared" si="138"/>
        <v>0</v>
      </c>
      <c r="M926" s="3">
        <f t="shared" si="142"/>
        <v>2.3876145153120873</v>
      </c>
      <c r="N926" s="3">
        <f t="shared" si="143"/>
        <v>0.76509851528367023</v>
      </c>
      <c r="O926" s="1">
        <f t="shared" si="139"/>
        <v>0.54283936895709561</v>
      </c>
      <c r="P926" s="10">
        <f t="shared" si="144"/>
        <v>6406.1499039077526</v>
      </c>
      <c r="Q926" s="7">
        <f t="shared" si="140"/>
        <v>1.9218449711723256</v>
      </c>
      <c r="R926" s="7">
        <f t="shared" si="141"/>
        <v>0.46576954413976179</v>
      </c>
    </row>
    <row r="927" spans="1:18" x14ac:dyDescent="0.3">
      <c r="A927" s="1">
        <v>12.772829407730001</v>
      </c>
      <c r="B927" s="1">
        <v>-73.066952938140005</v>
      </c>
      <c r="C927" s="1" t="s">
        <v>12</v>
      </c>
      <c r="D927" s="1" t="s">
        <v>9592</v>
      </c>
      <c r="E927" s="2" t="s">
        <v>8075</v>
      </c>
      <c r="F927" s="4">
        <v>2.4448923300000001</v>
      </c>
      <c r="G927" s="5">
        <v>3.1029999999999999E-5</v>
      </c>
      <c r="H927" s="3">
        <v>16.932600000000001</v>
      </c>
      <c r="I927" s="3">
        <v>1.6000000000000001E-3</v>
      </c>
      <c r="J927" s="3">
        <v>0.15629999999999999</v>
      </c>
      <c r="K927" s="3">
        <v>7.8700000000000006E-2</v>
      </c>
      <c r="L927" s="10">
        <f t="shared" si="138"/>
        <v>0</v>
      </c>
      <c r="M927" s="3">
        <f t="shared" si="142"/>
        <v>2.902394890095934</v>
      </c>
      <c r="N927" s="3">
        <f t="shared" si="143"/>
        <v>1.0933793913663123</v>
      </c>
      <c r="O927" s="1">
        <f t="shared" si="139"/>
        <v>0.38825973809502223</v>
      </c>
      <c r="P927" s="10">
        <f t="shared" si="144"/>
        <v>6397.9526551503523</v>
      </c>
      <c r="Q927" s="7">
        <f t="shared" si="140"/>
        <v>1.9193857965451058</v>
      </c>
      <c r="R927" s="7">
        <f t="shared" si="141"/>
        <v>0.98300909355082822</v>
      </c>
    </row>
    <row r="928" spans="1:18" x14ac:dyDescent="0.3">
      <c r="A928" s="1">
        <v>15.252644233230001</v>
      </c>
      <c r="B928" s="1">
        <v>-73.482724801169994</v>
      </c>
      <c r="C928" s="1" t="s">
        <v>12</v>
      </c>
      <c r="D928" s="1" t="s">
        <v>9592</v>
      </c>
      <c r="E928" s="2" t="s">
        <v>4589</v>
      </c>
      <c r="F928" s="4">
        <v>1.38028547</v>
      </c>
      <c r="G928" s="5">
        <v>1.097E-5</v>
      </c>
      <c r="H928" s="3">
        <v>17.663</v>
      </c>
      <c r="I928" s="3">
        <v>1.2999999999999999E-3</v>
      </c>
      <c r="J928" s="3">
        <v>0.15640000000000001</v>
      </c>
      <c r="K928" s="3">
        <v>9.1999999999999998E-2</v>
      </c>
      <c r="L928" s="10">
        <f t="shared" si="138"/>
        <v>0</v>
      </c>
      <c r="M928" s="3">
        <f t="shared" si="142"/>
        <v>3.6341837436191469</v>
      </c>
      <c r="N928" s="3">
        <f t="shared" si="143"/>
        <v>1.2773383989772364</v>
      </c>
      <c r="O928" s="1">
        <f t="shared" si="139"/>
        <v>0.1399689162739351</v>
      </c>
      <c r="P928" s="10">
        <f t="shared" si="144"/>
        <v>6393.8618925831197</v>
      </c>
      <c r="Q928" s="7">
        <f t="shared" si="140"/>
        <v>1.9181585677749358</v>
      </c>
      <c r="R928" s="7">
        <f t="shared" si="141"/>
        <v>1.7160251758442111</v>
      </c>
    </row>
    <row r="929" spans="1:18" x14ac:dyDescent="0.3">
      <c r="A929" s="1">
        <v>14.96587567623</v>
      </c>
      <c r="B929" s="1">
        <v>-72.70197111825</v>
      </c>
      <c r="C929" s="1" t="s">
        <v>12</v>
      </c>
      <c r="D929" s="1" t="s">
        <v>9592</v>
      </c>
      <c r="E929" s="2" t="s">
        <v>6198</v>
      </c>
      <c r="F929" s="4">
        <v>1.5403366000000001</v>
      </c>
      <c r="G929" s="5">
        <v>4.4399999999999998E-6</v>
      </c>
      <c r="H929" s="3">
        <v>17.1769</v>
      </c>
      <c r="I929" s="3">
        <v>6.9999999999999999E-4</v>
      </c>
      <c r="J929" s="3">
        <v>0.1565</v>
      </c>
      <c r="K929" s="3">
        <v>6.8699999999999997E-2</v>
      </c>
      <c r="L929" s="10">
        <f t="shared" si="138"/>
        <v>0</v>
      </c>
      <c r="M929" s="3">
        <f t="shared" si="142"/>
        <v>3.1494717094123388</v>
      </c>
      <c r="N929" s="3">
        <f t="shared" si="143"/>
        <v>0.95322884715686518</v>
      </c>
      <c r="O929" s="1">
        <f t="shared" si="139"/>
        <v>0.18761563482942767</v>
      </c>
      <c r="P929" s="10">
        <f t="shared" si="144"/>
        <v>6389.7763578274762</v>
      </c>
      <c r="Q929" s="7">
        <f t="shared" si="140"/>
        <v>1.9169329073482426</v>
      </c>
      <c r="R929" s="7">
        <f t="shared" si="141"/>
        <v>1.2325388020640962</v>
      </c>
    </row>
    <row r="930" spans="1:18" x14ac:dyDescent="0.3">
      <c r="A930" s="1">
        <v>18.723517927650001</v>
      </c>
      <c r="B930" s="1">
        <v>-72.787458456829995</v>
      </c>
      <c r="C930" s="1" t="s">
        <v>12</v>
      </c>
      <c r="D930" s="1" t="s">
        <v>9592</v>
      </c>
      <c r="E930" s="2" t="s">
        <v>5497</v>
      </c>
      <c r="F930" s="4">
        <v>1.69700662</v>
      </c>
      <c r="G930" s="5">
        <v>5.5400000000000003E-6</v>
      </c>
      <c r="H930" s="3">
        <v>17.3733</v>
      </c>
      <c r="I930" s="3">
        <v>8.0000000000000004E-4</v>
      </c>
      <c r="J930" s="3">
        <v>0.15659999999999999</v>
      </c>
      <c r="K930" s="3">
        <v>8.1000000000000003E-2</v>
      </c>
      <c r="L930" s="10">
        <f t="shared" si="138"/>
        <v>0</v>
      </c>
      <c r="M930" s="3">
        <f t="shared" si="142"/>
        <v>3.3472587886096221</v>
      </c>
      <c r="N930" s="3">
        <f t="shared" si="143"/>
        <v>1.1231765712805286</v>
      </c>
      <c r="O930" s="1">
        <f t="shared" si="139"/>
        <v>0.22968353649791295</v>
      </c>
      <c r="P930" s="10">
        <f t="shared" si="144"/>
        <v>6385.6960408684545</v>
      </c>
      <c r="Q930" s="7">
        <f t="shared" si="140"/>
        <v>1.9157088122605361</v>
      </c>
      <c r="R930" s="7">
        <f t="shared" si="141"/>
        <v>1.431549976349086</v>
      </c>
    </row>
    <row r="931" spans="1:18" x14ac:dyDescent="0.3">
      <c r="A931" s="1">
        <v>23.448787322289999</v>
      </c>
      <c r="B931" s="1">
        <v>-77.65615826682</v>
      </c>
      <c r="C931" s="1" t="s">
        <v>12</v>
      </c>
      <c r="D931" s="1" t="s">
        <v>9592</v>
      </c>
      <c r="E931" s="2" t="s">
        <v>2103</v>
      </c>
      <c r="F931" s="4">
        <v>2.67259644</v>
      </c>
      <c r="G931" s="5">
        <v>2.0190000000000002E-5</v>
      </c>
      <c r="H931" s="3">
        <v>17.437100000000001</v>
      </c>
      <c r="I931" s="3">
        <v>5.9999999999999995E-4</v>
      </c>
      <c r="J931" s="3">
        <v>0.157</v>
      </c>
      <c r="K931" s="3">
        <v>9.4E-2</v>
      </c>
      <c r="L931" s="10">
        <f t="shared" si="138"/>
        <v>0</v>
      </c>
      <c r="M931" s="3">
        <f t="shared" si="142"/>
        <v>3.4165982620461683</v>
      </c>
      <c r="N931" s="3">
        <f t="shared" si="143"/>
        <v>1.3001184215301422</v>
      </c>
      <c r="O931" s="1">
        <f t="shared" si="139"/>
        <v>0.42693338557553973</v>
      </c>
      <c r="P931" s="10">
        <f t="shared" si="144"/>
        <v>6369.4267515923566</v>
      </c>
      <c r="Q931" s="7">
        <f t="shared" si="140"/>
        <v>1.9108280254777068</v>
      </c>
      <c r="R931" s="7">
        <f t="shared" si="141"/>
        <v>1.5057702365684615</v>
      </c>
    </row>
    <row r="932" spans="1:18" x14ac:dyDescent="0.3">
      <c r="A932" s="1">
        <v>272.99765673966999</v>
      </c>
      <c r="B932" s="1">
        <v>-36.111222956420001</v>
      </c>
      <c r="C932" s="1" t="s">
        <v>12</v>
      </c>
      <c r="D932" s="1" t="s">
        <v>9592</v>
      </c>
      <c r="E932" s="2" t="s">
        <v>267</v>
      </c>
      <c r="F932" s="4">
        <v>1.01495384</v>
      </c>
      <c r="G932" s="5">
        <v>1.9800000000000001E-6</v>
      </c>
      <c r="H932" s="3">
        <v>11.797800000000001</v>
      </c>
      <c r="I932" s="3">
        <v>1E-4</v>
      </c>
      <c r="J932" s="3">
        <v>0.15720000000000001</v>
      </c>
      <c r="K932" s="3">
        <v>4.3299999999999998E-2</v>
      </c>
      <c r="L932" s="10">
        <f t="shared" si="138"/>
        <v>0</v>
      </c>
      <c r="M932" s="3">
        <f t="shared" si="142"/>
        <v>-2.2199372914830526</v>
      </c>
      <c r="N932" s="3">
        <f t="shared" si="143"/>
        <v>0.59812234203216719</v>
      </c>
      <c r="O932" s="1">
        <f t="shared" si="139"/>
        <v>6.4462910283979418E-3</v>
      </c>
      <c r="P932" s="10">
        <f t="shared" si="144"/>
        <v>6361.3231552162852</v>
      </c>
      <c r="Q932" s="7">
        <f t="shared" si="140"/>
        <v>1.9083969465648853</v>
      </c>
      <c r="R932" s="7">
        <f t="shared" si="141"/>
        <v>-4.1283342380479375</v>
      </c>
    </row>
    <row r="933" spans="1:18" x14ac:dyDescent="0.3">
      <c r="A933" s="1">
        <v>85.305971026639995</v>
      </c>
      <c r="B933" s="1">
        <v>-66.460135851060002</v>
      </c>
      <c r="C933" s="1" t="s">
        <v>12</v>
      </c>
      <c r="D933" s="1" t="s">
        <v>9592</v>
      </c>
      <c r="E933" s="2" t="s">
        <v>7261</v>
      </c>
      <c r="F933" s="4">
        <v>1.09279485</v>
      </c>
      <c r="G933" s="5">
        <v>2.2000000000000001E-6</v>
      </c>
      <c r="H933" s="3">
        <v>17.015699999999999</v>
      </c>
      <c r="I933" s="3">
        <v>1E-4</v>
      </c>
      <c r="J933" s="3">
        <v>0.15759999999999999</v>
      </c>
      <c r="K933" s="3">
        <v>6.9599999999999995E-2</v>
      </c>
      <c r="L933" s="10">
        <f t="shared" si="138"/>
        <v>0</v>
      </c>
      <c r="M933" s="3">
        <f t="shared" si="142"/>
        <v>3.0034810657676836</v>
      </c>
      <c r="N933" s="3">
        <f t="shared" si="143"/>
        <v>0.95897590048369896</v>
      </c>
      <c r="O933" s="1">
        <f t="shared" si="139"/>
        <v>3.8538639648354092E-2</v>
      </c>
      <c r="P933" s="10">
        <f t="shared" si="144"/>
        <v>6345.1776649746198</v>
      </c>
      <c r="Q933" s="7">
        <f t="shared" si="140"/>
        <v>1.9035532994923858</v>
      </c>
      <c r="R933" s="7">
        <f t="shared" si="141"/>
        <v>1.0999277662752978</v>
      </c>
    </row>
    <row r="934" spans="1:18" x14ac:dyDescent="0.3">
      <c r="A934" s="1">
        <v>14.80308367069</v>
      </c>
      <c r="B934" s="1">
        <v>-72.581462498630003</v>
      </c>
      <c r="C934" s="1" t="s">
        <v>12</v>
      </c>
      <c r="D934" s="1" t="s">
        <v>9592</v>
      </c>
      <c r="E934" s="2" t="s">
        <v>5330</v>
      </c>
      <c r="F934" s="4">
        <v>1.0919288700000001</v>
      </c>
      <c r="G934" s="5">
        <v>4.4700000000000004E-6</v>
      </c>
      <c r="H934" s="3">
        <v>18.088999999999999</v>
      </c>
      <c r="I934" s="3">
        <v>8.0000000000000004E-4</v>
      </c>
      <c r="J934" s="3">
        <v>0.15770000000000001</v>
      </c>
      <c r="K934" s="3">
        <v>0.10929999999999999</v>
      </c>
      <c r="L934" s="10">
        <f t="shared" si="138"/>
        <v>0</v>
      </c>
      <c r="M934" s="3">
        <f t="shared" si="142"/>
        <v>4.0781584666445134</v>
      </c>
      <c r="N934" s="3">
        <f t="shared" si="143"/>
        <v>1.5050231992712932</v>
      </c>
      <c r="O934" s="1">
        <f t="shared" si="139"/>
        <v>3.8194348650190481E-2</v>
      </c>
      <c r="P934" s="10">
        <f t="shared" si="144"/>
        <v>6341.1540900443879</v>
      </c>
      <c r="Q934" s="7">
        <f t="shared" si="140"/>
        <v>1.9023462270133165</v>
      </c>
      <c r="R934" s="7">
        <f t="shared" si="141"/>
        <v>2.1758122396311972</v>
      </c>
    </row>
    <row r="935" spans="1:18" x14ac:dyDescent="0.3">
      <c r="A935" s="1">
        <v>18.18277421222</v>
      </c>
      <c r="B935" s="1">
        <v>-71.662081994529998</v>
      </c>
      <c r="C935" s="1" t="s">
        <v>12</v>
      </c>
      <c r="D935" s="1" t="s">
        <v>9592</v>
      </c>
      <c r="E935" s="2" t="s">
        <v>5434</v>
      </c>
      <c r="F935" s="4">
        <v>2.37751599</v>
      </c>
      <c r="G935" s="5">
        <v>2.408E-5</v>
      </c>
      <c r="H935" s="3">
        <v>16.838200000000001</v>
      </c>
      <c r="I935" s="3">
        <v>1.1999999999999999E-3</v>
      </c>
      <c r="J935" s="3">
        <v>0.15809999999999999</v>
      </c>
      <c r="K935" s="3">
        <v>5.57E-2</v>
      </c>
      <c r="L935" s="10">
        <f t="shared" si="138"/>
        <v>0</v>
      </c>
      <c r="M935" s="3">
        <f t="shared" si="142"/>
        <v>2.8328593496610459</v>
      </c>
      <c r="N935" s="3">
        <f t="shared" si="143"/>
        <v>0.76503010216904854</v>
      </c>
      <c r="O935" s="1">
        <f t="shared" si="139"/>
        <v>0.37612344646977264</v>
      </c>
      <c r="P935" s="10">
        <f t="shared" si="144"/>
        <v>6325.110689437065</v>
      </c>
      <c r="Q935" s="7">
        <f t="shared" si="140"/>
        <v>1.8975332068311195</v>
      </c>
      <c r="R935" s="7">
        <f t="shared" si="141"/>
        <v>0.93532614282992643</v>
      </c>
    </row>
    <row r="936" spans="1:18" x14ac:dyDescent="0.3">
      <c r="A936" s="1">
        <v>120.09545292593</v>
      </c>
      <c r="B936" s="1">
        <v>-23.703167336050001</v>
      </c>
      <c r="C936" s="1" t="s">
        <v>12</v>
      </c>
      <c r="D936" s="1" t="s">
        <v>9592</v>
      </c>
      <c r="E936" s="2" t="s">
        <v>9340</v>
      </c>
      <c r="F936" s="4">
        <v>5.02729757</v>
      </c>
      <c r="G936" s="5">
        <v>1.165E-5</v>
      </c>
      <c r="H936" s="3">
        <v>10.083299999999999</v>
      </c>
      <c r="I936" s="3">
        <v>2.0000000000000001E-4</v>
      </c>
      <c r="J936" s="3">
        <v>0.1585</v>
      </c>
      <c r="K936" s="3">
        <v>3.09E-2</v>
      </c>
      <c r="L936" s="10">
        <f t="shared" si="138"/>
        <v>0</v>
      </c>
      <c r="M936" s="3">
        <f t="shared" si="142"/>
        <v>-3.9165536672311472</v>
      </c>
      <c r="N936" s="3">
        <f t="shared" si="143"/>
        <v>0.42333475606411852</v>
      </c>
      <c r="O936" s="1">
        <f t="shared" si="139"/>
        <v>0.70133459224701278</v>
      </c>
      <c r="P936" s="10">
        <f t="shared" si="144"/>
        <v>6309.1482649842274</v>
      </c>
      <c r="Q936" s="7">
        <f t="shared" si="140"/>
        <v>1.8927444794952679</v>
      </c>
      <c r="R936" s="7">
        <f t="shared" si="141"/>
        <v>-5.8092981467264151</v>
      </c>
    </row>
    <row r="937" spans="1:18" x14ac:dyDescent="0.3">
      <c r="A937" s="1">
        <v>0.67404500467999995</v>
      </c>
      <c r="B937" s="1">
        <v>61.861069075410001</v>
      </c>
      <c r="C937" s="1" t="s">
        <v>12</v>
      </c>
      <c r="D937" s="1" t="s">
        <v>9592</v>
      </c>
      <c r="E937" s="2" t="s">
        <v>3005</v>
      </c>
      <c r="F937" s="4">
        <v>4.3052807700000004</v>
      </c>
      <c r="G937" s="5">
        <v>1.455E-5</v>
      </c>
      <c r="H937" s="3">
        <v>12.1105</v>
      </c>
      <c r="I937" s="3">
        <v>1E-4</v>
      </c>
      <c r="J937" s="3">
        <v>0.15970000000000001</v>
      </c>
      <c r="K937" s="3">
        <v>3.2399999999999998E-2</v>
      </c>
      <c r="L937" s="10">
        <f t="shared" si="138"/>
        <v>0</v>
      </c>
      <c r="M937" s="3">
        <f t="shared" si="142"/>
        <v>-1.8729754193075827</v>
      </c>
      <c r="N937" s="3">
        <f t="shared" si="143"/>
        <v>0.44054955786470168</v>
      </c>
      <c r="O937" s="1">
        <f t="shared" si="139"/>
        <v>0.63400147934031836</v>
      </c>
      <c r="P937" s="10">
        <f t="shared" si="144"/>
        <v>6261.7407639323728</v>
      </c>
      <c r="Q937" s="7">
        <f t="shared" si="140"/>
        <v>1.8785222291797117</v>
      </c>
      <c r="R937" s="7">
        <f t="shared" si="141"/>
        <v>-3.7514976484872946</v>
      </c>
    </row>
    <row r="938" spans="1:18" x14ac:dyDescent="0.3">
      <c r="A938" s="1">
        <v>12.743156388919999</v>
      </c>
      <c r="B938" s="1">
        <v>-73.519229182390006</v>
      </c>
      <c r="C938" s="1" t="s">
        <v>12</v>
      </c>
      <c r="D938" s="1" t="s">
        <v>9592</v>
      </c>
      <c r="E938" s="2" t="s">
        <v>7900</v>
      </c>
      <c r="F938" s="4">
        <v>1.7541711600000001</v>
      </c>
      <c r="G938" s="5">
        <v>4.4299999999999999E-6</v>
      </c>
      <c r="H938" s="3">
        <v>17.213200000000001</v>
      </c>
      <c r="I938" s="3">
        <v>5.0000000000000001E-4</v>
      </c>
      <c r="J938" s="3">
        <v>0.15989999999999999</v>
      </c>
      <c r="K938" s="3">
        <v>7.9200000000000007E-2</v>
      </c>
      <c r="L938" s="10">
        <f t="shared" si="138"/>
        <v>0</v>
      </c>
      <c r="M938" s="3">
        <f t="shared" si="142"/>
        <v>3.2324423187311737</v>
      </c>
      <c r="N938" s="3">
        <f t="shared" si="143"/>
        <v>1.0755520422333242</v>
      </c>
      <c r="O938" s="1">
        <f t="shared" si="139"/>
        <v>0.24407196657672134</v>
      </c>
      <c r="P938" s="10">
        <f t="shared" si="144"/>
        <v>6253.9086929330833</v>
      </c>
      <c r="Q938" s="7">
        <f t="shared" si="140"/>
        <v>1.876172607879925</v>
      </c>
      <c r="R938" s="7">
        <f t="shared" si="141"/>
        <v>1.3562697108512487</v>
      </c>
    </row>
    <row r="939" spans="1:18" x14ac:dyDescent="0.3">
      <c r="A939" s="1">
        <v>91.436350266679995</v>
      </c>
      <c r="B939" s="1">
        <v>13.23998942777</v>
      </c>
      <c r="C939" s="1" t="s">
        <v>12</v>
      </c>
      <c r="D939" s="1" t="s">
        <v>9592</v>
      </c>
      <c r="E939" s="2" t="s">
        <v>3328</v>
      </c>
      <c r="F939" s="4">
        <v>4.9095844399999997</v>
      </c>
      <c r="G939" s="5">
        <v>2.5299999999999998E-5</v>
      </c>
      <c r="H939" s="3">
        <v>11.8903</v>
      </c>
      <c r="I939" s="3">
        <v>1E-4</v>
      </c>
      <c r="J939" s="3">
        <v>0.1603</v>
      </c>
      <c r="K939" s="3">
        <v>4.3099999999999999E-2</v>
      </c>
      <c r="L939" s="10">
        <f t="shared" si="138"/>
        <v>0</v>
      </c>
      <c r="M939" s="3">
        <f t="shared" si="142"/>
        <v>-2.0850323882292763</v>
      </c>
      <c r="N939" s="3">
        <f t="shared" si="143"/>
        <v>0.58384614719529671</v>
      </c>
      <c r="O939" s="1">
        <f t="shared" si="139"/>
        <v>0.6910447338637753</v>
      </c>
      <c r="P939" s="10">
        <f t="shared" si="144"/>
        <v>6238.303181534623</v>
      </c>
      <c r="Q939" s="7">
        <f t="shared" si="140"/>
        <v>1.8714909544603868</v>
      </c>
      <c r="R939" s="7">
        <f t="shared" si="141"/>
        <v>-3.9565233426896631</v>
      </c>
    </row>
    <row r="940" spans="1:18" x14ac:dyDescent="0.3">
      <c r="A940" s="1">
        <v>13.346022445259999</v>
      </c>
      <c r="B940" s="1">
        <v>-72.323404183349993</v>
      </c>
      <c r="C940" s="1" t="s">
        <v>12</v>
      </c>
      <c r="D940" s="1" t="s">
        <v>9592</v>
      </c>
      <c r="E940" s="2" t="s">
        <v>6757</v>
      </c>
      <c r="F940" s="4">
        <v>2.9049363499999998</v>
      </c>
      <c r="G940" s="5">
        <v>7.61E-6</v>
      </c>
      <c r="H940" s="3">
        <v>15.888199999999999</v>
      </c>
      <c r="I940" s="3">
        <v>5.0000000000000001E-4</v>
      </c>
      <c r="J940" s="3">
        <v>0.16039999999999999</v>
      </c>
      <c r="K940" s="3">
        <v>4.41E-2</v>
      </c>
      <c r="L940" s="10">
        <f t="shared" si="138"/>
        <v>0</v>
      </c>
      <c r="M940" s="3">
        <f t="shared" si="142"/>
        <v>1.914221819740721</v>
      </c>
      <c r="N940" s="3">
        <f t="shared" si="143"/>
        <v>0.5970202229409457</v>
      </c>
      <c r="O940" s="1">
        <f t="shared" si="139"/>
        <v>0.46313662101323011</v>
      </c>
      <c r="P940" s="10">
        <f t="shared" si="144"/>
        <v>6234.4139650872821</v>
      </c>
      <c r="Q940" s="7">
        <f t="shared" si="140"/>
        <v>1.8703241895261844</v>
      </c>
      <c r="R940" s="7">
        <f t="shared" si="141"/>
        <v>4.3897630214536631E-2</v>
      </c>
    </row>
    <row r="941" spans="1:18" x14ac:dyDescent="0.3">
      <c r="A941" s="1">
        <v>81.892833475079996</v>
      </c>
      <c r="B941" s="1">
        <v>50.867368829379998</v>
      </c>
      <c r="C941" s="1" t="s">
        <v>12</v>
      </c>
      <c r="D941" s="1" t="s">
        <v>9592</v>
      </c>
      <c r="E941" s="2" t="s">
        <v>2790</v>
      </c>
      <c r="F941" s="4">
        <v>2.8852628999999999</v>
      </c>
      <c r="G941" s="5">
        <v>7.17E-6</v>
      </c>
      <c r="H941" s="3">
        <v>13.1716</v>
      </c>
      <c r="I941" s="3">
        <v>2.9999999999999997E-4</v>
      </c>
      <c r="J941" s="3">
        <v>0.1608</v>
      </c>
      <c r="K941" s="3">
        <v>2.4E-2</v>
      </c>
      <c r="L941" s="10">
        <f t="shared" si="138"/>
        <v>0</v>
      </c>
      <c r="M941" s="3">
        <f t="shared" si="142"/>
        <v>-0.7969697779378393</v>
      </c>
      <c r="N941" s="3">
        <f t="shared" si="143"/>
        <v>0.3241007587945326</v>
      </c>
      <c r="O941" s="1">
        <f t="shared" si="139"/>
        <v>0.4601853914319155</v>
      </c>
      <c r="P941" s="10">
        <f t="shared" si="144"/>
        <v>6218.9054726368158</v>
      </c>
      <c r="Q941" s="7">
        <f t="shared" si="140"/>
        <v>1.8656716417910448</v>
      </c>
      <c r="R941" s="7">
        <f t="shared" si="141"/>
        <v>-2.6626414197288844</v>
      </c>
    </row>
    <row r="942" spans="1:18" x14ac:dyDescent="0.3">
      <c r="A942" s="1">
        <v>76.062077584619999</v>
      </c>
      <c r="B942" s="1">
        <v>-67.335596083530007</v>
      </c>
      <c r="C942" s="1" t="s">
        <v>12</v>
      </c>
      <c r="D942" s="1" t="s">
        <v>9592</v>
      </c>
      <c r="E942" s="2" t="s">
        <v>2545</v>
      </c>
      <c r="F942" s="4">
        <v>8.8446430899999999</v>
      </c>
      <c r="G942" s="5">
        <v>9.7410000000000004E-5</v>
      </c>
      <c r="H942" s="3">
        <v>14.5069</v>
      </c>
      <c r="I942" s="3">
        <v>1.6000000000000001E-3</v>
      </c>
      <c r="J942" s="3">
        <v>0.16120000000000001</v>
      </c>
      <c r="K942" s="3">
        <v>4.82E-2</v>
      </c>
      <c r="L942" s="10">
        <f t="shared" si="138"/>
        <v>0</v>
      </c>
      <c r="M942" s="3">
        <f t="shared" si="142"/>
        <v>0.54372518734536257</v>
      </c>
      <c r="N942" s="3">
        <f t="shared" si="143"/>
        <v>0.64928890815385409</v>
      </c>
      <c r="O942" s="1">
        <f t="shared" si="139"/>
        <v>0.94668031241013406</v>
      </c>
      <c r="P942" s="10">
        <f t="shared" si="144"/>
        <v>6203.4739454094288</v>
      </c>
      <c r="Q942" s="7">
        <f t="shared" si="140"/>
        <v>1.8610421836228286</v>
      </c>
      <c r="R942" s="7">
        <f t="shared" si="141"/>
        <v>-1.317316996277466</v>
      </c>
    </row>
    <row r="943" spans="1:18" x14ac:dyDescent="0.3">
      <c r="A943" s="1">
        <v>16.366668010280002</v>
      </c>
      <c r="B943" s="1">
        <v>-72.677385900440001</v>
      </c>
      <c r="C943" s="1" t="s">
        <v>12</v>
      </c>
      <c r="D943" s="1" t="s">
        <v>9592</v>
      </c>
      <c r="E943" s="2" t="s">
        <v>6279</v>
      </c>
      <c r="F943" s="4">
        <v>1.39819578</v>
      </c>
      <c r="G943" s="5">
        <v>6.9E-6</v>
      </c>
      <c r="H943" s="3">
        <v>17.618600000000001</v>
      </c>
      <c r="I943" s="3">
        <v>1.2999999999999999E-3</v>
      </c>
      <c r="J943" s="3">
        <v>0.1613</v>
      </c>
      <c r="K943" s="3">
        <v>0.1106</v>
      </c>
      <c r="L943" s="10">
        <f t="shared" si="138"/>
        <v>0</v>
      </c>
      <c r="M943" s="3">
        <f t="shared" si="142"/>
        <v>3.6567718369448095</v>
      </c>
      <c r="N943" s="3">
        <f t="shared" si="143"/>
        <v>1.4889344881304214</v>
      </c>
      <c r="O943" s="1">
        <f t="shared" si="139"/>
        <v>0.14556798701807896</v>
      </c>
      <c r="P943" s="10">
        <f t="shared" si="144"/>
        <v>6199.6280223186614</v>
      </c>
      <c r="Q943" s="7">
        <f t="shared" si="140"/>
        <v>1.8598884066955983</v>
      </c>
      <c r="R943" s="7">
        <f t="shared" si="141"/>
        <v>1.7968834302492112</v>
      </c>
    </row>
    <row r="944" spans="1:18" x14ac:dyDescent="0.3">
      <c r="A944" s="1">
        <v>14.82935271659</v>
      </c>
      <c r="B944" s="1">
        <v>-72.928039552879994</v>
      </c>
      <c r="C944" s="1" t="s">
        <v>12</v>
      </c>
      <c r="D944" s="1" t="s">
        <v>9592</v>
      </c>
      <c r="E944" s="2" t="s">
        <v>8272</v>
      </c>
      <c r="F944" s="4">
        <v>0.95051293000000003</v>
      </c>
      <c r="G944" s="5">
        <v>6.4999999999999996E-6</v>
      </c>
      <c r="H944" s="3">
        <v>17.718699999999998</v>
      </c>
      <c r="I944" s="3">
        <v>1.1000000000000001E-3</v>
      </c>
      <c r="J944" s="3">
        <v>0.1615</v>
      </c>
      <c r="K944" s="3">
        <v>0.12180000000000001</v>
      </c>
      <c r="L944" s="10">
        <f t="shared" si="138"/>
        <v>0</v>
      </c>
      <c r="M944" s="3">
        <f t="shared" si="142"/>
        <v>3.7595626333356051</v>
      </c>
      <c r="N944" s="3">
        <f t="shared" si="143"/>
        <v>1.6376818054334168</v>
      </c>
      <c r="O944" s="1">
        <f t="shared" si="139"/>
        <v>-2.2041970971650095E-2</v>
      </c>
      <c r="P944" s="10">
        <f t="shared" si="144"/>
        <v>6191.9504643962846</v>
      </c>
      <c r="Q944" s="7">
        <f t="shared" si="140"/>
        <v>1.8575851393188851</v>
      </c>
      <c r="R944" s="7">
        <f t="shared" si="141"/>
        <v>1.90197749401672</v>
      </c>
    </row>
    <row r="945" spans="1:18" x14ac:dyDescent="0.3">
      <c r="A945" s="1">
        <v>15.713335231049999</v>
      </c>
      <c r="B945" s="1">
        <v>-73.645378059989994</v>
      </c>
      <c r="C945" s="1" t="s">
        <v>12</v>
      </c>
      <c r="D945" s="1" t="s">
        <v>9592</v>
      </c>
      <c r="E945" s="2" t="s">
        <v>4646</v>
      </c>
      <c r="F945" s="4">
        <v>1.48977407</v>
      </c>
      <c r="G945" s="5">
        <v>7.96E-6</v>
      </c>
      <c r="H945" s="3">
        <v>17.3644</v>
      </c>
      <c r="I945" s="3">
        <v>5.9999999999999995E-4</v>
      </c>
      <c r="J945" s="3">
        <v>0.16159999999999999</v>
      </c>
      <c r="K945" s="3">
        <v>7.9799999999999996E-2</v>
      </c>
      <c r="L945" s="10">
        <f t="shared" si="138"/>
        <v>0</v>
      </c>
      <c r="M945" s="3">
        <f t="shared" si="142"/>
        <v>3.406606782192835</v>
      </c>
      <c r="N945" s="3">
        <f t="shared" si="143"/>
        <v>1.0722999046321968</v>
      </c>
      <c r="O945" s="1">
        <f t="shared" si="139"/>
        <v>0.17312041096793132</v>
      </c>
      <c r="P945" s="10">
        <f t="shared" si="144"/>
        <v>6188.1188118811879</v>
      </c>
      <c r="Q945" s="7">
        <f t="shared" si="140"/>
        <v>1.8564356435643563</v>
      </c>
      <c r="R945" s="7">
        <f t="shared" si="141"/>
        <v>1.5501711386284787</v>
      </c>
    </row>
    <row r="946" spans="1:18" x14ac:dyDescent="0.3">
      <c r="A946" s="1">
        <v>303.03612490939997</v>
      </c>
      <c r="B946" s="1">
        <v>-13.55863891569</v>
      </c>
      <c r="C946" s="1" t="s">
        <v>12</v>
      </c>
      <c r="D946" s="1" t="s">
        <v>9592</v>
      </c>
      <c r="E946" s="2" t="s">
        <v>5210</v>
      </c>
      <c r="F946" s="4">
        <v>13.017429630000001</v>
      </c>
      <c r="G946" s="5">
        <v>2.9026299999999998E-3</v>
      </c>
      <c r="H946" s="3">
        <v>17.3706</v>
      </c>
      <c r="I946" s="3">
        <v>1.1000000000000001E-3</v>
      </c>
      <c r="J946" s="3">
        <v>0.16159999999999999</v>
      </c>
      <c r="K946" s="3">
        <v>0.1242</v>
      </c>
      <c r="L946" s="10">
        <f t="shared" ref="L946:L1009" si="145">IF(K946&gt;J946,1,0)</f>
        <v>0</v>
      </c>
      <c r="M946" s="3">
        <f t="shared" si="142"/>
        <v>3.4128067821928347</v>
      </c>
      <c r="N946" s="3">
        <f t="shared" si="143"/>
        <v>1.668917997932319</v>
      </c>
      <c r="O946" s="1">
        <f t="shared" ref="O946:O1009" si="146">LOG10(F946)</f>
        <v>1.1145252386323241</v>
      </c>
      <c r="P946" s="10">
        <f t="shared" si="144"/>
        <v>6188.1188118811879</v>
      </c>
      <c r="Q946" s="7">
        <f t="shared" ref="Q946:Q1009" si="147">$Q$1*P946/1000</f>
        <v>1.8564356435643563</v>
      </c>
      <c r="R946" s="7">
        <f t="shared" ref="R946:R1009" si="148">M946-Q946</f>
        <v>1.5563711386284784</v>
      </c>
    </row>
    <row r="947" spans="1:18" x14ac:dyDescent="0.3">
      <c r="A947" s="1">
        <v>12.22439982785</v>
      </c>
      <c r="B947" s="1">
        <v>-73.632846466580006</v>
      </c>
      <c r="C947" s="1" t="s">
        <v>12</v>
      </c>
      <c r="D947" s="1" t="s">
        <v>9592</v>
      </c>
      <c r="E947" s="2" t="s">
        <v>7690</v>
      </c>
      <c r="F947" s="4">
        <v>1.51745475</v>
      </c>
      <c r="G947" s="5">
        <v>4.1799999999999998E-6</v>
      </c>
      <c r="H947" s="3">
        <v>17.4297</v>
      </c>
      <c r="I947" s="3">
        <v>5.0000000000000001E-4</v>
      </c>
      <c r="J947" s="3">
        <v>0.1618</v>
      </c>
      <c r="K947" s="3">
        <v>7.7100000000000002E-2</v>
      </c>
      <c r="L947" s="10">
        <f t="shared" si="145"/>
        <v>0</v>
      </c>
      <c r="M947" s="3">
        <f t="shared" si="142"/>
        <v>3.4745925863812666</v>
      </c>
      <c r="N947" s="3">
        <f t="shared" si="143"/>
        <v>1.0347384227005669</v>
      </c>
      <c r="O947" s="1">
        <f t="shared" si="146"/>
        <v>0.18111574942221531</v>
      </c>
      <c r="P947" s="10">
        <f t="shared" si="144"/>
        <v>6180.469715698393</v>
      </c>
      <c r="Q947" s="7">
        <f t="shared" si="147"/>
        <v>1.8541409147095178</v>
      </c>
      <c r="R947" s="7">
        <f t="shared" si="148"/>
        <v>1.6204516716717488</v>
      </c>
    </row>
    <row r="948" spans="1:18" x14ac:dyDescent="0.3">
      <c r="A948" s="1">
        <v>251.47115538546001</v>
      </c>
      <c r="B948" s="1">
        <v>-33.165853827399999</v>
      </c>
      <c r="C948" s="1" t="s">
        <v>12</v>
      </c>
      <c r="D948" s="1" t="s">
        <v>9592</v>
      </c>
      <c r="E948" s="2" t="s">
        <v>6595</v>
      </c>
      <c r="F948" s="4">
        <v>1.4559396099999999</v>
      </c>
      <c r="G948" s="5">
        <v>9.1999999999999998E-7</v>
      </c>
      <c r="H948" s="3">
        <v>13.885999999999999</v>
      </c>
      <c r="I948" s="3">
        <v>1E-4</v>
      </c>
      <c r="J948" s="3">
        <v>0.16209999999999999</v>
      </c>
      <c r="K948" s="3">
        <v>3.1E-2</v>
      </c>
      <c r="L948" s="10">
        <f t="shared" si="145"/>
        <v>0</v>
      </c>
      <c r="M948" s="3">
        <f t="shared" si="142"/>
        <v>-6.5084925757428636E-2</v>
      </c>
      <c r="N948" s="3">
        <f t="shared" si="143"/>
        <v>0.41527267560206016</v>
      </c>
      <c r="O948" s="1">
        <f t="shared" si="146"/>
        <v>0.16314336152393999</v>
      </c>
      <c r="P948" s="10">
        <f t="shared" si="144"/>
        <v>6169.0314620604568</v>
      </c>
      <c r="Q948" s="7">
        <f t="shared" si="147"/>
        <v>1.8507094386181371</v>
      </c>
      <c r="R948" s="7">
        <f t="shared" si="148"/>
        <v>-1.9157943643755657</v>
      </c>
    </row>
    <row r="949" spans="1:18" x14ac:dyDescent="0.3">
      <c r="A949" s="1">
        <v>12.39689683412</v>
      </c>
      <c r="B949" s="1">
        <v>-72.722151883379993</v>
      </c>
      <c r="C949" s="1" t="s">
        <v>12</v>
      </c>
      <c r="D949" s="1" t="s">
        <v>9592</v>
      </c>
      <c r="E949" s="2" t="s">
        <v>880</v>
      </c>
      <c r="F949" s="4">
        <v>1.20996299</v>
      </c>
      <c r="G949" s="5">
        <v>6.9299999999999997E-6</v>
      </c>
      <c r="H949" s="3">
        <v>17.7088</v>
      </c>
      <c r="I949" s="3">
        <v>6.9999999999999999E-4</v>
      </c>
      <c r="J949" s="3">
        <v>0.16250000000000001</v>
      </c>
      <c r="K949" s="3">
        <v>0.1164</v>
      </c>
      <c r="L949" s="10">
        <f t="shared" si="145"/>
        <v>0</v>
      </c>
      <c r="M949" s="3">
        <f t="shared" si="142"/>
        <v>3.763066826574466</v>
      </c>
      <c r="N949" s="3">
        <f t="shared" si="143"/>
        <v>1.5554437974231059</v>
      </c>
      <c r="O949" s="1">
        <f t="shared" si="146"/>
        <v>8.2772086444884332E-2</v>
      </c>
      <c r="P949" s="10">
        <f t="shared" si="144"/>
        <v>6153.8461538461534</v>
      </c>
      <c r="Q949" s="7">
        <f t="shared" si="147"/>
        <v>1.846153846153846</v>
      </c>
      <c r="R949" s="7">
        <f t="shared" si="148"/>
        <v>1.91691298042062</v>
      </c>
    </row>
    <row r="950" spans="1:18" x14ac:dyDescent="0.3">
      <c r="A950" s="1">
        <v>119.52140877878</v>
      </c>
      <c r="B950" s="1">
        <v>-24.041757993760001</v>
      </c>
      <c r="C950" s="1" t="s">
        <v>12</v>
      </c>
      <c r="D950" s="1" t="s">
        <v>9592</v>
      </c>
      <c r="E950" s="2" t="s">
        <v>9338</v>
      </c>
      <c r="F950" s="4">
        <v>5.2502442699999996</v>
      </c>
      <c r="G950" s="5">
        <v>2.6950000000000001E-5</v>
      </c>
      <c r="H950" s="3">
        <v>10.3375</v>
      </c>
      <c r="I950" s="3">
        <v>1E-4</v>
      </c>
      <c r="J950" s="3">
        <v>0.16259999999999999</v>
      </c>
      <c r="K950" s="3">
        <v>2.75E-2</v>
      </c>
      <c r="L950" s="10">
        <f t="shared" si="145"/>
        <v>0</v>
      </c>
      <c r="M950" s="3">
        <f t="shared" si="142"/>
        <v>-3.6068972937097552</v>
      </c>
      <c r="N950" s="3">
        <f t="shared" si="143"/>
        <v>0.36725425239415949</v>
      </c>
      <c r="O950" s="1">
        <f t="shared" si="146"/>
        <v>0.72017950962409538</v>
      </c>
      <c r="P950" s="10">
        <f t="shared" si="144"/>
        <v>6150.0615006150065</v>
      </c>
      <c r="Q950" s="7">
        <f t="shared" si="147"/>
        <v>1.8450184501845019</v>
      </c>
      <c r="R950" s="7">
        <f t="shared" si="148"/>
        <v>-5.4519157438942569</v>
      </c>
    </row>
    <row r="951" spans="1:18" x14ac:dyDescent="0.3">
      <c r="A951" s="1">
        <v>10.93206408538</v>
      </c>
      <c r="B951" s="1">
        <v>-73.090012731079995</v>
      </c>
      <c r="C951" s="1" t="s">
        <v>12</v>
      </c>
      <c r="D951" s="1" t="s">
        <v>9592</v>
      </c>
      <c r="E951" s="2" t="s">
        <v>853</v>
      </c>
      <c r="F951" s="4">
        <v>1.60361106</v>
      </c>
      <c r="G951" s="5">
        <v>1.098E-5</v>
      </c>
      <c r="H951" s="3">
        <v>17.572700000000001</v>
      </c>
      <c r="I951" s="3">
        <v>8.0000000000000004E-4</v>
      </c>
      <c r="J951" s="3">
        <v>0.16289999999999999</v>
      </c>
      <c r="K951" s="3">
        <v>0.1139</v>
      </c>
      <c r="L951" s="10">
        <f t="shared" si="145"/>
        <v>0</v>
      </c>
      <c r="M951" s="3">
        <f t="shared" si="142"/>
        <v>3.6323054215425472</v>
      </c>
      <c r="N951" s="3">
        <f t="shared" si="143"/>
        <v>1.5182992046327708</v>
      </c>
      <c r="O951" s="1">
        <f t="shared" si="146"/>
        <v>0.20509904288928832</v>
      </c>
      <c r="P951" s="10">
        <f t="shared" si="144"/>
        <v>6138.7354205033762</v>
      </c>
      <c r="Q951" s="7">
        <f t="shared" si="147"/>
        <v>1.8416206261510129</v>
      </c>
      <c r="R951" s="7">
        <f t="shared" si="148"/>
        <v>1.7906847953915344</v>
      </c>
    </row>
    <row r="952" spans="1:18" x14ac:dyDescent="0.3">
      <c r="A952" s="1">
        <v>12.08478572276</v>
      </c>
      <c r="B952" s="1">
        <v>-73.339617341999997</v>
      </c>
      <c r="C952" s="1" t="s">
        <v>12</v>
      </c>
      <c r="D952" s="1" t="s">
        <v>9592</v>
      </c>
      <c r="E952" s="2" t="s">
        <v>8166</v>
      </c>
      <c r="F952" s="4">
        <v>1.8173439600000001</v>
      </c>
      <c r="G952" s="5">
        <v>1.343E-5</v>
      </c>
      <c r="H952" s="3">
        <v>17.7178</v>
      </c>
      <c r="I952" s="3">
        <v>1E-3</v>
      </c>
      <c r="J952" s="3">
        <v>0.16300000000000001</v>
      </c>
      <c r="K952" s="3">
        <v>9.7000000000000003E-2</v>
      </c>
      <c r="L952" s="10">
        <f t="shared" si="145"/>
        <v>0</v>
      </c>
      <c r="M952" s="3">
        <f t="shared" si="142"/>
        <v>3.7787380220197875</v>
      </c>
      <c r="N952" s="3">
        <f t="shared" si="143"/>
        <v>1.2922273372645869</v>
      </c>
      <c r="O952" s="1">
        <f t="shared" si="146"/>
        <v>0.25943713192712681</v>
      </c>
      <c r="P952" s="10">
        <f t="shared" si="144"/>
        <v>6134.9693251533745</v>
      </c>
      <c r="Q952" s="7">
        <f t="shared" si="147"/>
        <v>1.8404907975460123</v>
      </c>
      <c r="R952" s="7">
        <f t="shared" si="148"/>
        <v>1.9382472244737752</v>
      </c>
    </row>
    <row r="953" spans="1:18" x14ac:dyDescent="0.3">
      <c r="A953" s="1">
        <v>18.9549034562</v>
      </c>
      <c r="B953" s="1">
        <v>-72.234257994979998</v>
      </c>
      <c r="C953" s="1" t="s">
        <v>12</v>
      </c>
      <c r="D953" s="1" t="s">
        <v>9592</v>
      </c>
      <c r="E953" s="2" t="s">
        <v>5667</v>
      </c>
      <c r="F953" s="4">
        <v>1.3240420799999999</v>
      </c>
      <c r="G953" s="5">
        <v>2.8600000000000001E-6</v>
      </c>
      <c r="H953" s="3">
        <v>17.328900000000001</v>
      </c>
      <c r="I953" s="3">
        <v>1.9E-3</v>
      </c>
      <c r="J953" s="3">
        <v>0.1638</v>
      </c>
      <c r="K953" s="3">
        <v>8.7300000000000003E-2</v>
      </c>
      <c r="L953" s="10">
        <f t="shared" si="145"/>
        <v>0</v>
      </c>
      <c r="M953" s="3">
        <f t="shared" si="142"/>
        <v>3.4004694871219989</v>
      </c>
      <c r="N953" s="3">
        <f t="shared" si="143"/>
        <v>1.1573256964702812</v>
      </c>
      <c r="O953" s="1">
        <f t="shared" si="146"/>
        <v>0.12190178783887028</v>
      </c>
      <c r="P953" s="10">
        <f t="shared" si="144"/>
        <v>6105.0061050061049</v>
      </c>
      <c r="Q953" s="7">
        <f t="shared" si="147"/>
        <v>1.8315018315018314</v>
      </c>
      <c r="R953" s="7">
        <f t="shared" si="148"/>
        <v>1.5689676556201675</v>
      </c>
    </row>
    <row r="954" spans="1:18" x14ac:dyDescent="0.3">
      <c r="A954" s="1">
        <v>197.27322653253</v>
      </c>
      <c r="B954" s="1">
        <v>-15.502420069819999</v>
      </c>
      <c r="C954" s="1" t="s">
        <v>12</v>
      </c>
      <c r="D954" s="1" t="s">
        <v>9592</v>
      </c>
      <c r="E954" s="2" t="s">
        <v>255</v>
      </c>
      <c r="F954" s="4">
        <v>1.0547392600000001</v>
      </c>
      <c r="G954" s="5">
        <v>8.1999999999999998E-7</v>
      </c>
      <c r="H954" s="3">
        <v>11.363099999999999</v>
      </c>
      <c r="I954" s="3">
        <v>2.9999999999999997E-4</v>
      </c>
      <c r="J954" s="3">
        <v>0.16420000000000001</v>
      </c>
      <c r="K954" s="3">
        <v>3.78E-2</v>
      </c>
      <c r="L954" s="10">
        <f t="shared" si="145"/>
        <v>0</v>
      </c>
      <c r="M954" s="3">
        <f t="shared" si="142"/>
        <v>-2.5600342360828918</v>
      </c>
      <c r="N954" s="3">
        <f t="shared" si="143"/>
        <v>0.49988878069135512</v>
      </c>
      <c r="O954" s="1">
        <f t="shared" si="146"/>
        <v>2.3145111824496446E-2</v>
      </c>
      <c r="P954" s="10">
        <f t="shared" si="144"/>
        <v>6090.1339829476246</v>
      </c>
      <c r="Q954" s="7">
        <f t="shared" si="147"/>
        <v>1.8270401948842874</v>
      </c>
      <c r="R954" s="7">
        <f t="shared" si="148"/>
        <v>-4.3870744309671794</v>
      </c>
    </row>
    <row r="955" spans="1:18" x14ac:dyDescent="0.3">
      <c r="A955" s="1">
        <v>145.29272063456</v>
      </c>
      <c r="B955" s="1">
        <v>-53.816037995210003</v>
      </c>
      <c r="C955" s="1" t="s">
        <v>12</v>
      </c>
      <c r="D955" s="1" t="s">
        <v>9592</v>
      </c>
      <c r="E955" s="2" t="s">
        <v>8780</v>
      </c>
      <c r="F955" s="4">
        <v>5.9048177199999996</v>
      </c>
      <c r="G955" s="5">
        <v>2.9099999999999999E-5</v>
      </c>
      <c r="H955" s="3">
        <v>11.103</v>
      </c>
      <c r="I955" s="3">
        <v>2.0000000000000001E-4</v>
      </c>
      <c r="J955" s="3">
        <v>0.16489999999999999</v>
      </c>
      <c r="K955" s="3">
        <v>2.9700000000000001E-2</v>
      </c>
      <c r="L955" s="10">
        <f t="shared" si="145"/>
        <v>0</v>
      </c>
      <c r="M955" s="3">
        <f t="shared" si="142"/>
        <v>-2.8108967217774037</v>
      </c>
      <c r="N955" s="3">
        <f t="shared" si="143"/>
        <v>0.39110243054083904</v>
      </c>
      <c r="O955" s="1">
        <f t="shared" si="146"/>
        <v>0.77120649561252741</v>
      </c>
      <c r="P955" s="10">
        <f t="shared" si="144"/>
        <v>6064.281382656156</v>
      </c>
      <c r="Q955" s="7">
        <f t="shared" si="147"/>
        <v>1.8192844147968468</v>
      </c>
      <c r="R955" s="7">
        <f t="shared" si="148"/>
        <v>-4.6301811365742509</v>
      </c>
    </row>
    <row r="956" spans="1:18" x14ac:dyDescent="0.3">
      <c r="A956" s="1">
        <v>13.34786418022</v>
      </c>
      <c r="B956" s="1">
        <v>-73.023164553759997</v>
      </c>
      <c r="C956" s="1" t="s">
        <v>12</v>
      </c>
      <c r="D956" s="1" t="s">
        <v>9592</v>
      </c>
      <c r="E956" s="2" t="s">
        <v>7849</v>
      </c>
      <c r="F956" s="4">
        <v>1.31385733</v>
      </c>
      <c r="G956" s="5">
        <v>7.3300000000000001E-6</v>
      </c>
      <c r="H956" s="3">
        <v>17.616099999999999</v>
      </c>
      <c r="I956" s="3">
        <v>1.4E-3</v>
      </c>
      <c r="J956" s="3">
        <v>0.16500000000000001</v>
      </c>
      <c r="K956" s="3">
        <v>9.7600000000000006E-2</v>
      </c>
      <c r="L956" s="10">
        <f t="shared" si="145"/>
        <v>0</v>
      </c>
      <c r="M956" s="3">
        <f t="shared" si="142"/>
        <v>3.7035197210695294</v>
      </c>
      <c r="N956" s="3">
        <f t="shared" si="143"/>
        <v>1.2844606259779967</v>
      </c>
      <c r="O956" s="1">
        <f t="shared" si="146"/>
        <v>0.11854820833051161</v>
      </c>
      <c r="P956" s="10">
        <f t="shared" si="144"/>
        <v>6060.606060606061</v>
      </c>
      <c r="Q956" s="7">
        <f t="shared" si="147"/>
        <v>1.8181818181818183</v>
      </c>
      <c r="R956" s="7">
        <f t="shared" si="148"/>
        <v>1.8853379028877111</v>
      </c>
    </row>
    <row r="957" spans="1:18" x14ac:dyDescent="0.3">
      <c r="A957" s="1">
        <v>122.36345979252</v>
      </c>
      <c r="B957" s="1">
        <v>-33.262115025050001</v>
      </c>
      <c r="C957" s="1" t="s">
        <v>12</v>
      </c>
      <c r="D957" s="1" t="s">
        <v>9592</v>
      </c>
      <c r="E957" s="2" t="s">
        <v>5226</v>
      </c>
      <c r="F957" s="4">
        <v>3.56310305</v>
      </c>
      <c r="G957" s="5">
        <v>1.1749999999999999E-5</v>
      </c>
      <c r="H957" s="3">
        <v>11.8249</v>
      </c>
      <c r="I957" s="3">
        <v>2.0000000000000001E-4</v>
      </c>
      <c r="J957" s="3">
        <v>0.16520000000000001</v>
      </c>
      <c r="K957" s="3">
        <v>2.8799999999999999E-2</v>
      </c>
      <c r="L957" s="10">
        <f t="shared" si="145"/>
        <v>0</v>
      </c>
      <c r="M957" s="3">
        <f t="shared" si="142"/>
        <v>-2.0850497850781835</v>
      </c>
      <c r="N957" s="3">
        <f t="shared" si="143"/>
        <v>0.3785621328879003</v>
      </c>
      <c r="O957" s="1">
        <f t="shared" si="146"/>
        <v>0.55182838294578929</v>
      </c>
      <c r="P957" s="10">
        <f t="shared" si="144"/>
        <v>6053.2687651331707</v>
      </c>
      <c r="Q957" s="7">
        <f t="shared" si="147"/>
        <v>1.8159806295399512</v>
      </c>
      <c r="R957" s="7">
        <f t="shared" si="148"/>
        <v>-3.9010304146181349</v>
      </c>
    </row>
    <row r="958" spans="1:18" x14ac:dyDescent="0.3">
      <c r="A958" s="1">
        <v>33.881095473039998</v>
      </c>
      <c r="B958" s="1">
        <v>63.517780886380002</v>
      </c>
      <c r="C958" s="1" t="s">
        <v>12</v>
      </c>
      <c r="D958" s="1" t="s">
        <v>9592</v>
      </c>
      <c r="E958" s="2" t="s">
        <v>453</v>
      </c>
      <c r="F958" s="4">
        <v>4.3955037800000003</v>
      </c>
      <c r="G958" s="5">
        <v>5.5907000000000005E-4</v>
      </c>
      <c r="H958" s="3">
        <v>10.3184</v>
      </c>
      <c r="I958" s="3">
        <v>1E-4</v>
      </c>
      <c r="J958" s="3">
        <v>0.1656</v>
      </c>
      <c r="K958" s="3">
        <v>2.8799999999999999E-2</v>
      </c>
      <c r="L958" s="10">
        <f t="shared" si="145"/>
        <v>0</v>
      </c>
      <c r="M958" s="3">
        <f t="shared" si="142"/>
        <v>-3.586298337755693</v>
      </c>
      <c r="N958" s="3">
        <f t="shared" si="143"/>
        <v>0.37764769213670757</v>
      </c>
      <c r="O958" s="1">
        <f t="shared" si="146"/>
        <v>0.6430086578706864</v>
      </c>
      <c r="P958" s="10">
        <f t="shared" si="144"/>
        <v>6038.6473429951693</v>
      </c>
      <c r="Q958" s="7">
        <f t="shared" si="147"/>
        <v>1.8115942028985508</v>
      </c>
      <c r="R958" s="7">
        <f t="shared" si="148"/>
        <v>-5.3978925406542437</v>
      </c>
    </row>
    <row r="959" spans="1:18" x14ac:dyDescent="0.3">
      <c r="A959" s="1">
        <v>81.708343304280007</v>
      </c>
      <c r="B959" s="1">
        <v>-69.764680755290001</v>
      </c>
      <c r="C959" s="1" t="s">
        <v>12</v>
      </c>
      <c r="D959" s="1" t="s">
        <v>9592</v>
      </c>
      <c r="E959" s="2" t="s">
        <v>4815</v>
      </c>
      <c r="F959" s="4">
        <v>7.4584872600000001</v>
      </c>
      <c r="G959" s="5">
        <v>4.3059999999999998E-5</v>
      </c>
      <c r="H959" s="3">
        <v>14.796799999999999</v>
      </c>
      <c r="I959" s="3">
        <v>2.0000000000000001E-4</v>
      </c>
      <c r="J959" s="3">
        <v>0.1656</v>
      </c>
      <c r="K959" s="3">
        <v>4.1000000000000002E-2</v>
      </c>
      <c r="L959" s="10">
        <f t="shared" si="145"/>
        <v>0</v>
      </c>
      <c r="M959" s="3">
        <f t="shared" si="142"/>
        <v>0.89210166224430409</v>
      </c>
      <c r="N959" s="3">
        <f t="shared" si="143"/>
        <v>0.53762346896364088</v>
      </c>
      <c r="O959" s="1">
        <f t="shared" si="146"/>
        <v>0.87265075223751176</v>
      </c>
      <c r="P959" s="10">
        <f t="shared" si="144"/>
        <v>6038.6473429951693</v>
      </c>
      <c r="Q959" s="7">
        <f t="shared" si="147"/>
        <v>1.8115942028985508</v>
      </c>
      <c r="R959" s="7">
        <f t="shared" si="148"/>
        <v>-0.91949254065424668</v>
      </c>
    </row>
    <row r="960" spans="1:18" x14ac:dyDescent="0.3">
      <c r="A960" s="1">
        <v>25.2520704716</v>
      </c>
      <c r="B960" s="1">
        <v>63.055526879760002</v>
      </c>
      <c r="C960" s="1" t="s">
        <v>12</v>
      </c>
      <c r="D960" s="1" t="s">
        <v>9592</v>
      </c>
      <c r="E960" s="2" t="s">
        <v>7493</v>
      </c>
      <c r="F960" s="4">
        <v>4.1330853200000002</v>
      </c>
      <c r="G960" s="5">
        <v>1.451E-5</v>
      </c>
      <c r="H960" s="3">
        <v>12.663</v>
      </c>
      <c r="I960" s="3">
        <v>1E-4</v>
      </c>
      <c r="J960" s="3">
        <v>0.16589999999999999</v>
      </c>
      <c r="K960" s="3">
        <v>3.4000000000000002E-2</v>
      </c>
      <c r="L960" s="10">
        <f t="shared" si="145"/>
        <v>0</v>
      </c>
      <c r="M960" s="3">
        <f t="shared" si="142"/>
        <v>-1.2377680698781965</v>
      </c>
      <c r="N960" s="3">
        <f t="shared" si="143"/>
        <v>0.44502786671647521</v>
      </c>
      <c r="O960" s="1">
        <f t="shared" si="146"/>
        <v>0.6162743705908631</v>
      </c>
      <c r="P960" s="10">
        <f t="shared" si="144"/>
        <v>6027.7275467148893</v>
      </c>
      <c r="Q960" s="7">
        <f t="shared" si="147"/>
        <v>1.8083182640144666</v>
      </c>
      <c r="R960" s="7">
        <f t="shared" si="148"/>
        <v>-3.0460863338926631</v>
      </c>
    </row>
    <row r="961" spans="1:18" x14ac:dyDescent="0.3">
      <c r="A961" s="1">
        <v>74.094485905029998</v>
      </c>
      <c r="B961" s="1">
        <v>-68.961796648100005</v>
      </c>
      <c r="C961" s="1" t="s">
        <v>12</v>
      </c>
      <c r="D961" s="1" t="s">
        <v>9592</v>
      </c>
      <c r="E961" s="2" t="s">
        <v>9235</v>
      </c>
      <c r="F961" s="4">
        <v>2.8880716</v>
      </c>
      <c r="G961" s="5">
        <v>1.276E-5</v>
      </c>
      <c r="H961" s="3">
        <v>16.352399999999999</v>
      </c>
      <c r="I961" s="3">
        <v>2.9999999999999997E-4</v>
      </c>
      <c r="J961" s="3">
        <v>0.16600000000000001</v>
      </c>
      <c r="K961" s="3">
        <v>5.74E-2</v>
      </c>
      <c r="L961" s="10">
        <f t="shared" si="145"/>
        <v>0</v>
      </c>
      <c r="M961" s="3">
        <f t="shared" si="142"/>
        <v>2.4529404402002761</v>
      </c>
      <c r="N961" s="3">
        <f t="shared" si="143"/>
        <v>0.75085919499102438</v>
      </c>
      <c r="O961" s="1">
        <f t="shared" si="146"/>
        <v>0.46060795589879516</v>
      </c>
      <c r="P961" s="10">
        <f t="shared" si="144"/>
        <v>6024.0963855421678</v>
      </c>
      <c r="Q961" s="7">
        <f t="shared" si="147"/>
        <v>1.8072289156626502</v>
      </c>
      <c r="R961" s="7">
        <f t="shared" si="148"/>
        <v>0.64571152453762592</v>
      </c>
    </row>
    <row r="962" spans="1:18" x14ac:dyDescent="0.3">
      <c r="A962" s="1">
        <v>131.05060789922999</v>
      </c>
      <c r="B962" s="1">
        <v>-35.473708521459997</v>
      </c>
      <c r="C962" s="1" t="s">
        <v>12</v>
      </c>
      <c r="D962" s="1" t="s">
        <v>9592</v>
      </c>
      <c r="E962" s="2" t="s">
        <v>9514</v>
      </c>
      <c r="F962" s="4">
        <v>7.2168899</v>
      </c>
      <c r="G962" s="5">
        <v>1.262E-4</v>
      </c>
      <c r="H962" s="3">
        <v>9.9346999999999994</v>
      </c>
      <c r="I962" s="3">
        <v>1E-4</v>
      </c>
      <c r="J962" s="3">
        <v>0.16600000000000001</v>
      </c>
      <c r="K962" s="3">
        <v>3.0099999999999998E-2</v>
      </c>
      <c r="L962" s="10">
        <f t="shared" si="145"/>
        <v>0</v>
      </c>
      <c r="M962" s="3">
        <f t="shared" si="142"/>
        <v>-3.9647595597997238</v>
      </c>
      <c r="N962" s="3">
        <f t="shared" si="143"/>
        <v>0.3937432176689511</v>
      </c>
      <c r="O962" s="1">
        <f t="shared" si="146"/>
        <v>0.85835007980418987</v>
      </c>
      <c r="P962" s="10">
        <f t="shared" si="144"/>
        <v>6024.0963855421678</v>
      </c>
      <c r="Q962" s="7">
        <f t="shared" si="147"/>
        <v>1.8072289156626502</v>
      </c>
      <c r="R962" s="7">
        <f t="shared" si="148"/>
        <v>-5.7719884754623738</v>
      </c>
    </row>
    <row r="963" spans="1:18" x14ac:dyDescent="0.3">
      <c r="A963" s="1">
        <v>122.02262525691</v>
      </c>
      <c r="B963" s="1">
        <v>-17.982255285459999</v>
      </c>
      <c r="C963" s="1" t="s">
        <v>12</v>
      </c>
      <c r="D963" s="1" t="s">
        <v>9592</v>
      </c>
      <c r="E963" s="2" t="s">
        <v>1523</v>
      </c>
      <c r="F963" s="4">
        <v>16.63149868</v>
      </c>
      <c r="G963" s="5">
        <v>1.0036000000000001E-3</v>
      </c>
      <c r="H963" s="3">
        <v>17.057200000000002</v>
      </c>
      <c r="I963" s="3">
        <v>4.0000000000000002E-4</v>
      </c>
      <c r="J963" s="3">
        <v>0.1663</v>
      </c>
      <c r="K963" s="3">
        <v>7.6999999999999999E-2</v>
      </c>
      <c r="L963" s="10">
        <f t="shared" si="145"/>
        <v>0</v>
      </c>
      <c r="M963" s="3">
        <f t="shared" ref="M963:M1026" si="149">H963+5+5*LOG10(J963/1000)</f>
        <v>3.1616612460975979</v>
      </c>
      <c r="N963" s="3">
        <f t="shared" ref="N963:N1026" si="150">SQRT(I963^2+4.7153*(K963/J963)^2)</f>
        <v>1.0054330911827507</v>
      </c>
      <c r="O963" s="1">
        <f t="shared" si="146"/>
        <v>1.2209313856673889</v>
      </c>
      <c r="P963" s="10">
        <f t="shared" si="144"/>
        <v>6013.2291040288637</v>
      </c>
      <c r="Q963" s="7">
        <f t="shared" si="147"/>
        <v>1.8039687312086592</v>
      </c>
      <c r="R963" s="7">
        <f t="shared" si="148"/>
        <v>1.3576925148889387</v>
      </c>
    </row>
    <row r="964" spans="1:18" x14ac:dyDescent="0.3">
      <c r="A964" s="1">
        <v>87.212755150340001</v>
      </c>
      <c r="B964" s="1">
        <v>-68.961959712750001</v>
      </c>
      <c r="C964" s="1" t="s">
        <v>12</v>
      </c>
      <c r="D964" s="1" t="s">
        <v>9592</v>
      </c>
      <c r="E964" s="2" t="s">
        <v>9005</v>
      </c>
      <c r="F964" s="4">
        <v>3.64530909</v>
      </c>
      <c r="G964" s="5">
        <v>1.438E-5</v>
      </c>
      <c r="H964" s="3">
        <v>16.093800000000002</v>
      </c>
      <c r="I964" s="3">
        <v>4.0000000000000002E-4</v>
      </c>
      <c r="J964" s="3">
        <v>0.16650000000000001</v>
      </c>
      <c r="K964" s="3">
        <v>0.05</v>
      </c>
      <c r="L964" s="10">
        <f t="shared" si="145"/>
        <v>0</v>
      </c>
      <c r="M964" s="3">
        <f t="shared" si="149"/>
        <v>2.2008711892116928</v>
      </c>
      <c r="N964" s="3">
        <f t="shared" si="150"/>
        <v>0.65209446311913466</v>
      </c>
      <c r="O964" s="1">
        <f t="shared" si="146"/>
        <v>0.56173435854980514</v>
      </c>
      <c r="P964" s="10">
        <f t="shared" ref="P964:P1027" si="151">1/J964*1000</f>
        <v>6006.0060060060059</v>
      </c>
      <c r="Q964" s="7">
        <f t="shared" si="147"/>
        <v>1.8018018018018018</v>
      </c>
      <c r="R964" s="7">
        <f t="shared" si="148"/>
        <v>0.39906938740989095</v>
      </c>
    </row>
    <row r="965" spans="1:18" x14ac:dyDescent="0.3">
      <c r="A965" s="1">
        <v>13.09272987606</v>
      </c>
      <c r="B965" s="1">
        <v>-72.257380314919999</v>
      </c>
      <c r="C965" s="1" t="s">
        <v>12</v>
      </c>
      <c r="D965" s="1" t="s">
        <v>9592</v>
      </c>
      <c r="E965" s="2" t="s">
        <v>6821</v>
      </c>
      <c r="F965" s="4">
        <v>1.78841136</v>
      </c>
      <c r="G965" s="5">
        <v>5.1599999999999997E-6</v>
      </c>
      <c r="H965" s="3">
        <v>17.128599999999999</v>
      </c>
      <c r="I965" s="3">
        <v>5.0000000000000001E-4</v>
      </c>
      <c r="J965" s="3">
        <v>0.1668</v>
      </c>
      <c r="K965" s="3">
        <v>8.3699999999999997E-2</v>
      </c>
      <c r="L965" s="10">
        <f t="shared" si="145"/>
        <v>0</v>
      </c>
      <c r="M965" s="3">
        <f t="shared" si="149"/>
        <v>3.2395802315085973</v>
      </c>
      <c r="N965" s="3">
        <f t="shared" si="150"/>
        <v>1.0896427205983024</v>
      </c>
      <c r="O965" s="1">
        <f t="shared" si="146"/>
        <v>0.25246741984598597</v>
      </c>
      <c r="P965" s="10">
        <f t="shared" si="151"/>
        <v>5995.2038369304555</v>
      </c>
      <c r="Q965" s="7">
        <f t="shared" si="147"/>
        <v>1.7985611510791366</v>
      </c>
      <c r="R965" s="7">
        <f t="shared" si="148"/>
        <v>1.4410190804294607</v>
      </c>
    </row>
    <row r="966" spans="1:18" x14ac:dyDescent="0.3">
      <c r="A966" s="1">
        <v>14.611802833880001</v>
      </c>
      <c r="B966" s="1">
        <v>-73.177849898589997</v>
      </c>
      <c r="C966" s="1" t="s">
        <v>12</v>
      </c>
      <c r="D966" s="1" t="s">
        <v>9592</v>
      </c>
      <c r="E966" s="2" t="s">
        <v>7715</v>
      </c>
      <c r="F966" s="4">
        <v>1.7550753800000001</v>
      </c>
      <c r="G966" s="5">
        <v>1.081E-5</v>
      </c>
      <c r="H966" s="3">
        <v>17.214700000000001</v>
      </c>
      <c r="I966" s="3">
        <v>5.0000000000000001E-4</v>
      </c>
      <c r="J966" s="3">
        <v>0.16689999999999999</v>
      </c>
      <c r="K966" s="3">
        <v>8.6900000000000005E-2</v>
      </c>
      <c r="L966" s="10">
        <f t="shared" si="145"/>
        <v>0</v>
      </c>
      <c r="M966" s="3">
        <f t="shared" si="149"/>
        <v>3.3269816833962338</v>
      </c>
      <c r="N966" s="3">
        <f t="shared" si="150"/>
        <v>1.1306238610244976</v>
      </c>
      <c r="O966" s="1">
        <f t="shared" si="146"/>
        <v>0.24429577402976926</v>
      </c>
      <c r="P966" s="10">
        <f t="shared" si="151"/>
        <v>5991.6117435590177</v>
      </c>
      <c r="Q966" s="7">
        <f t="shared" si="147"/>
        <v>1.7974835230677051</v>
      </c>
      <c r="R966" s="7">
        <f t="shared" si="148"/>
        <v>1.5294981603285287</v>
      </c>
    </row>
    <row r="967" spans="1:18" x14ac:dyDescent="0.3">
      <c r="A967" s="1">
        <v>300.28324686536001</v>
      </c>
      <c r="B967" s="1">
        <v>-30.510826431720002</v>
      </c>
      <c r="C967" s="1" t="s">
        <v>12</v>
      </c>
      <c r="D967" s="1" t="s">
        <v>9592</v>
      </c>
      <c r="E967" s="2" t="s">
        <v>8827</v>
      </c>
      <c r="F967" s="4">
        <v>28.379670740000002</v>
      </c>
      <c r="G967" s="5">
        <v>3.9848799999999997E-3</v>
      </c>
      <c r="H967" s="3">
        <v>10.380699999999999</v>
      </c>
      <c r="I967" s="3">
        <v>5.0000000000000001E-4</v>
      </c>
      <c r="J967" s="3">
        <v>0.16869999999999999</v>
      </c>
      <c r="K967" s="3">
        <v>4.19E-2</v>
      </c>
      <c r="L967" s="10">
        <f t="shared" si="145"/>
        <v>0</v>
      </c>
      <c r="M967" s="3">
        <f t="shared" si="149"/>
        <v>-3.4837245870543736</v>
      </c>
      <c r="N967" s="3">
        <f t="shared" si="150"/>
        <v>0.53932902274891537</v>
      </c>
      <c r="O967" s="1">
        <f t="shared" si="146"/>
        <v>1.453007352480489</v>
      </c>
      <c r="P967" s="10">
        <f t="shared" si="151"/>
        <v>5927.6822762299944</v>
      </c>
      <c r="Q967" s="7">
        <f t="shared" si="147"/>
        <v>1.7783046828689983</v>
      </c>
      <c r="R967" s="7">
        <f t="shared" si="148"/>
        <v>-5.2620292699233717</v>
      </c>
    </row>
    <row r="968" spans="1:18" x14ac:dyDescent="0.3">
      <c r="A968" s="1">
        <v>145.56902562556999</v>
      </c>
      <c r="B968" s="1">
        <v>-63.705728397020003</v>
      </c>
      <c r="C968" s="1" t="s">
        <v>12</v>
      </c>
      <c r="D968" s="1" t="s">
        <v>9592</v>
      </c>
      <c r="E968" s="2" t="s">
        <v>2228</v>
      </c>
      <c r="F968" s="4">
        <v>9.9175121799999992</v>
      </c>
      <c r="G968" s="5">
        <v>7.1350000000000005E-4</v>
      </c>
      <c r="H968" s="3">
        <v>17.876799999999999</v>
      </c>
      <c r="I968" s="3">
        <v>1.8E-3</v>
      </c>
      <c r="J968" s="3">
        <v>0.16889999999999999</v>
      </c>
      <c r="K968" s="3">
        <v>0.1125</v>
      </c>
      <c r="L968" s="10">
        <f t="shared" si="145"/>
        <v>0</v>
      </c>
      <c r="M968" s="3">
        <f t="shared" si="149"/>
        <v>4.0149482478550418</v>
      </c>
      <c r="N968" s="3">
        <f t="shared" si="150"/>
        <v>1.4463648991284985</v>
      </c>
      <c r="O968" s="1">
        <f t="shared" si="146"/>
        <v>0.99640274251685024</v>
      </c>
      <c r="P968" s="10">
        <f t="shared" si="151"/>
        <v>5920.6631142687984</v>
      </c>
      <c r="Q968" s="7">
        <f t="shared" si="147"/>
        <v>1.7761989342806395</v>
      </c>
      <c r="R968" s="7">
        <f t="shared" si="148"/>
        <v>2.2387493135744023</v>
      </c>
    </row>
    <row r="969" spans="1:18" x14ac:dyDescent="0.3">
      <c r="A969" s="1">
        <v>14.55077093069</v>
      </c>
      <c r="B969" s="1">
        <v>-71.715897085210003</v>
      </c>
      <c r="C969" s="1" t="s">
        <v>12</v>
      </c>
      <c r="D969" s="1" t="s">
        <v>9592</v>
      </c>
      <c r="E969" s="2" t="s">
        <v>6741</v>
      </c>
      <c r="F969" s="4">
        <v>1.2009218100000001</v>
      </c>
      <c r="G969" s="5">
        <v>7.4200000000000001E-6</v>
      </c>
      <c r="H969" s="3">
        <v>17.6905</v>
      </c>
      <c r="I969" s="3">
        <v>6.9999999999999999E-4</v>
      </c>
      <c r="J969" s="3">
        <v>0.16900000000000001</v>
      </c>
      <c r="K969" s="3">
        <v>0.1077</v>
      </c>
      <c r="L969" s="10">
        <f t="shared" si="145"/>
        <v>0</v>
      </c>
      <c r="M969" s="3">
        <f t="shared" si="149"/>
        <v>3.829933523068366</v>
      </c>
      <c r="N969" s="3">
        <f t="shared" si="150"/>
        <v>1.3838331140199212</v>
      </c>
      <c r="O969" s="1">
        <f t="shared" si="146"/>
        <v>7.9514732139814137E-2</v>
      </c>
      <c r="P969" s="10">
        <f t="shared" si="151"/>
        <v>5917.1597633136098</v>
      </c>
      <c r="Q969" s="7">
        <f t="shared" si="147"/>
        <v>1.7751479289940828</v>
      </c>
      <c r="R969" s="7">
        <f t="shared" si="148"/>
        <v>2.054785594074283</v>
      </c>
    </row>
    <row r="970" spans="1:18" x14ac:dyDescent="0.3">
      <c r="A970" s="1">
        <v>112.95453038788</v>
      </c>
      <c r="B970" s="1">
        <v>-20.1496574755</v>
      </c>
      <c r="C970" s="1" t="s">
        <v>12</v>
      </c>
      <c r="D970" s="1" t="s">
        <v>9592</v>
      </c>
      <c r="E970" s="2" t="s">
        <v>9067</v>
      </c>
      <c r="F970" s="4">
        <v>4.2854316800000003</v>
      </c>
      <c r="G970" s="5">
        <v>1.0710000000000001E-5</v>
      </c>
      <c r="H970" s="3">
        <v>10.954700000000001</v>
      </c>
      <c r="I970" s="3">
        <v>1E-4</v>
      </c>
      <c r="J970" s="3">
        <v>0.16980000000000001</v>
      </c>
      <c r="K970" s="3">
        <v>3.6900000000000002E-2</v>
      </c>
      <c r="L970" s="10">
        <f t="shared" si="145"/>
        <v>0</v>
      </c>
      <c r="M970" s="3">
        <f t="shared" si="149"/>
        <v>-2.8956115704603302</v>
      </c>
      <c r="N970" s="3">
        <f t="shared" si="150"/>
        <v>0.47189280370481435</v>
      </c>
      <c r="O970" s="1">
        <f t="shared" si="146"/>
        <v>0.63199457580395557</v>
      </c>
      <c r="P970" s="10">
        <f t="shared" si="151"/>
        <v>5889.2815076560664</v>
      </c>
      <c r="Q970" s="7">
        <f t="shared" si="147"/>
        <v>1.7667844522968199</v>
      </c>
      <c r="R970" s="7">
        <f t="shared" si="148"/>
        <v>-4.6623960227571501</v>
      </c>
    </row>
    <row r="971" spans="1:18" x14ac:dyDescent="0.3">
      <c r="A971" s="1">
        <v>54.0839471504</v>
      </c>
      <c r="B971" s="1">
        <v>62.287226747239998</v>
      </c>
      <c r="C971" s="1" t="s">
        <v>12</v>
      </c>
      <c r="D971" s="1" t="s">
        <v>9592</v>
      </c>
      <c r="E971" s="2" t="s">
        <v>2128</v>
      </c>
      <c r="F971" s="4">
        <v>3.9968976299999999</v>
      </c>
      <c r="G971" s="5">
        <v>1.187E-5</v>
      </c>
      <c r="H971" s="3">
        <v>12.7403</v>
      </c>
      <c r="I971" s="3">
        <v>1E-4</v>
      </c>
      <c r="J971" s="3">
        <v>0.1699</v>
      </c>
      <c r="K971" s="3">
        <v>2.8000000000000001E-2</v>
      </c>
      <c r="L971" s="10">
        <f t="shared" si="145"/>
        <v>0</v>
      </c>
      <c r="M971" s="3">
        <f t="shared" si="149"/>
        <v>-1.1087331056547747</v>
      </c>
      <c r="N971" s="3">
        <f t="shared" si="150"/>
        <v>0.35786508932426814</v>
      </c>
      <c r="O971" s="1">
        <f t="shared" si="146"/>
        <v>0.60172302509386666</v>
      </c>
      <c r="P971" s="10">
        <f t="shared" si="151"/>
        <v>5885.8151854031785</v>
      </c>
      <c r="Q971" s="7">
        <f t="shared" si="147"/>
        <v>1.7657445556209534</v>
      </c>
      <c r="R971" s="7">
        <f t="shared" si="148"/>
        <v>-2.8744776612757281</v>
      </c>
    </row>
    <row r="972" spans="1:18" x14ac:dyDescent="0.3">
      <c r="A972" s="1">
        <v>7.3909140829999997E-2</v>
      </c>
      <c r="B972" s="1">
        <v>-10.221462770860001</v>
      </c>
      <c r="C972" s="1" t="s">
        <v>12</v>
      </c>
      <c r="D972" s="1" t="s">
        <v>9592</v>
      </c>
      <c r="E972" s="2" t="s">
        <v>9554</v>
      </c>
      <c r="F972" s="4">
        <v>1.1467805900000001</v>
      </c>
      <c r="G972" s="5">
        <v>1.2500000000000001E-6</v>
      </c>
      <c r="H972" s="3">
        <v>14.9968</v>
      </c>
      <c r="I972" s="3">
        <v>2.9999999999999997E-4</v>
      </c>
      <c r="J972" s="3">
        <v>0.1699</v>
      </c>
      <c r="K972" s="3">
        <v>5.4199999999999998E-2</v>
      </c>
      <c r="L972" s="10">
        <f t="shared" si="145"/>
        <v>0</v>
      </c>
      <c r="M972" s="3">
        <f t="shared" si="149"/>
        <v>1.1477668943452279</v>
      </c>
      <c r="N972" s="3">
        <f t="shared" si="150"/>
        <v>0.69272460367897992</v>
      </c>
      <c r="O972" s="1">
        <f t="shared" si="146"/>
        <v>5.9480333622866866E-2</v>
      </c>
      <c r="P972" s="10">
        <f t="shared" si="151"/>
        <v>5885.8151854031785</v>
      </c>
      <c r="Q972" s="7">
        <f t="shared" si="147"/>
        <v>1.7657445556209534</v>
      </c>
      <c r="R972" s="7">
        <f t="shared" si="148"/>
        <v>-0.61797766127572551</v>
      </c>
    </row>
    <row r="973" spans="1:18" x14ac:dyDescent="0.3">
      <c r="A973" s="1">
        <v>335.02002065330998</v>
      </c>
      <c r="B973" s="1">
        <v>56.060899546720002</v>
      </c>
      <c r="C973" s="1" t="s">
        <v>12</v>
      </c>
      <c r="D973" s="1" t="s">
        <v>9592</v>
      </c>
      <c r="E973" s="2" t="s">
        <v>3873</v>
      </c>
      <c r="F973" s="4">
        <v>4.3662479799999998</v>
      </c>
      <c r="G973" s="5">
        <v>9.6299999999999993E-6</v>
      </c>
      <c r="H973" s="3">
        <v>12.132099999999999</v>
      </c>
      <c r="I973" s="3">
        <v>1E-4</v>
      </c>
      <c r="J973" s="3">
        <v>0.1701</v>
      </c>
      <c r="K973" s="3">
        <v>3.1600000000000003E-2</v>
      </c>
      <c r="L973" s="10">
        <f t="shared" si="145"/>
        <v>0</v>
      </c>
      <c r="M973" s="3">
        <f t="shared" si="149"/>
        <v>-1.7143784319371527</v>
      </c>
      <c r="N973" s="3">
        <f t="shared" si="150"/>
        <v>0.40340144246843096</v>
      </c>
      <c r="O973" s="1">
        <f t="shared" si="146"/>
        <v>0.64010839772384653</v>
      </c>
      <c r="P973" s="10">
        <f t="shared" si="151"/>
        <v>5878.8947677836568</v>
      </c>
      <c r="Q973" s="7">
        <f t="shared" si="147"/>
        <v>1.7636684303350969</v>
      </c>
      <c r="R973" s="7">
        <f t="shared" si="148"/>
        <v>-3.4780468622722496</v>
      </c>
    </row>
    <row r="974" spans="1:18" x14ac:dyDescent="0.3">
      <c r="A974" s="1">
        <v>13.53100563191</v>
      </c>
      <c r="B974" s="1">
        <v>-73.204558021270003</v>
      </c>
      <c r="C974" s="1" t="s">
        <v>12</v>
      </c>
      <c r="D974" s="1" t="s">
        <v>9592</v>
      </c>
      <c r="E974" s="2" t="s">
        <v>8246</v>
      </c>
      <c r="F974" s="4">
        <v>1.2878772700000001</v>
      </c>
      <c r="G974" s="5">
        <v>7.2400000000000001E-6</v>
      </c>
      <c r="H974" s="3">
        <v>17.905999999999999</v>
      </c>
      <c r="I974" s="3">
        <v>8.9999999999999998E-4</v>
      </c>
      <c r="J974" s="3">
        <v>0.1701</v>
      </c>
      <c r="K974" s="3">
        <v>0.14649999999999999</v>
      </c>
      <c r="L974" s="10">
        <f t="shared" si="145"/>
        <v>0</v>
      </c>
      <c r="M974" s="3">
        <f t="shared" si="149"/>
        <v>4.0595215680628449</v>
      </c>
      <c r="N974" s="3">
        <f t="shared" si="150"/>
        <v>1.8701998844599754</v>
      </c>
      <c r="O974" s="1">
        <f t="shared" si="146"/>
        <v>0.10987447831775543</v>
      </c>
      <c r="P974" s="10">
        <f t="shared" si="151"/>
        <v>5878.8947677836568</v>
      </c>
      <c r="Q974" s="7">
        <f t="shared" si="147"/>
        <v>1.7636684303350969</v>
      </c>
      <c r="R974" s="7">
        <f t="shared" si="148"/>
        <v>2.295853137727748</v>
      </c>
    </row>
    <row r="975" spans="1:18" x14ac:dyDescent="0.3">
      <c r="A975" s="1">
        <v>178.70976201460999</v>
      </c>
      <c r="B975" s="1">
        <v>-33.654710547919997</v>
      </c>
      <c r="C975" s="1" t="s">
        <v>12</v>
      </c>
      <c r="D975" s="1" t="s">
        <v>9592</v>
      </c>
      <c r="E975" s="2" t="s">
        <v>5215</v>
      </c>
      <c r="F975" s="4">
        <v>1.4688140999999999</v>
      </c>
      <c r="G975" s="5">
        <v>9.4E-7</v>
      </c>
      <c r="H975" s="3">
        <v>17.246200000000002</v>
      </c>
      <c r="I975" s="3">
        <v>5.9999999999999995E-4</v>
      </c>
      <c r="J975" s="3">
        <v>0.17119999999999999</v>
      </c>
      <c r="K975" s="3">
        <v>9.3299999999999994E-2</v>
      </c>
      <c r="L975" s="10">
        <f t="shared" si="145"/>
        <v>0</v>
      </c>
      <c r="M975" s="3">
        <f t="shared" si="149"/>
        <v>3.4137188017056737</v>
      </c>
      <c r="N975" s="3">
        <f t="shared" si="150"/>
        <v>1.1834028304693476</v>
      </c>
      <c r="O975" s="1">
        <f t="shared" si="146"/>
        <v>0.16696683292225636</v>
      </c>
      <c r="P975" s="10">
        <f t="shared" si="151"/>
        <v>5841.1214953271028</v>
      </c>
      <c r="Q975" s="7">
        <f t="shared" si="147"/>
        <v>1.7523364485981308</v>
      </c>
      <c r="R975" s="7">
        <f t="shared" si="148"/>
        <v>1.6613823531075429</v>
      </c>
    </row>
    <row r="976" spans="1:18" x14ac:dyDescent="0.3">
      <c r="A976" s="1">
        <v>335.31994998505002</v>
      </c>
      <c r="B976" s="1">
        <v>54.53204444851</v>
      </c>
      <c r="C976" s="1" t="s">
        <v>12</v>
      </c>
      <c r="D976" s="1" t="s">
        <v>9592</v>
      </c>
      <c r="E976" s="2" t="s">
        <v>3877</v>
      </c>
      <c r="F976" s="4">
        <v>4.4794373299999997</v>
      </c>
      <c r="G976" s="5">
        <v>1.361E-5</v>
      </c>
      <c r="H976" s="3">
        <v>11.444100000000001</v>
      </c>
      <c r="I976" s="3">
        <v>2.0000000000000001E-4</v>
      </c>
      <c r="J976" s="3">
        <v>0.17180000000000001</v>
      </c>
      <c r="K976" s="3">
        <v>3.5200000000000002E-2</v>
      </c>
      <c r="L976" s="10">
        <f t="shared" si="145"/>
        <v>0</v>
      </c>
      <c r="M976" s="3">
        <f t="shared" si="149"/>
        <v>-2.3807842025238841</v>
      </c>
      <c r="N976" s="3">
        <f t="shared" si="150"/>
        <v>0.4449120950616855</v>
      </c>
      <c r="O976" s="1">
        <f t="shared" si="146"/>
        <v>0.65122346493050653</v>
      </c>
      <c r="P976" s="10">
        <f t="shared" si="151"/>
        <v>5820.7217694994179</v>
      </c>
      <c r="Q976" s="7">
        <f t="shared" si="147"/>
        <v>1.7462165308498254</v>
      </c>
      <c r="R976" s="7">
        <f t="shared" si="148"/>
        <v>-4.1270007333737091</v>
      </c>
    </row>
    <row r="977" spans="1:18" x14ac:dyDescent="0.3">
      <c r="A977" s="1">
        <v>353.74839190721002</v>
      </c>
      <c r="B977" s="1">
        <v>59.358152250099998</v>
      </c>
      <c r="C977" s="1" t="s">
        <v>12</v>
      </c>
      <c r="D977" s="1" t="s">
        <v>9592</v>
      </c>
      <c r="E977" s="2" t="s">
        <v>3869</v>
      </c>
      <c r="F977" s="4">
        <v>4.7894752399999998</v>
      </c>
      <c r="G977" s="5">
        <v>5.1839999999999998E-5</v>
      </c>
      <c r="H977" s="3">
        <v>12.1427</v>
      </c>
      <c r="I977" s="3">
        <v>5.0000000000000001E-4</v>
      </c>
      <c r="J977" s="3">
        <v>0.1719</v>
      </c>
      <c r="K977" s="3">
        <v>2.7699999999999999E-2</v>
      </c>
      <c r="L977" s="10">
        <f t="shared" si="145"/>
        <v>0</v>
      </c>
      <c r="M977" s="3">
        <f t="shared" si="149"/>
        <v>-1.680920616564741</v>
      </c>
      <c r="N977" s="3">
        <f t="shared" si="150"/>
        <v>0.34991213184759506</v>
      </c>
      <c r="O977" s="1">
        <f t="shared" si="146"/>
        <v>0.6802879324423613</v>
      </c>
      <c r="P977" s="10">
        <f t="shared" si="151"/>
        <v>5817.3356602675976</v>
      </c>
      <c r="Q977" s="7">
        <f t="shared" si="147"/>
        <v>1.7452006980802792</v>
      </c>
      <c r="R977" s="7">
        <f t="shared" si="148"/>
        <v>-3.4261213146450205</v>
      </c>
    </row>
    <row r="978" spans="1:18" x14ac:dyDescent="0.3">
      <c r="A978" s="1">
        <v>14.640062703890001</v>
      </c>
      <c r="B978" s="1">
        <v>-71.579492245820006</v>
      </c>
      <c r="C978" s="1" t="s">
        <v>12</v>
      </c>
      <c r="D978" s="1" t="s">
        <v>9592</v>
      </c>
      <c r="E978" s="2" t="s">
        <v>6883</v>
      </c>
      <c r="F978" s="4">
        <v>1.6412349100000001</v>
      </c>
      <c r="G978" s="5">
        <v>3.3699999999999999E-6</v>
      </c>
      <c r="H978" s="3">
        <v>17.1906</v>
      </c>
      <c r="I978" s="3">
        <v>4.0000000000000002E-4</v>
      </c>
      <c r="J978" s="3">
        <v>0.1719</v>
      </c>
      <c r="K978" s="3">
        <v>8.0699999999999994E-2</v>
      </c>
      <c r="L978" s="10">
        <f t="shared" si="145"/>
        <v>0</v>
      </c>
      <c r="M978" s="3">
        <f t="shared" si="149"/>
        <v>3.366979383435261</v>
      </c>
      <c r="N978" s="3">
        <f t="shared" si="150"/>
        <v>1.0194181366501551</v>
      </c>
      <c r="O978" s="1">
        <f t="shared" si="146"/>
        <v>0.21517074608376016</v>
      </c>
      <c r="P978" s="10">
        <f t="shared" si="151"/>
        <v>5817.3356602675976</v>
      </c>
      <c r="Q978" s="7">
        <f t="shared" si="147"/>
        <v>1.7452006980802792</v>
      </c>
      <c r="R978" s="7">
        <f t="shared" si="148"/>
        <v>1.6217786853549818</v>
      </c>
    </row>
    <row r="979" spans="1:18" x14ac:dyDescent="0.3">
      <c r="A979" s="1">
        <v>78.841595577589999</v>
      </c>
      <c r="B979" s="1">
        <v>40.078020575159996</v>
      </c>
      <c r="C979" s="1" t="s">
        <v>12</v>
      </c>
      <c r="D979" s="1" t="s">
        <v>9592</v>
      </c>
      <c r="E979" s="2" t="s">
        <v>5175</v>
      </c>
      <c r="F979" s="4">
        <v>18.190760950000001</v>
      </c>
      <c r="G979" s="5">
        <v>1.0813000000000001E-3</v>
      </c>
      <c r="H979" s="3">
        <v>9.7751999999999999</v>
      </c>
      <c r="I979" s="3">
        <v>5.0000000000000001E-4</v>
      </c>
      <c r="J979" s="3">
        <v>0.1724</v>
      </c>
      <c r="K979" s="3">
        <v>4.3099999999999999E-2</v>
      </c>
      <c r="L979" s="10">
        <f t="shared" si="145"/>
        <v>0</v>
      </c>
      <c r="M979" s="3">
        <f t="shared" si="149"/>
        <v>-4.0421136925565317</v>
      </c>
      <c r="N979" s="3">
        <f t="shared" si="150"/>
        <v>0.54286876867250333</v>
      </c>
      <c r="O979" s="1">
        <f t="shared" si="146"/>
        <v>1.2598508667090975</v>
      </c>
      <c r="P979" s="10">
        <f t="shared" si="151"/>
        <v>5800.4640371229707</v>
      </c>
      <c r="Q979" s="7">
        <f t="shared" si="147"/>
        <v>1.7401392111368912</v>
      </c>
      <c r="R979" s="7">
        <f t="shared" si="148"/>
        <v>-5.7822529036934229</v>
      </c>
    </row>
    <row r="980" spans="1:18" x14ac:dyDescent="0.3">
      <c r="A980" s="1">
        <v>165.10433908504999</v>
      </c>
      <c r="B980" s="1">
        <v>-60.993185575520002</v>
      </c>
      <c r="C980" s="1" t="s">
        <v>12</v>
      </c>
      <c r="D980" s="1" t="s">
        <v>9592</v>
      </c>
      <c r="E980" s="2" t="s">
        <v>2211</v>
      </c>
      <c r="F980" s="4">
        <v>7.6369477699999999</v>
      </c>
      <c r="G980" s="5">
        <v>4.2469999999999998E-5</v>
      </c>
      <c r="H980" s="3">
        <v>12.3131</v>
      </c>
      <c r="I980" s="3">
        <v>1E-4</v>
      </c>
      <c r="J980" s="3">
        <v>0.17249999999999999</v>
      </c>
      <c r="K980" s="3">
        <v>2.87E-2</v>
      </c>
      <c r="L980" s="10">
        <f t="shared" si="145"/>
        <v>0</v>
      </c>
      <c r="M980" s="3">
        <f t="shared" si="149"/>
        <v>-1.5029545029535392</v>
      </c>
      <c r="N980" s="3">
        <f t="shared" si="150"/>
        <v>0.36128295998422522</v>
      </c>
      <c r="O980" s="1">
        <f t="shared" si="146"/>
        <v>0.8829198204208053</v>
      </c>
      <c r="P980" s="10">
        <f t="shared" si="151"/>
        <v>5797.1014492753629</v>
      </c>
      <c r="Q980" s="7">
        <f t="shared" si="147"/>
        <v>1.7391304347826086</v>
      </c>
      <c r="R980" s="7">
        <f t="shared" si="148"/>
        <v>-3.2420849377361476</v>
      </c>
    </row>
    <row r="981" spans="1:18" x14ac:dyDescent="0.3">
      <c r="A981" s="1">
        <v>77.004425825569996</v>
      </c>
      <c r="B981" s="1">
        <v>-67.021413479350002</v>
      </c>
      <c r="C981" s="1" t="s">
        <v>12</v>
      </c>
      <c r="D981" s="1" t="s">
        <v>9592</v>
      </c>
      <c r="E981" s="2" t="s">
        <v>2546</v>
      </c>
      <c r="F981" s="4">
        <v>2.69486252</v>
      </c>
      <c r="G981" s="5">
        <v>7.1099999999999997E-6</v>
      </c>
      <c r="H981" s="3">
        <v>15.9491</v>
      </c>
      <c r="I981" s="3">
        <v>2.0000000000000001E-4</v>
      </c>
      <c r="J981" s="3">
        <v>0.17269999999999999</v>
      </c>
      <c r="K981" s="3">
        <v>4.7E-2</v>
      </c>
      <c r="L981" s="10">
        <f t="shared" si="145"/>
        <v>0</v>
      </c>
      <c r="M981" s="3">
        <f t="shared" si="149"/>
        <v>2.1355616878372956</v>
      </c>
      <c r="N981" s="3">
        <f t="shared" si="150"/>
        <v>0.59096288978907729</v>
      </c>
      <c r="O981" s="1">
        <f t="shared" si="146"/>
        <v>0.43053661429888551</v>
      </c>
      <c r="P981" s="10">
        <f t="shared" si="151"/>
        <v>5790.3879559930519</v>
      </c>
      <c r="Q981" s="7">
        <f t="shared" si="147"/>
        <v>1.7371163867979156</v>
      </c>
      <c r="R981" s="7">
        <f t="shared" si="148"/>
        <v>0.39844530103938003</v>
      </c>
    </row>
    <row r="982" spans="1:18" x14ac:dyDescent="0.3">
      <c r="A982" s="1">
        <v>16.22484494279</v>
      </c>
      <c r="B982" s="1">
        <v>-73.574476631769997</v>
      </c>
      <c r="C982" s="1" t="s">
        <v>12</v>
      </c>
      <c r="D982" s="1" t="s">
        <v>9592</v>
      </c>
      <c r="E982" s="2" t="s">
        <v>6239</v>
      </c>
      <c r="F982" s="4">
        <v>1.7089105099999999</v>
      </c>
      <c r="G982" s="5">
        <v>8.0499999999999992E-6</v>
      </c>
      <c r="H982" s="3">
        <v>17.236799999999999</v>
      </c>
      <c r="I982" s="3">
        <v>5.9999999999999995E-4</v>
      </c>
      <c r="J982" s="3">
        <v>0.1734</v>
      </c>
      <c r="K982" s="3">
        <v>8.1100000000000005E-2</v>
      </c>
      <c r="L982" s="10">
        <f t="shared" si="145"/>
        <v>0</v>
      </c>
      <c r="M982" s="3">
        <f t="shared" si="149"/>
        <v>3.4320454657009556</v>
      </c>
      <c r="N982" s="3">
        <f t="shared" si="150"/>
        <v>1.0156089076925059</v>
      </c>
      <c r="O982" s="1">
        <f t="shared" si="146"/>
        <v>0.23271932074836468</v>
      </c>
      <c r="P982" s="10">
        <f t="shared" si="151"/>
        <v>5767.0126874279122</v>
      </c>
      <c r="Q982" s="7">
        <f t="shared" si="147"/>
        <v>1.7301038062283736</v>
      </c>
      <c r="R982" s="7">
        <f t="shared" si="148"/>
        <v>1.701941659472582</v>
      </c>
    </row>
    <row r="983" spans="1:18" x14ac:dyDescent="0.3">
      <c r="A983" s="1">
        <v>10.98106292934</v>
      </c>
      <c r="B983" s="1">
        <v>-72.995776008009997</v>
      </c>
      <c r="C983" s="1" t="s">
        <v>12</v>
      </c>
      <c r="D983" s="1" t="s">
        <v>9592</v>
      </c>
      <c r="E983" s="2" t="s">
        <v>1268</v>
      </c>
      <c r="F983" s="4">
        <v>1.72253174</v>
      </c>
      <c r="G983" s="5">
        <v>8.4999999999999999E-6</v>
      </c>
      <c r="H983" s="3">
        <v>17.0059</v>
      </c>
      <c r="I983" s="3">
        <v>5.0000000000000001E-4</v>
      </c>
      <c r="J983" s="3">
        <v>0.1739</v>
      </c>
      <c r="K983" s="3">
        <v>0.10050000000000001</v>
      </c>
      <c r="L983" s="10">
        <f t="shared" si="145"/>
        <v>0</v>
      </c>
      <c r="M983" s="3">
        <f t="shared" si="149"/>
        <v>3.2073979100135617</v>
      </c>
      <c r="N983" s="3">
        <f t="shared" si="150"/>
        <v>1.2549348462572554</v>
      </c>
      <c r="O983" s="1">
        <f t="shared" si="146"/>
        <v>0.23616723312239529</v>
      </c>
      <c r="P983" s="10">
        <f t="shared" si="151"/>
        <v>5750.431282346176</v>
      </c>
      <c r="Q983" s="7">
        <f t="shared" si="147"/>
        <v>1.7251293847038527</v>
      </c>
      <c r="R983" s="7">
        <f t="shared" si="148"/>
        <v>1.482268525309709</v>
      </c>
    </row>
    <row r="984" spans="1:18" x14ac:dyDescent="0.3">
      <c r="A984" s="1">
        <v>85.070774097249995</v>
      </c>
      <c r="B984" s="1">
        <v>-70.088978696729995</v>
      </c>
      <c r="C984" s="1" t="s">
        <v>12</v>
      </c>
      <c r="D984" s="1" t="s">
        <v>9592</v>
      </c>
      <c r="E984" s="2" t="s">
        <v>3511</v>
      </c>
      <c r="F984" s="4">
        <v>0.80448604000000001</v>
      </c>
      <c r="G984" s="5">
        <v>3.2589999999999998E-5</v>
      </c>
      <c r="H984" s="3">
        <v>17.883199999999999</v>
      </c>
      <c r="I984" s="3">
        <v>1.1999999999999999E-3</v>
      </c>
      <c r="J984" s="3">
        <v>0.1739</v>
      </c>
      <c r="K984" s="3">
        <v>0.1089</v>
      </c>
      <c r="L984" s="10">
        <f t="shared" si="145"/>
        <v>0</v>
      </c>
      <c r="M984" s="3">
        <f t="shared" si="149"/>
        <v>4.0846979100135599</v>
      </c>
      <c r="N984" s="3">
        <f t="shared" si="150"/>
        <v>1.3598253445071087</v>
      </c>
      <c r="O984" s="1">
        <f t="shared" si="146"/>
        <v>-9.4481487678773388E-2</v>
      </c>
      <c r="P984" s="10">
        <f t="shared" si="151"/>
        <v>5750.431282346176</v>
      </c>
      <c r="Q984" s="7">
        <f t="shared" si="147"/>
        <v>1.7251293847038527</v>
      </c>
      <c r="R984" s="7">
        <f t="shared" si="148"/>
        <v>2.3595685253097072</v>
      </c>
    </row>
    <row r="985" spans="1:18" x14ac:dyDescent="0.3">
      <c r="A985" s="1">
        <v>105.97944474019999</v>
      </c>
      <c r="B985" s="1">
        <v>-17.879914364569998</v>
      </c>
      <c r="C985" s="1" t="s">
        <v>12</v>
      </c>
      <c r="D985" s="1" t="s">
        <v>9592</v>
      </c>
      <c r="E985" s="2" t="s">
        <v>2809</v>
      </c>
      <c r="F985" s="4">
        <v>4.2048669199999997</v>
      </c>
      <c r="G985" s="5">
        <v>2.5899999999999999E-5</v>
      </c>
      <c r="H985" s="3">
        <v>11.593400000000001</v>
      </c>
      <c r="I985" s="3">
        <v>1E-4</v>
      </c>
      <c r="J985" s="3">
        <v>0.1741</v>
      </c>
      <c r="K985" s="3">
        <v>3.1E-2</v>
      </c>
      <c r="L985" s="10">
        <f t="shared" si="145"/>
        <v>0</v>
      </c>
      <c r="M985" s="3">
        <f t="shared" si="149"/>
        <v>-2.2026061444133411</v>
      </c>
      <c r="N985" s="3">
        <f t="shared" si="150"/>
        <v>0.38664963247993434</v>
      </c>
      <c r="O985" s="1">
        <f t="shared" si="146"/>
        <v>0.62375225534814394</v>
      </c>
      <c r="P985" s="10">
        <f t="shared" si="151"/>
        <v>5743.8253877082134</v>
      </c>
      <c r="Q985" s="7">
        <f t="shared" si="147"/>
        <v>1.7231476163124639</v>
      </c>
      <c r="R985" s="7">
        <f t="shared" si="148"/>
        <v>-3.9257537607258053</v>
      </c>
    </row>
    <row r="986" spans="1:18" x14ac:dyDescent="0.3">
      <c r="A986" s="1">
        <v>76.131137053369997</v>
      </c>
      <c r="B986" s="1">
        <v>-69.230762262050007</v>
      </c>
      <c r="C986" s="1" t="s">
        <v>12</v>
      </c>
      <c r="D986" s="1" t="s">
        <v>9592</v>
      </c>
      <c r="E986" s="2" t="s">
        <v>9209</v>
      </c>
      <c r="F986" s="4">
        <v>3.2107810899999998</v>
      </c>
      <c r="G986" s="5">
        <v>2.7160000000000001E-5</v>
      </c>
      <c r="H986" s="3">
        <v>15.938700000000001</v>
      </c>
      <c r="I986" s="3">
        <v>5.0000000000000001E-4</v>
      </c>
      <c r="J986" s="3">
        <v>0.17419999999999999</v>
      </c>
      <c r="K986" s="3">
        <v>6.9900000000000004E-2</v>
      </c>
      <c r="L986" s="10">
        <f t="shared" si="145"/>
        <v>0</v>
      </c>
      <c r="M986" s="3">
        <f t="shared" si="149"/>
        <v>2.1439407533582227</v>
      </c>
      <c r="N986" s="3">
        <f t="shared" si="150"/>
        <v>0.87133219478237056</v>
      </c>
      <c r="O986" s="1">
        <f t="shared" si="146"/>
        <v>0.50661069652074464</v>
      </c>
      <c r="P986" s="10">
        <f t="shared" si="151"/>
        <v>5740.5281285878309</v>
      </c>
      <c r="Q986" s="7">
        <f t="shared" si="147"/>
        <v>1.7221584385763493</v>
      </c>
      <c r="R986" s="7">
        <f t="shared" si="148"/>
        <v>0.42178231478187334</v>
      </c>
    </row>
    <row r="987" spans="1:18" x14ac:dyDescent="0.3">
      <c r="A987" s="1">
        <v>24.611677030679999</v>
      </c>
      <c r="B987" s="1">
        <v>-72.428482316360004</v>
      </c>
      <c r="C987" s="1" t="s">
        <v>12</v>
      </c>
      <c r="D987" s="1" t="s">
        <v>9592</v>
      </c>
      <c r="E987" s="2" t="s">
        <v>5977</v>
      </c>
      <c r="F987" s="4">
        <v>1.06640063</v>
      </c>
      <c r="G987" s="5">
        <v>5.1599999999999997E-6</v>
      </c>
      <c r="H987" s="3">
        <v>17.461500000000001</v>
      </c>
      <c r="I987" s="3">
        <v>1.1999999999999999E-3</v>
      </c>
      <c r="J987" s="3">
        <v>0.1744</v>
      </c>
      <c r="K987" s="3">
        <v>8.9300000000000004E-2</v>
      </c>
      <c r="L987" s="10">
        <f t="shared" si="145"/>
        <v>0</v>
      </c>
      <c r="M987" s="3">
        <f t="shared" si="149"/>
        <v>3.6692324029827432</v>
      </c>
      <c r="N987" s="3">
        <f t="shared" si="150"/>
        <v>1.1118850622369911</v>
      </c>
      <c r="O987" s="1">
        <f t="shared" si="146"/>
        <v>2.7920392975047694E-2</v>
      </c>
      <c r="P987" s="10">
        <f t="shared" si="151"/>
        <v>5733.9449541284403</v>
      </c>
      <c r="Q987" s="7">
        <f t="shared" si="147"/>
        <v>1.7201834862385319</v>
      </c>
      <c r="R987" s="7">
        <f t="shared" si="148"/>
        <v>1.9490489167442113</v>
      </c>
    </row>
    <row r="988" spans="1:18" x14ac:dyDescent="0.3">
      <c r="A988" s="1">
        <v>4.4819390267900001</v>
      </c>
      <c r="B988" s="1">
        <v>-73.35200237974</v>
      </c>
      <c r="C988" s="1" t="s">
        <v>12</v>
      </c>
      <c r="D988" s="1" t="s">
        <v>9592</v>
      </c>
      <c r="E988" s="2" t="s">
        <v>1243</v>
      </c>
      <c r="F988" s="4">
        <v>1.9370544000000001</v>
      </c>
      <c r="G988" s="5">
        <v>1.306E-5</v>
      </c>
      <c r="H988" s="3">
        <v>17.113099999999999</v>
      </c>
      <c r="I988" s="3">
        <v>5.9999999999999995E-4</v>
      </c>
      <c r="J988" s="3">
        <v>0.17449999999999999</v>
      </c>
      <c r="K988" s="3">
        <v>8.5599999999999996E-2</v>
      </c>
      <c r="L988" s="10">
        <f t="shared" si="145"/>
        <v>0</v>
      </c>
      <c r="M988" s="3">
        <f t="shared" si="149"/>
        <v>3.322077156475995</v>
      </c>
      <c r="N988" s="3">
        <f t="shared" si="150"/>
        <v>1.0652046821795103</v>
      </c>
      <c r="O988" s="1">
        <f t="shared" si="146"/>
        <v>0.28714181756374835</v>
      </c>
      <c r="P988" s="10">
        <f t="shared" si="151"/>
        <v>5730.6590257879661</v>
      </c>
      <c r="Q988" s="7">
        <f t="shared" si="147"/>
        <v>1.7191977077363898</v>
      </c>
      <c r="R988" s="7">
        <f t="shared" si="148"/>
        <v>1.6028794487396052</v>
      </c>
    </row>
    <row r="989" spans="1:18" x14ac:dyDescent="0.3">
      <c r="A989" s="1">
        <v>102.63473262873001</v>
      </c>
      <c r="B989" s="1">
        <v>6.9985506500000001E-3</v>
      </c>
      <c r="C989" s="1" t="s">
        <v>12</v>
      </c>
      <c r="D989" s="1" t="s">
        <v>9592</v>
      </c>
      <c r="E989" s="2" t="s">
        <v>3383</v>
      </c>
      <c r="F989" s="4">
        <v>7.0974766000000002</v>
      </c>
      <c r="G989" s="5">
        <v>6.334E-5</v>
      </c>
      <c r="H989" s="3">
        <v>11.9739</v>
      </c>
      <c r="I989" s="3">
        <v>2.9999999999999997E-4</v>
      </c>
      <c r="J989" s="3">
        <v>0.17460000000000001</v>
      </c>
      <c r="K989" s="3">
        <v>3.8699999999999998E-2</v>
      </c>
      <c r="L989" s="10">
        <f t="shared" si="145"/>
        <v>0</v>
      </c>
      <c r="M989" s="3">
        <f t="shared" si="149"/>
        <v>-1.8158788031522448</v>
      </c>
      <c r="N989" s="3">
        <f t="shared" si="150"/>
        <v>0.48130622033706066</v>
      </c>
      <c r="O989" s="1">
        <f t="shared" si="146"/>
        <v>0.85110396935462196</v>
      </c>
      <c r="P989" s="10">
        <f t="shared" si="151"/>
        <v>5727.3768613974798</v>
      </c>
      <c r="Q989" s="7">
        <f t="shared" si="147"/>
        <v>1.7182130584192439</v>
      </c>
      <c r="R989" s="7">
        <f t="shared" si="148"/>
        <v>-3.5340918615714889</v>
      </c>
    </row>
    <row r="990" spans="1:18" x14ac:dyDescent="0.3">
      <c r="A990" s="1">
        <v>9.9033334676999996</v>
      </c>
      <c r="B990" s="1">
        <v>-73.581802034429998</v>
      </c>
      <c r="C990" s="1" t="s">
        <v>12</v>
      </c>
      <c r="D990" s="1" t="s">
        <v>9592</v>
      </c>
      <c r="E990" s="2" t="s">
        <v>4259</v>
      </c>
      <c r="F990" s="4">
        <v>1.27424296</v>
      </c>
      <c r="G990" s="5">
        <v>4.0799999999999999E-6</v>
      </c>
      <c r="H990" s="3">
        <v>17.893000000000001</v>
      </c>
      <c r="I990" s="3">
        <v>6.9999999999999999E-4</v>
      </c>
      <c r="J990" s="3">
        <v>0.17469999999999999</v>
      </c>
      <c r="K990" s="3">
        <v>0.1104</v>
      </c>
      <c r="L990" s="10">
        <f t="shared" si="145"/>
        <v>0</v>
      </c>
      <c r="M990" s="3">
        <f t="shared" si="149"/>
        <v>4.1044645249146541</v>
      </c>
      <c r="N990" s="3">
        <f t="shared" si="150"/>
        <v>1.3722425744398339</v>
      </c>
      <c r="O990" s="1">
        <f t="shared" si="146"/>
        <v>0.10525224285592047</v>
      </c>
      <c r="P990" s="10">
        <f t="shared" si="151"/>
        <v>5724.0984544934181</v>
      </c>
      <c r="Q990" s="7">
        <f t="shared" si="147"/>
        <v>1.7172295363480254</v>
      </c>
      <c r="R990" s="7">
        <f t="shared" si="148"/>
        <v>2.3872349885666289</v>
      </c>
    </row>
    <row r="991" spans="1:18" x14ac:dyDescent="0.3">
      <c r="A991" s="1">
        <v>308.48456357825</v>
      </c>
      <c r="B991" s="1">
        <v>-20.727437537029999</v>
      </c>
      <c r="C991" s="1" t="s">
        <v>12</v>
      </c>
      <c r="D991" s="1" t="s">
        <v>9592</v>
      </c>
      <c r="E991" s="2" t="s">
        <v>7528</v>
      </c>
      <c r="F991" s="4">
        <v>9.4068871699999992</v>
      </c>
      <c r="G991" s="5">
        <v>8.776E-5</v>
      </c>
      <c r="H991" s="3">
        <v>16.031099999999999</v>
      </c>
      <c r="I991" s="3">
        <v>2.9999999999999997E-4</v>
      </c>
      <c r="J991" s="3">
        <v>0.1754</v>
      </c>
      <c r="K991" s="3">
        <v>8.09E-2</v>
      </c>
      <c r="L991" s="10">
        <f t="shared" si="145"/>
        <v>0</v>
      </c>
      <c r="M991" s="3">
        <f t="shared" si="149"/>
        <v>2.2512479451501086</v>
      </c>
      <c r="N991" s="3">
        <f t="shared" si="150"/>
        <v>1.001552262894021</v>
      </c>
      <c r="O991" s="1">
        <f t="shared" si="146"/>
        <v>0.97344593495293896</v>
      </c>
      <c r="P991" s="10">
        <f t="shared" si="151"/>
        <v>5701.254275940707</v>
      </c>
      <c r="Q991" s="7">
        <f t="shared" si="147"/>
        <v>1.710376282782212</v>
      </c>
      <c r="R991" s="7">
        <f t="shared" si="148"/>
        <v>0.54087166236789663</v>
      </c>
    </row>
    <row r="992" spans="1:18" x14ac:dyDescent="0.3">
      <c r="A992" s="1">
        <v>15.32322544715</v>
      </c>
      <c r="B992" s="1">
        <v>-73.317972323839996</v>
      </c>
      <c r="C992" s="1" t="s">
        <v>12</v>
      </c>
      <c r="D992" s="1" t="s">
        <v>9592</v>
      </c>
      <c r="E992" s="2" t="s">
        <v>4240</v>
      </c>
      <c r="F992" s="4">
        <v>1.27292279</v>
      </c>
      <c r="G992" s="5">
        <v>4.4599999999999996E-6</v>
      </c>
      <c r="H992" s="3">
        <v>17.6538</v>
      </c>
      <c r="I992" s="3">
        <v>5.0000000000000001E-4</v>
      </c>
      <c r="J992" s="3">
        <v>0.17680000000000001</v>
      </c>
      <c r="K992" s="3">
        <v>9.35E-2</v>
      </c>
      <c r="L992" s="10">
        <f t="shared" si="145"/>
        <v>0</v>
      </c>
      <c r="M992" s="3">
        <f t="shared" si="149"/>
        <v>3.8912113033852727</v>
      </c>
      <c r="N992" s="3">
        <f t="shared" si="150"/>
        <v>1.1483758631871743</v>
      </c>
      <c r="O992" s="1">
        <f t="shared" si="146"/>
        <v>0.10480206202452999</v>
      </c>
      <c r="P992" s="10">
        <f t="shared" si="151"/>
        <v>5656.1085972850669</v>
      </c>
      <c r="Q992" s="7">
        <f t="shared" si="147"/>
        <v>1.6968325791855199</v>
      </c>
      <c r="R992" s="7">
        <f t="shared" si="148"/>
        <v>2.194378724199753</v>
      </c>
    </row>
    <row r="993" spans="1:18" x14ac:dyDescent="0.3">
      <c r="A993" s="1">
        <v>76.096620703040003</v>
      </c>
      <c r="B993" s="1">
        <v>-66.525268195120006</v>
      </c>
      <c r="C993" s="1" t="s">
        <v>12</v>
      </c>
      <c r="D993" s="1" t="s">
        <v>9592</v>
      </c>
      <c r="E993" s="2" t="s">
        <v>2634</v>
      </c>
      <c r="F993" s="4">
        <v>4.4840783599999998</v>
      </c>
      <c r="G993" s="5">
        <v>1.305E-5</v>
      </c>
      <c r="H993" s="3">
        <v>15.656000000000001</v>
      </c>
      <c r="I993" s="3">
        <v>1E-4</v>
      </c>
      <c r="J993" s="3">
        <v>0.17699999999999999</v>
      </c>
      <c r="K993" s="3">
        <v>3.39E-2</v>
      </c>
      <c r="L993" s="10">
        <f t="shared" si="145"/>
        <v>0</v>
      </c>
      <c r="M993" s="3">
        <f t="shared" si="149"/>
        <v>1.8958663318090316</v>
      </c>
      <c r="N993" s="3">
        <f t="shared" si="150"/>
        <v>0.41589251941764388</v>
      </c>
      <c r="O993" s="1">
        <f t="shared" si="146"/>
        <v>0.65167319335608642</v>
      </c>
      <c r="P993" s="10">
        <f t="shared" si="151"/>
        <v>5649.7175141242942</v>
      </c>
      <c r="Q993" s="7">
        <f t="shared" si="147"/>
        <v>1.6949152542372883</v>
      </c>
      <c r="R993" s="7">
        <f t="shared" si="148"/>
        <v>0.20095107757174335</v>
      </c>
    </row>
    <row r="994" spans="1:18" x14ac:dyDescent="0.3">
      <c r="A994" s="1">
        <v>293.64445007856</v>
      </c>
      <c r="B994" s="1">
        <v>-19.361118309569999</v>
      </c>
      <c r="C994" s="1" t="s">
        <v>12</v>
      </c>
      <c r="D994" s="1" t="s">
        <v>9592</v>
      </c>
      <c r="E994" s="2" t="s">
        <v>211</v>
      </c>
      <c r="F994" s="4">
        <v>2.1190068200000001</v>
      </c>
      <c r="G994" s="5">
        <v>1.88E-6</v>
      </c>
      <c r="H994" s="3">
        <v>12.863200000000001</v>
      </c>
      <c r="I994" s="3">
        <v>2.0000000000000001E-4</v>
      </c>
      <c r="J994" s="3">
        <v>0.17749999999999999</v>
      </c>
      <c r="K994" s="3">
        <v>3.15E-2</v>
      </c>
      <c r="L994" s="10">
        <f t="shared" si="145"/>
        <v>0</v>
      </c>
      <c r="M994" s="3">
        <f t="shared" si="149"/>
        <v>-0.89080821304443703</v>
      </c>
      <c r="N994" s="3">
        <f t="shared" si="150"/>
        <v>0.38536025381607053</v>
      </c>
      <c r="O994" s="1">
        <f t="shared" si="146"/>
        <v>0.32613235448502781</v>
      </c>
      <c r="P994" s="10">
        <f t="shared" si="151"/>
        <v>5633.8028169014087</v>
      </c>
      <c r="Q994" s="7">
        <f t="shared" si="147"/>
        <v>1.6901408450704225</v>
      </c>
      <c r="R994" s="7">
        <f t="shared" si="148"/>
        <v>-2.5809490581148595</v>
      </c>
    </row>
    <row r="995" spans="1:18" x14ac:dyDescent="0.3">
      <c r="A995" s="1">
        <v>12.405748138010001</v>
      </c>
      <c r="B995" s="1">
        <v>-72.941862260920004</v>
      </c>
      <c r="C995" s="1" t="s">
        <v>12</v>
      </c>
      <c r="D995" s="1" t="s">
        <v>9592</v>
      </c>
      <c r="E995" s="2" t="s">
        <v>1171</v>
      </c>
      <c r="F995" s="4">
        <v>1.5084042900000001</v>
      </c>
      <c r="G995" s="5">
        <v>3.7400000000000002E-6</v>
      </c>
      <c r="H995" s="3">
        <v>17.555800000000001</v>
      </c>
      <c r="I995" s="3">
        <v>8.0000000000000004E-4</v>
      </c>
      <c r="J995" s="3">
        <v>0.17749999999999999</v>
      </c>
      <c r="K995" s="3">
        <v>0.10249999999999999</v>
      </c>
      <c r="L995" s="10">
        <f t="shared" si="145"/>
        <v>0</v>
      </c>
      <c r="M995" s="3">
        <f t="shared" si="149"/>
        <v>3.8017917869555653</v>
      </c>
      <c r="N995" s="3">
        <f t="shared" si="150"/>
        <v>1.2539501185729334</v>
      </c>
      <c r="O995" s="1">
        <f t="shared" si="146"/>
        <v>0.17851775889711877</v>
      </c>
      <c r="P995" s="10">
        <f t="shared" si="151"/>
        <v>5633.8028169014087</v>
      </c>
      <c r="Q995" s="7">
        <f t="shared" si="147"/>
        <v>1.6901408450704225</v>
      </c>
      <c r="R995" s="7">
        <f t="shared" si="148"/>
        <v>2.1116509418851428</v>
      </c>
    </row>
    <row r="996" spans="1:18" x14ac:dyDescent="0.3">
      <c r="A996" s="1">
        <v>72.853534536279994</v>
      </c>
      <c r="B996" s="1">
        <v>38.188551012769999</v>
      </c>
      <c r="C996" s="1" t="s">
        <v>12</v>
      </c>
      <c r="D996" s="1" t="s">
        <v>9592</v>
      </c>
      <c r="E996" s="2" t="s">
        <v>5170</v>
      </c>
      <c r="F996" s="4">
        <v>2.6596339599999999</v>
      </c>
      <c r="G996" s="5">
        <v>6.8600000000000004E-6</v>
      </c>
      <c r="H996" s="3">
        <v>13.146000000000001</v>
      </c>
      <c r="I996" s="3">
        <v>4.0000000000000002E-4</v>
      </c>
      <c r="J996" s="3">
        <v>0.1782</v>
      </c>
      <c r="K996" s="3">
        <v>2.9000000000000001E-2</v>
      </c>
      <c r="L996" s="10">
        <f t="shared" si="145"/>
        <v>0</v>
      </c>
      <c r="M996" s="3">
        <f t="shared" si="149"/>
        <v>-0.59946150149571764</v>
      </c>
      <c r="N996" s="3">
        <f t="shared" si="150"/>
        <v>0.35338266440853444</v>
      </c>
      <c r="O996" s="1">
        <f t="shared" si="146"/>
        <v>0.42482186967958041</v>
      </c>
      <c r="P996" s="10">
        <f t="shared" si="151"/>
        <v>5611.672278338945</v>
      </c>
      <c r="Q996" s="7">
        <f t="shared" si="147"/>
        <v>1.6835016835016834</v>
      </c>
      <c r="R996" s="7">
        <f t="shared" si="148"/>
        <v>-2.282963184997401</v>
      </c>
    </row>
    <row r="997" spans="1:18" x14ac:dyDescent="0.3">
      <c r="A997" s="1">
        <v>14.626541539</v>
      </c>
      <c r="B997" s="1">
        <v>-72.542815525660004</v>
      </c>
      <c r="C997" s="1" t="s">
        <v>12</v>
      </c>
      <c r="D997" s="1" t="s">
        <v>9592</v>
      </c>
      <c r="E997" s="2" t="s">
        <v>6090</v>
      </c>
      <c r="F997" s="4">
        <v>1.8600393</v>
      </c>
      <c r="G997" s="5">
        <v>7.7700000000000001E-6</v>
      </c>
      <c r="H997" s="3">
        <v>17.331600000000002</v>
      </c>
      <c r="I997" s="3">
        <v>8.0000000000000004E-4</v>
      </c>
      <c r="J997" s="3">
        <v>0.17879999999999999</v>
      </c>
      <c r="K997" s="3">
        <v>7.46E-2</v>
      </c>
      <c r="L997" s="10">
        <f t="shared" si="145"/>
        <v>0</v>
      </c>
      <c r="M997" s="3">
        <f t="shared" si="149"/>
        <v>3.5934375722994965</v>
      </c>
      <c r="N997" s="3">
        <f t="shared" si="150"/>
        <v>0.90599572156283015</v>
      </c>
      <c r="O997" s="1">
        <f t="shared" si="146"/>
        <v>0.26952212034309297</v>
      </c>
      <c r="P997" s="10">
        <f t="shared" si="151"/>
        <v>5592.8411633109617</v>
      </c>
      <c r="Q997" s="7">
        <f t="shared" si="147"/>
        <v>1.6778523489932884</v>
      </c>
      <c r="R997" s="7">
        <f t="shared" si="148"/>
        <v>1.9155852233062081</v>
      </c>
    </row>
    <row r="998" spans="1:18" x14ac:dyDescent="0.3">
      <c r="A998" s="1">
        <v>115.20408073895</v>
      </c>
      <c r="B998" s="1">
        <v>-25.457708612019999</v>
      </c>
      <c r="C998" s="1" t="s">
        <v>12</v>
      </c>
      <c r="D998" s="1" t="s">
        <v>9592</v>
      </c>
      <c r="E998" s="2" t="s">
        <v>9495</v>
      </c>
      <c r="F998" s="4">
        <v>4.1711745599999999</v>
      </c>
      <c r="G998" s="5">
        <v>1.132E-5</v>
      </c>
      <c r="H998" s="3">
        <v>12.4156</v>
      </c>
      <c r="I998" s="3">
        <v>1E-4</v>
      </c>
      <c r="J998" s="3">
        <v>0.17910000000000001</v>
      </c>
      <c r="K998" s="3">
        <v>3.3300000000000003E-2</v>
      </c>
      <c r="L998" s="10">
        <f t="shared" si="145"/>
        <v>0</v>
      </c>
      <c r="M998" s="3">
        <f t="shared" si="149"/>
        <v>-1.3189220707548444</v>
      </c>
      <c r="N998" s="3">
        <f t="shared" si="150"/>
        <v>0.40374143793846384</v>
      </c>
      <c r="O998" s="1">
        <f t="shared" si="146"/>
        <v>0.62025836506962384</v>
      </c>
      <c r="P998" s="10">
        <f t="shared" si="151"/>
        <v>5583.4729201563378</v>
      </c>
      <c r="Q998" s="7">
        <f t="shared" si="147"/>
        <v>1.6750418760469012</v>
      </c>
      <c r="R998" s="7">
        <f t="shared" si="148"/>
        <v>-2.9939639468017454</v>
      </c>
    </row>
    <row r="999" spans="1:18" x14ac:dyDescent="0.3">
      <c r="A999" s="1">
        <v>255.51398112730001</v>
      </c>
      <c r="B999" s="1">
        <v>-34.695979877390002</v>
      </c>
      <c r="C999" s="1" t="s">
        <v>12</v>
      </c>
      <c r="D999" s="1" t="s">
        <v>9592</v>
      </c>
      <c r="E999" s="2" t="s">
        <v>3399</v>
      </c>
      <c r="F999" s="4">
        <v>2.0781382800000001</v>
      </c>
      <c r="G999" s="5">
        <v>3.41E-6</v>
      </c>
      <c r="H999" s="3">
        <v>16.171099999999999</v>
      </c>
      <c r="I999" s="3">
        <v>2.9999999999999997E-4</v>
      </c>
      <c r="J999" s="3">
        <v>0.17949999999999999</v>
      </c>
      <c r="K999" s="3">
        <v>9.7500000000000003E-2</v>
      </c>
      <c r="L999" s="10">
        <f t="shared" si="145"/>
        <v>0</v>
      </c>
      <c r="M999" s="3">
        <f t="shared" si="149"/>
        <v>2.4414222645716883</v>
      </c>
      <c r="N999" s="3">
        <f t="shared" si="150"/>
        <v>1.1794915700826669</v>
      </c>
      <c r="O999" s="1">
        <f t="shared" si="146"/>
        <v>0.31767444227933905</v>
      </c>
      <c r="P999" s="10">
        <f t="shared" si="151"/>
        <v>5571.030640668524</v>
      </c>
      <c r="Q999" s="7">
        <f t="shared" si="147"/>
        <v>1.6713091922005572</v>
      </c>
      <c r="R999" s="7">
        <f t="shared" si="148"/>
        <v>0.77011307237113114</v>
      </c>
    </row>
    <row r="1000" spans="1:18" x14ac:dyDescent="0.3">
      <c r="A1000" s="1">
        <v>284.20213988210003</v>
      </c>
      <c r="B1000" s="1">
        <v>-13.62257648075</v>
      </c>
      <c r="C1000" s="1" t="s">
        <v>12</v>
      </c>
      <c r="D1000" s="1" t="s">
        <v>9592</v>
      </c>
      <c r="E1000" s="2" t="s">
        <v>177</v>
      </c>
      <c r="F1000" s="4">
        <v>11.023490410000001</v>
      </c>
      <c r="G1000" s="5">
        <v>3.3983E-4</v>
      </c>
      <c r="H1000" s="3">
        <v>16.260899999999999</v>
      </c>
      <c r="I1000" s="3">
        <v>5.0000000000000001E-4</v>
      </c>
      <c r="J1000" s="3">
        <v>0.18</v>
      </c>
      <c r="K1000" s="3">
        <v>6.1600000000000002E-2</v>
      </c>
      <c r="L1000" s="10">
        <f t="shared" si="145"/>
        <v>0</v>
      </c>
      <c r="M1000" s="3">
        <f t="shared" si="149"/>
        <v>2.5372625255165282</v>
      </c>
      <c r="N1000" s="3">
        <f t="shared" si="150"/>
        <v>0.7431268785707601</v>
      </c>
      <c r="O1000" s="1">
        <f t="shared" si="146"/>
        <v>1.0423191286164966</v>
      </c>
      <c r="P1000" s="10">
        <f t="shared" si="151"/>
        <v>5555.5555555555557</v>
      </c>
      <c r="Q1000" s="7">
        <f t="shared" si="147"/>
        <v>1.6666666666666667</v>
      </c>
      <c r="R1000" s="7">
        <f t="shared" si="148"/>
        <v>0.87059585884986146</v>
      </c>
    </row>
    <row r="1001" spans="1:18" x14ac:dyDescent="0.3">
      <c r="A1001" s="1">
        <v>84.668528701859998</v>
      </c>
      <c r="B1001" s="1">
        <v>-70.355006918859999</v>
      </c>
      <c r="C1001" s="1" t="s">
        <v>12</v>
      </c>
      <c r="D1001" s="1" t="s">
        <v>9592</v>
      </c>
      <c r="E1001" s="2" t="s">
        <v>3515</v>
      </c>
      <c r="F1001" s="4">
        <v>3.3104941800000001</v>
      </c>
      <c r="G1001" s="5">
        <v>1.403E-5</v>
      </c>
      <c r="H1001" s="3">
        <v>16.209900000000001</v>
      </c>
      <c r="I1001" s="3">
        <v>8.9999999999999998E-4</v>
      </c>
      <c r="J1001" s="3">
        <v>0.18</v>
      </c>
      <c r="K1001" s="3">
        <v>6.8099999999999994E-2</v>
      </c>
      <c r="L1001" s="10">
        <f t="shared" si="145"/>
        <v>0</v>
      </c>
      <c r="M1001" s="3">
        <f t="shared" si="149"/>
        <v>2.4862625255165298</v>
      </c>
      <c r="N1001" s="3">
        <f t="shared" si="150"/>
        <v>0.82154154777602206</v>
      </c>
      <c r="O1001" s="1">
        <f t="shared" si="146"/>
        <v>0.51989282870846865</v>
      </c>
      <c r="P1001" s="10">
        <f t="shared" si="151"/>
        <v>5555.5555555555557</v>
      </c>
      <c r="Q1001" s="7">
        <f t="shared" si="147"/>
        <v>1.6666666666666667</v>
      </c>
      <c r="R1001" s="7">
        <f t="shared" si="148"/>
        <v>0.81959585884986308</v>
      </c>
    </row>
    <row r="1002" spans="1:18" x14ac:dyDescent="0.3">
      <c r="A1002" s="1">
        <v>121.29596591436</v>
      </c>
      <c r="B1002" s="1">
        <v>-34.360266838260003</v>
      </c>
      <c r="C1002" s="1" t="s">
        <v>12</v>
      </c>
      <c r="D1002" s="1" t="s">
        <v>9592</v>
      </c>
      <c r="E1002" s="2" t="s">
        <v>5241</v>
      </c>
      <c r="F1002" s="4">
        <v>4.0885966299999996</v>
      </c>
      <c r="G1002" s="5">
        <v>1.261E-5</v>
      </c>
      <c r="H1002" s="3">
        <v>11.727399999999999</v>
      </c>
      <c r="I1002" s="3">
        <v>1E-4</v>
      </c>
      <c r="J1002" s="3">
        <v>0.18</v>
      </c>
      <c r="K1002" s="3">
        <v>2.69E-2</v>
      </c>
      <c r="L1002" s="10">
        <f t="shared" si="145"/>
        <v>0</v>
      </c>
      <c r="M1002" s="3">
        <f t="shared" si="149"/>
        <v>-1.9962374744834719</v>
      </c>
      <c r="N1002" s="3">
        <f t="shared" si="150"/>
        <v>0.32451476392634721</v>
      </c>
      <c r="O1002" s="1">
        <f t="shared" si="146"/>
        <v>0.61157426633659484</v>
      </c>
      <c r="P1002" s="10">
        <f t="shared" si="151"/>
        <v>5555.5555555555557</v>
      </c>
      <c r="Q1002" s="7">
        <f t="shared" si="147"/>
        <v>1.6666666666666667</v>
      </c>
      <c r="R1002" s="7">
        <f t="shared" si="148"/>
        <v>-3.6629041411501388</v>
      </c>
    </row>
    <row r="1003" spans="1:18" x14ac:dyDescent="0.3">
      <c r="A1003" s="1">
        <v>9.9021374707599996</v>
      </c>
      <c r="B1003" s="1">
        <v>-73.651172722569996</v>
      </c>
      <c r="C1003" s="1" t="s">
        <v>12</v>
      </c>
      <c r="D1003" s="1" t="s">
        <v>9592</v>
      </c>
      <c r="E1003" s="2" t="s">
        <v>4402</v>
      </c>
      <c r="F1003" s="4">
        <v>1.2651736899999999</v>
      </c>
      <c r="G1003" s="5">
        <v>2.179E-5</v>
      </c>
      <c r="H1003" s="3">
        <v>17.596299999999999</v>
      </c>
      <c r="I1003" s="3">
        <v>2.2000000000000001E-3</v>
      </c>
      <c r="J1003" s="3">
        <v>0.18090000000000001</v>
      </c>
      <c r="K1003" s="3">
        <v>9.5299999999999996E-2</v>
      </c>
      <c r="L1003" s="10">
        <f t="shared" si="145"/>
        <v>0</v>
      </c>
      <c r="M1003" s="3">
        <f t="shared" si="149"/>
        <v>3.8834928342990693</v>
      </c>
      <c r="N1003" s="3">
        <f t="shared" si="150"/>
        <v>1.1439572666181836</v>
      </c>
      <c r="O1003" s="1">
        <f t="shared" si="146"/>
        <v>0.10215015193904871</v>
      </c>
      <c r="P1003" s="10">
        <f t="shared" si="151"/>
        <v>5527.9159756771696</v>
      </c>
      <c r="Q1003" s="7">
        <f t="shared" si="147"/>
        <v>1.6583747927031509</v>
      </c>
      <c r="R1003" s="7">
        <f t="shared" si="148"/>
        <v>2.2251180415959184</v>
      </c>
    </row>
    <row r="1004" spans="1:18" x14ac:dyDescent="0.3">
      <c r="A1004" s="1">
        <v>77.735401117400002</v>
      </c>
      <c r="B1004" s="1">
        <v>-72.436152844380004</v>
      </c>
      <c r="C1004" s="1" t="s">
        <v>12</v>
      </c>
      <c r="D1004" s="1" t="s">
        <v>9592</v>
      </c>
      <c r="E1004" s="2" t="s">
        <v>8640</v>
      </c>
      <c r="F1004" s="4">
        <v>0.41876246</v>
      </c>
      <c r="G1004" s="5">
        <v>2.2299999999999998E-6</v>
      </c>
      <c r="H1004" s="3">
        <v>17.860499999999998</v>
      </c>
      <c r="I1004" s="3">
        <v>1.4E-3</v>
      </c>
      <c r="J1004" s="3">
        <v>0.18129999999999999</v>
      </c>
      <c r="K1004" s="3">
        <v>9.8400000000000001E-2</v>
      </c>
      <c r="L1004" s="10">
        <f t="shared" si="145"/>
        <v>0</v>
      </c>
      <c r="M1004" s="3">
        <f t="shared" si="149"/>
        <v>4.1524890204775424</v>
      </c>
      <c r="N1004" s="3">
        <f t="shared" si="150"/>
        <v>1.1785615415049915</v>
      </c>
      <c r="O1004" s="1">
        <f t="shared" si="146"/>
        <v>-0.37803225761781178</v>
      </c>
      <c r="P1004" s="10">
        <f t="shared" si="151"/>
        <v>5515.7198014340875</v>
      </c>
      <c r="Q1004" s="7">
        <f t="shared" si="147"/>
        <v>1.6547159404302263</v>
      </c>
      <c r="R1004" s="7">
        <f t="shared" si="148"/>
        <v>2.4977730800473159</v>
      </c>
    </row>
    <row r="1005" spans="1:18" x14ac:dyDescent="0.3">
      <c r="A1005" s="1">
        <v>14.846818138590001</v>
      </c>
      <c r="B1005" s="1">
        <v>-73.363110877240004</v>
      </c>
      <c r="C1005" s="1" t="s">
        <v>12</v>
      </c>
      <c r="D1005" s="1" t="s">
        <v>9592</v>
      </c>
      <c r="E1005" s="2" t="s">
        <v>4238</v>
      </c>
      <c r="F1005" s="4">
        <v>1.35174997</v>
      </c>
      <c r="G1005" s="5">
        <v>9.7599999999999997E-6</v>
      </c>
      <c r="H1005" s="3">
        <v>17.672699999999999</v>
      </c>
      <c r="I1005" s="3">
        <v>1.9E-3</v>
      </c>
      <c r="J1005" s="3">
        <v>0.18149999999999999</v>
      </c>
      <c r="K1005" s="3">
        <v>0.1123</v>
      </c>
      <c r="L1005" s="10">
        <f t="shared" si="145"/>
        <v>0</v>
      </c>
      <c r="M1005" s="3">
        <f t="shared" si="149"/>
        <v>3.9670831468606558</v>
      </c>
      <c r="N1005" s="3">
        <f t="shared" si="150"/>
        <v>1.3435635883776818</v>
      </c>
      <c r="O1005" s="1">
        <f t="shared" si="146"/>
        <v>0.13089636860916801</v>
      </c>
      <c r="P1005" s="10">
        <f t="shared" si="151"/>
        <v>5509.6418732782377</v>
      </c>
      <c r="Q1005" s="7">
        <f t="shared" si="147"/>
        <v>1.6528925619834713</v>
      </c>
      <c r="R1005" s="7">
        <f t="shared" si="148"/>
        <v>2.3141905848771844</v>
      </c>
    </row>
    <row r="1006" spans="1:18" x14ac:dyDescent="0.3">
      <c r="A1006" s="1">
        <v>105.10346803188</v>
      </c>
      <c r="B1006" s="1">
        <v>-20.43169574629</v>
      </c>
      <c r="C1006" s="1" t="s">
        <v>12</v>
      </c>
      <c r="D1006" s="1" t="s">
        <v>9592</v>
      </c>
      <c r="E1006" s="2" t="s">
        <v>9558</v>
      </c>
      <c r="F1006" s="4">
        <v>2.5577797499999999</v>
      </c>
      <c r="G1006" s="5">
        <v>3.8600000000000003E-6</v>
      </c>
      <c r="H1006" s="3">
        <v>12.65</v>
      </c>
      <c r="I1006" s="3">
        <v>2.0000000000000001E-4</v>
      </c>
      <c r="J1006" s="3">
        <v>0.18160000000000001</v>
      </c>
      <c r="K1006" s="3">
        <v>4.1500000000000002E-2</v>
      </c>
      <c r="L1006" s="10">
        <f t="shared" si="145"/>
        <v>0</v>
      </c>
      <c r="M1006" s="3">
        <f t="shared" si="149"/>
        <v>-1.0544207790746682</v>
      </c>
      <c r="N1006" s="3">
        <f t="shared" si="150"/>
        <v>0.49623449722402235</v>
      </c>
      <c r="O1006" s="1">
        <f t="shared" si="146"/>
        <v>0.40786314472517277</v>
      </c>
      <c r="P1006" s="10">
        <f t="shared" si="151"/>
        <v>5506.6079295154186</v>
      </c>
      <c r="Q1006" s="7">
        <f t="shared" si="147"/>
        <v>1.6519823788546255</v>
      </c>
      <c r="R1006" s="7">
        <f t="shared" si="148"/>
        <v>-2.7064031579292935</v>
      </c>
    </row>
    <row r="1007" spans="1:18" x14ac:dyDescent="0.3">
      <c r="A1007" s="1">
        <v>74.421814346630001</v>
      </c>
      <c r="B1007" s="1">
        <v>-69.405431099910004</v>
      </c>
      <c r="C1007" s="1" t="s">
        <v>12</v>
      </c>
      <c r="D1007" s="1" t="s">
        <v>9592</v>
      </c>
      <c r="E1007" s="2" t="s">
        <v>9213</v>
      </c>
      <c r="F1007" s="4">
        <v>3.1092338499999999</v>
      </c>
      <c r="G1007" s="5">
        <v>2.2889999999999999E-5</v>
      </c>
      <c r="H1007" s="3">
        <v>16.0777</v>
      </c>
      <c r="I1007" s="3">
        <v>4.0000000000000002E-4</v>
      </c>
      <c r="J1007" s="3">
        <v>0.18190000000000001</v>
      </c>
      <c r="K1007" s="3">
        <v>7.5800000000000006E-2</v>
      </c>
      <c r="L1007" s="10">
        <f t="shared" si="145"/>
        <v>0</v>
      </c>
      <c r="M1007" s="3">
        <f t="shared" si="149"/>
        <v>2.3768634953174157</v>
      </c>
      <c r="N1007" s="3">
        <f t="shared" si="150"/>
        <v>0.90488046689871782</v>
      </c>
      <c r="O1007" s="1">
        <f t="shared" si="146"/>
        <v>0.49265338719123569</v>
      </c>
      <c r="P1007" s="10">
        <f t="shared" si="151"/>
        <v>5497.5261132490377</v>
      </c>
      <c r="Q1007" s="7">
        <f t="shared" si="147"/>
        <v>1.6492578339747113</v>
      </c>
      <c r="R1007" s="7">
        <f t="shared" si="148"/>
        <v>0.72760566134270444</v>
      </c>
    </row>
    <row r="1008" spans="1:18" x14ac:dyDescent="0.3">
      <c r="A1008" s="1">
        <v>8.3174733126400007</v>
      </c>
      <c r="B1008" s="1">
        <v>62.907260305329999</v>
      </c>
      <c r="C1008" s="1" t="s">
        <v>12</v>
      </c>
      <c r="D1008" s="1" t="s">
        <v>9592</v>
      </c>
      <c r="E1008" s="2" t="s">
        <v>3016</v>
      </c>
      <c r="F1008" s="4">
        <v>6.8463443399999999</v>
      </c>
      <c r="G1008" s="5">
        <v>7.7760000000000001E-5</v>
      </c>
      <c r="H1008" s="3">
        <v>10.9749</v>
      </c>
      <c r="I1008" s="3">
        <v>2.9999999999999997E-4</v>
      </c>
      <c r="J1008" s="3">
        <v>0.1822</v>
      </c>
      <c r="K1008" s="3">
        <v>3.7400000000000003E-2</v>
      </c>
      <c r="L1008" s="10">
        <f t="shared" si="145"/>
        <v>0</v>
      </c>
      <c r="M1008" s="3">
        <f t="shared" si="149"/>
        <v>-2.7223581368151013</v>
      </c>
      <c r="N1008" s="3">
        <f t="shared" si="150"/>
        <v>0.44573628837022422</v>
      </c>
      <c r="O1008" s="1">
        <f t="shared" si="146"/>
        <v>0.83545873838951812</v>
      </c>
      <c r="P1008" s="10">
        <f t="shared" si="151"/>
        <v>5488.4742041712398</v>
      </c>
      <c r="Q1008" s="7">
        <f t="shared" si="147"/>
        <v>1.6465422612513718</v>
      </c>
      <c r="R1008" s="7">
        <f t="shared" si="148"/>
        <v>-4.3689003980664731</v>
      </c>
    </row>
    <row r="1009" spans="1:18" x14ac:dyDescent="0.3">
      <c r="A1009" s="1">
        <v>13.343544978480001</v>
      </c>
      <c r="B1009" s="1">
        <v>-72.063415372039998</v>
      </c>
      <c r="C1009" s="1" t="s">
        <v>12</v>
      </c>
      <c r="D1009" s="1" t="s">
        <v>9592</v>
      </c>
      <c r="E1009" s="2" t="s">
        <v>7062</v>
      </c>
      <c r="F1009" s="4">
        <v>1.33498776</v>
      </c>
      <c r="G1009" s="5">
        <v>1.128E-5</v>
      </c>
      <c r="H1009" s="3">
        <v>17.8063</v>
      </c>
      <c r="I1009" s="3">
        <v>1.9E-3</v>
      </c>
      <c r="J1009" s="3">
        <v>0.18279999999999999</v>
      </c>
      <c r="K1009" s="3">
        <v>0.12939999999999999</v>
      </c>
      <c r="L1009" s="10">
        <f t="shared" si="145"/>
        <v>0</v>
      </c>
      <c r="M1009" s="3">
        <f t="shared" si="149"/>
        <v>4.1161809569890622</v>
      </c>
      <c r="N1009" s="3">
        <f t="shared" si="150"/>
        <v>1.537138786312604</v>
      </c>
      <c r="O1009" s="1">
        <f t="shared" si="146"/>
        <v>0.12547728383630372</v>
      </c>
      <c r="P1009" s="10">
        <f t="shared" si="151"/>
        <v>5470.4595185995622</v>
      </c>
      <c r="Q1009" s="7">
        <f t="shared" si="147"/>
        <v>1.6411378555798686</v>
      </c>
      <c r="R1009" s="7">
        <f t="shared" si="148"/>
        <v>2.4750431014091934</v>
      </c>
    </row>
    <row r="1010" spans="1:18" x14ac:dyDescent="0.3">
      <c r="A1010" s="1">
        <v>14.668156411269999</v>
      </c>
      <c r="B1010" s="1">
        <v>-73.285825149380003</v>
      </c>
      <c r="C1010" s="1" t="s">
        <v>12</v>
      </c>
      <c r="D1010" s="1" t="s">
        <v>9592</v>
      </c>
      <c r="E1010" s="2" t="s">
        <v>8139</v>
      </c>
      <c r="F1010" s="4">
        <v>1.5059753600000001</v>
      </c>
      <c r="G1010" s="5">
        <v>3.18E-6</v>
      </c>
      <c r="H1010" s="3">
        <v>17.325500000000002</v>
      </c>
      <c r="I1010" s="3">
        <v>4.0000000000000002E-4</v>
      </c>
      <c r="J1010" s="3">
        <v>0.18360000000000001</v>
      </c>
      <c r="K1010" s="3">
        <v>7.8299999999999995E-2</v>
      </c>
      <c r="L1010" s="10">
        <f t="shared" ref="L1010:L1072" si="152">IF(K1010&gt;J1010,1,0)</f>
        <v>0</v>
      </c>
      <c r="M1010" s="3">
        <f t="shared" si="149"/>
        <v>3.6448633843261184</v>
      </c>
      <c r="N1010" s="3">
        <f t="shared" si="150"/>
        <v>0.92606994603436765</v>
      </c>
      <c r="O1010" s="1">
        <f t="shared" ref="O1010:O1072" si="153">LOG10(F1010)</f>
        <v>0.17781786621821705</v>
      </c>
      <c r="P1010" s="10">
        <f t="shared" si="151"/>
        <v>5446.6230936819175</v>
      </c>
      <c r="Q1010" s="7">
        <f t="shared" ref="Q1010:Q1072" si="154">$Q$1*P1010/1000</f>
        <v>1.6339869281045751</v>
      </c>
      <c r="R1010" s="7">
        <f t="shared" ref="R1010:R1072" si="155">M1010-Q1010</f>
        <v>2.0108764562215433</v>
      </c>
    </row>
    <row r="1011" spans="1:18" x14ac:dyDescent="0.3">
      <c r="A1011" s="1">
        <v>13.11993418758</v>
      </c>
      <c r="B1011" s="1">
        <v>-73.257850927480007</v>
      </c>
      <c r="C1011" s="1" t="s">
        <v>12</v>
      </c>
      <c r="D1011" s="1" t="s">
        <v>9592</v>
      </c>
      <c r="E1011" s="2" t="s">
        <v>8351</v>
      </c>
      <c r="F1011" s="4">
        <v>3.6179582099999998</v>
      </c>
      <c r="G1011" s="5">
        <v>5.5250000000000001E-5</v>
      </c>
      <c r="H1011" s="3">
        <v>16.8888</v>
      </c>
      <c r="I1011" s="3">
        <v>1.1999999999999999E-3</v>
      </c>
      <c r="J1011" s="3">
        <v>0.1837</v>
      </c>
      <c r="K1011" s="3">
        <v>6.9099999999999995E-2</v>
      </c>
      <c r="L1011" s="10">
        <f t="shared" si="152"/>
        <v>0</v>
      </c>
      <c r="M1011" s="3">
        <f t="shared" si="149"/>
        <v>3.2093457815290414</v>
      </c>
      <c r="N1011" s="3">
        <f t="shared" si="150"/>
        <v>0.81681560122029395</v>
      </c>
      <c r="O1011" s="1">
        <f t="shared" si="153"/>
        <v>0.55846354614147975</v>
      </c>
      <c r="P1011" s="10">
        <f t="shared" si="151"/>
        <v>5443.6581382689164</v>
      </c>
      <c r="Q1011" s="7">
        <f t="shared" si="154"/>
        <v>1.6330974414806749</v>
      </c>
      <c r="R1011" s="7">
        <f t="shared" si="155"/>
        <v>1.5762483400483664</v>
      </c>
    </row>
    <row r="1012" spans="1:18" x14ac:dyDescent="0.3">
      <c r="A1012" s="1">
        <v>86.132984297969998</v>
      </c>
      <c r="B1012" s="1">
        <v>-70.796475312870001</v>
      </c>
      <c r="C1012" s="1" t="s">
        <v>12</v>
      </c>
      <c r="D1012" s="1" t="s">
        <v>9592</v>
      </c>
      <c r="E1012" s="2" t="s">
        <v>3762</v>
      </c>
      <c r="F1012" s="4">
        <v>3.4892262199999999</v>
      </c>
      <c r="G1012" s="5">
        <v>1.5800000000000001E-5</v>
      </c>
      <c r="H1012" s="3">
        <v>16.034300000000002</v>
      </c>
      <c r="I1012" s="3">
        <v>2.9999999999999997E-4</v>
      </c>
      <c r="J1012" s="3">
        <v>0.18390000000000001</v>
      </c>
      <c r="K1012" s="3">
        <v>3.6900000000000002E-2</v>
      </c>
      <c r="L1012" s="10">
        <f t="shared" si="152"/>
        <v>0</v>
      </c>
      <c r="M1012" s="3">
        <f t="shared" si="149"/>
        <v>2.3572086461903901</v>
      </c>
      <c r="N1012" s="3">
        <f t="shared" si="150"/>
        <v>0.43571188288742713</v>
      </c>
      <c r="O1012" s="1">
        <f t="shared" si="153"/>
        <v>0.54272912734802214</v>
      </c>
      <c r="P1012" s="10">
        <f t="shared" si="151"/>
        <v>5437.7379010331697</v>
      </c>
      <c r="Q1012" s="7">
        <f t="shared" si="154"/>
        <v>1.6313213703099509</v>
      </c>
      <c r="R1012" s="7">
        <f t="shared" si="155"/>
        <v>0.72588727588043911</v>
      </c>
    </row>
    <row r="1013" spans="1:18" x14ac:dyDescent="0.3">
      <c r="A1013" s="1">
        <v>13.63451856254</v>
      </c>
      <c r="B1013" s="1">
        <v>-72.476012565900007</v>
      </c>
      <c r="C1013" s="1" t="s">
        <v>12</v>
      </c>
      <c r="D1013" s="1" t="s">
        <v>9592</v>
      </c>
      <c r="E1013" s="2" t="s">
        <v>822</v>
      </c>
      <c r="F1013" s="4">
        <v>1.1822595499999999</v>
      </c>
      <c r="G1013" s="5">
        <v>3.9700000000000001E-6</v>
      </c>
      <c r="H1013" s="3">
        <v>17.779900000000001</v>
      </c>
      <c r="I1013" s="3">
        <v>8.0000000000000004E-4</v>
      </c>
      <c r="J1013" s="3">
        <v>0.184</v>
      </c>
      <c r="K1013" s="3">
        <v>9.8799999999999999E-2</v>
      </c>
      <c r="L1013" s="10">
        <f t="shared" si="152"/>
        <v>0</v>
      </c>
      <c r="M1013" s="3">
        <f t="shared" si="149"/>
        <v>4.1039891150476819</v>
      </c>
      <c r="N1013" s="3">
        <f t="shared" si="150"/>
        <v>1.1659874830395545</v>
      </c>
      <c r="O1013" s="1">
        <f t="shared" si="153"/>
        <v>7.2712830824956651E-2</v>
      </c>
      <c r="P1013" s="10">
        <f t="shared" si="151"/>
        <v>5434.782608695652</v>
      </c>
      <c r="Q1013" s="7">
        <f t="shared" si="154"/>
        <v>1.6304347826086956</v>
      </c>
      <c r="R1013" s="7">
        <f t="shared" si="155"/>
        <v>2.4735543324389866</v>
      </c>
    </row>
    <row r="1014" spans="1:18" x14ac:dyDescent="0.3">
      <c r="A1014" s="1">
        <v>264.99451973853002</v>
      </c>
      <c r="B1014" s="1">
        <v>-14.17037948312</v>
      </c>
      <c r="C1014" s="1" t="s">
        <v>12</v>
      </c>
      <c r="D1014" s="1" t="s">
        <v>9592</v>
      </c>
      <c r="E1014" s="2" t="s">
        <v>301</v>
      </c>
      <c r="F1014" s="4">
        <v>2.8870698699999999</v>
      </c>
      <c r="G1014" s="5">
        <v>5.6699999999999999E-6</v>
      </c>
      <c r="H1014" s="3">
        <v>12.7712</v>
      </c>
      <c r="I1014" s="3">
        <v>2.0000000000000001E-4</v>
      </c>
      <c r="J1014" s="3">
        <v>0.18440000000000001</v>
      </c>
      <c r="K1014" s="3">
        <v>4.5499999999999999E-2</v>
      </c>
      <c r="L1014" s="10">
        <f t="shared" si="152"/>
        <v>0</v>
      </c>
      <c r="M1014" s="3">
        <f t="shared" si="149"/>
        <v>-0.89999541641194725</v>
      </c>
      <c r="N1014" s="3">
        <f t="shared" si="150"/>
        <v>0.53580304161885028</v>
      </c>
      <c r="O1014" s="1">
        <f t="shared" si="153"/>
        <v>0.46045729437198063</v>
      </c>
      <c r="P1014" s="10">
        <f t="shared" si="151"/>
        <v>5422.9934924078088</v>
      </c>
      <c r="Q1014" s="7">
        <f t="shared" si="154"/>
        <v>1.6268980477223427</v>
      </c>
      <c r="R1014" s="7">
        <f t="shared" si="155"/>
        <v>-2.5268934641342899</v>
      </c>
    </row>
    <row r="1015" spans="1:18" x14ac:dyDescent="0.3">
      <c r="A1015" s="1">
        <v>139.88405204353</v>
      </c>
      <c r="B1015" s="1">
        <v>-51.620424961730002</v>
      </c>
      <c r="C1015" s="1" t="s">
        <v>12</v>
      </c>
      <c r="D1015" s="1" t="s">
        <v>9592</v>
      </c>
      <c r="E1015" s="2" t="s">
        <v>601</v>
      </c>
      <c r="F1015" s="4">
        <v>3.3550285999999998</v>
      </c>
      <c r="G1015" s="5">
        <v>5.04E-6</v>
      </c>
      <c r="H1015" s="3">
        <v>12.6974</v>
      </c>
      <c r="I1015" s="3">
        <v>5.9999999999999995E-4</v>
      </c>
      <c r="J1015" s="3">
        <v>0.1845</v>
      </c>
      <c r="K1015" s="3">
        <v>2.7099999999999999E-2</v>
      </c>
      <c r="L1015" s="10">
        <f t="shared" si="152"/>
        <v>0</v>
      </c>
      <c r="M1015" s="3">
        <f t="shared" si="149"/>
        <v>-0.97261814752460296</v>
      </c>
      <c r="N1015" s="3">
        <f t="shared" si="150"/>
        <v>0.31895422051880701</v>
      </c>
      <c r="O1015" s="1">
        <f t="shared" si="153"/>
        <v>0.5256962266716998</v>
      </c>
      <c r="P1015" s="10">
        <f t="shared" si="151"/>
        <v>5420.0542005420057</v>
      </c>
      <c r="Q1015" s="7">
        <f t="shared" si="154"/>
        <v>1.6260162601626016</v>
      </c>
      <c r="R1015" s="7">
        <f t="shared" si="155"/>
        <v>-2.5986344076872046</v>
      </c>
    </row>
    <row r="1016" spans="1:18" x14ac:dyDescent="0.3">
      <c r="A1016" s="1">
        <v>14.677133917120001</v>
      </c>
      <c r="B1016" s="1">
        <v>-72.892805411089995</v>
      </c>
      <c r="C1016" s="1" t="s">
        <v>12</v>
      </c>
      <c r="D1016" s="1" t="s">
        <v>9592</v>
      </c>
      <c r="E1016" s="2" t="s">
        <v>7666</v>
      </c>
      <c r="F1016" s="4">
        <v>0.66645184999999996</v>
      </c>
      <c r="G1016" s="5">
        <v>1.9700000000000002E-6</v>
      </c>
      <c r="H1016" s="3">
        <v>17.8673</v>
      </c>
      <c r="I1016" s="3">
        <v>1.1000000000000001E-3</v>
      </c>
      <c r="J1016" s="3">
        <v>0.1847</v>
      </c>
      <c r="K1016" s="3">
        <v>0.1263</v>
      </c>
      <c r="L1016" s="10">
        <f t="shared" si="152"/>
        <v>0</v>
      </c>
      <c r="M1016" s="3">
        <f t="shared" si="149"/>
        <v>4.199634477201208</v>
      </c>
      <c r="N1016" s="3">
        <f t="shared" si="150"/>
        <v>1.4848795931842349</v>
      </c>
      <c r="O1016" s="1">
        <f t="shared" si="153"/>
        <v>-0.17623122214612716</v>
      </c>
      <c r="P1016" s="10">
        <f t="shared" si="151"/>
        <v>5414.1851651326479</v>
      </c>
      <c r="Q1016" s="7">
        <f t="shared" si="154"/>
        <v>1.6242555495397943</v>
      </c>
      <c r="R1016" s="7">
        <f t="shared" si="155"/>
        <v>2.5753789276614136</v>
      </c>
    </row>
    <row r="1017" spans="1:18" x14ac:dyDescent="0.3">
      <c r="A1017" s="1">
        <v>272.40288937166002</v>
      </c>
      <c r="B1017" s="1">
        <v>-50.27761506217</v>
      </c>
      <c r="C1017" s="1" t="s">
        <v>12</v>
      </c>
      <c r="D1017" s="1" t="s">
        <v>9592</v>
      </c>
      <c r="E1017" s="2" t="s">
        <v>500</v>
      </c>
      <c r="F1017" s="4">
        <v>3.0134293200000002</v>
      </c>
      <c r="G1017" s="5">
        <v>8.3299999999999999E-6</v>
      </c>
      <c r="H1017" s="3">
        <v>11.8658</v>
      </c>
      <c r="I1017" s="3">
        <v>2.0000000000000001E-4</v>
      </c>
      <c r="J1017" s="3">
        <v>0.1852</v>
      </c>
      <c r="K1017" s="3">
        <v>4.07E-2</v>
      </c>
      <c r="L1017" s="10">
        <f t="shared" si="152"/>
        <v>0</v>
      </c>
      <c r="M1017" s="3">
        <f t="shared" si="149"/>
        <v>-1.7959950882704234</v>
      </c>
      <c r="N1017" s="3">
        <f t="shared" si="150"/>
        <v>0.4772084547280982</v>
      </c>
      <c r="O1017" s="1">
        <f t="shared" si="153"/>
        <v>0.47906100954411135</v>
      </c>
      <c r="P1017" s="10">
        <f t="shared" si="151"/>
        <v>5399.5680345572355</v>
      </c>
      <c r="Q1017" s="7">
        <f t="shared" si="154"/>
        <v>1.6198704103671706</v>
      </c>
      <c r="R1017" s="7">
        <f t="shared" si="155"/>
        <v>-3.415865498637594</v>
      </c>
    </row>
    <row r="1018" spans="1:18" x14ac:dyDescent="0.3">
      <c r="A1018" s="1">
        <v>14.203664515570001</v>
      </c>
      <c r="B1018" s="1">
        <v>-73.187386861380006</v>
      </c>
      <c r="C1018" s="1" t="s">
        <v>12</v>
      </c>
      <c r="D1018" s="1" t="s">
        <v>9592</v>
      </c>
      <c r="E1018" s="2" t="s">
        <v>7923</v>
      </c>
      <c r="F1018" s="4">
        <v>1.47188589</v>
      </c>
      <c r="G1018" s="5">
        <v>6.8700000000000003E-6</v>
      </c>
      <c r="H1018" s="3">
        <v>17.09</v>
      </c>
      <c r="I1018" s="3">
        <v>4.0000000000000002E-4</v>
      </c>
      <c r="J1018" s="3">
        <v>0.1855</v>
      </c>
      <c r="K1018" s="3">
        <v>7.4399999999999994E-2</v>
      </c>
      <c r="L1018" s="10">
        <f t="shared" si="152"/>
        <v>0</v>
      </c>
      <c r="M1018" s="3">
        <f t="shared" si="149"/>
        <v>3.4317195697553231</v>
      </c>
      <c r="N1018" s="3">
        <f t="shared" si="150"/>
        <v>0.87093096534400605</v>
      </c>
      <c r="O1018" s="1">
        <f t="shared" si="153"/>
        <v>0.16787414202302808</v>
      </c>
      <c r="P1018" s="10">
        <f t="shared" si="151"/>
        <v>5390.8355795148245</v>
      </c>
      <c r="Q1018" s="7">
        <f t="shared" si="154"/>
        <v>1.6172506738544472</v>
      </c>
      <c r="R1018" s="7">
        <f t="shared" si="155"/>
        <v>1.8144688959008759</v>
      </c>
    </row>
    <row r="1019" spans="1:18" x14ac:dyDescent="0.3">
      <c r="A1019" s="1">
        <v>14.11151790543</v>
      </c>
      <c r="B1019" s="1">
        <v>-73.23654497391</v>
      </c>
      <c r="C1019" s="1" t="s">
        <v>12</v>
      </c>
      <c r="D1019" s="1" t="s">
        <v>9592</v>
      </c>
      <c r="E1019" s="2" t="s">
        <v>8029</v>
      </c>
      <c r="F1019" s="4">
        <v>1.32798127</v>
      </c>
      <c r="G1019" s="5">
        <v>4.4399999999999998E-6</v>
      </c>
      <c r="H1019" s="3">
        <v>17.1646</v>
      </c>
      <c r="I1019" s="3">
        <v>1.5E-3</v>
      </c>
      <c r="J1019" s="3">
        <v>0.18559999999999999</v>
      </c>
      <c r="K1019" s="3">
        <v>9.6699999999999994E-2</v>
      </c>
      <c r="L1019" s="10">
        <f t="shared" si="152"/>
        <v>0</v>
      </c>
      <c r="M1019" s="3">
        <f t="shared" si="149"/>
        <v>3.5074898594142141</v>
      </c>
      <c r="N1019" s="3">
        <f t="shared" si="150"/>
        <v>1.1313671078350471</v>
      </c>
      <c r="O1019" s="1">
        <f t="shared" si="153"/>
        <v>0.12319194973605774</v>
      </c>
      <c r="P1019" s="10">
        <f t="shared" si="151"/>
        <v>5387.9310344827591</v>
      </c>
      <c r="Q1019" s="7">
        <f t="shared" si="154"/>
        <v>1.6163793103448276</v>
      </c>
      <c r="R1019" s="7">
        <f t="shared" si="155"/>
        <v>1.8911105490693865</v>
      </c>
    </row>
    <row r="1020" spans="1:18" x14ac:dyDescent="0.3">
      <c r="A1020" s="1">
        <v>78.83526057025</v>
      </c>
      <c r="B1020" s="1">
        <v>-69.411877260200001</v>
      </c>
      <c r="C1020" s="1" t="s">
        <v>12</v>
      </c>
      <c r="D1020" s="1" t="s">
        <v>9592</v>
      </c>
      <c r="E1020" s="2" t="s">
        <v>3248</v>
      </c>
      <c r="F1020" s="4">
        <v>3.2183069400000002</v>
      </c>
      <c r="G1020" s="5">
        <v>2.796E-5</v>
      </c>
      <c r="H1020" s="3">
        <v>16.047000000000001</v>
      </c>
      <c r="I1020" s="3">
        <v>5.9999999999999995E-4</v>
      </c>
      <c r="J1020" s="3">
        <v>0.1857</v>
      </c>
      <c r="K1020" s="3">
        <v>0.1009</v>
      </c>
      <c r="L1020" s="10">
        <f t="shared" si="152"/>
        <v>0</v>
      </c>
      <c r="M1020" s="3">
        <f t="shared" si="149"/>
        <v>2.3910595186989028</v>
      </c>
      <c r="N1020" s="3">
        <f t="shared" si="150"/>
        <v>1.1798695230707348</v>
      </c>
      <c r="O1020" s="1">
        <f t="shared" si="153"/>
        <v>0.50762746176156337</v>
      </c>
      <c r="P1020" s="10">
        <f t="shared" si="151"/>
        <v>5385.0296176628972</v>
      </c>
      <c r="Q1020" s="7">
        <f t="shared" si="154"/>
        <v>1.615508885298869</v>
      </c>
      <c r="R1020" s="7">
        <f t="shared" si="155"/>
        <v>0.77555063340003372</v>
      </c>
    </row>
    <row r="1021" spans="1:18" x14ac:dyDescent="0.3">
      <c r="A1021" s="1">
        <v>277.79319420237999</v>
      </c>
      <c r="B1021" s="1">
        <v>-28.268733837460001</v>
      </c>
      <c r="C1021" s="1" t="s">
        <v>12</v>
      </c>
      <c r="D1021" s="1" t="s">
        <v>9592</v>
      </c>
      <c r="E1021" s="2" t="s">
        <v>369</v>
      </c>
      <c r="F1021" s="4">
        <v>1.94002097</v>
      </c>
      <c r="G1021" s="5">
        <v>9.9999999999999995E-7</v>
      </c>
      <c r="H1021" s="3">
        <v>11.991199999999999</v>
      </c>
      <c r="I1021" s="3">
        <v>1E-4</v>
      </c>
      <c r="J1021" s="3">
        <v>0.18579999999999999</v>
      </c>
      <c r="K1021" s="3">
        <v>4.3299999999999998E-2</v>
      </c>
      <c r="L1021" s="10">
        <f t="shared" si="152"/>
        <v>0</v>
      </c>
      <c r="M1021" s="3">
        <f t="shared" si="149"/>
        <v>-1.6635714517118849</v>
      </c>
      <c r="N1021" s="3">
        <f t="shared" si="150"/>
        <v>0.50605399725035927</v>
      </c>
      <c r="O1021" s="1">
        <f t="shared" si="153"/>
        <v>0.28780642431479564</v>
      </c>
      <c r="P1021" s="10">
        <f t="shared" si="151"/>
        <v>5382.1313240043064</v>
      </c>
      <c r="Q1021" s="7">
        <f t="shared" si="154"/>
        <v>1.6146393972012918</v>
      </c>
      <c r="R1021" s="7">
        <f t="shared" si="155"/>
        <v>-3.2782108489131767</v>
      </c>
    </row>
    <row r="1022" spans="1:18" x14ac:dyDescent="0.3">
      <c r="A1022" s="1">
        <v>14.20670945597</v>
      </c>
      <c r="B1022" s="1">
        <v>-72.679561072129999</v>
      </c>
      <c r="C1022" s="1" t="s">
        <v>12</v>
      </c>
      <c r="D1022" s="1" t="s">
        <v>9592</v>
      </c>
      <c r="E1022" s="2" t="s">
        <v>5447</v>
      </c>
      <c r="F1022" s="4">
        <v>1.59819768</v>
      </c>
      <c r="G1022" s="5">
        <v>1.1430000000000001E-5</v>
      </c>
      <c r="H1022" s="3">
        <v>17.465800000000002</v>
      </c>
      <c r="I1022" s="3">
        <v>1E-3</v>
      </c>
      <c r="J1022" s="3">
        <v>0.1862</v>
      </c>
      <c r="K1022" s="3">
        <v>9.1399999999999995E-2</v>
      </c>
      <c r="L1022" s="10">
        <f t="shared" si="152"/>
        <v>0</v>
      </c>
      <c r="M1022" s="3">
        <f t="shared" si="149"/>
        <v>3.8156983832266214</v>
      </c>
      <c r="N1022" s="3">
        <f t="shared" si="150"/>
        <v>1.0659120568598359</v>
      </c>
      <c r="O1022" s="1">
        <f t="shared" si="153"/>
        <v>0.20363049589381538</v>
      </c>
      <c r="P1022" s="10">
        <f t="shared" si="151"/>
        <v>5370.5692803437159</v>
      </c>
      <c r="Q1022" s="7">
        <f t="shared" si="154"/>
        <v>1.6111707841031149</v>
      </c>
      <c r="R1022" s="7">
        <f t="shared" si="155"/>
        <v>2.2045275991235065</v>
      </c>
    </row>
    <row r="1023" spans="1:18" x14ac:dyDescent="0.3">
      <c r="A1023" s="1">
        <v>11.74515205266</v>
      </c>
      <c r="B1023" s="1">
        <v>-73.245672719980007</v>
      </c>
      <c r="C1023" s="1" t="s">
        <v>12</v>
      </c>
      <c r="D1023" s="1" t="s">
        <v>9592</v>
      </c>
      <c r="E1023" s="2" t="s">
        <v>7776</v>
      </c>
      <c r="F1023" s="4">
        <v>1.3909034600000001</v>
      </c>
      <c r="G1023" s="5">
        <v>7.0999999999999998E-6</v>
      </c>
      <c r="H1023" s="3">
        <v>17.8508</v>
      </c>
      <c r="I1023" s="3">
        <v>5.9999999999999995E-4</v>
      </c>
      <c r="J1023" s="3">
        <v>0.18629999999999999</v>
      </c>
      <c r="K1023" s="3">
        <v>0.1031</v>
      </c>
      <c r="L1023" s="10">
        <f t="shared" si="152"/>
        <v>0</v>
      </c>
      <c r="M1023" s="3">
        <f t="shared" si="149"/>
        <v>4.2018642744812134</v>
      </c>
      <c r="N1023" s="3">
        <f t="shared" si="150"/>
        <v>1.2017123625722463</v>
      </c>
      <c r="O1023" s="1">
        <f t="shared" si="153"/>
        <v>0.14329698747279471</v>
      </c>
      <c r="P1023" s="10">
        <f t="shared" si="151"/>
        <v>5367.6865271068173</v>
      </c>
      <c r="Q1023" s="7">
        <f t="shared" si="154"/>
        <v>1.6103059581320451</v>
      </c>
      <c r="R1023" s="7">
        <f t="shared" si="155"/>
        <v>2.5915583163491682</v>
      </c>
    </row>
    <row r="1024" spans="1:18" x14ac:dyDescent="0.3">
      <c r="A1024" s="1">
        <v>326.32669335188001</v>
      </c>
      <c r="B1024" s="1">
        <v>54.496384393459998</v>
      </c>
      <c r="C1024" s="1" t="s">
        <v>12</v>
      </c>
      <c r="D1024" s="1" t="s">
        <v>9592</v>
      </c>
      <c r="E1024" s="2" t="s">
        <v>1534</v>
      </c>
      <c r="F1024" s="4">
        <v>7.23098814</v>
      </c>
      <c r="G1024" s="5">
        <v>8.407E-5</v>
      </c>
      <c r="H1024" s="3">
        <v>11.382400000000001</v>
      </c>
      <c r="I1024" s="3">
        <v>2.0000000000000001E-4</v>
      </c>
      <c r="J1024" s="3">
        <v>0.1875</v>
      </c>
      <c r="K1024" s="3">
        <v>2.9000000000000001E-2</v>
      </c>
      <c r="L1024" s="10">
        <f t="shared" si="152"/>
        <v>0</v>
      </c>
      <c r="M1024" s="3">
        <f t="shared" si="149"/>
        <v>-2.2525936396813115</v>
      </c>
      <c r="N1024" s="3">
        <f t="shared" si="150"/>
        <v>0.33585472864849703</v>
      </c>
      <c r="O1024" s="1">
        <f t="shared" si="153"/>
        <v>0.85919764922067321</v>
      </c>
      <c r="P1024" s="10">
        <f t="shared" si="151"/>
        <v>5333.333333333333</v>
      </c>
      <c r="Q1024" s="7">
        <f t="shared" si="154"/>
        <v>1.5999999999999999</v>
      </c>
      <c r="R1024" s="7">
        <f t="shared" si="155"/>
        <v>-3.8525936396813112</v>
      </c>
    </row>
    <row r="1025" spans="1:18" x14ac:dyDescent="0.3">
      <c r="A1025" s="1">
        <v>119.45785652857001</v>
      </c>
      <c r="B1025" s="1">
        <v>-29.38404658931</v>
      </c>
      <c r="C1025" s="1" t="s">
        <v>12</v>
      </c>
      <c r="D1025" s="1" t="s">
        <v>9592</v>
      </c>
      <c r="E1025" s="2" t="s">
        <v>8615</v>
      </c>
      <c r="F1025" s="4">
        <v>2.5861200200000001</v>
      </c>
      <c r="G1025" s="5">
        <v>5.9699999999999996E-6</v>
      </c>
      <c r="H1025" s="3">
        <v>11.591900000000001</v>
      </c>
      <c r="I1025" s="3">
        <v>2.9999999999999997E-4</v>
      </c>
      <c r="J1025" s="3">
        <v>0.1875</v>
      </c>
      <c r="K1025" s="3">
        <v>3.1699999999999999E-2</v>
      </c>
      <c r="L1025" s="10">
        <f t="shared" si="152"/>
        <v>0</v>
      </c>
      <c r="M1025" s="3">
        <f t="shared" si="149"/>
        <v>-2.0430936396813095</v>
      </c>
      <c r="N1025" s="3">
        <f t="shared" si="150"/>
        <v>0.36712401948599815</v>
      </c>
      <c r="O1025" s="1">
        <f t="shared" si="153"/>
        <v>0.41264867631165281</v>
      </c>
      <c r="P1025" s="10">
        <f t="shared" si="151"/>
        <v>5333.333333333333</v>
      </c>
      <c r="Q1025" s="7">
        <f t="shared" si="154"/>
        <v>1.5999999999999999</v>
      </c>
      <c r="R1025" s="7">
        <f t="shared" si="155"/>
        <v>-3.6430936396813092</v>
      </c>
    </row>
    <row r="1026" spans="1:18" x14ac:dyDescent="0.3">
      <c r="A1026" s="1">
        <v>12.32012353184</v>
      </c>
      <c r="B1026" s="1">
        <v>-73.489261711200001</v>
      </c>
      <c r="C1026" s="1" t="s">
        <v>12</v>
      </c>
      <c r="D1026" s="1" t="s">
        <v>9592</v>
      </c>
      <c r="E1026" s="2" t="s">
        <v>7799</v>
      </c>
      <c r="F1026" s="4">
        <v>2.04994728</v>
      </c>
      <c r="G1026" s="5">
        <v>2.1849999999999999E-5</v>
      </c>
      <c r="H1026" s="3">
        <v>17.2364</v>
      </c>
      <c r="I1026" s="3">
        <v>8.0000000000000004E-4</v>
      </c>
      <c r="J1026" s="3">
        <v>0.18759999999999999</v>
      </c>
      <c r="K1026" s="3">
        <v>7.3899999999999993E-2</v>
      </c>
      <c r="L1026" s="10">
        <f t="shared" si="152"/>
        <v>0</v>
      </c>
      <c r="M1026" s="3">
        <f t="shared" si="149"/>
        <v>3.6025641702152278</v>
      </c>
      <c r="N1026" s="3">
        <f t="shared" si="150"/>
        <v>0.85539451031846603</v>
      </c>
      <c r="O1026" s="1">
        <f t="shared" si="153"/>
        <v>0.31174269212916889</v>
      </c>
      <c r="P1026" s="10">
        <f t="shared" si="151"/>
        <v>5330.4904051172716</v>
      </c>
      <c r="Q1026" s="7">
        <f t="shared" si="154"/>
        <v>1.5991471215351813</v>
      </c>
      <c r="R1026" s="7">
        <f t="shared" si="155"/>
        <v>2.0034170486800464</v>
      </c>
    </row>
    <row r="1027" spans="1:18" x14ac:dyDescent="0.3">
      <c r="A1027" s="1">
        <v>91.645607672189996</v>
      </c>
      <c r="B1027" s="1">
        <v>26.32921990134</v>
      </c>
      <c r="C1027" s="1" t="s">
        <v>12</v>
      </c>
      <c r="D1027" s="1" t="s">
        <v>9592</v>
      </c>
      <c r="E1027" s="2" t="s">
        <v>238</v>
      </c>
      <c r="F1027" s="4">
        <v>11.305133980000001</v>
      </c>
      <c r="G1027" s="5">
        <v>1.0645999999999999E-4</v>
      </c>
      <c r="H1027" s="3">
        <v>9.3407999999999998</v>
      </c>
      <c r="I1027" s="3">
        <v>2.0000000000000001E-4</v>
      </c>
      <c r="J1027" s="3">
        <v>0.18779999999999999</v>
      </c>
      <c r="K1027" s="3">
        <v>5.2999999999999999E-2</v>
      </c>
      <c r="L1027" s="10">
        <f t="shared" si="152"/>
        <v>0</v>
      </c>
      <c r="M1027" s="3">
        <f t="shared" ref="M1027:M1090" si="156">H1027+5+5*LOG10(J1027/1000)</f>
        <v>-4.2907220603495393</v>
      </c>
      <c r="N1027" s="3">
        <f t="shared" ref="N1027:N1090" si="157">SQRT(I1027^2+4.7153*(K1027/J1027)^2)</f>
        <v>0.61282287685213244</v>
      </c>
      <c r="O1027" s="1">
        <f t="shared" si="153"/>
        <v>1.053275713645544</v>
      </c>
      <c r="P1027" s="10">
        <f t="shared" si="151"/>
        <v>5324.8136315228967</v>
      </c>
      <c r="Q1027" s="7">
        <f t="shared" si="154"/>
        <v>1.5974440894568691</v>
      </c>
      <c r="R1027" s="7">
        <f t="shared" si="155"/>
        <v>-5.8881661498064082</v>
      </c>
    </row>
    <row r="1028" spans="1:18" x14ac:dyDescent="0.3">
      <c r="A1028" s="1">
        <v>52.35820609009</v>
      </c>
      <c r="B1028" s="1">
        <v>60.446466834410003</v>
      </c>
      <c r="C1028" s="1" t="s">
        <v>12</v>
      </c>
      <c r="D1028" s="1" t="s">
        <v>9592</v>
      </c>
      <c r="E1028" s="2" t="s">
        <v>7539</v>
      </c>
      <c r="F1028" s="4">
        <v>11.276252080000001</v>
      </c>
      <c r="G1028" s="5">
        <v>6.8860000000000001E-5</v>
      </c>
      <c r="H1028" s="3">
        <v>11.762</v>
      </c>
      <c r="I1028" s="3">
        <v>2.0000000000000001E-4</v>
      </c>
      <c r="J1028" s="3">
        <v>0.18779999999999999</v>
      </c>
      <c r="K1028" s="3">
        <v>3.3799999999999997E-2</v>
      </c>
      <c r="L1028" s="10">
        <f t="shared" si="152"/>
        <v>0</v>
      </c>
      <c r="M1028" s="3">
        <f t="shared" si="156"/>
        <v>-1.8695220603495386</v>
      </c>
      <c r="N1028" s="3">
        <f t="shared" si="157"/>
        <v>0.39081914805211709</v>
      </c>
      <c r="O1028" s="1">
        <f t="shared" si="153"/>
        <v>1.0521647759375314</v>
      </c>
      <c r="P1028" s="10">
        <f t="shared" ref="P1028:P1091" si="158">1/J1028*1000</f>
        <v>5324.8136315228967</v>
      </c>
      <c r="Q1028" s="7">
        <f t="shared" si="154"/>
        <v>1.5974440894568691</v>
      </c>
      <c r="R1028" s="7">
        <f t="shared" si="155"/>
        <v>-3.4669661498064075</v>
      </c>
    </row>
    <row r="1029" spans="1:18" x14ac:dyDescent="0.3">
      <c r="A1029" s="1">
        <v>256.00741153121999</v>
      </c>
      <c r="B1029" s="1">
        <v>-56.22745769398</v>
      </c>
      <c r="C1029" s="1" t="s">
        <v>12</v>
      </c>
      <c r="D1029" s="1" t="s">
        <v>9592</v>
      </c>
      <c r="E1029" s="2" t="s">
        <v>3911</v>
      </c>
      <c r="F1029" s="4">
        <v>13.69270298</v>
      </c>
      <c r="G1029" s="5">
        <v>3.9658699999999998E-3</v>
      </c>
      <c r="H1029" s="3">
        <v>17.093</v>
      </c>
      <c r="I1029" s="3">
        <v>5.9999999999999995E-4</v>
      </c>
      <c r="J1029" s="3">
        <v>0.188</v>
      </c>
      <c r="K1029" s="3">
        <v>8.4000000000000005E-2</v>
      </c>
      <c r="L1029" s="10">
        <f t="shared" si="152"/>
        <v>0</v>
      </c>
      <c r="M1029" s="3">
        <f t="shared" si="156"/>
        <v>3.4637892463183988</v>
      </c>
      <c r="N1029" s="3">
        <f t="shared" si="157"/>
        <v>0.97023331800740664</v>
      </c>
      <c r="O1029" s="1">
        <f t="shared" si="153"/>
        <v>1.1364891876099916</v>
      </c>
      <c r="P1029" s="10">
        <f t="shared" si="158"/>
        <v>5319.1489361702124</v>
      </c>
      <c r="Q1029" s="7">
        <f t="shared" si="154"/>
        <v>1.5957446808510638</v>
      </c>
      <c r="R1029" s="7">
        <f t="shared" si="155"/>
        <v>1.868044565467335</v>
      </c>
    </row>
    <row r="1030" spans="1:18" x14ac:dyDescent="0.3">
      <c r="A1030" s="1">
        <v>256.54153538626002</v>
      </c>
      <c r="B1030" s="1">
        <v>-27.136967458280001</v>
      </c>
      <c r="C1030" s="1" t="s">
        <v>12</v>
      </c>
      <c r="D1030" s="1" t="s">
        <v>9592</v>
      </c>
      <c r="E1030" s="2" t="s">
        <v>9584</v>
      </c>
      <c r="F1030" s="4">
        <v>6.7929834500000004</v>
      </c>
      <c r="G1030" s="5">
        <v>3.3590000000000002E-5</v>
      </c>
      <c r="H1030" s="3">
        <v>10.1637</v>
      </c>
      <c r="I1030" s="3">
        <v>2.9999999999999997E-4</v>
      </c>
      <c r="J1030" s="3">
        <v>0.18820000000000001</v>
      </c>
      <c r="K1030" s="3">
        <v>4.58E-2</v>
      </c>
      <c r="L1030" s="10">
        <f t="shared" si="152"/>
        <v>0</v>
      </c>
      <c r="M1030" s="3">
        <f t="shared" si="156"/>
        <v>-3.4632019045438067</v>
      </c>
      <c r="N1030" s="3">
        <f t="shared" si="157"/>
        <v>0.52844597377111613</v>
      </c>
      <c r="O1030" s="1">
        <f t="shared" si="153"/>
        <v>0.83206055650410382</v>
      </c>
      <c r="P1030" s="10">
        <f t="shared" si="158"/>
        <v>5313.4962805526029</v>
      </c>
      <c r="Q1030" s="7">
        <f t="shared" si="154"/>
        <v>1.5940488841657809</v>
      </c>
      <c r="R1030" s="7">
        <f t="shared" si="155"/>
        <v>-5.0572507887095881</v>
      </c>
    </row>
    <row r="1031" spans="1:18" x14ac:dyDescent="0.3">
      <c r="A1031" s="1">
        <v>13.46604270121</v>
      </c>
      <c r="B1031" s="1">
        <v>-73.8124840535</v>
      </c>
      <c r="C1031" s="1" t="s">
        <v>12</v>
      </c>
      <c r="D1031" s="1" t="s">
        <v>9592</v>
      </c>
      <c r="E1031" s="2" t="s">
        <v>4580</v>
      </c>
      <c r="F1031" s="4">
        <v>1.6575306299999999</v>
      </c>
      <c r="G1031" s="5">
        <v>2.9500000000000001E-6</v>
      </c>
      <c r="H1031" s="3">
        <v>17.406099999999999</v>
      </c>
      <c r="I1031" s="3">
        <v>5.0000000000000001E-4</v>
      </c>
      <c r="J1031" s="3">
        <v>0.18920000000000001</v>
      </c>
      <c r="K1031" s="3">
        <v>9.3600000000000003E-2</v>
      </c>
      <c r="L1031" s="10">
        <f t="shared" si="152"/>
        <v>0</v>
      </c>
      <c r="M1031" s="3">
        <f t="shared" si="156"/>
        <v>3.790705660328868</v>
      </c>
      <c r="N1031" s="3">
        <f t="shared" si="157"/>
        <v>1.07426005706893</v>
      </c>
      <c r="O1031" s="1">
        <f t="shared" si="153"/>
        <v>0.21946156260747141</v>
      </c>
      <c r="P1031" s="10">
        <f t="shared" si="158"/>
        <v>5285.4122621564475</v>
      </c>
      <c r="Q1031" s="7">
        <f t="shared" si="154"/>
        <v>1.5856236786469342</v>
      </c>
      <c r="R1031" s="7">
        <f t="shared" si="155"/>
        <v>2.2050819816819338</v>
      </c>
    </row>
    <row r="1032" spans="1:18" x14ac:dyDescent="0.3">
      <c r="A1032" s="1">
        <v>264.37140413204003</v>
      </c>
      <c r="B1032" s="1">
        <v>-23.803174769129999</v>
      </c>
      <c r="C1032" s="1" t="s">
        <v>12</v>
      </c>
      <c r="D1032" s="1" t="s">
        <v>9592</v>
      </c>
      <c r="E1032" s="2" t="s">
        <v>388</v>
      </c>
      <c r="F1032" s="4">
        <v>13.007350089999999</v>
      </c>
      <c r="G1032" s="5">
        <v>1.5880000000000001E-4</v>
      </c>
      <c r="H1032" s="3">
        <v>14.748699999999999</v>
      </c>
      <c r="I1032" s="3">
        <v>2.0000000000000001E-4</v>
      </c>
      <c r="J1032" s="3">
        <v>0.1893</v>
      </c>
      <c r="K1032" s="3">
        <v>4.9399999999999999E-2</v>
      </c>
      <c r="L1032" s="10">
        <f t="shared" si="152"/>
        <v>0</v>
      </c>
      <c r="M1032" s="3">
        <f t="shared" si="156"/>
        <v>1.134453069818985</v>
      </c>
      <c r="N1032" s="3">
        <f t="shared" si="157"/>
        <v>0.5666710505640592</v>
      </c>
      <c r="O1032" s="1">
        <f t="shared" si="153"/>
        <v>1.1141888293433231</v>
      </c>
      <c r="P1032" s="10">
        <f t="shared" si="158"/>
        <v>5282.6201796090863</v>
      </c>
      <c r="Q1032" s="7">
        <f t="shared" si="154"/>
        <v>1.5847860538827259</v>
      </c>
      <c r="R1032" s="7">
        <f t="shared" si="155"/>
        <v>-0.45033298406374089</v>
      </c>
    </row>
    <row r="1033" spans="1:18" x14ac:dyDescent="0.3">
      <c r="A1033" s="1">
        <v>204.15366012057001</v>
      </c>
      <c r="B1033" s="1">
        <v>-64.558315669660004</v>
      </c>
      <c r="C1033" s="1" t="s">
        <v>12</v>
      </c>
      <c r="D1033" s="1" t="s">
        <v>9592</v>
      </c>
      <c r="E1033" s="2" t="s">
        <v>6309</v>
      </c>
      <c r="F1033" s="4">
        <v>34.050968750000003</v>
      </c>
      <c r="G1033" s="5">
        <v>1.09195E-3</v>
      </c>
      <c r="H1033" s="3">
        <v>9.1003000000000007</v>
      </c>
      <c r="I1033" s="3">
        <v>2.0000000000000001E-4</v>
      </c>
      <c r="J1033" s="3">
        <v>0.1895</v>
      </c>
      <c r="K1033" s="3">
        <v>3.56E-2</v>
      </c>
      <c r="L1033" s="10">
        <f t="shared" si="152"/>
        <v>0</v>
      </c>
      <c r="M1033" s="3">
        <f t="shared" si="156"/>
        <v>-4.5116539284795429</v>
      </c>
      <c r="N1033" s="3">
        <f t="shared" si="157"/>
        <v>0.4079392567851477</v>
      </c>
      <c r="O1033" s="1">
        <f t="shared" si="153"/>
        <v>1.5321294721017997</v>
      </c>
      <c r="P1033" s="10">
        <f t="shared" si="158"/>
        <v>5277.0448548812665</v>
      </c>
      <c r="Q1033" s="7">
        <f t="shared" si="154"/>
        <v>1.5831134564643798</v>
      </c>
      <c r="R1033" s="7">
        <f t="shared" si="155"/>
        <v>-6.094767384943923</v>
      </c>
    </row>
    <row r="1034" spans="1:18" x14ac:dyDescent="0.3">
      <c r="A1034" s="1">
        <v>289.93346589158</v>
      </c>
      <c r="B1034" s="1">
        <v>-23.80488226856</v>
      </c>
      <c r="C1034" s="1" t="s">
        <v>12</v>
      </c>
      <c r="D1034" s="1" t="s">
        <v>9592</v>
      </c>
      <c r="E1034" s="2" t="s">
        <v>212</v>
      </c>
      <c r="F1034" s="4">
        <v>1.2418072200000001</v>
      </c>
      <c r="G1034" s="5">
        <v>2.1100000000000001E-6</v>
      </c>
      <c r="H1034" s="3">
        <v>10.754899999999999</v>
      </c>
      <c r="I1034" s="3">
        <v>2.9999999999999997E-4</v>
      </c>
      <c r="J1034" s="3">
        <v>0.18990000000000001</v>
      </c>
      <c r="K1034" s="3">
        <v>5.3499999999999999E-2</v>
      </c>
      <c r="L1034" s="10">
        <f t="shared" si="152"/>
        <v>0</v>
      </c>
      <c r="M1034" s="3">
        <f t="shared" si="156"/>
        <v>-2.8524751763149148</v>
      </c>
      <c r="N1034" s="3">
        <f t="shared" si="157"/>
        <v>0.61176346071237386</v>
      </c>
      <c r="O1034" s="1">
        <f t="shared" si="153"/>
        <v>9.4054180551874547E-2</v>
      </c>
      <c r="P1034" s="10">
        <f t="shared" si="158"/>
        <v>5265.9294365455498</v>
      </c>
      <c r="Q1034" s="7">
        <f t="shared" si="154"/>
        <v>1.5797788309636649</v>
      </c>
      <c r="R1034" s="7">
        <f t="shared" si="155"/>
        <v>-4.4322540072785799</v>
      </c>
    </row>
    <row r="1035" spans="1:18" x14ac:dyDescent="0.3">
      <c r="A1035" s="1">
        <v>251.95680218383001</v>
      </c>
      <c r="B1035" s="1">
        <v>-22.77607691999</v>
      </c>
      <c r="C1035" s="1" t="s">
        <v>12</v>
      </c>
      <c r="D1035" s="1" t="s">
        <v>9592</v>
      </c>
      <c r="E1035" s="2" t="s">
        <v>5307</v>
      </c>
      <c r="F1035" s="4">
        <v>1.2487481899999999</v>
      </c>
      <c r="G1035" s="5">
        <v>7.8000000000000005E-7</v>
      </c>
      <c r="H1035" s="3">
        <v>13.5809</v>
      </c>
      <c r="I1035" s="3">
        <v>2.0000000000000001E-4</v>
      </c>
      <c r="J1035" s="3">
        <v>0.18990000000000001</v>
      </c>
      <c r="K1035" s="3">
        <v>3.1E-2</v>
      </c>
      <c r="L1035" s="10">
        <f t="shared" si="152"/>
        <v>0</v>
      </c>
      <c r="M1035" s="3">
        <f t="shared" si="156"/>
        <v>-2.647517631491425E-2</v>
      </c>
      <c r="N1035" s="3">
        <f t="shared" si="157"/>
        <v>0.35447977608034537</v>
      </c>
      <c r="O1035" s="1">
        <f t="shared" si="153"/>
        <v>9.6474871745684795E-2</v>
      </c>
      <c r="P1035" s="10">
        <f t="shared" si="158"/>
        <v>5265.9294365455498</v>
      </c>
      <c r="Q1035" s="7">
        <f t="shared" si="154"/>
        <v>1.5797788309636649</v>
      </c>
      <c r="R1035" s="7">
        <f t="shared" si="155"/>
        <v>-1.6062540072785791</v>
      </c>
    </row>
    <row r="1036" spans="1:18" x14ac:dyDescent="0.3">
      <c r="A1036" s="1">
        <v>12.67912997509</v>
      </c>
      <c r="B1036" s="1">
        <v>-73.268141952080001</v>
      </c>
      <c r="C1036" s="1" t="s">
        <v>12</v>
      </c>
      <c r="D1036" s="1" t="s">
        <v>9592</v>
      </c>
      <c r="E1036" s="2" t="s">
        <v>7615</v>
      </c>
      <c r="F1036" s="4">
        <v>1.99280086</v>
      </c>
      <c r="G1036" s="5">
        <v>1.7220000000000001E-5</v>
      </c>
      <c r="H1036" s="3">
        <v>16.988499999999998</v>
      </c>
      <c r="I1036" s="3">
        <v>1.6999999999999999E-3</v>
      </c>
      <c r="J1036" s="3">
        <v>0.18990000000000001</v>
      </c>
      <c r="K1036" s="3">
        <v>6.9099999999999995E-2</v>
      </c>
      <c r="L1036" s="10">
        <f t="shared" si="152"/>
        <v>0</v>
      </c>
      <c r="M1036" s="3">
        <f t="shared" si="156"/>
        <v>3.3811248236850844</v>
      </c>
      <c r="N1036" s="3">
        <f t="shared" si="157"/>
        <v>0.79014855872312961</v>
      </c>
      <c r="O1036" s="1">
        <f t="shared" si="153"/>
        <v>0.2994639019497537</v>
      </c>
      <c r="P1036" s="10">
        <f t="shared" si="158"/>
        <v>5265.9294365455498</v>
      </c>
      <c r="Q1036" s="7">
        <f t="shared" si="154"/>
        <v>1.5797788309636649</v>
      </c>
      <c r="R1036" s="7">
        <f t="shared" si="155"/>
        <v>1.8013459927214195</v>
      </c>
    </row>
    <row r="1037" spans="1:18" x14ac:dyDescent="0.3">
      <c r="A1037" s="1">
        <v>273.0016867965</v>
      </c>
      <c r="B1037" s="1">
        <v>-42.82902015242</v>
      </c>
      <c r="C1037" s="1" t="s">
        <v>12</v>
      </c>
      <c r="D1037" s="1" t="s">
        <v>9592</v>
      </c>
      <c r="E1037" s="2" t="s">
        <v>496</v>
      </c>
      <c r="F1037" s="4">
        <v>7.0872208399999996</v>
      </c>
      <c r="G1037" s="5">
        <v>4.6279999999999997E-5</v>
      </c>
      <c r="H1037" s="3">
        <v>12.141999999999999</v>
      </c>
      <c r="I1037" s="3">
        <v>2.0000000000000001E-4</v>
      </c>
      <c r="J1037" s="3">
        <v>0.19009999999999999</v>
      </c>
      <c r="K1037" s="3">
        <v>4.9099999999999998E-2</v>
      </c>
      <c r="L1037" s="10">
        <f t="shared" si="152"/>
        <v>0</v>
      </c>
      <c r="M1037" s="3">
        <f t="shared" si="156"/>
        <v>-1.4630894156727834</v>
      </c>
      <c r="N1037" s="3">
        <f t="shared" si="157"/>
        <v>0.56085948302701794</v>
      </c>
      <c r="O1037" s="1">
        <f t="shared" si="153"/>
        <v>0.85047596572314799</v>
      </c>
      <c r="P1037" s="10">
        <f t="shared" si="158"/>
        <v>5260.3892688058922</v>
      </c>
      <c r="Q1037" s="7">
        <f t="shared" si="154"/>
        <v>1.5781167806417677</v>
      </c>
      <c r="R1037" s="7">
        <f t="shared" si="155"/>
        <v>-3.0412061963145511</v>
      </c>
    </row>
    <row r="1038" spans="1:18" x14ac:dyDescent="0.3">
      <c r="A1038" s="1">
        <v>165.93830250049001</v>
      </c>
      <c r="B1038" s="1">
        <v>-60.64226377224</v>
      </c>
      <c r="C1038" s="1" t="s">
        <v>12</v>
      </c>
      <c r="D1038" s="1" t="s">
        <v>9592</v>
      </c>
      <c r="E1038" s="2" t="s">
        <v>2204</v>
      </c>
      <c r="F1038" s="4">
        <v>6.6972095899999999</v>
      </c>
      <c r="G1038" s="5">
        <v>4.4530000000000002E-5</v>
      </c>
      <c r="H1038" s="3">
        <v>9.8431999999999995</v>
      </c>
      <c r="I1038" s="3">
        <v>2.0000000000000001E-4</v>
      </c>
      <c r="J1038" s="3">
        <v>0.19070000000000001</v>
      </c>
      <c r="K1038" s="3">
        <v>2.87E-2</v>
      </c>
      <c r="L1038" s="10">
        <f t="shared" si="152"/>
        <v>0</v>
      </c>
      <c r="M1038" s="3">
        <f t="shared" si="156"/>
        <v>-3.7550465347699706</v>
      </c>
      <c r="N1038" s="3">
        <f t="shared" si="157"/>
        <v>0.32680293592342025</v>
      </c>
      <c r="O1038" s="1">
        <f t="shared" si="153"/>
        <v>0.82589389044822181</v>
      </c>
      <c r="P1038" s="10">
        <f t="shared" si="158"/>
        <v>5243.8384897745145</v>
      </c>
      <c r="Q1038" s="7">
        <f t="shared" si="154"/>
        <v>1.5731515469323543</v>
      </c>
      <c r="R1038" s="7">
        <f t="shared" si="155"/>
        <v>-5.3281980817023253</v>
      </c>
    </row>
    <row r="1039" spans="1:18" x14ac:dyDescent="0.3">
      <c r="A1039" s="1">
        <v>13.21605791875</v>
      </c>
      <c r="B1039" s="1">
        <v>-73.405349057549998</v>
      </c>
      <c r="C1039" s="1" t="s">
        <v>12</v>
      </c>
      <c r="D1039" s="1" t="s">
        <v>9592</v>
      </c>
      <c r="E1039" s="2" t="s">
        <v>7701</v>
      </c>
      <c r="F1039" s="4">
        <v>1.9192365</v>
      </c>
      <c r="G1039" s="5">
        <v>7.1300000000000003E-6</v>
      </c>
      <c r="H1039" s="3">
        <v>17.1509</v>
      </c>
      <c r="I1039" s="3">
        <v>5.9999999999999995E-4</v>
      </c>
      <c r="J1039" s="3">
        <v>0.1908</v>
      </c>
      <c r="K1039" s="3">
        <v>8.2900000000000001E-2</v>
      </c>
      <c r="L1039" s="10">
        <f t="shared" si="152"/>
        <v>0</v>
      </c>
      <c r="M1039" s="3">
        <f t="shared" si="156"/>
        <v>3.5537918518403835</v>
      </c>
      <c r="N1039" s="3">
        <f t="shared" si="157"/>
        <v>0.94347612022913463</v>
      </c>
      <c r="O1039" s="1">
        <f t="shared" si="153"/>
        <v>0.28312849444177424</v>
      </c>
      <c r="P1039" s="10">
        <f t="shared" si="158"/>
        <v>5241.0901467505246</v>
      </c>
      <c r="Q1039" s="7">
        <f t="shared" si="154"/>
        <v>1.5723270440251573</v>
      </c>
      <c r="R1039" s="7">
        <f t="shared" si="155"/>
        <v>1.9814648078152262</v>
      </c>
    </row>
    <row r="1040" spans="1:18" x14ac:dyDescent="0.3">
      <c r="A1040" s="1">
        <v>12.262295458880001</v>
      </c>
      <c r="B1040" s="1">
        <v>-73.264193861150005</v>
      </c>
      <c r="C1040" s="1" t="s">
        <v>12</v>
      </c>
      <c r="D1040" s="1" t="s">
        <v>9592</v>
      </c>
      <c r="E1040" s="2" t="s">
        <v>7617</v>
      </c>
      <c r="F1040" s="4">
        <v>7.0466571800000004</v>
      </c>
      <c r="G1040" s="5">
        <v>1.1838E-4</v>
      </c>
      <c r="H1040" s="3">
        <v>15.7721</v>
      </c>
      <c r="I1040" s="3">
        <v>4.0000000000000002E-4</v>
      </c>
      <c r="J1040" s="3">
        <v>0.19139999999999999</v>
      </c>
      <c r="K1040" s="3">
        <v>8.9099999999999999E-2</v>
      </c>
      <c r="L1040" s="10">
        <f t="shared" si="152"/>
        <v>0</v>
      </c>
      <c r="M1040" s="3">
        <f t="shared" si="156"/>
        <v>2.1818096672041278</v>
      </c>
      <c r="N1040" s="3">
        <f t="shared" si="157"/>
        <v>1.010858736877474</v>
      </c>
      <c r="O1040" s="1">
        <f t="shared" si="153"/>
        <v>0.84798314357675575</v>
      </c>
      <c r="P1040" s="10">
        <f t="shared" si="158"/>
        <v>5224.6603970741908</v>
      </c>
      <c r="Q1040" s="7">
        <f t="shared" si="154"/>
        <v>1.5673981191222572</v>
      </c>
      <c r="R1040" s="7">
        <f t="shared" si="155"/>
        <v>0.6144115480818706</v>
      </c>
    </row>
    <row r="1041" spans="1:18" x14ac:dyDescent="0.3">
      <c r="A1041" s="1">
        <v>17.21662903627</v>
      </c>
      <c r="B1041" s="1">
        <v>-72.122341265719996</v>
      </c>
      <c r="C1041" s="1" t="s">
        <v>12</v>
      </c>
      <c r="D1041" s="1" t="s">
        <v>9592</v>
      </c>
      <c r="E1041" s="2" t="s">
        <v>5807</v>
      </c>
      <c r="F1041" s="4">
        <v>1.3010206</v>
      </c>
      <c r="G1041" s="5">
        <v>1.402E-5</v>
      </c>
      <c r="H1041" s="3">
        <v>17.1021</v>
      </c>
      <c r="I1041" s="3">
        <v>6.9999999999999999E-4</v>
      </c>
      <c r="J1041" s="3">
        <v>0.1915</v>
      </c>
      <c r="K1041" s="3">
        <v>9.0700000000000003E-2</v>
      </c>
      <c r="L1041" s="10">
        <f t="shared" si="152"/>
        <v>0</v>
      </c>
      <c r="M1041" s="3">
        <f t="shared" si="156"/>
        <v>3.5129438915232072</v>
      </c>
      <c r="N1041" s="3">
        <f t="shared" si="157"/>
        <v>1.0284738974164434</v>
      </c>
      <c r="O1041" s="1">
        <f t="shared" si="153"/>
        <v>0.11428417311462152</v>
      </c>
      <c r="P1041" s="10">
        <f t="shared" si="158"/>
        <v>5221.9321148825065</v>
      </c>
      <c r="Q1041" s="7">
        <f t="shared" si="154"/>
        <v>1.566579634464752</v>
      </c>
      <c r="R1041" s="7">
        <f t="shared" si="155"/>
        <v>1.9463642570584552</v>
      </c>
    </row>
    <row r="1042" spans="1:18" x14ac:dyDescent="0.3">
      <c r="A1042" s="1">
        <v>104.50389383053999</v>
      </c>
      <c r="B1042" s="1">
        <v>-0.3759633832</v>
      </c>
      <c r="C1042" s="1" t="s">
        <v>12</v>
      </c>
      <c r="D1042" s="1" t="s">
        <v>9592</v>
      </c>
      <c r="E1042" s="2" t="s">
        <v>3378</v>
      </c>
      <c r="F1042" s="4">
        <v>7.4246155900000002</v>
      </c>
      <c r="G1042" s="5">
        <v>1.8092999999999999E-4</v>
      </c>
      <c r="H1042" s="3">
        <v>10.350899999999999</v>
      </c>
      <c r="I1042" s="3">
        <v>1E-3</v>
      </c>
      <c r="J1042" s="3">
        <v>0.19189999999999999</v>
      </c>
      <c r="K1042" s="3">
        <v>3.7600000000000001E-2</v>
      </c>
      <c r="L1042" s="10">
        <f t="shared" si="152"/>
        <v>0</v>
      </c>
      <c r="M1042" s="3">
        <f t="shared" si="156"/>
        <v>-3.2337251263226428</v>
      </c>
      <c r="N1042" s="3">
        <f t="shared" si="157"/>
        <v>0.42546979517056993</v>
      </c>
      <c r="O1042" s="1">
        <f t="shared" si="153"/>
        <v>0.87067397294365212</v>
      </c>
      <c r="P1042" s="10">
        <f t="shared" si="158"/>
        <v>5211.0474205315277</v>
      </c>
      <c r="Q1042" s="7">
        <f t="shared" si="154"/>
        <v>1.5633142261594584</v>
      </c>
      <c r="R1042" s="7">
        <f t="shared" si="155"/>
        <v>-4.7970393524821011</v>
      </c>
    </row>
    <row r="1043" spans="1:18" x14ac:dyDescent="0.3">
      <c r="A1043" s="1">
        <v>148.83822277829</v>
      </c>
      <c r="B1043" s="1">
        <v>-55.605634643430001</v>
      </c>
      <c r="C1043" s="1" t="s">
        <v>12</v>
      </c>
      <c r="D1043" s="1" t="s">
        <v>9592</v>
      </c>
      <c r="E1043" s="2" t="s">
        <v>8783</v>
      </c>
      <c r="F1043" s="4">
        <v>6.8299120100000001</v>
      </c>
      <c r="G1043" s="5">
        <v>1.234674E-2</v>
      </c>
      <c r="H1043" s="3">
        <v>11.1493</v>
      </c>
      <c r="I1043" s="3">
        <v>1.5900000000000001E-2</v>
      </c>
      <c r="J1043" s="3">
        <v>0.19220000000000001</v>
      </c>
      <c r="K1043" s="3">
        <v>3.5799999999999998E-2</v>
      </c>
      <c r="L1043" s="10">
        <f t="shared" si="152"/>
        <v>0</v>
      </c>
      <c r="M1043" s="3">
        <f t="shared" si="156"/>
        <v>-2.4319330833373662</v>
      </c>
      <c r="N1043" s="3">
        <f t="shared" si="157"/>
        <v>0.40478053148510523</v>
      </c>
      <c r="O1043" s="1">
        <f t="shared" si="153"/>
        <v>0.83441510868627411</v>
      </c>
      <c r="P1043" s="10">
        <f t="shared" si="158"/>
        <v>5202.9136316337144</v>
      </c>
      <c r="Q1043" s="7">
        <f t="shared" si="154"/>
        <v>1.5608740894901143</v>
      </c>
      <c r="R1043" s="7">
        <f t="shared" si="155"/>
        <v>-3.9928071728274803</v>
      </c>
    </row>
    <row r="1044" spans="1:18" x14ac:dyDescent="0.3">
      <c r="A1044" s="1">
        <v>7.3318649342400004</v>
      </c>
      <c r="B1044" s="1">
        <v>-74.05033880181</v>
      </c>
      <c r="C1044" s="1" t="s">
        <v>12</v>
      </c>
      <c r="D1044" s="1" t="s">
        <v>9592</v>
      </c>
      <c r="E1044" s="2" t="s">
        <v>4491</v>
      </c>
      <c r="F1044" s="4">
        <v>1.99680094</v>
      </c>
      <c r="G1044" s="5">
        <v>2.7599999999999998E-6</v>
      </c>
      <c r="H1044" s="3">
        <v>17.1218</v>
      </c>
      <c r="I1044" s="3">
        <v>8.9999999999999998E-4</v>
      </c>
      <c r="J1044" s="3">
        <v>0.19239999999999999</v>
      </c>
      <c r="K1044" s="3">
        <v>7.8E-2</v>
      </c>
      <c r="L1044" s="10">
        <f t="shared" si="152"/>
        <v>0</v>
      </c>
      <c r="M1044" s="3">
        <f t="shared" si="156"/>
        <v>3.542825338508969</v>
      </c>
      <c r="N1044" s="3">
        <f t="shared" si="157"/>
        <v>0.88032781964665163</v>
      </c>
      <c r="O1044" s="1">
        <f t="shared" si="153"/>
        <v>0.30033477244780116</v>
      </c>
      <c r="P1044" s="10">
        <f t="shared" si="158"/>
        <v>5197.5051975051974</v>
      </c>
      <c r="Q1044" s="7">
        <f t="shared" si="154"/>
        <v>1.5592515592515592</v>
      </c>
      <c r="R1044" s="7">
        <f t="shared" si="155"/>
        <v>1.9835737792574097</v>
      </c>
    </row>
    <row r="1045" spans="1:18" x14ac:dyDescent="0.3">
      <c r="A1045" s="1">
        <v>67.627867539060006</v>
      </c>
      <c r="B1045" s="1">
        <v>43.65312907589</v>
      </c>
      <c r="C1045" s="1" t="s">
        <v>12</v>
      </c>
      <c r="D1045" s="1" t="s">
        <v>9592</v>
      </c>
      <c r="E1045" s="2" t="s">
        <v>2992</v>
      </c>
      <c r="F1045" s="4">
        <v>1.99946661</v>
      </c>
      <c r="G1045" s="5">
        <v>3.4699999999999998E-6</v>
      </c>
      <c r="H1045" s="3">
        <v>13.0603</v>
      </c>
      <c r="I1045" s="3">
        <v>2.0000000000000001E-4</v>
      </c>
      <c r="J1045" s="3">
        <v>0.19270000000000001</v>
      </c>
      <c r="K1045" s="3">
        <v>3.3599999999999998E-2</v>
      </c>
      <c r="L1045" s="10">
        <f t="shared" si="152"/>
        <v>0</v>
      </c>
      <c r="M1045" s="3">
        <f t="shared" si="156"/>
        <v>-0.51529142672273665</v>
      </c>
      <c r="N1045" s="3">
        <f t="shared" si="157"/>
        <v>0.37862761671893891</v>
      </c>
      <c r="O1045" s="1">
        <f t="shared" si="153"/>
        <v>0.30091415604952032</v>
      </c>
      <c r="P1045" s="10">
        <f t="shared" si="158"/>
        <v>5189.4135962636219</v>
      </c>
      <c r="Q1045" s="7">
        <f t="shared" si="154"/>
        <v>1.5568240788790866</v>
      </c>
      <c r="R1045" s="7">
        <f t="shared" si="155"/>
        <v>-2.0721155056018232</v>
      </c>
    </row>
    <row r="1046" spans="1:18" x14ac:dyDescent="0.3">
      <c r="A1046" s="1">
        <v>255.3674579474</v>
      </c>
      <c r="B1046" s="1">
        <v>-27.133971173430002</v>
      </c>
      <c r="C1046" s="1" t="s">
        <v>12</v>
      </c>
      <c r="D1046" s="1" t="s">
        <v>9592</v>
      </c>
      <c r="E1046" s="2" t="s">
        <v>2437</v>
      </c>
      <c r="F1046" s="4">
        <v>10.562274349999999</v>
      </c>
      <c r="G1046" s="5">
        <v>3.9836E-4</v>
      </c>
      <c r="H1046" s="3">
        <v>15.453900000000001</v>
      </c>
      <c r="I1046" s="3">
        <v>2.9999999999999997E-4</v>
      </c>
      <c r="J1046" s="3">
        <v>0.1928</v>
      </c>
      <c r="K1046" s="3">
        <v>5.1200000000000002E-2</v>
      </c>
      <c r="L1046" s="10">
        <f t="shared" si="152"/>
        <v>0</v>
      </c>
      <c r="M1046" s="3">
        <f t="shared" si="156"/>
        <v>1.8794351478340623</v>
      </c>
      <c r="N1046" s="3">
        <f t="shared" si="157"/>
        <v>0.57665711469175729</v>
      </c>
      <c r="O1046" s="1">
        <f t="shared" si="153"/>
        <v>1.0237574438894275</v>
      </c>
      <c r="P1046" s="10">
        <f t="shared" si="158"/>
        <v>5186.7219917012453</v>
      </c>
      <c r="Q1046" s="7">
        <f t="shared" si="154"/>
        <v>1.5560165975103735</v>
      </c>
      <c r="R1046" s="7">
        <f t="shared" si="155"/>
        <v>0.32341855032368882</v>
      </c>
    </row>
    <row r="1047" spans="1:18" x14ac:dyDescent="0.3">
      <c r="A1047" s="1">
        <v>353.33454285581001</v>
      </c>
      <c r="B1047" s="1">
        <v>61.119070631900001</v>
      </c>
      <c r="C1047" s="1" t="s">
        <v>12</v>
      </c>
      <c r="D1047" s="1" t="s">
        <v>9592</v>
      </c>
      <c r="E1047" s="2" t="s">
        <v>3870</v>
      </c>
      <c r="F1047" s="4">
        <v>3.8711768800000002</v>
      </c>
      <c r="G1047" s="5">
        <v>1.0370000000000001E-5</v>
      </c>
      <c r="H1047" s="3">
        <v>12.214399999999999</v>
      </c>
      <c r="I1047" s="3">
        <v>1E-4</v>
      </c>
      <c r="J1047" s="3">
        <v>0.19409999999999999</v>
      </c>
      <c r="K1047" s="3">
        <v>2.6200000000000001E-2</v>
      </c>
      <c r="L1047" s="10">
        <f t="shared" si="152"/>
        <v>0</v>
      </c>
      <c r="M1047" s="3">
        <f t="shared" si="156"/>
        <v>-1.3454723230581891</v>
      </c>
      <c r="N1047" s="3">
        <f t="shared" si="157"/>
        <v>0.29310987190549331</v>
      </c>
      <c r="O1047" s="1">
        <f t="shared" si="153"/>
        <v>0.58784301535227113</v>
      </c>
      <c r="P1047" s="10">
        <f t="shared" si="158"/>
        <v>5151.9835136527563</v>
      </c>
      <c r="Q1047" s="7">
        <f t="shared" si="154"/>
        <v>1.5455950540958268</v>
      </c>
      <c r="R1047" s="7">
        <f t="shared" si="155"/>
        <v>-2.8910673771540161</v>
      </c>
    </row>
    <row r="1048" spans="1:18" x14ac:dyDescent="0.3">
      <c r="A1048" s="1">
        <v>75.452744459070004</v>
      </c>
      <c r="B1048" s="1">
        <v>-68.845675432570005</v>
      </c>
      <c r="C1048" s="1" t="s">
        <v>12</v>
      </c>
      <c r="D1048" s="1" t="s">
        <v>9592</v>
      </c>
      <c r="E1048" s="2" t="s">
        <v>1652</v>
      </c>
      <c r="F1048" s="4">
        <v>1.1101806400000001</v>
      </c>
      <c r="G1048" s="5">
        <v>5.9699999999999996E-6</v>
      </c>
      <c r="H1048" s="3">
        <v>16.571300000000001</v>
      </c>
      <c r="I1048" s="3">
        <v>5.0000000000000001E-4</v>
      </c>
      <c r="J1048" s="3">
        <v>0.1946</v>
      </c>
      <c r="K1048" s="3">
        <v>8.43E-2</v>
      </c>
      <c r="L1048" s="10">
        <f t="shared" si="152"/>
        <v>0</v>
      </c>
      <c r="M1048" s="3">
        <f t="shared" si="156"/>
        <v>3.0170141796616647</v>
      </c>
      <c r="N1048" s="3">
        <f t="shared" si="157"/>
        <v>0.94067470201633197</v>
      </c>
      <c r="O1048" s="1">
        <f t="shared" si="153"/>
        <v>4.5393649572602258E-2</v>
      </c>
      <c r="P1048" s="10">
        <f t="shared" si="158"/>
        <v>5138.7461459403903</v>
      </c>
      <c r="Q1048" s="7">
        <f t="shared" si="154"/>
        <v>1.541623843782117</v>
      </c>
      <c r="R1048" s="7">
        <f t="shared" si="155"/>
        <v>1.4753903358795477</v>
      </c>
    </row>
    <row r="1049" spans="1:18" x14ac:dyDescent="0.3">
      <c r="A1049" s="1">
        <v>84.625470035800006</v>
      </c>
      <c r="B1049" s="1">
        <v>-70.132226696190003</v>
      </c>
      <c r="C1049" s="1" t="s">
        <v>12</v>
      </c>
      <c r="D1049" s="1" t="s">
        <v>9592</v>
      </c>
      <c r="E1049" s="2" t="s">
        <v>3646</v>
      </c>
      <c r="F1049" s="4">
        <v>3.4715716599999999</v>
      </c>
      <c r="G1049" s="5">
        <v>5.0170000000000002E-5</v>
      </c>
      <c r="H1049" s="3">
        <v>17.669599999999999</v>
      </c>
      <c r="I1049" s="3">
        <v>8.9999999999999998E-4</v>
      </c>
      <c r="J1049" s="3">
        <v>0.19489999999999999</v>
      </c>
      <c r="K1049" s="3">
        <v>7.5800000000000006E-2</v>
      </c>
      <c r="L1049" s="10">
        <f t="shared" si="152"/>
        <v>0</v>
      </c>
      <c r="M1049" s="3">
        <f t="shared" si="156"/>
        <v>4.1186591955881049</v>
      </c>
      <c r="N1049" s="3">
        <f t="shared" si="157"/>
        <v>0.84452454752909245</v>
      </c>
      <c r="O1049" s="1">
        <f t="shared" si="153"/>
        <v>0.5405261343689991</v>
      </c>
      <c r="P1049" s="10">
        <f t="shared" si="158"/>
        <v>5130.8363263211913</v>
      </c>
      <c r="Q1049" s="7">
        <f t="shared" si="154"/>
        <v>1.5392508978963575</v>
      </c>
      <c r="R1049" s="7">
        <f t="shared" si="155"/>
        <v>2.5794082976917476</v>
      </c>
    </row>
    <row r="1050" spans="1:18" x14ac:dyDescent="0.3">
      <c r="A1050" s="1">
        <v>12.550948891699999</v>
      </c>
      <c r="B1050" s="1">
        <v>-73.696138670869999</v>
      </c>
      <c r="C1050" s="1" t="s">
        <v>12</v>
      </c>
      <c r="D1050" s="1" t="s">
        <v>9592</v>
      </c>
      <c r="E1050" s="2" t="s">
        <v>7996</v>
      </c>
      <c r="F1050" s="4">
        <v>1.4133764200000001</v>
      </c>
      <c r="G1050" s="5">
        <v>9.6099999999999995E-6</v>
      </c>
      <c r="H1050" s="3">
        <v>17.409300000000002</v>
      </c>
      <c r="I1050" s="3">
        <v>6.9999999999999999E-4</v>
      </c>
      <c r="J1050" s="3">
        <v>0.19500000000000001</v>
      </c>
      <c r="K1050" s="3">
        <v>8.72E-2</v>
      </c>
      <c r="L1050" s="10">
        <f t="shared" si="152"/>
        <v>0</v>
      </c>
      <c r="M1050" s="3">
        <f t="shared" si="156"/>
        <v>3.8594730568125897</v>
      </c>
      <c r="N1050" s="3">
        <f t="shared" si="157"/>
        <v>0.97103895076291913</v>
      </c>
      <c r="O1050" s="1">
        <f t="shared" si="153"/>
        <v>0.15025784150728191</v>
      </c>
      <c r="P1050" s="10">
        <f t="shared" si="158"/>
        <v>5128.2051282051279</v>
      </c>
      <c r="Q1050" s="7">
        <f t="shared" si="154"/>
        <v>1.5384615384615383</v>
      </c>
      <c r="R1050" s="7">
        <f t="shared" si="155"/>
        <v>2.3210115183510514</v>
      </c>
    </row>
    <row r="1051" spans="1:18" x14ac:dyDescent="0.3">
      <c r="A1051" s="1">
        <v>107.39409718685999</v>
      </c>
      <c r="B1051" s="1">
        <v>-18.563285307849998</v>
      </c>
      <c r="C1051" s="1" t="s">
        <v>12</v>
      </c>
      <c r="D1051" s="1" t="s">
        <v>9592</v>
      </c>
      <c r="E1051" s="2" t="s">
        <v>2808</v>
      </c>
      <c r="F1051" s="4">
        <v>2.5465295100000001</v>
      </c>
      <c r="G1051" s="5">
        <v>7.2899999999999997E-6</v>
      </c>
      <c r="H1051" s="3">
        <v>13.252599999999999</v>
      </c>
      <c r="I1051" s="3">
        <v>1E-4</v>
      </c>
      <c r="J1051" s="3">
        <v>0.1956</v>
      </c>
      <c r="K1051" s="3">
        <v>2.5000000000000001E-2</v>
      </c>
      <c r="L1051" s="10">
        <f t="shared" si="152"/>
        <v>0</v>
      </c>
      <c r="M1051" s="3">
        <f t="shared" si="156"/>
        <v>-0.29055574774208637</v>
      </c>
      <c r="N1051" s="3">
        <f t="shared" si="157"/>
        <v>0.27754017057892189</v>
      </c>
      <c r="O1051" s="1">
        <f t="shared" si="153"/>
        <v>0.40594871328498416</v>
      </c>
      <c r="P1051" s="10">
        <f t="shared" si="158"/>
        <v>5112.4744376278122</v>
      </c>
      <c r="Q1051" s="7">
        <f t="shared" si="154"/>
        <v>1.5337423312883436</v>
      </c>
      <c r="R1051" s="7">
        <f t="shared" si="155"/>
        <v>-1.82429807903043</v>
      </c>
    </row>
    <row r="1052" spans="1:18" x14ac:dyDescent="0.3">
      <c r="A1052" s="1">
        <v>163.78783535581999</v>
      </c>
      <c r="B1052" s="1">
        <v>-60.547722900469999</v>
      </c>
      <c r="C1052" s="1" t="s">
        <v>12</v>
      </c>
      <c r="D1052" s="1" t="s">
        <v>9592</v>
      </c>
      <c r="E1052" s="2" t="s">
        <v>2215</v>
      </c>
      <c r="F1052" s="4">
        <v>5.3367068900000003</v>
      </c>
      <c r="G1052" s="5">
        <v>3.4190000000000003E-5</v>
      </c>
      <c r="H1052" s="3">
        <v>11.4438</v>
      </c>
      <c r="I1052" s="3">
        <v>1E-4</v>
      </c>
      <c r="J1052" s="3">
        <v>0.19650000000000001</v>
      </c>
      <c r="K1052" s="3">
        <v>2.5899999999999999E-2</v>
      </c>
      <c r="L1052" s="10">
        <f t="shared" si="152"/>
        <v>0</v>
      </c>
      <c r="M1052" s="3">
        <f t="shared" si="156"/>
        <v>-2.0893872264427742</v>
      </c>
      <c r="N1052" s="3">
        <f t="shared" si="157"/>
        <v>0.28621467690815328</v>
      </c>
      <c r="O1052" s="1">
        <f t="shared" si="153"/>
        <v>0.72727335053615416</v>
      </c>
      <c r="P1052" s="10">
        <f t="shared" si="158"/>
        <v>5089.0585241730278</v>
      </c>
      <c r="Q1052" s="7">
        <f t="shared" si="154"/>
        <v>1.5267175572519083</v>
      </c>
      <c r="R1052" s="7">
        <f t="shared" si="155"/>
        <v>-3.6161047836946825</v>
      </c>
    </row>
    <row r="1053" spans="1:18" x14ac:dyDescent="0.3">
      <c r="A1053" s="1">
        <v>15.690619087330001</v>
      </c>
      <c r="B1053" s="1">
        <v>-73.36088034366</v>
      </c>
      <c r="C1053" s="1" t="s">
        <v>12</v>
      </c>
      <c r="D1053" s="1" t="s">
        <v>9592</v>
      </c>
      <c r="E1053" s="2" t="s">
        <v>4231</v>
      </c>
      <c r="F1053" s="4">
        <v>1.53255177</v>
      </c>
      <c r="G1053" s="5">
        <v>2.8399999999999999E-6</v>
      </c>
      <c r="H1053" s="3">
        <v>17.177700000000002</v>
      </c>
      <c r="I1053" s="3">
        <v>5.0000000000000001E-4</v>
      </c>
      <c r="J1053" s="3">
        <v>0.19650000000000001</v>
      </c>
      <c r="K1053" s="3">
        <v>6.2899999999999998E-2</v>
      </c>
      <c r="L1053" s="10">
        <f t="shared" si="152"/>
        <v>0</v>
      </c>
      <c r="M1053" s="3">
        <f t="shared" si="156"/>
        <v>3.6445127735572278</v>
      </c>
      <c r="N1053" s="3">
        <f t="shared" si="157"/>
        <v>0.69509292418333957</v>
      </c>
      <c r="O1053" s="1">
        <f t="shared" si="153"/>
        <v>0.18541515401953967</v>
      </c>
      <c r="P1053" s="10">
        <f t="shared" si="158"/>
        <v>5089.0585241730278</v>
      </c>
      <c r="Q1053" s="7">
        <f t="shared" si="154"/>
        <v>1.5267175572519083</v>
      </c>
      <c r="R1053" s="7">
        <f t="shared" si="155"/>
        <v>2.1177952163053195</v>
      </c>
    </row>
    <row r="1054" spans="1:18" x14ac:dyDescent="0.3">
      <c r="A1054" s="1">
        <v>117.51301111967</v>
      </c>
      <c r="B1054" s="1">
        <v>-28.255141018140002</v>
      </c>
      <c r="C1054" s="1" t="s">
        <v>12</v>
      </c>
      <c r="D1054" s="1" t="s">
        <v>9592</v>
      </c>
      <c r="E1054" s="2" t="s">
        <v>4882</v>
      </c>
      <c r="F1054" s="4">
        <v>7.1986230100000004</v>
      </c>
      <c r="G1054" s="5">
        <v>2.588E-5</v>
      </c>
      <c r="H1054" s="3">
        <v>10.3194</v>
      </c>
      <c r="I1054" s="3">
        <v>2.9999999999999997E-4</v>
      </c>
      <c r="J1054" s="3">
        <v>0.19670000000000001</v>
      </c>
      <c r="K1054" s="3">
        <v>2.7E-2</v>
      </c>
      <c r="L1054" s="10">
        <f t="shared" si="152"/>
        <v>0</v>
      </c>
      <c r="M1054" s="3">
        <f t="shared" si="156"/>
        <v>-3.2115782004033182</v>
      </c>
      <c r="N1054" s="3">
        <f t="shared" si="157"/>
        <v>0.2980672691665518</v>
      </c>
      <c r="O1054" s="1">
        <f t="shared" si="153"/>
        <v>0.85724943027139422</v>
      </c>
      <c r="P1054" s="10">
        <f t="shared" si="158"/>
        <v>5083.884087442806</v>
      </c>
      <c r="Q1054" s="7">
        <f t="shared" si="154"/>
        <v>1.5251652262328419</v>
      </c>
      <c r="R1054" s="7">
        <f t="shared" si="155"/>
        <v>-4.7367434266361599</v>
      </c>
    </row>
    <row r="1055" spans="1:18" x14ac:dyDescent="0.3">
      <c r="A1055" s="1">
        <v>240.27893619835999</v>
      </c>
      <c r="B1055" s="1">
        <v>-64.512934436479995</v>
      </c>
      <c r="C1055" s="1" t="s">
        <v>12</v>
      </c>
      <c r="D1055" s="1" t="s">
        <v>9592</v>
      </c>
      <c r="E1055" s="2" t="s">
        <v>9477</v>
      </c>
      <c r="F1055" s="4">
        <v>3.57466208</v>
      </c>
      <c r="G1055" s="5">
        <v>6.4549999999999997E-5</v>
      </c>
      <c r="H1055" s="3">
        <v>17.677900000000001</v>
      </c>
      <c r="I1055" s="3">
        <v>5.0000000000000001E-4</v>
      </c>
      <c r="J1055" s="3">
        <v>0.19700000000000001</v>
      </c>
      <c r="K1055" s="3">
        <v>0.1203</v>
      </c>
      <c r="L1055" s="10">
        <f t="shared" si="152"/>
        <v>0</v>
      </c>
      <c r="M1055" s="3">
        <f t="shared" si="156"/>
        <v>4.1502311308079669</v>
      </c>
      <c r="N1055" s="3">
        <f t="shared" si="157"/>
        <v>1.3260322804840861</v>
      </c>
      <c r="O1055" s="1">
        <f t="shared" si="153"/>
        <v>0.55323499334613058</v>
      </c>
      <c r="P1055" s="10">
        <f t="shared" si="158"/>
        <v>5076.1421319796955</v>
      </c>
      <c r="Q1055" s="7">
        <f t="shared" si="154"/>
        <v>1.5228426395939088</v>
      </c>
      <c r="R1055" s="7">
        <f t="shared" si="155"/>
        <v>2.6273884912140582</v>
      </c>
    </row>
    <row r="1056" spans="1:18" x14ac:dyDescent="0.3">
      <c r="A1056" s="1">
        <v>20.663447292130002</v>
      </c>
      <c r="B1056" s="1">
        <v>-73.211328035289995</v>
      </c>
      <c r="C1056" s="1" t="s">
        <v>12</v>
      </c>
      <c r="D1056" s="1" t="s">
        <v>9592</v>
      </c>
      <c r="E1056" s="2" t="s">
        <v>5353</v>
      </c>
      <c r="F1056" s="4">
        <v>2.3939660300000001</v>
      </c>
      <c r="G1056" s="5">
        <v>9.1800000000000002E-6</v>
      </c>
      <c r="H1056" s="3">
        <v>16.580100000000002</v>
      </c>
      <c r="I1056" s="3">
        <v>4.0000000000000002E-4</v>
      </c>
      <c r="J1056" s="3">
        <v>0.1971</v>
      </c>
      <c r="K1056" s="3">
        <v>6.1699999999999998E-2</v>
      </c>
      <c r="L1056" s="10">
        <f t="shared" si="152"/>
        <v>0</v>
      </c>
      <c r="M1056" s="3">
        <f t="shared" si="156"/>
        <v>3.0535331213972192</v>
      </c>
      <c r="N1056" s="3">
        <f t="shared" si="157"/>
        <v>0.67975635960010117</v>
      </c>
      <c r="O1056" s="1">
        <f t="shared" si="153"/>
        <v>0.37911798354398379</v>
      </c>
      <c r="P1056" s="10">
        <f t="shared" si="158"/>
        <v>5073.5667174023338</v>
      </c>
      <c r="Q1056" s="7">
        <f t="shared" si="154"/>
        <v>1.5220700152207001</v>
      </c>
      <c r="R1056" s="7">
        <f t="shared" si="155"/>
        <v>1.5314631061765192</v>
      </c>
    </row>
    <row r="1057" spans="1:18" x14ac:dyDescent="0.3">
      <c r="A1057" s="1">
        <v>82.843365444900002</v>
      </c>
      <c r="B1057" s="1">
        <v>-69.889709440100006</v>
      </c>
      <c r="C1057" s="1" t="s">
        <v>12</v>
      </c>
      <c r="D1057" s="1" t="s">
        <v>9592</v>
      </c>
      <c r="E1057" s="2" t="s">
        <v>4769</v>
      </c>
      <c r="F1057" s="4">
        <v>3.4091314499999998</v>
      </c>
      <c r="G1057" s="5">
        <v>4.248E-5</v>
      </c>
      <c r="H1057" s="3">
        <v>15.5524</v>
      </c>
      <c r="I1057" s="3">
        <v>4.0000000000000002E-4</v>
      </c>
      <c r="J1057" s="3">
        <v>0.19719999999999999</v>
      </c>
      <c r="K1057" s="3">
        <v>8.3900000000000002E-2</v>
      </c>
      <c r="L1057" s="10">
        <f t="shared" si="152"/>
        <v>0</v>
      </c>
      <c r="M1057" s="3">
        <f t="shared" si="156"/>
        <v>2.0269345530259599</v>
      </c>
      <c r="N1057" s="3">
        <f t="shared" si="157"/>
        <v>0.92386763979642428</v>
      </c>
      <c r="O1057" s="1">
        <f t="shared" si="153"/>
        <v>0.53264374716876395</v>
      </c>
      <c r="P1057" s="10">
        <f t="shared" si="158"/>
        <v>5070.9939148073026</v>
      </c>
      <c r="Q1057" s="7">
        <f t="shared" si="154"/>
        <v>1.5212981744421907</v>
      </c>
      <c r="R1057" s="7">
        <f t="shared" si="155"/>
        <v>0.5056363785837692</v>
      </c>
    </row>
    <row r="1058" spans="1:18" x14ac:dyDescent="0.3">
      <c r="A1058" s="1">
        <v>14.27193660589</v>
      </c>
      <c r="B1058" s="1">
        <v>-72.149850446429994</v>
      </c>
      <c r="C1058" s="1" t="s">
        <v>12</v>
      </c>
      <c r="D1058" s="1" t="s">
        <v>9592</v>
      </c>
      <c r="E1058" s="2" t="s">
        <v>1408</v>
      </c>
      <c r="F1058" s="4">
        <v>1.2111440099999999</v>
      </c>
      <c r="G1058" s="5">
        <v>1.1790000000000001E-5</v>
      </c>
      <c r="H1058" s="3">
        <v>17.658300000000001</v>
      </c>
      <c r="I1058" s="3">
        <v>8.9999999999999998E-4</v>
      </c>
      <c r="J1058" s="3">
        <v>0.19739999999999999</v>
      </c>
      <c r="K1058" s="3">
        <v>9.3600000000000003E-2</v>
      </c>
      <c r="L1058" s="10">
        <f t="shared" si="152"/>
        <v>0</v>
      </c>
      <c r="M1058" s="3">
        <f t="shared" si="156"/>
        <v>4.1350357416680907</v>
      </c>
      <c r="N1058" s="3">
        <f t="shared" si="157"/>
        <v>1.0296355543476285</v>
      </c>
      <c r="O1058" s="1">
        <f t="shared" si="153"/>
        <v>8.3195785612000694E-2</v>
      </c>
      <c r="P1058" s="10">
        <f t="shared" si="158"/>
        <v>5065.856129685917</v>
      </c>
      <c r="Q1058" s="7">
        <f t="shared" si="154"/>
        <v>1.5197568389057752</v>
      </c>
      <c r="R1058" s="7">
        <f t="shared" si="155"/>
        <v>2.6152789027623156</v>
      </c>
    </row>
    <row r="1059" spans="1:18" x14ac:dyDescent="0.3">
      <c r="A1059" s="1">
        <v>74.063438608989998</v>
      </c>
      <c r="B1059" s="1">
        <v>44.781850430239999</v>
      </c>
      <c r="C1059" s="1" t="s">
        <v>12</v>
      </c>
      <c r="D1059" s="1" t="s">
        <v>9592</v>
      </c>
      <c r="E1059" s="2" t="s">
        <v>5174</v>
      </c>
      <c r="F1059" s="4">
        <v>3.40680045</v>
      </c>
      <c r="G1059" s="5">
        <v>7.1199999999999996E-6</v>
      </c>
      <c r="H1059" s="3">
        <v>12.544499999999999</v>
      </c>
      <c r="I1059" s="3">
        <v>2.0000000000000001E-4</v>
      </c>
      <c r="J1059" s="3">
        <v>0.1976</v>
      </c>
      <c r="K1059" s="3">
        <v>3.5299999999999998E-2</v>
      </c>
      <c r="L1059" s="10">
        <f t="shared" si="152"/>
        <v>0</v>
      </c>
      <c r="M1059" s="3">
        <f t="shared" si="156"/>
        <v>-0.97656529874195641</v>
      </c>
      <c r="N1059" s="3">
        <f t="shared" si="157"/>
        <v>0.38792028244812649</v>
      </c>
      <c r="O1059" s="1">
        <f t="shared" si="153"/>
        <v>0.53234669593889938</v>
      </c>
      <c r="P1059" s="10">
        <f t="shared" si="158"/>
        <v>5060.7287449392716</v>
      </c>
      <c r="Q1059" s="7">
        <f t="shared" si="154"/>
        <v>1.5182186234817814</v>
      </c>
      <c r="R1059" s="7">
        <f t="shared" si="155"/>
        <v>-2.4947839222237378</v>
      </c>
    </row>
    <row r="1060" spans="1:18" x14ac:dyDescent="0.3">
      <c r="A1060" s="1">
        <v>16.964434045939999</v>
      </c>
      <c r="B1060" s="1">
        <v>-72.957661639549997</v>
      </c>
      <c r="C1060" s="1" t="s">
        <v>12</v>
      </c>
      <c r="D1060" s="1" t="s">
        <v>9592</v>
      </c>
      <c r="E1060" s="2" t="s">
        <v>6261</v>
      </c>
      <c r="F1060" s="4">
        <v>1.63974234</v>
      </c>
      <c r="G1060" s="5">
        <v>1.0499999999999999E-5</v>
      </c>
      <c r="H1060" s="3">
        <v>17.3719</v>
      </c>
      <c r="I1060" s="3">
        <v>4.0000000000000002E-4</v>
      </c>
      <c r="J1060" s="3">
        <v>0.1976</v>
      </c>
      <c r="K1060" s="3">
        <v>7.2900000000000006E-2</v>
      </c>
      <c r="L1060" s="10">
        <f t="shared" si="152"/>
        <v>0</v>
      </c>
      <c r="M1060" s="3">
        <f t="shared" si="156"/>
        <v>3.8508347012580444</v>
      </c>
      <c r="N1060" s="3">
        <f t="shared" si="157"/>
        <v>0.80111581748010019</v>
      </c>
      <c r="O1060" s="1">
        <f t="shared" si="153"/>
        <v>0.21477561078706148</v>
      </c>
      <c r="P1060" s="10">
        <f t="shared" si="158"/>
        <v>5060.7287449392716</v>
      </c>
      <c r="Q1060" s="7">
        <f t="shared" si="154"/>
        <v>1.5182186234817814</v>
      </c>
      <c r="R1060" s="7">
        <f t="shared" si="155"/>
        <v>2.332616077776263</v>
      </c>
    </row>
    <row r="1061" spans="1:18" x14ac:dyDescent="0.3">
      <c r="A1061" s="1">
        <v>233.65870169224999</v>
      </c>
      <c r="B1061" s="1">
        <v>-18.69701957613</v>
      </c>
      <c r="C1061" s="1" t="s">
        <v>12</v>
      </c>
      <c r="D1061" s="1" t="s">
        <v>9592</v>
      </c>
      <c r="E1061" s="2" t="s">
        <v>3845</v>
      </c>
      <c r="F1061" s="4">
        <v>3.9863749400000001</v>
      </c>
      <c r="G1061" s="5">
        <v>8.0370000000000005E-5</v>
      </c>
      <c r="H1061" s="3">
        <v>17.098800000000001</v>
      </c>
      <c r="I1061" s="3">
        <v>6.9999999999999999E-4</v>
      </c>
      <c r="J1061" s="3">
        <v>0.19800000000000001</v>
      </c>
      <c r="K1061" s="3">
        <v>9.9400000000000002E-2</v>
      </c>
      <c r="L1061" s="10">
        <f t="shared" si="152"/>
        <v>0</v>
      </c>
      <c r="M1061" s="3">
        <f t="shared" si="156"/>
        <v>3.5821259513076562</v>
      </c>
      <c r="N1061" s="3">
        <f t="shared" si="157"/>
        <v>1.0901241180455636</v>
      </c>
      <c r="O1061" s="1">
        <f t="shared" si="153"/>
        <v>0.60057814401702292</v>
      </c>
      <c r="P1061" s="10">
        <f t="shared" si="158"/>
        <v>5050.5050505050503</v>
      </c>
      <c r="Q1061" s="7">
        <f t="shared" si="154"/>
        <v>1.5151515151515149</v>
      </c>
      <c r="R1061" s="7">
        <f t="shared" si="155"/>
        <v>2.0669744361561415</v>
      </c>
    </row>
    <row r="1062" spans="1:18" x14ac:dyDescent="0.3">
      <c r="A1062" s="1">
        <v>14.001056796589999</v>
      </c>
      <c r="B1062" s="1">
        <v>-73.502628004320002</v>
      </c>
      <c r="C1062" s="1" t="s">
        <v>12</v>
      </c>
      <c r="D1062" s="1" t="s">
        <v>9592</v>
      </c>
      <c r="E1062" s="2" t="s">
        <v>4583</v>
      </c>
      <c r="F1062" s="4">
        <v>3.1627601200000002</v>
      </c>
      <c r="G1062" s="5">
        <v>2.0409999999999999E-5</v>
      </c>
      <c r="H1062" s="3">
        <v>16.365200000000002</v>
      </c>
      <c r="I1062" s="3">
        <v>8.9999999999999998E-4</v>
      </c>
      <c r="J1062" s="3">
        <v>0.1986</v>
      </c>
      <c r="K1062" s="3">
        <v>0.1424</v>
      </c>
      <c r="L1062" s="10">
        <f t="shared" si="152"/>
        <v>0</v>
      </c>
      <c r="M1062" s="3">
        <f t="shared" si="156"/>
        <v>2.8550962207968134</v>
      </c>
      <c r="N1062" s="3">
        <f t="shared" si="157"/>
        <v>1.5569887771403845</v>
      </c>
      <c r="O1062" s="1">
        <f t="shared" si="153"/>
        <v>0.50006625403683003</v>
      </c>
      <c r="P1062" s="10">
        <f t="shared" si="158"/>
        <v>5035.2467270896277</v>
      </c>
      <c r="Q1062" s="7">
        <f t="shared" si="154"/>
        <v>1.5105740181268881</v>
      </c>
      <c r="R1062" s="7">
        <f t="shared" si="155"/>
        <v>1.3445222026699253</v>
      </c>
    </row>
    <row r="1063" spans="1:18" x14ac:dyDescent="0.3">
      <c r="A1063" s="1">
        <v>15.66220085552</v>
      </c>
      <c r="B1063" s="1">
        <v>-73.181930879660001</v>
      </c>
      <c r="C1063" s="1" t="s">
        <v>12</v>
      </c>
      <c r="D1063" s="1" t="s">
        <v>9592</v>
      </c>
      <c r="E1063" s="2" t="s">
        <v>4601</v>
      </c>
      <c r="F1063" s="4">
        <v>2.5236735299999999</v>
      </c>
      <c r="G1063" s="5">
        <v>4.4299999999999999E-6</v>
      </c>
      <c r="H1063" s="3">
        <v>17.161799999999999</v>
      </c>
      <c r="I1063" s="3">
        <v>8.9999999999999998E-4</v>
      </c>
      <c r="J1063" s="3">
        <v>0.19889999999999999</v>
      </c>
      <c r="K1063" s="3">
        <v>7.9600000000000004E-2</v>
      </c>
      <c r="L1063" s="10">
        <f t="shared" si="152"/>
        <v>0</v>
      </c>
      <c r="M1063" s="3">
        <f t="shared" si="156"/>
        <v>3.6549739156221754</v>
      </c>
      <c r="N1063" s="3">
        <f t="shared" si="157"/>
        <v>0.86902682416381283</v>
      </c>
      <c r="O1063" s="1">
        <f t="shared" si="153"/>
        <v>0.40203317256499621</v>
      </c>
      <c r="P1063" s="10">
        <f t="shared" si="158"/>
        <v>5027.6520864756158</v>
      </c>
      <c r="Q1063" s="7">
        <f t="shared" si="154"/>
        <v>1.5082956259426847</v>
      </c>
      <c r="R1063" s="7">
        <f t="shared" si="155"/>
        <v>2.1466782896794907</v>
      </c>
    </row>
    <row r="1064" spans="1:18" x14ac:dyDescent="0.3">
      <c r="A1064" s="1">
        <v>230.74361968455</v>
      </c>
      <c r="B1064" s="1">
        <v>-43.432765735209998</v>
      </c>
      <c r="C1064" s="1" t="s">
        <v>12</v>
      </c>
      <c r="D1064" s="1" t="s">
        <v>9592</v>
      </c>
      <c r="E1064" s="2" t="s">
        <v>7534</v>
      </c>
      <c r="F1064" s="4">
        <v>11.775468030000001</v>
      </c>
      <c r="G1064" s="5">
        <v>8.0389999999999997E-4</v>
      </c>
      <c r="H1064" s="3">
        <v>15.8088</v>
      </c>
      <c r="I1064" s="3">
        <v>3.3999999999999998E-3</v>
      </c>
      <c r="J1064" s="3">
        <v>0.19900000000000001</v>
      </c>
      <c r="K1064" s="3">
        <v>4.82E-2</v>
      </c>
      <c r="L1064" s="10">
        <f t="shared" si="152"/>
        <v>0</v>
      </c>
      <c r="M1064" s="3">
        <f t="shared" si="156"/>
        <v>2.3030653820485334</v>
      </c>
      <c r="N1064" s="3">
        <f t="shared" si="157"/>
        <v>0.52596603568017963</v>
      </c>
      <c r="O1064" s="1">
        <f t="shared" si="153"/>
        <v>1.0709781776953584</v>
      </c>
      <c r="P1064" s="10">
        <f t="shared" si="158"/>
        <v>5025.1256281407032</v>
      </c>
      <c r="Q1064" s="7">
        <f t="shared" si="154"/>
        <v>1.5075376884422109</v>
      </c>
      <c r="R1064" s="7">
        <f t="shared" si="155"/>
        <v>0.79552769360632247</v>
      </c>
    </row>
    <row r="1065" spans="1:18" x14ac:dyDescent="0.3">
      <c r="A1065" s="1">
        <v>13.42277721624</v>
      </c>
      <c r="B1065" s="1">
        <v>-72.284621543369994</v>
      </c>
      <c r="C1065" s="1" t="s">
        <v>12</v>
      </c>
      <c r="D1065" s="1" t="s">
        <v>9592</v>
      </c>
      <c r="E1065" s="2" t="s">
        <v>6819</v>
      </c>
      <c r="F1065" s="4">
        <v>2.2395339600000002</v>
      </c>
      <c r="G1065" s="5">
        <v>7.0999999999999998E-6</v>
      </c>
      <c r="H1065" s="3">
        <v>16.581700000000001</v>
      </c>
      <c r="I1065" s="3">
        <v>5.0000000000000001E-4</v>
      </c>
      <c r="J1065" s="3">
        <v>0.19939999999999999</v>
      </c>
      <c r="K1065" s="3">
        <v>8.7099999999999997E-2</v>
      </c>
      <c r="L1065" s="10">
        <f t="shared" si="152"/>
        <v>0</v>
      </c>
      <c r="M1065" s="3">
        <f t="shared" si="156"/>
        <v>3.0803257698781863</v>
      </c>
      <c r="N1065" s="3">
        <f t="shared" si="157"/>
        <v>0.94852269338628048</v>
      </c>
      <c r="O1065" s="1">
        <f t="shared" si="153"/>
        <v>0.35015765241534907</v>
      </c>
      <c r="P1065" s="10">
        <f t="shared" si="158"/>
        <v>5015.0451354062188</v>
      </c>
      <c r="Q1065" s="7">
        <f t="shared" si="154"/>
        <v>1.5045135406218655</v>
      </c>
      <c r="R1065" s="7">
        <f t="shared" si="155"/>
        <v>1.5758122292563208</v>
      </c>
    </row>
    <row r="1066" spans="1:18" x14ac:dyDescent="0.3">
      <c r="A1066" s="1">
        <v>265.48563203317002</v>
      </c>
      <c r="B1066" s="1">
        <v>15.0750476046</v>
      </c>
      <c r="C1066" s="1" t="s">
        <v>12</v>
      </c>
      <c r="D1066" s="1" t="s">
        <v>9592</v>
      </c>
      <c r="E1066" s="2" t="s">
        <v>9368</v>
      </c>
      <c r="F1066" s="4">
        <v>1.20950666</v>
      </c>
      <c r="G1066" s="5">
        <v>2.4399999999999999E-6</v>
      </c>
      <c r="H1066" s="3">
        <v>12.1386</v>
      </c>
      <c r="I1066" s="3">
        <v>3.8E-3</v>
      </c>
      <c r="J1066" s="3">
        <v>0.20019999999999999</v>
      </c>
      <c r="K1066" s="3">
        <v>3.5999999999999997E-2</v>
      </c>
      <c r="L1066" s="10">
        <f t="shared" si="152"/>
        <v>0</v>
      </c>
      <c r="M1066" s="3">
        <f t="shared" si="156"/>
        <v>-1.3540796342835009</v>
      </c>
      <c r="N1066" s="3">
        <f t="shared" si="157"/>
        <v>0.39049336265398943</v>
      </c>
      <c r="O1066" s="1">
        <f t="shared" si="153"/>
        <v>8.2608264093753075E-2</v>
      </c>
      <c r="P1066" s="10">
        <f t="shared" si="158"/>
        <v>4995.0049950049952</v>
      </c>
      <c r="Q1066" s="7">
        <f t="shared" si="154"/>
        <v>1.4985014985014984</v>
      </c>
      <c r="R1066" s="7">
        <f t="shared" si="155"/>
        <v>-2.8525811327849993</v>
      </c>
    </row>
    <row r="1067" spans="1:18" x14ac:dyDescent="0.3">
      <c r="A1067" s="1">
        <v>12.30364162125</v>
      </c>
      <c r="B1067" s="1">
        <v>-72.952707976639999</v>
      </c>
      <c r="C1067" s="1" t="s">
        <v>12</v>
      </c>
      <c r="D1067" s="1" t="s">
        <v>9592</v>
      </c>
      <c r="E1067" s="2" t="s">
        <v>1079</v>
      </c>
      <c r="F1067" s="4">
        <v>2.1366151800000002</v>
      </c>
      <c r="G1067" s="5">
        <v>1.3730000000000001E-5</v>
      </c>
      <c r="H1067" s="3">
        <v>17.035299999999999</v>
      </c>
      <c r="I1067" s="3">
        <v>1.1999999999999999E-3</v>
      </c>
      <c r="J1067" s="3">
        <v>0.20030000000000001</v>
      </c>
      <c r="K1067" s="3">
        <v>0.1069</v>
      </c>
      <c r="L1067" s="10">
        <f t="shared" si="152"/>
        <v>0</v>
      </c>
      <c r="M1067" s="3">
        <f t="shared" si="156"/>
        <v>3.5437047464678813</v>
      </c>
      <c r="N1067" s="3">
        <f t="shared" si="157"/>
        <v>1.1589151845555172</v>
      </c>
      <c r="O1067" s="1">
        <f t="shared" si="153"/>
        <v>0.32972630959885774</v>
      </c>
      <c r="P1067" s="10">
        <f t="shared" si="158"/>
        <v>4992.5112331502742</v>
      </c>
      <c r="Q1067" s="7">
        <f t="shared" si="154"/>
        <v>1.497753369945082</v>
      </c>
      <c r="R1067" s="7">
        <f t="shared" si="155"/>
        <v>2.0459513765227992</v>
      </c>
    </row>
    <row r="1068" spans="1:18" x14ac:dyDescent="0.3">
      <c r="A1068" s="1">
        <v>11.17856318047</v>
      </c>
      <c r="B1068" s="1">
        <v>-73.288927927900005</v>
      </c>
      <c r="C1068" s="1" t="s">
        <v>12</v>
      </c>
      <c r="D1068" s="1" t="s">
        <v>9592</v>
      </c>
      <c r="E1068" s="2" t="s">
        <v>8220</v>
      </c>
      <c r="F1068" s="4">
        <v>1.3388805500000001</v>
      </c>
      <c r="G1068" s="5">
        <v>5.93E-6</v>
      </c>
      <c r="H1068" s="3">
        <v>18.157699999999998</v>
      </c>
      <c r="I1068" s="3">
        <v>1.2999999999999999E-3</v>
      </c>
      <c r="J1068" s="3">
        <v>0.2009</v>
      </c>
      <c r="K1068" s="3">
        <v>0.14380000000000001</v>
      </c>
      <c r="L1068" s="10">
        <f t="shared" si="152"/>
        <v>0</v>
      </c>
      <c r="M1068" s="3">
        <f t="shared" si="156"/>
        <v>4.6725996837412467</v>
      </c>
      <c r="N1068" s="3">
        <f t="shared" si="157"/>
        <v>1.5542961299953262</v>
      </c>
      <c r="O1068" s="1">
        <f t="shared" si="153"/>
        <v>0.12674183258339902</v>
      </c>
      <c r="P1068" s="10">
        <f t="shared" si="158"/>
        <v>4977.6007964161272</v>
      </c>
      <c r="Q1068" s="7">
        <f t="shared" si="154"/>
        <v>1.4932802389248381</v>
      </c>
      <c r="R1068" s="7">
        <f t="shared" si="155"/>
        <v>3.1793194448164086</v>
      </c>
    </row>
    <row r="1069" spans="1:18" x14ac:dyDescent="0.3">
      <c r="A1069" s="1">
        <v>111.52996133428999</v>
      </c>
      <c r="B1069" s="1">
        <v>-25.25729897738</v>
      </c>
      <c r="C1069" s="1" t="s">
        <v>12</v>
      </c>
      <c r="D1069" s="1" t="s">
        <v>9592</v>
      </c>
      <c r="E1069" s="2" t="s">
        <v>2770</v>
      </c>
      <c r="F1069" s="4">
        <v>12.353499380000001</v>
      </c>
      <c r="G1069" s="5">
        <v>1.8827000000000001E-4</v>
      </c>
      <c r="H1069" s="3">
        <v>9.3856000000000002</v>
      </c>
      <c r="I1069" s="3">
        <v>5.9999999999999995E-4</v>
      </c>
      <c r="J1069" s="3">
        <v>0.20119999999999999</v>
      </c>
      <c r="K1069" s="3">
        <v>2.92E-2</v>
      </c>
      <c r="L1069" s="10">
        <f t="shared" si="152"/>
        <v>0</v>
      </c>
      <c r="M1069" s="3">
        <f t="shared" si="156"/>
        <v>-4.0962601180805507</v>
      </c>
      <c r="N1069" s="3">
        <f t="shared" si="157"/>
        <v>0.31514493143857125</v>
      </c>
      <c r="O1069" s="1">
        <f t="shared" si="153"/>
        <v>1.0917899977699426</v>
      </c>
      <c r="P1069" s="10">
        <f t="shared" si="158"/>
        <v>4970.1789264413519</v>
      </c>
      <c r="Q1069" s="7">
        <f t="shared" si="154"/>
        <v>1.4910536779324055</v>
      </c>
      <c r="R1069" s="7">
        <f t="shared" si="155"/>
        <v>-5.587313796012956</v>
      </c>
    </row>
    <row r="1070" spans="1:18" x14ac:dyDescent="0.3">
      <c r="A1070" s="1">
        <v>158.22526517583</v>
      </c>
      <c r="B1070" s="1">
        <v>-58.520996424650001</v>
      </c>
      <c r="C1070" s="1" t="s">
        <v>12</v>
      </c>
      <c r="D1070" s="1" t="s">
        <v>9592</v>
      </c>
      <c r="E1070" s="2" t="s">
        <v>3033</v>
      </c>
      <c r="F1070" s="4">
        <v>9.7591153399999993</v>
      </c>
      <c r="G1070" s="5">
        <v>1.7201E-4</v>
      </c>
      <c r="H1070" s="3">
        <v>11.0131</v>
      </c>
      <c r="I1070" s="3">
        <v>2.0000000000000001E-4</v>
      </c>
      <c r="J1070" s="3">
        <v>0.2014</v>
      </c>
      <c r="K1070" s="3">
        <v>3.09E-2</v>
      </c>
      <c r="L1070" s="10">
        <f t="shared" si="152"/>
        <v>0</v>
      </c>
      <c r="M1070" s="3">
        <f t="shared" si="156"/>
        <v>-2.4666026689120031</v>
      </c>
      <c r="N1070" s="3">
        <f t="shared" si="157"/>
        <v>0.33316069234489315</v>
      </c>
      <c r="O1070" s="1">
        <f t="shared" si="153"/>
        <v>0.98941045082552803</v>
      </c>
      <c r="P1070" s="10">
        <f t="shared" si="158"/>
        <v>4965.2432969215497</v>
      </c>
      <c r="Q1070" s="7">
        <f t="shared" si="154"/>
        <v>1.4895729890764648</v>
      </c>
      <c r="R1070" s="7">
        <f t="shared" si="155"/>
        <v>-3.9561756579884682</v>
      </c>
    </row>
    <row r="1071" spans="1:18" x14ac:dyDescent="0.3">
      <c r="A1071" s="1">
        <v>187.52057319644999</v>
      </c>
      <c r="B1071" s="1">
        <v>-59.692696838529997</v>
      </c>
      <c r="C1071" s="1" t="s">
        <v>12</v>
      </c>
      <c r="D1071" s="1" t="s">
        <v>9592</v>
      </c>
      <c r="E1071" s="2" t="s">
        <v>7487</v>
      </c>
      <c r="F1071" s="4">
        <v>4.7847642500000003</v>
      </c>
      <c r="G1071" s="5">
        <v>6.6459999999999997E-5</v>
      </c>
      <c r="H1071" s="3">
        <v>17.831900000000001</v>
      </c>
      <c r="I1071" s="3">
        <v>5.0000000000000001E-4</v>
      </c>
      <c r="J1071" s="3">
        <v>0.2014</v>
      </c>
      <c r="K1071" s="3">
        <v>0.1011</v>
      </c>
      <c r="L1071" s="10">
        <f t="shared" si="152"/>
        <v>0</v>
      </c>
      <c r="M1071" s="3">
        <f t="shared" si="156"/>
        <v>4.3521973310879964</v>
      </c>
      <c r="N1071" s="3">
        <f t="shared" si="157"/>
        <v>1.0900499504964591</v>
      </c>
      <c r="O1071" s="1">
        <f t="shared" si="153"/>
        <v>0.67986054452741418</v>
      </c>
      <c r="P1071" s="10">
        <f t="shared" si="158"/>
        <v>4965.2432969215497</v>
      </c>
      <c r="Q1071" s="7">
        <f t="shared" si="154"/>
        <v>1.4895729890764648</v>
      </c>
      <c r="R1071" s="7">
        <f t="shared" si="155"/>
        <v>2.8626243420115314</v>
      </c>
    </row>
    <row r="1072" spans="1:18" x14ac:dyDescent="0.3">
      <c r="A1072" s="1">
        <v>11.714701816830001</v>
      </c>
      <c r="B1072" s="1">
        <v>-73.171348484559999</v>
      </c>
      <c r="C1072" s="1" t="s">
        <v>12</v>
      </c>
      <c r="D1072" s="1" t="s">
        <v>9592</v>
      </c>
      <c r="E1072" s="2" t="s">
        <v>8105</v>
      </c>
      <c r="F1072" s="4">
        <v>1.2557092400000001</v>
      </c>
      <c r="G1072" s="5">
        <v>5.0799999999999996E-6</v>
      </c>
      <c r="H1072" s="3">
        <v>18.078499999999998</v>
      </c>
      <c r="I1072" s="3">
        <v>8.0000000000000004E-4</v>
      </c>
      <c r="J1072" s="3">
        <v>0.2016</v>
      </c>
      <c r="K1072" s="3">
        <v>0.1195</v>
      </c>
      <c r="L1072" s="10">
        <f t="shared" si="152"/>
        <v>0</v>
      </c>
      <c r="M1072" s="3">
        <f t="shared" si="156"/>
        <v>4.6009526388674367</v>
      </c>
      <c r="N1072" s="3">
        <f t="shared" si="157"/>
        <v>1.2871587871115886</v>
      </c>
      <c r="O1072" s="1">
        <f t="shared" si="153"/>
        <v>9.8889089972834868E-2</v>
      </c>
      <c r="P1072" s="10">
        <f t="shared" si="158"/>
        <v>4960.3174603174602</v>
      </c>
      <c r="Q1072" s="7">
        <f t="shared" si="154"/>
        <v>1.4880952380952381</v>
      </c>
      <c r="R1072" s="7">
        <f t="shared" si="155"/>
        <v>3.1128574007721985</v>
      </c>
    </row>
    <row r="1073" spans="1:18" x14ac:dyDescent="0.3">
      <c r="A1073" s="1">
        <v>78.336346607829995</v>
      </c>
      <c r="B1073" s="1">
        <v>-66.489952773949994</v>
      </c>
      <c r="C1073" s="1" t="s">
        <v>12</v>
      </c>
      <c r="D1073" s="1" t="s">
        <v>9592</v>
      </c>
      <c r="E1073" s="2" t="s">
        <v>2700</v>
      </c>
      <c r="F1073" s="4">
        <v>3.5051018200000001</v>
      </c>
      <c r="G1073" s="5">
        <v>1.0740000000000001E-5</v>
      </c>
      <c r="H1073" s="3">
        <v>15.537599999999999</v>
      </c>
      <c r="I1073" s="3">
        <v>1E-4</v>
      </c>
      <c r="J1073" s="3">
        <v>0.20180000000000001</v>
      </c>
      <c r="K1073" s="3">
        <v>4.5600000000000002E-2</v>
      </c>
      <c r="L1073" s="10">
        <f t="shared" ref="L1073:L1136" si="159">IF(K1073&gt;J1073,1,0)</f>
        <v>0</v>
      </c>
      <c r="M1073" s="3">
        <f t="shared" si="156"/>
        <v>2.0622058095044551</v>
      </c>
      <c r="N1073" s="3">
        <f t="shared" si="157"/>
        <v>0.49067999733937157</v>
      </c>
      <c r="O1073" s="1">
        <f t="shared" ref="O1073:O1136" si="160">LOG10(F1073)</f>
        <v>0.5447006383431533</v>
      </c>
      <c r="P1073" s="10">
        <f t="shared" si="158"/>
        <v>4955.4013875123883</v>
      </c>
      <c r="Q1073" s="7">
        <f t="shared" ref="Q1073:Q1136" si="161">$Q$1*P1073/1000</f>
        <v>1.4866204162537164</v>
      </c>
      <c r="R1073" s="7">
        <f t="shared" ref="R1073:R1136" si="162">M1073-Q1073</f>
        <v>0.57558539325073865</v>
      </c>
    </row>
    <row r="1074" spans="1:18" x14ac:dyDescent="0.3">
      <c r="A1074" s="1">
        <v>127.24359820204</v>
      </c>
      <c r="B1074" s="1">
        <v>-36.23207195925</v>
      </c>
      <c r="C1074" s="1" t="s">
        <v>12</v>
      </c>
      <c r="D1074" s="1" t="s">
        <v>9592</v>
      </c>
      <c r="E1074" s="2" t="s">
        <v>5244</v>
      </c>
      <c r="F1074" s="4">
        <v>3.7053550799999999</v>
      </c>
      <c r="G1074" s="5">
        <v>1.149E-5</v>
      </c>
      <c r="H1074" s="3">
        <v>11.327400000000001</v>
      </c>
      <c r="I1074" s="3">
        <v>2.0000000000000001E-4</v>
      </c>
      <c r="J1074" s="3">
        <v>0.20180000000000001</v>
      </c>
      <c r="K1074" s="3">
        <v>2.9100000000000001E-2</v>
      </c>
      <c r="L1074" s="10">
        <f t="shared" si="159"/>
        <v>0</v>
      </c>
      <c r="M1074" s="3">
        <f t="shared" si="156"/>
        <v>-2.1479941904955417</v>
      </c>
      <c r="N1074" s="3">
        <f t="shared" si="157"/>
        <v>0.31313137145974396</v>
      </c>
      <c r="O1074" s="1">
        <f t="shared" si="160"/>
        <v>0.56882983226016404</v>
      </c>
      <c r="P1074" s="10">
        <f t="shared" si="158"/>
        <v>4955.4013875123883</v>
      </c>
      <c r="Q1074" s="7">
        <f t="shared" si="161"/>
        <v>1.4866204162537164</v>
      </c>
      <c r="R1074" s="7">
        <f t="shared" si="162"/>
        <v>-3.634614606749258</v>
      </c>
    </row>
    <row r="1075" spans="1:18" x14ac:dyDescent="0.3">
      <c r="A1075" s="1">
        <v>14.8987633124</v>
      </c>
      <c r="B1075" s="1">
        <v>-73.081781126120006</v>
      </c>
      <c r="C1075" s="1" t="s">
        <v>12</v>
      </c>
      <c r="D1075" s="1" t="s">
        <v>9592</v>
      </c>
      <c r="E1075" s="2" t="s">
        <v>8149</v>
      </c>
      <c r="F1075" s="4">
        <v>1.4081942700000001</v>
      </c>
      <c r="G1075" s="5">
        <v>1.291E-5</v>
      </c>
      <c r="H1075" s="3">
        <v>17.7029</v>
      </c>
      <c r="I1075" s="3">
        <v>1E-3</v>
      </c>
      <c r="J1075" s="3">
        <v>0.2019</v>
      </c>
      <c r="K1075" s="3">
        <v>0.1193</v>
      </c>
      <c r="L1075" s="10">
        <f t="shared" si="159"/>
        <v>0</v>
      </c>
      <c r="M1075" s="3">
        <f t="shared" si="156"/>
        <v>4.2285815947181966</v>
      </c>
      <c r="N1075" s="3">
        <f t="shared" si="157"/>
        <v>1.2830953204963393</v>
      </c>
      <c r="O1075" s="1">
        <f t="shared" si="160"/>
        <v>0.14866257282384665</v>
      </c>
      <c r="P1075" s="10">
        <f t="shared" si="158"/>
        <v>4952.947003467063</v>
      </c>
      <c r="Q1075" s="7">
        <f t="shared" si="161"/>
        <v>1.4858841010401189</v>
      </c>
      <c r="R1075" s="7">
        <f t="shared" si="162"/>
        <v>2.7426974936780777</v>
      </c>
    </row>
    <row r="1076" spans="1:18" x14ac:dyDescent="0.3">
      <c r="A1076" s="1">
        <v>119.67946417723</v>
      </c>
      <c r="B1076" s="1">
        <v>-33.589763237169997</v>
      </c>
      <c r="C1076" s="1" t="s">
        <v>12</v>
      </c>
      <c r="D1076" s="1" t="s">
        <v>9592</v>
      </c>
      <c r="E1076" s="2" t="s">
        <v>8613</v>
      </c>
      <c r="F1076" s="4">
        <v>2.0133672200000001</v>
      </c>
      <c r="G1076" s="5">
        <v>2.1586000000000001E-4</v>
      </c>
      <c r="H1076" s="3">
        <v>11.872400000000001</v>
      </c>
      <c r="I1076" s="3">
        <v>1.5800000000000002E-2</v>
      </c>
      <c r="J1076" s="3">
        <v>0.20269999999999999</v>
      </c>
      <c r="K1076" s="3">
        <v>2.47E-2</v>
      </c>
      <c r="L1076" s="10">
        <f t="shared" si="159"/>
        <v>0</v>
      </c>
      <c r="M1076" s="3">
        <f t="shared" si="156"/>
        <v>-1.593331256534956</v>
      </c>
      <c r="N1076" s="3">
        <f t="shared" si="157"/>
        <v>0.26507619439737939</v>
      </c>
      <c r="O1076" s="1">
        <f t="shared" si="160"/>
        <v>0.30392299350502638</v>
      </c>
      <c r="P1076" s="10">
        <f t="shared" si="158"/>
        <v>4933.3991119881593</v>
      </c>
      <c r="Q1076" s="7">
        <f t="shared" si="161"/>
        <v>1.4800197335964478</v>
      </c>
      <c r="R1076" s="7">
        <f t="shared" si="162"/>
        <v>-3.073350990131404</v>
      </c>
    </row>
    <row r="1077" spans="1:18" x14ac:dyDescent="0.3">
      <c r="A1077" s="1">
        <v>11.646360474310001</v>
      </c>
      <c r="B1077" s="1">
        <v>-73.174260362249996</v>
      </c>
      <c r="C1077" s="1" t="s">
        <v>12</v>
      </c>
      <c r="D1077" s="1" t="s">
        <v>9592</v>
      </c>
      <c r="E1077" s="2" t="s">
        <v>8330</v>
      </c>
      <c r="F1077" s="4">
        <v>1.8921024200000001</v>
      </c>
      <c r="G1077" s="5">
        <v>1.5840000000000001E-5</v>
      </c>
      <c r="H1077" s="3">
        <v>17.663</v>
      </c>
      <c r="I1077" s="3">
        <v>2.3E-3</v>
      </c>
      <c r="J1077" s="3">
        <v>0.20280000000000001</v>
      </c>
      <c r="K1077" s="3">
        <v>9.7199999999999995E-2</v>
      </c>
      <c r="L1077" s="10">
        <f t="shared" si="159"/>
        <v>0</v>
      </c>
      <c r="M1077" s="3">
        <f t="shared" si="156"/>
        <v>4.1983397533064917</v>
      </c>
      <c r="N1077" s="3">
        <f t="shared" si="157"/>
        <v>1.0407682600116042</v>
      </c>
      <c r="O1077" s="1">
        <f t="shared" si="160"/>
        <v>0.27694464117621048</v>
      </c>
      <c r="P1077" s="10">
        <f t="shared" si="158"/>
        <v>4930.9664694280073</v>
      </c>
      <c r="Q1077" s="7">
        <f t="shared" si="161"/>
        <v>1.4792899408284022</v>
      </c>
      <c r="R1077" s="7">
        <f t="shared" si="162"/>
        <v>2.7190498124780893</v>
      </c>
    </row>
    <row r="1078" spans="1:18" x14ac:dyDescent="0.3">
      <c r="A1078" s="1">
        <v>80.809643759810001</v>
      </c>
      <c r="B1078" s="1">
        <v>-70.053628163249996</v>
      </c>
      <c r="C1078" s="1" t="s">
        <v>12</v>
      </c>
      <c r="D1078" s="1" t="s">
        <v>9592</v>
      </c>
      <c r="E1078" s="2" t="s">
        <v>4937</v>
      </c>
      <c r="F1078" s="4">
        <v>3.3479858899999999</v>
      </c>
      <c r="G1078" s="5">
        <v>1.43E-5</v>
      </c>
      <c r="H1078" s="3">
        <v>16.005099999999999</v>
      </c>
      <c r="I1078" s="3">
        <v>2.9999999999999997E-4</v>
      </c>
      <c r="J1078" s="3">
        <v>0.20330000000000001</v>
      </c>
      <c r="K1078" s="3">
        <v>4.3099999999999999E-2</v>
      </c>
      <c r="L1078" s="10">
        <f t="shared" si="159"/>
        <v>0</v>
      </c>
      <c r="M1078" s="3">
        <f t="shared" si="156"/>
        <v>2.5457868931901899</v>
      </c>
      <c r="N1078" s="3">
        <f t="shared" si="157"/>
        <v>0.46035689077835867</v>
      </c>
      <c r="O1078" s="1">
        <f t="shared" si="160"/>
        <v>0.52478361900221027</v>
      </c>
      <c r="P1078" s="10">
        <f t="shared" si="158"/>
        <v>4918.839153959666</v>
      </c>
      <c r="Q1078" s="7">
        <f t="shared" si="161"/>
        <v>1.4756517461878997</v>
      </c>
      <c r="R1078" s="7">
        <f t="shared" si="162"/>
        <v>1.0701351470022902</v>
      </c>
    </row>
    <row r="1079" spans="1:18" x14ac:dyDescent="0.3">
      <c r="A1079" s="1">
        <v>162.75755077437</v>
      </c>
      <c r="B1079" s="1">
        <v>-58.590585261889998</v>
      </c>
      <c r="C1079" s="1" t="s">
        <v>12</v>
      </c>
      <c r="D1079" s="1" t="s">
        <v>9592</v>
      </c>
      <c r="E1079" s="2" t="s">
        <v>3032</v>
      </c>
      <c r="F1079" s="4">
        <v>13.45492952</v>
      </c>
      <c r="G1079" s="5">
        <v>1.6165999999999999E-4</v>
      </c>
      <c r="H1079" s="3">
        <v>10.9057</v>
      </c>
      <c r="I1079" s="3">
        <v>1E-4</v>
      </c>
      <c r="J1079" s="3">
        <v>0.2034</v>
      </c>
      <c r="K1079" s="3">
        <v>3.39E-2</v>
      </c>
      <c r="L1079" s="10">
        <f t="shared" si="159"/>
        <v>0</v>
      </c>
      <c r="M1079" s="3">
        <f t="shared" si="156"/>
        <v>-2.5525452570663703</v>
      </c>
      <c r="N1079" s="3">
        <f t="shared" si="157"/>
        <v>0.36191237275831778</v>
      </c>
      <c r="O1079" s="1">
        <f t="shared" si="160"/>
        <v>1.1288814271718466</v>
      </c>
      <c r="P1079" s="10">
        <f t="shared" si="158"/>
        <v>4916.420845624385</v>
      </c>
      <c r="Q1079" s="7">
        <f t="shared" si="161"/>
        <v>1.4749262536873156</v>
      </c>
      <c r="R1079" s="7">
        <f t="shared" si="162"/>
        <v>-4.0274715107536858</v>
      </c>
    </row>
    <row r="1080" spans="1:18" x14ac:dyDescent="0.3">
      <c r="A1080" s="1">
        <v>10.03573841237</v>
      </c>
      <c r="B1080" s="1">
        <v>-72.691885230560004</v>
      </c>
      <c r="C1080" s="1" t="s">
        <v>12</v>
      </c>
      <c r="D1080" s="1" t="s">
        <v>9592</v>
      </c>
      <c r="E1080" s="2" t="s">
        <v>1364</v>
      </c>
      <c r="F1080" s="4">
        <v>1.2055634500000001</v>
      </c>
      <c r="G1080" s="5">
        <v>2.39E-6</v>
      </c>
      <c r="H1080" s="3">
        <v>17.928699999999999</v>
      </c>
      <c r="I1080" s="3">
        <v>6.9999999999999999E-4</v>
      </c>
      <c r="J1080" s="3">
        <v>0.20380000000000001</v>
      </c>
      <c r="K1080" s="3">
        <v>0.1409</v>
      </c>
      <c r="L1080" s="10">
        <f t="shared" si="159"/>
        <v>0</v>
      </c>
      <c r="M1080" s="3">
        <f t="shared" si="156"/>
        <v>4.4747208983520395</v>
      </c>
      <c r="N1080" s="3">
        <f t="shared" si="157"/>
        <v>1.5012793989657818</v>
      </c>
      <c r="O1080" s="1">
        <f t="shared" si="160"/>
        <v>8.1190072664293442E-2</v>
      </c>
      <c r="P1080" s="10">
        <f t="shared" si="158"/>
        <v>4906.7713444553474</v>
      </c>
      <c r="Q1080" s="7">
        <f t="shared" si="161"/>
        <v>1.4720314033366042</v>
      </c>
      <c r="R1080" s="7">
        <f t="shared" si="162"/>
        <v>3.002689495015435</v>
      </c>
    </row>
    <row r="1081" spans="1:18" x14ac:dyDescent="0.3">
      <c r="A1081" s="1">
        <v>257.59190725517999</v>
      </c>
      <c r="B1081" s="1">
        <v>-4.0600563212300003</v>
      </c>
      <c r="C1081" s="1" t="s">
        <v>12</v>
      </c>
      <c r="D1081" s="1" t="s">
        <v>9592</v>
      </c>
      <c r="E1081" s="2" t="s">
        <v>6613</v>
      </c>
      <c r="F1081" s="4">
        <v>15.215588629999999</v>
      </c>
      <c r="G1081" s="5">
        <v>1.7471000000000001E-4</v>
      </c>
      <c r="H1081" s="3">
        <v>11.8619</v>
      </c>
      <c r="I1081" s="3">
        <v>1E-4</v>
      </c>
      <c r="J1081" s="3">
        <v>0.20380000000000001</v>
      </c>
      <c r="K1081" s="3">
        <v>4.1099999999999998E-2</v>
      </c>
      <c r="L1081" s="10">
        <f t="shared" si="159"/>
        <v>0</v>
      </c>
      <c r="M1081" s="3">
        <f t="shared" si="156"/>
        <v>-1.5920791016479612</v>
      </c>
      <c r="N1081" s="3">
        <f t="shared" si="157"/>
        <v>0.43791751738086993</v>
      </c>
      <c r="O1081" s="1">
        <f t="shared" si="160"/>
        <v>1.1822887581280341</v>
      </c>
      <c r="P1081" s="10">
        <f t="shared" si="158"/>
        <v>4906.7713444553474</v>
      </c>
      <c r="Q1081" s="7">
        <f t="shared" si="161"/>
        <v>1.4720314033366042</v>
      </c>
      <c r="R1081" s="7">
        <f t="shared" si="162"/>
        <v>-3.0641105049845656</v>
      </c>
    </row>
    <row r="1082" spans="1:18" x14ac:dyDescent="0.3">
      <c r="A1082" s="1">
        <v>15.44527380587</v>
      </c>
      <c r="B1082" s="1">
        <v>-73.092613631939997</v>
      </c>
      <c r="C1082" s="1" t="s">
        <v>12</v>
      </c>
      <c r="D1082" s="1" t="s">
        <v>9592</v>
      </c>
      <c r="E1082" s="2" t="s">
        <v>7817</v>
      </c>
      <c r="F1082" s="4">
        <v>2.14245149</v>
      </c>
      <c r="G1082" s="5">
        <v>3.8999999999999999E-6</v>
      </c>
      <c r="H1082" s="3">
        <v>16.6738</v>
      </c>
      <c r="I1082" s="3">
        <v>2.9999999999999997E-4</v>
      </c>
      <c r="J1082" s="3">
        <v>0.20449999999999999</v>
      </c>
      <c r="K1082" s="3">
        <v>6.3899999999999998E-2</v>
      </c>
      <c r="L1082" s="10">
        <f t="shared" si="159"/>
        <v>0</v>
      </c>
      <c r="M1082" s="3">
        <f t="shared" si="156"/>
        <v>3.227266561716803</v>
      </c>
      <c r="N1082" s="3">
        <f t="shared" si="157"/>
        <v>0.67851937399167084</v>
      </c>
      <c r="O1082" s="1">
        <f t="shared" si="160"/>
        <v>0.33091099728656603</v>
      </c>
      <c r="P1082" s="10">
        <f t="shared" si="158"/>
        <v>4889.9755501222498</v>
      </c>
      <c r="Q1082" s="7">
        <f t="shared" si="161"/>
        <v>1.4669926650366749</v>
      </c>
      <c r="R1082" s="7">
        <f t="shared" si="162"/>
        <v>1.7602738966801281</v>
      </c>
    </row>
    <row r="1083" spans="1:18" x14ac:dyDescent="0.3">
      <c r="A1083" s="1">
        <v>14.326367571900001</v>
      </c>
      <c r="B1083" s="1">
        <v>-73.407811644229994</v>
      </c>
      <c r="C1083" s="1" t="s">
        <v>12</v>
      </c>
      <c r="D1083" s="1" t="s">
        <v>9592</v>
      </c>
      <c r="E1083" s="2" t="s">
        <v>8137</v>
      </c>
      <c r="F1083" s="4">
        <v>1.43691152</v>
      </c>
      <c r="G1083" s="5">
        <v>6.0700000000000003E-6</v>
      </c>
      <c r="H1083" s="3">
        <v>17.4696</v>
      </c>
      <c r="I1083" s="3">
        <v>8.9999999999999998E-4</v>
      </c>
      <c r="J1083" s="3">
        <v>0.20449999999999999</v>
      </c>
      <c r="K1083" s="3">
        <v>9.4E-2</v>
      </c>
      <c r="L1083" s="10">
        <f t="shared" si="159"/>
        <v>0</v>
      </c>
      <c r="M1083" s="3">
        <f t="shared" si="156"/>
        <v>4.0230665617168029</v>
      </c>
      <c r="N1083" s="3">
        <f t="shared" si="157"/>
        <v>0.99813522455256942</v>
      </c>
      <c r="O1083" s="1">
        <f t="shared" si="160"/>
        <v>0.15743002661800046</v>
      </c>
      <c r="P1083" s="10">
        <f t="shared" si="158"/>
        <v>4889.9755501222498</v>
      </c>
      <c r="Q1083" s="7">
        <f t="shared" si="161"/>
        <v>1.4669926650366749</v>
      </c>
      <c r="R1083" s="7">
        <f t="shared" si="162"/>
        <v>2.556073896680128</v>
      </c>
    </row>
    <row r="1084" spans="1:18" x14ac:dyDescent="0.3">
      <c r="A1084" s="1">
        <v>16.535802029199999</v>
      </c>
      <c r="B1084" s="1">
        <v>-71.701643444270005</v>
      </c>
      <c r="C1084" s="1" t="s">
        <v>12</v>
      </c>
      <c r="D1084" s="1" t="s">
        <v>9592</v>
      </c>
      <c r="E1084" s="2" t="s">
        <v>6790</v>
      </c>
      <c r="F1084" s="4">
        <v>1.0810894</v>
      </c>
      <c r="G1084" s="5">
        <v>2.0700000000000001E-6</v>
      </c>
      <c r="H1084" s="3">
        <v>17.9132</v>
      </c>
      <c r="I1084" s="3">
        <v>1.5E-3</v>
      </c>
      <c r="J1084" s="3">
        <v>0.20469999999999999</v>
      </c>
      <c r="K1084" s="3">
        <v>0.11890000000000001</v>
      </c>
      <c r="L1084" s="10">
        <f t="shared" si="159"/>
        <v>0</v>
      </c>
      <c r="M1084" s="3">
        <f t="shared" si="156"/>
        <v>4.468789213312526</v>
      </c>
      <c r="N1084" s="3">
        <f t="shared" si="157"/>
        <v>1.2613017071280201</v>
      </c>
      <c r="O1084" s="1">
        <f t="shared" si="160"/>
        <v>3.386160914414775E-2</v>
      </c>
      <c r="P1084" s="10">
        <f t="shared" si="158"/>
        <v>4885.1978505129464</v>
      </c>
      <c r="Q1084" s="7">
        <f t="shared" si="161"/>
        <v>1.4655593551538839</v>
      </c>
      <c r="R1084" s="7">
        <f t="shared" si="162"/>
        <v>3.0032298581586421</v>
      </c>
    </row>
    <row r="1085" spans="1:18" x14ac:dyDescent="0.3">
      <c r="A1085" s="1">
        <v>213.90280655520999</v>
      </c>
      <c r="B1085" s="1">
        <v>-28.719851827079999</v>
      </c>
      <c r="C1085" s="1" t="s">
        <v>12</v>
      </c>
      <c r="D1085" s="1" t="s">
        <v>9592</v>
      </c>
      <c r="E1085" s="2" t="s">
        <v>3432</v>
      </c>
      <c r="F1085" s="4">
        <v>1.20796806</v>
      </c>
      <c r="G1085" s="5">
        <v>1.35E-6</v>
      </c>
      <c r="H1085" s="3">
        <v>10.578900000000001</v>
      </c>
      <c r="I1085" s="3">
        <v>2.0000000000000001E-4</v>
      </c>
      <c r="J1085" s="3">
        <v>0.20569999999999999</v>
      </c>
      <c r="K1085" s="3">
        <v>3.2099999999999997E-2</v>
      </c>
      <c r="L1085" s="10">
        <f t="shared" si="159"/>
        <v>0</v>
      </c>
      <c r="M1085" s="3">
        <f t="shared" si="156"/>
        <v>-2.8549285415263803</v>
      </c>
      <c r="N1085" s="3">
        <f t="shared" si="157"/>
        <v>0.33886403730165454</v>
      </c>
      <c r="O1085" s="1">
        <f t="shared" si="160"/>
        <v>8.205545121463502E-2</v>
      </c>
      <c r="P1085" s="10">
        <f t="shared" si="158"/>
        <v>4861.4487117160916</v>
      </c>
      <c r="Q1085" s="7">
        <f t="shared" si="161"/>
        <v>1.4584346135148274</v>
      </c>
      <c r="R1085" s="7">
        <f t="shared" si="162"/>
        <v>-4.3133631550412073</v>
      </c>
    </row>
    <row r="1086" spans="1:18" x14ac:dyDescent="0.3">
      <c r="A1086" s="1">
        <v>14.87284900421</v>
      </c>
      <c r="B1086" s="1">
        <v>-72.856814326280002</v>
      </c>
      <c r="C1086" s="1" t="s">
        <v>12</v>
      </c>
      <c r="D1086" s="1" t="s">
        <v>9592</v>
      </c>
      <c r="E1086" s="2" t="s">
        <v>7667</v>
      </c>
      <c r="F1086" s="4">
        <v>4.0781589699999996</v>
      </c>
      <c r="G1086" s="5">
        <v>9.6910000000000006E-5</v>
      </c>
      <c r="H1086" s="3">
        <v>15.992000000000001</v>
      </c>
      <c r="I1086" s="3">
        <v>8.9999999999999998E-4</v>
      </c>
      <c r="J1086" s="3">
        <v>0.20710000000000001</v>
      </c>
      <c r="K1086" s="3">
        <v>6.4799999999999996E-2</v>
      </c>
      <c r="L1086" s="10">
        <f t="shared" si="159"/>
        <v>0</v>
      </c>
      <c r="M1086" s="3">
        <f t="shared" si="156"/>
        <v>2.572900494467266</v>
      </c>
      <c r="N1086" s="3">
        <f t="shared" si="157"/>
        <v>0.67943818737488126</v>
      </c>
      <c r="O1086" s="1">
        <f t="shared" si="160"/>
        <v>0.61046415092916295</v>
      </c>
      <c r="P1086" s="10">
        <f t="shared" si="158"/>
        <v>4828.5852245292126</v>
      </c>
      <c r="Q1086" s="7">
        <f t="shared" si="161"/>
        <v>1.4485755673587637</v>
      </c>
      <c r="R1086" s="7">
        <f t="shared" si="162"/>
        <v>1.1243249271085023</v>
      </c>
    </row>
    <row r="1087" spans="1:18" x14ac:dyDescent="0.3">
      <c r="A1087" s="1">
        <v>147.17282595483999</v>
      </c>
      <c r="B1087" s="1">
        <v>-55.519527728520004</v>
      </c>
      <c r="C1087" s="1" t="s">
        <v>12</v>
      </c>
      <c r="D1087" s="1" t="s">
        <v>9592</v>
      </c>
      <c r="E1087" s="2" t="s">
        <v>8777</v>
      </c>
      <c r="F1087" s="4">
        <v>5.3240177800000001</v>
      </c>
      <c r="G1087" s="5">
        <v>2.5579999999999999E-5</v>
      </c>
      <c r="H1087" s="3">
        <v>9.7880000000000003</v>
      </c>
      <c r="I1087" s="3">
        <v>1E-4</v>
      </c>
      <c r="J1087" s="3">
        <v>0.20730000000000001</v>
      </c>
      <c r="K1087" s="3">
        <v>3.5700000000000003E-2</v>
      </c>
      <c r="L1087" s="10">
        <f t="shared" si="159"/>
        <v>0</v>
      </c>
      <c r="M1087" s="3">
        <f t="shared" si="156"/>
        <v>-3.6290034895306924</v>
      </c>
      <c r="N1087" s="3">
        <f t="shared" si="157"/>
        <v>0.37395865922454674</v>
      </c>
      <c r="O1087" s="1">
        <f t="shared" si="160"/>
        <v>0.72623949716758762</v>
      </c>
      <c r="P1087" s="10">
        <f t="shared" si="158"/>
        <v>4823.9266763145197</v>
      </c>
      <c r="Q1087" s="7">
        <f t="shared" si="161"/>
        <v>1.4471780028943557</v>
      </c>
      <c r="R1087" s="7">
        <f t="shared" si="162"/>
        <v>-5.0761814924250483</v>
      </c>
    </row>
    <row r="1088" spans="1:18" x14ac:dyDescent="0.3">
      <c r="A1088" s="1">
        <v>122.60782289779</v>
      </c>
      <c r="B1088" s="1">
        <v>-32.521361846520001</v>
      </c>
      <c r="C1088" s="1" t="s">
        <v>12</v>
      </c>
      <c r="D1088" s="1" t="s">
        <v>9592</v>
      </c>
      <c r="E1088" s="2" t="s">
        <v>5249</v>
      </c>
      <c r="F1088" s="4">
        <v>5.4646042499999998</v>
      </c>
      <c r="G1088" s="5">
        <v>3.0540000000000002E-5</v>
      </c>
      <c r="H1088" s="3">
        <v>10.991199999999999</v>
      </c>
      <c r="I1088" s="3">
        <v>2.9999999999999997E-4</v>
      </c>
      <c r="J1088" s="3">
        <v>0.20810000000000001</v>
      </c>
      <c r="K1088" s="3">
        <v>2.5999999999999999E-2</v>
      </c>
      <c r="L1088" s="10">
        <f t="shared" si="159"/>
        <v>0</v>
      </c>
      <c r="M1088" s="3">
        <f t="shared" si="156"/>
        <v>-2.4174395989418649</v>
      </c>
      <c r="N1088" s="3">
        <f t="shared" si="157"/>
        <v>0.27130400053686193</v>
      </c>
      <c r="O1088" s="1">
        <f t="shared" si="160"/>
        <v>0.73755871555111907</v>
      </c>
      <c r="P1088" s="10">
        <f t="shared" si="158"/>
        <v>4805.3820278712155</v>
      </c>
      <c r="Q1088" s="7">
        <f t="shared" si="161"/>
        <v>1.4416146083613646</v>
      </c>
      <c r="R1088" s="7">
        <f t="shared" si="162"/>
        <v>-3.8590542073032292</v>
      </c>
    </row>
    <row r="1089" spans="1:18" x14ac:dyDescent="0.3">
      <c r="A1089" s="1">
        <v>283.00443363008998</v>
      </c>
      <c r="B1089" s="1">
        <v>-23.425598842319999</v>
      </c>
      <c r="C1089" s="1" t="s">
        <v>12</v>
      </c>
      <c r="D1089" s="1" t="s">
        <v>9592</v>
      </c>
      <c r="E1089" s="2" t="s">
        <v>285</v>
      </c>
      <c r="F1089" s="4">
        <v>1.52217509</v>
      </c>
      <c r="G1089" s="5">
        <v>2.0099999999999998E-6</v>
      </c>
      <c r="H1089" s="3">
        <v>16.0168</v>
      </c>
      <c r="I1089" s="3">
        <v>5.9999999999999995E-4</v>
      </c>
      <c r="J1089" s="3">
        <v>0.20830000000000001</v>
      </c>
      <c r="K1089" s="3">
        <v>6.4600000000000005E-2</v>
      </c>
      <c r="L1089" s="10">
        <f t="shared" si="159"/>
        <v>0</v>
      </c>
      <c r="M1089" s="3">
        <f t="shared" si="156"/>
        <v>2.6102463497387305</v>
      </c>
      <c r="N1089" s="3">
        <f t="shared" si="157"/>
        <v>0.67343872300380048</v>
      </c>
      <c r="O1089" s="1">
        <f t="shared" si="160"/>
        <v>0.18246461054712781</v>
      </c>
      <c r="P1089" s="10">
        <f t="shared" si="158"/>
        <v>4800.7681228996635</v>
      </c>
      <c r="Q1089" s="7">
        <f t="shared" si="161"/>
        <v>1.440230436869899</v>
      </c>
      <c r="R1089" s="7">
        <f t="shared" si="162"/>
        <v>1.1700159128688314</v>
      </c>
    </row>
    <row r="1090" spans="1:18" x14ac:dyDescent="0.3">
      <c r="A1090" s="1">
        <v>12.64863798385</v>
      </c>
      <c r="B1090" s="1">
        <v>-73.298494949139993</v>
      </c>
      <c r="C1090" s="1" t="s">
        <v>12</v>
      </c>
      <c r="D1090" s="1" t="s">
        <v>9592</v>
      </c>
      <c r="E1090" s="2" t="s">
        <v>8048</v>
      </c>
      <c r="F1090" s="4">
        <v>3.19036118</v>
      </c>
      <c r="G1090" s="5">
        <v>1.095E-5</v>
      </c>
      <c r="H1090" s="3">
        <v>16.465399999999999</v>
      </c>
      <c r="I1090" s="3">
        <v>5.9999999999999995E-4</v>
      </c>
      <c r="J1090" s="3">
        <v>0.20860000000000001</v>
      </c>
      <c r="K1090" s="3">
        <v>5.8099999999999999E-2</v>
      </c>
      <c r="L1090" s="10">
        <f t="shared" si="159"/>
        <v>0</v>
      </c>
      <c r="M1090" s="3">
        <f t="shared" si="156"/>
        <v>3.061971520452559</v>
      </c>
      <c r="N1090" s="3">
        <f t="shared" si="157"/>
        <v>0.60480685719132921</v>
      </c>
      <c r="O1090" s="1">
        <f t="shared" si="160"/>
        <v>0.503839852211314</v>
      </c>
      <c r="P1090" s="10">
        <f t="shared" si="158"/>
        <v>4793.8638542665385</v>
      </c>
      <c r="Q1090" s="7">
        <f t="shared" si="161"/>
        <v>1.4381591562799616</v>
      </c>
      <c r="R1090" s="7">
        <f t="shared" si="162"/>
        <v>1.6238123641725974</v>
      </c>
    </row>
    <row r="1091" spans="1:18" x14ac:dyDescent="0.3">
      <c r="A1091" s="1">
        <v>271.44021964631997</v>
      </c>
      <c r="B1091" s="1">
        <v>-36.755845486769999</v>
      </c>
      <c r="C1091" s="1" t="s">
        <v>12</v>
      </c>
      <c r="D1091" s="1" t="s">
        <v>9592</v>
      </c>
      <c r="E1091" s="2" t="s">
        <v>261</v>
      </c>
      <c r="F1091" s="4">
        <v>27.995094649999999</v>
      </c>
      <c r="G1091" s="5">
        <v>7.37026E-3</v>
      </c>
      <c r="H1091" s="3">
        <v>16.858799999999999</v>
      </c>
      <c r="I1091" s="3">
        <v>8.9999999999999998E-4</v>
      </c>
      <c r="J1091" s="3">
        <v>0.2087</v>
      </c>
      <c r="K1091" s="3">
        <v>8.9700000000000002E-2</v>
      </c>
      <c r="L1091" s="10">
        <f t="shared" si="159"/>
        <v>0</v>
      </c>
      <c r="M1091" s="3">
        <f t="shared" ref="M1091:M1154" si="163">H1091+5+5*LOG10(J1091/1000)</f>
        <v>3.4564122453272681</v>
      </c>
      <c r="N1091" s="3">
        <f t="shared" ref="N1091:N1154" si="164">SQRT(I1091^2+4.7153*(K1091/J1091)^2)</f>
        <v>0.93330772470734891</v>
      </c>
      <c r="O1091" s="1">
        <f t="shared" si="160"/>
        <v>1.4470819401611767</v>
      </c>
      <c r="P1091" s="10">
        <f t="shared" si="158"/>
        <v>4791.5668423574507</v>
      </c>
      <c r="Q1091" s="7">
        <f t="shared" si="161"/>
        <v>1.4374700527072353</v>
      </c>
      <c r="R1091" s="7">
        <f t="shared" si="162"/>
        <v>2.0189421926200328</v>
      </c>
    </row>
    <row r="1092" spans="1:18" x14ac:dyDescent="0.3">
      <c r="A1092" s="1">
        <v>73.445527786949995</v>
      </c>
      <c r="B1092" s="1">
        <v>-69.320232053210006</v>
      </c>
      <c r="C1092" s="1" t="s">
        <v>12</v>
      </c>
      <c r="D1092" s="1" t="s">
        <v>9592</v>
      </c>
      <c r="E1092" s="2" t="s">
        <v>9315</v>
      </c>
      <c r="F1092" s="4">
        <v>3.6532270800000002</v>
      </c>
      <c r="G1092" s="5">
        <v>2.438E-5</v>
      </c>
      <c r="H1092" s="3">
        <v>16.009899999999998</v>
      </c>
      <c r="I1092" s="3">
        <v>2.9999999999999997E-4</v>
      </c>
      <c r="J1092" s="3">
        <v>0.20880000000000001</v>
      </c>
      <c r="K1092" s="3">
        <v>5.4800000000000001E-2</v>
      </c>
      <c r="L1092" s="10">
        <f t="shared" si="159"/>
        <v>0</v>
      </c>
      <c r="M1092" s="3">
        <f t="shared" si="163"/>
        <v>2.6085524716511195</v>
      </c>
      <c r="N1092" s="3">
        <f t="shared" si="164"/>
        <v>0.56990804649075721</v>
      </c>
      <c r="O1092" s="1">
        <f t="shared" si="160"/>
        <v>0.56267666824965334</v>
      </c>
      <c r="P1092" s="10">
        <f t="shared" ref="P1092:P1155" si="165">1/J1092*1000</f>
        <v>4789.2720306513402</v>
      </c>
      <c r="Q1092" s="7">
        <f t="shared" si="161"/>
        <v>1.436781609195402</v>
      </c>
      <c r="R1092" s="7">
        <f t="shared" si="162"/>
        <v>1.1717708624557175</v>
      </c>
    </row>
    <row r="1093" spans="1:18" x14ac:dyDescent="0.3">
      <c r="A1093" s="1">
        <v>119.05200713244</v>
      </c>
      <c r="B1093" s="1">
        <v>-32.602640467230003</v>
      </c>
      <c r="C1093" s="1" t="s">
        <v>12</v>
      </c>
      <c r="D1093" s="1" t="s">
        <v>9592</v>
      </c>
      <c r="E1093" s="2" t="s">
        <v>8607</v>
      </c>
      <c r="F1093" s="4">
        <v>4.51674899</v>
      </c>
      <c r="G1093" s="5">
        <v>3.243E-5</v>
      </c>
      <c r="H1093" s="3">
        <v>11.5307</v>
      </c>
      <c r="I1093" s="3">
        <v>5.9999999999999995E-4</v>
      </c>
      <c r="J1093" s="3">
        <v>0.20899999999999999</v>
      </c>
      <c r="K1093" s="3">
        <v>3.4700000000000002E-2</v>
      </c>
      <c r="L1093" s="10">
        <f t="shared" si="159"/>
        <v>0</v>
      </c>
      <c r="M1093" s="3">
        <f t="shared" si="163"/>
        <v>-1.8685685694447329</v>
      </c>
      <c r="N1093" s="3">
        <f t="shared" si="164"/>
        <v>0.36052754774667833</v>
      </c>
      <c r="O1093" s="1">
        <f t="shared" si="160"/>
        <v>0.65482595611664673</v>
      </c>
      <c r="P1093" s="10">
        <f t="shared" si="165"/>
        <v>4784.6889952153115</v>
      </c>
      <c r="Q1093" s="7">
        <f t="shared" si="161"/>
        <v>1.4354066985645935</v>
      </c>
      <c r="R1093" s="7">
        <f t="shared" si="162"/>
        <v>-3.3039752680093262</v>
      </c>
    </row>
    <row r="1094" spans="1:18" x14ac:dyDescent="0.3">
      <c r="A1094" s="1">
        <v>125.36086744232</v>
      </c>
      <c r="B1094" s="1">
        <v>-38.421699972059997</v>
      </c>
      <c r="C1094" s="1" t="s">
        <v>12</v>
      </c>
      <c r="D1094" s="1" t="s">
        <v>9592</v>
      </c>
      <c r="E1094" s="2" t="s">
        <v>5224</v>
      </c>
      <c r="F1094" s="4">
        <v>3.9609779299999999</v>
      </c>
      <c r="G1094" s="5">
        <v>1.45E-5</v>
      </c>
      <c r="H1094" s="3">
        <v>12.5465</v>
      </c>
      <c r="I1094" s="3">
        <v>1E-4</v>
      </c>
      <c r="J1094" s="3">
        <v>0.20910000000000001</v>
      </c>
      <c r="K1094" s="3">
        <v>2.3800000000000002E-2</v>
      </c>
      <c r="L1094" s="10">
        <f t="shared" si="159"/>
        <v>0</v>
      </c>
      <c r="M1094" s="3">
        <f t="shared" si="163"/>
        <v>-0.85172983591164098</v>
      </c>
      <c r="N1094" s="3">
        <f t="shared" si="164"/>
        <v>0.24715967999566502</v>
      </c>
      <c r="O1094" s="1">
        <f t="shared" si="160"/>
        <v>0.59780242258457106</v>
      </c>
      <c r="P1094" s="10">
        <f t="shared" si="165"/>
        <v>4782.4007651841221</v>
      </c>
      <c r="Q1094" s="7">
        <f t="shared" si="161"/>
        <v>1.4347202295552366</v>
      </c>
      <c r="R1094" s="7">
        <f t="shared" si="162"/>
        <v>-2.2864500654668776</v>
      </c>
    </row>
    <row r="1095" spans="1:18" x14ac:dyDescent="0.3">
      <c r="A1095" s="1">
        <v>11.68414841385</v>
      </c>
      <c r="B1095" s="1">
        <v>-72.288248048880007</v>
      </c>
      <c r="C1095" s="1" t="s">
        <v>12</v>
      </c>
      <c r="D1095" s="1" t="s">
        <v>9592</v>
      </c>
      <c r="E1095" s="2" t="s">
        <v>7069</v>
      </c>
      <c r="F1095" s="4">
        <v>2.16039125</v>
      </c>
      <c r="G1095" s="5">
        <v>8.7700000000000007E-6</v>
      </c>
      <c r="H1095" s="3">
        <v>16.9375</v>
      </c>
      <c r="I1095" s="3">
        <v>5.0000000000000001E-4</v>
      </c>
      <c r="J1095" s="3">
        <v>0.20949999999999999</v>
      </c>
      <c r="K1095" s="3">
        <v>7.4700000000000003E-2</v>
      </c>
      <c r="L1095" s="10">
        <f t="shared" si="159"/>
        <v>0</v>
      </c>
      <c r="M1095" s="3">
        <f t="shared" si="163"/>
        <v>3.5434201365115712</v>
      </c>
      <c r="N1095" s="3">
        <f t="shared" si="164"/>
        <v>0.77426803389232279</v>
      </c>
      <c r="O1095" s="1">
        <f t="shared" si="160"/>
        <v>0.33453240963655262</v>
      </c>
      <c r="P1095" s="10">
        <f t="shared" si="165"/>
        <v>4773.2696897374708</v>
      </c>
      <c r="Q1095" s="7">
        <f t="shared" si="161"/>
        <v>1.4319809069212412</v>
      </c>
      <c r="R1095" s="7">
        <f t="shared" si="162"/>
        <v>2.1114392295903297</v>
      </c>
    </row>
    <row r="1096" spans="1:18" x14ac:dyDescent="0.3">
      <c r="A1096" s="1">
        <v>142.56597487433999</v>
      </c>
      <c r="B1096" s="1">
        <v>-53.058675314760002</v>
      </c>
      <c r="C1096" s="1" t="s">
        <v>12</v>
      </c>
      <c r="D1096" s="1" t="s">
        <v>9592</v>
      </c>
      <c r="E1096" s="2" t="s">
        <v>605</v>
      </c>
      <c r="F1096" s="4">
        <v>5.4839365600000001</v>
      </c>
      <c r="G1096" s="5">
        <v>2.7630000000000001E-5</v>
      </c>
      <c r="H1096" s="3">
        <v>11.186</v>
      </c>
      <c r="I1096" s="3">
        <v>4.0000000000000002E-4</v>
      </c>
      <c r="J1096" s="3">
        <v>0.21029999999999999</v>
      </c>
      <c r="K1096" s="3">
        <v>3.4000000000000002E-2</v>
      </c>
      <c r="L1096" s="10">
        <f t="shared" si="159"/>
        <v>0</v>
      </c>
      <c r="M1096" s="3">
        <f t="shared" si="163"/>
        <v>-2.1998036365683937</v>
      </c>
      <c r="N1096" s="3">
        <f t="shared" si="164"/>
        <v>0.35107070445231203</v>
      </c>
      <c r="O1096" s="1">
        <f t="shared" si="160"/>
        <v>0.73909242208368686</v>
      </c>
      <c r="P1096" s="10">
        <f t="shared" si="165"/>
        <v>4755.1117451260106</v>
      </c>
      <c r="Q1096" s="7">
        <f t="shared" si="161"/>
        <v>1.4265335235378032</v>
      </c>
      <c r="R1096" s="7">
        <f t="shared" si="162"/>
        <v>-3.6263371601061971</v>
      </c>
    </row>
    <row r="1097" spans="1:18" x14ac:dyDescent="0.3">
      <c r="A1097" s="1">
        <v>12.34523322958</v>
      </c>
      <c r="B1097" s="1">
        <v>-73.702797187000002</v>
      </c>
      <c r="C1097" s="1" t="s">
        <v>12</v>
      </c>
      <c r="D1097" s="1" t="s">
        <v>9592</v>
      </c>
      <c r="E1097" s="2" t="s">
        <v>7560</v>
      </c>
      <c r="F1097" s="4">
        <v>1.1379221399999999</v>
      </c>
      <c r="G1097" s="5">
        <v>2.5399999999999998E-6</v>
      </c>
      <c r="H1097" s="3">
        <v>17.425799999999999</v>
      </c>
      <c r="I1097" s="3">
        <v>2.3E-3</v>
      </c>
      <c r="J1097" s="3">
        <v>0.21190000000000001</v>
      </c>
      <c r="K1097" s="3">
        <v>0.114</v>
      </c>
      <c r="L1097" s="10">
        <f t="shared" si="159"/>
        <v>0</v>
      </c>
      <c r="M1097" s="3">
        <f t="shared" si="163"/>
        <v>4.0564547835539706</v>
      </c>
      <c r="N1097" s="3">
        <f t="shared" si="164"/>
        <v>1.1682328139730247</v>
      </c>
      <c r="O1097" s="1">
        <f t="shared" si="160"/>
        <v>5.6112547362068742E-2</v>
      </c>
      <c r="P1097" s="10">
        <f t="shared" si="165"/>
        <v>4719.2071731949027</v>
      </c>
      <c r="Q1097" s="7">
        <f t="shared" si="161"/>
        <v>1.4157621519584707</v>
      </c>
      <c r="R1097" s="7">
        <f t="shared" si="162"/>
        <v>2.6406926315954999</v>
      </c>
    </row>
    <row r="1098" spans="1:18" x14ac:dyDescent="0.3">
      <c r="A1098" s="1">
        <v>236.62192888681</v>
      </c>
      <c r="B1098" s="1">
        <v>-32.606397587469999</v>
      </c>
      <c r="C1098" s="1" t="s">
        <v>12</v>
      </c>
      <c r="D1098" s="1" t="s">
        <v>9592</v>
      </c>
      <c r="E1098" s="2" t="s">
        <v>1485</v>
      </c>
      <c r="F1098" s="4">
        <v>8.0209837799999999</v>
      </c>
      <c r="G1098" s="5">
        <v>1.1411E-4</v>
      </c>
      <c r="H1098" s="3">
        <v>16.7239</v>
      </c>
      <c r="I1098" s="3">
        <v>2.0000000000000001E-4</v>
      </c>
      <c r="J1098" s="3">
        <v>0.21199999999999999</v>
      </c>
      <c r="K1098" s="3">
        <v>9.5299999999999996E-2</v>
      </c>
      <c r="L1098" s="10">
        <f t="shared" si="159"/>
        <v>0</v>
      </c>
      <c r="M1098" s="3">
        <f t="shared" si="163"/>
        <v>3.3555793046437579</v>
      </c>
      <c r="N1098" s="3">
        <f t="shared" si="164"/>
        <v>0.97613910937333437</v>
      </c>
      <c r="O1098" s="1">
        <f t="shared" si="160"/>
        <v>0.90422763811247353</v>
      </c>
      <c r="P1098" s="10">
        <f t="shared" si="165"/>
        <v>4716.9811320754716</v>
      </c>
      <c r="Q1098" s="7">
        <f t="shared" si="161"/>
        <v>1.4150943396226414</v>
      </c>
      <c r="R1098" s="7">
        <f t="shared" si="162"/>
        <v>1.9404849650211164</v>
      </c>
    </row>
    <row r="1099" spans="1:18" x14ac:dyDescent="0.3">
      <c r="A1099" s="1">
        <v>158.63079031844001</v>
      </c>
      <c r="B1099" s="1">
        <v>-59.808538888629997</v>
      </c>
      <c r="C1099" s="1" t="s">
        <v>12</v>
      </c>
      <c r="D1099" s="1" t="s">
        <v>9592</v>
      </c>
      <c r="E1099" s="2" t="s">
        <v>1461</v>
      </c>
      <c r="F1099" s="4">
        <v>5.5733163899999996</v>
      </c>
      <c r="G1099" s="5">
        <v>2.0190000000000002E-5</v>
      </c>
      <c r="H1099" s="3">
        <v>11.839</v>
      </c>
      <c r="I1099" s="3">
        <v>2.0000000000000001E-4</v>
      </c>
      <c r="J1099" s="3">
        <v>0.21210000000000001</v>
      </c>
      <c r="K1099" s="3">
        <v>2.64E-2</v>
      </c>
      <c r="L1099" s="10">
        <f t="shared" si="159"/>
        <v>0</v>
      </c>
      <c r="M1099" s="3">
        <f t="shared" si="163"/>
        <v>-1.5282966574171937</v>
      </c>
      <c r="N1099" s="3">
        <f t="shared" si="164"/>
        <v>0.27028257119863408</v>
      </c>
      <c r="O1099" s="1">
        <f t="shared" si="160"/>
        <v>0.74611369809493377</v>
      </c>
      <c r="P1099" s="10">
        <f t="shared" si="165"/>
        <v>4714.7571900047151</v>
      </c>
      <c r="Q1099" s="7">
        <f t="shared" si="161"/>
        <v>1.4144271570014146</v>
      </c>
      <c r="R1099" s="7">
        <f t="shared" si="162"/>
        <v>-2.9427238144186081</v>
      </c>
    </row>
    <row r="1100" spans="1:18" x14ac:dyDescent="0.3">
      <c r="A1100" s="1">
        <v>299.89044366604003</v>
      </c>
      <c r="B1100" s="1">
        <v>33.746035140229999</v>
      </c>
      <c r="C1100" s="1" t="s">
        <v>12</v>
      </c>
      <c r="D1100" s="1" t="s">
        <v>9592</v>
      </c>
      <c r="E1100" s="2" t="s">
        <v>3917</v>
      </c>
      <c r="F1100" s="4">
        <v>5.7828989799999997</v>
      </c>
      <c r="G1100" s="5">
        <v>6.4449999999999994E-5</v>
      </c>
      <c r="H1100" s="3">
        <v>11.051600000000001</v>
      </c>
      <c r="I1100" s="3">
        <v>2.9999999999999997E-4</v>
      </c>
      <c r="J1100" s="3">
        <v>0.21210000000000001</v>
      </c>
      <c r="K1100" s="3">
        <v>2.6499999999999999E-2</v>
      </c>
      <c r="L1100" s="10">
        <f t="shared" si="159"/>
        <v>0</v>
      </c>
      <c r="M1100" s="3">
        <f t="shared" si="163"/>
        <v>-2.3156966574171918</v>
      </c>
      <c r="N1100" s="3">
        <f t="shared" si="164"/>
        <v>0.2713064604040219</v>
      </c>
      <c r="O1100" s="1">
        <f t="shared" si="160"/>
        <v>0.76214560578937052</v>
      </c>
      <c r="P1100" s="10">
        <f t="shared" si="165"/>
        <v>4714.7571900047151</v>
      </c>
      <c r="Q1100" s="7">
        <f t="shared" si="161"/>
        <v>1.4144271570014146</v>
      </c>
      <c r="R1100" s="7">
        <f t="shared" si="162"/>
        <v>-3.7301238144186062</v>
      </c>
    </row>
    <row r="1101" spans="1:18" x14ac:dyDescent="0.3">
      <c r="A1101" s="1">
        <v>179.47384358465001</v>
      </c>
      <c r="B1101" s="1">
        <v>-62.646125598700003</v>
      </c>
      <c r="C1101" s="1" t="s">
        <v>12</v>
      </c>
      <c r="D1101" s="1" t="s">
        <v>9592</v>
      </c>
      <c r="E1101" s="2" t="s">
        <v>8846</v>
      </c>
      <c r="F1101" s="4">
        <v>7.0037333899999998</v>
      </c>
      <c r="G1101" s="5">
        <v>3.1699999999999998E-5</v>
      </c>
      <c r="H1101" s="3">
        <v>11.436999999999999</v>
      </c>
      <c r="I1101" s="3">
        <v>2.0000000000000001E-4</v>
      </c>
      <c r="J1101" s="3">
        <v>0.21279999999999999</v>
      </c>
      <c r="K1101" s="3">
        <v>3.2000000000000001E-2</v>
      </c>
      <c r="L1101" s="10">
        <f t="shared" si="159"/>
        <v>0</v>
      </c>
      <c r="M1101" s="3">
        <f t="shared" si="163"/>
        <v>-1.9231418818849519</v>
      </c>
      <c r="N1101" s="3">
        <f t="shared" si="164"/>
        <v>0.32653752796403362</v>
      </c>
      <c r="O1101" s="1">
        <f t="shared" si="160"/>
        <v>0.84532960550740799</v>
      </c>
      <c r="P1101" s="10">
        <f t="shared" si="165"/>
        <v>4699.2481203007519</v>
      </c>
      <c r="Q1101" s="7">
        <f t="shared" si="161"/>
        <v>1.4097744360902253</v>
      </c>
      <c r="R1101" s="7">
        <f t="shared" si="162"/>
        <v>-3.3329163179751773</v>
      </c>
    </row>
    <row r="1102" spans="1:18" x14ac:dyDescent="0.3">
      <c r="A1102" s="1">
        <v>111.16912581774</v>
      </c>
      <c r="B1102" s="1">
        <v>-26.188490689270001</v>
      </c>
      <c r="C1102" s="1" t="s">
        <v>12</v>
      </c>
      <c r="D1102" s="1" t="s">
        <v>9592</v>
      </c>
      <c r="E1102" s="2" t="s">
        <v>2768</v>
      </c>
      <c r="F1102" s="4">
        <v>5.8158475200000002</v>
      </c>
      <c r="G1102" s="5">
        <v>4.8819999999999997E-5</v>
      </c>
      <c r="H1102" s="3">
        <v>11.4473</v>
      </c>
      <c r="I1102" s="3">
        <v>2.9999999999999997E-4</v>
      </c>
      <c r="J1102" s="3">
        <v>0.21310000000000001</v>
      </c>
      <c r="K1102" s="3">
        <v>2.69E-2</v>
      </c>
      <c r="L1102" s="10">
        <f t="shared" si="159"/>
        <v>0</v>
      </c>
      <c r="M1102" s="3">
        <f t="shared" si="163"/>
        <v>-1.9097827514289918</v>
      </c>
      <c r="N1102" s="3">
        <f t="shared" si="164"/>
        <v>0.27410929008729445</v>
      </c>
      <c r="O1102" s="1">
        <f t="shared" si="160"/>
        <v>0.76461301165932261</v>
      </c>
      <c r="P1102" s="10">
        <f t="shared" si="165"/>
        <v>4692.6325668700138</v>
      </c>
      <c r="Q1102" s="7">
        <f t="shared" si="161"/>
        <v>1.407789770061004</v>
      </c>
      <c r="R1102" s="7">
        <f t="shared" si="162"/>
        <v>-3.3175725214899958</v>
      </c>
    </row>
    <row r="1103" spans="1:18" x14ac:dyDescent="0.3">
      <c r="A1103" s="1">
        <v>313.95965106948</v>
      </c>
      <c r="B1103" s="1">
        <v>32.592941059899999</v>
      </c>
      <c r="C1103" s="1" t="s">
        <v>12</v>
      </c>
      <c r="D1103" s="1" t="s">
        <v>9592</v>
      </c>
      <c r="E1103" s="2" t="s">
        <v>9396</v>
      </c>
      <c r="F1103" s="4">
        <v>1.11928026</v>
      </c>
      <c r="G1103" s="5">
        <v>7.3100000000000003E-6</v>
      </c>
      <c r="H1103" s="3">
        <v>18.173300000000001</v>
      </c>
      <c r="I1103" s="3">
        <v>1E-3</v>
      </c>
      <c r="J1103" s="3">
        <v>0.21310000000000001</v>
      </c>
      <c r="K1103" s="3">
        <v>0.1542</v>
      </c>
      <c r="L1103" s="10">
        <f t="shared" si="159"/>
        <v>0</v>
      </c>
      <c r="M1103" s="3">
        <f t="shared" si="163"/>
        <v>4.8162172485710109</v>
      </c>
      <c r="N1103" s="3">
        <f t="shared" si="164"/>
        <v>1.5712875753380213</v>
      </c>
      <c r="O1103" s="1">
        <f t="shared" si="160"/>
        <v>4.8938844465691016E-2</v>
      </c>
      <c r="P1103" s="10">
        <f t="shared" si="165"/>
        <v>4692.6325668700138</v>
      </c>
      <c r="Q1103" s="7">
        <f t="shared" si="161"/>
        <v>1.407789770061004</v>
      </c>
      <c r="R1103" s="7">
        <f t="shared" si="162"/>
        <v>3.4084274785100068</v>
      </c>
    </row>
    <row r="1104" spans="1:18" x14ac:dyDescent="0.3">
      <c r="A1104" s="1">
        <v>164.77043440111001</v>
      </c>
      <c r="B1104" s="1">
        <v>-60.27884191951</v>
      </c>
      <c r="C1104" s="1" t="s">
        <v>12</v>
      </c>
      <c r="D1104" s="1" t="s">
        <v>9592</v>
      </c>
      <c r="E1104" s="2" t="s">
        <v>2202</v>
      </c>
      <c r="F1104" s="4">
        <v>5.4945658399999999</v>
      </c>
      <c r="G1104" s="5">
        <v>2.6449999999999999E-5</v>
      </c>
      <c r="H1104" s="3">
        <v>11.646000000000001</v>
      </c>
      <c r="I1104" s="3">
        <v>2.9999999999999997E-4</v>
      </c>
      <c r="J1104" s="3">
        <v>0.21340000000000001</v>
      </c>
      <c r="K1104" s="3">
        <v>2.7099999999999999E-2</v>
      </c>
      <c r="L1104" s="10">
        <f t="shared" si="159"/>
        <v>0</v>
      </c>
      <c r="M1104" s="3">
        <f t="shared" si="163"/>
        <v>-1.7080279245577437</v>
      </c>
      <c r="N1104" s="3">
        <f t="shared" si="164"/>
        <v>0.27575906461101457</v>
      </c>
      <c r="O1104" s="1">
        <f t="shared" si="160"/>
        <v>0.73993338179291168</v>
      </c>
      <c r="P1104" s="10">
        <f t="shared" si="165"/>
        <v>4686.0356138706647</v>
      </c>
      <c r="Q1104" s="7">
        <f t="shared" si="161"/>
        <v>1.4058106841611993</v>
      </c>
      <c r="R1104" s="7">
        <f t="shared" si="162"/>
        <v>-3.1138386087189431</v>
      </c>
    </row>
    <row r="1105" spans="1:18" x14ac:dyDescent="0.3">
      <c r="A1105" s="1">
        <v>13.181606481619999</v>
      </c>
      <c r="B1105" s="1">
        <v>-73.020462129709998</v>
      </c>
      <c r="C1105" s="1" t="s">
        <v>12</v>
      </c>
      <c r="D1105" s="1" t="s">
        <v>9592</v>
      </c>
      <c r="E1105" s="2" t="s">
        <v>8079</v>
      </c>
      <c r="F1105" s="4">
        <v>1.8475199499999999</v>
      </c>
      <c r="G1105" s="5">
        <v>5.0699999999999997E-6</v>
      </c>
      <c r="H1105" s="3">
        <v>17.284199999999998</v>
      </c>
      <c r="I1105" s="3">
        <v>5.9999999999999995E-4</v>
      </c>
      <c r="J1105" s="3">
        <v>0.2135</v>
      </c>
      <c r="K1105" s="3">
        <v>9.35E-2</v>
      </c>
      <c r="L1105" s="10">
        <f t="shared" si="159"/>
        <v>0</v>
      </c>
      <c r="M1105" s="3">
        <f t="shared" si="163"/>
        <v>3.9311893968052125</v>
      </c>
      <c r="N1105" s="3">
        <f t="shared" si="164"/>
        <v>0.95097364767278536</v>
      </c>
      <c r="O1105" s="1">
        <f t="shared" si="160"/>
        <v>0.26658913671673329</v>
      </c>
      <c r="P1105" s="10">
        <f t="shared" si="165"/>
        <v>4683.8407494145195</v>
      </c>
      <c r="Q1105" s="7">
        <f t="shared" si="161"/>
        <v>1.4051522248243558</v>
      </c>
      <c r="R1105" s="7">
        <f t="shared" si="162"/>
        <v>2.5260371719808568</v>
      </c>
    </row>
    <row r="1106" spans="1:18" x14ac:dyDescent="0.3">
      <c r="A1106" s="1">
        <v>12.77567220954</v>
      </c>
      <c r="B1106" s="1">
        <v>-72.875198862890002</v>
      </c>
      <c r="C1106" s="1" t="s">
        <v>12</v>
      </c>
      <c r="D1106" s="1" t="s">
        <v>9592</v>
      </c>
      <c r="E1106" s="2" t="s">
        <v>1179</v>
      </c>
      <c r="F1106" s="4">
        <v>1.01167406</v>
      </c>
      <c r="G1106" s="5">
        <v>2.8600000000000001E-6</v>
      </c>
      <c r="H1106" s="3">
        <v>17.786999999999999</v>
      </c>
      <c r="I1106" s="3">
        <v>6.9999999999999999E-4</v>
      </c>
      <c r="J1106" s="3">
        <v>0.2145</v>
      </c>
      <c r="K1106" s="3">
        <v>9.4500000000000001E-2</v>
      </c>
      <c r="L1106" s="10">
        <f t="shared" si="159"/>
        <v>0</v>
      </c>
      <c r="M1106" s="3">
        <f t="shared" si="163"/>
        <v>4.4441364826037137</v>
      </c>
      <c r="N1106" s="3">
        <f t="shared" si="164"/>
        <v>0.95666369442276455</v>
      </c>
      <c r="O1106" s="1">
        <f t="shared" si="160"/>
        <v>5.0406145355713725E-3</v>
      </c>
      <c r="P1106" s="10">
        <f t="shared" si="165"/>
        <v>4662.0046620046624</v>
      </c>
      <c r="Q1106" s="7">
        <f t="shared" si="161"/>
        <v>1.3986013986013985</v>
      </c>
      <c r="R1106" s="7">
        <f t="shared" si="162"/>
        <v>3.0455350840023154</v>
      </c>
    </row>
    <row r="1107" spans="1:18" x14ac:dyDescent="0.3">
      <c r="A1107" s="1">
        <v>208.86565311611</v>
      </c>
      <c r="B1107" s="1">
        <v>-57.101923257199999</v>
      </c>
      <c r="C1107" s="1" t="s">
        <v>12</v>
      </c>
      <c r="D1107" s="1" t="s">
        <v>9592</v>
      </c>
      <c r="E1107" s="2" t="s">
        <v>1441</v>
      </c>
      <c r="F1107" s="4">
        <v>8.8982179699999993</v>
      </c>
      <c r="G1107" s="5">
        <v>4.2998999999999999E-4</v>
      </c>
      <c r="H1107" s="3">
        <v>17.032399999999999</v>
      </c>
      <c r="I1107" s="3">
        <v>6.9999999999999999E-4</v>
      </c>
      <c r="J1107" s="3">
        <v>0.21460000000000001</v>
      </c>
      <c r="K1107" s="3">
        <v>8.43E-2</v>
      </c>
      <c r="L1107" s="10">
        <f t="shared" si="159"/>
        <v>0</v>
      </c>
      <c r="M1107" s="3">
        <f t="shared" si="163"/>
        <v>3.6905485881496602</v>
      </c>
      <c r="N1107" s="3">
        <f t="shared" si="164"/>
        <v>0.85300714254669618</v>
      </c>
      <c r="O1107" s="1">
        <f t="shared" si="160"/>
        <v>0.94930303998347765</v>
      </c>
      <c r="P1107" s="10">
        <f t="shared" si="165"/>
        <v>4659.8322460391428</v>
      </c>
      <c r="Q1107" s="7">
        <f t="shared" si="161"/>
        <v>1.3979496738117427</v>
      </c>
      <c r="R1107" s="7">
        <f t="shared" si="162"/>
        <v>2.2925989143379173</v>
      </c>
    </row>
    <row r="1108" spans="1:18" x14ac:dyDescent="0.3">
      <c r="A1108" s="1">
        <v>60.652127333019997</v>
      </c>
      <c r="B1108" s="1">
        <v>64.448018856939996</v>
      </c>
      <c r="C1108" s="1" t="s">
        <v>12</v>
      </c>
      <c r="D1108" s="1" t="s">
        <v>9592</v>
      </c>
      <c r="E1108" s="2" t="s">
        <v>2129</v>
      </c>
      <c r="F1108" s="4">
        <v>12.258420409999999</v>
      </c>
      <c r="G1108" s="5">
        <v>8.1030000000000002E-5</v>
      </c>
      <c r="H1108" s="3">
        <v>12.1729</v>
      </c>
      <c r="I1108" s="3">
        <v>1E-4</v>
      </c>
      <c r="J1108" s="3">
        <v>0.215</v>
      </c>
      <c r="K1108" s="3">
        <v>3.04E-2</v>
      </c>
      <c r="L1108" s="10">
        <f t="shared" si="159"/>
        <v>0</v>
      </c>
      <c r="M1108" s="3">
        <f t="shared" si="163"/>
        <v>-1.1649077004219741</v>
      </c>
      <c r="N1108" s="3">
        <f t="shared" si="164"/>
        <v>0.30703636173201942</v>
      </c>
      <c r="O1108" s="1">
        <f t="shared" si="160"/>
        <v>1.0884345116654814</v>
      </c>
      <c r="P1108" s="10">
        <f t="shared" si="165"/>
        <v>4651.1627906976746</v>
      </c>
      <c r="Q1108" s="7">
        <f t="shared" si="161"/>
        <v>1.3953488372093021</v>
      </c>
      <c r="R1108" s="7">
        <f t="shared" si="162"/>
        <v>-2.5602565376312763</v>
      </c>
    </row>
    <row r="1109" spans="1:18" x14ac:dyDescent="0.3">
      <c r="A1109" s="1">
        <v>89.725999947389994</v>
      </c>
      <c r="B1109" s="1">
        <v>-68.519207807590007</v>
      </c>
      <c r="C1109" s="1" t="s">
        <v>12</v>
      </c>
      <c r="D1109" s="1" t="s">
        <v>9592</v>
      </c>
      <c r="E1109" s="2" t="s">
        <v>2888</v>
      </c>
      <c r="F1109" s="4">
        <v>5.3108588599999997</v>
      </c>
      <c r="G1109" s="5">
        <v>5.3295000000000003E-4</v>
      </c>
      <c r="H1109" s="3">
        <v>14.8225</v>
      </c>
      <c r="I1109" s="3">
        <v>6.9999999999999999E-4</v>
      </c>
      <c r="J1109" s="3">
        <v>0.21590000000000001</v>
      </c>
      <c r="K1109" s="3">
        <v>3.4500000000000003E-2</v>
      </c>
      <c r="L1109" s="10">
        <f t="shared" si="159"/>
        <v>0</v>
      </c>
      <c r="M1109" s="3">
        <f t="shared" si="163"/>
        <v>1.4937632116711512</v>
      </c>
      <c r="N1109" s="3">
        <f t="shared" si="164"/>
        <v>0.34699402844159943</v>
      </c>
      <c r="O1109" s="1">
        <f t="shared" si="160"/>
        <v>0.72516475987561124</v>
      </c>
      <c r="P1109" s="10">
        <f t="shared" si="165"/>
        <v>4631.7739694302918</v>
      </c>
      <c r="Q1109" s="7">
        <f t="shared" si="161"/>
        <v>1.3895321908290876</v>
      </c>
      <c r="R1109" s="7">
        <f t="shared" si="162"/>
        <v>0.10423102084206359</v>
      </c>
    </row>
    <row r="1110" spans="1:18" x14ac:dyDescent="0.3">
      <c r="A1110" s="1">
        <v>86.058333901720005</v>
      </c>
      <c r="B1110" s="1">
        <v>37.586868563899998</v>
      </c>
      <c r="C1110" s="1" t="s">
        <v>12</v>
      </c>
      <c r="D1110" s="1" t="s">
        <v>9592</v>
      </c>
      <c r="E1110" s="2" t="s">
        <v>447</v>
      </c>
      <c r="F1110" s="4">
        <v>5.2594339300000001</v>
      </c>
      <c r="G1110" s="5">
        <v>6.2399999999999999E-5</v>
      </c>
      <c r="H1110" s="3">
        <v>11.557</v>
      </c>
      <c r="I1110" s="3">
        <v>8.9999999999999998E-4</v>
      </c>
      <c r="J1110" s="3">
        <v>0.21629999999999999</v>
      </c>
      <c r="K1110" s="3">
        <v>3.9800000000000002E-2</v>
      </c>
      <c r="L1110" s="10">
        <f t="shared" si="159"/>
        <v>0</v>
      </c>
      <c r="M1110" s="3">
        <f t="shared" si="163"/>
        <v>-1.7677174028045393</v>
      </c>
      <c r="N1110" s="3">
        <f t="shared" si="164"/>
        <v>0.39956028923062359</v>
      </c>
      <c r="O1110" s="1">
        <f t="shared" si="160"/>
        <v>0.72093900379123588</v>
      </c>
      <c r="P1110" s="10">
        <f t="shared" si="165"/>
        <v>4623.2085067036523</v>
      </c>
      <c r="Q1110" s="7">
        <f t="shared" si="161"/>
        <v>1.3869625520110955</v>
      </c>
      <c r="R1110" s="7">
        <f t="shared" si="162"/>
        <v>-3.1546799548156348</v>
      </c>
    </row>
    <row r="1111" spans="1:18" x14ac:dyDescent="0.3">
      <c r="A1111" s="1">
        <v>299.45419198072</v>
      </c>
      <c r="B1111" s="1">
        <v>30.265895437899999</v>
      </c>
      <c r="C1111" s="1" t="s">
        <v>12</v>
      </c>
      <c r="D1111" s="1" t="s">
        <v>9592</v>
      </c>
      <c r="E1111" s="2" t="s">
        <v>3022</v>
      </c>
      <c r="F1111" s="4">
        <v>11.663040499999999</v>
      </c>
      <c r="G1111" s="5">
        <v>1.9891E-4</v>
      </c>
      <c r="H1111" s="3">
        <v>10.416499999999999</v>
      </c>
      <c r="I1111" s="3">
        <v>2.9999999999999997E-4</v>
      </c>
      <c r="J1111" s="3">
        <v>0.21629999999999999</v>
      </c>
      <c r="K1111" s="3">
        <v>2.9000000000000001E-2</v>
      </c>
      <c r="L1111" s="10">
        <f t="shared" si="159"/>
        <v>0</v>
      </c>
      <c r="M1111" s="3">
        <f t="shared" si="163"/>
        <v>-2.9082174028045422</v>
      </c>
      <c r="N1111" s="3">
        <f t="shared" si="164"/>
        <v>0.29113631016575281</v>
      </c>
      <c r="O1111" s="1">
        <f t="shared" si="160"/>
        <v>1.0668117837194608</v>
      </c>
      <c r="P1111" s="10">
        <f t="shared" si="165"/>
        <v>4623.2085067036523</v>
      </c>
      <c r="Q1111" s="7">
        <f t="shared" si="161"/>
        <v>1.3869625520110955</v>
      </c>
      <c r="R1111" s="7">
        <f t="shared" si="162"/>
        <v>-4.2951799548156373</v>
      </c>
    </row>
    <row r="1112" spans="1:18" x14ac:dyDescent="0.3">
      <c r="A1112" s="1">
        <v>11.886770192069999</v>
      </c>
      <c r="B1112" s="1">
        <v>-72.919049236640006</v>
      </c>
      <c r="C1112" s="1" t="s">
        <v>12</v>
      </c>
      <c r="D1112" s="1" t="s">
        <v>9592</v>
      </c>
      <c r="E1112" s="2" t="s">
        <v>786</v>
      </c>
      <c r="F1112" s="4">
        <v>1.7308700100000001</v>
      </c>
      <c r="G1112" s="5">
        <v>1.189E-5</v>
      </c>
      <c r="H1112" s="3">
        <v>17.443100000000001</v>
      </c>
      <c r="I1112" s="3">
        <v>6.9999999999999999E-4</v>
      </c>
      <c r="J1112" s="3">
        <v>0.2165</v>
      </c>
      <c r="K1112" s="3">
        <v>8.1699999999999995E-2</v>
      </c>
      <c r="L1112" s="10">
        <f t="shared" si="159"/>
        <v>0</v>
      </c>
      <c r="M1112" s="3">
        <f t="shared" si="163"/>
        <v>4.1203895034469227</v>
      </c>
      <c r="N1112" s="3">
        <f t="shared" si="164"/>
        <v>0.81944343225723748</v>
      </c>
      <c r="O1112" s="1">
        <f t="shared" si="160"/>
        <v>0.23826445316740885</v>
      </c>
      <c r="P1112" s="10">
        <f t="shared" si="165"/>
        <v>4618.9376443418014</v>
      </c>
      <c r="Q1112" s="7">
        <f t="shared" si="161"/>
        <v>1.3856812933025404</v>
      </c>
      <c r="R1112" s="7">
        <f t="shared" si="162"/>
        <v>2.7347082101443823</v>
      </c>
    </row>
    <row r="1113" spans="1:18" x14ac:dyDescent="0.3">
      <c r="A1113" s="1">
        <v>70.897187077500007</v>
      </c>
      <c r="B1113" s="1">
        <v>50.731997999260003</v>
      </c>
      <c r="C1113" s="1" t="s">
        <v>12</v>
      </c>
      <c r="D1113" s="1" t="s">
        <v>9592</v>
      </c>
      <c r="E1113" s="2" t="s">
        <v>2788</v>
      </c>
      <c r="F1113" s="4">
        <v>1.6007424100000001</v>
      </c>
      <c r="G1113" s="5">
        <v>1.278E-5</v>
      </c>
      <c r="H1113" s="3">
        <v>15.2752</v>
      </c>
      <c r="I1113" s="3">
        <v>2.0000000000000001E-4</v>
      </c>
      <c r="J1113" s="3">
        <v>0.21690000000000001</v>
      </c>
      <c r="K1113" s="3">
        <v>3.9600000000000003E-2</v>
      </c>
      <c r="L1113" s="10">
        <f t="shared" si="159"/>
        <v>0</v>
      </c>
      <c r="M1113" s="3">
        <f t="shared" si="163"/>
        <v>1.9564977600709632</v>
      </c>
      <c r="N1113" s="3">
        <f t="shared" si="164"/>
        <v>0.39645176314834935</v>
      </c>
      <c r="O1113" s="1">
        <f t="shared" si="160"/>
        <v>0.20432145127213375</v>
      </c>
      <c r="P1113" s="10">
        <f t="shared" si="165"/>
        <v>4610.4195481788838</v>
      </c>
      <c r="Q1113" s="7">
        <f t="shared" si="161"/>
        <v>1.3831258644536653</v>
      </c>
      <c r="R1113" s="7">
        <f t="shared" si="162"/>
        <v>0.57337189561729796</v>
      </c>
    </row>
    <row r="1114" spans="1:18" x14ac:dyDescent="0.3">
      <c r="A1114" s="1">
        <v>208.20202797572</v>
      </c>
      <c r="B1114" s="1">
        <v>-56.358520094879999</v>
      </c>
      <c r="C1114" s="1" t="s">
        <v>12</v>
      </c>
      <c r="D1114" s="1" t="s">
        <v>9592</v>
      </c>
      <c r="E1114" s="2" t="s">
        <v>1439</v>
      </c>
      <c r="F1114" s="4">
        <v>10.38478087</v>
      </c>
      <c r="G1114" s="5">
        <v>4.1811000000000002E-4</v>
      </c>
      <c r="H1114" s="3">
        <v>17.552299999999999</v>
      </c>
      <c r="I1114" s="3">
        <v>4.0000000000000002E-4</v>
      </c>
      <c r="J1114" s="3">
        <v>0.21840000000000001</v>
      </c>
      <c r="K1114" s="3">
        <v>0.1181</v>
      </c>
      <c r="L1114" s="10">
        <f t="shared" si="159"/>
        <v>0</v>
      </c>
      <c r="M1114" s="3">
        <f t="shared" si="163"/>
        <v>4.2485631701634965</v>
      </c>
      <c r="N1114" s="3">
        <f t="shared" si="164"/>
        <v>1.1742267052493658</v>
      </c>
      <c r="O1114" s="1">
        <f t="shared" si="160"/>
        <v>1.0163973368890404</v>
      </c>
      <c r="P1114" s="10">
        <f t="shared" si="165"/>
        <v>4578.7545787545787</v>
      </c>
      <c r="Q1114" s="7">
        <f t="shared" si="161"/>
        <v>1.3736263736263736</v>
      </c>
      <c r="R1114" s="7">
        <f t="shared" si="162"/>
        <v>2.8749367965371229</v>
      </c>
    </row>
    <row r="1115" spans="1:18" x14ac:dyDescent="0.3">
      <c r="A1115" s="1">
        <v>11.999730763720001</v>
      </c>
      <c r="B1115" s="1">
        <v>-73.0051751604</v>
      </c>
      <c r="C1115" s="1" t="s">
        <v>12</v>
      </c>
      <c r="D1115" s="1" t="s">
        <v>9592</v>
      </c>
      <c r="E1115" s="2" t="s">
        <v>1167</v>
      </c>
      <c r="F1115" s="4">
        <v>4.1950915599999998</v>
      </c>
      <c r="G1115" s="5">
        <v>4.8319999999999998E-5</v>
      </c>
      <c r="H1115" s="3">
        <v>16.122199999999999</v>
      </c>
      <c r="I1115" s="3">
        <v>2.9999999999999997E-4</v>
      </c>
      <c r="J1115" s="3">
        <v>0.2185</v>
      </c>
      <c r="K1115" s="3">
        <v>4.6199999999999998E-2</v>
      </c>
      <c r="L1115" s="10">
        <f t="shared" si="159"/>
        <v>0</v>
      </c>
      <c r="M1115" s="3">
        <f t="shared" si="163"/>
        <v>2.8194572065322028</v>
      </c>
      <c r="N1115" s="3">
        <f t="shared" si="164"/>
        <v>0.45914017077336589</v>
      </c>
      <c r="O1115" s="1">
        <f t="shared" si="160"/>
        <v>0.62274144396539255</v>
      </c>
      <c r="P1115" s="10">
        <f t="shared" si="165"/>
        <v>4576.6590389016019</v>
      </c>
      <c r="Q1115" s="7">
        <f t="shared" si="161"/>
        <v>1.3729977116704806</v>
      </c>
      <c r="R1115" s="7">
        <f t="shared" si="162"/>
        <v>1.4464594948617222</v>
      </c>
    </row>
    <row r="1116" spans="1:18" x14ac:dyDescent="0.3">
      <c r="A1116" s="1">
        <v>13.567869089469999</v>
      </c>
      <c r="B1116" s="1">
        <v>-72.472257186269999</v>
      </c>
      <c r="C1116" s="1" t="s">
        <v>12</v>
      </c>
      <c r="D1116" s="1" t="s">
        <v>9592</v>
      </c>
      <c r="E1116" s="2" t="s">
        <v>1118</v>
      </c>
      <c r="F1116" s="4">
        <v>1.36321622</v>
      </c>
      <c r="G1116" s="5">
        <v>3.8500000000000004E-6</v>
      </c>
      <c r="H1116" s="3">
        <v>17.246600000000001</v>
      </c>
      <c r="I1116" s="3">
        <v>5.0000000000000001E-4</v>
      </c>
      <c r="J1116" s="3">
        <v>0.21940000000000001</v>
      </c>
      <c r="K1116" s="3">
        <v>7.7499999999999999E-2</v>
      </c>
      <c r="L1116" s="10">
        <f t="shared" si="159"/>
        <v>0</v>
      </c>
      <c r="M1116" s="3">
        <f t="shared" si="163"/>
        <v>3.9527831161934621</v>
      </c>
      <c r="N1116" s="3">
        <f t="shared" si="164"/>
        <v>0.76704322088693089</v>
      </c>
      <c r="O1116" s="1">
        <f t="shared" si="160"/>
        <v>0.13456474483356154</v>
      </c>
      <c r="P1116" s="10">
        <f t="shared" si="165"/>
        <v>4557.8851412944387</v>
      </c>
      <c r="Q1116" s="7">
        <f t="shared" si="161"/>
        <v>1.3673655423883315</v>
      </c>
      <c r="R1116" s="7">
        <f t="shared" si="162"/>
        <v>2.5854175738051306</v>
      </c>
    </row>
    <row r="1117" spans="1:18" x14ac:dyDescent="0.3">
      <c r="A1117" s="1">
        <v>165.30988997345</v>
      </c>
      <c r="B1117" s="1">
        <v>-60.116560990140002</v>
      </c>
      <c r="C1117" s="1" t="s">
        <v>12</v>
      </c>
      <c r="D1117" s="1" t="s">
        <v>9592</v>
      </c>
      <c r="E1117" s="2" t="s">
        <v>2209</v>
      </c>
      <c r="F1117" s="4">
        <v>4.5860978299999999</v>
      </c>
      <c r="G1117" s="5">
        <v>2.2350000000000001E-5</v>
      </c>
      <c r="H1117" s="3">
        <v>11.0814</v>
      </c>
      <c r="I1117" s="3">
        <v>2.0000000000000001E-4</v>
      </c>
      <c r="J1117" s="3">
        <v>0.21959999999999999</v>
      </c>
      <c r="K1117" s="3">
        <v>0.03</v>
      </c>
      <c r="L1117" s="10">
        <f t="shared" si="159"/>
        <v>0</v>
      </c>
      <c r="M1117" s="3">
        <f t="shared" si="163"/>
        <v>-2.2104383211097272</v>
      </c>
      <c r="N1117" s="3">
        <f t="shared" si="164"/>
        <v>0.29664954196292365</v>
      </c>
      <c r="O1117" s="1">
        <f t="shared" si="160"/>
        <v>0.66144331480211838</v>
      </c>
      <c r="P1117" s="10">
        <f t="shared" si="165"/>
        <v>4553.7340619307834</v>
      </c>
      <c r="Q1117" s="7">
        <f t="shared" si="161"/>
        <v>1.3661202185792349</v>
      </c>
      <c r="R1117" s="7">
        <f t="shared" si="162"/>
        <v>-3.5765585396889623</v>
      </c>
    </row>
    <row r="1118" spans="1:18" x14ac:dyDescent="0.3">
      <c r="A1118" s="1">
        <v>241.92402637548</v>
      </c>
      <c r="B1118" s="1">
        <v>-26.64089559132</v>
      </c>
      <c r="C1118" s="1" t="s">
        <v>12</v>
      </c>
      <c r="D1118" s="1" t="s">
        <v>9592</v>
      </c>
      <c r="E1118" s="2" t="s">
        <v>9484</v>
      </c>
      <c r="F1118" s="4">
        <v>8.8046071999999995</v>
      </c>
      <c r="G1118" s="5">
        <v>2.4436999999999999E-4</v>
      </c>
      <c r="H1118" s="3">
        <v>17.7363</v>
      </c>
      <c r="I1118" s="3">
        <v>4.0000000000000002E-4</v>
      </c>
      <c r="J1118" s="3">
        <v>0.2198</v>
      </c>
      <c r="K1118" s="3">
        <v>0.16250000000000001</v>
      </c>
      <c r="L1118" s="10">
        <f t="shared" si="159"/>
        <v>0</v>
      </c>
      <c r="M1118" s="3">
        <f t="shared" si="163"/>
        <v>4.4464384404373583</v>
      </c>
      <c r="N1118" s="3">
        <f t="shared" si="164"/>
        <v>1.6053892671626708</v>
      </c>
      <c r="O1118" s="1">
        <f t="shared" si="160"/>
        <v>0.94470998555284469</v>
      </c>
      <c r="P1118" s="10">
        <f t="shared" si="165"/>
        <v>4549.5905368516833</v>
      </c>
      <c r="Q1118" s="7">
        <f t="shared" si="161"/>
        <v>1.3648771610555051</v>
      </c>
      <c r="R1118" s="7">
        <f t="shared" si="162"/>
        <v>3.0815612793818534</v>
      </c>
    </row>
    <row r="1119" spans="1:18" x14ac:dyDescent="0.3">
      <c r="A1119" s="1">
        <v>203.49589961765</v>
      </c>
      <c r="B1119" s="1">
        <v>-64.055560736770005</v>
      </c>
      <c r="C1119" s="1" t="s">
        <v>12</v>
      </c>
      <c r="D1119" s="1" t="s">
        <v>9592</v>
      </c>
      <c r="E1119" s="2" t="s">
        <v>615</v>
      </c>
      <c r="F1119" s="4">
        <v>15.04435604</v>
      </c>
      <c r="G1119" s="5">
        <v>1.0527E-4</v>
      </c>
      <c r="H1119" s="3">
        <v>9.7239000000000004</v>
      </c>
      <c r="I1119" s="3">
        <v>2.9999999999999997E-4</v>
      </c>
      <c r="J1119" s="3">
        <v>0.22</v>
      </c>
      <c r="K1119" s="3">
        <v>3.1399999999999997E-2</v>
      </c>
      <c r="L1119" s="10">
        <f t="shared" si="159"/>
        <v>0</v>
      </c>
      <c r="M1119" s="3">
        <f t="shared" si="163"/>
        <v>-3.56398659588897</v>
      </c>
      <c r="N1119" s="3">
        <f t="shared" si="164"/>
        <v>0.30992872894391921</v>
      </c>
      <c r="O1119" s="1">
        <f t="shared" si="160"/>
        <v>1.1773736028929851</v>
      </c>
      <c r="P1119" s="10">
        <f t="shared" si="165"/>
        <v>4545.454545454546</v>
      </c>
      <c r="Q1119" s="7">
        <f t="shared" si="161"/>
        <v>1.3636363636363638</v>
      </c>
      <c r="R1119" s="7">
        <f t="shared" si="162"/>
        <v>-4.9276229595253334</v>
      </c>
    </row>
    <row r="1120" spans="1:18" x14ac:dyDescent="0.3">
      <c r="A1120" s="1">
        <v>293.18384265958002</v>
      </c>
      <c r="B1120" s="1">
        <v>29.905359636949999</v>
      </c>
      <c r="C1120" s="1" t="s">
        <v>12</v>
      </c>
      <c r="D1120" s="1" t="s">
        <v>9592</v>
      </c>
      <c r="E1120" s="2" t="s">
        <v>3920</v>
      </c>
      <c r="F1120" s="4">
        <v>5.5970714399999997</v>
      </c>
      <c r="G1120" s="5">
        <v>1.9573E-4</v>
      </c>
      <c r="H1120" s="3">
        <v>16.416499999999999</v>
      </c>
      <c r="I1120" s="3">
        <v>2.9999999999999997E-4</v>
      </c>
      <c r="J1120" s="3">
        <v>0.2203</v>
      </c>
      <c r="K1120" s="3">
        <v>5.3400000000000003E-2</v>
      </c>
      <c r="L1120" s="10">
        <f t="shared" si="159"/>
        <v>0</v>
      </c>
      <c r="M1120" s="3">
        <f t="shared" si="163"/>
        <v>3.1315724857538356</v>
      </c>
      <c r="N1120" s="3">
        <f t="shared" si="164"/>
        <v>0.52635832337452815</v>
      </c>
      <c r="O1120" s="1">
        <f t="shared" si="160"/>
        <v>0.7479608501977395</v>
      </c>
      <c r="P1120" s="10">
        <f t="shared" si="165"/>
        <v>4539.2646391284616</v>
      </c>
      <c r="Q1120" s="7">
        <f t="shared" si="161"/>
        <v>1.3617793917385383</v>
      </c>
      <c r="R1120" s="7">
        <f t="shared" si="162"/>
        <v>1.7697930940152973</v>
      </c>
    </row>
    <row r="1121" spans="1:18" x14ac:dyDescent="0.3">
      <c r="A1121" s="1">
        <v>295.99379808641999</v>
      </c>
      <c r="B1121" s="1">
        <v>16.138476054689999</v>
      </c>
      <c r="C1121" s="1" t="s">
        <v>12</v>
      </c>
      <c r="D1121" s="1" t="s">
        <v>9592</v>
      </c>
      <c r="E1121" s="2" t="s">
        <v>1545</v>
      </c>
      <c r="F1121" s="4">
        <v>9.3647080700000007</v>
      </c>
      <c r="G1121" s="5">
        <v>1.4641E-4</v>
      </c>
      <c r="H1121" s="3">
        <v>16.293500000000002</v>
      </c>
      <c r="I1121" s="3">
        <v>2.9999999999999997E-4</v>
      </c>
      <c r="J1121" s="3">
        <v>0.22070000000000001</v>
      </c>
      <c r="K1121" s="3">
        <v>5.8700000000000002E-2</v>
      </c>
      <c r="L1121" s="10">
        <f t="shared" si="159"/>
        <v>0</v>
      </c>
      <c r="M1121" s="3">
        <f t="shared" si="163"/>
        <v>3.012511665808276</v>
      </c>
      <c r="N1121" s="3">
        <f t="shared" si="164"/>
        <v>0.57755120079537781</v>
      </c>
      <c r="O1121" s="1">
        <f t="shared" si="160"/>
        <v>0.97149424347695612</v>
      </c>
      <c r="P1121" s="10">
        <f t="shared" si="165"/>
        <v>4531.0376076121429</v>
      </c>
      <c r="Q1121" s="7">
        <f t="shared" si="161"/>
        <v>1.3593112822836428</v>
      </c>
      <c r="R1121" s="7">
        <f t="shared" si="162"/>
        <v>1.6532003835246332</v>
      </c>
    </row>
    <row r="1122" spans="1:18" x14ac:dyDescent="0.3">
      <c r="A1122" s="1">
        <v>359.39565024289999</v>
      </c>
      <c r="B1122" s="1">
        <v>62.718240858679998</v>
      </c>
      <c r="C1122" s="1" t="s">
        <v>12</v>
      </c>
      <c r="D1122" s="1" t="s">
        <v>9592</v>
      </c>
      <c r="E1122" s="2" t="s">
        <v>3886</v>
      </c>
      <c r="F1122" s="4">
        <v>9.8056889799999993</v>
      </c>
      <c r="G1122" s="5">
        <v>7.0690000000000003E-5</v>
      </c>
      <c r="H1122" s="3">
        <v>9.4389000000000003</v>
      </c>
      <c r="I1122" s="3">
        <v>1E-4</v>
      </c>
      <c r="J1122" s="3">
        <v>0.221</v>
      </c>
      <c r="K1122" s="3">
        <v>2.9399999999999999E-2</v>
      </c>
      <c r="L1122" s="10">
        <f t="shared" si="159"/>
        <v>0</v>
      </c>
      <c r="M1122" s="3">
        <f t="shared" si="163"/>
        <v>-3.8391386315744462</v>
      </c>
      <c r="N1122" s="3">
        <f t="shared" si="164"/>
        <v>0.28887485946922659</v>
      </c>
      <c r="O1122" s="1">
        <f t="shared" si="160"/>
        <v>0.9914781140364185</v>
      </c>
      <c r="P1122" s="10">
        <f t="shared" si="165"/>
        <v>4524.8868778280539</v>
      </c>
      <c r="Q1122" s="7">
        <f t="shared" si="161"/>
        <v>1.3574660633484161</v>
      </c>
      <c r="R1122" s="7">
        <f t="shared" si="162"/>
        <v>-5.1966046949228621</v>
      </c>
    </row>
    <row r="1123" spans="1:18" x14ac:dyDescent="0.3">
      <c r="A1123" s="1">
        <v>18.279227839490002</v>
      </c>
      <c r="B1123" s="1">
        <v>-72.768093887129993</v>
      </c>
      <c r="C1123" s="1" t="s">
        <v>12</v>
      </c>
      <c r="D1123" s="1" t="s">
        <v>9592</v>
      </c>
      <c r="E1123" s="2" t="s">
        <v>6011</v>
      </c>
      <c r="F1123" s="4">
        <v>1.03816895</v>
      </c>
      <c r="G1123" s="5">
        <v>2.57E-6</v>
      </c>
      <c r="H1123" s="3">
        <v>17.379799999999999</v>
      </c>
      <c r="I1123" s="3">
        <v>5.9999999999999995E-4</v>
      </c>
      <c r="J1123" s="3">
        <v>0.22109999999999999</v>
      </c>
      <c r="K1123" s="3">
        <v>7.6799999999999993E-2</v>
      </c>
      <c r="L1123" s="10">
        <f t="shared" si="159"/>
        <v>0</v>
      </c>
      <c r="M1123" s="3">
        <f t="shared" si="163"/>
        <v>4.1027437128935702</v>
      </c>
      <c r="N1123" s="3">
        <f t="shared" si="164"/>
        <v>0.75427077234013729</v>
      </c>
      <c r="O1123" s="1">
        <f t="shared" si="160"/>
        <v>1.6268035672365875E-2</v>
      </c>
      <c r="P1123" s="10">
        <f t="shared" si="165"/>
        <v>4522.8403437358656</v>
      </c>
      <c r="Q1123" s="7">
        <f t="shared" si="161"/>
        <v>1.3568521031207597</v>
      </c>
      <c r="R1123" s="7">
        <f t="shared" si="162"/>
        <v>2.7458916097728103</v>
      </c>
    </row>
    <row r="1124" spans="1:18" x14ac:dyDescent="0.3">
      <c r="A1124" s="1">
        <v>95.715104566389996</v>
      </c>
      <c r="B1124" s="1">
        <v>39.028050302830003</v>
      </c>
      <c r="C1124" s="1" t="s">
        <v>12</v>
      </c>
      <c r="D1124" s="1" t="s">
        <v>9592</v>
      </c>
      <c r="E1124" s="2" t="s">
        <v>389</v>
      </c>
      <c r="F1124" s="4">
        <v>3.20216682</v>
      </c>
      <c r="G1124" s="5">
        <v>1.2192500000000001E-3</v>
      </c>
      <c r="H1124" s="3">
        <v>15.502700000000001</v>
      </c>
      <c r="I1124" s="3">
        <v>1.12E-2</v>
      </c>
      <c r="J1124" s="3">
        <v>0.2215</v>
      </c>
      <c r="K1124" s="3">
        <v>4.3099999999999999E-2</v>
      </c>
      <c r="L1124" s="10">
        <f t="shared" si="159"/>
        <v>0</v>
      </c>
      <c r="M1124" s="3">
        <f t="shared" si="163"/>
        <v>2.229568652795443</v>
      </c>
      <c r="N1124" s="3">
        <f t="shared" si="164"/>
        <v>0.42267904954651903</v>
      </c>
      <c r="O1124" s="1">
        <f t="shared" si="160"/>
        <v>0.50544395316675617</v>
      </c>
      <c r="P1124" s="10">
        <f t="shared" si="165"/>
        <v>4514.6726862302485</v>
      </c>
      <c r="Q1124" s="7">
        <f t="shared" si="161"/>
        <v>1.3544018058690745</v>
      </c>
      <c r="R1124" s="7">
        <f t="shared" si="162"/>
        <v>0.87516684692636848</v>
      </c>
    </row>
    <row r="1125" spans="1:18" x14ac:dyDescent="0.3">
      <c r="A1125" s="1">
        <v>272.69744908220002</v>
      </c>
      <c r="B1125" s="1">
        <v>23.24041637286</v>
      </c>
      <c r="C1125" s="1" t="s">
        <v>12</v>
      </c>
      <c r="D1125" s="1" t="s">
        <v>9592</v>
      </c>
      <c r="E1125" s="2" t="s">
        <v>8590</v>
      </c>
      <c r="F1125" s="4">
        <v>5.7902625099999998</v>
      </c>
      <c r="G1125" s="5">
        <v>1.4175699999999999E-3</v>
      </c>
      <c r="H1125" s="3">
        <v>17.7134</v>
      </c>
      <c r="I1125" s="3">
        <v>1.1000000000000001E-3</v>
      </c>
      <c r="J1125" s="3">
        <v>0.2215</v>
      </c>
      <c r="K1125" s="3">
        <v>9.5799999999999996E-2</v>
      </c>
      <c r="L1125" s="10">
        <f t="shared" si="159"/>
        <v>0</v>
      </c>
      <c r="M1125" s="3">
        <f t="shared" si="163"/>
        <v>4.4402686527954423</v>
      </c>
      <c r="N1125" s="3">
        <f t="shared" si="164"/>
        <v>0.93917547000771984</v>
      </c>
      <c r="O1125" s="1">
        <f t="shared" si="160"/>
        <v>0.76269825354782939</v>
      </c>
      <c r="P1125" s="10">
        <f t="shared" si="165"/>
        <v>4514.6726862302485</v>
      </c>
      <c r="Q1125" s="7">
        <f t="shared" si="161"/>
        <v>1.3544018058690745</v>
      </c>
      <c r="R1125" s="7">
        <f t="shared" si="162"/>
        <v>3.0858668469263675</v>
      </c>
    </row>
    <row r="1126" spans="1:18" x14ac:dyDescent="0.3">
      <c r="A1126" s="1">
        <v>82.676066396560003</v>
      </c>
      <c r="B1126" s="1">
        <v>-66.878240623050004</v>
      </c>
      <c r="C1126" s="1" t="s">
        <v>12</v>
      </c>
      <c r="D1126" s="1" t="s">
        <v>9592</v>
      </c>
      <c r="E1126" s="2" t="s">
        <v>7339</v>
      </c>
      <c r="F1126" s="4">
        <v>3.3729324699999998</v>
      </c>
      <c r="G1126" s="5">
        <v>5.7300000000000002E-6</v>
      </c>
      <c r="H1126" s="3">
        <v>15.860799999999999</v>
      </c>
      <c r="I1126" s="3">
        <v>2.0000000000000001E-4</v>
      </c>
      <c r="J1126" s="3">
        <v>0.22159999999999999</v>
      </c>
      <c r="K1126" s="3">
        <v>0.1381</v>
      </c>
      <c r="L1126" s="10">
        <f t="shared" si="159"/>
        <v>0</v>
      </c>
      <c r="M1126" s="3">
        <f t="shared" si="163"/>
        <v>2.5886487802819573</v>
      </c>
      <c r="N1126" s="3">
        <f t="shared" si="164"/>
        <v>1.3532517323785822</v>
      </c>
      <c r="O1126" s="1">
        <f t="shared" si="160"/>
        <v>0.52800764619959273</v>
      </c>
      <c r="P1126" s="10">
        <f t="shared" si="165"/>
        <v>4512.6353790613721</v>
      </c>
      <c r="Q1126" s="7">
        <f t="shared" si="161"/>
        <v>1.3537906137184115</v>
      </c>
      <c r="R1126" s="7">
        <f t="shared" si="162"/>
        <v>1.2348581665635459</v>
      </c>
    </row>
    <row r="1127" spans="1:18" x14ac:dyDescent="0.3">
      <c r="A1127" s="1">
        <v>262.95367233296997</v>
      </c>
      <c r="B1127" s="1">
        <v>-48.297460518089999</v>
      </c>
      <c r="C1127" s="1" t="s">
        <v>12</v>
      </c>
      <c r="D1127" s="1" t="s">
        <v>9592</v>
      </c>
      <c r="E1127" s="2" t="s">
        <v>8888</v>
      </c>
      <c r="F1127" s="4">
        <v>14.23137646</v>
      </c>
      <c r="G1127" s="5">
        <v>7.6031000000000004E-4</v>
      </c>
      <c r="H1127" s="3">
        <v>16.9438</v>
      </c>
      <c r="I1127" s="3">
        <v>6.9999999999999999E-4</v>
      </c>
      <c r="J1127" s="3">
        <v>0.22170000000000001</v>
      </c>
      <c r="K1127" s="3">
        <v>8.4199999999999997E-2</v>
      </c>
      <c r="L1127" s="10">
        <f t="shared" si="159"/>
        <v>0</v>
      </c>
      <c r="M1127" s="3">
        <f t="shared" si="163"/>
        <v>3.6726284655724406</v>
      </c>
      <c r="N1127" s="3">
        <f t="shared" si="164"/>
        <v>0.82470992151223799</v>
      </c>
      <c r="O1127" s="1">
        <f t="shared" si="160"/>
        <v>1.1532469071167879</v>
      </c>
      <c r="P1127" s="10">
        <f t="shared" si="165"/>
        <v>4510.5999097880012</v>
      </c>
      <c r="Q1127" s="7">
        <f t="shared" si="161"/>
        <v>1.3531799729364005</v>
      </c>
      <c r="R1127" s="7">
        <f t="shared" si="162"/>
        <v>2.3194484926360399</v>
      </c>
    </row>
    <row r="1128" spans="1:18" x14ac:dyDescent="0.3">
      <c r="A1128" s="1">
        <v>15.20583924766</v>
      </c>
      <c r="B1128" s="1">
        <v>-72.114718210839996</v>
      </c>
      <c r="C1128" s="1" t="s">
        <v>12</v>
      </c>
      <c r="D1128" s="1" t="s">
        <v>9592</v>
      </c>
      <c r="E1128" s="2" t="s">
        <v>7022</v>
      </c>
      <c r="F1128" s="4">
        <v>0.78524638000000002</v>
      </c>
      <c r="G1128" s="5">
        <v>1.3799999999999999E-6</v>
      </c>
      <c r="H1128" s="3">
        <v>17.53</v>
      </c>
      <c r="I1128" s="3">
        <v>8.0000000000000004E-4</v>
      </c>
      <c r="J1128" s="3">
        <v>0.222</v>
      </c>
      <c r="K1128" s="3">
        <v>9.3600000000000003E-2</v>
      </c>
      <c r="L1128" s="10">
        <f t="shared" si="159"/>
        <v>0</v>
      </c>
      <c r="M1128" s="3">
        <f t="shared" si="163"/>
        <v>4.2617648722531953</v>
      </c>
      <c r="N1128" s="3">
        <f t="shared" si="164"/>
        <v>0.91554080349452693</v>
      </c>
      <c r="O1128" s="1">
        <f t="shared" si="160"/>
        <v>-0.10499405703025136</v>
      </c>
      <c r="P1128" s="10">
        <f t="shared" si="165"/>
        <v>4504.5045045045044</v>
      </c>
      <c r="Q1128" s="7">
        <f t="shared" si="161"/>
        <v>1.3513513513513513</v>
      </c>
      <c r="R1128" s="7">
        <f t="shared" si="162"/>
        <v>2.910413520901844</v>
      </c>
    </row>
    <row r="1129" spans="1:18" x14ac:dyDescent="0.3">
      <c r="A1129" s="1">
        <v>80.542183587859995</v>
      </c>
      <c r="B1129" s="1">
        <v>-69.571670010060004</v>
      </c>
      <c r="C1129" s="1" t="s">
        <v>12</v>
      </c>
      <c r="D1129" s="1" t="s">
        <v>9592</v>
      </c>
      <c r="E1129" s="2" t="s">
        <v>4764</v>
      </c>
      <c r="F1129" s="4">
        <v>0.83867073999999997</v>
      </c>
      <c r="G1129" s="5">
        <v>1.1998999999999999E-4</v>
      </c>
      <c r="H1129" s="3">
        <v>17.529299999999999</v>
      </c>
      <c r="I1129" s="3">
        <v>1.4E-3</v>
      </c>
      <c r="J1129" s="3">
        <v>0.22239999999999999</v>
      </c>
      <c r="K1129" s="3">
        <v>9.1399999999999995E-2</v>
      </c>
      <c r="L1129" s="10">
        <f t="shared" si="159"/>
        <v>0</v>
      </c>
      <c r="M1129" s="3">
        <f t="shared" si="163"/>
        <v>4.2649739145500973</v>
      </c>
      <c r="N1129" s="3">
        <f t="shared" si="164"/>
        <v>0.89241448683324509</v>
      </c>
      <c r="O1129" s="1">
        <f t="shared" si="160"/>
        <v>-7.6408508619848908E-2</v>
      </c>
      <c r="P1129" s="10">
        <f t="shared" si="165"/>
        <v>4496.4028776978421</v>
      </c>
      <c r="Q1129" s="7">
        <f t="shared" si="161"/>
        <v>1.3489208633093526</v>
      </c>
      <c r="R1129" s="7">
        <f t="shared" si="162"/>
        <v>2.9160530512407448</v>
      </c>
    </row>
    <row r="1130" spans="1:18" x14ac:dyDescent="0.3">
      <c r="A1130" s="1">
        <v>50.949512449430003</v>
      </c>
      <c r="B1130" s="1">
        <v>59.355669005179998</v>
      </c>
      <c r="C1130" s="1" t="s">
        <v>12</v>
      </c>
      <c r="D1130" s="1" t="s">
        <v>9592</v>
      </c>
      <c r="E1130" s="2" t="s">
        <v>7540</v>
      </c>
      <c r="F1130" s="4">
        <v>4.1563643199999998</v>
      </c>
      <c r="G1130" s="5">
        <v>1.295E-5</v>
      </c>
      <c r="H1130" s="3">
        <v>11.842499999999999</v>
      </c>
      <c r="I1130" s="3">
        <v>2.0000000000000001E-4</v>
      </c>
      <c r="J1130" s="3">
        <v>0.22239999999999999</v>
      </c>
      <c r="K1130" s="3">
        <v>3.6600000000000001E-2</v>
      </c>
      <c r="L1130" s="10">
        <f t="shared" si="159"/>
        <v>0</v>
      </c>
      <c r="M1130" s="3">
        <f t="shared" si="163"/>
        <v>-1.4218260854499007</v>
      </c>
      <c r="N1130" s="3">
        <f t="shared" si="164"/>
        <v>0.35735596434719796</v>
      </c>
      <c r="O1130" s="1">
        <f t="shared" si="160"/>
        <v>0.61871360799752639</v>
      </c>
      <c r="P1130" s="10">
        <f t="shared" si="165"/>
        <v>4496.4028776978421</v>
      </c>
      <c r="Q1130" s="7">
        <f t="shared" si="161"/>
        <v>1.3489208633093526</v>
      </c>
      <c r="R1130" s="7">
        <f t="shared" si="162"/>
        <v>-2.7707469487592533</v>
      </c>
    </row>
    <row r="1131" spans="1:18" x14ac:dyDescent="0.3">
      <c r="A1131" s="1">
        <v>11.885052280689999</v>
      </c>
      <c r="B1131" s="1">
        <v>-73.226425507569999</v>
      </c>
      <c r="C1131" s="1" t="s">
        <v>12</v>
      </c>
      <c r="D1131" s="1" t="s">
        <v>9592</v>
      </c>
      <c r="E1131" s="2" t="s">
        <v>8183</v>
      </c>
      <c r="F1131" s="4">
        <v>6.8798764300000004</v>
      </c>
      <c r="G1131" s="5">
        <v>1.2908E-4</v>
      </c>
      <c r="H1131" s="3">
        <v>16.070699999999999</v>
      </c>
      <c r="I1131" s="3">
        <v>5.0000000000000001E-4</v>
      </c>
      <c r="J1131" s="3">
        <v>0.2225</v>
      </c>
      <c r="K1131" s="3">
        <v>6.0499999999999998E-2</v>
      </c>
      <c r="L1131" s="10">
        <f t="shared" si="159"/>
        <v>0</v>
      </c>
      <c r="M1131" s="3">
        <f t="shared" si="163"/>
        <v>2.8073500765847506</v>
      </c>
      <c r="N1131" s="3">
        <f t="shared" si="164"/>
        <v>0.59044599281112387</v>
      </c>
      <c r="O1131" s="1">
        <f t="shared" si="160"/>
        <v>0.83758063790832038</v>
      </c>
      <c r="P1131" s="10">
        <f t="shared" si="165"/>
        <v>4494.3820224719102</v>
      </c>
      <c r="Q1131" s="7">
        <f t="shared" si="161"/>
        <v>1.348314606741573</v>
      </c>
      <c r="R1131" s="7">
        <f t="shared" si="162"/>
        <v>1.4590354698431776</v>
      </c>
    </row>
    <row r="1132" spans="1:18" x14ac:dyDescent="0.3">
      <c r="A1132" s="1">
        <v>173.32409912701999</v>
      </c>
      <c r="B1132" s="1">
        <v>-63.242399823779998</v>
      </c>
      <c r="C1132" s="1" t="s">
        <v>12</v>
      </c>
      <c r="D1132" s="1" t="s">
        <v>9592</v>
      </c>
      <c r="E1132" s="2" t="s">
        <v>8848</v>
      </c>
      <c r="F1132" s="4">
        <v>4.9745809899999998</v>
      </c>
      <c r="G1132" s="5">
        <v>2.5040000000000001E-5</v>
      </c>
      <c r="H1132" s="3">
        <v>11.777799999999999</v>
      </c>
      <c r="I1132" s="3">
        <v>2.0000000000000001E-4</v>
      </c>
      <c r="J1132" s="3">
        <v>0.22259999999999999</v>
      </c>
      <c r="K1132" s="3">
        <v>2.92E-2</v>
      </c>
      <c r="L1132" s="10">
        <f t="shared" si="159"/>
        <v>0</v>
      </c>
      <c r="M1132" s="3">
        <f t="shared" si="163"/>
        <v>-1.484574200006552</v>
      </c>
      <c r="N1132" s="3">
        <f t="shared" si="164"/>
        <v>0.28484753331625184</v>
      </c>
      <c r="O1132" s="1">
        <f t="shared" si="160"/>
        <v>0.69675650590697236</v>
      </c>
      <c r="P1132" s="10">
        <f t="shared" si="165"/>
        <v>4492.3629829290212</v>
      </c>
      <c r="Q1132" s="7">
        <f t="shared" si="161"/>
        <v>1.3477088948787064</v>
      </c>
      <c r="R1132" s="7">
        <f t="shared" si="162"/>
        <v>-2.8322830948852582</v>
      </c>
    </row>
    <row r="1133" spans="1:18" x14ac:dyDescent="0.3">
      <c r="A1133" s="1">
        <v>64.507117439149994</v>
      </c>
      <c r="B1133" s="1">
        <v>46.68116470407</v>
      </c>
      <c r="C1133" s="1" t="s">
        <v>12</v>
      </c>
      <c r="D1133" s="1" t="s">
        <v>9592</v>
      </c>
      <c r="E1133" s="2" t="s">
        <v>9387</v>
      </c>
      <c r="F1133" s="4">
        <v>1.6961198399999999</v>
      </c>
      <c r="G1133" s="5">
        <v>4.4100000000000001E-6</v>
      </c>
      <c r="H1133" s="3">
        <v>11.5481</v>
      </c>
      <c r="I1133" s="3">
        <v>2.0000000000000001E-4</v>
      </c>
      <c r="J1133" s="3">
        <v>0.223</v>
      </c>
      <c r="K1133" s="3">
        <v>3.9199999999999999E-2</v>
      </c>
      <c r="L1133" s="10">
        <f t="shared" si="159"/>
        <v>0</v>
      </c>
      <c r="M1133" s="3">
        <f t="shared" si="163"/>
        <v>-1.7103756847591995</v>
      </c>
      <c r="N1133" s="3">
        <f t="shared" si="164"/>
        <v>0.381712100930719</v>
      </c>
      <c r="O1133" s="1">
        <f t="shared" si="160"/>
        <v>0.22945653424853002</v>
      </c>
      <c r="P1133" s="10">
        <f t="shared" si="165"/>
        <v>4484.3049327354256</v>
      </c>
      <c r="Q1133" s="7">
        <f t="shared" si="161"/>
        <v>1.3452914798206277</v>
      </c>
      <c r="R1133" s="7">
        <f t="shared" si="162"/>
        <v>-3.0556671645798272</v>
      </c>
    </row>
    <row r="1134" spans="1:18" x14ac:dyDescent="0.3">
      <c r="A1134" s="1">
        <v>12.364250034299999</v>
      </c>
      <c r="B1134" s="1">
        <v>-73.300629272410006</v>
      </c>
      <c r="C1134" s="1" t="s">
        <v>12</v>
      </c>
      <c r="D1134" s="1" t="s">
        <v>9592</v>
      </c>
      <c r="E1134" s="2" t="s">
        <v>7835</v>
      </c>
      <c r="F1134" s="4">
        <v>1.75963885</v>
      </c>
      <c r="G1134" s="5">
        <v>1.145E-5</v>
      </c>
      <c r="H1134" s="3">
        <v>17.398499999999999</v>
      </c>
      <c r="I1134" s="3">
        <v>4.0000000000000002E-4</v>
      </c>
      <c r="J1134" s="3">
        <v>0.22320000000000001</v>
      </c>
      <c r="K1134" s="3">
        <v>7.5300000000000006E-2</v>
      </c>
      <c r="L1134" s="10">
        <f t="shared" si="159"/>
        <v>0</v>
      </c>
      <c r="M1134" s="3">
        <f t="shared" si="163"/>
        <v>4.1419709513277034</v>
      </c>
      <c r="N1134" s="3">
        <f t="shared" si="164"/>
        <v>0.73258077125659227</v>
      </c>
      <c r="O1134" s="1">
        <f t="shared" si="160"/>
        <v>0.24542354193540245</v>
      </c>
      <c r="P1134" s="10">
        <f t="shared" si="165"/>
        <v>4480.2867383512539</v>
      </c>
      <c r="Q1134" s="7">
        <f t="shared" si="161"/>
        <v>1.344086021505376</v>
      </c>
      <c r="R1134" s="7">
        <f t="shared" si="162"/>
        <v>2.7978849298223274</v>
      </c>
    </row>
    <row r="1135" spans="1:18" x14ac:dyDescent="0.3">
      <c r="A1135" s="1">
        <v>0.24679854908000001</v>
      </c>
      <c r="B1135" s="1">
        <v>60.95900195774</v>
      </c>
      <c r="C1135" s="1" t="s">
        <v>12</v>
      </c>
      <c r="D1135" s="1" t="s">
        <v>9592</v>
      </c>
      <c r="E1135" s="2" t="s">
        <v>3008</v>
      </c>
      <c r="F1135" s="4">
        <v>4.3651587100000002</v>
      </c>
      <c r="G1135" s="5">
        <v>2.0060000000000001E-5</v>
      </c>
      <c r="H1135" s="3">
        <v>10.8592</v>
      </c>
      <c r="I1135" s="3">
        <v>2.9999999999999997E-4</v>
      </c>
      <c r="J1135" s="3">
        <v>0.22359999999999999</v>
      </c>
      <c r="K1135" s="3">
        <v>2.9899999999999999E-2</v>
      </c>
      <c r="L1135" s="10">
        <f t="shared" si="159"/>
        <v>0</v>
      </c>
      <c r="M1135" s="3">
        <f t="shared" si="163"/>
        <v>-2.3934410039280731</v>
      </c>
      <c r="N1135" s="3">
        <f t="shared" si="164"/>
        <v>0.29037169877678126</v>
      </c>
      <c r="O1135" s="1">
        <f t="shared" si="160"/>
        <v>0.64000003856259058</v>
      </c>
      <c r="P1135" s="10">
        <f t="shared" si="165"/>
        <v>4472.2719141323796</v>
      </c>
      <c r="Q1135" s="7">
        <f t="shared" si="161"/>
        <v>1.3416815742397139</v>
      </c>
      <c r="R1135" s="7">
        <f t="shared" si="162"/>
        <v>-3.735122578167787</v>
      </c>
    </row>
    <row r="1136" spans="1:18" x14ac:dyDescent="0.3">
      <c r="A1136" s="1">
        <v>19.922819685099999</v>
      </c>
      <c r="B1136" s="1">
        <v>-72.000059621610006</v>
      </c>
      <c r="C1136" s="1" t="s">
        <v>12</v>
      </c>
      <c r="D1136" s="1" t="s">
        <v>9592</v>
      </c>
      <c r="E1136" s="2" t="s">
        <v>6072</v>
      </c>
      <c r="F1136" s="4">
        <v>1.3842524199999999</v>
      </c>
      <c r="G1136" s="5">
        <v>3.7100000000000001E-6</v>
      </c>
      <c r="H1136" s="3">
        <v>17.141400000000001</v>
      </c>
      <c r="I1136" s="3">
        <v>2.2000000000000001E-3</v>
      </c>
      <c r="J1136" s="3">
        <v>0.22370000000000001</v>
      </c>
      <c r="K1136" s="3">
        <v>9.4399999999999998E-2</v>
      </c>
      <c r="L1136" s="10">
        <f t="shared" si="159"/>
        <v>0</v>
      </c>
      <c r="M1136" s="3">
        <f t="shared" si="163"/>
        <v>3.8897299204831519</v>
      </c>
      <c r="N1136" s="3">
        <f t="shared" si="164"/>
        <v>0.91635114384180238</v>
      </c>
      <c r="O1136" s="1">
        <f t="shared" si="160"/>
        <v>0.14121529143390957</v>
      </c>
      <c r="P1136" s="10">
        <f t="shared" si="165"/>
        <v>4470.2726866338844</v>
      </c>
      <c r="Q1136" s="7">
        <f t="shared" si="161"/>
        <v>1.3410818059901652</v>
      </c>
      <c r="R1136" s="7">
        <f t="shared" si="162"/>
        <v>2.5486481144929867</v>
      </c>
    </row>
    <row r="1137" spans="1:18" x14ac:dyDescent="0.3">
      <c r="A1137" s="1">
        <v>335.91091890864999</v>
      </c>
      <c r="B1137" s="1">
        <v>57.680783050419997</v>
      </c>
      <c r="C1137" s="1" t="s">
        <v>12</v>
      </c>
      <c r="D1137" s="1" t="s">
        <v>9592</v>
      </c>
      <c r="E1137" s="2" t="s">
        <v>9402</v>
      </c>
      <c r="F1137" s="4">
        <v>3.7674950300000001</v>
      </c>
      <c r="G1137" s="5">
        <v>1.5979999999999999E-5</v>
      </c>
      <c r="H1137" s="3">
        <v>11.664899999999999</v>
      </c>
      <c r="I1137" s="3">
        <v>5.9999999999999995E-4</v>
      </c>
      <c r="J1137" s="3">
        <v>0.2243</v>
      </c>
      <c r="K1137" s="3">
        <v>2.93E-2</v>
      </c>
      <c r="L1137" s="10">
        <f t="shared" ref="L1137:L1199" si="166">IF(K1137&gt;J1137,1,0)</f>
        <v>0</v>
      </c>
      <c r="M1137" s="3">
        <f t="shared" si="163"/>
        <v>-1.580953632085162</v>
      </c>
      <c r="N1137" s="3">
        <f t="shared" si="164"/>
        <v>0.28365731179681375</v>
      </c>
      <c r="O1137" s="1">
        <f t="shared" ref="O1137:O1199" si="167">LOG10(F1137)</f>
        <v>0.5760526880749246</v>
      </c>
      <c r="P1137" s="10">
        <f t="shared" si="165"/>
        <v>4458.3147570218462</v>
      </c>
      <c r="Q1137" s="7">
        <f t="shared" ref="Q1137:Q1199" si="168">$Q$1*P1137/1000</f>
        <v>1.3374944271065539</v>
      </c>
      <c r="R1137" s="7">
        <f t="shared" ref="R1137:R1199" si="169">M1137-Q1137</f>
        <v>-2.9184480591917161</v>
      </c>
    </row>
    <row r="1138" spans="1:18" x14ac:dyDescent="0.3">
      <c r="A1138" s="1">
        <v>41.080821103310001</v>
      </c>
      <c r="B1138" s="1">
        <v>64.765923041679997</v>
      </c>
      <c r="C1138" s="1" t="s">
        <v>12</v>
      </c>
      <c r="D1138" s="1" t="s">
        <v>9592</v>
      </c>
      <c r="E1138" s="2" t="s">
        <v>6633</v>
      </c>
      <c r="F1138" s="4">
        <v>4.2384120000000003</v>
      </c>
      <c r="G1138" s="5">
        <v>1.3869999999999999E-5</v>
      </c>
      <c r="H1138" s="3">
        <v>10.959199999999999</v>
      </c>
      <c r="I1138" s="3">
        <v>1E-4</v>
      </c>
      <c r="J1138" s="3">
        <v>0.22550000000000001</v>
      </c>
      <c r="K1138" s="3">
        <v>3.0499999999999999E-2</v>
      </c>
      <c r="L1138" s="10">
        <f t="shared" si="166"/>
        <v>0</v>
      </c>
      <c r="M1138" s="3">
        <f t="shared" si="163"/>
        <v>-2.2750672689301048</v>
      </c>
      <c r="N1138" s="3">
        <f t="shared" si="164"/>
        <v>0.29370272960288929</v>
      </c>
      <c r="O1138" s="1">
        <f t="shared" si="167"/>
        <v>0.62720317055074104</v>
      </c>
      <c r="P1138" s="10">
        <f t="shared" si="165"/>
        <v>4434.5898004434594</v>
      </c>
      <c r="Q1138" s="7">
        <f t="shared" si="168"/>
        <v>1.3303769401330379</v>
      </c>
      <c r="R1138" s="7">
        <f t="shared" si="169"/>
        <v>-3.6054442090631427</v>
      </c>
    </row>
    <row r="1139" spans="1:18" x14ac:dyDescent="0.3">
      <c r="A1139" s="1">
        <v>10.973619447660001</v>
      </c>
      <c r="B1139" s="1">
        <v>-73.233643987250005</v>
      </c>
      <c r="C1139" s="1" t="s">
        <v>12</v>
      </c>
      <c r="D1139" s="1" t="s">
        <v>9592</v>
      </c>
      <c r="E1139" s="2" t="s">
        <v>1146</v>
      </c>
      <c r="F1139" s="4">
        <v>1.9537957100000001</v>
      </c>
      <c r="G1139" s="5">
        <v>9.6600000000000007E-6</v>
      </c>
      <c r="H1139" s="3">
        <v>17.249600000000001</v>
      </c>
      <c r="I1139" s="3">
        <v>8.9999999999999998E-4</v>
      </c>
      <c r="J1139" s="3">
        <v>0.22559999999999999</v>
      </c>
      <c r="K1139" s="3">
        <v>0.1082</v>
      </c>
      <c r="L1139" s="10">
        <f t="shared" si="166"/>
        <v>0</v>
      </c>
      <c r="M1139" s="3">
        <f t="shared" si="163"/>
        <v>4.0162954765565253</v>
      </c>
      <c r="N1139" s="3">
        <f t="shared" si="164"/>
        <v>1.0414609537070019</v>
      </c>
      <c r="O1139" s="1">
        <f t="shared" si="167"/>
        <v>0.29087915167653167</v>
      </c>
      <c r="P1139" s="10">
        <f t="shared" si="165"/>
        <v>4432.6241134751772</v>
      </c>
      <c r="Q1139" s="7">
        <f t="shared" si="168"/>
        <v>1.3297872340425532</v>
      </c>
      <c r="R1139" s="7">
        <f t="shared" si="169"/>
        <v>2.6865082425139724</v>
      </c>
    </row>
    <row r="1140" spans="1:18" x14ac:dyDescent="0.3">
      <c r="A1140" s="1">
        <v>33.281189184390001</v>
      </c>
      <c r="B1140" s="1">
        <v>58.079951519159998</v>
      </c>
      <c r="C1140" s="1" t="s">
        <v>12</v>
      </c>
      <c r="D1140" s="1" t="s">
        <v>9592</v>
      </c>
      <c r="E1140" s="2" t="s">
        <v>3051</v>
      </c>
      <c r="F1140" s="4">
        <v>4.5652429200000002</v>
      </c>
      <c r="G1140" s="5">
        <v>2.3470000000000001E-5</v>
      </c>
      <c r="H1140" s="3">
        <v>11.2669</v>
      </c>
      <c r="I1140" s="3">
        <v>2.9999999999999997E-4</v>
      </c>
      <c r="J1140" s="3">
        <v>0.22600000000000001</v>
      </c>
      <c r="K1140" s="3">
        <v>3.8600000000000002E-2</v>
      </c>
      <c r="L1140" s="10">
        <f t="shared" si="166"/>
        <v>0</v>
      </c>
      <c r="M1140" s="3">
        <f t="shared" si="163"/>
        <v>-1.9625578042629961</v>
      </c>
      <c r="N1140" s="3">
        <f t="shared" si="164"/>
        <v>0.37088022014342181</v>
      </c>
      <c r="O1140" s="1">
        <f t="shared" si="167"/>
        <v>0.65946389162029773</v>
      </c>
      <c r="P1140" s="10">
        <f t="shared" si="165"/>
        <v>4424.7787610619471</v>
      </c>
      <c r="Q1140" s="7">
        <f t="shared" si="168"/>
        <v>1.3274336283185841</v>
      </c>
      <c r="R1140" s="7">
        <f t="shared" si="169"/>
        <v>-3.28999143258158</v>
      </c>
    </row>
    <row r="1141" spans="1:18" x14ac:dyDescent="0.3">
      <c r="A1141" s="1">
        <v>5.9208796535900001</v>
      </c>
      <c r="B1141" s="1">
        <v>-73.763983032840002</v>
      </c>
      <c r="C1141" s="1" t="s">
        <v>12</v>
      </c>
      <c r="D1141" s="1" t="s">
        <v>9592</v>
      </c>
      <c r="E1141" s="2" t="s">
        <v>936</v>
      </c>
      <c r="F1141" s="4">
        <v>1.22564381</v>
      </c>
      <c r="G1141" s="5">
        <v>1.8199999999999999E-6</v>
      </c>
      <c r="H1141" s="3">
        <v>17.742899999999999</v>
      </c>
      <c r="I1141" s="3">
        <v>5.9999999999999995E-4</v>
      </c>
      <c r="J1141" s="3">
        <v>0.2261</v>
      </c>
      <c r="K1141" s="3">
        <v>0.1011</v>
      </c>
      <c r="L1141" s="10">
        <f t="shared" si="166"/>
        <v>0</v>
      </c>
      <c r="M1141" s="3">
        <f t="shared" si="163"/>
        <v>4.5144028117267965</v>
      </c>
      <c r="N1141" s="3">
        <f t="shared" si="164"/>
        <v>0.97096894670300504</v>
      </c>
      <c r="O1141" s="1">
        <f t="shared" si="167"/>
        <v>8.8364276196168254E-2</v>
      </c>
      <c r="P1141" s="10">
        <f t="shared" si="165"/>
        <v>4422.82176028306</v>
      </c>
      <c r="Q1141" s="7">
        <f t="shared" si="168"/>
        <v>1.326846528084918</v>
      </c>
      <c r="R1141" s="7">
        <f t="shared" si="169"/>
        <v>3.1875562836418787</v>
      </c>
    </row>
    <row r="1142" spans="1:18" x14ac:dyDescent="0.3">
      <c r="A1142" s="1">
        <v>102.33044102503</v>
      </c>
      <c r="B1142" s="1">
        <v>0.33086762722000002</v>
      </c>
      <c r="C1142" s="1" t="s">
        <v>12</v>
      </c>
      <c r="D1142" s="1" t="s">
        <v>9592</v>
      </c>
      <c r="E1142" s="2" t="s">
        <v>3350</v>
      </c>
      <c r="F1142" s="4">
        <v>2.2798284099999999</v>
      </c>
      <c r="G1142" s="5">
        <v>5.4500000000000003E-6</v>
      </c>
      <c r="H1142" s="3">
        <v>11.4457</v>
      </c>
      <c r="I1142" s="3">
        <v>1E-4</v>
      </c>
      <c r="J1142" s="3">
        <v>0.22620000000000001</v>
      </c>
      <c r="K1142" s="3">
        <v>4.07E-2</v>
      </c>
      <c r="L1142" s="10">
        <f t="shared" si="166"/>
        <v>0</v>
      </c>
      <c r="M1142" s="3">
        <f t="shared" si="163"/>
        <v>-1.7818369970528138</v>
      </c>
      <c r="N1142" s="3">
        <f t="shared" si="164"/>
        <v>0.39071176369829075</v>
      </c>
      <c r="O1142" s="1">
        <f t="shared" si="167"/>
        <v>0.35790216130113162</v>
      </c>
      <c r="P1142" s="10">
        <f t="shared" si="165"/>
        <v>4420.8664898320076</v>
      </c>
      <c r="Q1142" s="7">
        <f t="shared" si="168"/>
        <v>1.3262599469496021</v>
      </c>
      <c r="R1142" s="7">
        <f t="shared" si="169"/>
        <v>-3.108096944002416</v>
      </c>
    </row>
    <row r="1143" spans="1:18" x14ac:dyDescent="0.3">
      <c r="A1143" s="1">
        <v>112.81548619476</v>
      </c>
      <c r="B1143" s="1">
        <v>-25.907391077429999</v>
      </c>
      <c r="C1143" s="1" t="s">
        <v>12</v>
      </c>
      <c r="D1143" s="1" t="s">
        <v>9592</v>
      </c>
      <c r="E1143" s="2" t="s">
        <v>2759</v>
      </c>
      <c r="F1143" s="4">
        <v>2.1481012000000002</v>
      </c>
      <c r="G1143" s="5">
        <v>3.1700000000000001E-6</v>
      </c>
      <c r="H1143" s="3">
        <v>11.575799999999999</v>
      </c>
      <c r="I1143" s="3">
        <v>1E-4</v>
      </c>
      <c r="J1143" s="3">
        <v>0.22689999999999999</v>
      </c>
      <c r="K1143" s="3">
        <v>2.6700000000000002E-2</v>
      </c>
      <c r="L1143" s="10">
        <f t="shared" si="166"/>
        <v>0</v>
      </c>
      <c r="M1143" s="3">
        <f t="shared" si="163"/>
        <v>-1.6450275205753186</v>
      </c>
      <c r="N1143" s="3">
        <f t="shared" si="164"/>
        <v>0.25552386224124352</v>
      </c>
      <c r="O1143" s="1">
        <f t="shared" si="167"/>
        <v>0.33205473771944805</v>
      </c>
      <c r="P1143" s="10">
        <f t="shared" si="165"/>
        <v>4407.2278536800359</v>
      </c>
      <c r="Q1143" s="7">
        <f t="shared" si="168"/>
        <v>1.3221683561040107</v>
      </c>
      <c r="R1143" s="7">
        <f t="shared" si="169"/>
        <v>-2.9671958766793294</v>
      </c>
    </row>
    <row r="1144" spans="1:18" x14ac:dyDescent="0.3">
      <c r="A1144" s="1">
        <v>311.34700649451997</v>
      </c>
      <c r="B1144" s="1">
        <v>34.219415699069998</v>
      </c>
      <c r="C1144" s="1" t="s">
        <v>12</v>
      </c>
      <c r="D1144" s="1" t="s">
        <v>9592</v>
      </c>
      <c r="E1144" s="2" t="s">
        <v>8790</v>
      </c>
      <c r="F1144" s="4">
        <v>2.7476486100000002</v>
      </c>
      <c r="G1144" s="5">
        <v>1.7710000000000002E-5</v>
      </c>
      <c r="H1144" s="3">
        <v>17.0169</v>
      </c>
      <c r="I1144" s="3">
        <v>4.0000000000000002E-4</v>
      </c>
      <c r="J1144" s="3">
        <v>0.22689999999999999</v>
      </c>
      <c r="K1144" s="3">
        <v>6.59E-2</v>
      </c>
      <c r="L1144" s="10">
        <f t="shared" si="166"/>
        <v>0</v>
      </c>
      <c r="M1144" s="3">
        <f t="shared" si="163"/>
        <v>3.7960724794246801</v>
      </c>
      <c r="N1144" s="3">
        <f t="shared" si="164"/>
        <v>0.63067507936470013</v>
      </c>
      <c r="O1144" s="1">
        <f t="shared" si="167"/>
        <v>0.43896119108917603</v>
      </c>
      <c r="P1144" s="10">
        <f t="shared" si="165"/>
        <v>4407.2278536800359</v>
      </c>
      <c r="Q1144" s="7">
        <f t="shared" si="168"/>
        <v>1.3221683561040107</v>
      </c>
      <c r="R1144" s="7">
        <f t="shared" si="169"/>
        <v>2.4739041233206693</v>
      </c>
    </row>
    <row r="1145" spans="1:18" x14ac:dyDescent="0.3">
      <c r="A1145" s="1">
        <v>10.50039574573</v>
      </c>
      <c r="B1145" s="1">
        <v>-73.338595034850002</v>
      </c>
      <c r="C1145" s="1" t="s">
        <v>12</v>
      </c>
      <c r="D1145" s="1" t="s">
        <v>9592</v>
      </c>
      <c r="E1145" s="2" t="s">
        <v>1043</v>
      </c>
      <c r="F1145" s="4">
        <v>1.3050003400000001</v>
      </c>
      <c r="G1145" s="5">
        <v>5.84E-6</v>
      </c>
      <c r="H1145" s="3">
        <v>17.730499999999999</v>
      </c>
      <c r="I1145" s="3">
        <v>5.9999999999999995E-4</v>
      </c>
      <c r="J1145" s="3">
        <v>0.2273</v>
      </c>
      <c r="K1145" s="3">
        <v>0.11219999999999999</v>
      </c>
      <c r="L1145" s="10">
        <f t="shared" si="166"/>
        <v>0</v>
      </c>
      <c r="M1145" s="3">
        <f t="shared" si="163"/>
        <v>4.5134971786248528</v>
      </c>
      <c r="N1145" s="3">
        <f t="shared" si="164"/>
        <v>1.0718849019377539</v>
      </c>
      <c r="O1145" s="1">
        <f t="shared" si="167"/>
        <v>0.11561062482380524</v>
      </c>
      <c r="P1145" s="10">
        <f t="shared" si="165"/>
        <v>4399.4720633523975</v>
      </c>
      <c r="Q1145" s="7">
        <f t="shared" si="168"/>
        <v>1.3198416190057192</v>
      </c>
      <c r="R1145" s="7">
        <f t="shared" si="169"/>
        <v>3.1936555596191338</v>
      </c>
    </row>
    <row r="1146" spans="1:18" x14ac:dyDescent="0.3">
      <c r="A1146" s="1">
        <v>12.2957990189</v>
      </c>
      <c r="B1146" s="1">
        <v>-72.41004064322</v>
      </c>
      <c r="C1146" s="1" t="s">
        <v>12</v>
      </c>
      <c r="D1146" s="1" t="s">
        <v>9592</v>
      </c>
      <c r="E1146" s="2" t="s">
        <v>924</v>
      </c>
      <c r="F1146" s="4">
        <v>1.04761332</v>
      </c>
      <c r="G1146" s="5">
        <v>4.25E-6</v>
      </c>
      <c r="H1146" s="3">
        <v>17.936599999999999</v>
      </c>
      <c r="I1146" s="3">
        <v>9.9000000000000008E-3</v>
      </c>
      <c r="J1146" s="3">
        <v>0.2276</v>
      </c>
      <c r="K1146" s="3">
        <v>0.1226</v>
      </c>
      <c r="L1146" s="10">
        <f t="shared" si="166"/>
        <v>0</v>
      </c>
      <c r="M1146" s="3">
        <f t="shared" si="163"/>
        <v>4.7224612886151647</v>
      </c>
      <c r="N1146" s="3">
        <f t="shared" si="164"/>
        <v>1.1697375504675869</v>
      </c>
      <c r="O1146" s="1">
        <f t="shared" si="167"/>
        <v>2.0201011675419649E-2</v>
      </c>
      <c r="P1146" s="10">
        <f t="shared" si="165"/>
        <v>4393.6731107205624</v>
      </c>
      <c r="Q1146" s="7">
        <f t="shared" si="168"/>
        <v>1.3181019332161685</v>
      </c>
      <c r="R1146" s="7">
        <f t="shared" si="169"/>
        <v>3.4043593553989959</v>
      </c>
    </row>
    <row r="1147" spans="1:18" x14ac:dyDescent="0.3">
      <c r="A1147" s="1">
        <v>10.82210753815</v>
      </c>
      <c r="B1147" s="1">
        <v>-73.083597680840001</v>
      </c>
      <c r="C1147" s="1" t="s">
        <v>12</v>
      </c>
      <c r="D1147" s="1" t="s">
        <v>9592</v>
      </c>
      <c r="E1147" s="2" t="s">
        <v>1266</v>
      </c>
      <c r="F1147" s="4">
        <v>1.63771351</v>
      </c>
      <c r="G1147" s="5">
        <v>5.0100000000000003E-6</v>
      </c>
      <c r="H1147" s="3">
        <v>17.3979</v>
      </c>
      <c r="I1147" s="3">
        <v>5.9999999999999995E-4</v>
      </c>
      <c r="J1147" s="3">
        <v>0.2281</v>
      </c>
      <c r="K1147" s="3">
        <v>0.10100000000000001</v>
      </c>
      <c r="L1147" s="10">
        <f t="shared" si="166"/>
        <v>0</v>
      </c>
      <c r="M1147" s="3">
        <f t="shared" si="163"/>
        <v>4.1885264263832411</v>
      </c>
      <c r="N1147" s="3">
        <f t="shared" si="164"/>
        <v>0.96150342929078492</v>
      </c>
      <c r="O1147" s="1">
        <f t="shared" si="167"/>
        <v>0.21423793166850688</v>
      </c>
      <c r="P1147" s="10">
        <f t="shared" si="165"/>
        <v>4384.0420868040337</v>
      </c>
      <c r="Q1147" s="7">
        <f t="shared" si="168"/>
        <v>1.31521262604121</v>
      </c>
      <c r="R1147" s="7">
        <f t="shared" si="169"/>
        <v>2.8733138003420313</v>
      </c>
    </row>
    <row r="1148" spans="1:18" x14ac:dyDescent="0.3">
      <c r="A1148" s="1">
        <v>300.29090347613999</v>
      </c>
      <c r="B1148" s="1">
        <v>15.803501797579999</v>
      </c>
      <c r="C1148" s="1" t="s">
        <v>12</v>
      </c>
      <c r="D1148" s="1" t="s">
        <v>9592</v>
      </c>
      <c r="E1148" s="2" t="s">
        <v>5259</v>
      </c>
      <c r="F1148" s="4">
        <v>6.1082021500000003</v>
      </c>
      <c r="G1148" s="5">
        <v>3.0380000000000001E-5</v>
      </c>
      <c r="H1148" s="3">
        <v>9.8977000000000004</v>
      </c>
      <c r="I1148" s="3">
        <v>1E-4</v>
      </c>
      <c r="J1148" s="3">
        <v>0.2283</v>
      </c>
      <c r="K1148" s="3">
        <v>3.6200000000000003E-2</v>
      </c>
      <c r="L1148" s="10">
        <f t="shared" si="166"/>
        <v>0</v>
      </c>
      <c r="M1148" s="3">
        <f t="shared" si="163"/>
        <v>-3.3097704425488246</v>
      </c>
      <c r="N1148" s="3">
        <f t="shared" si="164"/>
        <v>0.34431610896910975</v>
      </c>
      <c r="O1148" s="1">
        <f t="shared" si="167"/>
        <v>0.7859134015305459</v>
      </c>
      <c r="P1148" s="10">
        <f t="shared" si="165"/>
        <v>4380.2014892685065</v>
      </c>
      <c r="Q1148" s="7">
        <f t="shared" si="168"/>
        <v>1.3140604467805519</v>
      </c>
      <c r="R1148" s="7">
        <f t="shared" si="169"/>
        <v>-4.6238308893293762</v>
      </c>
    </row>
    <row r="1149" spans="1:18" x14ac:dyDescent="0.3">
      <c r="A1149" s="1">
        <v>11.740836590160001</v>
      </c>
      <c r="B1149" s="1">
        <v>-73.286457062349996</v>
      </c>
      <c r="C1149" s="1" t="s">
        <v>12</v>
      </c>
      <c r="D1149" s="1" t="s">
        <v>9592</v>
      </c>
      <c r="E1149" s="2" t="s">
        <v>7880</v>
      </c>
      <c r="F1149" s="4">
        <v>8.4851326199999999</v>
      </c>
      <c r="G1149" s="5">
        <v>7.1000000000000005E-5</v>
      </c>
      <c r="H1149" s="3">
        <v>15.2746</v>
      </c>
      <c r="I1149" s="3">
        <v>2.0000000000000001E-4</v>
      </c>
      <c r="J1149" s="3">
        <v>0.22869999999999999</v>
      </c>
      <c r="K1149" s="3">
        <v>6.2399999999999997E-2</v>
      </c>
      <c r="L1149" s="10">
        <f t="shared" si="166"/>
        <v>0</v>
      </c>
      <c r="M1149" s="3">
        <f t="shared" si="163"/>
        <v>2.0709308230337413</v>
      </c>
      <c r="N1149" s="3">
        <f t="shared" si="164"/>
        <v>0.59247920816918942</v>
      </c>
      <c r="O1149" s="1">
        <f t="shared" si="167"/>
        <v>0.92865863459524822</v>
      </c>
      <c r="P1149" s="10">
        <f t="shared" si="165"/>
        <v>4372.540445999126</v>
      </c>
      <c r="Q1149" s="7">
        <f t="shared" si="168"/>
        <v>1.3117621337997378</v>
      </c>
      <c r="R1149" s="7">
        <f t="shared" si="169"/>
        <v>0.75916868923400349</v>
      </c>
    </row>
    <row r="1150" spans="1:18" x14ac:dyDescent="0.3">
      <c r="A1150" s="1">
        <v>354.86370915768998</v>
      </c>
      <c r="B1150" s="1">
        <v>62.37213804484</v>
      </c>
      <c r="C1150" s="1" t="s">
        <v>12</v>
      </c>
      <c r="D1150" s="1" t="s">
        <v>9592</v>
      </c>
      <c r="E1150" s="2" t="s">
        <v>3850</v>
      </c>
      <c r="F1150" s="4">
        <v>5.6661691100000002</v>
      </c>
      <c r="G1150" s="5">
        <v>2.7840000000000001E-5</v>
      </c>
      <c r="H1150" s="3">
        <v>11.060499999999999</v>
      </c>
      <c r="I1150" s="3">
        <v>1E-4</v>
      </c>
      <c r="J1150" s="3">
        <v>0.2288</v>
      </c>
      <c r="K1150" s="3">
        <v>3.7699999999999997E-2</v>
      </c>
      <c r="L1150" s="10">
        <f t="shared" si="166"/>
        <v>0</v>
      </c>
      <c r="M1150" s="3">
        <f t="shared" si="163"/>
        <v>-2.1422198993950694</v>
      </c>
      <c r="N1150" s="3">
        <f t="shared" si="164"/>
        <v>0.35779973247458458</v>
      </c>
      <c r="O1150" s="1">
        <f t="shared" si="167"/>
        <v>0.75328953214062067</v>
      </c>
      <c r="P1150" s="10">
        <f t="shared" si="165"/>
        <v>4370.6293706293709</v>
      </c>
      <c r="Q1150" s="7">
        <f t="shared" si="168"/>
        <v>1.3111888111888113</v>
      </c>
      <c r="R1150" s="7">
        <f t="shared" si="169"/>
        <v>-3.4534087105838807</v>
      </c>
    </row>
    <row r="1151" spans="1:18" x14ac:dyDescent="0.3">
      <c r="A1151" s="1">
        <v>231.60116467949001</v>
      </c>
      <c r="B1151" s="1">
        <v>-37.710864059199999</v>
      </c>
      <c r="C1151" s="1" t="s">
        <v>12</v>
      </c>
      <c r="D1151" s="1" t="s">
        <v>9592</v>
      </c>
      <c r="E1151" s="2" t="s">
        <v>1486</v>
      </c>
      <c r="F1151" s="4">
        <v>2.8140569599999998</v>
      </c>
      <c r="G1151" s="5">
        <v>3.4900000000000001E-5</v>
      </c>
      <c r="H1151" s="3">
        <v>17.8489</v>
      </c>
      <c r="I1151" s="3">
        <v>5.0000000000000001E-4</v>
      </c>
      <c r="J1151" s="3">
        <v>0.2291</v>
      </c>
      <c r="K1151" s="3">
        <v>0.20219999999999999</v>
      </c>
      <c r="L1151" s="10">
        <f t="shared" si="166"/>
        <v>0</v>
      </c>
      <c r="M1151" s="3">
        <f t="shared" si="163"/>
        <v>4.6490254459469895</v>
      </c>
      <c r="N1151" s="3">
        <f t="shared" si="164"/>
        <v>1.9165084627322804</v>
      </c>
      <c r="O1151" s="1">
        <f t="shared" si="167"/>
        <v>0.44933288384617875</v>
      </c>
      <c r="P1151" s="10">
        <f t="shared" si="165"/>
        <v>4364.9061545176783</v>
      </c>
      <c r="Q1151" s="7">
        <f t="shared" si="168"/>
        <v>1.3094718463553034</v>
      </c>
      <c r="R1151" s="7">
        <f t="shared" si="169"/>
        <v>3.3395535995916861</v>
      </c>
    </row>
    <row r="1152" spans="1:18" x14ac:dyDescent="0.3">
      <c r="A1152" s="1">
        <v>273.03221103947999</v>
      </c>
      <c r="B1152" s="1">
        <v>28.200369278589999</v>
      </c>
      <c r="C1152" s="1" t="s">
        <v>12</v>
      </c>
      <c r="D1152" s="1" t="s">
        <v>9592</v>
      </c>
      <c r="E1152" s="2" t="s">
        <v>8589</v>
      </c>
      <c r="F1152" s="4">
        <v>10.196045310000001</v>
      </c>
      <c r="G1152" s="5">
        <v>2.0934E-4</v>
      </c>
      <c r="H1152" s="3">
        <v>16.3689</v>
      </c>
      <c r="I1152" s="3">
        <v>5.0000000000000001E-4</v>
      </c>
      <c r="J1152" s="3">
        <v>0.22969999999999999</v>
      </c>
      <c r="K1152" s="3">
        <v>4.3400000000000001E-2</v>
      </c>
      <c r="L1152" s="10">
        <f t="shared" si="166"/>
        <v>0</v>
      </c>
      <c r="M1152" s="3">
        <f t="shared" si="163"/>
        <v>3.1747049759751285</v>
      </c>
      <c r="N1152" s="3">
        <f t="shared" si="164"/>
        <v>0.4102831878575835</v>
      </c>
      <c r="O1152" s="1">
        <f t="shared" si="167"/>
        <v>1.0084317567540024</v>
      </c>
      <c r="P1152" s="10">
        <f t="shared" si="165"/>
        <v>4353.5045711798002</v>
      </c>
      <c r="Q1152" s="7">
        <f t="shared" si="168"/>
        <v>1.3060513713539401</v>
      </c>
      <c r="R1152" s="7">
        <f t="shared" si="169"/>
        <v>1.8686536046211883</v>
      </c>
    </row>
    <row r="1153" spans="1:18" x14ac:dyDescent="0.3">
      <c r="A1153" s="1">
        <v>159.03578277207001</v>
      </c>
      <c r="B1153" s="1">
        <v>-56.043226294459998</v>
      </c>
      <c r="C1153" s="1" t="s">
        <v>12</v>
      </c>
      <c r="D1153" s="1" t="s">
        <v>9592</v>
      </c>
      <c r="E1153" s="2" t="s">
        <v>6589</v>
      </c>
      <c r="F1153" s="4">
        <v>6.9847655700000004</v>
      </c>
      <c r="G1153" s="5">
        <v>3.6130000000000001E-5</v>
      </c>
      <c r="H1153" s="3">
        <v>10.2173</v>
      </c>
      <c r="I1153" s="3">
        <v>5.9999999999999995E-4</v>
      </c>
      <c r="J1153" s="3">
        <v>0.2298</v>
      </c>
      <c r="K1153" s="3">
        <v>3.3599999999999998E-2</v>
      </c>
      <c r="L1153" s="10">
        <f t="shared" si="166"/>
        <v>0</v>
      </c>
      <c r="M1153" s="3">
        <f t="shared" si="163"/>
        <v>-2.9759498782386675</v>
      </c>
      <c r="N1153" s="3">
        <f t="shared" si="164"/>
        <v>0.31750070427769583</v>
      </c>
      <c r="O1153" s="1">
        <f t="shared" si="167"/>
        <v>0.84415183444963837</v>
      </c>
      <c r="P1153" s="10">
        <f t="shared" si="165"/>
        <v>4351.610095735422</v>
      </c>
      <c r="Q1153" s="7">
        <f t="shared" si="168"/>
        <v>1.3054830287206267</v>
      </c>
      <c r="R1153" s="7">
        <f t="shared" si="169"/>
        <v>-4.281432906959294</v>
      </c>
    </row>
    <row r="1154" spans="1:18" x14ac:dyDescent="0.3">
      <c r="A1154" s="1">
        <v>14.410320615230001</v>
      </c>
      <c r="B1154" s="1">
        <v>-73.22204547698</v>
      </c>
      <c r="C1154" s="1" t="s">
        <v>12</v>
      </c>
      <c r="D1154" s="1" t="s">
        <v>9592</v>
      </c>
      <c r="E1154" s="2" t="s">
        <v>8356</v>
      </c>
      <c r="F1154" s="4">
        <v>1.2973368300000001</v>
      </c>
      <c r="G1154" s="5">
        <v>7.1199999999999996E-6</v>
      </c>
      <c r="H1154" s="3">
        <v>17.479299999999999</v>
      </c>
      <c r="I1154" s="3">
        <v>3.3E-3</v>
      </c>
      <c r="J1154" s="3">
        <v>0.2311</v>
      </c>
      <c r="K1154" s="3">
        <v>0.1067</v>
      </c>
      <c r="L1154" s="10">
        <f t="shared" si="166"/>
        <v>0</v>
      </c>
      <c r="M1154" s="3">
        <f t="shared" si="163"/>
        <v>4.2982997273955448</v>
      </c>
      <c r="N1154" s="3">
        <f t="shared" si="164"/>
        <v>1.0025856654817742</v>
      </c>
      <c r="O1154" s="1">
        <f t="shared" si="167"/>
        <v>0.1130527474169848</v>
      </c>
      <c r="P1154" s="10">
        <f t="shared" si="165"/>
        <v>4327.1311120726959</v>
      </c>
      <c r="Q1154" s="7">
        <f t="shared" si="168"/>
        <v>1.2981393336218086</v>
      </c>
      <c r="R1154" s="7">
        <f t="shared" si="169"/>
        <v>3.0001603937737364</v>
      </c>
    </row>
    <row r="1155" spans="1:18" x14ac:dyDescent="0.3">
      <c r="A1155" s="1">
        <v>64.275279524330003</v>
      </c>
      <c r="B1155" s="1">
        <v>41.731832240519999</v>
      </c>
      <c r="C1155" s="1" t="s">
        <v>12</v>
      </c>
      <c r="D1155" s="1" t="s">
        <v>9592</v>
      </c>
      <c r="E1155" s="2" t="s">
        <v>7442</v>
      </c>
      <c r="F1155" s="4">
        <v>4.2904538900000002</v>
      </c>
      <c r="G1155" s="5">
        <v>1.049E-5</v>
      </c>
      <c r="H1155" s="3">
        <v>10.673</v>
      </c>
      <c r="I1155" s="3">
        <v>2.9999999999999997E-4</v>
      </c>
      <c r="J1155" s="3">
        <v>0.2316</v>
      </c>
      <c r="K1155" s="3">
        <v>4.82E-2</v>
      </c>
      <c r="L1155" s="10">
        <f t="shared" si="166"/>
        <v>0</v>
      </c>
      <c r="M1155" s="3">
        <f t="shared" ref="M1155:M1218" si="170">H1155+5+5*LOG10(J1155/1000)</f>
        <v>-2.5033072247230077</v>
      </c>
      <c r="N1155" s="3">
        <f t="shared" ref="N1155:N1218" si="171">SQRT(I1155^2+4.7153*(K1155/J1155)^2)</f>
        <v>0.45192174986088174</v>
      </c>
      <c r="O1155" s="1">
        <f t="shared" si="167"/>
        <v>0.63250323892020055</v>
      </c>
      <c r="P1155" s="10">
        <f t="shared" si="165"/>
        <v>4317.7892918825555</v>
      </c>
      <c r="Q1155" s="7">
        <f t="shared" si="168"/>
        <v>1.2953367875647666</v>
      </c>
      <c r="R1155" s="7">
        <f t="shared" si="169"/>
        <v>-3.7986440122877743</v>
      </c>
    </row>
    <row r="1156" spans="1:18" x14ac:dyDescent="0.3">
      <c r="A1156" s="1">
        <v>85.621912520590001</v>
      </c>
      <c r="B1156" s="1">
        <v>37.646333256070001</v>
      </c>
      <c r="C1156" s="1" t="s">
        <v>12</v>
      </c>
      <c r="D1156" s="1" t="s">
        <v>9592</v>
      </c>
      <c r="E1156" s="2" t="s">
        <v>451</v>
      </c>
      <c r="F1156" s="4">
        <v>3.4127158899999999</v>
      </c>
      <c r="G1156" s="5">
        <v>7.5800000000000003E-6</v>
      </c>
      <c r="H1156" s="3">
        <v>12.046200000000001</v>
      </c>
      <c r="I1156" s="3">
        <v>5.9999999999999995E-4</v>
      </c>
      <c r="J1156" s="3">
        <v>0.2324</v>
      </c>
      <c r="K1156" s="3">
        <v>4.87E-2</v>
      </c>
      <c r="L1156" s="10">
        <f t="shared" si="166"/>
        <v>0</v>
      </c>
      <c r="M1156" s="3">
        <f t="shared" si="170"/>
        <v>-1.1226193814085335</v>
      </c>
      <c r="N1156" s="3">
        <f t="shared" si="171"/>
        <v>0.45503822381183368</v>
      </c>
      <c r="O1156" s="1">
        <f t="shared" si="167"/>
        <v>0.53310013458946881</v>
      </c>
      <c r="P1156" s="10">
        <f t="shared" ref="P1156:P1219" si="172">1/J1156*1000</f>
        <v>4302.9259896729773</v>
      </c>
      <c r="Q1156" s="7">
        <f t="shared" si="168"/>
        <v>1.2908777969018932</v>
      </c>
      <c r="R1156" s="7">
        <f t="shared" si="169"/>
        <v>-2.4134971783104264</v>
      </c>
    </row>
    <row r="1157" spans="1:18" x14ac:dyDescent="0.3">
      <c r="A1157" s="1">
        <v>359.53791325454</v>
      </c>
      <c r="B1157" s="1">
        <v>61.213625285969997</v>
      </c>
      <c r="C1157" s="1" t="s">
        <v>12</v>
      </c>
      <c r="D1157" s="1" t="s">
        <v>9592</v>
      </c>
      <c r="E1157" s="2" t="s">
        <v>192</v>
      </c>
      <c r="F1157" s="4">
        <v>4.4786104499999997</v>
      </c>
      <c r="G1157" s="5">
        <v>2.514E-5</v>
      </c>
      <c r="H1157" s="3">
        <v>10.571099999999999</v>
      </c>
      <c r="I1157" s="3">
        <v>2.0000000000000001E-4</v>
      </c>
      <c r="J1157" s="3">
        <v>0.23300000000000001</v>
      </c>
      <c r="K1157" s="3">
        <v>3.0200000000000001E-2</v>
      </c>
      <c r="L1157" s="10">
        <f t="shared" si="166"/>
        <v>0</v>
      </c>
      <c r="M1157" s="3">
        <f t="shared" si="170"/>
        <v>-2.592120394869907</v>
      </c>
      <c r="N1157" s="3">
        <f t="shared" si="171"/>
        <v>0.2814529441947749</v>
      </c>
      <c r="O1157" s="1">
        <f t="shared" si="167"/>
        <v>0.65114328910848918</v>
      </c>
      <c r="P1157" s="10">
        <f t="shared" si="172"/>
        <v>4291.8454935622312</v>
      </c>
      <c r="Q1157" s="7">
        <f t="shared" si="168"/>
        <v>1.2875536480686693</v>
      </c>
      <c r="R1157" s="7">
        <f t="shared" si="169"/>
        <v>-3.8796740429385763</v>
      </c>
    </row>
    <row r="1158" spans="1:18" x14ac:dyDescent="0.3">
      <c r="A1158" s="1">
        <v>120.29345111199</v>
      </c>
      <c r="B1158" s="1">
        <v>-44.615923994550002</v>
      </c>
      <c r="C1158" s="1" t="s">
        <v>12</v>
      </c>
      <c r="D1158" s="1" t="s">
        <v>9592</v>
      </c>
      <c r="E1158" s="2" t="s">
        <v>8870</v>
      </c>
      <c r="F1158" s="4">
        <v>4.3346619400000002</v>
      </c>
      <c r="G1158" s="5">
        <v>1.4577000000000001E-4</v>
      </c>
      <c r="H1158" s="3">
        <v>17.221399999999999</v>
      </c>
      <c r="I1158" s="3">
        <v>6.9999999999999999E-4</v>
      </c>
      <c r="J1158" s="3">
        <v>0.23319999999999999</v>
      </c>
      <c r="K1158" s="3">
        <v>8.2600000000000007E-2</v>
      </c>
      <c r="L1158" s="10">
        <f t="shared" si="166"/>
        <v>0</v>
      </c>
      <c r="M1158" s="3">
        <f t="shared" si="170"/>
        <v>4.0600427304348834</v>
      </c>
      <c r="N1158" s="3">
        <f t="shared" si="171"/>
        <v>0.76914167827992963</v>
      </c>
      <c r="O1158" s="1">
        <f t="shared" si="167"/>
        <v>0.63695523253482411</v>
      </c>
      <c r="P1158" s="10">
        <f t="shared" si="172"/>
        <v>4288.1646655231571</v>
      </c>
      <c r="Q1158" s="7">
        <f t="shared" si="168"/>
        <v>1.286449399656947</v>
      </c>
      <c r="R1158" s="7">
        <f t="shared" si="169"/>
        <v>2.7735933307779366</v>
      </c>
    </row>
    <row r="1159" spans="1:18" x14ac:dyDescent="0.3">
      <c r="A1159" s="1">
        <v>281.47541247956002</v>
      </c>
      <c r="B1159" s="1">
        <v>12.33609821141</v>
      </c>
      <c r="C1159" s="1" t="s">
        <v>12</v>
      </c>
      <c r="D1159" s="1" t="s">
        <v>9592</v>
      </c>
      <c r="E1159" s="2" t="s">
        <v>2056</v>
      </c>
      <c r="F1159" s="4">
        <v>6.8317554400000002</v>
      </c>
      <c r="G1159" s="5">
        <v>8.1719999999999997E-5</v>
      </c>
      <c r="H1159" s="3">
        <v>9.7537000000000003</v>
      </c>
      <c r="I1159" s="3">
        <v>2.0000000000000001E-4</v>
      </c>
      <c r="J1159" s="3">
        <v>0.23330000000000001</v>
      </c>
      <c r="K1159" s="3">
        <v>4.7399999999999998E-2</v>
      </c>
      <c r="L1159" s="10">
        <f t="shared" si="166"/>
        <v>0</v>
      </c>
      <c r="M1159" s="3">
        <f t="shared" si="170"/>
        <v>-3.4067263060312367</v>
      </c>
      <c r="N1159" s="3">
        <f t="shared" si="171"/>
        <v>0.44118253518842443</v>
      </c>
      <c r="O1159" s="1">
        <f t="shared" si="167"/>
        <v>0.83453231128757654</v>
      </c>
      <c r="P1159" s="10">
        <f t="shared" si="172"/>
        <v>4286.3266180882983</v>
      </c>
      <c r="Q1159" s="7">
        <f t="shared" si="168"/>
        <v>1.2858979854264894</v>
      </c>
      <c r="R1159" s="7">
        <f t="shared" si="169"/>
        <v>-4.6926242914577259</v>
      </c>
    </row>
    <row r="1160" spans="1:18" x14ac:dyDescent="0.3">
      <c r="A1160" s="1">
        <v>237.17375455557999</v>
      </c>
      <c r="B1160" s="1">
        <v>-42.265566307470003</v>
      </c>
      <c r="C1160" s="1" t="s">
        <v>12</v>
      </c>
      <c r="D1160" s="1" t="s">
        <v>9592</v>
      </c>
      <c r="E1160" s="2" t="s">
        <v>13</v>
      </c>
      <c r="F1160" s="4">
        <v>11.199334609999999</v>
      </c>
      <c r="G1160" s="5">
        <v>1.5987E-4</v>
      </c>
      <c r="H1160" s="3">
        <v>12.628399999999999</v>
      </c>
      <c r="I1160" s="3">
        <v>1E-4</v>
      </c>
      <c r="J1160" s="3">
        <v>0.23350000000000001</v>
      </c>
      <c r="K1160" s="3">
        <v>4.07E-2</v>
      </c>
      <c r="L1160" s="10">
        <f t="shared" si="166"/>
        <v>0</v>
      </c>
      <c r="M1160" s="3">
        <f t="shared" si="170"/>
        <v>-0.53016557548934529</v>
      </c>
      <c r="N1160" s="3">
        <f t="shared" si="171"/>
        <v>0.37849679288396887</v>
      </c>
      <c r="O1160" s="1">
        <f t="shared" si="167"/>
        <v>1.0491922205461068</v>
      </c>
      <c r="P1160" s="10">
        <f t="shared" si="172"/>
        <v>4282.6552462526761</v>
      </c>
      <c r="Q1160" s="7">
        <f t="shared" si="168"/>
        <v>1.2847965738758027</v>
      </c>
      <c r="R1160" s="7">
        <f t="shared" si="169"/>
        <v>-1.814962149365148</v>
      </c>
    </row>
    <row r="1161" spans="1:18" x14ac:dyDescent="0.3">
      <c r="A1161" s="1">
        <v>189.95127219531</v>
      </c>
      <c r="B1161" s="1">
        <v>-59.583341129220003</v>
      </c>
      <c r="C1161" s="1" t="s">
        <v>12</v>
      </c>
      <c r="D1161" s="1" t="s">
        <v>9592</v>
      </c>
      <c r="E1161" s="2" t="s">
        <v>7436</v>
      </c>
      <c r="F1161" s="4">
        <v>19.148801890000001</v>
      </c>
      <c r="G1161" s="5">
        <v>4.2182E-4</v>
      </c>
      <c r="H1161" s="3">
        <v>16.184000000000001</v>
      </c>
      <c r="I1161" s="3">
        <v>2.9999999999999997E-4</v>
      </c>
      <c r="J1161" s="3">
        <v>0.2336</v>
      </c>
      <c r="K1161" s="3">
        <v>4.3499999999999997E-2</v>
      </c>
      <c r="L1161" s="10">
        <f t="shared" si="166"/>
        <v>0</v>
      </c>
      <c r="M1161" s="3">
        <f t="shared" si="170"/>
        <v>3.026364192201811</v>
      </c>
      <c r="N1161" s="3">
        <f t="shared" si="171"/>
        <v>0.40436280685160714</v>
      </c>
      <c r="O1161" s="1">
        <f t="shared" si="167"/>
        <v>1.282141606041479</v>
      </c>
      <c r="P1161" s="10">
        <f t="shared" si="172"/>
        <v>4280.821917808219</v>
      </c>
      <c r="Q1161" s="7">
        <f t="shared" si="168"/>
        <v>1.2842465753424657</v>
      </c>
      <c r="R1161" s="7">
        <f t="shared" si="169"/>
        <v>1.7421176168593453</v>
      </c>
    </row>
    <row r="1162" spans="1:18" x14ac:dyDescent="0.3">
      <c r="A1162" s="1">
        <v>74.637079474030003</v>
      </c>
      <c r="B1162" s="1">
        <v>-69.040893248290004</v>
      </c>
      <c r="C1162" s="1" t="s">
        <v>12</v>
      </c>
      <c r="D1162" s="1" t="s">
        <v>9592</v>
      </c>
      <c r="E1162" s="2" t="s">
        <v>9081</v>
      </c>
      <c r="F1162" s="4">
        <v>2.8560501399999998</v>
      </c>
      <c r="G1162" s="5">
        <v>3.0870000000000001E-5</v>
      </c>
      <c r="H1162" s="3">
        <v>16.434899999999999</v>
      </c>
      <c r="I1162" s="3">
        <v>4.0000000000000002E-4</v>
      </c>
      <c r="J1162" s="3">
        <v>0.23400000000000001</v>
      </c>
      <c r="K1162" s="3">
        <v>4.3999999999999997E-2</v>
      </c>
      <c r="L1162" s="10">
        <f t="shared" si="166"/>
        <v>0</v>
      </c>
      <c r="M1162" s="3">
        <f t="shared" si="170"/>
        <v>3.2809792870507124</v>
      </c>
      <c r="N1162" s="3">
        <f t="shared" si="171"/>
        <v>0.40831157524895739</v>
      </c>
      <c r="O1162" s="1">
        <f t="shared" si="167"/>
        <v>0.45576582752086614</v>
      </c>
      <c r="P1162" s="10">
        <f t="shared" si="172"/>
        <v>4273.5042735042734</v>
      </c>
      <c r="Q1162" s="7">
        <f t="shared" si="168"/>
        <v>1.2820512820512819</v>
      </c>
      <c r="R1162" s="7">
        <f t="shared" si="169"/>
        <v>1.9989280049994305</v>
      </c>
    </row>
    <row r="1163" spans="1:18" x14ac:dyDescent="0.3">
      <c r="A1163" s="1">
        <v>136.5923091189</v>
      </c>
      <c r="B1163" s="1">
        <v>-64.727359539879998</v>
      </c>
      <c r="C1163" s="1" t="s">
        <v>12</v>
      </c>
      <c r="D1163" s="1" t="s">
        <v>9592</v>
      </c>
      <c r="E1163" s="2" t="s">
        <v>2237</v>
      </c>
      <c r="F1163" s="4">
        <v>13.384245829999999</v>
      </c>
      <c r="G1163" s="5">
        <v>1.30989E-3</v>
      </c>
      <c r="H1163" s="3">
        <v>16.93</v>
      </c>
      <c r="I1163" s="3">
        <v>5.0000000000000001E-4</v>
      </c>
      <c r="J1163" s="3">
        <v>0.2364</v>
      </c>
      <c r="K1163" s="3">
        <v>6.08E-2</v>
      </c>
      <c r="L1163" s="10">
        <f t="shared" si="166"/>
        <v>0</v>
      </c>
      <c r="M1163" s="3">
        <f t="shared" si="170"/>
        <v>3.7982373610460876</v>
      </c>
      <c r="N1163" s="3">
        <f t="shared" si="171"/>
        <v>0.55848427010753066</v>
      </c>
      <c r="O1163" s="1">
        <f t="shared" si="167"/>
        <v>1.1265939047648597</v>
      </c>
      <c r="P1163" s="10">
        <f t="shared" si="172"/>
        <v>4230.1184433164126</v>
      </c>
      <c r="Q1163" s="7">
        <f t="shared" si="168"/>
        <v>1.2690355329949237</v>
      </c>
      <c r="R1163" s="7">
        <f t="shared" si="169"/>
        <v>2.5292018280511641</v>
      </c>
    </row>
    <row r="1164" spans="1:18" x14ac:dyDescent="0.3">
      <c r="A1164" s="1">
        <v>13.62362334378</v>
      </c>
      <c r="B1164" s="1">
        <v>-74.109254565089998</v>
      </c>
      <c r="C1164" s="1" t="s">
        <v>12</v>
      </c>
      <c r="D1164" s="1" t="s">
        <v>9592</v>
      </c>
      <c r="E1164" s="2" t="s">
        <v>4204</v>
      </c>
      <c r="F1164" s="4">
        <v>1.50693886</v>
      </c>
      <c r="G1164" s="5">
        <v>1.4620000000000001E-5</v>
      </c>
      <c r="H1164" s="3">
        <v>17.570499999999999</v>
      </c>
      <c r="I1164" s="3">
        <v>1.1999999999999999E-3</v>
      </c>
      <c r="J1164" s="3">
        <v>0.2364</v>
      </c>
      <c r="K1164" s="3">
        <v>8.4000000000000005E-2</v>
      </c>
      <c r="L1164" s="10">
        <f t="shared" si="166"/>
        <v>0</v>
      </c>
      <c r="M1164" s="3">
        <f t="shared" si="170"/>
        <v>4.438737361046087</v>
      </c>
      <c r="N1164" s="3">
        <f t="shared" si="171"/>
        <v>0.77159073392953825</v>
      </c>
      <c r="O1164" s="1">
        <f t="shared" si="167"/>
        <v>0.17809563233900483</v>
      </c>
      <c r="P1164" s="10">
        <f t="shared" si="172"/>
        <v>4230.1184433164126</v>
      </c>
      <c r="Q1164" s="7">
        <f t="shared" si="168"/>
        <v>1.2690355329949237</v>
      </c>
      <c r="R1164" s="7">
        <f t="shared" si="169"/>
        <v>3.1697018280511635</v>
      </c>
    </row>
    <row r="1165" spans="1:18" x14ac:dyDescent="0.3">
      <c r="A1165" s="1">
        <v>87.425906774799998</v>
      </c>
      <c r="B1165" s="1">
        <v>-67.559779991799999</v>
      </c>
      <c r="C1165" s="1" t="s">
        <v>12</v>
      </c>
      <c r="D1165" s="1" t="s">
        <v>9592</v>
      </c>
      <c r="E1165" s="2" t="s">
        <v>7229</v>
      </c>
      <c r="F1165" s="4">
        <v>2.6556940199999999</v>
      </c>
      <c r="G1165" s="5">
        <v>1.7949999999999999E-5</v>
      </c>
      <c r="H1165" s="3">
        <v>16.044799999999999</v>
      </c>
      <c r="I1165" s="3">
        <v>1.6999999999999999E-3</v>
      </c>
      <c r="J1165" s="3">
        <v>0.2364</v>
      </c>
      <c r="K1165" s="3">
        <v>4.3099999999999999E-2</v>
      </c>
      <c r="L1165" s="10">
        <f t="shared" si="166"/>
        <v>0</v>
      </c>
      <c r="M1165" s="3">
        <f t="shared" si="170"/>
        <v>2.9130373610460865</v>
      </c>
      <c r="N1165" s="3">
        <f t="shared" si="171"/>
        <v>0.39590270245262787</v>
      </c>
      <c r="O1165" s="1">
        <f t="shared" si="167"/>
        <v>0.42417803565058027</v>
      </c>
      <c r="P1165" s="10">
        <f t="shared" si="172"/>
        <v>4230.1184433164126</v>
      </c>
      <c r="Q1165" s="7">
        <f t="shared" si="168"/>
        <v>1.2690355329949237</v>
      </c>
      <c r="R1165" s="7">
        <f t="shared" si="169"/>
        <v>1.6440018280511628</v>
      </c>
    </row>
    <row r="1166" spans="1:18" x14ac:dyDescent="0.3">
      <c r="A1166" s="1">
        <v>13.225597834489999</v>
      </c>
      <c r="B1166" s="1">
        <v>-72.620908631280003</v>
      </c>
      <c r="C1166" s="1" t="s">
        <v>12</v>
      </c>
      <c r="D1166" s="1" t="s">
        <v>9592</v>
      </c>
      <c r="E1166" s="2" t="s">
        <v>1185</v>
      </c>
      <c r="F1166" s="4">
        <v>1.4589137700000001</v>
      </c>
      <c r="G1166" s="5">
        <v>2.9299999999999999E-6</v>
      </c>
      <c r="H1166" s="3">
        <v>17.4101</v>
      </c>
      <c r="I1166" s="3">
        <v>5.0000000000000001E-4</v>
      </c>
      <c r="J1166" s="3">
        <v>0.23680000000000001</v>
      </c>
      <c r="K1166" s="3">
        <v>8.4900000000000003E-2</v>
      </c>
      <c r="L1166" s="10">
        <f t="shared" si="166"/>
        <v>0</v>
      </c>
      <c r="M1166" s="3">
        <f t="shared" si="170"/>
        <v>4.2820084902544089</v>
      </c>
      <c r="N1166" s="3">
        <f t="shared" si="171"/>
        <v>0.77853966919499684</v>
      </c>
      <c r="O1166" s="1">
        <f t="shared" si="167"/>
        <v>0.16402962340826854</v>
      </c>
      <c r="P1166" s="10">
        <f t="shared" si="172"/>
        <v>4222.9729729729725</v>
      </c>
      <c r="Q1166" s="7">
        <f t="shared" si="168"/>
        <v>1.2668918918918917</v>
      </c>
      <c r="R1166" s="7">
        <f t="shared" si="169"/>
        <v>3.0151165983625172</v>
      </c>
    </row>
    <row r="1167" spans="1:18" x14ac:dyDescent="0.3">
      <c r="A1167" s="1">
        <v>12.031200725130001</v>
      </c>
      <c r="B1167" s="1">
        <v>-72.788912305349996</v>
      </c>
      <c r="C1167" s="1" t="s">
        <v>12</v>
      </c>
      <c r="D1167" s="1" t="s">
        <v>9592</v>
      </c>
      <c r="E1167" s="2" t="s">
        <v>800</v>
      </c>
      <c r="F1167" s="4">
        <v>1.87962728</v>
      </c>
      <c r="G1167" s="5">
        <v>5.0200000000000002E-6</v>
      </c>
      <c r="H1167" s="3">
        <v>17.1615</v>
      </c>
      <c r="I1167" s="3">
        <v>5.0000000000000001E-4</v>
      </c>
      <c r="J1167" s="3">
        <v>0.23699999999999999</v>
      </c>
      <c r="K1167" s="3">
        <v>0.11609999999999999</v>
      </c>
      <c r="L1167" s="10">
        <f t="shared" si="166"/>
        <v>0</v>
      </c>
      <c r="M1167" s="3">
        <f t="shared" si="170"/>
        <v>4.0352417300505188</v>
      </c>
      <c r="N1167" s="3">
        <f t="shared" si="171"/>
        <v>1.0637475826549407</v>
      </c>
      <c r="O1167" s="1">
        <f t="shared" si="167"/>
        <v>0.27407173953642772</v>
      </c>
      <c r="P1167" s="10">
        <f t="shared" si="172"/>
        <v>4219.4092827004215</v>
      </c>
      <c r="Q1167" s="7">
        <f t="shared" si="168"/>
        <v>1.2658227848101264</v>
      </c>
      <c r="R1167" s="7">
        <f t="shared" si="169"/>
        <v>2.7694189452403926</v>
      </c>
    </row>
    <row r="1168" spans="1:18" x14ac:dyDescent="0.3">
      <c r="A1168" s="1">
        <v>19.295837077790001</v>
      </c>
      <c r="B1168" s="1">
        <v>52.232290665720001</v>
      </c>
      <c r="C1168" s="1" t="s">
        <v>12</v>
      </c>
      <c r="D1168" s="1" t="s">
        <v>9592</v>
      </c>
      <c r="E1168" s="2" t="s">
        <v>2998</v>
      </c>
      <c r="F1168" s="4">
        <v>11.852260980000001</v>
      </c>
      <c r="G1168" s="5">
        <v>2.3279999999999999E-4</v>
      </c>
      <c r="H1168" s="3">
        <v>16.1386</v>
      </c>
      <c r="I1168" s="3">
        <v>2.9999999999999997E-4</v>
      </c>
      <c r="J1168" s="3">
        <v>0.23699999999999999</v>
      </c>
      <c r="K1168" s="3">
        <v>6.2100000000000002E-2</v>
      </c>
      <c r="L1168" s="10">
        <f t="shared" si="166"/>
        <v>0</v>
      </c>
      <c r="M1168" s="3">
        <f t="shared" si="170"/>
        <v>3.0123417300505189</v>
      </c>
      <c r="N1168" s="3">
        <f t="shared" si="171"/>
        <v>0.56898128137604065</v>
      </c>
      <c r="O1168" s="1">
        <f t="shared" si="167"/>
        <v>1.073801205829108</v>
      </c>
      <c r="P1168" s="10">
        <f t="shared" si="172"/>
        <v>4219.4092827004215</v>
      </c>
      <c r="Q1168" s="7">
        <f t="shared" si="168"/>
        <v>1.2658227848101264</v>
      </c>
      <c r="R1168" s="7">
        <f t="shared" si="169"/>
        <v>1.7465189452403924</v>
      </c>
    </row>
    <row r="1169" spans="1:18" x14ac:dyDescent="0.3">
      <c r="A1169" s="1">
        <v>10.74385341344</v>
      </c>
      <c r="B1169" s="1">
        <v>-73.123253198879993</v>
      </c>
      <c r="C1169" s="1" t="s">
        <v>12</v>
      </c>
      <c r="D1169" s="1" t="s">
        <v>9592</v>
      </c>
      <c r="E1169" s="2" t="s">
        <v>1349</v>
      </c>
      <c r="F1169" s="4">
        <v>1.5125884999999999</v>
      </c>
      <c r="G1169" s="5">
        <v>1.03E-5</v>
      </c>
      <c r="H1169" s="3">
        <v>17.494</v>
      </c>
      <c r="I1169" s="3">
        <v>1.1999999999999999E-3</v>
      </c>
      <c r="J1169" s="3">
        <v>0.23730000000000001</v>
      </c>
      <c r="K1169" s="3">
        <v>0.1009</v>
      </c>
      <c r="L1169" s="10">
        <f t="shared" si="166"/>
        <v>0</v>
      </c>
      <c r="M1169" s="3">
        <f t="shared" si="170"/>
        <v>4.3704886910866954</v>
      </c>
      <c r="N1169" s="3">
        <f t="shared" si="171"/>
        <v>0.92331195596689453</v>
      </c>
      <c r="O1169" s="1">
        <f t="shared" si="167"/>
        <v>0.17972079419209555</v>
      </c>
      <c r="P1169" s="10">
        <f t="shared" si="172"/>
        <v>4214.0750105351872</v>
      </c>
      <c r="Q1169" s="7">
        <f t="shared" si="168"/>
        <v>1.2642225031605561</v>
      </c>
      <c r="R1169" s="7">
        <f t="shared" si="169"/>
        <v>3.1062661879261393</v>
      </c>
    </row>
    <row r="1170" spans="1:18" x14ac:dyDescent="0.3">
      <c r="A1170" s="1">
        <v>322.18718050829</v>
      </c>
      <c r="B1170" s="1">
        <v>48.978211501440001</v>
      </c>
      <c r="C1170" s="1" t="s">
        <v>12</v>
      </c>
      <c r="D1170" s="1" t="s">
        <v>9592</v>
      </c>
      <c r="E1170" s="2" t="s">
        <v>1535</v>
      </c>
      <c r="F1170" s="4">
        <v>7.9668638500000002</v>
      </c>
      <c r="G1170" s="5">
        <v>2.0141000000000001E-4</v>
      </c>
      <c r="H1170" s="3">
        <v>10.0999</v>
      </c>
      <c r="I1170" s="3">
        <v>2.9999999999999997E-4</v>
      </c>
      <c r="J1170" s="3">
        <v>0.23860000000000001</v>
      </c>
      <c r="K1170" s="3">
        <v>2.7699999999999999E-2</v>
      </c>
      <c r="L1170" s="10">
        <f t="shared" si="166"/>
        <v>0</v>
      </c>
      <c r="M1170" s="3">
        <f t="shared" si="170"/>
        <v>-3.0117478033283849</v>
      </c>
      <c r="N1170" s="3">
        <f t="shared" si="171"/>
        <v>0.25209504043332515</v>
      </c>
      <c r="O1170" s="1">
        <f t="shared" si="167"/>
        <v>0.90128739533815994</v>
      </c>
      <c r="P1170" s="10">
        <f t="shared" si="172"/>
        <v>4191.1148365465215</v>
      </c>
      <c r="Q1170" s="7">
        <f t="shared" si="168"/>
        <v>1.2573344509639564</v>
      </c>
      <c r="R1170" s="7">
        <f t="shared" si="169"/>
        <v>-4.269082254292341</v>
      </c>
    </row>
    <row r="1171" spans="1:18" x14ac:dyDescent="0.3">
      <c r="A1171" s="1">
        <v>271.50721831513999</v>
      </c>
      <c r="B1171" s="1">
        <v>-47.524274591820003</v>
      </c>
      <c r="C1171" s="1" t="s">
        <v>12</v>
      </c>
      <c r="D1171" s="1" t="s">
        <v>9592</v>
      </c>
      <c r="E1171" s="2" t="s">
        <v>485</v>
      </c>
      <c r="F1171" s="4">
        <v>56.308734710000003</v>
      </c>
      <c r="G1171" s="5">
        <v>2.7431500000000002E-3</v>
      </c>
      <c r="H1171" s="3">
        <v>9.9246999999999996</v>
      </c>
      <c r="I1171" s="3">
        <v>2.0000000000000001E-4</v>
      </c>
      <c r="J1171" s="3">
        <v>0.23910000000000001</v>
      </c>
      <c r="K1171" s="3">
        <v>4.9200000000000001E-2</v>
      </c>
      <c r="L1171" s="10">
        <f t="shared" si="166"/>
        <v>0</v>
      </c>
      <c r="M1171" s="3">
        <f t="shared" si="170"/>
        <v>-3.1824021194211252</v>
      </c>
      <c r="N1171" s="3">
        <f t="shared" si="171"/>
        <v>0.44682785053127883</v>
      </c>
      <c r="O1171" s="1">
        <f t="shared" si="167"/>
        <v>1.7505757686011962</v>
      </c>
      <c r="P1171" s="10">
        <f t="shared" si="172"/>
        <v>4182.3504809703045</v>
      </c>
      <c r="Q1171" s="7">
        <f t="shared" si="168"/>
        <v>1.2547051442910913</v>
      </c>
      <c r="R1171" s="7">
        <f t="shared" si="169"/>
        <v>-4.4371072637122166</v>
      </c>
    </row>
    <row r="1172" spans="1:18" x14ac:dyDescent="0.3">
      <c r="A1172" s="1">
        <v>272.30801912689998</v>
      </c>
      <c r="B1172" s="1">
        <v>43.546462527910002</v>
      </c>
      <c r="C1172" s="1" t="s">
        <v>12</v>
      </c>
      <c r="D1172" s="1" t="s">
        <v>9592</v>
      </c>
      <c r="E1172" s="2" t="s">
        <v>8835</v>
      </c>
      <c r="F1172" s="4">
        <v>5.3501412200000003</v>
      </c>
      <c r="G1172" s="5">
        <v>1.5750000000000001E-4</v>
      </c>
      <c r="H1172" s="3">
        <v>16.552399999999999</v>
      </c>
      <c r="I1172" s="3">
        <v>5.0000000000000001E-4</v>
      </c>
      <c r="J1172" s="3">
        <v>0.2397</v>
      </c>
      <c r="K1172" s="3">
        <v>4.99E-2</v>
      </c>
      <c r="L1172" s="10">
        <f t="shared" si="166"/>
        <v>0</v>
      </c>
      <c r="M1172" s="3">
        <f t="shared" si="170"/>
        <v>3.4507401701682667</v>
      </c>
      <c r="N1172" s="3">
        <f t="shared" si="171"/>
        <v>0.45205100771271256</v>
      </c>
      <c r="O1172" s="1">
        <f t="shared" si="167"/>
        <v>0.72836524562072247</v>
      </c>
      <c r="P1172" s="10">
        <f t="shared" si="172"/>
        <v>4171.8815185648727</v>
      </c>
      <c r="Q1172" s="7">
        <f t="shared" si="168"/>
        <v>1.2515644555694618</v>
      </c>
      <c r="R1172" s="7">
        <f t="shared" si="169"/>
        <v>2.1991757145988049</v>
      </c>
    </row>
    <row r="1173" spans="1:18" x14ac:dyDescent="0.3">
      <c r="A1173" s="1">
        <v>11.4684500366</v>
      </c>
      <c r="B1173" s="1">
        <v>-73.909593940380006</v>
      </c>
      <c r="C1173" s="1" t="s">
        <v>12</v>
      </c>
      <c r="D1173" s="1" t="s">
        <v>9592</v>
      </c>
      <c r="E1173" s="2" t="s">
        <v>4679</v>
      </c>
      <c r="F1173" s="4">
        <v>1.1802500300000001</v>
      </c>
      <c r="G1173" s="5">
        <v>6.2099999999999998E-6</v>
      </c>
      <c r="H1173" s="3">
        <v>18.037299999999998</v>
      </c>
      <c r="I1173" s="3">
        <v>1.4E-3</v>
      </c>
      <c r="J1173" s="3">
        <v>0.2407</v>
      </c>
      <c r="K1173" s="3">
        <v>0.13650000000000001</v>
      </c>
      <c r="L1173" s="10">
        <f t="shared" si="166"/>
        <v>0</v>
      </c>
      <c r="M1173" s="3">
        <f t="shared" si="170"/>
        <v>4.9446804513751488</v>
      </c>
      <c r="N1173" s="3">
        <f t="shared" si="171"/>
        <v>1.231435037507191</v>
      </c>
      <c r="O1173" s="1">
        <f t="shared" si="167"/>
        <v>7.1974020142338738E-2</v>
      </c>
      <c r="P1173" s="10">
        <f t="shared" si="172"/>
        <v>4154.5492314083922</v>
      </c>
      <c r="Q1173" s="7">
        <f t="shared" si="168"/>
        <v>1.2463647694225175</v>
      </c>
      <c r="R1173" s="7">
        <f t="shared" si="169"/>
        <v>3.6983156819526313</v>
      </c>
    </row>
    <row r="1174" spans="1:18" x14ac:dyDescent="0.3">
      <c r="A1174" s="1">
        <v>187.47105098805</v>
      </c>
      <c r="B1174" s="1">
        <v>-55.369435043499998</v>
      </c>
      <c r="C1174" s="1" t="s">
        <v>12</v>
      </c>
      <c r="D1174" s="1" t="s">
        <v>9592</v>
      </c>
      <c r="E1174" s="2" t="s">
        <v>2073</v>
      </c>
      <c r="F1174" s="4">
        <v>4.0557389600000002</v>
      </c>
      <c r="G1174" s="5">
        <v>9.4590000000000001E-5</v>
      </c>
      <c r="H1174" s="3">
        <v>18.214500000000001</v>
      </c>
      <c r="I1174" s="3">
        <v>8.0000000000000004E-4</v>
      </c>
      <c r="J1174" s="3">
        <v>0.24079999999999999</v>
      </c>
      <c r="K1174" s="3">
        <v>0.20599999999999999</v>
      </c>
      <c r="L1174" s="10">
        <f t="shared" si="166"/>
        <v>0</v>
      </c>
      <c r="M1174" s="3">
        <f t="shared" si="170"/>
        <v>5.1227824129289345</v>
      </c>
      <c r="N1174" s="3">
        <f t="shared" si="171"/>
        <v>1.8576566326143793</v>
      </c>
      <c r="O1174" s="1">
        <f t="shared" si="167"/>
        <v>0.60806999467837519</v>
      </c>
      <c r="P1174" s="10">
        <f t="shared" si="172"/>
        <v>4152.8239202657805</v>
      </c>
      <c r="Q1174" s="7">
        <f t="shared" si="168"/>
        <v>1.2458471760797341</v>
      </c>
      <c r="R1174" s="7">
        <f t="shared" si="169"/>
        <v>3.8769352368492003</v>
      </c>
    </row>
    <row r="1175" spans="1:18" x14ac:dyDescent="0.3">
      <c r="A1175" s="1">
        <v>352.30314455996</v>
      </c>
      <c r="B1175" s="1">
        <v>63.374295652279997</v>
      </c>
      <c r="C1175" s="1" t="s">
        <v>12</v>
      </c>
      <c r="D1175" s="1" t="s">
        <v>9592</v>
      </c>
      <c r="E1175" s="2" t="s">
        <v>3852</v>
      </c>
      <c r="F1175" s="4">
        <v>14.37513788</v>
      </c>
      <c r="G1175" s="5">
        <v>2.1091E-4</v>
      </c>
      <c r="H1175" s="3">
        <v>10.776</v>
      </c>
      <c r="I1175" s="3">
        <v>2.9999999999999997E-4</v>
      </c>
      <c r="J1175" s="3">
        <v>0.24249999999999999</v>
      </c>
      <c r="K1175" s="3">
        <v>2.76E-2</v>
      </c>
      <c r="L1175" s="10">
        <f t="shared" si="166"/>
        <v>0</v>
      </c>
      <c r="M1175" s="3">
        <f t="shared" si="170"/>
        <v>-2.3004412853085903</v>
      </c>
      <c r="N1175" s="3">
        <f t="shared" si="171"/>
        <v>0.24714528162943566</v>
      </c>
      <c r="O1175" s="1">
        <f t="shared" si="167"/>
        <v>1.1576120189433021</v>
      </c>
      <c r="P1175" s="10">
        <f t="shared" si="172"/>
        <v>4123.7113402061859</v>
      </c>
      <c r="Q1175" s="7">
        <f t="shared" si="168"/>
        <v>1.2371134020618557</v>
      </c>
      <c r="R1175" s="7">
        <f t="shared" si="169"/>
        <v>-3.537554687370446</v>
      </c>
    </row>
    <row r="1176" spans="1:18" x14ac:dyDescent="0.3">
      <c r="A1176" s="1">
        <v>268.97361708189999</v>
      </c>
      <c r="B1176" s="1">
        <v>35.829366129429999</v>
      </c>
      <c r="C1176" s="1" t="s">
        <v>12</v>
      </c>
      <c r="D1176" s="1" t="s">
        <v>9592</v>
      </c>
      <c r="E1176" s="2" t="s">
        <v>2092</v>
      </c>
      <c r="F1176" s="4">
        <v>24.693650049999999</v>
      </c>
      <c r="G1176" s="5">
        <v>1.1688899999999999E-3</v>
      </c>
      <c r="H1176" s="3">
        <v>15.135199999999999</v>
      </c>
      <c r="I1176" s="3">
        <v>2.0000000000000001E-4</v>
      </c>
      <c r="J1176" s="3">
        <v>0.24479999999999999</v>
      </c>
      <c r="K1176" s="3">
        <v>2.9000000000000001E-2</v>
      </c>
      <c r="L1176" s="10">
        <f t="shared" si="166"/>
        <v>0</v>
      </c>
      <c r="M1176" s="3">
        <f t="shared" si="170"/>
        <v>2.0792570673676138</v>
      </c>
      <c r="N1176" s="3">
        <f t="shared" si="171"/>
        <v>0.25724170542784708</v>
      </c>
      <c r="O1176" s="1">
        <f t="shared" si="167"/>
        <v>1.3925852891790496</v>
      </c>
      <c r="P1176" s="10">
        <f t="shared" si="172"/>
        <v>4084.9673202614385</v>
      </c>
      <c r="Q1176" s="7">
        <f t="shared" si="168"/>
        <v>1.2254901960784317</v>
      </c>
      <c r="R1176" s="7">
        <f t="shared" si="169"/>
        <v>0.85376687128918216</v>
      </c>
    </row>
    <row r="1177" spans="1:18" x14ac:dyDescent="0.3">
      <c r="A1177" s="1">
        <v>300.19314136738001</v>
      </c>
      <c r="B1177" s="1">
        <v>30.907590447600001</v>
      </c>
      <c r="C1177" s="1" t="s">
        <v>12</v>
      </c>
      <c r="D1177" s="1" t="s">
        <v>9592</v>
      </c>
      <c r="E1177" s="2" t="s">
        <v>3025</v>
      </c>
      <c r="F1177" s="4">
        <v>6.9611041</v>
      </c>
      <c r="G1177" s="5">
        <v>7.1520000000000006E-5</v>
      </c>
      <c r="H1177" s="3">
        <v>12.105600000000001</v>
      </c>
      <c r="I1177" s="3">
        <v>1E-4</v>
      </c>
      <c r="J1177" s="3">
        <v>0.24529999999999999</v>
      </c>
      <c r="K1177" s="3">
        <v>3.1399999999999997E-2</v>
      </c>
      <c r="L1177" s="10">
        <f t="shared" si="166"/>
        <v>0</v>
      </c>
      <c r="M1177" s="3">
        <f t="shared" si="170"/>
        <v>-0.94591225896806819</v>
      </c>
      <c r="N1177" s="3">
        <f t="shared" si="171"/>
        <v>0.27796287336847508</v>
      </c>
      <c r="O1177" s="1">
        <f t="shared" si="167"/>
        <v>0.84267812847670809</v>
      </c>
      <c r="P1177" s="10">
        <f t="shared" si="172"/>
        <v>4076.6408479412962</v>
      </c>
      <c r="Q1177" s="7">
        <f t="shared" si="168"/>
        <v>1.2229922543823888</v>
      </c>
      <c r="R1177" s="7">
        <f t="shared" si="169"/>
        <v>-2.1689045133504568</v>
      </c>
    </row>
    <row r="1178" spans="1:18" x14ac:dyDescent="0.3">
      <c r="A1178" s="1">
        <v>3.5134317484299999</v>
      </c>
      <c r="B1178" s="1">
        <v>60.986263920239999</v>
      </c>
      <c r="C1178" s="1" t="s">
        <v>12</v>
      </c>
      <c r="D1178" s="1" t="s">
        <v>9592</v>
      </c>
      <c r="E1178" s="2" t="s">
        <v>3013</v>
      </c>
      <c r="F1178" s="4">
        <v>3.6304453099999998</v>
      </c>
      <c r="G1178" s="5">
        <v>8.0900000000000005E-6</v>
      </c>
      <c r="H1178" s="3">
        <v>11.907299999999999</v>
      </c>
      <c r="I1178" s="3">
        <v>1E-4</v>
      </c>
      <c r="J1178" s="3">
        <v>0.2467</v>
      </c>
      <c r="K1178" s="3">
        <v>2.5000000000000001E-2</v>
      </c>
      <c r="L1178" s="10">
        <f t="shared" si="166"/>
        <v>0</v>
      </c>
      <c r="M1178" s="3">
        <f t="shared" si="170"/>
        <v>-1.1318542525513209</v>
      </c>
      <c r="N1178" s="3">
        <f t="shared" si="171"/>
        <v>0.22005212584885739</v>
      </c>
      <c r="O1178" s="1">
        <f t="shared" si="167"/>
        <v>0.5599598988141582</v>
      </c>
      <c r="P1178" s="10">
        <f t="shared" si="172"/>
        <v>4053.5062829347385</v>
      </c>
      <c r="Q1178" s="7">
        <f t="shared" si="168"/>
        <v>1.2160518848804216</v>
      </c>
      <c r="R1178" s="7">
        <f t="shared" si="169"/>
        <v>-2.3479061374317425</v>
      </c>
    </row>
    <row r="1179" spans="1:18" x14ac:dyDescent="0.3">
      <c r="A1179" s="1">
        <v>229.11868193761001</v>
      </c>
      <c r="B1179" s="1">
        <v>16.444302480059999</v>
      </c>
      <c r="C1179" s="1" t="s">
        <v>12</v>
      </c>
      <c r="D1179" s="1" t="s">
        <v>9592</v>
      </c>
      <c r="E1179" s="2" t="s">
        <v>416</v>
      </c>
      <c r="F1179" s="4">
        <v>1.16546689</v>
      </c>
      <c r="G1179" s="5">
        <v>1.1799999999999999E-6</v>
      </c>
      <c r="H1179" s="3">
        <v>11.851000000000001</v>
      </c>
      <c r="I1179" s="3">
        <v>6.9999999999999999E-4</v>
      </c>
      <c r="J1179" s="3">
        <v>0.24740000000000001</v>
      </c>
      <c r="K1179" s="3">
        <v>3.5700000000000003E-2</v>
      </c>
      <c r="L1179" s="10">
        <f t="shared" si="166"/>
        <v>0</v>
      </c>
      <c r="M1179" s="3">
        <f t="shared" si="170"/>
        <v>-1.1820015235344918</v>
      </c>
      <c r="N1179" s="3">
        <f t="shared" si="171"/>
        <v>0.31334608214901871</v>
      </c>
      <c r="O1179" s="1">
        <f t="shared" si="167"/>
        <v>6.6499940066334778E-2</v>
      </c>
      <c r="P1179" s="10">
        <f t="shared" si="172"/>
        <v>4042.0371867421181</v>
      </c>
      <c r="Q1179" s="7">
        <f t="shared" si="168"/>
        <v>1.2126111560226354</v>
      </c>
      <c r="R1179" s="7">
        <f t="shared" si="169"/>
        <v>-2.3946126795571274</v>
      </c>
    </row>
    <row r="1180" spans="1:18" x14ac:dyDescent="0.3">
      <c r="A1180" s="1">
        <v>251.32961657352999</v>
      </c>
      <c r="B1180" s="1">
        <v>-51.342638167209998</v>
      </c>
      <c r="C1180" s="1" t="s">
        <v>12</v>
      </c>
      <c r="D1180" s="1" t="s">
        <v>9592</v>
      </c>
      <c r="E1180" s="2" t="s">
        <v>9350</v>
      </c>
      <c r="F1180" s="4">
        <v>20.85306259</v>
      </c>
      <c r="G1180" s="5">
        <v>2.8511999999999998E-4</v>
      </c>
      <c r="H1180" s="3">
        <v>9.5962999999999994</v>
      </c>
      <c r="I1180" s="3">
        <v>1E-4</v>
      </c>
      <c r="J1180" s="3">
        <v>0.2477</v>
      </c>
      <c r="K1180" s="3">
        <v>4.6600000000000003E-2</v>
      </c>
      <c r="L1180" s="10">
        <f t="shared" si="166"/>
        <v>0</v>
      </c>
      <c r="M1180" s="3">
        <f t="shared" si="170"/>
        <v>-3.4340699670708155</v>
      </c>
      <c r="N1180" s="3">
        <f t="shared" si="171"/>
        <v>0.40852118930996617</v>
      </c>
      <c r="O1180" s="1">
        <f t="shared" si="167"/>
        <v>1.3191698467564106</v>
      </c>
      <c r="P1180" s="10">
        <f t="shared" si="172"/>
        <v>4037.1417036737994</v>
      </c>
      <c r="Q1180" s="7">
        <f t="shared" si="168"/>
        <v>1.2111425111021397</v>
      </c>
      <c r="R1180" s="7">
        <f t="shared" si="169"/>
        <v>-4.6452124781729554</v>
      </c>
    </row>
    <row r="1181" spans="1:18" x14ac:dyDescent="0.3">
      <c r="A1181" s="1">
        <v>296.13616802388901</v>
      </c>
      <c r="B1181" s="1">
        <v>53.755084517820002</v>
      </c>
      <c r="C1181" s="1" t="s">
        <v>12</v>
      </c>
      <c r="D1181" s="1" t="s">
        <v>9592</v>
      </c>
      <c r="E1181" s="2" t="s">
        <v>8838</v>
      </c>
      <c r="F1181" s="4">
        <v>8.4702293599999994</v>
      </c>
      <c r="G1181" s="5">
        <v>1.2692000000000001E-4</v>
      </c>
      <c r="H1181" s="3">
        <v>15.919</v>
      </c>
      <c r="I1181" s="3">
        <v>2.0000000000000001E-4</v>
      </c>
      <c r="J1181" s="3">
        <v>0.248</v>
      </c>
      <c r="K1181" s="3">
        <v>3.4500000000000003E-2</v>
      </c>
      <c r="L1181" s="10">
        <f t="shared" si="166"/>
        <v>0</v>
      </c>
      <c r="M1181" s="3">
        <f t="shared" si="170"/>
        <v>2.8912584041310829</v>
      </c>
      <c r="N1181" s="3">
        <f t="shared" si="171"/>
        <v>0.30208014000261763</v>
      </c>
      <c r="O1181" s="1">
        <f t="shared" si="167"/>
        <v>0.92789517047636472</v>
      </c>
      <c r="P1181" s="10">
        <f t="shared" si="172"/>
        <v>4032.2580645161288</v>
      </c>
      <c r="Q1181" s="7">
        <f t="shared" si="168"/>
        <v>1.2096774193548385</v>
      </c>
      <c r="R1181" s="7">
        <f t="shared" si="169"/>
        <v>1.6815809847762444</v>
      </c>
    </row>
    <row r="1182" spans="1:18" x14ac:dyDescent="0.3">
      <c r="A1182" s="1">
        <v>185.88240324498</v>
      </c>
      <c r="B1182" s="1">
        <v>-64.470889156140004</v>
      </c>
      <c r="C1182" s="1" t="s">
        <v>12</v>
      </c>
      <c r="D1182" s="1" t="s">
        <v>9592</v>
      </c>
      <c r="E1182" s="2" t="s">
        <v>9486</v>
      </c>
      <c r="F1182" s="4">
        <v>6.1212146499999998</v>
      </c>
      <c r="G1182" s="5">
        <v>1.341E-5</v>
      </c>
      <c r="H1182" s="3">
        <v>11.322900000000001</v>
      </c>
      <c r="I1182" s="3">
        <v>1E-4</v>
      </c>
      <c r="J1182" s="3">
        <v>0.24859999999999999</v>
      </c>
      <c r="K1182" s="3">
        <v>3.1300000000000001E-2</v>
      </c>
      <c r="L1182" s="10">
        <f t="shared" si="166"/>
        <v>0</v>
      </c>
      <c r="M1182" s="3">
        <f t="shared" si="170"/>
        <v>-1.6995943784718683</v>
      </c>
      <c r="N1182" s="3">
        <f t="shared" si="171"/>
        <v>0.27339962009621838</v>
      </c>
      <c r="O1182" s="1">
        <f t="shared" si="167"/>
        <v>0.78683760898391963</v>
      </c>
      <c r="P1182" s="10">
        <f t="shared" si="172"/>
        <v>4022.5261464199516</v>
      </c>
      <c r="Q1182" s="7">
        <f t="shared" si="168"/>
        <v>1.2067578439259856</v>
      </c>
      <c r="R1182" s="7">
        <f t="shared" si="169"/>
        <v>-2.906352222397854</v>
      </c>
    </row>
    <row r="1183" spans="1:18" x14ac:dyDescent="0.3">
      <c r="A1183" s="1">
        <v>359.11116338148003</v>
      </c>
      <c r="B1183" s="1">
        <v>58.02685972666</v>
      </c>
      <c r="C1183" s="1" t="s">
        <v>12</v>
      </c>
      <c r="D1183" s="1" t="s">
        <v>9592</v>
      </c>
      <c r="E1183" s="2" t="s">
        <v>4725</v>
      </c>
      <c r="F1183" s="4">
        <v>4.7348077799999997</v>
      </c>
      <c r="G1183" s="5">
        <v>1.269E-5</v>
      </c>
      <c r="H1183" s="3">
        <v>11.713100000000001</v>
      </c>
      <c r="I1183" s="3">
        <v>2.0000000000000001E-4</v>
      </c>
      <c r="J1183" s="3">
        <v>0.25019999999999998</v>
      </c>
      <c r="K1183" s="3">
        <v>2.9600000000000001E-2</v>
      </c>
      <c r="L1183" s="10">
        <f t="shared" si="166"/>
        <v>0</v>
      </c>
      <c r="M1183" s="3">
        <f t="shared" si="170"/>
        <v>-1.2954634732129939</v>
      </c>
      <c r="N1183" s="3">
        <f t="shared" si="171"/>
        <v>0.25689710002743282</v>
      </c>
      <c r="O1183" s="1">
        <f t="shared" si="167"/>
        <v>0.67530235255157989</v>
      </c>
      <c r="P1183" s="10">
        <f t="shared" si="172"/>
        <v>3996.8025579536375</v>
      </c>
      <c r="Q1183" s="7">
        <f t="shared" si="168"/>
        <v>1.1990407673860912</v>
      </c>
      <c r="R1183" s="7">
        <f t="shared" si="169"/>
        <v>-2.4945042405990852</v>
      </c>
    </row>
    <row r="1184" spans="1:18" x14ac:dyDescent="0.3">
      <c r="A1184" s="1">
        <v>14.677912944519999</v>
      </c>
      <c r="B1184" s="1">
        <v>58.55414810405</v>
      </c>
      <c r="C1184" s="1" t="s">
        <v>12</v>
      </c>
      <c r="D1184" s="1" t="s">
        <v>9592</v>
      </c>
      <c r="E1184" s="2" t="s">
        <v>2442</v>
      </c>
      <c r="F1184" s="4">
        <v>5.7548495600000003</v>
      </c>
      <c r="G1184" s="5">
        <v>1.1218E-4</v>
      </c>
      <c r="H1184" s="3">
        <v>17.8812</v>
      </c>
      <c r="I1184" s="3">
        <v>5.0000000000000001E-4</v>
      </c>
      <c r="J1184" s="3">
        <v>0.25030000000000002</v>
      </c>
      <c r="K1184" s="3">
        <v>0.12659999999999999</v>
      </c>
      <c r="L1184" s="10">
        <f t="shared" si="166"/>
        <v>0</v>
      </c>
      <c r="M1184" s="3">
        <f t="shared" si="170"/>
        <v>4.8735042480411153</v>
      </c>
      <c r="N1184" s="3">
        <f t="shared" si="171"/>
        <v>1.0983166453845075</v>
      </c>
      <c r="O1184" s="1">
        <f t="shared" si="167"/>
        <v>0.76003397503517145</v>
      </c>
      <c r="P1184" s="10">
        <f t="shared" si="172"/>
        <v>3995.2057530962838</v>
      </c>
      <c r="Q1184" s="7">
        <f t="shared" si="168"/>
        <v>1.1985617259288852</v>
      </c>
      <c r="R1184" s="7">
        <f t="shared" si="169"/>
        <v>3.67494252211223</v>
      </c>
    </row>
    <row r="1185" spans="1:18" x14ac:dyDescent="0.3">
      <c r="A1185" s="1">
        <v>186.90240851249001</v>
      </c>
      <c r="B1185" s="1">
        <v>-59.929074712819997</v>
      </c>
      <c r="C1185" s="1" t="s">
        <v>12</v>
      </c>
      <c r="D1185" s="1" t="s">
        <v>9592</v>
      </c>
      <c r="E1185" s="2" t="s">
        <v>7488</v>
      </c>
      <c r="F1185" s="4">
        <v>4.7200910800000004</v>
      </c>
      <c r="G1185" s="5">
        <v>8.3739999999999994E-5</v>
      </c>
      <c r="H1185" s="3">
        <v>16.489599999999999</v>
      </c>
      <c r="I1185" s="3">
        <v>2.0000000000000001E-4</v>
      </c>
      <c r="J1185" s="3">
        <v>0.25109999999999999</v>
      </c>
      <c r="K1185" s="3">
        <v>5.3999999999999999E-2</v>
      </c>
      <c r="L1185" s="10">
        <f t="shared" si="166"/>
        <v>0</v>
      </c>
      <c r="M1185" s="3">
        <f t="shared" si="170"/>
        <v>3.4888335635646115</v>
      </c>
      <c r="N1185" s="3">
        <f t="shared" si="171"/>
        <v>0.46698373178652197</v>
      </c>
      <c r="O1185" s="1">
        <f t="shared" si="167"/>
        <v>0.67395037896454812</v>
      </c>
      <c r="P1185" s="10">
        <f t="shared" si="172"/>
        <v>3982.477100756671</v>
      </c>
      <c r="Q1185" s="7">
        <f t="shared" si="168"/>
        <v>1.1947431302270013</v>
      </c>
      <c r="R1185" s="7">
        <f t="shared" si="169"/>
        <v>2.29409043333761</v>
      </c>
    </row>
    <row r="1186" spans="1:18" x14ac:dyDescent="0.3">
      <c r="A1186" s="1">
        <v>330.34039978342997</v>
      </c>
      <c r="B1186" s="1">
        <v>25.27320821723</v>
      </c>
      <c r="C1186" s="1" t="s">
        <v>12</v>
      </c>
      <c r="D1186" s="1" t="s">
        <v>9592</v>
      </c>
      <c r="E1186" s="2" t="s">
        <v>3913</v>
      </c>
      <c r="F1186" s="4">
        <v>8.1580463000000005</v>
      </c>
      <c r="G1186" s="5">
        <v>4.6548E-4</v>
      </c>
      <c r="H1186" s="3">
        <v>15.356</v>
      </c>
      <c r="I1186" s="3">
        <v>2.0000000000000001E-4</v>
      </c>
      <c r="J1186" s="3">
        <v>0.25140000000000001</v>
      </c>
      <c r="K1186" s="3">
        <v>4.6699999999999998E-2</v>
      </c>
      <c r="L1186" s="10">
        <f t="shared" si="166"/>
        <v>0</v>
      </c>
      <c r="M1186" s="3">
        <f t="shared" si="170"/>
        <v>2.3578263667496984</v>
      </c>
      <c r="N1186" s="3">
        <f t="shared" si="171"/>
        <v>0.40337253556357477</v>
      </c>
      <c r="O1186" s="1">
        <f t="shared" si="167"/>
        <v>0.91158616577360485</v>
      </c>
      <c r="P1186" s="10">
        <f t="shared" si="172"/>
        <v>3977.7247414478916</v>
      </c>
      <c r="Q1186" s="7">
        <f t="shared" si="168"/>
        <v>1.1933174224343674</v>
      </c>
      <c r="R1186" s="7">
        <f t="shared" si="169"/>
        <v>1.1645089443153309</v>
      </c>
    </row>
    <row r="1187" spans="1:18" x14ac:dyDescent="0.3">
      <c r="A1187" s="1">
        <v>12.89145946262</v>
      </c>
      <c r="B1187" s="1">
        <v>-72.979546149710004</v>
      </c>
      <c r="C1187" s="1" t="s">
        <v>12</v>
      </c>
      <c r="D1187" s="1" t="s">
        <v>9592</v>
      </c>
      <c r="E1187" s="2" t="s">
        <v>7652</v>
      </c>
      <c r="F1187" s="4">
        <v>1.9199603700000001</v>
      </c>
      <c r="G1187" s="5">
        <v>1.0509999999999999E-5</v>
      </c>
      <c r="H1187" s="3">
        <v>16.832000000000001</v>
      </c>
      <c r="I1187" s="3">
        <v>4.0000000000000002E-4</v>
      </c>
      <c r="J1187" s="3">
        <v>0.252</v>
      </c>
      <c r="K1187" s="3">
        <v>5.16E-2</v>
      </c>
      <c r="L1187" s="10">
        <f t="shared" si="166"/>
        <v>0</v>
      </c>
      <c r="M1187" s="3">
        <f t="shared" si="170"/>
        <v>3.8390027039077204</v>
      </c>
      <c r="N1187" s="3">
        <f t="shared" si="171"/>
        <v>0.44463536376678153</v>
      </c>
      <c r="O1187" s="1">
        <f t="shared" si="167"/>
        <v>0.28329226450149542</v>
      </c>
      <c r="P1187" s="10">
        <f t="shared" si="172"/>
        <v>3968.2539682539682</v>
      </c>
      <c r="Q1187" s="7">
        <f t="shared" si="168"/>
        <v>1.1904761904761905</v>
      </c>
      <c r="R1187" s="7">
        <f t="shared" si="169"/>
        <v>2.6485265134315297</v>
      </c>
    </row>
    <row r="1188" spans="1:18" x14ac:dyDescent="0.3">
      <c r="A1188" s="1">
        <v>192.85427185256</v>
      </c>
      <c r="B1188" s="1">
        <v>-55.366801924660002</v>
      </c>
      <c r="C1188" s="1" t="s">
        <v>12</v>
      </c>
      <c r="D1188" s="1" t="s">
        <v>9592</v>
      </c>
      <c r="E1188" s="2" t="s">
        <v>6311</v>
      </c>
      <c r="F1188" s="4">
        <v>4.0033379699999996</v>
      </c>
      <c r="G1188" s="5">
        <v>4.7519999999999999E-5</v>
      </c>
      <c r="H1188" s="3">
        <v>16.7941</v>
      </c>
      <c r="I1188" s="3">
        <v>1E-4</v>
      </c>
      <c r="J1188" s="3">
        <v>0.25230000000000002</v>
      </c>
      <c r="K1188" s="3">
        <v>8.4699999999999998E-2</v>
      </c>
      <c r="L1188" s="10">
        <f t="shared" si="166"/>
        <v>0</v>
      </c>
      <c r="M1188" s="3">
        <f t="shared" si="170"/>
        <v>3.8036862525878732</v>
      </c>
      <c r="N1188" s="3">
        <f t="shared" si="171"/>
        <v>0.72898875364732374</v>
      </c>
      <c r="O1188" s="1">
        <f t="shared" si="167"/>
        <v>0.60242225568347207</v>
      </c>
      <c r="P1188" s="10">
        <f t="shared" si="172"/>
        <v>3963.5354736424888</v>
      </c>
      <c r="Q1188" s="7">
        <f t="shared" si="168"/>
        <v>1.1890606420927465</v>
      </c>
      <c r="R1188" s="7">
        <f t="shared" si="169"/>
        <v>2.6146256104951267</v>
      </c>
    </row>
    <row r="1189" spans="1:18" x14ac:dyDescent="0.3">
      <c r="A1189" s="1">
        <v>101.92934414485001</v>
      </c>
      <c r="B1189" s="1">
        <v>-13.66667801354</v>
      </c>
      <c r="C1189" s="1" t="s">
        <v>12</v>
      </c>
      <c r="D1189" s="1" t="s">
        <v>9592</v>
      </c>
      <c r="E1189" s="2" t="s">
        <v>3345</v>
      </c>
      <c r="F1189" s="4">
        <v>3.6034462500000002</v>
      </c>
      <c r="G1189" s="5">
        <v>1.114E-5</v>
      </c>
      <c r="H1189" s="3">
        <v>11.7049</v>
      </c>
      <c r="I1189" s="3">
        <v>2.0000000000000001E-4</v>
      </c>
      <c r="J1189" s="3">
        <v>0.25259999999999999</v>
      </c>
      <c r="K1189" s="3">
        <v>3.5000000000000003E-2</v>
      </c>
      <c r="L1189" s="10">
        <f t="shared" si="166"/>
        <v>0</v>
      </c>
      <c r="M1189" s="3">
        <f t="shared" si="170"/>
        <v>-1.2829332689034381</v>
      </c>
      <c r="N1189" s="3">
        <f t="shared" si="171"/>
        <v>0.30087732450075305</v>
      </c>
      <c r="O1189" s="1">
        <f t="shared" si="167"/>
        <v>0.55671804838727479</v>
      </c>
      <c r="P1189" s="10">
        <f t="shared" si="172"/>
        <v>3958.8281868566905</v>
      </c>
      <c r="Q1189" s="7">
        <f t="shared" si="168"/>
        <v>1.1876484560570071</v>
      </c>
      <c r="R1189" s="7">
        <f t="shared" si="169"/>
        <v>-2.4705817249604451</v>
      </c>
    </row>
    <row r="1190" spans="1:18" x14ac:dyDescent="0.3">
      <c r="A1190" s="1">
        <v>86.437150237200001</v>
      </c>
      <c r="B1190" s="1">
        <v>27.067899411540001</v>
      </c>
      <c r="C1190" s="1" t="s">
        <v>12</v>
      </c>
      <c r="D1190" s="1" t="s">
        <v>9592</v>
      </c>
      <c r="E1190" s="2" t="s">
        <v>253</v>
      </c>
      <c r="F1190" s="4">
        <v>3.6228032899999998</v>
      </c>
      <c r="G1190" s="5">
        <v>2.0769999999999999E-5</v>
      </c>
      <c r="H1190" s="3">
        <v>11.672499999999999</v>
      </c>
      <c r="I1190" s="3">
        <v>5.0000000000000001E-4</v>
      </c>
      <c r="J1190" s="3">
        <v>0.2535</v>
      </c>
      <c r="K1190" s="3">
        <v>4.0099999999999997E-2</v>
      </c>
      <c r="L1190" s="10">
        <f t="shared" si="166"/>
        <v>0</v>
      </c>
      <c r="M1190" s="3">
        <f t="shared" si="170"/>
        <v>-1.307610181653228</v>
      </c>
      <c r="N1190" s="3">
        <f t="shared" si="171"/>
        <v>0.34349588091402572</v>
      </c>
      <c r="O1190" s="1">
        <f t="shared" si="167"/>
        <v>0.55904475346958438</v>
      </c>
      <c r="P1190" s="10">
        <f t="shared" si="172"/>
        <v>3944.7731755424065</v>
      </c>
      <c r="Q1190" s="7">
        <f t="shared" si="168"/>
        <v>1.1834319526627219</v>
      </c>
      <c r="R1190" s="7">
        <f t="shared" si="169"/>
        <v>-2.4910421343159497</v>
      </c>
    </row>
    <row r="1191" spans="1:18" x14ac:dyDescent="0.3">
      <c r="A1191" s="1">
        <v>13.63215274513</v>
      </c>
      <c r="B1191" s="1">
        <v>-72.757527469319996</v>
      </c>
      <c r="C1191" s="1" t="s">
        <v>12</v>
      </c>
      <c r="D1191" s="1" t="s">
        <v>9592</v>
      </c>
      <c r="E1191" s="2" t="s">
        <v>5558</v>
      </c>
      <c r="F1191" s="4">
        <v>2.7691438499999999</v>
      </c>
      <c r="G1191" s="5">
        <v>7.3200000000000002E-6</v>
      </c>
      <c r="H1191" s="3">
        <v>16.394500000000001</v>
      </c>
      <c r="I1191" s="3">
        <v>4.0000000000000002E-4</v>
      </c>
      <c r="J1191" s="3">
        <v>0.25390000000000001</v>
      </c>
      <c r="K1191" s="3">
        <v>7.0099999999999996E-2</v>
      </c>
      <c r="L1191" s="10">
        <f t="shared" si="166"/>
        <v>0</v>
      </c>
      <c r="M1191" s="3">
        <f t="shared" si="170"/>
        <v>3.4178135043686133</v>
      </c>
      <c r="N1191" s="3">
        <f t="shared" si="171"/>
        <v>0.59952883832726067</v>
      </c>
      <c r="O1191" s="1">
        <f t="shared" si="167"/>
        <v>0.44234551682846718</v>
      </c>
      <c r="P1191" s="10">
        <f t="shared" si="172"/>
        <v>3938.5584875935406</v>
      </c>
      <c r="Q1191" s="7">
        <f t="shared" si="168"/>
        <v>1.1815675462780622</v>
      </c>
      <c r="R1191" s="7">
        <f t="shared" si="169"/>
        <v>2.2362459580905512</v>
      </c>
    </row>
    <row r="1192" spans="1:18" x14ac:dyDescent="0.3">
      <c r="A1192" s="1">
        <v>203.79161227517</v>
      </c>
      <c r="B1192" s="1">
        <v>-72.265466408479995</v>
      </c>
      <c r="C1192" s="1" t="s">
        <v>12</v>
      </c>
      <c r="D1192" s="1" t="s">
        <v>9592</v>
      </c>
      <c r="E1192" s="2" t="s">
        <v>1444</v>
      </c>
      <c r="F1192" s="4">
        <v>2.8087468900000001</v>
      </c>
      <c r="G1192" s="5">
        <v>3.8930000000000002E-5</v>
      </c>
      <c r="H1192" s="3">
        <v>17.125399999999999</v>
      </c>
      <c r="I1192" s="3">
        <v>8.9999999999999998E-4</v>
      </c>
      <c r="J1192" s="3">
        <v>0.254</v>
      </c>
      <c r="K1192" s="3">
        <v>8.8499999999999995E-2</v>
      </c>
      <c r="L1192" s="10">
        <f t="shared" si="166"/>
        <v>0</v>
      </c>
      <c r="M1192" s="3">
        <f t="shared" si="170"/>
        <v>4.1495685830996898</v>
      </c>
      <c r="N1192" s="3">
        <f t="shared" si="171"/>
        <v>0.75659684473532585</v>
      </c>
      <c r="O1192" s="1">
        <f t="shared" si="167"/>
        <v>0.4485126045525662</v>
      </c>
      <c r="P1192" s="10">
        <f t="shared" si="172"/>
        <v>3937.0078740157483</v>
      </c>
      <c r="Q1192" s="7">
        <f t="shared" si="168"/>
        <v>1.1811023622047243</v>
      </c>
      <c r="R1192" s="7">
        <f t="shared" si="169"/>
        <v>2.9684662208949657</v>
      </c>
    </row>
    <row r="1193" spans="1:18" x14ac:dyDescent="0.3">
      <c r="A1193" s="1">
        <v>252.36857337736001</v>
      </c>
      <c r="B1193" s="1">
        <v>-65.450651773550007</v>
      </c>
      <c r="C1193" s="1" t="s">
        <v>12</v>
      </c>
      <c r="D1193" s="1" t="s">
        <v>9592</v>
      </c>
      <c r="E1193" s="2" t="s">
        <v>2201</v>
      </c>
      <c r="F1193" s="4">
        <v>8.5664411200000004</v>
      </c>
      <c r="G1193" s="5">
        <v>2.1096E-4</v>
      </c>
      <c r="H1193" s="3">
        <v>16.5139</v>
      </c>
      <c r="I1193" s="3">
        <v>2.9999999999999997E-4</v>
      </c>
      <c r="J1193" s="3">
        <v>0.25440000000000002</v>
      </c>
      <c r="K1193" s="3">
        <v>5.7000000000000002E-2</v>
      </c>
      <c r="L1193" s="10">
        <f t="shared" si="166"/>
        <v>0</v>
      </c>
      <c r="M1193" s="3">
        <f t="shared" si="170"/>
        <v>3.5414855348818826</v>
      </c>
      <c r="N1193" s="3">
        <f t="shared" si="171"/>
        <v>0.48653321654161169</v>
      </c>
      <c r="O1193" s="1">
        <f t="shared" si="167"/>
        <v>0.93280043418024117</v>
      </c>
      <c r="P1193" s="10">
        <f t="shared" si="172"/>
        <v>3930.817610062893</v>
      </c>
      <c r="Q1193" s="7">
        <f t="shared" si="168"/>
        <v>1.179245283018868</v>
      </c>
      <c r="R1193" s="7">
        <f t="shared" si="169"/>
        <v>2.3622402518630148</v>
      </c>
    </row>
    <row r="1194" spans="1:18" x14ac:dyDescent="0.3">
      <c r="A1194" s="1">
        <v>345.33800684645001</v>
      </c>
      <c r="B1194" s="1">
        <v>57.867016675830001</v>
      </c>
      <c r="C1194" s="1" t="s">
        <v>12</v>
      </c>
      <c r="D1194" s="1" t="s">
        <v>9592</v>
      </c>
      <c r="E1194" s="2" t="s">
        <v>3890</v>
      </c>
      <c r="F1194" s="4">
        <v>3.9192095899999999</v>
      </c>
      <c r="G1194" s="5">
        <v>1.893E-5</v>
      </c>
      <c r="H1194" s="3">
        <v>11.4918</v>
      </c>
      <c r="I1194" s="3">
        <v>2.0000000000000001E-4</v>
      </c>
      <c r="J1194" s="3">
        <v>0.2545</v>
      </c>
      <c r="K1194" s="3">
        <v>2.7699999999999999E-2</v>
      </c>
      <c r="L1194" s="10">
        <f t="shared" si="166"/>
        <v>0</v>
      </c>
      <c r="M1194" s="3">
        <f t="shared" si="170"/>
        <v>-1.4797610666361152</v>
      </c>
      <c r="N1194" s="3">
        <f t="shared" si="171"/>
        <v>0.23634520861530345</v>
      </c>
      <c r="O1194" s="1">
        <f t="shared" si="167"/>
        <v>0.59319848913427797</v>
      </c>
      <c r="P1194" s="10">
        <f t="shared" si="172"/>
        <v>3929.2730844793714</v>
      </c>
      <c r="Q1194" s="7">
        <f t="shared" si="168"/>
        <v>1.1787819253438112</v>
      </c>
      <c r="R1194" s="7">
        <f t="shared" si="169"/>
        <v>-2.6585429919799264</v>
      </c>
    </row>
    <row r="1195" spans="1:18" x14ac:dyDescent="0.3">
      <c r="A1195" s="1">
        <v>165.37783209067001</v>
      </c>
      <c r="B1195" s="1">
        <v>-62.290788120690003</v>
      </c>
      <c r="C1195" s="1" t="s">
        <v>12</v>
      </c>
      <c r="D1195" s="1" t="s">
        <v>9592</v>
      </c>
      <c r="E1195" s="2" t="s">
        <v>5145</v>
      </c>
      <c r="F1195" s="4">
        <v>10.35487616</v>
      </c>
      <c r="G1195" s="5">
        <v>7.8830000000000002E-5</v>
      </c>
      <c r="H1195" s="3">
        <v>10.3102</v>
      </c>
      <c r="I1195" s="3">
        <v>1E-4</v>
      </c>
      <c r="J1195" s="3">
        <v>0.25490000000000002</v>
      </c>
      <c r="K1195" s="3">
        <v>3.0800000000000001E-2</v>
      </c>
      <c r="L1195" s="10">
        <f t="shared" si="166"/>
        <v>0</v>
      </c>
      <c r="M1195" s="3">
        <f t="shared" si="170"/>
        <v>-2.6579508226536621</v>
      </c>
      <c r="N1195" s="3">
        <f t="shared" si="171"/>
        <v>0.26238292973729876</v>
      </c>
      <c r="O1195" s="1">
        <f t="shared" si="167"/>
        <v>1.0151449092796647</v>
      </c>
      <c r="P1195" s="10">
        <f t="shared" si="172"/>
        <v>3923.1071008238523</v>
      </c>
      <c r="Q1195" s="7">
        <f t="shared" si="168"/>
        <v>1.1769321302471556</v>
      </c>
      <c r="R1195" s="7">
        <f t="shared" si="169"/>
        <v>-3.8348829529008177</v>
      </c>
    </row>
    <row r="1196" spans="1:18" x14ac:dyDescent="0.3">
      <c r="A1196" s="1">
        <v>83.423669998419996</v>
      </c>
      <c r="B1196" s="1">
        <v>-70.988297570689994</v>
      </c>
      <c r="C1196" s="1" t="s">
        <v>12</v>
      </c>
      <c r="D1196" s="1" t="s">
        <v>9592</v>
      </c>
      <c r="E1196" s="2" t="s">
        <v>8739</v>
      </c>
      <c r="F1196" s="4">
        <v>3.2761828899999998</v>
      </c>
      <c r="G1196" s="5">
        <v>1.435E-5</v>
      </c>
      <c r="H1196" s="3">
        <v>15.9132</v>
      </c>
      <c r="I1196" s="3">
        <v>4.0000000000000002E-4</v>
      </c>
      <c r="J1196" s="3">
        <v>0.25580000000000003</v>
      </c>
      <c r="K1196" s="3">
        <v>7.3599999999999999E-2</v>
      </c>
      <c r="L1196" s="10">
        <f t="shared" si="166"/>
        <v>0</v>
      </c>
      <c r="M1196" s="3">
        <f t="shared" si="170"/>
        <v>2.952702700713175</v>
      </c>
      <c r="N1196" s="3">
        <f t="shared" si="171"/>
        <v>0.62478706201216261</v>
      </c>
      <c r="O1196" s="1">
        <f t="shared" si="167"/>
        <v>0.51536813786883018</v>
      </c>
      <c r="P1196" s="10">
        <f t="shared" si="172"/>
        <v>3909.3041438623918</v>
      </c>
      <c r="Q1196" s="7">
        <f t="shared" si="168"/>
        <v>1.1727912431587173</v>
      </c>
      <c r="R1196" s="7">
        <f t="shared" si="169"/>
        <v>1.7799114575544577</v>
      </c>
    </row>
    <row r="1197" spans="1:18" x14ac:dyDescent="0.3">
      <c r="A1197" s="1">
        <v>274.14325680999002</v>
      </c>
      <c r="B1197" s="1">
        <v>13.490229362439999</v>
      </c>
      <c r="C1197" s="1" t="s">
        <v>12</v>
      </c>
      <c r="D1197" s="1" t="s">
        <v>9592</v>
      </c>
      <c r="E1197" s="2" t="s">
        <v>1510</v>
      </c>
      <c r="F1197" s="4">
        <v>2.99339376</v>
      </c>
      <c r="G1197" s="5">
        <v>3.9409999999999997E-5</v>
      </c>
      <c r="H1197" s="3">
        <v>17.2791</v>
      </c>
      <c r="I1197" s="3">
        <v>8.0000000000000004E-4</v>
      </c>
      <c r="J1197" s="3">
        <v>0.25590000000000002</v>
      </c>
      <c r="K1197" s="3">
        <v>0.12189999999999999</v>
      </c>
      <c r="L1197" s="10">
        <f t="shared" si="166"/>
        <v>0</v>
      </c>
      <c r="M1197" s="3">
        <f t="shared" si="170"/>
        <v>4.3194514294359259</v>
      </c>
      <c r="N1197" s="3">
        <f t="shared" si="171"/>
        <v>1.0343992907212849</v>
      </c>
      <c r="O1197" s="1">
        <f t="shared" si="167"/>
        <v>0.47616384899764602</v>
      </c>
      <c r="P1197" s="10">
        <f t="shared" si="172"/>
        <v>3907.7764751856189</v>
      </c>
      <c r="Q1197" s="7">
        <f t="shared" si="168"/>
        <v>1.1723329425556857</v>
      </c>
      <c r="R1197" s="7">
        <f t="shared" si="169"/>
        <v>3.14711848688024</v>
      </c>
    </row>
    <row r="1198" spans="1:18" x14ac:dyDescent="0.3">
      <c r="A1198" s="1">
        <v>83.418649388079999</v>
      </c>
      <c r="B1198" s="1">
        <v>-70.98241943072</v>
      </c>
      <c r="C1198" s="1" t="s">
        <v>12</v>
      </c>
      <c r="D1198" s="1" t="s">
        <v>9592</v>
      </c>
      <c r="E1198" s="2" t="s">
        <v>6587</v>
      </c>
      <c r="F1198" s="4">
        <v>2.94829959</v>
      </c>
      <c r="G1198" s="5">
        <v>3.0729999999999999E-5</v>
      </c>
      <c r="H1198" s="3">
        <v>15.994999999999999</v>
      </c>
      <c r="I1198" s="3">
        <v>8.9999999999999998E-4</v>
      </c>
      <c r="J1198" s="3">
        <v>0.25629999999999997</v>
      </c>
      <c r="K1198" s="3">
        <v>9.4700000000000006E-2</v>
      </c>
      <c r="L1198" s="10">
        <f t="shared" si="166"/>
        <v>0</v>
      </c>
      <c r="M1198" s="3">
        <f t="shared" si="170"/>
        <v>3.0387430309212178</v>
      </c>
      <c r="N1198" s="3">
        <f t="shared" si="171"/>
        <v>0.80233605823427023</v>
      </c>
      <c r="O1198" s="1">
        <f t="shared" si="167"/>
        <v>0.46957161204761882</v>
      </c>
      <c r="P1198" s="10">
        <f t="shared" si="172"/>
        <v>3901.6777214202111</v>
      </c>
      <c r="Q1198" s="7">
        <f t="shared" si="168"/>
        <v>1.1705033164260632</v>
      </c>
      <c r="R1198" s="7">
        <f t="shared" si="169"/>
        <v>1.8682397144951546</v>
      </c>
    </row>
    <row r="1199" spans="1:18" x14ac:dyDescent="0.3">
      <c r="A1199" s="1">
        <v>12.3539380285</v>
      </c>
      <c r="B1199" s="1">
        <v>-73.545562141749997</v>
      </c>
      <c r="C1199" s="1" t="s">
        <v>12</v>
      </c>
      <c r="D1199" s="1" t="s">
        <v>9592</v>
      </c>
      <c r="E1199" s="2" t="s">
        <v>7792</v>
      </c>
      <c r="F1199" s="4">
        <v>1.8840014899999999</v>
      </c>
      <c r="G1199" s="5">
        <v>6.02E-6</v>
      </c>
      <c r="H1199" s="3">
        <v>16.885300000000001</v>
      </c>
      <c r="I1199" s="3">
        <v>5.0000000000000001E-4</v>
      </c>
      <c r="J1199" s="3">
        <v>0.25650000000000001</v>
      </c>
      <c r="K1199" s="3">
        <v>0.1023</v>
      </c>
      <c r="L1199" s="10">
        <f t="shared" si="166"/>
        <v>0</v>
      </c>
      <c r="M1199" s="3">
        <f t="shared" si="170"/>
        <v>3.9307368472391744</v>
      </c>
      <c r="N1199" s="3">
        <f t="shared" si="171"/>
        <v>0.86605006994400269</v>
      </c>
      <c r="O1199" s="1">
        <f t="shared" si="167"/>
        <v>0.27508124192741173</v>
      </c>
      <c r="P1199" s="10">
        <f t="shared" si="172"/>
        <v>3898.6354775828459</v>
      </c>
      <c r="Q1199" s="7">
        <f t="shared" si="168"/>
        <v>1.1695906432748535</v>
      </c>
      <c r="R1199" s="7">
        <f t="shared" si="169"/>
        <v>2.7611462039643211</v>
      </c>
    </row>
    <row r="1200" spans="1:18" x14ac:dyDescent="0.3">
      <c r="A1200" s="1">
        <v>122.79503270309</v>
      </c>
      <c r="B1200" s="1">
        <v>-33.515860734390003</v>
      </c>
      <c r="C1200" s="1" t="s">
        <v>12</v>
      </c>
      <c r="D1200" s="1" t="s">
        <v>9592</v>
      </c>
      <c r="E1200" s="2" t="s">
        <v>5242</v>
      </c>
      <c r="F1200" s="4">
        <v>3.48217687</v>
      </c>
      <c r="G1200" s="5">
        <v>1.3869999999999999E-5</v>
      </c>
      <c r="H1200" s="3">
        <v>10.444000000000001</v>
      </c>
      <c r="I1200" s="3">
        <v>1E-4</v>
      </c>
      <c r="J1200" s="3">
        <v>0.25679999999999997</v>
      </c>
      <c r="K1200" s="3">
        <v>3.61E-2</v>
      </c>
      <c r="L1200" s="10">
        <f t="shared" ref="L1200:L1262" si="173">IF(K1200&gt;J1200,1,0)</f>
        <v>0</v>
      </c>
      <c r="M1200" s="3">
        <f t="shared" si="170"/>
        <v>-2.5080249030159205</v>
      </c>
      <c r="N1200" s="3">
        <f t="shared" si="171"/>
        <v>0.30525787053463538</v>
      </c>
      <c r="O1200" s="1">
        <f t="shared" ref="O1200:O1262" si="174">LOG10(F1200)</f>
        <v>0.54185082643501292</v>
      </c>
      <c r="P1200" s="10">
        <f t="shared" si="172"/>
        <v>3894.0809968847352</v>
      </c>
      <c r="Q1200" s="7">
        <f t="shared" ref="Q1200:Q1262" si="175">$Q$1*P1200/1000</f>
        <v>1.1682242990654206</v>
      </c>
      <c r="R1200" s="7">
        <f t="shared" ref="R1200:R1262" si="176">M1200-Q1200</f>
        <v>-3.6762492020813413</v>
      </c>
    </row>
    <row r="1201" spans="1:18" x14ac:dyDescent="0.3">
      <c r="A1201" s="1">
        <v>169.63884282301001</v>
      </c>
      <c r="B1201" s="1">
        <v>-56.520267899060002</v>
      </c>
      <c r="C1201" s="1" t="s">
        <v>12</v>
      </c>
      <c r="D1201" s="1" t="s">
        <v>9592</v>
      </c>
      <c r="E1201" s="2" t="s">
        <v>3899</v>
      </c>
      <c r="F1201" s="4">
        <v>3.39664806</v>
      </c>
      <c r="G1201" s="5">
        <v>4.5970000000000002E-5</v>
      </c>
      <c r="H1201" s="3">
        <v>17.770399999999999</v>
      </c>
      <c r="I1201" s="3">
        <v>6.9999999999999999E-4</v>
      </c>
      <c r="J1201" s="3">
        <v>0.25729999999999997</v>
      </c>
      <c r="K1201" s="3">
        <v>0.1028</v>
      </c>
      <c r="L1201" s="10">
        <f t="shared" si="173"/>
        <v>0</v>
      </c>
      <c r="M1201" s="3">
        <f t="shared" si="170"/>
        <v>4.8225989310517292</v>
      </c>
      <c r="N1201" s="3">
        <f t="shared" si="171"/>
        <v>0.86757720814743233</v>
      </c>
      <c r="O1201" s="1">
        <f t="shared" si="174"/>
        <v>0.53105055025002412</v>
      </c>
      <c r="P1201" s="10">
        <f t="shared" si="172"/>
        <v>3886.5137971239801</v>
      </c>
      <c r="Q1201" s="7">
        <f t="shared" si="175"/>
        <v>1.1659541391371939</v>
      </c>
      <c r="R1201" s="7">
        <f t="shared" si="176"/>
        <v>3.6566447919145353</v>
      </c>
    </row>
    <row r="1202" spans="1:18" x14ac:dyDescent="0.3">
      <c r="A1202" s="1">
        <v>118.43777799996001</v>
      </c>
      <c r="B1202" s="1">
        <v>-36.970384835430004</v>
      </c>
      <c r="C1202" s="1" t="s">
        <v>12</v>
      </c>
      <c r="D1202" s="1" t="s">
        <v>9592</v>
      </c>
      <c r="E1202" s="2" t="s">
        <v>5243</v>
      </c>
      <c r="F1202" s="4">
        <v>17.891655910000001</v>
      </c>
      <c r="G1202" s="5">
        <v>1.3831999999999999E-4</v>
      </c>
      <c r="H1202" s="3">
        <v>10.589</v>
      </c>
      <c r="I1202" s="3">
        <v>1E-4</v>
      </c>
      <c r="J1202" s="3">
        <v>0.25769999999999998</v>
      </c>
      <c r="K1202" s="3">
        <v>2.47E-2</v>
      </c>
      <c r="L1202" s="10">
        <f t="shared" si="173"/>
        <v>0</v>
      </c>
      <c r="M1202" s="3">
        <f t="shared" si="170"/>
        <v>-2.3554279072454758</v>
      </c>
      <c r="N1202" s="3">
        <f t="shared" si="171"/>
        <v>0.20813122928262232</v>
      </c>
      <c r="O1202" s="1">
        <f t="shared" si="174"/>
        <v>1.2526505372859291</v>
      </c>
      <c r="P1202" s="10">
        <f t="shared" si="172"/>
        <v>3880.4811796662789</v>
      </c>
      <c r="Q1202" s="7">
        <f t="shared" si="175"/>
        <v>1.1641443538998835</v>
      </c>
      <c r="R1202" s="7">
        <f t="shared" si="176"/>
        <v>-3.5195722611453593</v>
      </c>
    </row>
    <row r="1203" spans="1:18" x14ac:dyDescent="0.3">
      <c r="A1203" s="1">
        <v>294.54671124705999</v>
      </c>
      <c r="B1203" s="1">
        <v>12.34089001327</v>
      </c>
      <c r="C1203" s="1" t="s">
        <v>12</v>
      </c>
      <c r="D1203" s="1" t="s">
        <v>9592</v>
      </c>
      <c r="E1203" s="2" t="s">
        <v>6314</v>
      </c>
      <c r="F1203" s="4">
        <v>5.31272316</v>
      </c>
      <c r="G1203" s="5">
        <v>1.2527E-4</v>
      </c>
      <c r="H1203" s="3">
        <v>16.9071</v>
      </c>
      <c r="I1203" s="3">
        <v>4.0000000000000002E-4</v>
      </c>
      <c r="J1203" s="3">
        <v>0.25769999999999998</v>
      </c>
      <c r="K1203" s="3">
        <v>7.5300000000000006E-2</v>
      </c>
      <c r="L1203" s="10">
        <f t="shared" si="173"/>
        <v>0</v>
      </c>
      <c r="M1203" s="3">
        <f t="shared" si="170"/>
        <v>3.9626720927545236</v>
      </c>
      <c r="N1203" s="3">
        <f t="shared" si="171"/>
        <v>0.63450537936289864</v>
      </c>
      <c r="O1203" s="1">
        <f t="shared" si="174"/>
        <v>0.72531718590468497</v>
      </c>
      <c r="P1203" s="10">
        <f t="shared" si="172"/>
        <v>3880.4811796662789</v>
      </c>
      <c r="Q1203" s="7">
        <f t="shared" si="175"/>
        <v>1.1641443538998835</v>
      </c>
      <c r="R1203" s="7">
        <f t="shared" si="176"/>
        <v>2.7985277388546401</v>
      </c>
    </row>
    <row r="1204" spans="1:18" x14ac:dyDescent="0.3">
      <c r="A1204" s="1">
        <v>208.75541049483999</v>
      </c>
      <c r="B1204" s="1">
        <v>-64.031947852889999</v>
      </c>
      <c r="C1204" s="1" t="s">
        <v>12</v>
      </c>
      <c r="D1204" s="1" t="s">
        <v>9592</v>
      </c>
      <c r="E1204" s="2" t="s">
        <v>7478</v>
      </c>
      <c r="F1204" s="4">
        <v>4.16961885</v>
      </c>
      <c r="G1204" s="5">
        <v>2.8189999999999999E-5</v>
      </c>
      <c r="H1204" s="3">
        <v>11.2797</v>
      </c>
      <c r="I1204" s="3">
        <v>2.0000000000000001E-4</v>
      </c>
      <c r="J1204" s="3">
        <v>0.25790000000000002</v>
      </c>
      <c r="K1204" s="3">
        <v>3.1699999999999999E-2</v>
      </c>
      <c r="L1204" s="10">
        <f t="shared" si="173"/>
        <v>0</v>
      </c>
      <c r="M1204" s="3">
        <f t="shared" si="170"/>
        <v>-1.6630432893103126</v>
      </c>
      <c r="N1204" s="3">
        <f t="shared" si="171"/>
        <v>0.26690868552108582</v>
      </c>
      <c r="O1204" s="1">
        <f t="shared" si="174"/>
        <v>0.62009635739407909</v>
      </c>
      <c r="P1204" s="10">
        <f t="shared" si="172"/>
        <v>3877.4718883288097</v>
      </c>
      <c r="Q1204" s="7">
        <f t="shared" si="175"/>
        <v>1.1632415664986429</v>
      </c>
      <c r="R1204" s="7">
        <f t="shared" si="176"/>
        <v>-2.8262848558089555</v>
      </c>
    </row>
    <row r="1205" spans="1:18" x14ac:dyDescent="0.3">
      <c r="A1205" s="1">
        <v>346.29551366771</v>
      </c>
      <c r="B1205" s="1">
        <v>56.127246111330003</v>
      </c>
      <c r="C1205" s="1" t="s">
        <v>12</v>
      </c>
      <c r="D1205" s="1" t="s">
        <v>9592</v>
      </c>
      <c r="E1205" s="2" t="s">
        <v>3876</v>
      </c>
      <c r="F1205" s="4">
        <v>10.63955361</v>
      </c>
      <c r="G1205" s="5">
        <v>5.4374000000000002E-4</v>
      </c>
      <c r="H1205" s="3">
        <v>16.542899999999999</v>
      </c>
      <c r="I1205" s="3">
        <v>2.9999999999999997E-4</v>
      </c>
      <c r="J1205" s="3">
        <v>0.25819999999999999</v>
      </c>
      <c r="K1205" s="3">
        <v>5.7099999999999998E-2</v>
      </c>
      <c r="L1205" s="10">
        <f t="shared" si="173"/>
        <v>0</v>
      </c>
      <c r="M1205" s="3">
        <f t="shared" si="170"/>
        <v>3.6026811896520066</v>
      </c>
      <c r="N1205" s="3">
        <f t="shared" si="171"/>
        <v>0.4802137814457238</v>
      </c>
      <c r="O1205" s="1">
        <f t="shared" si="174"/>
        <v>1.0269234072089743</v>
      </c>
      <c r="P1205" s="10">
        <f t="shared" si="172"/>
        <v>3872.966692486445</v>
      </c>
      <c r="Q1205" s="7">
        <f t="shared" si="175"/>
        <v>1.1618900077459333</v>
      </c>
      <c r="R1205" s="7">
        <f t="shared" si="176"/>
        <v>2.4407911819060732</v>
      </c>
    </row>
    <row r="1206" spans="1:18" x14ac:dyDescent="0.3">
      <c r="A1206" s="1">
        <v>91.856108336389994</v>
      </c>
      <c r="B1206" s="1">
        <v>11.15197636107</v>
      </c>
      <c r="C1206" s="1" t="s">
        <v>12</v>
      </c>
      <c r="D1206" s="1" t="s">
        <v>9592</v>
      </c>
      <c r="E1206" s="2" t="s">
        <v>3368</v>
      </c>
      <c r="F1206" s="4">
        <v>2.6714885499999999</v>
      </c>
      <c r="G1206" s="5">
        <v>1.2469999999999999E-5</v>
      </c>
      <c r="H1206" s="3">
        <v>11.0754</v>
      </c>
      <c r="I1206" s="3">
        <v>2.9999999999999997E-4</v>
      </c>
      <c r="J1206" s="3">
        <v>0.25829999999999997</v>
      </c>
      <c r="K1206" s="3">
        <v>4.6199999999999998E-2</v>
      </c>
      <c r="L1206" s="10">
        <f t="shared" si="173"/>
        <v>0</v>
      </c>
      <c r="M1206" s="3">
        <f t="shared" si="170"/>
        <v>-1.863977969133412</v>
      </c>
      <c r="N1206" s="3">
        <f t="shared" si="171"/>
        <v>0.38839386692237082</v>
      </c>
      <c r="O1206" s="1">
        <f t="shared" si="174"/>
        <v>0.42675331713675213</v>
      </c>
      <c r="P1206" s="10">
        <f t="shared" si="172"/>
        <v>3871.4672861014328</v>
      </c>
      <c r="Q1206" s="7">
        <f t="shared" si="175"/>
        <v>1.1614401858304297</v>
      </c>
      <c r="R1206" s="7">
        <f t="shared" si="176"/>
        <v>-3.0254181549638419</v>
      </c>
    </row>
    <row r="1207" spans="1:18" x14ac:dyDescent="0.3">
      <c r="A1207" s="1">
        <v>100.15650857882</v>
      </c>
      <c r="B1207" s="1">
        <v>11.7274787381</v>
      </c>
      <c r="C1207" s="1" t="s">
        <v>12</v>
      </c>
      <c r="D1207" s="1" t="s">
        <v>9592</v>
      </c>
      <c r="E1207" s="2" t="s">
        <v>3379</v>
      </c>
      <c r="F1207" s="4">
        <v>4.97853295</v>
      </c>
      <c r="G1207" s="5">
        <v>2.87E-5</v>
      </c>
      <c r="H1207" s="3">
        <v>11.771100000000001</v>
      </c>
      <c r="I1207" s="3">
        <v>1E-4</v>
      </c>
      <c r="J1207" s="3">
        <v>0.25829999999999997</v>
      </c>
      <c r="K1207" s="3">
        <v>4.1399999999999999E-2</v>
      </c>
      <c r="L1207" s="10">
        <f t="shared" si="173"/>
        <v>0</v>
      </c>
      <c r="M1207" s="3">
        <f t="shared" si="170"/>
        <v>-1.1682779691334133</v>
      </c>
      <c r="N1207" s="3">
        <f t="shared" si="171"/>
        <v>0.3480411679139146</v>
      </c>
      <c r="O1207" s="1">
        <f t="shared" si="174"/>
        <v>0.69710138581515868</v>
      </c>
      <c r="P1207" s="10">
        <f t="shared" si="172"/>
        <v>3871.4672861014328</v>
      </c>
      <c r="Q1207" s="7">
        <f t="shared" si="175"/>
        <v>1.1614401858304297</v>
      </c>
      <c r="R1207" s="7">
        <f t="shared" si="176"/>
        <v>-2.3297181549638433</v>
      </c>
    </row>
    <row r="1208" spans="1:18" x14ac:dyDescent="0.3">
      <c r="A1208" s="1">
        <v>268.36960767137998</v>
      </c>
      <c r="B1208" s="1">
        <v>-45.258210891840001</v>
      </c>
      <c r="C1208" s="1" t="s">
        <v>12</v>
      </c>
      <c r="D1208" s="1" t="s">
        <v>9592</v>
      </c>
      <c r="E1208" s="2" t="s">
        <v>9527</v>
      </c>
      <c r="F1208" s="4">
        <v>4.5833410099999998</v>
      </c>
      <c r="G1208" s="5">
        <v>1.171E-5</v>
      </c>
      <c r="H1208" s="3">
        <v>11.755800000000001</v>
      </c>
      <c r="I1208" s="3">
        <v>2.0000000000000001E-4</v>
      </c>
      <c r="J1208" s="3">
        <v>0.2596</v>
      </c>
      <c r="K1208" s="3">
        <v>3.9E-2</v>
      </c>
      <c r="L1208" s="10">
        <f t="shared" si="173"/>
        <v>0</v>
      </c>
      <c r="M1208" s="3">
        <f t="shared" si="170"/>
        <v>-1.1726765593583401</v>
      </c>
      <c r="N1208" s="3">
        <f t="shared" si="171"/>
        <v>0.32622306590181521</v>
      </c>
      <c r="O1208" s="1">
        <f t="shared" si="174"/>
        <v>0.6611821708497857</v>
      </c>
      <c r="P1208" s="10">
        <f t="shared" si="172"/>
        <v>3852.080123266564</v>
      </c>
      <c r="Q1208" s="7">
        <f t="shared" si="175"/>
        <v>1.1556240369799691</v>
      </c>
      <c r="R1208" s="7">
        <f t="shared" si="176"/>
        <v>-2.328300596338309</v>
      </c>
    </row>
    <row r="1209" spans="1:18" x14ac:dyDescent="0.3">
      <c r="A1209" s="1">
        <v>82.287333828130002</v>
      </c>
      <c r="B1209" s="1">
        <v>-69.403664473630002</v>
      </c>
      <c r="C1209" s="1" t="s">
        <v>12</v>
      </c>
      <c r="D1209" s="1" t="s">
        <v>9592</v>
      </c>
      <c r="E1209" s="2" t="s">
        <v>4754</v>
      </c>
      <c r="F1209" s="4">
        <v>2.57382825</v>
      </c>
      <c r="G1209" s="5">
        <v>2.7440000000000002E-5</v>
      </c>
      <c r="H1209" s="3">
        <v>15.975</v>
      </c>
      <c r="I1209" s="3">
        <v>8.9999999999999998E-4</v>
      </c>
      <c r="J1209" s="3">
        <v>0.25969999999999999</v>
      </c>
      <c r="K1209" s="3">
        <v>0.1298</v>
      </c>
      <c r="L1209" s="10">
        <f t="shared" si="173"/>
        <v>0</v>
      </c>
      <c r="M1209" s="3">
        <f t="shared" si="170"/>
        <v>3.0473597481465156</v>
      </c>
      <c r="N1209" s="3">
        <f t="shared" si="171"/>
        <v>1.0853193764145834</v>
      </c>
      <c r="O1209" s="1">
        <f t="shared" si="174"/>
        <v>0.41057956332754159</v>
      </c>
      <c r="P1209" s="10">
        <f t="shared" si="172"/>
        <v>3850.5968425105893</v>
      </c>
      <c r="Q1209" s="7">
        <f t="shared" si="175"/>
        <v>1.1551790527531769</v>
      </c>
      <c r="R1209" s="7">
        <f t="shared" si="176"/>
        <v>1.8921806953933387</v>
      </c>
    </row>
    <row r="1210" spans="1:18" x14ac:dyDescent="0.3">
      <c r="A1210" s="1">
        <v>17.908058472050001</v>
      </c>
      <c r="B1210" s="1">
        <v>-73.416223158099996</v>
      </c>
      <c r="C1210" s="1" t="s">
        <v>12</v>
      </c>
      <c r="D1210" s="1" t="s">
        <v>9592</v>
      </c>
      <c r="E1210" s="2" t="s">
        <v>6235</v>
      </c>
      <c r="F1210" s="4">
        <v>1.67578037</v>
      </c>
      <c r="G1210" s="5">
        <v>1.363E-5</v>
      </c>
      <c r="H1210" s="3">
        <v>17.241800000000001</v>
      </c>
      <c r="I1210" s="3">
        <v>8.9999999999999998E-4</v>
      </c>
      <c r="J1210" s="3">
        <v>0.26250000000000001</v>
      </c>
      <c r="K1210" s="3">
        <v>8.5500000000000007E-2</v>
      </c>
      <c r="L1210" s="10">
        <f t="shared" si="173"/>
        <v>0</v>
      </c>
      <c r="M1210" s="3">
        <f t="shared" si="170"/>
        <v>4.3374465387098802</v>
      </c>
      <c r="N1210" s="3">
        <f t="shared" si="171"/>
        <v>0.70728072552125831</v>
      </c>
      <c r="O1210" s="1">
        <f t="shared" si="174"/>
        <v>0.22421709881253304</v>
      </c>
      <c r="P1210" s="10">
        <f t="shared" si="172"/>
        <v>3809.5238095238092</v>
      </c>
      <c r="Q1210" s="7">
        <f t="shared" si="175"/>
        <v>1.1428571428571426</v>
      </c>
      <c r="R1210" s="7">
        <f t="shared" si="176"/>
        <v>3.1945893958527378</v>
      </c>
    </row>
    <row r="1211" spans="1:18" x14ac:dyDescent="0.3">
      <c r="A1211" s="1">
        <v>156.71193714725001</v>
      </c>
      <c r="B1211" s="1">
        <v>-59.669532312640001</v>
      </c>
      <c r="C1211" s="1" t="s">
        <v>12</v>
      </c>
      <c r="D1211" s="1" t="s">
        <v>9592</v>
      </c>
      <c r="E1211" s="2" t="s">
        <v>1463</v>
      </c>
      <c r="F1211" s="4">
        <v>5.3463151199999999</v>
      </c>
      <c r="G1211" s="5">
        <v>2.2249999999999999E-5</v>
      </c>
      <c r="H1211" s="3">
        <v>9.0291999999999994</v>
      </c>
      <c r="I1211" s="3">
        <v>1E-4</v>
      </c>
      <c r="J1211" s="3">
        <v>0.2631</v>
      </c>
      <c r="K1211" s="3">
        <v>2.9000000000000001E-2</v>
      </c>
      <c r="L1211" s="10">
        <f t="shared" si="173"/>
        <v>0</v>
      </c>
      <c r="M1211" s="3">
        <f t="shared" si="170"/>
        <v>-3.8701957595714873</v>
      </c>
      <c r="N1211" s="3">
        <f t="shared" si="171"/>
        <v>0.23934912942685682</v>
      </c>
      <c r="O1211" s="1">
        <f t="shared" si="174"/>
        <v>0.72805455315673995</v>
      </c>
      <c r="P1211" s="10">
        <f t="shared" si="172"/>
        <v>3800.8361839604713</v>
      </c>
      <c r="Q1211" s="7">
        <f t="shared" si="175"/>
        <v>1.1402508551881412</v>
      </c>
      <c r="R1211" s="7">
        <f t="shared" si="176"/>
        <v>-5.010446614759628</v>
      </c>
    </row>
    <row r="1212" spans="1:18" x14ac:dyDescent="0.3">
      <c r="A1212" s="1">
        <v>82.358874294779994</v>
      </c>
      <c r="B1212" s="1">
        <v>27.0008936511</v>
      </c>
      <c r="C1212" s="1" t="s">
        <v>12</v>
      </c>
      <c r="D1212" s="1" t="s">
        <v>9592</v>
      </c>
      <c r="E1212" s="2" t="s">
        <v>240</v>
      </c>
      <c r="F1212" s="4">
        <v>1.46403397</v>
      </c>
      <c r="G1212" s="5">
        <v>1.02E-6</v>
      </c>
      <c r="H1212" s="3">
        <v>11.5679</v>
      </c>
      <c r="I1212" s="3">
        <v>2.0000000000000001E-4</v>
      </c>
      <c r="J1212" s="3">
        <v>0.26390000000000002</v>
      </c>
      <c r="K1212" s="3">
        <v>6.5000000000000002E-2</v>
      </c>
      <c r="L1212" s="10">
        <f t="shared" si="173"/>
        <v>0</v>
      </c>
      <c r="M1212" s="3">
        <f t="shared" si="170"/>
        <v>-1.3249030488997491</v>
      </c>
      <c r="N1212" s="3">
        <f t="shared" si="171"/>
        <v>0.53484588804836219</v>
      </c>
      <c r="O1212" s="1">
        <f t="shared" si="174"/>
        <v>0.16555115378001795</v>
      </c>
      <c r="P1212" s="10">
        <f t="shared" si="172"/>
        <v>3789.3141341417199</v>
      </c>
      <c r="Q1212" s="7">
        <f t="shared" si="175"/>
        <v>1.136794240242516</v>
      </c>
      <c r="R1212" s="7">
        <f t="shared" si="176"/>
        <v>-2.4616972891422648</v>
      </c>
    </row>
    <row r="1213" spans="1:18" x14ac:dyDescent="0.3">
      <c r="A1213" s="1">
        <v>322.53857889724998</v>
      </c>
      <c r="B1213" s="1">
        <v>12.22640241509</v>
      </c>
      <c r="C1213" s="1" t="s">
        <v>12</v>
      </c>
      <c r="D1213" s="1" t="s">
        <v>9592</v>
      </c>
      <c r="E1213" s="2" t="s">
        <v>410</v>
      </c>
      <c r="F1213" s="4">
        <v>1.2878661499999999</v>
      </c>
      <c r="G1213" s="5">
        <v>2.9399999999999998E-6</v>
      </c>
      <c r="H1213" s="3">
        <v>15.8378</v>
      </c>
      <c r="I1213" s="3">
        <v>4.0000000000000002E-4</v>
      </c>
      <c r="J1213" s="3">
        <v>0.2641</v>
      </c>
      <c r="K1213" s="3">
        <v>6.5600000000000006E-2</v>
      </c>
      <c r="L1213" s="10">
        <f t="shared" si="173"/>
        <v>0</v>
      </c>
      <c r="M1213" s="3">
        <f t="shared" si="170"/>
        <v>2.9466420060346223</v>
      </c>
      <c r="N1213" s="3">
        <f t="shared" si="171"/>
        <v>0.53937426600232918</v>
      </c>
      <c r="O1213" s="1">
        <f t="shared" si="174"/>
        <v>0.10987072844530978</v>
      </c>
      <c r="P1213" s="10">
        <f t="shared" si="172"/>
        <v>3786.4445285876564</v>
      </c>
      <c r="Q1213" s="7">
        <f t="shared" si="175"/>
        <v>1.1359333585762967</v>
      </c>
      <c r="R1213" s="7">
        <f t="shared" si="176"/>
        <v>1.8107086474583256</v>
      </c>
    </row>
    <row r="1214" spans="1:18" x14ac:dyDescent="0.3">
      <c r="A1214" s="1">
        <v>178.07378275455</v>
      </c>
      <c r="B1214" s="1">
        <v>-65.404182107560004</v>
      </c>
      <c r="C1214" s="1" t="s">
        <v>12</v>
      </c>
      <c r="D1214" s="1" t="s">
        <v>9592</v>
      </c>
      <c r="E1214" s="2" t="s">
        <v>5278</v>
      </c>
      <c r="F1214" s="4">
        <v>11.63734638</v>
      </c>
      <c r="G1214" s="5">
        <v>4.2559999999999999E-5</v>
      </c>
      <c r="H1214" s="3">
        <v>9.3343000000000007</v>
      </c>
      <c r="I1214" s="3">
        <v>5.0000000000000001E-4</v>
      </c>
      <c r="J1214" s="3">
        <v>0.26419999999999999</v>
      </c>
      <c r="K1214" s="3">
        <v>2.64E-2</v>
      </c>
      <c r="L1214" s="10">
        <f t="shared" si="173"/>
        <v>0</v>
      </c>
      <c r="M1214" s="3">
        <f t="shared" si="170"/>
        <v>-3.5560359336074558</v>
      </c>
      <c r="N1214" s="3">
        <f t="shared" si="171"/>
        <v>0.21698361036025751</v>
      </c>
      <c r="O1214" s="1">
        <f t="shared" si="174"/>
        <v>1.0658539610778066</v>
      </c>
      <c r="P1214" s="10">
        <f t="shared" si="172"/>
        <v>3785.0113550340652</v>
      </c>
      <c r="Q1214" s="7">
        <f t="shared" si="175"/>
        <v>1.1355034065102194</v>
      </c>
      <c r="R1214" s="7">
        <f t="shared" si="176"/>
        <v>-4.691539340117675</v>
      </c>
    </row>
    <row r="1215" spans="1:18" x14ac:dyDescent="0.3">
      <c r="A1215" s="1">
        <v>337.20867384196998</v>
      </c>
      <c r="B1215" s="1">
        <v>58.21093293293</v>
      </c>
      <c r="C1215" s="1" t="s">
        <v>12</v>
      </c>
      <c r="D1215" s="1" t="s">
        <v>9592</v>
      </c>
      <c r="E1215" s="2" t="s">
        <v>3878</v>
      </c>
      <c r="F1215" s="4">
        <v>7.2321341800000001</v>
      </c>
      <c r="G1215" s="5">
        <v>6.5439999999999997E-5</v>
      </c>
      <c r="H1215" s="3">
        <v>10.623200000000001</v>
      </c>
      <c r="I1215" s="3">
        <v>2.0000000000000001E-4</v>
      </c>
      <c r="J1215" s="3">
        <v>0.26479999999999998</v>
      </c>
      <c r="K1215" s="3">
        <v>3.5299999999999998E-2</v>
      </c>
      <c r="L1215" s="10">
        <f t="shared" si="173"/>
        <v>0</v>
      </c>
      <c r="M1215" s="3">
        <f t="shared" si="170"/>
        <v>-2.262210096161688</v>
      </c>
      <c r="N1215" s="3">
        <f t="shared" si="171"/>
        <v>0.28947528670416395</v>
      </c>
      <c r="O1215" s="1">
        <f t="shared" si="174"/>
        <v>0.85926647514056387</v>
      </c>
      <c r="P1215" s="10">
        <f t="shared" si="172"/>
        <v>3776.435045317221</v>
      </c>
      <c r="Q1215" s="7">
        <f t="shared" si="175"/>
        <v>1.1329305135951664</v>
      </c>
      <c r="R1215" s="7">
        <f t="shared" si="176"/>
        <v>-3.3951406097568544</v>
      </c>
    </row>
    <row r="1216" spans="1:18" x14ac:dyDescent="0.3">
      <c r="A1216" s="1">
        <v>38.469021570480002</v>
      </c>
      <c r="B1216" s="1">
        <v>57.027496144330001</v>
      </c>
      <c r="C1216" s="1" t="s">
        <v>12</v>
      </c>
      <c r="D1216" s="1" t="s">
        <v>9592</v>
      </c>
      <c r="E1216" s="2" t="s">
        <v>7542</v>
      </c>
      <c r="F1216" s="4">
        <v>3.64942126</v>
      </c>
      <c r="G1216" s="5">
        <v>3.7880000000000003E-5</v>
      </c>
      <c r="H1216" s="3">
        <v>11.1266</v>
      </c>
      <c r="I1216" s="3">
        <v>2.9999999999999997E-4</v>
      </c>
      <c r="J1216" s="3">
        <v>0.26519999999999999</v>
      </c>
      <c r="K1216" s="3">
        <v>0.04</v>
      </c>
      <c r="L1216" s="10">
        <f t="shared" si="173"/>
        <v>0</v>
      </c>
      <c r="M1216" s="3">
        <f t="shared" si="170"/>
        <v>-1.7555324013363212</v>
      </c>
      <c r="N1216" s="3">
        <f t="shared" si="171"/>
        <v>0.32752263417594463</v>
      </c>
      <c r="O1216" s="1">
        <f t="shared" si="174"/>
        <v>0.56222399773950338</v>
      </c>
      <c r="P1216" s="10">
        <f t="shared" si="172"/>
        <v>3770.739064856712</v>
      </c>
      <c r="Q1216" s="7">
        <f t="shared" si="175"/>
        <v>1.1312217194570136</v>
      </c>
      <c r="R1216" s="7">
        <f t="shared" si="176"/>
        <v>-2.8867541207933347</v>
      </c>
    </row>
    <row r="1217" spans="1:18" x14ac:dyDescent="0.3">
      <c r="A1217" s="1">
        <v>83.135363123190004</v>
      </c>
      <c r="B1217" s="1">
        <v>-67.761250939180002</v>
      </c>
      <c r="C1217" s="1" t="s">
        <v>12</v>
      </c>
      <c r="D1217" s="1" t="s">
        <v>9592</v>
      </c>
      <c r="E1217" s="2" t="s">
        <v>116</v>
      </c>
      <c r="F1217" s="4">
        <v>2.00844529</v>
      </c>
      <c r="G1217" s="5">
        <v>1.218E-5</v>
      </c>
      <c r="H1217" s="3">
        <v>17.294499999999999</v>
      </c>
      <c r="I1217" s="3">
        <v>3.0000000000000001E-3</v>
      </c>
      <c r="J1217" s="3">
        <v>0.26529999999999998</v>
      </c>
      <c r="K1217" s="3">
        <v>9.1600000000000001E-2</v>
      </c>
      <c r="L1217" s="10">
        <f t="shared" si="173"/>
        <v>0</v>
      </c>
      <c r="M1217" s="3">
        <f t="shared" si="170"/>
        <v>4.4131862499116465</v>
      </c>
      <c r="N1217" s="3">
        <f t="shared" si="171"/>
        <v>0.74974981082746106</v>
      </c>
      <c r="O1217" s="1">
        <f t="shared" si="174"/>
        <v>0.30286000605787378</v>
      </c>
      <c r="P1217" s="10">
        <f t="shared" si="172"/>
        <v>3769.3177534866195</v>
      </c>
      <c r="Q1217" s="7">
        <f t="shared" si="175"/>
        <v>1.1307953260459858</v>
      </c>
      <c r="R1217" s="7">
        <f t="shared" si="176"/>
        <v>3.2823909238656608</v>
      </c>
    </row>
    <row r="1218" spans="1:18" x14ac:dyDescent="0.3">
      <c r="A1218" s="1">
        <v>164.28833805176001</v>
      </c>
      <c r="B1218" s="1">
        <v>-65.134744341849995</v>
      </c>
      <c r="C1218" s="1" t="s">
        <v>12</v>
      </c>
      <c r="D1218" s="1" t="s">
        <v>9592</v>
      </c>
      <c r="E1218" s="2" t="s">
        <v>2068</v>
      </c>
      <c r="F1218" s="4">
        <v>31.448603210000002</v>
      </c>
      <c r="G1218" s="5">
        <v>3.2967000000000001E-4</v>
      </c>
      <c r="H1218" s="3">
        <v>8.66</v>
      </c>
      <c r="I1218" s="3">
        <v>4.0000000000000002E-4</v>
      </c>
      <c r="J1218" s="3">
        <v>0.2656</v>
      </c>
      <c r="K1218" s="3">
        <v>2.7099999999999999E-2</v>
      </c>
      <c r="L1218" s="10">
        <f t="shared" si="173"/>
        <v>0</v>
      </c>
      <c r="M1218" s="3">
        <f t="shared" si="170"/>
        <v>-4.218859646520098</v>
      </c>
      <c r="N1218" s="3">
        <f t="shared" si="171"/>
        <v>0.22156267117775438</v>
      </c>
      <c r="O1218" s="1">
        <f t="shared" si="174"/>
        <v>1.4976013610162431</v>
      </c>
      <c r="P1218" s="10">
        <f t="shared" si="172"/>
        <v>3765.060240963855</v>
      </c>
      <c r="Q1218" s="7">
        <f t="shared" si="175"/>
        <v>1.1295180722891565</v>
      </c>
      <c r="R1218" s="7">
        <f t="shared" si="176"/>
        <v>-5.3483777188092549</v>
      </c>
    </row>
    <row r="1219" spans="1:18" x14ac:dyDescent="0.3">
      <c r="A1219" s="1">
        <v>13.11754777258</v>
      </c>
      <c r="B1219" s="1">
        <v>-72.886272992079995</v>
      </c>
      <c r="C1219" s="1" t="s">
        <v>12</v>
      </c>
      <c r="D1219" s="1" t="s">
        <v>9592</v>
      </c>
      <c r="E1219" s="2" t="s">
        <v>8085</v>
      </c>
      <c r="F1219" s="4">
        <v>1.7719354599999999</v>
      </c>
      <c r="G1219" s="5">
        <v>8.5799999999999992E-6</v>
      </c>
      <c r="H1219" s="3">
        <v>17.090800000000002</v>
      </c>
      <c r="I1219" s="3">
        <v>1.1999999999999999E-3</v>
      </c>
      <c r="J1219" s="3">
        <v>0.26619999999999999</v>
      </c>
      <c r="K1219" s="3">
        <v>7.8700000000000006E-2</v>
      </c>
      <c r="L1219" s="10">
        <f t="shared" si="173"/>
        <v>0</v>
      </c>
      <c r="M1219" s="3">
        <f t="shared" ref="M1219:M1282" si="177">H1219+5+5*LOG10(J1219/1000)</f>
        <v>4.2168402556932847</v>
      </c>
      <c r="N1219" s="3">
        <f t="shared" ref="N1219:N1282" si="178">SQRT(I1219^2+4.7153*(K1219/J1219)^2)</f>
        <v>0.6419808957325317</v>
      </c>
      <c r="O1219" s="1">
        <f t="shared" si="174"/>
        <v>0.24844789933640499</v>
      </c>
      <c r="P1219" s="10">
        <f t="shared" si="172"/>
        <v>3756.5740045078887</v>
      </c>
      <c r="Q1219" s="7">
        <f t="shared" si="175"/>
        <v>1.1269722013523664</v>
      </c>
      <c r="R1219" s="7">
        <f t="shared" si="176"/>
        <v>3.0898680543409185</v>
      </c>
    </row>
    <row r="1220" spans="1:18" x14ac:dyDescent="0.3">
      <c r="A1220" s="1">
        <v>304.19788226703997</v>
      </c>
      <c r="B1220" s="1">
        <v>36.549942774030001</v>
      </c>
      <c r="C1220" s="1" t="s">
        <v>12</v>
      </c>
      <c r="D1220" s="1" t="s">
        <v>9592</v>
      </c>
      <c r="E1220" s="2" t="s">
        <v>7466</v>
      </c>
      <c r="F1220" s="4">
        <v>4.9452407699999998</v>
      </c>
      <c r="G1220" s="5">
        <v>2.561E-5</v>
      </c>
      <c r="H1220" s="3">
        <v>11.570399999999999</v>
      </c>
      <c r="I1220" s="3">
        <v>1E-4</v>
      </c>
      <c r="J1220" s="3">
        <v>0.26650000000000001</v>
      </c>
      <c r="K1220" s="3">
        <v>2.9100000000000001E-2</v>
      </c>
      <c r="L1220" s="10">
        <f t="shared" si="173"/>
        <v>0</v>
      </c>
      <c r="M1220" s="3">
        <f t="shared" si="177"/>
        <v>-1.3011139331870467</v>
      </c>
      <c r="N1220" s="3">
        <f t="shared" si="178"/>
        <v>0.2371103320493923</v>
      </c>
      <c r="O1220" s="1">
        <f t="shared" si="174"/>
        <v>0.69418744103671193</v>
      </c>
      <c r="P1220" s="10">
        <f t="shared" ref="P1220:P1283" si="179">1/J1220*1000</f>
        <v>3752.3452157598495</v>
      </c>
      <c r="Q1220" s="7">
        <f t="shared" si="175"/>
        <v>1.1257035647279547</v>
      </c>
      <c r="R1220" s="7">
        <f t="shared" si="176"/>
        <v>-2.4268174979150015</v>
      </c>
    </row>
    <row r="1221" spans="1:18" x14ac:dyDescent="0.3">
      <c r="A1221" s="1">
        <v>135.32559197640001</v>
      </c>
      <c r="B1221" s="1">
        <v>-68.378856676460003</v>
      </c>
      <c r="C1221" s="1" t="s">
        <v>12</v>
      </c>
      <c r="D1221" s="1" t="s">
        <v>9592</v>
      </c>
      <c r="E1221" s="2" t="s">
        <v>7515</v>
      </c>
      <c r="F1221" s="4">
        <v>6.50899362</v>
      </c>
      <c r="G1221" s="5">
        <v>7.6130000000000005E-5</v>
      </c>
      <c r="H1221" s="3">
        <v>16.553799999999999</v>
      </c>
      <c r="I1221" s="3">
        <v>2.9999999999999997E-4</v>
      </c>
      <c r="J1221" s="3">
        <v>0.26690000000000003</v>
      </c>
      <c r="K1221" s="3">
        <v>4.5400000000000003E-2</v>
      </c>
      <c r="L1221" s="10">
        <f t="shared" si="173"/>
        <v>0</v>
      </c>
      <c r="M1221" s="3">
        <f t="shared" si="177"/>
        <v>3.6855428689375387</v>
      </c>
      <c r="N1221" s="3">
        <f t="shared" si="178"/>
        <v>0.36937039749782818</v>
      </c>
      <c r="O1221" s="1">
        <f t="shared" si="174"/>
        <v>0.81351384585435005</v>
      </c>
      <c r="P1221" s="10">
        <f t="shared" si="179"/>
        <v>3746.7216185837387</v>
      </c>
      <c r="Q1221" s="7">
        <f t="shared" si="175"/>
        <v>1.1240164855751216</v>
      </c>
      <c r="R1221" s="7">
        <f t="shared" si="176"/>
        <v>2.5615263833624171</v>
      </c>
    </row>
    <row r="1222" spans="1:18" x14ac:dyDescent="0.3">
      <c r="A1222" s="1">
        <v>226.28457692102</v>
      </c>
      <c r="B1222" s="1">
        <v>-22.606385988460001</v>
      </c>
      <c r="C1222" s="1" t="s">
        <v>12</v>
      </c>
      <c r="D1222" s="1" t="s">
        <v>9592</v>
      </c>
      <c r="E1222" s="2" t="s">
        <v>3420</v>
      </c>
      <c r="F1222" s="4">
        <v>1.2606948</v>
      </c>
      <c r="G1222" s="5">
        <v>2.08E-6</v>
      </c>
      <c r="H1222" s="3">
        <v>9.7369000000000003</v>
      </c>
      <c r="I1222" s="3">
        <v>2.0000000000000001E-4</v>
      </c>
      <c r="J1222" s="3">
        <v>0.26779999999999998</v>
      </c>
      <c r="K1222" s="3">
        <v>3.4000000000000002E-2</v>
      </c>
      <c r="L1222" s="10">
        <f t="shared" si="173"/>
        <v>0</v>
      </c>
      <c r="M1222" s="3">
        <f t="shared" si="177"/>
        <v>-3.1240471366200477</v>
      </c>
      <c r="N1222" s="3">
        <f t="shared" si="178"/>
        <v>0.27569133925265554</v>
      </c>
      <c r="O1222" s="1">
        <f t="shared" si="174"/>
        <v>0.10060996149884657</v>
      </c>
      <c r="P1222" s="10">
        <f t="shared" si="179"/>
        <v>3734.129947722181</v>
      </c>
      <c r="Q1222" s="7">
        <f t="shared" si="175"/>
        <v>1.1202389843166543</v>
      </c>
      <c r="R1222" s="7">
        <f t="shared" si="176"/>
        <v>-4.2442861209367022</v>
      </c>
    </row>
    <row r="1223" spans="1:18" x14ac:dyDescent="0.3">
      <c r="A1223" s="1">
        <v>160.96765499309001</v>
      </c>
      <c r="B1223" s="1">
        <v>-40.491042691099999</v>
      </c>
      <c r="C1223" s="1" t="s">
        <v>12</v>
      </c>
      <c r="D1223" s="1" t="s">
        <v>9592</v>
      </c>
      <c r="E1223" s="2" t="s">
        <v>1420</v>
      </c>
      <c r="F1223" s="4">
        <v>9.6856259900000001</v>
      </c>
      <c r="G1223" s="5">
        <v>2.2625E-4</v>
      </c>
      <c r="H1223" s="3">
        <v>16.542300000000001</v>
      </c>
      <c r="I1223" s="3">
        <v>2.9999999999999997E-4</v>
      </c>
      <c r="J1223" s="3">
        <v>0.26819999999999999</v>
      </c>
      <c r="K1223" s="3">
        <v>5.9700000000000003E-2</v>
      </c>
      <c r="L1223" s="10">
        <f t="shared" si="173"/>
        <v>0</v>
      </c>
      <c r="M1223" s="3">
        <f t="shared" si="177"/>
        <v>3.6845938675779024</v>
      </c>
      <c r="N1223" s="3">
        <f t="shared" si="178"/>
        <v>0.48335955235760775</v>
      </c>
      <c r="O1223" s="1">
        <f t="shared" si="174"/>
        <v>0.98612769477295514</v>
      </c>
      <c r="P1223" s="10">
        <f t="shared" si="179"/>
        <v>3728.5607755406413</v>
      </c>
      <c r="Q1223" s="7">
        <f t="shared" si="175"/>
        <v>1.1185682326621922</v>
      </c>
      <c r="R1223" s="7">
        <f t="shared" si="176"/>
        <v>2.56602563491571</v>
      </c>
    </row>
    <row r="1224" spans="1:18" x14ac:dyDescent="0.3">
      <c r="A1224" s="1">
        <v>105.24924046824999</v>
      </c>
      <c r="B1224" s="1">
        <v>-8.7089832785500008</v>
      </c>
      <c r="C1224" s="1" t="s">
        <v>12</v>
      </c>
      <c r="D1224" s="1" t="s">
        <v>9592</v>
      </c>
      <c r="E1224" s="2" t="s">
        <v>3444</v>
      </c>
      <c r="F1224" s="4">
        <v>8.0112724800000006</v>
      </c>
      <c r="G1224" s="5">
        <v>6.9679999999999997E-5</v>
      </c>
      <c r="H1224" s="3">
        <v>9.6222999999999992</v>
      </c>
      <c r="I1224" s="3">
        <v>2.0000000000000001E-4</v>
      </c>
      <c r="J1224" s="3">
        <v>0.26889999999999997</v>
      </c>
      <c r="K1224" s="3">
        <v>4.4200000000000003E-2</v>
      </c>
      <c r="L1224" s="10">
        <f t="shared" si="173"/>
        <v>0</v>
      </c>
      <c r="M1224" s="3">
        <f t="shared" si="177"/>
        <v>-3.2297459888834936</v>
      </c>
      <c r="N1224" s="3">
        <f t="shared" si="178"/>
        <v>0.35693258705432368</v>
      </c>
      <c r="O1224" s="1">
        <f t="shared" si="174"/>
        <v>0.90370150324417575</v>
      </c>
      <c r="P1224" s="10">
        <f t="shared" si="179"/>
        <v>3718.8545927854225</v>
      </c>
      <c r="Q1224" s="7">
        <f t="shared" si="175"/>
        <v>1.1156563778356268</v>
      </c>
      <c r="R1224" s="7">
        <f t="shared" si="176"/>
        <v>-4.3454023667191208</v>
      </c>
    </row>
    <row r="1225" spans="1:18" x14ac:dyDescent="0.3">
      <c r="A1225" s="1">
        <v>12.425557180449999</v>
      </c>
      <c r="B1225" s="1">
        <v>-72.71396151063</v>
      </c>
      <c r="C1225" s="1" t="s">
        <v>12</v>
      </c>
      <c r="D1225" s="1" t="s">
        <v>9592</v>
      </c>
      <c r="E1225" s="2" t="s">
        <v>997</v>
      </c>
      <c r="F1225" s="4">
        <v>1.2485060100000001</v>
      </c>
      <c r="G1225" s="5">
        <v>4.0899999999999998E-6</v>
      </c>
      <c r="H1225" s="3">
        <v>17.543900000000001</v>
      </c>
      <c r="I1225" s="3">
        <v>5.0000000000000001E-4</v>
      </c>
      <c r="J1225" s="3">
        <v>0.26929999999999998</v>
      </c>
      <c r="K1225" s="3">
        <v>9.8199999999999996E-2</v>
      </c>
      <c r="L1225" s="10">
        <f t="shared" si="173"/>
        <v>0</v>
      </c>
      <c r="M1225" s="3">
        <f t="shared" si="177"/>
        <v>4.6950817670575518</v>
      </c>
      <c r="N1225" s="3">
        <f t="shared" si="178"/>
        <v>0.79182623246044159</v>
      </c>
      <c r="O1225" s="1">
        <f t="shared" si="174"/>
        <v>9.6390637278919666E-2</v>
      </c>
      <c r="P1225" s="10">
        <f t="shared" si="179"/>
        <v>3713.3308577794282</v>
      </c>
      <c r="Q1225" s="7">
        <f t="shared" si="175"/>
        <v>1.1139992573338284</v>
      </c>
      <c r="R1225" s="7">
        <f t="shared" si="176"/>
        <v>3.5810825097237231</v>
      </c>
    </row>
    <row r="1226" spans="1:18" x14ac:dyDescent="0.3">
      <c r="A1226" s="1">
        <v>309.85860426569002</v>
      </c>
      <c r="B1226" s="1">
        <v>24.309420076910001</v>
      </c>
      <c r="C1226" s="1" t="s">
        <v>12</v>
      </c>
      <c r="D1226" s="1" t="s">
        <v>9592</v>
      </c>
      <c r="E1226" s="2" t="s">
        <v>2803</v>
      </c>
      <c r="F1226" s="4">
        <v>10.600690330000001</v>
      </c>
      <c r="G1226" s="5">
        <v>1.159112E-2</v>
      </c>
      <c r="H1226" s="3">
        <v>16.648399999999999</v>
      </c>
      <c r="I1226" s="3">
        <v>4.1000000000000003E-3</v>
      </c>
      <c r="J1226" s="3">
        <v>0.27</v>
      </c>
      <c r="K1226" s="3">
        <v>8.4099999999999994E-2</v>
      </c>
      <c r="L1226" s="10">
        <f t="shared" si="173"/>
        <v>0</v>
      </c>
      <c r="M1226" s="3">
        <f t="shared" si="177"/>
        <v>3.8052188207949342</v>
      </c>
      <c r="N1226" s="3">
        <f t="shared" si="178"/>
        <v>0.67638641282280576</v>
      </c>
      <c r="O1226" s="1">
        <f t="shared" si="174"/>
        <v>1.0253341479768077</v>
      </c>
      <c r="P1226" s="10">
        <f t="shared" si="179"/>
        <v>3703.7037037037035</v>
      </c>
      <c r="Q1226" s="7">
        <f t="shared" si="175"/>
        <v>1.1111111111111112</v>
      </c>
      <c r="R1226" s="7">
        <f t="shared" si="176"/>
        <v>2.6941077096838231</v>
      </c>
    </row>
    <row r="1227" spans="1:18" x14ac:dyDescent="0.3">
      <c r="A1227" s="1">
        <v>350.61846425648002</v>
      </c>
      <c r="B1227" s="1">
        <v>62.757142908490003</v>
      </c>
      <c r="C1227" s="1" t="s">
        <v>12</v>
      </c>
      <c r="D1227" s="1" t="s">
        <v>9592</v>
      </c>
      <c r="E1227" s="2" t="s">
        <v>182</v>
      </c>
      <c r="F1227" s="4">
        <v>15.09343368</v>
      </c>
      <c r="G1227" s="5">
        <v>2.2583999999999999E-4</v>
      </c>
      <c r="H1227" s="3">
        <v>10.122</v>
      </c>
      <c r="I1227" s="3">
        <v>2.9999999999999997E-4</v>
      </c>
      <c r="J1227" s="3">
        <v>0.27079999999999999</v>
      </c>
      <c r="K1227" s="3">
        <v>2.8400000000000002E-2</v>
      </c>
      <c r="L1227" s="10">
        <f t="shared" si="173"/>
        <v>0</v>
      </c>
      <c r="M1227" s="3">
        <f t="shared" si="177"/>
        <v>-2.7147566999344654</v>
      </c>
      <c r="N1227" s="3">
        <f t="shared" si="178"/>
        <v>0.22773234665459566</v>
      </c>
      <c r="O1227" s="1">
        <f t="shared" si="174"/>
        <v>1.1787880508186848</v>
      </c>
      <c r="P1227" s="10">
        <f t="shared" si="179"/>
        <v>3692.7621861152143</v>
      </c>
      <c r="Q1227" s="7">
        <f t="shared" si="175"/>
        <v>1.1078286558345642</v>
      </c>
      <c r="R1227" s="7">
        <f t="shared" si="176"/>
        <v>-3.8225853557690295</v>
      </c>
    </row>
    <row r="1228" spans="1:18" x14ac:dyDescent="0.3">
      <c r="A1228" s="1">
        <v>13.43552581538</v>
      </c>
      <c r="B1228" s="1">
        <v>-73.061715997210001</v>
      </c>
      <c r="C1228" s="1" t="s">
        <v>12</v>
      </c>
      <c r="D1228" s="1" t="s">
        <v>9592</v>
      </c>
      <c r="E1228" s="2" t="s">
        <v>8391</v>
      </c>
      <c r="F1228" s="4">
        <v>2.7011148399999998</v>
      </c>
      <c r="G1228" s="5">
        <v>3.6390000000000002E-5</v>
      </c>
      <c r="H1228" s="3">
        <v>16.819900000000001</v>
      </c>
      <c r="I1228" s="3">
        <v>1.1000000000000001E-3</v>
      </c>
      <c r="J1228" s="3">
        <v>0.27079999999999999</v>
      </c>
      <c r="K1228" s="3">
        <v>0.112</v>
      </c>
      <c r="L1228" s="10">
        <f t="shared" si="173"/>
        <v>0</v>
      </c>
      <c r="M1228" s="3">
        <f t="shared" si="177"/>
        <v>3.9831433000655352</v>
      </c>
      <c r="N1228" s="3">
        <f t="shared" si="178"/>
        <v>0.89809928963323327</v>
      </c>
      <c r="O1228" s="1">
        <f t="shared" si="174"/>
        <v>0.43154304894793316</v>
      </c>
      <c r="P1228" s="10">
        <f t="shared" si="179"/>
        <v>3692.7621861152143</v>
      </c>
      <c r="Q1228" s="7">
        <f t="shared" si="175"/>
        <v>1.1078286558345642</v>
      </c>
      <c r="R1228" s="7">
        <f t="shared" si="176"/>
        <v>2.8753146442309712</v>
      </c>
    </row>
    <row r="1229" spans="1:18" x14ac:dyDescent="0.3">
      <c r="A1229" s="1">
        <v>297.49095331475002</v>
      </c>
      <c r="B1229" s="1">
        <v>44.81308472093</v>
      </c>
      <c r="C1229" s="1" t="s">
        <v>12</v>
      </c>
      <c r="D1229" s="1" t="s">
        <v>9592</v>
      </c>
      <c r="E1229" s="2" t="s">
        <v>5197</v>
      </c>
      <c r="F1229" s="4">
        <v>9.6953649899999998</v>
      </c>
      <c r="G1229" s="5">
        <v>2.1821000000000001E-4</v>
      </c>
      <c r="H1229" s="3">
        <v>16.224399999999999</v>
      </c>
      <c r="I1229" s="3">
        <v>5.9999999999999995E-4</v>
      </c>
      <c r="J1229" s="3">
        <v>0.2717</v>
      </c>
      <c r="K1229" s="3">
        <v>4.1000000000000002E-2</v>
      </c>
      <c r="L1229" s="10">
        <f t="shared" si="173"/>
        <v>0</v>
      </c>
      <c r="M1229" s="3">
        <f t="shared" si="177"/>
        <v>3.3948481920894515</v>
      </c>
      <c r="N1229" s="3">
        <f t="shared" si="178"/>
        <v>0.32767975542671124</v>
      </c>
      <c r="O1229" s="1">
        <f t="shared" si="174"/>
        <v>0.9865641630959241</v>
      </c>
      <c r="P1229" s="10">
        <f t="shared" si="179"/>
        <v>3680.5299963194698</v>
      </c>
      <c r="Q1229" s="7">
        <f t="shared" si="175"/>
        <v>1.1041589988958409</v>
      </c>
      <c r="R1229" s="7">
        <f t="shared" si="176"/>
        <v>2.2906891931936109</v>
      </c>
    </row>
    <row r="1230" spans="1:18" x14ac:dyDescent="0.3">
      <c r="A1230" s="1">
        <v>283.71344784175</v>
      </c>
      <c r="B1230" s="1">
        <v>-61.126995463340002</v>
      </c>
      <c r="C1230" s="1" t="s">
        <v>12</v>
      </c>
      <c r="D1230" s="1" t="s">
        <v>9592</v>
      </c>
      <c r="E1230" s="2" t="s">
        <v>8631</v>
      </c>
      <c r="F1230" s="4">
        <v>5.6493415100000002</v>
      </c>
      <c r="G1230" s="5">
        <v>8.9430000000000003E-5</v>
      </c>
      <c r="H1230" s="3">
        <v>16.545300000000001</v>
      </c>
      <c r="I1230" s="3">
        <v>6.9999999999999999E-4</v>
      </c>
      <c r="J1230" s="3">
        <v>0.2722</v>
      </c>
      <c r="K1230" s="3">
        <v>8.14E-2</v>
      </c>
      <c r="L1230" s="10">
        <f t="shared" si="173"/>
        <v>0</v>
      </c>
      <c r="M1230" s="3">
        <f t="shared" si="177"/>
        <v>3.7197406043365824</v>
      </c>
      <c r="N1230" s="3">
        <f t="shared" si="178"/>
        <v>0.6493684746728261</v>
      </c>
      <c r="O1230" s="1">
        <f t="shared" si="174"/>
        <v>0.75199782919295322</v>
      </c>
      <c r="P1230" s="10">
        <f t="shared" si="179"/>
        <v>3673.7692872887583</v>
      </c>
      <c r="Q1230" s="7">
        <f t="shared" si="175"/>
        <v>1.1021307861866274</v>
      </c>
      <c r="R1230" s="7">
        <f t="shared" si="176"/>
        <v>2.6176098181499547</v>
      </c>
    </row>
    <row r="1231" spans="1:18" x14ac:dyDescent="0.3">
      <c r="A1231" s="1">
        <v>316.99543461015998</v>
      </c>
      <c r="B1231" s="1">
        <v>39.724938176869998</v>
      </c>
      <c r="C1231" s="1" t="s">
        <v>12</v>
      </c>
      <c r="D1231" s="1" t="s">
        <v>9592</v>
      </c>
      <c r="E1231" s="2" t="s">
        <v>2452</v>
      </c>
      <c r="F1231" s="4">
        <v>5.7661903700000003</v>
      </c>
      <c r="G1231" s="5">
        <v>7.9889999999999996E-5</v>
      </c>
      <c r="H1231" s="3">
        <v>16.2409</v>
      </c>
      <c r="I1231" s="3">
        <v>2.0000000000000001E-4</v>
      </c>
      <c r="J1231" s="3">
        <v>0.2742</v>
      </c>
      <c r="K1231" s="3">
        <v>4.1500000000000002E-2</v>
      </c>
      <c r="L1231" s="10">
        <f t="shared" si="173"/>
        <v>0</v>
      </c>
      <c r="M1231" s="3">
        <f t="shared" si="177"/>
        <v>3.4312372522674686</v>
      </c>
      <c r="N1231" s="3">
        <f t="shared" si="178"/>
        <v>0.32865132772844824</v>
      </c>
      <c r="O1231" s="1">
        <f t="shared" si="174"/>
        <v>0.76088897646282483</v>
      </c>
      <c r="P1231" s="10">
        <f t="shared" si="179"/>
        <v>3646.9730123997083</v>
      </c>
      <c r="Q1231" s="7">
        <f t="shared" si="175"/>
        <v>1.0940919037199124</v>
      </c>
      <c r="R1231" s="7">
        <f t="shared" si="176"/>
        <v>2.3371453485475562</v>
      </c>
    </row>
    <row r="1232" spans="1:18" x14ac:dyDescent="0.3">
      <c r="A1232" s="1">
        <v>95.359607019229998</v>
      </c>
      <c r="B1232" s="1">
        <v>6.4701528400999999</v>
      </c>
      <c r="C1232" s="1" t="s">
        <v>12</v>
      </c>
      <c r="D1232" s="1" t="s">
        <v>9592</v>
      </c>
      <c r="E1232" s="2" t="s">
        <v>3367</v>
      </c>
      <c r="F1232" s="4">
        <v>15.23122204</v>
      </c>
      <c r="G1232" s="5">
        <v>3.7386E-4</v>
      </c>
      <c r="H1232" s="3">
        <v>8.0211000000000006</v>
      </c>
      <c r="I1232" s="3">
        <v>2.2000000000000001E-3</v>
      </c>
      <c r="J1232" s="3">
        <v>0.27450000000000002</v>
      </c>
      <c r="K1232" s="3">
        <v>8.0799999999999997E-2</v>
      </c>
      <c r="L1232" s="10">
        <f t="shared" si="173"/>
        <v>0</v>
      </c>
      <c r="M1232" s="3">
        <f t="shared" si="177"/>
        <v>-4.7861882560694475</v>
      </c>
      <c r="N1232" s="3">
        <f t="shared" si="178"/>
        <v>0.63918452056799535</v>
      </c>
      <c r="O1232" s="1">
        <f t="shared" si="174"/>
        <v>1.1827347492938478</v>
      </c>
      <c r="P1232" s="10">
        <f t="shared" si="179"/>
        <v>3642.9872495446266</v>
      </c>
      <c r="Q1232" s="7">
        <f t="shared" si="175"/>
        <v>1.0928961748633879</v>
      </c>
      <c r="R1232" s="7">
        <f t="shared" si="176"/>
        <v>-5.8790844309328349</v>
      </c>
    </row>
    <row r="1233" spans="1:18" x14ac:dyDescent="0.3">
      <c r="A1233" s="1">
        <v>143.34884018877</v>
      </c>
      <c r="B1233" s="1">
        <v>-52.755845694180003</v>
      </c>
      <c r="C1233" s="1" t="s">
        <v>12</v>
      </c>
      <c r="D1233" s="1" t="s">
        <v>9592</v>
      </c>
      <c r="E1233" s="2" t="s">
        <v>594</v>
      </c>
      <c r="F1233" s="4">
        <v>6.4537999499999996</v>
      </c>
      <c r="G1233" s="5">
        <v>6.5140000000000003E-5</v>
      </c>
      <c r="H1233" s="3">
        <v>11.061400000000001</v>
      </c>
      <c r="I1233" s="3">
        <v>2.9999999999999997E-4</v>
      </c>
      <c r="J1233" s="3">
        <v>0.2752</v>
      </c>
      <c r="K1233" s="3">
        <v>2.63E-2</v>
      </c>
      <c r="L1233" s="10">
        <f t="shared" si="173"/>
        <v>0</v>
      </c>
      <c r="M1233" s="3">
        <f t="shared" si="177"/>
        <v>-1.7403578521826333</v>
      </c>
      <c r="N1233" s="3">
        <f t="shared" si="178"/>
        <v>0.20752118429158134</v>
      </c>
      <c r="O1233" s="1">
        <f t="shared" si="174"/>
        <v>0.80981549934529229</v>
      </c>
      <c r="P1233" s="10">
        <f t="shared" si="179"/>
        <v>3633.7209302325577</v>
      </c>
      <c r="Q1233" s="7">
        <f t="shared" si="175"/>
        <v>1.0901162790697672</v>
      </c>
      <c r="R1233" s="7">
        <f t="shared" si="176"/>
        <v>-2.8304741312524007</v>
      </c>
    </row>
    <row r="1234" spans="1:18" x14ac:dyDescent="0.3">
      <c r="A1234" s="1">
        <v>110.50990483375</v>
      </c>
      <c r="B1234" s="1">
        <v>-14.31818019999</v>
      </c>
      <c r="C1234" s="1" t="s">
        <v>12</v>
      </c>
      <c r="D1234" s="1" t="s">
        <v>9592</v>
      </c>
      <c r="E1234" s="2" t="s">
        <v>1427</v>
      </c>
      <c r="F1234" s="4">
        <v>6.9948346199999998</v>
      </c>
      <c r="G1234" s="5">
        <v>3.4230000000000003E-5</v>
      </c>
      <c r="H1234" s="3">
        <v>9.2357999999999993</v>
      </c>
      <c r="I1234" s="3">
        <v>2.0000000000000001E-4</v>
      </c>
      <c r="J1234" s="3">
        <v>0.2757</v>
      </c>
      <c r="K1234" s="3">
        <v>4.8899999999999999E-2</v>
      </c>
      <c r="L1234" s="10">
        <f t="shared" si="173"/>
        <v>0</v>
      </c>
      <c r="M1234" s="3">
        <f t="shared" si="177"/>
        <v>-3.5620161694711339</v>
      </c>
      <c r="N1234" s="3">
        <f t="shared" si="178"/>
        <v>0.3851472630773512</v>
      </c>
      <c r="O1234" s="1">
        <f t="shared" si="174"/>
        <v>0.84477745085494016</v>
      </c>
      <c r="P1234" s="10">
        <f t="shared" si="179"/>
        <v>3627.1309394269133</v>
      </c>
      <c r="Q1234" s="7">
        <f t="shared" si="175"/>
        <v>1.088139281828074</v>
      </c>
      <c r="R1234" s="7">
        <f t="shared" si="176"/>
        <v>-4.6501554512992076</v>
      </c>
    </row>
    <row r="1235" spans="1:18" x14ac:dyDescent="0.3">
      <c r="A1235" s="1">
        <v>262.60305553105002</v>
      </c>
      <c r="B1235" s="1">
        <v>-41.063117661649997</v>
      </c>
      <c r="C1235" s="1" t="s">
        <v>12</v>
      </c>
      <c r="D1235" s="1" t="s">
        <v>9592</v>
      </c>
      <c r="E1235" s="2" t="s">
        <v>172</v>
      </c>
      <c r="F1235" s="4">
        <v>1.4924079699999999</v>
      </c>
      <c r="G1235" s="5">
        <v>4.4299999999999999E-6</v>
      </c>
      <c r="H1235" s="3">
        <v>17.3444</v>
      </c>
      <c r="I1235" s="3">
        <v>1.9E-3</v>
      </c>
      <c r="J1235" s="3">
        <v>0.27589999999999998</v>
      </c>
      <c r="K1235" s="3">
        <v>0.15570000000000001</v>
      </c>
      <c r="L1235" s="10">
        <f t="shared" si="173"/>
        <v>0</v>
      </c>
      <c r="M1235" s="3">
        <f t="shared" si="177"/>
        <v>4.5481585023959283</v>
      </c>
      <c r="N1235" s="3">
        <f t="shared" si="178"/>
        <v>1.2254401308764751</v>
      </c>
      <c r="O1235" s="1">
        <f t="shared" si="174"/>
        <v>0.17388755966507824</v>
      </c>
      <c r="P1235" s="10">
        <f t="shared" si="179"/>
        <v>3624.5016310257342</v>
      </c>
      <c r="Q1235" s="7">
        <f t="shared" si="175"/>
        <v>1.0873504893077202</v>
      </c>
      <c r="R1235" s="7">
        <f t="shared" si="176"/>
        <v>3.460808013088208</v>
      </c>
    </row>
    <row r="1236" spans="1:18" x14ac:dyDescent="0.3">
      <c r="A1236" s="1">
        <v>13.581516367040001</v>
      </c>
      <c r="B1236" s="1">
        <v>-72.754545587989995</v>
      </c>
      <c r="C1236" s="1" t="s">
        <v>12</v>
      </c>
      <c r="D1236" s="1" t="s">
        <v>9592</v>
      </c>
      <c r="E1236" s="2" t="s">
        <v>5329</v>
      </c>
      <c r="F1236" s="4">
        <v>1.20864043</v>
      </c>
      <c r="G1236" s="5">
        <v>3.4400000000000001E-6</v>
      </c>
      <c r="H1236" s="3">
        <v>17.628799999999998</v>
      </c>
      <c r="I1236" s="3">
        <v>8.0000000000000004E-4</v>
      </c>
      <c r="J1236" s="3">
        <v>0.27610000000000001</v>
      </c>
      <c r="K1236" s="3">
        <v>0.14430000000000001</v>
      </c>
      <c r="L1236" s="10">
        <f t="shared" si="173"/>
        <v>0</v>
      </c>
      <c r="M1236" s="3">
        <f t="shared" si="177"/>
        <v>4.8341320331963153</v>
      </c>
      <c r="N1236" s="3">
        <f t="shared" si="178"/>
        <v>1.1348924238437252</v>
      </c>
      <c r="O1236" s="1">
        <f t="shared" si="174"/>
        <v>8.2297117657122887E-2</v>
      </c>
      <c r="P1236" s="10">
        <f t="shared" si="179"/>
        <v>3621.8761318362913</v>
      </c>
      <c r="Q1236" s="7">
        <f t="shared" si="175"/>
        <v>1.0865628395508873</v>
      </c>
      <c r="R1236" s="7">
        <f t="shared" si="176"/>
        <v>3.7475691936454281</v>
      </c>
    </row>
    <row r="1237" spans="1:18" x14ac:dyDescent="0.3">
      <c r="A1237" s="1">
        <v>142.06388281086001</v>
      </c>
      <c r="B1237" s="1">
        <v>-51.992731123890003</v>
      </c>
      <c r="C1237" s="1" t="s">
        <v>12</v>
      </c>
      <c r="D1237" s="1" t="s">
        <v>9592</v>
      </c>
      <c r="E1237" s="2" t="s">
        <v>606</v>
      </c>
      <c r="F1237" s="4">
        <v>3.50302611</v>
      </c>
      <c r="G1237" s="5">
        <v>6.0210000000000001E-5</v>
      </c>
      <c r="H1237" s="3">
        <v>17.384899999999998</v>
      </c>
      <c r="I1237" s="3">
        <v>5.0000000000000001E-4</v>
      </c>
      <c r="J1237" s="3">
        <v>0.27679999999999999</v>
      </c>
      <c r="K1237" s="3">
        <v>8.8800000000000004E-2</v>
      </c>
      <c r="L1237" s="10">
        <f t="shared" si="173"/>
        <v>0</v>
      </c>
      <c r="M1237" s="3">
        <f t="shared" si="177"/>
        <v>4.5957304289235985</v>
      </c>
      <c r="N1237" s="3">
        <f t="shared" si="178"/>
        <v>0.69662917092660814</v>
      </c>
      <c r="O1237" s="1">
        <f t="shared" si="174"/>
        <v>0.54444337436783885</v>
      </c>
      <c r="P1237" s="10">
        <f t="shared" si="179"/>
        <v>3612.7167630057806</v>
      </c>
      <c r="Q1237" s="7">
        <f t="shared" si="175"/>
        <v>1.0838150289017341</v>
      </c>
      <c r="R1237" s="7">
        <f t="shared" si="176"/>
        <v>3.5119154000218646</v>
      </c>
    </row>
    <row r="1238" spans="1:18" x14ac:dyDescent="0.3">
      <c r="A1238" s="1">
        <v>51.808531180430002</v>
      </c>
      <c r="B1238" s="1">
        <v>45.3607337121</v>
      </c>
      <c r="C1238" s="1" t="s">
        <v>12</v>
      </c>
      <c r="D1238" s="1" t="s">
        <v>9592</v>
      </c>
      <c r="E1238" s="2" t="s">
        <v>9386</v>
      </c>
      <c r="F1238" s="4">
        <v>6.0598786000000002</v>
      </c>
      <c r="G1238" s="5">
        <v>8.1559999999999998E-5</v>
      </c>
      <c r="H1238" s="3">
        <v>16.0078</v>
      </c>
      <c r="I1238" s="3">
        <v>2.0000000000000001E-4</v>
      </c>
      <c r="J1238" s="3">
        <v>0.27689999999999998</v>
      </c>
      <c r="K1238" s="3">
        <v>5.16E-2</v>
      </c>
      <c r="L1238" s="10">
        <f t="shared" si="173"/>
        <v>0</v>
      </c>
      <c r="M1238" s="3">
        <f t="shared" si="177"/>
        <v>3.2194147787278737</v>
      </c>
      <c r="N1238" s="3">
        <f t="shared" si="178"/>
        <v>0.40465178770147497</v>
      </c>
      <c r="O1238" s="1">
        <f t="shared" si="174"/>
        <v>0.78246392385635</v>
      </c>
      <c r="P1238" s="10">
        <f t="shared" si="179"/>
        <v>3611.4120621162879</v>
      </c>
      <c r="Q1238" s="7">
        <f t="shared" si="175"/>
        <v>1.0834236186348862</v>
      </c>
      <c r="R1238" s="7">
        <f t="shared" si="176"/>
        <v>2.1359911600929875</v>
      </c>
    </row>
    <row r="1239" spans="1:18" x14ac:dyDescent="0.3">
      <c r="A1239" s="1">
        <v>94.303453809339999</v>
      </c>
      <c r="B1239" s="1">
        <v>-16.07074367836</v>
      </c>
      <c r="C1239" s="1" t="s">
        <v>12</v>
      </c>
      <c r="D1239" s="1" t="s">
        <v>9592</v>
      </c>
      <c r="E1239" s="2" t="s">
        <v>4913</v>
      </c>
      <c r="F1239" s="4">
        <v>12.52475023</v>
      </c>
      <c r="G1239" s="5">
        <v>1.93641E-3</v>
      </c>
      <c r="H1239" s="3">
        <v>17.236000000000001</v>
      </c>
      <c r="I1239" s="3">
        <v>8.0000000000000004E-4</v>
      </c>
      <c r="J1239" s="3">
        <v>0.27739999999999998</v>
      </c>
      <c r="K1239" s="3">
        <v>0.1014</v>
      </c>
      <c r="L1239" s="10">
        <f t="shared" si="173"/>
        <v>0</v>
      </c>
      <c r="M1239" s="3">
        <f t="shared" si="177"/>
        <v>4.4515322836863298</v>
      </c>
      <c r="N1239" s="3">
        <f t="shared" si="178"/>
        <v>0.79375483422443738</v>
      </c>
      <c r="O1239" s="1">
        <f t="shared" si="174"/>
        <v>1.0977690738754642</v>
      </c>
      <c r="P1239" s="10">
        <f t="shared" si="179"/>
        <v>3604.9026676279741</v>
      </c>
      <c r="Q1239" s="7">
        <f t="shared" si="175"/>
        <v>1.0814708002883922</v>
      </c>
      <c r="R1239" s="7">
        <f t="shared" si="176"/>
        <v>3.3700614833979374</v>
      </c>
    </row>
    <row r="1240" spans="1:18" x14ac:dyDescent="0.3">
      <c r="A1240" s="1">
        <v>108.29864394067</v>
      </c>
      <c r="B1240" s="1">
        <v>-18.730740392800001</v>
      </c>
      <c r="C1240" s="1" t="s">
        <v>12</v>
      </c>
      <c r="D1240" s="1" t="s">
        <v>9592</v>
      </c>
      <c r="E1240" s="2" t="s">
        <v>9551</v>
      </c>
      <c r="F1240" s="4">
        <v>5.7286126399999997</v>
      </c>
      <c r="G1240" s="5">
        <v>1.11E-4</v>
      </c>
      <c r="H1240" s="3">
        <v>10.5997</v>
      </c>
      <c r="I1240" s="3">
        <v>5.0000000000000001E-4</v>
      </c>
      <c r="J1240" s="3">
        <v>0.27739999999999998</v>
      </c>
      <c r="K1240" s="3">
        <v>3.73E-2</v>
      </c>
      <c r="L1240" s="10">
        <f t="shared" si="173"/>
        <v>0</v>
      </c>
      <c r="M1240" s="3">
        <f t="shared" si="177"/>
        <v>-2.1847677163136705</v>
      </c>
      <c r="N1240" s="3">
        <f t="shared" si="178"/>
        <v>0.29198307385859318</v>
      </c>
      <c r="O1240" s="1">
        <f t="shared" si="174"/>
        <v>0.75804945691568826</v>
      </c>
      <c r="P1240" s="10">
        <f t="shared" si="179"/>
        <v>3604.9026676279741</v>
      </c>
      <c r="Q1240" s="7">
        <f t="shared" si="175"/>
        <v>1.0814708002883922</v>
      </c>
      <c r="R1240" s="7">
        <f t="shared" si="176"/>
        <v>-3.2662385166020629</v>
      </c>
    </row>
    <row r="1241" spans="1:18" x14ac:dyDescent="0.3">
      <c r="A1241" s="1">
        <v>12.84750135621</v>
      </c>
      <c r="B1241" s="1">
        <v>-72.57825529166</v>
      </c>
      <c r="C1241" s="1" t="s">
        <v>12</v>
      </c>
      <c r="D1241" s="1" t="s">
        <v>9592</v>
      </c>
      <c r="E1241" s="2" t="s">
        <v>716</v>
      </c>
      <c r="F1241" s="4">
        <v>3.8583388200000002</v>
      </c>
      <c r="G1241" s="5">
        <v>1.7520000000000002E-5</v>
      </c>
      <c r="H1241" s="3">
        <v>15.881600000000001</v>
      </c>
      <c r="I1241" s="3">
        <v>2.9999999999999997E-4</v>
      </c>
      <c r="J1241" s="3">
        <v>0.27779999999999999</v>
      </c>
      <c r="K1241" s="3">
        <v>5.9499999999999997E-2</v>
      </c>
      <c r="L1241" s="10">
        <f t="shared" si="173"/>
        <v>0</v>
      </c>
      <c r="M1241" s="3">
        <f t="shared" si="177"/>
        <v>3.100261207007982</v>
      </c>
      <c r="N1241" s="3">
        <f t="shared" si="178"/>
        <v>0.46509265306373054</v>
      </c>
      <c r="O1241" s="1">
        <f t="shared" si="174"/>
        <v>0.58640036254977446</v>
      </c>
      <c r="P1241" s="10">
        <f t="shared" si="179"/>
        <v>3599.712023038157</v>
      </c>
      <c r="Q1241" s="7">
        <f t="shared" si="175"/>
        <v>1.079913606911447</v>
      </c>
      <c r="R1241" s="7">
        <f t="shared" si="176"/>
        <v>2.0203476000965352</v>
      </c>
    </row>
    <row r="1242" spans="1:18" x14ac:dyDescent="0.3">
      <c r="A1242" s="1">
        <v>327.39800001843003</v>
      </c>
      <c r="B1242" s="1">
        <v>52.395226260260003</v>
      </c>
      <c r="C1242" s="1" t="s">
        <v>12</v>
      </c>
      <c r="D1242" s="1" t="s">
        <v>9592</v>
      </c>
      <c r="E1242" s="2" t="s">
        <v>3061</v>
      </c>
      <c r="F1242" s="4">
        <v>4.63907691</v>
      </c>
      <c r="G1242" s="5">
        <v>4.4140000000000001E-5</v>
      </c>
      <c r="H1242" s="3">
        <v>11.4594</v>
      </c>
      <c r="I1242" s="3">
        <v>2.9999999999999997E-4</v>
      </c>
      <c r="J1242" s="3">
        <v>0.27789999999999998</v>
      </c>
      <c r="K1242" s="3">
        <v>2.9700000000000001E-2</v>
      </c>
      <c r="L1242" s="10">
        <f t="shared" si="173"/>
        <v>0</v>
      </c>
      <c r="M1242" s="3">
        <f t="shared" si="177"/>
        <v>-1.3211572661131399</v>
      </c>
      <c r="N1242" s="3">
        <f t="shared" si="178"/>
        <v>0.23207209877619203</v>
      </c>
      <c r="O1242" s="1">
        <f t="shared" si="174"/>
        <v>0.6664315726290686</v>
      </c>
      <c r="P1242" s="10">
        <f t="shared" si="179"/>
        <v>3598.4166966534726</v>
      </c>
      <c r="Q1242" s="7">
        <f t="shared" si="175"/>
        <v>1.0795250089960418</v>
      </c>
      <c r="R1242" s="7">
        <f t="shared" si="176"/>
        <v>-2.4006822751091814</v>
      </c>
    </row>
    <row r="1243" spans="1:18" x14ac:dyDescent="0.3">
      <c r="A1243" s="1">
        <v>12.534601437739999</v>
      </c>
      <c r="B1243" s="1">
        <v>-73.655487669210004</v>
      </c>
      <c r="C1243" s="1" t="s">
        <v>12</v>
      </c>
      <c r="D1243" s="1" t="s">
        <v>9592</v>
      </c>
      <c r="E1243" s="2" t="s">
        <v>7784</v>
      </c>
      <c r="F1243" s="4">
        <v>1.7766645299999999</v>
      </c>
      <c r="G1243" s="5">
        <v>5.5899999999999998E-6</v>
      </c>
      <c r="H1243" s="3">
        <v>17.035299999999999</v>
      </c>
      <c r="I1243" s="3">
        <v>8.0000000000000004E-4</v>
      </c>
      <c r="J1243" s="3">
        <v>0.27839999999999998</v>
      </c>
      <c r="K1243" s="3">
        <v>0.2417</v>
      </c>
      <c r="L1243" s="10">
        <f t="shared" si="173"/>
        <v>0</v>
      </c>
      <c r="M1243" s="3">
        <f t="shared" si="177"/>
        <v>4.2586461546926202</v>
      </c>
      <c r="N1243" s="3">
        <f t="shared" si="178"/>
        <v>1.8852203670793521</v>
      </c>
      <c r="O1243" s="1">
        <f t="shared" si="174"/>
        <v>0.24960543201248148</v>
      </c>
      <c r="P1243" s="10">
        <f t="shared" si="179"/>
        <v>3591.954022988506</v>
      </c>
      <c r="Q1243" s="7">
        <f t="shared" si="175"/>
        <v>1.0775862068965518</v>
      </c>
      <c r="R1243" s="7">
        <f t="shared" si="176"/>
        <v>3.1810599477960686</v>
      </c>
    </row>
    <row r="1244" spans="1:18" x14ac:dyDescent="0.3">
      <c r="A1244" s="1">
        <v>118.45324356515999</v>
      </c>
      <c r="B1244" s="1">
        <v>-30.460307135739999</v>
      </c>
      <c r="C1244" s="1" t="s">
        <v>12</v>
      </c>
      <c r="D1244" s="1" t="s">
        <v>9592</v>
      </c>
      <c r="E1244" s="2" t="s">
        <v>8614</v>
      </c>
      <c r="F1244" s="4">
        <v>5.0775629499999999</v>
      </c>
      <c r="G1244" s="5">
        <v>2.9580000000000001E-5</v>
      </c>
      <c r="H1244" s="3">
        <v>10.5481</v>
      </c>
      <c r="I1244" s="3">
        <v>2.0000000000000001E-4</v>
      </c>
      <c r="J1244" s="3">
        <v>0.27850000000000003</v>
      </c>
      <c r="K1244" s="3">
        <v>2.9100000000000001E-2</v>
      </c>
      <c r="L1244" s="10">
        <f t="shared" si="173"/>
        <v>0</v>
      </c>
      <c r="M1244" s="3">
        <f t="shared" si="177"/>
        <v>-2.2277740024512607</v>
      </c>
      <c r="N1244" s="3">
        <f t="shared" si="178"/>
        <v>0.22689379684147637</v>
      </c>
      <c r="O1244" s="1">
        <f t="shared" si="174"/>
        <v>0.70565531635417889</v>
      </c>
      <c r="P1244" s="10">
        <f t="shared" si="179"/>
        <v>3590.6642728904844</v>
      </c>
      <c r="Q1244" s="7">
        <f t="shared" si="175"/>
        <v>1.0771992818671454</v>
      </c>
      <c r="R1244" s="7">
        <f t="shared" si="176"/>
        <v>-3.3049732843184061</v>
      </c>
    </row>
    <row r="1245" spans="1:18" x14ac:dyDescent="0.3">
      <c r="A1245" s="1">
        <v>24.74993829496</v>
      </c>
      <c r="B1245" s="1">
        <v>64.989237641350002</v>
      </c>
      <c r="C1245" s="1" t="s">
        <v>12</v>
      </c>
      <c r="D1245" s="1" t="s">
        <v>9592</v>
      </c>
      <c r="E1245" s="2" t="s">
        <v>7500</v>
      </c>
      <c r="F1245" s="4">
        <v>2.8715070599999999</v>
      </c>
      <c r="G1245" s="5">
        <v>7.2300000000000002E-6</v>
      </c>
      <c r="H1245" s="3">
        <v>11.0062</v>
      </c>
      <c r="I1245" s="3">
        <v>2.0000000000000001E-4</v>
      </c>
      <c r="J1245" s="3">
        <v>0.27960000000000002</v>
      </c>
      <c r="K1245" s="3">
        <v>3.44E-2</v>
      </c>
      <c r="L1245" s="10">
        <f t="shared" si="173"/>
        <v>0</v>
      </c>
      <c r="M1245" s="3">
        <f t="shared" si="177"/>
        <v>-1.7611141646317812</v>
      </c>
      <c r="N1245" s="3">
        <f t="shared" si="178"/>
        <v>0.26716284626915177</v>
      </c>
      <c r="O1245" s="1">
        <f t="shared" si="174"/>
        <v>0.45810988839196254</v>
      </c>
      <c r="P1245" s="10">
        <f t="shared" si="179"/>
        <v>3576.5379113018594</v>
      </c>
      <c r="Q1245" s="7">
        <f t="shared" si="175"/>
        <v>1.0729613733905579</v>
      </c>
      <c r="R1245" s="7">
        <f t="shared" si="176"/>
        <v>-2.834075538022339</v>
      </c>
    </row>
    <row r="1246" spans="1:18" x14ac:dyDescent="0.3">
      <c r="A1246" s="1">
        <v>149.43254408716001</v>
      </c>
      <c r="B1246" s="1">
        <v>-60.533556699489999</v>
      </c>
      <c r="C1246" s="1" t="s">
        <v>12</v>
      </c>
      <c r="D1246" s="1" t="s">
        <v>9592</v>
      </c>
      <c r="E1246" s="2" t="s">
        <v>1455</v>
      </c>
      <c r="F1246" s="4">
        <v>3.1532008199999999</v>
      </c>
      <c r="G1246" s="5">
        <v>3.9320000000000003E-5</v>
      </c>
      <c r="H1246" s="3">
        <v>16.767900000000001</v>
      </c>
      <c r="I1246" s="3">
        <v>5.0000000000000001E-4</v>
      </c>
      <c r="J1246" s="3">
        <v>0.27979999999999999</v>
      </c>
      <c r="K1246" s="3">
        <v>6.1600000000000002E-2</v>
      </c>
      <c r="L1246" s="10">
        <f t="shared" si="173"/>
        <v>0</v>
      </c>
      <c r="M1246" s="3">
        <f t="shared" si="177"/>
        <v>4.0021385507790441</v>
      </c>
      <c r="N1246" s="3">
        <f t="shared" si="178"/>
        <v>0.47806605083857234</v>
      </c>
      <c r="O1246" s="1">
        <f t="shared" si="174"/>
        <v>0.49875163083053592</v>
      </c>
      <c r="P1246" s="10">
        <f t="shared" si="179"/>
        <v>3573.9814152966405</v>
      </c>
      <c r="Q1246" s="7">
        <f t="shared" si="175"/>
        <v>1.0721944245889923</v>
      </c>
      <c r="R1246" s="7">
        <f t="shared" si="176"/>
        <v>2.9299441261900521</v>
      </c>
    </row>
    <row r="1247" spans="1:18" x14ac:dyDescent="0.3">
      <c r="A1247" s="1">
        <v>13.72574469573</v>
      </c>
      <c r="B1247" s="1">
        <v>-73.419912066419997</v>
      </c>
      <c r="C1247" s="1" t="s">
        <v>12</v>
      </c>
      <c r="D1247" s="1" t="s">
        <v>9592</v>
      </c>
      <c r="E1247" s="2" t="s">
        <v>8335</v>
      </c>
      <c r="F1247" s="4">
        <v>1.54129206</v>
      </c>
      <c r="G1247" s="5">
        <v>4.6600000000000003E-6</v>
      </c>
      <c r="H1247" s="3">
        <v>17.340499999999999</v>
      </c>
      <c r="I1247" s="3">
        <v>5.9999999999999995E-4</v>
      </c>
      <c r="J1247" s="3">
        <v>0.28000000000000003</v>
      </c>
      <c r="K1247" s="3">
        <v>0.21290000000000001</v>
      </c>
      <c r="L1247" s="10">
        <f t="shared" si="173"/>
        <v>0</v>
      </c>
      <c r="M1247" s="3">
        <f t="shared" si="177"/>
        <v>4.5762901567110958</v>
      </c>
      <c r="N1247" s="3">
        <f t="shared" si="178"/>
        <v>1.6510959922812001</v>
      </c>
      <c r="O1247" s="1">
        <f t="shared" si="174"/>
        <v>0.18788494113771975</v>
      </c>
      <c r="P1247" s="10">
        <f t="shared" si="179"/>
        <v>3571.4285714285711</v>
      </c>
      <c r="Q1247" s="7">
        <f t="shared" si="175"/>
        <v>1.0714285714285714</v>
      </c>
      <c r="R1247" s="7">
        <f t="shared" si="176"/>
        <v>3.5048615852825247</v>
      </c>
    </row>
    <row r="1248" spans="1:18" x14ac:dyDescent="0.3">
      <c r="A1248" s="1">
        <v>70.709439237059996</v>
      </c>
      <c r="B1248" s="1">
        <v>46.70119708112</v>
      </c>
      <c r="C1248" s="1" t="s">
        <v>12</v>
      </c>
      <c r="D1248" s="1" t="s">
        <v>9592</v>
      </c>
      <c r="E1248" s="2" t="s">
        <v>2993</v>
      </c>
      <c r="F1248" s="4">
        <v>27.807553649999999</v>
      </c>
      <c r="G1248" s="5">
        <v>5.0462E-4</v>
      </c>
      <c r="H1248" s="3">
        <v>11.7676</v>
      </c>
      <c r="I1248" s="3">
        <v>1E-4</v>
      </c>
      <c r="J1248" s="3">
        <v>0.28039999999999998</v>
      </c>
      <c r="K1248" s="3">
        <v>5.1999999999999998E-2</v>
      </c>
      <c r="L1248" s="10">
        <f t="shared" si="173"/>
        <v>0</v>
      </c>
      <c r="M1248" s="3">
        <f t="shared" si="177"/>
        <v>-0.99350995352689253</v>
      </c>
      <c r="N1248" s="3">
        <f t="shared" si="178"/>
        <v>0.40269850025560733</v>
      </c>
      <c r="O1248" s="1">
        <f t="shared" si="174"/>
        <v>1.4441627837926752</v>
      </c>
      <c r="P1248" s="10">
        <f t="shared" si="179"/>
        <v>3566.333808844508</v>
      </c>
      <c r="Q1248" s="7">
        <f t="shared" si="175"/>
        <v>1.0699001426533523</v>
      </c>
      <c r="R1248" s="7">
        <f t="shared" si="176"/>
        <v>-2.0634100961802448</v>
      </c>
    </row>
    <row r="1249" spans="1:18" x14ac:dyDescent="0.3">
      <c r="A1249" s="1">
        <v>78.251203837069994</v>
      </c>
      <c r="B1249" s="1">
        <v>-70.650273686250003</v>
      </c>
      <c r="C1249" s="1" t="s">
        <v>12</v>
      </c>
      <c r="D1249" s="1" t="s">
        <v>9592</v>
      </c>
      <c r="E1249" s="2" t="s">
        <v>8567</v>
      </c>
      <c r="F1249" s="4">
        <v>4.9117925700000002</v>
      </c>
      <c r="G1249" s="5">
        <v>6.7979999999999996E-5</v>
      </c>
      <c r="H1249" s="3">
        <v>15.3409</v>
      </c>
      <c r="I1249" s="3">
        <v>5.9999999999999995E-4</v>
      </c>
      <c r="J1249" s="3">
        <v>0.28060000000000002</v>
      </c>
      <c r="K1249" s="3">
        <v>6.4699999999999994E-2</v>
      </c>
      <c r="L1249" s="10">
        <f t="shared" si="173"/>
        <v>0</v>
      </c>
      <c r="M1249" s="3">
        <f t="shared" si="177"/>
        <v>2.5813383334617015</v>
      </c>
      <c r="N1249" s="3">
        <f t="shared" si="178"/>
        <v>0.50069308131791723</v>
      </c>
      <c r="O1249" s="1">
        <f t="shared" si="174"/>
        <v>0.69124001782232958</v>
      </c>
      <c r="P1249" s="10">
        <f t="shared" si="179"/>
        <v>3563.7918745545257</v>
      </c>
      <c r="Q1249" s="7">
        <f t="shared" si="175"/>
        <v>1.0691375623663577</v>
      </c>
      <c r="R1249" s="7">
        <f t="shared" si="176"/>
        <v>1.5122007710953438</v>
      </c>
    </row>
    <row r="1250" spans="1:18" x14ac:dyDescent="0.3">
      <c r="A1250" s="1">
        <v>12.96676272631</v>
      </c>
      <c r="B1250" s="1">
        <v>-72.628310941319995</v>
      </c>
      <c r="C1250" s="1" t="s">
        <v>12</v>
      </c>
      <c r="D1250" s="1" t="s">
        <v>9592</v>
      </c>
      <c r="E1250" s="2" t="s">
        <v>1195</v>
      </c>
      <c r="F1250" s="4">
        <v>1.2764102399999999</v>
      </c>
      <c r="G1250" s="5">
        <v>4.1099999999999996E-6</v>
      </c>
      <c r="H1250" s="3">
        <v>17.9877</v>
      </c>
      <c r="I1250" s="3">
        <v>6.9999999999999999E-4</v>
      </c>
      <c r="J1250" s="3">
        <v>0.28129999999999999</v>
      </c>
      <c r="K1250" s="3">
        <v>0.14000000000000001</v>
      </c>
      <c r="L1250" s="10">
        <f t="shared" si="173"/>
        <v>0</v>
      </c>
      <c r="M1250" s="3">
        <f t="shared" si="177"/>
        <v>5.2335486608260062</v>
      </c>
      <c r="N1250" s="3">
        <f t="shared" si="178"/>
        <v>1.080719677507662</v>
      </c>
      <c r="O1250" s="1">
        <f t="shared" si="174"/>
        <v>0.10599027966253821</v>
      </c>
      <c r="P1250" s="10">
        <f t="shared" si="179"/>
        <v>3554.9235691432636</v>
      </c>
      <c r="Q1250" s="7">
        <f t="shared" si="175"/>
        <v>1.0664770707429791</v>
      </c>
      <c r="R1250" s="7">
        <f t="shared" si="176"/>
        <v>4.1670715900830269</v>
      </c>
    </row>
    <row r="1251" spans="1:18" x14ac:dyDescent="0.3">
      <c r="A1251" s="1">
        <v>80.621817588390002</v>
      </c>
      <c r="B1251" s="1">
        <v>-70.154710707579994</v>
      </c>
      <c r="C1251" s="1" t="s">
        <v>12</v>
      </c>
      <c r="D1251" s="1" t="s">
        <v>9592</v>
      </c>
      <c r="E1251" s="2" t="s">
        <v>4934</v>
      </c>
      <c r="F1251" s="4">
        <v>4.5290350200000002</v>
      </c>
      <c r="G1251" s="5">
        <v>2.2500000000000001E-5</v>
      </c>
      <c r="H1251" s="3">
        <v>15.602</v>
      </c>
      <c r="I1251" s="3">
        <v>5.9999999999999995E-4</v>
      </c>
      <c r="J1251" s="3">
        <v>0.28179999999999999</v>
      </c>
      <c r="K1251" s="3">
        <v>0.1188</v>
      </c>
      <c r="L1251" s="10">
        <f t="shared" si="173"/>
        <v>0</v>
      </c>
      <c r="M1251" s="3">
        <f t="shared" si="177"/>
        <v>2.8517049438666895</v>
      </c>
      <c r="N1251" s="3">
        <f t="shared" si="178"/>
        <v>0.9154406843996673</v>
      </c>
      <c r="O1251" s="1">
        <f t="shared" si="174"/>
        <v>0.65600567880482863</v>
      </c>
      <c r="P1251" s="10">
        <f t="shared" si="179"/>
        <v>3548.6160397444996</v>
      </c>
      <c r="Q1251" s="7">
        <f t="shared" si="175"/>
        <v>1.0645848119233499</v>
      </c>
      <c r="R1251" s="7">
        <f t="shared" si="176"/>
        <v>1.7871201319433396</v>
      </c>
    </row>
    <row r="1252" spans="1:18" x14ac:dyDescent="0.3">
      <c r="A1252" s="1">
        <v>15.50859378528</v>
      </c>
      <c r="B1252" s="1">
        <v>-72.997951105249996</v>
      </c>
      <c r="C1252" s="1" t="s">
        <v>12</v>
      </c>
      <c r="D1252" s="1" t="s">
        <v>9592</v>
      </c>
      <c r="E1252" s="2" t="s">
        <v>8365</v>
      </c>
      <c r="F1252" s="4">
        <v>1.3873718100000001</v>
      </c>
      <c r="G1252" s="5">
        <v>1.433E-5</v>
      </c>
      <c r="H1252" s="3">
        <v>17.466799999999999</v>
      </c>
      <c r="I1252" s="3">
        <v>1.1000000000000001E-3</v>
      </c>
      <c r="J1252" s="3">
        <v>0.28239999999999998</v>
      </c>
      <c r="K1252" s="3">
        <v>0.20649999999999999</v>
      </c>
      <c r="L1252" s="10">
        <f t="shared" si="173"/>
        <v>0</v>
      </c>
      <c r="M1252" s="3">
        <f t="shared" si="177"/>
        <v>4.7211234618988307</v>
      </c>
      <c r="N1252" s="3">
        <f t="shared" si="178"/>
        <v>1.5878524090991015</v>
      </c>
      <c r="O1252" s="1">
        <f t="shared" si="174"/>
        <v>0.14219286582603011</v>
      </c>
      <c r="P1252" s="10">
        <f t="shared" si="179"/>
        <v>3541.0764872521249</v>
      </c>
      <c r="Q1252" s="7">
        <f t="shared" si="175"/>
        <v>1.0623229461756376</v>
      </c>
      <c r="R1252" s="7">
        <f t="shared" si="176"/>
        <v>3.6588005157231933</v>
      </c>
    </row>
    <row r="1253" spans="1:18" x14ac:dyDescent="0.3">
      <c r="A1253" s="1">
        <v>350.77524569162</v>
      </c>
      <c r="B1253" s="1">
        <v>33.56856509619</v>
      </c>
      <c r="C1253" s="1" t="s">
        <v>12</v>
      </c>
      <c r="D1253" s="1" t="s">
        <v>9592</v>
      </c>
      <c r="E1253" s="2" t="s">
        <v>6644</v>
      </c>
      <c r="F1253" s="4">
        <v>2.87457903</v>
      </c>
      <c r="G1253" s="5">
        <v>5.3329999999999999E-5</v>
      </c>
      <c r="H1253" s="3">
        <v>17.230799999999999</v>
      </c>
      <c r="I1253" s="3">
        <v>2.9999999999999997E-4</v>
      </c>
      <c r="J1253" s="3">
        <v>0.28289999999999998</v>
      </c>
      <c r="K1253" s="3">
        <v>9.7000000000000003E-2</v>
      </c>
      <c r="L1253" s="10">
        <f t="shared" si="173"/>
        <v>0</v>
      </c>
      <c r="M1253" s="3">
        <f t="shared" si="177"/>
        <v>4.4889647372849524</v>
      </c>
      <c r="N1253" s="3">
        <f t="shared" si="178"/>
        <v>0.74454934606922374</v>
      </c>
      <c r="O1253" s="1">
        <f t="shared" si="174"/>
        <v>0.45857425308326133</v>
      </c>
      <c r="P1253" s="10">
        <f t="shared" si="179"/>
        <v>3534.8179568752212</v>
      </c>
      <c r="Q1253" s="7">
        <f t="shared" si="175"/>
        <v>1.0604453870625663</v>
      </c>
      <c r="R1253" s="7">
        <f t="shared" si="176"/>
        <v>3.4285193502223859</v>
      </c>
    </row>
    <row r="1254" spans="1:18" x14ac:dyDescent="0.3">
      <c r="A1254" s="1">
        <v>14.71094453876</v>
      </c>
      <c r="B1254" s="1">
        <v>-73.089509537970002</v>
      </c>
      <c r="C1254" s="1" t="s">
        <v>12</v>
      </c>
      <c r="D1254" s="1" t="s">
        <v>9592</v>
      </c>
      <c r="E1254" s="2" t="s">
        <v>7823</v>
      </c>
      <c r="F1254" s="4">
        <v>1.34348197</v>
      </c>
      <c r="G1254" s="5">
        <v>1.375E-5</v>
      </c>
      <c r="H1254" s="3">
        <v>17.742799999999999</v>
      </c>
      <c r="I1254" s="3">
        <v>1.5E-3</v>
      </c>
      <c r="J1254" s="3">
        <v>0.28499999999999998</v>
      </c>
      <c r="K1254" s="3">
        <v>0.13950000000000001</v>
      </c>
      <c r="L1254" s="10">
        <f t="shared" si="173"/>
        <v>0</v>
      </c>
      <c r="M1254" s="3">
        <f t="shared" si="177"/>
        <v>5.0170243000425501</v>
      </c>
      <c r="N1254" s="3">
        <f t="shared" si="178"/>
        <v>1.0628805126033793</v>
      </c>
      <c r="O1254" s="1">
        <f t="shared" si="174"/>
        <v>0.12823184242378247</v>
      </c>
      <c r="P1254" s="10">
        <f t="shared" si="179"/>
        <v>3508.7719298245615</v>
      </c>
      <c r="Q1254" s="7">
        <f t="shared" si="175"/>
        <v>1.0526315789473684</v>
      </c>
      <c r="R1254" s="7">
        <f t="shared" si="176"/>
        <v>3.9643927210951819</v>
      </c>
    </row>
    <row r="1255" spans="1:18" x14ac:dyDescent="0.3">
      <c r="A1255" s="1">
        <v>155.34567490053999</v>
      </c>
      <c r="B1255" s="1">
        <v>-61.0740759185</v>
      </c>
      <c r="C1255" s="1" t="s">
        <v>12</v>
      </c>
      <c r="D1255" s="1" t="s">
        <v>9592</v>
      </c>
      <c r="E1255" s="2" t="s">
        <v>1468</v>
      </c>
      <c r="F1255" s="4">
        <v>9.7681082099999994</v>
      </c>
      <c r="G1255" s="5">
        <v>1.0522E-4</v>
      </c>
      <c r="H1255" s="3">
        <v>8.5861000000000001</v>
      </c>
      <c r="I1255" s="3">
        <v>2.0000000000000001E-4</v>
      </c>
      <c r="J1255" s="3">
        <v>0.28670000000000001</v>
      </c>
      <c r="K1255" s="3">
        <v>3.0200000000000001E-2</v>
      </c>
      <c r="L1255" s="10">
        <f t="shared" si="173"/>
        <v>0</v>
      </c>
      <c r="M1255" s="3">
        <f t="shared" si="177"/>
        <v>-4.1267615352675779</v>
      </c>
      <c r="N1255" s="3">
        <f t="shared" si="178"/>
        <v>0.22873576738287377</v>
      </c>
      <c r="O1255" s="1">
        <f t="shared" si="174"/>
        <v>0.98981046202871614</v>
      </c>
      <c r="P1255" s="10">
        <f t="shared" si="179"/>
        <v>3487.9665155214511</v>
      </c>
      <c r="Q1255" s="7">
        <f t="shared" si="175"/>
        <v>1.0463899546564353</v>
      </c>
      <c r="R1255" s="7">
        <f t="shared" si="176"/>
        <v>-5.1731514899240132</v>
      </c>
    </row>
    <row r="1256" spans="1:18" x14ac:dyDescent="0.3">
      <c r="A1256" s="1">
        <v>359.57487138800002</v>
      </c>
      <c r="B1256" s="1">
        <v>61.2210540349</v>
      </c>
      <c r="C1256" s="1" t="s">
        <v>12</v>
      </c>
      <c r="D1256" s="1" t="s">
        <v>9592</v>
      </c>
      <c r="E1256" s="2" t="s">
        <v>3882</v>
      </c>
      <c r="F1256" s="4">
        <v>4.8751355199999997</v>
      </c>
      <c r="G1256" s="5">
        <v>1.377E-5</v>
      </c>
      <c r="H1256" s="3">
        <v>10.6593</v>
      </c>
      <c r="I1256" s="3">
        <v>1E-4</v>
      </c>
      <c r="J1256" s="3">
        <v>0.28710000000000002</v>
      </c>
      <c r="K1256" s="3">
        <v>3.2199999999999999E-2</v>
      </c>
      <c r="L1256" s="10">
        <f t="shared" si="173"/>
        <v>0</v>
      </c>
      <c r="M1256" s="3">
        <f t="shared" si="177"/>
        <v>-2.0505340375174672</v>
      </c>
      <c r="N1256" s="3">
        <f t="shared" si="178"/>
        <v>0.2435439694948299</v>
      </c>
      <c r="O1256" s="1">
        <f t="shared" si="174"/>
        <v>0.68798669280791769</v>
      </c>
      <c r="P1256" s="10">
        <f t="shared" si="179"/>
        <v>3483.1069313827934</v>
      </c>
      <c r="Q1256" s="7">
        <f t="shared" si="175"/>
        <v>1.044932079414838</v>
      </c>
      <c r="R1256" s="7">
        <f t="shared" si="176"/>
        <v>-3.0954661169323052</v>
      </c>
    </row>
    <row r="1257" spans="1:18" x14ac:dyDescent="0.3">
      <c r="A1257" s="1">
        <v>12.33210538867</v>
      </c>
      <c r="B1257" s="1">
        <v>-73.879170750780006</v>
      </c>
      <c r="C1257" s="1" t="s">
        <v>12</v>
      </c>
      <c r="D1257" s="1" t="s">
        <v>9592</v>
      </c>
      <c r="E1257" s="2" t="s">
        <v>4506</v>
      </c>
      <c r="F1257" s="4">
        <v>1.6416308100000001</v>
      </c>
      <c r="G1257" s="5">
        <v>3.2600000000000001E-6</v>
      </c>
      <c r="H1257" s="3">
        <v>17.371400000000001</v>
      </c>
      <c r="I1257" s="3">
        <v>5.9999999999999995E-4</v>
      </c>
      <c r="J1257" s="3">
        <v>0.28720000000000001</v>
      </c>
      <c r="K1257" s="3">
        <v>9.8400000000000001E-2</v>
      </c>
      <c r="L1257" s="10">
        <f t="shared" si="173"/>
        <v>0</v>
      </c>
      <c r="M1257" s="3">
        <f t="shared" si="177"/>
        <v>4.6623221778513155</v>
      </c>
      <c r="N1257" s="3">
        <f t="shared" si="178"/>
        <v>0.7439872082343908</v>
      </c>
      <c r="O1257" s="1">
        <f t="shared" si="174"/>
        <v>0.21527549431343737</v>
      </c>
      <c r="P1257" s="10">
        <f t="shared" si="179"/>
        <v>3481.8941504178269</v>
      </c>
      <c r="Q1257" s="7">
        <f t="shared" si="175"/>
        <v>1.0445682451253482</v>
      </c>
      <c r="R1257" s="7">
        <f t="shared" si="176"/>
        <v>3.6177539327259671</v>
      </c>
    </row>
    <row r="1258" spans="1:18" x14ac:dyDescent="0.3">
      <c r="A1258" s="1">
        <v>359.53933041604</v>
      </c>
      <c r="B1258" s="1">
        <v>61.213696482419998</v>
      </c>
      <c r="C1258" s="1" t="s">
        <v>12</v>
      </c>
      <c r="D1258" s="1" t="s">
        <v>9592</v>
      </c>
      <c r="E1258" s="2" t="s">
        <v>3881</v>
      </c>
      <c r="F1258" s="4">
        <v>5.1407662700000003</v>
      </c>
      <c r="G1258" s="5">
        <v>8.7199999999999995E-6</v>
      </c>
      <c r="H1258" s="3">
        <v>10.495200000000001</v>
      </c>
      <c r="I1258" s="3">
        <v>1E-4</v>
      </c>
      <c r="J1258" s="3">
        <v>0.28760000000000002</v>
      </c>
      <c r="K1258" s="3">
        <v>3.1399999999999997E-2</v>
      </c>
      <c r="L1258" s="10">
        <f t="shared" si="173"/>
        <v>0</v>
      </c>
      <c r="M1258" s="3">
        <f t="shared" si="177"/>
        <v>-2.2108555914457746</v>
      </c>
      <c r="N1258" s="3">
        <f t="shared" si="178"/>
        <v>0.23708030073116385</v>
      </c>
      <c r="O1258" s="1">
        <f t="shared" si="174"/>
        <v>0.71102785868967677</v>
      </c>
      <c r="P1258" s="10">
        <f t="shared" si="179"/>
        <v>3477.051460361613</v>
      </c>
      <c r="Q1258" s="7">
        <f t="shared" si="175"/>
        <v>1.0431154381084839</v>
      </c>
      <c r="R1258" s="7">
        <f t="shared" si="176"/>
        <v>-3.2539710295542585</v>
      </c>
    </row>
    <row r="1259" spans="1:18" x14ac:dyDescent="0.3">
      <c r="A1259" s="1">
        <v>329.46951659266</v>
      </c>
      <c r="B1259" s="1">
        <v>56.163886092029998</v>
      </c>
      <c r="C1259" s="1" t="s">
        <v>12</v>
      </c>
      <c r="D1259" s="1" t="s">
        <v>9592</v>
      </c>
      <c r="E1259" s="2" t="s">
        <v>9398</v>
      </c>
      <c r="F1259" s="4">
        <v>17.87197587</v>
      </c>
      <c r="G1259" s="5">
        <v>1.9893999999999999E-4</v>
      </c>
      <c r="H1259" s="3">
        <v>9.8278999999999996</v>
      </c>
      <c r="I1259" s="3">
        <v>1E-4</v>
      </c>
      <c r="J1259" s="3">
        <v>0.28770000000000001</v>
      </c>
      <c r="K1259" s="3">
        <v>3.1699999999999999E-2</v>
      </c>
      <c r="L1259" s="10">
        <f t="shared" si="173"/>
        <v>0</v>
      </c>
      <c r="M1259" s="3">
        <f t="shared" si="177"/>
        <v>-2.8774006905483702</v>
      </c>
      <c r="N1259" s="3">
        <f t="shared" si="178"/>
        <v>0.23926220605893919</v>
      </c>
      <c r="O1259" s="1">
        <f t="shared" si="174"/>
        <v>1.2521725694055466</v>
      </c>
      <c r="P1259" s="10">
        <f t="shared" si="179"/>
        <v>3475.8428919012858</v>
      </c>
      <c r="Q1259" s="7">
        <f t="shared" si="175"/>
        <v>1.0427528675703857</v>
      </c>
      <c r="R1259" s="7">
        <f t="shared" si="176"/>
        <v>-3.9201535581187557</v>
      </c>
    </row>
    <row r="1260" spans="1:18" x14ac:dyDescent="0.3">
      <c r="A1260" s="1">
        <v>121.10426955291</v>
      </c>
      <c r="B1260" s="1">
        <v>11.733308941740001</v>
      </c>
      <c r="C1260" s="1" t="s">
        <v>12</v>
      </c>
      <c r="D1260" s="1" t="s">
        <v>9592</v>
      </c>
      <c r="E1260" s="2" t="s">
        <v>2461</v>
      </c>
      <c r="F1260" s="4">
        <v>6.0887693199999999</v>
      </c>
      <c r="G1260" s="5">
        <v>2.9043E-4</v>
      </c>
      <c r="H1260" s="3">
        <v>16.0777</v>
      </c>
      <c r="I1260" s="3">
        <v>2.5000000000000001E-3</v>
      </c>
      <c r="J1260" s="3">
        <v>0.2888</v>
      </c>
      <c r="K1260" s="3">
        <v>7.85E-2</v>
      </c>
      <c r="L1260" s="10">
        <f t="shared" si="173"/>
        <v>0</v>
      </c>
      <c r="M1260" s="3">
        <f t="shared" si="177"/>
        <v>3.3806859444880075</v>
      </c>
      <c r="N1260" s="3">
        <f t="shared" si="178"/>
        <v>0.59024324826712427</v>
      </c>
      <c r="O1260" s="1">
        <f t="shared" si="174"/>
        <v>0.78452952062229453</v>
      </c>
      <c r="P1260" s="10">
        <f t="shared" si="179"/>
        <v>3462.6038781163434</v>
      </c>
      <c r="Q1260" s="7">
        <f t="shared" si="175"/>
        <v>1.0387811634349029</v>
      </c>
      <c r="R1260" s="7">
        <f t="shared" si="176"/>
        <v>2.3419047810531044</v>
      </c>
    </row>
    <row r="1261" spans="1:18" x14ac:dyDescent="0.3">
      <c r="A1261" s="1">
        <v>83.16976512574</v>
      </c>
      <c r="B1261" s="1">
        <v>-30.404962119619999</v>
      </c>
      <c r="C1261" s="1" t="s">
        <v>12</v>
      </c>
      <c r="D1261" s="1" t="s">
        <v>9592</v>
      </c>
      <c r="E1261" s="2" t="s">
        <v>7464</v>
      </c>
      <c r="F1261" s="4">
        <v>15.44272855</v>
      </c>
      <c r="G1261" s="5">
        <v>2.4680999999999998E-4</v>
      </c>
      <c r="H1261" s="3">
        <v>15.3161</v>
      </c>
      <c r="I1261" s="3">
        <v>2.0000000000000001E-4</v>
      </c>
      <c r="J1261" s="3">
        <v>0.28939999999999999</v>
      </c>
      <c r="K1261" s="3">
        <v>2.69E-2</v>
      </c>
      <c r="L1261" s="10">
        <f t="shared" si="173"/>
        <v>0</v>
      </c>
      <c r="M1261" s="3">
        <f t="shared" si="177"/>
        <v>2.6235926339150915</v>
      </c>
      <c r="N1261" s="3">
        <f t="shared" si="178"/>
        <v>0.20184064757935422</v>
      </c>
      <c r="O1261" s="1">
        <f t="shared" si="174"/>
        <v>1.188724037548623</v>
      </c>
      <c r="P1261" s="10">
        <f t="shared" si="179"/>
        <v>3455.4250172771249</v>
      </c>
      <c r="Q1261" s="7">
        <f t="shared" si="175"/>
        <v>1.0366275051831373</v>
      </c>
      <c r="R1261" s="7">
        <f t="shared" si="176"/>
        <v>1.5869651287319542</v>
      </c>
    </row>
    <row r="1262" spans="1:18" x14ac:dyDescent="0.3">
      <c r="A1262" s="1">
        <v>111.34483889195999</v>
      </c>
      <c r="B1262" s="1">
        <v>-3.59739651725</v>
      </c>
      <c r="C1262" s="1" t="s">
        <v>12</v>
      </c>
      <c r="D1262" s="1" t="s">
        <v>9592</v>
      </c>
      <c r="E1262" s="2" t="s">
        <v>3359</v>
      </c>
      <c r="F1262" s="4">
        <v>13.48925723</v>
      </c>
      <c r="G1262" s="5">
        <v>1.7129999999999999E-4</v>
      </c>
      <c r="H1262" s="3">
        <v>9.6283999999999992</v>
      </c>
      <c r="I1262" s="3">
        <v>2.0000000000000001E-4</v>
      </c>
      <c r="J1262" s="3">
        <v>0.28970000000000001</v>
      </c>
      <c r="K1262" s="3">
        <v>4.07E-2</v>
      </c>
      <c r="L1262" s="10">
        <f t="shared" si="173"/>
        <v>0</v>
      </c>
      <c r="M1262" s="3">
        <f t="shared" si="177"/>
        <v>-3.0618575239811925</v>
      </c>
      <c r="N1262" s="3">
        <f t="shared" si="178"/>
        <v>0.30507082169882493</v>
      </c>
      <c r="O1262" s="1">
        <f t="shared" si="174"/>
        <v>1.1299880364181289</v>
      </c>
      <c r="P1262" s="10">
        <f t="shared" si="179"/>
        <v>3451.8467380048323</v>
      </c>
      <c r="Q1262" s="7">
        <f t="shared" si="175"/>
        <v>1.0355540214014498</v>
      </c>
      <c r="R1262" s="7">
        <f t="shared" si="176"/>
        <v>-4.0974115453826423</v>
      </c>
    </row>
    <row r="1263" spans="1:18" x14ac:dyDescent="0.3">
      <c r="A1263" s="1">
        <v>32.398075877259998</v>
      </c>
      <c r="B1263" s="1">
        <v>54.396600373559998</v>
      </c>
      <c r="C1263" s="1" t="s">
        <v>12</v>
      </c>
      <c r="D1263" s="1" t="s">
        <v>9592</v>
      </c>
      <c r="E1263" s="2" t="s">
        <v>444</v>
      </c>
      <c r="F1263" s="4">
        <v>0.77844484999999997</v>
      </c>
      <c r="G1263" s="5">
        <v>5.8200000000000002E-6</v>
      </c>
      <c r="H1263" s="3">
        <v>18.3443</v>
      </c>
      <c r="I1263" s="3">
        <v>1.4E-3</v>
      </c>
      <c r="J1263" s="3">
        <v>0.28989999999999999</v>
      </c>
      <c r="K1263" s="3">
        <v>0.2324</v>
      </c>
      <c r="L1263" s="10">
        <f t="shared" ref="L1263:L1326" si="180">IF(K1263&gt;J1263,1,0)</f>
        <v>0</v>
      </c>
      <c r="M1263" s="3">
        <f t="shared" si="177"/>
        <v>5.6555410767749876</v>
      </c>
      <c r="N1263" s="3">
        <f t="shared" si="178"/>
        <v>1.7407752898040201</v>
      </c>
      <c r="O1263" s="1">
        <f t="shared" ref="O1263:O1326" si="181">LOG10(F1263)</f>
        <v>-0.10877215019809577</v>
      </c>
      <c r="P1263" s="10">
        <f t="shared" si="179"/>
        <v>3449.4653328734048</v>
      </c>
      <c r="Q1263" s="7">
        <f t="shared" ref="Q1263:Q1326" si="182">$Q$1*P1263/1000</f>
        <v>1.0348395998620215</v>
      </c>
      <c r="R1263" s="7">
        <f t="shared" ref="R1263:R1326" si="183">M1263-Q1263</f>
        <v>4.6207014769129664</v>
      </c>
    </row>
    <row r="1264" spans="1:18" x14ac:dyDescent="0.3">
      <c r="A1264" s="1">
        <v>119.59202337119</v>
      </c>
      <c r="B1264" s="1">
        <v>-29.1300826258</v>
      </c>
      <c r="C1264" s="1" t="s">
        <v>12</v>
      </c>
      <c r="D1264" s="1" t="s">
        <v>9592</v>
      </c>
      <c r="E1264" s="2" t="s">
        <v>8612</v>
      </c>
      <c r="F1264" s="4">
        <v>30.090206640000002</v>
      </c>
      <c r="G1264" s="5">
        <v>1.0124299999999999E-3</v>
      </c>
      <c r="H1264" s="3">
        <v>8.1241000000000003</v>
      </c>
      <c r="I1264" s="3">
        <v>2.0000000000000001E-4</v>
      </c>
      <c r="J1264" s="3">
        <v>0.28999999999999998</v>
      </c>
      <c r="K1264" s="3">
        <v>3.4299999999999997E-2</v>
      </c>
      <c r="L1264" s="10">
        <f t="shared" si="180"/>
        <v>0</v>
      </c>
      <c r="M1264" s="3">
        <f t="shared" si="177"/>
        <v>-4.5639100105052197</v>
      </c>
      <c r="N1264" s="3">
        <f t="shared" si="178"/>
        <v>0.2568330553558566</v>
      </c>
      <c r="O1264" s="1">
        <f t="shared" si="181"/>
        <v>1.4784251702028122</v>
      </c>
      <c r="P1264" s="10">
        <f t="shared" si="179"/>
        <v>3448.2758620689656</v>
      </c>
      <c r="Q1264" s="7">
        <f t="shared" si="182"/>
        <v>1.0344827586206895</v>
      </c>
      <c r="R1264" s="7">
        <f t="shared" si="183"/>
        <v>-5.5983927691259092</v>
      </c>
    </row>
    <row r="1265" spans="1:18" x14ac:dyDescent="0.3">
      <c r="A1265" s="1">
        <v>118.71080992039001</v>
      </c>
      <c r="B1265" s="1">
        <v>-37.622456385020001</v>
      </c>
      <c r="C1265" s="1" t="s">
        <v>12</v>
      </c>
      <c r="D1265" s="1" t="s">
        <v>9592</v>
      </c>
      <c r="E1265" s="2" t="s">
        <v>9502</v>
      </c>
      <c r="F1265" s="4">
        <v>3.70788713</v>
      </c>
      <c r="G1265" s="5">
        <v>6.5300000000000002E-6</v>
      </c>
      <c r="H1265" s="3">
        <v>12.4724</v>
      </c>
      <c r="I1265" s="3">
        <v>2.0000000000000001E-4</v>
      </c>
      <c r="J1265" s="3">
        <v>0.2903</v>
      </c>
      <c r="K1265" s="3">
        <v>5.2699999999999997E-2</v>
      </c>
      <c r="L1265" s="10">
        <f t="shared" si="180"/>
        <v>0</v>
      </c>
      <c r="M1265" s="3">
        <f t="shared" si="177"/>
        <v>-0.21336482084163322</v>
      </c>
      <c r="N1265" s="3">
        <f t="shared" si="178"/>
        <v>0.39420152472003922</v>
      </c>
      <c r="O1265" s="1">
        <f t="shared" si="181"/>
        <v>0.56912650552525235</v>
      </c>
      <c r="P1265" s="10">
        <f t="shared" si="179"/>
        <v>3444.7123665173958</v>
      </c>
      <c r="Q1265" s="7">
        <f t="shared" si="182"/>
        <v>1.0334137099552188</v>
      </c>
      <c r="R1265" s="7">
        <f t="shared" si="183"/>
        <v>-1.246778530796852</v>
      </c>
    </row>
    <row r="1266" spans="1:18" x14ac:dyDescent="0.3">
      <c r="A1266" s="1">
        <v>183.24856594190999</v>
      </c>
      <c r="B1266" s="1">
        <v>-62.09682357786</v>
      </c>
      <c r="C1266" s="1" t="s">
        <v>12</v>
      </c>
      <c r="D1266" s="1" t="s">
        <v>9592</v>
      </c>
      <c r="E1266" s="2" t="s">
        <v>7489</v>
      </c>
      <c r="F1266" s="4">
        <v>6.3972618099999998</v>
      </c>
      <c r="G1266" s="5">
        <v>7.4820000000000005E-5</v>
      </c>
      <c r="H1266" s="3">
        <v>10.471399999999999</v>
      </c>
      <c r="I1266" s="3">
        <v>5.0000000000000001E-4</v>
      </c>
      <c r="J1266" s="3">
        <v>0.29089999999999999</v>
      </c>
      <c r="K1266" s="3">
        <v>3.7999999999999999E-2</v>
      </c>
      <c r="L1266" s="10">
        <f t="shared" si="180"/>
        <v>0</v>
      </c>
      <c r="M1266" s="3">
        <f t="shared" si="177"/>
        <v>-2.2098813937647073</v>
      </c>
      <c r="N1266" s="3">
        <f t="shared" si="178"/>
        <v>0.28365811629547183</v>
      </c>
      <c r="O1266" s="1">
        <f t="shared" si="181"/>
        <v>0.80599412472281773</v>
      </c>
      <c r="P1266" s="10">
        <f t="shared" si="179"/>
        <v>3437.6074252320386</v>
      </c>
      <c r="Q1266" s="7">
        <f t="shared" si="182"/>
        <v>1.0312822275696114</v>
      </c>
      <c r="R1266" s="7">
        <f t="shared" si="183"/>
        <v>-3.2411636213343185</v>
      </c>
    </row>
    <row r="1267" spans="1:18" x14ac:dyDescent="0.3">
      <c r="A1267" s="1">
        <v>143.46187747789</v>
      </c>
      <c r="B1267" s="1">
        <v>-36.615736576090001</v>
      </c>
      <c r="C1267" s="1" t="s">
        <v>12</v>
      </c>
      <c r="D1267" s="1" t="s">
        <v>9592</v>
      </c>
      <c r="E1267" s="2" t="s">
        <v>2962</v>
      </c>
      <c r="F1267" s="4">
        <v>5.8983945599999998</v>
      </c>
      <c r="G1267" s="5">
        <v>1.734E-5</v>
      </c>
      <c r="H1267" s="3">
        <v>9.1148000000000007</v>
      </c>
      <c r="I1267" s="3">
        <v>2.9999999999999997E-4</v>
      </c>
      <c r="J1267" s="3">
        <v>0.29239999999999999</v>
      </c>
      <c r="K1267" s="3">
        <v>2.86E-2</v>
      </c>
      <c r="L1267" s="10">
        <f t="shared" si="180"/>
        <v>0</v>
      </c>
      <c r="M1267" s="3">
        <f t="shared" si="177"/>
        <v>-3.5553131585708844</v>
      </c>
      <c r="N1267" s="3">
        <f t="shared" si="178"/>
        <v>0.21239474263100044</v>
      </c>
      <c r="O1267" s="1">
        <f t="shared" si="181"/>
        <v>0.77073382035200144</v>
      </c>
      <c r="P1267" s="10">
        <f t="shared" si="179"/>
        <v>3419.9726402188785</v>
      </c>
      <c r="Q1267" s="7">
        <f t="shared" si="182"/>
        <v>1.0259917920656636</v>
      </c>
      <c r="R1267" s="7">
        <f t="shared" si="183"/>
        <v>-4.5813049506365484</v>
      </c>
    </row>
    <row r="1268" spans="1:18" x14ac:dyDescent="0.3">
      <c r="A1268" s="1">
        <v>122.29329449661</v>
      </c>
      <c r="B1268" s="1">
        <v>-20.964504395300001</v>
      </c>
      <c r="C1268" s="1" t="s">
        <v>12</v>
      </c>
      <c r="D1268" s="1" t="s">
        <v>9592</v>
      </c>
      <c r="E1268" s="2" t="s">
        <v>9343</v>
      </c>
      <c r="F1268" s="4">
        <v>3.1102351399999999</v>
      </c>
      <c r="G1268" s="5">
        <v>1.4389000000000001E-4</v>
      </c>
      <c r="H1268" s="3">
        <v>17.075399999999998</v>
      </c>
      <c r="I1268" s="3">
        <v>2.9999999999999997E-4</v>
      </c>
      <c r="J1268" s="3">
        <v>0.29349999999999998</v>
      </c>
      <c r="K1268" s="3">
        <v>8.1199999999999994E-2</v>
      </c>
      <c r="L1268" s="10">
        <f t="shared" si="180"/>
        <v>0</v>
      </c>
      <c r="M1268" s="3">
        <f t="shared" si="177"/>
        <v>4.4134405279181657</v>
      </c>
      <c r="N1268" s="3">
        <f t="shared" si="178"/>
        <v>0.60076225983479614</v>
      </c>
      <c r="O1268" s="1">
        <f t="shared" si="181"/>
        <v>0.49279322379987256</v>
      </c>
      <c r="P1268" s="10">
        <f t="shared" si="179"/>
        <v>3407.1550255536627</v>
      </c>
      <c r="Q1268" s="7">
        <f t="shared" si="182"/>
        <v>1.0221465076660987</v>
      </c>
      <c r="R1268" s="7">
        <f t="shared" si="183"/>
        <v>3.3912940202520669</v>
      </c>
    </row>
    <row r="1269" spans="1:18" x14ac:dyDescent="0.3">
      <c r="A1269" s="1">
        <v>265.22795036405</v>
      </c>
      <c r="B1269" s="1">
        <v>9.1120565730400003</v>
      </c>
      <c r="C1269" s="1" t="s">
        <v>12</v>
      </c>
      <c r="D1269" s="1" t="s">
        <v>9592</v>
      </c>
      <c r="E1269" s="2" t="s">
        <v>1508</v>
      </c>
      <c r="F1269" s="4">
        <v>4.4594397900000002</v>
      </c>
      <c r="G1269" s="5">
        <v>6.7500000000000001E-5</v>
      </c>
      <c r="H1269" s="3">
        <v>15.950200000000001</v>
      </c>
      <c r="I1269" s="3">
        <v>4.0000000000000002E-4</v>
      </c>
      <c r="J1269" s="3">
        <v>0.29699999999999999</v>
      </c>
      <c r="K1269" s="3">
        <v>7.0499999999999993E-2</v>
      </c>
      <c r="L1269" s="10">
        <f t="shared" si="180"/>
        <v>0</v>
      </c>
      <c r="M1269" s="3">
        <f t="shared" si="177"/>
        <v>3.3139822465860647</v>
      </c>
      <c r="N1269" s="3">
        <f t="shared" si="178"/>
        <v>0.51545109066789985</v>
      </c>
      <c r="O1269" s="1">
        <f t="shared" si="181"/>
        <v>0.6492803045881711</v>
      </c>
      <c r="P1269" s="10">
        <f t="shared" si="179"/>
        <v>3367.0033670033672</v>
      </c>
      <c r="Q1269" s="7">
        <f t="shared" si="182"/>
        <v>1.0101010101010102</v>
      </c>
      <c r="R1269" s="7">
        <f t="shared" si="183"/>
        <v>2.3038812364850543</v>
      </c>
    </row>
    <row r="1270" spans="1:18" x14ac:dyDescent="0.3">
      <c r="A1270" s="1">
        <v>79.884093139780006</v>
      </c>
      <c r="B1270" s="1">
        <v>-69.079757763949999</v>
      </c>
      <c r="C1270" s="1" t="s">
        <v>12</v>
      </c>
      <c r="D1270" s="1" t="s">
        <v>9592</v>
      </c>
      <c r="E1270" s="2" t="s">
        <v>6351</v>
      </c>
      <c r="F1270" s="4">
        <v>1.2749255900000001</v>
      </c>
      <c r="G1270" s="5">
        <v>8.5199999999999997E-6</v>
      </c>
      <c r="H1270" s="3">
        <v>17.223400000000002</v>
      </c>
      <c r="I1270" s="3">
        <v>6.9999999999999999E-4</v>
      </c>
      <c r="J1270" s="3">
        <v>0.29759999999999998</v>
      </c>
      <c r="K1270" s="3">
        <v>9.7500000000000003E-2</v>
      </c>
      <c r="L1270" s="10">
        <f t="shared" si="180"/>
        <v>0</v>
      </c>
      <c r="M1270" s="3">
        <f t="shared" si="177"/>
        <v>4.591564634369206</v>
      </c>
      <c r="N1270" s="3">
        <f t="shared" si="178"/>
        <v>0.71142080802902918</v>
      </c>
      <c r="O1270" s="1">
        <f t="shared" si="181"/>
        <v>0.10548483826375882</v>
      </c>
      <c r="P1270" s="10">
        <f t="shared" si="179"/>
        <v>3360.2150537634411</v>
      </c>
      <c r="Q1270" s="7">
        <f t="shared" si="182"/>
        <v>1.0080645161290323</v>
      </c>
      <c r="R1270" s="7">
        <f t="shared" si="183"/>
        <v>3.583500118240174</v>
      </c>
    </row>
    <row r="1271" spans="1:18" x14ac:dyDescent="0.3">
      <c r="A1271" s="1">
        <v>168.58835996393</v>
      </c>
      <c r="B1271" s="1">
        <v>-60.05291829099</v>
      </c>
      <c r="C1271" s="1" t="s">
        <v>12</v>
      </c>
      <c r="D1271" s="1" t="s">
        <v>9592</v>
      </c>
      <c r="E1271" s="2" t="s">
        <v>2210</v>
      </c>
      <c r="F1271" s="4">
        <v>10.709600330000001</v>
      </c>
      <c r="G1271" s="5">
        <v>6.0970000000000001E-5</v>
      </c>
      <c r="H1271" s="3">
        <v>9.2677999999999994</v>
      </c>
      <c r="I1271" s="3">
        <v>1E-4</v>
      </c>
      <c r="J1271" s="3">
        <v>0.2979</v>
      </c>
      <c r="K1271" s="3">
        <v>3.3000000000000002E-2</v>
      </c>
      <c r="L1271" s="10">
        <f t="shared" si="180"/>
        <v>0</v>
      </c>
      <c r="M1271" s="3">
        <f t="shared" si="177"/>
        <v>-3.3618474839247821</v>
      </c>
      <c r="N1271" s="3">
        <f t="shared" si="178"/>
        <v>0.24054599953958106</v>
      </c>
      <c r="O1271" s="1">
        <f t="shared" si="181"/>
        <v>1.029773263762356</v>
      </c>
      <c r="P1271" s="10">
        <f t="shared" si="179"/>
        <v>3356.8311513930848</v>
      </c>
      <c r="Q1271" s="7">
        <f t="shared" si="182"/>
        <v>1.0070493454179255</v>
      </c>
      <c r="R1271" s="7">
        <f t="shared" si="183"/>
        <v>-4.3688968293427077</v>
      </c>
    </row>
    <row r="1272" spans="1:18" x14ac:dyDescent="0.3">
      <c r="A1272" s="1">
        <v>13.83009205346</v>
      </c>
      <c r="B1272" s="1">
        <v>-72.484669468519996</v>
      </c>
      <c r="C1272" s="1" t="s">
        <v>12</v>
      </c>
      <c r="D1272" s="1" t="s">
        <v>9592</v>
      </c>
      <c r="E1272" s="2" t="s">
        <v>906</v>
      </c>
      <c r="F1272" s="4">
        <v>2.3837177399999998</v>
      </c>
      <c r="G1272" s="5">
        <v>1.2799999999999999E-5</v>
      </c>
      <c r="H1272" s="3">
        <v>16.4815</v>
      </c>
      <c r="I1272" s="3">
        <v>4.0000000000000002E-4</v>
      </c>
      <c r="J1272" s="3">
        <v>0.29830000000000001</v>
      </c>
      <c r="K1272" s="3">
        <v>8.8200000000000001E-2</v>
      </c>
      <c r="L1272" s="10">
        <f t="shared" si="180"/>
        <v>0</v>
      </c>
      <c r="M1272" s="3">
        <f t="shared" si="177"/>
        <v>3.8547662668103158</v>
      </c>
      <c r="N1272" s="3">
        <f t="shared" si="178"/>
        <v>0.64205181870895989</v>
      </c>
      <c r="O1272" s="1">
        <f t="shared" si="181"/>
        <v>0.37725482857748516</v>
      </c>
      <c r="P1272" s="10">
        <f t="shared" si="179"/>
        <v>3352.3298692591352</v>
      </c>
      <c r="Q1272" s="7">
        <f t="shared" si="182"/>
        <v>1.0056989607777405</v>
      </c>
      <c r="R1272" s="7">
        <f t="shared" si="183"/>
        <v>2.8490673060325751</v>
      </c>
    </row>
    <row r="1273" spans="1:18" x14ac:dyDescent="0.3">
      <c r="A1273" s="1">
        <v>267.20622148048</v>
      </c>
      <c r="B1273" s="1">
        <v>-60.448048243800002</v>
      </c>
      <c r="C1273" s="1" t="s">
        <v>12</v>
      </c>
      <c r="D1273" s="1" t="s">
        <v>9592</v>
      </c>
      <c r="E1273" s="2" t="s">
        <v>8821</v>
      </c>
      <c r="F1273" s="4">
        <v>5.8106226799999998</v>
      </c>
      <c r="G1273" s="5">
        <v>6.1359999999999995E-5</v>
      </c>
      <c r="H1273" s="3">
        <v>17.043800000000001</v>
      </c>
      <c r="I1273" s="3">
        <v>2.9999999999999997E-4</v>
      </c>
      <c r="J1273" s="3">
        <v>0.2984</v>
      </c>
      <c r="K1273" s="3">
        <v>8.5199999999999998E-2</v>
      </c>
      <c r="L1273" s="10">
        <f t="shared" si="180"/>
        <v>0</v>
      </c>
      <c r="M1273" s="3">
        <f t="shared" si="177"/>
        <v>4.4177940940031561</v>
      </c>
      <c r="N1273" s="3">
        <f t="shared" si="178"/>
        <v>0.62000542744452092</v>
      </c>
      <c r="O1273" s="1">
        <f t="shared" si="181"/>
        <v>0.76422267490284446</v>
      </c>
      <c r="P1273" s="10">
        <f t="shared" si="179"/>
        <v>3351.2064343163538</v>
      </c>
      <c r="Q1273" s="7">
        <f t="shared" si="182"/>
        <v>1.0053619302949062</v>
      </c>
      <c r="R1273" s="7">
        <f t="shared" si="183"/>
        <v>3.41243216370825</v>
      </c>
    </row>
    <row r="1274" spans="1:18" x14ac:dyDescent="0.3">
      <c r="A1274" s="1">
        <v>224.94075930005999</v>
      </c>
      <c r="B1274" s="1">
        <v>54.064764978249997</v>
      </c>
      <c r="C1274" s="1" t="s">
        <v>12</v>
      </c>
      <c r="D1274" s="1" t="s">
        <v>9592</v>
      </c>
      <c r="E1274" s="2" t="s">
        <v>2792</v>
      </c>
      <c r="F1274" s="4">
        <v>4.1866789000000004</v>
      </c>
      <c r="G1274" s="5">
        <v>5.1020000000000003E-5</v>
      </c>
      <c r="H1274" s="3">
        <v>16.126300000000001</v>
      </c>
      <c r="I1274" s="3">
        <v>5.0000000000000001E-4</v>
      </c>
      <c r="J1274" s="3">
        <v>0.29980000000000001</v>
      </c>
      <c r="K1274" s="3">
        <v>0.1135</v>
      </c>
      <c r="L1274" s="10">
        <f t="shared" si="180"/>
        <v>0</v>
      </c>
      <c r="M1274" s="3">
        <f t="shared" si="177"/>
        <v>3.5104581425613048</v>
      </c>
      <c r="N1274" s="3">
        <f t="shared" si="178"/>
        <v>0.82208926626129963</v>
      </c>
      <c r="O1274" s="1">
        <f t="shared" si="181"/>
        <v>0.62186965367707225</v>
      </c>
      <c r="P1274" s="10">
        <f t="shared" si="179"/>
        <v>3335.5570380253503</v>
      </c>
      <c r="Q1274" s="7">
        <f t="shared" si="182"/>
        <v>1.0006671114076051</v>
      </c>
      <c r="R1274" s="7">
        <f t="shared" si="183"/>
        <v>2.5097910311536999</v>
      </c>
    </row>
    <row r="1275" spans="1:18" x14ac:dyDescent="0.3">
      <c r="A1275" s="1">
        <v>12.75272329541</v>
      </c>
      <c r="B1275" s="1">
        <v>-72.994502292259995</v>
      </c>
      <c r="C1275" s="1" t="s">
        <v>12</v>
      </c>
      <c r="D1275" s="1" t="s">
        <v>9592</v>
      </c>
      <c r="E1275" s="2" t="s">
        <v>8311</v>
      </c>
      <c r="F1275" s="4">
        <v>1.5288567099999999</v>
      </c>
      <c r="G1275" s="5">
        <v>2.2690000000000001E-5</v>
      </c>
      <c r="H1275" s="3">
        <v>16.931699999999999</v>
      </c>
      <c r="I1275" s="3">
        <v>2E-3</v>
      </c>
      <c r="J1275" s="3">
        <v>0.3</v>
      </c>
      <c r="K1275" s="3">
        <v>7.7299999999999994E-2</v>
      </c>
      <c r="L1275" s="10">
        <f t="shared" si="180"/>
        <v>0</v>
      </c>
      <c r="M1275" s="3">
        <f t="shared" si="177"/>
        <v>4.3173062735983123</v>
      </c>
      <c r="N1275" s="3">
        <f t="shared" si="178"/>
        <v>0.55952008142891729</v>
      </c>
      <c r="O1275" s="1">
        <f t="shared" si="181"/>
        <v>0.18436678366448869</v>
      </c>
      <c r="P1275" s="10">
        <f t="shared" si="179"/>
        <v>3333.3333333333335</v>
      </c>
      <c r="Q1275" s="7">
        <f t="shared" si="182"/>
        <v>1</v>
      </c>
      <c r="R1275" s="7">
        <f t="shared" si="183"/>
        <v>3.3173062735983123</v>
      </c>
    </row>
    <row r="1276" spans="1:18" x14ac:dyDescent="0.3">
      <c r="A1276" s="1">
        <v>299.38759360457999</v>
      </c>
      <c r="B1276" s="1">
        <v>11.043659752070001</v>
      </c>
      <c r="C1276" s="1" t="s">
        <v>12</v>
      </c>
      <c r="D1276" s="1" t="s">
        <v>9592</v>
      </c>
      <c r="E1276" s="2" t="s">
        <v>8802</v>
      </c>
      <c r="F1276" s="4">
        <v>6.17926004</v>
      </c>
      <c r="G1276" s="5">
        <v>2.6089999999999999E-5</v>
      </c>
      <c r="H1276" s="3">
        <v>9.7184000000000008</v>
      </c>
      <c r="I1276" s="3">
        <v>1E-4</v>
      </c>
      <c r="J1276" s="3">
        <v>0.3004</v>
      </c>
      <c r="K1276" s="3">
        <v>4.2500000000000003E-2</v>
      </c>
      <c r="L1276" s="10">
        <f t="shared" si="180"/>
        <v>0</v>
      </c>
      <c r="M1276" s="3">
        <f t="shared" si="177"/>
        <v>-2.893100358339348</v>
      </c>
      <c r="N1276" s="3">
        <f t="shared" si="178"/>
        <v>0.30721590019803174</v>
      </c>
      <c r="O1276" s="1">
        <f t="shared" si="181"/>
        <v>0.79093647188730165</v>
      </c>
      <c r="P1276" s="10">
        <f t="shared" si="179"/>
        <v>3328.8948069241014</v>
      </c>
      <c r="Q1276" s="7">
        <f t="shared" si="182"/>
        <v>0.99866844207723038</v>
      </c>
      <c r="R1276" s="7">
        <f t="shared" si="183"/>
        <v>-3.8917688004165782</v>
      </c>
    </row>
    <row r="1277" spans="1:18" x14ac:dyDescent="0.3">
      <c r="A1277" s="1">
        <v>339.22478479778999</v>
      </c>
      <c r="B1277" s="1">
        <v>56.905816912410003</v>
      </c>
      <c r="C1277" s="1" t="s">
        <v>12</v>
      </c>
      <c r="D1277" s="1" t="s">
        <v>9592</v>
      </c>
      <c r="E1277" s="2" t="s">
        <v>3865</v>
      </c>
      <c r="F1277" s="4">
        <v>0.82062508000000001</v>
      </c>
      <c r="G1277" s="5">
        <v>5.7000000000000005E-7</v>
      </c>
      <c r="H1277" s="3">
        <v>8.6271000000000004</v>
      </c>
      <c r="I1277" s="3">
        <v>1E-4</v>
      </c>
      <c r="J1277" s="3">
        <v>0.30099999999999999</v>
      </c>
      <c r="K1277" s="3">
        <v>3.39E-2</v>
      </c>
      <c r="L1277" s="10">
        <f t="shared" si="180"/>
        <v>0</v>
      </c>
      <c r="M1277" s="3">
        <f t="shared" si="177"/>
        <v>-3.9800675220307813</v>
      </c>
      <c r="N1277" s="3">
        <f t="shared" si="178"/>
        <v>0.24456139522539372</v>
      </c>
      <c r="O1277" s="1">
        <f t="shared" si="181"/>
        <v>-8.5855214228523893E-2</v>
      </c>
      <c r="P1277" s="10">
        <f t="shared" si="179"/>
        <v>3322.2591362126245</v>
      </c>
      <c r="Q1277" s="7">
        <f t="shared" si="182"/>
        <v>0.99667774086378735</v>
      </c>
      <c r="R1277" s="7">
        <f t="shared" si="183"/>
        <v>-4.9767452628945685</v>
      </c>
    </row>
    <row r="1278" spans="1:18" x14ac:dyDescent="0.3">
      <c r="A1278" s="1">
        <v>5.0127981020599996</v>
      </c>
      <c r="B1278" s="1">
        <v>63.179789316090002</v>
      </c>
      <c r="C1278" s="1" t="s">
        <v>12</v>
      </c>
      <c r="D1278" s="1" t="s">
        <v>9592</v>
      </c>
      <c r="E1278" s="2" t="s">
        <v>3004</v>
      </c>
      <c r="F1278" s="4">
        <v>3.8107149300000001</v>
      </c>
      <c r="G1278" s="5">
        <v>1.554E-5</v>
      </c>
      <c r="H1278" s="3">
        <v>11.6747</v>
      </c>
      <c r="I1278" s="3">
        <v>2.0000000000000001E-4</v>
      </c>
      <c r="J1278" s="3">
        <v>0.30280000000000001</v>
      </c>
      <c r="K1278" s="3">
        <v>3.3399999999999999E-2</v>
      </c>
      <c r="L1278" s="10">
        <f t="shared" si="180"/>
        <v>0</v>
      </c>
      <c r="M1278" s="3">
        <f t="shared" si="177"/>
        <v>-0.91952064585982285</v>
      </c>
      <c r="N1278" s="3">
        <f t="shared" si="178"/>
        <v>0.23952200137329957</v>
      </c>
      <c r="O1278" s="1">
        <f t="shared" si="181"/>
        <v>0.58100646150935276</v>
      </c>
      <c r="P1278" s="10">
        <f t="shared" si="179"/>
        <v>3302.5099075297226</v>
      </c>
      <c r="Q1278" s="7">
        <f t="shared" si="182"/>
        <v>0.99075297225891679</v>
      </c>
      <c r="R1278" s="7">
        <f t="shared" si="183"/>
        <v>-1.9102736181187396</v>
      </c>
    </row>
    <row r="1279" spans="1:18" x14ac:dyDescent="0.3">
      <c r="A1279" s="1">
        <v>251.79274046862</v>
      </c>
      <c r="B1279" s="1">
        <v>13.639648160089999</v>
      </c>
      <c r="C1279" s="1" t="s">
        <v>12</v>
      </c>
      <c r="D1279" s="1" t="s">
        <v>9592</v>
      </c>
      <c r="E1279" s="2" t="s">
        <v>3858</v>
      </c>
      <c r="F1279" s="4">
        <v>14.283329739999999</v>
      </c>
      <c r="G1279" s="5">
        <v>1.6003999999999999E-4</v>
      </c>
      <c r="H1279" s="3">
        <v>14.674899999999999</v>
      </c>
      <c r="I1279" s="3">
        <v>1E-4</v>
      </c>
      <c r="J1279" s="3">
        <v>0.30280000000000001</v>
      </c>
      <c r="K1279" s="3">
        <v>3.2399999999999998E-2</v>
      </c>
      <c r="L1279" s="10">
        <f t="shared" si="180"/>
        <v>0</v>
      </c>
      <c r="M1279" s="3">
        <f t="shared" si="177"/>
        <v>2.0806793541401767</v>
      </c>
      <c r="N1279" s="3">
        <f t="shared" si="178"/>
        <v>0.23235062448645499</v>
      </c>
      <c r="O1279" s="1">
        <f t="shared" si="181"/>
        <v>1.1548294622817925</v>
      </c>
      <c r="P1279" s="10">
        <f t="shared" si="179"/>
        <v>3302.5099075297226</v>
      </c>
      <c r="Q1279" s="7">
        <f t="shared" si="182"/>
        <v>0.99075297225891679</v>
      </c>
      <c r="R1279" s="7">
        <f t="shared" si="183"/>
        <v>1.0899263818812599</v>
      </c>
    </row>
    <row r="1280" spans="1:18" x14ac:dyDescent="0.3">
      <c r="A1280" s="1">
        <v>208.04199204849999</v>
      </c>
      <c r="B1280" s="1">
        <v>-56.583802075320001</v>
      </c>
      <c r="C1280" s="1" t="s">
        <v>12</v>
      </c>
      <c r="D1280" s="1" t="s">
        <v>9592</v>
      </c>
      <c r="E1280" s="2" t="s">
        <v>1440</v>
      </c>
      <c r="F1280" s="4">
        <v>11.655700019999999</v>
      </c>
      <c r="G1280" s="5">
        <v>7.4184999999999995E-4</v>
      </c>
      <c r="H1280" s="3">
        <v>16.843399999999999</v>
      </c>
      <c r="I1280" s="3">
        <v>5.0000000000000001E-4</v>
      </c>
      <c r="J1280" s="3">
        <v>0.30470000000000003</v>
      </c>
      <c r="K1280" s="3">
        <v>8.48E-2</v>
      </c>
      <c r="L1280" s="10">
        <f t="shared" si="180"/>
        <v>0</v>
      </c>
      <c r="M1280" s="3">
        <f t="shared" si="177"/>
        <v>4.2627622711133668</v>
      </c>
      <c r="N1280" s="3">
        <f t="shared" si="178"/>
        <v>0.60433564572979681</v>
      </c>
      <c r="O1280" s="1">
        <f t="shared" si="181"/>
        <v>1.0665383615712032</v>
      </c>
      <c r="P1280" s="10">
        <f t="shared" si="179"/>
        <v>3281.9166393173609</v>
      </c>
      <c r="Q1280" s="7">
        <f t="shared" si="182"/>
        <v>0.98457499179520824</v>
      </c>
      <c r="R1280" s="7">
        <f t="shared" si="183"/>
        <v>3.2781872793181588</v>
      </c>
    </row>
    <row r="1281" spans="1:18" x14ac:dyDescent="0.3">
      <c r="A1281" s="1">
        <v>76.614930952359998</v>
      </c>
      <c r="B1281" s="1">
        <v>-71.774303105049995</v>
      </c>
      <c r="C1281" s="1" t="s">
        <v>12</v>
      </c>
      <c r="D1281" s="1" t="s">
        <v>9592</v>
      </c>
      <c r="E1281" s="2" t="s">
        <v>8644</v>
      </c>
      <c r="F1281" s="4">
        <v>5.1960907000000001</v>
      </c>
      <c r="G1281" s="5">
        <v>4.8860000000000003E-5</v>
      </c>
      <c r="H1281" s="3">
        <v>15.065</v>
      </c>
      <c r="I1281" s="3">
        <v>2.0000000000000001E-4</v>
      </c>
      <c r="J1281" s="3">
        <v>0.30609999999999998</v>
      </c>
      <c r="K1281" s="3">
        <v>7.4899999999999994E-2</v>
      </c>
      <c r="L1281" s="10">
        <f t="shared" si="180"/>
        <v>0</v>
      </c>
      <c r="M1281" s="3">
        <f t="shared" si="177"/>
        <v>2.4943166479866719</v>
      </c>
      <c r="N1281" s="3">
        <f t="shared" si="178"/>
        <v>0.53134082205389743</v>
      </c>
      <c r="O1281" s="1">
        <f t="shared" si="181"/>
        <v>0.71567672326429232</v>
      </c>
      <c r="P1281" s="10">
        <f t="shared" si="179"/>
        <v>3266.9062397909183</v>
      </c>
      <c r="Q1281" s="7">
        <f t="shared" si="182"/>
        <v>0.98007187193727541</v>
      </c>
      <c r="R1281" s="7">
        <f t="shared" si="183"/>
        <v>1.5142447760493964</v>
      </c>
    </row>
    <row r="1282" spans="1:18" x14ac:dyDescent="0.3">
      <c r="A1282" s="1">
        <v>214.34252463128999</v>
      </c>
      <c r="B1282" s="1">
        <v>-64.445056564970002</v>
      </c>
      <c r="C1282" s="1" t="s">
        <v>12</v>
      </c>
      <c r="D1282" s="1" t="s">
        <v>9592</v>
      </c>
      <c r="E1282" s="2" t="s">
        <v>2241</v>
      </c>
      <c r="F1282" s="4">
        <v>7.6522964</v>
      </c>
      <c r="G1282" s="5">
        <v>9.7020000000000003E-5</v>
      </c>
      <c r="H1282" s="3">
        <v>16.505299999999998</v>
      </c>
      <c r="I1282" s="3">
        <v>2.9999999999999997E-4</v>
      </c>
      <c r="J1282" s="3">
        <v>0.30630000000000002</v>
      </c>
      <c r="K1282" s="3">
        <v>7.0699999999999999E-2</v>
      </c>
      <c r="L1282" s="10">
        <f t="shared" si="180"/>
        <v>0</v>
      </c>
      <c r="M1282" s="3">
        <f t="shared" si="177"/>
        <v>3.9360349840328617</v>
      </c>
      <c r="N1282" s="3">
        <f t="shared" si="178"/>
        <v>0.50121857709279927</v>
      </c>
      <c r="O1282" s="1">
        <f t="shared" si="181"/>
        <v>0.88379178341372966</v>
      </c>
      <c r="P1282" s="10">
        <f t="shared" si="179"/>
        <v>3264.7730982696703</v>
      </c>
      <c r="Q1282" s="7">
        <f t="shared" si="182"/>
        <v>0.97943192948090108</v>
      </c>
      <c r="R1282" s="7">
        <f t="shared" si="183"/>
        <v>2.9566030545519606</v>
      </c>
    </row>
    <row r="1283" spans="1:18" x14ac:dyDescent="0.3">
      <c r="A1283" s="1">
        <v>13.766467618849999</v>
      </c>
      <c r="B1283" s="1">
        <v>-73.015790121929996</v>
      </c>
      <c r="C1283" s="1" t="s">
        <v>12</v>
      </c>
      <c r="D1283" s="1" t="s">
        <v>9592</v>
      </c>
      <c r="E1283" s="2" t="s">
        <v>7870</v>
      </c>
      <c r="F1283" s="4">
        <v>1.41985078</v>
      </c>
      <c r="G1283" s="5">
        <v>1.9800000000000001E-6</v>
      </c>
      <c r="H1283" s="3">
        <v>17.2988</v>
      </c>
      <c r="I1283" s="3">
        <v>5.0000000000000001E-4</v>
      </c>
      <c r="J1283" s="3">
        <v>0.30680000000000002</v>
      </c>
      <c r="K1283" s="3">
        <v>8.4199999999999997E-2</v>
      </c>
      <c r="L1283" s="10">
        <f t="shared" si="180"/>
        <v>0</v>
      </c>
      <c r="M1283" s="3">
        <f t="shared" ref="M1283:M1346" si="184">H1283+5+5*LOG10(J1283/1000)</f>
        <v>4.733076776384717</v>
      </c>
      <c r="N1283" s="3">
        <f t="shared" ref="N1283:N1346" si="185">SQRT(I1283^2+4.7153*(K1283/J1283)^2)</f>
        <v>0.59595237317047967</v>
      </c>
      <c r="O1283" s="1">
        <f t="shared" si="181"/>
        <v>0.152242704363443</v>
      </c>
      <c r="P1283" s="10">
        <f t="shared" si="179"/>
        <v>3259.4524119947846</v>
      </c>
      <c r="Q1283" s="7">
        <f t="shared" si="182"/>
        <v>0.9778357235984354</v>
      </c>
      <c r="R1283" s="7">
        <f t="shared" si="183"/>
        <v>3.7552410527862818</v>
      </c>
    </row>
    <row r="1284" spans="1:18" x14ac:dyDescent="0.3">
      <c r="A1284" s="1">
        <v>3.83953672634</v>
      </c>
      <c r="B1284" s="1">
        <v>-71.089607442960002</v>
      </c>
      <c r="C1284" s="1" t="s">
        <v>12</v>
      </c>
      <c r="D1284" s="1" t="s">
        <v>9592</v>
      </c>
      <c r="E1284" s="2" t="s">
        <v>9423</v>
      </c>
      <c r="F1284" s="4">
        <v>6.4538149300000001</v>
      </c>
      <c r="G1284" s="5">
        <v>9.3700000000000001E-5</v>
      </c>
      <c r="H1284" s="3">
        <v>14.819900000000001</v>
      </c>
      <c r="I1284" s="3">
        <v>1E-4</v>
      </c>
      <c r="J1284" s="3">
        <v>0.30690000000000001</v>
      </c>
      <c r="K1284" s="3">
        <v>2.1999999999999999E-2</v>
      </c>
      <c r="L1284" s="10">
        <f t="shared" si="180"/>
        <v>0</v>
      </c>
      <c r="M1284" s="3">
        <f t="shared" si="184"/>
        <v>2.2548844421591134</v>
      </c>
      <c r="N1284" s="3">
        <f t="shared" si="185"/>
        <v>0.15566126177385814</v>
      </c>
      <c r="O1284" s="1">
        <f t="shared" si="181"/>
        <v>0.80981650739075994</v>
      </c>
      <c r="P1284" s="10">
        <f t="shared" ref="P1284:P1347" si="186">1/J1284*1000</f>
        <v>3258.390355164549</v>
      </c>
      <c r="Q1284" s="7">
        <f t="shared" si="182"/>
        <v>0.97751710654936463</v>
      </c>
      <c r="R1284" s="7">
        <f t="shared" si="183"/>
        <v>1.2773673356097488</v>
      </c>
    </row>
    <row r="1285" spans="1:18" x14ac:dyDescent="0.3">
      <c r="A1285" s="1">
        <v>319.12343820088</v>
      </c>
      <c r="B1285" s="1">
        <v>19.74568744526</v>
      </c>
      <c r="C1285" s="1" t="s">
        <v>12</v>
      </c>
      <c r="D1285" s="1" t="s">
        <v>9592</v>
      </c>
      <c r="E1285" s="2" t="s">
        <v>406</v>
      </c>
      <c r="F1285" s="4">
        <v>1.12976359</v>
      </c>
      <c r="G1285" s="5">
        <v>5.9999999999999997E-7</v>
      </c>
      <c r="H1285" s="3">
        <v>13.786199999999999</v>
      </c>
      <c r="I1285" s="3">
        <v>2.0000000000000001E-4</v>
      </c>
      <c r="J1285" s="3">
        <v>0.307</v>
      </c>
      <c r="K1285" s="3">
        <v>3.9699999999999999E-2</v>
      </c>
      <c r="L1285" s="10">
        <f t="shared" si="180"/>
        <v>0</v>
      </c>
      <c r="M1285" s="3">
        <f t="shared" si="184"/>
        <v>1.2218918773859322</v>
      </c>
      <c r="N1285" s="3">
        <f t="shared" si="185"/>
        <v>0.28080633799930127</v>
      </c>
      <c r="O1285" s="1">
        <f t="shared" si="181"/>
        <v>5.2987574191343645E-2</v>
      </c>
      <c r="P1285" s="10">
        <f t="shared" si="186"/>
        <v>3257.328990228013</v>
      </c>
      <c r="Q1285" s="7">
        <f t="shared" si="182"/>
        <v>0.97719869706840379</v>
      </c>
      <c r="R1285" s="7">
        <f t="shared" si="183"/>
        <v>0.2446931803175284</v>
      </c>
    </row>
    <row r="1286" spans="1:18" x14ac:dyDescent="0.3">
      <c r="A1286" s="1">
        <v>41.180476350550002</v>
      </c>
      <c r="B1286" s="1">
        <v>61.46469940859</v>
      </c>
      <c r="C1286" s="1" t="s">
        <v>12</v>
      </c>
      <c r="D1286" s="1" t="s">
        <v>9592</v>
      </c>
      <c r="E1286" s="2" t="s">
        <v>7449</v>
      </c>
      <c r="F1286" s="4">
        <v>3.8328758700000001</v>
      </c>
      <c r="G1286" s="5">
        <v>8.9700000000000005E-6</v>
      </c>
      <c r="H1286" s="3">
        <v>10.4343</v>
      </c>
      <c r="I1286" s="3">
        <v>1E-4</v>
      </c>
      <c r="J1286" s="3">
        <v>0.307</v>
      </c>
      <c r="K1286" s="3">
        <v>2.8000000000000001E-2</v>
      </c>
      <c r="L1286" s="10">
        <f t="shared" si="180"/>
        <v>0</v>
      </c>
      <c r="M1286" s="3">
        <f t="shared" si="184"/>
        <v>-2.1300081226140684</v>
      </c>
      <c r="N1286" s="3">
        <f t="shared" si="185"/>
        <v>0.19804978518882888</v>
      </c>
      <c r="O1286" s="1">
        <f t="shared" si="181"/>
        <v>0.58352475459299902</v>
      </c>
      <c r="P1286" s="10">
        <f t="shared" si="186"/>
        <v>3257.328990228013</v>
      </c>
      <c r="Q1286" s="7">
        <f t="shared" si="182"/>
        <v>0.97719869706840379</v>
      </c>
      <c r="R1286" s="7">
        <f t="shared" si="183"/>
        <v>-3.1072068196824723</v>
      </c>
    </row>
    <row r="1287" spans="1:18" x14ac:dyDescent="0.3">
      <c r="A1287" s="1">
        <v>15.23877528915</v>
      </c>
      <c r="B1287" s="1">
        <v>-73.154156047059999</v>
      </c>
      <c r="C1287" s="1" t="s">
        <v>12</v>
      </c>
      <c r="D1287" s="1" t="s">
        <v>9592</v>
      </c>
      <c r="E1287" s="2" t="s">
        <v>7718</v>
      </c>
      <c r="F1287" s="4">
        <v>1.50972704</v>
      </c>
      <c r="G1287" s="5">
        <v>8.3100000000000001E-6</v>
      </c>
      <c r="H1287" s="3">
        <v>17.462299999999999</v>
      </c>
      <c r="I1287" s="3">
        <v>8.0000000000000004E-4</v>
      </c>
      <c r="J1287" s="3">
        <v>0.3075</v>
      </c>
      <c r="K1287" s="3">
        <v>0.10730000000000001</v>
      </c>
      <c r="L1287" s="10">
        <f t="shared" si="180"/>
        <v>0</v>
      </c>
      <c r="M1287" s="3">
        <f t="shared" si="184"/>
        <v>4.9015256005571786</v>
      </c>
      <c r="N1287" s="3">
        <f t="shared" si="185"/>
        <v>0.75772132211535048</v>
      </c>
      <c r="O1287" s="1">
        <f t="shared" si="181"/>
        <v>0.1788984335596214</v>
      </c>
      <c r="P1287" s="10">
        <f t="shared" si="186"/>
        <v>3252.0325203252032</v>
      </c>
      <c r="Q1287" s="7">
        <f t="shared" si="182"/>
        <v>0.97560975609756084</v>
      </c>
      <c r="R1287" s="7">
        <f t="shared" si="183"/>
        <v>3.9259158444596176</v>
      </c>
    </row>
    <row r="1288" spans="1:18" x14ac:dyDescent="0.3">
      <c r="A1288" s="1">
        <v>12.54204313834</v>
      </c>
      <c r="B1288" s="1">
        <v>-72.697610280839996</v>
      </c>
      <c r="C1288" s="1" t="s">
        <v>12</v>
      </c>
      <c r="D1288" s="1" t="s">
        <v>9592</v>
      </c>
      <c r="E1288" s="2" t="s">
        <v>1192</v>
      </c>
      <c r="F1288" s="4">
        <v>1.04171156</v>
      </c>
      <c r="G1288" s="5">
        <v>4.1359999999999997E-5</v>
      </c>
      <c r="H1288" s="3">
        <v>17.117100000000001</v>
      </c>
      <c r="I1288" s="3">
        <v>8.0000000000000004E-4</v>
      </c>
      <c r="J1288" s="3">
        <v>0.30790000000000001</v>
      </c>
      <c r="K1288" s="3">
        <v>9.5799999999999996E-2</v>
      </c>
      <c r="L1288" s="10">
        <f t="shared" si="180"/>
        <v>0</v>
      </c>
      <c r="M1288" s="3">
        <f t="shared" si="184"/>
        <v>4.5591484445159907</v>
      </c>
      <c r="N1288" s="3">
        <f t="shared" si="185"/>
        <v>0.67563289948377914</v>
      </c>
      <c r="O1288" s="1">
        <f t="shared" si="181"/>
        <v>1.7747483606976477E-2</v>
      </c>
      <c r="P1288" s="10">
        <f t="shared" si="186"/>
        <v>3247.8077297823966</v>
      </c>
      <c r="Q1288" s="7">
        <f t="shared" si="182"/>
        <v>0.9743423189347189</v>
      </c>
      <c r="R1288" s="7">
        <f t="shared" si="183"/>
        <v>3.584806125581272</v>
      </c>
    </row>
    <row r="1289" spans="1:18" x14ac:dyDescent="0.3">
      <c r="A1289" s="1">
        <v>197.77048819903001</v>
      </c>
      <c r="B1289" s="1">
        <v>-73.432450693929994</v>
      </c>
      <c r="C1289" s="1" t="s">
        <v>12</v>
      </c>
      <c r="D1289" s="1" t="s">
        <v>9592</v>
      </c>
      <c r="E1289" s="2" t="s">
        <v>1445</v>
      </c>
      <c r="F1289" s="4">
        <v>5.4906216199999998</v>
      </c>
      <c r="G1289" s="5">
        <v>8.8910000000000001E-5</v>
      </c>
      <c r="H1289" s="3">
        <v>16.9739</v>
      </c>
      <c r="I1289" s="3">
        <v>4.0000000000000002E-4</v>
      </c>
      <c r="J1289" s="3">
        <v>0.30790000000000001</v>
      </c>
      <c r="K1289" s="3">
        <v>6.3E-2</v>
      </c>
      <c r="L1289" s="10">
        <f t="shared" si="180"/>
        <v>0</v>
      </c>
      <c r="M1289" s="3">
        <f t="shared" si="184"/>
        <v>4.4159484445159904</v>
      </c>
      <c r="N1289" s="3">
        <f t="shared" si="185"/>
        <v>0.44430960415464854</v>
      </c>
      <c r="O1289" s="1">
        <f t="shared" si="181"/>
        <v>0.73962151582589764</v>
      </c>
      <c r="P1289" s="10">
        <f t="shared" si="186"/>
        <v>3247.8077297823966</v>
      </c>
      <c r="Q1289" s="7">
        <f t="shared" si="182"/>
        <v>0.9743423189347189</v>
      </c>
      <c r="R1289" s="7">
        <f t="shared" si="183"/>
        <v>3.4416061255812718</v>
      </c>
    </row>
    <row r="1290" spans="1:18" x14ac:dyDescent="0.3">
      <c r="A1290" s="1">
        <v>2.4855306655399998</v>
      </c>
      <c r="B1290" s="1">
        <v>56.22057809412</v>
      </c>
      <c r="C1290" s="1" t="s">
        <v>12</v>
      </c>
      <c r="D1290" s="1" t="s">
        <v>9592</v>
      </c>
      <c r="E1290" s="2" t="s">
        <v>2445</v>
      </c>
      <c r="F1290" s="4">
        <v>8.3911328300000001</v>
      </c>
      <c r="G1290" s="5">
        <v>2.8962999999999998E-4</v>
      </c>
      <c r="H1290" s="3">
        <v>16.8856</v>
      </c>
      <c r="I1290" s="3">
        <v>2.9999999999999997E-4</v>
      </c>
      <c r="J1290" s="3">
        <v>0.31019999999999998</v>
      </c>
      <c r="K1290" s="3">
        <v>6.6500000000000004E-2</v>
      </c>
      <c r="L1290" s="10">
        <f t="shared" si="180"/>
        <v>0</v>
      </c>
      <c r="M1290" s="3">
        <f t="shared" si="184"/>
        <v>4.343808967387929</v>
      </c>
      <c r="N1290" s="3">
        <f t="shared" si="185"/>
        <v>0.46551599356630596</v>
      </c>
      <c r="O1290" s="1">
        <f t="shared" si="181"/>
        <v>0.92382059594274957</v>
      </c>
      <c r="P1290" s="10">
        <f t="shared" si="186"/>
        <v>3223.7266279819473</v>
      </c>
      <c r="Q1290" s="7">
        <f t="shared" si="182"/>
        <v>0.96711798839458418</v>
      </c>
      <c r="R1290" s="7">
        <f t="shared" si="183"/>
        <v>3.376690978993345</v>
      </c>
    </row>
    <row r="1291" spans="1:18" x14ac:dyDescent="0.3">
      <c r="A1291" s="1">
        <v>120.20159539226</v>
      </c>
      <c r="B1291" s="1">
        <v>-37.82794439005</v>
      </c>
      <c r="C1291" s="1" t="s">
        <v>12</v>
      </c>
      <c r="D1291" s="1" t="s">
        <v>9592</v>
      </c>
      <c r="E1291" s="2" t="s">
        <v>5245</v>
      </c>
      <c r="F1291" s="4">
        <v>5.8847587399999997</v>
      </c>
      <c r="G1291" s="5">
        <v>3.6350000000000003E-5</v>
      </c>
      <c r="H1291" s="3">
        <v>10.6343</v>
      </c>
      <c r="I1291" s="3">
        <v>1E-4</v>
      </c>
      <c r="J1291" s="3">
        <v>0.31030000000000002</v>
      </c>
      <c r="K1291" s="3">
        <v>3.1600000000000003E-2</v>
      </c>
      <c r="L1291" s="10">
        <f t="shared" si="180"/>
        <v>0</v>
      </c>
      <c r="M1291" s="3">
        <f t="shared" si="184"/>
        <v>-1.90679112207917</v>
      </c>
      <c r="N1291" s="3">
        <f t="shared" si="185"/>
        <v>0.22113628833900756</v>
      </c>
      <c r="O1291" s="1">
        <f t="shared" si="181"/>
        <v>0.76972866258565786</v>
      </c>
      <c r="P1291" s="10">
        <f t="shared" si="186"/>
        <v>3222.6877215597806</v>
      </c>
      <c r="Q1291" s="7">
        <f t="shared" si="182"/>
        <v>0.96680631646793413</v>
      </c>
      <c r="R1291" s="7">
        <f t="shared" si="183"/>
        <v>-2.8735974385471041</v>
      </c>
    </row>
    <row r="1292" spans="1:18" x14ac:dyDescent="0.3">
      <c r="A1292" s="1">
        <v>292.27777700281001</v>
      </c>
      <c r="B1292" s="1">
        <v>-44.709251816829997</v>
      </c>
      <c r="C1292" s="1" t="s">
        <v>12</v>
      </c>
      <c r="D1292" s="1" t="s">
        <v>9592</v>
      </c>
      <c r="E1292" s="2" t="s">
        <v>1530</v>
      </c>
      <c r="F1292" s="4">
        <v>4.7784857699999996</v>
      </c>
      <c r="G1292" s="5">
        <v>5.6110000000000003E-5</v>
      </c>
      <c r="H1292" s="3">
        <v>16.133299999999998</v>
      </c>
      <c r="I1292" s="3">
        <v>4.0000000000000002E-4</v>
      </c>
      <c r="J1292" s="3">
        <v>0.31069999999999998</v>
      </c>
      <c r="K1292" s="3">
        <v>7.17E-2</v>
      </c>
      <c r="L1292" s="10">
        <f t="shared" si="180"/>
        <v>0</v>
      </c>
      <c r="M1292" s="3">
        <f t="shared" si="184"/>
        <v>3.5950062662748721</v>
      </c>
      <c r="N1292" s="3">
        <f t="shared" si="185"/>
        <v>0.50110957972041803</v>
      </c>
      <c r="O1292" s="1">
        <f t="shared" si="181"/>
        <v>0.67929029704778254</v>
      </c>
      <c r="P1292" s="10">
        <f t="shared" si="186"/>
        <v>3218.5387833923401</v>
      </c>
      <c r="Q1292" s="7">
        <f t="shared" si="182"/>
        <v>0.96556163501770198</v>
      </c>
      <c r="R1292" s="7">
        <f t="shared" si="183"/>
        <v>2.62944463125717</v>
      </c>
    </row>
    <row r="1293" spans="1:18" x14ac:dyDescent="0.3">
      <c r="A1293" s="1">
        <v>144.21440653335</v>
      </c>
      <c r="B1293" s="1">
        <v>-53.032779171830001</v>
      </c>
      <c r="C1293" s="1" t="s">
        <v>12</v>
      </c>
      <c r="D1293" s="1" t="s">
        <v>9592</v>
      </c>
      <c r="E1293" s="2" t="s">
        <v>8781</v>
      </c>
      <c r="F1293" s="4">
        <v>7.1343118800000003</v>
      </c>
      <c r="G1293" s="5">
        <v>2.6970000000000001E-5</v>
      </c>
      <c r="H1293" s="3">
        <v>9.6920999999999999</v>
      </c>
      <c r="I1293" s="3">
        <v>2.0000000000000001E-4</v>
      </c>
      <c r="J1293" s="3">
        <v>0.31230000000000002</v>
      </c>
      <c r="K1293" s="3">
        <v>2.8500000000000001E-2</v>
      </c>
      <c r="L1293" s="10">
        <f t="shared" si="180"/>
        <v>0</v>
      </c>
      <c r="M1293" s="3">
        <f t="shared" si="184"/>
        <v>-2.8350400788490049</v>
      </c>
      <c r="N1293" s="3">
        <f t="shared" si="185"/>
        <v>0.1981653695112385</v>
      </c>
      <c r="O1293" s="1">
        <f t="shared" si="181"/>
        <v>0.85335209081708008</v>
      </c>
      <c r="P1293" s="10">
        <f t="shared" si="186"/>
        <v>3202.0493115593981</v>
      </c>
      <c r="Q1293" s="7">
        <f t="shared" si="182"/>
        <v>0.96061479346781942</v>
      </c>
      <c r="R1293" s="7">
        <f t="shared" si="183"/>
        <v>-3.7956548723168244</v>
      </c>
    </row>
    <row r="1294" spans="1:18" x14ac:dyDescent="0.3">
      <c r="A1294" s="1">
        <v>41.817494891350002</v>
      </c>
      <c r="B1294" s="1">
        <v>44.73789585067</v>
      </c>
      <c r="C1294" s="1" t="s">
        <v>12</v>
      </c>
      <c r="D1294" s="1" t="s">
        <v>9592</v>
      </c>
      <c r="E1294" s="2" t="s">
        <v>1500</v>
      </c>
      <c r="F1294" s="4">
        <v>18.977927709999999</v>
      </c>
      <c r="G1294" s="5">
        <v>3.7133000000000001E-4</v>
      </c>
      <c r="H1294" s="3">
        <v>13.7294</v>
      </c>
      <c r="I1294" s="3">
        <v>1E-4</v>
      </c>
      <c r="J1294" s="3">
        <v>0.3125</v>
      </c>
      <c r="K1294" s="3">
        <v>3.04E-2</v>
      </c>
      <c r="L1294" s="10">
        <f t="shared" si="180"/>
        <v>0</v>
      </c>
      <c r="M1294" s="3">
        <f t="shared" si="184"/>
        <v>1.2036501084004705</v>
      </c>
      <c r="N1294" s="3">
        <f t="shared" si="185"/>
        <v>0.21124102933738986</v>
      </c>
      <c r="O1294" s="1">
        <f t="shared" si="181"/>
        <v>1.2782487880045044</v>
      </c>
      <c r="P1294" s="10">
        <f t="shared" si="186"/>
        <v>3200</v>
      </c>
      <c r="Q1294" s="7">
        <f t="shared" si="182"/>
        <v>0.96</v>
      </c>
      <c r="R1294" s="7">
        <f t="shared" si="183"/>
        <v>0.24365010840047052</v>
      </c>
    </row>
    <row r="1295" spans="1:18" x14ac:dyDescent="0.3">
      <c r="A1295" s="1">
        <v>13.746686498640001</v>
      </c>
      <c r="B1295" s="1">
        <v>-72.787643061340006</v>
      </c>
      <c r="C1295" s="1" t="s">
        <v>12</v>
      </c>
      <c r="D1295" s="1" t="s">
        <v>9592</v>
      </c>
      <c r="E1295" s="2" t="s">
        <v>6207</v>
      </c>
      <c r="F1295" s="4">
        <v>0.84804225</v>
      </c>
      <c r="G1295" s="5">
        <v>7.9400000000000002E-6</v>
      </c>
      <c r="H1295" s="3">
        <v>17.777999999999999</v>
      </c>
      <c r="I1295" s="3">
        <v>1E-3</v>
      </c>
      <c r="J1295" s="3">
        <v>0.31280000000000002</v>
      </c>
      <c r="K1295" s="3">
        <v>0.104</v>
      </c>
      <c r="L1295" s="10">
        <f t="shared" si="180"/>
        <v>0</v>
      </c>
      <c r="M1295" s="3">
        <f t="shared" si="184"/>
        <v>5.2543337219390516</v>
      </c>
      <c r="N1295" s="3">
        <f t="shared" si="185"/>
        <v>0.72197419631925641</v>
      </c>
      <c r="O1295" s="1">
        <f t="shared" si="181"/>
        <v>-7.158251037916484E-2</v>
      </c>
      <c r="P1295" s="10">
        <f t="shared" si="186"/>
        <v>3196.9309462915598</v>
      </c>
      <c r="Q1295" s="7">
        <f t="shared" si="182"/>
        <v>0.95907928388746788</v>
      </c>
      <c r="R1295" s="7">
        <f t="shared" si="183"/>
        <v>4.2952544380515834</v>
      </c>
    </row>
    <row r="1296" spans="1:18" x14ac:dyDescent="0.3">
      <c r="A1296" s="1">
        <v>107.31421064989</v>
      </c>
      <c r="B1296" s="1">
        <v>-13.786088368690001</v>
      </c>
      <c r="C1296" s="1" t="s">
        <v>12</v>
      </c>
      <c r="D1296" s="1" t="s">
        <v>9592</v>
      </c>
      <c r="E1296" s="2" t="s">
        <v>3440</v>
      </c>
      <c r="F1296" s="4">
        <v>4.6700269399999996</v>
      </c>
      <c r="G1296" s="5">
        <v>8.1799999999999996E-6</v>
      </c>
      <c r="H1296" s="3">
        <v>10.084899999999999</v>
      </c>
      <c r="I1296" s="3">
        <v>2.0000000000000001E-4</v>
      </c>
      <c r="J1296" s="3">
        <v>0.31369999999999998</v>
      </c>
      <c r="K1296" s="3">
        <v>3.3500000000000002E-2</v>
      </c>
      <c r="L1296" s="10">
        <f t="shared" si="180"/>
        <v>0</v>
      </c>
      <c r="M1296" s="3">
        <f t="shared" si="184"/>
        <v>-2.4325274065112747</v>
      </c>
      <c r="N1296" s="3">
        <f t="shared" si="185"/>
        <v>0.2318916519070785</v>
      </c>
      <c r="O1296" s="1">
        <f t="shared" si="181"/>
        <v>0.66931938588936601</v>
      </c>
      <c r="P1296" s="10">
        <f t="shared" si="186"/>
        <v>3187.7590054191905</v>
      </c>
      <c r="Q1296" s="7">
        <f t="shared" si="182"/>
        <v>0.95632770162575709</v>
      </c>
      <c r="R1296" s="7">
        <f t="shared" si="183"/>
        <v>-3.3888551081370317</v>
      </c>
    </row>
    <row r="1297" spans="1:18" x14ac:dyDescent="0.3">
      <c r="A1297" s="1">
        <v>12.73055691035</v>
      </c>
      <c r="B1297" s="1">
        <v>-73.373702885029999</v>
      </c>
      <c r="C1297" s="1" t="s">
        <v>12</v>
      </c>
      <c r="D1297" s="1" t="s">
        <v>9592</v>
      </c>
      <c r="E1297" s="2" t="s">
        <v>8121</v>
      </c>
      <c r="F1297" s="4">
        <v>1.2960360900000001</v>
      </c>
      <c r="G1297" s="5">
        <v>6.5599999999999999E-6</v>
      </c>
      <c r="H1297" s="3">
        <v>17.6812</v>
      </c>
      <c r="I1297" s="3">
        <v>5.0000000000000001E-4</v>
      </c>
      <c r="J1297" s="3">
        <v>0.314</v>
      </c>
      <c r="K1297" s="3">
        <v>0.113</v>
      </c>
      <c r="L1297" s="10">
        <f t="shared" si="180"/>
        <v>0</v>
      </c>
      <c r="M1297" s="3">
        <f t="shared" si="184"/>
        <v>5.1658482403660742</v>
      </c>
      <c r="N1297" s="3">
        <f t="shared" si="185"/>
        <v>0.78145423436339445</v>
      </c>
      <c r="O1297" s="1">
        <f t="shared" si="181"/>
        <v>0.11261709526113443</v>
      </c>
      <c r="P1297" s="10">
        <f t="shared" si="186"/>
        <v>3184.7133757961783</v>
      </c>
      <c r="Q1297" s="7">
        <f t="shared" si="182"/>
        <v>0.9554140127388534</v>
      </c>
      <c r="R1297" s="7">
        <f t="shared" si="183"/>
        <v>4.2104342276272204</v>
      </c>
    </row>
    <row r="1298" spans="1:18" x14ac:dyDescent="0.3">
      <c r="A1298" s="1">
        <v>288.18337479834003</v>
      </c>
      <c r="B1298" s="1">
        <v>26.954929102289999</v>
      </c>
      <c r="C1298" s="1" t="s">
        <v>12</v>
      </c>
      <c r="D1298" s="1" t="s">
        <v>9592</v>
      </c>
      <c r="E1298" s="2" t="s">
        <v>5270</v>
      </c>
      <c r="F1298" s="4">
        <v>11.37496382</v>
      </c>
      <c r="G1298" s="5">
        <v>4.4779999999999999E-4</v>
      </c>
      <c r="H1298" s="3">
        <v>16.102900000000002</v>
      </c>
      <c r="I1298" s="3">
        <v>2.0000000000000001E-4</v>
      </c>
      <c r="J1298" s="3">
        <v>0.31469999999999998</v>
      </c>
      <c r="K1298" s="3">
        <v>6.25E-2</v>
      </c>
      <c r="L1298" s="10">
        <f t="shared" si="180"/>
        <v>0</v>
      </c>
      <c r="M1298" s="3">
        <f t="shared" si="184"/>
        <v>3.5923837145661039</v>
      </c>
      <c r="N1298" s="3">
        <f t="shared" si="185"/>
        <v>0.43125881537350502</v>
      </c>
      <c r="O1298" s="1">
        <f t="shared" si="181"/>
        <v>1.0559500239841528</v>
      </c>
      <c r="P1298" s="10">
        <f t="shared" si="186"/>
        <v>3177.6294884016525</v>
      </c>
      <c r="Q1298" s="7">
        <f t="shared" si="182"/>
        <v>0.95328884652049561</v>
      </c>
      <c r="R1298" s="7">
        <f t="shared" si="183"/>
        <v>2.6390948680456083</v>
      </c>
    </row>
    <row r="1299" spans="1:18" x14ac:dyDescent="0.3">
      <c r="A1299" s="1">
        <v>284.41509334568002</v>
      </c>
      <c r="B1299" s="1">
        <v>17.903074803359999</v>
      </c>
      <c r="C1299" s="1" t="s">
        <v>12</v>
      </c>
      <c r="D1299" s="1" t="s">
        <v>9592</v>
      </c>
      <c r="E1299" s="2" t="s">
        <v>2956</v>
      </c>
      <c r="F1299" s="4">
        <v>10.95977881</v>
      </c>
      <c r="G1299" s="5">
        <v>2.24202E-3</v>
      </c>
      <c r="H1299" s="3">
        <v>16.165600000000001</v>
      </c>
      <c r="I1299" s="3">
        <v>2.7000000000000001E-3</v>
      </c>
      <c r="J1299" s="3">
        <v>0.31530000000000002</v>
      </c>
      <c r="K1299" s="3">
        <v>5.6800000000000003E-2</v>
      </c>
      <c r="L1299" s="10">
        <f t="shared" si="180"/>
        <v>0</v>
      </c>
      <c r="M1299" s="3">
        <f t="shared" si="184"/>
        <v>3.6592198537395255</v>
      </c>
      <c r="N1299" s="3">
        <f t="shared" si="185"/>
        <v>0.39119146790260295</v>
      </c>
      <c r="O1299" s="1">
        <f t="shared" si="181"/>
        <v>1.0398017893157041</v>
      </c>
      <c r="P1299" s="10">
        <f t="shared" si="186"/>
        <v>3171.5826197272436</v>
      </c>
      <c r="Q1299" s="7">
        <f t="shared" si="182"/>
        <v>0.95147478591817303</v>
      </c>
      <c r="R1299" s="7">
        <f t="shared" si="183"/>
        <v>2.7077450678213526</v>
      </c>
    </row>
    <row r="1300" spans="1:18" x14ac:dyDescent="0.3">
      <c r="A1300" s="1">
        <v>12.070148179689999</v>
      </c>
      <c r="B1300" s="1">
        <v>-73.499124097990006</v>
      </c>
      <c r="C1300" s="1" t="s">
        <v>12</v>
      </c>
      <c r="D1300" s="1" t="s">
        <v>9592</v>
      </c>
      <c r="E1300" s="2" t="s">
        <v>7800</v>
      </c>
      <c r="F1300" s="4">
        <v>1.83827513</v>
      </c>
      <c r="G1300" s="5">
        <v>1.0679999999999999E-5</v>
      </c>
      <c r="H1300" s="3">
        <v>17.142399999999999</v>
      </c>
      <c r="I1300" s="3">
        <v>1.1000000000000001E-3</v>
      </c>
      <c r="J1300" s="3">
        <v>0.31669999999999998</v>
      </c>
      <c r="K1300" s="3">
        <v>9.06E-2</v>
      </c>
      <c r="L1300" s="10">
        <f t="shared" si="180"/>
        <v>0</v>
      </c>
      <c r="M1300" s="3">
        <f t="shared" si="184"/>
        <v>4.6456403168595592</v>
      </c>
      <c r="N1300" s="3">
        <f t="shared" si="185"/>
        <v>0.62120576810740369</v>
      </c>
      <c r="O1300" s="1">
        <f t="shared" si="181"/>
        <v>0.26441051167395974</v>
      </c>
      <c r="P1300" s="10">
        <f t="shared" si="186"/>
        <v>3157.5623618566469</v>
      </c>
      <c r="Q1300" s="7">
        <f t="shared" si="182"/>
        <v>0.94726870855699408</v>
      </c>
      <c r="R1300" s="7">
        <f t="shared" si="183"/>
        <v>3.6983716083025651</v>
      </c>
    </row>
    <row r="1301" spans="1:18" x14ac:dyDescent="0.3">
      <c r="A1301" s="1">
        <v>10.620346904830001</v>
      </c>
      <c r="B1301" s="1">
        <v>-63.31917200993</v>
      </c>
      <c r="C1301" s="1" t="s">
        <v>12</v>
      </c>
      <c r="D1301" s="1" t="s">
        <v>9592</v>
      </c>
      <c r="E1301" s="2" t="s">
        <v>9417</v>
      </c>
      <c r="F1301" s="4">
        <v>6.5665523300000004</v>
      </c>
      <c r="G1301" s="5">
        <v>9.9599999999999995E-5</v>
      </c>
      <c r="H1301" s="3">
        <v>16.600000000000001</v>
      </c>
      <c r="I1301" s="3">
        <v>4.0000000000000002E-4</v>
      </c>
      <c r="J1301" s="3">
        <v>0.31719999999999998</v>
      </c>
      <c r="K1301" s="3">
        <v>5.4699999999999999E-2</v>
      </c>
      <c r="L1301" s="10">
        <f t="shared" si="180"/>
        <v>0</v>
      </c>
      <c r="M1301" s="3">
        <f t="shared" si="184"/>
        <v>4.1066658932278308</v>
      </c>
      <c r="N1301" s="3">
        <f t="shared" si="185"/>
        <v>0.37446312727428793</v>
      </c>
      <c r="O1301" s="1">
        <f t="shared" si="181"/>
        <v>0.81733740958166967</v>
      </c>
      <c r="P1301" s="10">
        <f t="shared" si="186"/>
        <v>3152.5851197982347</v>
      </c>
      <c r="Q1301" s="7">
        <f t="shared" si="182"/>
        <v>0.94577553593947039</v>
      </c>
      <c r="R1301" s="7">
        <f t="shared" si="183"/>
        <v>3.1608903572883604</v>
      </c>
    </row>
    <row r="1302" spans="1:18" x14ac:dyDescent="0.3">
      <c r="A1302" s="1">
        <v>65.525699604449997</v>
      </c>
      <c r="B1302" s="1">
        <v>51.29927085109</v>
      </c>
      <c r="C1302" s="1" t="s">
        <v>12</v>
      </c>
      <c r="D1302" s="1" t="s">
        <v>9592</v>
      </c>
      <c r="E1302" s="2" t="s">
        <v>2786</v>
      </c>
      <c r="F1302" s="4">
        <v>3.6232954500000001</v>
      </c>
      <c r="G1302" s="5">
        <v>1.6310000000000001E-5</v>
      </c>
      <c r="H1302" s="3">
        <v>14.868600000000001</v>
      </c>
      <c r="I1302" s="3">
        <v>2.0000000000000001E-4</v>
      </c>
      <c r="J1302" s="3">
        <v>0.31769999999999998</v>
      </c>
      <c r="K1302" s="3">
        <v>3.1300000000000001E-2</v>
      </c>
      <c r="L1302" s="10">
        <f t="shared" si="180"/>
        <v>0</v>
      </c>
      <c r="M1302" s="3">
        <f t="shared" si="184"/>
        <v>2.3786860741357394</v>
      </c>
      <c r="N1302" s="3">
        <f t="shared" si="185"/>
        <v>0.21393506676131119</v>
      </c>
      <c r="O1302" s="1">
        <f t="shared" si="181"/>
        <v>0.55910374862827916</v>
      </c>
      <c r="P1302" s="10">
        <f t="shared" si="186"/>
        <v>3147.6235442241109</v>
      </c>
      <c r="Q1302" s="7">
        <f t="shared" si="182"/>
        <v>0.94428706326723322</v>
      </c>
      <c r="R1302" s="7">
        <f t="shared" si="183"/>
        <v>1.4343990108685061</v>
      </c>
    </row>
    <row r="1303" spans="1:18" x14ac:dyDescent="0.3">
      <c r="A1303" s="1">
        <v>8.2744947095800008</v>
      </c>
      <c r="B1303" s="1">
        <v>-72.92325924248</v>
      </c>
      <c r="C1303" s="1" t="s">
        <v>12</v>
      </c>
      <c r="D1303" s="1" t="s">
        <v>9592</v>
      </c>
      <c r="E1303" s="2" t="s">
        <v>6712</v>
      </c>
      <c r="F1303" s="4">
        <v>1.6358098000000001</v>
      </c>
      <c r="G1303" s="5">
        <v>5.2900000000000002E-6</v>
      </c>
      <c r="H1303" s="3">
        <v>17.186399999999999</v>
      </c>
      <c r="I1303" s="3">
        <v>5.9999999999999995E-4</v>
      </c>
      <c r="J1303" s="3">
        <v>0.31830000000000003</v>
      </c>
      <c r="K1303" s="3">
        <v>0.1038</v>
      </c>
      <c r="L1303" s="10">
        <f t="shared" si="180"/>
        <v>0</v>
      </c>
      <c r="M1303" s="3">
        <f t="shared" si="184"/>
        <v>4.7005831931050146</v>
      </c>
      <c r="N1303" s="3">
        <f t="shared" si="185"/>
        <v>0.708134144071634</v>
      </c>
      <c r="O1303" s="1">
        <f t="shared" si="181"/>
        <v>0.21373280568463354</v>
      </c>
      <c r="P1303" s="10">
        <f t="shared" si="186"/>
        <v>3141.6902293433868</v>
      </c>
      <c r="Q1303" s="7">
        <f t="shared" si="182"/>
        <v>0.94250706880301593</v>
      </c>
      <c r="R1303" s="7">
        <f t="shared" si="183"/>
        <v>3.7580761243019989</v>
      </c>
    </row>
    <row r="1304" spans="1:18" x14ac:dyDescent="0.3">
      <c r="A1304" s="1">
        <v>160.98479906942001</v>
      </c>
      <c r="B1304" s="1">
        <v>-57.175377926259998</v>
      </c>
      <c r="C1304" s="1" t="s">
        <v>12</v>
      </c>
      <c r="D1304" s="1" t="s">
        <v>9592</v>
      </c>
      <c r="E1304" s="2" t="s">
        <v>3034</v>
      </c>
      <c r="F1304" s="4">
        <v>2.8627247599999999</v>
      </c>
      <c r="G1304" s="5">
        <v>2.7990000000000001E-5</v>
      </c>
      <c r="H1304" s="3">
        <v>16.722100000000001</v>
      </c>
      <c r="I1304" s="3">
        <v>2.9999999999999997E-4</v>
      </c>
      <c r="J1304" s="3">
        <v>0.31859999999999999</v>
      </c>
      <c r="K1304" s="3">
        <v>5.8000000000000003E-2</v>
      </c>
      <c r="L1304" s="10">
        <f t="shared" si="180"/>
        <v>0</v>
      </c>
      <c r="M1304" s="3">
        <f t="shared" si="184"/>
        <v>4.2383288573255662</v>
      </c>
      <c r="N1304" s="3">
        <f t="shared" si="185"/>
        <v>0.39530928179507607</v>
      </c>
      <c r="O1304" s="1">
        <f t="shared" si="181"/>
        <v>0.4567795942809626</v>
      </c>
      <c r="P1304" s="10">
        <f t="shared" si="186"/>
        <v>3138.7319522912744</v>
      </c>
      <c r="Q1304" s="7">
        <f t="shared" si="182"/>
        <v>0.94161958568738224</v>
      </c>
      <c r="R1304" s="7">
        <f t="shared" si="183"/>
        <v>3.2967092716381838</v>
      </c>
    </row>
    <row r="1305" spans="1:18" x14ac:dyDescent="0.3">
      <c r="A1305" s="1">
        <v>358.02927537805999</v>
      </c>
      <c r="B1305" s="1">
        <v>58.741719975519999</v>
      </c>
      <c r="C1305" s="1" t="s">
        <v>12</v>
      </c>
      <c r="D1305" s="1" t="s">
        <v>9592</v>
      </c>
      <c r="E1305" s="2" t="s">
        <v>4719</v>
      </c>
      <c r="F1305" s="4">
        <v>12.140612539999999</v>
      </c>
      <c r="G1305" s="5">
        <v>1.0868E-4</v>
      </c>
      <c r="H1305" s="3">
        <v>9.3219999999999992</v>
      </c>
      <c r="I1305" s="3">
        <v>2.0000000000000001E-4</v>
      </c>
      <c r="J1305" s="3">
        <v>0.31929999999999997</v>
      </c>
      <c r="K1305" s="3">
        <v>3.3500000000000002E-2</v>
      </c>
      <c r="L1305" s="10">
        <f t="shared" si="180"/>
        <v>0</v>
      </c>
      <c r="M1305" s="3">
        <f t="shared" si="184"/>
        <v>-3.1570054073027762</v>
      </c>
      <c r="N1305" s="3">
        <f t="shared" si="185"/>
        <v>0.22782465448744396</v>
      </c>
      <c r="O1305" s="1">
        <f t="shared" si="181"/>
        <v>1.0842405990976327</v>
      </c>
      <c r="P1305" s="10">
        <f t="shared" si="186"/>
        <v>3131.8509238960228</v>
      </c>
      <c r="Q1305" s="7">
        <f t="shared" si="182"/>
        <v>0.93955527716880682</v>
      </c>
      <c r="R1305" s="7">
        <f t="shared" si="183"/>
        <v>-4.0965606844715827</v>
      </c>
    </row>
    <row r="1306" spans="1:18" x14ac:dyDescent="0.3">
      <c r="A1306" s="1">
        <v>177.25745996517</v>
      </c>
      <c r="B1306" s="1">
        <v>-54.181575467089999</v>
      </c>
      <c r="C1306" s="1" t="s">
        <v>12</v>
      </c>
      <c r="D1306" s="1" t="s">
        <v>9592</v>
      </c>
      <c r="E1306" s="2" t="s">
        <v>5205</v>
      </c>
      <c r="F1306" s="4">
        <v>4.3235270400000001</v>
      </c>
      <c r="G1306" s="5">
        <v>4.2840000000000003E-5</v>
      </c>
      <c r="H1306" s="3">
        <v>17.093800000000002</v>
      </c>
      <c r="I1306" s="3">
        <v>2.9999999999999997E-4</v>
      </c>
      <c r="J1306" s="3">
        <v>0.3196</v>
      </c>
      <c r="K1306" s="3">
        <v>7.8200000000000006E-2</v>
      </c>
      <c r="L1306" s="10">
        <f t="shared" si="180"/>
        <v>0</v>
      </c>
      <c r="M1306" s="3">
        <f t="shared" si="184"/>
        <v>4.6168338532097692</v>
      </c>
      <c r="N1306" s="3">
        <f t="shared" si="185"/>
        <v>0.53131822867489431</v>
      </c>
      <c r="O1306" s="1">
        <f t="shared" si="181"/>
        <v>0.63583817946431131</v>
      </c>
      <c r="P1306" s="10">
        <f t="shared" si="186"/>
        <v>3128.911138923655</v>
      </c>
      <c r="Q1306" s="7">
        <f t="shared" si="182"/>
        <v>0.93867334167709648</v>
      </c>
      <c r="R1306" s="7">
        <f t="shared" si="183"/>
        <v>3.6781605115326728</v>
      </c>
    </row>
    <row r="1307" spans="1:18" x14ac:dyDescent="0.3">
      <c r="A1307" s="1">
        <v>157.07013220710999</v>
      </c>
      <c r="B1307" s="1">
        <v>-59.350178575000001</v>
      </c>
      <c r="C1307" s="1" t="s">
        <v>12</v>
      </c>
      <c r="D1307" s="1" t="s">
        <v>9592</v>
      </c>
      <c r="E1307" s="2" t="s">
        <v>1454</v>
      </c>
      <c r="F1307" s="4">
        <v>18.177576940000002</v>
      </c>
      <c r="G1307" s="5">
        <v>4.6787E-4</v>
      </c>
      <c r="H1307" s="3">
        <v>8.2989999999999995</v>
      </c>
      <c r="I1307" s="3">
        <v>6.9999999999999999E-4</v>
      </c>
      <c r="J1307" s="3">
        <v>0.32040000000000002</v>
      </c>
      <c r="K1307" s="3">
        <v>3.0700000000000002E-2</v>
      </c>
      <c r="L1307" s="10">
        <f t="shared" si="180"/>
        <v>0</v>
      </c>
      <c r="M1307" s="3">
        <f t="shared" si="184"/>
        <v>-4.1725374629390011</v>
      </c>
      <c r="N1307" s="3">
        <f t="shared" si="185"/>
        <v>0.2080668969763638</v>
      </c>
      <c r="O1307" s="1">
        <f t="shared" si="181"/>
        <v>1.2595359915525537</v>
      </c>
      <c r="P1307" s="10">
        <f t="shared" si="186"/>
        <v>3121.098626716604</v>
      </c>
      <c r="Q1307" s="7">
        <f t="shared" si="182"/>
        <v>0.93632958801498112</v>
      </c>
      <c r="R1307" s="7">
        <f t="shared" si="183"/>
        <v>-5.1088670509539824</v>
      </c>
    </row>
    <row r="1308" spans="1:18" x14ac:dyDescent="0.3">
      <c r="A1308" s="1">
        <v>280.53296937584003</v>
      </c>
      <c r="B1308" s="1">
        <v>-4.2934923850200004</v>
      </c>
      <c r="C1308" s="1" t="s">
        <v>12</v>
      </c>
      <c r="D1308" s="1" t="s">
        <v>9592</v>
      </c>
      <c r="E1308" s="2" t="s">
        <v>276</v>
      </c>
      <c r="F1308" s="4">
        <v>3.7578610000000001</v>
      </c>
      <c r="G1308" s="5">
        <v>1.7110000000000001E-5</v>
      </c>
      <c r="H1308" s="3">
        <v>9.9194999999999993</v>
      </c>
      <c r="I1308" s="3">
        <v>2.0000000000000001E-4</v>
      </c>
      <c r="J1308" s="3">
        <v>0.32090000000000002</v>
      </c>
      <c r="K1308" s="3">
        <v>5.2400000000000002E-2</v>
      </c>
      <c r="L1308" s="10">
        <f t="shared" si="180"/>
        <v>0</v>
      </c>
      <c r="M1308" s="3">
        <f t="shared" si="184"/>
        <v>-2.5486514145224817</v>
      </c>
      <c r="N1308" s="3">
        <f t="shared" si="185"/>
        <v>0.35458168822631692</v>
      </c>
      <c r="O1308" s="1">
        <f t="shared" si="181"/>
        <v>0.57494071188759599</v>
      </c>
      <c r="P1308" s="10">
        <f t="shared" si="186"/>
        <v>3116.2355874104078</v>
      </c>
      <c r="Q1308" s="7">
        <f t="shared" si="182"/>
        <v>0.93487067622312225</v>
      </c>
      <c r="R1308" s="7">
        <f t="shared" si="183"/>
        <v>-3.4835220907456037</v>
      </c>
    </row>
    <row r="1309" spans="1:18" x14ac:dyDescent="0.3">
      <c r="A1309" s="1">
        <v>73.802815042640006</v>
      </c>
      <c r="B1309" s="1">
        <v>-69.803776242759994</v>
      </c>
      <c r="C1309" s="1" t="s">
        <v>12</v>
      </c>
      <c r="D1309" s="1" t="s">
        <v>9592</v>
      </c>
      <c r="E1309" s="2" t="s">
        <v>4023</v>
      </c>
      <c r="F1309" s="4">
        <v>0.68803088000000001</v>
      </c>
      <c r="G1309" s="5">
        <v>1.097E-5</v>
      </c>
      <c r="H1309" s="3">
        <v>17.424900000000001</v>
      </c>
      <c r="I1309" s="3">
        <v>2.3E-3</v>
      </c>
      <c r="J1309" s="3">
        <v>0.32179999999999997</v>
      </c>
      <c r="K1309" s="3">
        <v>0.1361</v>
      </c>
      <c r="L1309" s="10">
        <f t="shared" si="180"/>
        <v>0</v>
      </c>
      <c r="M1309" s="3">
        <f t="shared" si="184"/>
        <v>4.9628301988150554</v>
      </c>
      <c r="N1309" s="3">
        <f t="shared" si="185"/>
        <v>0.91839204197946789</v>
      </c>
      <c r="O1309" s="1">
        <f t="shared" si="181"/>
        <v>-0.16239206944960194</v>
      </c>
      <c r="P1309" s="10">
        <f t="shared" si="186"/>
        <v>3107.5201988812928</v>
      </c>
      <c r="Q1309" s="7">
        <f t="shared" si="182"/>
        <v>0.93225605966438774</v>
      </c>
      <c r="R1309" s="7">
        <f t="shared" si="183"/>
        <v>4.0305741391506675</v>
      </c>
    </row>
    <row r="1310" spans="1:18" x14ac:dyDescent="0.3">
      <c r="A1310" s="1">
        <v>125.50919266471</v>
      </c>
      <c r="B1310" s="1">
        <v>-13.26584590611</v>
      </c>
      <c r="C1310" s="1" t="s">
        <v>12</v>
      </c>
      <c r="D1310" s="1" t="s">
        <v>9592</v>
      </c>
      <c r="E1310" s="2" t="s">
        <v>7121</v>
      </c>
      <c r="F1310" s="4">
        <v>13.055949050000001</v>
      </c>
      <c r="G1310" s="5">
        <v>3.1101000000000002E-4</v>
      </c>
      <c r="H1310" s="3">
        <v>15.5427</v>
      </c>
      <c r="I1310" s="3">
        <v>2.0000000000000001E-4</v>
      </c>
      <c r="J1310" s="3">
        <v>0.32190000000000002</v>
      </c>
      <c r="K1310" s="3">
        <v>4.8800000000000003E-2</v>
      </c>
      <c r="L1310" s="10">
        <f t="shared" si="180"/>
        <v>0</v>
      </c>
      <c r="M1310" s="3">
        <f t="shared" si="184"/>
        <v>3.0813048834280679</v>
      </c>
      <c r="N1310" s="3">
        <f t="shared" si="185"/>
        <v>0.32919527261646642</v>
      </c>
      <c r="O1310" s="1">
        <f t="shared" si="181"/>
        <v>1.1158084466068579</v>
      </c>
      <c r="P1310" s="10">
        <f t="shared" si="186"/>
        <v>3106.5548306927617</v>
      </c>
      <c r="Q1310" s="7">
        <f t="shared" si="182"/>
        <v>0.93196644920782845</v>
      </c>
      <c r="R1310" s="7">
        <f t="shared" si="183"/>
        <v>2.1493384342202395</v>
      </c>
    </row>
    <row r="1311" spans="1:18" x14ac:dyDescent="0.3">
      <c r="A1311" s="1">
        <v>83.402627826049994</v>
      </c>
      <c r="B1311" s="1">
        <v>-69.754842778319997</v>
      </c>
      <c r="C1311" s="1" t="s">
        <v>12</v>
      </c>
      <c r="D1311" s="1" t="s">
        <v>9592</v>
      </c>
      <c r="E1311" s="2" t="s">
        <v>4812</v>
      </c>
      <c r="F1311" s="4">
        <v>4.2358698199999996</v>
      </c>
      <c r="G1311" s="5">
        <v>2.796E-5</v>
      </c>
      <c r="H1311" s="3">
        <v>15.698499999999999</v>
      </c>
      <c r="I1311" s="3">
        <v>2.0000000000000001E-4</v>
      </c>
      <c r="J1311" s="3">
        <v>0.32290000000000002</v>
      </c>
      <c r="K1311" s="3">
        <v>0.15429999999999999</v>
      </c>
      <c r="L1311" s="10">
        <f t="shared" si="180"/>
        <v>0</v>
      </c>
      <c r="M1311" s="3">
        <f t="shared" si="184"/>
        <v>3.2438402250858083</v>
      </c>
      <c r="N1311" s="3">
        <f t="shared" si="185"/>
        <v>1.0376539737779999</v>
      </c>
      <c r="O1311" s="1">
        <f t="shared" si="181"/>
        <v>0.62694260456944029</v>
      </c>
      <c r="P1311" s="10">
        <f t="shared" si="186"/>
        <v>3096.9340353050479</v>
      </c>
      <c r="Q1311" s="7">
        <f t="shared" si="182"/>
        <v>0.92908021059151424</v>
      </c>
      <c r="R1311" s="7">
        <f t="shared" si="183"/>
        <v>2.3147600144942939</v>
      </c>
    </row>
    <row r="1312" spans="1:18" x14ac:dyDescent="0.3">
      <c r="A1312" s="1">
        <v>340.36049613801998</v>
      </c>
      <c r="B1312" s="1">
        <v>56.4327727979</v>
      </c>
      <c r="C1312" s="1" t="s">
        <v>12</v>
      </c>
      <c r="D1312" s="1" t="s">
        <v>9592</v>
      </c>
      <c r="E1312" s="2" t="s">
        <v>3874</v>
      </c>
      <c r="F1312" s="4">
        <v>6.4189591699999999</v>
      </c>
      <c r="G1312" s="5">
        <v>2.2370000000000001E-5</v>
      </c>
      <c r="H1312" s="3">
        <v>8.5457000000000001</v>
      </c>
      <c r="I1312" s="3">
        <v>2.0000000000000001E-4</v>
      </c>
      <c r="J1312" s="3">
        <v>0.32300000000000001</v>
      </c>
      <c r="K1312" s="3">
        <v>3.3000000000000002E-2</v>
      </c>
      <c r="L1312" s="10">
        <f t="shared" si="180"/>
        <v>0</v>
      </c>
      <c r="M1312" s="3">
        <f t="shared" si="184"/>
        <v>-3.9082873883444869</v>
      </c>
      <c r="N1312" s="3">
        <f t="shared" si="185"/>
        <v>0.22185348665325172</v>
      </c>
      <c r="O1312" s="1">
        <f t="shared" si="181"/>
        <v>0.80746461321347374</v>
      </c>
      <c r="P1312" s="10">
        <f t="shared" si="186"/>
        <v>3095.9752321981423</v>
      </c>
      <c r="Q1312" s="7">
        <f t="shared" si="182"/>
        <v>0.92879256965944257</v>
      </c>
      <c r="R1312" s="7">
        <f t="shared" si="183"/>
        <v>-4.8370799580039296</v>
      </c>
    </row>
    <row r="1313" spans="1:18" x14ac:dyDescent="0.3">
      <c r="A1313" s="1">
        <v>123.06886511902</v>
      </c>
      <c r="B1313" s="1">
        <v>-18.231357440499998</v>
      </c>
      <c r="C1313" s="1" t="s">
        <v>12</v>
      </c>
      <c r="D1313" s="1" t="s">
        <v>9592</v>
      </c>
      <c r="E1313" s="2" t="s">
        <v>7120</v>
      </c>
      <c r="F1313" s="4">
        <v>15.13081021</v>
      </c>
      <c r="G1313" s="5">
        <v>3.4437999999999998E-4</v>
      </c>
      <c r="H1313" s="3">
        <v>15.968400000000001</v>
      </c>
      <c r="I1313" s="3">
        <v>2.0000000000000001E-4</v>
      </c>
      <c r="J1313" s="3">
        <v>0.32300000000000001</v>
      </c>
      <c r="K1313" s="3">
        <v>4.7E-2</v>
      </c>
      <c r="L1313" s="10">
        <f t="shared" si="180"/>
        <v>0</v>
      </c>
      <c r="M1313" s="3">
        <f t="shared" si="184"/>
        <v>3.5144126116555157</v>
      </c>
      <c r="N1313" s="3">
        <f t="shared" si="185"/>
        <v>0.31597308255930767</v>
      </c>
      <c r="O1313" s="1">
        <f t="shared" si="181"/>
        <v>1.1798621838269689</v>
      </c>
      <c r="P1313" s="10">
        <f t="shared" si="186"/>
        <v>3095.9752321981423</v>
      </c>
      <c r="Q1313" s="7">
        <f t="shared" si="182"/>
        <v>0.92879256965944257</v>
      </c>
      <c r="R1313" s="7">
        <f t="shared" si="183"/>
        <v>2.5856200419960729</v>
      </c>
    </row>
    <row r="1314" spans="1:18" x14ac:dyDescent="0.3">
      <c r="A1314" s="1">
        <v>301.55184110471998</v>
      </c>
      <c r="B1314" s="1">
        <v>37.921416607529999</v>
      </c>
      <c r="C1314" s="1" t="s">
        <v>12</v>
      </c>
      <c r="D1314" s="1" t="s">
        <v>9592</v>
      </c>
      <c r="E1314" s="2" t="s">
        <v>7474</v>
      </c>
      <c r="F1314" s="4">
        <v>3.3793066899999999</v>
      </c>
      <c r="G1314" s="5">
        <v>3.7030000000000003E-5</v>
      </c>
      <c r="H1314" s="3">
        <v>14.327999999999999</v>
      </c>
      <c r="I1314" s="3">
        <v>1E-4</v>
      </c>
      <c r="J1314" s="3">
        <v>0.32319999999999999</v>
      </c>
      <c r="K1314" s="3">
        <v>2.06E-2</v>
      </c>
      <c r="L1314" s="10">
        <f t="shared" si="180"/>
        <v>0</v>
      </c>
      <c r="M1314" s="3">
        <f t="shared" si="184"/>
        <v>1.8753567605127408</v>
      </c>
      <c r="N1314" s="3">
        <f t="shared" si="185"/>
        <v>0.1384046387414701</v>
      </c>
      <c r="O1314" s="1">
        <f t="shared" si="181"/>
        <v>0.52882760809050788</v>
      </c>
      <c r="P1314" s="10">
        <f t="shared" si="186"/>
        <v>3094.0594059405939</v>
      </c>
      <c r="Q1314" s="7">
        <f t="shared" si="182"/>
        <v>0.92821782178217815</v>
      </c>
      <c r="R1314" s="7">
        <f t="shared" si="183"/>
        <v>0.94713893873056265</v>
      </c>
    </row>
    <row r="1315" spans="1:18" x14ac:dyDescent="0.3">
      <c r="A1315" s="1">
        <v>14.811727006270001</v>
      </c>
      <c r="B1315" s="1">
        <v>-73.084177989129998</v>
      </c>
      <c r="C1315" s="1" t="s">
        <v>12</v>
      </c>
      <c r="D1315" s="1" t="s">
        <v>9592</v>
      </c>
      <c r="E1315" s="2" t="s">
        <v>8036</v>
      </c>
      <c r="F1315" s="4">
        <v>1.1069113500000001</v>
      </c>
      <c r="G1315" s="5">
        <v>1.203E-5</v>
      </c>
      <c r="H1315" s="3">
        <v>17.761700000000001</v>
      </c>
      <c r="I1315" s="3">
        <v>2E-3</v>
      </c>
      <c r="J1315" s="3">
        <v>0.32319999999999999</v>
      </c>
      <c r="K1315" s="3">
        <v>0.12939999999999999</v>
      </c>
      <c r="L1315" s="10">
        <f t="shared" si="180"/>
        <v>0</v>
      </c>
      <c r="M1315" s="3">
        <f t="shared" si="184"/>
        <v>5.3090567605127426</v>
      </c>
      <c r="N1315" s="3">
        <f t="shared" si="185"/>
        <v>0.86939820231123333</v>
      </c>
      <c r="O1315" s="1">
        <f t="shared" si="181"/>
        <v>4.4112840619033304E-2</v>
      </c>
      <c r="P1315" s="10">
        <f t="shared" si="186"/>
        <v>3094.0594059405939</v>
      </c>
      <c r="Q1315" s="7">
        <f t="shared" si="182"/>
        <v>0.92821782178217815</v>
      </c>
      <c r="R1315" s="7">
        <f t="shared" si="183"/>
        <v>4.3808389387305642</v>
      </c>
    </row>
    <row r="1316" spans="1:18" x14ac:dyDescent="0.3">
      <c r="A1316" s="1">
        <v>118.62027705192</v>
      </c>
      <c r="B1316" s="1">
        <v>-5.10529205993</v>
      </c>
      <c r="C1316" s="1" t="s">
        <v>12</v>
      </c>
      <c r="D1316" s="1" t="s">
        <v>9592</v>
      </c>
      <c r="E1316" s="2" t="s">
        <v>9403</v>
      </c>
      <c r="F1316" s="4">
        <v>12.91261175</v>
      </c>
      <c r="G1316" s="5">
        <v>7.7090999999999998E-4</v>
      </c>
      <c r="H1316" s="3">
        <v>15.013299999999999</v>
      </c>
      <c r="I1316" s="3">
        <v>1.1000000000000001E-3</v>
      </c>
      <c r="J1316" s="3">
        <v>0.32369999999999999</v>
      </c>
      <c r="K1316" s="3">
        <v>3.95E-2</v>
      </c>
      <c r="L1316" s="10">
        <f t="shared" si="180"/>
        <v>0</v>
      </c>
      <c r="M1316" s="3">
        <f t="shared" si="184"/>
        <v>2.5640134970128656</v>
      </c>
      <c r="N1316" s="3">
        <f t="shared" si="185"/>
        <v>0.26497982126078778</v>
      </c>
      <c r="O1316" s="1">
        <f t="shared" si="181"/>
        <v>1.1110140930715953</v>
      </c>
      <c r="P1316" s="10">
        <f t="shared" si="186"/>
        <v>3089.2801977139329</v>
      </c>
      <c r="Q1316" s="7">
        <f t="shared" si="182"/>
        <v>0.92678405931417973</v>
      </c>
      <c r="R1316" s="7">
        <f t="shared" si="183"/>
        <v>1.6372294376986858</v>
      </c>
    </row>
    <row r="1317" spans="1:18" x14ac:dyDescent="0.3">
      <c r="A1317" s="1">
        <v>159.83465088812</v>
      </c>
      <c r="B1317" s="1">
        <v>-61.152431800370003</v>
      </c>
      <c r="C1317" s="1" t="s">
        <v>12</v>
      </c>
      <c r="D1317" s="1" t="s">
        <v>9592</v>
      </c>
      <c r="E1317" s="2" t="s">
        <v>1482</v>
      </c>
      <c r="F1317" s="4">
        <v>9.1978273799999997</v>
      </c>
      <c r="G1317" s="5">
        <v>7.3460000000000005E-5</v>
      </c>
      <c r="H1317" s="3">
        <v>8.8055000000000003</v>
      </c>
      <c r="I1317" s="3">
        <v>1E-4</v>
      </c>
      <c r="J1317" s="3">
        <v>0.32840000000000003</v>
      </c>
      <c r="K1317" s="3">
        <v>2.9100000000000001E-2</v>
      </c>
      <c r="L1317" s="10">
        <f t="shared" si="180"/>
        <v>0</v>
      </c>
      <c r="M1317" s="3">
        <f t="shared" si="184"/>
        <v>-3.6124842577629845</v>
      </c>
      <c r="N1317" s="3">
        <f t="shared" si="185"/>
        <v>0.19241749818801504</v>
      </c>
      <c r="O1317" s="1">
        <f t="shared" si="181"/>
        <v>0.96368525470345245</v>
      </c>
      <c r="P1317" s="10">
        <f t="shared" si="186"/>
        <v>3045.0669914738123</v>
      </c>
      <c r="Q1317" s="7">
        <f t="shared" si="182"/>
        <v>0.91352009744214369</v>
      </c>
      <c r="R1317" s="7">
        <f t="shared" si="183"/>
        <v>-4.5260043552051279</v>
      </c>
    </row>
    <row r="1318" spans="1:18" x14ac:dyDescent="0.3">
      <c r="A1318" s="1">
        <v>19.005018172</v>
      </c>
      <c r="B1318" s="1">
        <v>61.620705327449997</v>
      </c>
      <c r="C1318" s="1" t="s">
        <v>12</v>
      </c>
      <c r="D1318" s="1" t="s">
        <v>9592</v>
      </c>
      <c r="E1318" s="2" t="s">
        <v>7498</v>
      </c>
      <c r="F1318" s="4">
        <v>4.2776988400000002</v>
      </c>
      <c r="G1318" s="5">
        <v>1.6229999999999999E-5</v>
      </c>
      <c r="H1318" s="3">
        <v>11.3506</v>
      </c>
      <c r="I1318" s="3">
        <v>2.0000000000000001E-4</v>
      </c>
      <c r="J1318" s="3">
        <v>0.32900000000000001</v>
      </c>
      <c r="K1318" s="3">
        <v>4.36E-2</v>
      </c>
      <c r="L1318" s="10">
        <f t="shared" si="180"/>
        <v>0</v>
      </c>
      <c r="M1318" s="3">
        <f t="shared" si="184"/>
        <v>-1.0634205102501291</v>
      </c>
      <c r="N1318" s="3">
        <f t="shared" si="185"/>
        <v>0.28776989654995488</v>
      </c>
      <c r="O1318" s="1">
        <f t="shared" si="181"/>
        <v>0.63121020596479915</v>
      </c>
      <c r="P1318" s="10">
        <f t="shared" si="186"/>
        <v>3039.5136778115498</v>
      </c>
      <c r="Q1318" s="7">
        <f t="shared" si="182"/>
        <v>0.91185410334346484</v>
      </c>
      <c r="R1318" s="7">
        <f t="shared" si="183"/>
        <v>-1.9752746135935939</v>
      </c>
    </row>
    <row r="1319" spans="1:18" x14ac:dyDescent="0.3">
      <c r="A1319" s="1">
        <v>93.999528345629997</v>
      </c>
      <c r="B1319" s="1">
        <v>23.747487142000001</v>
      </c>
      <c r="C1319" s="1" t="s">
        <v>12</v>
      </c>
      <c r="D1319" s="1" t="s">
        <v>9592</v>
      </c>
      <c r="E1319" s="2" t="s">
        <v>227</v>
      </c>
      <c r="F1319" s="4">
        <v>1.90629534</v>
      </c>
      <c r="G1319" s="5">
        <v>4.0300000000000004E-6</v>
      </c>
      <c r="H1319" s="3">
        <v>11.566800000000001</v>
      </c>
      <c r="I1319" s="3">
        <v>2.9999999999999997E-4</v>
      </c>
      <c r="J1319" s="3">
        <v>0.3291</v>
      </c>
      <c r="K1319" s="3">
        <v>4.4999999999999998E-2</v>
      </c>
      <c r="L1319" s="10">
        <f t="shared" si="180"/>
        <v>0</v>
      </c>
      <c r="M1319" s="3">
        <f t="shared" si="184"/>
        <v>-0.84656058852813132</v>
      </c>
      <c r="N1319" s="3">
        <f t="shared" si="185"/>
        <v>0.29692004494572305</v>
      </c>
      <c r="O1319" s="1">
        <f t="shared" si="181"/>
        <v>0.28019018622667213</v>
      </c>
      <c r="P1319" s="10">
        <f t="shared" si="186"/>
        <v>3038.5900941962927</v>
      </c>
      <c r="Q1319" s="7">
        <f t="shared" si="182"/>
        <v>0.91157702825888787</v>
      </c>
      <c r="R1319" s="7">
        <f t="shared" si="183"/>
        <v>-1.7581376167870193</v>
      </c>
    </row>
    <row r="1320" spans="1:18" x14ac:dyDescent="0.3">
      <c r="A1320" s="1">
        <v>165.56688244967</v>
      </c>
      <c r="B1320" s="1">
        <v>-64.262893313779998</v>
      </c>
      <c r="C1320" s="1" t="s">
        <v>12</v>
      </c>
      <c r="D1320" s="1" t="s">
        <v>9592</v>
      </c>
      <c r="E1320" s="2" t="s">
        <v>5142</v>
      </c>
      <c r="F1320" s="4">
        <v>12.43802002</v>
      </c>
      <c r="G1320" s="5">
        <v>8.4250000000000001E-5</v>
      </c>
      <c r="H1320" s="3">
        <v>8.8495000000000008</v>
      </c>
      <c r="I1320" s="3">
        <v>2.9999999999999997E-4</v>
      </c>
      <c r="J1320" s="3">
        <v>0.32950000000000002</v>
      </c>
      <c r="K1320" s="3">
        <v>2.6599999999999999E-2</v>
      </c>
      <c r="L1320" s="10">
        <f t="shared" si="180"/>
        <v>0</v>
      </c>
      <c r="M1320" s="3">
        <f t="shared" si="184"/>
        <v>-3.5612229053498563</v>
      </c>
      <c r="N1320" s="3">
        <f t="shared" si="185"/>
        <v>0.17529983936565796</v>
      </c>
      <c r="O1320" s="1">
        <f t="shared" si="181"/>
        <v>1.0947512515101889</v>
      </c>
      <c r="P1320" s="10">
        <f t="shared" si="186"/>
        <v>3034.9013657056144</v>
      </c>
      <c r="Q1320" s="7">
        <f t="shared" si="182"/>
        <v>0.91047040971168425</v>
      </c>
      <c r="R1320" s="7">
        <f t="shared" si="183"/>
        <v>-4.4716933150615406</v>
      </c>
    </row>
    <row r="1321" spans="1:18" x14ac:dyDescent="0.3">
      <c r="A1321" s="1">
        <v>31.9520020599</v>
      </c>
      <c r="B1321" s="1">
        <v>58.44353369209</v>
      </c>
      <c r="C1321" s="1" t="s">
        <v>12</v>
      </c>
      <c r="D1321" s="1" t="s">
        <v>9592</v>
      </c>
      <c r="E1321" s="2" t="s">
        <v>3048</v>
      </c>
      <c r="F1321" s="4">
        <v>10.87726938</v>
      </c>
      <c r="G1321" s="5">
        <v>2.3693E-4</v>
      </c>
      <c r="H1321" s="3">
        <v>8.8369</v>
      </c>
      <c r="I1321" s="3">
        <v>5.0000000000000001E-4</v>
      </c>
      <c r="J1321" s="3">
        <v>0.32979999999999998</v>
      </c>
      <c r="K1321" s="3">
        <v>3.0800000000000001E-2</v>
      </c>
      <c r="L1321" s="10">
        <f t="shared" si="180"/>
        <v>0</v>
      </c>
      <c r="M1321" s="3">
        <f t="shared" si="184"/>
        <v>-3.571846743457499</v>
      </c>
      <c r="N1321" s="3">
        <f t="shared" si="185"/>
        <v>0.20279444274592193</v>
      </c>
      <c r="O1321" s="1">
        <f t="shared" si="181"/>
        <v>1.0365198841453866</v>
      </c>
      <c r="P1321" s="10">
        <f t="shared" si="186"/>
        <v>3032.140691328078</v>
      </c>
      <c r="Q1321" s="7">
        <f t="shared" si="182"/>
        <v>0.90964220739842339</v>
      </c>
      <c r="R1321" s="7">
        <f t="shared" si="183"/>
        <v>-4.4814889508559226</v>
      </c>
    </row>
    <row r="1322" spans="1:18" x14ac:dyDescent="0.3">
      <c r="A1322" s="1">
        <v>160.59590940850001</v>
      </c>
      <c r="B1322" s="1">
        <v>-61.165901299029997</v>
      </c>
      <c r="C1322" s="1" t="s">
        <v>12</v>
      </c>
      <c r="D1322" s="1" t="s">
        <v>9592</v>
      </c>
      <c r="E1322" s="2" t="s">
        <v>1476</v>
      </c>
      <c r="F1322" s="4">
        <v>2.8764748199999999</v>
      </c>
      <c r="G1322" s="5">
        <v>9.91E-6</v>
      </c>
      <c r="H1322" s="3">
        <v>10.0221</v>
      </c>
      <c r="I1322" s="3">
        <v>1E-4</v>
      </c>
      <c r="J1322" s="3">
        <v>0.33050000000000002</v>
      </c>
      <c r="K1322" s="3">
        <v>2.53E-2</v>
      </c>
      <c r="L1322" s="10">
        <f t="shared" si="180"/>
        <v>0</v>
      </c>
      <c r="M1322" s="3">
        <f t="shared" si="184"/>
        <v>-2.3820426808917059</v>
      </c>
      <c r="N1322" s="3">
        <f t="shared" si="185"/>
        <v>0.16622785485232855</v>
      </c>
      <c r="O1322" s="1">
        <f t="shared" si="181"/>
        <v>0.45886057666399754</v>
      </c>
      <c r="P1322" s="10">
        <f t="shared" si="186"/>
        <v>3025.7186081694399</v>
      </c>
      <c r="Q1322" s="7">
        <f t="shared" si="182"/>
        <v>0.90771558245083195</v>
      </c>
      <c r="R1322" s="7">
        <f t="shared" si="183"/>
        <v>-3.289758263342538</v>
      </c>
    </row>
    <row r="1323" spans="1:18" x14ac:dyDescent="0.3">
      <c r="A1323" s="1">
        <v>77.667623752279994</v>
      </c>
      <c r="B1323" s="1">
        <v>49.687603283670001</v>
      </c>
      <c r="C1323" s="1" t="s">
        <v>12</v>
      </c>
      <c r="D1323" s="1" t="s">
        <v>9592</v>
      </c>
      <c r="E1323" s="2" t="s">
        <v>2785</v>
      </c>
      <c r="F1323" s="4">
        <v>8.0026334299999995</v>
      </c>
      <c r="G1323" s="5">
        <v>2.262E-5</v>
      </c>
      <c r="H1323" s="3">
        <v>9.0599000000000007</v>
      </c>
      <c r="I1323" s="3">
        <v>2.0000000000000001E-4</v>
      </c>
      <c r="J1323" s="3">
        <v>0.33079999999999998</v>
      </c>
      <c r="K1323" s="3">
        <v>4.3299999999999998E-2</v>
      </c>
      <c r="L1323" s="10">
        <f t="shared" si="180"/>
        <v>0</v>
      </c>
      <c r="M1323" s="3">
        <f t="shared" si="184"/>
        <v>-3.3422724955974541</v>
      </c>
      <c r="N1323" s="3">
        <f t="shared" si="185"/>
        <v>0.2842347464627632</v>
      </c>
      <c r="O1323" s="1">
        <f t="shared" si="181"/>
        <v>0.90323292398200905</v>
      </c>
      <c r="P1323" s="10">
        <f t="shared" si="186"/>
        <v>3022.9746070133015</v>
      </c>
      <c r="Q1323" s="7">
        <f t="shared" si="182"/>
        <v>0.90689238210399037</v>
      </c>
      <c r="R1323" s="7">
        <f t="shared" si="183"/>
        <v>-4.2491648777014444</v>
      </c>
    </row>
    <row r="1324" spans="1:18" x14ac:dyDescent="0.3">
      <c r="A1324" s="1">
        <v>178.94973289032001</v>
      </c>
      <c r="B1324" s="1">
        <v>-57.321204113260002</v>
      </c>
      <c r="C1324" s="1" t="s">
        <v>12</v>
      </c>
      <c r="D1324" s="1" t="s">
        <v>9592</v>
      </c>
      <c r="E1324" s="2" t="s">
        <v>3898</v>
      </c>
      <c r="F1324" s="4">
        <v>10.36718514</v>
      </c>
      <c r="G1324" s="5">
        <v>1.4630000000000001E-4</v>
      </c>
      <c r="H1324" s="3">
        <v>16.172599999999999</v>
      </c>
      <c r="I1324" s="3">
        <v>2.0000000000000001E-4</v>
      </c>
      <c r="J1324" s="3">
        <v>0.33169999999999999</v>
      </c>
      <c r="K1324" s="3">
        <v>4.9099999999999998E-2</v>
      </c>
      <c r="L1324" s="10">
        <f t="shared" si="180"/>
        <v>0</v>
      </c>
      <c r="M1324" s="3">
        <f t="shared" si="184"/>
        <v>3.7763273575974097</v>
      </c>
      <c r="N1324" s="3">
        <f t="shared" si="185"/>
        <v>0.32143322756517484</v>
      </c>
      <c r="O1324" s="1">
        <f t="shared" si="181"/>
        <v>1.0156608543531971</v>
      </c>
      <c r="P1324" s="10">
        <f t="shared" si="186"/>
        <v>3014.7723846849563</v>
      </c>
      <c r="Q1324" s="7">
        <f t="shared" si="182"/>
        <v>0.90443171540548695</v>
      </c>
      <c r="R1324" s="7">
        <f t="shared" si="183"/>
        <v>2.8718956421919226</v>
      </c>
    </row>
    <row r="1325" spans="1:18" x14ac:dyDescent="0.3">
      <c r="A1325" s="1">
        <v>77.183228565769994</v>
      </c>
      <c r="B1325" s="1">
        <v>-68.757748682880006</v>
      </c>
      <c r="C1325" s="1" t="s">
        <v>12</v>
      </c>
      <c r="D1325" s="1" t="s">
        <v>9592</v>
      </c>
      <c r="E1325" s="2" t="s">
        <v>1986</v>
      </c>
      <c r="F1325" s="4">
        <v>18.682564769999999</v>
      </c>
      <c r="G1325" s="5">
        <v>8.2792E-4</v>
      </c>
      <c r="H1325" s="3">
        <v>13.7378</v>
      </c>
      <c r="I1325" s="3">
        <v>2.9999999999999997E-4</v>
      </c>
      <c r="J1325" s="3">
        <v>0.33310000000000001</v>
      </c>
      <c r="K1325" s="3">
        <v>0.10390000000000001</v>
      </c>
      <c r="L1325" s="10">
        <f t="shared" si="180"/>
        <v>0</v>
      </c>
      <c r="M1325" s="3">
        <f t="shared" si="184"/>
        <v>1.350673163455884</v>
      </c>
      <c r="N1325" s="3">
        <f t="shared" si="185"/>
        <v>0.67732268596658474</v>
      </c>
      <c r="O1325" s="1">
        <f t="shared" si="181"/>
        <v>1.2714364965727847</v>
      </c>
      <c r="P1325" s="10">
        <f t="shared" si="186"/>
        <v>3002.1014710297209</v>
      </c>
      <c r="Q1325" s="7">
        <f t="shared" si="182"/>
        <v>0.90063044130891623</v>
      </c>
      <c r="R1325" s="7">
        <f t="shared" si="183"/>
        <v>0.45004272214696772</v>
      </c>
    </row>
    <row r="1326" spans="1:18" x14ac:dyDescent="0.3">
      <c r="A1326" s="1">
        <v>116.86719938404001</v>
      </c>
      <c r="B1326" s="1">
        <v>-13.014389982200001</v>
      </c>
      <c r="C1326" s="1" t="s">
        <v>12</v>
      </c>
      <c r="D1326" s="1" t="s">
        <v>9592</v>
      </c>
      <c r="E1326" s="2" t="s">
        <v>1425</v>
      </c>
      <c r="F1326" s="4">
        <v>2.8476046699999999</v>
      </c>
      <c r="G1326" s="5">
        <v>4.2559999999999999E-5</v>
      </c>
      <c r="H1326" s="3">
        <v>16.8233</v>
      </c>
      <c r="I1326" s="3">
        <v>4.0000000000000002E-4</v>
      </c>
      <c r="J1326" s="3">
        <v>0.3342</v>
      </c>
      <c r="K1326" s="3">
        <v>8.0199999999999994E-2</v>
      </c>
      <c r="L1326" s="10">
        <f t="shared" si="180"/>
        <v>0</v>
      </c>
      <c r="M1326" s="3">
        <f t="shared" si="184"/>
        <v>4.4433322277868612</v>
      </c>
      <c r="N1326" s="3">
        <f t="shared" si="185"/>
        <v>0.521101970167411</v>
      </c>
      <c r="O1326" s="1">
        <f t="shared" si="181"/>
        <v>0.45447969649756931</v>
      </c>
      <c r="P1326" s="10">
        <f t="shared" si="186"/>
        <v>2992.2202274087372</v>
      </c>
      <c r="Q1326" s="7">
        <f t="shared" si="182"/>
        <v>0.89766606822262107</v>
      </c>
      <c r="R1326" s="7">
        <f t="shared" si="183"/>
        <v>3.5456661595642402</v>
      </c>
    </row>
    <row r="1327" spans="1:18" x14ac:dyDescent="0.3">
      <c r="A1327" s="1">
        <v>110.39023080388</v>
      </c>
      <c r="B1327" s="1">
        <v>-17.503992462639999</v>
      </c>
      <c r="C1327" s="1" t="s">
        <v>12</v>
      </c>
      <c r="D1327" s="1" t="s">
        <v>9592</v>
      </c>
      <c r="E1327" s="2" t="s">
        <v>5311</v>
      </c>
      <c r="F1327" s="4">
        <v>2.61803586</v>
      </c>
      <c r="G1327" s="5">
        <v>2.9499999999999999E-5</v>
      </c>
      <c r="H1327" s="3">
        <v>14.840400000000001</v>
      </c>
      <c r="I1327" s="3">
        <v>2.9999999999999997E-4</v>
      </c>
      <c r="J1327" s="3">
        <v>0.3342</v>
      </c>
      <c r="K1327" s="3">
        <v>3.3700000000000001E-2</v>
      </c>
      <c r="L1327" s="10">
        <f t="shared" ref="L1327:L1390" si="187">IF(K1327&gt;J1327,1,0)</f>
        <v>0</v>
      </c>
      <c r="M1327" s="3">
        <f t="shared" si="184"/>
        <v>2.460432227786864</v>
      </c>
      <c r="N1327" s="3">
        <f t="shared" si="185"/>
        <v>0.21896692896431655</v>
      </c>
      <c r="O1327" s="1">
        <f t="shared" ref="O1327:O1390" si="188">LOG10(F1327)</f>
        <v>0.41797559091353803</v>
      </c>
      <c r="P1327" s="10">
        <f t="shared" si="186"/>
        <v>2992.2202274087372</v>
      </c>
      <c r="Q1327" s="7">
        <f t="shared" ref="Q1327:Q1390" si="189">$Q$1*P1327/1000</f>
        <v>0.89766606822262107</v>
      </c>
      <c r="R1327" s="7">
        <f t="shared" ref="R1327:R1390" si="190">M1327-Q1327</f>
        <v>1.562766159564243</v>
      </c>
    </row>
    <row r="1328" spans="1:18" x14ac:dyDescent="0.3">
      <c r="A1328" s="1">
        <v>27.779246339029999</v>
      </c>
      <c r="B1328" s="1">
        <v>59.88821456646</v>
      </c>
      <c r="C1328" s="1" t="s">
        <v>12</v>
      </c>
      <c r="D1328" s="1" t="s">
        <v>9592</v>
      </c>
      <c r="E1328" s="2" t="s">
        <v>3047</v>
      </c>
      <c r="F1328" s="4">
        <v>6.2062668099999998</v>
      </c>
      <c r="G1328" s="5">
        <v>1.2850000000000001E-5</v>
      </c>
      <c r="H1328" s="3">
        <v>10.3017</v>
      </c>
      <c r="I1328" s="3">
        <v>1E-4</v>
      </c>
      <c r="J1328" s="3">
        <v>0.33460000000000001</v>
      </c>
      <c r="K1328" s="3">
        <v>4.2000000000000003E-2</v>
      </c>
      <c r="L1328" s="10">
        <f t="shared" si="187"/>
        <v>0</v>
      </c>
      <c r="M1328" s="3">
        <f t="shared" si="184"/>
        <v>-2.0756703168681199</v>
      </c>
      <c r="N1328" s="3">
        <f t="shared" si="185"/>
        <v>0.27256999579038677</v>
      </c>
      <c r="O1328" s="1">
        <f t="shared" si="188"/>
        <v>0.79283044215049026</v>
      </c>
      <c r="P1328" s="10">
        <f t="shared" si="186"/>
        <v>2988.6431560071728</v>
      </c>
      <c r="Q1328" s="7">
        <f t="shared" si="189"/>
        <v>0.89659294680215185</v>
      </c>
      <c r="R1328" s="7">
        <f t="shared" si="190"/>
        <v>-2.9722632636702717</v>
      </c>
    </row>
    <row r="1329" spans="1:18" x14ac:dyDescent="0.3">
      <c r="A1329" s="1">
        <v>115.49583854967</v>
      </c>
      <c r="B1329" s="1">
        <v>-25.87617026157</v>
      </c>
      <c r="C1329" s="1" t="s">
        <v>12</v>
      </c>
      <c r="D1329" s="1" t="s">
        <v>9592</v>
      </c>
      <c r="E1329" s="2" t="s">
        <v>2783</v>
      </c>
      <c r="F1329" s="4">
        <v>8.9342242200000008</v>
      </c>
      <c r="G1329" s="5">
        <v>3.0490000000000001E-5</v>
      </c>
      <c r="H1329" s="3">
        <v>8.7395999999999994</v>
      </c>
      <c r="I1329" s="3">
        <v>1E-4</v>
      </c>
      <c r="J1329" s="3">
        <v>0.3347</v>
      </c>
      <c r="K1329" s="3">
        <v>3.7600000000000001E-2</v>
      </c>
      <c r="L1329" s="10">
        <f t="shared" si="187"/>
        <v>0</v>
      </c>
      <c r="M1329" s="3">
        <f t="shared" si="184"/>
        <v>-3.6371214382111141</v>
      </c>
      <c r="N1329" s="3">
        <f t="shared" si="185"/>
        <v>0.24394214232964873</v>
      </c>
      <c r="O1329" s="1">
        <f t="shared" si="188"/>
        <v>0.95105684765303411</v>
      </c>
      <c r="P1329" s="10">
        <f t="shared" si="186"/>
        <v>2987.7502240812669</v>
      </c>
      <c r="Q1329" s="7">
        <f t="shared" si="189"/>
        <v>0.8963250672243801</v>
      </c>
      <c r="R1329" s="7">
        <f t="shared" si="190"/>
        <v>-4.533446505435494</v>
      </c>
    </row>
    <row r="1330" spans="1:18" x14ac:dyDescent="0.3">
      <c r="A1330" s="1">
        <v>73.99988189151</v>
      </c>
      <c r="B1330" s="1">
        <v>-51.806076813159997</v>
      </c>
      <c r="C1330" s="1" t="s">
        <v>12</v>
      </c>
      <c r="D1330" s="1" t="s">
        <v>9592</v>
      </c>
      <c r="E1330" s="2" t="s">
        <v>5198</v>
      </c>
      <c r="F1330" s="4">
        <v>3.5428756699999999</v>
      </c>
      <c r="G1330" s="5">
        <v>7.0300000000000001E-5</v>
      </c>
      <c r="H1330" s="3">
        <v>15.5518</v>
      </c>
      <c r="I1330" s="3">
        <v>2.9999999999999997E-4</v>
      </c>
      <c r="J1330" s="3">
        <v>0.3347</v>
      </c>
      <c r="K1330" s="3">
        <v>2.6599999999999999E-2</v>
      </c>
      <c r="L1330" s="10">
        <f t="shared" si="187"/>
        <v>0</v>
      </c>
      <c r="M1330" s="3">
        <f t="shared" si="184"/>
        <v>3.1750785617888866</v>
      </c>
      <c r="N1330" s="3">
        <f t="shared" si="185"/>
        <v>0.17257633630642893</v>
      </c>
      <c r="O1330" s="1">
        <f t="shared" si="188"/>
        <v>0.5493559119209952</v>
      </c>
      <c r="P1330" s="10">
        <f t="shared" si="186"/>
        <v>2987.7502240812669</v>
      </c>
      <c r="Q1330" s="7">
        <f t="shared" si="189"/>
        <v>0.8963250672243801</v>
      </c>
      <c r="R1330" s="7">
        <f t="shared" si="190"/>
        <v>2.2787534945645067</v>
      </c>
    </row>
    <row r="1331" spans="1:18" x14ac:dyDescent="0.3">
      <c r="A1331" s="1">
        <v>177.31664950017</v>
      </c>
      <c r="B1331" s="1">
        <v>-63.078576338209999</v>
      </c>
      <c r="C1331" s="1" t="s">
        <v>12</v>
      </c>
      <c r="D1331" s="1" t="s">
        <v>9592</v>
      </c>
      <c r="E1331" s="2" t="s">
        <v>8842</v>
      </c>
      <c r="F1331" s="4">
        <v>3.1752631199999999</v>
      </c>
      <c r="G1331" s="5">
        <v>6.6000000000000003E-6</v>
      </c>
      <c r="H1331" s="3">
        <v>9.8375000000000004</v>
      </c>
      <c r="I1331" s="3">
        <v>1E-4</v>
      </c>
      <c r="J1331" s="3">
        <v>0.33510000000000001</v>
      </c>
      <c r="K1331" s="3">
        <v>2.63E-2</v>
      </c>
      <c r="L1331" s="10">
        <f t="shared" si="187"/>
        <v>0</v>
      </c>
      <c r="M1331" s="3">
        <f t="shared" si="184"/>
        <v>-2.536627860823641</v>
      </c>
      <c r="N1331" s="3">
        <f t="shared" si="185"/>
        <v>0.17042608198274931</v>
      </c>
      <c r="O1331" s="1">
        <f t="shared" si="188"/>
        <v>0.5017797191805482</v>
      </c>
      <c r="P1331" s="10">
        <f t="shared" si="186"/>
        <v>2984.1838257236645</v>
      </c>
      <c r="Q1331" s="7">
        <f t="shared" si="189"/>
        <v>0.89525514771709935</v>
      </c>
      <c r="R1331" s="7">
        <f t="shared" si="190"/>
        <v>-3.4318830085407406</v>
      </c>
    </row>
    <row r="1332" spans="1:18" x14ac:dyDescent="0.3">
      <c r="A1332" s="1">
        <v>243.98143592311999</v>
      </c>
      <c r="B1332" s="1">
        <v>-51.120728332059997</v>
      </c>
      <c r="C1332" s="1" t="s">
        <v>12</v>
      </c>
      <c r="D1332" s="1" t="s">
        <v>9592</v>
      </c>
      <c r="E1332" s="2" t="s">
        <v>2245</v>
      </c>
      <c r="F1332" s="4">
        <v>6.8124772299999998</v>
      </c>
      <c r="G1332" s="5">
        <v>3.6999999999999998E-5</v>
      </c>
      <c r="H1332" s="3">
        <v>10.326599999999999</v>
      </c>
      <c r="I1332" s="3">
        <v>2.0000000000000001E-4</v>
      </c>
      <c r="J1332" s="3">
        <v>0.33560000000000001</v>
      </c>
      <c r="K1332" s="3">
        <v>4.9599999999999998E-2</v>
      </c>
      <c r="L1332" s="10">
        <f t="shared" si="187"/>
        <v>0</v>
      </c>
      <c r="M1332" s="3">
        <f t="shared" si="184"/>
        <v>-2.0442902392166893</v>
      </c>
      <c r="N1332" s="3">
        <f t="shared" si="185"/>
        <v>0.32093307191717135</v>
      </c>
      <c r="O1332" s="1">
        <f t="shared" si="188"/>
        <v>0.83330506370277158</v>
      </c>
      <c r="P1332" s="10">
        <f t="shared" si="186"/>
        <v>2979.7377830750893</v>
      </c>
      <c r="Q1332" s="7">
        <f t="shared" si="189"/>
        <v>0.89392133492252679</v>
      </c>
      <c r="R1332" s="7">
        <f t="shared" si="190"/>
        <v>-2.9382115741392161</v>
      </c>
    </row>
    <row r="1333" spans="1:18" x14ac:dyDescent="0.3">
      <c r="A1333" s="1">
        <v>172.31615152705999</v>
      </c>
      <c r="B1333" s="1">
        <v>-66.969412445930004</v>
      </c>
      <c r="C1333" s="1" t="s">
        <v>12</v>
      </c>
      <c r="D1333" s="1" t="s">
        <v>9592</v>
      </c>
      <c r="E1333" s="2" t="s">
        <v>2066</v>
      </c>
      <c r="F1333" s="4">
        <v>6.5548618300000001</v>
      </c>
      <c r="G1333" s="5">
        <v>1.1889E-4</v>
      </c>
      <c r="H1333" s="3">
        <v>16.880800000000001</v>
      </c>
      <c r="I1333" s="3">
        <v>4.0000000000000002E-4</v>
      </c>
      <c r="J1333" s="3">
        <v>0.33639999999999998</v>
      </c>
      <c r="K1333" s="3">
        <v>6.5699999999999995E-2</v>
      </c>
      <c r="L1333" s="10">
        <f t="shared" si="187"/>
        <v>0</v>
      </c>
      <c r="M1333" s="3">
        <f t="shared" si="184"/>
        <v>4.5150799356293732</v>
      </c>
      <c r="N1333" s="3">
        <f t="shared" si="185"/>
        <v>0.42409606228476304</v>
      </c>
      <c r="O1333" s="1">
        <f t="shared" si="188"/>
        <v>0.81656354162473033</v>
      </c>
      <c r="P1333" s="10">
        <f t="shared" si="186"/>
        <v>2972.6516052318671</v>
      </c>
      <c r="Q1333" s="7">
        <f t="shared" si="189"/>
        <v>0.89179548156956012</v>
      </c>
      <c r="R1333" s="7">
        <f t="shared" si="190"/>
        <v>3.6232844540598128</v>
      </c>
    </row>
    <row r="1334" spans="1:18" x14ac:dyDescent="0.3">
      <c r="A1334" s="1">
        <v>306.96165380929</v>
      </c>
      <c r="B1334" s="1">
        <v>52.916605068389998</v>
      </c>
      <c r="C1334" s="1" t="s">
        <v>12</v>
      </c>
      <c r="D1334" s="1" t="s">
        <v>9592</v>
      </c>
      <c r="E1334" s="2" t="s">
        <v>9399</v>
      </c>
      <c r="F1334" s="4">
        <v>5.8572971899999997</v>
      </c>
      <c r="G1334" s="5">
        <v>7.2009999999999997E-5</v>
      </c>
      <c r="H1334" s="3">
        <v>15.3606</v>
      </c>
      <c r="I1334" s="3">
        <v>2.0000000000000001E-4</v>
      </c>
      <c r="J1334" s="3">
        <v>0.33779999999999999</v>
      </c>
      <c r="K1334" s="3">
        <v>2.23E-2</v>
      </c>
      <c r="L1334" s="10">
        <f t="shared" si="187"/>
        <v>0</v>
      </c>
      <c r="M1334" s="3">
        <f t="shared" si="184"/>
        <v>3.0038982261749467</v>
      </c>
      <c r="N1334" s="3">
        <f t="shared" si="185"/>
        <v>0.14335086073325234</v>
      </c>
      <c r="O1334" s="1">
        <f t="shared" si="188"/>
        <v>0.76769726000246385</v>
      </c>
      <c r="P1334" s="10">
        <f t="shared" si="186"/>
        <v>2960.3315571343992</v>
      </c>
      <c r="Q1334" s="7">
        <f t="shared" si="189"/>
        <v>0.88809946714031973</v>
      </c>
      <c r="R1334" s="7">
        <f t="shared" si="190"/>
        <v>2.115798759034627</v>
      </c>
    </row>
    <row r="1335" spans="1:18" x14ac:dyDescent="0.3">
      <c r="A1335" s="1">
        <v>193.56287697985999</v>
      </c>
      <c r="B1335" s="1">
        <v>-51.875176703789997</v>
      </c>
      <c r="C1335" s="1" t="s">
        <v>12</v>
      </c>
      <c r="D1335" s="1" t="s">
        <v>9592</v>
      </c>
      <c r="E1335" s="2" t="s">
        <v>2074</v>
      </c>
      <c r="F1335" s="4">
        <v>3.3274020200000001</v>
      </c>
      <c r="G1335" s="5">
        <v>7.4099999999999999E-5</v>
      </c>
      <c r="H1335" s="3">
        <v>17.517900000000001</v>
      </c>
      <c r="I1335" s="3">
        <v>4.0000000000000002E-4</v>
      </c>
      <c r="J1335" s="3">
        <v>0.33789999999999998</v>
      </c>
      <c r="K1335" s="3">
        <v>0.15709999999999999</v>
      </c>
      <c r="L1335" s="10">
        <f t="shared" si="187"/>
        <v>0</v>
      </c>
      <c r="M1335" s="3">
        <f t="shared" si="184"/>
        <v>5.1618409588744818</v>
      </c>
      <c r="N1335" s="3">
        <f t="shared" si="185"/>
        <v>1.0095845407365263</v>
      </c>
      <c r="O1335" s="1">
        <f t="shared" si="188"/>
        <v>0.52210527592737843</v>
      </c>
      <c r="P1335" s="10">
        <f t="shared" si="186"/>
        <v>2959.4554601953241</v>
      </c>
      <c r="Q1335" s="7">
        <f t="shared" si="189"/>
        <v>0.88783663805859725</v>
      </c>
      <c r="R1335" s="7">
        <f t="shared" si="190"/>
        <v>4.2740043208158847</v>
      </c>
    </row>
    <row r="1336" spans="1:18" x14ac:dyDescent="0.3">
      <c r="A1336" s="1">
        <v>314.36053577433</v>
      </c>
      <c r="B1336" s="1">
        <v>39.0212774588</v>
      </c>
      <c r="C1336" s="1" t="s">
        <v>12</v>
      </c>
      <c r="D1336" s="1" t="s">
        <v>9592</v>
      </c>
      <c r="E1336" s="2" t="s">
        <v>8795</v>
      </c>
      <c r="F1336" s="4">
        <v>16.69906696</v>
      </c>
      <c r="G1336" s="5">
        <v>6.4137999999999999E-4</v>
      </c>
      <c r="H1336" s="3">
        <v>15.7477</v>
      </c>
      <c r="I1336" s="3">
        <v>2.9999999999999997E-4</v>
      </c>
      <c r="J1336" s="3">
        <v>0.33829999999999999</v>
      </c>
      <c r="K1336" s="3">
        <v>3.6900000000000002E-2</v>
      </c>
      <c r="L1336" s="10">
        <f t="shared" si="187"/>
        <v>0</v>
      </c>
      <c r="M1336" s="3">
        <f t="shared" si="184"/>
        <v>3.394209988939906</v>
      </c>
      <c r="N1336" s="3">
        <f t="shared" si="185"/>
        <v>0.23685326793951081</v>
      </c>
      <c r="O1336" s="1">
        <f t="shared" si="188"/>
        <v>1.2226922061509602</v>
      </c>
      <c r="P1336" s="10">
        <f t="shared" si="186"/>
        <v>2955.9562518474727</v>
      </c>
      <c r="Q1336" s="7">
        <f t="shared" si="189"/>
        <v>0.88678687555424174</v>
      </c>
      <c r="R1336" s="7">
        <f t="shared" si="190"/>
        <v>2.5074231133856641</v>
      </c>
    </row>
    <row r="1337" spans="1:18" x14ac:dyDescent="0.3">
      <c r="A1337" s="1">
        <v>301.33608866063003</v>
      </c>
      <c r="B1337" s="1">
        <v>32.659089175650003</v>
      </c>
      <c r="C1337" s="1" t="s">
        <v>12</v>
      </c>
      <c r="D1337" s="1" t="s">
        <v>9592</v>
      </c>
      <c r="E1337" s="2" t="s">
        <v>2135</v>
      </c>
      <c r="F1337" s="4">
        <v>4.9504478499999998</v>
      </c>
      <c r="G1337" s="5">
        <v>3.1430000000000002E-5</v>
      </c>
      <c r="H1337" s="3">
        <v>12.2674</v>
      </c>
      <c r="I1337" s="3">
        <v>2.0000000000000001E-4</v>
      </c>
      <c r="J1337" s="3">
        <v>0.33889999999999998</v>
      </c>
      <c r="K1337" s="3">
        <v>3.3500000000000002E-2</v>
      </c>
      <c r="L1337" s="10">
        <f t="shared" si="187"/>
        <v>0</v>
      </c>
      <c r="M1337" s="3">
        <f t="shared" si="184"/>
        <v>-8.2242155813109008E-2</v>
      </c>
      <c r="N1337" s="3">
        <f t="shared" si="185"/>
        <v>0.2146486152986217</v>
      </c>
      <c r="O1337" s="1">
        <f t="shared" si="188"/>
        <v>0.69464448983975802</v>
      </c>
      <c r="P1337" s="10">
        <f t="shared" si="186"/>
        <v>2950.7229271171436</v>
      </c>
      <c r="Q1337" s="7">
        <f t="shared" si="189"/>
        <v>0.88521687813514305</v>
      </c>
      <c r="R1337" s="7">
        <f t="shared" si="190"/>
        <v>-0.96745903394825206</v>
      </c>
    </row>
    <row r="1338" spans="1:18" x14ac:dyDescent="0.3">
      <c r="A1338" s="1">
        <v>11.624541228529999</v>
      </c>
      <c r="B1338" s="1">
        <v>63.543272970650001</v>
      </c>
      <c r="C1338" s="1" t="s">
        <v>12</v>
      </c>
      <c r="D1338" s="1" t="s">
        <v>9592</v>
      </c>
      <c r="E1338" s="2" t="s">
        <v>457</v>
      </c>
      <c r="F1338" s="4">
        <v>5.5127266300000004</v>
      </c>
      <c r="G1338" s="5">
        <v>1.942E-5</v>
      </c>
      <c r="H1338" s="3">
        <v>11.165699999999999</v>
      </c>
      <c r="I1338" s="3">
        <v>2.0000000000000001E-4</v>
      </c>
      <c r="J1338" s="3">
        <v>0.33960000000000001</v>
      </c>
      <c r="K1338" s="3">
        <v>3.4700000000000002E-2</v>
      </c>
      <c r="L1338" s="10">
        <f t="shared" si="187"/>
        <v>0</v>
      </c>
      <c r="M1338" s="3">
        <f t="shared" si="184"/>
        <v>-1.1794615921404237</v>
      </c>
      <c r="N1338" s="3">
        <f t="shared" si="185"/>
        <v>0.22187922185850872</v>
      </c>
      <c r="O1338" s="1">
        <f t="shared" si="188"/>
        <v>0.7413664568315016</v>
      </c>
      <c r="P1338" s="10">
        <f t="shared" si="186"/>
        <v>2944.6407538280332</v>
      </c>
      <c r="Q1338" s="7">
        <f t="shared" si="189"/>
        <v>0.88339222614840995</v>
      </c>
      <c r="R1338" s="7">
        <f t="shared" si="190"/>
        <v>-2.0628538182888336</v>
      </c>
    </row>
    <row r="1339" spans="1:18" x14ac:dyDescent="0.3">
      <c r="A1339" s="1">
        <v>94.343587945549999</v>
      </c>
      <c r="B1339" s="1">
        <v>-67.798979739649994</v>
      </c>
      <c r="C1339" s="1" t="s">
        <v>12</v>
      </c>
      <c r="D1339" s="1" t="s">
        <v>9592</v>
      </c>
      <c r="E1339" s="2" t="s">
        <v>3829</v>
      </c>
      <c r="F1339" s="4">
        <v>3.3214524399999998</v>
      </c>
      <c r="G1339" s="5">
        <v>3.8420000000000001E-5</v>
      </c>
      <c r="H1339" s="3">
        <v>15.522399999999999</v>
      </c>
      <c r="I1339" s="3">
        <v>4.0000000000000002E-4</v>
      </c>
      <c r="J1339" s="3">
        <v>0.33989999999999998</v>
      </c>
      <c r="K1339" s="3">
        <v>2.7900000000000001E-2</v>
      </c>
      <c r="L1339" s="10">
        <f t="shared" si="187"/>
        <v>0</v>
      </c>
      <c r="M1339" s="3">
        <f t="shared" si="184"/>
        <v>3.1791558229152947</v>
      </c>
      <c r="N1339" s="3">
        <f t="shared" si="185"/>
        <v>0.17824148703823314</v>
      </c>
      <c r="O1339" s="1">
        <f t="shared" si="188"/>
        <v>0.52132803814338535</v>
      </c>
      <c r="P1339" s="10">
        <f t="shared" si="186"/>
        <v>2942.0417769932333</v>
      </c>
      <c r="Q1339" s="7">
        <f t="shared" si="189"/>
        <v>0.88261253309796994</v>
      </c>
      <c r="R1339" s="7">
        <f t="shared" si="190"/>
        <v>2.2965432898173246</v>
      </c>
    </row>
    <row r="1340" spans="1:18" x14ac:dyDescent="0.3">
      <c r="A1340" s="1">
        <v>10.42737074787</v>
      </c>
      <c r="B1340" s="1">
        <v>-74.369941925060004</v>
      </c>
      <c r="C1340" s="1" t="s">
        <v>12</v>
      </c>
      <c r="D1340" s="1" t="s">
        <v>9592</v>
      </c>
      <c r="E1340" s="2" t="s">
        <v>4561</v>
      </c>
      <c r="F1340" s="4">
        <v>1.2494753300000001</v>
      </c>
      <c r="G1340" s="5">
        <v>1.9099999999999999E-6</v>
      </c>
      <c r="H1340" s="3">
        <v>17.9573</v>
      </c>
      <c r="I1340" s="3">
        <v>6.9999999999999999E-4</v>
      </c>
      <c r="J1340" s="3">
        <v>0.34029999999999999</v>
      </c>
      <c r="K1340" s="3">
        <v>0.14810000000000001</v>
      </c>
      <c r="L1340" s="10">
        <f t="shared" si="187"/>
        <v>0</v>
      </c>
      <c r="M1340" s="3">
        <f t="shared" si="184"/>
        <v>5.616609745479046</v>
      </c>
      <c r="N1340" s="3">
        <f t="shared" si="185"/>
        <v>0.94503499964519311</v>
      </c>
      <c r="O1340" s="1">
        <f t="shared" si="188"/>
        <v>9.6727685712057948E-2</v>
      </c>
      <c r="P1340" s="10">
        <f t="shared" si="186"/>
        <v>2938.583602703497</v>
      </c>
      <c r="Q1340" s="7">
        <f t="shared" si="189"/>
        <v>0.88157508081104918</v>
      </c>
      <c r="R1340" s="7">
        <f t="shared" si="190"/>
        <v>4.7350346646679968</v>
      </c>
    </row>
    <row r="1341" spans="1:18" x14ac:dyDescent="0.3">
      <c r="A1341" s="1">
        <v>169.35066400913001</v>
      </c>
      <c r="B1341" s="1">
        <v>-57.686591767620001</v>
      </c>
      <c r="C1341" s="1" t="s">
        <v>12</v>
      </c>
      <c r="D1341" s="1" t="s">
        <v>9592</v>
      </c>
      <c r="E1341" s="2" t="s">
        <v>3897</v>
      </c>
      <c r="F1341" s="4">
        <v>6.2381463200000002</v>
      </c>
      <c r="G1341" s="5">
        <v>6.9610000000000006E-5</v>
      </c>
      <c r="H1341" s="3">
        <v>15.691000000000001</v>
      </c>
      <c r="I1341" s="3">
        <v>2.0000000000000001E-4</v>
      </c>
      <c r="J1341" s="3">
        <v>0.34050000000000002</v>
      </c>
      <c r="K1341" s="3">
        <v>3.6299999999999999E-2</v>
      </c>
      <c r="L1341" s="10">
        <f t="shared" si="187"/>
        <v>0</v>
      </c>
      <c r="M1341" s="3">
        <f t="shared" si="184"/>
        <v>3.3515855812440236</v>
      </c>
      <c r="N1341" s="3">
        <f t="shared" si="185"/>
        <v>0.23149644991203858</v>
      </c>
      <c r="O1341" s="1">
        <f t="shared" si="188"/>
        <v>0.79505555721550281</v>
      </c>
      <c r="P1341" s="10">
        <f t="shared" si="186"/>
        <v>2936.8575624082227</v>
      </c>
      <c r="Q1341" s="7">
        <f t="shared" si="189"/>
        <v>0.88105726872246681</v>
      </c>
      <c r="R1341" s="7">
        <f t="shared" si="190"/>
        <v>2.4705283125215569</v>
      </c>
    </row>
    <row r="1342" spans="1:18" x14ac:dyDescent="0.3">
      <c r="A1342" s="1">
        <v>255.36929393094999</v>
      </c>
      <c r="B1342" s="1">
        <v>-29.86824519372</v>
      </c>
      <c r="C1342" s="1" t="s">
        <v>12</v>
      </c>
      <c r="D1342" s="1" t="s">
        <v>9592</v>
      </c>
      <c r="E1342" s="2" t="s">
        <v>2796</v>
      </c>
      <c r="F1342" s="4">
        <v>12.40274677</v>
      </c>
      <c r="G1342" s="5">
        <v>4.4715E-4</v>
      </c>
      <c r="H1342" s="3">
        <v>16.788</v>
      </c>
      <c r="I1342" s="3">
        <v>6.9999999999999999E-4</v>
      </c>
      <c r="J1342" s="3">
        <v>0.34089999999999998</v>
      </c>
      <c r="K1342" s="3">
        <v>0.1133</v>
      </c>
      <c r="L1342" s="10">
        <f t="shared" si="187"/>
        <v>0</v>
      </c>
      <c r="M1342" s="3">
        <f t="shared" si="184"/>
        <v>4.4511350061444546</v>
      </c>
      <c r="N1342" s="3">
        <f t="shared" si="185"/>
        <v>0.72170178156796327</v>
      </c>
      <c r="O1342" s="1">
        <f t="shared" si="188"/>
        <v>1.093517876690536</v>
      </c>
      <c r="P1342" s="10">
        <f t="shared" si="186"/>
        <v>2933.4115576415375</v>
      </c>
      <c r="Q1342" s="7">
        <f t="shared" si="189"/>
        <v>0.88002346729246117</v>
      </c>
      <c r="R1342" s="7">
        <f t="shared" si="190"/>
        <v>3.5711115388519934</v>
      </c>
    </row>
    <row r="1343" spans="1:18" x14ac:dyDescent="0.3">
      <c r="A1343" s="1">
        <v>96.861026325419999</v>
      </c>
      <c r="B1343" s="1">
        <v>1.19381075094</v>
      </c>
      <c r="C1343" s="1" t="s">
        <v>12</v>
      </c>
      <c r="D1343" s="1" t="s">
        <v>9592</v>
      </c>
      <c r="E1343" s="2" t="s">
        <v>3356</v>
      </c>
      <c r="F1343" s="4">
        <v>7.3934997600000001</v>
      </c>
      <c r="G1343" s="5">
        <v>6.7219999999999997E-5</v>
      </c>
      <c r="H1343" s="3">
        <v>10.8935</v>
      </c>
      <c r="I1343" s="3">
        <v>1E-4</v>
      </c>
      <c r="J1343" s="3">
        <v>0.34179999999999999</v>
      </c>
      <c r="K1343" s="3">
        <v>5.7599999999999998E-2</v>
      </c>
      <c r="L1343" s="10">
        <f t="shared" si="187"/>
        <v>0</v>
      </c>
      <c r="M1343" s="3">
        <f t="shared" si="184"/>
        <v>-1.4376397080764107</v>
      </c>
      <c r="N1343" s="3">
        <f t="shared" si="185"/>
        <v>0.36593597402239342</v>
      </c>
      <c r="O1343" s="1">
        <f t="shared" si="188"/>
        <v>0.86885006311279567</v>
      </c>
      <c r="P1343" s="10">
        <f t="shared" si="186"/>
        <v>2925.6875365710944</v>
      </c>
      <c r="Q1343" s="7">
        <f t="shared" si="189"/>
        <v>0.87770626097132831</v>
      </c>
      <c r="R1343" s="7">
        <f t="shared" si="190"/>
        <v>-2.3153459690477391</v>
      </c>
    </row>
    <row r="1344" spans="1:18" x14ac:dyDescent="0.3">
      <c r="A1344" s="1">
        <v>352.40567021705999</v>
      </c>
      <c r="B1344" s="1">
        <v>33.454319750789999</v>
      </c>
      <c r="C1344" s="1" t="s">
        <v>12</v>
      </c>
      <c r="D1344" s="1" t="s">
        <v>9592</v>
      </c>
      <c r="E1344" s="2" t="s">
        <v>6646</v>
      </c>
      <c r="F1344" s="4">
        <v>3.3446249099999998</v>
      </c>
      <c r="G1344" s="5">
        <v>8.9900000000000003E-6</v>
      </c>
      <c r="H1344" s="3">
        <v>12.364599999999999</v>
      </c>
      <c r="I1344" s="3">
        <v>1E-4</v>
      </c>
      <c r="J1344" s="3">
        <v>0.34200000000000003</v>
      </c>
      <c r="K1344" s="3">
        <v>0.15620000000000001</v>
      </c>
      <c r="L1344" s="10">
        <f t="shared" si="187"/>
        <v>0</v>
      </c>
      <c r="M1344" s="3">
        <f t="shared" si="184"/>
        <v>3.4730530280672411E-2</v>
      </c>
      <c r="N1344" s="3">
        <f t="shared" si="185"/>
        <v>0.99176685533744191</v>
      </c>
      <c r="O1344" s="1">
        <f t="shared" si="188"/>
        <v>0.52434741996595546</v>
      </c>
      <c r="P1344" s="10">
        <f t="shared" si="186"/>
        <v>2923.9766081871339</v>
      </c>
      <c r="Q1344" s="7">
        <f t="shared" si="189"/>
        <v>0.87719298245614019</v>
      </c>
      <c r="R1344" s="7">
        <f t="shared" si="190"/>
        <v>-0.84246245217546778</v>
      </c>
    </row>
    <row r="1345" spans="1:18" x14ac:dyDescent="0.3">
      <c r="A1345" s="1">
        <v>216.66175428458001</v>
      </c>
      <c r="B1345" s="1">
        <v>-48.488300683490003</v>
      </c>
      <c r="C1345" s="1" t="s">
        <v>12</v>
      </c>
      <c r="D1345" s="1" t="s">
        <v>9592</v>
      </c>
      <c r="E1345" s="2" t="s">
        <v>3410</v>
      </c>
      <c r="F1345" s="4">
        <v>3.7031230100000001</v>
      </c>
      <c r="G1345" s="5">
        <v>3.3200000000000001E-5</v>
      </c>
      <c r="H1345" s="3">
        <v>15.811199999999999</v>
      </c>
      <c r="I1345" s="3">
        <v>4.0000000000000002E-4</v>
      </c>
      <c r="J1345" s="3">
        <v>0.34320000000000001</v>
      </c>
      <c r="K1345" s="3">
        <v>8.5699999999999998E-2</v>
      </c>
      <c r="L1345" s="10">
        <f t="shared" si="187"/>
        <v>0</v>
      </c>
      <c r="M1345" s="3">
        <f t="shared" si="184"/>
        <v>3.4889363958833393</v>
      </c>
      <c r="N1345" s="3">
        <f t="shared" si="185"/>
        <v>0.5422359720372546</v>
      </c>
      <c r="O1345" s="1">
        <f t="shared" si="188"/>
        <v>0.56856813864326283</v>
      </c>
      <c r="P1345" s="10">
        <f t="shared" si="186"/>
        <v>2913.7529137529141</v>
      </c>
      <c r="Q1345" s="7">
        <f t="shared" si="189"/>
        <v>0.87412587412587428</v>
      </c>
      <c r="R1345" s="7">
        <f t="shared" si="190"/>
        <v>2.6148105217574651</v>
      </c>
    </row>
    <row r="1346" spans="1:18" x14ac:dyDescent="0.3">
      <c r="A1346" s="1">
        <v>317.78601129046001</v>
      </c>
      <c r="B1346" s="1">
        <v>47.168282715159997</v>
      </c>
      <c r="C1346" s="1" t="s">
        <v>12</v>
      </c>
      <c r="D1346" s="1" t="s">
        <v>9592</v>
      </c>
      <c r="E1346" s="2" t="s">
        <v>30</v>
      </c>
      <c r="F1346" s="4">
        <v>1.7661928499999999</v>
      </c>
      <c r="G1346" s="5">
        <v>5.0799999999999996E-6</v>
      </c>
      <c r="H1346" s="3">
        <v>10.180300000000001</v>
      </c>
      <c r="I1346" s="3">
        <v>1E-4</v>
      </c>
      <c r="J1346" s="3">
        <v>0.34329999999999999</v>
      </c>
      <c r="K1346" s="3">
        <v>2.6800000000000001E-2</v>
      </c>
      <c r="L1346" s="10">
        <f t="shared" si="187"/>
        <v>0</v>
      </c>
      <c r="M1346" s="3">
        <f t="shared" si="184"/>
        <v>-2.1413309828712475</v>
      </c>
      <c r="N1346" s="3">
        <f t="shared" si="185"/>
        <v>0.16951796517266693</v>
      </c>
      <c r="O1346" s="1">
        <f t="shared" si="188"/>
        <v>0.24703812229825986</v>
      </c>
      <c r="P1346" s="10">
        <f t="shared" si="186"/>
        <v>2912.9041654529569</v>
      </c>
      <c r="Q1346" s="7">
        <f t="shared" si="189"/>
        <v>0.87387124963588703</v>
      </c>
      <c r="R1346" s="7">
        <f t="shared" si="190"/>
        <v>-3.0152022325071344</v>
      </c>
    </row>
    <row r="1347" spans="1:18" x14ac:dyDescent="0.3">
      <c r="A1347" s="1">
        <v>218.79934861882001</v>
      </c>
      <c r="B1347" s="1">
        <v>-60.997983015510002</v>
      </c>
      <c r="C1347" s="1" t="s">
        <v>12</v>
      </c>
      <c r="D1347" s="1" t="s">
        <v>9592</v>
      </c>
      <c r="E1347" s="2" t="s">
        <v>6625</v>
      </c>
      <c r="F1347" s="4">
        <v>17.110247269999999</v>
      </c>
      <c r="G1347" s="5">
        <v>5.4069000000000003E-4</v>
      </c>
      <c r="H1347" s="3">
        <v>9.8510000000000009</v>
      </c>
      <c r="I1347" s="3">
        <v>2E-3</v>
      </c>
      <c r="J1347" s="3">
        <v>0.34339999999999998</v>
      </c>
      <c r="K1347" s="3">
        <v>4.7600000000000003E-2</v>
      </c>
      <c r="L1347" s="10">
        <f t="shared" si="187"/>
        <v>0</v>
      </c>
      <c r="M1347" s="3">
        <f t="shared" ref="M1347:M1410" si="191">H1347+5+5*LOG10(J1347/1000)</f>
        <v>-2.4699985458755105</v>
      </c>
      <c r="N1347" s="3">
        <f t="shared" ref="N1347:N1410" si="192">SQRT(I1347^2+4.7153*(K1347/J1347)^2)</f>
        <v>0.30100306186260256</v>
      </c>
      <c r="O1347" s="1">
        <f t="shared" si="188"/>
        <v>1.2332562858251781</v>
      </c>
      <c r="P1347" s="10">
        <f t="shared" si="186"/>
        <v>2912.0559114735001</v>
      </c>
      <c r="Q1347" s="7">
        <f t="shared" si="189"/>
        <v>0.87361677344205002</v>
      </c>
      <c r="R1347" s="7">
        <f t="shared" si="190"/>
        <v>-3.3436153193175606</v>
      </c>
    </row>
    <row r="1348" spans="1:18" x14ac:dyDescent="0.3">
      <c r="A1348" s="1">
        <v>80.625577463699997</v>
      </c>
      <c r="B1348" s="1">
        <v>-70.153829089609999</v>
      </c>
      <c r="C1348" s="1" t="s">
        <v>12</v>
      </c>
      <c r="D1348" s="1" t="s">
        <v>9592</v>
      </c>
      <c r="E1348" s="2" t="s">
        <v>4996</v>
      </c>
      <c r="F1348" s="4">
        <v>3.3546386199999998</v>
      </c>
      <c r="G1348" s="5">
        <v>1.787E-5</v>
      </c>
      <c r="H1348" s="3">
        <v>16.351900000000001</v>
      </c>
      <c r="I1348" s="3">
        <v>5.0000000000000001E-4</v>
      </c>
      <c r="J1348" s="3">
        <v>0.34399999999999997</v>
      </c>
      <c r="K1348" s="3">
        <v>7.85E-2</v>
      </c>
      <c r="L1348" s="10">
        <f t="shared" si="187"/>
        <v>0</v>
      </c>
      <c r="M1348" s="3">
        <f t="shared" si="191"/>
        <v>4.0346922128576495</v>
      </c>
      <c r="N1348" s="3">
        <f t="shared" si="192"/>
        <v>0.49552560418207814</v>
      </c>
      <c r="O1348" s="1">
        <f t="shared" si="188"/>
        <v>0.52564574245044415</v>
      </c>
      <c r="P1348" s="10">
        <f t="shared" ref="P1348:P1411" si="193">1/J1348*1000</f>
        <v>2906.9767441860467</v>
      </c>
      <c r="Q1348" s="7">
        <f t="shared" si="189"/>
        <v>0.87209302325581406</v>
      </c>
      <c r="R1348" s="7">
        <f t="shared" si="190"/>
        <v>3.1625991896018353</v>
      </c>
    </row>
    <row r="1349" spans="1:18" x14ac:dyDescent="0.3">
      <c r="A1349" s="1">
        <v>298.00476295470003</v>
      </c>
      <c r="B1349" s="1">
        <v>19.797157235850001</v>
      </c>
      <c r="C1349" s="1" t="s">
        <v>12</v>
      </c>
      <c r="D1349" s="1" t="s">
        <v>9592</v>
      </c>
      <c r="E1349" s="2" t="s">
        <v>3438</v>
      </c>
      <c r="F1349" s="4">
        <v>6.98299732</v>
      </c>
      <c r="G1349" s="5">
        <v>1.1092E-4</v>
      </c>
      <c r="H1349" s="3">
        <v>16.595600000000001</v>
      </c>
      <c r="I1349" s="3">
        <v>5.0000000000000001E-4</v>
      </c>
      <c r="J1349" s="3">
        <v>0.34470000000000001</v>
      </c>
      <c r="K1349" s="3">
        <v>5.8799999999999998E-2</v>
      </c>
      <c r="L1349" s="10">
        <f t="shared" si="187"/>
        <v>0</v>
      </c>
      <c r="M1349" s="3">
        <f t="shared" si="191"/>
        <v>4.2828064170397404</v>
      </c>
      <c r="N1349" s="3">
        <f t="shared" si="192"/>
        <v>0.37041716436505034</v>
      </c>
      <c r="O1349" s="1">
        <f t="shared" si="188"/>
        <v>0.84404187536345177</v>
      </c>
      <c r="P1349" s="10">
        <f t="shared" si="193"/>
        <v>2901.073397156948</v>
      </c>
      <c r="Q1349" s="7">
        <f t="shared" si="189"/>
        <v>0.8703220191470844</v>
      </c>
      <c r="R1349" s="7">
        <f t="shared" si="190"/>
        <v>3.4124843978926558</v>
      </c>
    </row>
    <row r="1350" spans="1:18" x14ac:dyDescent="0.3">
      <c r="A1350" s="1">
        <v>205.51294646145001</v>
      </c>
      <c r="B1350" s="1">
        <v>-62.102472770049999</v>
      </c>
      <c r="C1350" s="1" t="s">
        <v>12</v>
      </c>
      <c r="D1350" s="1" t="s">
        <v>9592</v>
      </c>
      <c r="E1350" s="2" t="s">
        <v>3310</v>
      </c>
      <c r="F1350" s="4">
        <v>2.0597139800000002</v>
      </c>
      <c r="G1350" s="5">
        <v>9.5400000000000001E-6</v>
      </c>
      <c r="H1350" s="3">
        <v>14.652900000000001</v>
      </c>
      <c r="I1350" s="3">
        <v>2.0000000000000001E-4</v>
      </c>
      <c r="J1350" s="3">
        <v>0.34489999999999998</v>
      </c>
      <c r="K1350" s="3">
        <v>2.6200000000000001E-2</v>
      </c>
      <c r="L1350" s="10">
        <f t="shared" si="187"/>
        <v>0</v>
      </c>
      <c r="M1350" s="3">
        <f t="shared" si="191"/>
        <v>2.3413659718369573</v>
      </c>
      <c r="N1350" s="3">
        <f t="shared" si="192"/>
        <v>0.16495408710792475</v>
      </c>
      <c r="O1350" s="1">
        <f t="shared" si="188"/>
        <v>0.31380691671287214</v>
      </c>
      <c r="P1350" s="10">
        <f t="shared" si="193"/>
        <v>2899.391127863149</v>
      </c>
      <c r="Q1350" s="7">
        <f t="shared" si="189"/>
        <v>0.8698173383589447</v>
      </c>
      <c r="R1350" s="7">
        <f t="shared" si="190"/>
        <v>1.4715486334780126</v>
      </c>
    </row>
    <row r="1351" spans="1:18" x14ac:dyDescent="0.3">
      <c r="A1351" s="1">
        <v>155.08483163315</v>
      </c>
      <c r="B1351" s="1">
        <v>-59.376608979159997</v>
      </c>
      <c r="C1351" s="1" t="s">
        <v>12</v>
      </c>
      <c r="D1351" s="1" t="s">
        <v>9592</v>
      </c>
      <c r="E1351" s="2" t="s">
        <v>1453</v>
      </c>
      <c r="F1351" s="4">
        <v>4.1542097299999998</v>
      </c>
      <c r="G1351" s="5">
        <v>4.5359999999999999E-5</v>
      </c>
      <c r="H1351" s="3">
        <v>9.92</v>
      </c>
      <c r="I1351" s="3">
        <v>1E-4</v>
      </c>
      <c r="J1351" s="3">
        <v>0.34539999999999998</v>
      </c>
      <c r="K1351" s="3">
        <v>2.9899999999999999E-2</v>
      </c>
      <c r="L1351" s="10">
        <f t="shared" si="187"/>
        <v>0</v>
      </c>
      <c r="M1351" s="3">
        <f t="shared" si="191"/>
        <v>-2.3883883338427996</v>
      </c>
      <c r="N1351" s="3">
        <f t="shared" si="192"/>
        <v>0.18797650950104364</v>
      </c>
      <c r="O1351" s="1">
        <f t="shared" si="188"/>
        <v>0.61848841860312376</v>
      </c>
      <c r="P1351" s="10">
        <f t="shared" si="193"/>
        <v>2895.193977996526</v>
      </c>
      <c r="Q1351" s="7">
        <f t="shared" si="189"/>
        <v>0.86855819339895779</v>
      </c>
      <c r="R1351" s="7">
        <f t="shared" si="190"/>
        <v>-3.2569465272417575</v>
      </c>
    </row>
    <row r="1352" spans="1:18" x14ac:dyDescent="0.3">
      <c r="A1352" s="1">
        <v>24.30840752053</v>
      </c>
      <c r="B1352" s="1">
        <v>57.759216137140001</v>
      </c>
      <c r="C1352" s="1" t="s">
        <v>12</v>
      </c>
      <c r="D1352" s="1" t="s">
        <v>9592</v>
      </c>
      <c r="E1352" s="2" t="s">
        <v>7492</v>
      </c>
      <c r="F1352" s="4">
        <v>14.792372889999999</v>
      </c>
      <c r="G1352" s="5">
        <v>1.7573999999999999E-4</v>
      </c>
      <c r="H1352" s="3">
        <v>8.8073999999999995</v>
      </c>
      <c r="I1352" s="3">
        <v>2.0000000000000001E-4</v>
      </c>
      <c r="J1352" s="3">
        <v>0.34549999999999997</v>
      </c>
      <c r="K1352" s="3">
        <v>3.85E-2</v>
      </c>
      <c r="L1352" s="10">
        <f t="shared" si="187"/>
        <v>0</v>
      </c>
      <c r="M1352" s="3">
        <f t="shared" si="191"/>
        <v>-3.5003597414489125</v>
      </c>
      <c r="N1352" s="3">
        <f t="shared" si="192"/>
        <v>0.24197332408874916</v>
      </c>
      <c r="O1352" s="1">
        <f t="shared" si="188"/>
        <v>1.1700378460978564</v>
      </c>
      <c r="P1352" s="10">
        <f t="shared" si="193"/>
        <v>2894.3560057887125</v>
      </c>
      <c r="Q1352" s="7">
        <f t="shared" si="189"/>
        <v>0.86830680173661368</v>
      </c>
      <c r="R1352" s="7">
        <f t="shared" si="190"/>
        <v>-4.3686665431855261</v>
      </c>
    </row>
    <row r="1353" spans="1:18" x14ac:dyDescent="0.3">
      <c r="A1353" s="1">
        <v>15.27992465444</v>
      </c>
      <c r="B1353" s="1">
        <v>-73.398800491019998</v>
      </c>
      <c r="C1353" s="1" t="s">
        <v>12</v>
      </c>
      <c r="D1353" s="1" t="s">
        <v>9592</v>
      </c>
      <c r="E1353" s="2" t="s">
        <v>4163</v>
      </c>
      <c r="F1353" s="4">
        <v>3.2761534000000001</v>
      </c>
      <c r="G1353" s="5">
        <v>5.5090000000000003E-5</v>
      </c>
      <c r="H1353" s="3">
        <v>16.5029</v>
      </c>
      <c r="I1353" s="3">
        <v>4.0000000000000002E-4</v>
      </c>
      <c r="J1353" s="3">
        <v>0.34660000000000002</v>
      </c>
      <c r="K1353" s="3">
        <v>9.1700000000000004E-2</v>
      </c>
      <c r="L1353" s="10">
        <f t="shared" si="187"/>
        <v>0</v>
      </c>
      <c r="M1353" s="3">
        <f t="shared" si="191"/>
        <v>4.2020427918894896</v>
      </c>
      <c r="N1353" s="3">
        <f t="shared" si="192"/>
        <v>0.57450729415553881</v>
      </c>
      <c r="O1353" s="1">
        <f t="shared" si="188"/>
        <v>0.51536422862372899</v>
      </c>
      <c r="P1353" s="10">
        <f t="shared" si="193"/>
        <v>2885.1702250432772</v>
      </c>
      <c r="Q1353" s="7">
        <f t="shared" si="189"/>
        <v>0.86555106751298316</v>
      </c>
      <c r="R1353" s="7">
        <f t="shared" si="190"/>
        <v>3.3364917243765064</v>
      </c>
    </row>
    <row r="1354" spans="1:18" x14ac:dyDescent="0.3">
      <c r="A1354" s="1">
        <v>296.95436083513999</v>
      </c>
      <c r="B1354" s="1">
        <v>14.55199921252</v>
      </c>
      <c r="C1354" s="1" t="s">
        <v>12</v>
      </c>
      <c r="D1354" s="1" t="s">
        <v>9592</v>
      </c>
      <c r="E1354" s="2" t="s">
        <v>6612</v>
      </c>
      <c r="F1354" s="4">
        <v>15.48498345</v>
      </c>
      <c r="G1354" s="5">
        <v>1.7096E-4</v>
      </c>
      <c r="H1354" s="3">
        <v>9.577</v>
      </c>
      <c r="I1354" s="3">
        <v>2.0000000000000001E-4</v>
      </c>
      <c r="J1354" s="3">
        <v>0.3478</v>
      </c>
      <c r="K1354" s="3">
        <v>3.61E-2</v>
      </c>
      <c r="L1354" s="10">
        <f t="shared" si="187"/>
        <v>0</v>
      </c>
      <c r="M1354" s="3">
        <f t="shared" si="191"/>
        <v>-2.7163521116665326</v>
      </c>
      <c r="N1354" s="3">
        <f t="shared" si="192"/>
        <v>0.22538886661655286</v>
      </c>
      <c r="O1354" s="1">
        <f t="shared" si="188"/>
        <v>1.1899107455289362</v>
      </c>
      <c r="P1354" s="10">
        <f t="shared" si="193"/>
        <v>2875.215641173088</v>
      </c>
      <c r="Q1354" s="7">
        <f t="shared" si="189"/>
        <v>0.86256469235192634</v>
      </c>
      <c r="R1354" s="7">
        <f t="shared" si="190"/>
        <v>-3.5789168040184589</v>
      </c>
    </row>
    <row r="1355" spans="1:18" x14ac:dyDescent="0.3">
      <c r="A1355" s="1">
        <v>314.33678038551</v>
      </c>
      <c r="B1355" s="1">
        <v>40.17748705684</v>
      </c>
      <c r="C1355" s="1" t="s">
        <v>12</v>
      </c>
      <c r="D1355" s="1" t="s">
        <v>9592</v>
      </c>
      <c r="E1355" s="2" t="s">
        <v>8799</v>
      </c>
      <c r="F1355" s="4">
        <v>20.14034036</v>
      </c>
      <c r="G1355" s="5">
        <v>3.5647000000000001E-4</v>
      </c>
      <c r="H1355" s="3">
        <v>9.2744</v>
      </c>
      <c r="I1355" s="3">
        <v>5.0000000000000001E-4</v>
      </c>
      <c r="J1355" s="3">
        <v>0.34949999999999998</v>
      </c>
      <c r="K1355" s="3">
        <v>2.7699999999999999E-2</v>
      </c>
      <c r="L1355" s="10">
        <f t="shared" si="187"/>
        <v>0</v>
      </c>
      <c r="M1355" s="3">
        <f t="shared" si="191"/>
        <v>-3.0083640995914998</v>
      </c>
      <c r="N1355" s="3">
        <f t="shared" si="192"/>
        <v>0.17210325579838612</v>
      </c>
      <c r="O1355" s="1">
        <f t="shared" si="188"/>
        <v>1.3040668056029441</v>
      </c>
      <c r="P1355" s="10">
        <f t="shared" si="193"/>
        <v>2861.2303290414884</v>
      </c>
      <c r="Q1355" s="7">
        <f t="shared" si="189"/>
        <v>0.8583690987124466</v>
      </c>
      <c r="R1355" s="7">
        <f t="shared" si="190"/>
        <v>-3.8667331983039466</v>
      </c>
    </row>
    <row r="1356" spans="1:18" x14ac:dyDescent="0.3">
      <c r="A1356" s="1">
        <v>340.15864952023003</v>
      </c>
      <c r="B1356" s="1">
        <v>72.651031567559997</v>
      </c>
      <c r="C1356" s="1" t="s">
        <v>12</v>
      </c>
      <c r="D1356" s="1" t="s">
        <v>9592</v>
      </c>
      <c r="E1356" s="2" t="s">
        <v>1513</v>
      </c>
      <c r="F1356" s="4">
        <v>3.96090908</v>
      </c>
      <c r="G1356" s="5">
        <v>2.376E-5</v>
      </c>
      <c r="H1356" s="3">
        <v>13.600899999999999</v>
      </c>
      <c r="I1356" s="3">
        <v>1E-4</v>
      </c>
      <c r="J1356" s="3">
        <v>0.35120000000000001</v>
      </c>
      <c r="K1356" s="3">
        <v>1.7500000000000002E-2</v>
      </c>
      <c r="L1356" s="10">
        <f t="shared" si="187"/>
        <v>0</v>
      </c>
      <c r="M1356" s="3">
        <f t="shared" si="191"/>
        <v>1.3286725361703233</v>
      </c>
      <c r="N1356" s="3">
        <f t="shared" si="192"/>
        <v>0.10820277311443241</v>
      </c>
      <c r="O1356" s="1">
        <f t="shared" si="188"/>
        <v>0.59779487358139993</v>
      </c>
      <c r="P1356" s="10">
        <f t="shared" si="193"/>
        <v>2847.380410022779</v>
      </c>
      <c r="Q1356" s="7">
        <f t="shared" si="189"/>
        <v>0.85421412300683364</v>
      </c>
      <c r="R1356" s="7">
        <f t="shared" si="190"/>
        <v>0.47445841316348969</v>
      </c>
    </row>
    <row r="1357" spans="1:18" x14ac:dyDescent="0.3">
      <c r="A1357" s="1">
        <v>163.77737982151001</v>
      </c>
      <c r="B1357" s="1">
        <v>-60.437249659300001</v>
      </c>
      <c r="C1357" s="1" t="s">
        <v>12</v>
      </c>
      <c r="D1357" s="1" t="s">
        <v>9592</v>
      </c>
      <c r="E1357" s="2" t="s">
        <v>2203</v>
      </c>
      <c r="F1357" s="4">
        <v>5.6173199499999997</v>
      </c>
      <c r="G1357" s="5">
        <v>2.8739999999999999E-5</v>
      </c>
      <c r="H1357" s="3">
        <v>16.238800000000001</v>
      </c>
      <c r="I1357" s="3">
        <v>4.0000000000000002E-4</v>
      </c>
      <c r="J1357" s="3">
        <v>0.35149999999999998</v>
      </c>
      <c r="K1357" s="3">
        <v>4.8399999999999999E-2</v>
      </c>
      <c r="L1357" s="10">
        <f t="shared" si="187"/>
        <v>0</v>
      </c>
      <c r="M1357" s="3">
        <f t="shared" si="191"/>
        <v>3.9684266467792142</v>
      </c>
      <c r="N1357" s="3">
        <f t="shared" si="192"/>
        <v>0.29900268302422595</v>
      </c>
      <c r="O1357" s="1">
        <f t="shared" si="188"/>
        <v>0.7495291610244772</v>
      </c>
      <c r="P1357" s="10">
        <f t="shared" si="193"/>
        <v>2844.9502133712663</v>
      </c>
      <c r="Q1357" s="7">
        <f t="shared" si="189"/>
        <v>0.85348506401137991</v>
      </c>
      <c r="R1357" s="7">
        <f t="shared" si="190"/>
        <v>3.1149415827678344</v>
      </c>
    </row>
    <row r="1358" spans="1:18" x14ac:dyDescent="0.3">
      <c r="A1358" s="1">
        <v>79.382404102570007</v>
      </c>
      <c r="B1358" s="1">
        <v>-69.419830274510005</v>
      </c>
      <c r="C1358" s="1" t="s">
        <v>12</v>
      </c>
      <c r="D1358" s="1" t="s">
        <v>9592</v>
      </c>
      <c r="E1358" s="2" t="s">
        <v>3247</v>
      </c>
      <c r="F1358" s="4">
        <v>5.3848877799999997</v>
      </c>
      <c r="G1358" s="5">
        <v>7.5480000000000002E-5</v>
      </c>
      <c r="H1358" s="3">
        <v>14.9299</v>
      </c>
      <c r="I1358" s="3">
        <v>5.9999999999999995E-4</v>
      </c>
      <c r="J1358" s="3">
        <v>0.35249999999999998</v>
      </c>
      <c r="K1358" s="3">
        <v>0.17929999999999999</v>
      </c>
      <c r="L1358" s="10">
        <f t="shared" si="187"/>
        <v>0</v>
      </c>
      <c r="M1358" s="3">
        <f t="shared" si="191"/>
        <v>2.6656956066370867</v>
      </c>
      <c r="N1358" s="3">
        <f t="shared" si="192"/>
        <v>1.1045258814075203</v>
      </c>
      <c r="O1358" s="1">
        <f t="shared" si="188"/>
        <v>0.73117665711690005</v>
      </c>
      <c r="P1358" s="10">
        <f t="shared" si="193"/>
        <v>2836.8794326241136</v>
      </c>
      <c r="Q1358" s="7">
        <f t="shared" si="189"/>
        <v>0.85106382978723416</v>
      </c>
      <c r="R1358" s="7">
        <f t="shared" si="190"/>
        <v>1.8146317768498526</v>
      </c>
    </row>
    <row r="1359" spans="1:18" x14ac:dyDescent="0.3">
      <c r="A1359" s="1">
        <v>168.99686492421</v>
      </c>
      <c r="B1359" s="1">
        <v>87.400044415289997</v>
      </c>
      <c r="C1359" s="1" t="s">
        <v>12</v>
      </c>
      <c r="D1359" s="1" t="s">
        <v>9592</v>
      </c>
      <c r="E1359" s="2" t="s">
        <v>574</v>
      </c>
      <c r="F1359" s="4">
        <v>3.1697981999999998</v>
      </c>
      <c r="G1359" s="5">
        <v>3.1090000000000002E-5</v>
      </c>
      <c r="H1359" s="3">
        <v>16.196000000000002</v>
      </c>
      <c r="I1359" s="3">
        <v>2.9999999999999997E-4</v>
      </c>
      <c r="J1359" s="3">
        <v>0.35320000000000001</v>
      </c>
      <c r="K1359" s="3">
        <v>4.58E-2</v>
      </c>
      <c r="L1359" s="10">
        <f t="shared" si="187"/>
        <v>0</v>
      </c>
      <c r="M1359" s="3">
        <f t="shared" si="191"/>
        <v>3.9361034745276555</v>
      </c>
      <c r="N1359" s="3">
        <f t="shared" si="192"/>
        <v>0.28157863160687191</v>
      </c>
      <c r="O1359" s="1">
        <f t="shared" si="188"/>
        <v>0.50103161445240851</v>
      </c>
      <c r="P1359" s="10">
        <f t="shared" si="193"/>
        <v>2831.2570781426953</v>
      </c>
      <c r="Q1359" s="7">
        <f t="shared" si="189"/>
        <v>0.84937712344280847</v>
      </c>
      <c r="R1359" s="7">
        <f t="shared" si="190"/>
        <v>3.0867263510848471</v>
      </c>
    </row>
    <row r="1360" spans="1:18" x14ac:dyDescent="0.3">
      <c r="A1360" s="1">
        <v>167.68575433775001</v>
      </c>
      <c r="B1360" s="1">
        <v>-60.750272597280002</v>
      </c>
      <c r="C1360" s="1" t="s">
        <v>12</v>
      </c>
      <c r="D1360" s="1" t="s">
        <v>9592</v>
      </c>
      <c r="E1360" s="2" t="s">
        <v>2207</v>
      </c>
      <c r="F1360" s="4">
        <v>5.7254842699999999</v>
      </c>
      <c r="G1360" s="5">
        <v>3.7790000000000002E-5</v>
      </c>
      <c r="H1360" s="3">
        <v>8.8247</v>
      </c>
      <c r="I1360" s="3">
        <v>1E-4</v>
      </c>
      <c r="J1360" s="3">
        <v>0.35520000000000002</v>
      </c>
      <c r="K1360" s="3">
        <v>2.93E-2</v>
      </c>
      <c r="L1360" s="10">
        <f t="shared" si="187"/>
        <v>0</v>
      </c>
      <c r="M1360" s="3">
        <f t="shared" si="191"/>
        <v>-3.4229352144671843</v>
      </c>
      <c r="N1360" s="3">
        <f t="shared" si="192"/>
        <v>0.17912219205283678</v>
      </c>
      <c r="O1360" s="1">
        <f t="shared" si="188"/>
        <v>0.75781222584058738</v>
      </c>
      <c r="P1360" s="10">
        <f t="shared" si="193"/>
        <v>2815.3153153153153</v>
      </c>
      <c r="Q1360" s="7">
        <f t="shared" si="189"/>
        <v>0.84459459459459463</v>
      </c>
      <c r="R1360" s="7">
        <f t="shared" si="190"/>
        <v>-4.267529809061779</v>
      </c>
    </row>
    <row r="1361" spans="1:18" x14ac:dyDescent="0.3">
      <c r="A1361" s="1">
        <v>148.85895493762001</v>
      </c>
      <c r="B1361" s="1">
        <v>-58.429688885810002</v>
      </c>
      <c r="C1361" s="1" t="s">
        <v>12</v>
      </c>
      <c r="D1361" s="1" t="s">
        <v>9592</v>
      </c>
      <c r="E1361" s="2" t="s">
        <v>2980</v>
      </c>
      <c r="F1361" s="4">
        <v>7.1961938500000002</v>
      </c>
      <c r="G1361" s="5">
        <v>3.1199999999999999E-5</v>
      </c>
      <c r="H1361" s="3">
        <v>8.9522999999999993</v>
      </c>
      <c r="I1361" s="3">
        <v>2.9999999999999997E-4</v>
      </c>
      <c r="J1361" s="3">
        <v>0.35520000000000002</v>
      </c>
      <c r="K1361" s="3">
        <v>3.0099999999999998E-2</v>
      </c>
      <c r="L1361" s="10">
        <f t="shared" si="187"/>
        <v>0</v>
      </c>
      <c r="M1361" s="3">
        <f t="shared" si="191"/>
        <v>-3.295335214467185</v>
      </c>
      <c r="N1361" s="3">
        <f t="shared" si="192"/>
        <v>0.18401311624015768</v>
      </c>
      <c r="O1361" s="1">
        <f t="shared" si="188"/>
        <v>0.8571028537912716</v>
      </c>
      <c r="P1361" s="10">
        <f t="shared" si="193"/>
        <v>2815.3153153153153</v>
      </c>
      <c r="Q1361" s="7">
        <f t="shared" si="189"/>
        <v>0.84459459459459463</v>
      </c>
      <c r="R1361" s="7">
        <f t="shared" si="190"/>
        <v>-4.1399298090617798</v>
      </c>
    </row>
    <row r="1362" spans="1:18" x14ac:dyDescent="0.3">
      <c r="A1362" s="1">
        <v>354.70162305605999</v>
      </c>
      <c r="B1362" s="1">
        <v>59.391821003579999</v>
      </c>
      <c r="C1362" s="1" t="s">
        <v>12</v>
      </c>
      <c r="D1362" s="1" t="s">
        <v>9592</v>
      </c>
      <c r="E1362" s="2" t="s">
        <v>3868</v>
      </c>
      <c r="F1362" s="4">
        <v>4.9975427200000002</v>
      </c>
      <c r="G1362" s="5">
        <v>1.7569999999999999E-5</v>
      </c>
      <c r="H1362" s="3">
        <v>10.4983</v>
      </c>
      <c r="I1362" s="3">
        <v>2.0000000000000001E-4</v>
      </c>
      <c r="J1362" s="3">
        <v>0.35520000000000002</v>
      </c>
      <c r="K1362" s="3">
        <v>2.6200000000000001E-2</v>
      </c>
      <c r="L1362" s="10">
        <f t="shared" si="187"/>
        <v>0</v>
      </c>
      <c r="M1362" s="3">
        <f t="shared" si="191"/>
        <v>-1.7493352144671839</v>
      </c>
      <c r="N1362" s="3">
        <f t="shared" si="192"/>
        <v>0.16017079723671923</v>
      </c>
      <c r="O1362" s="1">
        <f t="shared" si="188"/>
        <v>0.69875651524257454</v>
      </c>
      <c r="P1362" s="10">
        <f t="shared" si="193"/>
        <v>2815.3153153153153</v>
      </c>
      <c r="Q1362" s="7">
        <f t="shared" si="189"/>
        <v>0.84459459459459463</v>
      </c>
      <c r="R1362" s="7">
        <f t="shared" si="190"/>
        <v>-2.5939298090617786</v>
      </c>
    </row>
    <row r="1363" spans="1:18" x14ac:dyDescent="0.3">
      <c r="A1363" s="1">
        <v>281.61747005971</v>
      </c>
      <c r="B1363" s="1">
        <v>20.756394833720002</v>
      </c>
      <c r="C1363" s="1" t="s">
        <v>12</v>
      </c>
      <c r="D1363" s="1" t="s">
        <v>9592</v>
      </c>
      <c r="E1363" s="2" t="s">
        <v>3448</v>
      </c>
      <c r="F1363" s="4">
        <v>6.7134037700000002</v>
      </c>
      <c r="G1363" s="5">
        <v>2.7769999999999997E-4</v>
      </c>
      <c r="H1363" s="3">
        <v>16.917100000000001</v>
      </c>
      <c r="I1363" s="3">
        <v>5.0000000000000001E-4</v>
      </c>
      <c r="J1363" s="3">
        <v>0.35699999999999998</v>
      </c>
      <c r="K1363" s="3">
        <v>7.4200000000000002E-2</v>
      </c>
      <c r="L1363" s="10">
        <f t="shared" si="187"/>
        <v>0</v>
      </c>
      <c r="M1363" s="3">
        <f t="shared" si="191"/>
        <v>4.6804410805609677</v>
      </c>
      <c r="N1363" s="3">
        <f t="shared" si="192"/>
        <v>0.45132627752556431</v>
      </c>
      <c r="O1363" s="1">
        <f t="shared" si="188"/>
        <v>0.82694276811588818</v>
      </c>
      <c r="P1363" s="10">
        <f t="shared" si="193"/>
        <v>2801.120448179272</v>
      </c>
      <c r="Q1363" s="7">
        <f t="shared" si="189"/>
        <v>0.84033613445378164</v>
      </c>
      <c r="R1363" s="7">
        <f t="shared" si="190"/>
        <v>3.8401049461071861</v>
      </c>
    </row>
    <row r="1364" spans="1:18" x14ac:dyDescent="0.3">
      <c r="A1364" s="1">
        <v>3.6176566291999999</v>
      </c>
      <c r="B1364" s="1">
        <v>56.252930634480002</v>
      </c>
      <c r="C1364" s="1" t="s">
        <v>12</v>
      </c>
      <c r="D1364" s="1" t="s">
        <v>9592</v>
      </c>
      <c r="E1364" s="2" t="s">
        <v>2448</v>
      </c>
      <c r="F1364" s="4">
        <v>5.8090119900000001</v>
      </c>
      <c r="G1364" s="5">
        <v>1.432E-5</v>
      </c>
      <c r="H1364" s="3">
        <v>8.7833000000000006</v>
      </c>
      <c r="I1364" s="3">
        <v>1E-4</v>
      </c>
      <c r="J1364" s="3">
        <v>0.35859999999999997</v>
      </c>
      <c r="K1364" s="3">
        <v>3.2500000000000001E-2</v>
      </c>
      <c r="L1364" s="10">
        <f t="shared" si="187"/>
        <v>0</v>
      </c>
      <c r="M1364" s="3">
        <f t="shared" si="191"/>
        <v>-3.4436485738691793</v>
      </c>
      <c r="N1364" s="3">
        <f t="shared" si="192"/>
        <v>0.1968012244968374</v>
      </c>
      <c r="O1364" s="1">
        <f t="shared" si="188"/>
        <v>0.76410227287586108</v>
      </c>
      <c r="P1364" s="10">
        <f t="shared" si="193"/>
        <v>2788.6224205242615</v>
      </c>
      <c r="Q1364" s="7">
        <f t="shared" si="189"/>
        <v>0.83658672615727847</v>
      </c>
      <c r="R1364" s="7">
        <f t="shared" si="190"/>
        <v>-4.2802353000264581</v>
      </c>
    </row>
    <row r="1365" spans="1:18" x14ac:dyDescent="0.3">
      <c r="A1365" s="1">
        <v>247.70599477518999</v>
      </c>
      <c r="B1365" s="1">
        <v>-5.5054671632099996</v>
      </c>
      <c r="C1365" s="1" t="s">
        <v>12</v>
      </c>
      <c r="D1365" s="1" t="s">
        <v>9592</v>
      </c>
      <c r="E1365" s="2" t="s">
        <v>637</v>
      </c>
      <c r="F1365" s="4">
        <v>1.11591996</v>
      </c>
      <c r="G1365" s="5">
        <v>6.3E-7</v>
      </c>
      <c r="H1365" s="3">
        <v>11.834899999999999</v>
      </c>
      <c r="I1365" s="3">
        <v>2.9999999999999997E-4</v>
      </c>
      <c r="J1365" s="3">
        <v>0.35870000000000002</v>
      </c>
      <c r="K1365" s="3">
        <v>4.5199999999999997E-2</v>
      </c>
      <c r="L1365" s="10">
        <f t="shared" si="187"/>
        <v>0</v>
      </c>
      <c r="M1365" s="3">
        <f t="shared" si="191"/>
        <v>-0.39144311662017017</v>
      </c>
      <c r="N1365" s="3">
        <f t="shared" si="192"/>
        <v>0.27362891200386663</v>
      </c>
      <c r="O1365" s="1">
        <f t="shared" si="188"/>
        <v>4.7633045697504782E-2</v>
      </c>
      <c r="P1365" s="10">
        <f t="shared" si="193"/>
        <v>2787.8449958182327</v>
      </c>
      <c r="Q1365" s="7">
        <f t="shared" si="189"/>
        <v>0.83635349874546983</v>
      </c>
      <c r="R1365" s="7">
        <f t="shared" si="190"/>
        <v>-1.2277966153656399</v>
      </c>
    </row>
    <row r="1366" spans="1:18" x14ac:dyDescent="0.3">
      <c r="A1366" s="1">
        <v>103.2493087129</v>
      </c>
      <c r="B1366" s="1">
        <v>-20.08792025316</v>
      </c>
      <c r="C1366" s="1" t="s">
        <v>12</v>
      </c>
      <c r="D1366" s="1" t="s">
        <v>9592</v>
      </c>
      <c r="E1366" s="2" t="s">
        <v>2812</v>
      </c>
      <c r="F1366" s="4">
        <v>4.7350499599999996</v>
      </c>
      <c r="G1366" s="5">
        <v>1.6035999999999999E-4</v>
      </c>
      <c r="H1366" s="3">
        <v>17.064900000000002</v>
      </c>
      <c r="I1366" s="3">
        <v>6.9999999999999999E-4</v>
      </c>
      <c r="J1366" s="3">
        <v>0.35959999999999998</v>
      </c>
      <c r="K1366" s="3">
        <v>9.7000000000000003E-2</v>
      </c>
      <c r="L1366" s="10">
        <f t="shared" si="187"/>
        <v>0</v>
      </c>
      <c r="M1366" s="3">
        <f t="shared" si="191"/>
        <v>4.8439984153059576</v>
      </c>
      <c r="N1366" s="3">
        <f t="shared" si="192"/>
        <v>0.58574289019876902</v>
      </c>
      <c r="O1366" s="1">
        <f t="shared" si="188"/>
        <v>0.67532456564929222</v>
      </c>
      <c r="P1366" s="10">
        <f t="shared" si="193"/>
        <v>2780.867630700779</v>
      </c>
      <c r="Q1366" s="7">
        <f t="shared" si="189"/>
        <v>0.83426028921023376</v>
      </c>
      <c r="R1366" s="7">
        <f t="shared" si="190"/>
        <v>4.0097381260957237</v>
      </c>
    </row>
    <row r="1367" spans="1:18" x14ac:dyDescent="0.3">
      <c r="A1367" s="1">
        <v>308.22621086628999</v>
      </c>
      <c r="B1367" s="1">
        <v>46.601249527690001</v>
      </c>
      <c r="C1367" s="1" t="s">
        <v>12</v>
      </c>
      <c r="D1367" s="1" t="s">
        <v>9592</v>
      </c>
      <c r="E1367" s="2" t="s">
        <v>584</v>
      </c>
      <c r="F1367" s="4">
        <v>15.119456810000001</v>
      </c>
      <c r="G1367" s="5">
        <v>1.5205000000000001E-4</v>
      </c>
      <c r="H1367" s="3">
        <v>8.8170999999999999</v>
      </c>
      <c r="I1367" s="3">
        <v>2.0000000000000001E-4</v>
      </c>
      <c r="J1367" s="3">
        <v>0.36159999999999998</v>
      </c>
      <c r="K1367" s="3">
        <v>2.6200000000000001E-2</v>
      </c>
      <c r="L1367" s="10">
        <f t="shared" si="187"/>
        <v>0</v>
      </c>
      <c r="M1367" s="3">
        <f t="shared" si="191"/>
        <v>-3.3917578909833708</v>
      </c>
      <c r="N1367" s="3">
        <f t="shared" si="192"/>
        <v>0.15733592032957841</v>
      </c>
      <c r="O1367" s="1">
        <f t="shared" si="188"/>
        <v>1.1795361887407703</v>
      </c>
      <c r="P1367" s="10">
        <f t="shared" si="193"/>
        <v>2765.4867256637167</v>
      </c>
      <c r="Q1367" s="7">
        <f t="shared" si="189"/>
        <v>0.82964601769911495</v>
      </c>
      <c r="R1367" s="7">
        <f t="shared" si="190"/>
        <v>-4.2214039086824862</v>
      </c>
    </row>
    <row r="1368" spans="1:18" x14ac:dyDescent="0.3">
      <c r="A1368" s="1">
        <v>305.09740332184998</v>
      </c>
      <c r="B1368" s="1">
        <v>24.735159206319999</v>
      </c>
      <c r="C1368" s="1" t="s">
        <v>12</v>
      </c>
      <c r="D1368" s="1" t="s">
        <v>9592</v>
      </c>
      <c r="E1368" s="2" t="s">
        <v>2260</v>
      </c>
      <c r="F1368" s="4">
        <v>13.021037850000001</v>
      </c>
      <c r="G1368" s="5">
        <v>4.9078000000000001E-4</v>
      </c>
      <c r="H1368" s="3">
        <v>16.802700000000002</v>
      </c>
      <c r="I1368" s="3">
        <v>4.0000000000000002E-4</v>
      </c>
      <c r="J1368" s="3">
        <v>0.36270000000000002</v>
      </c>
      <c r="K1368" s="3">
        <v>6.7100000000000007E-2</v>
      </c>
      <c r="L1368" s="10">
        <f t="shared" si="187"/>
        <v>0</v>
      </c>
      <c r="M1368" s="3">
        <f t="shared" si="191"/>
        <v>4.6004377779021723</v>
      </c>
      <c r="N1368" s="3">
        <f t="shared" si="192"/>
        <v>0.40172591105251554</v>
      </c>
      <c r="O1368" s="1">
        <f t="shared" si="188"/>
        <v>1.1146456013262289</v>
      </c>
      <c r="P1368" s="10">
        <f t="shared" si="193"/>
        <v>2757.0995312930795</v>
      </c>
      <c r="Q1368" s="7">
        <f t="shared" si="189"/>
        <v>0.82712985938792383</v>
      </c>
      <c r="R1368" s="7">
        <f t="shared" si="190"/>
        <v>3.7733079185142486</v>
      </c>
    </row>
    <row r="1369" spans="1:18" x14ac:dyDescent="0.3">
      <c r="A1369" s="1">
        <v>131.65729510099999</v>
      </c>
      <c r="B1369" s="1">
        <v>-80.822693046680001</v>
      </c>
      <c r="C1369" s="1" t="s">
        <v>12</v>
      </c>
      <c r="D1369" s="1" t="s">
        <v>9592</v>
      </c>
      <c r="E1369" s="2" t="s">
        <v>7512</v>
      </c>
      <c r="F1369" s="4">
        <v>8.6058061099999996</v>
      </c>
      <c r="G1369" s="5">
        <v>1.3273000000000001E-4</v>
      </c>
      <c r="H1369" s="3">
        <v>15.0397</v>
      </c>
      <c r="I1369" s="3">
        <v>2.0000000000000001E-4</v>
      </c>
      <c r="J1369" s="3">
        <v>0.3644</v>
      </c>
      <c r="K1369" s="3">
        <v>2.3300000000000001E-2</v>
      </c>
      <c r="L1369" s="10">
        <f t="shared" si="187"/>
        <v>0</v>
      </c>
      <c r="M1369" s="3">
        <f t="shared" si="191"/>
        <v>2.8475918415048049</v>
      </c>
      <c r="N1369" s="3">
        <f t="shared" si="192"/>
        <v>0.13884577461615624</v>
      </c>
      <c r="O1369" s="1">
        <f t="shared" si="188"/>
        <v>0.93479155714211326</v>
      </c>
      <c r="P1369" s="10">
        <f t="shared" si="193"/>
        <v>2744.2371020856199</v>
      </c>
      <c r="Q1369" s="7">
        <f t="shared" si="189"/>
        <v>0.82327113062568591</v>
      </c>
      <c r="R1369" s="7">
        <f t="shared" si="190"/>
        <v>2.024320710879119</v>
      </c>
    </row>
    <row r="1370" spans="1:18" x14ac:dyDescent="0.3">
      <c r="A1370" s="1">
        <v>36.807364347780002</v>
      </c>
      <c r="B1370" s="1">
        <v>59.46060116012</v>
      </c>
      <c r="C1370" s="1" t="s">
        <v>12</v>
      </c>
      <c r="D1370" s="1" t="s">
        <v>9592</v>
      </c>
      <c r="E1370" s="2" t="s">
        <v>7544</v>
      </c>
      <c r="F1370" s="4">
        <v>13.638638029999999</v>
      </c>
      <c r="G1370" s="5">
        <v>2.6530999999999999E-4</v>
      </c>
      <c r="H1370" s="3">
        <v>9.1389999999999993</v>
      </c>
      <c r="I1370" s="3">
        <v>2.0000000000000001E-4</v>
      </c>
      <c r="J1370" s="3">
        <v>0.36509999999999998</v>
      </c>
      <c r="K1370" s="3">
        <v>4.1500000000000002E-2</v>
      </c>
      <c r="L1370" s="10">
        <f t="shared" si="187"/>
        <v>0</v>
      </c>
      <c r="M1370" s="3">
        <f t="shared" si="191"/>
        <v>-3.0489408352513649</v>
      </c>
      <c r="N1370" s="3">
        <f t="shared" si="192"/>
        <v>0.24682609411215753</v>
      </c>
      <c r="O1370" s="1">
        <f t="shared" si="188"/>
        <v>1.1347710033418479</v>
      </c>
      <c r="P1370" s="10">
        <f t="shared" si="193"/>
        <v>2738.9756231169545</v>
      </c>
      <c r="Q1370" s="7">
        <f t="shared" si="189"/>
        <v>0.82169268693508624</v>
      </c>
      <c r="R1370" s="7">
        <f t="shared" si="190"/>
        <v>-3.8706335221864512</v>
      </c>
    </row>
    <row r="1371" spans="1:18" x14ac:dyDescent="0.3">
      <c r="A1371" s="1">
        <v>153.88689357499999</v>
      </c>
      <c r="B1371" s="1">
        <v>-58.174438615989999</v>
      </c>
      <c r="C1371" s="1" t="s">
        <v>12</v>
      </c>
      <c r="D1371" s="1" t="s">
        <v>9592</v>
      </c>
      <c r="E1371" s="2" t="s">
        <v>329</v>
      </c>
      <c r="F1371" s="4">
        <v>4.9325518800000001</v>
      </c>
      <c r="G1371" s="5">
        <v>5.5430000000000003E-5</v>
      </c>
      <c r="H1371" s="3">
        <v>10.2385</v>
      </c>
      <c r="I1371" s="3">
        <v>5.9999999999999995E-4</v>
      </c>
      <c r="J1371" s="3">
        <v>0.36530000000000001</v>
      </c>
      <c r="K1371" s="3">
        <v>3.2300000000000002E-2</v>
      </c>
      <c r="L1371" s="10">
        <f t="shared" si="187"/>
        <v>0</v>
      </c>
      <c r="M1371" s="3">
        <f t="shared" si="191"/>
        <v>-1.9482516389404143</v>
      </c>
      <c r="N1371" s="3">
        <f t="shared" si="192"/>
        <v>0.19200371646886227</v>
      </c>
      <c r="O1371" s="1">
        <f t="shared" si="188"/>
        <v>0.69307166180648538</v>
      </c>
      <c r="P1371" s="10">
        <f t="shared" si="193"/>
        <v>2737.4760470845877</v>
      </c>
      <c r="Q1371" s="7">
        <f t="shared" si="189"/>
        <v>0.82124281412537625</v>
      </c>
      <c r="R1371" s="7">
        <f t="shared" si="190"/>
        <v>-2.7694944530657906</v>
      </c>
    </row>
    <row r="1372" spans="1:18" x14ac:dyDescent="0.3">
      <c r="A1372" s="1">
        <v>122.70249437755</v>
      </c>
      <c r="B1372" s="1">
        <v>-24.400209074620001</v>
      </c>
      <c r="C1372" s="1" t="s">
        <v>12</v>
      </c>
      <c r="D1372" s="1" t="s">
        <v>9592</v>
      </c>
      <c r="E1372" s="2" t="s">
        <v>9339</v>
      </c>
      <c r="F1372" s="4">
        <v>4.7003172099999997</v>
      </c>
      <c r="G1372" s="5">
        <v>8.8599999999999999E-5</v>
      </c>
      <c r="H1372" s="3">
        <v>16.4588</v>
      </c>
      <c r="I1372" s="3">
        <v>5.0000000000000001E-4</v>
      </c>
      <c r="J1372" s="3">
        <v>0.36530000000000001</v>
      </c>
      <c r="K1372" s="3">
        <v>5.9200000000000003E-2</v>
      </c>
      <c r="L1372" s="10">
        <f t="shared" si="187"/>
        <v>0</v>
      </c>
      <c r="M1372" s="3">
        <f t="shared" si="191"/>
        <v>4.2720483610595856</v>
      </c>
      <c r="N1372" s="3">
        <f t="shared" si="192"/>
        <v>0.35190637737223668</v>
      </c>
      <c r="O1372" s="1">
        <f t="shared" si="188"/>
        <v>0.67212716812803952</v>
      </c>
      <c r="P1372" s="10">
        <f t="shared" si="193"/>
        <v>2737.4760470845877</v>
      </c>
      <c r="Q1372" s="7">
        <f t="shared" si="189"/>
        <v>0.82124281412537625</v>
      </c>
      <c r="R1372" s="7">
        <f t="shared" si="190"/>
        <v>3.4508055469342094</v>
      </c>
    </row>
    <row r="1373" spans="1:18" x14ac:dyDescent="0.3">
      <c r="A1373" s="1">
        <v>38.630415878070004</v>
      </c>
      <c r="B1373" s="1">
        <v>58.831617753880003</v>
      </c>
      <c r="C1373" s="1" t="s">
        <v>12</v>
      </c>
      <c r="D1373" s="1" t="s">
        <v>9592</v>
      </c>
      <c r="E1373" s="2" t="s">
        <v>7538</v>
      </c>
      <c r="F1373" s="4">
        <v>6.5799698199999996</v>
      </c>
      <c r="G1373" s="5">
        <v>9.0019999999999995E-5</v>
      </c>
      <c r="H1373" s="3">
        <v>10.4627</v>
      </c>
      <c r="I1373" s="3">
        <v>2.0000000000000001E-4</v>
      </c>
      <c r="J1373" s="3">
        <v>0.36559999999999998</v>
      </c>
      <c r="K1373" s="3">
        <v>3.4500000000000003E-2</v>
      </c>
      <c r="L1373" s="10">
        <f t="shared" si="187"/>
        <v>0</v>
      </c>
      <c r="M1373" s="3">
        <f t="shared" si="191"/>
        <v>-1.7222690646910319</v>
      </c>
      <c r="N1373" s="3">
        <f t="shared" si="192"/>
        <v>0.20491218267163752</v>
      </c>
      <c r="O1373" s="1">
        <f t="shared" si="188"/>
        <v>0.81822390166296421</v>
      </c>
      <c r="P1373" s="10">
        <f t="shared" si="193"/>
        <v>2735.2297592997811</v>
      </c>
      <c r="Q1373" s="7">
        <f t="shared" si="189"/>
        <v>0.82056892778993429</v>
      </c>
      <c r="R1373" s="7">
        <f t="shared" si="190"/>
        <v>-2.5428379924809663</v>
      </c>
    </row>
    <row r="1374" spans="1:18" x14ac:dyDescent="0.3">
      <c r="A1374" s="1">
        <v>190.92033567734001</v>
      </c>
      <c r="B1374" s="1">
        <v>-37.746571621759998</v>
      </c>
      <c r="C1374" s="1" t="s">
        <v>12</v>
      </c>
      <c r="D1374" s="1" t="s">
        <v>9592</v>
      </c>
      <c r="E1374" s="2" t="s">
        <v>5255</v>
      </c>
      <c r="F1374" s="4">
        <v>12.28434661</v>
      </c>
      <c r="G1374" s="5">
        <v>2.8770999999999999E-4</v>
      </c>
      <c r="H1374" s="3">
        <v>14.4467</v>
      </c>
      <c r="I1374" s="3">
        <v>2.0000000000000001E-4</v>
      </c>
      <c r="J1374" s="3">
        <v>0.36680000000000001</v>
      </c>
      <c r="K1374" s="3">
        <v>2.8299999999999999E-2</v>
      </c>
      <c r="L1374" s="10">
        <f t="shared" si="187"/>
        <v>0</v>
      </c>
      <c r="M1374" s="3">
        <f t="shared" si="191"/>
        <v>2.2688466349899166</v>
      </c>
      <c r="N1374" s="3">
        <f t="shared" si="192"/>
        <v>0.16753751999921696</v>
      </c>
      <c r="O1374" s="1">
        <f t="shared" si="188"/>
        <v>1.0893520618158616</v>
      </c>
      <c r="P1374" s="10">
        <f t="shared" si="193"/>
        <v>2726.2813522355505</v>
      </c>
      <c r="Q1374" s="7">
        <f t="shared" si="189"/>
        <v>0.81788440567066512</v>
      </c>
      <c r="R1374" s="7">
        <f t="shared" si="190"/>
        <v>1.4509622293192515</v>
      </c>
    </row>
    <row r="1375" spans="1:18" x14ac:dyDescent="0.3">
      <c r="A1375" s="1">
        <v>163.93643125841999</v>
      </c>
      <c r="B1375" s="1">
        <v>-71.485752432140004</v>
      </c>
      <c r="C1375" s="1" t="s">
        <v>12</v>
      </c>
      <c r="D1375" s="1" t="s">
        <v>9592</v>
      </c>
      <c r="E1375" s="2" t="s">
        <v>1436</v>
      </c>
      <c r="F1375" s="4">
        <v>6.8380033300000003</v>
      </c>
      <c r="G1375" s="5">
        <v>1.4323999999999999E-4</v>
      </c>
      <c r="H1375" s="3">
        <v>17.3705</v>
      </c>
      <c r="I1375" s="3">
        <v>5.0000000000000001E-4</v>
      </c>
      <c r="J1375" s="3">
        <v>0.37159999999999999</v>
      </c>
      <c r="K1375" s="3">
        <v>8.2699999999999996E-2</v>
      </c>
      <c r="L1375" s="10">
        <f t="shared" si="187"/>
        <v>0</v>
      </c>
      <c r="M1375" s="3">
        <f t="shared" si="191"/>
        <v>5.220878526608022</v>
      </c>
      <c r="N1375" s="3">
        <f t="shared" si="192"/>
        <v>0.48326428585745851</v>
      </c>
      <c r="O1375" s="1">
        <f t="shared" si="188"/>
        <v>0.83492930795520481</v>
      </c>
      <c r="P1375" s="10">
        <f t="shared" si="193"/>
        <v>2691.0656620021532</v>
      </c>
      <c r="Q1375" s="7">
        <f t="shared" si="189"/>
        <v>0.8073196986006459</v>
      </c>
      <c r="R1375" s="7">
        <f t="shared" si="190"/>
        <v>4.4135588280073765</v>
      </c>
    </row>
    <row r="1376" spans="1:18" x14ac:dyDescent="0.3">
      <c r="A1376" s="1">
        <v>296.72689892492002</v>
      </c>
      <c r="B1376" s="1">
        <v>11.46958481269</v>
      </c>
      <c r="C1376" s="1" t="s">
        <v>12</v>
      </c>
      <c r="D1376" s="1" t="s">
        <v>9592</v>
      </c>
      <c r="E1376" s="2" t="s">
        <v>8806</v>
      </c>
      <c r="F1376" s="4">
        <v>3.50921963</v>
      </c>
      <c r="G1376" s="5">
        <v>2.669E-5</v>
      </c>
      <c r="H1376" s="3">
        <v>17.371500000000001</v>
      </c>
      <c r="I1376" s="3">
        <v>5.9999999999999995E-4</v>
      </c>
      <c r="J1376" s="3">
        <v>0.37159999999999999</v>
      </c>
      <c r="K1376" s="3">
        <v>0.1026</v>
      </c>
      <c r="L1376" s="10">
        <f t="shared" si="187"/>
        <v>0</v>
      </c>
      <c r="M1376" s="3">
        <f t="shared" si="191"/>
        <v>5.2218785266080232</v>
      </c>
      <c r="N1376" s="3">
        <f t="shared" si="192"/>
        <v>0.59955156008775423</v>
      </c>
      <c r="O1376" s="1">
        <f t="shared" si="188"/>
        <v>0.5452105500655392</v>
      </c>
      <c r="P1376" s="10">
        <f t="shared" si="193"/>
        <v>2691.0656620021532</v>
      </c>
      <c r="Q1376" s="7">
        <f t="shared" si="189"/>
        <v>0.8073196986006459</v>
      </c>
      <c r="R1376" s="7">
        <f t="shared" si="190"/>
        <v>4.4145588280073778</v>
      </c>
    </row>
    <row r="1377" spans="1:18" x14ac:dyDescent="0.3">
      <c r="A1377" s="1">
        <v>297.87876445836997</v>
      </c>
      <c r="B1377" s="1">
        <v>27.46020706685</v>
      </c>
      <c r="C1377" s="1" t="s">
        <v>12</v>
      </c>
      <c r="D1377" s="1" t="s">
        <v>9592</v>
      </c>
      <c r="E1377" s="2" t="s">
        <v>3021</v>
      </c>
      <c r="F1377" s="4">
        <v>44.876209439999997</v>
      </c>
      <c r="G1377" s="5">
        <v>1.2111100000000001E-3</v>
      </c>
      <c r="H1377" s="3">
        <v>6.6555999999999997</v>
      </c>
      <c r="I1377" s="3">
        <v>2.0000000000000001E-4</v>
      </c>
      <c r="J1377" s="3">
        <v>0.37290000000000001</v>
      </c>
      <c r="K1377" s="3">
        <v>3.0300000000000001E-2</v>
      </c>
      <c r="L1377" s="10">
        <f t="shared" si="187"/>
        <v>0</v>
      </c>
      <c r="M1377" s="3">
        <f t="shared" si="191"/>
        <v>-5.486438083193466</v>
      </c>
      <c r="N1377" s="3">
        <f t="shared" si="192"/>
        <v>0.17644330684996642</v>
      </c>
      <c r="O1377" s="1">
        <f t="shared" si="188"/>
        <v>1.6520161662335107</v>
      </c>
      <c r="P1377" s="10">
        <f t="shared" si="193"/>
        <v>2681.6840976133012</v>
      </c>
      <c r="Q1377" s="7">
        <f t="shared" si="189"/>
        <v>0.80450522928399038</v>
      </c>
      <c r="R1377" s="7">
        <f t="shared" si="190"/>
        <v>-6.2909433124774568</v>
      </c>
    </row>
    <row r="1378" spans="1:18" x14ac:dyDescent="0.3">
      <c r="A1378" s="1">
        <v>159.07420940953</v>
      </c>
      <c r="B1378" s="1">
        <v>-61.012557255179999</v>
      </c>
      <c r="C1378" s="1" t="s">
        <v>12</v>
      </c>
      <c r="D1378" s="1" t="s">
        <v>9592</v>
      </c>
      <c r="E1378" s="2" t="s">
        <v>1467</v>
      </c>
      <c r="F1378" s="4">
        <v>5.2045551799999998</v>
      </c>
      <c r="G1378" s="5">
        <v>7.25E-6</v>
      </c>
      <c r="H1378" s="3">
        <v>9.0625</v>
      </c>
      <c r="I1378" s="3">
        <v>2.0000000000000001E-4</v>
      </c>
      <c r="J1378" s="3">
        <v>0.37380000000000002</v>
      </c>
      <c r="K1378" s="3">
        <v>2.7799999999999998E-2</v>
      </c>
      <c r="L1378" s="10">
        <f t="shared" si="187"/>
        <v>0</v>
      </c>
      <c r="M1378" s="3">
        <f t="shared" si="191"/>
        <v>-3.0743035147859352</v>
      </c>
      <c r="N1378" s="3">
        <f t="shared" si="192"/>
        <v>0.16149552638839987</v>
      </c>
      <c r="O1378" s="1">
        <f t="shared" si="188"/>
        <v>0.71638361739571388</v>
      </c>
      <c r="P1378" s="10">
        <f t="shared" si="193"/>
        <v>2675.2273943285177</v>
      </c>
      <c r="Q1378" s="7">
        <f t="shared" si="189"/>
        <v>0.80256821829855529</v>
      </c>
      <c r="R1378" s="7">
        <f t="shared" si="190"/>
        <v>-3.8768717330844904</v>
      </c>
    </row>
    <row r="1379" spans="1:18" x14ac:dyDescent="0.3">
      <c r="A1379" s="1">
        <v>18.754555809620001</v>
      </c>
      <c r="B1379" s="1">
        <v>65.599404709340007</v>
      </c>
      <c r="C1379" s="1" t="s">
        <v>12</v>
      </c>
      <c r="D1379" s="1" t="s">
        <v>9592</v>
      </c>
      <c r="E1379" s="2" t="s">
        <v>6636</v>
      </c>
      <c r="F1379" s="4">
        <v>6.27278527</v>
      </c>
      <c r="G1379" s="5">
        <v>6.1409999999999996E-5</v>
      </c>
      <c r="H1379" s="3">
        <v>10.2332</v>
      </c>
      <c r="I1379" s="3">
        <v>2.0000000000000001E-4</v>
      </c>
      <c r="J1379" s="3">
        <v>0.37390000000000001</v>
      </c>
      <c r="K1379" s="3">
        <v>2.76E-2</v>
      </c>
      <c r="L1379" s="10">
        <f t="shared" si="187"/>
        <v>0</v>
      </c>
      <c r="M1379" s="3">
        <f t="shared" si="191"/>
        <v>-1.9030226742289038</v>
      </c>
      <c r="N1379" s="3">
        <f t="shared" si="192"/>
        <v>0.16029080848797844</v>
      </c>
      <c r="O1379" s="1">
        <f t="shared" si="188"/>
        <v>0.79746042102207026</v>
      </c>
      <c r="P1379" s="10">
        <f t="shared" si="193"/>
        <v>2674.5119015779619</v>
      </c>
      <c r="Q1379" s="7">
        <f t="shared" si="189"/>
        <v>0.80235357047338862</v>
      </c>
      <c r="R1379" s="7">
        <f t="shared" si="190"/>
        <v>-2.7053762447022924</v>
      </c>
    </row>
    <row r="1380" spans="1:18" x14ac:dyDescent="0.3">
      <c r="A1380" s="1">
        <v>164.46108041874999</v>
      </c>
      <c r="B1380" s="1">
        <v>-60.742084538699999</v>
      </c>
      <c r="C1380" s="1" t="s">
        <v>12</v>
      </c>
      <c r="D1380" s="1" t="s">
        <v>9592</v>
      </c>
      <c r="E1380" s="2" t="s">
        <v>2212</v>
      </c>
      <c r="F1380" s="4">
        <v>4.2661825599999998</v>
      </c>
      <c r="G1380" s="5">
        <v>8.2300000000000008E-6</v>
      </c>
      <c r="H1380" s="3">
        <v>9.4426000000000005</v>
      </c>
      <c r="I1380" s="3">
        <v>1E-4</v>
      </c>
      <c r="J1380" s="3">
        <v>0.37419999999999998</v>
      </c>
      <c r="K1380" s="3">
        <v>2.6599999999999999E-2</v>
      </c>
      <c r="L1380" s="10">
        <f t="shared" si="187"/>
        <v>0</v>
      </c>
      <c r="M1380" s="3">
        <f t="shared" si="191"/>
        <v>-2.6918810841800447</v>
      </c>
      <c r="N1380" s="3">
        <f t="shared" si="192"/>
        <v>0.15435923198383547</v>
      </c>
      <c r="O1380" s="1">
        <f t="shared" si="188"/>
        <v>0.63003943599484458</v>
      </c>
      <c r="P1380" s="10">
        <f t="shared" si="193"/>
        <v>2672.3677177979689</v>
      </c>
      <c r="Q1380" s="7">
        <f t="shared" si="189"/>
        <v>0.80171031533939063</v>
      </c>
      <c r="R1380" s="7">
        <f t="shared" si="190"/>
        <v>-3.4935913995194352</v>
      </c>
    </row>
    <row r="1381" spans="1:18" x14ac:dyDescent="0.3">
      <c r="A1381" s="1">
        <v>144.56156538126999</v>
      </c>
      <c r="B1381" s="1">
        <v>-59.291797741640003</v>
      </c>
      <c r="C1381" s="1" t="s">
        <v>12</v>
      </c>
      <c r="D1381" s="1" t="s">
        <v>9592</v>
      </c>
      <c r="E1381" s="2" t="s">
        <v>8778</v>
      </c>
      <c r="F1381" s="4">
        <v>12.276375460000001</v>
      </c>
      <c r="G1381" s="5">
        <v>2.065E-4</v>
      </c>
      <c r="H1381" s="3">
        <v>15.5006</v>
      </c>
      <c r="I1381" s="3">
        <v>2.0000000000000001E-4</v>
      </c>
      <c r="J1381" s="3">
        <v>0.37459999999999999</v>
      </c>
      <c r="K1381" s="3">
        <v>3.8600000000000002E-2</v>
      </c>
      <c r="L1381" s="10">
        <f t="shared" si="187"/>
        <v>0</v>
      </c>
      <c r="M1381" s="3">
        <f t="shared" si="191"/>
        <v>3.3684388651960901</v>
      </c>
      <c r="N1381" s="3">
        <f t="shared" si="192"/>
        <v>0.2237558350616369</v>
      </c>
      <c r="O1381" s="1">
        <f t="shared" si="188"/>
        <v>1.0890701624017398</v>
      </c>
      <c r="P1381" s="10">
        <f t="shared" si="193"/>
        <v>2669.5141484249871</v>
      </c>
      <c r="Q1381" s="7">
        <f t="shared" si="189"/>
        <v>0.8008542445274961</v>
      </c>
      <c r="R1381" s="7">
        <f t="shared" si="190"/>
        <v>2.5675846206685939</v>
      </c>
    </row>
    <row r="1382" spans="1:18" x14ac:dyDescent="0.3">
      <c r="A1382" s="1">
        <v>162.89898539609001</v>
      </c>
      <c r="B1382" s="1">
        <v>-59.384993026540002</v>
      </c>
      <c r="C1382" s="1" t="s">
        <v>12</v>
      </c>
      <c r="D1382" s="1" t="s">
        <v>9592</v>
      </c>
      <c r="E1382" s="2" t="s">
        <v>2205</v>
      </c>
      <c r="F1382" s="4">
        <v>4.6776650000000002</v>
      </c>
      <c r="G1382" s="5">
        <v>2.0699999999999998E-5</v>
      </c>
      <c r="H1382" s="3">
        <v>9.4103999999999992</v>
      </c>
      <c r="I1382" s="3">
        <v>2.0000000000000001E-4</v>
      </c>
      <c r="J1382" s="3">
        <v>0.37509999999999999</v>
      </c>
      <c r="K1382" s="3">
        <v>2.6200000000000001E-2</v>
      </c>
      <c r="L1382" s="10">
        <f t="shared" si="187"/>
        <v>0</v>
      </c>
      <c r="M1382" s="3">
        <f t="shared" si="191"/>
        <v>-2.7188646792463871</v>
      </c>
      <c r="N1382" s="3">
        <f t="shared" si="192"/>
        <v>0.15167334654063025</v>
      </c>
      <c r="O1382" s="1">
        <f t="shared" si="188"/>
        <v>0.67002911574995372</v>
      </c>
      <c r="P1382" s="10">
        <f t="shared" si="193"/>
        <v>2665.9557451346309</v>
      </c>
      <c r="Q1382" s="7">
        <f t="shared" si="189"/>
        <v>0.79978672354038927</v>
      </c>
      <c r="R1382" s="7">
        <f t="shared" si="190"/>
        <v>-3.5186514027867766</v>
      </c>
    </row>
    <row r="1383" spans="1:18" x14ac:dyDescent="0.3">
      <c r="A1383" s="1">
        <v>280.61174915356997</v>
      </c>
      <c r="B1383" s="1">
        <v>-5.34085164634</v>
      </c>
      <c r="C1383" s="1" t="s">
        <v>12</v>
      </c>
      <c r="D1383" s="1" t="s">
        <v>9592</v>
      </c>
      <c r="E1383" s="2" t="s">
        <v>426</v>
      </c>
      <c r="F1383" s="4">
        <v>3.9177105299999999</v>
      </c>
      <c r="G1383" s="5">
        <v>2.175E-5</v>
      </c>
      <c r="H1383" s="3">
        <v>10.510199999999999</v>
      </c>
      <c r="I1383" s="3">
        <v>5.0000000000000001E-4</v>
      </c>
      <c r="J1383" s="3">
        <v>0.37630000000000002</v>
      </c>
      <c r="K1383" s="3">
        <v>6.4899999999999999E-2</v>
      </c>
      <c r="L1383" s="10">
        <f t="shared" si="187"/>
        <v>0</v>
      </c>
      <c r="M1383" s="3">
        <f t="shared" si="191"/>
        <v>-1.6121289084006794</v>
      </c>
      <c r="N1383" s="3">
        <f t="shared" si="192"/>
        <v>0.37451182080580975</v>
      </c>
      <c r="O1383" s="1">
        <f t="shared" si="188"/>
        <v>0.59303234389252135</v>
      </c>
      <c r="P1383" s="10">
        <f t="shared" si="193"/>
        <v>2657.4541589157589</v>
      </c>
      <c r="Q1383" s="7">
        <f t="shared" si="189"/>
        <v>0.79723624767472767</v>
      </c>
      <c r="R1383" s="7">
        <f t="shared" si="190"/>
        <v>-2.409365156075407</v>
      </c>
    </row>
    <row r="1384" spans="1:18" x14ac:dyDescent="0.3">
      <c r="A1384" s="1">
        <v>187.54419388365</v>
      </c>
      <c r="B1384" s="1">
        <v>-67.017342463350005</v>
      </c>
      <c r="C1384" s="1" t="s">
        <v>12</v>
      </c>
      <c r="D1384" s="1" t="s">
        <v>9592</v>
      </c>
      <c r="E1384" s="2" t="s">
        <v>3840</v>
      </c>
      <c r="F1384" s="4">
        <v>10.464776179999999</v>
      </c>
      <c r="G1384" s="5">
        <v>5.7087000000000001E-4</v>
      </c>
      <c r="H1384" s="3">
        <v>16.366599999999998</v>
      </c>
      <c r="I1384" s="3">
        <v>4.0000000000000002E-4</v>
      </c>
      <c r="J1384" s="3">
        <v>0.37630000000000002</v>
      </c>
      <c r="K1384" s="3">
        <v>4.99E-2</v>
      </c>
      <c r="L1384" s="10">
        <f t="shared" si="187"/>
        <v>0</v>
      </c>
      <c r="M1384" s="3">
        <f t="shared" si="191"/>
        <v>4.2442710915993196</v>
      </c>
      <c r="N1384" s="3">
        <f t="shared" si="192"/>
        <v>0.28795286955199728</v>
      </c>
      <c r="O1384" s="1">
        <f t="shared" si="188"/>
        <v>1.0197299441099248</v>
      </c>
      <c r="P1384" s="10">
        <f t="shared" si="193"/>
        <v>2657.4541589157589</v>
      </c>
      <c r="Q1384" s="7">
        <f t="shared" si="189"/>
        <v>0.79723624767472767</v>
      </c>
      <c r="R1384" s="7">
        <f t="shared" si="190"/>
        <v>3.4470348439245919</v>
      </c>
    </row>
    <row r="1385" spans="1:18" x14ac:dyDescent="0.3">
      <c r="A1385" s="1">
        <v>117.60953474211</v>
      </c>
      <c r="B1385" s="1">
        <v>15.60929831923</v>
      </c>
      <c r="C1385" s="1" t="s">
        <v>12</v>
      </c>
      <c r="D1385" s="1" t="s">
        <v>9592</v>
      </c>
      <c r="E1385" s="2" t="s">
        <v>2257</v>
      </c>
      <c r="F1385" s="4">
        <v>3.58929316</v>
      </c>
      <c r="G1385" s="5">
        <v>3.4789999999999997E-5</v>
      </c>
      <c r="H1385" s="3">
        <v>15.2212</v>
      </c>
      <c r="I1385" s="3">
        <v>1E-4</v>
      </c>
      <c r="J1385" s="3">
        <v>0.377</v>
      </c>
      <c r="K1385" s="3">
        <v>4.2099999999999999E-2</v>
      </c>
      <c r="L1385" s="10">
        <f t="shared" si="187"/>
        <v>0</v>
      </c>
      <c r="M1385" s="3">
        <f t="shared" si="191"/>
        <v>3.1029067510289643</v>
      </c>
      <c r="N1385" s="3">
        <f t="shared" si="192"/>
        <v>0.24249090090833914</v>
      </c>
      <c r="O1385" s="1">
        <f t="shared" si="188"/>
        <v>0.55500893132592699</v>
      </c>
      <c r="P1385" s="10">
        <f t="shared" si="193"/>
        <v>2652.5198938992044</v>
      </c>
      <c r="Q1385" s="7">
        <f t="shared" si="189"/>
        <v>0.79575596816976135</v>
      </c>
      <c r="R1385" s="7">
        <f t="shared" si="190"/>
        <v>2.3071507828592028</v>
      </c>
    </row>
    <row r="1386" spans="1:18" x14ac:dyDescent="0.3">
      <c r="A1386" s="1">
        <v>312.27462595314</v>
      </c>
      <c r="B1386" s="1">
        <v>26.20539866815</v>
      </c>
      <c r="C1386" s="1" t="s">
        <v>12</v>
      </c>
      <c r="D1386" s="1" t="s">
        <v>9592</v>
      </c>
      <c r="E1386" s="2" t="s">
        <v>2804</v>
      </c>
      <c r="F1386" s="4">
        <v>5.8337773500000001</v>
      </c>
      <c r="G1386" s="5">
        <v>1.3376999999999999E-4</v>
      </c>
      <c r="H1386" s="3">
        <v>15.5891</v>
      </c>
      <c r="I1386" s="3">
        <v>2.9999999999999997E-4</v>
      </c>
      <c r="J1386" s="3">
        <v>0.37719999999999998</v>
      </c>
      <c r="K1386" s="3">
        <v>4.4600000000000001E-2</v>
      </c>
      <c r="L1386" s="10">
        <f t="shared" si="187"/>
        <v>0</v>
      </c>
      <c r="M1386" s="3">
        <f t="shared" si="191"/>
        <v>3.4719584203264553</v>
      </c>
      <c r="N1386" s="3">
        <f t="shared" si="192"/>
        <v>0.25675454231960276</v>
      </c>
      <c r="O1386" s="1">
        <f t="shared" si="188"/>
        <v>0.76594984996370508</v>
      </c>
      <c r="P1386" s="10">
        <f t="shared" si="193"/>
        <v>2651.1134676564157</v>
      </c>
      <c r="Q1386" s="7">
        <f t="shared" si="189"/>
        <v>0.79533404029692467</v>
      </c>
      <c r="R1386" s="7">
        <f t="shared" si="190"/>
        <v>2.6766243800295308</v>
      </c>
    </row>
    <row r="1387" spans="1:18" x14ac:dyDescent="0.3">
      <c r="A1387" s="1">
        <v>69.635608136089999</v>
      </c>
      <c r="B1387" s="1">
        <v>-67.646313745759997</v>
      </c>
      <c r="C1387" s="1" t="s">
        <v>12</v>
      </c>
      <c r="D1387" s="1" t="s">
        <v>9592</v>
      </c>
      <c r="E1387" s="2" t="s">
        <v>6492</v>
      </c>
      <c r="F1387" s="4">
        <v>10.62809873</v>
      </c>
      <c r="G1387" s="5">
        <v>5.2722999999999995E-4</v>
      </c>
      <c r="H1387" s="3">
        <v>14.742100000000001</v>
      </c>
      <c r="I1387" s="3">
        <v>1E-4</v>
      </c>
      <c r="J1387" s="3">
        <v>0.37780000000000002</v>
      </c>
      <c r="K1387" s="3">
        <v>1.89E-2</v>
      </c>
      <c r="L1387" s="10">
        <f t="shared" si="187"/>
        <v>0</v>
      </c>
      <c r="M1387" s="3">
        <f t="shared" si="191"/>
        <v>2.6284097679290745</v>
      </c>
      <c r="N1387" s="3">
        <f t="shared" si="192"/>
        <v>0.10863123052733052</v>
      </c>
      <c r="O1387" s="1">
        <f t="shared" si="188"/>
        <v>1.0264555801468813</v>
      </c>
      <c r="P1387" s="10">
        <f t="shared" si="193"/>
        <v>2646.9031233456853</v>
      </c>
      <c r="Q1387" s="7">
        <f t="shared" si="189"/>
        <v>0.79407093700370557</v>
      </c>
      <c r="R1387" s="7">
        <f t="shared" si="190"/>
        <v>1.834338830925369</v>
      </c>
    </row>
    <row r="1388" spans="1:18" x14ac:dyDescent="0.3">
      <c r="A1388" s="1">
        <v>301.11066161306002</v>
      </c>
      <c r="B1388" s="1">
        <v>34.11225029069</v>
      </c>
      <c r="C1388" s="1" t="s">
        <v>12</v>
      </c>
      <c r="D1388" s="1" t="s">
        <v>9592</v>
      </c>
      <c r="E1388" s="2" t="s">
        <v>7470</v>
      </c>
      <c r="F1388" s="4">
        <v>17.073689999999999</v>
      </c>
      <c r="G1388" s="5">
        <v>5.4527999999999998E-4</v>
      </c>
      <c r="H1388" s="3">
        <v>8.4649000000000001</v>
      </c>
      <c r="I1388" s="3">
        <v>4.0000000000000002E-4</v>
      </c>
      <c r="J1388" s="3">
        <v>0.38080000000000003</v>
      </c>
      <c r="K1388" s="3">
        <v>3.32E-2</v>
      </c>
      <c r="L1388" s="10">
        <f t="shared" si="187"/>
        <v>0</v>
      </c>
      <c r="M1388" s="3">
        <f t="shared" si="191"/>
        <v>-3.6316153014378152</v>
      </c>
      <c r="N1388" s="3">
        <f t="shared" si="192"/>
        <v>0.18932012293651493</v>
      </c>
      <c r="O1388" s="1">
        <f t="shared" si="188"/>
        <v>1.2323273918501148</v>
      </c>
      <c r="P1388" s="10">
        <f t="shared" si="193"/>
        <v>2626.0504201680674</v>
      </c>
      <c r="Q1388" s="7">
        <f t="shared" si="189"/>
        <v>0.78781512605042014</v>
      </c>
      <c r="R1388" s="7">
        <f t="shared" si="190"/>
        <v>-4.4194304274882352</v>
      </c>
    </row>
    <row r="1389" spans="1:18" x14ac:dyDescent="0.3">
      <c r="A1389" s="1">
        <v>356.26092604855</v>
      </c>
      <c r="B1389" s="1">
        <v>63.003846176149999</v>
      </c>
      <c r="C1389" s="1" t="s">
        <v>12</v>
      </c>
      <c r="D1389" s="1" t="s">
        <v>9592</v>
      </c>
      <c r="E1389" s="2" t="s">
        <v>3851</v>
      </c>
      <c r="F1389" s="4">
        <v>7.8011233999999998</v>
      </c>
      <c r="G1389" s="5">
        <v>4.5630000000000002E-5</v>
      </c>
      <c r="H1389" s="3">
        <v>10.0771</v>
      </c>
      <c r="I1389" s="3">
        <v>2.9999999999999997E-4</v>
      </c>
      <c r="J1389" s="3">
        <v>0.3826</v>
      </c>
      <c r="K1389" s="3">
        <v>3.0700000000000002E-2</v>
      </c>
      <c r="L1389" s="10">
        <f t="shared" si="187"/>
        <v>0</v>
      </c>
      <c r="M1389" s="3">
        <f t="shared" si="191"/>
        <v>-2.0091751715436157</v>
      </c>
      <c r="N1389" s="3">
        <f t="shared" si="192"/>
        <v>0.174240343254389</v>
      </c>
      <c r="O1389" s="1">
        <f t="shared" si="188"/>
        <v>0.89215714772769394</v>
      </c>
      <c r="P1389" s="10">
        <f t="shared" si="193"/>
        <v>2613.695765812859</v>
      </c>
      <c r="Q1389" s="7">
        <f t="shared" si="189"/>
        <v>0.7841087297438577</v>
      </c>
      <c r="R1389" s="7">
        <f t="shared" si="190"/>
        <v>-2.7932839012874733</v>
      </c>
    </row>
    <row r="1390" spans="1:18" x14ac:dyDescent="0.3">
      <c r="A1390" s="1">
        <v>336.11324858707002</v>
      </c>
      <c r="B1390" s="1">
        <v>28.890189240400002</v>
      </c>
      <c r="C1390" s="1" t="s">
        <v>12</v>
      </c>
      <c r="D1390" s="1" t="s">
        <v>9592</v>
      </c>
      <c r="E1390" s="2" t="s">
        <v>2263</v>
      </c>
      <c r="F1390" s="4">
        <v>3.83013088</v>
      </c>
      <c r="G1390" s="5">
        <v>1.719E-5</v>
      </c>
      <c r="H1390" s="3">
        <v>14.039400000000001</v>
      </c>
      <c r="I1390" s="3">
        <v>1E-4</v>
      </c>
      <c r="J1390" s="3">
        <v>0.38529999999999998</v>
      </c>
      <c r="K1390" s="3">
        <v>2.6100000000000002E-2</v>
      </c>
      <c r="L1390" s="10">
        <f t="shared" si="187"/>
        <v>0</v>
      </c>
      <c r="M1390" s="3">
        <f t="shared" si="191"/>
        <v>1.9683950450650052</v>
      </c>
      <c r="N1390" s="3">
        <f t="shared" si="192"/>
        <v>0.14709444201265182</v>
      </c>
      <c r="O1390" s="1">
        <f t="shared" si="188"/>
        <v>0.58321361456669807</v>
      </c>
      <c r="P1390" s="10">
        <f t="shared" si="193"/>
        <v>2595.3802232026997</v>
      </c>
      <c r="Q1390" s="7">
        <f t="shared" si="189"/>
        <v>0.77861406696080981</v>
      </c>
      <c r="R1390" s="7">
        <f t="shared" si="190"/>
        <v>1.1897809781041953</v>
      </c>
    </row>
    <row r="1391" spans="1:18" x14ac:dyDescent="0.3">
      <c r="A1391" s="1">
        <v>253.49251479367999</v>
      </c>
      <c r="B1391" s="1">
        <v>-25.88850211415</v>
      </c>
      <c r="C1391" s="1" t="s">
        <v>12</v>
      </c>
      <c r="D1391" s="1" t="s">
        <v>9592</v>
      </c>
      <c r="E1391" s="2" t="s">
        <v>2436</v>
      </c>
      <c r="F1391" s="4">
        <v>4.4861370899999997</v>
      </c>
      <c r="G1391" s="5">
        <v>2.355E-5</v>
      </c>
      <c r="H1391" s="3">
        <v>15.982799999999999</v>
      </c>
      <c r="I1391" s="3">
        <v>4.0000000000000002E-4</v>
      </c>
      <c r="J1391" s="3">
        <v>0.38550000000000001</v>
      </c>
      <c r="K1391" s="3">
        <v>5.33E-2</v>
      </c>
      <c r="L1391" s="10">
        <f t="shared" ref="L1391:L1454" si="194">IF(K1391&gt;J1391,1,0)</f>
        <v>0</v>
      </c>
      <c r="M1391" s="3">
        <f t="shared" si="191"/>
        <v>3.9129219119348768</v>
      </c>
      <c r="N1391" s="3">
        <f t="shared" si="192"/>
        <v>0.30023262026020625</v>
      </c>
      <c r="O1391" s="1">
        <f t="shared" ref="O1391:O1454" si="195">LOG10(F1391)</f>
        <v>0.65187254087441771</v>
      </c>
      <c r="P1391" s="10">
        <f t="shared" si="193"/>
        <v>2594.033722438392</v>
      </c>
      <c r="Q1391" s="7">
        <f t="shared" ref="Q1391:Q1454" si="196">$Q$1*P1391/1000</f>
        <v>0.77821011673151763</v>
      </c>
      <c r="R1391" s="7">
        <f t="shared" ref="R1391:R1454" si="197">M1391-Q1391</f>
        <v>3.1347117952033594</v>
      </c>
    </row>
    <row r="1392" spans="1:18" x14ac:dyDescent="0.3">
      <c r="A1392" s="1">
        <v>317.72653646305997</v>
      </c>
      <c r="B1392" s="1">
        <v>49.142041911440003</v>
      </c>
      <c r="C1392" s="1" t="s">
        <v>12</v>
      </c>
      <c r="D1392" s="1" t="s">
        <v>9592</v>
      </c>
      <c r="E1392" s="2" t="s">
        <v>3057</v>
      </c>
      <c r="F1392" s="4">
        <v>7.2513997799999999</v>
      </c>
      <c r="G1392" s="5">
        <v>2.2269999999999999E-5</v>
      </c>
      <c r="H1392" s="3">
        <v>9.9446999999999992</v>
      </c>
      <c r="I1392" s="3">
        <v>1E-4</v>
      </c>
      <c r="J1392" s="3">
        <v>0.38679999999999998</v>
      </c>
      <c r="K1392" s="3">
        <v>2.7900000000000001E-2</v>
      </c>
      <c r="L1392" s="10">
        <f t="shared" si="194"/>
        <v>0</v>
      </c>
      <c r="M1392" s="3">
        <f t="shared" si="191"/>
        <v>-2.1178676729451791</v>
      </c>
      <c r="N1392" s="3">
        <f t="shared" si="192"/>
        <v>0.15662911384351</v>
      </c>
      <c r="O1392" s="1">
        <f t="shared" si="195"/>
        <v>0.86042184906082075</v>
      </c>
      <c r="P1392" s="10">
        <f t="shared" si="193"/>
        <v>2585.3154084798348</v>
      </c>
      <c r="Q1392" s="7">
        <f t="shared" si="196"/>
        <v>0.7755946225439504</v>
      </c>
      <c r="R1392" s="7">
        <f t="shared" si="197"/>
        <v>-2.8934622954891296</v>
      </c>
    </row>
    <row r="1393" spans="1:18" x14ac:dyDescent="0.3">
      <c r="A1393" s="1">
        <v>92.806594132089998</v>
      </c>
      <c r="B1393" s="1">
        <v>9.6124915356400003</v>
      </c>
      <c r="C1393" s="1" t="s">
        <v>12</v>
      </c>
      <c r="D1393" s="1" t="s">
        <v>9592</v>
      </c>
      <c r="E1393" s="2" t="s">
        <v>3325</v>
      </c>
      <c r="F1393" s="4">
        <v>8.6148765899999997</v>
      </c>
      <c r="G1393" s="5">
        <v>2.5183999999999997E-4</v>
      </c>
      <c r="H1393" s="3">
        <v>8.6715999999999998</v>
      </c>
      <c r="I1393" s="3">
        <v>4.0000000000000002E-4</v>
      </c>
      <c r="J1393" s="3">
        <v>0.38729999999999998</v>
      </c>
      <c r="K1393" s="3">
        <v>5.9299999999999999E-2</v>
      </c>
      <c r="L1393" s="10">
        <f t="shared" si="194"/>
        <v>0</v>
      </c>
      <c r="M1393" s="3">
        <f t="shared" si="191"/>
        <v>-3.3881625150695864</v>
      </c>
      <c r="N1393" s="3">
        <f t="shared" si="192"/>
        <v>0.33247743481325953</v>
      </c>
      <c r="O1393" s="1">
        <f t="shared" si="195"/>
        <v>0.93524906046473222</v>
      </c>
      <c r="P1393" s="10">
        <f t="shared" si="193"/>
        <v>2581.977794990963</v>
      </c>
      <c r="Q1393" s="7">
        <f t="shared" si="196"/>
        <v>0.77459333849728884</v>
      </c>
      <c r="R1393" s="7">
        <f t="shared" si="197"/>
        <v>-4.1627558535668756</v>
      </c>
    </row>
    <row r="1394" spans="1:18" x14ac:dyDescent="0.3">
      <c r="A1394" s="1">
        <v>124.03649097096</v>
      </c>
      <c r="B1394" s="1">
        <v>-33.737453487449997</v>
      </c>
      <c r="C1394" s="1" t="s">
        <v>12</v>
      </c>
      <c r="D1394" s="1" t="s">
        <v>9592</v>
      </c>
      <c r="E1394" s="2" t="s">
        <v>5238</v>
      </c>
      <c r="F1394" s="4">
        <v>20.98609699</v>
      </c>
      <c r="G1394" s="5">
        <v>1.0735300000000001E-3</v>
      </c>
      <c r="H1394" s="3">
        <v>16.1632</v>
      </c>
      <c r="I1394" s="3">
        <v>2.9999999999999997E-4</v>
      </c>
      <c r="J1394" s="3">
        <v>0.38740000000000002</v>
      </c>
      <c r="K1394" s="3">
        <v>4.2200000000000001E-2</v>
      </c>
      <c r="L1394" s="10">
        <f t="shared" si="194"/>
        <v>0</v>
      </c>
      <c r="M1394" s="3">
        <f t="shared" si="191"/>
        <v>4.10399808191546</v>
      </c>
      <c r="N1394" s="3">
        <f t="shared" si="192"/>
        <v>0.23654177331906875</v>
      </c>
      <c r="O1394" s="1">
        <f t="shared" si="195"/>
        <v>1.3219316756800705</v>
      </c>
      <c r="P1394" s="10">
        <f t="shared" si="193"/>
        <v>2581.3113061435206</v>
      </c>
      <c r="Q1394" s="7">
        <f t="shared" si="196"/>
        <v>0.77439339184305622</v>
      </c>
      <c r="R1394" s="7">
        <f t="shared" si="197"/>
        <v>3.3296046900724039</v>
      </c>
    </row>
    <row r="1395" spans="1:18" x14ac:dyDescent="0.3">
      <c r="A1395" s="1">
        <v>354.40810307253997</v>
      </c>
      <c r="B1395" s="1">
        <v>54.847183578109998</v>
      </c>
      <c r="C1395" s="1" t="s">
        <v>12</v>
      </c>
      <c r="D1395" s="1" t="s">
        <v>9592</v>
      </c>
      <c r="E1395" s="2" t="s">
        <v>4722</v>
      </c>
      <c r="F1395" s="4">
        <v>6.3364688500000002</v>
      </c>
      <c r="G1395" s="5">
        <v>4.8819999999999997E-5</v>
      </c>
      <c r="H1395" s="3">
        <v>9.0343</v>
      </c>
      <c r="I1395" s="3">
        <v>1E-4</v>
      </c>
      <c r="J1395" s="3">
        <v>0.38750000000000001</v>
      </c>
      <c r="K1395" s="3">
        <v>3.95E-2</v>
      </c>
      <c r="L1395" s="10">
        <f t="shared" si="194"/>
        <v>0</v>
      </c>
      <c r="M1395" s="3">
        <f t="shared" si="191"/>
        <v>-3.0243414657883552</v>
      </c>
      <c r="N1395" s="3">
        <f t="shared" si="192"/>
        <v>0.22135029115494936</v>
      </c>
      <c r="O1395" s="1">
        <f t="shared" si="195"/>
        <v>0.801847304224514</v>
      </c>
      <c r="P1395" s="10">
        <f t="shared" si="193"/>
        <v>2580.6451612903224</v>
      </c>
      <c r="Q1395" s="7">
        <f t="shared" si="196"/>
        <v>0.77419354838709675</v>
      </c>
      <c r="R1395" s="7">
        <f t="shared" si="197"/>
        <v>-3.7985350141754521</v>
      </c>
    </row>
    <row r="1396" spans="1:18" x14ac:dyDescent="0.3">
      <c r="A1396" s="1">
        <v>342.09617632713002</v>
      </c>
      <c r="B1396" s="1">
        <v>60.404763764800002</v>
      </c>
      <c r="C1396" s="1" t="s">
        <v>12</v>
      </c>
      <c r="D1396" s="1" t="s">
        <v>9592</v>
      </c>
      <c r="E1396" s="2" t="s">
        <v>3891</v>
      </c>
      <c r="F1396" s="4">
        <v>4.2786257799999996</v>
      </c>
      <c r="G1396" s="5">
        <v>2.054E-5</v>
      </c>
      <c r="H1396" s="3">
        <v>11.568099999999999</v>
      </c>
      <c r="I1396" s="3">
        <v>2.0000000000000001E-4</v>
      </c>
      <c r="J1396" s="3">
        <v>0.38969999999999999</v>
      </c>
      <c r="K1396" s="3">
        <v>2.7199999999999998E-2</v>
      </c>
      <c r="L1396" s="10">
        <f t="shared" si="194"/>
        <v>0</v>
      </c>
      <c r="M1396" s="3">
        <f t="shared" si="191"/>
        <v>-0.47824797103654859</v>
      </c>
      <c r="N1396" s="3">
        <f t="shared" si="192"/>
        <v>0.15156312138467909</v>
      </c>
      <c r="O1396" s="1">
        <f t="shared" si="195"/>
        <v>0.63130430359351442</v>
      </c>
      <c r="P1396" s="10">
        <f t="shared" si="193"/>
        <v>2566.0764690787787</v>
      </c>
      <c r="Q1396" s="7">
        <f t="shared" si="196"/>
        <v>0.76982294072363355</v>
      </c>
      <c r="R1396" s="7">
        <f t="shared" si="197"/>
        <v>-1.2480709117601823</v>
      </c>
    </row>
    <row r="1397" spans="1:18" x14ac:dyDescent="0.3">
      <c r="A1397" s="1">
        <v>142.92069155602999</v>
      </c>
      <c r="B1397" s="1">
        <v>-49.654989360990001</v>
      </c>
      <c r="C1397" s="1" t="s">
        <v>12</v>
      </c>
      <c r="D1397" s="1" t="s">
        <v>9592</v>
      </c>
      <c r="E1397" s="2" t="s">
        <v>595</v>
      </c>
      <c r="F1397" s="4">
        <v>11.20064344</v>
      </c>
      <c r="G1397" s="5">
        <v>1.3333E-4</v>
      </c>
      <c r="H1397" s="3">
        <v>8.8774999999999995</v>
      </c>
      <c r="I1397" s="3">
        <v>1E-4</v>
      </c>
      <c r="J1397" s="3">
        <v>0.3911</v>
      </c>
      <c r="K1397" s="3">
        <v>3.2500000000000001E-2</v>
      </c>
      <c r="L1397" s="10">
        <f t="shared" si="194"/>
        <v>0</v>
      </c>
      <c r="M1397" s="3">
        <f t="shared" si="191"/>
        <v>-3.1610609202393487</v>
      </c>
      <c r="N1397" s="3">
        <f t="shared" si="192"/>
        <v>0.18044725346666401</v>
      </c>
      <c r="O1397" s="1">
        <f t="shared" si="195"/>
        <v>1.0492429721714993</v>
      </c>
      <c r="P1397" s="10">
        <f t="shared" si="193"/>
        <v>2556.8908207619538</v>
      </c>
      <c r="Q1397" s="7">
        <f t="shared" si="196"/>
        <v>0.76706724622858613</v>
      </c>
      <c r="R1397" s="7">
        <f t="shared" si="197"/>
        <v>-3.9281281664679346</v>
      </c>
    </row>
    <row r="1398" spans="1:18" x14ac:dyDescent="0.3">
      <c r="A1398" s="1">
        <v>58.727386948860001</v>
      </c>
      <c r="B1398" s="1">
        <v>-31.251532666519999</v>
      </c>
      <c r="C1398" s="1" t="s">
        <v>12</v>
      </c>
      <c r="D1398" s="1" t="s">
        <v>9592</v>
      </c>
      <c r="E1398" s="2" t="s">
        <v>2198</v>
      </c>
      <c r="F1398" s="4">
        <v>4.0304804399999998</v>
      </c>
      <c r="G1398" s="5">
        <v>2.3799999999999999E-5</v>
      </c>
      <c r="H1398" s="3">
        <v>16.2394</v>
      </c>
      <c r="I1398" s="3">
        <v>5.0000000000000001E-4</v>
      </c>
      <c r="J1398" s="3">
        <v>0.39200000000000002</v>
      </c>
      <c r="K1398" s="3">
        <v>4.3999999999999997E-2</v>
      </c>
      <c r="L1398" s="10">
        <f t="shared" si="194"/>
        <v>0</v>
      </c>
      <c r="M1398" s="3">
        <f t="shared" si="191"/>
        <v>4.2058303351022843</v>
      </c>
      <c r="N1398" s="3">
        <f t="shared" si="192"/>
        <v>0.24373740764577126</v>
      </c>
      <c r="O1398" s="1">
        <f t="shared" si="195"/>
        <v>0.60535681785439277</v>
      </c>
      <c r="P1398" s="10">
        <f t="shared" si="193"/>
        <v>2551.0204081632651</v>
      </c>
      <c r="Q1398" s="7">
        <f t="shared" si="196"/>
        <v>0.76530612244897955</v>
      </c>
      <c r="R1398" s="7">
        <f t="shared" si="197"/>
        <v>3.4405242126533047</v>
      </c>
    </row>
    <row r="1399" spans="1:18" x14ac:dyDescent="0.3">
      <c r="A1399" s="1">
        <v>36.897761098719997</v>
      </c>
      <c r="B1399" s="1">
        <v>58.917151171439997</v>
      </c>
      <c r="C1399" s="1" t="s">
        <v>12</v>
      </c>
      <c r="D1399" s="1" t="s">
        <v>9592</v>
      </c>
      <c r="E1399" s="2" t="s">
        <v>7543</v>
      </c>
      <c r="F1399" s="4">
        <v>5.5306960700000003</v>
      </c>
      <c r="G1399" s="5">
        <v>3.8449999999999999E-5</v>
      </c>
      <c r="H1399" s="3">
        <v>10.3687</v>
      </c>
      <c r="I1399" s="3">
        <v>2.0000000000000001E-4</v>
      </c>
      <c r="J1399" s="3">
        <v>0.39419999999999999</v>
      </c>
      <c r="K1399" s="3">
        <v>3.5299999999999998E-2</v>
      </c>
      <c r="L1399" s="10">
        <f t="shared" si="194"/>
        <v>0</v>
      </c>
      <c r="M1399" s="3">
        <f t="shared" si="191"/>
        <v>-1.6527169002828757</v>
      </c>
      <c r="N1399" s="3">
        <f t="shared" si="192"/>
        <v>0.19445225309172295</v>
      </c>
      <c r="O1399" s="1">
        <f t="shared" si="195"/>
        <v>0.74277979320997156</v>
      </c>
      <c r="P1399" s="10">
        <f t="shared" si="193"/>
        <v>2536.7833587011669</v>
      </c>
      <c r="Q1399" s="7">
        <f t="shared" si="196"/>
        <v>0.76103500761035003</v>
      </c>
      <c r="R1399" s="7">
        <f t="shared" si="197"/>
        <v>-2.4137519078932259</v>
      </c>
    </row>
    <row r="1400" spans="1:18" x14ac:dyDescent="0.3">
      <c r="A1400" s="1">
        <v>36.810341835670002</v>
      </c>
      <c r="B1400" s="1">
        <v>49.51171782518</v>
      </c>
      <c r="C1400" s="1" t="s">
        <v>12</v>
      </c>
      <c r="D1400" s="1" t="s">
        <v>9592</v>
      </c>
      <c r="E1400" s="2" t="s">
        <v>1501</v>
      </c>
      <c r="F1400" s="4">
        <v>9.4109305200000009</v>
      </c>
      <c r="G1400" s="5">
        <v>1.0174E-4</v>
      </c>
      <c r="H1400" s="3">
        <v>14.6632</v>
      </c>
      <c r="I1400" s="3">
        <v>2.9999999999999997E-4</v>
      </c>
      <c r="J1400" s="3">
        <v>0.3952</v>
      </c>
      <c r="K1400" s="3">
        <v>3.0700000000000002E-2</v>
      </c>
      <c r="L1400" s="10">
        <f t="shared" si="194"/>
        <v>0</v>
      </c>
      <c r="M1400" s="3">
        <f t="shared" si="191"/>
        <v>2.6472846795779503</v>
      </c>
      <c r="N1400" s="3">
        <f t="shared" si="192"/>
        <v>0.16868512637790298</v>
      </c>
      <c r="O1400" s="1">
        <f t="shared" si="195"/>
        <v>0.97363256707461809</v>
      </c>
      <c r="P1400" s="10">
        <f t="shared" si="193"/>
        <v>2530.3643724696358</v>
      </c>
      <c r="Q1400" s="7">
        <f t="shared" si="196"/>
        <v>0.75910931174089069</v>
      </c>
      <c r="R1400" s="7">
        <f t="shared" si="197"/>
        <v>1.8881753678370596</v>
      </c>
    </row>
    <row r="1401" spans="1:18" x14ac:dyDescent="0.3">
      <c r="A1401" s="1">
        <v>3.7908693813499998</v>
      </c>
      <c r="B1401" s="1">
        <v>58.4242807603</v>
      </c>
      <c r="C1401" s="1" t="s">
        <v>12</v>
      </c>
      <c r="D1401" s="1" t="s">
        <v>9592</v>
      </c>
      <c r="E1401" s="2" t="s">
        <v>2446</v>
      </c>
      <c r="F1401" s="4">
        <v>4.07117035</v>
      </c>
      <c r="G1401" s="5">
        <v>3.3400000000000002E-6</v>
      </c>
      <c r="H1401" s="3">
        <v>9.5409000000000006</v>
      </c>
      <c r="I1401" s="3">
        <v>2.0000000000000001E-4</v>
      </c>
      <c r="J1401" s="3">
        <v>0.39860000000000001</v>
      </c>
      <c r="K1401" s="3">
        <v>3.0099999999999998E-2</v>
      </c>
      <c r="L1401" s="10">
        <f t="shared" si="194"/>
        <v>0</v>
      </c>
      <c r="M1401" s="3">
        <f t="shared" si="191"/>
        <v>-2.4564135281776558</v>
      </c>
      <c r="N1401" s="3">
        <f t="shared" si="192"/>
        <v>0.16397747275846769</v>
      </c>
      <c r="O1401" s="1">
        <f t="shared" si="195"/>
        <v>0.60971927494563749</v>
      </c>
      <c r="P1401" s="10">
        <f t="shared" si="193"/>
        <v>2508.7807325639737</v>
      </c>
      <c r="Q1401" s="7">
        <f t="shared" si="196"/>
        <v>0.75263421976919209</v>
      </c>
      <c r="R1401" s="7">
        <f t="shared" si="197"/>
        <v>-3.209047747946848</v>
      </c>
    </row>
    <row r="1402" spans="1:18" x14ac:dyDescent="0.3">
      <c r="A1402" s="1">
        <v>302.28231882863997</v>
      </c>
      <c r="B1402" s="1">
        <v>37.151952606720002</v>
      </c>
      <c r="C1402" s="1" t="s">
        <v>12</v>
      </c>
      <c r="D1402" s="1" t="s">
        <v>9592</v>
      </c>
      <c r="E1402" s="2" t="s">
        <v>7473</v>
      </c>
      <c r="F1402" s="4">
        <v>4.3646969499999999</v>
      </c>
      <c r="G1402" s="5">
        <v>1.257E-5</v>
      </c>
      <c r="H1402" s="3">
        <v>9.4946999999999999</v>
      </c>
      <c r="I1402" s="3">
        <v>1E-4</v>
      </c>
      <c r="J1402" s="3">
        <v>0.39939999999999998</v>
      </c>
      <c r="K1402" s="3">
        <v>2.7900000000000001E-2</v>
      </c>
      <c r="L1402" s="10">
        <f t="shared" si="194"/>
        <v>0</v>
      </c>
      <c r="M1402" s="3">
        <f t="shared" si="191"/>
        <v>-2.4982596973265832</v>
      </c>
      <c r="N1402" s="3">
        <f t="shared" si="192"/>
        <v>0.15168788696099209</v>
      </c>
      <c r="O1402" s="1">
        <f t="shared" si="195"/>
        <v>0.63995409511794243</v>
      </c>
      <c r="P1402" s="10">
        <f t="shared" si="193"/>
        <v>2503.7556334501755</v>
      </c>
      <c r="Q1402" s="7">
        <f t="shared" si="196"/>
        <v>0.75112669003505261</v>
      </c>
      <c r="R1402" s="7">
        <f t="shared" si="197"/>
        <v>-3.2493863873616355</v>
      </c>
    </row>
    <row r="1403" spans="1:18" x14ac:dyDescent="0.3">
      <c r="A1403" s="1">
        <v>241.16479747312999</v>
      </c>
      <c r="B1403" s="1">
        <v>-65.019154464270002</v>
      </c>
      <c r="C1403" s="1" t="s">
        <v>12</v>
      </c>
      <c r="D1403" s="1" t="s">
        <v>9592</v>
      </c>
      <c r="E1403" s="2" t="s">
        <v>9481</v>
      </c>
      <c r="F1403" s="4">
        <v>13.78358557</v>
      </c>
      <c r="G1403" s="5">
        <v>3.0029999999999998E-4</v>
      </c>
      <c r="H1403" s="3">
        <v>16.395700000000001</v>
      </c>
      <c r="I1403" s="3">
        <v>2.9999999999999997E-4</v>
      </c>
      <c r="J1403" s="3">
        <v>0.39939999999999998</v>
      </c>
      <c r="K1403" s="3">
        <v>5.2499999999999998E-2</v>
      </c>
      <c r="L1403" s="10">
        <f t="shared" si="194"/>
        <v>0</v>
      </c>
      <c r="M1403" s="3">
        <f t="shared" si="191"/>
        <v>4.4027403026734184</v>
      </c>
      <c r="N1403" s="3">
        <f t="shared" si="192"/>
        <v>0.2854342915228138</v>
      </c>
      <c r="O1403" s="1">
        <f t="shared" si="195"/>
        <v>1.1393622067377158</v>
      </c>
      <c r="P1403" s="10">
        <f t="shared" si="193"/>
        <v>2503.7556334501755</v>
      </c>
      <c r="Q1403" s="7">
        <f t="shared" si="196"/>
        <v>0.75112669003505261</v>
      </c>
      <c r="R1403" s="7">
        <f t="shared" si="197"/>
        <v>3.651613612638366</v>
      </c>
    </row>
    <row r="1404" spans="1:18" x14ac:dyDescent="0.3">
      <c r="A1404" s="1">
        <v>15.96825580278</v>
      </c>
      <c r="B1404" s="1">
        <v>-72.091170094640006</v>
      </c>
      <c r="C1404" s="1" t="s">
        <v>12</v>
      </c>
      <c r="D1404" s="1" t="s">
        <v>9592</v>
      </c>
      <c r="E1404" s="2" t="s">
        <v>6968</v>
      </c>
      <c r="F1404" s="4">
        <v>1.6604759</v>
      </c>
      <c r="G1404" s="5">
        <v>3.5999999999999998E-6</v>
      </c>
      <c r="H1404" s="3">
        <v>17.1067</v>
      </c>
      <c r="I1404" s="3">
        <v>5.9999999999999995E-4</v>
      </c>
      <c r="J1404" s="3">
        <v>0.39950000000000002</v>
      </c>
      <c r="K1404" s="3">
        <v>0.12839999999999999</v>
      </c>
      <c r="L1404" s="10">
        <f t="shared" si="194"/>
        <v>0</v>
      </c>
      <c r="M1404" s="3">
        <f t="shared" si="191"/>
        <v>5.1142839182500524</v>
      </c>
      <c r="N1404" s="3">
        <f t="shared" si="192"/>
        <v>0.69791585573194004</v>
      </c>
      <c r="O1404" s="1">
        <f t="shared" si="195"/>
        <v>0.22023257666853932</v>
      </c>
      <c r="P1404" s="10">
        <f t="shared" si="193"/>
        <v>2503.1289111389237</v>
      </c>
      <c r="Q1404" s="7">
        <f t="shared" si="196"/>
        <v>0.75093867334167719</v>
      </c>
      <c r="R1404" s="7">
        <f t="shared" si="197"/>
        <v>4.3633452449083752</v>
      </c>
    </row>
    <row r="1405" spans="1:18" x14ac:dyDescent="0.3">
      <c r="A1405" s="1">
        <v>284.35110673574002</v>
      </c>
      <c r="B1405" s="1">
        <v>-0.73023867567</v>
      </c>
      <c r="C1405" s="1" t="s">
        <v>12</v>
      </c>
      <c r="D1405" s="1" t="s">
        <v>9592</v>
      </c>
      <c r="E1405" s="2" t="s">
        <v>9355</v>
      </c>
      <c r="F1405" s="4">
        <v>4.1827747300000002</v>
      </c>
      <c r="G1405" s="5">
        <v>8.6269999999999999E-5</v>
      </c>
      <c r="H1405" s="3">
        <v>10.5603</v>
      </c>
      <c r="I1405" s="3">
        <v>2.5000000000000001E-3</v>
      </c>
      <c r="J1405" s="3">
        <v>0.39989999999999998</v>
      </c>
      <c r="K1405" s="3">
        <v>4.2500000000000003E-2</v>
      </c>
      <c r="L1405" s="10">
        <f t="shared" si="194"/>
        <v>0</v>
      </c>
      <c r="M1405" s="3">
        <f t="shared" si="191"/>
        <v>-1.4299429793323934</v>
      </c>
      <c r="N1405" s="3">
        <f t="shared" si="192"/>
        <v>0.23079036385571422</v>
      </c>
      <c r="O1405" s="1">
        <f t="shared" si="195"/>
        <v>0.62146447558890638</v>
      </c>
      <c r="P1405" s="10">
        <f t="shared" si="193"/>
        <v>2500.625156289072</v>
      </c>
      <c r="Q1405" s="7">
        <f t="shared" si="196"/>
        <v>0.75018754688672162</v>
      </c>
      <c r="R1405" s="7">
        <f t="shared" si="197"/>
        <v>-2.1801305262191151</v>
      </c>
    </row>
    <row r="1406" spans="1:18" x14ac:dyDescent="0.3">
      <c r="A1406" s="1">
        <v>238.67837379266001</v>
      </c>
      <c r="B1406" s="1">
        <v>-54.566441680479997</v>
      </c>
      <c r="C1406" s="1" t="s">
        <v>12</v>
      </c>
      <c r="D1406" s="1" t="s">
        <v>9592</v>
      </c>
      <c r="E1406" s="2" t="s">
        <v>2434</v>
      </c>
      <c r="F1406" s="4">
        <v>12.63345919</v>
      </c>
      <c r="G1406" s="5">
        <v>1.7886000000000001E-4</v>
      </c>
      <c r="H1406" s="3">
        <v>8.9652999999999992</v>
      </c>
      <c r="I1406" s="3">
        <v>5.9999999999999995E-4</v>
      </c>
      <c r="J1406" s="3">
        <v>0.4002</v>
      </c>
      <c r="K1406" s="3">
        <v>3.5099999999999999E-2</v>
      </c>
      <c r="L1406" s="10">
        <f t="shared" si="194"/>
        <v>0</v>
      </c>
      <c r="M1406" s="3">
        <f t="shared" si="191"/>
        <v>-3.0233145784990398</v>
      </c>
      <c r="N1406" s="3">
        <f t="shared" si="192"/>
        <v>0.19045257628732556</v>
      </c>
      <c r="O1406" s="1">
        <f t="shared" si="195"/>
        <v>1.1015222817853689</v>
      </c>
      <c r="P1406" s="10">
        <f t="shared" si="193"/>
        <v>2498.750624687656</v>
      </c>
      <c r="Q1406" s="7">
        <f t="shared" si="196"/>
        <v>0.74962518740629669</v>
      </c>
      <c r="R1406" s="7">
        <f t="shared" si="197"/>
        <v>-3.7729397659053365</v>
      </c>
    </row>
    <row r="1407" spans="1:18" x14ac:dyDescent="0.3">
      <c r="A1407" s="1">
        <v>299.79497652043</v>
      </c>
      <c r="B1407" s="1">
        <v>29.45072392829</v>
      </c>
      <c r="C1407" s="1" t="s">
        <v>12</v>
      </c>
      <c r="D1407" s="1" t="s">
        <v>9592</v>
      </c>
      <c r="E1407" s="2" t="s">
        <v>3028</v>
      </c>
      <c r="F1407" s="4">
        <v>7.81823142</v>
      </c>
      <c r="G1407" s="5">
        <v>7.6849999999999998E-5</v>
      </c>
      <c r="H1407" s="3">
        <v>9.3667999999999996</v>
      </c>
      <c r="I1407" s="3">
        <v>2.0000000000000001E-4</v>
      </c>
      <c r="J1407" s="3">
        <v>0.40029999999999999</v>
      </c>
      <c r="K1407" s="3">
        <v>3.2300000000000002E-2</v>
      </c>
      <c r="L1407" s="10">
        <f t="shared" si="194"/>
        <v>0</v>
      </c>
      <c r="M1407" s="3">
        <f t="shared" si="191"/>
        <v>-2.6212720494744755</v>
      </c>
      <c r="N1407" s="3">
        <f t="shared" si="192"/>
        <v>0.17521524070823224</v>
      </c>
      <c r="O1407" s="1">
        <f t="shared" si="195"/>
        <v>0.89310852142259312</v>
      </c>
      <c r="P1407" s="10">
        <f t="shared" si="193"/>
        <v>2498.126405196103</v>
      </c>
      <c r="Q1407" s="7">
        <f t="shared" si="196"/>
        <v>0.74943792155883093</v>
      </c>
      <c r="R1407" s="7">
        <f t="shared" si="197"/>
        <v>-3.3707099710333064</v>
      </c>
    </row>
    <row r="1408" spans="1:18" x14ac:dyDescent="0.3">
      <c r="A1408" s="1">
        <v>294.01869601690998</v>
      </c>
      <c r="B1408" s="1">
        <v>-65.945976419489995</v>
      </c>
      <c r="C1408" s="1" t="s">
        <v>12</v>
      </c>
      <c r="D1408" s="1" t="s">
        <v>9592</v>
      </c>
      <c r="E1408" s="2" t="s">
        <v>8789</v>
      </c>
      <c r="F1408" s="4">
        <v>7.9484333999999999</v>
      </c>
      <c r="G1408" s="5">
        <v>4.8520000000000003E-5</v>
      </c>
      <c r="H1408" s="3">
        <v>16.1297</v>
      </c>
      <c r="I1408" s="3">
        <v>5.0000000000000001E-4</v>
      </c>
      <c r="J1408" s="3">
        <v>0.40060000000000001</v>
      </c>
      <c r="K1408" s="3">
        <v>4.65E-2</v>
      </c>
      <c r="L1408" s="10">
        <f t="shared" si="194"/>
        <v>0</v>
      </c>
      <c r="M1408" s="3">
        <f t="shared" si="191"/>
        <v>4.1432547247877878</v>
      </c>
      <c r="N1408" s="3">
        <f t="shared" si="192"/>
        <v>0.25205628260406515</v>
      </c>
      <c r="O1408" s="1">
        <f t="shared" si="195"/>
        <v>0.90028153962761015</v>
      </c>
      <c r="P1408" s="10">
        <f t="shared" si="193"/>
        <v>2496.2556165751371</v>
      </c>
      <c r="Q1408" s="7">
        <f t="shared" si="196"/>
        <v>0.74887668497254101</v>
      </c>
      <c r="R1408" s="7">
        <f t="shared" si="197"/>
        <v>3.3943780398152468</v>
      </c>
    </row>
    <row r="1409" spans="1:18" x14ac:dyDescent="0.3">
      <c r="A1409" s="1">
        <v>13.73705720767</v>
      </c>
      <c r="B1409" s="1">
        <v>-72.923098984549995</v>
      </c>
      <c r="C1409" s="1" t="s">
        <v>12</v>
      </c>
      <c r="D1409" s="1" t="s">
        <v>9592</v>
      </c>
      <c r="E1409" s="2" t="s">
        <v>7662</v>
      </c>
      <c r="F1409" s="4">
        <v>1.1918642699999999</v>
      </c>
      <c r="G1409" s="5">
        <v>5.5300000000000004E-6</v>
      </c>
      <c r="H1409" s="3">
        <v>17.484999999999999</v>
      </c>
      <c r="I1409" s="3">
        <v>8.0000000000000004E-4</v>
      </c>
      <c r="J1409" s="3">
        <v>0.4022</v>
      </c>
      <c r="K1409" s="3">
        <v>9.7199999999999995E-2</v>
      </c>
      <c r="L1409" s="10">
        <f t="shared" si="194"/>
        <v>0</v>
      </c>
      <c r="M1409" s="3">
        <f t="shared" si="191"/>
        <v>5.5072103313036145</v>
      </c>
      <c r="N1409" s="3">
        <f t="shared" si="192"/>
        <v>0.52478252856206253</v>
      </c>
      <c r="O1409" s="1">
        <f t="shared" si="195"/>
        <v>7.6226800583459348E-2</v>
      </c>
      <c r="P1409" s="10">
        <f t="shared" si="193"/>
        <v>2486.3252113376429</v>
      </c>
      <c r="Q1409" s="7">
        <f t="shared" si="196"/>
        <v>0.74589756340129276</v>
      </c>
      <c r="R1409" s="7">
        <f t="shared" si="197"/>
        <v>4.7613127679023215</v>
      </c>
    </row>
    <row r="1410" spans="1:18" x14ac:dyDescent="0.3">
      <c r="A1410" s="1">
        <v>305.16950668113998</v>
      </c>
      <c r="B1410" s="1">
        <v>16.073301956040002</v>
      </c>
      <c r="C1410" s="1" t="s">
        <v>12</v>
      </c>
      <c r="D1410" s="1" t="s">
        <v>9592</v>
      </c>
      <c r="E1410" s="2" t="s">
        <v>5258</v>
      </c>
      <c r="F1410" s="4">
        <v>14.89894934</v>
      </c>
      <c r="G1410" s="5">
        <v>4.2143999999999998E-4</v>
      </c>
      <c r="H1410" s="3">
        <v>15.6835</v>
      </c>
      <c r="I1410" s="3">
        <v>2.9999999999999997E-4</v>
      </c>
      <c r="J1410" s="3">
        <v>0.40250000000000002</v>
      </c>
      <c r="K1410" s="3">
        <v>4.1700000000000001E-2</v>
      </c>
      <c r="L1410" s="10">
        <f t="shared" si="194"/>
        <v>0</v>
      </c>
      <c r="M1410" s="3">
        <f t="shared" si="191"/>
        <v>3.7073294235194396</v>
      </c>
      <c r="N1410" s="3">
        <f t="shared" si="192"/>
        <v>0.22497031731217443</v>
      </c>
      <c r="O1410" s="1">
        <f t="shared" si="195"/>
        <v>1.1731556434506125</v>
      </c>
      <c r="P1410" s="10">
        <f t="shared" si="193"/>
        <v>2484.4720496894406</v>
      </c>
      <c r="Q1410" s="7">
        <f t="shared" si="196"/>
        <v>0.74534161490683215</v>
      </c>
      <c r="R1410" s="7">
        <f t="shared" si="197"/>
        <v>2.9619878086126077</v>
      </c>
    </row>
    <row r="1411" spans="1:18" x14ac:dyDescent="0.3">
      <c r="A1411" s="1">
        <v>332.26206230738001</v>
      </c>
      <c r="B1411" s="1">
        <v>51.045845293280003</v>
      </c>
      <c r="C1411" s="1" t="s">
        <v>12</v>
      </c>
      <c r="D1411" s="1" t="s">
        <v>9592</v>
      </c>
      <c r="E1411" s="2" t="s">
        <v>2450</v>
      </c>
      <c r="F1411" s="4">
        <v>4.32355293</v>
      </c>
      <c r="G1411" s="5">
        <v>2.3519999999999998E-5</v>
      </c>
      <c r="H1411" s="3">
        <v>8.9604999999999997</v>
      </c>
      <c r="I1411" s="3">
        <v>2.0000000000000001E-4</v>
      </c>
      <c r="J1411" s="3">
        <v>0.40339999999999998</v>
      </c>
      <c r="K1411" s="3">
        <v>3.4200000000000001E-2</v>
      </c>
      <c r="L1411" s="10">
        <f t="shared" si="194"/>
        <v>0</v>
      </c>
      <c r="M1411" s="3">
        <f t="shared" ref="M1411:M1474" si="198">H1411+5+5*LOG10(J1411/1000)</f>
        <v>-3.0108205306162681</v>
      </c>
      <c r="N1411" s="3">
        <f t="shared" ref="N1411:N1474" si="199">SQRT(I1411^2+4.7153*(K1411/J1411)^2)</f>
        <v>0.18409633088736102</v>
      </c>
      <c r="O1411" s="1">
        <f t="shared" si="195"/>
        <v>0.6358407800842143</v>
      </c>
      <c r="P1411" s="10">
        <f t="shared" si="193"/>
        <v>2478.9291026276651</v>
      </c>
      <c r="Q1411" s="7">
        <f t="shared" si="196"/>
        <v>0.74367873078829949</v>
      </c>
      <c r="R1411" s="7">
        <f t="shared" si="197"/>
        <v>-3.7544992614045674</v>
      </c>
    </row>
    <row r="1412" spans="1:18" x14ac:dyDescent="0.3">
      <c r="A1412" s="1">
        <v>12.47192086509</v>
      </c>
      <c r="B1412" s="1">
        <v>60.127379145550002</v>
      </c>
      <c r="C1412" s="1" t="s">
        <v>12</v>
      </c>
      <c r="D1412" s="1" t="s">
        <v>9592</v>
      </c>
      <c r="E1412" s="2" t="s">
        <v>3017</v>
      </c>
      <c r="F1412" s="4">
        <v>4.5016237500000003</v>
      </c>
      <c r="G1412" s="5">
        <v>1.2269999999999999E-5</v>
      </c>
      <c r="H1412" s="3">
        <v>9.5480999999999998</v>
      </c>
      <c r="I1412" s="3">
        <v>1E-4</v>
      </c>
      <c r="J1412" s="3">
        <v>0.40339999999999998</v>
      </c>
      <c r="K1412" s="3">
        <v>3.0099999999999998E-2</v>
      </c>
      <c r="L1412" s="10">
        <f t="shared" si="194"/>
        <v>0</v>
      </c>
      <c r="M1412" s="3">
        <f t="shared" si="198"/>
        <v>-2.423220530616268</v>
      </c>
      <c r="N1412" s="3">
        <f t="shared" si="199"/>
        <v>0.16202623815982967</v>
      </c>
      <c r="O1412" s="1">
        <f t="shared" si="195"/>
        <v>0.6533691934349749</v>
      </c>
      <c r="P1412" s="10">
        <f t="shared" ref="P1412:P1475" si="200">1/J1412*1000</f>
        <v>2478.9291026276651</v>
      </c>
      <c r="Q1412" s="7">
        <f t="shared" si="196"/>
        <v>0.74367873078829949</v>
      </c>
      <c r="R1412" s="7">
        <f t="shared" si="197"/>
        <v>-3.1668992614045672</v>
      </c>
    </row>
    <row r="1413" spans="1:18" x14ac:dyDescent="0.3">
      <c r="A1413" s="1">
        <v>212.55366230665001</v>
      </c>
      <c r="B1413" s="1">
        <v>-64.666387289170004</v>
      </c>
      <c r="C1413" s="1" t="s">
        <v>12</v>
      </c>
      <c r="D1413" s="1" t="s">
        <v>9592</v>
      </c>
      <c r="E1413" s="2" t="s">
        <v>2240</v>
      </c>
      <c r="F1413" s="4">
        <v>6.5133209699999997</v>
      </c>
      <c r="G1413" s="5">
        <v>8.331E-5</v>
      </c>
      <c r="H1413" s="3">
        <v>16.7547</v>
      </c>
      <c r="I1413" s="3">
        <v>2.9999999999999997E-4</v>
      </c>
      <c r="J1413" s="3">
        <v>0.40560000000000002</v>
      </c>
      <c r="K1413" s="3">
        <v>7.0900000000000005E-2</v>
      </c>
      <c r="L1413" s="10">
        <f t="shared" si="194"/>
        <v>0</v>
      </c>
      <c r="M1413" s="3">
        <f t="shared" si="198"/>
        <v>4.7951897316263974</v>
      </c>
      <c r="N1413" s="3">
        <f t="shared" si="199"/>
        <v>0.37957979679248888</v>
      </c>
      <c r="O1413" s="1">
        <f t="shared" si="195"/>
        <v>0.8138024803029269</v>
      </c>
      <c r="P1413" s="10">
        <f t="shared" si="200"/>
        <v>2465.4832347140036</v>
      </c>
      <c r="Q1413" s="7">
        <f t="shared" si="196"/>
        <v>0.73964497041420108</v>
      </c>
      <c r="R1413" s="7">
        <f t="shared" si="197"/>
        <v>4.0555447612121966</v>
      </c>
    </row>
    <row r="1414" spans="1:18" x14ac:dyDescent="0.3">
      <c r="A1414" s="1">
        <v>189.06409148233001</v>
      </c>
      <c r="B1414" s="1">
        <v>-60.356119818640003</v>
      </c>
      <c r="C1414" s="1" t="s">
        <v>12</v>
      </c>
      <c r="D1414" s="1" t="s">
        <v>9592</v>
      </c>
      <c r="E1414" s="2" t="s">
        <v>7437</v>
      </c>
      <c r="F1414" s="4">
        <v>7.1796486499999999</v>
      </c>
      <c r="G1414" s="5">
        <v>1.2494000000000001E-4</v>
      </c>
      <c r="H1414" s="3">
        <v>16.2621</v>
      </c>
      <c r="I1414" s="3">
        <v>2.0000000000000001E-4</v>
      </c>
      <c r="J1414" s="3">
        <v>0.40579999999999999</v>
      </c>
      <c r="K1414" s="3">
        <v>4.5600000000000002E-2</v>
      </c>
      <c r="L1414" s="10">
        <f t="shared" si="194"/>
        <v>0</v>
      </c>
      <c r="M1414" s="3">
        <f t="shared" si="198"/>
        <v>4.3036602134866371</v>
      </c>
      <c r="N1414" s="3">
        <f t="shared" si="199"/>
        <v>0.2440099917883041</v>
      </c>
      <c r="O1414" s="1">
        <f t="shared" si="195"/>
        <v>0.85610319172143912</v>
      </c>
      <c r="P1414" s="10">
        <f t="shared" si="200"/>
        <v>2464.2681123706257</v>
      </c>
      <c r="Q1414" s="7">
        <f t="shared" si="196"/>
        <v>0.73928043371118768</v>
      </c>
      <c r="R1414" s="7">
        <f t="shared" si="197"/>
        <v>3.5643797797754493</v>
      </c>
    </row>
    <row r="1415" spans="1:18" x14ac:dyDescent="0.3">
      <c r="A1415" s="1">
        <v>161.23472070691</v>
      </c>
      <c r="B1415" s="1">
        <v>-56.289542703960002</v>
      </c>
      <c r="C1415" s="1" t="s">
        <v>12</v>
      </c>
      <c r="D1415" s="1" t="s">
        <v>9592</v>
      </c>
      <c r="E1415" s="2" t="s">
        <v>3035</v>
      </c>
      <c r="F1415" s="4">
        <v>14.10712086</v>
      </c>
      <c r="G1415" s="5">
        <v>1.0642E-4</v>
      </c>
      <c r="H1415" s="3">
        <v>8.0718999999999994</v>
      </c>
      <c r="I1415" s="3">
        <v>6.9999999999999999E-4</v>
      </c>
      <c r="J1415" s="3">
        <v>0.40610000000000002</v>
      </c>
      <c r="K1415" s="3">
        <v>3.7400000000000003E-2</v>
      </c>
      <c r="L1415" s="10">
        <f t="shared" si="194"/>
        <v>0</v>
      </c>
      <c r="M1415" s="3">
        <f t="shared" si="198"/>
        <v>-3.8849350525498139</v>
      </c>
      <c r="N1415" s="3">
        <f t="shared" si="199"/>
        <v>0.19998431632555136</v>
      </c>
      <c r="O1415" s="1">
        <f t="shared" si="195"/>
        <v>1.1494383870921756</v>
      </c>
      <c r="P1415" s="10">
        <f t="shared" si="200"/>
        <v>2462.4476729869489</v>
      </c>
      <c r="Q1415" s="7">
        <f t="shared" si="196"/>
        <v>0.73873430189608458</v>
      </c>
      <c r="R1415" s="7">
        <f t="shared" si="197"/>
        <v>-4.623669354445898</v>
      </c>
    </row>
    <row r="1416" spans="1:18" x14ac:dyDescent="0.3">
      <c r="A1416" s="1">
        <v>131.2328554449</v>
      </c>
      <c r="B1416" s="1">
        <v>-50.560020096700001</v>
      </c>
      <c r="C1416" s="1" t="s">
        <v>12</v>
      </c>
      <c r="D1416" s="1" t="s">
        <v>9592</v>
      </c>
      <c r="E1416" s="2" t="s">
        <v>5288</v>
      </c>
      <c r="F1416" s="4">
        <v>5.8593510200000001</v>
      </c>
      <c r="G1416" s="5">
        <v>1.3329999999999999E-5</v>
      </c>
      <c r="H1416" s="3">
        <v>9.2050000000000001</v>
      </c>
      <c r="I1416" s="3">
        <v>1E-4</v>
      </c>
      <c r="J1416" s="3">
        <v>0.40739999999999998</v>
      </c>
      <c r="K1416" s="3">
        <v>2.93E-2</v>
      </c>
      <c r="L1416" s="10">
        <f t="shared" si="194"/>
        <v>0</v>
      </c>
      <c r="M1416" s="3">
        <f t="shared" si="198"/>
        <v>-2.7448948766792736</v>
      </c>
      <c r="N1416" s="3">
        <f t="shared" si="199"/>
        <v>0.15617134449070894</v>
      </c>
      <c r="O1416" s="1">
        <f t="shared" si="195"/>
        <v>0.76784951635238863</v>
      </c>
      <c r="P1416" s="10">
        <f t="shared" si="200"/>
        <v>2454.590083456063</v>
      </c>
      <c r="Q1416" s="7">
        <f t="shared" si="196"/>
        <v>0.7363770250368189</v>
      </c>
      <c r="R1416" s="7">
        <f t="shared" si="197"/>
        <v>-3.4812719017160925</v>
      </c>
    </row>
    <row r="1417" spans="1:18" x14ac:dyDescent="0.3">
      <c r="A1417" s="1">
        <v>111.80166910226001</v>
      </c>
      <c r="B1417" s="1">
        <v>-20.56458841908</v>
      </c>
      <c r="C1417" s="1" t="s">
        <v>12</v>
      </c>
      <c r="D1417" s="1" t="s">
        <v>9592</v>
      </c>
      <c r="E1417" s="2" t="s">
        <v>9062</v>
      </c>
      <c r="F1417" s="4">
        <v>12.458903680000001</v>
      </c>
      <c r="G1417" s="5">
        <v>3.5962E-4</v>
      </c>
      <c r="H1417" s="3">
        <v>15.061199999999999</v>
      </c>
      <c r="I1417" s="3">
        <v>2.0000000000000001E-4</v>
      </c>
      <c r="J1417" s="3">
        <v>0.40760000000000002</v>
      </c>
      <c r="K1417" s="3">
        <v>3.73E-2</v>
      </c>
      <c r="L1417" s="10">
        <f t="shared" si="194"/>
        <v>0</v>
      </c>
      <c r="M1417" s="3">
        <f t="shared" si="198"/>
        <v>3.112370876671946</v>
      </c>
      <c r="N1417" s="3">
        <f t="shared" si="199"/>
        <v>0.19871449203899541</v>
      </c>
      <c r="O1417" s="1">
        <f t="shared" si="195"/>
        <v>1.0954798283043623</v>
      </c>
      <c r="P1417" s="10">
        <f t="shared" si="200"/>
        <v>2453.3856722276737</v>
      </c>
      <c r="Q1417" s="7">
        <f t="shared" si="196"/>
        <v>0.7360157016683021</v>
      </c>
      <c r="R1417" s="7">
        <f t="shared" si="197"/>
        <v>2.3763551750036438</v>
      </c>
    </row>
    <row r="1418" spans="1:18" x14ac:dyDescent="0.3">
      <c r="A1418" s="1">
        <v>315.94157819172</v>
      </c>
      <c r="B1418" s="1">
        <v>33.319156690950003</v>
      </c>
      <c r="C1418" s="1" t="s">
        <v>12</v>
      </c>
      <c r="D1418" s="1" t="s">
        <v>9592</v>
      </c>
      <c r="E1418" s="2" t="s">
        <v>9392</v>
      </c>
      <c r="F1418" s="4">
        <v>10.454136650000001</v>
      </c>
      <c r="G1418" s="5">
        <v>1.9678E-4</v>
      </c>
      <c r="H1418" s="3">
        <v>15.7637</v>
      </c>
      <c r="I1418" s="3">
        <v>2.0000000000000001E-4</v>
      </c>
      <c r="J1418" s="3">
        <v>0.40820000000000001</v>
      </c>
      <c r="K1418" s="3">
        <v>3.8600000000000002E-2</v>
      </c>
      <c r="L1418" s="10">
        <f t="shared" si="194"/>
        <v>0</v>
      </c>
      <c r="M1418" s="3">
        <f t="shared" si="198"/>
        <v>3.8180650019002584</v>
      </c>
      <c r="N1418" s="3">
        <f t="shared" si="199"/>
        <v>0.2053379277070477</v>
      </c>
      <c r="O1418" s="1">
        <f t="shared" si="195"/>
        <v>1.0192881726273413</v>
      </c>
      <c r="P1418" s="10">
        <f t="shared" si="200"/>
        <v>2449.7795198432141</v>
      </c>
      <c r="Q1418" s="7">
        <f t="shared" si="196"/>
        <v>0.73493385595296423</v>
      </c>
      <c r="R1418" s="7">
        <f t="shared" si="197"/>
        <v>3.0831311459472941</v>
      </c>
    </row>
    <row r="1419" spans="1:18" x14ac:dyDescent="0.3">
      <c r="A1419" s="1">
        <v>131.22275869686001</v>
      </c>
      <c r="B1419" s="1">
        <v>-46.342961201409999</v>
      </c>
      <c r="C1419" s="1" t="s">
        <v>12</v>
      </c>
      <c r="D1419" s="1" t="s">
        <v>9592</v>
      </c>
      <c r="E1419" s="2" t="s">
        <v>5294</v>
      </c>
      <c r="F1419" s="4">
        <v>9.5611283999999994</v>
      </c>
      <c r="G1419" s="5">
        <v>4.4339999999999999E-4</v>
      </c>
      <c r="H1419" s="3">
        <v>7.9729999999999999</v>
      </c>
      <c r="I1419" s="3">
        <v>2.9999999999999997E-4</v>
      </c>
      <c r="J1419" s="3">
        <v>0.40870000000000001</v>
      </c>
      <c r="K1419" s="3">
        <v>4.1099999999999998E-2</v>
      </c>
      <c r="L1419" s="10">
        <f t="shared" si="194"/>
        <v>0</v>
      </c>
      <c r="M1419" s="3">
        <f t="shared" si="198"/>
        <v>-3.9699768114420344</v>
      </c>
      <c r="N1419" s="3">
        <f t="shared" si="199"/>
        <v>0.21836964016934507</v>
      </c>
      <c r="O1419" s="1">
        <f t="shared" si="195"/>
        <v>0.98050915053698262</v>
      </c>
      <c r="P1419" s="10">
        <f t="shared" si="200"/>
        <v>2446.7824810374359</v>
      </c>
      <c r="Q1419" s="7">
        <f t="shared" si="196"/>
        <v>0.73403474431123072</v>
      </c>
      <c r="R1419" s="7">
        <f t="shared" si="197"/>
        <v>-4.7040115557532651</v>
      </c>
    </row>
    <row r="1420" spans="1:18" x14ac:dyDescent="0.3">
      <c r="A1420" s="1">
        <v>280.73863951575998</v>
      </c>
      <c r="B1420" s="1">
        <v>-5.8209124658000002</v>
      </c>
      <c r="C1420" s="1" t="s">
        <v>12</v>
      </c>
      <c r="D1420" s="1" t="s">
        <v>9592</v>
      </c>
      <c r="E1420" s="2" t="s">
        <v>428</v>
      </c>
      <c r="F1420" s="4">
        <v>12.910581410000001</v>
      </c>
      <c r="G1420" s="5">
        <v>1.4244999999999999E-4</v>
      </c>
      <c r="H1420" s="3">
        <v>9.0955999999999992</v>
      </c>
      <c r="I1420" s="3">
        <v>2.9999999999999997E-4</v>
      </c>
      <c r="J1420" s="3">
        <v>0.41020000000000001</v>
      </c>
      <c r="K1420" s="3">
        <v>4.58E-2</v>
      </c>
      <c r="L1420" s="10">
        <f t="shared" si="194"/>
        <v>0</v>
      </c>
      <c r="M1420" s="3">
        <f t="shared" si="198"/>
        <v>-2.8394217198382652</v>
      </c>
      <c r="N1420" s="3">
        <f t="shared" si="199"/>
        <v>0.24245146848449581</v>
      </c>
      <c r="O1420" s="1">
        <f t="shared" si="195"/>
        <v>1.1109458005521735</v>
      </c>
      <c r="P1420" s="10">
        <f t="shared" si="200"/>
        <v>2437.8352023403218</v>
      </c>
      <c r="Q1420" s="7">
        <f t="shared" si="196"/>
        <v>0.73135056070209647</v>
      </c>
      <c r="R1420" s="7">
        <f t="shared" si="197"/>
        <v>-3.5707722805403614</v>
      </c>
    </row>
    <row r="1421" spans="1:18" x14ac:dyDescent="0.3">
      <c r="A1421" s="1">
        <v>74.834796759100001</v>
      </c>
      <c r="B1421" s="1">
        <v>-66.320319380819996</v>
      </c>
      <c r="C1421" s="1" t="s">
        <v>12</v>
      </c>
      <c r="D1421" s="1" t="s">
        <v>9592</v>
      </c>
      <c r="E1421" s="2" t="s">
        <v>2530</v>
      </c>
      <c r="F1421" s="4">
        <v>3.0487544999999998</v>
      </c>
      <c r="G1421" s="5">
        <v>1.201E-5</v>
      </c>
      <c r="H1421" s="3">
        <v>15.843299999999999</v>
      </c>
      <c r="I1421" s="3">
        <v>2.9999999999999997E-4</v>
      </c>
      <c r="J1421" s="3">
        <v>0.41020000000000001</v>
      </c>
      <c r="K1421" s="3">
        <v>0.13109999999999999</v>
      </c>
      <c r="L1421" s="10">
        <f t="shared" si="194"/>
        <v>0</v>
      </c>
      <c r="M1421" s="3">
        <f t="shared" si="198"/>
        <v>3.9082782801617348</v>
      </c>
      <c r="N1421" s="3">
        <f t="shared" si="199"/>
        <v>0.69400362784560221</v>
      </c>
      <c r="O1421" s="1">
        <f t="shared" si="195"/>
        <v>0.48412245434637946</v>
      </c>
      <c r="P1421" s="10">
        <f t="shared" si="200"/>
        <v>2437.8352023403218</v>
      </c>
      <c r="Q1421" s="7">
        <f t="shared" si="196"/>
        <v>0.73135056070209647</v>
      </c>
      <c r="R1421" s="7">
        <f t="shared" si="197"/>
        <v>3.1769277194596386</v>
      </c>
    </row>
    <row r="1422" spans="1:18" x14ac:dyDescent="0.3">
      <c r="A1422" s="1">
        <v>83.115896007209997</v>
      </c>
      <c r="B1422" s="1">
        <v>-69.571460618320003</v>
      </c>
      <c r="C1422" s="1" t="s">
        <v>12</v>
      </c>
      <c r="D1422" s="1" t="s">
        <v>9592</v>
      </c>
      <c r="E1422" s="2" t="s">
        <v>4739</v>
      </c>
      <c r="F1422" s="4">
        <v>1.2713322199999999</v>
      </c>
      <c r="G1422" s="5">
        <v>4.0799999999999999E-6</v>
      </c>
      <c r="H1422" s="3">
        <v>17.0825</v>
      </c>
      <c r="I1422" s="3">
        <v>3.3E-3</v>
      </c>
      <c r="J1422" s="3">
        <v>0.41099999999999998</v>
      </c>
      <c r="K1422" s="3">
        <v>0.1862</v>
      </c>
      <c r="L1422" s="10">
        <f t="shared" si="194"/>
        <v>0</v>
      </c>
      <c r="M1422" s="3">
        <f t="shared" si="198"/>
        <v>5.1517091093803451</v>
      </c>
      <c r="N1422" s="3">
        <f t="shared" si="199"/>
        <v>0.98377314410048045</v>
      </c>
      <c r="O1422" s="1">
        <f t="shared" si="195"/>
        <v>0.10425905366934776</v>
      </c>
      <c r="P1422" s="10">
        <f t="shared" si="200"/>
        <v>2433.0900243309002</v>
      </c>
      <c r="Q1422" s="7">
        <f t="shared" si="196"/>
        <v>0.72992700729927007</v>
      </c>
      <c r="R1422" s="7">
        <f t="shared" si="197"/>
        <v>4.4217821020810746</v>
      </c>
    </row>
    <row r="1423" spans="1:18" x14ac:dyDescent="0.3">
      <c r="A1423" s="1">
        <v>122.86262315464</v>
      </c>
      <c r="B1423" s="1">
        <v>-7.8239176527699996</v>
      </c>
      <c r="C1423" s="1" t="s">
        <v>12</v>
      </c>
      <c r="D1423" s="1" t="s">
        <v>9592</v>
      </c>
      <c r="E1423" s="2" t="s">
        <v>3369</v>
      </c>
      <c r="F1423" s="4">
        <v>7.9812485100000004</v>
      </c>
      <c r="G1423" s="5">
        <v>5.6676999999999997E-4</v>
      </c>
      <c r="H1423" s="3">
        <v>16.123799999999999</v>
      </c>
      <c r="I1423" s="3">
        <v>3.8999999999999998E-3</v>
      </c>
      <c r="J1423" s="3">
        <v>0.4113</v>
      </c>
      <c r="K1423" s="3">
        <v>7.4700000000000003E-2</v>
      </c>
      <c r="L1423" s="10">
        <f t="shared" si="194"/>
        <v>0</v>
      </c>
      <c r="M1423" s="3">
        <f t="shared" si="198"/>
        <v>4.1945935475458747</v>
      </c>
      <c r="N1423" s="3">
        <f t="shared" si="199"/>
        <v>0.39440080313489162</v>
      </c>
      <c r="O1423" s="1">
        <f t="shared" si="195"/>
        <v>0.90207083353011064</v>
      </c>
      <c r="P1423" s="10">
        <f t="shared" si="200"/>
        <v>2431.3153415998054</v>
      </c>
      <c r="Q1423" s="7">
        <f t="shared" si="196"/>
        <v>0.72939460247994159</v>
      </c>
      <c r="R1423" s="7">
        <f t="shared" si="197"/>
        <v>3.4651989450659331</v>
      </c>
    </row>
    <row r="1424" spans="1:18" x14ac:dyDescent="0.3">
      <c r="A1424" s="1">
        <v>112.2497544221</v>
      </c>
      <c r="B1424" s="1">
        <v>-6.8790181965299997</v>
      </c>
      <c r="C1424" s="1" t="s">
        <v>12</v>
      </c>
      <c r="D1424" s="1" t="s">
        <v>9592</v>
      </c>
      <c r="E1424" s="2" t="s">
        <v>7502</v>
      </c>
      <c r="F1424" s="4">
        <v>12.860344420000001</v>
      </c>
      <c r="G1424" s="5">
        <v>1.236396E-2</v>
      </c>
      <c r="H1424" s="3">
        <v>16.390899999999998</v>
      </c>
      <c r="I1424" s="3">
        <v>2.0999999999999999E-3</v>
      </c>
      <c r="J1424" s="3">
        <v>0.4118</v>
      </c>
      <c r="K1424" s="3">
        <v>6.4699999999999994E-2</v>
      </c>
      <c r="L1424" s="10">
        <f t="shared" si="194"/>
        <v>0</v>
      </c>
      <c r="M1424" s="3">
        <f t="shared" si="198"/>
        <v>4.4643317114100611</v>
      </c>
      <c r="N1424" s="3">
        <f t="shared" si="199"/>
        <v>0.34117785136240691</v>
      </c>
      <c r="O1424" s="1">
        <f t="shared" si="195"/>
        <v>1.1092525998247857</v>
      </c>
      <c r="P1424" s="10">
        <f t="shared" si="200"/>
        <v>2428.3632831471587</v>
      </c>
      <c r="Q1424" s="7">
        <f t="shared" si="196"/>
        <v>0.72850898494414751</v>
      </c>
      <c r="R1424" s="7">
        <f t="shared" si="197"/>
        <v>3.7358227264659138</v>
      </c>
    </row>
    <row r="1425" spans="1:18" x14ac:dyDescent="0.3">
      <c r="A1425" s="1">
        <v>86.894591755540006</v>
      </c>
      <c r="B1425" s="1">
        <v>-70.520622035779994</v>
      </c>
      <c r="C1425" s="1" t="s">
        <v>12</v>
      </c>
      <c r="D1425" s="1" t="s">
        <v>9592</v>
      </c>
      <c r="E1425" s="2" t="s">
        <v>6474</v>
      </c>
      <c r="F1425" s="4">
        <v>2.47247189</v>
      </c>
      <c r="G1425" s="5">
        <v>5.842E-5</v>
      </c>
      <c r="H1425" s="3">
        <v>16.720400000000001</v>
      </c>
      <c r="I1425" s="3">
        <v>5.0000000000000001E-4</v>
      </c>
      <c r="J1425" s="3">
        <v>0.41220000000000001</v>
      </c>
      <c r="K1425" s="3">
        <v>0.15620000000000001</v>
      </c>
      <c r="L1425" s="10">
        <f t="shared" si="194"/>
        <v>0</v>
      </c>
      <c r="M1425" s="3">
        <f t="shared" si="198"/>
        <v>4.795939937215973</v>
      </c>
      <c r="N1425" s="3">
        <f t="shared" si="199"/>
        <v>0.82286347748161282</v>
      </c>
      <c r="O1425" s="1">
        <f t="shared" si="195"/>
        <v>0.39313136272127619</v>
      </c>
      <c r="P1425" s="10">
        <f t="shared" si="200"/>
        <v>2426.0067928190197</v>
      </c>
      <c r="Q1425" s="7">
        <f t="shared" si="196"/>
        <v>0.72780203784570585</v>
      </c>
      <c r="R1425" s="7">
        <f t="shared" si="197"/>
        <v>4.0681378993702673</v>
      </c>
    </row>
    <row r="1426" spans="1:18" x14ac:dyDescent="0.3">
      <c r="A1426" s="1">
        <v>295.57836596493001</v>
      </c>
      <c r="B1426" s="1">
        <v>42.095749255160001</v>
      </c>
      <c r="C1426" s="1" t="s">
        <v>12</v>
      </c>
      <c r="D1426" s="1" t="s">
        <v>9592</v>
      </c>
      <c r="E1426" s="2" t="s">
        <v>5195</v>
      </c>
      <c r="F1426" s="4">
        <v>1.04471749</v>
      </c>
      <c r="G1426" s="5">
        <v>1.2899999999999999E-6</v>
      </c>
      <c r="H1426" s="3">
        <v>14.8962</v>
      </c>
      <c r="I1426" s="3">
        <v>4.0000000000000002E-4</v>
      </c>
      <c r="J1426" s="3">
        <v>0.4123</v>
      </c>
      <c r="K1426" s="3">
        <v>2.3699999999999999E-2</v>
      </c>
      <c r="L1426" s="10">
        <f t="shared" si="194"/>
        <v>0</v>
      </c>
      <c r="M1426" s="3">
        <f t="shared" si="198"/>
        <v>2.9722666740067929</v>
      </c>
      <c r="N1426" s="3">
        <f t="shared" si="199"/>
        <v>0.1248222209317707</v>
      </c>
      <c r="O1426" s="1">
        <f t="shared" si="195"/>
        <v>1.8998865450232744E-2</v>
      </c>
      <c r="P1426" s="10">
        <f t="shared" si="200"/>
        <v>2425.4183846713559</v>
      </c>
      <c r="Q1426" s="7">
        <f t="shared" si="196"/>
        <v>0.72762551540140674</v>
      </c>
      <c r="R1426" s="7">
        <f t="shared" si="197"/>
        <v>2.2446411586053863</v>
      </c>
    </row>
    <row r="1427" spans="1:18" x14ac:dyDescent="0.3">
      <c r="A1427" s="1">
        <v>346.79198262736003</v>
      </c>
      <c r="B1427" s="1">
        <v>58.55419186916</v>
      </c>
      <c r="C1427" s="1" t="s">
        <v>12</v>
      </c>
      <c r="D1427" s="1" t="s">
        <v>9592</v>
      </c>
      <c r="E1427" s="2" t="s">
        <v>3880</v>
      </c>
      <c r="F1427" s="4">
        <v>5.4409005700000002</v>
      </c>
      <c r="G1427" s="5">
        <v>1.3879999999999999E-5</v>
      </c>
      <c r="H1427" s="3">
        <v>9.2804000000000002</v>
      </c>
      <c r="I1427" s="3">
        <v>2.0000000000000001E-4</v>
      </c>
      <c r="J1427" s="3">
        <v>0.41249999999999998</v>
      </c>
      <c r="K1427" s="3">
        <v>3.1899999999999998E-2</v>
      </c>
      <c r="L1427" s="10">
        <f t="shared" si="194"/>
        <v>0</v>
      </c>
      <c r="M1427" s="3">
        <f t="shared" si="198"/>
        <v>-2.6424802355702823</v>
      </c>
      <c r="N1427" s="3">
        <f t="shared" si="199"/>
        <v>0.16792745364855888</v>
      </c>
      <c r="O1427" s="1">
        <f t="shared" si="195"/>
        <v>0.73567078944295694</v>
      </c>
      <c r="P1427" s="10">
        <f t="shared" si="200"/>
        <v>2424.2424242424245</v>
      </c>
      <c r="Q1427" s="7">
        <f t="shared" si="196"/>
        <v>0.7272727272727274</v>
      </c>
      <c r="R1427" s="7">
        <f t="shared" si="197"/>
        <v>-3.3697529628430098</v>
      </c>
    </row>
    <row r="1428" spans="1:18" x14ac:dyDescent="0.3">
      <c r="A1428" s="1">
        <v>297.06443350717001</v>
      </c>
      <c r="B1428" s="1">
        <v>43.126917643509998</v>
      </c>
      <c r="C1428" s="1" t="s">
        <v>12</v>
      </c>
      <c r="D1428" s="1" t="s">
        <v>9592</v>
      </c>
      <c r="E1428" s="2" t="s">
        <v>5193</v>
      </c>
      <c r="F1428" s="4">
        <v>4.9254929799999996</v>
      </c>
      <c r="G1428" s="5">
        <v>1.8130000000000001E-5</v>
      </c>
      <c r="H1428" s="3">
        <v>8.9029000000000007</v>
      </c>
      <c r="I1428" s="3">
        <v>2.0000000000000001E-4</v>
      </c>
      <c r="J1428" s="3">
        <v>0.41339999999999999</v>
      </c>
      <c r="K1428" s="3">
        <v>2.3400000000000001E-2</v>
      </c>
      <c r="L1428" s="10">
        <f t="shared" si="194"/>
        <v>0</v>
      </c>
      <c r="M1428" s="3">
        <f t="shared" si="198"/>
        <v>-3.0152476385436504</v>
      </c>
      <c r="N1428" s="3">
        <f t="shared" si="199"/>
        <v>0.1229137940548453</v>
      </c>
      <c r="O1428" s="1">
        <f t="shared" si="195"/>
        <v>0.69244970443343679</v>
      </c>
      <c r="P1428" s="10">
        <f t="shared" si="200"/>
        <v>2418.9646831156265</v>
      </c>
      <c r="Q1428" s="7">
        <f t="shared" si="196"/>
        <v>0.72568940493468792</v>
      </c>
      <c r="R1428" s="7">
        <f t="shared" si="197"/>
        <v>-3.7409370434783384</v>
      </c>
    </row>
    <row r="1429" spans="1:18" x14ac:dyDescent="0.3">
      <c r="A1429" s="1">
        <v>157.04379293068001</v>
      </c>
      <c r="B1429" s="1">
        <v>-67.136226958110001</v>
      </c>
      <c r="C1429" s="1" t="s">
        <v>12</v>
      </c>
      <c r="D1429" s="1" t="s">
        <v>9592</v>
      </c>
      <c r="E1429" s="2" t="s">
        <v>1437</v>
      </c>
      <c r="F1429" s="4">
        <v>9.5569008100000001</v>
      </c>
      <c r="G1429" s="5">
        <v>1.9168000000000001E-4</v>
      </c>
      <c r="H1429" s="3">
        <v>15.681100000000001</v>
      </c>
      <c r="I1429" s="3">
        <v>2.9999999999999997E-4</v>
      </c>
      <c r="J1429" s="3">
        <v>0.41410000000000002</v>
      </c>
      <c r="K1429" s="3">
        <v>3.3000000000000002E-2</v>
      </c>
      <c r="L1429" s="10">
        <f t="shared" si="194"/>
        <v>0</v>
      </c>
      <c r="M1429" s="3">
        <f t="shared" si="198"/>
        <v>3.7666261525118898</v>
      </c>
      <c r="N1429" s="3">
        <f t="shared" si="199"/>
        <v>0.17304698081475103</v>
      </c>
      <c r="O1429" s="1">
        <f t="shared" si="195"/>
        <v>0.98031707853850336</v>
      </c>
      <c r="P1429" s="10">
        <f t="shared" si="200"/>
        <v>2414.8756339048537</v>
      </c>
      <c r="Q1429" s="7">
        <f t="shared" si="196"/>
        <v>0.72446269017145604</v>
      </c>
      <c r="R1429" s="7">
        <f t="shared" si="197"/>
        <v>3.0421634623404339</v>
      </c>
    </row>
    <row r="1430" spans="1:18" x14ac:dyDescent="0.3">
      <c r="A1430" s="1">
        <v>296.64660063366</v>
      </c>
      <c r="B1430" s="1">
        <v>22.889754208429999</v>
      </c>
      <c r="C1430" s="1" t="s">
        <v>12</v>
      </c>
      <c r="D1430" s="1" t="s">
        <v>9592</v>
      </c>
      <c r="E1430" s="2" t="s">
        <v>6643</v>
      </c>
      <c r="F1430" s="4">
        <v>5.1972521299999999</v>
      </c>
      <c r="G1430" s="5">
        <v>2.7820000000000001E-5</v>
      </c>
      <c r="H1430" s="3">
        <v>10.0274</v>
      </c>
      <c r="I1430" s="3">
        <v>2.0000000000000001E-4</v>
      </c>
      <c r="J1430" s="3">
        <v>0.41860000000000003</v>
      </c>
      <c r="K1430" s="3">
        <v>3.4099999999999998E-2</v>
      </c>
      <c r="L1430" s="10">
        <f t="shared" si="194"/>
        <v>0</v>
      </c>
      <c r="M1430" s="3">
        <f t="shared" si="198"/>
        <v>-1.8636038799866625</v>
      </c>
      <c r="N1430" s="3">
        <f t="shared" si="199"/>
        <v>0.17689277584286084</v>
      </c>
      <c r="O1430" s="1">
        <f t="shared" si="195"/>
        <v>0.71577378590341945</v>
      </c>
      <c r="P1430" s="10">
        <f t="shared" si="200"/>
        <v>2388.9154323936932</v>
      </c>
      <c r="Q1430" s="7">
        <f t="shared" si="196"/>
        <v>0.71667462971810791</v>
      </c>
      <c r="R1430" s="7">
        <f t="shared" si="197"/>
        <v>-2.5802785097047707</v>
      </c>
    </row>
    <row r="1431" spans="1:18" x14ac:dyDescent="0.3">
      <c r="A1431" s="1">
        <v>230.42715971307001</v>
      </c>
      <c r="B1431" s="1">
        <v>-64.007428671650004</v>
      </c>
      <c r="C1431" s="1" t="s">
        <v>12</v>
      </c>
      <c r="D1431" s="1" t="s">
        <v>9592</v>
      </c>
      <c r="E1431" s="2" t="s">
        <v>578</v>
      </c>
      <c r="F1431" s="4">
        <v>12.3365811</v>
      </c>
      <c r="G1431" s="5">
        <v>3.0069E-4</v>
      </c>
      <c r="H1431" s="3">
        <v>16.3401</v>
      </c>
      <c r="I1431" s="3">
        <v>2.0000000000000001E-4</v>
      </c>
      <c r="J1431" s="3">
        <v>0.41889999999999999</v>
      </c>
      <c r="K1431" s="3">
        <v>4.6300000000000001E-2</v>
      </c>
      <c r="L1431" s="10">
        <f t="shared" si="194"/>
        <v>0</v>
      </c>
      <c r="M1431" s="3">
        <f t="shared" si="198"/>
        <v>4.4506518018060959</v>
      </c>
      <c r="N1431" s="3">
        <f t="shared" si="199"/>
        <v>0.24000784965746644</v>
      </c>
      <c r="O1431" s="1">
        <f t="shared" si="195"/>
        <v>1.0911948181144353</v>
      </c>
      <c r="P1431" s="10">
        <f t="shared" si="200"/>
        <v>2387.2045834328005</v>
      </c>
      <c r="Q1431" s="7">
        <f t="shared" si="196"/>
        <v>0.71616137502984012</v>
      </c>
      <c r="R1431" s="7">
        <f t="shared" si="197"/>
        <v>3.7344904267762558</v>
      </c>
    </row>
    <row r="1432" spans="1:18" x14ac:dyDescent="0.3">
      <c r="A1432" s="1">
        <v>286.16423452505001</v>
      </c>
      <c r="B1432" s="1">
        <v>1.30614363512</v>
      </c>
      <c r="C1432" s="1" t="s">
        <v>12</v>
      </c>
      <c r="D1432" s="1" t="s">
        <v>9592</v>
      </c>
      <c r="E1432" s="2" t="s">
        <v>9356</v>
      </c>
      <c r="F1432" s="4">
        <v>10.60281174</v>
      </c>
      <c r="G1432" s="5">
        <v>9.0550000000000005E-5</v>
      </c>
      <c r="H1432" s="3">
        <v>7.8766999999999996</v>
      </c>
      <c r="I1432" s="3">
        <v>2.0000000000000001E-4</v>
      </c>
      <c r="J1432" s="3">
        <v>0.42099999999999999</v>
      </c>
      <c r="K1432" s="3">
        <v>4.4900000000000002E-2</v>
      </c>
      <c r="L1432" s="10">
        <f t="shared" si="194"/>
        <v>0</v>
      </c>
      <c r="M1432" s="3">
        <f t="shared" si="198"/>
        <v>-4.0018895208216598</v>
      </c>
      <c r="N1432" s="3">
        <f t="shared" si="199"/>
        <v>0.23158961011073395</v>
      </c>
      <c r="O1432" s="1">
        <f t="shared" si="195"/>
        <v>1.0254210502872738</v>
      </c>
      <c r="P1432" s="10">
        <f t="shared" si="200"/>
        <v>2375.296912114014</v>
      </c>
      <c r="Q1432" s="7">
        <f t="shared" si="196"/>
        <v>0.71258907363420421</v>
      </c>
      <c r="R1432" s="7">
        <f t="shared" si="197"/>
        <v>-4.7144785944558638</v>
      </c>
    </row>
    <row r="1433" spans="1:18" x14ac:dyDescent="0.3">
      <c r="A1433" s="1">
        <v>241.29146853831</v>
      </c>
      <c r="B1433" s="1">
        <v>-53.919428192449999</v>
      </c>
      <c r="C1433" s="1" t="s">
        <v>12</v>
      </c>
      <c r="D1433" s="1" t="s">
        <v>9592</v>
      </c>
      <c r="E1433" s="2" t="s">
        <v>5223</v>
      </c>
      <c r="F1433" s="4">
        <v>6.1993269299999998</v>
      </c>
      <c r="G1433" s="5">
        <v>4.4150000000000003E-5</v>
      </c>
      <c r="H1433" s="3">
        <v>9.4850999999999992</v>
      </c>
      <c r="I1433" s="3">
        <v>5.0000000000000001E-4</v>
      </c>
      <c r="J1433" s="3">
        <v>0.4214</v>
      </c>
      <c r="K1433" s="3">
        <v>4.5900000000000003E-2</v>
      </c>
      <c r="L1433" s="10">
        <f t="shared" si="194"/>
        <v>0</v>
      </c>
      <c r="M1433" s="3">
        <f t="shared" si="198"/>
        <v>-2.3914273436395952</v>
      </c>
      <c r="N1433" s="3">
        <f t="shared" si="199"/>
        <v>0.23652322344210944</v>
      </c>
      <c r="O1433" s="1">
        <f t="shared" si="195"/>
        <v>0.79234454007008381</v>
      </c>
      <c r="P1433" s="10">
        <f t="shared" si="200"/>
        <v>2373.0422401518749</v>
      </c>
      <c r="Q1433" s="7">
        <f t="shared" si="196"/>
        <v>0.71191267204556241</v>
      </c>
      <c r="R1433" s="7">
        <f t="shared" si="197"/>
        <v>-3.1033400156851574</v>
      </c>
    </row>
    <row r="1434" spans="1:18" x14ac:dyDescent="0.3">
      <c r="A1434" s="1">
        <v>312.42897136934999</v>
      </c>
      <c r="B1434" s="1">
        <v>0.94407062249999996</v>
      </c>
      <c r="C1434" s="1" t="s">
        <v>12</v>
      </c>
      <c r="D1434" s="1" t="s">
        <v>9592</v>
      </c>
      <c r="E1434" s="2" t="s">
        <v>1540</v>
      </c>
      <c r="F1434" s="4">
        <v>13.36296976</v>
      </c>
      <c r="G1434" s="5">
        <v>2.7734999999999999E-4</v>
      </c>
      <c r="H1434" s="3">
        <v>15.303800000000001</v>
      </c>
      <c r="I1434" s="3">
        <v>2.0000000000000001E-4</v>
      </c>
      <c r="J1434" s="3">
        <v>0.42180000000000001</v>
      </c>
      <c r="K1434" s="3">
        <v>4.1799999999999997E-2</v>
      </c>
      <c r="L1434" s="10">
        <f t="shared" si="194"/>
        <v>0</v>
      </c>
      <c r="M1434" s="3">
        <f t="shared" si="198"/>
        <v>3.429332877017341</v>
      </c>
      <c r="N1434" s="3">
        <f t="shared" si="199"/>
        <v>0.21519122528499127</v>
      </c>
      <c r="O1434" s="1">
        <f t="shared" si="195"/>
        <v>1.1259029856136415</v>
      </c>
      <c r="P1434" s="10">
        <f t="shared" si="200"/>
        <v>2370.7918444760548</v>
      </c>
      <c r="Q1434" s="7">
        <f t="shared" si="196"/>
        <v>0.71123755334281646</v>
      </c>
      <c r="R1434" s="7">
        <f t="shared" si="197"/>
        <v>2.7180953236745244</v>
      </c>
    </row>
    <row r="1435" spans="1:18" x14ac:dyDescent="0.3">
      <c r="A1435" s="1">
        <v>65.859910145300006</v>
      </c>
      <c r="B1435" s="1">
        <v>36.238317704000004</v>
      </c>
      <c r="C1435" s="1" t="s">
        <v>12</v>
      </c>
      <c r="D1435" s="1" t="s">
        <v>9592</v>
      </c>
      <c r="E1435" s="2" t="s">
        <v>6628</v>
      </c>
      <c r="F1435" s="4">
        <v>5.2047579700000002</v>
      </c>
      <c r="G1435" s="5">
        <v>3.5139999999999999E-5</v>
      </c>
      <c r="H1435" s="3">
        <v>15.914099999999999</v>
      </c>
      <c r="I1435" s="3">
        <v>4.0000000000000002E-4</v>
      </c>
      <c r="J1435" s="3">
        <v>0.42199999999999999</v>
      </c>
      <c r="K1435" s="3">
        <v>5.9799999999999999E-2</v>
      </c>
      <c r="L1435" s="10">
        <f t="shared" si="194"/>
        <v>0</v>
      </c>
      <c r="M1435" s="3">
        <f t="shared" si="198"/>
        <v>4.0406622548083675</v>
      </c>
      <c r="N1435" s="3">
        <f t="shared" si="199"/>
        <v>0.30771152630776516</v>
      </c>
      <c r="O1435" s="1">
        <f t="shared" si="195"/>
        <v>0.71640053889220989</v>
      </c>
      <c r="P1435" s="10">
        <f t="shared" si="200"/>
        <v>2369.6682464454975</v>
      </c>
      <c r="Q1435" s="7">
        <f t="shared" si="196"/>
        <v>0.71090047393364919</v>
      </c>
      <c r="R1435" s="7">
        <f t="shared" si="197"/>
        <v>3.3297617808747182</v>
      </c>
    </row>
    <row r="1436" spans="1:18" x14ac:dyDescent="0.3">
      <c r="A1436" s="1">
        <v>249.30039627949</v>
      </c>
      <c r="B1436" s="1">
        <v>42.474258373460003</v>
      </c>
      <c r="C1436" s="1" t="s">
        <v>12</v>
      </c>
      <c r="D1436" s="1" t="s">
        <v>9592</v>
      </c>
      <c r="E1436" s="2" t="s">
        <v>629</v>
      </c>
      <c r="F1436" s="4">
        <v>6.5348146199999997</v>
      </c>
      <c r="G1436" s="5">
        <v>1.4118999999999999E-4</v>
      </c>
      <c r="H1436" s="3">
        <v>16.423300000000001</v>
      </c>
      <c r="I1436" s="3">
        <v>8.0000000000000004E-4</v>
      </c>
      <c r="J1436" s="3">
        <v>0.42220000000000002</v>
      </c>
      <c r="K1436" s="3">
        <v>5.4800000000000001E-2</v>
      </c>
      <c r="L1436" s="10">
        <f t="shared" si="194"/>
        <v>0</v>
      </c>
      <c r="M1436" s="3">
        <f t="shared" si="198"/>
        <v>4.5508911448581877</v>
      </c>
      <c r="N1436" s="3">
        <f t="shared" si="199"/>
        <v>0.28185045705295447</v>
      </c>
      <c r="O1436" s="1">
        <f t="shared" si="195"/>
        <v>0.81523327200026718</v>
      </c>
      <c r="P1436" s="10">
        <f t="shared" si="200"/>
        <v>2368.5457129322594</v>
      </c>
      <c r="Q1436" s="7">
        <f t="shared" si="196"/>
        <v>0.71056371387967787</v>
      </c>
      <c r="R1436" s="7">
        <f t="shared" si="197"/>
        <v>3.84032743097851</v>
      </c>
    </row>
    <row r="1437" spans="1:18" x14ac:dyDescent="0.3">
      <c r="A1437" s="1">
        <v>7.4940969435799998</v>
      </c>
      <c r="B1437" s="1">
        <v>60.211957472229997</v>
      </c>
      <c r="C1437" s="1" t="s">
        <v>12</v>
      </c>
      <c r="D1437" s="1" t="s">
        <v>9592</v>
      </c>
      <c r="E1437" s="2" t="s">
        <v>3018</v>
      </c>
      <c r="F1437" s="4">
        <v>8.0006561200000004</v>
      </c>
      <c r="G1437" s="5">
        <v>3.349E-5</v>
      </c>
      <c r="H1437" s="3">
        <v>8.5047999999999995</v>
      </c>
      <c r="I1437" s="3">
        <v>2.0000000000000001E-4</v>
      </c>
      <c r="J1437" s="3">
        <v>0.42220000000000002</v>
      </c>
      <c r="K1437" s="3">
        <v>3.4200000000000001E-2</v>
      </c>
      <c r="L1437" s="10">
        <f t="shared" si="194"/>
        <v>0</v>
      </c>
      <c r="M1437" s="3">
        <f t="shared" si="198"/>
        <v>-3.367608855141814</v>
      </c>
      <c r="N1437" s="3">
        <f t="shared" si="199"/>
        <v>0.17589877797243827</v>
      </c>
      <c r="O1437" s="1">
        <f t="shared" si="195"/>
        <v>0.90312560419332444</v>
      </c>
      <c r="P1437" s="10">
        <f t="shared" si="200"/>
        <v>2368.5457129322594</v>
      </c>
      <c r="Q1437" s="7">
        <f t="shared" si="196"/>
        <v>0.71056371387967787</v>
      </c>
      <c r="R1437" s="7">
        <f t="shared" si="197"/>
        <v>-4.0781725690214916</v>
      </c>
    </row>
    <row r="1438" spans="1:18" x14ac:dyDescent="0.3">
      <c r="A1438" s="1">
        <v>166.0560695945</v>
      </c>
      <c r="B1438" s="1">
        <v>-60.979914436980003</v>
      </c>
      <c r="C1438" s="1" t="s">
        <v>12</v>
      </c>
      <c r="D1438" s="1" t="s">
        <v>9592</v>
      </c>
      <c r="E1438" s="2" t="s">
        <v>2206</v>
      </c>
      <c r="F1438" s="4">
        <v>16.65997544</v>
      </c>
      <c r="G1438" s="5">
        <v>2.075E-4</v>
      </c>
      <c r="H1438" s="3">
        <v>8.1882000000000001</v>
      </c>
      <c r="I1438" s="3">
        <v>1E-4</v>
      </c>
      <c r="J1438" s="3">
        <v>0.42399999999999999</v>
      </c>
      <c r="K1438" s="3">
        <v>3.4500000000000003E-2</v>
      </c>
      <c r="L1438" s="10">
        <f t="shared" si="194"/>
        <v>0</v>
      </c>
      <c r="M1438" s="3">
        <f t="shared" si="198"/>
        <v>-3.6749707170363362</v>
      </c>
      <c r="N1438" s="3">
        <f t="shared" si="199"/>
        <v>0.17668837334832591</v>
      </c>
      <c r="O1438" s="1">
        <f t="shared" si="195"/>
        <v>1.2216743568378554</v>
      </c>
      <c r="P1438" s="10">
        <f t="shared" si="200"/>
        <v>2358.4905660377358</v>
      </c>
      <c r="Q1438" s="7">
        <f t="shared" si="196"/>
        <v>0.70754716981132071</v>
      </c>
      <c r="R1438" s="7">
        <f t="shared" si="197"/>
        <v>-4.3825178868476566</v>
      </c>
    </row>
    <row r="1439" spans="1:18" x14ac:dyDescent="0.3">
      <c r="A1439" s="1">
        <v>69.151052135759997</v>
      </c>
      <c r="B1439" s="1">
        <v>-10.606533670899999</v>
      </c>
      <c r="C1439" s="1" t="s">
        <v>12</v>
      </c>
      <c r="D1439" s="1" t="s">
        <v>9592</v>
      </c>
      <c r="E1439" s="2" t="s">
        <v>2459</v>
      </c>
      <c r="F1439" s="4">
        <v>6.5249434400000004</v>
      </c>
      <c r="G1439" s="5">
        <v>4.2679999999999998E-5</v>
      </c>
      <c r="H1439" s="3">
        <v>15.4879</v>
      </c>
      <c r="I1439" s="3">
        <v>1E-4</v>
      </c>
      <c r="J1439" s="3">
        <v>0.4254</v>
      </c>
      <c r="K1439" s="3">
        <v>3.8300000000000001E-2</v>
      </c>
      <c r="L1439" s="10">
        <f t="shared" si="194"/>
        <v>0</v>
      </c>
      <c r="M1439" s="3">
        <f t="shared" si="198"/>
        <v>3.6318874278335507</v>
      </c>
      <c r="N1439" s="3">
        <f t="shared" si="199"/>
        <v>0.19550416305741455</v>
      </c>
      <c r="O1439" s="1">
        <f t="shared" si="195"/>
        <v>0.81457675144290731</v>
      </c>
      <c r="P1439" s="10">
        <f t="shared" si="200"/>
        <v>2350.7287259050304</v>
      </c>
      <c r="Q1439" s="7">
        <f t="shared" si="196"/>
        <v>0.70521861777150907</v>
      </c>
      <c r="R1439" s="7">
        <f t="shared" si="197"/>
        <v>2.9266688100620417</v>
      </c>
    </row>
    <row r="1440" spans="1:18" x14ac:dyDescent="0.3">
      <c r="A1440" s="1">
        <v>12.48209083433</v>
      </c>
      <c r="B1440" s="1">
        <v>-73.626379065270001</v>
      </c>
      <c r="C1440" s="1" t="s">
        <v>12</v>
      </c>
      <c r="D1440" s="1" t="s">
        <v>9592</v>
      </c>
      <c r="E1440" s="2" t="s">
        <v>8227</v>
      </c>
      <c r="F1440" s="4">
        <v>1.9060316900000001</v>
      </c>
      <c r="G1440" s="5">
        <v>9.2399999999999996E-6</v>
      </c>
      <c r="H1440" s="3">
        <v>17.225100000000001</v>
      </c>
      <c r="I1440" s="3">
        <v>4.0000000000000002E-4</v>
      </c>
      <c r="J1440" s="3">
        <v>0.4284</v>
      </c>
      <c r="K1440" s="3">
        <v>0.1037</v>
      </c>
      <c r="L1440" s="10">
        <f t="shared" si="194"/>
        <v>0</v>
      </c>
      <c r="M1440" s="3">
        <f t="shared" si="198"/>
        <v>5.3843473107990896</v>
      </c>
      <c r="N1440" s="3">
        <f t="shared" si="199"/>
        <v>0.52563476875676363</v>
      </c>
      <c r="O1440" s="1">
        <f t="shared" si="195"/>
        <v>0.28013011701464741</v>
      </c>
      <c r="P1440" s="10">
        <f t="shared" si="200"/>
        <v>2334.2670401493933</v>
      </c>
      <c r="Q1440" s="7">
        <f t="shared" si="196"/>
        <v>0.70028011204481799</v>
      </c>
      <c r="R1440" s="7">
        <f t="shared" si="197"/>
        <v>4.6840671987542715</v>
      </c>
    </row>
    <row r="1441" spans="1:18" x14ac:dyDescent="0.3">
      <c r="A1441" s="1">
        <v>276.80604408455002</v>
      </c>
      <c r="B1441" s="1">
        <v>-15.11798851514</v>
      </c>
      <c r="C1441" s="1" t="s">
        <v>12</v>
      </c>
      <c r="D1441" s="1" t="s">
        <v>9592</v>
      </c>
      <c r="E1441" s="2" t="s">
        <v>179</v>
      </c>
      <c r="F1441" s="4">
        <v>5.5469257199999999</v>
      </c>
      <c r="G1441" s="5">
        <v>4.3380000000000001E-5</v>
      </c>
      <c r="H1441" s="3">
        <v>10.069100000000001</v>
      </c>
      <c r="I1441" s="3">
        <v>2.0000000000000001E-4</v>
      </c>
      <c r="J1441" s="3">
        <v>0.4289</v>
      </c>
      <c r="K1441" s="3">
        <v>5.3400000000000003E-2</v>
      </c>
      <c r="L1441" s="10">
        <f t="shared" si="194"/>
        <v>0</v>
      </c>
      <c r="M1441" s="3">
        <f t="shared" si="198"/>
        <v>-1.7691197688046341</v>
      </c>
      <c r="N1441" s="3">
        <f t="shared" si="199"/>
        <v>0.2703584787445284</v>
      </c>
      <c r="O1441" s="1">
        <f t="shared" si="195"/>
        <v>0.74405235019285909</v>
      </c>
      <c r="P1441" s="10">
        <f t="shared" si="200"/>
        <v>2331.5458148752623</v>
      </c>
      <c r="Q1441" s="7">
        <f t="shared" si="196"/>
        <v>0.69946374446257864</v>
      </c>
      <c r="R1441" s="7">
        <f t="shared" si="197"/>
        <v>-2.4685835132672125</v>
      </c>
    </row>
    <row r="1442" spans="1:18" x14ac:dyDescent="0.3">
      <c r="A1442" s="1">
        <v>73.817380334760003</v>
      </c>
      <c r="B1442" s="1">
        <v>-68.205209604380002</v>
      </c>
      <c r="C1442" s="1" t="s">
        <v>12</v>
      </c>
      <c r="D1442" s="1" t="s">
        <v>9592</v>
      </c>
      <c r="E1442" s="2" t="s">
        <v>1721</v>
      </c>
      <c r="F1442" s="4">
        <v>6.2485837000000002</v>
      </c>
      <c r="G1442" s="5">
        <v>6.6370000000000003E-5</v>
      </c>
      <c r="H1442" s="3">
        <v>14.6526</v>
      </c>
      <c r="I1442" s="3">
        <v>5.9999999999999995E-4</v>
      </c>
      <c r="J1442" s="3">
        <v>0.4289</v>
      </c>
      <c r="K1442" s="3">
        <v>6.4699999999999994E-2</v>
      </c>
      <c r="L1442" s="10">
        <f t="shared" si="194"/>
        <v>0</v>
      </c>
      <c r="M1442" s="3">
        <f t="shared" si="198"/>
        <v>2.814380231195365</v>
      </c>
      <c r="N1442" s="3">
        <f t="shared" si="199"/>
        <v>0.32756962793889177</v>
      </c>
      <c r="O1442" s="1">
        <f t="shared" si="195"/>
        <v>0.79578159158766693</v>
      </c>
      <c r="P1442" s="10">
        <f t="shared" si="200"/>
        <v>2331.5458148752623</v>
      </c>
      <c r="Q1442" s="7">
        <f t="shared" si="196"/>
        <v>0.69946374446257864</v>
      </c>
      <c r="R1442" s="7">
        <f t="shared" si="197"/>
        <v>2.1149164867327865</v>
      </c>
    </row>
    <row r="1443" spans="1:18" x14ac:dyDescent="0.3">
      <c r="A1443" s="1">
        <v>279.51377354213901</v>
      </c>
      <c r="B1443" s="1">
        <v>-8.3689467076399993</v>
      </c>
      <c r="C1443" s="1" t="s">
        <v>12</v>
      </c>
      <c r="D1443" s="1" t="s">
        <v>9592</v>
      </c>
      <c r="E1443" s="2" t="s">
        <v>198</v>
      </c>
      <c r="F1443" s="4">
        <v>5.7398285500000004</v>
      </c>
      <c r="G1443" s="5">
        <v>1.2821999999999999E-4</v>
      </c>
      <c r="H1443" s="3">
        <v>8.8796999999999997</v>
      </c>
      <c r="I1443" s="3">
        <v>1E-3</v>
      </c>
      <c r="J1443" s="3">
        <v>0.4294</v>
      </c>
      <c r="K1443" s="3">
        <v>6.6799999999999998E-2</v>
      </c>
      <c r="L1443" s="10">
        <f t="shared" si="194"/>
        <v>0</v>
      </c>
      <c r="M1443" s="3">
        <f t="shared" si="198"/>
        <v>-2.9559897994988518</v>
      </c>
      <c r="N1443" s="3">
        <f t="shared" si="199"/>
        <v>0.33780882401550333</v>
      </c>
      <c r="O1443" s="1">
        <f t="shared" si="195"/>
        <v>0.75889892011557336</v>
      </c>
      <c r="P1443" s="10">
        <f t="shared" si="200"/>
        <v>2328.8309268747089</v>
      </c>
      <c r="Q1443" s="7">
        <f t="shared" si="196"/>
        <v>0.69864927806241273</v>
      </c>
      <c r="R1443" s="7">
        <f t="shared" si="197"/>
        <v>-3.6546390775612645</v>
      </c>
    </row>
    <row r="1444" spans="1:18" x14ac:dyDescent="0.3">
      <c r="A1444" s="1">
        <v>235.83787243821001</v>
      </c>
      <c r="B1444" s="1">
        <v>-42.160666545730002</v>
      </c>
      <c r="C1444" s="1" t="s">
        <v>12</v>
      </c>
      <c r="D1444" s="1" t="s">
        <v>9592</v>
      </c>
      <c r="E1444" s="2" t="s">
        <v>7531</v>
      </c>
      <c r="F1444" s="4">
        <v>8.5498477200000007</v>
      </c>
      <c r="G1444" s="5">
        <v>5.0978000000000004E-4</v>
      </c>
      <c r="H1444" s="3">
        <v>16.023299999999999</v>
      </c>
      <c r="I1444" s="3">
        <v>5.0000000000000001E-4</v>
      </c>
      <c r="J1444" s="3">
        <v>0.43290000000000001</v>
      </c>
      <c r="K1444" s="3">
        <v>5.0900000000000001E-2</v>
      </c>
      <c r="L1444" s="10">
        <f t="shared" si="194"/>
        <v>0</v>
      </c>
      <c r="M1444" s="3">
        <f t="shared" si="198"/>
        <v>4.2052379290657811</v>
      </c>
      <c r="N1444" s="3">
        <f t="shared" si="199"/>
        <v>0.25532050441404436</v>
      </c>
      <c r="O1444" s="1">
        <f t="shared" si="195"/>
        <v>0.93195837964599082</v>
      </c>
      <c r="P1444" s="10">
        <f t="shared" si="200"/>
        <v>2310.00231000231</v>
      </c>
      <c r="Q1444" s="7">
        <f t="shared" si="196"/>
        <v>0.693000693000693</v>
      </c>
      <c r="R1444" s="7">
        <f t="shared" si="197"/>
        <v>3.5122372360650882</v>
      </c>
    </row>
    <row r="1445" spans="1:18" x14ac:dyDescent="0.3">
      <c r="A1445" s="1">
        <v>327.92264973967002</v>
      </c>
      <c r="B1445" s="1">
        <v>43.134023646560003</v>
      </c>
      <c r="C1445" s="1" t="s">
        <v>12</v>
      </c>
      <c r="D1445" s="1" t="s">
        <v>9592</v>
      </c>
      <c r="E1445" s="2" t="s">
        <v>1505</v>
      </c>
      <c r="F1445" s="4">
        <v>4.8643824100000002</v>
      </c>
      <c r="G1445" s="5">
        <v>1.6019999999999999E-5</v>
      </c>
      <c r="H1445" s="3">
        <v>8.6682000000000006</v>
      </c>
      <c r="I1445" s="3">
        <v>2.0000000000000001E-4</v>
      </c>
      <c r="J1445" s="3">
        <v>0.435</v>
      </c>
      <c r="K1445" s="3">
        <v>2.8500000000000001E-2</v>
      </c>
      <c r="L1445" s="10">
        <f t="shared" si="194"/>
        <v>0</v>
      </c>
      <c r="M1445" s="3">
        <f t="shared" si="198"/>
        <v>-3.1393537152268127</v>
      </c>
      <c r="N1445" s="3">
        <f t="shared" si="199"/>
        <v>0.14226913685277051</v>
      </c>
      <c r="O1445" s="1">
        <f t="shared" si="195"/>
        <v>0.6870277093618371</v>
      </c>
      <c r="P1445" s="10">
        <f t="shared" si="200"/>
        <v>2298.8505747126437</v>
      </c>
      <c r="Q1445" s="7">
        <f t="shared" si="196"/>
        <v>0.68965517241379315</v>
      </c>
      <c r="R1445" s="7">
        <f t="shared" si="197"/>
        <v>-3.8290088876406059</v>
      </c>
    </row>
    <row r="1446" spans="1:18" x14ac:dyDescent="0.3">
      <c r="A1446" s="1">
        <v>342.15828948567002</v>
      </c>
      <c r="B1446" s="1">
        <v>56.321533504130002</v>
      </c>
      <c r="C1446" s="1" t="s">
        <v>12</v>
      </c>
      <c r="D1446" s="1" t="s">
        <v>9592</v>
      </c>
      <c r="E1446" s="2" t="s">
        <v>3872</v>
      </c>
      <c r="F1446" s="4">
        <v>4.9832956700000004</v>
      </c>
      <c r="G1446" s="5">
        <v>2.209E-5</v>
      </c>
      <c r="H1446" s="3">
        <v>8.6090999999999998</v>
      </c>
      <c r="I1446" s="3">
        <v>2.9999999999999997E-4</v>
      </c>
      <c r="J1446" s="3">
        <v>0.43669999999999998</v>
      </c>
      <c r="K1446" s="3">
        <v>3.5099999999999999E-2</v>
      </c>
      <c r="L1446" s="10">
        <f t="shared" si="194"/>
        <v>0</v>
      </c>
      <c r="M1446" s="3">
        <f t="shared" si="198"/>
        <v>-3.1899840403933002</v>
      </c>
      <c r="N1446" s="3">
        <f t="shared" si="199"/>
        <v>0.17453367388999058</v>
      </c>
      <c r="O1446" s="1">
        <f t="shared" si="195"/>
        <v>0.69751665559169262</v>
      </c>
      <c r="P1446" s="10">
        <f t="shared" si="200"/>
        <v>2289.9015342340281</v>
      </c>
      <c r="Q1446" s="7">
        <f t="shared" si="196"/>
        <v>0.68697046027020836</v>
      </c>
      <c r="R1446" s="7">
        <f t="shared" si="197"/>
        <v>-3.8769545006635084</v>
      </c>
    </row>
    <row r="1447" spans="1:18" x14ac:dyDescent="0.3">
      <c r="A1447" s="1">
        <v>16.986079767740002</v>
      </c>
      <c r="B1447" s="1">
        <v>-72.341624728919996</v>
      </c>
      <c r="C1447" s="1" t="s">
        <v>12</v>
      </c>
      <c r="D1447" s="1" t="s">
        <v>9592</v>
      </c>
      <c r="E1447" s="2" t="s">
        <v>5531</v>
      </c>
      <c r="F1447" s="4">
        <v>3.0755170600000001</v>
      </c>
      <c r="G1447" s="5">
        <v>1.278E-5</v>
      </c>
      <c r="H1447" s="3">
        <v>15.957100000000001</v>
      </c>
      <c r="I1447" s="3">
        <v>4.0000000000000002E-4</v>
      </c>
      <c r="J1447" s="3">
        <v>0.43769999999999998</v>
      </c>
      <c r="K1447" s="3">
        <v>6.8400000000000002E-2</v>
      </c>
      <c r="L1447" s="10">
        <f t="shared" si="194"/>
        <v>0</v>
      </c>
      <c r="M1447" s="3">
        <f t="shared" si="198"/>
        <v>4.1629827330655722</v>
      </c>
      <c r="N1447" s="3">
        <f t="shared" si="199"/>
        <v>0.33933958258816083</v>
      </c>
      <c r="O1447" s="1">
        <f t="shared" si="195"/>
        <v>0.48791814041303017</v>
      </c>
      <c r="P1447" s="10">
        <f t="shared" si="200"/>
        <v>2284.6698652044779</v>
      </c>
      <c r="Q1447" s="7">
        <f t="shared" si="196"/>
        <v>0.68540095956134339</v>
      </c>
      <c r="R1447" s="7">
        <f t="shared" si="197"/>
        <v>3.4775817735042289</v>
      </c>
    </row>
    <row r="1448" spans="1:18" x14ac:dyDescent="0.3">
      <c r="A1448" s="1">
        <v>176.91357472089001</v>
      </c>
      <c r="B1448" s="1">
        <v>-33.27649544594</v>
      </c>
      <c r="C1448" s="1" t="s">
        <v>12</v>
      </c>
      <c r="D1448" s="1" t="s">
        <v>9592</v>
      </c>
      <c r="E1448" s="2" t="s">
        <v>241</v>
      </c>
      <c r="F1448" s="4">
        <v>11.390149279999999</v>
      </c>
      <c r="G1448" s="5">
        <v>6.9720000000000003E-5</v>
      </c>
      <c r="H1448" s="3">
        <v>9.4704999999999995</v>
      </c>
      <c r="I1448" s="3">
        <v>2.0000000000000001E-4</v>
      </c>
      <c r="J1448" s="3">
        <v>0.43790000000000001</v>
      </c>
      <c r="K1448" s="3">
        <v>3.7199999999999997E-2</v>
      </c>
      <c r="L1448" s="10">
        <f t="shared" si="194"/>
        <v>0</v>
      </c>
      <c r="M1448" s="3">
        <f t="shared" si="198"/>
        <v>-2.3226252740393729</v>
      </c>
      <c r="N1448" s="3">
        <f t="shared" si="199"/>
        <v>0.18446879651270895</v>
      </c>
      <c r="O1448" s="1">
        <f t="shared" si="195"/>
        <v>1.0565294160067047</v>
      </c>
      <c r="P1448" s="10">
        <f t="shared" si="200"/>
        <v>2283.6263987211692</v>
      </c>
      <c r="Q1448" s="7">
        <f t="shared" si="196"/>
        <v>0.68508791961635074</v>
      </c>
      <c r="R1448" s="7">
        <f t="shared" si="197"/>
        <v>-3.0077131936557238</v>
      </c>
    </row>
    <row r="1449" spans="1:18" x14ac:dyDescent="0.3">
      <c r="A1449" s="1">
        <v>295.63631705683002</v>
      </c>
      <c r="B1449" s="1">
        <v>29.831388423530001</v>
      </c>
      <c r="C1449" s="1" t="s">
        <v>12</v>
      </c>
      <c r="D1449" s="1" t="s">
        <v>9592</v>
      </c>
      <c r="E1449" s="2" t="s">
        <v>3916</v>
      </c>
      <c r="F1449" s="4">
        <v>3.9596883599999999</v>
      </c>
      <c r="G1449" s="5">
        <v>1.8139999999999999E-5</v>
      </c>
      <c r="H1449" s="3">
        <v>15.625400000000001</v>
      </c>
      <c r="I1449" s="3">
        <v>2.0000000000000001E-4</v>
      </c>
      <c r="J1449" s="3">
        <v>0.44019999999999998</v>
      </c>
      <c r="K1449" s="3">
        <v>3.6299999999999999E-2</v>
      </c>
      <c r="L1449" s="10">
        <f t="shared" si="194"/>
        <v>0</v>
      </c>
      <c r="M1449" s="3">
        <f t="shared" si="198"/>
        <v>3.8436501910866454</v>
      </c>
      <c r="N1449" s="3">
        <f t="shared" si="199"/>
        <v>0.17906533608399075</v>
      </c>
      <c r="O1449" s="1">
        <f t="shared" si="195"/>
        <v>0.59766100692092072</v>
      </c>
      <c r="P1449" s="10">
        <f t="shared" si="200"/>
        <v>2271.6946842344391</v>
      </c>
      <c r="Q1449" s="7">
        <f t="shared" si="196"/>
        <v>0.68150840527033174</v>
      </c>
      <c r="R1449" s="7">
        <f t="shared" si="197"/>
        <v>3.1621417858163134</v>
      </c>
    </row>
    <row r="1450" spans="1:18" x14ac:dyDescent="0.3">
      <c r="A1450" s="1">
        <v>81.822737420180005</v>
      </c>
      <c r="B1450" s="1">
        <v>-69.740473874119999</v>
      </c>
      <c r="C1450" s="1" t="s">
        <v>12</v>
      </c>
      <c r="D1450" s="1" t="s">
        <v>9592</v>
      </c>
      <c r="E1450" s="2" t="s">
        <v>4871</v>
      </c>
      <c r="F1450" s="4">
        <v>2.7366324799999999</v>
      </c>
      <c r="G1450" s="5">
        <v>2.211E-5</v>
      </c>
      <c r="H1450" s="3">
        <v>16.0763</v>
      </c>
      <c r="I1450" s="3">
        <v>4.0000000000000002E-4</v>
      </c>
      <c r="J1450" s="3">
        <v>0.44109999999999999</v>
      </c>
      <c r="K1450" s="3">
        <v>7.9399999999999998E-2</v>
      </c>
      <c r="L1450" s="10">
        <f t="shared" si="194"/>
        <v>0</v>
      </c>
      <c r="M1450" s="3">
        <f t="shared" si="198"/>
        <v>4.2989852888920375</v>
      </c>
      <c r="N1450" s="3">
        <f t="shared" si="199"/>
        <v>0.39087539804985627</v>
      </c>
      <c r="O1450" s="1">
        <f t="shared" si="195"/>
        <v>0.43721647712325301</v>
      </c>
      <c r="P1450" s="10">
        <f t="shared" si="200"/>
        <v>2267.0596236681026</v>
      </c>
      <c r="Q1450" s="7">
        <f t="shared" si="196"/>
        <v>0.68011788710043075</v>
      </c>
      <c r="R1450" s="7">
        <f t="shared" si="197"/>
        <v>3.6188674017916069</v>
      </c>
    </row>
    <row r="1451" spans="1:18" x14ac:dyDescent="0.3">
      <c r="A1451" s="1">
        <v>214.43505486436001</v>
      </c>
      <c r="B1451" s="1">
        <v>-65.436184476400001</v>
      </c>
      <c r="C1451" s="1" t="s">
        <v>12</v>
      </c>
      <c r="D1451" s="1" t="s">
        <v>9592</v>
      </c>
      <c r="E1451" s="2" t="s">
        <v>7479</v>
      </c>
      <c r="F1451" s="4">
        <v>8.8145327800000004</v>
      </c>
      <c r="G1451" s="5">
        <v>1.5516999999999999E-4</v>
      </c>
      <c r="H1451" s="3">
        <v>15.9655</v>
      </c>
      <c r="I1451" s="3">
        <v>2.9999999999999997E-4</v>
      </c>
      <c r="J1451" s="3">
        <v>0.442</v>
      </c>
      <c r="K1451" s="3">
        <v>4.5499999999999999E-2</v>
      </c>
      <c r="L1451" s="10">
        <f t="shared" si="194"/>
        <v>0</v>
      </c>
      <c r="M1451" s="3">
        <f t="shared" si="198"/>
        <v>4.1926113467454584</v>
      </c>
      <c r="N1451" s="3">
        <f t="shared" si="199"/>
        <v>0.22353430536439028</v>
      </c>
      <c r="O1451" s="1">
        <f t="shared" si="195"/>
        <v>0.94519929718605489</v>
      </c>
      <c r="P1451" s="10">
        <f t="shared" si="200"/>
        <v>2262.443438914027</v>
      </c>
      <c r="Q1451" s="7">
        <f t="shared" si="196"/>
        <v>0.67873303167420806</v>
      </c>
      <c r="R1451" s="7">
        <f t="shared" si="197"/>
        <v>3.5138783150712505</v>
      </c>
    </row>
    <row r="1452" spans="1:18" x14ac:dyDescent="0.3">
      <c r="A1452" s="1">
        <v>181.63974627838999</v>
      </c>
      <c r="B1452" s="1">
        <v>-61.266426226100002</v>
      </c>
      <c r="C1452" s="1" t="s">
        <v>12</v>
      </c>
      <c r="D1452" s="1" t="s">
        <v>9592</v>
      </c>
      <c r="E1452" s="2" t="s">
        <v>7438</v>
      </c>
      <c r="F1452" s="4">
        <v>1.5123971700000001</v>
      </c>
      <c r="G1452" s="5">
        <v>3.98E-6</v>
      </c>
      <c r="H1452" s="3">
        <v>12.043200000000001</v>
      </c>
      <c r="I1452" s="3">
        <v>1E-4</v>
      </c>
      <c r="J1452" s="3">
        <v>0.44309999999999999</v>
      </c>
      <c r="K1452" s="3">
        <v>2.9100000000000001E-2</v>
      </c>
      <c r="L1452" s="10">
        <f t="shared" si="194"/>
        <v>0</v>
      </c>
      <c r="M1452" s="3">
        <f t="shared" si="198"/>
        <v>0.2757087501580564</v>
      </c>
      <c r="N1452" s="3">
        <f t="shared" si="199"/>
        <v>0.14260869647243565</v>
      </c>
      <c r="O1452" s="1">
        <f t="shared" si="195"/>
        <v>0.17966585603873017</v>
      </c>
      <c r="P1452" s="10">
        <f t="shared" si="200"/>
        <v>2256.8269013766649</v>
      </c>
      <c r="Q1452" s="7">
        <f t="shared" si="196"/>
        <v>0.67704807041299941</v>
      </c>
      <c r="R1452" s="7">
        <f t="shared" si="197"/>
        <v>-0.40133932025494301</v>
      </c>
    </row>
    <row r="1453" spans="1:18" x14ac:dyDescent="0.3">
      <c r="A1453" s="1">
        <v>195.79448843602</v>
      </c>
      <c r="B1453" s="1">
        <v>-60.877468492189998</v>
      </c>
      <c r="C1453" s="1" t="s">
        <v>12</v>
      </c>
      <c r="D1453" s="1" t="s">
        <v>9592</v>
      </c>
      <c r="E1453" s="2" t="s">
        <v>7485</v>
      </c>
      <c r="F1453" s="4">
        <v>4.4245236999999999</v>
      </c>
      <c r="G1453" s="5">
        <v>1.129E-5</v>
      </c>
      <c r="H1453" s="3">
        <v>9.4588999999999999</v>
      </c>
      <c r="I1453" s="3">
        <v>1E-4</v>
      </c>
      <c r="J1453" s="3">
        <v>0.44619999999999999</v>
      </c>
      <c r="K1453" s="3">
        <v>3.1099999999999999E-2</v>
      </c>
      <c r="L1453" s="10">
        <f t="shared" si="194"/>
        <v>0</v>
      </c>
      <c r="M1453" s="3">
        <f t="shared" si="198"/>
        <v>-2.2934521702609061</v>
      </c>
      <c r="N1453" s="3">
        <f t="shared" si="199"/>
        <v>0.1513511002225274</v>
      </c>
      <c r="O1453" s="1">
        <f t="shared" si="195"/>
        <v>0.64586652574677694</v>
      </c>
      <c r="P1453" s="10">
        <f t="shared" si="200"/>
        <v>2241.1474675033614</v>
      </c>
      <c r="Q1453" s="7">
        <f t="shared" si="196"/>
        <v>0.67234424025100836</v>
      </c>
      <c r="R1453" s="7">
        <f t="shared" si="197"/>
        <v>-2.9657964105119143</v>
      </c>
    </row>
    <row r="1454" spans="1:18" x14ac:dyDescent="0.3">
      <c r="A1454" s="1">
        <v>316.06930269199</v>
      </c>
      <c r="B1454" s="1">
        <v>39.972233741929998</v>
      </c>
      <c r="C1454" s="1" t="s">
        <v>12</v>
      </c>
      <c r="D1454" s="1" t="s">
        <v>9592</v>
      </c>
      <c r="E1454" s="2" t="s">
        <v>8796</v>
      </c>
      <c r="F1454" s="4">
        <v>7.85582023</v>
      </c>
      <c r="G1454" s="5">
        <v>3.3269999999999998E-5</v>
      </c>
      <c r="H1454" s="3">
        <v>9.0457999999999998</v>
      </c>
      <c r="I1454" s="3">
        <v>4.0000000000000002E-4</v>
      </c>
      <c r="J1454" s="3">
        <v>0.44640000000000002</v>
      </c>
      <c r="K1454" s="3">
        <v>2.8199999999999999E-2</v>
      </c>
      <c r="L1454" s="10">
        <f t="shared" si="194"/>
        <v>0</v>
      </c>
      <c r="M1454" s="3">
        <f t="shared" si="198"/>
        <v>-2.705579070352389</v>
      </c>
      <c r="N1454" s="3">
        <f t="shared" si="199"/>
        <v>0.13717704182075785</v>
      </c>
      <c r="O1454" s="1">
        <f t="shared" si="195"/>
        <v>0.89519153664087081</v>
      </c>
      <c r="P1454" s="10">
        <f t="shared" si="200"/>
        <v>2240.143369175627</v>
      </c>
      <c r="Q1454" s="7">
        <f t="shared" si="196"/>
        <v>0.67204301075268802</v>
      </c>
      <c r="R1454" s="7">
        <f t="shared" si="197"/>
        <v>-3.377622081105077</v>
      </c>
    </row>
    <row r="1455" spans="1:18" x14ac:dyDescent="0.3">
      <c r="A1455" s="1">
        <v>311.49912676474997</v>
      </c>
      <c r="B1455" s="1">
        <v>45.306935188440001</v>
      </c>
      <c r="C1455" s="1" t="s">
        <v>12</v>
      </c>
      <c r="D1455" s="1" t="s">
        <v>9592</v>
      </c>
      <c r="E1455" s="2" t="s">
        <v>24</v>
      </c>
      <c r="F1455" s="4">
        <v>10.147970470000001</v>
      </c>
      <c r="G1455" s="5">
        <v>1.7474999999999999E-4</v>
      </c>
      <c r="H1455" s="3">
        <v>9.4179999999999993</v>
      </c>
      <c r="I1455" s="3">
        <v>2.0000000000000001E-4</v>
      </c>
      <c r="J1455" s="3">
        <v>0.44740000000000002</v>
      </c>
      <c r="K1455" s="3">
        <v>2.93E-2</v>
      </c>
      <c r="L1455" s="10">
        <f t="shared" ref="L1455:L1518" si="201">IF(K1455&gt;J1455,1,0)</f>
        <v>0</v>
      </c>
      <c r="M1455" s="3">
        <f t="shared" si="198"/>
        <v>-2.3285201011969434</v>
      </c>
      <c r="N1455" s="3">
        <f t="shared" si="199"/>
        <v>0.14220888606102763</v>
      </c>
      <c r="O1455" s="1">
        <f t="shared" ref="O1455:O1518" si="202">LOG10(F1455)</f>
        <v>1.0063791947800134</v>
      </c>
      <c r="P1455" s="10">
        <f t="shared" si="200"/>
        <v>2235.1363433169422</v>
      </c>
      <c r="Q1455" s="7">
        <f t="shared" ref="Q1455:Q1518" si="203">$Q$1*P1455/1000</f>
        <v>0.67054090299508262</v>
      </c>
      <c r="R1455" s="7">
        <f t="shared" ref="R1455:R1518" si="204">M1455-Q1455</f>
        <v>-2.999061004192026</v>
      </c>
    </row>
    <row r="1456" spans="1:18" x14ac:dyDescent="0.3">
      <c r="A1456" s="1">
        <v>321.95005970491002</v>
      </c>
      <c r="B1456" s="1">
        <v>33.443790449170002</v>
      </c>
      <c r="C1456" s="1" t="s">
        <v>12</v>
      </c>
      <c r="D1456" s="1" t="s">
        <v>9592</v>
      </c>
      <c r="E1456" s="2" t="s">
        <v>4909</v>
      </c>
      <c r="F1456" s="4">
        <v>13.220257139999999</v>
      </c>
      <c r="G1456" s="5">
        <v>1.2057000000000001E-4</v>
      </c>
      <c r="H1456" s="3">
        <v>15.811</v>
      </c>
      <c r="I1456" s="3">
        <v>1E-4</v>
      </c>
      <c r="J1456" s="3">
        <v>0.4476</v>
      </c>
      <c r="K1456" s="3">
        <v>3.8100000000000002E-2</v>
      </c>
      <c r="L1456" s="10">
        <f t="shared" si="201"/>
        <v>0</v>
      </c>
      <c r="M1456" s="3">
        <f t="shared" si="198"/>
        <v>4.0654503892815619</v>
      </c>
      <c r="N1456" s="3">
        <f t="shared" si="199"/>
        <v>0.18483730420526068</v>
      </c>
      <c r="O1456" s="1">
        <f t="shared" si="202"/>
        <v>1.1212399024565056</v>
      </c>
      <c r="P1456" s="10">
        <f t="shared" si="200"/>
        <v>2234.1376228775689</v>
      </c>
      <c r="Q1456" s="7">
        <f t="shared" si="203"/>
        <v>0.67024128686327056</v>
      </c>
      <c r="R1456" s="7">
        <f t="shared" si="204"/>
        <v>3.3952091024182911</v>
      </c>
    </row>
    <row r="1457" spans="1:18" x14ac:dyDescent="0.3">
      <c r="A1457" s="1">
        <v>213.48472074495001</v>
      </c>
      <c r="B1457" s="1">
        <v>-38.096345651310003</v>
      </c>
      <c r="C1457" s="1" t="s">
        <v>12</v>
      </c>
      <c r="D1457" s="1" t="s">
        <v>9592</v>
      </c>
      <c r="E1457" s="2" t="s">
        <v>3423</v>
      </c>
      <c r="F1457" s="4">
        <v>5.0297050700000003</v>
      </c>
      <c r="G1457" s="5">
        <v>5.3390000000000002E-5</v>
      </c>
      <c r="H1457" s="3">
        <v>8.3934999999999995</v>
      </c>
      <c r="I1457" s="3">
        <v>4.0000000000000002E-4</v>
      </c>
      <c r="J1457" s="3">
        <v>0.44800000000000001</v>
      </c>
      <c r="K1457" s="3">
        <v>6.2399999999999997E-2</v>
      </c>
      <c r="L1457" s="10">
        <f t="shared" si="201"/>
        <v>0</v>
      </c>
      <c r="M1457" s="3">
        <f t="shared" si="198"/>
        <v>-3.3501099300092818</v>
      </c>
      <c r="N1457" s="3">
        <f t="shared" si="199"/>
        <v>0.30245559304682412</v>
      </c>
      <c r="O1457" s="1">
        <f t="shared" si="202"/>
        <v>0.70154251980208682</v>
      </c>
      <c r="P1457" s="10">
        <f t="shared" si="200"/>
        <v>2232.1428571428573</v>
      </c>
      <c r="Q1457" s="7">
        <f t="shared" si="203"/>
        <v>0.66964285714285721</v>
      </c>
      <c r="R1457" s="7">
        <f t="shared" si="204"/>
        <v>-4.0197527871521395</v>
      </c>
    </row>
    <row r="1458" spans="1:18" x14ac:dyDescent="0.3">
      <c r="A1458" s="1">
        <v>13.853667228859999</v>
      </c>
      <c r="B1458" s="1">
        <v>-73.544139461610001</v>
      </c>
      <c r="C1458" s="1" t="s">
        <v>12</v>
      </c>
      <c r="D1458" s="1" t="s">
        <v>9592</v>
      </c>
      <c r="E1458" s="2" t="s">
        <v>4297</v>
      </c>
      <c r="F1458" s="4">
        <v>7.1037922099999999</v>
      </c>
      <c r="G1458" s="5">
        <v>1.1053E-4</v>
      </c>
      <c r="H1458" s="3">
        <v>15.2928</v>
      </c>
      <c r="I1458" s="3">
        <v>5.0000000000000001E-4</v>
      </c>
      <c r="J1458" s="3">
        <v>0.44819999999999999</v>
      </c>
      <c r="K1458" s="3">
        <v>0.2833</v>
      </c>
      <c r="L1458" s="10">
        <f t="shared" si="201"/>
        <v>0</v>
      </c>
      <c r="M1458" s="3">
        <f t="shared" si="198"/>
        <v>3.550159260995212</v>
      </c>
      <c r="N1458" s="3">
        <f t="shared" si="199"/>
        <v>1.3725539235811532</v>
      </c>
      <c r="O1458" s="1">
        <f t="shared" si="202"/>
        <v>0.85149024959343345</v>
      </c>
      <c r="P1458" s="10">
        <f t="shared" si="200"/>
        <v>2231.1468094600623</v>
      </c>
      <c r="Q1458" s="7">
        <f t="shared" si="203"/>
        <v>0.66934404283801874</v>
      </c>
      <c r="R1458" s="7">
        <f t="shared" si="204"/>
        <v>2.8808152181571933</v>
      </c>
    </row>
    <row r="1459" spans="1:18" x14ac:dyDescent="0.3">
      <c r="A1459" s="1">
        <v>297.68959087189</v>
      </c>
      <c r="B1459" s="1">
        <v>19.132822699239998</v>
      </c>
      <c r="C1459" s="1" t="s">
        <v>12</v>
      </c>
      <c r="D1459" s="1" t="s">
        <v>9592</v>
      </c>
      <c r="E1459" s="2" t="s">
        <v>7545</v>
      </c>
      <c r="F1459" s="4">
        <v>7.4613052399999997</v>
      </c>
      <c r="G1459" s="5">
        <v>1.5291999999999999E-4</v>
      </c>
      <c r="H1459" s="3">
        <v>15.6724</v>
      </c>
      <c r="I1459" s="3">
        <v>2.0000000000000001E-4</v>
      </c>
      <c r="J1459" s="3">
        <v>0.4491</v>
      </c>
      <c r="K1459" s="3">
        <v>3.6700000000000003E-2</v>
      </c>
      <c r="L1459" s="10">
        <f t="shared" si="201"/>
        <v>0</v>
      </c>
      <c r="M1459" s="3">
        <f t="shared" si="198"/>
        <v>3.9341152753135731</v>
      </c>
      <c r="N1459" s="3">
        <f t="shared" si="199"/>
        <v>0.17745079504803649</v>
      </c>
      <c r="O1459" s="1">
        <f t="shared" si="202"/>
        <v>0.87281480722402272</v>
      </c>
      <c r="P1459" s="10">
        <f t="shared" si="200"/>
        <v>2226.6755733689602</v>
      </c>
      <c r="Q1459" s="7">
        <f t="shared" si="203"/>
        <v>0.66800267201068797</v>
      </c>
      <c r="R1459" s="7">
        <f t="shared" si="204"/>
        <v>3.2661126033028851</v>
      </c>
    </row>
    <row r="1460" spans="1:18" x14ac:dyDescent="0.3">
      <c r="A1460" s="1">
        <v>318.34090557499002</v>
      </c>
      <c r="B1460" s="1">
        <v>38.408362315570002</v>
      </c>
      <c r="C1460" s="1" t="s">
        <v>12</v>
      </c>
      <c r="D1460" s="1" t="s">
        <v>9592</v>
      </c>
      <c r="E1460" s="2" t="s">
        <v>2453</v>
      </c>
      <c r="F1460" s="4">
        <v>9.1280889300000005</v>
      </c>
      <c r="G1460" s="5">
        <v>2.8884000000000001E-4</v>
      </c>
      <c r="H1460" s="3">
        <v>15.146000000000001</v>
      </c>
      <c r="I1460" s="3">
        <v>2.9999999999999997E-4</v>
      </c>
      <c r="J1460" s="3">
        <v>0.44979999999999998</v>
      </c>
      <c r="K1460" s="3">
        <v>3.0599999999999999E-2</v>
      </c>
      <c r="L1460" s="10">
        <f t="shared" si="201"/>
        <v>0</v>
      </c>
      <c r="M1460" s="3">
        <f t="shared" si="198"/>
        <v>3.411097255498067</v>
      </c>
      <c r="N1460" s="3">
        <f t="shared" si="199"/>
        <v>0.14772620302142045</v>
      </c>
      <c r="O1460" s="1">
        <f t="shared" si="202"/>
        <v>0.96037986252542329</v>
      </c>
      <c r="P1460" s="10">
        <f t="shared" si="200"/>
        <v>2223.2103156958651</v>
      </c>
      <c r="Q1460" s="7">
        <f t="shared" si="203"/>
        <v>0.66696309470875947</v>
      </c>
      <c r="R1460" s="7">
        <f t="shared" si="204"/>
        <v>2.7441341607893075</v>
      </c>
    </row>
    <row r="1461" spans="1:18" x14ac:dyDescent="0.3">
      <c r="A1461" s="1">
        <v>12.97774832971</v>
      </c>
      <c r="B1461" s="1">
        <v>-73.331902431350002</v>
      </c>
      <c r="C1461" s="1" t="s">
        <v>12</v>
      </c>
      <c r="D1461" s="1" t="s">
        <v>9592</v>
      </c>
      <c r="E1461" s="2" t="s">
        <v>7808</v>
      </c>
      <c r="F1461" s="4">
        <v>1.4782070300000001</v>
      </c>
      <c r="G1461" s="5">
        <v>1.772E-5</v>
      </c>
      <c r="H1461" s="3">
        <v>17.6266</v>
      </c>
      <c r="I1461" s="3">
        <v>1.6000000000000001E-3</v>
      </c>
      <c r="J1461" s="3">
        <v>0.45250000000000001</v>
      </c>
      <c r="K1461" s="3">
        <v>0.1125</v>
      </c>
      <c r="L1461" s="10">
        <f t="shared" si="201"/>
        <v>0</v>
      </c>
      <c r="M1461" s="3">
        <f t="shared" si="198"/>
        <v>5.9046929177061109</v>
      </c>
      <c r="N1461" s="3">
        <f t="shared" si="199"/>
        <v>0.539871635660507</v>
      </c>
      <c r="O1461" s="1">
        <f t="shared" si="202"/>
        <v>0.16973526334838174</v>
      </c>
      <c r="P1461" s="10">
        <f t="shared" si="200"/>
        <v>2209.9447513812156</v>
      </c>
      <c r="Q1461" s="7">
        <f t="shared" si="203"/>
        <v>0.66298342541436461</v>
      </c>
      <c r="R1461" s="7">
        <f t="shared" si="204"/>
        <v>5.2417094922917462</v>
      </c>
    </row>
    <row r="1462" spans="1:18" x14ac:dyDescent="0.3">
      <c r="A1462" s="1">
        <v>13.98167021579</v>
      </c>
      <c r="B1462" s="1">
        <v>-72.772271058130002</v>
      </c>
      <c r="C1462" s="1" t="s">
        <v>12</v>
      </c>
      <c r="D1462" s="1" t="s">
        <v>9592</v>
      </c>
      <c r="E1462" s="2" t="s">
        <v>5328</v>
      </c>
      <c r="F1462" s="4">
        <v>1.73594705</v>
      </c>
      <c r="G1462" s="5">
        <v>6.9600000000000003E-6</v>
      </c>
      <c r="H1462" s="3">
        <v>17.512</v>
      </c>
      <c r="I1462" s="3">
        <v>8.0000000000000004E-4</v>
      </c>
      <c r="J1462" s="3">
        <v>0.45519999999999999</v>
      </c>
      <c r="K1462" s="3">
        <v>0.1153</v>
      </c>
      <c r="L1462" s="10">
        <f t="shared" si="201"/>
        <v>0</v>
      </c>
      <c r="M1462" s="3">
        <f t="shared" si="198"/>
        <v>5.8030112669350729</v>
      </c>
      <c r="N1462" s="3">
        <f t="shared" si="199"/>
        <v>0.55002468090627021</v>
      </c>
      <c r="O1462" s="1">
        <f t="shared" si="202"/>
        <v>0.23953647415641521</v>
      </c>
      <c r="P1462" s="10">
        <f t="shared" si="200"/>
        <v>2196.8365553602812</v>
      </c>
      <c r="Q1462" s="7">
        <f t="shared" si="203"/>
        <v>0.65905096660808427</v>
      </c>
      <c r="R1462" s="7">
        <f t="shared" si="204"/>
        <v>5.1439603003269889</v>
      </c>
    </row>
    <row r="1463" spans="1:18" x14ac:dyDescent="0.3">
      <c r="A1463" s="1">
        <v>184.56455813061001</v>
      </c>
      <c r="B1463" s="1">
        <v>-70.004748841050002</v>
      </c>
      <c r="C1463" s="1" t="s">
        <v>12</v>
      </c>
      <c r="D1463" s="1" t="s">
        <v>9592</v>
      </c>
      <c r="E1463" s="2" t="s">
        <v>8850</v>
      </c>
      <c r="F1463" s="4">
        <v>6.4897957000000002</v>
      </c>
      <c r="G1463" s="5">
        <v>3.9789999999999997E-5</v>
      </c>
      <c r="H1463" s="3">
        <v>14.8383</v>
      </c>
      <c r="I1463" s="3">
        <v>2.0000000000000001E-4</v>
      </c>
      <c r="J1463" s="3">
        <v>0.45579999999999998</v>
      </c>
      <c r="K1463" s="3">
        <v>2.2200000000000001E-2</v>
      </c>
      <c r="L1463" s="10">
        <f t="shared" si="201"/>
        <v>0</v>
      </c>
      <c r="M1463" s="3">
        <f t="shared" si="198"/>
        <v>3.1321716042217851</v>
      </c>
      <c r="N1463" s="3">
        <f t="shared" si="199"/>
        <v>0.1057630811845288</v>
      </c>
      <c r="O1463" s="1">
        <f t="shared" si="202"/>
        <v>0.81223102534286551</v>
      </c>
      <c r="P1463" s="10">
        <f t="shared" si="200"/>
        <v>2193.9447125932429</v>
      </c>
      <c r="Q1463" s="7">
        <f t="shared" si="203"/>
        <v>0.65818341377797285</v>
      </c>
      <c r="R1463" s="7">
        <f t="shared" si="204"/>
        <v>2.4739881904438121</v>
      </c>
    </row>
    <row r="1464" spans="1:18" x14ac:dyDescent="0.3">
      <c r="A1464" s="1">
        <v>340.21724254490999</v>
      </c>
      <c r="B1464" s="1">
        <v>56.829456160809997</v>
      </c>
      <c r="C1464" s="1" t="s">
        <v>12</v>
      </c>
      <c r="D1464" s="1" t="s">
        <v>9592</v>
      </c>
      <c r="E1464" s="2" t="s">
        <v>3875</v>
      </c>
      <c r="F1464" s="4">
        <v>10.88438537</v>
      </c>
      <c r="G1464" s="5">
        <v>9.0970000000000005E-5</v>
      </c>
      <c r="H1464" s="3">
        <v>8.0422999999999991</v>
      </c>
      <c r="I1464" s="3">
        <v>1E-4</v>
      </c>
      <c r="J1464" s="3">
        <v>0.45750000000000002</v>
      </c>
      <c r="K1464" s="3">
        <v>3.8300000000000001E-2</v>
      </c>
      <c r="L1464" s="10">
        <f t="shared" si="201"/>
        <v>0</v>
      </c>
      <c r="M1464" s="3">
        <f t="shared" si="198"/>
        <v>-3.6557445079876647</v>
      </c>
      <c r="N1464" s="3">
        <f t="shared" si="199"/>
        <v>0.18178682550487607</v>
      </c>
      <c r="O1464" s="1">
        <f t="shared" si="202"/>
        <v>1.0368039099086783</v>
      </c>
      <c r="P1464" s="10">
        <f t="shared" si="200"/>
        <v>2185.7923497267757</v>
      </c>
      <c r="Q1464" s="7">
        <f t="shared" si="203"/>
        <v>0.65573770491803274</v>
      </c>
      <c r="R1464" s="7">
        <f t="shared" si="204"/>
        <v>-4.3114822129056973</v>
      </c>
    </row>
    <row r="1465" spans="1:18" x14ac:dyDescent="0.3">
      <c r="A1465" s="1">
        <v>67.27155802979</v>
      </c>
      <c r="B1465" s="1">
        <v>5.9571034955800002</v>
      </c>
      <c r="C1465" s="1" t="s">
        <v>12</v>
      </c>
      <c r="D1465" s="1" t="s">
        <v>9592</v>
      </c>
      <c r="E1465" s="2" t="s">
        <v>2423</v>
      </c>
      <c r="F1465" s="4">
        <v>13.464540850000001</v>
      </c>
      <c r="G1465" s="5">
        <v>5.0359000000000005E-4</v>
      </c>
      <c r="H1465" s="3">
        <v>15.062200000000001</v>
      </c>
      <c r="I1465" s="3">
        <v>2.9999999999999997E-4</v>
      </c>
      <c r="J1465" s="3">
        <v>0.45839999999999997</v>
      </c>
      <c r="K1465" s="3">
        <v>4.3700000000000003E-2</v>
      </c>
      <c r="L1465" s="10">
        <f t="shared" si="201"/>
        <v>0</v>
      </c>
      <c r="M1465" s="3">
        <f t="shared" si="198"/>
        <v>3.3684230447966677</v>
      </c>
      <c r="N1465" s="3">
        <f t="shared" si="199"/>
        <v>0.2070102970376885</v>
      </c>
      <c r="O1465" s="1">
        <f t="shared" si="202"/>
        <v>1.129191548262845</v>
      </c>
      <c r="P1465" s="10">
        <f t="shared" si="200"/>
        <v>2181.5008726003489</v>
      </c>
      <c r="Q1465" s="7">
        <f t="shared" si="203"/>
        <v>0.65445026178010457</v>
      </c>
      <c r="R1465" s="7">
        <f t="shared" si="204"/>
        <v>2.7139727830165632</v>
      </c>
    </row>
    <row r="1466" spans="1:18" x14ac:dyDescent="0.3">
      <c r="A1466" s="1">
        <v>173.2777971264</v>
      </c>
      <c r="B1466" s="1">
        <v>-43.37928063447</v>
      </c>
      <c r="C1466" s="1" t="s">
        <v>12</v>
      </c>
      <c r="D1466" s="1" t="s">
        <v>9592</v>
      </c>
      <c r="E1466" s="2" t="s">
        <v>1433</v>
      </c>
      <c r="F1466" s="4">
        <v>9.3859329900000006</v>
      </c>
      <c r="G1466" s="5">
        <v>1.3383000000000001E-4</v>
      </c>
      <c r="H1466" s="3">
        <v>14.9131</v>
      </c>
      <c r="I1466" s="3">
        <v>1E-4</v>
      </c>
      <c r="J1466" s="3">
        <v>0.4592</v>
      </c>
      <c r="K1466" s="3">
        <v>2.47E-2</v>
      </c>
      <c r="L1466" s="10">
        <f t="shared" si="201"/>
        <v>0</v>
      </c>
      <c r="M1466" s="3">
        <f t="shared" si="198"/>
        <v>3.2231093969495852</v>
      </c>
      <c r="N1466" s="3">
        <f t="shared" si="199"/>
        <v>0.11680189732696918</v>
      </c>
      <c r="O1466" s="1">
        <f t="shared" si="202"/>
        <v>0.97247744928228053</v>
      </c>
      <c r="P1466" s="10">
        <f t="shared" si="200"/>
        <v>2177.7003484320558</v>
      </c>
      <c r="Q1466" s="7">
        <f t="shared" si="203"/>
        <v>0.6533101045296168</v>
      </c>
      <c r="R1466" s="7">
        <f t="shared" si="204"/>
        <v>2.5697992924199684</v>
      </c>
    </row>
    <row r="1467" spans="1:18" x14ac:dyDescent="0.3">
      <c r="A1467" s="1">
        <v>15.047619290909999</v>
      </c>
      <c r="B1467" s="1">
        <v>-72.551712501599994</v>
      </c>
      <c r="C1467" s="1" t="s">
        <v>12</v>
      </c>
      <c r="D1467" s="1" t="s">
        <v>9592</v>
      </c>
      <c r="E1467" s="2" t="s">
        <v>6088</v>
      </c>
      <c r="F1467" s="4">
        <v>1.5159299900000001</v>
      </c>
      <c r="G1467" s="5">
        <v>4.8899999999999998E-6</v>
      </c>
      <c r="H1467" s="3">
        <v>17.8172</v>
      </c>
      <c r="I1467" s="3">
        <v>8.9999999999999998E-4</v>
      </c>
      <c r="J1467" s="3">
        <v>0.46010000000000001</v>
      </c>
      <c r="K1467" s="3">
        <v>8.77E-2</v>
      </c>
      <c r="L1467" s="10">
        <f t="shared" si="201"/>
        <v>0</v>
      </c>
      <c r="M1467" s="3">
        <f t="shared" si="198"/>
        <v>6.1314611663239802</v>
      </c>
      <c r="N1467" s="3">
        <f t="shared" si="199"/>
        <v>0.41390726684397044</v>
      </c>
      <c r="O1467" s="1">
        <f t="shared" si="202"/>
        <v>0.18067914479289401</v>
      </c>
      <c r="P1467" s="10">
        <f t="shared" si="200"/>
        <v>2173.4405564007825</v>
      </c>
      <c r="Q1467" s="7">
        <f t="shared" si="203"/>
        <v>0.6520321669202348</v>
      </c>
      <c r="R1467" s="7">
        <f t="shared" si="204"/>
        <v>5.4794289994037451</v>
      </c>
    </row>
    <row r="1468" spans="1:18" x14ac:dyDescent="0.3">
      <c r="A1468" s="1">
        <v>182.28796900155001</v>
      </c>
      <c r="B1468" s="1">
        <v>-77.209519456940001</v>
      </c>
      <c r="C1468" s="1" t="s">
        <v>12</v>
      </c>
      <c r="D1468" s="1" t="s">
        <v>9592</v>
      </c>
      <c r="E1468" s="2" t="s">
        <v>360</v>
      </c>
      <c r="F1468" s="4">
        <v>8.2140200700000001</v>
      </c>
      <c r="G1468" s="5">
        <v>7.9560000000000004E-5</v>
      </c>
      <c r="H1468" s="3">
        <v>15.8193</v>
      </c>
      <c r="I1468" s="3">
        <v>2.9999999999999997E-4</v>
      </c>
      <c r="J1468" s="3">
        <v>0.46279999999999999</v>
      </c>
      <c r="K1468" s="3">
        <v>3.2300000000000002E-2</v>
      </c>
      <c r="L1468" s="10">
        <f t="shared" si="201"/>
        <v>0</v>
      </c>
      <c r="M1468" s="3">
        <f t="shared" si="198"/>
        <v>4.1462667513985565</v>
      </c>
      <c r="N1468" s="3">
        <f t="shared" si="199"/>
        <v>0.1515530522482253</v>
      </c>
      <c r="O1468" s="1">
        <f t="shared" si="202"/>
        <v>0.91455575966684266</v>
      </c>
      <c r="P1468" s="10">
        <f t="shared" si="200"/>
        <v>2160.7605877268797</v>
      </c>
      <c r="Q1468" s="7">
        <f t="shared" si="203"/>
        <v>0.64822817631806395</v>
      </c>
      <c r="R1468" s="7">
        <f t="shared" si="204"/>
        <v>3.4980385750804928</v>
      </c>
    </row>
    <row r="1469" spans="1:18" x14ac:dyDescent="0.3">
      <c r="A1469" s="1">
        <v>232.96911193541001</v>
      </c>
      <c r="B1469" s="1">
        <v>-59.249802098579998</v>
      </c>
      <c r="C1469" s="1" t="s">
        <v>12</v>
      </c>
      <c r="D1469" s="1" t="s">
        <v>9592</v>
      </c>
      <c r="E1469" s="2" t="s">
        <v>2072</v>
      </c>
      <c r="F1469" s="4">
        <v>4.3729220599999996</v>
      </c>
      <c r="G1469" s="5">
        <v>1.9700000000000001E-5</v>
      </c>
      <c r="H1469" s="3">
        <v>8.6539999999999999</v>
      </c>
      <c r="I1469" s="3">
        <v>1E-4</v>
      </c>
      <c r="J1469" s="3">
        <v>0.46300000000000002</v>
      </c>
      <c r="K1469" s="3">
        <v>3.7900000000000003E-2</v>
      </c>
      <c r="L1469" s="10">
        <f t="shared" si="201"/>
        <v>0</v>
      </c>
      <c r="M1469" s="3">
        <f t="shared" si="198"/>
        <v>-3.0180950449102326</v>
      </c>
      <c r="N1469" s="3">
        <f t="shared" si="199"/>
        <v>0.17775136813694972</v>
      </c>
      <c r="O1469" s="1">
        <f t="shared" si="202"/>
        <v>0.64077173684324074</v>
      </c>
      <c r="P1469" s="10">
        <f t="shared" si="200"/>
        <v>2159.827213822894</v>
      </c>
      <c r="Q1469" s="7">
        <f t="shared" si="203"/>
        <v>0.64794816414686818</v>
      </c>
      <c r="R1469" s="7">
        <f t="shared" si="204"/>
        <v>-3.6660432090571007</v>
      </c>
    </row>
    <row r="1470" spans="1:18" x14ac:dyDescent="0.3">
      <c r="A1470" s="1">
        <v>73.368393013299993</v>
      </c>
      <c r="B1470" s="1">
        <v>-70.827669630209996</v>
      </c>
      <c r="C1470" s="1" t="s">
        <v>12</v>
      </c>
      <c r="D1470" s="1" t="s">
        <v>9592</v>
      </c>
      <c r="E1470" s="2" t="s">
        <v>4033</v>
      </c>
      <c r="F1470" s="4">
        <v>3.9533088799999998</v>
      </c>
      <c r="G1470" s="5">
        <v>4.0450000000000001E-5</v>
      </c>
      <c r="H1470" s="3">
        <v>15.750999999999999</v>
      </c>
      <c r="I1470" s="3">
        <v>4.0000000000000002E-4</v>
      </c>
      <c r="J1470" s="3">
        <v>0.46660000000000001</v>
      </c>
      <c r="K1470" s="3">
        <v>5.5E-2</v>
      </c>
      <c r="L1470" s="10">
        <f t="shared" si="201"/>
        <v>0</v>
      </c>
      <c r="M1470" s="3">
        <f t="shared" si="198"/>
        <v>4.095723672288667</v>
      </c>
      <c r="N1470" s="3">
        <f t="shared" si="199"/>
        <v>0.25596061784430757</v>
      </c>
      <c r="O1470" s="1">
        <f t="shared" si="202"/>
        <v>0.59696074797285392</v>
      </c>
      <c r="P1470" s="10">
        <f t="shared" si="200"/>
        <v>2143.1633090441492</v>
      </c>
      <c r="Q1470" s="7">
        <f t="shared" si="203"/>
        <v>0.64294899271324468</v>
      </c>
      <c r="R1470" s="7">
        <f t="shared" si="204"/>
        <v>3.4527746795754224</v>
      </c>
    </row>
    <row r="1471" spans="1:18" x14ac:dyDescent="0.3">
      <c r="A1471" s="1">
        <v>302.25972703247999</v>
      </c>
      <c r="B1471" s="1">
        <v>15.768968722109999</v>
      </c>
      <c r="C1471" s="1" t="s">
        <v>12</v>
      </c>
      <c r="D1471" s="1" t="s">
        <v>9592</v>
      </c>
      <c r="E1471" s="2" t="s">
        <v>5260</v>
      </c>
      <c r="F1471" s="4">
        <v>4.09143671</v>
      </c>
      <c r="G1471" s="5">
        <v>5.435E-5</v>
      </c>
      <c r="H1471" s="3">
        <v>17.2087</v>
      </c>
      <c r="I1471" s="3">
        <v>5.0000000000000001E-4</v>
      </c>
      <c r="J1471" s="3">
        <v>0.46989999999999998</v>
      </c>
      <c r="K1471" s="3">
        <v>9.3600000000000003E-2</v>
      </c>
      <c r="L1471" s="10">
        <f t="shared" si="201"/>
        <v>0</v>
      </c>
      <c r="M1471" s="3">
        <f t="shared" si="198"/>
        <v>5.5687272251147597</v>
      </c>
      <c r="N1471" s="3">
        <f t="shared" si="199"/>
        <v>0.43253908614451697</v>
      </c>
      <c r="O1471" s="1">
        <f t="shared" si="202"/>
        <v>0.61187583750885255</v>
      </c>
      <c r="P1471" s="10">
        <f t="shared" si="200"/>
        <v>2128.1123643328369</v>
      </c>
      <c r="Q1471" s="7">
        <f t="shared" si="203"/>
        <v>0.6384337092998511</v>
      </c>
      <c r="R1471" s="7">
        <f t="shared" si="204"/>
        <v>4.9302935158149088</v>
      </c>
    </row>
    <row r="1472" spans="1:18" x14ac:dyDescent="0.3">
      <c r="A1472" s="1">
        <v>275.82979371186002</v>
      </c>
      <c r="B1472" s="1">
        <v>-18.574773570289999</v>
      </c>
      <c r="C1472" s="1" t="s">
        <v>12</v>
      </c>
      <c r="D1472" s="1" t="s">
        <v>9592</v>
      </c>
      <c r="E1472" s="2" t="s">
        <v>34</v>
      </c>
      <c r="F1472" s="4">
        <v>1.17118378</v>
      </c>
      <c r="G1472" s="5">
        <v>1.68E-6</v>
      </c>
      <c r="H1472" s="3">
        <v>9.8023000000000007</v>
      </c>
      <c r="I1472" s="3">
        <v>2.0000000000000001E-4</v>
      </c>
      <c r="J1472" s="3">
        <v>0.47020000000000001</v>
      </c>
      <c r="K1472" s="3">
        <v>5.1799999999999999E-2</v>
      </c>
      <c r="L1472" s="10">
        <f t="shared" si="201"/>
        <v>0</v>
      </c>
      <c r="M1472" s="3">
        <f t="shared" si="198"/>
        <v>-1.8362868760553948</v>
      </c>
      <c r="N1472" s="3">
        <f t="shared" si="199"/>
        <v>0.23922245952812654</v>
      </c>
      <c r="O1472" s="1">
        <f t="shared" si="202"/>
        <v>6.8625049109402855E-2</v>
      </c>
      <c r="P1472" s="10">
        <f t="shared" si="200"/>
        <v>2126.7545725223308</v>
      </c>
      <c r="Q1472" s="7">
        <f t="shared" si="203"/>
        <v>0.63802637175669918</v>
      </c>
      <c r="R1472" s="7">
        <f t="shared" si="204"/>
        <v>-2.4743132478120939</v>
      </c>
    </row>
    <row r="1473" spans="1:18" x14ac:dyDescent="0.3">
      <c r="A1473" s="1">
        <v>282.38248219492999</v>
      </c>
      <c r="B1473" s="1">
        <v>27.520913261819999</v>
      </c>
      <c r="C1473" s="1" t="s">
        <v>12</v>
      </c>
      <c r="D1473" s="1" t="s">
        <v>9592</v>
      </c>
      <c r="E1473" s="2" t="s">
        <v>3896</v>
      </c>
      <c r="F1473" s="4">
        <v>13.31721435</v>
      </c>
      <c r="G1473" s="5">
        <v>2.5178000000000001E-4</v>
      </c>
      <c r="H1473" s="3">
        <v>15.391500000000001</v>
      </c>
      <c r="I1473" s="3">
        <v>2.0000000000000001E-4</v>
      </c>
      <c r="J1473" s="3">
        <v>0.47099999999999997</v>
      </c>
      <c r="K1473" s="3">
        <v>2.87E-2</v>
      </c>
      <c r="L1473" s="10">
        <f t="shared" si="201"/>
        <v>0</v>
      </c>
      <c r="M1473" s="3">
        <f t="shared" si="198"/>
        <v>3.756604535644481</v>
      </c>
      <c r="N1473" s="3">
        <f t="shared" si="199"/>
        <v>0.13231715372097116</v>
      </c>
      <c r="O1473" s="1">
        <f t="shared" si="202"/>
        <v>1.1244133900786635</v>
      </c>
      <c r="P1473" s="10">
        <f t="shared" si="200"/>
        <v>2123.1422505307855</v>
      </c>
      <c r="Q1473" s="7">
        <f t="shared" si="203"/>
        <v>0.63694267515923564</v>
      </c>
      <c r="R1473" s="7">
        <f t="shared" si="204"/>
        <v>3.1196618604852455</v>
      </c>
    </row>
    <row r="1474" spans="1:18" x14ac:dyDescent="0.3">
      <c r="A1474" s="1">
        <v>84.571302679780004</v>
      </c>
      <c r="B1474" s="1">
        <v>-70.439249931980001</v>
      </c>
      <c r="C1474" s="1" t="s">
        <v>12</v>
      </c>
      <c r="D1474" s="1" t="s">
        <v>9592</v>
      </c>
      <c r="E1474" s="2" t="s">
        <v>3561</v>
      </c>
      <c r="F1474" s="4">
        <v>5.13178322</v>
      </c>
      <c r="G1474" s="5">
        <v>4.7559999999999999E-5</v>
      </c>
      <c r="H1474" s="3">
        <v>15.984</v>
      </c>
      <c r="I1474" s="3">
        <v>2.9999999999999997E-4</v>
      </c>
      <c r="J1474" s="3">
        <v>0.4713</v>
      </c>
      <c r="K1474" s="3">
        <v>0.1278</v>
      </c>
      <c r="L1474" s="10">
        <f t="shared" si="201"/>
        <v>0</v>
      </c>
      <c r="M1474" s="3">
        <f t="shared" si="198"/>
        <v>4.3504871987981808</v>
      </c>
      <c r="N1474" s="3">
        <f t="shared" si="199"/>
        <v>0.58882756812123949</v>
      </c>
      <c r="O1474" s="1">
        <f t="shared" si="202"/>
        <v>0.71026830235093186</v>
      </c>
      <c r="P1474" s="10">
        <f t="shared" si="200"/>
        <v>2121.7907914279654</v>
      </c>
      <c r="Q1474" s="7">
        <f t="shared" si="203"/>
        <v>0.63653723742838964</v>
      </c>
      <c r="R1474" s="7">
        <f t="shared" si="204"/>
        <v>3.7139499613697913</v>
      </c>
    </row>
    <row r="1475" spans="1:18" x14ac:dyDescent="0.3">
      <c r="A1475" s="1">
        <v>181.87133625625</v>
      </c>
      <c r="B1475" s="1">
        <v>0.61661742489000004</v>
      </c>
      <c r="C1475" s="1" t="s">
        <v>12</v>
      </c>
      <c r="D1475" s="1" t="s">
        <v>9592</v>
      </c>
      <c r="E1475" s="2" t="s">
        <v>258</v>
      </c>
      <c r="F1475" s="4">
        <v>5.0678802100000002</v>
      </c>
      <c r="G1475" s="5">
        <v>1.296E-5</v>
      </c>
      <c r="H1475" s="3">
        <v>13.8621</v>
      </c>
      <c r="I1475" s="3">
        <v>2.0000000000000001E-4</v>
      </c>
      <c r="J1475" s="3">
        <v>0.47670000000000001</v>
      </c>
      <c r="K1475" s="3">
        <v>5.3400000000000003E-2</v>
      </c>
      <c r="L1475" s="10">
        <f t="shared" si="201"/>
        <v>0</v>
      </c>
      <c r="M1475" s="3">
        <f t="shared" ref="M1475:M1538" si="205">H1475+5+5*LOG10(J1475/1000)</f>
        <v>2.2533257596352101</v>
      </c>
      <c r="N1475" s="3">
        <f t="shared" ref="N1475:N1538" si="206">SQRT(I1475^2+4.7153*(K1475/J1475)^2)</f>
        <v>0.24324891755759329</v>
      </c>
      <c r="O1475" s="1">
        <f t="shared" si="202"/>
        <v>0.70482634086988205</v>
      </c>
      <c r="P1475" s="10">
        <f t="shared" si="200"/>
        <v>2097.7554017201592</v>
      </c>
      <c r="Q1475" s="7">
        <f t="shared" si="203"/>
        <v>0.62932662051604771</v>
      </c>
      <c r="R1475" s="7">
        <f t="shared" si="204"/>
        <v>1.6239991391191624</v>
      </c>
    </row>
    <row r="1476" spans="1:18" x14ac:dyDescent="0.3">
      <c r="A1476" s="1">
        <v>116.13257531168</v>
      </c>
      <c r="B1476" s="1">
        <v>-14.850100761229999</v>
      </c>
      <c r="C1476" s="1" t="s">
        <v>12</v>
      </c>
      <c r="D1476" s="1" t="s">
        <v>9592</v>
      </c>
      <c r="E1476" s="2" t="s">
        <v>5318</v>
      </c>
      <c r="F1476" s="4">
        <v>6.0276962000000003</v>
      </c>
      <c r="G1476" s="5">
        <v>6.1950000000000001E-5</v>
      </c>
      <c r="H1476" s="3">
        <v>14.58</v>
      </c>
      <c r="I1476" s="3">
        <v>2.0000000000000001E-4</v>
      </c>
      <c r="J1476" s="3">
        <v>0.4768</v>
      </c>
      <c r="K1476" s="3">
        <v>2.53E-2</v>
      </c>
      <c r="L1476" s="10">
        <f t="shared" si="201"/>
        <v>0</v>
      </c>
      <c r="M1476" s="3">
        <f t="shared" si="205"/>
        <v>2.9716812336608989</v>
      </c>
      <c r="N1476" s="3">
        <f t="shared" si="206"/>
        <v>0.11522311000158859</v>
      </c>
      <c r="O1476" s="1">
        <f t="shared" si="202"/>
        <v>0.78015135545605707</v>
      </c>
      <c r="P1476" s="10">
        <f t="shared" ref="P1476:P1539" si="207">1/J1476*1000</f>
        <v>2097.3154362416108</v>
      </c>
      <c r="Q1476" s="7">
        <f t="shared" si="203"/>
        <v>0.62919463087248328</v>
      </c>
      <c r="R1476" s="7">
        <f t="shared" si="204"/>
        <v>2.3424866027884157</v>
      </c>
    </row>
    <row r="1477" spans="1:18" x14ac:dyDescent="0.3">
      <c r="A1477" s="1">
        <v>287.50172458624002</v>
      </c>
      <c r="B1477" s="1">
        <v>12.536536305029999</v>
      </c>
      <c r="C1477" s="1" t="s">
        <v>12</v>
      </c>
      <c r="D1477" s="1" t="s">
        <v>9592</v>
      </c>
      <c r="E1477" s="2" t="s">
        <v>6617</v>
      </c>
      <c r="F1477" s="4">
        <v>13.43999288</v>
      </c>
      <c r="G1477" s="5">
        <v>2.1458999999999999E-4</v>
      </c>
      <c r="H1477" s="3">
        <v>10.083500000000001</v>
      </c>
      <c r="I1477" s="3">
        <v>1.4E-3</v>
      </c>
      <c r="J1477" s="3">
        <v>0.47749999999999998</v>
      </c>
      <c r="K1477" s="3">
        <v>5.0299999999999997E-2</v>
      </c>
      <c r="L1477" s="10">
        <f t="shared" si="201"/>
        <v>0</v>
      </c>
      <c r="M1477" s="3">
        <f t="shared" si="205"/>
        <v>-1.521633120401173</v>
      </c>
      <c r="N1477" s="3">
        <f t="shared" si="206"/>
        <v>0.22874805371427323</v>
      </c>
      <c r="O1477" s="1">
        <f t="shared" si="202"/>
        <v>1.1283990386450735</v>
      </c>
      <c r="P1477" s="10">
        <f t="shared" si="207"/>
        <v>2094.2408376963349</v>
      </c>
      <c r="Q1477" s="7">
        <f t="shared" si="203"/>
        <v>0.62827225130890041</v>
      </c>
      <c r="R1477" s="7">
        <f t="shared" si="204"/>
        <v>-2.1499053717100733</v>
      </c>
    </row>
    <row r="1478" spans="1:18" x14ac:dyDescent="0.3">
      <c r="A1478" s="1">
        <v>74.577165240650004</v>
      </c>
      <c r="B1478" s="1">
        <v>-69.366935024559993</v>
      </c>
      <c r="C1478" s="1" t="s">
        <v>12</v>
      </c>
      <c r="D1478" s="1" t="s">
        <v>9592</v>
      </c>
      <c r="E1478" s="2" t="s">
        <v>9149</v>
      </c>
      <c r="F1478" s="4">
        <v>3.24568331</v>
      </c>
      <c r="G1478" s="5">
        <v>1.525E-5</v>
      </c>
      <c r="H1478" s="3">
        <v>16.317</v>
      </c>
      <c r="I1478" s="3">
        <v>5.9999999999999995E-4</v>
      </c>
      <c r="J1478" s="3">
        <v>0.47870000000000001</v>
      </c>
      <c r="K1478" s="3">
        <v>0.24709999999999999</v>
      </c>
      <c r="L1478" s="10">
        <f t="shared" si="201"/>
        <v>0</v>
      </c>
      <c r="M1478" s="3">
        <f t="shared" si="205"/>
        <v>4.7173171374097436</v>
      </c>
      <c r="N1478" s="3">
        <f t="shared" si="206"/>
        <v>1.1208927099253907</v>
      </c>
      <c r="O1478" s="1">
        <f t="shared" si="202"/>
        <v>0.51130614228344518</v>
      </c>
      <c r="P1478" s="10">
        <f t="shared" si="207"/>
        <v>2088.9910173386252</v>
      </c>
      <c r="Q1478" s="7">
        <f t="shared" si="203"/>
        <v>0.62669730520158751</v>
      </c>
      <c r="R1478" s="7">
        <f t="shared" si="204"/>
        <v>4.0906198322081559</v>
      </c>
    </row>
    <row r="1479" spans="1:18" x14ac:dyDescent="0.3">
      <c r="A1479" s="1">
        <v>12.57013082053</v>
      </c>
      <c r="B1479" s="1">
        <v>-72.604893330479996</v>
      </c>
      <c r="C1479" s="1" t="s">
        <v>12</v>
      </c>
      <c r="D1479" s="1" t="s">
        <v>9592</v>
      </c>
      <c r="E1479" s="2" t="s">
        <v>1303</v>
      </c>
      <c r="F1479" s="4">
        <v>1.9024199900000001</v>
      </c>
      <c r="G1479" s="5">
        <v>8.6300000000000004E-6</v>
      </c>
      <c r="H1479" s="3">
        <v>16.981200000000001</v>
      </c>
      <c r="I1479" s="3">
        <v>6.9999999999999999E-4</v>
      </c>
      <c r="J1479" s="3">
        <v>0.47899999999999998</v>
      </c>
      <c r="K1479" s="3">
        <v>8.5300000000000001E-2</v>
      </c>
      <c r="L1479" s="10">
        <f t="shared" si="201"/>
        <v>0</v>
      </c>
      <c r="M1479" s="3">
        <f t="shared" si="205"/>
        <v>5.3828775670728177</v>
      </c>
      <c r="N1479" s="3">
        <f t="shared" si="206"/>
        <v>0.38669530018584558</v>
      </c>
      <c r="O1479" s="1">
        <f t="shared" si="202"/>
        <v>0.27930640072135821</v>
      </c>
      <c r="P1479" s="10">
        <f t="shared" si="207"/>
        <v>2087.6826722338205</v>
      </c>
      <c r="Q1479" s="7">
        <f t="shared" si="203"/>
        <v>0.62630480167014613</v>
      </c>
      <c r="R1479" s="7">
        <f t="shared" si="204"/>
        <v>4.7565727654026713</v>
      </c>
    </row>
    <row r="1480" spans="1:18" x14ac:dyDescent="0.3">
      <c r="A1480" s="1">
        <v>164.45072691323</v>
      </c>
      <c r="B1480" s="1">
        <v>-59.732179581600001</v>
      </c>
      <c r="C1480" s="1" t="s">
        <v>12</v>
      </c>
      <c r="D1480" s="1" t="s">
        <v>9592</v>
      </c>
      <c r="E1480" s="2" t="s">
        <v>2217</v>
      </c>
      <c r="F1480" s="4">
        <v>38.717914399999998</v>
      </c>
      <c r="G1480" s="5">
        <v>1.5952099999999999E-3</v>
      </c>
      <c r="H1480" s="3">
        <v>5.9242999999999997</v>
      </c>
      <c r="I1480" s="3">
        <v>5.9999999999999995E-4</v>
      </c>
      <c r="J1480" s="3">
        <v>0.47899999999999998</v>
      </c>
      <c r="K1480" s="3">
        <v>2.93E-2</v>
      </c>
      <c r="L1480" s="10">
        <f t="shared" si="201"/>
        <v>0</v>
      </c>
      <c r="M1480" s="3">
        <f t="shared" si="205"/>
        <v>-5.6740224329271847</v>
      </c>
      <c r="N1480" s="3">
        <f t="shared" si="206"/>
        <v>0.13282847977712209</v>
      </c>
      <c r="O1480" s="1">
        <f t="shared" si="202"/>
        <v>1.5879119553262779</v>
      </c>
      <c r="P1480" s="10">
        <f t="shared" si="207"/>
        <v>2087.6826722338205</v>
      </c>
      <c r="Q1480" s="7">
        <f t="shared" si="203"/>
        <v>0.62630480167014613</v>
      </c>
      <c r="R1480" s="7">
        <f t="shared" si="204"/>
        <v>-6.3003272345973311</v>
      </c>
    </row>
    <row r="1481" spans="1:18" x14ac:dyDescent="0.3">
      <c r="A1481" s="1">
        <v>12.28544020038</v>
      </c>
      <c r="B1481" s="1">
        <v>-72.164290110590002</v>
      </c>
      <c r="C1481" s="1" t="s">
        <v>12</v>
      </c>
      <c r="D1481" s="1" t="s">
        <v>9592</v>
      </c>
      <c r="E1481" s="2" t="s">
        <v>6707</v>
      </c>
      <c r="F1481" s="4">
        <v>0.89321565999999997</v>
      </c>
      <c r="G1481" s="5">
        <v>4.6399999999999996E-6</v>
      </c>
      <c r="H1481" s="3">
        <v>17.5761</v>
      </c>
      <c r="I1481" s="3">
        <v>1.6000000000000001E-3</v>
      </c>
      <c r="J1481" s="3">
        <v>0.47899999999999998</v>
      </c>
      <c r="K1481" s="3">
        <v>0.14510000000000001</v>
      </c>
      <c r="L1481" s="10">
        <f t="shared" si="201"/>
        <v>0</v>
      </c>
      <c r="M1481" s="3">
        <f t="shared" si="205"/>
        <v>5.9777775670728168</v>
      </c>
      <c r="N1481" s="3">
        <f t="shared" si="206"/>
        <v>0.65779088055644608</v>
      </c>
      <c r="O1481" s="1">
        <f t="shared" si="202"/>
        <v>-4.9043671413443721E-2</v>
      </c>
      <c r="P1481" s="10">
        <f t="shared" si="207"/>
        <v>2087.6826722338205</v>
      </c>
      <c r="Q1481" s="7">
        <f t="shared" si="203"/>
        <v>0.62630480167014613</v>
      </c>
      <c r="R1481" s="7">
        <f t="shared" si="204"/>
        <v>5.3514727654026704</v>
      </c>
    </row>
    <row r="1482" spans="1:18" x14ac:dyDescent="0.3">
      <c r="A1482" s="1">
        <v>13.181129281</v>
      </c>
      <c r="B1482" s="1">
        <v>-72.692508763939998</v>
      </c>
      <c r="C1482" s="1" t="s">
        <v>12</v>
      </c>
      <c r="D1482" s="1" t="s">
        <v>9592</v>
      </c>
      <c r="E1482" s="2" t="s">
        <v>1383</v>
      </c>
      <c r="F1482" s="4">
        <v>2.3376618599999999</v>
      </c>
      <c r="G1482" s="5">
        <v>1.7329999999999998E-5</v>
      </c>
      <c r="H1482" s="3">
        <v>17.082699999999999</v>
      </c>
      <c r="I1482" s="3">
        <v>5.0000000000000001E-4</v>
      </c>
      <c r="J1482" s="3">
        <v>0.47989999999999999</v>
      </c>
      <c r="K1482" s="3">
        <v>9.1700000000000004E-2</v>
      </c>
      <c r="L1482" s="10">
        <f t="shared" si="201"/>
        <v>0</v>
      </c>
      <c r="M1482" s="3">
        <f t="shared" si="205"/>
        <v>5.4884537496621064</v>
      </c>
      <c r="N1482" s="3">
        <f t="shared" si="206"/>
        <v>0.41492878612917838</v>
      </c>
      <c r="O1482" s="1">
        <f t="shared" si="202"/>
        <v>0.36878169118997595</v>
      </c>
      <c r="P1482" s="10">
        <f t="shared" si="207"/>
        <v>2083.7674515524068</v>
      </c>
      <c r="Q1482" s="7">
        <f t="shared" si="203"/>
        <v>0.625130235465722</v>
      </c>
      <c r="R1482" s="7">
        <f t="shared" si="204"/>
        <v>4.8633235141963844</v>
      </c>
    </row>
    <row r="1483" spans="1:18" x14ac:dyDescent="0.3">
      <c r="A1483" s="1">
        <v>352.52212913634003</v>
      </c>
      <c r="B1483" s="1">
        <v>-40.242418324500001</v>
      </c>
      <c r="C1483" s="1" t="s">
        <v>12</v>
      </c>
      <c r="D1483" s="1" t="s">
        <v>9592</v>
      </c>
      <c r="E1483" s="2" t="s">
        <v>1493</v>
      </c>
      <c r="F1483" s="4">
        <v>16.66701364</v>
      </c>
      <c r="G1483" s="5">
        <v>2.0138999999999999E-4</v>
      </c>
      <c r="H1483" s="3">
        <v>15.012700000000001</v>
      </c>
      <c r="I1483" s="3">
        <v>4.0000000000000002E-4</v>
      </c>
      <c r="J1483" s="3">
        <v>0.48380000000000001</v>
      </c>
      <c r="K1483" s="3">
        <v>3.1899999999999998E-2</v>
      </c>
      <c r="L1483" s="10">
        <f t="shared" si="201"/>
        <v>0</v>
      </c>
      <c r="M1483" s="3">
        <f t="shared" si="205"/>
        <v>3.4360293201293075</v>
      </c>
      <c r="N1483" s="3">
        <f t="shared" si="206"/>
        <v>0.1431796110376202</v>
      </c>
      <c r="O1483" s="1">
        <f t="shared" si="202"/>
        <v>1.2218577908384869</v>
      </c>
      <c r="P1483" s="10">
        <f t="shared" si="207"/>
        <v>2066.9698222405955</v>
      </c>
      <c r="Q1483" s="7">
        <f t="shared" si="203"/>
        <v>0.62009094667217857</v>
      </c>
      <c r="R1483" s="7">
        <f t="shared" si="204"/>
        <v>2.8159383734571288</v>
      </c>
    </row>
    <row r="1484" spans="1:18" x14ac:dyDescent="0.3">
      <c r="A1484" s="1">
        <v>99.555113823260001</v>
      </c>
      <c r="B1484" s="1">
        <v>-35.117335778650002</v>
      </c>
      <c r="C1484" s="1" t="s">
        <v>12</v>
      </c>
      <c r="D1484" s="1" t="s">
        <v>9592</v>
      </c>
      <c r="E1484" s="2" t="s">
        <v>8594</v>
      </c>
      <c r="F1484" s="4">
        <v>5.9637889499999996</v>
      </c>
      <c r="G1484" s="5">
        <v>4.5890000000000003E-5</v>
      </c>
      <c r="H1484" s="3">
        <v>14.8941</v>
      </c>
      <c r="I1484" s="3">
        <v>1E-4</v>
      </c>
      <c r="J1484" s="3">
        <v>0.48380000000000001</v>
      </c>
      <c r="K1484" s="3">
        <v>2.4500000000000001E-2</v>
      </c>
      <c r="L1484" s="10">
        <f t="shared" si="201"/>
        <v>0</v>
      </c>
      <c r="M1484" s="3">
        <f t="shared" si="205"/>
        <v>3.3174293201293068</v>
      </c>
      <c r="N1484" s="3">
        <f t="shared" si="206"/>
        <v>0.10996514833087564</v>
      </c>
      <c r="O1484" s="1">
        <f t="shared" si="202"/>
        <v>0.77552226598950702</v>
      </c>
      <c r="P1484" s="10">
        <f t="shared" si="207"/>
        <v>2066.9698222405955</v>
      </c>
      <c r="Q1484" s="7">
        <f t="shared" si="203"/>
        <v>0.62009094667217857</v>
      </c>
      <c r="R1484" s="7">
        <f t="shared" si="204"/>
        <v>2.6973383734571281</v>
      </c>
    </row>
    <row r="1485" spans="1:18" x14ac:dyDescent="0.3">
      <c r="A1485" s="1">
        <v>202.88915648445999</v>
      </c>
      <c r="B1485" s="1">
        <v>-61.582373077169997</v>
      </c>
      <c r="C1485" s="1" t="s">
        <v>12</v>
      </c>
      <c r="D1485" s="1" t="s">
        <v>9592</v>
      </c>
      <c r="E1485" s="2" t="s">
        <v>8774</v>
      </c>
      <c r="F1485" s="4">
        <v>5.6228275099999996</v>
      </c>
      <c r="G1485" s="5">
        <v>4.5460000000000002E-5</v>
      </c>
      <c r="H1485" s="3">
        <v>6.3909000000000002</v>
      </c>
      <c r="I1485" s="3">
        <v>2.9999999999999997E-4</v>
      </c>
      <c r="J1485" s="3">
        <v>0.48380000000000001</v>
      </c>
      <c r="K1485" s="3">
        <v>0.1545</v>
      </c>
      <c r="L1485" s="10">
        <f t="shared" si="201"/>
        <v>0</v>
      </c>
      <c r="M1485" s="3">
        <f t="shared" si="205"/>
        <v>-5.1857706798706946</v>
      </c>
      <c r="N1485" s="3">
        <f t="shared" si="206"/>
        <v>0.69345346865447544</v>
      </c>
      <c r="O1485" s="1">
        <f t="shared" si="202"/>
        <v>0.74995476097620151</v>
      </c>
      <c r="P1485" s="10">
        <f t="shared" si="207"/>
        <v>2066.9698222405955</v>
      </c>
      <c r="Q1485" s="7">
        <f t="shared" si="203"/>
        <v>0.62009094667217857</v>
      </c>
      <c r="R1485" s="7">
        <f t="shared" si="204"/>
        <v>-5.8058616265428729</v>
      </c>
    </row>
    <row r="1486" spans="1:18" x14ac:dyDescent="0.3">
      <c r="A1486" s="1">
        <v>84.770457692229996</v>
      </c>
      <c r="B1486" s="1">
        <v>-70.23034432371</v>
      </c>
      <c r="C1486" s="1" t="s">
        <v>12</v>
      </c>
      <c r="D1486" s="1" t="s">
        <v>9592</v>
      </c>
      <c r="E1486" s="2" t="s">
        <v>3644</v>
      </c>
      <c r="F1486" s="4">
        <v>2.9477360500000001</v>
      </c>
      <c r="G1486" s="5">
        <v>2.552E-5</v>
      </c>
      <c r="H1486" s="3">
        <v>16.324999999999999</v>
      </c>
      <c r="I1486" s="3">
        <v>5.0000000000000001E-4</v>
      </c>
      <c r="J1486" s="3">
        <v>0.48409999999999997</v>
      </c>
      <c r="K1486" s="3">
        <v>0.2089</v>
      </c>
      <c r="L1486" s="10">
        <f t="shared" si="201"/>
        <v>0</v>
      </c>
      <c r="M1486" s="3">
        <f t="shared" si="205"/>
        <v>4.7496754132044465</v>
      </c>
      <c r="N1486" s="3">
        <f t="shared" si="206"/>
        <v>0.93703989935404564</v>
      </c>
      <c r="O1486" s="1">
        <f t="shared" si="202"/>
        <v>0.46948859276889648</v>
      </c>
      <c r="P1486" s="10">
        <f t="shared" si="207"/>
        <v>2065.6889072505683</v>
      </c>
      <c r="Q1486" s="7">
        <f t="shared" si="203"/>
        <v>0.61970667217517039</v>
      </c>
      <c r="R1486" s="7">
        <f t="shared" si="204"/>
        <v>4.129968741029276</v>
      </c>
    </row>
    <row r="1487" spans="1:18" x14ac:dyDescent="0.3">
      <c r="A1487" s="1">
        <v>243.32248385662999</v>
      </c>
      <c r="B1487" s="1">
        <v>-54.234896470110002</v>
      </c>
      <c r="C1487" s="1" t="s">
        <v>12</v>
      </c>
      <c r="D1487" s="1" t="s">
        <v>9592</v>
      </c>
      <c r="E1487" s="2" t="s">
        <v>5222</v>
      </c>
      <c r="F1487" s="4">
        <v>11.287517380000001</v>
      </c>
      <c r="G1487" s="5">
        <v>1.3878999999999999E-4</v>
      </c>
      <c r="H1487" s="3">
        <v>7.9828999999999999</v>
      </c>
      <c r="I1487" s="3">
        <v>1E-4</v>
      </c>
      <c r="J1487" s="3">
        <v>0.48699999999999999</v>
      </c>
      <c r="K1487" s="3">
        <v>5.3400000000000003E-2</v>
      </c>
      <c r="L1487" s="10">
        <f t="shared" si="201"/>
        <v>0</v>
      </c>
      <c r="M1487" s="3">
        <f t="shared" si="205"/>
        <v>-3.579455193926826</v>
      </c>
      <c r="N1487" s="3">
        <f t="shared" si="206"/>
        <v>0.23810416844331819</v>
      </c>
      <c r="O1487" s="1">
        <f t="shared" si="202"/>
        <v>1.0525984320287414</v>
      </c>
      <c r="P1487" s="10">
        <f t="shared" si="207"/>
        <v>2053.3880903490763</v>
      </c>
      <c r="Q1487" s="7">
        <f t="shared" si="203"/>
        <v>0.61601642710472293</v>
      </c>
      <c r="R1487" s="7">
        <f t="shared" si="204"/>
        <v>-4.1954716210315492</v>
      </c>
    </row>
    <row r="1488" spans="1:18" x14ac:dyDescent="0.3">
      <c r="A1488" s="1">
        <v>254.40351615218</v>
      </c>
      <c r="B1488" s="1">
        <v>3.5722159929999999</v>
      </c>
      <c r="C1488" s="1" t="s">
        <v>12</v>
      </c>
      <c r="D1488" s="1" t="s">
        <v>9592</v>
      </c>
      <c r="E1488" s="2" t="s">
        <v>6652</v>
      </c>
      <c r="F1488" s="4">
        <v>3.93411431</v>
      </c>
      <c r="G1488" s="5">
        <v>1.679E-5</v>
      </c>
      <c r="H1488" s="3">
        <v>15.2995</v>
      </c>
      <c r="I1488" s="3">
        <v>1E-4</v>
      </c>
      <c r="J1488" s="3">
        <v>0.48720000000000002</v>
      </c>
      <c r="K1488" s="3">
        <v>4.0500000000000001E-2</v>
      </c>
      <c r="L1488" s="10">
        <f t="shared" si="201"/>
        <v>0</v>
      </c>
      <c r="M1488" s="3">
        <f t="shared" si="205"/>
        <v>3.7380363981240947</v>
      </c>
      <c r="N1488" s="3">
        <f t="shared" si="206"/>
        <v>0.18051050229508542</v>
      </c>
      <c r="O1488" s="1">
        <f t="shared" si="202"/>
        <v>0.59484697466846947</v>
      </c>
      <c r="P1488" s="10">
        <f t="shared" si="207"/>
        <v>2052.5451559934318</v>
      </c>
      <c r="Q1488" s="7">
        <f t="shared" si="203"/>
        <v>0.61576354679802958</v>
      </c>
      <c r="R1488" s="7">
        <f t="shared" si="204"/>
        <v>3.1222728513260654</v>
      </c>
    </row>
    <row r="1489" spans="1:18" x14ac:dyDescent="0.3">
      <c r="A1489" s="1">
        <v>246.13671919237001</v>
      </c>
      <c r="B1489" s="1">
        <v>-52.522201101139999</v>
      </c>
      <c r="C1489" s="1" t="s">
        <v>12</v>
      </c>
      <c r="D1489" s="1" t="s">
        <v>9592</v>
      </c>
      <c r="E1489" s="2" t="s">
        <v>2784</v>
      </c>
      <c r="F1489" s="4">
        <v>3.6010034200000001</v>
      </c>
      <c r="G1489" s="5">
        <v>2.3459999999999999E-5</v>
      </c>
      <c r="H1489" s="3">
        <v>16.343499999999999</v>
      </c>
      <c r="I1489" s="3">
        <v>2.9999999999999997E-4</v>
      </c>
      <c r="J1489" s="3">
        <v>0.48749999999999999</v>
      </c>
      <c r="K1489" s="3">
        <v>7.9000000000000001E-2</v>
      </c>
      <c r="L1489" s="10">
        <f t="shared" si="201"/>
        <v>0</v>
      </c>
      <c r="M1489" s="3">
        <f t="shared" si="205"/>
        <v>4.7833731001727777</v>
      </c>
      <c r="N1489" s="3">
        <f t="shared" si="206"/>
        <v>0.35189029842211178</v>
      </c>
      <c r="O1489" s="1">
        <f t="shared" si="202"/>
        <v>0.55642353383627363</v>
      </c>
      <c r="P1489" s="10">
        <f t="shared" si="207"/>
        <v>2051.2820512820517</v>
      </c>
      <c r="Q1489" s="7">
        <f t="shared" si="203"/>
        <v>0.61538461538461542</v>
      </c>
      <c r="R1489" s="7">
        <f t="shared" si="204"/>
        <v>4.1679884847881628</v>
      </c>
    </row>
    <row r="1490" spans="1:18" x14ac:dyDescent="0.3">
      <c r="A1490" s="1">
        <v>275.61278388362001</v>
      </c>
      <c r="B1490" s="1">
        <v>-10.12477171397</v>
      </c>
      <c r="C1490" s="1" t="s">
        <v>12</v>
      </c>
      <c r="D1490" s="1" t="s">
        <v>9592</v>
      </c>
      <c r="E1490" s="2" t="s">
        <v>304</v>
      </c>
      <c r="F1490" s="4">
        <v>5.6126438700000003</v>
      </c>
      <c r="G1490" s="5">
        <v>3.1139999999999997E-5</v>
      </c>
      <c r="H1490" s="3">
        <v>9.3158999999999992</v>
      </c>
      <c r="I1490" s="3">
        <v>2.0000000000000001E-4</v>
      </c>
      <c r="J1490" s="3">
        <v>0.49030000000000001</v>
      </c>
      <c r="K1490" s="3">
        <v>5.1999999999999998E-2</v>
      </c>
      <c r="L1490" s="10">
        <f t="shared" si="201"/>
        <v>0</v>
      </c>
      <c r="M1490" s="3">
        <f t="shared" si="205"/>
        <v>-2.2317905337691073</v>
      </c>
      <c r="N1490" s="3">
        <f t="shared" si="206"/>
        <v>0.23030124121799389</v>
      </c>
      <c r="O1490" s="1">
        <f t="shared" si="202"/>
        <v>0.74916748650960652</v>
      </c>
      <c r="P1490" s="10">
        <f t="shared" si="207"/>
        <v>2039.5676116663269</v>
      </c>
      <c r="Q1490" s="7">
        <f t="shared" si="203"/>
        <v>0.61187028349989803</v>
      </c>
      <c r="R1490" s="7">
        <f t="shared" si="204"/>
        <v>-2.8436608172690052</v>
      </c>
    </row>
    <row r="1491" spans="1:18" x14ac:dyDescent="0.3">
      <c r="A1491" s="1">
        <v>311.32109042731003</v>
      </c>
      <c r="B1491" s="1">
        <v>-57.55134111489</v>
      </c>
      <c r="C1491" s="1" t="s">
        <v>12</v>
      </c>
      <c r="D1491" s="1" t="s">
        <v>9592</v>
      </c>
      <c r="E1491" s="2" t="s">
        <v>3320</v>
      </c>
      <c r="F1491" s="4">
        <v>13.69263046</v>
      </c>
      <c r="G1491" s="5">
        <v>2.4726000000000001E-4</v>
      </c>
      <c r="H1491" s="3">
        <v>14.832599999999999</v>
      </c>
      <c r="I1491" s="3">
        <v>1E-4</v>
      </c>
      <c r="J1491" s="3">
        <v>0.4914</v>
      </c>
      <c r="K1491" s="3">
        <v>4.7199999999999999E-2</v>
      </c>
      <c r="L1491" s="10">
        <f t="shared" si="201"/>
        <v>0</v>
      </c>
      <c r="M1491" s="3">
        <f t="shared" si="205"/>
        <v>3.2897757607203104</v>
      </c>
      <c r="N1491" s="3">
        <f t="shared" si="206"/>
        <v>0.20857466795392945</v>
      </c>
      <c r="O1491" s="1">
        <f t="shared" si="202"/>
        <v>1.1364868874710581</v>
      </c>
      <c r="P1491" s="10">
        <f t="shared" si="207"/>
        <v>2035.002035002035</v>
      </c>
      <c r="Q1491" s="7">
        <f t="shared" si="203"/>
        <v>0.61050061050061044</v>
      </c>
      <c r="R1491" s="7">
        <f t="shared" si="204"/>
        <v>2.6792751502196999</v>
      </c>
    </row>
    <row r="1492" spans="1:18" x14ac:dyDescent="0.3">
      <c r="A1492" s="1">
        <v>110.38689840991999</v>
      </c>
      <c r="B1492" s="1">
        <v>-16.687217877969999</v>
      </c>
      <c r="C1492" s="1" t="s">
        <v>12</v>
      </c>
      <c r="D1492" s="1" t="s">
        <v>9592</v>
      </c>
      <c r="E1492" s="2" t="s">
        <v>5317</v>
      </c>
      <c r="F1492" s="4">
        <v>4.2568901400000003</v>
      </c>
      <c r="G1492" s="5">
        <v>1.5610000000000001E-5</v>
      </c>
      <c r="H1492" s="3">
        <v>9.3164999999999996</v>
      </c>
      <c r="I1492" s="3">
        <v>1E-4</v>
      </c>
      <c r="J1492" s="3">
        <v>0.49170000000000003</v>
      </c>
      <c r="K1492" s="3">
        <v>3.9600000000000003E-2</v>
      </c>
      <c r="L1492" s="10">
        <f t="shared" si="201"/>
        <v>0</v>
      </c>
      <c r="M1492" s="3">
        <f t="shared" si="205"/>
        <v>-2.2249989585491914</v>
      </c>
      <c r="N1492" s="3">
        <f t="shared" si="206"/>
        <v>0.17488385304599646</v>
      </c>
      <c r="O1492" s="1">
        <f t="shared" si="202"/>
        <v>0.62909244223552574</v>
      </c>
      <c r="P1492" s="10">
        <f t="shared" si="207"/>
        <v>2033.760423022168</v>
      </c>
      <c r="Q1492" s="7">
        <f t="shared" si="203"/>
        <v>0.6101281269066503</v>
      </c>
      <c r="R1492" s="7">
        <f t="shared" si="204"/>
        <v>-2.8351270854558415</v>
      </c>
    </row>
    <row r="1493" spans="1:18" x14ac:dyDescent="0.3">
      <c r="A1493" s="1">
        <v>128.30365871781001</v>
      </c>
      <c r="B1493" s="1">
        <v>-1.53432116026</v>
      </c>
      <c r="C1493" s="1" t="s">
        <v>12</v>
      </c>
      <c r="D1493" s="1" t="s">
        <v>9592</v>
      </c>
      <c r="E1493" s="2" t="s">
        <v>9404</v>
      </c>
      <c r="F1493" s="4">
        <v>8.0509614200000001</v>
      </c>
      <c r="G1493" s="5">
        <v>2.0085E-4</v>
      </c>
      <c r="H1493" s="3">
        <v>14.5715</v>
      </c>
      <c r="I1493" s="3">
        <v>2.0000000000000001E-4</v>
      </c>
      <c r="J1493" s="3">
        <v>0.49380000000000002</v>
      </c>
      <c r="K1493" s="3">
        <v>3.6999999999999998E-2</v>
      </c>
      <c r="L1493" s="10">
        <f t="shared" si="201"/>
        <v>0</v>
      </c>
      <c r="M1493" s="3">
        <f t="shared" si="205"/>
        <v>3.0392554279795654</v>
      </c>
      <c r="N1493" s="3">
        <f t="shared" si="206"/>
        <v>0.16270677274904424</v>
      </c>
      <c r="O1493" s="1">
        <f t="shared" si="202"/>
        <v>0.90584774551932079</v>
      </c>
      <c r="P1493" s="10">
        <f t="shared" si="207"/>
        <v>2025.1113811259618</v>
      </c>
      <c r="Q1493" s="7">
        <f t="shared" si="203"/>
        <v>0.60753341433778851</v>
      </c>
      <c r="R1493" s="7">
        <f t="shared" si="204"/>
        <v>2.4317220136417768</v>
      </c>
    </row>
    <row r="1494" spans="1:18" x14ac:dyDescent="0.3">
      <c r="A1494" s="1">
        <v>215.45223551637</v>
      </c>
      <c r="B1494" s="1">
        <v>-61.54966126499</v>
      </c>
      <c r="C1494" s="1" t="s">
        <v>12</v>
      </c>
      <c r="D1494" s="1" t="s">
        <v>9592</v>
      </c>
      <c r="E1494" s="2" t="s">
        <v>8849</v>
      </c>
      <c r="F1494" s="4">
        <v>9.4651887200000004</v>
      </c>
      <c r="G1494" s="5">
        <v>8.0740000000000003E-5</v>
      </c>
      <c r="H1494" s="3">
        <v>8.2616999999999994</v>
      </c>
      <c r="I1494" s="3">
        <v>1E-4</v>
      </c>
      <c r="J1494" s="3">
        <v>0.49559999999999998</v>
      </c>
      <c r="K1494" s="3">
        <v>3.09E-2</v>
      </c>
      <c r="L1494" s="10">
        <f t="shared" si="201"/>
        <v>0</v>
      </c>
      <c r="M1494" s="3">
        <f t="shared" si="205"/>
        <v>-3.2626435114798706</v>
      </c>
      <c r="N1494" s="3">
        <f t="shared" si="206"/>
        <v>0.13538855861758892</v>
      </c>
      <c r="O1494" s="1">
        <f t="shared" si="202"/>
        <v>0.97612927749025891</v>
      </c>
      <c r="P1494" s="10">
        <f t="shared" si="207"/>
        <v>2017.7562550443909</v>
      </c>
      <c r="Q1494" s="7">
        <f t="shared" si="203"/>
        <v>0.60532687651331718</v>
      </c>
      <c r="R1494" s="7">
        <f t="shared" si="204"/>
        <v>-3.8679703879931879</v>
      </c>
    </row>
    <row r="1495" spans="1:18" x14ac:dyDescent="0.3">
      <c r="A1495" s="1">
        <v>342.26322755637</v>
      </c>
      <c r="B1495" s="1">
        <v>56.428196885589998</v>
      </c>
      <c r="C1495" s="1" t="s">
        <v>12</v>
      </c>
      <c r="D1495" s="1" t="s">
        <v>9592</v>
      </c>
      <c r="E1495" s="2" t="s">
        <v>3887</v>
      </c>
      <c r="F1495" s="4">
        <v>5.44565097</v>
      </c>
      <c r="G1495" s="5">
        <v>4.3579999999999999E-5</v>
      </c>
      <c r="H1495" s="3">
        <v>8.0855999999999995</v>
      </c>
      <c r="I1495" s="3">
        <v>1E-4</v>
      </c>
      <c r="J1495" s="3">
        <v>0.49569999999999997</v>
      </c>
      <c r="K1495" s="3">
        <v>3.8199999999999998E-2</v>
      </c>
      <c r="L1495" s="10">
        <f t="shared" si="201"/>
        <v>0</v>
      </c>
      <c r="M1495" s="3">
        <f t="shared" si="205"/>
        <v>-3.4383054054742459</v>
      </c>
      <c r="N1495" s="3">
        <f t="shared" si="206"/>
        <v>0.16733977704433725</v>
      </c>
      <c r="O1495" s="1">
        <f t="shared" si="202"/>
        <v>0.73604980250879193</v>
      </c>
      <c r="P1495" s="10">
        <f t="shared" si="207"/>
        <v>2017.3492031470648</v>
      </c>
      <c r="Q1495" s="7">
        <f t="shared" si="203"/>
        <v>0.60520476094411946</v>
      </c>
      <c r="R1495" s="7">
        <f t="shared" si="204"/>
        <v>-4.0435101664183657</v>
      </c>
    </row>
    <row r="1496" spans="1:18" x14ac:dyDescent="0.3">
      <c r="A1496" s="1">
        <v>14.13173437332</v>
      </c>
      <c r="B1496" s="1">
        <v>-73.112728583609993</v>
      </c>
      <c r="C1496" s="1" t="s">
        <v>12</v>
      </c>
      <c r="D1496" s="1" t="s">
        <v>9592</v>
      </c>
      <c r="E1496" s="2" t="s">
        <v>8265</v>
      </c>
      <c r="F1496" s="4">
        <v>5.3626311600000003</v>
      </c>
      <c r="G1496" s="5">
        <v>6.3910000000000003E-5</v>
      </c>
      <c r="H1496" s="3">
        <v>15.666499999999999</v>
      </c>
      <c r="I1496" s="3">
        <v>2.9999999999999997E-4</v>
      </c>
      <c r="J1496" s="3">
        <v>0.50049999999999994</v>
      </c>
      <c r="K1496" s="3">
        <v>8.0100000000000005E-2</v>
      </c>
      <c r="L1496" s="10">
        <f t="shared" si="201"/>
        <v>0</v>
      </c>
      <c r="M1496" s="3">
        <f t="shared" si="205"/>
        <v>4.1635204090766855</v>
      </c>
      <c r="N1496" s="3">
        <f t="shared" si="206"/>
        <v>0.3475227662670019</v>
      </c>
      <c r="O1496" s="1">
        <f t="shared" si="202"/>
        <v>0.72937792735924178</v>
      </c>
      <c r="P1496" s="10">
        <f t="shared" si="207"/>
        <v>1998.0019980019983</v>
      </c>
      <c r="Q1496" s="7">
        <f t="shared" si="203"/>
        <v>0.59940059940059953</v>
      </c>
      <c r="R1496" s="7">
        <f t="shared" si="204"/>
        <v>3.564119809676086</v>
      </c>
    </row>
    <row r="1497" spans="1:18" x14ac:dyDescent="0.3">
      <c r="A1497" s="1">
        <v>299.88203971889999</v>
      </c>
      <c r="B1497" s="1">
        <v>38.90205036431</v>
      </c>
      <c r="C1497" s="1" t="s">
        <v>12</v>
      </c>
      <c r="D1497" s="1" t="s">
        <v>9592</v>
      </c>
      <c r="E1497" s="2" t="s">
        <v>586</v>
      </c>
      <c r="F1497" s="4">
        <v>3.8093729199999999</v>
      </c>
      <c r="G1497" s="5">
        <v>1.259E-5</v>
      </c>
      <c r="H1497" s="3">
        <v>15.2988</v>
      </c>
      <c r="I1497" s="3">
        <v>2.9999999999999997E-4</v>
      </c>
      <c r="J1497" s="3">
        <v>0.50080000000000002</v>
      </c>
      <c r="K1497" s="3">
        <v>2.9499999999999998E-2</v>
      </c>
      <c r="L1497" s="10">
        <f t="shared" si="201"/>
        <v>0</v>
      </c>
      <c r="M1497" s="3">
        <f t="shared" si="205"/>
        <v>3.7971216010118667</v>
      </c>
      <c r="N1497" s="3">
        <f t="shared" si="206"/>
        <v>0.12791266716419425</v>
      </c>
      <c r="O1497" s="1">
        <f t="shared" si="202"/>
        <v>0.58085349016436105</v>
      </c>
      <c r="P1497" s="10">
        <f t="shared" si="207"/>
        <v>1996.805111821086</v>
      </c>
      <c r="Q1497" s="7">
        <f t="shared" si="203"/>
        <v>0.59904153354632583</v>
      </c>
      <c r="R1497" s="7">
        <f t="shared" si="204"/>
        <v>3.1980800674655407</v>
      </c>
    </row>
    <row r="1498" spans="1:18" x14ac:dyDescent="0.3">
      <c r="A1498" s="1">
        <v>301.88284413207998</v>
      </c>
      <c r="B1498" s="1">
        <v>16.43627647564</v>
      </c>
      <c r="C1498" s="1" t="s">
        <v>12</v>
      </c>
      <c r="D1498" s="1" t="s">
        <v>9592</v>
      </c>
      <c r="E1498" s="2" t="s">
        <v>5261</v>
      </c>
      <c r="F1498" s="4">
        <v>5.21295807</v>
      </c>
      <c r="G1498" s="5">
        <v>3.061E-5</v>
      </c>
      <c r="H1498" s="3">
        <v>15.424200000000001</v>
      </c>
      <c r="I1498" s="3">
        <v>1E-4</v>
      </c>
      <c r="J1498" s="3">
        <v>0.50290000000000001</v>
      </c>
      <c r="K1498" s="3">
        <v>4.3799999999999999E-2</v>
      </c>
      <c r="L1498" s="10">
        <f t="shared" si="201"/>
        <v>0</v>
      </c>
      <c r="M1498" s="3">
        <f t="shared" si="205"/>
        <v>3.9316081781046357</v>
      </c>
      <c r="N1498" s="3">
        <f t="shared" si="206"/>
        <v>0.18912424184861099</v>
      </c>
      <c r="O1498" s="1">
        <f t="shared" si="202"/>
        <v>0.71708423172907909</v>
      </c>
      <c r="P1498" s="10">
        <f t="shared" si="207"/>
        <v>1988.4668920262477</v>
      </c>
      <c r="Q1498" s="7">
        <f t="shared" si="203"/>
        <v>0.59654006760787437</v>
      </c>
      <c r="R1498" s="7">
        <f t="shared" si="204"/>
        <v>3.3350681104967612</v>
      </c>
    </row>
    <row r="1499" spans="1:18" x14ac:dyDescent="0.3">
      <c r="A1499" s="1">
        <v>117.28303319958</v>
      </c>
      <c r="B1499" s="1">
        <v>-23.491056821770002</v>
      </c>
      <c r="C1499" s="1" t="s">
        <v>12</v>
      </c>
      <c r="D1499" s="1" t="s">
        <v>9592</v>
      </c>
      <c r="E1499" s="2" t="s">
        <v>1521</v>
      </c>
      <c r="F1499" s="4">
        <v>7.85064005</v>
      </c>
      <c r="G1499" s="5">
        <v>1.0496E-4</v>
      </c>
      <c r="H1499" s="3">
        <v>15.5589</v>
      </c>
      <c r="I1499" s="3">
        <v>2.0000000000000001E-4</v>
      </c>
      <c r="J1499" s="3">
        <v>0.50339999999999996</v>
      </c>
      <c r="K1499" s="3">
        <v>3.5299999999999998E-2</v>
      </c>
      <c r="L1499" s="10">
        <f t="shared" si="201"/>
        <v>0</v>
      </c>
      <c r="M1499" s="3">
        <f t="shared" si="205"/>
        <v>4.0684660560617196</v>
      </c>
      <c r="N1499" s="3">
        <f t="shared" si="206"/>
        <v>0.15227076627568123</v>
      </c>
      <c r="O1499" s="1">
        <f t="shared" si="202"/>
        <v>0.89490506551615756</v>
      </c>
      <c r="P1499" s="10">
        <f t="shared" si="207"/>
        <v>1986.4918553833929</v>
      </c>
      <c r="Q1499" s="7">
        <f t="shared" si="203"/>
        <v>0.59594755661501786</v>
      </c>
      <c r="R1499" s="7">
        <f t="shared" si="204"/>
        <v>3.4725184994467018</v>
      </c>
    </row>
    <row r="1500" spans="1:18" x14ac:dyDescent="0.3">
      <c r="A1500" s="1">
        <v>252.91060564012</v>
      </c>
      <c r="B1500" s="1">
        <v>-45.426705545159997</v>
      </c>
      <c r="C1500" s="1" t="s">
        <v>12</v>
      </c>
      <c r="D1500" s="1" t="s">
        <v>9592</v>
      </c>
      <c r="E1500" s="2" t="s">
        <v>3316</v>
      </c>
      <c r="F1500" s="4">
        <v>28.865094729999999</v>
      </c>
      <c r="G1500" s="5">
        <v>1.1423900000000001E-3</v>
      </c>
      <c r="H1500" s="3">
        <v>8.8543000000000003</v>
      </c>
      <c r="I1500" s="3">
        <v>2.9999999999999997E-4</v>
      </c>
      <c r="J1500" s="3">
        <v>0.50390000000000001</v>
      </c>
      <c r="K1500" s="3">
        <v>4.4499999999999998E-2</v>
      </c>
      <c r="L1500" s="10">
        <f t="shared" si="201"/>
        <v>0</v>
      </c>
      <c r="M1500" s="3">
        <f t="shared" si="205"/>
        <v>-2.6339782082211567</v>
      </c>
      <c r="N1500" s="3">
        <f t="shared" si="206"/>
        <v>0.19176566398826456</v>
      </c>
      <c r="O1500" s="1">
        <f t="shared" si="202"/>
        <v>1.4603729871126252</v>
      </c>
      <c r="P1500" s="10">
        <f t="shared" si="207"/>
        <v>1984.5207382417145</v>
      </c>
      <c r="Q1500" s="7">
        <f t="shared" si="203"/>
        <v>0.59535622147251432</v>
      </c>
      <c r="R1500" s="7">
        <f t="shared" si="204"/>
        <v>-3.229334429693671</v>
      </c>
    </row>
    <row r="1501" spans="1:18" x14ac:dyDescent="0.3">
      <c r="A1501" s="1">
        <v>11.93598965758</v>
      </c>
      <c r="B1501" s="1">
        <v>-73.296041606749995</v>
      </c>
      <c r="C1501" s="1" t="s">
        <v>12</v>
      </c>
      <c r="D1501" s="1" t="s">
        <v>9592</v>
      </c>
      <c r="E1501" s="2" t="s">
        <v>8393</v>
      </c>
      <c r="F1501" s="4">
        <v>1.7443420700000001</v>
      </c>
      <c r="G1501" s="5">
        <v>7.9300000000000003E-6</v>
      </c>
      <c r="H1501" s="3">
        <v>17.5672</v>
      </c>
      <c r="I1501" s="3">
        <v>1E-3</v>
      </c>
      <c r="J1501" s="3">
        <v>0.50390000000000001</v>
      </c>
      <c r="K1501" s="3">
        <v>0.1113</v>
      </c>
      <c r="L1501" s="10">
        <f t="shared" si="201"/>
        <v>0</v>
      </c>
      <c r="M1501" s="3">
        <f t="shared" si="205"/>
        <v>6.0789217917788427</v>
      </c>
      <c r="N1501" s="3">
        <f t="shared" si="206"/>
        <v>0.47963008256250711</v>
      </c>
      <c r="O1501" s="1">
        <f t="shared" si="202"/>
        <v>0.24163165522158217</v>
      </c>
      <c r="P1501" s="10">
        <f t="shared" si="207"/>
        <v>1984.5207382417145</v>
      </c>
      <c r="Q1501" s="7">
        <f t="shared" si="203"/>
        <v>0.59535622147251432</v>
      </c>
      <c r="R1501" s="7">
        <f t="shared" si="204"/>
        <v>5.4835655703063289</v>
      </c>
    </row>
    <row r="1502" spans="1:18" x14ac:dyDescent="0.3">
      <c r="A1502" s="1">
        <v>154.60814737819999</v>
      </c>
      <c r="B1502" s="1">
        <v>-37.119730219189996</v>
      </c>
      <c r="C1502" s="1" t="s">
        <v>12</v>
      </c>
      <c r="D1502" s="1" t="s">
        <v>9592</v>
      </c>
      <c r="E1502" s="2" t="s">
        <v>4699</v>
      </c>
      <c r="F1502" s="4">
        <v>7.2657748399999997</v>
      </c>
      <c r="G1502" s="5">
        <v>1.184E-5</v>
      </c>
      <c r="H1502" s="3">
        <v>14.336600000000001</v>
      </c>
      <c r="I1502" s="3">
        <v>1E-4</v>
      </c>
      <c r="J1502" s="3">
        <v>0.50590000000000002</v>
      </c>
      <c r="K1502" s="3">
        <v>2.3199999999999998E-2</v>
      </c>
      <c r="L1502" s="10">
        <f t="shared" si="201"/>
        <v>0</v>
      </c>
      <c r="M1502" s="3">
        <f t="shared" si="205"/>
        <v>2.8569233970428378</v>
      </c>
      <c r="N1502" s="3">
        <f t="shared" si="206"/>
        <v>9.9581391117175289E-2</v>
      </c>
      <c r="O1502" s="1">
        <f t="shared" si="202"/>
        <v>0.86128193532952035</v>
      </c>
      <c r="P1502" s="10">
        <f t="shared" si="207"/>
        <v>1976.6752322593397</v>
      </c>
      <c r="Q1502" s="7">
        <f t="shared" si="203"/>
        <v>0.59300256967780196</v>
      </c>
      <c r="R1502" s="7">
        <f t="shared" si="204"/>
        <v>2.2639208273650357</v>
      </c>
    </row>
    <row r="1503" spans="1:18" x14ac:dyDescent="0.3">
      <c r="A1503" s="1">
        <v>292.76776032894003</v>
      </c>
      <c r="B1503" s="1">
        <v>48.662490888249998</v>
      </c>
      <c r="C1503" s="1" t="s">
        <v>12</v>
      </c>
      <c r="D1503" s="1" t="s">
        <v>9592</v>
      </c>
      <c r="E1503" s="2" t="s">
        <v>8839</v>
      </c>
      <c r="F1503" s="4">
        <v>2.7894729300000001</v>
      </c>
      <c r="G1503" s="5">
        <v>1.5990000000000001E-5</v>
      </c>
      <c r="H1503" s="3">
        <v>15.775</v>
      </c>
      <c r="I1503" s="3">
        <v>2.0000000000000001E-4</v>
      </c>
      <c r="J1503" s="3">
        <v>0.50609999999999999</v>
      </c>
      <c r="K1503" s="3">
        <v>3.3099999999999997E-2</v>
      </c>
      <c r="L1503" s="10">
        <f t="shared" si="201"/>
        <v>0</v>
      </c>
      <c r="M1503" s="3">
        <f t="shared" si="205"/>
        <v>4.2961816865439353</v>
      </c>
      <c r="N1503" s="3">
        <f t="shared" si="206"/>
        <v>0.14201909851448999</v>
      </c>
      <c r="O1503" s="1">
        <f t="shared" si="202"/>
        <v>0.44552215122454941</v>
      </c>
      <c r="P1503" s="10">
        <f t="shared" si="207"/>
        <v>1975.8940920766647</v>
      </c>
      <c r="Q1503" s="7">
        <f t="shared" si="203"/>
        <v>0.5927682276229993</v>
      </c>
      <c r="R1503" s="7">
        <f t="shared" si="204"/>
        <v>3.7034134589209362</v>
      </c>
    </row>
    <row r="1504" spans="1:18" x14ac:dyDescent="0.3">
      <c r="A1504" s="1">
        <v>249.80492701244</v>
      </c>
      <c r="B1504" s="1">
        <v>4.8492554314799996</v>
      </c>
      <c r="C1504" s="1" t="s">
        <v>12</v>
      </c>
      <c r="D1504" s="1" t="s">
        <v>9592</v>
      </c>
      <c r="E1504" s="2" t="s">
        <v>2084</v>
      </c>
      <c r="F1504" s="4">
        <v>18.34240282</v>
      </c>
      <c r="G1504" s="5">
        <v>2.1489E-4</v>
      </c>
      <c r="H1504" s="3">
        <v>13.7239</v>
      </c>
      <c r="I1504" s="3">
        <v>2.9999999999999997E-4</v>
      </c>
      <c r="J1504" s="3">
        <v>0.50729999999999997</v>
      </c>
      <c r="K1504" s="3">
        <v>2.9100000000000001E-2</v>
      </c>
      <c r="L1504" s="10">
        <f t="shared" si="201"/>
        <v>0</v>
      </c>
      <c r="M1504" s="3">
        <f t="shared" si="205"/>
        <v>2.2502243115870222</v>
      </c>
      <c r="N1504" s="3">
        <f t="shared" si="206"/>
        <v>0.12456156345851153</v>
      </c>
      <c r="O1504" s="1">
        <f t="shared" si="202"/>
        <v>1.2634562268145748</v>
      </c>
      <c r="P1504" s="10">
        <f t="shared" si="207"/>
        <v>1971.2201852946976</v>
      </c>
      <c r="Q1504" s="7">
        <f t="shared" si="203"/>
        <v>0.59136605558840927</v>
      </c>
      <c r="R1504" s="7">
        <f t="shared" si="204"/>
        <v>1.6588582559986129</v>
      </c>
    </row>
    <row r="1505" spans="1:18" x14ac:dyDescent="0.3">
      <c r="A1505" s="1">
        <v>80.720217899719998</v>
      </c>
      <c r="B1505" s="1">
        <v>-70.129452358859993</v>
      </c>
      <c r="C1505" s="1" t="s">
        <v>12</v>
      </c>
      <c r="D1505" s="1" t="s">
        <v>9592</v>
      </c>
      <c r="E1505" s="2" t="s">
        <v>5044</v>
      </c>
      <c r="F1505" s="4">
        <v>2.6680874800000001</v>
      </c>
      <c r="G1505" s="5">
        <v>2.6610000000000001E-5</v>
      </c>
      <c r="H1505" s="3">
        <v>15.900399999999999</v>
      </c>
      <c r="I1505" s="3">
        <v>4.0000000000000002E-4</v>
      </c>
      <c r="J1505" s="3">
        <v>0.50919999999999999</v>
      </c>
      <c r="K1505" s="3">
        <v>0.109</v>
      </c>
      <c r="L1505" s="10">
        <f t="shared" si="201"/>
        <v>0</v>
      </c>
      <c r="M1505" s="3">
        <f t="shared" si="205"/>
        <v>4.4348419749080854</v>
      </c>
      <c r="N1505" s="3">
        <f t="shared" si="206"/>
        <v>0.46482869282247874</v>
      </c>
      <c r="O1505" s="1">
        <f t="shared" si="202"/>
        <v>0.42620006492158663</v>
      </c>
      <c r="P1505" s="10">
        <f t="shared" si="207"/>
        <v>1963.8648860958367</v>
      </c>
      <c r="Q1505" s="7">
        <f t="shared" si="203"/>
        <v>0.58915946582875101</v>
      </c>
      <c r="R1505" s="7">
        <f t="shared" si="204"/>
        <v>3.8456825090793343</v>
      </c>
    </row>
    <row r="1506" spans="1:18" x14ac:dyDescent="0.3">
      <c r="A1506" s="1">
        <v>330.104757038</v>
      </c>
      <c r="B1506" s="1">
        <v>43.445352640739998</v>
      </c>
      <c r="C1506" s="1" t="s">
        <v>12</v>
      </c>
      <c r="D1506" s="1" t="s">
        <v>9592</v>
      </c>
      <c r="E1506" s="2" t="s">
        <v>1504</v>
      </c>
      <c r="F1506" s="4">
        <v>5.3316586399999997</v>
      </c>
      <c r="G1506" s="5">
        <v>6.5100000000000004E-6</v>
      </c>
      <c r="H1506" s="3">
        <v>8.5696999999999992</v>
      </c>
      <c r="I1506" s="3">
        <v>2.0000000000000001E-4</v>
      </c>
      <c r="J1506" s="3">
        <v>0.50939999999999996</v>
      </c>
      <c r="K1506" s="3">
        <v>3.0599999999999999E-2</v>
      </c>
      <c r="L1506" s="10">
        <f t="shared" si="201"/>
        <v>0</v>
      </c>
      <c r="M1506" s="3">
        <f t="shared" si="205"/>
        <v>-2.8950052968620188</v>
      </c>
      <c r="N1506" s="3">
        <f t="shared" si="206"/>
        <v>0.13044206361520921</v>
      </c>
      <c r="O1506" s="1">
        <f t="shared" si="202"/>
        <v>0.72686233588245797</v>
      </c>
      <c r="P1506" s="10">
        <f t="shared" si="207"/>
        <v>1963.0938358853552</v>
      </c>
      <c r="Q1506" s="7">
        <f t="shared" si="203"/>
        <v>0.58892815076560656</v>
      </c>
      <c r="R1506" s="7">
        <f t="shared" si="204"/>
        <v>-3.4839334476276251</v>
      </c>
    </row>
    <row r="1507" spans="1:18" x14ac:dyDescent="0.3">
      <c r="A1507" s="1">
        <v>167.51144068341</v>
      </c>
      <c r="B1507" s="1">
        <v>-39.4380355033</v>
      </c>
      <c r="C1507" s="1" t="s">
        <v>12</v>
      </c>
      <c r="D1507" s="1" t="s">
        <v>9592</v>
      </c>
      <c r="E1507" s="2" t="s">
        <v>1421</v>
      </c>
      <c r="F1507" s="4">
        <v>4.7506287699999996</v>
      </c>
      <c r="G1507" s="5">
        <v>6.4759999999999997E-5</v>
      </c>
      <c r="H1507" s="3">
        <v>15.1309</v>
      </c>
      <c r="I1507" s="3">
        <v>5.0000000000000001E-4</v>
      </c>
      <c r="J1507" s="3">
        <v>0.50970000000000004</v>
      </c>
      <c r="K1507" s="3">
        <v>3.2899999999999999E-2</v>
      </c>
      <c r="L1507" s="10">
        <f t="shared" si="201"/>
        <v>0</v>
      </c>
      <c r="M1507" s="3">
        <f t="shared" si="205"/>
        <v>3.6674731679435411</v>
      </c>
      <c r="N1507" s="3">
        <f t="shared" si="206"/>
        <v>0.14016471299048675</v>
      </c>
      <c r="O1507" s="1">
        <f t="shared" si="202"/>
        <v>0.67675109452368654</v>
      </c>
      <c r="P1507" s="10">
        <f t="shared" si="207"/>
        <v>1961.9383951343927</v>
      </c>
      <c r="Q1507" s="7">
        <f t="shared" si="203"/>
        <v>0.58858151854031782</v>
      </c>
      <c r="R1507" s="7">
        <f t="shared" si="204"/>
        <v>3.0788916494032232</v>
      </c>
    </row>
    <row r="1508" spans="1:18" x14ac:dyDescent="0.3">
      <c r="A1508" s="1">
        <v>161.13616184156001</v>
      </c>
      <c r="B1508" s="1">
        <v>-57.565357636190001</v>
      </c>
      <c r="C1508" s="1" t="s">
        <v>12</v>
      </c>
      <c r="D1508" s="1" t="s">
        <v>9592</v>
      </c>
      <c r="E1508" s="2" t="s">
        <v>3037</v>
      </c>
      <c r="F1508" s="4">
        <v>18.873022299999999</v>
      </c>
      <c r="G1508" s="5">
        <v>1.6521999999999999E-4</v>
      </c>
      <c r="H1508" s="3">
        <v>7.1482000000000001</v>
      </c>
      <c r="I1508" s="3">
        <v>1E-4</v>
      </c>
      <c r="J1508" s="3">
        <v>0.5121</v>
      </c>
      <c r="K1508" s="3">
        <v>4.1399999999999999E-2</v>
      </c>
      <c r="L1508" s="10">
        <f t="shared" si="201"/>
        <v>0</v>
      </c>
      <c r="M1508" s="3">
        <f t="shared" si="205"/>
        <v>-4.3050261208280212</v>
      </c>
      <c r="N1508" s="3">
        <f t="shared" si="206"/>
        <v>0.17554978431361726</v>
      </c>
      <c r="O1508" s="1">
        <f t="shared" si="202"/>
        <v>1.275841453058975</v>
      </c>
      <c r="P1508" s="10">
        <f t="shared" si="207"/>
        <v>1952.7436047646945</v>
      </c>
      <c r="Q1508" s="7">
        <f t="shared" si="203"/>
        <v>0.58582308142940842</v>
      </c>
      <c r="R1508" s="7">
        <f t="shared" si="204"/>
        <v>-4.8908492022574297</v>
      </c>
    </row>
    <row r="1509" spans="1:18" x14ac:dyDescent="0.3">
      <c r="A1509" s="1">
        <v>274.24882142886003</v>
      </c>
      <c r="B1509" s="1">
        <v>-19.075831364870002</v>
      </c>
      <c r="C1509" s="1" t="s">
        <v>12</v>
      </c>
      <c r="D1509" s="1" t="s">
        <v>9592</v>
      </c>
      <c r="E1509" s="2" t="s">
        <v>423</v>
      </c>
      <c r="F1509" s="4">
        <v>21.834095959999999</v>
      </c>
      <c r="G1509" s="5">
        <v>1.35294E-3</v>
      </c>
      <c r="H1509" s="3">
        <v>7.4836999999999998</v>
      </c>
      <c r="I1509" s="3">
        <v>8.9999999999999998E-4</v>
      </c>
      <c r="J1509" s="3">
        <v>0.5131</v>
      </c>
      <c r="K1509" s="3">
        <v>7.7299999999999994E-2</v>
      </c>
      <c r="L1509" s="10">
        <f t="shared" si="201"/>
        <v>0</v>
      </c>
      <c r="M1509" s="3">
        <f t="shared" si="205"/>
        <v>-3.9652899267230772</v>
      </c>
      <c r="N1509" s="3">
        <f t="shared" si="206"/>
        <v>0.32714010387360365</v>
      </c>
      <c r="O1509" s="1">
        <f t="shared" si="202"/>
        <v>1.3391352146813795</v>
      </c>
      <c r="P1509" s="10">
        <f t="shared" si="207"/>
        <v>1948.9378288832586</v>
      </c>
      <c r="Q1509" s="7">
        <f t="shared" si="203"/>
        <v>0.58468134866497756</v>
      </c>
      <c r="R1509" s="7">
        <f t="shared" si="204"/>
        <v>-4.5499712753880548</v>
      </c>
    </row>
    <row r="1510" spans="1:18" x14ac:dyDescent="0.3">
      <c r="A1510" s="1">
        <v>14.837536001909999</v>
      </c>
      <c r="B1510" s="1">
        <v>-73.065230199959998</v>
      </c>
      <c r="C1510" s="1" t="s">
        <v>12</v>
      </c>
      <c r="D1510" s="1" t="s">
        <v>9592</v>
      </c>
      <c r="E1510" s="2" t="s">
        <v>8156</v>
      </c>
      <c r="F1510" s="4">
        <v>3.73524403</v>
      </c>
      <c r="G1510" s="5">
        <v>4.1260000000000001E-5</v>
      </c>
      <c r="H1510" s="3">
        <v>16.3843</v>
      </c>
      <c r="I1510" s="3">
        <v>1E-3</v>
      </c>
      <c r="J1510" s="3">
        <v>0.51380000000000003</v>
      </c>
      <c r="K1510" s="3">
        <v>9.1300000000000006E-2</v>
      </c>
      <c r="L1510" s="10">
        <f t="shared" si="201"/>
        <v>0</v>
      </c>
      <c r="M1510" s="3">
        <f t="shared" si="205"/>
        <v>4.9382704996516367</v>
      </c>
      <c r="N1510" s="3">
        <f t="shared" si="206"/>
        <v>0.38586270146136781</v>
      </c>
      <c r="O1510" s="1">
        <f t="shared" si="202"/>
        <v>0.57231898029342176</v>
      </c>
      <c r="P1510" s="10">
        <f t="shared" si="207"/>
        <v>1946.2826002335539</v>
      </c>
      <c r="Q1510" s="7">
        <f t="shared" si="203"/>
        <v>0.58388478007006617</v>
      </c>
      <c r="R1510" s="7">
        <f t="shared" si="204"/>
        <v>4.3543857195815701</v>
      </c>
    </row>
    <row r="1511" spans="1:18" x14ac:dyDescent="0.3">
      <c r="A1511" s="1">
        <v>13.000397757469999</v>
      </c>
      <c r="B1511" s="1">
        <v>-73.324127443110001</v>
      </c>
      <c r="C1511" s="1" t="s">
        <v>12</v>
      </c>
      <c r="D1511" s="1" t="s">
        <v>9592</v>
      </c>
      <c r="E1511" s="2" t="s">
        <v>7809</v>
      </c>
      <c r="F1511" s="4">
        <v>2.0538591199999998</v>
      </c>
      <c r="G1511" s="5">
        <v>9.0599999999999997E-6</v>
      </c>
      <c r="H1511" s="3">
        <v>16.7805</v>
      </c>
      <c r="I1511" s="3">
        <v>4.0000000000000002E-4</v>
      </c>
      <c r="J1511" s="3">
        <v>0.51470000000000005</v>
      </c>
      <c r="K1511" s="3">
        <v>0.15740000000000001</v>
      </c>
      <c r="L1511" s="10">
        <f t="shared" si="201"/>
        <v>0</v>
      </c>
      <c r="M1511" s="3">
        <f t="shared" si="205"/>
        <v>5.3382708412508499</v>
      </c>
      <c r="N1511" s="3">
        <f t="shared" si="206"/>
        <v>0.66405691430413216</v>
      </c>
      <c r="O1511" s="1">
        <f t="shared" si="202"/>
        <v>0.31257065079731877</v>
      </c>
      <c r="P1511" s="10">
        <f t="shared" si="207"/>
        <v>1942.8793471925392</v>
      </c>
      <c r="Q1511" s="7">
        <f t="shared" si="203"/>
        <v>0.58286380415776173</v>
      </c>
      <c r="R1511" s="7">
        <f t="shared" si="204"/>
        <v>4.7554070370930885</v>
      </c>
    </row>
    <row r="1512" spans="1:18" x14ac:dyDescent="0.3">
      <c r="A1512" s="1">
        <v>112.54398822048</v>
      </c>
      <c r="B1512" s="1">
        <v>-11.19827474589</v>
      </c>
      <c r="C1512" s="1" t="s">
        <v>12</v>
      </c>
      <c r="D1512" s="1" t="s">
        <v>9592</v>
      </c>
      <c r="E1512" s="2" t="s">
        <v>1424</v>
      </c>
      <c r="F1512" s="4">
        <v>9.0411934600000006</v>
      </c>
      <c r="G1512" s="5">
        <v>1.3619000000000001E-4</v>
      </c>
      <c r="H1512" s="3">
        <v>15.352399999999999</v>
      </c>
      <c r="I1512" s="3">
        <v>4.0000000000000002E-4</v>
      </c>
      <c r="J1512" s="3">
        <v>0.51759999999999995</v>
      </c>
      <c r="K1512" s="3">
        <v>3.6299999999999999E-2</v>
      </c>
      <c r="L1512" s="10">
        <f t="shared" si="201"/>
        <v>0</v>
      </c>
      <c r="M1512" s="3">
        <f t="shared" si="205"/>
        <v>3.9223713383032184</v>
      </c>
      <c r="N1512" s="3">
        <f t="shared" si="206"/>
        <v>0.15228899474942303</v>
      </c>
      <c r="O1512" s="1">
        <f t="shared" si="202"/>
        <v>0.95622576221004907</v>
      </c>
      <c r="P1512" s="10">
        <f t="shared" si="207"/>
        <v>1931.9938176197838</v>
      </c>
      <c r="Q1512" s="7">
        <f t="shared" si="203"/>
        <v>0.57959814528593523</v>
      </c>
      <c r="R1512" s="7">
        <f t="shared" si="204"/>
        <v>3.3427731930172833</v>
      </c>
    </row>
    <row r="1513" spans="1:18" x14ac:dyDescent="0.3">
      <c r="A1513" s="1">
        <v>294.88051851174998</v>
      </c>
      <c r="B1513" s="1">
        <v>-67.242405902830001</v>
      </c>
      <c r="C1513" s="1" t="s">
        <v>12</v>
      </c>
      <c r="D1513" s="1" t="s">
        <v>9592</v>
      </c>
      <c r="E1513" s="2" t="s">
        <v>8788</v>
      </c>
      <c r="F1513" s="4">
        <v>10.53133585</v>
      </c>
      <c r="G1513" s="5">
        <v>1.5472000000000001E-4</v>
      </c>
      <c r="H1513" s="3">
        <v>15.1576</v>
      </c>
      <c r="I1513" s="3">
        <v>1E-4</v>
      </c>
      <c r="J1513" s="3">
        <v>0.51929999999999998</v>
      </c>
      <c r="K1513" s="3">
        <v>3.27E-2</v>
      </c>
      <c r="L1513" s="10">
        <f t="shared" si="201"/>
        <v>0</v>
      </c>
      <c r="M1513" s="3">
        <f t="shared" si="205"/>
        <v>3.7346916129752827</v>
      </c>
      <c r="N1513" s="3">
        <f t="shared" si="206"/>
        <v>0.13673642174787587</v>
      </c>
      <c r="O1513" s="1">
        <f t="shared" si="202"/>
        <v>1.0224834628746899</v>
      </c>
      <c r="P1513" s="10">
        <f t="shared" si="207"/>
        <v>1925.6691700365877</v>
      </c>
      <c r="Q1513" s="7">
        <f t="shared" si="203"/>
        <v>0.57770075101097629</v>
      </c>
      <c r="R1513" s="7">
        <f t="shared" si="204"/>
        <v>3.1569908619643066</v>
      </c>
    </row>
    <row r="1514" spans="1:18" x14ac:dyDescent="0.3">
      <c r="A1514" s="1">
        <v>64.945244730780004</v>
      </c>
      <c r="B1514" s="1">
        <v>48.95326133415</v>
      </c>
      <c r="C1514" s="1" t="s">
        <v>12</v>
      </c>
      <c r="D1514" s="1" t="s">
        <v>9592</v>
      </c>
      <c r="E1514" s="2" t="s">
        <v>2791</v>
      </c>
      <c r="F1514" s="4">
        <v>4.9724852200000003</v>
      </c>
      <c r="G1514" s="5">
        <v>9.8500000000000006E-6</v>
      </c>
      <c r="H1514" s="3">
        <v>9.1187000000000005</v>
      </c>
      <c r="I1514" s="3">
        <v>2.0000000000000001E-4</v>
      </c>
      <c r="J1514" s="3">
        <v>0.52049999999999996</v>
      </c>
      <c r="K1514" s="3">
        <v>3.7600000000000001E-2</v>
      </c>
      <c r="L1514" s="10">
        <f t="shared" si="201"/>
        <v>0</v>
      </c>
      <c r="M1514" s="3">
        <f t="shared" si="205"/>
        <v>-2.2991963307672236</v>
      </c>
      <c r="N1514" s="3">
        <f t="shared" si="206"/>
        <v>0.15686358221118674</v>
      </c>
      <c r="O1514" s="1">
        <f t="shared" si="202"/>
        <v>0.6965735009202576</v>
      </c>
      <c r="P1514" s="10">
        <f t="shared" si="207"/>
        <v>1921.229586935639</v>
      </c>
      <c r="Q1514" s="7">
        <f t="shared" si="203"/>
        <v>0.57636887608069165</v>
      </c>
      <c r="R1514" s="7">
        <f t="shared" si="204"/>
        <v>-2.8755652068479152</v>
      </c>
    </row>
    <row r="1515" spans="1:18" x14ac:dyDescent="0.3">
      <c r="A1515" s="1">
        <v>191.59278019628999</v>
      </c>
      <c r="B1515" s="1">
        <v>-59.124727334020001</v>
      </c>
      <c r="C1515" s="1" t="s">
        <v>12</v>
      </c>
      <c r="D1515" s="1" t="s">
        <v>9592</v>
      </c>
      <c r="E1515" s="2" t="s">
        <v>7433</v>
      </c>
      <c r="F1515" s="4">
        <v>6.2203979299999999</v>
      </c>
      <c r="G1515" s="5">
        <v>1.908E-5</v>
      </c>
      <c r="H1515" s="3">
        <v>8.0684000000000005</v>
      </c>
      <c r="I1515" s="3">
        <v>1E-4</v>
      </c>
      <c r="J1515" s="3">
        <v>0.52349999999999997</v>
      </c>
      <c r="K1515" s="3">
        <v>4.5900000000000003E-2</v>
      </c>
      <c r="L1515" s="10">
        <f t="shared" si="201"/>
        <v>0</v>
      </c>
      <c r="M1515" s="3">
        <f t="shared" si="205"/>
        <v>-3.3370165699256944</v>
      </c>
      <c r="N1515" s="3">
        <f t="shared" si="206"/>
        <v>0.19039288901765158</v>
      </c>
      <c r="O1515" s="1">
        <f t="shared" si="202"/>
        <v>0.79381816817559392</v>
      </c>
      <c r="P1515" s="10">
        <f t="shared" si="207"/>
        <v>1910.2196752626553</v>
      </c>
      <c r="Q1515" s="7">
        <f t="shared" si="203"/>
        <v>0.57306590257879653</v>
      </c>
      <c r="R1515" s="7">
        <f t="shared" si="204"/>
        <v>-3.9100824725044907</v>
      </c>
    </row>
    <row r="1516" spans="1:18" x14ac:dyDescent="0.3">
      <c r="A1516" s="1">
        <v>294.99075758821999</v>
      </c>
      <c r="B1516" s="1">
        <v>5.5475614699299998</v>
      </c>
      <c r="C1516" s="1" t="s">
        <v>12</v>
      </c>
      <c r="D1516" s="1" t="s">
        <v>9592</v>
      </c>
      <c r="E1516" s="2" t="s">
        <v>3040</v>
      </c>
      <c r="F1516" s="4">
        <v>11.154961630000001</v>
      </c>
      <c r="G1516" s="5">
        <v>3.8656999999999998E-4</v>
      </c>
      <c r="H1516" s="3">
        <v>16.1645</v>
      </c>
      <c r="I1516" s="3">
        <v>2.9999999999999997E-4</v>
      </c>
      <c r="J1516" s="3">
        <v>0.52390000000000003</v>
      </c>
      <c r="K1516" s="3">
        <v>5.1999999999999998E-2</v>
      </c>
      <c r="L1516" s="10">
        <f t="shared" si="201"/>
        <v>0</v>
      </c>
      <c r="M1516" s="3">
        <f t="shared" si="205"/>
        <v>4.7607419922397298</v>
      </c>
      <c r="N1516" s="3">
        <f t="shared" si="206"/>
        <v>0.21553114215208474</v>
      </c>
      <c r="O1516" s="1">
        <f t="shared" si="202"/>
        <v>1.0474680807688543</v>
      </c>
      <c r="P1516" s="10">
        <f t="shared" si="207"/>
        <v>1908.7612139721321</v>
      </c>
      <c r="Q1516" s="7">
        <f t="shared" si="203"/>
        <v>0.57262836419163954</v>
      </c>
      <c r="R1516" s="7">
        <f t="shared" si="204"/>
        <v>4.1881136280480904</v>
      </c>
    </row>
    <row r="1517" spans="1:18" x14ac:dyDescent="0.3">
      <c r="A1517" s="1">
        <v>297.56136472088002</v>
      </c>
      <c r="B1517" s="1">
        <v>14.12189943387</v>
      </c>
      <c r="C1517" s="1" t="s">
        <v>12</v>
      </c>
      <c r="D1517" s="1" t="s">
        <v>9592</v>
      </c>
      <c r="E1517" s="2" t="s">
        <v>1546</v>
      </c>
      <c r="F1517" s="4">
        <v>8.8214384999999993</v>
      </c>
      <c r="G1517" s="5">
        <v>6.177E-5</v>
      </c>
      <c r="H1517" s="3">
        <v>13.957000000000001</v>
      </c>
      <c r="I1517" s="3">
        <v>2.9999999999999997E-4</v>
      </c>
      <c r="J1517" s="3">
        <v>0.52490000000000003</v>
      </c>
      <c r="K1517" s="3">
        <v>3.6400000000000002E-2</v>
      </c>
      <c r="L1517" s="10">
        <f t="shared" si="201"/>
        <v>0</v>
      </c>
      <c r="M1517" s="3">
        <f t="shared" si="205"/>
        <v>2.5573828638407043</v>
      </c>
      <c r="N1517" s="3">
        <f t="shared" si="206"/>
        <v>0.15058452286534019</v>
      </c>
      <c r="O1517" s="1">
        <f t="shared" si="202"/>
        <v>0.94553941071824821</v>
      </c>
      <c r="P1517" s="10">
        <f t="shared" si="207"/>
        <v>1905.1247856734615</v>
      </c>
      <c r="Q1517" s="7">
        <f t="shared" si="203"/>
        <v>0.57153743570203841</v>
      </c>
      <c r="R1517" s="7">
        <f t="shared" si="204"/>
        <v>1.9858454281386659</v>
      </c>
    </row>
    <row r="1518" spans="1:18" x14ac:dyDescent="0.3">
      <c r="A1518" s="1">
        <v>70.66065295301</v>
      </c>
      <c r="B1518" s="1">
        <v>-6.8038447093299999</v>
      </c>
      <c r="C1518" s="1" t="s">
        <v>12</v>
      </c>
      <c r="D1518" s="1" t="s">
        <v>9592</v>
      </c>
      <c r="E1518" s="2" t="s">
        <v>3381</v>
      </c>
      <c r="F1518" s="4">
        <v>18.102239780000001</v>
      </c>
      <c r="G1518" s="5">
        <v>7.9401999999999999E-4</v>
      </c>
      <c r="H1518" s="3">
        <v>15.0459</v>
      </c>
      <c r="I1518" s="3">
        <v>1E-4</v>
      </c>
      <c r="J1518" s="3">
        <v>0.52490000000000003</v>
      </c>
      <c r="K1518" s="3">
        <v>3.4200000000000001E-2</v>
      </c>
      <c r="L1518" s="10">
        <f t="shared" si="201"/>
        <v>0</v>
      </c>
      <c r="M1518" s="3">
        <f t="shared" si="205"/>
        <v>3.6462828638407032</v>
      </c>
      <c r="N1518" s="3">
        <f t="shared" si="206"/>
        <v>0.1414830150600086</v>
      </c>
      <c r="O1518" s="1">
        <f t="shared" si="202"/>
        <v>1.2577323132070239</v>
      </c>
      <c r="P1518" s="10">
        <f t="shared" si="207"/>
        <v>1905.1247856734615</v>
      </c>
      <c r="Q1518" s="7">
        <f t="shared" si="203"/>
        <v>0.57153743570203841</v>
      </c>
      <c r="R1518" s="7">
        <f t="shared" si="204"/>
        <v>3.074745428138665</v>
      </c>
    </row>
    <row r="1519" spans="1:18" x14ac:dyDescent="0.3">
      <c r="A1519" s="1">
        <v>283.98352005379002</v>
      </c>
      <c r="B1519" s="1">
        <v>-2.87976513</v>
      </c>
      <c r="C1519" s="1" t="s">
        <v>12</v>
      </c>
      <c r="D1519" s="1" t="s">
        <v>9592</v>
      </c>
      <c r="E1519" s="2" t="s">
        <v>277</v>
      </c>
      <c r="F1519" s="4">
        <v>2.9078072599999998</v>
      </c>
      <c r="G1519" s="5">
        <v>1.136E-5</v>
      </c>
      <c r="H1519" s="3">
        <v>11.0204</v>
      </c>
      <c r="I1519" s="3">
        <v>5.0000000000000001E-4</v>
      </c>
      <c r="J1519" s="3">
        <v>0.5252</v>
      </c>
      <c r="K1519" s="3">
        <v>4.0099999999999997E-2</v>
      </c>
      <c r="L1519" s="10">
        <f t="shared" ref="L1519:L1582" si="208">IF(K1519&gt;J1519,1,0)</f>
        <v>0</v>
      </c>
      <c r="M1519" s="3">
        <f t="shared" si="205"/>
        <v>-0.37797641291279049</v>
      </c>
      <c r="N1519" s="3">
        <f t="shared" si="206"/>
        <v>0.16579685744294417</v>
      </c>
      <c r="O1519" s="1">
        <f t="shared" ref="O1519:O1582" si="209">LOG10(F1519)</f>
        <v>0.46356561652931572</v>
      </c>
      <c r="P1519" s="10">
        <f t="shared" si="207"/>
        <v>1904.0365575019041</v>
      </c>
      <c r="Q1519" s="7">
        <f t="shared" ref="Q1519:Q1582" si="210">$Q$1*P1519/1000</f>
        <v>0.57121096725057119</v>
      </c>
      <c r="R1519" s="7">
        <f t="shared" ref="R1519:R1582" si="211">M1519-Q1519</f>
        <v>-0.94918738016336168</v>
      </c>
    </row>
    <row r="1520" spans="1:18" x14ac:dyDescent="0.3">
      <c r="A1520" s="1">
        <v>313.73969906944001</v>
      </c>
      <c r="B1520" s="1">
        <v>47.533789996039999</v>
      </c>
      <c r="C1520" s="1" t="s">
        <v>12</v>
      </c>
      <c r="D1520" s="1" t="s">
        <v>9592</v>
      </c>
      <c r="E1520" s="2" t="s">
        <v>3054</v>
      </c>
      <c r="F1520" s="4">
        <v>4.04921255</v>
      </c>
      <c r="G1520" s="5">
        <v>1.396E-5</v>
      </c>
      <c r="H1520" s="3">
        <v>10.292199999999999</v>
      </c>
      <c r="I1520" s="3">
        <v>4.0000000000000002E-4</v>
      </c>
      <c r="J1520" s="3">
        <v>0.52769999999999995</v>
      </c>
      <c r="K1520" s="3">
        <v>2.8000000000000001E-2</v>
      </c>
      <c r="L1520" s="10">
        <f t="shared" si="208"/>
        <v>0</v>
      </c>
      <c r="M1520" s="3">
        <f t="shared" si="205"/>
        <v>-1.0958645291143814</v>
      </c>
      <c r="N1520" s="3">
        <f t="shared" si="206"/>
        <v>0.1152200922833564</v>
      </c>
      <c r="O1520" s="1">
        <f t="shared" si="209"/>
        <v>0.60737057421700591</v>
      </c>
      <c r="P1520" s="10">
        <f t="shared" si="207"/>
        <v>1895.0161076369152</v>
      </c>
      <c r="Q1520" s="7">
        <f t="shared" si="210"/>
        <v>0.56850483229107451</v>
      </c>
      <c r="R1520" s="7">
        <f t="shared" si="211"/>
        <v>-1.664369361405456</v>
      </c>
    </row>
    <row r="1521" spans="1:18" x14ac:dyDescent="0.3">
      <c r="A1521" s="1">
        <v>311.55229585915998</v>
      </c>
      <c r="B1521" s="1">
        <v>45.478606247210003</v>
      </c>
      <c r="C1521" s="1" t="s">
        <v>12</v>
      </c>
      <c r="D1521" s="1" t="s">
        <v>9592</v>
      </c>
      <c r="E1521" s="2" t="s">
        <v>31</v>
      </c>
      <c r="F1521" s="4">
        <v>5.0995508300000001</v>
      </c>
      <c r="G1521" s="5">
        <v>1.0323E-4</v>
      </c>
      <c r="H1521" s="3">
        <v>10.527100000000001</v>
      </c>
      <c r="I1521" s="3">
        <v>2.8E-3</v>
      </c>
      <c r="J1521" s="3">
        <v>0.5282</v>
      </c>
      <c r="K1521" s="3">
        <v>2.7400000000000001E-2</v>
      </c>
      <c r="L1521" s="10">
        <f t="shared" si="208"/>
        <v>0</v>
      </c>
      <c r="M1521" s="3">
        <f t="shared" si="205"/>
        <v>-0.85890801564547203</v>
      </c>
      <c r="N1521" s="3">
        <f t="shared" si="206"/>
        <v>0.1126784746902845</v>
      </c>
      <c r="O1521" s="1">
        <f t="shared" si="209"/>
        <v>0.70753192499142903</v>
      </c>
      <c r="P1521" s="10">
        <f t="shared" si="207"/>
        <v>1893.2222642938282</v>
      </c>
      <c r="Q1521" s="7">
        <f t="shared" si="210"/>
        <v>0.56796667928814837</v>
      </c>
      <c r="R1521" s="7">
        <f t="shared" si="211"/>
        <v>-1.4268746949336204</v>
      </c>
    </row>
    <row r="1522" spans="1:18" x14ac:dyDescent="0.3">
      <c r="A1522" s="1">
        <v>272.98208701435999</v>
      </c>
      <c r="B1522" s="1">
        <v>7.9703731040600001</v>
      </c>
      <c r="C1522" s="1" t="s">
        <v>12</v>
      </c>
      <c r="D1522" s="1" t="s">
        <v>9592</v>
      </c>
      <c r="E1522" s="2" t="s">
        <v>9369</v>
      </c>
      <c r="F1522" s="4">
        <v>5.4604532199999998</v>
      </c>
      <c r="G1522" s="5">
        <v>5.7840000000000002E-5</v>
      </c>
      <c r="H1522" s="3">
        <v>16.0702</v>
      </c>
      <c r="I1522" s="3">
        <v>4.0000000000000002E-4</v>
      </c>
      <c r="J1522" s="3">
        <v>0.53049999999999997</v>
      </c>
      <c r="K1522" s="3">
        <v>5.3800000000000001E-2</v>
      </c>
      <c r="L1522" s="10">
        <f t="shared" si="208"/>
        <v>0</v>
      </c>
      <c r="M1522" s="3">
        <f t="shared" si="205"/>
        <v>4.6936269411867997</v>
      </c>
      <c r="N1522" s="3">
        <f t="shared" si="206"/>
        <v>0.22021772325215414</v>
      </c>
      <c r="O1522" s="1">
        <f t="shared" si="209"/>
        <v>0.73722869083227105</v>
      </c>
      <c r="P1522" s="10">
        <f t="shared" si="207"/>
        <v>1885.0141376060321</v>
      </c>
      <c r="Q1522" s="7">
        <f t="shared" si="210"/>
        <v>0.56550424128180965</v>
      </c>
      <c r="R1522" s="7">
        <f t="shared" si="211"/>
        <v>4.1281226999049903</v>
      </c>
    </row>
    <row r="1523" spans="1:18" x14ac:dyDescent="0.3">
      <c r="A1523" s="1">
        <v>111.51238100521</v>
      </c>
      <c r="B1523" s="1">
        <v>-26.581078618060001</v>
      </c>
      <c r="C1523" s="1" t="s">
        <v>12</v>
      </c>
      <c r="D1523" s="1" t="s">
        <v>9592</v>
      </c>
      <c r="E1523" s="2" t="s">
        <v>2779</v>
      </c>
      <c r="F1523" s="4">
        <v>10.063036240000001</v>
      </c>
      <c r="G1523" s="5">
        <v>1.4899999999999999E-4</v>
      </c>
      <c r="H1523" s="3">
        <v>14.4785</v>
      </c>
      <c r="I1523" s="3">
        <v>1E-4</v>
      </c>
      <c r="J1523" s="3">
        <v>0.53129999999999999</v>
      </c>
      <c r="K1523" s="3">
        <v>2.29E-2</v>
      </c>
      <c r="L1523" s="10">
        <f t="shared" si="208"/>
        <v>0</v>
      </c>
      <c r="M1523" s="3">
        <f t="shared" si="205"/>
        <v>3.1051990795486866</v>
      </c>
      <c r="N1523" s="3">
        <f t="shared" si="206"/>
        <v>9.3594553927749069E-2</v>
      </c>
      <c r="O1523" s="1">
        <f t="shared" si="209"/>
        <v>1.0027290367168282</v>
      </c>
      <c r="P1523" s="10">
        <f t="shared" si="207"/>
        <v>1882.1757952192734</v>
      </c>
      <c r="Q1523" s="7">
        <f t="shared" si="210"/>
        <v>0.56465273856578202</v>
      </c>
      <c r="R1523" s="7">
        <f t="shared" si="211"/>
        <v>2.5405463409829045</v>
      </c>
    </row>
    <row r="1524" spans="1:18" x14ac:dyDescent="0.3">
      <c r="A1524" s="1">
        <v>228.20631631929001</v>
      </c>
      <c r="B1524" s="1">
        <v>-54.755278946259999</v>
      </c>
      <c r="C1524" s="1" t="s">
        <v>12</v>
      </c>
      <c r="D1524" s="1" t="s">
        <v>9592</v>
      </c>
      <c r="E1524" s="2" t="s">
        <v>2435</v>
      </c>
      <c r="F1524" s="4">
        <v>8.2204148999999997</v>
      </c>
      <c r="G1524" s="5">
        <v>5.0090000000000003E-5</v>
      </c>
      <c r="H1524" s="3">
        <v>9.0164000000000009</v>
      </c>
      <c r="I1524" s="3">
        <v>2.9999999999999997E-4</v>
      </c>
      <c r="J1524" s="3">
        <v>0.53139999999999998</v>
      </c>
      <c r="K1524" s="3">
        <v>5.3499999999999999E-2</v>
      </c>
      <c r="L1524" s="10">
        <f t="shared" si="208"/>
        <v>0</v>
      </c>
      <c r="M1524" s="3">
        <f t="shared" si="205"/>
        <v>-2.3564922496287046</v>
      </c>
      <c r="N1524" s="3">
        <f t="shared" si="206"/>
        <v>0.21861869891404323</v>
      </c>
      <c r="O1524" s="1">
        <f t="shared" si="209"/>
        <v>0.91489373776307104</v>
      </c>
      <c r="P1524" s="10">
        <f t="shared" si="207"/>
        <v>1881.8216033120061</v>
      </c>
      <c r="Q1524" s="7">
        <f t="shared" si="210"/>
        <v>0.56454648099360183</v>
      </c>
      <c r="R1524" s="7">
        <f t="shared" si="211"/>
        <v>-2.9210387306223065</v>
      </c>
    </row>
    <row r="1525" spans="1:18" x14ac:dyDescent="0.3">
      <c r="A1525" s="1">
        <v>129.81380854789001</v>
      </c>
      <c r="B1525" s="1">
        <v>-17.25724620566</v>
      </c>
      <c r="C1525" s="1" t="s">
        <v>12</v>
      </c>
      <c r="D1525" s="1" t="s">
        <v>9592</v>
      </c>
      <c r="E1525" s="2" t="s">
        <v>1524</v>
      </c>
      <c r="F1525" s="4">
        <v>3.78626964</v>
      </c>
      <c r="G1525" s="5">
        <v>1.24E-5</v>
      </c>
      <c r="H1525" s="3">
        <v>14.7019</v>
      </c>
      <c r="I1525" s="3">
        <v>5.9999999999999995E-4</v>
      </c>
      <c r="J1525" s="3">
        <v>0.53620000000000001</v>
      </c>
      <c r="K1525" s="3">
        <v>2.7300000000000001E-2</v>
      </c>
      <c r="L1525" s="10">
        <f t="shared" si="208"/>
        <v>0</v>
      </c>
      <c r="M1525" s="3">
        <f t="shared" si="205"/>
        <v>3.3485340482343062</v>
      </c>
      <c r="N1525" s="3">
        <f t="shared" si="206"/>
        <v>0.11055971163276603</v>
      </c>
      <c r="O1525" s="1">
        <f t="shared" si="209"/>
        <v>0.57821153910327661</v>
      </c>
      <c r="P1525" s="10">
        <f t="shared" si="207"/>
        <v>1864.975755315181</v>
      </c>
      <c r="Q1525" s="7">
        <f t="shared" si="210"/>
        <v>0.55949272659455429</v>
      </c>
      <c r="R1525" s="7">
        <f t="shared" si="211"/>
        <v>2.7890413216397518</v>
      </c>
    </row>
    <row r="1526" spans="1:18" x14ac:dyDescent="0.3">
      <c r="A1526" s="1">
        <v>205.07765391532999</v>
      </c>
      <c r="B1526" s="1">
        <v>-57.613183759610003</v>
      </c>
      <c r="C1526" s="1" t="s">
        <v>12</v>
      </c>
      <c r="D1526" s="1" t="s">
        <v>9592</v>
      </c>
      <c r="E1526" s="2" t="s">
        <v>1443</v>
      </c>
      <c r="F1526" s="4">
        <v>10.949466320000001</v>
      </c>
      <c r="G1526" s="5">
        <v>1.0573000000000001E-4</v>
      </c>
      <c r="H1526" s="3">
        <v>7.4668000000000001</v>
      </c>
      <c r="I1526" s="3">
        <v>1E-4</v>
      </c>
      <c r="J1526" s="3">
        <v>0.5373</v>
      </c>
      <c r="K1526" s="3">
        <v>4.2200000000000001E-2</v>
      </c>
      <c r="L1526" s="10">
        <f t="shared" si="208"/>
        <v>0</v>
      </c>
      <c r="M1526" s="3">
        <f t="shared" si="205"/>
        <v>-3.8821157971565334</v>
      </c>
      <c r="N1526" s="3">
        <f t="shared" si="206"/>
        <v>0.17054946033194074</v>
      </c>
      <c r="O1526" s="1">
        <f t="shared" si="209"/>
        <v>1.0393929520594813</v>
      </c>
      <c r="P1526" s="10">
        <f t="shared" si="207"/>
        <v>1861.1576400521124</v>
      </c>
      <c r="Q1526" s="7">
        <f t="shared" si="210"/>
        <v>0.55834729201563371</v>
      </c>
      <c r="R1526" s="7">
        <f t="shared" si="211"/>
        <v>-4.4404630891721668</v>
      </c>
    </row>
    <row r="1527" spans="1:18" x14ac:dyDescent="0.3">
      <c r="A1527" s="1">
        <v>311.65457315118999</v>
      </c>
      <c r="B1527" s="1">
        <v>3.5802506173699999</v>
      </c>
      <c r="C1527" s="1" t="s">
        <v>12</v>
      </c>
      <c r="D1527" s="1" t="s">
        <v>9592</v>
      </c>
      <c r="E1527" s="2" t="s">
        <v>7458</v>
      </c>
      <c r="F1527" s="4">
        <v>22.078451350000002</v>
      </c>
      <c r="G1527" s="5">
        <v>3.1067999999999997E-4</v>
      </c>
      <c r="H1527" s="3">
        <v>13.5868</v>
      </c>
      <c r="I1527" s="3">
        <v>1E-4</v>
      </c>
      <c r="J1527" s="3">
        <v>0.53939999999999999</v>
      </c>
      <c r="K1527" s="3">
        <v>2.69E-2</v>
      </c>
      <c r="L1527" s="10">
        <f t="shared" si="208"/>
        <v>0</v>
      </c>
      <c r="M1527" s="3">
        <f t="shared" si="205"/>
        <v>2.2463547105843631</v>
      </c>
      <c r="N1527" s="3">
        <f t="shared" si="206"/>
        <v>0.10829195335237995</v>
      </c>
      <c r="O1527" s="1">
        <f t="shared" si="209"/>
        <v>1.343968607384294</v>
      </c>
      <c r="P1527" s="10">
        <f t="shared" si="207"/>
        <v>1853.9117538005191</v>
      </c>
      <c r="Q1527" s="7">
        <f t="shared" si="210"/>
        <v>0.55617352614015569</v>
      </c>
      <c r="R1527" s="7">
        <f t="shared" si="211"/>
        <v>1.6901811844442074</v>
      </c>
    </row>
    <row r="1528" spans="1:18" x14ac:dyDescent="0.3">
      <c r="A1528" s="1">
        <v>309.71952842563002</v>
      </c>
      <c r="B1528" s="1">
        <v>23.258683907630001</v>
      </c>
      <c r="C1528" s="1" t="s">
        <v>12</v>
      </c>
      <c r="D1528" s="1" t="s">
        <v>9592</v>
      </c>
      <c r="E1528" s="2" t="s">
        <v>185</v>
      </c>
      <c r="F1528" s="4">
        <v>13.23980785</v>
      </c>
      <c r="G1528" s="5">
        <v>1.03498E-3</v>
      </c>
      <c r="H1528" s="3">
        <v>8.3569999999999993</v>
      </c>
      <c r="I1528" s="3">
        <v>2.0000000000000001E-4</v>
      </c>
      <c r="J1528" s="3">
        <v>0.54010000000000002</v>
      </c>
      <c r="K1528" s="3">
        <v>5.9400000000000001E-2</v>
      </c>
      <c r="L1528" s="10">
        <f t="shared" si="208"/>
        <v>0</v>
      </c>
      <c r="M1528" s="3">
        <f t="shared" si="205"/>
        <v>-2.9806291135940342</v>
      </c>
      <c r="N1528" s="3">
        <f t="shared" si="206"/>
        <v>0.23881801510520662</v>
      </c>
      <c r="O1528" s="1">
        <f t="shared" si="209"/>
        <v>1.1218816822116684</v>
      </c>
      <c r="P1528" s="10">
        <f t="shared" si="207"/>
        <v>1851.508979818552</v>
      </c>
      <c r="Q1528" s="7">
        <f t="shared" si="210"/>
        <v>0.55545269394556551</v>
      </c>
      <c r="R1528" s="7">
        <f t="shared" si="211"/>
        <v>-3.5360818075395999</v>
      </c>
    </row>
    <row r="1529" spans="1:18" x14ac:dyDescent="0.3">
      <c r="A1529" s="1">
        <v>84.285259295040007</v>
      </c>
      <c r="B1529" s="1">
        <v>-70.453368576870005</v>
      </c>
      <c r="C1529" s="1" t="s">
        <v>12</v>
      </c>
      <c r="D1529" s="1" t="s">
        <v>9592</v>
      </c>
      <c r="E1529" s="2" t="s">
        <v>3455</v>
      </c>
      <c r="F1529" s="4">
        <v>3.7189627600000001</v>
      </c>
      <c r="G1529" s="5">
        <v>1.6889999999999999E-5</v>
      </c>
      <c r="H1529" s="3">
        <v>15.802099999999999</v>
      </c>
      <c r="I1529" s="3">
        <v>2.9999999999999997E-4</v>
      </c>
      <c r="J1529" s="3">
        <v>0.54259999999999997</v>
      </c>
      <c r="K1529" s="3">
        <v>0.12570000000000001</v>
      </c>
      <c r="L1529" s="10">
        <f t="shared" si="208"/>
        <v>0</v>
      </c>
      <c r="M1529" s="3">
        <f t="shared" si="205"/>
        <v>4.4744989471278842</v>
      </c>
      <c r="N1529" s="3">
        <f t="shared" si="206"/>
        <v>0.50304893043254695</v>
      </c>
      <c r="O1529" s="1">
        <f t="shared" si="209"/>
        <v>0.57042182955351928</v>
      </c>
      <c r="P1529" s="10">
        <f t="shared" si="207"/>
        <v>1842.9782528566163</v>
      </c>
      <c r="Q1529" s="7">
        <f t="shared" si="210"/>
        <v>0.5528934758569849</v>
      </c>
      <c r="R1529" s="7">
        <f t="shared" si="211"/>
        <v>3.9216054712708992</v>
      </c>
    </row>
    <row r="1530" spans="1:18" x14ac:dyDescent="0.3">
      <c r="A1530" s="1">
        <v>75.346624820309998</v>
      </c>
      <c r="B1530" s="1">
        <v>39.960381505480001</v>
      </c>
      <c r="C1530" s="1" t="s">
        <v>12</v>
      </c>
      <c r="D1530" s="1" t="s">
        <v>9592</v>
      </c>
      <c r="E1530" s="2" t="s">
        <v>5177</v>
      </c>
      <c r="F1530" s="4">
        <v>11.62570318</v>
      </c>
      <c r="G1530" s="5">
        <v>1.105E-4</v>
      </c>
      <c r="H1530" s="3">
        <v>7.3388</v>
      </c>
      <c r="I1530" s="3">
        <v>1E-4</v>
      </c>
      <c r="J1530" s="3">
        <v>0.54300000000000004</v>
      </c>
      <c r="K1530" s="3">
        <v>5.11E-2</v>
      </c>
      <c r="L1530" s="10">
        <f t="shared" si="208"/>
        <v>0</v>
      </c>
      <c r="M1530" s="3">
        <f t="shared" si="205"/>
        <v>-3.9872008520557642</v>
      </c>
      <c r="N1530" s="3">
        <f t="shared" si="206"/>
        <v>0.20435053874376208</v>
      </c>
      <c r="O1530" s="1">
        <f t="shared" si="209"/>
        <v>1.0654192306336419</v>
      </c>
      <c r="P1530" s="10">
        <f t="shared" si="207"/>
        <v>1841.6206261510129</v>
      </c>
      <c r="Q1530" s="7">
        <f t="shared" si="210"/>
        <v>0.55248618784530379</v>
      </c>
      <c r="R1530" s="7">
        <f t="shared" si="211"/>
        <v>-4.539687039901068</v>
      </c>
    </row>
    <row r="1531" spans="1:18" x14ac:dyDescent="0.3">
      <c r="A1531" s="1">
        <v>98.061140224420001</v>
      </c>
      <c r="B1531" s="1">
        <v>-23.163119711530001</v>
      </c>
      <c r="C1531" s="1" t="s">
        <v>12</v>
      </c>
      <c r="D1531" s="1" t="s">
        <v>9592</v>
      </c>
      <c r="E1531" s="2" t="s">
        <v>3447</v>
      </c>
      <c r="F1531" s="4">
        <v>5.6581157299999996</v>
      </c>
      <c r="G1531" s="5">
        <v>2.4199999999999999E-5</v>
      </c>
      <c r="H1531" s="3">
        <v>14.364800000000001</v>
      </c>
      <c r="I1531" s="3">
        <v>1E-4</v>
      </c>
      <c r="J1531" s="3">
        <v>0.5444</v>
      </c>
      <c r="K1531" s="3">
        <v>2.29E-2</v>
      </c>
      <c r="L1531" s="10">
        <f t="shared" si="208"/>
        <v>0</v>
      </c>
      <c r="M1531" s="3">
        <f t="shared" si="205"/>
        <v>3.0443905826564865</v>
      </c>
      <c r="N1531" s="3">
        <f t="shared" si="206"/>
        <v>9.1342373105662081E-2</v>
      </c>
      <c r="O1531" s="1">
        <f t="shared" si="209"/>
        <v>0.75267182618678563</v>
      </c>
      <c r="P1531" s="10">
        <f t="shared" si="207"/>
        <v>1836.8846436443791</v>
      </c>
      <c r="Q1531" s="7">
        <f t="shared" si="210"/>
        <v>0.5510653930933137</v>
      </c>
      <c r="R1531" s="7">
        <f t="shared" si="211"/>
        <v>2.4933251895631727</v>
      </c>
    </row>
    <row r="1532" spans="1:18" x14ac:dyDescent="0.3">
      <c r="A1532" s="1">
        <v>243.72812753743</v>
      </c>
      <c r="B1532" s="1">
        <v>-53.338439178430001</v>
      </c>
      <c r="C1532" s="1" t="s">
        <v>12</v>
      </c>
      <c r="D1532" s="1" t="s">
        <v>9592</v>
      </c>
      <c r="E1532" s="2" t="s">
        <v>5220</v>
      </c>
      <c r="F1532" s="4">
        <v>3.4529129300000001</v>
      </c>
      <c r="G1532" s="5">
        <v>4.7099999999999998E-6</v>
      </c>
      <c r="H1532" s="3">
        <v>9.7894000000000005</v>
      </c>
      <c r="I1532" s="3">
        <v>1E-4</v>
      </c>
      <c r="J1532" s="3">
        <v>0.54649999999999999</v>
      </c>
      <c r="K1532" s="3">
        <v>3.5799999999999998E-2</v>
      </c>
      <c r="L1532" s="10">
        <f t="shared" si="208"/>
        <v>0</v>
      </c>
      <c r="M1532" s="3">
        <f t="shared" si="205"/>
        <v>-1.522649168571391</v>
      </c>
      <c r="N1532" s="3">
        <f t="shared" si="206"/>
        <v>0.14224847925025436</v>
      </c>
      <c r="O1532" s="1">
        <f t="shared" si="209"/>
        <v>0.53818562714838214</v>
      </c>
      <c r="P1532" s="10">
        <f t="shared" si="207"/>
        <v>1829.8261665141813</v>
      </c>
      <c r="Q1532" s="7">
        <f t="shared" si="210"/>
        <v>0.54894784995425439</v>
      </c>
      <c r="R1532" s="7">
        <f t="shared" si="211"/>
        <v>-2.0715970185256456</v>
      </c>
    </row>
    <row r="1533" spans="1:18" x14ac:dyDescent="0.3">
      <c r="A1533" s="1">
        <v>129.25540092081999</v>
      </c>
      <c r="B1533" s="1">
        <v>-44.114654484379997</v>
      </c>
      <c r="C1533" s="1" t="s">
        <v>12</v>
      </c>
      <c r="D1533" s="1" t="s">
        <v>9592</v>
      </c>
      <c r="E1533" s="2" t="s">
        <v>8865</v>
      </c>
      <c r="F1533" s="4">
        <v>20.497635429999999</v>
      </c>
      <c r="G1533" s="5">
        <v>3.6874E-4</v>
      </c>
      <c r="H1533" s="3">
        <v>6.6565000000000003</v>
      </c>
      <c r="I1533" s="3">
        <v>2.9999999999999997E-4</v>
      </c>
      <c r="J1533" s="3">
        <v>0.54669999999999996</v>
      </c>
      <c r="K1533" s="3">
        <v>3.1699999999999999E-2</v>
      </c>
      <c r="L1533" s="10">
        <f t="shared" si="208"/>
        <v>0</v>
      </c>
      <c r="M1533" s="3">
        <f t="shared" si="205"/>
        <v>-4.6547546305422109</v>
      </c>
      <c r="N1533" s="3">
        <f t="shared" si="206"/>
        <v>0.12591169939295457</v>
      </c>
      <c r="O1533" s="1">
        <f t="shared" si="209"/>
        <v>1.3117037645224572</v>
      </c>
      <c r="P1533" s="10">
        <f t="shared" si="207"/>
        <v>1829.1567587342238</v>
      </c>
      <c r="Q1533" s="7">
        <f t="shared" si="210"/>
        <v>0.54874702762026706</v>
      </c>
      <c r="R1533" s="7">
        <f t="shared" si="211"/>
        <v>-5.2035016581624784</v>
      </c>
    </row>
    <row r="1534" spans="1:18" x14ac:dyDescent="0.3">
      <c r="A1534" s="1">
        <v>171.27392083997</v>
      </c>
      <c r="B1534" s="1">
        <v>-60.734612015270002</v>
      </c>
      <c r="C1534" s="1" t="s">
        <v>12</v>
      </c>
      <c r="D1534" s="1" t="s">
        <v>9592</v>
      </c>
      <c r="E1534" s="2" t="s">
        <v>8844</v>
      </c>
      <c r="F1534" s="4">
        <v>5.3099581300000001</v>
      </c>
      <c r="G1534" s="5">
        <v>1.3190000000000001E-5</v>
      </c>
      <c r="H1534" s="3">
        <v>8.4893999999999998</v>
      </c>
      <c r="I1534" s="3">
        <v>1E-4</v>
      </c>
      <c r="J1534" s="3">
        <v>0.54949999999999999</v>
      </c>
      <c r="K1534" s="3">
        <v>3.2199999999999999E-2</v>
      </c>
      <c r="L1534" s="10">
        <f t="shared" si="208"/>
        <v>0</v>
      </c>
      <c r="M1534" s="3">
        <f t="shared" si="205"/>
        <v>-2.8107615162024544</v>
      </c>
      <c r="N1534" s="3">
        <f t="shared" si="206"/>
        <v>0.12724565848925962</v>
      </c>
      <c r="O1534" s="1">
        <f t="shared" si="209"/>
        <v>0.72509109660281579</v>
      </c>
      <c r="P1534" s="10">
        <f t="shared" si="207"/>
        <v>1819.8362147406735</v>
      </c>
      <c r="Q1534" s="7">
        <f t="shared" si="210"/>
        <v>0.54595086442220198</v>
      </c>
      <c r="R1534" s="7">
        <f t="shared" si="211"/>
        <v>-3.3567123806246562</v>
      </c>
    </row>
    <row r="1535" spans="1:18" x14ac:dyDescent="0.3">
      <c r="A1535" s="1">
        <v>237.03937671240999</v>
      </c>
      <c r="B1535" s="1">
        <v>30.91082549579</v>
      </c>
      <c r="C1535" s="1" t="s">
        <v>12</v>
      </c>
      <c r="D1535" s="1" t="s">
        <v>9592</v>
      </c>
      <c r="E1535" s="2" t="s">
        <v>622</v>
      </c>
      <c r="F1535" s="4">
        <v>2.35334076</v>
      </c>
      <c r="G1535" s="5">
        <v>1.4749999999999999E-5</v>
      </c>
      <c r="H1535" s="3">
        <v>14.980700000000001</v>
      </c>
      <c r="I1535" s="3">
        <v>1E-4</v>
      </c>
      <c r="J1535" s="3">
        <v>0.55059999999999998</v>
      </c>
      <c r="K1535" s="3">
        <v>2.4799999999999999E-2</v>
      </c>
      <c r="L1535" s="10">
        <f t="shared" si="208"/>
        <v>0</v>
      </c>
      <c r="M1535" s="3">
        <f t="shared" si="205"/>
        <v>3.6848810352865584</v>
      </c>
      <c r="N1535" s="3">
        <f t="shared" si="206"/>
        <v>9.7807096182238845E-2</v>
      </c>
      <c r="O1535" s="1">
        <f t="shared" si="209"/>
        <v>0.37168481687970351</v>
      </c>
      <c r="P1535" s="10">
        <f t="shared" si="207"/>
        <v>1816.2005085361425</v>
      </c>
      <c r="Q1535" s="7">
        <f t="shared" si="210"/>
        <v>0.54486015256084275</v>
      </c>
      <c r="R1535" s="7">
        <f t="shared" si="211"/>
        <v>3.1400208827257154</v>
      </c>
    </row>
    <row r="1536" spans="1:18" x14ac:dyDescent="0.3">
      <c r="A1536" s="1">
        <v>290.25978278462998</v>
      </c>
      <c r="B1536" s="1">
        <v>8.5163278016500001</v>
      </c>
      <c r="C1536" s="1" t="s">
        <v>12</v>
      </c>
      <c r="D1536" s="1" t="s">
        <v>9592</v>
      </c>
      <c r="E1536" s="2" t="s">
        <v>6614</v>
      </c>
      <c r="F1536" s="4">
        <v>7.2399579599999999</v>
      </c>
      <c r="G1536" s="5">
        <v>9.2349999999999995E-5</v>
      </c>
      <c r="H1536" s="3">
        <v>9.3491</v>
      </c>
      <c r="I1536" s="3">
        <v>2.9999999999999997E-4</v>
      </c>
      <c r="J1536" s="3">
        <v>0.55400000000000005</v>
      </c>
      <c r="K1536" s="3">
        <v>5.5100000000000003E-2</v>
      </c>
      <c r="L1536" s="10">
        <f t="shared" si="208"/>
        <v>0</v>
      </c>
      <c r="M1536" s="3">
        <f t="shared" si="205"/>
        <v>-1.9333511763578493</v>
      </c>
      <c r="N1536" s="3">
        <f t="shared" si="206"/>
        <v>0.21597173519552901</v>
      </c>
      <c r="O1536" s="1">
        <f t="shared" si="209"/>
        <v>0.85973604440252982</v>
      </c>
      <c r="P1536" s="10">
        <f t="shared" si="207"/>
        <v>1805.0541516245487</v>
      </c>
      <c r="Q1536" s="7">
        <f t="shared" si="210"/>
        <v>0.54151624548736454</v>
      </c>
      <c r="R1536" s="7">
        <f t="shared" si="211"/>
        <v>-2.4748674218452136</v>
      </c>
    </row>
    <row r="1537" spans="1:18" x14ac:dyDescent="0.3">
      <c r="A1537" s="1">
        <v>154.77712470143999</v>
      </c>
      <c r="B1537" s="1">
        <v>-48.755913980709998</v>
      </c>
      <c r="C1537" s="1" t="s">
        <v>12</v>
      </c>
      <c r="D1537" s="1" t="s">
        <v>9592</v>
      </c>
      <c r="E1537" s="2" t="s">
        <v>8427</v>
      </c>
      <c r="F1537" s="4">
        <v>9.4869657000000007</v>
      </c>
      <c r="G1537" s="5">
        <v>5.6730000000000001E-5</v>
      </c>
      <c r="H1537" s="3">
        <v>15.138199999999999</v>
      </c>
      <c r="I1537" s="3">
        <v>1E-4</v>
      </c>
      <c r="J1537" s="3">
        <v>0.55600000000000005</v>
      </c>
      <c r="K1537" s="3">
        <v>2.7400000000000001E-2</v>
      </c>
      <c r="L1537" s="10">
        <f t="shared" si="208"/>
        <v>0</v>
      </c>
      <c r="M1537" s="3">
        <f t="shared" si="205"/>
        <v>3.8635739579102832</v>
      </c>
      <c r="N1537" s="3">
        <f t="shared" si="206"/>
        <v>0.10701154278545141</v>
      </c>
      <c r="O1537" s="1">
        <f t="shared" si="209"/>
        <v>0.9771273303975202</v>
      </c>
      <c r="P1537" s="10">
        <f t="shared" si="207"/>
        <v>1798.5611510791366</v>
      </c>
      <c r="Q1537" s="7">
        <f t="shared" si="210"/>
        <v>0.53956834532374087</v>
      </c>
      <c r="R1537" s="7">
        <f t="shared" si="211"/>
        <v>3.3240056125865425</v>
      </c>
    </row>
    <row r="1538" spans="1:18" x14ac:dyDescent="0.3">
      <c r="A1538" s="1">
        <v>199.7427964188</v>
      </c>
      <c r="B1538" s="1">
        <v>-62.382345081730001</v>
      </c>
      <c r="C1538" s="1" t="s">
        <v>12</v>
      </c>
      <c r="D1538" s="1" t="s">
        <v>9592</v>
      </c>
      <c r="E1538" s="2" t="s">
        <v>8773</v>
      </c>
      <c r="F1538" s="4">
        <v>6.4597509899999999</v>
      </c>
      <c r="G1538" s="5">
        <v>3.2920000000000003E-5</v>
      </c>
      <c r="H1538" s="3">
        <v>8.0813000000000006</v>
      </c>
      <c r="I1538" s="3">
        <v>1E-4</v>
      </c>
      <c r="J1538" s="3">
        <v>0.55679999999999996</v>
      </c>
      <c r="K1538" s="3">
        <v>3.8600000000000002E-2</v>
      </c>
      <c r="L1538" s="10">
        <f t="shared" si="208"/>
        <v>0</v>
      </c>
      <c r="M1538" s="3">
        <f t="shared" si="205"/>
        <v>-3.1902038669874724</v>
      </c>
      <c r="N1538" s="3">
        <f t="shared" si="206"/>
        <v>0.15053685492990102</v>
      </c>
      <c r="O1538" s="1">
        <f t="shared" si="209"/>
        <v>0.81021577716640469</v>
      </c>
      <c r="P1538" s="10">
        <f t="shared" si="207"/>
        <v>1795.977011494253</v>
      </c>
      <c r="Q1538" s="7">
        <f t="shared" si="210"/>
        <v>0.53879310344827591</v>
      </c>
      <c r="R1538" s="7">
        <f t="shared" si="211"/>
        <v>-3.7289969704357482</v>
      </c>
    </row>
    <row r="1539" spans="1:18" x14ac:dyDescent="0.3">
      <c r="A1539" s="1">
        <v>129.20515957187001</v>
      </c>
      <c r="B1539" s="1">
        <v>-29.016821644659998</v>
      </c>
      <c r="C1539" s="1" t="s">
        <v>12</v>
      </c>
      <c r="D1539" s="1" t="s">
        <v>9592</v>
      </c>
      <c r="E1539" s="2" t="s">
        <v>4876</v>
      </c>
      <c r="F1539" s="4">
        <v>9.9911737600000006</v>
      </c>
      <c r="G1539" s="5">
        <v>1.5855E-4</v>
      </c>
      <c r="H1539" s="3">
        <v>14.358000000000001</v>
      </c>
      <c r="I1539" s="3">
        <v>2.0000000000000001E-4</v>
      </c>
      <c r="J1539" s="3">
        <v>0.55859999999999999</v>
      </c>
      <c r="K1539" s="3">
        <v>2.3599999999999999E-2</v>
      </c>
      <c r="L1539" s="10">
        <f t="shared" si="208"/>
        <v>0</v>
      </c>
      <c r="M1539" s="3">
        <f t="shared" ref="M1539:M1602" si="212">H1539+5+5*LOG10(J1539/1000)</f>
        <v>3.0935046568249298</v>
      </c>
      <c r="N1539" s="3">
        <f t="shared" ref="N1539:N1602" si="213">SQRT(I1539^2+4.7153*(K1539/J1539)^2)</f>
        <v>9.1741696747468682E-2</v>
      </c>
      <c r="O1539" s="1">
        <f t="shared" si="209"/>
        <v>0.99961651200444379</v>
      </c>
      <c r="P1539" s="10">
        <f t="shared" si="207"/>
        <v>1790.1897601145722</v>
      </c>
      <c r="Q1539" s="7">
        <f t="shared" si="210"/>
        <v>0.53705692803437155</v>
      </c>
      <c r="R1539" s="7">
        <f t="shared" si="211"/>
        <v>2.556447728790558</v>
      </c>
    </row>
    <row r="1540" spans="1:18" x14ac:dyDescent="0.3">
      <c r="A1540" s="1">
        <v>130.28639693062999</v>
      </c>
      <c r="B1540" s="1">
        <v>-16.08789469137</v>
      </c>
      <c r="C1540" s="1" t="s">
        <v>12</v>
      </c>
      <c r="D1540" s="1" t="s">
        <v>9592</v>
      </c>
      <c r="E1540" s="2" t="s">
        <v>1520</v>
      </c>
      <c r="F1540" s="4">
        <v>6.51196704</v>
      </c>
      <c r="G1540" s="5">
        <v>9.0110000000000003E-5</v>
      </c>
      <c r="H1540" s="3">
        <v>13.3993</v>
      </c>
      <c r="I1540" s="3">
        <v>1E-4</v>
      </c>
      <c r="J1540" s="3">
        <v>0.55940000000000001</v>
      </c>
      <c r="K1540" s="3">
        <v>1.9099999999999999E-2</v>
      </c>
      <c r="L1540" s="10">
        <f t="shared" si="208"/>
        <v>0</v>
      </c>
      <c r="M1540" s="3">
        <f t="shared" si="212"/>
        <v>2.1379123101775441</v>
      </c>
      <c r="N1540" s="3">
        <f t="shared" si="213"/>
        <v>7.4142284697221256E-2</v>
      </c>
      <c r="O1540" s="1">
        <f t="shared" si="209"/>
        <v>0.81371219372660719</v>
      </c>
      <c r="P1540" s="10">
        <f t="shared" ref="P1540:P1603" si="214">1/J1540*1000</f>
        <v>1787.629603146228</v>
      </c>
      <c r="Q1540" s="7">
        <f t="shared" si="210"/>
        <v>0.53628888094386828</v>
      </c>
      <c r="R1540" s="7">
        <f t="shared" si="211"/>
        <v>1.6016234292336757</v>
      </c>
    </row>
    <row r="1541" spans="1:18" x14ac:dyDescent="0.3">
      <c r="A1541" s="1">
        <v>157.29678844514001</v>
      </c>
      <c r="B1541" s="1">
        <v>-57.613391698779999</v>
      </c>
      <c r="C1541" s="1" t="s">
        <v>12</v>
      </c>
      <c r="D1541" s="1" t="s">
        <v>9592</v>
      </c>
      <c r="E1541" s="2" t="s">
        <v>3036</v>
      </c>
      <c r="F1541" s="4">
        <v>3.6822096800000002</v>
      </c>
      <c r="G1541" s="5">
        <v>6.4300000000000003E-6</v>
      </c>
      <c r="H1541" s="3">
        <v>8.0760000000000005</v>
      </c>
      <c r="I1541" s="3">
        <v>4.0000000000000002E-4</v>
      </c>
      <c r="J1541" s="3">
        <v>0.56069999999999998</v>
      </c>
      <c r="K1541" s="3">
        <v>3.7499999999999999E-2</v>
      </c>
      <c r="L1541" s="10">
        <f t="shared" si="208"/>
        <v>0</v>
      </c>
      <c r="M1541" s="3">
        <f t="shared" si="212"/>
        <v>-3.180347219507528</v>
      </c>
      <c r="N1541" s="3">
        <f t="shared" si="213"/>
        <v>0.14523022939903243</v>
      </c>
      <c r="O1541" s="1">
        <f t="shared" si="209"/>
        <v>0.56610851536684736</v>
      </c>
      <c r="P1541" s="10">
        <f t="shared" si="214"/>
        <v>1783.4849295523454</v>
      </c>
      <c r="Q1541" s="7">
        <f t="shared" si="210"/>
        <v>0.53504547886570353</v>
      </c>
      <c r="R1541" s="7">
        <f t="shared" si="211"/>
        <v>-3.7153926983732317</v>
      </c>
    </row>
    <row r="1542" spans="1:18" x14ac:dyDescent="0.3">
      <c r="A1542" s="1">
        <v>12.999304946000001</v>
      </c>
      <c r="B1542" s="1">
        <v>-73.268749742729995</v>
      </c>
      <c r="C1542" s="1" t="s">
        <v>12</v>
      </c>
      <c r="D1542" s="1" t="s">
        <v>9592</v>
      </c>
      <c r="E1542" s="2" t="s">
        <v>8290</v>
      </c>
      <c r="F1542" s="4">
        <v>1.7973714999999999</v>
      </c>
      <c r="G1542" s="5">
        <v>1.552E-5</v>
      </c>
      <c r="H1542" s="3">
        <v>17.3504</v>
      </c>
      <c r="I1542" s="3">
        <v>6.9999999999999999E-4</v>
      </c>
      <c r="J1542" s="3">
        <v>0.56279999999999997</v>
      </c>
      <c r="K1542" s="3">
        <v>0.1694</v>
      </c>
      <c r="L1542" s="10">
        <f t="shared" si="208"/>
        <v>0</v>
      </c>
      <c r="M1542" s="3">
        <f t="shared" si="212"/>
        <v>6.1021704438135416</v>
      </c>
      <c r="N1542" s="3">
        <f t="shared" si="213"/>
        <v>0.65360329174195297</v>
      </c>
      <c r="O1542" s="1">
        <f t="shared" si="209"/>
        <v>0.25463785102388581</v>
      </c>
      <c r="P1542" s="10">
        <f t="shared" si="214"/>
        <v>1776.8301350390902</v>
      </c>
      <c r="Q1542" s="7">
        <f t="shared" si="210"/>
        <v>0.53304904051172708</v>
      </c>
      <c r="R1542" s="7">
        <f t="shared" si="211"/>
        <v>5.5691214033018142</v>
      </c>
    </row>
    <row r="1543" spans="1:18" x14ac:dyDescent="0.3">
      <c r="A1543" s="1">
        <v>296.45210742698998</v>
      </c>
      <c r="B1543" s="1">
        <v>29.66118256455</v>
      </c>
      <c r="C1543" s="1" t="s">
        <v>12</v>
      </c>
      <c r="D1543" s="1" t="s">
        <v>9592</v>
      </c>
      <c r="E1543" s="2" t="s">
        <v>3023</v>
      </c>
      <c r="F1543" s="4">
        <v>13.510947850000001</v>
      </c>
      <c r="G1543" s="5">
        <v>7.7948999999999998E-4</v>
      </c>
      <c r="H1543" s="3">
        <v>15.565300000000001</v>
      </c>
      <c r="I1543" s="3">
        <v>2.0000000000000001E-4</v>
      </c>
      <c r="J1543" s="3">
        <v>0.56459999999999999</v>
      </c>
      <c r="K1543" s="3">
        <v>3.3700000000000001E-2</v>
      </c>
      <c r="L1543" s="10">
        <f t="shared" si="208"/>
        <v>0</v>
      </c>
      <c r="M1543" s="3">
        <f t="shared" si="212"/>
        <v>4.3240043690545029</v>
      </c>
      <c r="N1543" s="3">
        <f t="shared" si="213"/>
        <v>0.12961170049602183</v>
      </c>
      <c r="O1543" s="1">
        <f t="shared" si="209"/>
        <v>1.1306858176811707</v>
      </c>
      <c r="P1543" s="10">
        <f t="shared" si="214"/>
        <v>1771.1654268508678</v>
      </c>
      <c r="Q1543" s="7">
        <f t="shared" si="210"/>
        <v>0.53134962805526031</v>
      </c>
      <c r="R1543" s="7">
        <f t="shared" si="211"/>
        <v>3.7926547409992426</v>
      </c>
    </row>
    <row r="1544" spans="1:18" x14ac:dyDescent="0.3">
      <c r="A1544" s="1">
        <v>123.09332212717</v>
      </c>
      <c r="B1544" s="1">
        <v>-36.943742272759998</v>
      </c>
      <c r="C1544" s="1" t="s">
        <v>12</v>
      </c>
      <c r="D1544" s="1" t="s">
        <v>9592</v>
      </c>
      <c r="E1544" s="2" t="s">
        <v>5237</v>
      </c>
      <c r="F1544" s="4">
        <v>6.6642286200000003</v>
      </c>
      <c r="G1544" s="5">
        <v>1.0271E-4</v>
      </c>
      <c r="H1544" s="3">
        <v>7.7084999999999999</v>
      </c>
      <c r="I1544" s="3">
        <v>8.0000000000000004E-4</v>
      </c>
      <c r="J1544" s="3">
        <v>0.56759999999999999</v>
      </c>
      <c r="K1544" s="3">
        <v>2.9600000000000001E-2</v>
      </c>
      <c r="L1544" s="10">
        <f t="shared" si="208"/>
        <v>0</v>
      </c>
      <c r="M1544" s="3">
        <f t="shared" si="212"/>
        <v>-3.5212880660728167</v>
      </c>
      <c r="N1544" s="3">
        <f t="shared" si="213"/>
        <v>0.11324390216558498</v>
      </c>
      <c r="O1544" s="1">
        <f t="shared" si="209"/>
        <v>0.82374988736352139</v>
      </c>
      <c r="P1544" s="10">
        <f t="shared" si="214"/>
        <v>1761.8040873854827</v>
      </c>
      <c r="Q1544" s="7">
        <f t="shared" si="210"/>
        <v>0.52854122621564481</v>
      </c>
      <c r="R1544" s="7">
        <f t="shared" si="211"/>
        <v>-4.0498292922884618</v>
      </c>
    </row>
    <row r="1545" spans="1:18" x14ac:dyDescent="0.3">
      <c r="A1545" s="1">
        <v>337.85565760920002</v>
      </c>
      <c r="B1545" s="1">
        <v>40.025684048359999</v>
      </c>
      <c r="C1545" s="1" t="s">
        <v>12</v>
      </c>
      <c r="D1545" s="1" t="s">
        <v>9592</v>
      </c>
      <c r="E1545" s="2" t="s">
        <v>6645</v>
      </c>
      <c r="F1545" s="4">
        <v>5.7877259800000003</v>
      </c>
      <c r="G1545" s="5">
        <v>3.3729999999999997E-5</v>
      </c>
      <c r="H1545" s="3">
        <v>15.4069</v>
      </c>
      <c r="I1545" s="3">
        <v>2.0000000000000001E-4</v>
      </c>
      <c r="J1545" s="3">
        <v>0.57130000000000003</v>
      </c>
      <c r="K1545" s="3">
        <v>3.8399999999999997E-2</v>
      </c>
      <c r="L1545" s="10">
        <f t="shared" si="208"/>
        <v>0</v>
      </c>
      <c r="M1545" s="3">
        <f t="shared" si="212"/>
        <v>4.1912211203027461</v>
      </c>
      <c r="N1545" s="3">
        <f t="shared" si="213"/>
        <v>0.14595604023158923</v>
      </c>
      <c r="O1545" s="1">
        <f t="shared" si="209"/>
        <v>0.76250796125297038</v>
      </c>
      <c r="P1545" s="10">
        <f t="shared" si="214"/>
        <v>1750.3938386136879</v>
      </c>
      <c r="Q1545" s="7">
        <f t="shared" si="210"/>
        <v>0.52511815158410635</v>
      </c>
      <c r="R1545" s="7">
        <f t="shared" si="211"/>
        <v>3.6661029687186399</v>
      </c>
    </row>
    <row r="1546" spans="1:18" x14ac:dyDescent="0.3">
      <c r="A1546" s="1">
        <v>297.17999517238002</v>
      </c>
      <c r="B1546" s="1">
        <v>17.39081875434</v>
      </c>
      <c r="C1546" s="1" t="s">
        <v>12</v>
      </c>
      <c r="D1546" s="1" t="s">
        <v>9592</v>
      </c>
      <c r="E1546" s="2" t="s">
        <v>7457</v>
      </c>
      <c r="F1546" s="4">
        <v>5.0638610100000001</v>
      </c>
      <c r="G1546" s="5">
        <v>9.8049999999999998E-5</v>
      </c>
      <c r="H1546" s="3">
        <v>16.4724</v>
      </c>
      <c r="I1546" s="3">
        <v>4.0000000000000002E-4</v>
      </c>
      <c r="J1546" s="3">
        <v>0.57269999999999999</v>
      </c>
      <c r="K1546" s="3">
        <v>0.12479999999999999</v>
      </c>
      <c r="L1546" s="10">
        <f t="shared" si="208"/>
        <v>0</v>
      </c>
      <c r="M1546" s="3">
        <f t="shared" si="212"/>
        <v>5.2620359155666492</v>
      </c>
      <c r="N1546" s="3">
        <f t="shared" si="213"/>
        <v>0.47319726069250956</v>
      </c>
      <c r="O1546" s="1">
        <f t="shared" si="209"/>
        <v>0.70448177690297342</v>
      </c>
      <c r="P1546" s="10">
        <f t="shared" si="214"/>
        <v>1746.1148943600488</v>
      </c>
      <c r="Q1546" s="7">
        <f t="shared" si="210"/>
        <v>0.52383446830801461</v>
      </c>
      <c r="R1546" s="7">
        <f t="shared" si="211"/>
        <v>4.7382014472586347</v>
      </c>
    </row>
    <row r="1547" spans="1:18" x14ac:dyDescent="0.3">
      <c r="A1547" s="1">
        <v>275.04098593826001</v>
      </c>
      <c r="B1547" s="1">
        <v>-62.447506166510003</v>
      </c>
      <c r="C1547" s="1" t="s">
        <v>12</v>
      </c>
      <c r="D1547" s="1" t="s">
        <v>9592</v>
      </c>
      <c r="E1547" s="2" t="s">
        <v>8626</v>
      </c>
      <c r="F1547" s="4">
        <v>7.7727958499999996</v>
      </c>
      <c r="G1547" s="5">
        <v>6.0319999999999998E-5</v>
      </c>
      <c r="H1547" s="3">
        <v>14.507400000000001</v>
      </c>
      <c r="I1547" s="3">
        <v>1E-4</v>
      </c>
      <c r="J1547" s="3">
        <v>0.58040000000000003</v>
      </c>
      <c r="K1547" s="3">
        <v>2.75E-2</v>
      </c>
      <c r="L1547" s="10">
        <f t="shared" si="208"/>
        <v>0</v>
      </c>
      <c r="M1547" s="3">
        <f t="shared" si="212"/>
        <v>3.3260370188284938</v>
      </c>
      <c r="N1547" s="3">
        <f t="shared" si="213"/>
        <v>0.10288691838610528</v>
      </c>
      <c r="O1547" s="1">
        <f t="shared" si="209"/>
        <v>0.89057726124944714</v>
      </c>
      <c r="P1547" s="10">
        <f t="shared" si="214"/>
        <v>1722.9496898690556</v>
      </c>
      <c r="Q1547" s="7">
        <f t="shared" si="210"/>
        <v>0.51688490696071665</v>
      </c>
      <c r="R1547" s="7">
        <f t="shared" si="211"/>
        <v>2.8091521118677774</v>
      </c>
    </row>
    <row r="1548" spans="1:18" x14ac:dyDescent="0.3">
      <c r="A1548" s="1">
        <v>123.26754705672001</v>
      </c>
      <c r="B1548" s="1">
        <v>-34.578513353289999</v>
      </c>
      <c r="C1548" s="1" t="s">
        <v>12</v>
      </c>
      <c r="D1548" s="1" t="s">
        <v>9592</v>
      </c>
      <c r="E1548" s="2" t="s">
        <v>5247</v>
      </c>
      <c r="F1548" s="4">
        <v>41.464114199999997</v>
      </c>
      <c r="G1548" s="5">
        <v>9.9755999999999998E-4</v>
      </c>
      <c r="H1548" s="3">
        <v>6.4593999999999996</v>
      </c>
      <c r="I1548" s="3">
        <v>2.9999999999999997E-4</v>
      </c>
      <c r="J1548" s="3">
        <v>0.58440000000000003</v>
      </c>
      <c r="K1548" s="3">
        <v>2.5999999999999999E-2</v>
      </c>
      <c r="L1548" s="10">
        <f t="shared" si="208"/>
        <v>0</v>
      </c>
      <c r="M1548" s="3">
        <f t="shared" si="212"/>
        <v>-4.7070489636887061</v>
      </c>
      <c r="N1548" s="3">
        <f t="shared" si="213"/>
        <v>9.660951438218715E-2</v>
      </c>
      <c r="O1548" s="1">
        <f t="shared" si="209"/>
        <v>1.617672391962131</v>
      </c>
      <c r="P1548" s="10">
        <f t="shared" si="214"/>
        <v>1711.1567419575633</v>
      </c>
      <c r="Q1548" s="7">
        <f t="shared" si="210"/>
        <v>0.51334702258726894</v>
      </c>
      <c r="R1548" s="7">
        <f t="shared" si="211"/>
        <v>-5.2203959862759746</v>
      </c>
    </row>
    <row r="1549" spans="1:18" x14ac:dyDescent="0.3">
      <c r="A1549" s="1">
        <v>354.31690557418</v>
      </c>
      <c r="B1549" s="1">
        <v>62.428988614049999</v>
      </c>
      <c r="C1549" s="1" t="s">
        <v>12</v>
      </c>
      <c r="D1549" s="1" t="s">
        <v>9592</v>
      </c>
      <c r="E1549" s="2" t="s">
        <v>3853</v>
      </c>
      <c r="F1549" s="4">
        <v>6.2966391499999999</v>
      </c>
      <c r="G1549" s="5">
        <v>4.7320000000000001E-5</v>
      </c>
      <c r="H1549" s="3">
        <v>9.2401999999999997</v>
      </c>
      <c r="I1549" s="3">
        <v>2.0000000000000001E-4</v>
      </c>
      <c r="J1549" s="3">
        <v>0.5877</v>
      </c>
      <c r="K1549" s="3">
        <v>3.2300000000000002E-2</v>
      </c>
      <c r="L1549" s="10">
        <f t="shared" si="208"/>
        <v>0</v>
      </c>
      <c r="M1549" s="3">
        <f t="shared" si="212"/>
        <v>-1.9140215464280086</v>
      </c>
      <c r="N1549" s="3">
        <f t="shared" si="213"/>
        <v>0.11934441662624953</v>
      </c>
      <c r="O1549" s="1">
        <f t="shared" si="209"/>
        <v>0.7991088053150448</v>
      </c>
      <c r="P1549" s="10">
        <f t="shared" si="214"/>
        <v>1701.5484090522375</v>
      </c>
      <c r="Q1549" s="7">
        <f t="shared" si="210"/>
        <v>0.51046452271567122</v>
      </c>
      <c r="R1549" s="7">
        <f t="shared" si="211"/>
        <v>-2.42448606914368</v>
      </c>
    </row>
    <row r="1550" spans="1:18" x14ac:dyDescent="0.3">
      <c r="A1550" s="1">
        <v>208.45567399923999</v>
      </c>
      <c r="B1550" s="1">
        <v>-61.804319524089998</v>
      </c>
      <c r="C1550" s="1" t="s">
        <v>12</v>
      </c>
      <c r="D1550" s="1" t="s">
        <v>9592</v>
      </c>
      <c r="E1550" s="2" t="s">
        <v>3903</v>
      </c>
      <c r="F1550" s="4">
        <v>8.2281620499999999</v>
      </c>
      <c r="G1550" s="5">
        <v>7.6619999999999995E-5</v>
      </c>
      <c r="H1550" s="3">
        <v>12.2363</v>
      </c>
      <c r="I1550" s="3">
        <v>5.9999999999999995E-4</v>
      </c>
      <c r="J1550" s="3">
        <v>0.59089999999999998</v>
      </c>
      <c r="K1550" s="3">
        <v>3.1699999999999999E-2</v>
      </c>
      <c r="L1550" s="10">
        <f t="shared" si="208"/>
        <v>0</v>
      </c>
      <c r="M1550" s="3">
        <f t="shared" si="212"/>
        <v>1.0938699498983304</v>
      </c>
      <c r="N1550" s="3">
        <f t="shared" si="213"/>
        <v>0.11649457386705875</v>
      </c>
      <c r="O1550" s="1">
        <f t="shared" si="209"/>
        <v>0.91530283634399923</v>
      </c>
      <c r="P1550" s="10">
        <f t="shared" si="214"/>
        <v>1692.3337282112032</v>
      </c>
      <c r="Q1550" s="7">
        <f t="shared" si="210"/>
        <v>0.50770011846336094</v>
      </c>
      <c r="R1550" s="7">
        <f t="shared" si="211"/>
        <v>0.58616983143496948</v>
      </c>
    </row>
    <row r="1551" spans="1:18" x14ac:dyDescent="0.3">
      <c r="A1551" s="1">
        <v>11.967120664879999</v>
      </c>
      <c r="B1551" s="1">
        <v>26.8170967336</v>
      </c>
      <c r="C1551" s="1" t="s">
        <v>12</v>
      </c>
      <c r="D1551" s="1" t="s">
        <v>9592</v>
      </c>
      <c r="E1551" s="2" t="s">
        <v>9539</v>
      </c>
      <c r="F1551" s="4">
        <v>3.50546742</v>
      </c>
      <c r="G1551" s="5">
        <v>1.518E-5</v>
      </c>
      <c r="H1551" s="3">
        <v>14.9604</v>
      </c>
      <c r="I1551" s="3">
        <v>2.0000000000000001E-4</v>
      </c>
      <c r="J1551" s="3">
        <v>0.59189999999999998</v>
      </c>
      <c r="K1551" s="3">
        <v>3.9100000000000003E-2</v>
      </c>
      <c r="L1551" s="10">
        <f t="shared" si="208"/>
        <v>0</v>
      </c>
      <c r="M1551" s="3">
        <f t="shared" si="212"/>
        <v>3.821641699859267</v>
      </c>
      <c r="N1551" s="3">
        <f t="shared" si="213"/>
        <v>0.14344436887108006</v>
      </c>
      <c r="O1551" s="1">
        <f t="shared" si="209"/>
        <v>0.54474593511073155</v>
      </c>
      <c r="P1551" s="10">
        <f t="shared" si="214"/>
        <v>1689.4745734076703</v>
      </c>
      <c r="Q1551" s="7">
        <f t="shared" si="210"/>
        <v>0.50684237202230109</v>
      </c>
      <c r="R1551" s="7">
        <f t="shared" si="211"/>
        <v>3.3147993278369658</v>
      </c>
    </row>
    <row r="1552" spans="1:18" x14ac:dyDescent="0.3">
      <c r="A1552" s="1">
        <v>289.68435805387003</v>
      </c>
      <c r="B1552" s="1">
        <v>-60.949663146479999</v>
      </c>
      <c r="C1552" s="1" t="s">
        <v>12</v>
      </c>
      <c r="D1552" s="1" t="s">
        <v>9592</v>
      </c>
      <c r="E1552" s="2" t="s">
        <v>3319</v>
      </c>
      <c r="F1552" s="4">
        <v>8.9667615699999992</v>
      </c>
      <c r="G1552" s="5">
        <v>4.9480000000000001E-5</v>
      </c>
      <c r="H1552" s="3">
        <v>13.951499999999999</v>
      </c>
      <c r="I1552" s="3">
        <v>1E-4</v>
      </c>
      <c r="J1552" s="3">
        <v>0.60009999999999997</v>
      </c>
      <c r="K1552" s="3">
        <v>2.3300000000000001E-2</v>
      </c>
      <c r="L1552" s="10">
        <f t="shared" si="208"/>
        <v>0</v>
      </c>
      <c r="M1552" s="3">
        <f t="shared" si="212"/>
        <v>2.8426181338304808</v>
      </c>
      <c r="N1552" s="3">
        <f t="shared" si="213"/>
        <v>8.4311587016241918E-2</v>
      </c>
      <c r="O1552" s="1">
        <f t="shared" si="209"/>
        <v>0.95263562183767492</v>
      </c>
      <c r="P1552" s="10">
        <f t="shared" si="214"/>
        <v>1666.3889351774706</v>
      </c>
      <c r="Q1552" s="7">
        <f t="shared" si="210"/>
        <v>0.49991668055324112</v>
      </c>
      <c r="R1552" s="7">
        <f t="shared" si="211"/>
        <v>2.3427014532772397</v>
      </c>
    </row>
    <row r="1553" spans="1:18" x14ac:dyDescent="0.3">
      <c r="A1553" s="1">
        <v>262.43120951067999</v>
      </c>
      <c r="B1553" s="1">
        <v>-30.869175062299998</v>
      </c>
      <c r="C1553" s="1" t="s">
        <v>12</v>
      </c>
      <c r="D1553" s="1" t="s">
        <v>9592</v>
      </c>
      <c r="E1553" s="2" t="s">
        <v>9571</v>
      </c>
      <c r="F1553" s="4">
        <v>1.76181956</v>
      </c>
      <c r="G1553" s="5">
        <v>3.0599999999999999E-6</v>
      </c>
      <c r="H1553" s="3">
        <v>9.9181000000000008</v>
      </c>
      <c r="I1553" s="3">
        <v>2.0000000000000001E-4</v>
      </c>
      <c r="J1553" s="3">
        <v>0.60640000000000005</v>
      </c>
      <c r="K1553" s="3">
        <v>5.3900000000000003E-2</v>
      </c>
      <c r="L1553" s="10">
        <f t="shared" si="208"/>
        <v>0</v>
      </c>
      <c r="M1553" s="3">
        <f t="shared" si="212"/>
        <v>-1.1681040368800115</v>
      </c>
      <c r="N1553" s="3">
        <f t="shared" si="213"/>
        <v>0.19301207077436136</v>
      </c>
      <c r="O1553" s="1">
        <f t="shared" si="209"/>
        <v>0.24596142728313503</v>
      </c>
      <c r="P1553" s="10">
        <f t="shared" si="214"/>
        <v>1649.0765171503956</v>
      </c>
      <c r="Q1553" s="7">
        <f t="shared" si="210"/>
        <v>0.49472295514511866</v>
      </c>
      <c r="R1553" s="7">
        <f t="shared" si="211"/>
        <v>-1.6628269920251302</v>
      </c>
    </row>
    <row r="1554" spans="1:18" x14ac:dyDescent="0.3">
      <c r="A1554" s="1">
        <v>280.34400674788998</v>
      </c>
      <c r="B1554" s="1">
        <v>-13.84139721152</v>
      </c>
      <c r="C1554" s="1" t="s">
        <v>12</v>
      </c>
      <c r="D1554" s="1" t="s">
        <v>9592</v>
      </c>
      <c r="E1554" s="2" t="s">
        <v>178</v>
      </c>
      <c r="F1554" s="4">
        <v>4.7107532900000004</v>
      </c>
      <c r="G1554" s="5">
        <v>5.5829999999999999E-5</v>
      </c>
      <c r="H1554" s="3">
        <v>9.7212999999999994</v>
      </c>
      <c r="I1554" s="3">
        <v>2.9999999999999997E-4</v>
      </c>
      <c r="J1554" s="3">
        <v>0.60819999999999996</v>
      </c>
      <c r="K1554" s="3">
        <v>5.8900000000000001E-2</v>
      </c>
      <c r="L1554" s="10">
        <f t="shared" si="208"/>
        <v>0</v>
      </c>
      <c r="M1554" s="3">
        <f t="shared" si="212"/>
        <v>-1.3584679209594341</v>
      </c>
      <c r="N1554" s="3">
        <f t="shared" si="213"/>
        <v>0.21029259749702861</v>
      </c>
      <c r="O1554" s="1">
        <f t="shared" si="209"/>
        <v>0.67309036010805812</v>
      </c>
      <c r="P1554" s="10">
        <f t="shared" si="214"/>
        <v>1644.1959881617888</v>
      </c>
      <c r="Q1554" s="7">
        <f t="shared" si="210"/>
        <v>0.4932587964485366</v>
      </c>
      <c r="R1554" s="7">
        <f t="shared" si="211"/>
        <v>-1.8517267174079708</v>
      </c>
    </row>
    <row r="1555" spans="1:18" x14ac:dyDescent="0.3">
      <c r="A1555" s="1">
        <v>312.46086846665003</v>
      </c>
      <c r="B1555" s="1">
        <v>29.339888725150001</v>
      </c>
      <c r="C1555" s="1" t="s">
        <v>12</v>
      </c>
      <c r="D1555" s="1" t="s">
        <v>9592</v>
      </c>
      <c r="E1555" s="2" t="s">
        <v>2800</v>
      </c>
      <c r="F1555" s="4">
        <v>10.98039271</v>
      </c>
      <c r="G1555" s="5">
        <v>1.1022999999999999E-4</v>
      </c>
      <c r="H1555" s="3">
        <v>14.3667</v>
      </c>
      <c r="I1555" s="3">
        <v>1E-4</v>
      </c>
      <c r="J1555" s="3">
        <v>0.61499999999999999</v>
      </c>
      <c r="K1555" s="3">
        <v>2.12E-2</v>
      </c>
      <c r="L1555" s="10">
        <f t="shared" si="208"/>
        <v>0</v>
      </c>
      <c r="M1555" s="3">
        <f t="shared" si="212"/>
        <v>3.3110755788770874</v>
      </c>
      <c r="N1555" s="3">
        <f t="shared" si="213"/>
        <v>7.485413518282874E-2</v>
      </c>
      <c r="O1555" s="1">
        <f t="shared" si="209"/>
        <v>1.0406178727858479</v>
      </c>
      <c r="P1555" s="10">
        <f t="shared" si="214"/>
        <v>1626.0162601626016</v>
      </c>
      <c r="Q1555" s="7">
        <f t="shared" si="210"/>
        <v>0.48780487804878042</v>
      </c>
      <c r="R1555" s="7">
        <f t="shared" si="211"/>
        <v>2.8232707008283069</v>
      </c>
    </row>
    <row r="1556" spans="1:18" x14ac:dyDescent="0.3">
      <c r="A1556" s="1">
        <v>122.70547229184</v>
      </c>
      <c r="B1556" s="1">
        <v>-47.698528714959998</v>
      </c>
      <c r="C1556" s="1" t="s">
        <v>12</v>
      </c>
      <c r="D1556" s="1" t="s">
        <v>9592</v>
      </c>
      <c r="E1556" s="2" t="s">
        <v>8863</v>
      </c>
      <c r="F1556" s="4">
        <v>3.6722452699999999</v>
      </c>
      <c r="G1556" s="5">
        <v>4.4870000000000002E-5</v>
      </c>
      <c r="H1556" s="3">
        <v>7.9897999999999998</v>
      </c>
      <c r="I1556" s="3">
        <v>2.0000000000000001E-4</v>
      </c>
      <c r="J1556" s="3">
        <v>0.61609999999999998</v>
      </c>
      <c r="K1556" s="3">
        <v>3.09E-2</v>
      </c>
      <c r="L1556" s="10">
        <f t="shared" si="208"/>
        <v>0</v>
      </c>
      <c r="M1556" s="3">
        <f t="shared" si="212"/>
        <v>-3.0619439560329518</v>
      </c>
      <c r="N1556" s="3">
        <f t="shared" si="213"/>
        <v>0.10890872340319666</v>
      </c>
      <c r="O1556" s="1">
        <f t="shared" si="209"/>
        <v>0.56493168011370121</v>
      </c>
      <c r="P1556" s="10">
        <f t="shared" si="214"/>
        <v>1623.1131309852299</v>
      </c>
      <c r="Q1556" s="7">
        <f t="shared" si="210"/>
        <v>0.48693393929556894</v>
      </c>
      <c r="R1556" s="7">
        <f t="shared" si="211"/>
        <v>-3.5488778953285207</v>
      </c>
    </row>
    <row r="1557" spans="1:18" x14ac:dyDescent="0.3">
      <c r="A1557" s="1">
        <v>109.15680371197</v>
      </c>
      <c r="B1557" s="1">
        <v>-11.48729761553</v>
      </c>
      <c r="C1557" s="1" t="s">
        <v>12</v>
      </c>
      <c r="D1557" s="1" t="s">
        <v>9592</v>
      </c>
      <c r="E1557" s="2" t="s">
        <v>3443</v>
      </c>
      <c r="F1557" s="4">
        <v>4.6782999600000004</v>
      </c>
      <c r="G1557" s="5">
        <v>2.162E-5</v>
      </c>
      <c r="H1557" s="3">
        <v>7.8304999999999998</v>
      </c>
      <c r="I1557" s="3">
        <v>1E-4</v>
      </c>
      <c r="J1557" s="3">
        <v>0.61639999999999995</v>
      </c>
      <c r="K1557" s="3">
        <v>4.7500000000000001E-2</v>
      </c>
      <c r="L1557" s="10">
        <f t="shared" si="208"/>
        <v>0</v>
      </c>
      <c r="M1557" s="3">
        <f t="shared" si="212"/>
        <v>-3.2201868497680906</v>
      </c>
      <c r="N1557" s="3">
        <f t="shared" si="213"/>
        <v>0.16733458909294846</v>
      </c>
      <c r="O1557" s="1">
        <f t="shared" si="209"/>
        <v>0.67008806415898092</v>
      </c>
      <c r="P1557" s="10">
        <f t="shared" si="214"/>
        <v>1622.3231667748216</v>
      </c>
      <c r="Q1557" s="7">
        <f t="shared" si="210"/>
        <v>0.48669695003244645</v>
      </c>
      <c r="R1557" s="7">
        <f t="shared" si="211"/>
        <v>-3.7068837998005368</v>
      </c>
    </row>
    <row r="1558" spans="1:18" x14ac:dyDescent="0.3">
      <c r="A1558" s="1">
        <v>118.55610678105</v>
      </c>
      <c r="B1558" s="1">
        <v>55.424842682079998</v>
      </c>
      <c r="C1558" s="1" t="s">
        <v>12</v>
      </c>
      <c r="D1558" s="1" t="s">
        <v>9592</v>
      </c>
      <c r="E1558" s="2" t="s">
        <v>580</v>
      </c>
      <c r="F1558" s="4">
        <v>11.30843705</v>
      </c>
      <c r="G1558" s="5">
        <v>1.3543999999999999E-4</v>
      </c>
      <c r="H1558" s="3">
        <v>14.3992</v>
      </c>
      <c r="I1558" s="3">
        <v>1E-4</v>
      </c>
      <c r="J1558" s="3">
        <v>0.61809999999999998</v>
      </c>
      <c r="K1558" s="3">
        <v>2.53E-2</v>
      </c>
      <c r="L1558" s="10">
        <f t="shared" si="208"/>
        <v>0</v>
      </c>
      <c r="M1558" s="3">
        <f t="shared" si="212"/>
        <v>3.3544937179591265</v>
      </c>
      <c r="N1558" s="3">
        <f t="shared" si="213"/>
        <v>8.8882593201939072E-2</v>
      </c>
      <c r="O1558" s="1">
        <f t="shared" si="209"/>
        <v>1.0534025848135378</v>
      </c>
      <c r="P1558" s="10">
        <f t="shared" si="214"/>
        <v>1617.8611875101117</v>
      </c>
      <c r="Q1558" s="7">
        <f t="shared" si="210"/>
        <v>0.48535835625303347</v>
      </c>
      <c r="R1558" s="7">
        <f t="shared" si="211"/>
        <v>2.8691353617060931</v>
      </c>
    </row>
    <row r="1559" spans="1:18" x14ac:dyDescent="0.3">
      <c r="A1559" s="1">
        <v>190.35841950878</v>
      </c>
      <c r="B1559" s="1">
        <v>-59.7941862367</v>
      </c>
      <c r="C1559" s="1" t="s">
        <v>12</v>
      </c>
      <c r="D1559" s="1" t="s">
        <v>9592</v>
      </c>
      <c r="E1559" s="2" t="s">
        <v>7435</v>
      </c>
      <c r="F1559" s="4">
        <v>3.8383403899999999</v>
      </c>
      <c r="G1559" s="5">
        <v>8.0199999999999994E-6</v>
      </c>
      <c r="H1559" s="3">
        <v>7.9912000000000001</v>
      </c>
      <c r="I1559" s="3">
        <v>1E-4</v>
      </c>
      <c r="J1559" s="3">
        <v>0.621</v>
      </c>
      <c r="K1559" s="3">
        <v>3.8399999999999997E-2</v>
      </c>
      <c r="L1559" s="10">
        <f t="shared" si="208"/>
        <v>0</v>
      </c>
      <c r="M1559" s="3">
        <f t="shared" si="212"/>
        <v>-3.0433419991171</v>
      </c>
      <c r="N1559" s="3">
        <f t="shared" si="213"/>
        <v>0.13427476751152026</v>
      </c>
      <c r="O1559" s="1">
        <f t="shared" si="209"/>
        <v>0.58414348601790667</v>
      </c>
      <c r="P1559" s="10">
        <f t="shared" si="214"/>
        <v>1610.3059581320451</v>
      </c>
      <c r="Q1559" s="7">
        <f t="shared" si="210"/>
        <v>0.48309178743961356</v>
      </c>
      <c r="R1559" s="7">
        <f t="shared" si="211"/>
        <v>-3.5264337865567135</v>
      </c>
    </row>
    <row r="1560" spans="1:18" x14ac:dyDescent="0.3">
      <c r="A1560" s="1">
        <v>16.33318445406</v>
      </c>
      <c r="B1560" s="1">
        <v>-72.688129352770005</v>
      </c>
      <c r="C1560" s="1" t="s">
        <v>12</v>
      </c>
      <c r="D1560" s="1" t="s">
        <v>9592</v>
      </c>
      <c r="E1560" s="2" t="s">
        <v>5780</v>
      </c>
      <c r="F1560" s="4">
        <v>2.81509096</v>
      </c>
      <c r="G1560" s="5">
        <v>3.1649999999999997E-5</v>
      </c>
      <c r="H1560" s="3">
        <v>16.789899999999999</v>
      </c>
      <c r="I1560" s="3">
        <v>1.1000000000000001E-3</v>
      </c>
      <c r="J1560" s="3">
        <v>0.62109999999999999</v>
      </c>
      <c r="K1560" s="3">
        <v>0.1183</v>
      </c>
      <c r="L1560" s="10">
        <f t="shared" si="208"/>
        <v>0</v>
      </c>
      <c r="M1560" s="3">
        <f t="shared" si="212"/>
        <v>5.7557076462277514</v>
      </c>
      <c r="N1560" s="3">
        <f t="shared" si="213"/>
        <v>0.41359893882705911</v>
      </c>
      <c r="O1560" s="1">
        <f t="shared" si="209"/>
        <v>0.44949243214930401</v>
      </c>
      <c r="P1560" s="10">
        <f t="shared" si="214"/>
        <v>1610.0466913540492</v>
      </c>
      <c r="Q1560" s="7">
        <f t="shared" si="210"/>
        <v>0.48301400740621475</v>
      </c>
      <c r="R1560" s="7">
        <f t="shared" si="211"/>
        <v>5.2726936388215364</v>
      </c>
    </row>
    <row r="1561" spans="1:18" x14ac:dyDescent="0.3">
      <c r="A1561" s="1">
        <v>175.24384484935999</v>
      </c>
      <c r="B1561" s="1">
        <v>-62.692474620570003</v>
      </c>
      <c r="C1561" s="1" t="s">
        <v>12</v>
      </c>
      <c r="D1561" s="1" t="s">
        <v>9592</v>
      </c>
      <c r="E1561" s="2" t="s">
        <v>8847</v>
      </c>
      <c r="F1561" s="4">
        <v>3.3349941599999999</v>
      </c>
      <c r="G1561" s="5">
        <v>7.1500000000000002E-6</v>
      </c>
      <c r="H1561" s="3">
        <v>8.5350000000000001</v>
      </c>
      <c r="I1561" s="3">
        <v>2.0000000000000001E-4</v>
      </c>
      <c r="J1561" s="3">
        <v>0.62139999999999995</v>
      </c>
      <c r="K1561" s="3">
        <v>0.03</v>
      </c>
      <c r="L1561" s="10">
        <f t="shared" si="208"/>
        <v>0</v>
      </c>
      <c r="M1561" s="3">
        <f t="shared" si="212"/>
        <v>-2.4981437554052199</v>
      </c>
      <c r="N1561" s="3">
        <f t="shared" si="213"/>
        <v>0.10483479748670582</v>
      </c>
      <c r="O1561" s="1">
        <f t="shared" si="209"/>
        <v>0.52309507774822139</v>
      </c>
      <c r="P1561" s="10">
        <f t="shared" si="214"/>
        <v>1609.26939169617</v>
      </c>
      <c r="Q1561" s="7">
        <f t="shared" si="210"/>
        <v>0.48278081750885099</v>
      </c>
      <c r="R1561" s="7">
        <f t="shared" si="211"/>
        <v>-2.9809245729140708</v>
      </c>
    </row>
    <row r="1562" spans="1:18" x14ac:dyDescent="0.3">
      <c r="A1562" s="1">
        <v>294.23962350458999</v>
      </c>
      <c r="B1562" s="1">
        <v>3.2567140821399998</v>
      </c>
      <c r="C1562" s="1" t="s">
        <v>12</v>
      </c>
      <c r="D1562" s="1" t="s">
        <v>9592</v>
      </c>
      <c r="E1562" s="2" t="s">
        <v>1506</v>
      </c>
      <c r="F1562" s="4">
        <v>14.35064949</v>
      </c>
      <c r="G1562" s="5">
        <v>2.2976E-4</v>
      </c>
      <c r="H1562" s="3">
        <v>13.5581</v>
      </c>
      <c r="I1562" s="3">
        <v>1E-4</v>
      </c>
      <c r="J1562" s="3">
        <v>0.63029999999999997</v>
      </c>
      <c r="K1562" s="3">
        <v>2.1999999999999999E-2</v>
      </c>
      <c r="L1562" s="10">
        <f t="shared" si="208"/>
        <v>0</v>
      </c>
      <c r="M1562" s="3">
        <f t="shared" si="212"/>
        <v>2.5558365356280746</v>
      </c>
      <c r="N1562" s="3">
        <f t="shared" si="213"/>
        <v>7.5793230145487722E-2</v>
      </c>
      <c r="O1562" s="1">
        <f t="shared" si="209"/>
        <v>1.1568715570658239</v>
      </c>
      <c r="P1562" s="10">
        <f t="shared" si="214"/>
        <v>1586.5460891638902</v>
      </c>
      <c r="Q1562" s="7">
        <f t="shared" si="210"/>
        <v>0.47596382674916704</v>
      </c>
      <c r="R1562" s="7">
        <f t="shared" si="211"/>
        <v>2.0798727088789075</v>
      </c>
    </row>
    <row r="1563" spans="1:18" x14ac:dyDescent="0.3">
      <c r="A1563" s="1">
        <v>323.22818522727999</v>
      </c>
      <c r="B1563" s="1">
        <v>30.40408067245</v>
      </c>
      <c r="C1563" s="1" t="s">
        <v>12</v>
      </c>
      <c r="D1563" s="1" t="s">
        <v>9592</v>
      </c>
      <c r="E1563" s="2" t="s">
        <v>4907</v>
      </c>
      <c r="F1563" s="4">
        <v>15.50323107</v>
      </c>
      <c r="G1563" s="5">
        <v>4.7319000000000001E-4</v>
      </c>
      <c r="H1563" s="3">
        <v>14.9011</v>
      </c>
      <c r="I1563" s="3">
        <v>1E-4</v>
      </c>
      <c r="J1563" s="3">
        <v>0.63090000000000002</v>
      </c>
      <c r="K1563" s="3">
        <v>3.1800000000000002E-2</v>
      </c>
      <c r="L1563" s="10">
        <f t="shared" si="208"/>
        <v>0</v>
      </c>
      <c r="M1563" s="3">
        <f t="shared" si="212"/>
        <v>3.9009026370299154</v>
      </c>
      <c r="N1563" s="3">
        <f t="shared" si="213"/>
        <v>0.10945142955666347</v>
      </c>
      <c r="O1563" s="1">
        <f t="shared" si="209"/>
        <v>1.1904222200822532</v>
      </c>
      <c r="P1563" s="10">
        <f t="shared" si="214"/>
        <v>1585.0372483753367</v>
      </c>
      <c r="Q1563" s="7">
        <f t="shared" si="210"/>
        <v>0.475511174512601</v>
      </c>
      <c r="R1563" s="7">
        <f t="shared" si="211"/>
        <v>3.4253914625173145</v>
      </c>
    </row>
    <row r="1564" spans="1:18" x14ac:dyDescent="0.3">
      <c r="A1564" s="1">
        <v>131.2213965784</v>
      </c>
      <c r="B1564" s="1">
        <v>-32.183782801459998</v>
      </c>
      <c r="C1564" s="1" t="s">
        <v>12</v>
      </c>
      <c r="D1564" s="1" t="s">
        <v>9592</v>
      </c>
      <c r="E1564" s="2" t="s">
        <v>2107</v>
      </c>
      <c r="F1564" s="4">
        <v>8.7440545899999993</v>
      </c>
      <c r="G1564" s="5">
        <v>9.4040000000000001E-5</v>
      </c>
      <c r="H1564" s="3">
        <v>14.6389</v>
      </c>
      <c r="I1564" s="3">
        <v>2.0000000000000001E-4</v>
      </c>
      <c r="J1564" s="3">
        <v>0.63980000000000004</v>
      </c>
      <c r="K1564" s="3">
        <v>2.4500000000000001E-2</v>
      </c>
      <c r="L1564" s="10">
        <f t="shared" si="208"/>
        <v>0</v>
      </c>
      <c r="M1564" s="3">
        <f t="shared" si="212"/>
        <v>3.6691211787404399</v>
      </c>
      <c r="N1564" s="3">
        <f t="shared" si="213"/>
        <v>8.3152970693776612E-2</v>
      </c>
      <c r="O1564" s="1">
        <f t="shared" si="209"/>
        <v>0.94171286029363177</v>
      </c>
      <c r="P1564" s="10">
        <f t="shared" si="214"/>
        <v>1562.9884338855891</v>
      </c>
      <c r="Q1564" s="7">
        <f t="shared" si="210"/>
        <v>0.46889653016567673</v>
      </c>
      <c r="R1564" s="7">
        <f t="shared" si="211"/>
        <v>3.2002246485747632</v>
      </c>
    </row>
    <row r="1565" spans="1:18" x14ac:dyDescent="0.3">
      <c r="A1565" s="1">
        <v>299.00526386911997</v>
      </c>
      <c r="B1565" s="1">
        <v>16.634764483880002</v>
      </c>
      <c r="C1565" s="1" t="s">
        <v>12</v>
      </c>
      <c r="D1565" s="1" t="s">
        <v>9592</v>
      </c>
      <c r="E1565" s="2" t="s">
        <v>7456</v>
      </c>
      <c r="F1565" s="4">
        <v>8.3860339199999991</v>
      </c>
      <c r="G1565" s="5">
        <v>1.0197299999999999E-3</v>
      </c>
      <c r="H1565" s="3">
        <v>5.3887999999999998</v>
      </c>
      <c r="I1565" s="3">
        <v>1.8E-3</v>
      </c>
      <c r="J1565" s="3">
        <v>0.64259999999999995</v>
      </c>
      <c r="K1565" s="3">
        <v>9.3200000000000005E-2</v>
      </c>
      <c r="L1565" s="10">
        <f t="shared" si="208"/>
        <v>0</v>
      </c>
      <c r="M1565" s="3">
        <f t="shared" si="212"/>
        <v>-5.5714963939225051</v>
      </c>
      <c r="N1565" s="3">
        <f t="shared" si="213"/>
        <v>0.31494661765945881</v>
      </c>
      <c r="O1565" s="1">
        <f t="shared" si="209"/>
        <v>0.92355661471422634</v>
      </c>
      <c r="P1565" s="10">
        <f t="shared" si="214"/>
        <v>1556.1780267662621</v>
      </c>
      <c r="Q1565" s="7">
        <f t="shared" si="210"/>
        <v>0.46685340802987862</v>
      </c>
      <c r="R1565" s="7">
        <f t="shared" si="211"/>
        <v>-6.0383498019523838</v>
      </c>
    </row>
    <row r="1566" spans="1:18" x14ac:dyDescent="0.3">
      <c r="A1566" s="1">
        <v>52.074765239880001</v>
      </c>
      <c r="B1566" s="1">
        <v>40.204374972049997</v>
      </c>
      <c r="C1566" s="1" t="s">
        <v>12</v>
      </c>
      <c r="D1566" s="1" t="s">
        <v>9592</v>
      </c>
      <c r="E1566" s="2" t="s">
        <v>9389</v>
      </c>
      <c r="F1566" s="4">
        <v>9.0749802299999995</v>
      </c>
      <c r="G1566" s="5">
        <v>1.4899999999999999E-4</v>
      </c>
      <c r="H1566" s="3">
        <v>13.9643</v>
      </c>
      <c r="I1566" s="3">
        <v>1.9E-3</v>
      </c>
      <c r="J1566" s="3">
        <v>0.6452</v>
      </c>
      <c r="K1566" s="3">
        <v>2.6700000000000002E-2</v>
      </c>
      <c r="L1566" s="10">
        <f t="shared" si="208"/>
        <v>0</v>
      </c>
      <c r="M1566" s="3">
        <f t="shared" si="212"/>
        <v>3.0127717935846228</v>
      </c>
      <c r="N1566" s="3">
        <f t="shared" si="213"/>
        <v>8.9881150504021415E-2</v>
      </c>
      <c r="O1566" s="1">
        <f t="shared" si="209"/>
        <v>0.95784568759120692</v>
      </c>
      <c r="P1566" s="10">
        <f t="shared" si="214"/>
        <v>1549.9070055796653</v>
      </c>
      <c r="Q1566" s="7">
        <f t="shared" si="210"/>
        <v>0.46497210167389957</v>
      </c>
      <c r="R1566" s="7">
        <f t="shared" si="211"/>
        <v>2.5477996919107233</v>
      </c>
    </row>
    <row r="1567" spans="1:18" x14ac:dyDescent="0.3">
      <c r="A1567" s="1">
        <v>15.18495454526</v>
      </c>
      <c r="B1567" s="1">
        <v>-71.830893243350005</v>
      </c>
      <c r="C1567" s="1" t="s">
        <v>12</v>
      </c>
      <c r="D1567" s="1" t="s">
        <v>9592</v>
      </c>
      <c r="E1567" s="2" t="s">
        <v>6693</v>
      </c>
      <c r="F1567" s="4">
        <v>1.29004447</v>
      </c>
      <c r="G1567" s="5">
        <v>5.2399999999999998E-6</v>
      </c>
      <c r="H1567" s="3">
        <v>17.575199999999999</v>
      </c>
      <c r="I1567" s="3">
        <v>5.9999999999999995E-4</v>
      </c>
      <c r="J1567" s="3">
        <v>0.64590000000000003</v>
      </c>
      <c r="K1567" s="3">
        <v>0.24249999999999999</v>
      </c>
      <c r="L1567" s="10">
        <f t="shared" si="208"/>
        <v>0</v>
      </c>
      <c r="M1567" s="3">
        <f t="shared" si="212"/>
        <v>6.6260264227157464</v>
      </c>
      <c r="N1567" s="3">
        <f t="shared" si="213"/>
        <v>0.81526958486980972</v>
      </c>
      <c r="O1567" s="1">
        <f t="shared" si="209"/>
        <v>0.11060468141764379</v>
      </c>
      <c r="P1567" s="10">
        <f t="shared" si="214"/>
        <v>1548.2272797646694</v>
      </c>
      <c r="Q1567" s="7">
        <f t="shared" si="210"/>
        <v>0.46446818392940081</v>
      </c>
      <c r="R1567" s="7">
        <f t="shared" si="211"/>
        <v>6.1615582387863457</v>
      </c>
    </row>
    <row r="1568" spans="1:18" x14ac:dyDescent="0.3">
      <c r="A1568" s="1">
        <v>249.37930907256001</v>
      </c>
      <c r="B1568" s="1">
        <v>-78.282166306310003</v>
      </c>
      <c r="C1568" s="1" t="s">
        <v>12</v>
      </c>
      <c r="D1568" s="1" t="s">
        <v>9592</v>
      </c>
      <c r="E1568" s="2" t="s">
        <v>4709</v>
      </c>
      <c r="F1568" s="4">
        <v>5.8819220799999998</v>
      </c>
      <c r="G1568" s="5">
        <v>3.2270000000000001E-5</v>
      </c>
      <c r="H1568" s="3">
        <v>14.4735</v>
      </c>
      <c r="I1568" s="3">
        <v>1E-4</v>
      </c>
      <c r="J1568" s="3">
        <v>0.64739999999999998</v>
      </c>
      <c r="K1568" s="3">
        <v>1.8800000000000001E-2</v>
      </c>
      <c r="L1568" s="10">
        <f t="shared" si="208"/>
        <v>0</v>
      </c>
      <c r="M1568" s="3">
        <f t="shared" si="212"/>
        <v>3.5293634753327723</v>
      </c>
      <c r="N1568" s="3">
        <f t="shared" si="213"/>
        <v>6.3058025057853878E-2</v>
      </c>
      <c r="O1568" s="1">
        <f t="shared" si="209"/>
        <v>0.76951926694932726</v>
      </c>
      <c r="P1568" s="10">
        <f t="shared" si="214"/>
        <v>1544.6400988569665</v>
      </c>
      <c r="Q1568" s="7">
        <f t="shared" si="210"/>
        <v>0.46339202965708987</v>
      </c>
      <c r="R1568" s="7">
        <f t="shared" si="211"/>
        <v>3.0659714456756824</v>
      </c>
    </row>
    <row r="1569" spans="1:18" x14ac:dyDescent="0.3">
      <c r="A1569" s="1">
        <v>344.56078187519</v>
      </c>
      <c r="B1569" s="1">
        <v>73.323714810590005</v>
      </c>
      <c r="C1569" s="1" t="s">
        <v>12</v>
      </c>
      <c r="D1569" s="1" t="s">
        <v>9592</v>
      </c>
      <c r="E1569" s="2" t="s">
        <v>1515</v>
      </c>
      <c r="F1569" s="4">
        <v>4.4248056800000004</v>
      </c>
      <c r="G1569" s="5">
        <v>1.176E-4</v>
      </c>
      <c r="H1569" s="3">
        <v>16.995100000000001</v>
      </c>
      <c r="I1569" s="3">
        <v>6.9999999999999999E-4</v>
      </c>
      <c r="J1569" s="3">
        <v>0.64810000000000001</v>
      </c>
      <c r="K1569" s="3">
        <v>0.15429999999999999</v>
      </c>
      <c r="L1569" s="10">
        <f t="shared" si="208"/>
        <v>0</v>
      </c>
      <c r="M1569" s="3">
        <f t="shared" si="212"/>
        <v>6.0533101072657551</v>
      </c>
      <c r="N1569" s="3">
        <f t="shared" si="213"/>
        <v>0.51698621978750359</v>
      </c>
      <c r="O1569" s="1">
        <f t="shared" si="209"/>
        <v>0.64589420295321598</v>
      </c>
      <c r="P1569" s="10">
        <f t="shared" si="214"/>
        <v>1542.9717636167256</v>
      </c>
      <c r="Q1569" s="7">
        <f t="shared" si="210"/>
        <v>0.46289152908501768</v>
      </c>
      <c r="R1569" s="7">
        <f t="shared" si="211"/>
        <v>5.5904185781807376</v>
      </c>
    </row>
    <row r="1570" spans="1:18" x14ac:dyDescent="0.3">
      <c r="A1570" s="1">
        <v>87.72822598914</v>
      </c>
      <c r="B1570" s="1">
        <v>20.246577730239999</v>
      </c>
      <c r="C1570" s="1" t="s">
        <v>12</v>
      </c>
      <c r="D1570" s="1" t="s">
        <v>9592</v>
      </c>
      <c r="E1570" s="2" t="s">
        <v>3363</v>
      </c>
      <c r="F1570" s="4">
        <v>3.33942593</v>
      </c>
      <c r="G1570" s="5">
        <v>7.2400000000000001E-6</v>
      </c>
      <c r="H1570" s="3">
        <v>12.8592</v>
      </c>
      <c r="I1570" s="3">
        <v>1E-4</v>
      </c>
      <c r="J1570" s="3">
        <v>0.64929999999999999</v>
      </c>
      <c r="K1570" s="3">
        <v>3.4799999999999998E-2</v>
      </c>
      <c r="L1570" s="10">
        <f t="shared" si="208"/>
        <v>0</v>
      </c>
      <c r="M1570" s="3">
        <f t="shared" si="212"/>
        <v>1.9214270143637808</v>
      </c>
      <c r="N1570" s="3">
        <f t="shared" si="213"/>
        <v>0.11638276365669149</v>
      </c>
      <c r="O1570" s="1">
        <f t="shared" si="209"/>
        <v>0.52367181505662241</v>
      </c>
      <c r="P1570" s="10">
        <f t="shared" si="214"/>
        <v>1540.1201293700908</v>
      </c>
      <c r="Q1570" s="7">
        <f t="shared" si="210"/>
        <v>0.46203603881102717</v>
      </c>
      <c r="R1570" s="7">
        <f t="shared" si="211"/>
        <v>1.4593909755527537</v>
      </c>
    </row>
    <row r="1571" spans="1:18" x14ac:dyDescent="0.3">
      <c r="A1571" s="1">
        <v>205.79548697459001</v>
      </c>
      <c r="B1571" s="1">
        <v>-62.933393629009998</v>
      </c>
      <c r="C1571" s="1" t="s">
        <v>12</v>
      </c>
      <c r="D1571" s="1" t="s">
        <v>9592</v>
      </c>
      <c r="E1571" s="2" t="s">
        <v>3311</v>
      </c>
      <c r="F1571" s="4">
        <v>5.5600590299999997</v>
      </c>
      <c r="G1571" s="5">
        <v>1.685E-5</v>
      </c>
      <c r="H1571" s="3">
        <v>15.025399999999999</v>
      </c>
      <c r="I1571" s="3">
        <v>2.0000000000000001E-4</v>
      </c>
      <c r="J1571" s="3">
        <v>0.65549999999999997</v>
      </c>
      <c r="K1571" s="3">
        <v>3.5900000000000001E-2</v>
      </c>
      <c r="L1571" s="10">
        <f t="shared" si="208"/>
        <v>0</v>
      </c>
      <c r="M1571" s="3">
        <f t="shared" si="212"/>
        <v>4.1082634801305122</v>
      </c>
      <c r="N1571" s="3">
        <f t="shared" si="213"/>
        <v>0.11892606003497047</v>
      </c>
      <c r="O1571" s="1">
        <f t="shared" si="209"/>
        <v>0.74507940242147797</v>
      </c>
      <c r="P1571" s="10">
        <f t="shared" si="214"/>
        <v>1525.5530129672006</v>
      </c>
      <c r="Q1571" s="7">
        <f t="shared" si="210"/>
        <v>0.45766590389016015</v>
      </c>
      <c r="R1571" s="7">
        <f t="shared" si="211"/>
        <v>3.6505975762403522</v>
      </c>
    </row>
    <row r="1572" spans="1:18" x14ac:dyDescent="0.3">
      <c r="A1572" s="1">
        <v>319.82156129500999</v>
      </c>
      <c r="B1572" s="1">
        <v>18.8396866999</v>
      </c>
      <c r="C1572" s="1" t="s">
        <v>12</v>
      </c>
      <c r="D1572" s="1" t="s">
        <v>9592</v>
      </c>
      <c r="E1572" s="2" t="s">
        <v>3912</v>
      </c>
      <c r="F1572" s="4">
        <v>9.61223998</v>
      </c>
      <c r="G1572" s="5">
        <v>9.5050000000000006E-5</v>
      </c>
      <c r="H1572" s="3">
        <v>15.011100000000001</v>
      </c>
      <c r="I1572" s="3">
        <v>2.0000000000000001E-4</v>
      </c>
      <c r="J1572" s="3">
        <v>0.65700000000000003</v>
      </c>
      <c r="K1572" s="3">
        <v>4.41E-2</v>
      </c>
      <c r="L1572" s="10">
        <f t="shared" si="208"/>
        <v>0</v>
      </c>
      <c r="M1572" s="3">
        <f t="shared" si="212"/>
        <v>4.0989268477989018</v>
      </c>
      <c r="N1572" s="3">
        <f t="shared" si="213"/>
        <v>0.14575662150165994</v>
      </c>
      <c r="O1572" s="1">
        <f t="shared" si="209"/>
        <v>0.98282460490014678</v>
      </c>
      <c r="P1572" s="10">
        <f t="shared" si="214"/>
        <v>1522.0700152207</v>
      </c>
      <c r="Q1572" s="7">
        <f t="shared" si="210"/>
        <v>0.45662100456620996</v>
      </c>
      <c r="R1572" s="7">
        <f t="shared" si="211"/>
        <v>3.642305843232692</v>
      </c>
    </row>
    <row r="1573" spans="1:18" x14ac:dyDescent="0.3">
      <c r="A1573" s="1">
        <v>224.87602524485001</v>
      </c>
      <c r="B1573" s="1">
        <v>-35.374260647200003</v>
      </c>
      <c r="C1573" s="1" t="s">
        <v>12</v>
      </c>
      <c r="D1573" s="1" t="s">
        <v>9592</v>
      </c>
      <c r="E1573" s="2" t="s">
        <v>3418</v>
      </c>
      <c r="F1573" s="4">
        <v>9.1648668600000001</v>
      </c>
      <c r="G1573" s="5">
        <v>1.7189000000000001E-4</v>
      </c>
      <c r="H1573" s="3">
        <v>8.6435999999999993</v>
      </c>
      <c r="I1573" s="3">
        <v>1.1999999999999999E-3</v>
      </c>
      <c r="J1573" s="3">
        <v>0.65980000000000005</v>
      </c>
      <c r="K1573" s="3">
        <v>0.1154</v>
      </c>
      <c r="L1573" s="10">
        <f t="shared" si="208"/>
        <v>0</v>
      </c>
      <c r="M1573" s="3">
        <f t="shared" si="212"/>
        <v>-2.259338443953375</v>
      </c>
      <c r="N1573" s="3">
        <f t="shared" si="213"/>
        <v>0.37979595052160192</v>
      </c>
      <c r="O1573" s="1">
        <f t="shared" si="209"/>
        <v>0.96212616025433861</v>
      </c>
      <c r="P1573" s="10">
        <f t="shared" si="214"/>
        <v>1515.6107911488327</v>
      </c>
      <c r="Q1573" s="7">
        <f t="shared" si="210"/>
        <v>0.45468323734464977</v>
      </c>
      <c r="R1573" s="7">
        <f t="shared" si="211"/>
        <v>-2.7140216812980249</v>
      </c>
    </row>
    <row r="1574" spans="1:18" x14ac:dyDescent="0.3">
      <c r="A1574" s="1">
        <v>137.90469898644</v>
      </c>
      <c r="B1574" s="1">
        <v>-22.677858118210001</v>
      </c>
      <c r="C1574" s="1" t="s">
        <v>12</v>
      </c>
      <c r="D1574" s="1" t="s">
        <v>9592</v>
      </c>
      <c r="E1574" s="2" t="s">
        <v>9500</v>
      </c>
      <c r="F1574" s="4">
        <v>9.6013973000000004</v>
      </c>
      <c r="G1574" s="5">
        <v>8.0199999999999998E-5</v>
      </c>
      <c r="H1574" s="3">
        <v>13.887499999999999</v>
      </c>
      <c r="I1574" s="3">
        <v>2.0000000000000001E-4</v>
      </c>
      <c r="J1574" s="3">
        <v>0.65980000000000005</v>
      </c>
      <c r="K1574" s="3">
        <v>2.9499999999999998E-2</v>
      </c>
      <c r="L1574" s="10">
        <f t="shared" si="208"/>
        <v>0</v>
      </c>
      <c r="M1574" s="3">
        <f t="shared" si="212"/>
        <v>2.984561556046625</v>
      </c>
      <c r="N1574" s="3">
        <f t="shared" si="213"/>
        <v>9.7087940968529615E-2</v>
      </c>
      <c r="O1574" s="1">
        <f t="shared" si="209"/>
        <v>0.98233444090628286</v>
      </c>
      <c r="P1574" s="10">
        <f t="shared" si="214"/>
        <v>1515.6107911488327</v>
      </c>
      <c r="Q1574" s="7">
        <f t="shared" si="210"/>
        <v>0.45468323734464977</v>
      </c>
      <c r="R1574" s="7">
        <f t="shared" si="211"/>
        <v>2.5298783187019751</v>
      </c>
    </row>
    <row r="1575" spans="1:18" x14ac:dyDescent="0.3">
      <c r="A1575" s="1">
        <v>281.39689831338001</v>
      </c>
      <c r="B1575" s="1">
        <v>38.742037306420002</v>
      </c>
      <c r="C1575" s="1" t="s">
        <v>12</v>
      </c>
      <c r="D1575" s="1" t="s">
        <v>9592</v>
      </c>
      <c r="E1575" s="2" t="s">
        <v>8832</v>
      </c>
      <c r="F1575" s="4">
        <v>8.0664916200000008</v>
      </c>
      <c r="G1575" s="5">
        <v>8.0989999999999995E-5</v>
      </c>
      <c r="H1575" s="3">
        <v>13.6731</v>
      </c>
      <c r="I1575" s="3">
        <v>1E-4</v>
      </c>
      <c r="J1575" s="3">
        <v>0.66690000000000005</v>
      </c>
      <c r="K1575" s="3">
        <v>1.4999999999999999E-2</v>
      </c>
      <c r="L1575" s="10">
        <f t="shared" si="208"/>
        <v>0</v>
      </c>
      <c r="M1575" s="3">
        <f t="shared" si="212"/>
        <v>2.7934035870932643</v>
      </c>
      <c r="N1575" s="3">
        <f t="shared" si="213"/>
        <v>4.8841176454095747E-2</v>
      </c>
      <c r="O1575" s="1">
        <f t="shared" si="209"/>
        <v>0.90668468696825766</v>
      </c>
      <c r="P1575" s="10">
        <f t="shared" si="214"/>
        <v>1499.4751836857099</v>
      </c>
      <c r="Q1575" s="7">
        <f t="shared" si="210"/>
        <v>0.44984255510571297</v>
      </c>
      <c r="R1575" s="7">
        <f t="shared" si="211"/>
        <v>2.3435610319875515</v>
      </c>
    </row>
    <row r="1576" spans="1:18" x14ac:dyDescent="0.3">
      <c r="A1576" s="1">
        <v>79.41602736822</v>
      </c>
      <c r="B1576" s="1">
        <v>40.676041395109998</v>
      </c>
      <c r="C1576" s="1" t="s">
        <v>12</v>
      </c>
      <c r="D1576" s="1" t="s">
        <v>9592</v>
      </c>
      <c r="E1576" s="2" t="s">
        <v>464</v>
      </c>
      <c r="F1576" s="4">
        <v>4.3217929100000001</v>
      </c>
      <c r="G1576" s="5">
        <v>1.5130000000000001E-5</v>
      </c>
      <c r="H1576" s="3">
        <v>15.031000000000001</v>
      </c>
      <c r="I1576" s="3">
        <v>1E-4</v>
      </c>
      <c r="J1576" s="3">
        <v>0.67569999999999997</v>
      </c>
      <c r="K1576" s="3">
        <v>4.0800000000000003E-2</v>
      </c>
      <c r="L1576" s="10">
        <f t="shared" si="208"/>
        <v>0</v>
      </c>
      <c r="M1576" s="3">
        <f t="shared" si="212"/>
        <v>4.1797695946248741</v>
      </c>
      <c r="N1576" s="3">
        <f t="shared" si="213"/>
        <v>0.13111761319542437</v>
      </c>
      <c r="O1576" s="1">
        <f t="shared" si="209"/>
        <v>0.63566395269089881</v>
      </c>
      <c r="P1576" s="10">
        <f t="shared" si="214"/>
        <v>1479.9467219180112</v>
      </c>
      <c r="Q1576" s="7">
        <f t="shared" si="210"/>
        <v>0.44398401657540337</v>
      </c>
      <c r="R1576" s="7">
        <f t="shared" si="211"/>
        <v>3.7357855780494709</v>
      </c>
    </row>
    <row r="1577" spans="1:18" x14ac:dyDescent="0.3">
      <c r="A1577" s="1">
        <v>341.60317568037999</v>
      </c>
      <c r="B1577" s="1">
        <v>59.442187888950002</v>
      </c>
      <c r="C1577" s="1" t="s">
        <v>12</v>
      </c>
      <c r="D1577" s="1" t="s">
        <v>9592</v>
      </c>
      <c r="E1577" s="2" t="s">
        <v>3885</v>
      </c>
      <c r="F1577" s="4">
        <v>6.2339714300000004</v>
      </c>
      <c r="G1577" s="5">
        <v>5.7120000000000002E-5</v>
      </c>
      <c r="H1577" s="3">
        <v>9.0006000000000004</v>
      </c>
      <c r="I1577" s="3">
        <v>1E-4</v>
      </c>
      <c r="J1577" s="3">
        <v>0.67949999999999999</v>
      </c>
      <c r="K1577" s="3">
        <v>3.0300000000000001E-2</v>
      </c>
      <c r="L1577" s="10">
        <f t="shared" si="208"/>
        <v>0</v>
      </c>
      <c r="M1577" s="3">
        <f t="shared" si="212"/>
        <v>-1.838452694657434</v>
      </c>
      <c r="N1577" s="3">
        <f t="shared" si="213"/>
        <v>9.682958343374698E-2</v>
      </c>
      <c r="O1577" s="1">
        <f t="shared" si="209"/>
        <v>0.79476480759404855</v>
      </c>
      <c r="P1577" s="10">
        <f t="shared" si="214"/>
        <v>1471.6703458425313</v>
      </c>
      <c r="Q1577" s="7">
        <f t="shared" si="210"/>
        <v>0.44150110375275936</v>
      </c>
      <c r="R1577" s="7">
        <f t="shared" si="211"/>
        <v>-2.2799537984101934</v>
      </c>
    </row>
    <row r="1578" spans="1:18" x14ac:dyDescent="0.3">
      <c r="A1578" s="1">
        <v>176.13693705863</v>
      </c>
      <c r="B1578" s="1">
        <v>-67.305250328339994</v>
      </c>
      <c r="C1578" s="1" t="s">
        <v>12</v>
      </c>
      <c r="D1578" s="1" t="s">
        <v>9592</v>
      </c>
      <c r="E1578" s="2" t="s">
        <v>1434</v>
      </c>
      <c r="F1578" s="4">
        <v>3.0861326600000001</v>
      </c>
      <c r="G1578" s="5">
        <v>6.7399999999999998E-6</v>
      </c>
      <c r="H1578" s="3">
        <v>8.7012999999999998</v>
      </c>
      <c r="I1578" s="3">
        <v>2.9999999999999997E-4</v>
      </c>
      <c r="J1578" s="3">
        <v>0.68069999999999997</v>
      </c>
      <c r="K1578" s="3">
        <v>3.1600000000000003E-2</v>
      </c>
      <c r="L1578" s="10">
        <f t="shared" si="208"/>
        <v>0</v>
      </c>
      <c r="M1578" s="3">
        <f t="shared" si="212"/>
        <v>-2.1339212469770068</v>
      </c>
      <c r="N1578" s="3">
        <f t="shared" si="213"/>
        <v>0.10080635686939445</v>
      </c>
      <c r="O1578" s="1">
        <f t="shared" si="209"/>
        <v>0.48941459064082654</v>
      </c>
      <c r="P1578" s="10">
        <f t="shared" si="214"/>
        <v>1469.0759512266784</v>
      </c>
      <c r="Q1578" s="7">
        <f t="shared" si="210"/>
        <v>0.44072278536800347</v>
      </c>
      <c r="R1578" s="7">
        <f t="shared" si="211"/>
        <v>-2.5746440323450104</v>
      </c>
    </row>
    <row r="1579" spans="1:18" x14ac:dyDescent="0.3">
      <c r="A1579" s="1">
        <v>118.12451347184</v>
      </c>
      <c r="B1579" s="1">
        <v>23.477665224519999</v>
      </c>
      <c r="C1579" s="1" t="s">
        <v>12</v>
      </c>
      <c r="D1579" s="1" t="s">
        <v>9592</v>
      </c>
      <c r="E1579" s="2" t="s">
        <v>2258</v>
      </c>
      <c r="F1579" s="4">
        <v>5.0172669000000001</v>
      </c>
      <c r="G1579" s="5">
        <v>3.3899999999999997E-5</v>
      </c>
      <c r="H1579" s="3">
        <v>14.656000000000001</v>
      </c>
      <c r="I1579" s="3">
        <v>2.0000000000000001E-4</v>
      </c>
      <c r="J1579" s="3">
        <v>0.68320000000000003</v>
      </c>
      <c r="K1579" s="3">
        <v>5.0200000000000002E-2</v>
      </c>
      <c r="L1579" s="10">
        <f t="shared" si="208"/>
        <v>0</v>
      </c>
      <c r="M1579" s="3">
        <f t="shared" si="212"/>
        <v>3.8287392884047424</v>
      </c>
      <c r="N1579" s="3">
        <f t="shared" si="213"/>
        <v>0.15955516415647494</v>
      </c>
      <c r="O1579" s="1">
        <f t="shared" si="209"/>
        <v>0.70046720449876787</v>
      </c>
      <c r="P1579" s="10">
        <f t="shared" si="214"/>
        <v>1463.7002341920372</v>
      </c>
      <c r="Q1579" s="7">
        <f t="shared" si="210"/>
        <v>0.43911007025761112</v>
      </c>
      <c r="R1579" s="7">
        <f t="shared" si="211"/>
        <v>3.3896292181471313</v>
      </c>
    </row>
    <row r="1580" spans="1:18" x14ac:dyDescent="0.3">
      <c r="A1580" s="1">
        <v>6.9155099902300003</v>
      </c>
      <c r="B1580" s="1">
        <v>-58.610235070350001</v>
      </c>
      <c r="C1580" s="1" t="s">
        <v>12</v>
      </c>
      <c r="D1580" s="1" t="s">
        <v>9592</v>
      </c>
      <c r="E1580" s="2" t="s">
        <v>5274</v>
      </c>
      <c r="F1580" s="4">
        <v>5.04148803</v>
      </c>
      <c r="G1580" s="5">
        <v>2.2390000000000001E-5</v>
      </c>
      <c r="H1580" s="3">
        <v>14.0702</v>
      </c>
      <c r="I1580" s="3">
        <v>1E-4</v>
      </c>
      <c r="J1580" s="3">
        <v>0.68789999999999996</v>
      </c>
      <c r="K1580" s="3">
        <v>1.9E-2</v>
      </c>
      <c r="L1580" s="10">
        <f t="shared" si="208"/>
        <v>0</v>
      </c>
      <c r="M1580" s="3">
        <f t="shared" si="212"/>
        <v>3.2578265472480066</v>
      </c>
      <c r="N1580" s="3">
        <f t="shared" si="213"/>
        <v>5.997683713717096E-2</v>
      </c>
      <c r="O1580" s="1">
        <f t="shared" si="209"/>
        <v>0.70255874038142774</v>
      </c>
      <c r="P1580" s="10">
        <f t="shared" si="214"/>
        <v>1453.6996656490771</v>
      </c>
      <c r="Q1580" s="7">
        <f t="shared" si="210"/>
        <v>0.43610989969472314</v>
      </c>
      <c r="R1580" s="7">
        <f t="shared" si="211"/>
        <v>2.8217166475532833</v>
      </c>
    </row>
    <row r="1581" spans="1:18" x14ac:dyDescent="0.3">
      <c r="A1581" s="1">
        <v>288.19713804038997</v>
      </c>
      <c r="B1581" s="1">
        <v>3.5573985078499999</v>
      </c>
      <c r="C1581" s="1" t="s">
        <v>12</v>
      </c>
      <c r="D1581" s="1" t="s">
        <v>9592</v>
      </c>
      <c r="E1581" s="2" t="s">
        <v>1507</v>
      </c>
      <c r="F1581" s="4">
        <v>9.4805472399999999</v>
      </c>
      <c r="G1581" s="5">
        <v>1.3988999999999999E-4</v>
      </c>
      <c r="H1581" s="3">
        <v>7.8989000000000003</v>
      </c>
      <c r="I1581" s="3">
        <v>1.4E-3</v>
      </c>
      <c r="J1581" s="3">
        <v>0.69010000000000005</v>
      </c>
      <c r="K1581" s="3">
        <v>4.9799999999999997E-2</v>
      </c>
      <c r="L1581" s="10">
        <f t="shared" si="208"/>
        <v>0</v>
      </c>
      <c r="M1581" s="3">
        <f t="shared" si="212"/>
        <v>-2.906539862970007</v>
      </c>
      <c r="N1581" s="3">
        <f t="shared" si="213"/>
        <v>0.1567073302620203</v>
      </c>
      <c r="O1581" s="1">
        <f t="shared" si="209"/>
        <v>0.9768334065841523</v>
      </c>
      <c r="P1581" s="10">
        <f t="shared" si="214"/>
        <v>1449.0653528474134</v>
      </c>
      <c r="Q1581" s="7">
        <f t="shared" si="210"/>
        <v>0.43471960585422398</v>
      </c>
      <c r="R1581" s="7">
        <f t="shared" si="211"/>
        <v>-3.341259468824231</v>
      </c>
    </row>
    <row r="1582" spans="1:18" x14ac:dyDescent="0.3">
      <c r="A1582" s="1">
        <v>298.65054429147</v>
      </c>
      <c r="B1582" s="1">
        <v>36.510997583159998</v>
      </c>
      <c r="C1582" s="1" t="s">
        <v>12</v>
      </c>
      <c r="D1582" s="1" t="s">
        <v>9592</v>
      </c>
      <c r="E1582" s="2" t="s">
        <v>587</v>
      </c>
      <c r="F1582" s="4">
        <v>7.5223535699999999</v>
      </c>
      <c r="G1582" s="5">
        <v>7.5290000000000006E-5</v>
      </c>
      <c r="H1582" s="3">
        <v>14.6829</v>
      </c>
      <c r="I1582" s="3">
        <v>2.0000000000000001E-4</v>
      </c>
      <c r="J1582" s="3">
        <v>0.69589999999999996</v>
      </c>
      <c r="K1582" s="3">
        <v>2.53E-2</v>
      </c>
      <c r="L1582" s="10">
        <f t="shared" si="208"/>
        <v>0</v>
      </c>
      <c r="M1582" s="3">
        <f t="shared" si="212"/>
        <v>3.8956341824750744</v>
      </c>
      <c r="N1582" s="3">
        <f t="shared" si="213"/>
        <v>7.8945929567010367E-2</v>
      </c>
      <c r="O1582" s="1">
        <f t="shared" si="209"/>
        <v>0.87635374252578535</v>
      </c>
      <c r="P1582" s="10">
        <f t="shared" si="214"/>
        <v>1436.9880729989941</v>
      </c>
      <c r="Q1582" s="7">
        <f t="shared" si="210"/>
        <v>0.43109642189969821</v>
      </c>
      <c r="R1582" s="7">
        <f t="shared" si="211"/>
        <v>3.464537760575376</v>
      </c>
    </row>
    <row r="1583" spans="1:18" x14ac:dyDescent="0.3">
      <c r="A1583" s="1">
        <v>303.09510609338002</v>
      </c>
      <c r="B1583" s="1">
        <v>32.871600459900002</v>
      </c>
      <c r="C1583" s="1" t="s">
        <v>12</v>
      </c>
      <c r="D1583" s="1" t="s">
        <v>9592</v>
      </c>
      <c r="E1583" s="2" t="s">
        <v>2134</v>
      </c>
      <c r="F1583" s="4">
        <v>5.9559008499999999</v>
      </c>
      <c r="G1583" s="5">
        <v>6.9060000000000006E-5</v>
      </c>
      <c r="H1583" s="3">
        <v>8.9136000000000006</v>
      </c>
      <c r="I1583" s="3">
        <v>2.0000000000000001E-4</v>
      </c>
      <c r="J1583" s="3">
        <v>0.69720000000000004</v>
      </c>
      <c r="K1583" s="3">
        <v>3.8800000000000001E-2</v>
      </c>
      <c r="L1583" s="10">
        <f t="shared" ref="L1583:L1646" si="215">IF(K1583&gt;J1583,1,0)</f>
        <v>0</v>
      </c>
      <c r="M1583" s="3">
        <f t="shared" si="212"/>
        <v>-1.8696131078102205</v>
      </c>
      <c r="N1583" s="3">
        <f t="shared" si="213"/>
        <v>0.12084525609466792</v>
      </c>
      <c r="O1583" s="1">
        <f t="shared" ref="O1583:O1646" si="216">LOG10(F1583)</f>
        <v>0.77494745928559539</v>
      </c>
      <c r="P1583" s="10">
        <f t="shared" si="214"/>
        <v>1434.3086632243258</v>
      </c>
      <c r="Q1583" s="7">
        <f t="shared" ref="Q1583:Q1646" si="217">$Q$1*P1583/1000</f>
        <v>0.43029259896729771</v>
      </c>
      <c r="R1583" s="7">
        <f t="shared" ref="R1583:R1646" si="218">M1583-Q1583</f>
        <v>-2.2999057067775182</v>
      </c>
    </row>
    <row r="1584" spans="1:18" x14ac:dyDescent="0.3">
      <c r="A1584" s="1">
        <v>129.75914574191</v>
      </c>
      <c r="B1584" s="1">
        <v>-26.505454637789999</v>
      </c>
      <c r="C1584" s="1" t="s">
        <v>12</v>
      </c>
      <c r="D1584" s="1" t="s">
        <v>9592</v>
      </c>
      <c r="E1584" s="2" t="s">
        <v>2957</v>
      </c>
      <c r="F1584" s="4">
        <v>7.0404335500000004</v>
      </c>
      <c r="G1584" s="5">
        <v>4.9240000000000003E-5</v>
      </c>
      <c r="H1584" s="3">
        <v>13.4718</v>
      </c>
      <c r="I1584" s="3">
        <v>1E-4</v>
      </c>
      <c r="J1584" s="3">
        <v>0.69840000000000002</v>
      </c>
      <c r="K1584" s="3">
        <v>2.1299999999999999E-2</v>
      </c>
      <c r="L1584" s="10">
        <f t="shared" si="215"/>
        <v>0</v>
      </c>
      <c r="M1584" s="3">
        <f t="shared" si="212"/>
        <v>2.6923211534875691</v>
      </c>
      <c r="N1584" s="3">
        <f t="shared" si="213"/>
        <v>6.622630613003172E-2</v>
      </c>
      <c r="O1584" s="1">
        <f t="shared" si="216"/>
        <v>0.84759940382607668</v>
      </c>
      <c r="P1584" s="10">
        <f t="shared" si="214"/>
        <v>1431.84421534937</v>
      </c>
      <c r="Q1584" s="7">
        <f t="shared" si="217"/>
        <v>0.42955326460481097</v>
      </c>
      <c r="R1584" s="7">
        <f t="shared" si="218"/>
        <v>2.2627678888827583</v>
      </c>
    </row>
    <row r="1585" spans="1:18" x14ac:dyDescent="0.3">
      <c r="A1585" s="1">
        <v>76.100313669339997</v>
      </c>
      <c r="B1585" s="1">
        <v>-70.663430622069995</v>
      </c>
      <c r="C1585" s="1" t="s">
        <v>12</v>
      </c>
      <c r="D1585" s="1" t="s">
        <v>9592</v>
      </c>
      <c r="E1585" s="2" t="s">
        <v>4040</v>
      </c>
      <c r="F1585" s="4">
        <v>4.4140703200000004</v>
      </c>
      <c r="G1585" s="5">
        <v>3.4369999999999998E-5</v>
      </c>
      <c r="H1585" s="3">
        <v>15.3964</v>
      </c>
      <c r="I1585" s="3">
        <v>6.9999999999999999E-4</v>
      </c>
      <c r="J1585" s="3">
        <v>0.69850000000000001</v>
      </c>
      <c r="K1585" s="3">
        <v>0.13880000000000001</v>
      </c>
      <c r="L1585" s="10">
        <f t="shared" si="215"/>
        <v>0</v>
      </c>
      <c r="M1585" s="3">
        <f t="shared" si="212"/>
        <v>4.6172320522510049</v>
      </c>
      <c r="N1585" s="3">
        <f t="shared" si="213"/>
        <v>0.43149750770107942</v>
      </c>
      <c r="O1585" s="1">
        <f t="shared" si="216"/>
        <v>0.64483924757160482</v>
      </c>
      <c r="P1585" s="10">
        <f t="shared" si="214"/>
        <v>1431.6392269148175</v>
      </c>
      <c r="Q1585" s="7">
        <f t="shared" si="217"/>
        <v>0.42949176807444522</v>
      </c>
      <c r="R1585" s="7">
        <f t="shared" si="218"/>
        <v>4.1877402841765594</v>
      </c>
    </row>
    <row r="1586" spans="1:18" x14ac:dyDescent="0.3">
      <c r="A1586" s="1">
        <v>276.18541944250001</v>
      </c>
      <c r="B1586" s="1">
        <v>-16.797173761010001</v>
      </c>
      <c r="C1586" s="1" t="s">
        <v>12</v>
      </c>
      <c r="D1586" s="1" t="s">
        <v>9592</v>
      </c>
      <c r="E1586" s="2" t="s">
        <v>37</v>
      </c>
      <c r="F1586" s="4">
        <v>12.72917359</v>
      </c>
      <c r="G1586" s="5">
        <v>1.7946999999999999E-4</v>
      </c>
      <c r="H1586" s="3">
        <v>8.4113000000000007</v>
      </c>
      <c r="I1586" s="3">
        <v>2.9999999999999997E-4</v>
      </c>
      <c r="J1586" s="3">
        <v>0.70220000000000005</v>
      </c>
      <c r="K1586" s="3">
        <v>5.8599999999999999E-2</v>
      </c>
      <c r="L1586" s="10">
        <f t="shared" si="215"/>
        <v>0</v>
      </c>
      <c r="M1586" s="3">
        <f t="shared" si="212"/>
        <v>-2.3563958743533373</v>
      </c>
      <c r="N1586" s="3">
        <f t="shared" si="213"/>
        <v>0.18121412671352485</v>
      </c>
      <c r="O1586" s="1">
        <f t="shared" si="216"/>
        <v>1.1048002090776101</v>
      </c>
      <c r="P1586" s="10">
        <f t="shared" si="214"/>
        <v>1424.0956992309884</v>
      </c>
      <c r="Q1586" s="7">
        <f t="shared" si="217"/>
        <v>0.42722870976929656</v>
      </c>
      <c r="R1586" s="7">
        <f t="shared" si="218"/>
        <v>-2.7836245841226339</v>
      </c>
    </row>
    <row r="1587" spans="1:18" x14ac:dyDescent="0.3">
      <c r="A1587" s="1">
        <v>78.901371692680002</v>
      </c>
      <c r="B1587" s="1">
        <v>81.202012438899999</v>
      </c>
      <c r="C1587" s="1" t="s">
        <v>12</v>
      </c>
      <c r="D1587" s="1" t="s">
        <v>9592</v>
      </c>
      <c r="E1587" s="2" t="s">
        <v>9333</v>
      </c>
      <c r="F1587" s="4">
        <v>17.644488259999999</v>
      </c>
      <c r="G1587" s="5">
        <v>2.5596000000000001E-4</v>
      </c>
      <c r="H1587" s="3">
        <v>12.645200000000001</v>
      </c>
      <c r="I1587" s="3">
        <v>1E-4</v>
      </c>
      <c r="J1587" s="3">
        <v>0.70299999999999996</v>
      </c>
      <c r="K1587" s="3">
        <v>2.2599999999999999E-2</v>
      </c>
      <c r="L1587" s="10">
        <f t="shared" si="215"/>
        <v>0</v>
      </c>
      <c r="M1587" s="3">
        <f t="shared" si="212"/>
        <v>1.8799766250991219</v>
      </c>
      <c r="N1587" s="3">
        <f t="shared" si="213"/>
        <v>6.9808486806139464E-2</v>
      </c>
      <c r="O1587" s="1">
        <f t="shared" si="216"/>
        <v>1.2466090671119123</v>
      </c>
      <c r="P1587" s="10">
        <f t="shared" si="214"/>
        <v>1422.4751066856331</v>
      </c>
      <c r="Q1587" s="7">
        <f t="shared" si="217"/>
        <v>0.42674253200568996</v>
      </c>
      <c r="R1587" s="7">
        <f t="shared" si="218"/>
        <v>1.453234093093432</v>
      </c>
    </row>
    <row r="1588" spans="1:18" x14ac:dyDescent="0.3">
      <c r="A1588" s="1">
        <v>168.04212517715999</v>
      </c>
      <c r="B1588" s="1">
        <v>-61.754867424490001</v>
      </c>
      <c r="C1588" s="1" t="s">
        <v>12</v>
      </c>
      <c r="D1588" s="1" t="s">
        <v>9592</v>
      </c>
      <c r="E1588" s="2" t="s">
        <v>8808</v>
      </c>
      <c r="F1588" s="4">
        <v>7.5320010999999996</v>
      </c>
      <c r="G1588" s="5">
        <v>1.3747999999999999E-4</v>
      </c>
      <c r="H1588" s="3">
        <v>7.7991999999999999</v>
      </c>
      <c r="I1588" s="3">
        <v>1E-4</v>
      </c>
      <c r="J1588" s="3">
        <v>0.70379999999999998</v>
      </c>
      <c r="K1588" s="3">
        <v>3.0099999999999998E-2</v>
      </c>
      <c r="L1588" s="10">
        <f t="shared" si="215"/>
        <v>0</v>
      </c>
      <c r="M1588" s="3">
        <f t="shared" si="212"/>
        <v>-2.9635536875041382</v>
      </c>
      <c r="N1588" s="3">
        <f t="shared" si="213"/>
        <v>9.2869295136470797E-2</v>
      </c>
      <c r="O1588" s="1">
        <f t="shared" si="216"/>
        <v>0.87691037477052936</v>
      </c>
      <c r="P1588" s="10">
        <f t="shared" si="214"/>
        <v>1420.8581983518045</v>
      </c>
      <c r="Q1588" s="7">
        <f t="shared" si="217"/>
        <v>0.42625745950554134</v>
      </c>
      <c r="R1588" s="7">
        <f t="shared" si="218"/>
        <v>-3.3898111470096794</v>
      </c>
    </row>
    <row r="1589" spans="1:18" x14ac:dyDescent="0.3">
      <c r="A1589" s="1">
        <v>231.94936735008</v>
      </c>
      <c r="B1589" s="1">
        <v>-42.929394481940001</v>
      </c>
      <c r="C1589" s="1" t="s">
        <v>12</v>
      </c>
      <c r="D1589" s="1" t="s">
        <v>9592</v>
      </c>
      <c r="E1589" s="2" t="s">
        <v>7535</v>
      </c>
      <c r="F1589" s="4">
        <v>6.1886379500000004</v>
      </c>
      <c r="G1589" s="5">
        <v>5.5229999999999998E-5</v>
      </c>
      <c r="H1589" s="3">
        <v>14.426399999999999</v>
      </c>
      <c r="I1589" s="3">
        <v>1E-4</v>
      </c>
      <c r="J1589" s="3">
        <v>0.70420000000000005</v>
      </c>
      <c r="K1589" s="3">
        <v>2.9000000000000001E-2</v>
      </c>
      <c r="L1589" s="10">
        <f t="shared" si="215"/>
        <v>0</v>
      </c>
      <c r="M1589" s="3">
        <f t="shared" si="212"/>
        <v>3.6648801036708285</v>
      </c>
      <c r="N1589" s="3">
        <f t="shared" si="213"/>
        <v>8.9424580843544738E-2</v>
      </c>
      <c r="O1589" s="1">
        <f t="shared" si="216"/>
        <v>0.79159507617860625</v>
      </c>
      <c r="P1589" s="10">
        <f t="shared" si="214"/>
        <v>1420.0511218403863</v>
      </c>
      <c r="Q1589" s="7">
        <f t="shared" si="217"/>
        <v>0.42601533655211588</v>
      </c>
      <c r="R1589" s="7">
        <f t="shared" si="218"/>
        <v>3.2388647671187125</v>
      </c>
    </row>
    <row r="1590" spans="1:18" x14ac:dyDescent="0.3">
      <c r="A1590" s="1">
        <v>172.41924793078999</v>
      </c>
      <c r="B1590" s="1">
        <v>-55.797869981090003</v>
      </c>
      <c r="C1590" s="1" t="s">
        <v>12</v>
      </c>
      <c r="D1590" s="1" t="s">
        <v>9592</v>
      </c>
      <c r="E1590" s="2" t="s">
        <v>5203</v>
      </c>
      <c r="F1590" s="4">
        <v>9.4703307500000005</v>
      </c>
      <c r="G1590" s="5">
        <v>6.5220000000000002E-5</v>
      </c>
      <c r="H1590" s="3">
        <v>14.5273</v>
      </c>
      <c r="I1590" s="3">
        <v>1E-4</v>
      </c>
      <c r="J1590" s="3">
        <v>0.70530000000000004</v>
      </c>
      <c r="K1590" s="3">
        <v>2.23E-2</v>
      </c>
      <c r="L1590" s="10">
        <f t="shared" si="215"/>
        <v>0</v>
      </c>
      <c r="M1590" s="3">
        <f t="shared" si="212"/>
        <v>3.7691694192230099</v>
      </c>
      <c r="N1590" s="3">
        <f t="shared" si="213"/>
        <v>6.8657202595281117E-2</v>
      </c>
      <c r="O1590" s="1">
        <f t="shared" si="216"/>
        <v>0.97636514694324239</v>
      </c>
      <c r="P1590" s="10">
        <f t="shared" si="214"/>
        <v>1417.8363816815538</v>
      </c>
      <c r="Q1590" s="7">
        <f t="shared" si="217"/>
        <v>0.4253509145044661</v>
      </c>
      <c r="R1590" s="7">
        <f t="shared" si="218"/>
        <v>3.3438185047185436</v>
      </c>
    </row>
    <row r="1591" spans="1:18" x14ac:dyDescent="0.3">
      <c r="A1591" s="1">
        <v>111.74489489925</v>
      </c>
      <c r="B1591" s="1">
        <v>-40.459989570129999</v>
      </c>
      <c r="C1591" s="1" t="s">
        <v>12</v>
      </c>
      <c r="D1591" s="1" t="s">
        <v>9592</v>
      </c>
      <c r="E1591" s="2" t="s">
        <v>8604</v>
      </c>
      <c r="F1591" s="4">
        <v>7.2094735600000002</v>
      </c>
      <c r="G1591" s="5">
        <v>5.1310000000000002E-5</v>
      </c>
      <c r="H1591" s="3">
        <v>14.5436</v>
      </c>
      <c r="I1591" s="3">
        <v>2.9999999999999997E-4</v>
      </c>
      <c r="J1591" s="3">
        <v>0.70799999999999996</v>
      </c>
      <c r="K1591" s="3">
        <v>2.4E-2</v>
      </c>
      <c r="L1591" s="10">
        <f t="shared" si="215"/>
        <v>0</v>
      </c>
      <c r="M1591" s="3">
        <f t="shared" si="212"/>
        <v>3.7937662884488432</v>
      </c>
      <c r="N1591" s="3">
        <f t="shared" si="213"/>
        <v>7.3609904677614663E-2</v>
      </c>
      <c r="O1591" s="1">
        <f t="shared" si="216"/>
        <v>0.85790355343868041</v>
      </c>
      <c r="P1591" s="10">
        <f t="shared" si="214"/>
        <v>1412.4293785310736</v>
      </c>
      <c r="Q1591" s="7">
        <f t="shared" si="217"/>
        <v>0.42372881355932207</v>
      </c>
      <c r="R1591" s="7">
        <f t="shared" si="218"/>
        <v>3.370037474889521</v>
      </c>
    </row>
    <row r="1592" spans="1:18" x14ac:dyDescent="0.3">
      <c r="A1592" s="1">
        <v>7.7955722723900003</v>
      </c>
      <c r="B1592" s="1">
        <v>-73.091635147199995</v>
      </c>
      <c r="C1592" s="1" t="s">
        <v>12</v>
      </c>
      <c r="D1592" s="1" t="s">
        <v>9592</v>
      </c>
      <c r="E1592" s="2" t="s">
        <v>1035</v>
      </c>
      <c r="F1592" s="4">
        <v>2.3291295600000002</v>
      </c>
      <c r="G1592" s="5">
        <v>1.9199999999999999E-5</v>
      </c>
      <c r="H1592" s="3">
        <v>16.8232</v>
      </c>
      <c r="I1592" s="3">
        <v>8.9999999999999998E-4</v>
      </c>
      <c r="J1592" s="3">
        <v>0.7107</v>
      </c>
      <c r="K1592" s="3">
        <v>0.1389</v>
      </c>
      <c r="L1592" s="10">
        <f t="shared" si="215"/>
        <v>0</v>
      </c>
      <c r="M1592" s="3">
        <f t="shared" si="212"/>
        <v>6.0816315772121392</v>
      </c>
      <c r="N1592" s="3">
        <f t="shared" si="213"/>
        <v>0.42439628276687613</v>
      </c>
      <c r="O1592" s="1">
        <f t="shared" si="216"/>
        <v>0.36719364724145998</v>
      </c>
      <c r="P1592" s="10">
        <f t="shared" si="214"/>
        <v>1407.0634585619812</v>
      </c>
      <c r="Q1592" s="7">
        <f t="shared" si="217"/>
        <v>0.42211903756859437</v>
      </c>
      <c r="R1592" s="7">
        <f t="shared" si="218"/>
        <v>5.6595125396435453</v>
      </c>
    </row>
    <row r="1593" spans="1:18" x14ac:dyDescent="0.3">
      <c r="A1593" s="1">
        <v>11.52822551871</v>
      </c>
      <c r="B1593" s="1">
        <v>-72.682100109450005</v>
      </c>
      <c r="C1593" s="1" t="s">
        <v>12</v>
      </c>
      <c r="D1593" s="1" t="s">
        <v>9592</v>
      </c>
      <c r="E1593" s="2" t="s">
        <v>1222</v>
      </c>
      <c r="F1593" s="4">
        <v>1.15481521</v>
      </c>
      <c r="G1593" s="5">
        <v>3.9700000000000001E-6</v>
      </c>
      <c r="H1593" s="3">
        <v>17.7727</v>
      </c>
      <c r="I1593" s="3">
        <v>6.9999999999999999E-4</v>
      </c>
      <c r="J1593" s="3">
        <v>0.71279999999999999</v>
      </c>
      <c r="K1593" s="3">
        <v>0.1517</v>
      </c>
      <c r="L1593" s="10">
        <f t="shared" si="215"/>
        <v>0</v>
      </c>
      <c r="M1593" s="3">
        <f t="shared" si="212"/>
        <v>7.0375384551440909</v>
      </c>
      <c r="N1593" s="3">
        <f t="shared" si="213"/>
        <v>0.46213945987079286</v>
      </c>
      <c r="O1593" s="1">
        <f t="shared" si="216"/>
        <v>6.2512495312223276E-2</v>
      </c>
      <c r="P1593" s="10">
        <f t="shared" si="214"/>
        <v>1402.9180695847363</v>
      </c>
      <c r="Q1593" s="7">
        <f t="shared" si="217"/>
        <v>0.42087542087542085</v>
      </c>
      <c r="R1593" s="7">
        <f t="shared" si="218"/>
        <v>6.6166630342686705</v>
      </c>
    </row>
    <row r="1594" spans="1:18" x14ac:dyDescent="0.3">
      <c r="A1594" s="1">
        <v>118.54454603487</v>
      </c>
      <c r="B1594" s="1">
        <v>14.30791892823</v>
      </c>
      <c r="C1594" s="1" t="s">
        <v>12</v>
      </c>
      <c r="D1594" s="1" t="s">
        <v>9592</v>
      </c>
      <c r="E1594" s="2" t="s">
        <v>414</v>
      </c>
      <c r="F1594" s="4">
        <v>5.6101486899999999</v>
      </c>
      <c r="G1594" s="5">
        <v>1.4620000000000001E-5</v>
      </c>
      <c r="H1594" s="3">
        <v>13.6091</v>
      </c>
      <c r="I1594" s="3">
        <v>2.0000000000000001E-4</v>
      </c>
      <c r="J1594" s="3">
        <v>0.71289999999999998</v>
      </c>
      <c r="K1594" s="3">
        <v>2.7900000000000001E-2</v>
      </c>
      <c r="L1594" s="10">
        <f t="shared" si="215"/>
        <v>0</v>
      </c>
      <c r="M1594" s="3">
        <f t="shared" si="212"/>
        <v>2.874243073564946</v>
      </c>
      <c r="N1594" s="3">
        <f t="shared" si="213"/>
        <v>8.4982882118423725E-2</v>
      </c>
      <c r="O1594" s="1">
        <f t="shared" si="216"/>
        <v>0.74897437184275029</v>
      </c>
      <c r="P1594" s="10">
        <f t="shared" si="214"/>
        <v>1402.7212792818066</v>
      </c>
      <c r="Q1594" s="7">
        <f t="shared" si="217"/>
        <v>0.420816383784542</v>
      </c>
      <c r="R1594" s="7">
        <f t="shared" si="218"/>
        <v>2.4534266897804038</v>
      </c>
    </row>
    <row r="1595" spans="1:18" x14ac:dyDescent="0.3">
      <c r="A1595" s="1">
        <v>57.10697678068</v>
      </c>
      <c r="B1595" s="1">
        <v>59.442268435610004</v>
      </c>
      <c r="C1595" s="1" t="s">
        <v>12</v>
      </c>
      <c r="D1595" s="1" t="s">
        <v>9592</v>
      </c>
      <c r="E1595" s="2" t="s">
        <v>456</v>
      </c>
      <c r="F1595" s="4">
        <v>5.0664302699999997</v>
      </c>
      <c r="G1595" s="5">
        <v>1.7329999999999998E-5</v>
      </c>
      <c r="H1595" s="3">
        <v>9.9954999999999998</v>
      </c>
      <c r="I1595" s="3">
        <v>2.0000000000000001E-4</v>
      </c>
      <c r="J1595" s="3">
        <v>0.71560000000000001</v>
      </c>
      <c r="K1595" s="3">
        <v>3.15E-2</v>
      </c>
      <c r="L1595" s="10">
        <f t="shared" si="215"/>
        <v>0</v>
      </c>
      <c r="M1595" s="3">
        <f t="shared" si="212"/>
        <v>-0.73114834052332434</v>
      </c>
      <c r="N1595" s="3">
        <f t="shared" si="213"/>
        <v>9.5586340929097749E-2</v>
      </c>
      <c r="O1595" s="1">
        <f t="shared" si="216"/>
        <v>0.70470206977188665</v>
      </c>
      <c r="P1595" s="10">
        <f t="shared" si="214"/>
        <v>1397.4287311347121</v>
      </c>
      <c r="Q1595" s="7">
        <f t="shared" si="217"/>
        <v>0.41922861934041361</v>
      </c>
      <c r="R1595" s="7">
        <f t="shared" si="218"/>
        <v>-1.1503769598637379</v>
      </c>
    </row>
    <row r="1596" spans="1:18" x14ac:dyDescent="0.3">
      <c r="A1596" s="1">
        <v>105.69073142569</v>
      </c>
      <c r="B1596" s="1">
        <v>-26.3178206288</v>
      </c>
      <c r="C1596" s="1" t="s">
        <v>12</v>
      </c>
      <c r="D1596" s="1" t="s">
        <v>9592</v>
      </c>
      <c r="E1596" s="2" t="s">
        <v>2771</v>
      </c>
      <c r="F1596" s="4">
        <v>8.1077423300000007</v>
      </c>
      <c r="G1596" s="5">
        <v>3.9239999999999997E-5</v>
      </c>
      <c r="H1596" s="3">
        <v>13.3963</v>
      </c>
      <c r="I1596" s="3">
        <v>1E-4</v>
      </c>
      <c r="J1596" s="3">
        <v>0.71799999999999997</v>
      </c>
      <c r="K1596" s="3">
        <v>1.5699999999999999E-2</v>
      </c>
      <c r="L1596" s="10">
        <f t="shared" si="215"/>
        <v>0</v>
      </c>
      <c r="M1596" s="3">
        <f t="shared" si="212"/>
        <v>2.6769222212115018</v>
      </c>
      <c r="N1596" s="3">
        <f t="shared" si="213"/>
        <v>4.7482200306096192E-2</v>
      </c>
      <c r="O1596" s="1">
        <f t="shared" si="216"/>
        <v>0.90889993804300628</v>
      </c>
      <c r="P1596" s="10">
        <f t="shared" si="214"/>
        <v>1392.757660167131</v>
      </c>
      <c r="Q1596" s="7">
        <f t="shared" si="217"/>
        <v>0.4178272980501393</v>
      </c>
      <c r="R1596" s="7">
        <f t="shared" si="218"/>
        <v>2.2590949231613626</v>
      </c>
    </row>
    <row r="1597" spans="1:18" x14ac:dyDescent="0.3">
      <c r="A1597" s="1">
        <v>342.38670338672</v>
      </c>
      <c r="B1597" s="1">
        <v>-61.873181327700003</v>
      </c>
      <c r="C1597" s="1" t="s">
        <v>12</v>
      </c>
      <c r="D1597" s="1" t="s">
        <v>9592</v>
      </c>
      <c r="E1597" s="2" t="s">
        <v>2252</v>
      </c>
      <c r="F1597" s="4">
        <v>5.4926606800000002</v>
      </c>
      <c r="G1597" s="5">
        <v>1.4503000000000001E-4</v>
      </c>
      <c r="H1597" s="3">
        <v>15.209300000000001</v>
      </c>
      <c r="I1597" s="3">
        <v>2.0000000000000001E-4</v>
      </c>
      <c r="J1597" s="3">
        <v>0.71989999999999998</v>
      </c>
      <c r="K1597" s="3">
        <v>3.2899999999999999E-2</v>
      </c>
      <c r="L1597" s="10">
        <f t="shared" si="215"/>
        <v>0</v>
      </c>
      <c r="M1597" s="3">
        <f t="shared" si="212"/>
        <v>4.4956608678202059</v>
      </c>
      <c r="N1597" s="3">
        <f t="shared" si="213"/>
        <v>9.9238289679939015E-2</v>
      </c>
      <c r="O1597" s="1">
        <f t="shared" si="216"/>
        <v>0.73978277044765017</v>
      </c>
      <c r="P1597" s="10">
        <f t="shared" si="214"/>
        <v>1389.0818169190168</v>
      </c>
      <c r="Q1597" s="7">
        <f t="shared" si="217"/>
        <v>0.416724545075705</v>
      </c>
      <c r="R1597" s="7">
        <f t="shared" si="218"/>
        <v>4.078936322744501</v>
      </c>
    </row>
    <row r="1598" spans="1:18" x14ac:dyDescent="0.3">
      <c r="A1598" s="1">
        <v>299.05055224094002</v>
      </c>
      <c r="B1598" s="1">
        <v>-36.144429239380003</v>
      </c>
      <c r="C1598" s="1" t="s">
        <v>12</v>
      </c>
      <c r="D1598" s="1" t="s">
        <v>9592</v>
      </c>
      <c r="E1598" s="2" t="s">
        <v>6599</v>
      </c>
      <c r="F1598" s="4">
        <v>2.4643964700000001</v>
      </c>
      <c r="G1598" s="5">
        <v>4.9230000000000001E-5</v>
      </c>
      <c r="H1598" s="3">
        <v>15.1248</v>
      </c>
      <c r="I1598" s="3">
        <v>1E-3</v>
      </c>
      <c r="J1598" s="3">
        <v>0.72</v>
      </c>
      <c r="K1598" s="3">
        <v>3.5200000000000002E-2</v>
      </c>
      <c r="L1598" s="10">
        <f t="shared" si="215"/>
        <v>0</v>
      </c>
      <c r="M1598" s="3">
        <f t="shared" si="212"/>
        <v>4.4114624821563435</v>
      </c>
      <c r="N1598" s="3">
        <f t="shared" si="213"/>
        <v>0.10616566834811746</v>
      </c>
      <c r="O1598" s="1">
        <f t="shared" si="216"/>
        <v>0.39171057803866666</v>
      </c>
      <c r="P1598" s="10">
        <f t="shared" si="214"/>
        <v>1388.8888888888889</v>
      </c>
      <c r="Q1598" s="7">
        <f t="shared" si="217"/>
        <v>0.41666666666666669</v>
      </c>
      <c r="R1598" s="7">
        <f t="shared" si="218"/>
        <v>3.994795815489677</v>
      </c>
    </row>
    <row r="1599" spans="1:18" x14ac:dyDescent="0.3">
      <c r="A1599" s="1">
        <v>270.99695216273</v>
      </c>
      <c r="B1599" s="1">
        <v>-24.385636219119998</v>
      </c>
      <c r="C1599" s="1" t="s">
        <v>12</v>
      </c>
      <c r="D1599" s="1" t="s">
        <v>9592</v>
      </c>
      <c r="E1599" s="2" t="s">
        <v>9572</v>
      </c>
      <c r="F1599" s="4">
        <v>2.5380562499999999</v>
      </c>
      <c r="G1599" s="5">
        <v>6.2700000000000001E-6</v>
      </c>
      <c r="H1599" s="3">
        <v>14.3621</v>
      </c>
      <c r="I1599" s="3">
        <v>2.0000000000000001E-4</v>
      </c>
      <c r="J1599" s="3">
        <v>0.72719999999999996</v>
      </c>
      <c r="K1599" s="3">
        <v>4.3099999999999999E-2</v>
      </c>
      <c r="L1599" s="10">
        <f t="shared" si="215"/>
        <v>0</v>
      </c>
      <c r="M1599" s="3">
        <f t="shared" si="212"/>
        <v>3.670369351069553</v>
      </c>
      <c r="N1599" s="3">
        <f t="shared" si="213"/>
        <v>0.12870001241702861</v>
      </c>
      <c r="O1599" s="1">
        <f t="shared" si="216"/>
        <v>0.40450124297298812</v>
      </c>
      <c r="P1599" s="10">
        <f t="shared" si="214"/>
        <v>1375.1375137513753</v>
      </c>
      <c r="Q1599" s="7">
        <f t="shared" si="217"/>
        <v>0.41254125412541259</v>
      </c>
      <c r="R1599" s="7">
        <f t="shared" si="218"/>
        <v>3.2578280969441402</v>
      </c>
    </row>
    <row r="1600" spans="1:18" x14ac:dyDescent="0.3">
      <c r="A1600" s="1">
        <v>1.5074218055999999</v>
      </c>
      <c r="B1600" s="1">
        <v>64.009947787030001</v>
      </c>
      <c r="C1600" s="1" t="s">
        <v>12</v>
      </c>
      <c r="D1600" s="1" t="s">
        <v>9592</v>
      </c>
      <c r="E1600" s="2" t="s">
        <v>3014</v>
      </c>
      <c r="F1600" s="4">
        <v>10.040975400000001</v>
      </c>
      <c r="G1600" s="5">
        <v>8.2369999999999999E-5</v>
      </c>
      <c r="H1600" s="3">
        <v>14.1426</v>
      </c>
      <c r="I1600" s="3">
        <v>1E-4</v>
      </c>
      <c r="J1600" s="3">
        <v>0.73129999999999995</v>
      </c>
      <c r="K1600" s="3">
        <v>2.0799999999999999E-2</v>
      </c>
      <c r="L1600" s="10">
        <f t="shared" si="215"/>
        <v>0</v>
      </c>
      <c r="M1600" s="3">
        <f t="shared" si="212"/>
        <v>3.463077867121239</v>
      </c>
      <c r="N1600" s="3">
        <f t="shared" si="213"/>
        <v>6.1762233828727295E-2</v>
      </c>
      <c r="O1600" s="1">
        <f t="shared" si="216"/>
        <v>1.0017759030741191</v>
      </c>
      <c r="P1600" s="10">
        <f t="shared" si="214"/>
        <v>1367.4278681799537</v>
      </c>
      <c r="Q1600" s="7">
        <f t="shared" si="217"/>
        <v>0.41022836045398614</v>
      </c>
      <c r="R1600" s="7">
        <f t="shared" si="218"/>
        <v>3.0528495066672527</v>
      </c>
    </row>
    <row r="1601" spans="1:18" x14ac:dyDescent="0.3">
      <c r="A1601" s="1">
        <v>173.37530533700999</v>
      </c>
      <c r="B1601" s="1">
        <v>-52.547345344269999</v>
      </c>
      <c r="C1601" s="1" t="s">
        <v>12</v>
      </c>
      <c r="D1601" s="1" t="s">
        <v>9592</v>
      </c>
      <c r="E1601" s="2" t="s">
        <v>5200</v>
      </c>
      <c r="F1601" s="4">
        <v>5.8785438299999999</v>
      </c>
      <c r="G1601" s="5">
        <v>2.5530000000000001E-5</v>
      </c>
      <c r="H1601" s="3">
        <v>14.1279</v>
      </c>
      <c r="I1601" s="3">
        <v>1E-4</v>
      </c>
      <c r="J1601" s="3">
        <v>0.73560000000000003</v>
      </c>
      <c r="K1601" s="3">
        <v>2.23E-2</v>
      </c>
      <c r="L1601" s="10">
        <f t="shared" si="215"/>
        <v>0</v>
      </c>
      <c r="M1601" s="3">
        <f t="shared" si="212"/>
        <v>3.4611086028301994</v>
      </c>
      <c r="N1601" s="3">
        <f t="shared" si="213"/>
        <v>6.5829159187708444E-2</v>
      </c>
      <c r="O1601" s="1">
        <f t="shared" si="216"/>
        <v>0.7692697606142771</v>
      </c>
      <c r="P1601" s="10">
        <f t="shared" si="214"/>
        <v>1359.4344752582924</v>
      </c>
      <c r="Q1601" s="7">
        <f t="shared" si="217"/>
        <v>0.40783034257748774</v>
      </c>
      <c r="R1601" s="7">
        <f t="shared" si="218"/>
        <v>3.0532782602527115</v>
      </c>
    </row>
    <row r="1602" spans="1:18" x14ac:dyDescent="0.3">
      <c r="A1602" s="1">
        <v>298.08749648122</v>
      </c>
      <c r="B1602" s="1">
        <v>-11.366922810429999</v>
      </c>
      <c r="C1602" s="1" t="s">
        <v>12</v>
      </c>
      <c r="D1602" s="1" t="s">
        <v>9592</v>
      </c>
      <c r="E1602" s="2" t="s">
        <v>1432</v>
      </c>
      <c r="F1602" s="4">
        <v>5.3766795299999997</v>
      </c>
      <c r="G1602" s="5">
        <v>3.9539999999999998E-5</v>
      </c>
      <c r="H1602" s="3">
        <v>7.5369000000000002</v>
      </c>
      <c r="I1602" s="3">
        <v>1E-4</v>
      </c>
      <c r="J1602" s="3">
        <v>0.73799999999999999</v>
      </c>
      <c r="K1602" s="3">
        <v>5.21E-2</v>
      </c>
      <c r="L1602" s="10">
        <f t="shared" si="215"/>
        <v>0</v>
      </c>
      <c r="M1602" s="3">
        <f t="shared" si="212"/>
        <v>-3.122818190884793</v>
      </c>
      <c r="N1602" s="3">
        <f t="shared" si="213"/>
        <v>0.1532978692090953</v>
      </c>
      <c r="O1602" s="1">
        <f t="shared" si="216"/>
        <v>0.73051415169000633</v>
      </c>
      <c r="P1602" s="10">
        <f t="shared" si="214"/>
        <v>1355.0135501355014</v>
      </c>
      <c r="Q1602" s="7">
        <f t="shared" si="217"/>
        <v>0.4065040650406504</v>
      </c>
      <c r="R1602" s="7">
        <f t="shared" si="218"/>
        <v>-3.5293222559254431</v>
      </c>
    </row>
    <row r="1603" spans="1:18" x14ac:dyDescent="0.3">
      <c r="A1603" s="1">
        <v>174.04206463432999</v>
      </c>
      <c r="B1603" s="1">
        <v>-50.10580223062</v>
      </c>
      <c r="C1603" s="1" t="s">
        <v>12</v>
      </c>
      <c r="D1603" s="1" t="s">
        <v>9592</v>
      </c>
      <c r="E1603" s="2" t="s">
        <v>8425</v>
      </c>
      <c r="F1603" s="4">
        <v>3.1720585099999998</v>
      </c>
      <c r="G1603" s="5">
        <v>1.332E-5</v>
      </c>
      <c r="H1603" s="3">
        <v>14.621</v>
      </c>
      <c r="I1603" s="3">
        <v>1E-4</v>
      </c>
      <c r="J1603" s="3">
        <v>0.73799999999999999</v>
      </c>
      <c r="K1603" s="3">
        <v>2.8000000000000001E-2</v>
      </c>
      <c r="L1603" s="10">
        <f t="shared" si="215"/>
        <v>0</v>
      </c>
      <c r="M1603" s="3">
        <f t="shared" ref="M1603:M1666" si="219">H1603+5+5*LOG10(J1603/1000)</f>
        <v>3.96128180911521</v>
      </c>
      <c r="N1603" s="3">
        <f t="shared" ref="N1603:N1666" si="220">SQRT(I1603^2+4.7153*(K1603/J1603)^2)</f>
        <v>8.2386613944768913E-2</v>
      </c>
      <c r="O1603" s="1">
        <f t="shared" si="216"/>
        <v>0.50134118947021311</v>
      </c>
      <c r="P1603" s="10">
        <f t="shared" si="214"/>
        <v>1355.0135501355014</v>
      </c>
      <c r="Q1603" s="7">
        <f t="shared" si="217"/>
        <v>0.4065040650406504</v>
      </c>
      <c r="R1603" s="7">
        <f t="shared" si="218"/>
        <v>3.5547777440745598</v>
      </c>
    </row>
    <row r="1604" spans="1:18" x14ac:dyDescent="0.3">
      <c r="A1604" s="1">
        <v>12.524287008350001</v>
      </c>
      <c r="B1604" s="1">
        <v>-73.485431902109994</v>
      </c>
      <c r="C1604" s="1" t="s">
        <v>12</v>
      </c>
      <c r="D1604" s="1" t="s">
        <v>9592</v>
      </c>
      <c r="E1604" s="2" t="s">
        <v>8238</v>
      </c>
      <c r="F1604" s="4">
        <v>4.6727038900000002</v>
      </c>
      <c r="G1604" s="5">
        <v>8.2099999999999993E-6</v>
      </c>
      <c r="H1604" s="3">
        <v>16.130800000000001</v>
      </c>
      <c r="I1604" s="3">
        <v>4.0000000000000002E-4</v>
      </c>
      <c r="J1604" s="3">
        <v>0.7409</v>
      </c>
      <c r="K1604" s="3">
        <v>8.7800000000000003E-2</v>
      </c>
      <c r="L1604" s="10">
        <f t="shared" si="215"/>
        <v>0</v>
      </c>
      <c r="M1604" s="3">
        <f t="shared" si="219"/>
        <v>5.4795979739120515</v>
      </c>
      <c r="N1604" s="3">
        <f t="shared" si="220"/>
        <v>0.25732981647451758</v>
      </c>
      <c r="O1604" s="1">
        <f t="shared" si="216"/>
        <v>0.66956826058484875</v>
      </c>
      <c r="P1604" s="10">
        <f t="shared" ref="P1604:P1667" si="221">1/J1604*1000</f>
        <v>1349.7098123903361</v>
      </c>
      <c r="Q1604" s="7">
        <f t="shared" si="217"/>
        <v>0.40491294371710079</v>
      </c>
      <c r="R1604" s="7">
        <f t="shared" si="218"/>
        <v>5.0746850301949511</v>
      </c>
    </row>
    <row r="1605" spans="1:18" x14ac:dyDescent="0.3">
      <c r="A1605" s="1">
        <v>256.72460920622001</v>
      </c>
      <c r="B1605" s="1">
        <v>-42.611038568040001</v>
      </c>
      <c r="C1605" s="1" t="s">
        <v>12</v>
      </c>
      <c r="D1605" s="1" t="s">
        <v>9592</v>
      </c>
      <c r="E1605" s="2" t="s">
        <v>3396</v>
      </c>
      <c r="F1605" s="4">
        <v>15.28955363</v>
      </c>
      <c r="G1605" s="5">
        <v>2.3541E-4</v>
      </c>
      <c r="H1605" s="3">
        <v>8.6405999999999992</v>
      </c>
      <c r="I1605" s="3">
        <v>2.9999999999999997E-4</v>
      </c>
      <c r="J1605" s="3">
        <v>0.74250000000000005</v>
      </c>
      <c r="K1605" s="3">
        <v>5.2900000000000003E-2</v>
      </c>
      <c r="L1605" s="10">
        <f t="shared" si="215"/>
        <v>0</v>
      </c>
      <c r="M1605" s="3">
        <f t="shared" si="219"/>
        <v>-2.0059177100537511</v>
      </c>
      <c r="N1605" s="3">
        <f t="shared" si="220"/>
        <v>0.1547086851166001</v>
      </c>
      <c r="O1605" s="1">
        <f t="shared" si="216"/>
        <v>1.1843948066119527</v>
      </c>
      <c r="P1605" s="10">
        <f t="shared" si="221"/>
        <v>1346.8013468013467</v>
      </c>
      <c r="Q1605" s="7">
        <f t="shared" si="217"/>
        <v>0.40404040404040398</v>
      </c>
      <c r="R1605" s="7">
        <f t="shared" si="218"/>
        <v>-2.4099581140941551</v>
      </c>
    </row>
    <row r="1606" spans="1:18" x14ac:dyDescent="0.3">
      <c r="A1606" s="1">
        <v>106.50994019844001</v>
      </c>
      <c r="B1606" s="1">
        <v>-11.44836561132</v>
      </c>
      <c r="C1606" s="1" t="s">
        <v>12</v>
      </c>
      <c r="D1606" s="1" t="s">
        <v>9592</v>
      </c>
      <c r="E1606" s="2" t="s">
        <v>3327</v>
      </c>
      <c r="F1606" s="4">
        <v>1.8676208599999999</v>
      </c>
      <c r="G1606" s="5">
        <v>2.4600000000000002E-6</v>
      </c>
      <c r="H1606" s="3">
        <v>14.4955</v>
      </c>
      <c r="I1606" s="3">
        <v>1E-4</v>
      </c>
      <c r="J1606" s="3">
        <v>0.74450000000000005</v>
      </c>
      <c r="K1606" s="3">
        <v>3.9E-2</v>
      </c>
      <c r="L1606" s="10">
        <f t="shared" si="215"/>
        <v>0</v>
      </c>
      <c r="M1606" s="3">
        <f t="shared" si="219"/>
        <v>3.8548235104409763</v>
      </c>
      <c r="N1606" s="3">
        <f t="shared" si="220"/>
        <v>0.11375087268992549</v>
      </c>
      <c r="O1606" s="1">
        <f t="shared" si="216"/>
        <v>0.27128871604710553</v>
      </c>
      <c r="P1606" s="10">
        <f t="shared" si="221"/>
        <v>1343.1833445265277</v>
      </c>
      <c r="Q1606" s="7">
        <f t="shared" si="217"/>
        <v>0.40295500335795825</v>
      </c>
      <c r="R1606" s="7">
        <f t="shared" si="218"/>
        <v>3.451868507083018</v>
      </c>
    </row>
    <row r="1607" spans="1:18" x14ac:dyDescent="0.3">
      <c r="A1607" s="1">
        <v>221.19576982459</v>
      </c>
      <c r="B1607" s="1">
        <v>-78.04003329036</v>
      </c>
      <c r="C1607" s="1" t="s">
        <v>12</v>
      </c>
      <c r="D1607" s="1" t="s">
        <v>9592</v>
      </c>
      <c r="E1607" s="2" t="s">
        <v>4705</v>
      </c>
      <c r="F1607" s="4">
        <v>7.2248507000000002</v>
      </c>
      <c r="G1607" s="5">
        <v>9.2399999999999996E-5</v>
      </c>
      <c r="H1607" s="3">
        <v>13.907999999999999</v>
      </c>
      <c r="I1607" s="3">
        <v>1E-4</v>
      </c>
      <c r="J1607" s="3">
        <v>0.745</v>
      </c>
      <c r="K1607" s="3">
        <v>1.7600000000000001E-2</v>
      </c>
      <c r="L1607" s="10">
        <f t="shared" si="215"/>
        <v>0</v>
      </c>
      <c r="M1607" s="3">
        <f t="shared" si="219"/>
        <v>3.2687813637414642</v>
      </c>
      <c r="N1607" s="3">
        <f t="shared" si="220"/>
        <v>5.1299352640849269E-2</v>
      </c>
      <c r="O1607" s="1">
        <f t="shared" si="216"/>
        <v>0.85882887691839893</v>
      </c>
      <c r="P1607" s="10">
        <f t="shared" si="221"/>
        <v>1342.2818791946308</v>
      </c>
      <c r="Q1607" s="7">
        <f t="shared" si="217"/>
        <v>0.40268456375838924</v>
      </c>
      <c r="R1607" s="7">
        <f t="shared" si="218"/>
        <v>2.8660967999830751</v>
      </c>
    </row>
    <row r="1608" spans="1:18" x14ac:dyDescent="0.3">
      <c r="A1608" s="1">
        <v>10.226110294430001</v>
      </c>
      <c r="B1608" s="1">
        <v>31.730359624830001</v>
      </c>
      <c r="C1608" s="1" t="s">
        <v>12</v>
      </c>
      <c r="D1608" s="1" t="s">
        <v>9592</v>
      </c>
      <c r="E1608" s="2" t="s">
        <v>465</v>
      </c>
      <c r="F1608" s="4">
        <v>6.3731119500000002</v>
      </c>
      <c r="G1608" s="5">
        <v>9.7380000000000006E-5</v>
      </c>
      <c r="H1608" s="3">
        <v>14.4373</v>
      </c>
      <c r="I1608" s="3">
        <v>1.1000000000000001E-3</v>
      </c>
      <c r="J1608" s="3">
        <v>0.74739999999999995</v>
      </c>
      <c r="K1608" s="3">
        <v>3.2399999999999998E-2</v>
      </c>
      <c r="L1608" s="10">
        <f t="shared" si="215"/>
        <v>0</v>
      </c>
      <c r="M1608" s="3">
        <f t="shared" si="219"/>
        <v>3.8050654675680953</v>
      </c>
      <c r="N1608" s="3">
        <f t="shared" si="220"/>
        <v>9.4140441476817285E-2</v>
      </c>
      <c r="O1608" s="1">
        <f t="shared" si="216"/>
        <v>0.80435154735798042</v>
      </c>
      <c r="P1608" s="10">
        <f t="shared" si="221"/>
        <v>1337.971635001338</v>
      </c>
      <c r="Q1608" s="7">
        <f t="shared" si="217"/>
        <v>0.4013914905004014</v>
      </c>
      <c r="R1608" s="7">
        <f t="shared" si="218"/>
        <v>3.4036739770676938</v>
      </c>
    </row>
    <row r="1609" spans="1:18" x14ac:dyDescent="0.3">
      <c r="A1609" s="1">
        <v>128.16222906100001</v>
      </c>
      <c r="B1609" s="1">
        <v>-46.790471671870002</v>
      </c>
      <c r="C1609" s="1" t="s">
        <v>12</v>
      </c>
      <c r="D1609" s="1" t="s">
        <v>9592</v>
      </c>
      <c r="E1609" s="2" t="s">
        <v>8876</v>
      </c>
      <c r="F1609" s="4">
        <v>2.3660045099999998</v>
      </c>
      <c r="G1609" s="5">
        <v>4.9639999999999999E-5</v>
      </c>
      <c r="H1609" s="3">
        <v>15.356999999999999</v>
      </c>
      <c r="I1609" s="3">
        <v>9.1999999999999998E-3</v>
      </c>
      <c r="J1609" s="3">
        <v>0.75290000000000001</v>
      </c>
      <c r="K1609" s="3">
        <v>9.7199999999999995E-2</v>
      </c>
      <c r="L1609" s="10">
        <f t="shared" si="215"/>
        <v>0</v>
      </c>
      <c r="M1609" s="3">
        <f t="shared" si="219"/>
        <v>4.7406864857033213</v>
      </c>
      <c r="N1609" s="3">
        <f t="shared" si="220"/>
        <v>0.28048999199177338</v>
      </c>
      <c r="O1609" s="1">
        <f t="shared" si="216"/>
        <v>0.3740155681305618</v>
      </c>
      <c r="P1609" s="10">
        <f t="shared" si="221"/>
        <v>1328.1976358082081</v>
      </c>
      <c r="Q1609" s="7">
        <f t="shared" si="217"/>
        <v>0.39845929074246245</v>
      </c>
      <c r="R1609" s="7">
        <f t="shared" si="218"/>
        <v>4.3422271949608593</v>
      </c>
    </row>
    <row r="1610" spans="1:18" x14ac:dyDescent="0.3">
      <c r="A1610" s="1">
        <v>127.18202419615</v>
      </c>
      <c r="B1610" s="1">
        <v>-60.122563577299999</v>
      </c>
      <c r="C1610" s="1" t="s">
        <v>12</v>
      </c>
      <c r="D1610" s="1" t="s">
        <v>9592</v>
      </c>
      <c r="E1610" s="2" t="s">
        <v>2239</v>
      </c>
      <c r="F1610" s="4">
        <v>6.6969488500000001</v>
      </c>
      <c r="G1610" s="5">
        <v>1.489E-5</v>
      </c>
      <c r="H1610" s="3">
        <v>7.1081000000000003</v>
      </c>
      <c r="I1610" s="3">
        <v>2.0000000000000001E-4</v>
      </c>
      <c r="J1610" s="3">
        <v>0.76029999999999998</v>
      </c>
      <c r="K1610" s="3">
        <v>2.2700000000000001E-2</v>
      </c>
      <c r="L1610" s="10">
        <f t="shared" si="215"/>
        <v>0</v>
      </c>
      <c r="M1610" s="3">
        <f t="shared" si="219"/>
        <v>-3.4869750475662329</v>
      </c>
      <c r="N1610" s="3">
        <f t="shared" si="220"/>
        <v>6.4833220871790706E-2</v>
      </c>
      <c r="O1610" s="1">
        <f t="shared" si="216"/>
        <v>0.82587698189159497</v>
      </c>
      <c r="P1610" s="10">
        <f t="shared" si="221"/>
        <v>1315.2702880441932</v>
      </c>
      <c r="Q1610" s="7">
        <f t="shared" si="217"/>
        <v>0.39458108641325795</v>
      </c>
      <c r="R1610" s="7">
        <f t="shared" si="218"/>
        <v>-3.8815561339794908</v>
      </c>
    </row>
    <row r="1611" spans="1:18" x14ac:dyDescent="0.3">
      <c r="A1611" s="1">
        <v>237.03184597868</v>
      </c>
      <c r="B1611" s="1">
        <v>-38.588696387159999</v>
      </c>
      <c r="C1611" s="1" t="s">
        <v>12</v>
      </c>
      <c r="D1611" s="1" t="s">
        <v>9592</v>
      </c>
      <c r="E1611" s="2" t="s">
        <v>1484</v>
      </c>
      <c r="F1611" s="4">
        <v>10.312718970000001</v>
      </c>
      <c r="G1611" s="5">
        <v>1.1649E-4</v>
      </c>
      <c r="H1611" s="3">
        <v>14.978199999999999</v>
      </c>
      <c r="I1611" s="3">
        <v>2.0000000000000001E-4</v>
      </c>
      <c r="J1611" s="3">
        <v>0.76580000000000004</v>
      </c>
      <c r="K1611" s="3">
        <v>4.3099999999999999E-2</v>
      </c>
      <c r="L1611" s="10">
        <f t="shared" si="215"/>
        <v>0</v>
      </c>
      <c r="M1611" s="3">
        <f t="shared" si="219"/>
        <v>4.3987768100583438</v>
      </c>
      <c r="N1611" s="3">
        <f t="shared" si="220"/>
        <v>0.12221292941362311</v>
      </c>
      <c r="O1611" s="1">
        <f t="shared" si="216"/>
        <v>1.0133731830322208</v>
      </c>
      <c r="P1611" s="10">
        <f t="shared" si="221"/>
        <v>1305.8239749281797</v>
      </c>
      <c r="Q1611" s="7">
        <f t="shared" si="217"/>
        <v>0.39174719247845391</v>
      </c>
      <c r="R1611" s="7">
        <f t="shared" si="218"/>
        <v>4.0070296175798896</v>
      </c>
    </row>
    <row r="1612" spans="1:18" x14ac:dyDescent="0.3">
      <c r="A1612" s="1">
        <v>230.76262830412</v>
      </c>
      <c r="B1612" s="1">
        <v>48.929231877440003</v>
      </c>
      <c r="C1612" s="1" t="s">
        <v>12</v>
      </c>
      <c r="D1612" s="1" t="s">
        <v>9592</v>
      </c>
      <c r="E1612" s="2" t="s">
        <v>2793</v>
      </c>
      <c r="F1612" s="4">
        <v>4.8211703000000004</v>
      </c>
      <c r="G1612" s="5">
        <v>2.039E-5</v>
      </c>
      <c r="H1612" s="3">
        <v>14.2667</v>
      </c>
      <c r="I1612" s="3">
        <v>1E-4</v>
      </c>
      <c r="J1612" s="3">
        <v>0.76729999999999998</v>
      </c>
      <c r="K1612" s="3">
        <v>1.77E-2</v>
      </c>
      <c r="L1612" s="10">
        <f t="shared" si="215"/>
        <v>0</v>
      </c>
      <c r="M1612" s="3">
        <f t="shared" si="219"/>
        <v>3.6915259910036617</v>
      </c>
      <c r="N1612" s="3">
        <f t="shared" si="220"/>
        <v>5.0091449380583394E-2</v>
      </c>
      <c r="O1612" s="1">
        <f t="shared" si="216"/>
        <v>0.68315247250022093</v>
      </c>
      <c r="P1612" s="10">
        <f t="shared" si="221"/>
        <v>1303.2712107389548</v>
      </c>
      <c r="Q1612" s="7">
        <f t="shared" si="217"/>
        <v>0.39098136322168642</v>
      </c>
      <c r="R1612" s="7">
        <f t="shared" si="218"/>
        <v>3.3005446277819752</v>
      </c>
    </row>
    <row r="1613" spans="1:18" x14ac:dyDescent="0.3">
      <c r="A1613" s="1">
        <v>245.80567218606001</v>
      </c>
      <c r="B1613" s="1">
        <v>52.545345300960001</v>
      </c>
      <c r="C1613" s="1" t="s">
        <v>12</v>
      </c>
      <c r="D1613" s="1" t="s">
        <v>9592</v>
      </c>
      <c r="E1613" s="2" t="s">
        <v>627</v>
      </c>
      <c r="F1613" s="4">
        <v>15.386912390000001</v>
      </c>
      <c r="G1613" s="5">
        <v>2.7316999999999999E-4</v>
      </c>
      <c r="H1613" s="3">
        <v>13.3856</v>
      </c>
      <c r="I1613" s="3">
        <v>1E-4</v>
      </c>
      <c r="J1613" s="3">
        <v>0.77270000000000005</v>
      </c>
      <c r="K1613" s="3">
        <v>1.2999999999999999E-2</v>
      </c>
      <c r="L1613" s="10">
        <f t="shared" si="215"/>
        <v>0</v>
      </c>
      <c r="M1613" s="3">
        <f t="shared" si="219"/>
        <v>2.8256545612251447</v>
      </c>
      <c r="N1613" s="3">
        <f t="shared" si="220"/>
        <v>3.6533285557931221E-2</v>
      </c>
      <c r="O1613" s="1">
        <f t="shared" si="216"/>
        <v>1.1871514810065846</v>
      </c>
      <c r="P1613" s="10">
        <f t="shared" si="221"/>
        <v>1294.1633234114145</v>
      </c>
      <c r="Q1613" s="7">
        <f t="shared" si="217"/>
        <v>0.38824899702342436</v>
      </c>
      <c r="R1613" s="7">
        <f t="shared" si="218"/>
        <v>2.4374055642017205</v>
      </c>
    </row>
    <row r="1614" spans="1:18" x14ac:dyDescent="0.3">
      <c r="A1614" s="1">
        <v>113.05896277689</v>
      </c>
      <c r="B1614" s="1">
        <v>-18.73161325805</v>
      </c>
      <c r="C1614" s="1" t="s">
        <v>12</v>
      </c>
      <c r="D1614" s="1" t="s">
        <v>9592</v>
      </c>
      <c r="E1614" s="2" t="s">
        <v>5315</v>
      </c>
      <c r="F1614" s="4">
        <v>2.2098056399999999</v>
      </c>
      <c r="G1614" s="5">
        <v>1.4409999999999999E-5</v>
      </c>
      <c r="H1614" s="3">
        <v>11.2311</v>
      </c>
      <c r="I1614" s="3">
        <v>1E-4</v>
      </c>
      <c r="J1614" s="3">
        <v>0.77310000000000001</v>
      </c>
      <c r="K1614" s="3">
        <v>6.3799999999999996E-2</v>
      </c>
      <c r="L1614" s="10">
        <f t="shared" si="215"/>
        <v>0</v>
      </c>
      <c r="M1614" s="3">
        <f t="shared" si="219"/>
        <v>0.67227836635283467</v>
      </c>
      <c r="N1614" s="3">
        <f t="shared" si="220"/>
        <v>0.17920071475112809</v>
      </c>
      <c r="O1614" s="1">
        <f t="shared" si="216"/>
        <v>0.34435407767269183</v>
      </c>
      <c r="P1614" s="10">
        <f t="shared" si="221"/>
        <v>1293.4937265554263</v>
      </c>
      <c r="Q1614" s="7">
        <f t="shared" si="217"/>
        <v>0.38804811796662791</v>
      </c>
      <c r="R1614" s="7">
        <f t="shared" si="218"/>
        <v>0.28423024838620675</v>
      </c>
    </row>
    <row r="1615" spans="1:18" x14ac:dyDescent="0.3">
      <c r="A1615" s="1">
        <v>215.82226496761001</v>
      </c>
      <c r="B1615" s="1">
        <v>-54.959837748379996</v>
      </c>
      <c r="C1615" s="1" t="s">
        <v>12</v>
      </c>
      <c r="D1615" s="1" t="s">
        <v>9592</v>
      </c>
      <c r="E1615" s="2" t="s">
        <v>6592</v>
      </c>
      <c r="F1615" s="4">
        <v>3.1580622800000002</v>
      </c>
      <c r="G1615" s="5">
        <v>1.3865000000000001E-4</v>
      </c>
      <c r="H1615" s="3">
        <v>16.080200000000001</v>
      </c>
      <c r="I1615" s="3">
        <v>2.9999999999999997E-4</v>
      </c>
      <c r="J1615" s="3">
        <v>0.77370000000000005</v>
      </c>
      <c r="K1615" s="3">
        <v>8.5300000000000001E-2</v>
      </c>
      <c r="L1615" s="10">
        <f t="shared" si="215"/>
        <v>0</v>
      </c>
      <c r="M1615" s="3">
        <f t="shared" si="219"/>
        <v>5.5230629842880017</v>
      </c>
      <c r="N1615" s="3">
        <f t="shared" si="220"/>
        <v>0.23940402059826812</v>
      </c>
      <c r="O1615" s="1">
        <f t="shared" si="216"/>
        <v>0.49942069045809762</v>
      </c>
      <c r="P1615" s="10">
        <f t="shared" si="221"/>
        <v>1292.4906294429363</v>
      </c>
      <c r="Q1615" s="7">
        <f t="shared" si="217"/>
        <v>0.3877471888328809</v>
      </c>
      <c r="R1615" s="7">
        <f t="shared" si="218"/>
        <v>5.1353157954551207</v>
      </c>
    </row>
    <row r="1616" spans="1:18" x14ac:dyDescent="0.3">
      <c r="A1616" s="1">
        <v>315.02658111749003</v>
      </c>
      <c r="B1616" s="1">
        <v>42.597550467829997</v>
      </c>
      <c r="C1616" s="1" t="s">
        <v>12</v>
      </c>
      <c r="D1616" s="1" t="s">
        <v>9592</v>
      </c>
      <c r="E1616" s="2" t="s">
        <v>3056</v>
      </c>
      <c r="F1616" s="4">
        <v>14.717966179999999</v>
      </c>
      <c r="G1616" s="5">
        <v>1.2702099999999999E-3</v>
      </c>
      <c r="H1616" s="3">
        <v>8.3890999999999991</v>
      </c>
      <c r="I1616" s="3">
        <v>8.9999999999999998E-4</v>
      </c>
      <c r="J1616" s="3">
        <v>0.78069999999999995</v>
      </c>
      <c r="K1616" s="3">
        <v>3.6700000000000003E-2</v>
      </c>
      <c r="L1616" s="10">
        <f t="shared" si="215"/>
        <v>0</v>
      </c>
      <c r="M1616" s="3">
        <f t="shared" si="219"/>
        <v>-2.1484791031765624</v>
      </c>
      <c r="N1616" s="3">
        <f t="shared" si="220"/>
        <v>0.10208300091871281</v>
      </c>
      <c r="O1616" s="1">
        <f t="shared" si="216"/>
        <v>1.1678478006381166</v>
      </c>
      <c r="P1616" s="10">
        <f t="shared" si="221"/>
        <v>1280.9017548354043</v>
      </c>
      <c r="Q1616" s="7">
        <f t="shared" si="217"/>
        <v>0.38427052645062126</v>
      </c>
      <c r="R1616" s="7">
        <f t="shared" si="218"/>
        <v>-2.5327496296271836</v>
      </c>
    </row>
    <row r="1617" spans="1:18" x14ac:dyDescent="0.3">
      <c r="A1617" s="1">
        <v>61.243592708279998</v>
      </c>
      <c r="B1617" s="1">
        <v>58.659781162850003</v>
      </c>
      <c r="C1617" s="1" t="s">
        <v>12</v>
      </c>
      <c r="D1617" s="1" t="s">
        <v>9592</v>
      </c>
      <c r="E1617" s="2" t="s">
        <v>7451</v>
      </c>
      <c r="F1617" s="4">
        <v>7.9156052700000004</v>
      </c>
      <c r="G1617" s="5">
        <v>4.7639999999999998E-5</v>
      </c>
      <c r="H1617" s="3">
        <v>7.1645000000000003</v>
      </c>
      <c r="I1617" s="3">
        <v>2.0000000000000001E-4</v>
      </c>
      <c r="J1617" s="3">
        <v>0.7823</v>
      </c>
      <c r="K1617" s="3">
        <v>3.9699999999999999E-2</v>
      </c>
      <c r="L1617" s="10">
        <f t="shared" si="215"/>
        <v>0</v>
      </c>
      <c r="M1617" s="3">
        <f t="shared" si="219"/>
        <v>-3.3686333487698761</v>
      </c>
      <c r="N1617" s="3">
        <f t="shared" si="220"/>
        <v>0.11019770661060016</v>
      </c>
      <c r="O1617" s="1">
        <f t="shared" si="216"/>
        <v>0.89848412897357999</v>
      </c>
      <c r="P1617" s="10">
        <f t="shared" si="221"/>
        <v>1278.2819890067749</v>
      </c>
      <c r="Q1617" s="7">
        <f t="shared" si="217"/>
        <v>0.38348459670203244</v>
      </c>
      <c r="R1617" s="7">
        <f t="shared" si="218"/>
        <v>-3.7521179454719085</v>
      </c>
    </row>
    <row r="1618" spans="1:18" x14ac:dyDescent="0.3">
      <c r="A1618" s="1">
        <v>190.51664457229001</v>
      </c>
      <c r="B1618" s="1">
        <v>-34.33846326135</v>
      </c>
      <c r="C1618" s="1" t="s">
        <v>12</v>
      </c>
      <c r="D1618" s="1" t="s">
        <v>9592</v>
      </c>
      <c r="E1618" s="2" t="s">
        <v>5251</v>
      </c>
      <c r="F1618" s="4">
        <v>4.3526579600000002</v>
      </c>
      <c r="G1618" s="5">
        <v>2.567E-5</v>
      </c>
      <c r="H1618" s="3">
        <v>13.1974</v>
      </c>
      <c r="I1618" s="3">
        <v>2.9999999999999997E-4</v>
      </c>
      <c r="J1618" s="3">
        <v>0.78259999999999996</v>
      </c>
      <c r="K1618" s="3">
        <v>2.8000000000000001E-2</v>
      </c>
      <c r="L1618" s="10">
        <f t="shared" si="215"/>
        <v>0</v>
      </c>
      <c r="M1618" s="3">
        <f t="shared" si="219"/>
        <v>2.6650992178233075</v>
      </c>
      <c r="N1618" s="3">
        <f t="shared" si="220"/>
        <v>7.7691962169969292E-2</v>
      </c>
      <c r="O1618" s="1">
        <f t="shared" si="216"/>
        <v>0.63875454082591387</v>
      </c>
      <c r="P1618" s="10">
        <f t="shared" si="221"/>
        <v>1277.7919754663942</v>
      </c>
      <c r="Q1618" s="7">
        <f t="shared" si="217"/>
        <v>0.38333759263991823</v>
      </c>
      <c r="R1618" s="7">
        <f t="shared" si="218"/>
        <v>2.2817616251833894</v>
      </c>
    </row>
    <row r="1619" spans="1:18" x14ac:dyDescent="0.3">
      <c r="A1619" s="1">
        <v>188.32774811108999</v>
      </c>
      <c r="B1619" s="1">
        <v>-63.506369670730002</v>
      </c>
      <c r="C1619" s="1" t="s">
        <v>12</v>
      </c>
      <c r="D1619" s="1" t="s">
        <v>9592</v>
      </c>
      <c r="E1619" s="2" t="s">
        <v>9489</v>
      </c>
      <c r="F1619" s="4">
        <v>5.26567206</v>
      </c>
      <c r="G1619" s="5">
        <v>2.546E-5</v>
      </c>
      <c r="H1619" s="3">
        <v>9.0144000000000002</v>
      </c>
      <c r="I1619" s="3">
        <v>2.9999999999999997E-4</v>
      </c>
      <c r="J1619" s="3">
        <v>0.78320000000000001</v>
      </c>
      <c r="K1619" s="3">
        <v>4.4699999999999997E-2</v>
      </c>
      <c r="L1619" s="10">
        <f t="shared" si="215"/>
        <v>0</v>
      </c>
      <c r="M1619" s="3">
        <f t="shared" si="219"/>
        <v>-1.5162366060245933</v>
      </c>
      <c r="N1619" s="3">
        <f t="shared" si="220"/>
        <v>0.12393408969081103</v>
      </c>
      <c r="O1619" s="1">
        <f t="shared" si="216"/>
        <v>0.72145380825139016</v>
      </c>
      <c r="P1619" s="10">
        <f t="shared" si="221"/>
        <v>1276.8130745658834</v>
      </c>
      <c r="Q1619" s="7">
        <f t="shared" si="217"/>
        <v>0.38304392236976503</v>
      </c>
      <c r="R1619" s="7">
        <f t="shared" si="218"/>
        <v>-1.8992805283943583</v>
      </c>
    </row>
    <row r="1620" spans="1:18" x14ac:dyDescent="0.3">
      <c r="A1620" s="1">
        <v>316.03908981029002</v>
      </c>
      <c r="B1620" s="1">
        <v>34.454489817380001</v>
      </c>
      <c r="C1620" s="1" t="s">
        <v>12</v>
      </c>
      <c r="D1620" s="1" t="s">
        <v>9592</v>
      </c>
      <c r="E1620" s="2" t="s">
        <v>9393</v>
      </c>
      <c r="F1620" s="4">
        <v>13.09458021</v>
      </c>
      <c r="G1620" s="5">
        <v>9.1639999999999997E-5</v>
      </c>
      <c r="H1620" s="3">
        <v>13.005599999999999</v>
      </c>
      <c r="I1620" s="3">
        <v>2.0000000000000001E-4</v>
      </c>
      <c r="J1620" s="3">
        <v>0.78800000000000003</v>
      </c>
      <c r="K1620" s="3">
        <v>2.1700000000000001E-2</v>
      </c>
      <c r="L1620" s="10">
        <f t="shared" si="215"/>
        <v>0</v>
      </c>
      <c r="M1620" s="3">
        <f t="shared" si="219"/>
        <v>2.4882310874477778</v>
      </c>
      <c r="N1620" s="3">
        <f t="shared" si="220"/>
        <v>5.9798544018603218E-2</v>
      </c>
      <c r="O1620" s="1">
        <f t="shared" si="216"/>
        <v>1.1170915802409882</v>
      </c>
      <c r="P1620" s="10">
        <f t="shared" si="221"/>
        <v>1269.0355329949239</v>
      </c>
      <c r="Q1620" s="7">
        <f t="shared" si="217"/>
        <v>0.38071065989847719</v>
      </c>
      <c r="R1620" s="7">
        <f t="shared" si="218"/>
        <v>2.1075204275493005</v>
      </c>
    </row>
    <row r="1621" spans="1:18" x14ac:dyDescent="0.3">
      <c r="A1621" s="1">
        <v>167.42134742056999</v>
      </c>
      <c r="B1621" s="1">
        <v>-58.837715161360002</v>
      </c>
      <c r="C1621" s="1" t="s">
        <v>12</v>
      </c>
      <c r="D1621" s="1" t="s">
        <v>9592</v>
      </c>
      <c r="E1621" s="2" t="s">
        <v>3900</v>
      </c>
      <c r="F1621" s="4">
        <v>7.72081325</v>
      </c>
      <c r="G1621" s="5">
        <v>4.7859999999999999E-5</v>
      </c>
      <c r="H1621" s="3">
        <v>6.6056999999999997</v>
      </c>
      <c r="I1621" s="3">
        <v>2.0000000000000001E-4</v>
      </c>
      <c r="J1621" s="3">
        <v>0.79559999999999997</v>
      </c>
      <c r="K1621" s="3">
        <v>3.4599999999999999E-2</v>
      </c>
      <c r="L1621" s="10">
        <f t="shared" si="215"/>
        <v>0</v>
      </c>
      <c r="M1621" s="3">
        <f t="shared" si="219"/>
        <v>-3.8908261277380127</v>
      </c>
      <c r="N1621" s="3">
        <f t="shared" si="220"/>
        <v>9.4435865022655038E-2</v>
      </c>
      <c r="O1621" s="1">
        <f t="shared" si="216"/>
        <v>0.8876630479245472</v>
      </c>
      <c r="P1621" s="10">
        <f t="shared" si="221"/>
        <v>1256.9130216189039</v>
      </c>
      <c r="Q1621" s="7">
        <f t="shared" si="217"/>
        <v>0.37707390648567118</v>
      </c>
      <c r="R1621" s="7">
        <f t="shared" si="218"/>
        <v>-4.2679000342236844</v>
      </c>
    </row>
    <row r="1622" spans="1:18" x14ac:dyDescent="0.3">
      <c r="A1622" s="1">
        <v>12.645275659599999</v>
      </c>
      <c r="B1622" s="1">
        <v>-73.027721128240003</v>
      </c>
      <c r="C1622" s="1" t="s">
        <v>12</v>
      </c>
      <c r="D1622" s="1" t="s">
        <v>9592</v>
      </c>
      <c r="E1622" s="2" t="s">
        <v>7974</v>
      </c>
      <c r="F1622" s="4">
        <v>1.3881038699999999</v>
      </c>
      <c r="G1622" s="5">
        <v>4.3100000000000002E-6</v>
      </c>
      <c r="H1622" s="3">
        <v>17.420999999999999</v>
      </c>
      <c r="I1622" s="3">
        <v>5.0000000000000001E-4</v>
      </c>
      <c r="J1622" s="3">
        <v>0.79690000000000005</v>
      </c>
      <c r="K1622" s="3">
        <v>0.13489999999999999</v>
      </c>
      <c r="L1622" s="10">
        <f t="shared" si="215"/>
        <v>0</v>
      </c>
      <c r="M1622" s="3">
        <f t="shared" si="219"/>
        <v>6.9280191341262594</v>
      </c>
      <c r="N1622" s="3">
        <f t="shared" si="220"/>
        <v>0.36758957750886118</v>
      </c>
      <c r="O1622" s="1">
        <f t="shared" si="216"/>
        <v>0.14242196502375373</v>
      </c>
      <c r="P1622" s="10">
        <f t="shared" si="221"/>
        <v>1254.862592546116</v>
      </c>
      <c r="Q1622" s="7">
        <f t="shared" si="217"/>
        <v>0.3764587777638348</v>
      </c>
      <c r="R1622" s="7">
        <f t="shared" si="218"/>
        <v>6.5515603563624243</v>
      </c>
    </row>
    <row r="1623" spans="1:18" x14ac:dyDescent="0.3">
      <c r="A1623" s="1">
        <v>12.21256958068</v>
      </c>
      <c r="B1623" s="1">
        <v>-73.570610234509999</v>
      </c>
      <c r="C1623" s="1" t="s">
        <v>12</v>
      </c>
      <c r="D1623" s="1" t="s">
        <v>9592</v>
      </c>
      <c r="E1623" s="2" t="s">
        <v>8337</v>
      </c>
      <c r="F1623" s="4">
        <v>1.4175059000000001</v>
      </c>
      <c r="G1623" s="5">
        <v>8.5399999999999996E-6</v>
      </c>
      <c r="H1623" s="3">
        <v>17.6081</v>
      </c>
      <c r="I1623" s="3">
        <v>8.9999999999999998E-4</v>
      </c>
      <c r="J1623" s="3">
        <v>0.79730000000000001</v>
      </c>
      <c r="K1623" s="3">
        <v>0.2361</v>
      </c>
      <c r="L1623" s="10">
        <f t="shared" si="215"/>
        <v>0</v>
      </c>
      <c r="M1623" s="3">
        <f t="shared" si="219"/>
        <v>7.1162088204667846</v>
      </c>
      <c r="N1623" s="3">
        <f t="shared" si="220"/>
        <v>0.64302715395063215</v>
      </c>
      <c r="O1623" s="1">
        <f t="shared" si="216"/>
        <v>0.15152487520664487</v>
      </c>
      <c r="P1623" s="10">
        <f t="shared" si="221"/>
        <v>1254.2330364981813</v>
      </c>
      <c r="Q1623" s="7">
        <f t="shared" si="217"/>
        <v>0.37626991094945433</v>
      </c>
      <c r="R1623" s="7">
        <f t="shared" si="218"/>
        <v>6.7399389095173303</v>
      </c>
    </row>
    <row r="1624" spans="1:18" x14ac:dyDescent="0.3">
      <c r="A1624" s="1">
        <v>14.55326231245</v>
      </c>
      <c r="B1624" s="1">
        <v>-73.649471916400003</v>
      </c>
      <c r="C1624" s="1" t="s">
        <v>12</v>
      </c>
      <c r="D1624" s="1" t="s">
        <v>9592</v>
      </c>
      <c r="E1624" s="2" t="s">
        <v>4447</v>
      </c>
      <c r="F1624" s="4">
        <v>1.7543701199999999</v>
      </c>
      <c r="G1624" s="5">
        <v>3.23E-6</v>
      </c>
      <c r="H1624" s="3">
        <v>17.1328</v>
      </c>
      <c r="I1624" s="3">
        <v>4.0000000000000002E-4</v>
      </c>
      <c r="J1624" s="3">
        <v>0.79749999999999999</v>
      </c>
      <c r="K1624" s="3">
        <v>0.30020000000000002</v>
      </c>
      <c r="L1624" s="10">
        <f t="shared" si="215"/>
        <v>0</v>
      </c>
      <c r="M1624" s="3">
        <f t="shared" si="219"/>
        <v>6.6414534586460938</v>
      </c>
      <c r="N1624" s="3">
        <f t="shared" si="220"/>
        <v>0.81740014919141879</v>
      </c>
      <c r="O1624" s="1">
        <f t="shared" si="216"/>
        <v>0.24412122193575306</v>
      </c>
      <c r="P1624" s="10">
        <f t="shared" si="221"/>
        <v>1253.9184952978057</v>
      </c>
      <c r="Q1624" s="7">
        <f t="shared" si="217"/>
        <v>0.37617554858934171</v>
      </c>
      <c r="R1624" s="7">
        <f t="shared" si="218"/>
        <v>6.2652779100567519</v>
      </c>
    </row>
    <row r="1625" spans="1:18" x14ac:dyDescent="0.3">
      <c r="A1625" s="1">
        <v>286.69411848293998</v>
      </c>
      <c r="B1625" s="1">
        <v>44.029320331489998</v>
      </c>
      <c r="C1625" s="1" t="s">
        <v>12</v>
      </c>
      <c r="D1625" s="1" t="s">
        <v>9592</v>
      </c>
      <c r="E1625" s="2" t="s">
        <v>8836</v>
      </c>
      <c r="F1625" s="4">
        <v>6.9977287099999996</v>
      </c>
      <c r="G1625" s="5">
        <v>1.7927000000000001E-4</v>
      </c>
      <c r="H1625" s="3">
        <v>12.890700000000001</v>
      </c>
      <c r="I1625" s="3">
        <v>1E-4</v>
      </c>
      <c r="J1625" s="3">
        <v>0.80420000000000003</v>
      </c>
      <c r="K1625" s="3">
        <v>1.9599999999999999E-2</v>
      </c>
      <c r="L1625" s="10">
        <f t="shared" si="215"/>
        <v>0</v>
      </c>
      <c r="M1625" s="3">
        <f t="shared" si="219"/>
        <v>2.4175203438344646</v>
      </c>
      <c r="N1625" s="3">
        <f t="shared" si="220"/>
        <v>5.2923364075514429E-2</v>
      </c>
      <c r="O1625" s="1">
        <f t="shared" si="216"/>
        <v>0.84495710161733617</v>
      </c>
      <c r="P1625" s="10">
        <f t="shared" si="221"/>
        <v>1243.4717731907485</v>
      </c>
      <c r="Q1625" s="7">
        <f t="shared" si="217"/>
        <v>0.37304153195722456</v>
      </c>
      <c r="R1625" s="7">
        <f t="shared" si="218"/>
        <v>2.0444788118772399</v>
      </c>
    </row>
    <row r="1626" spans="1:18" x14ac:dyDescent="0.3">
      <c r="A1626" s="1">
        <v>167.90281446169001</v>
      </c>
      <c r="B1626" s="1">
        <v>-48.484296366659997</v>
      </c>
      <c r="C1626" s="1" t="s">
        <v>12</v>
      </c>
      <c r="D1626" s="1" t="s">
        <v>9592</v>
      </c>
      <c r="E1626" s="2" t="s">
        <v>5161</v>
      </c>
      <c r="F1626" s="4">
        <v>22.593557560000001</v>
      </c>
      <c r="G1626" s="5">
        <v>3.4066000000000001E-4</v>
      </c>
      <c r="H1626" s="3">
        <v>12.8446</v>
      </c>
      <c r="I1626" s="3">
        <v>1E-4</v>
      </c>
      <c r="J1626" s="3">
        <v>0.80510000000000004</v>
      </c>
      <c r="K1626" s="3">
        <v>2.7099999999999999E-2</v>
      </c>
      <c r="L1626" s="10">
        <f t="shared" si="215"/>
        <v>0</v>
      </c>
      <c r="M1626" s="3">
        <f t="shared" si="219"/>
        <v>2.3738491332115945</v>
      </c>
      <c r="N1626" s="3">
        <f t="shared" si="220"/>
        <v>7.309278926588017E-2</v>
      </c>
      <c r="O1626" s="1">
        <f t="shared" si="216"/>
        <v>1.3539846198991716</v>
      </c>
      <c r="P1626" s="10">
        <f t="shared" si="221"/>
        <v>1242.0817289777665</v>
      </c>
      <c r="Q1626" s="7">
        <f t="shared" si="217"/>
        <v>0.37262451869332996</v>
      </c>
      <c r="R1626" s="7">
        <f t="shared" si="218"/>
        <v>2.0012246145182644</v>
      </c>
    </row>
    <row r="1627" spans="1:18" x14ac:dyDescent="0.3">
      <c r="A1627" s="1">
        <v>251.55031267086</v>
      </c>
      <c r="B1627" s="1">
        <v>-40.679386664660001</v>
      </c>
      <c r="C1627" s="1" t="s">
        <v>12</v>
      </c>
      <c r="D1627" s="1" t="s">
        <v>9592</v>
      </c>
      <c r="E1627" s="2" t="s">
        <v>8616</v>
      </c>
      <c r="F1627" s="4">
        <v>5.7378303099999997</v>
      </c>
      <c r="G1627" s="5">
        <v>3.8479999999999997E-5</v>
      </c>
      <c r="H1627" s="3">
        <v>14.551399999999999</v>
      </c>
      <c r="I1627" s="3">
        <v>2.9999999999999997E-4</v>
      </c>
      <c r="J1627" s="3">
        <v>0.80620000000000003</v>
      </c>
      <c r="K1627" s="3">
        <v>3.9899999999999998E-2</v>
      </c>
      <c r="L1627" s="10">
        <f t="shared" si="215"/>
        <v>0</v>
      </c>
      <c r="M1627" s="3">
        <f t="shared" si="219"/>
        <v>4.0836139690851621</v>
      </c>
      <c r="N1627" s="3">
        <f t="shared" si="220"/>
        <v>0.10746980439774133</v>
      </c>
      <c r="O1627" s="1">
        <f t="shared" si="216"/>
        <v>0.75874770031981675</v>
      </c>
      <c r="P1627" s="10">
        <f t="shared" si="221"/>
        <v>1240.3870007442322</v>
      </c>
      <c r="Q1627" s="7">
        <f t="shared" si="217"/>
        <v>0.37211610022326963</v>
      </c>
      <c r="R1627" s="7">
        <f t="shared" si="218"/>
        <v>3.7114978688618923</v>
      </c>
    </row>
    <row r="1628" spans="1:18" x14ac:dyDescent="0.3">
      <c r="A1628" s="1">
        <v>119.7726700775</v>
      </c>
      <c r="B1628" s="1">
        <v>-5.6955678667200003</v>
      </c>
      <c r="C1628" s="1" t="s">
        <v>12</v>
      </c>
      <c r="D1628" s="1" t="s">
        <v>9592</v>
      </c>
      <c r="E1628" s="2" t="s">
        <v>9405</v>
      </c>
      <c r="F1628" s="4">
        <v>6.8022414500000004</v>
      </c>
      <c r="G1628" s="5">
        <v>8.0569999999999996E-5</v>
      </c>
      <c r="H1628" s="3">
        <v>14.2759</v>
      </c>
      <c r="I1628" s="3">
        <v>2.9999999999999997E-4</v>
      </c>
      <c r="J1628" s="3">
        <v>0.81399999999999995</v>
      </c>
      <c r="K1628" s="3">
        <v>2.8799999999999999E-2</v>
      </c>
      <c r="L1628" s="10">
        <f t="shared" si="215"/>
        <v>0</v>
      </c>
      <c r="M1628" s="3">
        <f t="shared" si="219"/>
        <v>3.8290220244460063</v>
      </c>
      <c r="N1628" s="3">
        <f t="shared" si="220"/>
        <v>7.6829155281653932E-2</v>
      </c>
      <c r="O1628" s="1">
        <f t="shared" si="216"/>
        <v>0.83265204343639598</v>
      </c>
      <c r="P1628" s="10">
        <f t="shared" si="221"/>
        <v>1228.5012285012288</v>
      </c>
      <c r="Q1628" s="7">
        <f t="shared" si="217"/>
        <v>0.3685503685503686</v>
      </c>
      <c r="R1628" s="7">
        <f t="shared" si="218"/>
        <v>3.4604716558956374</v>
      </c>
    </row>
    <row r="1629" spans="1:18" x14ac:dyDescent="0.3">
      <c r="A1629" s="1">
        <v>218.64207677196001</v>
      </c>
      <c r="B1629" s="1">
        <v>-52.104935691670001</v>
      </c>
      <c r="C1629" s="1" t="s">
        <v>12</v>
      </c>
      <c r="D1629" s="1" t="s">
        <v>9592</v>
      </c>
      <c r="E1629" s="2" t="s">
        <v>9348</v>
      </c>
      <c r="F1629" s="4">
        <v>7.2894462999999998</v>
      </c>
      <c r="G1629" s="5">
        <v>7.3020000000000002E-5</v>
      </c>
      <c r="H1629" s="3">
        <v>14.5158</v>
      </c>
      <c r="I1629" s="3">
        <v>5.0000000000000001E-4</v>
      </c>
      <c r="J1629" s="3">
        <v>0.81410000000000005</v>
      </c>
      <c r="K1629" s="3">
        <v>3.04E-2</v>
      </c>
      <c r="L1629" s="10">
        <f t="shared" si="215"/>
        <v>0</v>
      </c>
      <c r="M1629" s="3">
        <f t="shared" si="219"/>
        <v>4.0691887737135257</v>
      </c>
      <c r="N1629" s="3">
        <f t="shared" si="220"/>
        <v>8.108840344011578E-2</v>
      </c>
      <c r="O1629" s="1">
        <f t="shared" si="216"/>
        <v>0.86269454093974396</v>
      </c>
      <c r="P1629" s="10">
        <f t="shared" si="221"/>
        <v>1228.3503255128362</v>
      </c>
      <c r="Q1629" s="7">
        <f t="shared" si="217"/>
        <v>0.36850509765385087</v>
      </c>
      <c r="R1629" s="7">
        <f t="shared" si="218"/>
        <v>3.7006836760596746</v>
      </c>
    </row>
    <row r="1630" spans="1:18" x14ac:dyDescent="0.3">
      <c r="A1630" s="1">
        <v>18.792494213960001</v>
      </c>
      <c r="B1630" s="1">
        <v>54.703311504730003</v>
      </c>
      <c r="C1630" s="1" t="s">
        <v>12</v>
      </c>
      <c r="D1630" s="1" t="s">
        <v>9592</v>
      </c>
      <c r="E1630" s="2" t="s">
        <v>2999</v>
      </c>
      <c r="F1630" s="4">
        <v>16.578904049999998</v>
      </c>
      <c r="G1630" s="5">
        <v>1.8514000000000001E-4</v>
      </c>
      <c r="H1630" s="3">
        <v>13.819100000000001</v>
      </c>
      <c r="I1630" s="3">
        <v>1E-3</v>
      </c>
      <c r="J1630" s="3">
        <v>0.81579999999999997</v>
      </c>
      <c r="K1630" s="3">
        <v>2.87E-2</v>
      </c>
      <c r="L1630" s="10">
        <f t="shared" si="215"/>
        <v>0</v>
      </c>
      <c r="M1630" s="3">
        <f t="shared" si="219"/>
        <v>3.3770185049053776</v>
      </c>
      <c r="N1630" s="3">
        <f t="shared" si="220"/>
        <v>7.6399420794756784E-2</v>
      </c>
      <c r="O1630" s="1">
        <f t="shared" si="216"/>
        <v>1.2195558180858499</v>
      </c>
      <c r="P1630" s="10">
        <f t="shared" si="221"/>
        <v>1225.7906349595489</v>
      </c>
      <c r="Q1630" s="7">
        <f t="shared" si="217"/>
        <v>0.36773719048786468</v>
      </c>
      <c r="R1630" s="7">
        <f t="shared" si="218"/>
        <v>3.009281314417513</v>
      </c>
    </row>
    <row r="1631" spans="1:18" x14ac:dyDescent="0.3">
      <c r="A1631" s="1">
        <v>83.629859434829996</v>
      </c>
      <c r="B1631" s="1">
        <v>-22.541473154929999</v>
      </c>
      <c r="C1631" s="1" t="s">
        <v>12</v>
      </c>
      <c r="D1631" s="1" t="s">
        <v>9592</v>
      </c>
      <c r="E1631" s="2" t="s">
        <v>5136</v>
      </c>
      <c r="F1631" s="4">
        <v>6.78555464</v>
      </c>
      <c r="G1631" s="5">
        <v>4.6109999999999997E-5</v>
      </c>
      <c r="H1631" s="3">
        <v>14.508800000000001</v>
      </c>
      <c r="I1631" s="3">
        <v>1E-4</v>
      </c>
      <c r="J1631" s="3">
        <v>0.81630000000000003</v>
      </c>
      <c r="K1631" s="3">
        <v>2.0500000000000001E-2</v>
      </c>
      <c r="L1631" s="10">
        <f t="shared" si="215"/>
        <v>0</v>
      </c>
      <c r="M1631" s="3">
        <f t="shared" si="219"/>
        <v>4.0680489824971033</v>
      </c>
      <c r="N1631" s="3">
        <f t="shared" si="220"/>
        <v>5.453300869117627E-2</v>
      </c>
      <c r="O1631" s="1">
        <f t="shared" si="216"/>
        <v>0.83158535195842753</v>
      </c>
      <c r="P1631" s="10">
        <f t="shared" si="221"/>
        <v>1225.0398137939483</v>
      </c>
      <c r="Q1631" s="7">
        <f t="shared" si="217"/>
        <v>0.36751194413818444</v>
      </c>
      <c r="R1631" s="7">
        <f t="shared" si="218"/>
        <v>3.7005370383589189</v>
      </c>
    </row>
    <row r="1632" spans="1:18" x14ac:dyDescent="0.3">
      <c r="A1632" s="1">
        <v>300.21055313915002</v>
      </c>
      <c r="B1632" s="1">
        <v>58.867048366420001</v>
      </c>
      <c r="C1632" s="1" t="s">
        <v>12</v>
      </c>
      <c r="D1632" s="1" t="s">
        <v>9592</v>
      </c>
      <c r="E1632" s="2" t="s">
        <v>1517</v>
      </c>
      <c r="F1632" s="4">
        <v>6.8136665699999996</v>
      </c>
      <c r="G1632" s="5">
        <v>4.036E-5</v>
      </c>
      <c r="H1632" s="3">
        <v>14.424300000000001</v>
      </c>
      <c r="I1632" s="3">
        <v>1E-4</v>
      </c>
      <c r="J1632" s="3">
        <v>0.81840000000000002</v>
      </c>
      <c r="K1632" s="3">
        <v>1.7500000000000002E-2</v>
      </c>
      <c r="L1632" s="10">
        <f t="shared" si="215"/>
        <v>0</v>
      </c>
      <c r="M1632" s="3">
        <f t="shared" si="219"/>
        <v>3.9891281035205211</v>
      </c>
      <c r="N1632" s="3">
        <f t="shared" si="220"/>
        <v>4.6433144936219112E-2</v>
      </c>
      <c r="O1632" s="1">
        <f t="shared" si="216"/>
        <v>0.83338087734572153</v>
      </c>
      <c r="P1632" s="10">
        <f t="shared" si="221"/>
        <v>1221.8963831867059</v>
      </c>
      <c r="Q1632" s="7">
        <f t="shared" si="217"/>
        <v>0.36656891495601174</v>
      </c>
      <c r="R1632" s="7">
        <f t="shared" si="218"/>
        <v>3.6225591885645092</v>
      </c>
    </row>
    <row r="1633" spans="1:18" x14ac:dyDescent="0.3">
      <c r="A1633" s="1">
        <v>79.009973906460004</v>
      </c>
      <c r="B1633" s="1">
        <v>67.286581629799997</v>
      </c>
      <c r="C1633" s="1" t="s">
        <v>12</v>
      </c>
      <c r="D1633" s="1" t="s">
        <v>9592</v>
      </c>
      <c r="E1633" s="2" t="s">
        <v>7445</v>
      </c>
      <c r="F1633" s="4">
        <v>8.9772866699999998</v>
      </c>
      <c r="G1633" s="5">
        <v>3.7610000000000001E-5</v>
      </c>
      <c r="H1633" s="3">
        <v>13.850300000000001</v>
      </c>
      <c r="I1633" s="3">
        <v>1E-4</v>
      </c>
      <c r="J1633" s="3">
        <v>0.82099999999999995</v>
      </c>
      <c r="K1633" s="3">
        <v>1.9599999999999999E-2</v>
      </c>
      <c r="L1633" s="10">
        <f t="shared" si="215"/>
        <v>0</v>
      </c>
      <c r="M1633" s="3">
        <f t="shared" si="219"/>
        <v>3.4220157855972033</v>
      </c>
      <c r="N1633" s="3">
        <f t="shared" si="220"/>
        <v>5.1840405112164568E-2</v>
      </c>
      <c r="O1633" s="1">
        <f t="shared" si="216"/>
        <v>0.95314509364855593</v>
      </c>
      <c r="P1633" s="10">
        <f t="shared" si="221"/>
        <v>1218.026796589525</v>
      </c>
      <c r="Q1633" s="7">
        <f t="shared" si="217"/>
        <v>0.36540803897685747</v>
      </c>
      <c r="R1633" s="7">
        <f t="shared" si="218"/>
        <v>3.0566077466203456</v>
      </c>
    </row>
    <row r="1634" spans="1:18" x14ac:dyDescent="0.3">
      <c r="A1634" s="1">
        <v>85.629229602050003</v>
      </c>
      <c r="B1634" s="1">
        <v>68.30151033336</v>
      </c>
      <c r="C1634" s="1" t="s">
        <v>12</v>
      </c>
      <c r="D1634" s="1" t="s">
        <v>9592</v>
      </c>
      <c r="E1634" s="2" t="s">
        <v>7446</v>
      </c>
      <c r="F1634" s="4">
        <v>7.2595110199999997</v>
      </c>
      <c r="G1634" s="5">
        <v>4.5410000000000001E-5</v>
      </c>
      <c r="H1634" s="3">
        <v>14.2659</v>
      </c>
      <c r="I1634" s="3">
        <v>1E-4</v>
      </c>
      <c r="J1634" s="3">
        <v>0.82540000000000002</v>
      </c>
      <c r="K1634" s="3">
        <v>2.1000000000000001E-2</v>
      </c>
      <c r="L1634" s="10">
        <f t="shared" si="215"/>
        <v>0</v>
      </c>
      <c r="M1634" s="3">
        <f t="shared" si="219"/>
        <v>3.8492223227069893</v>
      </c>
      <c r="N1634" s="3">
        <f t="shared" si="220"/>
        <v>5.5247191576794315E-2</v>
      </c>
      <c r="O1634" s="1">
        <f t="shared" si="216"/>
        <v>0.86090736884504859</v>
      </c>
      <c r="P1634" s="10">
        <f t="shared" si="221"/>
        <v>1211.5338017930699</v>
      </c>
      <c r="Q1634" s="7">
        <f t="shared" si="217"/>
        <v>0.36346014053792097</v>
      </c>
      <c r="R1634" s="7">
        <f t="shared" si="218"/>
        <v>3.4857621821690685</v>
      </c>
    </row>
    <row r="1635" spans="1:18" x14ac:dyDescent="0.3">
      <c r="A1635" s="1">
        <v>271.43459071743001</v>
      </c>
      <c r="B1635" s="1">
        <v>-22.36584054986</v>
      </c>
      <c r="C1635" s="1" t="s">
        <v>12</v>
      </c>
      <c r="D1635" s="1" t="s">
        <v>9592</v>
      </c>
      <c r="E1635" s="2" t="s">
        <v>9577</v>
      </c>
      <c r="F1635" s="4">
        <v>16.53185246</v>
      </c>
      <c r="G1635" s="5">
        <v>4.4609000000000001E-4</v>
      </c>
      <c r="H1635" s="3">
        <v>13.9748</v>
      </c>
      <c r="I1635" s="3">
        <v>2.0000000000000001E-4</v>
      </c>
      <c r="J1635" s="3">
        <v>0.82550000000000001</v>
      </c>
      <c r="K1635" s="3">
        <v>6.2100000000000002E-2</v>
      </c>
      <c r="L1635" s="10">
        <f t="shared" si="215"/>
        <v>0</v>
      </c>
      <c r="M1635" s="3">
        <f t="shared" si="219"/>
        <v>3.5583853879940648</v>
      </c>
      <c r="N1635" s="3">
        <f t="shared" si="220"/>
        <v>0.16335390189102014</v>
      </c>
      <c r="O1635" s="1">
        <f t="shared" si="216"/>
        <v>1.2183215207269109</v>
      </c>
      <c r="P1635" s="10">
        <f t="shared" si="221"/>
        <v>1211.3870381586917</v>
      </c>
      <c r="Q1635" s="7">
        <f t="shared" si="217"/>
        <v>0.36341611144760749</v>
      </c>
      <c r="R1635" s="7">
        <f t="shared" si="218"/>
        <v>3.1949692765464572</v>
      </c>
    </row>
    <row r="1636" spans="1:18" x14ac:dyDescent="0.3">
      <c r="A1636" s="1">
        <v>247.84706332544999</v>
      </c>
      <c r="B1636" s="1">
        <v>-2.20649313961</v>
      </c>
      <c r="C1636" s="1" t="s">
        <v>12</v>
      </c>
      <c r="D1636" s="1" t="s">
        <v>9592</v>
      </c>
      <c r="E1636" s="2" t="s">
        <v>636</v>
      </c>
      <c r="F1636" s="4">
        <v>16.6967857</v>
      </c>
      <c r="G1636" s="5">
        <v>3.0434E-4</v>
      </c>
      <c r="H1636" s="3">
        <v>14.9831</v>
      </c>
      <c r="I1636" s="3">
        <v>2.0000000000000001E-4</v>
      </c>
      <c r="J1636" s="3">
        <v>0.82740000000000002</v>
      </c>
      <c r="K1636" s="3">
        <v>5.2299999999999999E-2</v>
      </c>
      <c r="L1636" s="10">
        <f t="shared" si="215"/>
        <v>0</v>
      </c>
      <c r="M1636" s="3">
        <f t="shared" si="219"/>
        <v>4.5716775827974665</v>
      </c>
      <c r="N1636" s="3">
        <f t="shared" si="220"/>
        <v>0.13725914768744396</v>
      </c>
      <c r="O1636" s="1">
        <f t="shared" si="216"/>
        <v>1.2226328731169205</v>
      </c>
      <c r="P1636" s="10">
        <f t="shared" si="221"/>
        <v>1208.6052695189751</v>
      </c>
      <c r="Q1636" s="7">
        <f t="shared" si="217"/>
        <v>0.36258158085569248</v>
      </c>
      <c r="R1636" s="7">
        <f t="shared" si="218"/>
        <v>4.2090960019417736</v>
      </c>
    </row>
    <row r="1637" spans="1:18" x14ac:dyDescent="0.3">
      <c r="A1637" s="1">
        <v>136.82181877990999</v>
      </c>
      <c r="B1637" s="1">
        <v>-31.964383615229998</v>
      </c>
      <c r="C1637" s="1" t="s">
        <v>12</v>
      </c>
      <c r="D1637" s="1" t="s">
        <v>9592</v>
      </c>
      <c r="E1637" s="2" t="s">
        <v>9069</v>
      </c>
      <c r="F1637" s="4">
        <v>6.7670836400000001</v>
      </c>
      <c r="G1637" s="5">
        <v>1.8369999999999999E-5</v>
      </c>
      <c r="H1637" s="3">
        <v>13.7919</v>
      </c>
      <c r="I1637" s="3">
        <v>2.0000000000000001E-4</v>
      </c>
      <c r="J1637" s="3">
        <v>0.84060000000000001</v>
      </c>
      <c r="K1637" s="3">
        <v>1.84E-2</v>
      </c>
      <c r="L1637" s="10">
        <f t="shared" si="215"/>
        <v>0</v>
      </c>
      <c r="M1637" s="3">
        <f t="shared" si="219"/>
        <v>3.4148469283470888</v>
      </c>
      <c r="N1637" s="3">
        <f t="shared" si="220"/>
        <v>4.7532093893308341E-2</v>
      </c>
      <c r="O1637" s="1">
        <f t="shared" si="216"/>
        <v>0.83040154432239077</v>
      </c>
      <c r="P1637" s="10">
        <f t="shared" si="221"/>
        <v>1189.6264572924101</v>
      </c>
      <c r="Q1637" s="7">
        <f t="shared" si="217"/>
        <v>0.35688793718772305</v>
      </c>
      <c r="R1637" s="7">
        <f t="shared" si="218"/>
        <v>3.0579589911593659</v>
      </c>
    </row>
    <row r="1638" spans="1:18" x14ac:dyDescent="0.3">
      <c r="A1638" s="1">
        <v>299.36918305677</v>
      </c>
      <c r="B1638" s="1">
        <v>26.55644978974</v>
      </c>
      <c r="C1638" s="1" t="s">
        <v>12</v>
      </c>
      <c r="D1638" s="1" t="s">
        <v>9592</v>
      </c>
      <c r="E1638" s="2" t="s">
        <v>3020</v>
      </c>
      <c r="F1638" s="4">
        <v>6.3205903799999996</v>
      </c>
      <c r="G1638" s="5">
        <v>6.4800000000000003E-5</v>
      </c>
      <c r="H1638" s="3">
        <v>8.2287999999999997</v>
      </c>
      <c r="I1638" s="3">
        <v>2.9999999999999997E-4</v>
      </c>
      <c r="J1638" s="3">
        <v>0.84079999999999999</v>
      </c>
      <c r="K1638" s="3">
        <v>3.9399999999999998E-2</v>
      </c>
      <c r="L1638" s="10">
        <f t="shared" si="215"/>
        <v>0</v>
      </c>
      <c r="M1638" s="3">
        <f t="shared" si="219"/>
        <v>-2.1477364848990703</v>
      </c>
      <c r="N1638" s="3">
        <f t="shared" si="220"/>
        <v>0.10175601033005029</v>
      </c>
      <c r="O1638" s="1">
        <f t="shared" si="216"/>
        <v>0.80075764581423348</v>
      </c>
      <c r="P1638" s="10">
        <f t="shared" si="221"/>
        <v>1189.3434823977166</v>
      </c>
      <c r="Q1638" s="7">
        <f t="shared" si="217"/>
        <v>0.35680304471931501</v>
      </c>
      <c r="R1638" s="7">
        <f t="shared" si="218"/>
        <v>-2.5045395296183854</v>
      </c>
    </row>
    <row r="1639" spans="1:18" x14ac:dyDescent="0.3">
      <c r="A1639" s="1">
        <v>207.68448927271999</v>
      </c>
      <c r="B1639" s="1">
        <v>-57.580509584849999</v>
      </c>
      <c r="C1639" s="1" t="s">
        <v>12</v>
      </c>
      <c r="D1639" s="1" t="s">
        <v>9592</v>
      </c>
      <c r="E1639" s="2" t="s">
        <v>1438</v>
      </c>
      <c r="F1639" s="4">
        <v>5.0789028500000004</v>
      </c>
      <c r="G1639" s="5">
        <v>8.0199999999999994E-6</v>
      </c>
      <c r="H1639" s="3">
        <v>7.4279000000000002</v>
      </c>
      <c r="I1639" s="3">
        <v>2.0000000000000001E-4</v>
      </c>
      <c r="J1639" s="3">
        <v>0.84130000000000005</v>
      </c>
      <c r="K1639" s="3">
        <v>3.4000000000000002E-2</v>
      </c>
      <c r="L1639" s="10">
        <f t="shared" si="215"/>
        <v>0</v>
      </c>
      <c r="M1639" s="3">
        <f t="shared" si="219"/>
        <v>-2.9473455554219452</v>
      </c>
      <c r="N1639" s="3">
        <f t="shared" si="220"/>
        <v>8.7757414665007388E-2</v>
      </c>
      <c r="O1639" s="1">
        <f t="shared" si="216"/>
        <v>0.70576990565938347</v>
      </c>
      <c r="P1639" s="10">
        <f t="shared" si="221"/>
        <v>1188.636633781053</v>
      </c>
      <c r="Q1639" s="7">
        <f t="shared" si="217"/>
        <v>0.35659099013431583</v>
      </c>
      <c r="R1639" s="7">
        <f t="shared" si="218"/>
        <v>-3.3039365455562608</v>
      </c>
    </row>
    <row r="1640" spans="1:18" x14ac:dyDescent="0.3">
      <c r="A1640" s="1">
        <v>167.28469911834</v>
      </c>
      <c r="B1640" s="1">
        <v>-33.138590953520001</v>
      </c>
      <c r="C1640" s="1" t="s">
        <v>12</v>
      </c>
      <c r="D1640" s="1" t="s">
        <v>9592</v>
      </c>
      <c r="E1640" s="2" t="s">
        <v>2427</v>
      </c>
      <c r="F1640" s="4">
        <v>8.8440248599999993</v>
      </c>
      <c r="G1640" s="5">
        <v>1.5824E-4</v>
      </c>
      <c r="H1640" s="3">
        <v>14.278600000000001</v>
      </c>
      <c r="I1640" s="3">
        <v>4.0000000000000002E-4</v>
      </c>
      <c r="J1640" s="3">
        <v>0.84260000000000002</v>
      </c>
      <c r="K1640" s="3">
        <v>3.2500000000000001E-2</v>
      </c>
      <c r="L1640" s="10">
        <f t="shared" si="215"/>
        <v>0</v>
      </c>
      <c r="M1640" s="3">
        <f t="shared" si="219"/>
        <v>3.9067072739541455</v>
      </c>
      <c r="N1640" s="3">
        <f t="shared" si="220"/>
        <v>8.3757079043500604E-2</v>
      </c>
      <c r="O1640" s="1">
        <f t="shared" si="216"/>
        <v>0.94664995468298174</v>
      </c>
      <c r="P1640" s="10">
        <f t="shared" si="221"/>
        <v>1186.8027533823877</v>
      </c>
      <c r="Q1640" s="7">
        <f t="shared" si="217"/>
        <v>0.35604082601471626</v>
      </c>
      <c r="R1640" s="7">
        <f t="shared" si="218"/>
        <v>3.5506664479394292</v>
      </c>
    </row>
    <row r="1641" spans="1:18" x14ac:dyDescent="0.3">
      <c r="A1641" s="1">
        <v>302.45294486950002</v>
      </c>
      <c r="B1641" s="1">
        <v>39.245821204649999</v>
      </c>
      <c r="C1641" s="1" t="s">
        <v>12</v>
      </c>
      <c r="D1641" s="1" t="s">
        <v>9592</v>
      </c>
      <c r="E1641" s="2" t="s">
        <v>7469</v>
      </c>
      <c r="F1641" s="4">
        <v>13.62907371</v>
      </c>
      <c r="G1641" s="5">
        <v>1.2070000000000001E-4</v>
      </c>
      <c r="H1641" s="3">
        <v>13.165900000000001</v>
      </c>
      <c r="I1641" s="3">
        <v>1E-4</v>
      </c>
      <c r="J1641" s="3">
        <v>0.84279999999999999</v>
      </c>
      <c r="K1641" s="3">
        <v>2.24E-2</v>
      </c>
      <c r="L1641" s="10">
        <f t="shared" si="215"/>
        <v>0</v>
      </c>
      <c r="M1641" s="3">
        <f t="shared" si="219"/>
        <v>2.7945226346803125</v>
      </c>
      <c r="N1641" s="3">
        <f t="shared" si="220"/>
        <v>5.7713685402919525E-2</v>
      </c>
      <c r="O1641" s="1">
        <f t="shared" si="216"/>
        <v>1.1344663403316835</v>
      </c>
      <c r="P1641" s="10">
        <f t="shared" si="221"/>
        <v>1186.5211200759375</v>
      </c>
      <c r="Q1641" s="7">
        <f t="shared" si="217"/>
        <v>0.35595633602278121</v>
      </c>
      <c r="R1641" s="7">
        <f t="shared" si="218"/>
        <v>2.4385662986575314</v>
      </c>
    </row>
    <row r="1642" spans="1:18" x14ac:dyDescent="0.3">
      <c r="A1642" s="1">
        <v>129.42006909317001</v>
      </c>
      <c r="B1642" s="1">
        <v>-47.361949345079999</v>
      </c>
      <c r="C1642" s="1" t="s">
        <v>12</v>
      </c>
      <c r="D1642" s="1" t="s">
        <v>9592</v>
      </c>
      <c r="E1642" s="2" t="s">
        <v>8860</v>
      </c>
      <c r="F1642" s="4">
        <v>4.6398485599999999</v>
      </c>
      <c r="G1642" s="5">
        <v>1.836E-5</v>
      </c>
      <c r="H1642" s="3">
        <v>7.7096999999999998</v>
      </c>
      <c r="I1642" s="3">
        <v>2.0000000000000001E-4</v>
      </c>
      <c r="J1642" s="3">
        <v>0.85170000000000001</v>
      </c>
      <c r="K1642" s="3">
        <v>3.49E-2</v>
      </c>
      <c r="L1642" s="10">
        <f t="shared" si="215"/>
        <v>0</v>
      </c>
      <c r="M1642" s="3">
        <f t="shared" si="219"/>
        <v>-2.6388667637724019</v>
      </c>
      <c r="N1642" s="3">
        <f t="shared" si="220"/>
        <v>8.8980438415172697E-2</v>
      </c>
      <c r="O1642" s="1">
        <f t="shared" si="216"/>
        <v>0.66650380585021407</v>
      </c>
      <c r="P1642" s="10">
        <f t="shared" si="221"/>
        <v>1174.1223435481977</v>
      </c>
      <c r="Q1642" s="7">
        <f t="shared" si="217"/>
        <v>0.35223670306445926</v>
      </c>
      <c r="R1642" s="7">
        <f t="shared" si="218"/>
        <v>-2.991103466836861</v>
      </c>
    </row>
    <row r="1643" spans="1:18" x14ac:dyDescent="0.3">
      <c r="A1643" s="1">
        <v>259.58187808803001</v>
      </c>
      <c r="B1643" s="1">
        <v>-32.381423301330003</v>
      </c>
      <c r="C1643" s="1" t="s">
        <v>12</v>
      </c>
      <c r="D1643" s="1" t="s">
        <v>9592</v>
      </c>
      <c r="E1643" s="2" t="s">
        <v>3398</v>
      </c>
      <c r="F1643" s="4">
        <v>16.662202229999998</v>
      </c>
      <c r="G1643" s="5">
        <v>4.8868999999999996E-4</v>
      </c>
      <c r="H1643" s="3">
        <v>13.6092</v>
      </c>
      <c r="I1643" s="3">
        <v>1E-3</v>
      </c>
      <c r="J1643" s="3">
        <v>0.86150000000000004</v>
      </c>
      <c r="K1643" s="3">
        <v>3.2099999999999997E-2</v>
      </c>
      <c r="L1643" s="10">
        <f t="shared" si="215"/>
        <v>0</v>
      </c>
      <c r="M1643" s="3">
        <f t="shared" si="219"/>
        <v>3.2854764089202391</v>
      </c>
      <c r="N1643" s="3">
        <f t="shared" si="220"/>
        <v>8.091659189616085E-2</v>
      </c>
      <c r="O1643" s="1">
        <f t="shared" si="216"/>
        <v>1.2217324012202109</v>
      </c>
      <c r="P1643" s="10">
        <f t="shared" si="221"/>
        <v>1160.7661056297156</v>
      </c>
      <c r="Q1643" s="7">
        <f t="shared" si="217"/>
        <v>0.34822983168891464</v>
      </c>
      <c r="R1643" s="7">
        <f t="shared" si="218"/>
        <v>2.9372465772313245</v>
      </c>
    </row>
    <row r="1644" spans="1:18" x14ac:dyDescent="0.3">
      <c r="A1644" s="1">
        <v>163.05937675044001</v>
      </c>
      <c r="B1644" s="1">
        <v>-54.913366764979997</v>
      </c>
      <c r="C1644" s="1" t="s">
        <v>12</v>
      </c>
      <c r="D1644" s="1" t="s">
        <v>9592</v>
      </c>
      <c r="E1644" s="2" t="s">
        <v>6590</v>
      </c>
      <c r="F1644" s="4">
        <v>11.42500965</v>
      </c>
      <c r="G1644" s="5">
        <v>1.4657E-4</v>
      </c>
      <c r="H1644" s="3">
        <v>12.750999999999999</v>
      </c>
      <c r="I1644" s="3">
        <v>1E-4</v>
      </c>
      <c r="J1644" s="3">
        <v>0.86950000000000005</v>
      </c>
      <c r="K1644" s="3">
        <v>3.2899999999999999E-2</v>
      </c>
      <c r="L1644" s="10">
        <f t="shared" si="215"/>
        <v>0</v>
      </c>
      <c r="M1644" s="3">
        <f t="shared" si="219"/>
        <v>2.4473479316936544</v>
      </c>
      <c r="N1644" s="3">
        <f t="shared" si="220"/>
        <v>8.2163947749089555E-2</v>
      </c>
      <c r="O1644" s="1">
        <f t="shared" si="216"/>
        <v>1.0578565755637679</v>
      </c>
      <c r="P1644" s="10">
        <f t="shared" si="221"/>
        <v>1150.0862564692352</v>
      </c>
      <c r="Q1644" s="7">
        <f t="shared" si="217"/>
        <v>0.34502587694077058</v>
      </c>
      <c r="R1644" s="7">
        <f t="shared" si="218"/>
        <v>2.102322054752884</v>
      </c>
    </row>
    <row r="1645" spans="1:18" x14ac:dyDescent="0.3">
      <c r="A1645" s="1">
        <v>250.32860719985001</v>
      </c>
      <c r="B1645" s="1">
        <v>-48.741973714010001</v>
      </c>
      <c r="C1645" s="1" t="s">
        <v>12</v>
      </c>
      <c r="D1645" s="1" t="s">
        <v>9592</v>
      </c>
      <c r="E1645" s="2" t="s">
        <v>1519</v>
      </c>
      <c r="F1645" s="4">
        <v>6.08253047</v>
      </c>
      <c r="G1645" s="5">
        <v>1.836E-5</v>
      </c>
      <c r="H1645" s="3">
        <v>12.783200000000001</v>
      </c>
      <c r="I1645" s="3">
        <v>1E-4</v>
      </c>
      <c r="J1645" s="3">
        <v>0.87419999999999998</v>
      </c>
      <c r="K1645" s="3">
        <v>5.16E-2</v>
      </c>
      <c r="L1645" s="10">
        <f t="shared" si="215"/>
        <v>0</v>
      </c>
      <c r="M1645" s="3">
        <f t="shared" si="219"/>
        <v>2.4912540107681682</v>
      </c>
      <c r="N1645" s="3">
        <f t="shared" si="220"/>
        <v>0.12817215789438566</v>
      </c>
      <c r="O1645" s="1">
        <f t="shared" si="216"/>
        <v>0.784084293175354</v>
      </c>
      <c r="P1645" s="10">
        <f t="shared" si="221"/>
        <v>1143.9029970258523</v>
      </c>
      <c r="Q1645" s="7">
        <f t="shared" si="217"/>
        <v>0.34317089910775572</v>
      </c>
      <c r="R1645" s="7">
        <f t="shared" si="218"/>
        <v>2.1480831116604127</v>
      </c>
    </row>
    <row r="1646" spans="1:18" x14ac:dyDescent="0.3">
      <c r="A1646" s="1">
        <v>6.07959579122</v>
      </c>
      <c r="B1646" s="1">
        <v>56.265702289499998</v>
      </c>
      <c r="C1646" s="1" t="s">
        <v>12</v>
      </c>
      <c r="D1646" s="1" t="s">
        <v>9592</v>
      </c>
      <c r="E1646" s="2" t="s">
        <v>2441</v>
      </c>
      <c r="F1646" s="4">
        <v>11.71479692</v>
      </c>
      <c r="G1646" s="5">
        <v>1.8519000000000001E-4</v>
      </c>
      <c r="H1646" s="3">
        <v>14.1191</v>
      </c>
      <c r="I1646" s="3">
        <v>2.9999999999999997E-4</v>
      </c>
      <c r="J1646" s="3">
        <v>0.87609999999999999</v>
      </c>
      <c r="K1646" s="3">
        <v>2.8799999999999999E-2</v>
      </c>
      <c r="L1646" s="10">
        <f t="shared" si="215"/>
        <v>0</v>
      </c>
      <c r="M1646" s="3">
        <f t="shared" si="219"/>
        <v>3.8318684016710503</v>
      </c>
      <c r="N1646" s="3">
        <f t="shared" si="220"/>
        <v>7.1383412761018908E-2</v>
      </c>
      <c r="O1646" s="1">
        <f t="shared" si="216"/>
        <v>1.0687347643552745</v>
      </c>
      <c r="P1646" s="10">
        <f t="shared" si="221"/>
        <v>1141.422212076247</v>
      </c>
      <c r="Q1646" s="7">
        <f t="shared" si="217"/>
        <v>0.34242666362287405</v>
      </c>
      <c r="R1646" s="7">
        <f t="shared" si="218"/>
        <v>3.4894417380481761</v>
      </c>
    </row>
    <row r="1647" spans="1:18" x14ac:dyDescent="0.3">
      <c r="A1647" s="1">
        <v>241.8291704737</v>
      </c>
      <c r="B1647" s="1">
        <v>-62.910572445089997</v>
      </c>
      <c r="C1647" s="1" t="s">
        <v>12</v>
      </c>
      <c r="D1647" s="1" t="s">
        <v>9592</v>
      </c>
      <c r="E1647" s="2" t="s">
        <v>571</v>
      </c>
      <c r="F1647" s="4">
        <v>2.5672016599999998</v>
      </c>
      <c r="G1647" s="5">
        <v>5.5300000000000004E-6</v>
      </c>
      <c r="H1647" s="3">
        <v>7.7401</v>
      </c>
      <c r="I1647" s="3">
        <v>1E-4</v>
      </c>
      <c r="J1647" s="3">
        <v>0.87719999999999998</v>
      </c>
      <c r="K1647" s="3">
        <v>4.1300000000000003E-2</v>
      </c>
      <c r="L1647" s="10">
        <f t="shared" ref="L1647:L1710" si="222">IF(K1647&gt;J1647,1,0)</f>
        <v>0</v>
      </c>
      <c r="M1647" s="3">
        <f t="shared" si="219"/>
        <v>-2.5444068849725721</v>
      </c>
      <c r="N1647" s="3">
        <f t="shared" si="220"/>
        <v>0.1022365771164364</v>
      </c>
      <c r="O1647" s="1">
        <f t="shared" ref="O1647:O1710" si="223">LOG10(F1647)</f>
        <v>0.40945998491037022</v>
      </c>
      <c r="P1647" s="10">
        <f t="shared" si="221"/>
        <v>1139.9908800729595</v>
      </c>
      <c r="Q1647" s="7">
        <f t="shared" ref="Q1647:Q1710" si="224">$Q$1*P1647/1000</f>
        <v>0.34199726402188779</v>
      </c>
      <c r="R1647" s="7">
        <f t="shared" ref="R1647:R1710" si="225">M1647-Q1647</f>
        <v>-2.8864041489944601</v>
      </c>
    </row>
    <row r="1648" spans="1:18" x14ac:dyDescent="0.3">
      <c r="A1648" s="1">
        <v>252.13624963454001</v>
      </c>
      <c r="B1648" s="1">
        <v>17.86028496018</v>
      </c>
      <c r="C1648" s="1" t="s">
        <v>12</v>
      </c>
      <c r="D1648" s="1" t="s">
        <v>9592</v>
      </c>
      <c r="E1648" s="2" t="s">
        <v>2820</v>
      </c>
      <c r="F1648" s="4">
        <v>9.8951886099999999</v>
      </c>
      <c r="G1648" s="5">
        <v>7.4499999999999995E-5</v>
      </c>
      <c r="H1648" s="3">
        <v>12.670999999999999</v>
      </c>
      <c r="I1648" s="3">
        <v>1E-4</v>
      </c>
      <c r="J1648" s="3">
        <v>0.88039999999999996</v>
      </c>
      <c r="K1648" s="3">
        <v>3.0499999999999999E-2</v>
      </c>
      <c r="L1648" s="10">
        <f t="shared" si="222"/>
        <v>0</v>
      </c>
      <c r="M1648" s="3">
        <f t="shared" si="219"/>
        <v>2.3944001694065502</v>
      </c>
      <c r="N1648" s="3">
        <f t="shared" si="220"/>
        <v>7.5227192415534092E-2</v>
      </c>
      <c r="O1648" s="1">
        <f t="shared" si="223"/>
        <v>0.99542407661230603</v>
      </c>
      <c r="P1648" s="10">
        <f t="shared" si="221"/>
        <v>1135.8473421172196</v>
      </c>
      <c r="Q1648" s="7">
        <f t="shared" si="224"/>
        <v>0.34075420263516587</v>
      </c>
      <c r="R1648" s="7">
        <f t="shared" si="225"/>
        <v>2.0536459667713842</v>
      </c>
    </row>
    <row r="1649" spans="1:18" x14ac:dyDescent="0.3">
      <c r="A1649" s="1">
        <v>182.93456715257</v>
      </c>
      <c r="B1649" s="1">
        <v>14.3394561096</v>
      </c>
      <c r="C1649" s="1" t="s">
        <v>12</v>
      </c>
      <c r="D1649" s="1" t="s">
        <v>9592</v>
      </c>
      <c r="E1649" s="2" t="s">
        <v>3029</v>
      </c>
      <c r="F1649" s="4">
        <v>5.4509837900000004</v>
      </c>
      <c r="G1649" s="5">
        <v>4.2710000000000003E-5</v>
      </c>
      <c r="H1649" s="3">
        <v>14.2097</v>
      </c>
      <c r="I1649" s="3">
        <v>1E-4</v>
      </c>
      <c r="J1649" s="3">
        <v>0.88460000000000005</v>
      </c>
      <c r="K1649" s="3">
        <v>3.1199999999999999E-2</v>
      </c>
      <c r="L1649" s="10">
        <f t="shared" si="222"/>
        <v>0</v>
      </c>
      <c r="M1649" s="3">
        <f t="shared" si="219"/>
        <v>3.9434346751679215</v>
      </c>
      <c r="N1649" s="3">
        <f t="shared" si="220"/>
        <v>7.6588346534501917E-2</v>
      </c>
      <c r="O1649" s="1">
        <f t="shared" si="223"/>
        <v>0.73647489053548998</v>
      </c>
      <c r="P1649" s="10">
        <f t="shared" si="221"/>
        <v>1130.4544426859597</v>
      </c>
      <c r="Q1649" s="7">
        <f t="shared" si="224"/>
        <v>0.33913633280578792</v>
      </c>
      <c r="R1649" s="7">
        <f t="shared" si="225"/>
        <v>3.6042983423621333</v>
      </c>
    </row>
    <row r="1650" spans="1:18" x14ac:dyDescent="0.3">
      <c r="A1650" s="1">
        <v>14.80425476443</v>
      </c>
      <c r="B1650" s="1">
        <v>-72.124019274809996</v>
      </c>
      <c r="C1650" s="1" t="s">
        <v>12</v>
      </c>
      <c r="D1650" s="1" t="s">
        <v>9592</v>
      </c>
      <c r="E1650" s="2" t="s">
        <v>7090</v>
      </c>
      <c r="F1650" s="4">
        <v>1.7665256</v>
      </c>
      <c r="G1650" s="5">
        <v>4.6529999999999997E-5</v>
      </c>
      <c r="H1650" s="3">
        <v>16.7376</v>
      </c>
      <c r="I1650" s="3">
        <v>6.9999999999999999E-4</v>
      </c>
      <c r="J1650" s="3">
        <v>0.88670000000000004</v>
      </c>
      <c r="K1650" s="3">
        <v>0.11269999999999999</v>
      </c>
      <c r="L1650" s="10">
        <f t="shared" si="222"/>
        <v>0</v>
      </c>
      <c r="M1650" s="3">
        <f t="shared" si="219"/>
        <v>6.4764835423236917</v>
      </c>
      <c r="N1650" s="3">
        <f t="shared" si="220"/>
        <v>0.27599630566800448</v>
      </c>
      <c r="O1650" s="1">
        <f t="shared" si="223"/>
        <v>0.24711993549188174</v>
      </c>
      <c r="P1650" s="10">
        <f t="shared" si="221"/>
        <v>1127.7771512349159</v>
      </c>
      <c r="Q1650" s="7">
        <f t="shared" si="224"/>
        <v>0.33833314537047476</v>
      </c>
      <c r="R1650" s="7">
        <f t="shared" si="225"/>
        <v>6.1381503969532165</v>
      </c>
    </row>
    <row r="1651" spans="1:18" x14ac:dyDescent="0.3">
      <c r="A1651" s="1">
        <v>318.66846964217001</v>
      </c>
      <c r="B1651" s="1">
        <v>41.716336882850001</v>
      </c>
      <c r="C1651" s="1" t="s">
        <v>12</v>
      </c>
      <c r="D1651" s="1" t="s">
        <v>9592</v>
      </c>
      <c r="E1651" s="2" t="s">
        <v>2457</v>
      </c>
      <c r="F1651" s="4">
        <v>5.2575998500000001</v>
      </c>
      <c r="G1651" s="5">
        <v>2.1860000000000001E-5</v>
      </c>
      <c r="H1651" s="3">
        <v>8.8823000000000008</v>
      </c>
      <c r="I1651" s="3">
        <v>2.0000000000000001E-4</v>
      </c>
      <c r="J1651" s="3">
        <v>0.89600000000000002</v>
      </c>
      <c r="K1651" s="3">
        <v>2.7300000000000001E-2</v>
      </c>
      <c r="L1651" s="10">
        <f t="shared" si="222"/>
        <v>0</v>
      </c>
      <c r="M1651" s="3">
        <f t="shared" si="219"/>
        <v>-1.3561599516893725</v>
      </c>
      <c r="N1651" s="3">
        <f t="shared" si="220"/>
        <v>6.6162405406394925E-2</v>
      </c>
      <c r="O1651" s="1">
        <f t="shared" si="223"/>
        <v>0.72078752936449042</v>
      </c>
      <c r="P1651" s="10">
        <f t="shared" si="221"/>
        <v>1116.0714285714287</v>
      </c>
      <c r="Q1651" s="7">
        <f t="shared" si="224"/>
        <v>0.3348214285714286</v>
      </c>
      <c r="R1651" s="7">
        <f t="shared" si="225"/>
        <v>-1.6909813802608011</v>
      </c>
    </row>
    <row r="1652" spans="1:18" x14ac:dyDescent="0.3">
      <c r="A1652" s="1">
        <v>160.13598204768999</v>
      </c>
      <c r="B1652" s="1">
        <v>-36.97445510392</v>
      </c>
      <c r="C1652" s="1" t="s">
        <v>12</v>
      </c>
      <c r="D1652" s="1" t="s">
        <v>9592</v>
      </c>
      <c r="E1652" s="2" t="s">
        <v>4697</v>
      </c>
      <c r="F1652" s="4">
        <v>5.7960224699999996</v>
      </c>
      <c r="G1652" s="5">
        <v>5.93E-6</v>
      </c>
      <c r="H1652" s="3">
        <v>13.5059</v>
      </c>
      <c r="I1652" s="3">
        <v>0</v>
      </c>
      <c r="J1652" s="3">
        <v>0.89710000000000001</v>
      </c>
      <c r="K1652" s="3">
        <v>1.9599999999999999E-2</v>
      </c>
      <c r="L1652" s="10">
        <f t="shared" si="222"/>
        <v>0</v>
      </c>
      <c r="M1652" s="3">
        <f t="shared" si="219"/>
        <v>3.2701042833785081</v>
      </c>
      <c r="N1652" s="3">
        <f t="shared" si="220"/>
        <v>4.7442752660434129E-2</v>
      </c>
      <c r="O1652" s="1">
        <f t="shared" si="223"/>
        <v>0.76313006047375609</v>
      </c>
      <c r="P1652" s="10">
        <f t="shared" si="221"/>
        <v>1114.7029316687103</v>
      </c>
      <c r="Q1652" s="7">
        <f t="shared" si="224"/>
        <v>0.3344108795006131</v>
      </c>
      <c r="R1652" s="7">
        <f t="shared" si="225"/>
        <v>2.9356934038778952</v>
      </c>
    </row>
    <row r="1653" spans="1:18" x14ac:dyDescent="0.3">
      <c r="A1653" s="1">
        <v>310.85076345787002</v>
      </c>
      <c r="B1653" s="1">
        <v>35.587777281020003</v>
      </c>
      <c r="C1653" s="1" t="s">
        <v>12</v>
      </c>
      <c r="D1653" s="1" t="s">
        <v>9592</v>
      </c>
      <c r="E1653" s="2" t="s">
        <v>8800</v>
      </c>
      <c r="F1653" s="4">
        <v>16.390621159999998</v>
      </c>
      <c r="G1653" s="5">
        <v>2.7912999999999999E-4</v>
      </c>
      <c r="H1653" s="3">
        <v>6.0723000000000003</v>
      </c>
      <c r="I1653" s="3">
        <v>2.0000000000000001E-4</v>
      </c>
      <c r="J1653" s="3">
        <v>0.89829999999999999</v>
      </c>
      <c r="K1653" s="3">
        <v>2.7E-2</v>
      </c>
      <c r="L1653" s="10">
        <f t="shared" si="222"/>
        <v>0</v>
      </c>
      <c r="M1653" s="3">
        <f t="shared" si="219"/>
        <v>-4.1605930015948243</v>
      </c>
      <c r="N1653" s="3">
        <f t="shared" si="220"/>
        <v>6.5267814110239061E-2</v>
      </c>
      <c r="O1653" s="1">
        <f t="shared" si="223"/>
        <v>1.2145954124630316</v>
      </c>
      <c r="P1653" s="10">
        <f t="shared" si="221"/>
        <v>1113.2138483802739</v>
      </c>
      <c r="Q1653" s="7">
        <f t="shared" si="224"/>
        <v>0.33396415451408218</v>
      </c>
      <c r="R1653" s="7">
        <f t="shared" si="225"/>
        <v>-4.4945571561089066</v>
      </c>
    </row>
    <row r="1654" spans="1:18" x14ac:dyDescent="0.3">
      <c r="A1654" s="1">
        <v>139.32744056234</v>
      </c>
      <c r="B1654" s="1">
        <v>-66.521918627930006</v>
      </c>
      <c r="C1654" s="1" t="s">
        <v>12</v>
      </c>
      <c r="D1654" s="1" t="s">
        <v>9592</v>
      </c>
      <c r="E1654" s="2" t="s">
        <v>2225</v>
      </c>
      <c r="F1654" s="4">
        <v>3.1044140499999999</v>
      </c>
      <c r="G1654" s="5">
        <v>6.1500000000000004E-6</v>
      </c>
      <c r="H1654" s="3">
        <v>14.3041</v>
      </c>
      <c r="I1654" s="3">
        <v>2.9999999999999997E-4</v>
      </c>
      <c r="J1654" s="3">
        <v>0.9032</v>
      </c>
      <c r="K1654" s="3">
        <v>1.6299999999999999E-2</v>
      </c>
      <c r="L1654" s="10">
        <f t="shared" si="222"/>
        <v>0</v>
      </c>
      <c r="M1654" s="3">
        <f t="shared" si="219"/>
        <v>4.0830196445845566</v>
      </c>
      <c r="N1654" s="3">
        <f t="shared" si="220"/>
        <v>3.9189621159354225E-2</v>
      </c>
      <c r="O1654" s="1">
        <f t="shared" si="223"/>
        <v>0.49197964030458274</v>
      </c>
      <c r="P1654" s="10">
        <f t="shared" si="221"/>
        <v>1107.1744906997342</v>
      </c>
      <c r="Q1654" s="7">
        <f t="shared" si="224"/>
        <v>0.33215234720992026</v>
      </c>
      <c r="R1654" s="7">
        <f t="shared" si="225"/>
        <v>3.7508672973746364</v>
      </c>
    </row>
    <row r="1655" spans="1:18" x14ac:dyDescent="0.3">
      <c r="A1655" s="1">
        <v>132.36164344391</v>
      </c>
      <c r="B1655" s="1">
        <v>45.513516058740002</v>
      </c>
      <c r="C1655" s="1" t="s">
        <v>12</v>
      </c>
      <c r="D1655" s="1" t="s">
        <v>9592</v>
      </c>
      <c r="E1655" s="2" t="s">
        <v>9073</v>
      </c>
      <c r="F1655" s="4">
        <v>5.5341294200000002</v>
      </c>
      <c r="G1655" s="5">
        <v>2.5040000000000001E-5</v>
      </c>
      <c r="H1655" s="3">
        <v>14.1945</v>
      </c>
      <c r="I1655" s="3">
        <v>1E-4</v>
      </c>
      <c r="J1655" s="3">
        <v>0.90469999999999995</v>
      </c>
      <c r="K1655" s="3">
        <v>3.2099999999999997E-2</v>
      </c>
      <c r="L1655" s="10">
        <f t="shared" si="222"/>
        <v>0</v>
      </c>
      <c r="M1655" s="3">
        <f t="shared" si="219"/>
        <v>3.9770229515834856</v>
      </c>
      <c r="N1655" s="3">
        <f t="shared" si="220"/>
        <v>7.7046953734236256E-2</v>
      </c>
      <c r="O1655" s="1">
        <f t="shared" si="223"/>
        <v>0.7430493112441503</v>
      </c>
      <c r="P1655" s="10">
        <f t="shared" si="221"/>
        <v>1105.3387863380126</v>
      </c>
      <c r="Q1655" s="7">
        <f t="shared" si="224"/>
        <v>0.33160163590140379</v>
      </c>
      <c r="R1655" s="7">
        <f t="shared" si="225"/>
        <v>3.6454213156820821</v>
      </c>
    </row>
    <row r="1656" spans="1:18" x14ac:dyDescent="0.3">
      <c r="A1656" s="1">
        <v>6.5810457529199997</v>
      </c>
      <c r="B1656" s="1">
        <v>51.280343971960001</v>
      </c>
      <c r="C1656" s="1" t="s">
        <v>12</v>
      </c>
      <c r="D1656" s="1" t="s">
        <v>9592</v>
      </c>
      <c r="E1656" s="2" t="s">
        <v>2075</v>
      </c>
      <c r="F1656" s="4">
        <v>2.13845113</v>
      </c>
      <c r="G1656" s="5">
        <v>2.04E-6</v>
      </c>
      <c r="H1656" s="3">
        <v>7.5846</v>
      </c>
      <c r="I1656" s="3">
        <v>1E-4</v>
      </c>
      <c r="J1656" s="3">
        <v>0.91500000000000004</v>
      </c>
      <c r="K1656" s="3">
        <v>4.65E-2</v>
      </c>
      <c r="L1656" s="10">
        <f t="shared" si="222"/>
        <v>0</v>
      </c>
      <c r="M1656" s="3">
        <f t="shared" si="219"/>
        <v>-2.6082945296677575</v>
      </c>
      <c r="N1656" s="3">
        <f t="shared" si="220"/>
        <v>0.11035364983899212</v>
      </c>
      <c r="O1656" s="1">
        <f t="shared" si="223"/>
        <v>0.33009932977924822</v>
      </c>
      <c r="P1656" s="10">
        <f t="shared" si="221"/>
        <v>1092.8961748633878</v>
      </c>
      <c r="Q1656" s="7">
        <f t="shared" si="224"/>
        <v>0.32786885245901637</v>
      </c>
      <c r="R1656" s="7">
        <f t="shared" si="225"/>
        <v>-2.9361633821267739</v>
      </c>
    </row>
    <row r="1657" spans="1:18" x14ac:dyDescent="0.3">
      <c r="A1657" s="1">
        <v>146.14015773168001</v>
      </c>
      <c r="B1657" s="1">
        <v>-41.562195681959999</v>
      </c>
      <c r="C1657" s="1" t="s">
        <v>12</v>
      </c>
      <c r="D1657" s="1" t="s">
        <v>9592</v>
      </c>
      <c r="E1657" s="2" t="s">
        <v>2960</v>
      </c>
      <c r="F1657" s="4">
        <v>3.24815677</v>
      </c>
      <c r="G1657" s="5">
        <v>6.6290000000000004E-5</v>
      </c>
      <c r="H1657" s="3">
        <v>14.006600000000001</v>
      </c>
      <c r="I1657" s="3">
        <v>1.6000000000000001E-3</v>
      </c>
      <c r="J1657" s="3">
        <v>0.9204</v>
      </c>
      <c r="K1657" s="3">
        <v>1.83E-2</v>
      </c>
      <c r="L1657" s="10">
        <f t="shared" si="222"/>
        <v>0</v>
      </c>
      <c r="M1657" s="3">
        <f t="shared" si="219"/>
        <v>3.8264830499830289</v>
      </c>
      <c r="N1657" s="3">
        <f t="shared" si="220"/>
        <v>4.3204318506065334E-2</v>
      </c>
      <c r="O1657" s="1">
        <f t="shared" si="223"/>
        <v>0.51163698199243823</v>
      </c>
      <c r="P1657" s="10">
        <f t="shared" si="221"/>
        <v>1086.4841373315951</v>
      </c>
      <c r="Q1657" s="7">
        <f t="shared" si="224"/>
        <v>0.32594524119947854</v>
      </c>
      <c r="R1657" s="7">
        <f t="shared" si="225"/>
        <v>3.5005378087835504</v>
      </c>
    </row>
    <row r="1658" spans="1:18" x14ac:dyDescent="0.3">
      <c r="A1658" s="1">
        <v>119.90841799243999</v>
      </c>
      <c r="B1658" s="1">
        <v>17.741595383210001</v>
      </c>
      <c r="C1658" s="1" t="s">
        <v>12</v>
      </c>
      <c r="D1658" s="1" t="s">
        <v>9592</v>
      </c>
      <c r="E1658" s="2" t="s">
        <v>2259</v>
      </c>
      <c r="F1658" s="4">
        <v>20.204989399999999</v>
      </c>
      <c r="G1658" s="5">
        <v>6.1397000000000003E-4</v>
      </c>
      <c r="H1658" s="3">
        <v>11.6241</v>
      </c>
      <c r="I1658" s="3">
        <v>2.0000000000000001E-4</v>
      </c>
      <c r="J1658" s="3">
        <v>0.92210000000000003</v>
      </c>
      <c r="K1658" s="3">
        <v>4.5999999999999999E-2</v>
      </c>
      <c r="L1658" s="10">
        <f t="shared" si="222"/>
        <v>0</v>
      </c>
      <c r="M1658" s="3">
        <f t="shared" si="219"/>
        <v>1.4479901101118777</v>
      </c>
      <c r="N1658" s="3">
        <f t="shared" si="220"/>
        <v>0.10832662543406413</v>
      </c>
      <c r="O1658" s="1">
        <f t="shared" si="223"/>
        <v>1.3054586269378989</v>
      </c>
      <c r="P1658" s="10">
        <f t="shared" si="221"/>
        <v>1084.4810758052272</v>
      </c>
      <c r="Q1658" s="7">
        <f t="shared" si="224"/>
        <v>0.32534432274156816</v>
      </c>
      <c r="R1658" s="7">
        <f t="shared" si="225"/>
        <v>1.1226457873703095</v>
      </c>
    </row>
    <row r="1659" spans="1:18" x14ac:dyDescent="0.3">
      <c r="A1659" s="1">
        <v>111.7594737472</v>
      </c>
      <c r="B1659" s="1">
        <v>-59.26430592146</v>
      </c>
      <c r="C1659" s="1" t="s">
        <v>12</v>
      </c>
      <c r="D1659" s="1" t="s">
        <v>9592</v>
      </c>
      <c r="E1659" s="2" t="s">
        <v>2235</v>
      </c>
      <c r="F1659" s="4">
        <v>13.23519542</v>
      </c>
      <c r="G1659" s="5">
        <v>2.1547E-4</v>
      </c>
      <c r="H1659" s="3">
        <v>14.022399999999999</v>
      </c>
      <c r="I1659" s="3">
        <v>1E-4</v>
      </c>
      <c r="J1659" s="3">
        <v>0.92479999999999996</v>
      </c>
      <c r="K1659" s="3">
        <v>1.6899999999999998E-2</v>
      </c>
      <c r="L1659" s="10">
        <f t="shared" si="222"/>
        <v>0</v>
      </c>
      <c r="M1659" s="3">
        <f t="shared" si="219"/>
        <v>3.8526391053822664</v>
      </c>
      <c r="N1659" s="3">
        <f t="shared" si="220"/>
        <v>3.9682125565530746E-2</v>
      </c>
      <c r="O1659" s="1">
        <f t="shared" si="223"/>
        <v>1.1217303581195046</v>
      </c>
      <c r="P1659" s="10">
        <f t="shared" si="221"/>
        <v>1081.3148788927335</v>
      </c>
      <c r="Q1659" s="7">
        <f t="shared" si="224"/>
        <v>0.32439446366782004</v>
      </c>
      <c r="R1659" s="7">
        <f t="shared" si="225"/>
        <v>3.5282446417144464</v>
      </c>
    </row>
    <row r="1660" spans="1:18" x14ac:dyDescent="0.3">
      <c r="A1660" s="1">
        <v>166.97423664960999</v>
      </c>
      <c r="B1660" s="1">
        <v>-60.353916288180002</v>
      </c>
      <c r="C1660" s="1" t="s">
        <v>12</v>
      </c>
      <c r="D1660" s="1" t="s">
        <v>9592</v>
      </c>
      <c r="E1660" s="2" t="s">
        <v>2208</v>
      </c>
      <c r="F1660" s="4">
        <v>16.317470629999999</v>
      </c>
      <c r="G1660" s="5">
        <v>1.1896999999999999E-4</v>
      </c>
      <c r="H1660" s="3">
        <v>13.5456</v>
      </c>
      <c r="I1660" s="3">
        <v>1E-4</v>
      </c>
      <c r="J1660" s="3">
        <v>0.92879999999999996</v>
      </c>
      <c r="K1660" s="3">
        <v>1.83E-2</v>
      </c>
      <c r="L1660" s="10">
        <f t="shared" si="222"/>
        <v>0</v>
      </c>
      <c r="M1660" s="3">
        <f t="shared" si="219"/>
        <v>3.3852110336525865</v>
      </c>
      <c r="N1660" s="3">
        <f t="shared" si="220"/>
        <v>4.2784329841175146E-2</v>
      </c>
      <c r="O1660" s="1">
        <f t="shared" si="223"/>
        <v>1.2126528396771663</v>
      </c>
      <c r="P1660" s="10">
        <f t="shared" si="221"/>
        <v>1076.6580534022394</v>
      </c>
      <c r="Q1660" s="7">
        <f t="shared" si="224"/>
        <v>0.32299741602067178</v>
      </c>
      <c r="R1660" s="7">
        <f t="shared" si="225"/>
        <v>3.0622136176319148</v>
      </c>
    </row>
    <row r="1661" spans="1:18" x14ac:dyDescent="0.3">
      <c r="A1661" s="1">
        <v>137.31248658173999</v>
      </c>
      <c r="B1661" s="1">
        <v>-22.418412584990001</v>
      </c>
      <c r="C1661" s="1" t="s">
        <v>12</v>
      </c>
      <c r="D1661" s="1" t="s">
        <v>9592</v>
      </c>
      <c r="E1661" s="2" t="s">
        <v>9501</v>
      </c>
      <c r="F1661" s="4">
        <v>5.1757305699999998</v>
      </c>
      <c r="G1661" s="5">
        <v>4.4879999999999997E-5</v>
      </c>
      <c r="H1661" s="3">
        <v>13.544</v>
      </c>
      <c r="I1661" s="3">
        <v>2.0000000000000001E-4</v>
      </c>
      <c r="J1661" s="3">
        <v>0.93540000000000001</v>
      </c>
      <c r="K1661" s="3">
        <v>2.46E-2</v>
      </c>
      <c r="L1661" s="10">
        <f t="shared" si="222"/>
        <v>0</v>
      </c>
      <c r="M1661" s="3">
        <f t="shared" si="219"/>
        <v>3.3989868278624265</v>
      </c>
      <c r="N1661" s="3">
        <f t="shared" si="220"/>
        <v>5.7107752589494909E-2</v>
      </c>
      <c r="O1661" s="1">
        <f t="shared" si="223"/>
        <v>0.7139716604334766</v>
      </c>
      <c r="P1661" s="10">
        <f t="shared" si="221"/>
        <v>1069.0613641223006</v>
      </c>
      <c r="Q1661" s="7">
        <f t="shared" si="224"/>
        <v>0.32071840923669015</v>
      </c>
      <c r="R1661" s="7">
        <f t="shared" si="225"/>
        <v>3.0782684186257363</v>
      </c>
    </row>
    <row r="1662" spans="1:18" x14ac:dyDescent="0.3">
      <c r="A1662" s="1">
        <v>259.73403551368</v>
      </c>
      <c r="B1662" s="1">
        <v>-32.414529731320002</v>
      </c>
      <c r="C1662" s="1" t="s">
        <v>12</v>
      </c>
      <c r="D1662" s="1" t="s">
        <v>9592</v>
      </c>
      <c r="E1662" s="2" t="s">
        <v>3397</v>
      </c>
      <c r="F1662" s="4">
        <v>19.089633079999999</v>
      </c>
      <c r="G1662" s="5">
        <v>1.0504E-4</v>
      </c>
      <c r="H1662" s="3">
        <v>12.295299999999999</v>
      </c>
      <c r="I1662" s="3">
        <v>2.0000000000000001E-4</v>
      </c>
      <c r="J1662" s="3">
        <v>0.94259999999999999</v>
      </c>
      <c r="K1662" s="3">
        <v>4.7E-2</v>
      </c>
      <c r="L1662" s="10">
        <f t="shared" si="222"/>
        <v>0</v>
      </c>
      <c r="M1662" s="3">
        <f t="shared" si="219"/>
        <v>2.1669371771180828</v>
      </c>
      <c r="N1662" s="3">
        <f t="shared" si="220"/>
        <v>0.10827441049775684</v>
      </c>
      <c r="O1662" s="1">
        <f t="shared" si="223"/>
        <v>1.2807975809414547</v>
      </c>
      <c r="P1662" s="10">
        <f t="shared" si="221"/>
        <v>1060.8953957139827</v>
      </c>
      <c r="Q1662" s="7">
        <f t="shared" si="224"/>
        <v>0.31826861871419482</v>
      </c>
      <c r="R1662" s="7">
        <f t="shared" si="225"/>
        <v>1.848668558403888</v>
      </c>
    </row>
    <row r="1663" spans="1:18" x14ac:dyDescent="0.3">
      <c r="A1663" s="1">
        <v>287.08654408297002</v>
      </c>
      <c r="B1663" s="1">
        <v>-7.4377683276999997</v>
      </c>
      <c r="C1663" s="1" t="s">
        <v>12</v>
      </c>
      <c r="D1663" s="1" t="s">
        <v>9592</v>
      </c>
      <c r="E1663" s="2" t="s">
        <v>2122</v>
      </c>
      <c r="F1663" s="4">
        <v>6.8060090000000004</v>
      </c>
      <c r="G1663" s="5">
        <v>9.8599999999999998E-5</v>
      </c>
      <c r="H1663" s="3">
        <v>7.3442999999999996</v>
      </c>
      <c r="I1663" s="3">
        <v>1E-4</v>
      </c>
      <c r="J1663" s="3">
        <v>0.94350000000000001</v>
      </c>
      <c r="K1663" s="3">
        <v>4.7600000000000003E-2</v>
      </c>
      <c r="L1663" s="10">
        <f t="shared" si="222"/>
        <v>0</v>
      </c>
      <c r="M1663" s="3">
        <f t="shared" si="219"/>
        <v>-2.7819904774952491</v>
      </c>
      <c r="N1663" s="3">
        <f t="shared" si="220"/>
        <v>0.10955189483398163</v>
      </c>
      <c r="O1663" s="1">
        <f t="shared" si="223"/>
        <v>0.83289251905420036</v>
      </c>
      <c r="P1663" s="10">
        <f t="shared" si="221"/>
        <v>1059.8834128245894</v>
      </c>
      <c r="Q1663" s="7">
        <f t="shared" si="224"/>
        <v>0.31796502384737679</v>
      </c>
      <c r="R1663" s="7">
        <f t="shared" si="225"/>
        <v>-3.0999555013426257</v>
      </c>
    </row>
    <row r="1664" spans="1:18" x14ac:dyDescent="0.3">
      <c r="A1664" s="1">
        <v>51.864991752500003</v>
      </c>
      <c r="B1664" s="1">
        <v>37.511004456259997</v>
      </c>
      <c r="C1664" s="1" t="s">
        <v>12</v>
      </c>
      <c r="D1664" s="1" t="s">
        <v>9592</v>
      </c>
      <c r="E1664" s="2" t="s">
        <v>9388</v>
      </c>
      <c r="F1664" s="4">
        <v>8.2333982700000004</v>
      </c>
      <c r="G1664" s="5">
        <v>7.5699999999999997E-5</v>
      </c>
      <c r="H1664" s="3">
        <v>14.949400000000001</v>
      </c>
      <c r="I1664" s="3">
        <v>2.0000000000000001E-4</v>
      </c>
      <c r="J1664" s="3">
        <v>0.94540000000000002</v>
      </c>
      <c r="K1664" s="3">
        <v>3.5700000000000003E-2</v>
      </c>
      <c r="L1664" s="10">
        <f t="shared" si="222"/>
        <v>0</v>
      </c>
      <c r="M1664" s="3">
        <f t="shared" si="219"/>
        <v>4.8274779898344757</v>
      </c>
      <c r="N1664" s="3">
        <f t="shared" si="220"/>
        <v>8.1999003463150894E-2</v>
      </c>
      <c r="O1664" s="1">
        <f t="shared" si="223"/>
        <v>0.91557912382641549</v>
      </c>
      <c r="P1664" s="10">
        <f t="shared" si="221"/>
        <v>1057.7533319229956</v>
      </c>
      <c r="Q1664" s="7">
        <f t="shared" si="224"/>
        <v>0.31732599957689867</v>
      </c>
      <c r="R1664" s="7">
        <f t="shared" si="225"/>
        <v>4.5101519902575768</v>
      </c>
    </row>
    <row r="1665" spans="1:18" x14ac:dyDescent="0.3">
      <c r="A1665" s="1">
        <v>315.04086183467001</v>
      </c>
      <c r="B1665" s="1">
        <v>25.347022216549998</v>
      </c>
      <c r="C1665" s="1" t="s">
        <v>12</v>
      </c>
      <c r="D1665" s="1" t="s">
        <v>9592</v>
      </c>
      <c r="E1665" s="2" t="s">
        <v>2805</v>
      </c>
      <c r="F1665" s="4">
        <v>11.108297520000001</v>
      </c>
      <c r="G1665" s="5">
        <v>1.2936999999999999E-4</v>
      </c>
      <c r="H1665" s="3">
        <v>13.3819</v>
      </c>
      <c r="I1665" s="3">
        <v>1E-4</v>
      </c>
      <c r="J1665" s="3">
        <v>0.95509999999999995</v>
      </c>
      <c r="K1665" s="3">
        <v>2.3099999999999999E-2</v>
      </c>
      <c r="L1665" s="10">
        <f t="shared" si="222"/>
        <v>0</v>
      </c>
      <c r="M1665" s="3">
        <f t="shared" si="219"/>
        <v>3.2821442253247852</v>
      </c>
      <c r="N1665" s="3">
        <f t="shared" si="220"/>
        <v>5.2519258588740958E-2</v>
      </c>
      <c r="O1665" s="1">
        <f t="shared" si="223"/>
        <v>1.0456475031959613</v>
      </c>
      <c r="P1665" s="10">
        <f t="shared" si="221"/>
        <v>1047.0107842110774</v>
      </c>
      <c r="Q1665" s="7">
        <f t="shared" si="224"/>
        <v>0.31410323526332318</v>
      </c>
      <c r="R1665" s="7">
        <f t="shared" si="225"/>
        <v>2.9680409900614619</v>
      </c>
    </row>
    <row r="1666" spans="1:18" x14ac:dyDescent="0.3">
      <c r="A1666" s="1">
        <v>249.38930772145</v>
      </c>
      <c r="B1666" s="1">
        <v>20.085266856570001</v>
      </c>
      <c r="C1666" s="1" t="s">
        <v>12</v>
      </c>
      <c r="D1666" s="1" t="s">
        <v>9592</v>
      </c>
      <c r="E1666" s="2" t="s">
        <v>134</v>
      </c>
      <c r="F1666" s="4">
        <v>7.5332447</v>
      </c>
      <c r="G1666" s="5">
        <v>6.3050000000000001E-5</v>
      </c>
      <c r="H1666" s="3">
        <v>12.6294</v>
      </c>
      <c r="I1666" s="3">
        <v>1E-4</v>
      </c>
      <c r="J1666" s="3">
        <v>0.96319999999999995</v>
      </c>
      <c r="K1666" s="3">
        <v>2.58E-2</v>
      </c>
      <c r="L1666" s="10">
        <f t="shared" si="222"/>
        <v>0</v>
      </c>
      <c r="M1666" s="3">
        <f t="shared" si="219"/>
        <v>2.5479823695687465</v>
      </c>
      <c r="N1666" s="3">
        <f t="shared" si="220"/>
        <v>5.8164572221711515E-2</v>
      </c>
      <c r="O1666" s="1">
        <f t="shared" si="223"/>
        <v>0.87698207471171741</v>
      </c>
      <c r="P1666" s="10">
        <f t="shared" si="221"/>
        <v>1038.2059800664451</v>
      </c>
      <c r="Q1666" s="7">
        <f t="shared" si="224"/>
        <v>0.31146179401993351</v>
      </c>
      <c r="R1666" s="7">
        <f t="shared" si="225"/>
        <v>2.2365205755488131</v>
      </c>
    </row>
    <row r="1667" spans="1:18" x14ac:dyDescent="0.3">
      <c r="A1667" s="1">
        <v>15.08148356141</v>
      </c>
      <c r="B1667" s="1">
        <v>-73.673956465589995</v>
      </c>
      <c r="C1667" s="1" t="s">
        <v>12</v>
      </c>
      <c r="D1667" s="1" t="s">
        <v>9592</v>
      </c>
      <c r="E1667" s="2" t="s">
        <v>4374</v>
      </c>
      <c r="F1667" s="4">
        <v>5.4918542099999996</v>
      </c>
      <c r="G1667" s="5">
        <v>9.3250000000000003E-5</v>
      </c>
      <c r="H1667" s="3">
        <v>15.6363</v>
      </c>
      <c r="I1667" s="3">
        <v>2.9999999999999997E-4</v>
      </c>
      <c r="J1667" s="3">
        <v>0.96360000000000001</v>
      </c>
      <c r="K1667" s="3">
        <v>8.3599999999999994E-2</v>
      </c>
      <c r="L1667" s="10">
        <f t="shared" si="222"/>
        <v>0</v>
      </c>
      <c r="M1667" s="3">
        <f t="shared" ref="M1667:M1730" si="226">H1667+5+5*LOG10(J1667/1000)</f>
        <v>5.5557839566315277</v>
      </c>
      <c r="N1667" s="3">
        <f t="shared" ref="N1667:N1730" si="227">SQRT(I1667^2+4.7153*(K1667/J1667)^2)</f>
        <v>0.18839297365471508</v>
      </c>
      <c r="O1667" s="1">
        <f t="shared" si="223"/>
        <v>0.73971899968035504</v>
      </c>
      <c r="P1667" s="10">
        <f t="shared" si="221"/>
        <v>1037.77501037775</v>
      </c>
      <c r="Q1667" s="7">
        <f t="shared" si="224"/>
        <v>0.311332503113325</v>
      </c>
      <c r="R1667" s="7">
        <f t="shared" si="225"/>
        <v>5.2444514535182023</v>
      </c>
    </row>
    <row r="1668" spans="1:18" x14ac:dyDescent="0.3">
      <c r="A1668" s="1">
        <v>129.07378171598</v>
      </c>
      <c r="B1668" s="1">
        <v>40.62113959789</v>
      </c>
      <c r="C1668" s="1" t="s">
        <v>12</v>
      </c>
      <c r="D1668" s="1" t="s">
        <v>9592</v>
      </c>
      <c r="E1668" s="2" t="s">
        <v>2132</v>
      </c>
      <c r="F1668" s="4">
        <v>9.3586110700000003</v>
      </c>
      <c r="G1668" s="5">
        <v>1.0525E-4</v>
      </c>
      <c r="H1668" s="3">
        <v>13.2485</v>
      </c>
      <c r="I1668" s="3">
        <v>1E-4</v>
      </c>
      <c r="J1668" s="3">
        <v>0.96440000000000003</v>
      </c>
      <c r="K1668" s="3">
        <v>2.12E-2</v>
      </c>
      <c r="L1668" s="10">
        <f t="shared" si="222"/>
        <v>0</v>
      </c>
      <c r="M1668" s="3">
        <f t="shared" si="226"/>
        <v>3.1697860085270797</v>
      </c>
      <c r="N1668" s="3">
        <f t="shared" si="227"/>
        <v>4.7734708704147422E-2</v>
      </c>
      <c r="O1668" s="1">
        <f t="shared" si="223"/>
        <v>0.9712113990165312</v>
      </c>
      <c r="P1668" s="10">
        <f t="shared" ref="P1668:P1731" si="228">1/J1668*1000</f>
        <v>1036.9141435089175</v>
      </c>
      <c r="Q1668" s="7">
        <f t="shared" si="224"/>
        <v>0.31107424305267523</v>
      </c>
      <c r="R1668" s="7">
        <f t="shared" si="225"/>
        <v>2.8587117654744043</v>
      </c>
    </row>
    <row r="1669" spans="1:18" x14ac:dyDescent="0.3">
      <c r="A1669" s="1">
        <v>18.50958809258</v>
      </c>
      <c r="B1669" s="1">
        <v>-73.177109480050007</v>
      </c>
      <c r="C1669" s="1" t="s">
        <v>12</v>
      </c>
      <c r="D1669" s="1" t="s">
        <v>9592</v>
      </c>
      <c r="E1669" s="2" t="s">
        <v>5739</v>
      </c>
      <c r="F1669" s="4">
        <v>1.5031434100000001</v>
      </c>
      <c r="G1669" s="5">
        <v>2.357E-5</v>
      </c>
      <c r="H1669" s="3">
        <v>17.2577</v>
      </c>
      <c r="I1669" s="3">
        <v>1.1000000000000001E-3</v>
      </c>
      <c r="J1669" s="3">
        <v>0.97019999999999995</v>
      </c>
      <c r="K1669" s="3">
        <v>0.1535</v>
      </c>
      <c r="L1669" s="10">
        <f t="shared" si="222"/>
        <v>0</v>
      </c>
      <c r="M1669" s="3">
        <f t="shared" si="226"/>
        <v>7.1920063514502246</v>
      </c>
      <c r="N1669" s="3">
        <f t="shared" si="227"/>
        <v>0.34356111222584623</v>
      </c>
      <c r="O1669" s="1">
        <f t="shared" si="223"/>
        <v>0.17700041718071124</v>
      </c>
      <c r="P1669" s="10">
        <f t="shared" si="228"/>
        <v>1030.7153164296021</v>
      </c>
      <c r="Q1669" s="7">
        <f t="shared" si="224"/>
        <v>0.30921459492888059</v>
      </c>
      <c r="R1669" s="7">
        <f t="shared" si="225"/>
        <v>6.8827917565213443</v>
      </c>
    </row>
    <row r="1670" spans="1:18" x14ac:dyDescent="0.3">
      <c r="A1670" s="1">
        <v>295.44669237814003</v>
      </c>
      <c r="B1670" s="1">
        <v>6.9324987456700002</v>
      </c>
      <c r="C1670" s="1" t="s">
        <v>12</v>
      </c>
      <c r="D1670" s="1" t="s">
        <v>9592</v>
      </c>
      <c r="E1670" s="2" t="s">
        <v>3041</v>
      </c>
      <c r="F1670" s="4">
        <v>9.6822342199999998</v>
      </c>
      <c r="G1670" s="5">
        <v>2.1528000000000001E-4</v>
      </c>
      <c r="H1670" s="3">
        <v>14.238899999999999</v>
      </c>
      <c r="I1670" s="3">
        <v>2.0000000000000001E-4</v>
      </c>
      <c r="J1670" s="3">
        <v>0.97650000000000003</v>
      </c>
      <c r="K1670" s="3">
        <v>2.2700000000000001E-2</v>
      </c>
      <c r="L1670" s="10">
        <f t="shared" si="222"/>
        <v>0</v>
      </c>
      <c r="M1670" s="3">
        <f t="shared" si="226"/>
        <v>4.1872612381193655</v>
      </c>
      <c r="N1670" s="3">
        <f t="shared" si="227"/>
        <v>5.0479109249618639E-2</v>
      </c>
      <c r="O1670" s="1">
        <f t="shared" si="223"/>
        <v>0.98597558431842147</v>
      </c>
      <c r="P1670" s="10">
        <f t="shared" si="228"/>
        <v>1024.0655401945723</v>
      </c>
      <c r="Q1670" s="7">
        <f t="shared" si="224"/>
        <v>0.3072196620583717</v>
      </c>
      <c r="R1670" s="7">
        <f t="shared" si="225"/>
        <v>3.8800415760609939</v>
      </c>
    </row>
    <row r="1671" spans="1:18" x14ac:dyDescent="0.3">
      <c r="A1671" s="1">
        <v>306.12882114909002</v>
      </c>
      <c r="B1671" s="1">
        <v>38.9488528045</v>
      </c>
      <c r="C1671" s="1" t="s">
        <v>12</v>
      </c>
      <c r="D1671" s="1" t="s">
        <v>9592</v>
      </c>
      <c r="E1671" s="2" t="s">
        <v>7471</v>
      </c>
      <c r="F1671" s="4">
        <v>6.2165119899999999</v>
      </c>
      <c r="G1671" s="5">
        <v>5.4490000000000002E-5</v>
      </c>
      <c r="H1671" s="3">
        <v>15.267799999999999</v>
      </c>
      <c r="I1671" s="3">
        <v>2.0000000000000001E-4</v>
      </c>
      <c r="J1671" s="3">
        <v>0.98180000000000001</v>
      </c>
      <c r="K1671" s="3">
        <v>2.9700000000000001E-2</v>
      </c>
      <c r="L1671" s="10">
        <f t="shared" si="222"/>
        <v>0</v>
      </c>
      <c r="M1671" s="3">
        <f t="shared" si="226"/>
        <v>5.2279151388192524</v>
      </c>
      <c r="N1671" s="3">
        <f t="shared" si="227"/>
        <v>6.568861406577263E-2</v>
      </c>
      <c r="O1671" s="1">
        <f t="shared" si="223"/>
        <v>0.79354677562474607</v>
      </c>
      <c r="P1671" s="10">
        <f t="shared" si="228"/>
        <v>1018.5373803218578</v>
      </c>
      <c r="Q1671" s="7">
        <f t="shared" si="224"/>
        <v>0.30556121409655729</v>
      </c>
      <c r="R1671" s="7">
        <f t="shared" si="225"/>
        <v>4.9223539247226951</v>
      </c>
    </row>
    <row r="1672" spans="1:18" x14ac:dyDescent="0.3">
      <c r="A1672" s="1">
        <v>77.618636857490003</v>
      </c>
      <c r="B1672" s="1">
        <v>-67.628298165969994</v>
      </c>
      <c r="C1672" s="1" t="s">
        <v>12</v>
      </c>
      <c r="D1672" s="1" t="s">
        <v>9592</v>
      </c>
      <c r="E1672" s="2" t="s">
        <v>2471</v>
      </c>
      <c r="F1672" s="4">
        <v>5.5283312499999999</v>
      </c>
      <c r="G1672" s="5">
        <v>1.933E-5</v>
      </c>
      <c r="H1672" s="3">
        <v>13.950200000000001</v>
      </c>
      <c r="I1672" s="3">
        <v>1E-4</v>
      </c>
      <c r="J1672" s="3">
        <v>0.99270000000000003</v>
      </c>
      <c r="K1672" s="3">
        <v>1.95E-2</v>
      </c>
      <c r="L1672" s="10">
        <f t="shared" si="222"/>
        <v>0</v>
      </c>
      <c r="M1672" s="3">
        <f t="shared" si="226"/>
        <v>3.9342901093975797</v>
      </c>
      <c r="N1672" s="3">
        <f t="shared" si="227"/>
        <v>4.2655245652915286E-2</v>
      </c>
      <c r="O1672" s="1">
        <f t="shared" si="223"/>
        <v>0.74259405747343143</v>
      </c>
      <c r="P1672" s="10">
        <f t="shared" si="228"/>
        <v>1007.3536818777071</v>
      </c>
      <c r="Q1672" s="7">
        <f t="shared" si="224"/>
        <v>0.30220610456331215</v>
      </c>
      <c r="R1672" s="7">
        <f t="shared" si="225"/>
        <v>3.6320840048342675</v>
      </c>
    </row>
    <row r="1673" spans="1:18" x14ac:dyDescent="0.3">
      <c r="A1673" s="1">
        <v>306.03975248568997</v>
      </c>
      <c r="B1673" s="1">
        <v>36.839171673449997</v>
      </c>
      <c r="C1673" s="1" t="s">
        <v>12</v>
      </c>
      <c r="D1673" s="1" t="s">
        <v>9592</v>
      </c>
      <c r="E1673" s="2" t="s">
        <v>7467</v>
      </c>
      <c r="F1673" s="4">
        <v>6.6153728899999997</v>
      </c>
      <c r="G1673" s="5">
        <v>7.5210000000000007E-5</v>
      </c>
      <c r="H1673" s="3">
        <v>14.474299999999999</v>
      </c>
      <c r="I1673" s="3">
        <v>1E-4</v>
      </c>
      <c r="J1673" s="3">
        <v>0.99819999999999998</v>
      </c>
      <c r="K1673" s="3">
        <v>2.0199999999999999E-2</v>
      </c>
      <c r="L1673" s="10">
        <f t="shared" si="222"/>
        <v>0</v>
      </c>
      <c r="M1673" s="3">
        <f t="shared" si="226"/>
        <v>4.4703878276505158</v>
      </c>
      <c r="N1673" s="3">
        <f t="shared" si="227"/>
        <v>4.3942988862953322E-2</v>
      </c>
      <c r="O1673" s="1">
        <f t="shared" si="223"/>
        <v>0.82055432917432924</v>
      </c>
      <c r="P1673" s="10">
        <f t="shared" si="228"/>
        <v>1001.8032458425166</v>
      </c>
      <c r="Q1673" s="7">
        <f t="shared" si="224"/>
        <v>0.30054097375275496</v>
      </c>
      <c r="R1673" s="7">
        <f t="shared" si="225"/>
        <v>4.1698468538977611</v>
      </c>
    </row>
    <row r="1674" spans="1:18" x14ac:dyDescent="0.3">
      <c r="A1674" s="1">
        <v>78.409255194140002</v>
      </c>
      <c r="B1674" s="1">
        <v>-65.46614831171</v>
      </c>
      <c r="C1674" s="1" t="s">
        <v>12</v>
      </c>
      <c r="D1674" s="1" t="s">
        <v>9592</v>
      </c>
      <c r="E1674" s="2" t="s">
        <v>2295</v>
      </c>
      <c r="F1674" s="4">
        <v>3.1710695800000002</v>
      </c>
      <c r="G1674" s="5">
        <v>3.8330000000000001E-5</v>
      </c>
      <c r="H1674" s="3">
        <v>15.5443</v>
      </c>
      <c r="I1674" s="3">
        <v>2.9999999999999997E-4</v>
      </c>
      <c r="J1674" s="3">
        <v>0.99990000000000001</v>
      </c>
      <c r="K1674" s="3">
        <v>0.30959999999999999</v>
      </c>
      <c r="L1674" s="10">
        <f t="shared" si="222"/>
        <v>0</v>
      </c>
      <c r="M1674" s="3">
        <f t="shared" si="226"/>
        <v>5.5440828419009609</v>
      </c>
      <c r="N1674" s="3">
        <f t="shared" si="227"/>
        <v>0.67235570046439586</v>
      </c>
      <c r="O1674" s="1">
        <f t="shared" si="223"/>
        <v>0.50120577147474643</v>
      </c>
      <c r="P1674" s="10">
        <f t="shared" si="228"/>
        <v>1000.100010001</v>
      </c>
      <c r="Q1674" s="7">
        <f t="shared" si="224"/>
        <v>0.30003000300029997</v>
      </c>
      <c r="R1674" s="7">
        <f t="shared" si="225"/>
        <v>5.2440528389006609</v>
      </c>
    </row>
    <row r="1675" spans="1:18" x14ac:dyDescent="0.3">
      <c r="A1675" s="1">
        <v>190.52088887368001</v>
      </c>
      <c r="B1675" s="1">
        <v>-69.407563757139997</v>
      </c>
      <c r="C1675" s="1" t="s">
        <v>12</v>
      </c>
      <c r="D1675" s="1" t="s">
        <v>9592</v>
      </c>
      <c r="E1675" s="2" t="s">
        <v>8857</v>
      </c>
      <c r="F1675" s="4">
        <v>7.5102755099999996</v>
      </c>
      <c r="G1675" s="5">
        <v>5.27E-5</v>
      </c>
      <c r="H1675" s="3">
        <v>6.0994000000000002</v>
      </c>
      <c r="I1675" s="3">
        <v>2.9999999999999997E-4</v>
      </c>
      <c r="J1675" s="3">
        <v>1.0002</v>
      </c>
      <c r="K1675" s="3">
        <v>2.9100000000000001E-2</v>
      </c>
      <c r="L1675" s="10">
        <f t="shared" si="222"/>
        <v>0</v>
      </c>
      <c r="M1675" s="3">
        <f t="shared" si="226"/>
        <v>-3.900165748941756</v>
      </c>
      <c r="N1675" s="3">
        <f t="shared" si="227"/>
        <v>6.3177974696492459E-2</v>
      </c>
      <c r="O1675" s="1">
        <f t="shared" si="223"/>
        <v>0.87565586913173055</v>
      </c>
      <c r="P1675" s="10">
        <f t="shared" si="228"/>
        <v>999.80003999200164</v>
      </c>
      <c r="Q1675" s="7">
        <f t="shared" si="224"/>
        <v>0.29994001199760051</v>
      </c>
      <c r="R1675" s="7">
        <f t="shared" si="225"/>
        <v>-4.2001057609393566</v>
      </c>
    </row>
    <row r="1676" spans="1:18" x14ac:dyDescent="0.3">
      <c r="A1676" s="1">
        <v>96.730417576069996</v>
      </c>
      <c r="B1676" s="1">
        <v>-9.9670642772600004</v>
      </c>
      <c r="C1676" s="1" t="s">
        <v>12</v>
      </c>
      <c r="D1676" s="1" t="s">
        <v>9592</v>
      </c>
      <c r="E1676" s="2" t="s">
        <v>3365</v>
      </c>
      <c r="F1676" s="4">
        <v>2.6181914000000002</v>
      </c>
      <c r="G1676" s="5">
        <v>1.0699999999999999E-5</v>
      </c>
      <c r="H1676" s="3">
        <v>14.833500000000001</v>
      </c>
      <c r="I1676" s="3">
        <v>2.0000000000000001E-4</v>
      </c>
      <c r="J1676" s="3">
        <v>1.0016</v>
      </c>
      <c r="K1676" s="3">
        <v>4.19E-2</v>
      </c>
      <c r="L1676" s="10">
        <f t="shared" si="222"/>
        <v>0</v>
      </c>
      <c r="M1676" s="3">
        <f t="shared" si="226"/>
        <v>4.8369715793317738</v>
      </c>
      <c r="N1676" s="3">
        <f t="shared" si="227"/>
        <v>9.0839644128345276E-2</v>
      </c>
      <c r="O1676" s="1">
        <f t="shared" si="223"/>
        <v>0.41800139199526387</v>
      </c>
      <c r="P1676" s="10">
        <f t="shared" si="228"/>
        <v>998.40255591054301</v>
      </c>
      <c r="Q1676" s="7">
        <f t="shared" si="224"/>
        <v>0.29952076677316292</v>
      </c>
      <c r="R1676" s="7">
        <f t="shared" si="225"/>
        <v>4.5374508125586113</v>
      </c>
    </row>
    <row r="1677" spans="1:18" x14ac:dyDescent="0.3">
      <c r="A1677" s="1">
        <v>239.09899558946</v>
      </c>
      <c r="B1677" s="1">
        <v>-11.3102248174</v>
      </c>
      <c r="C1677" s="1" t="s">
        <v>12</v>
      </c>
      <c r="D1677" s="1" t="s">
        <v>9592</v>
      </c>
      <c r="E1677" s="2" t="s">
        <v>633</v>
      </c>
      <c r="F1677" s="4">
        <v>3.4171133600000001</v>
      </c>
      <c r="G1677" s="5">
        <v>2.1549999999999999E-5</v>
      </c>
      <c r="H1677" s="3">
        <v>14.7212</v>
      </c>
      <c r="I1677" s="3">
        <v>2.0000000000000001E-4</v>
      </c>
      <c r="J1677" s="3">
        <v>1.0073000000000001</v>
      </c>
      <c r="K1677" s="3">
        <v>3.7900000000000003E-2</v>
      </c>
      <c r="L1677" s="10">
        <f t="shared" si="222"/>
        <v>0</v>
      </c>
      <c r="M1677" s="3">
        <f t="shared" si="226"/>
        <v>4.7369941697543112</v>
      </c>
      <c r="N1677" s="3">
        <f t="shared" si="227"/>
        <v>8.1702687383026829E-2</v>
      </c>
      <c r="O1677" s="1">
        <f t="shared" si="223"/>
        <v>0.53365938640948851</v>
      </c>
      <c r="P1677" s="10">
        <f t="shared" si="228"/>
        <v>992.75290380224362</v>
      </c>
      <c r="Q1677" s="7">
        <f t="shared" si="224"/>
        <v>0.2978258711406731</v>
      </c>
      <c r="R1677" s="7">
        <f t="shared" si="225"/>
        <v>4.4391682986136383</v>
      </c>
    </row>
    <row r="1678" spans="1:18" x14ac:dyDescent="0.3">
      <c r="A1678" s="1">
        <v>137.06554687899001</v>
      </c>
      <c r="B1678" s="1">
        <v>-51.43625487437</v>
      </c>
      <c r="C1678" s="1" t="s">
        <v>12</v>
      </c>
      <c r="D1678" s="1" t="s">
        <v>9592</v>
      </c>
      <c r="E1678" s="2" t="s">
        <v>5281</v>
      </c>
      <c r="F1678" s="4">
        <v>6.9243625599999996</v>
      </c>
      <c r="G1678" s="5">
        <v>4.7530000000000001E-5</v>
      </c>
      <c r="H1678" s="3">
        <v>7.2225000000000001</v>
      </c>
      <c r="I1678" s="3">
        <v>1E-4</v>
      </c>
      <c r="J1678" s="3">
        <v>1.0074000000000001</v>
      </c>
      <c r="K1678" s="3">
        <v>3.73E-2</v>
      </c>
      <c r="L1678" s="10">
        <f t="shared" si="222"/>
        <v>0</v>
      </c>
      <c r="M1678" s="3">
        <f t="shared" si="226"/>
        <v>-2.7614902673915385</v>
      </c>
      <c r="N1678" s="3">
        <f t="shared" si="227"/>
        <v>8.0401080583520704E-2</v>
      </c>
      <c r="O1678" s="1">
        <f t="shared" si="223"/>
        <v>0.84037979948138009</v>
      </c>
      <c r="P1678" s="10">
        <f t="shared" si="228"/>
        <v>992.6543577526304</v>
      </c>
      <c r="Q1678" s="7">
        <f t="shared" si="224"/>
        <v>0.2977963073257891</v>
      </c>
      <c r="R1678" s="7">
        <f t="shared" si="225"/>
        <v>-3.0592865747173277</v>
      </c>
    </row>
    <row r="1679" spans="1:18" x14ac:dyDescent="0.3">
      <c r="A1679" s="1">
        <v>219.29984533125</v>
      </c>
      <c r="B1679" s="1">
        <v>-62.010916097660001</v>
      </c>
      <c r="C1679" s="1" t="s">
        <v>12</v>
      </c>
      <c r="D1679" s="1" t="s">
        <v>9592</v>
      </c>
      <c r="E1679" s="2" t="s">
        <v>2113</v>
      </c>
      <c r="F1679" s="4">
        <v>7.06626026</v>
      </c>
      <c r="G1679" s="5">
        <v>6.7949999999999998E-5</v>
      </c>
      <c r="H1679" s="3">
        <v>6.4253999999999998</v>
      </c>
      <c r="I1679" s="3">
        <v>1E-4</v>
      </c>
      <c r="J1679" s="3">
        <v>1.0147999999999999</v>
      </c>
      <c r="K1679" s="3">
        <v>3.1899999999999998E-2</v>
      </c>
      <c r="L1679" s="10">
        <f t="shared" si="222"/>
        <v>0</v>
      </c>
      <c r="M1679" s="3">
        <f t="shared" si="226"/>
        <v>-3.542697707251536</v>
      </c>
      <c r="N1679" s="3">
        <f t="shared" si="227"/>
        <v>6.8259853996142442E-2</v>
      </c>
      <c r="O1679" s="1">
        <f t="shared" si="223"/>
        <v>0.84918962905132023</v>
      </c>
      <c r="P1679" s="10">
        <f t="shared" si="228"/>
        <v>985.41584548679555</v>
      </c>
      <c r="Q1679" s="7">
        <f t="shared" si="224"/>
        <v>0.29562475364603863</v>
      </c>
      <c r="R1679" s="7">
        <f t="shared" si="225"/>
        <v>-3.8383224608975746</v>
      </c>
    </row>
    <row r="1680" spans="1:18" x14ac:dyDescent="0.3">
      <c r="A1680" s="1">
        <v>15.67576438581</v>
      </c>
      <c r="B1680" s="1">
        <v>-72.399736579220004</v>
      </c>
      <c r="C1680" s="1" t="s">
        <v>12</v>
      </c>
      <c r="D1680" s="1" t="s">
        <v>9592</v>
      </c>
      <c r="E1680" s="2" t="s">
        <v>5916</v>
      </c>
      <c r="F1680" s="4">
        <v>5.0943063400000002</v>
      </c>
      <c r="G1680" s="5">
        <v>1.2831E-4</v>
      </c>
      <c r="H1680" s="3">
        <v>15.7653</v>
      </c>
      <c r="I1680" s="3">
        <v>4.0000000000000002E-4</v>
      </c>
      <c r="J1680" s="3">
        <v>1.0156000000000001</v>
      </c>
      <c r="K1680" s="3">
        <v>0.19270000000000001</v>
      </c>
      <c r="L1680" s="10">
        <f t="shared" si="222"/>
        <v>0</v>
      </c>
      <c r="M1680" s="3">
        <f t="shared" si="226"/>
        <v>5.7989134610084232</v>
      </c>
      <c r="N1680" s="3">
        <f t="shared" si="227"/>
        <v>0.41201581981690122</v>
      </c>
      <c r="O1680" s="1">
        <f t="shared" si="223"/>
        <v>0.70708505719048453</v>
      </c>
      <c r="P1680" s="10">
        <f t="shared" si="228"/>
        <v>984.63962189838514</v>
      </c>
      <c r="Q1680" s="7">
        <f t="shared" si="224"/>
        <v>0.29539188656951554</v>
      </c>
      <c r="R1680" s="7">
        <f t="shared" si="225"/>
        <v>5.5035215744389081</v>
      </c>
    </row>
    <row r="1681" spans="1:18" x14ac:dyDescent="0.3">
      <c r="A1681" s="1">
        <v>324.20687938958997</v>
      </c>
      <c r="B1681" s="1">
        <v>57.374169018430003</v>
      </c>
      <c r="C1681" s="1" t="s">
        <v>12</v>
      </c>
      <c r="D1681" s="1" t="s">
        <v>9592</v>
      </c>
      <c r="E1681" s="2" t="s">
        <v>1537</v>
      </c>
      <c r="F1681" s="4">
        <v>2.4090335399999998</v>
      </c>
      <c r="G1681" s="5">
        <v>8.8200000000000003E-6</v>
      </c>
      <c r="H1681" s="3">
        <v>15.2318</v>
      </c>
      <c r="I1681" s="3">
        <v>1E-4</v>
      </c>
      <c r="J1681" s="3">
        <v>1.0163</v>
      </c>
      <c r="K1681" s="3">
        <v>2.5999999999999999E-2</v>
      </c>
      <c r="L1681" s="10">
        <f t="shared" si="222"/>
        <v>0</v>
      </c>
      <c r="M1681" s="3">
        <f t="shared" si="226"/>
        <v>5.2669096278934031</v>
      </c>
      <c r="N1681" s="3">
        <f t="shared" si="227"/>
        <v>5.5552907081092659E-2</v>
      </c>
      <c r="O1681" s="1">
        <f t="shared" si="223"/>
        <v>0.38184284654692063</v>
      </c>
      <c r="P1681" s="10">
        <f t="shared" si="228"/>
        <v>983.96142871199459</v>
      </c>
      <c r="Q1681" s="7">
        <f t="shared" si="224"/>
        <v>0.2951884286135984</v>
      </c>
      <c r="R1681" s="7">
        <f t="shared" si="225"/>
        <v>4.9717211992798047</v>
      </c>
    </row>
    <row r="1682" spans="1:18" x14ac:dyDescent="0.3">
      <c r="A1682" s="1">
        <v>193.59157736418999</v>
      </c>
      <c r="B1682" s="1">
        <v>-58.430632333689999</v>
      </c>
      <c r="C1682" s="1" t="s">
        <v>12</v>
      </c>
      <c r="D1682" s="1" t="s">
        <v>9592</v>
      </c>
      <c r="E1682" s="2" t="s">
        <v>7432</v>
      </c>
      <c r="F1682" s="4">
        <v>4.6897149300000001</v>
      </c>
      <c r="G1682" s="5">
        <v>9.5899999999999997E-6</v>
      </c>
      <c r="H1682" s="3">
        <v>6.3627000000000002</v>
      </c>
      <c r="I1682" s="3">
        <v>2.0000000000000001E-4</v>
      </c>
      <c r="J1682" s="3">
        <v>1.0215000000000001</v>
      </c>
      <c r="K1682" s="3">
        <v>4.48E-2</v>
      </c>
      <c r="L1682" s="10">
        <f t="shared" si="222"/>
        <v>0</v>
      </c>
      <c r="M1682" s="3">
        <f t="shared" si="226"/>
        <v>-3.5911081451576674</v>
      </c>
      <c r="N1682" s="3">
        <f t="shared" si="227"/>
        <v>9.5234710334498887E-2</v>
      </c>
      <c r="O1682" s="1">
        <f t="shared" si="223"/>
        <v>0.67114644440150584</v>
      </c>
      <c r="P1682" s="10">
        <f t="shared" si="228"/>
        <v>978.95252080274099</v>
      </c>
      <c r="Q1682" s="7">
        <f t="shared" si="224"/>
        <v>0.29368575624082227</v>
      </c>
      <c r="R1682" s="7">
        <f t="shared" si="225"/>
        <v>-3.8847939013984898</v>
      </c>
    </row>
    <row r="1683" spans="1:18" x14ac:dyDescent="0.3">
      <c r="A1683" s="1">
        <v>130.92620783186999</v>
      </c>
      <c r="B1683" s="1">
        <v>4.72625104888</v>
      </c>
      <c r="C1683" s="1" t="s">
        <v>12</v>
      </c>
      <c r="D1683" s="1" t="s">
        <v>9592</v>
      </c>
      <c r="E1683" s="2" t="s">
        <v>9335</v>
      </c>
      <c r="F1683" s="4">
        <v>7.4706704799999999</v>
      </c>
      <c r="G1683" s="5">
        <v>9.3549999999999997E-5</v>
      </c>
      <c r="H1683" s="3">
        <v>12.6677</v>
      </c>
      <c r="I1683" s="3">
        <v>1E-4</v>
      </c>
      <c r="J1683" s="3">
        <v>1.0369999999999999</v>
      </c>
      <c r="K1683" s="3">
        <v>4.2299999999999997E-2</v>
      </c>
      <c r="L1683" s="10">
        <f t="shared" si="222"/>
        <v>0</v>
      </c>
      <c r="M1683" s="3">
        <f t="shared" si="226"/>
        <v>2.7465937819452044</v>
      </c>
      <c r="N1683" s="3">
        <f t="shared" si="227"/>
        <v>8.8576099553463378E-2</v>
      </c>
      <c r="O1683" s="1">
        <f t="shared" si="223"/>
        <v>0.87335958075744979</v>
      </c>
      <c r="P1683" s="10">
        <f t="shared" si="228"/>
        <v>964.32015429122475</v>
      </c>
      <c r="Q1683" s="7">
        <f t="shared" si="224"/>
        <v>0.28929604628736738</v>
      </c>
      <c r="R1683" s="7">
        <f t="shared" si="225"/>
        <v>2.4572977356578369</v>
      </c>
    </row>
    <row r="1684" spans="1:18" x14ac:dyDescent="0.3">
      <c r="A1684" s="1">
        <v>26.24062343013</v>
      </c>
      <c r="B1684" s="1">
        <v>40.745790365570002</v>
      </c>
      <c r="C1684" s="1" t="s">
        <v>12</v>
      </c>
      <c r="D1684" s="1" t="s">
        <v>9592</v>
      </c>
      <c r="E1684" s="2" t="s">
        <v>1499</v>
      </c>
      <c r="F1684" s="4">
        <v>4.1419427000000004</v>
      </c>
      <c r="G1684" s="5">
        <v>1.3370000000000001E-5</v>
      </c>
      <c r="H1684" s="3">
        <v>14.0593</v>
      </c>
      <c r="I1684" s="3">
        <v>1E-4</v>
      </c>
      <c r="J1684" s="3">
        <v>1.0378000000000001</v>
      </c>
      <c r="K1684" s="3">
        <v>2.5499999999999998E-2</v>
      </c>
      <c r="L1684" s="10">
        <f t="shared" si="222"/>
        <v>0</v>
      </c>
      <c r="M1684" s="3">
        <f t="shared" si="226"/>
        <v>4.1398683317945419</v>
      </c>
      <c r="N1684" s="3">
        <f t="shared" si="227"/>
        <v>5.3355837513056975E-2</v>
      </c>
      <c r="O1684" s="1">
        <f t="shared" si="223"/>
        <v>0.61720408653089032</v>
      </c>
      <c r="P1684" s="10">
        <f t="shared" si="228"/>
        <v>963.57679707072657</v>
      </c>
      <c r="Q1684" s="7">
        <f t="shared" si="224"/>
        <v>0.28907303912121796</v>
      </c>
      <c r="R1684" s="7">
        <f t="shared" si="225"/>
        <v>3.850795292673324</v>
      </c>
    </row>
    <row r="1685" spans="1:18" x14ac:dyDescent="0.3">
      <c r="A1685" s="1">
        <v>244.94490533208</v>
      </c>
      <c r="B1685" s="1">
        <v>-60.669347932020003</v>
      </c>
      <c r="C1685" s="1" t="s">
        <v>12</v>
      </c>
      <c r="D1685" s="1" t="s">
        <v>9592</v>
      </c>
      <c r="E1685" s="2" t="s">
        <v>2110</v>
      </c>
      <c r="F1685" s="4">
        <v>13.12216282</v>
      </c>
      <c r="G1685" s="5">
        <v>2.7463999999999999E-4</v>
      </c>
      <c r="H1685" s="3">
        <v>13.393800000000001</v>
      </c>
      <c r="I1685" s="3">
        <v>1E-4</v>
      </c>
      <c r="J1685" s="3">
        <v>1.0418000000000001</v>
      </c>
      <c r="K1685" s="3">
        <v>2.0899999999999998E-2</v>
      </c>
      <c r="L1685" s="10">
        <f t="shared" si="222"/>
        <v>0</v>
      </c>
      <c r="M1685" s="3">
        <f t="shared" si="226"/>
        <v>3.4827217654833902</v>
      </c>
      <c r="N1685" s="3">
        <f t="shared" si="227"/>
        <v>4.3562996146619237E-2</v>
      </c>
      <c r="O1685" s="1">
        <f t="shared" si="223"/>
        <v>1.1180054221873867</v>
      </c>
      <c r="P1685" s="10">
        <f t="shared" si="228"/>
        <v>959.87713572662688</v>
      </c>
      <c r="Q1685" s="7">
        <f t="shared" si="224"/>
        <v>0.28796314071798806</v>
      </c>
      <c r="R1685" s="7">
        <f t="shared" si="225"/>
        <v>3.1947586247654023</v>
      </c>
    </row>
    <row r="1686" spans="1:18" x14ac:dyDescent="0.3">
      <c r="A1686" s="1">
        <v>71.942980418459996</v>
      </c>
      <c r="B1686" s="1">
        <v>36.722781277919999</v>
      </c>
      <c r="C1686" s="1" t="s">
        <v>12</v>
      </c>
      <c r="D1686" s="1" t="s">
        <v>9592</v>
      </c>
      <c r="E1686" s="2" t="s">
        <v>6627</v>
      </c>
      <c r="F1686" s="4">
        <v>6.4646631899999996</v>
      </c>
      <c r="G1686" s="5">
        <v>1.9012E-4</v>
      </c>
      <c r="H1686" s="3">
        <v>7.0476999999999999</v>
      </c>
      <c r="I1686" s="3">
        <v>1.1000000000000001E-3</v>
      </c>
      <c r="J1686" s="3">
        <v>1.042</v>
      </c>
      <c r="K1686" s="3">
        <v>6.3700000000000007E-2</v>
      </c>
      <c r="L1686" s="10">
        <f t="shared" si="222"/>
        <v>0</v>
      </c>
      <c r="M1686" s="3">
        <f t="shared" si="226"/>
        <v>-2.8629614051824746</v>
      </c>
      <c r="N1686" s="3">
        <f t="shared" si="227"/>
        <v>0.13275206568789855</v>
      </c>
      <c r="O1686" s="1">
        <f t="shared" si="223"/>
        <v>0.81054590299292451</v>
      </c>
      <c r="P1686" s="10">
        <f t="shared" si="228"/>
        <v>959.69289827255272</v>
      </c>
      <c r="Q1686" s="7">
        <f t="shared" si="224"/>
        <v>0.28790786948176583</v>
      </c>
      <c r="R1686" s="7">
        <f t="shared" si="225"/>
        <v>-3.1508692746642404</v>
      </c>
    </row>
    <row r="1687" spans="1:18" x14ac:dyDescent="0.3">
      <c r="A1687" s="1">
        <v>148.37634007078</v>
      </c>
      <c r="B1687" s="1">
        <v>44.283589535019999</v>
      </c>
      <c r="C1687" s="1" t="s">
        <v>12</v>
      </c>
      <c r="D1687" s="1" t="s">
        <v>9592</v>
      </c>
      <c r="E1687" s="2" t="s">
        <v>2078</v>
      </c>
      <c r="F1687" s="4">
        <v>6.3665673600000003</v>
      </c>
      <c r="G1687" s="5">
        <v>2.5590000000000001E-5</v>
      </c>
      <c r="H1687" s="3">
        <v>13.5722</v>
      </c>
      <c r="I1687" s="3">
        <v>1E-4</v>
      </c>
      <c r="J1687" s="3">
        <v>1.0422</v>
      </c>
      <c r="K1687" s="3">
        <v>2.8299999999999999E-2</v>
      </c>
      <c r="L1687" s="10">
        <f t="shared" si="222"/>
        <v>0</v>
      </c>
      <c r="M1687" s="3">
        <f t="shared" si="226"/>
        <v>3.6619553441537143</v>
      </c>
      <c r="N1687" s="3">
        <f t="shared" si="227"/>
        <v>5.8964504820337479E-2</v>
      </c>
      <c r="O1687" s="1">
        <f t="shared" si="223"/>
        <v>0.80390533839083334</v>
      </c>
      <c r="P1687" s="10">
        <f t="shared" si="228"/>
        <v>959.5087315294569</v>
      </c>
      <c r="Q1687" s="7">
        <f t="shared" si="224"/>
        <v>0.28785261945883706</v>
      </c>
      <c r="R1687" s="7">
        <f t="shared" si="225"/>
        <v>3.3741027246948772</v>
      </c>
    </row>
    <row r="1688" spans="1:18" x14ac:dyDescent="0.3">
      <c r="A1688" s="1">
        <v>294.15720453209002</v>
      </c>
      <c r="B1688" s="1">
        <v>20.332931765240001</v>
      </c>
      <c r="C1688" s="1" t="s">
        <v>12</v>
      </c>
      <c r="D1688" s="1" t="s">
        <v>9592</v>
      </c>
      <c r="E1688" s="2" t="s">
        <v>3437</v>
      </c>
      <c r="F1688" s="4">
        <v>7.9901399599999996</v>
      </c>
      <c r="G1688" s="5">
        <v>6.8289999999999998E-5</v>
      </c>
      <c r="H1688" s="3">
        <v>6.577</v>
      </c>
      <c r="I1688" s="3">
        <v>2.0000000000000001E-4</v>
      </c>
      <c r="J1688" s="3">
        <v>1.0529999999999999</v>
      </c>
      <c r="K1688" s="3">
        <v>3.9E-2</v>
      </c>
      <c r="L1688" s="10">
        <f t="shared" si="222"/>
        <v>0</v>
      </c>
      <c r="M1688" s="3">
        <f t="shared" si="226"/>
        <v>-3.3108581440725668</v>
      </c>
      <c r="N1688" s="3">
        <f t="shared" si="227"/>
        <v>8.0425217332565538E-2</v>
      </c>
      <c r="O1688" s="1">
        <f t="shared" si="223"/>
        <v>0.90255438673868738</v>
      </c>
      <c r="P1688" s="10">
        <f t="shared" si="228"/>
        <v>949.66761633428314</v>
      </c>
      <c r="Q1688" s="7">
        <f t="shared" si="224"/>
        <v>0.28490028490028491</v>
      </c>
      <c r="R1688" s="7">
        <f t="shared" si="225"/>
        <v>-3.5957584289728519</v>
      </c>
    </row>
    <row r="1689" spans="1:18" x14ac:dyDescent="0.3">
      <c r="A1689" s="1">
        <v>79.098058691689999</v>
      </c>
      <c r="B1689" s="1">
        <v>-64.913598543470002</v>
      </c>
      <c r="C1689" s="1" t="s">
        <v>12</v>
      </c>
      <c r="D1689" s="1" t="s">
        <v>9592</v>
      </c>
      <c r="E1689" s="2" t="s">
        <v>2335</v>
      </c>
      <c r="F1689" s="4">
        <v>3.8234041699999999</v>
      </c>
      <c r="G1689" s="5">
        <v>3.6319999999999998E-5</v>
      </c>
      <c r="H1689" s="3">
        <v>15.6457</v>
      </c>
      <c r="I1689" s="3">
        <v>4.0000000000000002E-4</v>
      </c>
      <c r="J1689" s="3">
        <v>1.0537000000000001</v>
      </c>
      <c r="K1689" s="3">
        <v>0.12089999999999999</v>
      </c>
      <c r="L1689" s="10">
        <f t="shared" si="222"/>
        <v>0</v>
      </c>
      <c r="M1689" s="3">
        <f t="shared" si="226"/>
        <v>5.7592849002551478</v>
      </c>
      <c r="N1689" s="3">
        <f t="shared" si="227"/>
        <v>0.24915209595599236</v>
      </c>
      <c r="O1689" s="1">
        <f t="shared" si="223"/>
        <v>0.58245020948198811</v>
      </c>
      <c r="P1689" s="10">
        <f t="shared" si="228"/>
        <v>949.03672772136269</v>
      </c>
      <c r="Q1689" s="7">
        <f t="shared" si="224"/>
        <v>0.28471101831640877</v>
      </c>
      <c r="R1689" s="7">
        <f t="shared" si="225"/>
        <v>5.4745738819387393</v>
      </c>
    </row>
    <row r="1690" spans="1:18" x14ac:dyDescent="0.3">
      <c r="A1690" s="1">
        <v>244.71595242468001</v>
      </c>
      <c r="B1690" s="1">
        <v>-57.899802517239998</v>
      </c>
      <c r="C1690" s="1" t="s">
        <v>12</v>
      </c>
      <c r="D1690" s="1" t="s">
        <v>9592</v>
      </c>
      <c r="E1690" s="2" t="s">
        <v>9476</v>
      </c>
      <c r="F1690" s="4">
        <v>9.7537586100000002</v>
      </c>
      <c r="G1690" s="5">
        <v>8.8090000000000005E-5</v>
      </c>
      <c r="H1690" s="3">
        <v>6.1521999999999997</v>
      </c>
      <c r="I1690" s="3">
        <v>2.0000000000000001E-4</v>
      </c>
      <c r="J1690" s="3">
        <v>1.0616000000000001</v>
      </c>
      <c r="K1690" s="3">
        <v>4.2200000000000001E-2</v>
      </c>
      <c r="L1690" s="10">
        <f t="shared" si="222"/>
        <v>0</v>
      </c>
      <c r="M1690" s="3">
        <f t="shared" si="226"/>
        <v>-3.717995450718103</v>
      </c>
      <c r="N1690" s="3">
        <f t="shared" si="227"/>
        <v>8.6319192968576458E-2</v>
      </c>
      <c r="O1690" s="1">
        <f t="shared" si="223"/>
        <v>0.98917200329140798</v>
      </c>
      <c r="P1690" s="10">
        <f t="shared" si="228"/>
        <v>941.97437829691023</v>
      </c>
      <c r="Q1690" s="7">
        <f t="shared" si="224"/>
        <v>0.28259231348907304</v>
      </c>
      <c r="R1690" s="7">
        <f t="shared" si="225"/>
        <v>-4.0005877642071761</v>
      </c>
    </row>
    <row r="1691" spans="1:18" x14ac:dyDescent="0.3">
      <c r="A1691" s="1">
        <v>240.29462772050999</v>
      </c>
      <c r="B1691" s="1">
        <v>-63.776548858810003</v>
      </c>
      <c r="C1691" s="1" t="s">
        <v>12</v>
      </c>
      <c r="D1691" s="1" t="s">
        <v>9592</v>
      </c>
      <c r="E1691" s="2" t="s">
        <v>9478</v>
      </c>
      <c r="F1691" s="4">
        <v>6.3166264200000004</v>
      </c>
      <c r="G1691" s="5">
        <v>1.1141000000000001E-4</v>
      </c>
      <c r="H1691" s="3">
        <v>6.2220000000000004</v>
      </c>
      <c r="I1691" s="3">
        <v>6.9999999999999999E-4</v>
      </c>
      <c r="J1691" s="3">
        <v>1.0752999999999999</v>
      </c>
      <c r="K1691" s="3">
        <v>3.0099999999999998E-2</v>
      </c>
      <c r="L1691" s="10">
        <f t="shared" si="222"/>
        <v>0</v>
      </c>
      <c r="M1691" s="3">
        <f t="shared" si="226"/>
        <v>-3.6203517709828859</v>
      </c>
      <c r="N1691" s="3">
        <f t="shared" si="227"/>
        <v>6.0788343749799197E-2</v>
      </c>
      <c r="O1691" s="1">
        <f t="shared" si="223"/>
        <v>0.8004851924666031</v>
      </c>
      <c r="P1691" s="10">
        <f t="shared" si="228"/>
        <v>929.97303078210734</v>
      </c>
      <c r="Q1691" s="7">
        <f t="shared" si="224"/>
        <v>0.27899190923463218</v>
      </c>
      <c r="R1691" s="7">
        <f t="shared" si="225"/>
        <v>-3.8993436802175179</v>
      </c>
    </row>
    <row r="1692" spans="1:18" x14ac:dyDescent="0.3">
      <c r="A1692" s="1">
        <v>284.25677891765997</v>
      </c>
      <c r="B1692" s="1">
        <v>30.626461902310002</v>
      </c>
      <c r="C1692" s="1" t="s">
        <v>12</v>
      </c>
      <c r="D1692" s="1" t="s">
        <v>9592</v>
      </c>
      <c r="E1692" s="2" t="s">
        <v>5266</v>
      </c>
      <c r="F1692" s="4">
        <v>5.1771403899999999</v>
      </c>
      <c r="G1692" s="5">
        <v>3.6690000000000003E-5</v>
      </c>
      <c r="H1692" s="3">
        <v>13.504099999999999</v>
      </c>
      <c r="I1692" s="3">
        <v>1E-4</v>
      </c>
      <c r="J1692" s="3">
        <v>1.0822000000000001</v>
      </c>
      <c r="K1692" s="3">
        <v>1.43E-2</v>
      </c>
      <c r="L1692" s="10">
        <f t="shared" si="222"/>
        <v>0</v>
      </c>
      <c r="M1692" s="3">
        <f t="shared" si="226"/>
        <v>3.6756376479828177</v>
      </c>
      <c r="N1692" s="3">
        <f t="shared" si="227"/>
        <v>2.8693650874302201E-2</v>
      </c>
      <c r="O1692" s="1">
        <f t="shared" si="223"/>
        <v>0.71408994202949516</v>
      </c>
      <c r="P1692" s="10">
        <f t="shared" si="228"/>
        <v>924.04361485862125</v>
      </c>
      <c r="Q1692" s="7">
        <f t="shared" si="224"/>
        <v>0.27721308445758636</v>
      </c>
      <c r="R1692" s="7">
        <f t="shared" si="225"/>
        <v>3.3984245635252313</v>
      </c>
    </row>
    <row r="1693" spans="1:18" x14ac:dyDescent="0.3">
      <c r="A1693" s="1">
        <v>93.209800637919997</v>
      </c>
      <c r="B1693" s="1">
        <v>-6.2198561782199997</v>
      </c>
      <c r="C1693" s="1" t="s">
        <v>12</v>
      </c>
      <c r="D1693" s="1" t="s">
        <v>9592</v>
      </c>
      <c r="E1693" s="2" t="s">
        <v>3372</v>
      </c>
      <c r="F1693" s="4">
        <v>2.05778237</v>
      </c>
      <c r="G1693" s="5">
        <v>2.3499999999999999E-6</v>
      </c>
      <c r="H1693" s="3">
        <v>14.041399999999999</v>
      </c>
      <c r="I1693" s="3">
        <v>1E-4</v>
      </c>
      <c r="J1693" s="3">
        <v>1.0823</v>
      </c>
      <c r="K1693" s="3">
        <v>3.27E-2</v>
      </c>
      <c r="L1693" s="10">
        <f t="shared" si="222"/>
        <v>0</v>
      </c>
      <c r="M1693" s="3">
        <f t="shared" si="226"/>
        <v>4.2131382922342393</v>
      </c>
      <c r="N1693" s="3">
        <f t="shared" si="227"/>
        <v>6.5607768000775946E-2</v>
      </c>
      <c r="O1693" s="1">
        <f t="shared" si="223"/>
        <v>0.31339944209508463</v>
      </c>
      <c r="P1693" s="10">
        <f t="shared" si="228"/>
        <v>923.95823708768364</v>
      </c>
      <c r="Q1693" s="7">
        <f t="shared" si="224"/>
        <v>0.2771874711263051</v>
      </c>
      <c r="R1693" s="7">
        <f t="shared" si="225"/>
        <v>3.9359508211079341</v>
      </c>
    </row>
    <row r="1694" spans="1:18" x14ac:dyDescent="0.3">
      <c r="A1694" s="1">
        <v>226.91147518822001</v>
      </c>
      <c r="B1694" s="1">
        <v>-50.959682863449999</v>
      </c>
      <c r="C1694" s="1" t="s">
        <v>12</v>
      </c>
      <c r="D1694" s="1" t="s">
        <v>9592</v>
      </c>
      <c r="E1694" s="2" t="s">
        <v>9347</v>
      </c>
      <c r="F1694" s="4">
        <v>20.909282610000002</v>
      </c>
      <c r="G1694" s="5">
        <v>4.3381000000000002E-4</v>
      </c>
      <c r="H1694" s="3">
        <v>12.1221</v>
      </c>
      <c r="I1694" s="3">
        <v>2.0000000000000001E-4</v>
      </c>
      <c r="J1694" s="3">
        <v>1.1047</v>
      </c>
      <c r="K1694" s="3">
        <v>3.7499999999999999E-2</v>
      </c>
      <c r="L1694" s="10">
        <f t="shared" si="222"/>
        <v>0</v>
      </c>
      <c r="M1694" s="3">
        <f t="shared" si="226"/>
        <v>2.3383217700424197</v>
      </c>
      <c r="N1694" s="3">
        <f t="shared" si="227"/>
        <v>7.371284556291105E-2</v>
      </c>
      <c r="O1694" s="1">
        <f t="shared" si="223"/>
        <v>1.3203391325851017</v>
      </c>
      <c r="P1694" s="10">
        <f t="shared" si="228"/>
        <v>905.22313750339458</v>
      </c>
      <c r="Q1694" s="7">
        <f t="shared" si="224"/>
        <v>0.27156694125101838</v>
      </c>
      <c r="R1694" s="7">
        <f t="shared" si="225"/>
        <v>2.0667548287914013</v>
      </c>
    </row>
    <row r="1695" spans="1:18" x14ac:dyDescent="0.3">
      <c r="A1695" s="1">
        <v>227.59919257268999</v>
      </c>
      <c r="B1695" s="1">
        <v>-43.638207930199997</v>
      </c>
      <c r="C1695" s="1" t="s">
        <v>12</v>
      </c>
      <c r="D1695" s="1" t="s">
        <v>9592</v>
      </c>
      <c r="E1695" s="2" t="s">
        <v>7532</v>
      </c>
      <c r="F1695" s="4">
        <v>14.9460943</v>
      </c>
      <c r="G1695" s="5">
        <v>3.5729000000000002E-4</v>
      </c>
      <c r="H1695" s="3">
        <v>12.6587</v>
      </c>
      <c r="I1695" s="3">
        <v>1E-4</v>
      </c>
      <c r="J1695" s="3">
        <v>1.1142000000000001</v>
      </c>
      <c r="K1695" s="3">
        <v>3.3099999999999997E-2</v>
      </c>
      <c r="L1695" s="10">
        <f t="shared" si="222"/>
        <v>0</v>
      </c>
      <c r="M1695" s="3">
        <f t="shared" si="226"/>
        <v>2.8935157706171211</v>
      </c>
      <c r="N1695" s="3">
        <f t="shared" si="227"/>
        <v>6.4508957858728094E-2</v>
      </c>
      <c r="O1695" s="1">
        <f t="shared" si="223"/>
        <v>1.1745277180406135</v>
      </c>
      <c r="P1695" s="10">
        <f t="shared" si="228"/>
        <v>897.50493627714945</v>
      </c>
      <c r="Q1695" s="7">
        <f t="shared" si="224"/>
        <v>0.26925148088314482</v>
      </c>
      <c r="R1695" s="7">
        <f t="shared" si="225"/>
        <v>2.6242642897339761</v>
      </c>
    </row>
    <row r="1696" spans="1:18" x14ac:dyDescent="0.3">
      <c r="A1696" s="1">
        <v>273.26040319214002</v>
      </c>
      <c r="B1696" s="1">
        <v>-23.117294183399999</v>
      </c>
      <c r="C1696" s="1" t="s">
        <v>12</v>
      </c>
      <c r="D1696" s="1" t="s">
        <v>9592</v>
      </c>
      <c r="E1696" s="2" t="s">
        <v>282</v>
      </c>
      <c r="F1696" s="4">
        <v>2.7894091099999998</v>
      </c>
      <c r="G1696" s="5">
        <v>4.7500000000000003E-6</v>
      </c>
      <c r="H1696" s="3">
        <v>6.8198999999999996</v>
      </c>
      <c r="I1696" s="3">
        <v>2.0000000000000001E-4</v>
      </c>
      <c r="J1696" s="3">
        <v>1.119</v>
      </c>
      <c r="K1696" s="3">
        <v>5.2699999999999997E-2</v>
      </c>
      <c r="L1696" s="10">
        <f t="shared" si="222"/>
        <v>0</v>
      </c>
      <c r="M1696" s="3">
        <f t="shared" si="226"/>
        <v>-2.9359495673582501</v>
      </c>
      <c r="N1696" s="3">
        <f t="shared" si="227"/>
        <v>0.10226711951438282</v>
      </c>
      <c r="O1696" s="1">
        <f t="shared" si="223"/>
        <v>0.44551221494210513</v>
      </c>
      <c r="P1696" s="10">
        <f t="shared" si="228"/>
        <v>893.6550491510277</v>
      </c>
      <c r="Q1696" s="7">
        <f t="shared" si="224"/>
        <v>0.26809651474530832</v>
      </c>
      <c r="R1696" s="7">
        <f t="shared" si="225"/>
        <v>-3.2040460821035586</v>
      </c>
    </row>
    <row r="1697" spans="1:18" x14ac:dyDescent="0.3">
      <c r="A1697" s="1">
        <v>120.21273198766001</v>
      </c>
      <c r="B1697" s="1">
        <v>2.6970257912700002</v>
      </c>
      <c r="C1697" s="1" t="s">
        <v>12</v>
      </c>
      <c r="D1697" s="1" t="s">
        <v>9592</v>
      </c>
      <c r="E1697" s="2" t="s">
        <v>2818</v>
      </c>
      <c r="F1697" s="4">
        <v>9.1613610600000008</v>
      </c>
      <c r="G1697" s="5">
        <v>1.0751000000000001E-4</v>
      </c>
      <c r="H1697" s="3">
        <v>13.381399999999999</v>
      </c>
      <c r="I1697" s="3">
        <v>1E-4</v>
      </c>
      <c r="J1697" s="3">
        <v>1.1258999999999999</v>
      </c>
      <c r="K1697" s="3">
        <v>2.5999999999999999E-2</v>
      </c>
      <c r="L1697" s="10">
        <f t="shared" si="222"/>
        <v>0</v>
      </c>
      <c r="M1697" s="3">
        <f t="shared" si="226"/>
        <v>3.6388990956637244</v>
      </c>
      <c r="N1697" s="3">
        <f t="shared" si="227"/>
        <v>5.0145164099171392E-2</v>
      </c>
      <c r="O1697" s="1">
        <f t="shared" si="223"/>
        <v>0.96195999953431754</v>
      </c>
      <c r="P1697" s="10">
        <f t="shared" si="228"/>
        <v>888.17834621191935</v>
      </c>
      <c r="Q1697" s="7">
        <f t="shared" si="224"/>
        <v>0.2664535038635758</v>
      </c>
      <c r="R1697" s="7">
        <f t="shared" si="225"/>
        <v>3.3724455918001484</v>
      </c>
    </row>
    <row r="1698" spans="1:18" x14ac:dyDescent="0.3">
      <c r="A1698" s="1">
        <v>254.58229262955001</v>
      </c>
      <c r="B1698" s="1">
        <v>-33.609129070999998</v>
      </c>
      <c r="C1698" s="1" t="s">
        <v>12</v>
      </c>
      <c r="D1698" s="1" t="s">
        <v>9592</v>
      </c>
      <c r="E1698" s="2" t="s">
        <v>6596</v>
      </c>
      <c r="F1698" s="4">
        <v>14.597655939999999</v>
      </c>
      <c r="G1698" s="5">
        <v>8.5169999999999999E-5</v>
      </c>
      <c r="H1698" s="3">
        <v>6.6707000000000001</v>
      </c>
      <c r="I1698" s="3">
        <v>1E-4</v>
      </c>
      <c r="J1698" s="3">
        <v>1.1306</v>
      </c>
      <c r="K1698" s="3">
        <v>5.5199999999999999E-2</v>
      </c>
      <c r="L1698" s="10">
        <f t="shared" si="222"/>
        <v>0</v>
      </c>
      <c r="M1698" s="3">
        <f t="shared" si="226"/>
        <v>-3.062755094379499</v>
      </c>
      <c r="N1698" s="3">
        <f t="shared" si="227"/>
        <v>0.10601930532668584</v>
      </c>
      <c r="O1698" s="1">
        <f t="shared" si="223"/>
        <v>1.1642831233149862</v>
      </c>
      <c r="P1698" s="10">
        <f t="shared" si="228"/>
        <v>884.486113568017</v>
      </c>
      <c r="Q1698" s="7">
        <f t="shared" si="224"/>
        <v>0.26534583407040507</v>
      </c>
      <c r="R1698" s="7">
        <f t="shared" si="225"/>
        <v>-3.3281009284499041</v>
      </c>
    </row>
    <row r="1699" spans="1:18" x14ac:dyDescent="0.3">
      <c r="A1699" s="1">
        <v>13.03317550215</v>
      </c>
      <c r="B1699" s="1">
        <v>-73.412424994540004</v>
      </c>
      <c r="C1699" s="1" t="s">
        <v>12</v>
      </c>
      <c r="D1699" s="1" t="s">
        <v>9592</v>
      </c>
      <c r="E1699" s="2" t="s">
        <v>7576</v>
      </c>
      <c r="F1699" s="4">
        <v>2.5399821899999999</v>
      </c>
      <c r="G1699" s="5">
        <v>1.181E-5</v>
      </c>
      <c r="H1699" s="3">
        <v>16.8429</v>
      </c>
      <c r="I1699" s="3">
        <v>5.0000000000000001E-4</v>
      </c>
      <c r="J1699" s="3">
        <v>1.1311</v>
      </c>
      <c r="K1699" s="3">
        <v>0.21729999999999999</v>
      </c>
      <c r="L1699" s="10">
        <f t="shared" si="222"/>
        <v>0</v>
      </c>
      <c r="M1699" s="3">
        <f t="shared" si="226"/>
        <v>7.110405011932075</v>
      </c>
      <c r="N1699" s="3">
        <f t="shared" si="227"/>
        <v>0.41717060605592798</v>
      </c>
      <c r="O1699" s="1">
        <f t="shared" si="223"/>
        <v>0.40483067141842616</v>
      </c>
      <c r="P1699" s="10">
        <f t="shared" si="228"/>
        <v>884.09512863584132</v>
      </c>
      <c r="Q1699" s="7">
        <f t="shared" si="224"/>
        <v>0.26522853859075241</v>
      </c>
      <c r="R1699" s="7">
        <f t="shared" si="225"/>
        <v>6.845176473341323</v>
      </c>
    </row>
    <row r="1700" spans="1:18" x14ac:dyDescent="0.3">
      <c r="A1700" s="1">
        <v>183.19581278734</v>
      </c>
      <c r="B1700" s="1">
        <v>-70.151795115490003</v>
      </c>
      <c r="C1700" s="1" t="s">
        <v>12</v>
      </c>
      <c r="D1700" s="1" t="s">
        <v>9592</v>
      </c>
      <c r="E1700" s="2" t="s">
        <v>8853</v>
      </c>
      <c r="F1700" s="4">
        <v>9.6589001099999994</v>
      </c>
      <c r="G1700" s="5">
        <v>1.3396E-4</v>
      </c>
      <c r="H1700" s="3">
        <v>5.8654000000000002</v>
      </c>
      <c r="I1700" s="3">
        <v>2.9999999999999997E-4</v>
      </c>
      <c r="J1700" s="3">
        <v>1.1314</v>
      </c>
      <c r="K1700" s="3">
        <v>0.1167</v>
      </c>
      <c r="L1700" s="10">
        <f t="shared" si="222"/>
        <v>0</v>
      </c>
      <c r="M1700" s="3">
        <f t="shared" si="226"/>
        <v>-3.866519127978048</v>
      </c>
      <c r="N1700" s="3">
        <f t="shared" si="227"/>
        <v>0.22398025547293479</v>
      </c>
      <c r="O1700" s="1">
        <f t="shared" si="223"/>
        <v>0.98492767472254006</v>
      </c>
      <c r="P1700" s="10">
        <f t="shared" si="228"/>
        <v>883.86070355312006</v>
      </c>
      <c r="Q1700" s="7">
        <f t="shared" si="224"/>
        <v>0.26515821106593601</v>
      </c>
      <c r="R1700" s="7">
        <f t="shared" si="225"/>
        <v>-4.1316773390439838</v>
      </c>
    </row>
    <row r="1701" spans="1:18" x14ac:dyDescent="0.3">
      <c r="A1701" s="1">
        <v>349.66143546401003</v>
      </c>
      <c r="B1701" s="1">
        <v>-67.874312691550003</v>
      </c>
      <c r="C1701" s="1" t="s">
        <v>12</v>
      </c>
      <c r="D1701" s="1" t="s">
        <v>9592</v>
      </c>
      <c r="E1701" s="2" t="s">
        <v>2253</v>
      </c>
      <c r="F1701" s="4">
        <v>2.5514414099999998</v>
      </c>
      <c r="G1701" s="5">
        <v>3.0800000000000002E-6</v>
      </c>
      <c r="H1701" s="3">
        <v>13.9788</v>
      </c>
      <c r="I1701" s="3">
        <v>1E-4</v>
      </c>
      <c r="J1701" s="3">
        <v>1.1332</v>
      </c>
      <c r="K1701" s="3">
        <v>1.9E-2</v>
      </c>
      <c r="L1701" s="10">
        <f t="shared" si="222"/>
        <v>0</v>
      </c>
      <c r="M1701" s="3">
        <f t="shared" si="226"/>
        <v>4.250332829241998</v>
      </c>
      <c r="N1701" s="3">
        <f t="shared" si="227"/>
        <v>3.6408546190061342E-2</v>
      </c>
      <c r="O1701" s="1">
        <f t="shared" si="223"/>
        <v>0.40678559986564428</v>
      </c>
      <c r="P1701" s="10">
        <f t="shared" si="228"/>
        <v>882.45675961877862</v>
      </c>
      <c r="Q1701" s="7">
        <f t="shared" si="224"/>
        <v>0.26473702788563352</v>
      </c>
      <c r="R1701" s="7">
        <f t="shared" si="225"/>
        <v>3.9855958013563644</v>
      </c>
    </row>
    <row r="1702" spans="1:18" x14ac:dyDescent="0.3">
      <c r="A1702" s="1">
        <v>11.570887421749999</v>
      </c>
      <c r="B1702" s="1">
        <v>-73.325231870660005</v>
      </c>
      <c r="C1702" s="1" t="s">
        <v>12</v>
      </c>
      <c r="D1702" s="1" t="s">
        <v>9592</v>
      </c>
      <c r="E1702" s="2" t="s">
        <v>7556</v>
      </c>
      <c r="F1702" s="4">
        <v>2.0635096700000002</v>
      </c>
      <c r="G1702" s="5">
        <v>9.4900000000000006E-6</v>
      </c>
      <c r="H1702" s="3">
        <v>16.8567</v>
      </c>
      <c r="I1702" s="3">
        <v>8.0000000000000004E-4</v>
      </c>
      <c r="J1702" s="3">
        <v>1.1349</v>
      </c>
      <c r="K1702" s="3">
        <v>0.309</v>
      </c>
      <c r="L1702" s="10">
        <f t="shared" si="222"/>
        <v>0</v>
      </c>
      <c r="M1702" s="3">
        <f t="shared" si="226"/>
        <v>7.1314879800620332</v>
      </c>
      <c r="N1702" s="3">
        <f t="shared" si="227"/>
        <v>0.5912292957435975</v>
      </c>
      <c r="O1702" s="1">
        <f t="shared" si="223"/>
        <v>0.31460650840500248</v>
      </c>
      <c r="P1702" s="10">
        <f t="shared" si="228"/>
        <v>881.13490175345839</v>
      </c>
      <c r="Q1702" s="7">
        <f t="shared" si="224"/>
        <v>0.26434047052603749</v>
      </c>
      <c r="R1702" s="7">
        <f t="shared" si="225"/>
        <v>6.8671475095359957</v>
      </c>
    </row>
    <row r="1703" spans="1:18" x14ac:dyDescent="0.3">
      <c r="A1703" s="1">
        <v>236.53317297101</v>
      </c>
      <c r="B1703" s="1">
        <v>-53.212541963920003</v>
      </c>
      <c r="C1703" s="1" t="s">
        <v>12</v>
      </c>
      <c r="D1703" s="1" t="s">
        <v>9592</v>
      </c>
      <c r="E1703" s="2" t="s">
        <v>2433</v>
      </c>
      <c r="F1703" s="4">
        <v>16.474394180000001</v>
      </c>
      <c r="G1703" s="5">
        <v>6.3955000000000001E-4</v>
      </c>
      <c r="H1703" s="3">
        <v>13.1313</v>
      </c>
      <c r="I1703" s="3">
        <v>1E-4</v>
      </c>
      <c r="J1703" s="3">
        <v>1.1383000000000001</v>
      </c>
      <c r="K1703" s="3">
        <v>2.6100000000000002E-2</v>
      </c>
      <c r="L1703" s="10">
        <f t="shared" si="222"/>
        <v>0</v>
      </c>
      <c r="M1703" s="3">
        <f t="shared" si="226"/>
        <v>3.4125836792506945</v>
      </c>
      <c r="N1703" s="3">
        <f t="shared" si="227"/>
        <v>4.978967734464014E-2</v>
      </c>
      <c r="O1703" s="1">
        <f t="shared" si="223"/>
        <v>1.2168094530614593</v>
      </c>
      <c r="P1703" s="10">
        <f t="shared" si="228"/>
        <v>878.50303083545634</v>
      </c>
      <c r="Q1703" s="7">
        <f t="shared" si="224"/>
        <v>0.2635509092506369</v>
      </c>
      <c r="R1703" s="7">
        <f t="shared" si="225"/>
        <v>3.1490327700000575</v>
      </c>
    </row>
    <row r="1704" spans="1:18" x14ac:dyDescent="0.3">
      <c r="A1704" s="1">
        <v>185.33793264464001</v>
      </c>
      <c r="B1704" s="1">
        <v>-62.281635093319998</v>
      </c>
      <c r="C1704" s="1" t="s">
        <v>12</v>
      </c>
      <c r="D1704" s="1" t="s">
        <v>9592</v>
      </c>
      <c r="E1704" s="2" t="s">
        <v>7483</v>
      </c>
      <c r="F1704" s="4">
        <v>6.7328704200000002</v>
      </c>
      <c r="G1704" s="5">
        <v>5.3720000000000001E-5</v>
      </c>
      <c r="H1704" s="3">
        <v>6.298</v>
      </c>
      <c r="I1704" s="3">
        <v>2.9999999999999997E-4</v>
      </c>
      <c r="J1704" s="3">
        <v>1.1396999999999999</v>
      </c>
      <c r="K1704" s="3">
        <v>2.76E-2</v>
      </c>
      <c r="L1704" s="10">
        <f t="shared" si="222"/>
        <v>0</v>
      </c>
      <c r="M1704" s="3">
        <f t="shared" si="226"/>
        <v>-3.4180472586280874</v>
      </c>
      <c r="N1704" s="3">
        <f t="shared" si="227"/>
        <v>5.2587226387839456E-2</v>
      </c>
      <c r="O1704" s="1">
        <f t="shared" si="223"/>
        <v>0.82820025616993553</v>
      </c>
      <c r="P1704" s="10">
        <f t="shared" si="228"/>
        <v>877.42388347810834</v>
      </c>
      <c r="Q1704" s="7">
        <f t="shared" si="224"/>
        <v>0.26322716504343247</v>
      </c>
      <c r="R1704" s="7">
        <f t="shared" si="225"/>
        <v>-3.6812744236715198</v>
      </c>
    </row>
    <row r="1705" spans="1:18" x14ac:dyDescent="0.3">
      <c r="A1705" s="1">
        <v>284.55775779024998</v>
      </c>
      <c r="B1705" s="1">
        <v>33.751390684150003</v>
      </c>
      <c r="C1705" s="1" t="s">
        <v>12</v>
      </c>
      <c r="D1705" s="1" t="s">
        <v>9592</v>
      </c>
      <c r="E1705" s="2" t="s">
        <v>5194</v>
      </c>
      <c r="F1705" s="4">
        <v>15.02944486</v>
      </c>
      <c r="G1705" s="5">
        <v>2.0021000000000001E-4</v>
      </c>
      <c r="H1705" s="3">
        <v>12.0115</v>
      </c>
      <c r="I1705" s="3">
        <v>1E-4</v>
      </c>
      <c r="J1705" s="3">
        <v>1.1399999999999999</v>
      </c>
      <c r="K1705" s="3">
        <v>2.3300000000000001E-2</v>
      </c>
      <c r="L1705" s="10">
        <f t="shared" si="222"/>
        <v>0</v>
      </c>
      <c r="M1705" s="3">
        <f t="shared" si="226"/>
        <v>2.2960242566823617</v>
      </c>
      <c r="N1705" s="3">
        <f t="shared" si="227"/>
        <v>4.4381996676160912E-2</v>
      </c>
      <c r="O1705" s="1">
        <f t="shared" si="223"/>
        <v>1.1769429394231519</v>
      </c>
      <c r="P1705" s="10">
        <f t="shared" si="228"/>
        <v>877.19298245614038</v>
      </c>
      <c r="Q1705" s="7">
        <f t="shared" si="224"/>
        <v>0.26315789473684209</v>
      </c>
      <c r="R1705" s="7">
        <f t="shared" si="225"/>
        <v>2.0328663619455196</v>
      </c>
    </row>
    <row r="1706" spans="1:18" x14ac:dyDescent="0.3">
      <c r="A1706" s="1">
        <v>319.84242569458002</v>
      </c>
      <c r="B1706" s="1">
        <v>38.237464568269999</v>
      </c>
      <c r="C1706" s="1" t="s">
        <v>12</v>
      </c>
      <c r="D1706" s="1" t="s">
        <v>9592</v>
      </c>
      <c r="E1706" s="2" t="s">
        <v>186</v>
      </c>
      <c r="F1706" s="4">
        <v>3.3323345299999998</v>
      </c>
      <c r="G1706" s="5">
        <v>1.0603E-4</v>
      </c>
      <c r="H1706" s="3">
        <v>5.7213000000000003</v>
      </c>
      <c r="I1706" s="3">
        <v>2.9999999999999997E-4</v>
      </c>
      <c r="J1706" s="3">
        <v>1.1506000000000001</v>
      </c>
      <c r="K1706" s="3">
        <v>6.6299999999999998E-2</v>
      </c>
      <c r="L1706" s="10">
        <f t="shared" si="222"/>
        <v>0</v>
      </c>
      <c r="M1706" s="3">
        <f t="shared" si="226"/>
        <v>-3.9740781515525985</v>
      </c>
      <c r="N1706" s="3">
        <f t="shared" si="227"/>
        <v>0.12512528262585698</v>
      </c>
      <c r="O1706" s="1">
        <f t="shared" si="223"/>
        <v>0.5227485933470839</v>
      </c>
      <c r="P1706" s="10">
        <f t="shared" si="228"/>
        <v>869.1117677733356</v>
      </c>
      <c r="Q1706" s="7">
        <f t="shared" si="224"/>
        <v>0.2607335303320007</v>
      </c>
      <c r="R1706" s="7">
        <f t="shared" si="225"/>
        <v>-4.2348116818845991</v>
      </c>
    </row>
    <row r="1707" spans="1:18" x14ac:dyDescent="0.3">
      <c r="A1707" s="1">
        <v>322.53189305328999</v>
      </c>
      <c r="B1707" s="1">
        <v>39.661031737069997</v>
      </c>
      <c r="C1707" s="1" t="s">
        <v>12</v>
      </c>
      <c r="D1707" s="1" t="s">
        <v>9592</v>
      </c>
      <c r="E1707" s="2" t="s">
        <v>2451</v>
      </c>
      <c r="F1707" s="4">
        <v>3.5833860899999999</v>
      </c>
      <c r="G1707" s="5">
        <v>9.73E-6</v>
      </c>
      <c r="H1707" s="3">
        <v>13.6027</v>
      </c>
      <c r="I1707" s="3">
        <v>1E-4</v>
      </c>
      <c r="J1707" s="3">
        <v>1.1606000000000001</v>
      </c>
      <c r="K1707" s="3">
        <v>1.7100000000000001E-2</v>
      </c>
      <c r="L1707" s="10">
        <f t="shared" si="222"/>
        <v>0</v>
      </c>
      <c r="M1707" s="3">
        <f t="shared" si="226"/>
        <v>3.9261128311425573</v>
      </c>
      <c r="N1707" s="3">
        <f t="shared" si="227"/>
        <v>3.1994131832661657E-2</v>
      </c>
      <c r="O1707" s="1">
        <f t="shared" si="223"/>
        <v>0.55429360351165136</v>
      </c>
      <c r="P1707" s="10">
        <f t="shared" si="228"/>
        <v>861.62329829398573</v>
      </c>
      <c r="Q1707" s="7">
        <f t="shared" si="224"/>
        <v>0.25848698948819571</v>
      </c>
      <c r="R1707" s="7">
        <f t="shared" si="225"/>
        <v>3.6676258416543615</v>
      </c>
    </row>
    <row r="1708" spans="1:18" x14ac:dyDescent="0.3">
      <c r="A1708" s="1">
        <v>296.20305939423002</v>
      </c>
      <c r="B1708" s="1">
        <v>29.264679234079999</v>
      </c>
      <c r="C1708" s="1" t="s">
        <v>12</v>
      </c>
      <c r="D1708" s="1" t="s">
        <v>9592</v>
      </c>
      <c r="E1708" s="2" t="s">
        <v>3024</v>
      </c>
      <c r="F1708" s="4">
        <v>3.8459870600000001</v>
      </c>
      <c r="G1708" s="5">
        <v>1.749E-5</v>
      </c>
      <c r="H1708" s="3">
        <v>6.6914999999999996</v>
      </c>
      <c r="I1708" s="3">
        <v>2.9999999999999997E-4</v>
      </c>
      <c r="J1708" s="3">
        <v>1.1695</v>
      </c>
      <c r="K1708" s="3">
        <v>5.16E-2</v>
      </c>
      <c r="L1708" s="10">
        <f t="shared" si="222"/>
        <v>0</v>
      </c>
      <c r="M1708" s="3">
        <f t="shared" si="226"/>
        <v>-2.968498869274141</v>
      </c>
      <c r="N1708" s="3">
        <f t="shared" si="227"/>
        <v>9.5808991557149725E-2</v>
      </c>
      <c r="O1708" s="1">
        <f t="shared" si="223"/>
        <v>0.58500781870120011</v>
      </c>
      <c r="P1708" s="10">
        <f t="shared" si="228"/>
        <v>855.06626763574184</v>
      </c>
      <c r="Q1708" s="7">
        <f t="shared" si="224"/>
        <v>0.25651988029072254</v>
      </c>
      <c r="R1708" s="7">
        <f t="shared" si="225"/>
        <v>-3.2250187495648635</v>
      </c>
    </row>
    <row r="1709" spans="1:18" x14ac:dyDescent="0.3">
      <c r="A1709" s="1">
        <v>16.053747124139999</v>
      </c>
      <c r="B1709" s="1">
        <v>-73.037707436229994</v>
      </c>
      <c r="C1709" s="1" t="s">
        <v>12</v>
      </c>
      <c r="D1709" s="1" t="s">
        <v>9592</v>
      </c>
      <c r="E1709" s="2" t="s">
        <v>5601</v>
      </c>
      <c r="F1709" s="4">
        <v>1.1935182799999999</v>
      </c>
      <c r="G1709" s="5">
        <v>4.78E-6</v>
      </c>
      <c r="H1709" s="3">
        <v>17.825700000000001</v>
      </c>
      <c r="I1709" s="3">
        <v>6.9999999999999999E-4</v>
      </c>
      <c r="J1709" s="3">
        <v>1.1706000000000001</v>
      </c>
      <c r="K1709" s="3">
        <v>0.21909999999999999</v>
      </c>
      <c r="L1709" s="10">
        <f t="shared" si="222"/>
        <v>0</v>
      </c>
      <c r="M1709" s="3">
        <f t="shared" si="226"/>
        <v>8.1677425988908094</v>
      </c>
      <c r="N1709" s="3">
        <f t="shared" si="227"/>
        <v>0.40643319042405823</v>
      </c>
      <c r="O1709" s="1">
        <f t="shared" si="223"/>
        <v>7.6829075074932959E-2</v>
      </c>
      <c r="P1709" s="10">
        <f t="shared" si="228"/>
        <v>854.26277122842976</v>
      </c>
      <c r="Q1709" s="7">
        <f t="shared" si="224"/>
        <v>0.25627883136852891</v>
      </c>
      <c r="R1709" s="7">
        <f t="shared" si="225"/>
        <v>7.9114637675222808</v>
      </c>
    </row>
    <row r="1710" spans="1:18" x14ac:dyDescent="0.3">
      <c r="A1710" s="1">
        <v>274.26251151421002</v>
      </c>
      <c r="B1710" s="1">
        <v>36.140295759419999</v>
      </c>
      <c r="C1710" s="1" t="s">
        <v>12</v>
      </c>
      <c r="D1710" s="1" t="s">
        <v>9592</v>
      </c>
      <c r="E1710" s="2" t="s">
        <v>2095</v>
      </c>
      <c r="F1710" s="4">
        <v>10.531324720000001</v>
      </c>
      <c r="G1710" s="5">
        <v>5.5930000000000002E-5</v>
      </c>
      <c r="H1710" s="3">
        <v>12.209300000000001</v>
      </c>
      <c r="I1710" s="3">
        <v>1E-4</v>
      </c>
      <c r="J1710" s="3">
        <v>1.171</v>
      </c>
      <c r="K1710" s="3">
        <v>0.02</v>
      </c>
      <c r="L1710" s="10">
        <f t="shared" si="222"/>
        <v>0</v>
      </c>
      <c r="M1710" s="3">
        <f t="shared" si="226"/>
        <v>2.5520844753618128</v>
      </c>
      <c r="N1710" s="3">
        <f t="shared" si="227"/>
        <v>3.7087652384866582E-2</v>
      </c>
      <c r="O1710" s="1">
        <f t="shared" si="223"/>
        <v>1.0224830038920683</v>
      </c>
      <c r="P1710" s="10">
        <f t="shared" si="228"/>
        <v>853.97096498719043</v>
      </c>
      <c r="Q1710" s="7">
        <f t="shared" si="224"/>
        <v>0.25619128949615716</v>
      </c>
      <c r="R1710" s="7">
        <f t="shared" si="225"/>
        <v>2.2958931858656557</v>
      </c>
    </row>
    <row r="1711" spans="1:18" x14ac:dyDescent="0.3">
      <c r="A1711" s="1">
        <v>209.43552517657</v>
      </c>
      <c r="B1711" s="1">
        <v>-74.191460959810001</v>
      </c>
      <c r="C1711" s="1" t="s">
        <v>12</v>
      </c>
      <c r="D1711" s="1" t="s">
        <v>9592</v>
      </c>
      <c r="E1711" s="2" t="s">
        <v>616</v>
      </c>
      <c r="F1711" s="4">
        <v>9.9741577100000001</v>
      </c>
      <c r="G1711" s="5">
        <v>3.9249999999999999E-5</v>
      </c>
      <c r="H1711" s="3">
        <v>13.4442</v>
      </c>
      <c r="I1711" s="3">
        <v>1E-4</v>
      </c>
      <c r="J1711" s="3">
        <v>1.1712</v>
      </c>
      <c r="K1711" s="3">
        <v>1.89E-2</v>
      </c>
      <c r="L1711" s="10">
        <f t="shared" ref="L1711:L1772" si="229">IF(K1711&gt;J1711,1,0)</f>
        <v>0</v>
      </c>
      <c r="M1711" s="3">
        <f t="shared" si="226"/>
        <v>3.7873553185715867</v>
      </c>
      <c r="N1711" s="3">
        <f t="shared" si="227"/>
        <v>3.5041861867199306E-2</v>
      </c>
      <c r="O1711" s="1">
        <f t="shared" ref="O1711:O1772" si="230">LOG10(F1711)</f>
        <v>0.99887623094082034</v>
      </c>
      <c r="P1711" s="10">
        <f t="shared" si="228"/>
        <v>853.82513661202188</v>
      </c>
      <c r="Q1711" s="7">
        <f t="shared" ref="Q1711:Q1772" si="231">$Q$1*P1711/1000</f>
        <v>0.25614754098360659</v>
      </c>
      <c r="R1711" s="7">
        <f t="shared" ref="R1711:R1772" si="232">M1711-Q1711</f>
        <v>3.53120777758798</v>
      </c>
    </row>
    <row r="1712" spans="1:18" x14ac:dyDescent="0.3">
      <c r="A1712" s="1">
        <v>13.49452949616</v>
      </c>
      <c r="B1712" s="1">
        <v>-72.980770884750001</v>
      </c>
      <c r="C1712" s="1" t="s">
        <v>12</v>
      </c>
      <c r="D1712" s="1" t="s">
        <v>9592</v>
      </c>
      <c r="E1712" s="2" t="s">
        <v>8182</v>
      </c>
      <c r="F1712" s="4">
        <v>1.6587380199999999</v>
      </c>
      <c r="G1712" s="5">
        <v>5.5999999999999997E-6</v>
      </c>
      <c r="H1712" s="3">
        <v>17.361000000000001</v>
      </c>
      <c r="I1712" s="3">
        <v>5.9999999999999995E-4</v>
      </c>
      <c r="J1712" s="3">
        <v>1.1727000000000001</v>
      </c>
      <c r="K1712" s="3">
        <v>0.18909999999999999</v>
      </c>
      <c r="L1712" s="10">
        <f t="shared" si="229"/>
        <v>0</v>
      </c>
      <c r="M1712" s="3">
        <f t="shared" si="226"/>
        <v>7.7069346257595477</v>
      </c>
      <c r="N1712" s="3">
        <f t="shared" si="227"/>
        <v>0.35015465617245961</v>
      </c>
      <c r="O1712" s="1">
        <f t="shared" si="230"/>
        <v>0.21977779925354296</v>
      </c>
      <c r="P1712" s="10">
        <f t="shared" si="228"/>
        <v>852.73300929478978</v>
      </c>
      <c r="Q1712" s="7">
        <f t="shared" si="231"/>
        <v>0.25581990278843691</v>
      </c>
      <c r="R1712" s="7">
        <f t="shared" si="232"/>
        <v>7.451114722971111</v>
      </c>
    </row>
    <row r="1713" spans="1:18" x14ac:dyDescent="0.3">
      <c r="A1713" s="1">
        <v>292.15709727254</v>
      </c>
      <c r="B1713" s="1">
        <v>17.5433208794</v>
      </c>
      <c r="C1713" s="1" t="s">
        <v>12</v>
      </c>
      <c r="D1713" s="1" t="s">
        <v>9592</v>
      </c>
      <c r="E1713" s="2" t="s">
        <v>7505</v>
      </c>
      <c r="F1713" s="4">
        <v>4.3254240099999999</v>
      </c>
      <c r="G1713" s="5">
        <v>1.1389999999999999E-5</v>
      </c>
      <c r="H1713" s="3">
        <v>13.495100000000001</v>
      </c>
      <c r="I1713" s="3">
        <v>1E-4</v>
      </c>
      <c r="J1713" s="3">
        <v>1.1851</v>
      </c>
      <c r="K1713" s="3">
        <v>2.6499999999999999E-2</v>
      </c>
      <c r="L1713" s="10">
        <f t="shared" si="229"/>
        <v>0</v>
      </c>
      <c r="M1713" s="3">
        <f t="shared" si="226"/>
        <v>3.8638749906159617</v>
      </c>
      <c r="N1713" s="3">
        <f t="shared" si="227"/>
        <v>4.8556397861268842E-2</v>
      </c>
      <c r="O1713" s="1">
        <f t="shared" si="230"/>
        <v>0.6360286866395245</v>
      </c>
      <c r="P1713" s="10">
        <f t="shared" si="228"/>
        <v>843.81064889038896</v>
      </c>
      <c r="Q1713" s="7">
        <f t="shared" si="231"/>
        <v>0.25314319466711671</v>
      </c>
      <c r="R1713" s="7">
        <f t="shared" si="232"/>
        <v>3.610731795948845</v>
      </c>
    </row>
    <row r="1714" spans="1:18" x14ac:dyDescent="0.3">
      <c r="A1714" s="1">
        <v>285.58070897034997</v>
      </c>
      <c r="B1714" s="1">
        <v>-55.787991707570001</v>
      </c>
      <c r="C1714" s="1" t="s">
        <v>12</v>
      </c>
      <c r="D1714" s="1" t="s">
        <v>9592</v>
      </c>
      <c r="E1714" s="2" t="s">
        <v>8630</v>
      </c>
      <c r="F1714" s="4">
        <v>2.4935713000000002</v>
      </c>
      <c r="G1714" s="5">
        <v>5.57E-6</v>
      </c>
      <c r="H1714" s="3">
        <v>13.3216</v>
      </c>
      <c r="I1714" s="3">
        <v>1E-4</v>
      </c>
      <c r="J1714" s="3">
        <v>1.2461</v>
      </c>
      <c r="K1714" s="3">
        <v>0.1484</v>
      </c>
      <c r="L1714" s="10">
        <f t="shared" si="229"/>
        <v>0</v>
      </c>
      <c r="M1714" s="3">
        <f t="shared" si="226"/>
        <v>3.7993644800970099</v>
      </c>
      <c r="N1714" s="3">
        <f t="shared" si="227"/>
        <v>0.25860427613793624</v>
      </c>
      <c r="O1714" s="1">
        <f t="shared" si="230"/>
        <v>0.39682179074321416</v>
      </c>
      <c r="P1714" s="10">
        <f t="shared" si="228"/>
        <v>802.50381189310644</v>
      </c>
      <c r="Q1714" s="7">
        <f t="shared" si="231"/>
        <v>0.24075114356793192</v>
      </c>
      <c r="R1714" s="7">
        <f t="shared" si="232"/>
        <v>3.5586133365290777</v>
      </c>
    </row>
    <row r="1715" spans="1:18" x14ac:dyDescent="0.3">
      <c r="A1715" s="1">
        <v>282.74947243373998</v>
      </c>
      <c r="B1715" s="1">
        <v>-20.295252217560002</v>
      </c>
      <c r="C1715" s="1" t="s">
        <v>12</v>
      </c>
      <c r="D1715" s="1" t="s">
        <v>9592</v>
      </c>
      <c r="E1715" s="2" t="s">
        <v>299</v>
      </c>
      <c r="F1715" s="4">
        <v>5.1917314000000001</v>
      </c>
      <c r="G1715" s="5">
        <v>5.1690000000000001E-5</v>
      </c>
      <c r="H1715" s="3">
        <v>6.6292</v>
      </c>
      <c r="I1715" s="3">
        <v>2.9999999999999997E-4</v>
      </c>
      <c r="J1715" s="3">
        <v>1.2484999999999999</v>
      </c>
      <c r="K1715" s="3">
        <v>4.1099999999999998E-2</v>
      </c>
      <c r="L1715" s="10">
        <f t="shared" si="229"/>
        <v>0</v>
      </c>
      <c r="M1715" s="3">
        <f t="shared" si="226"/>
        <v>-2.888857266563166</v>
      </c>
      <c r="N1715" s="3">
        <f t="shared" si="227"/>
        <v>7.148448030323229E-2</v>
      </c>
      <c r="O1715" s="1">
        <f t="shared" si="230"/>
        <v>0.71531221566532233</v>
      </c>
      <c r="P1715" s="10">
        <f t="shared" si="228"/>
        <v>800.96115338406094</v>
      </c>
      <c r="Q1715" s="7">
        <f t="shared" si="231"/>
        <v>0.24028834601521828</v>
      </c>
      <c r="R1715" s="7">
        <f t="shared" si="232"/>
        <v>-3.1291456125783843</v>
      </c>
    </row>
    <row r="1716" spans="1:18" x14ac:dyDescent="0.3">
      <c r="A1716" s="1">
        <v>12.26417103641</v>
      </c>
      <c r="B1716" s="1">
        <v>-73.290566069920004</v>
      </c>
      <c r="C1716" s="1" t="s">
        <v>12</v>
      </c>
      <c r="D1716" s="1" t="s">
        <v>9592</v>
      </c>
      <c r="E1716" s="2" t="s">
        <v>8283</v>
      </c>
      <c r="F1716" s="4">
        <v>1.9625265300000001</v>
      </c>
      <c r="G1716" s="5">
        <v>1.8640000000000001E-5</v>
      </c>
      <c r="H1716" s="3">
        <v>17.118200000000002</v>
      </c>
      <c r="I1716" s="3">
        <v>6.9999999999999999E-4</v>
      </c>
      <c r="J1716" s="3">
        <v>1.2516</v>
      </c>
      <c r="K1716" s="3">
        <v>0.1454</v>
      </c>
      <c r="L1716" s="10">
        <f t="shared" si="229"/>
        <v>0</v>
      </c>
      <c r="M1716" s="3">
        <f t="shared" si="226"/>
        <v>7.6055277723707793</v>
      </c>
      <c r="N1716" s="3">
        <f t="shared" si="227"/>
        <v>0.2522639481497238</v>
      </c>
      <c r="O1716" s="1">
        <f t="shared" si="230"/>
        <v>0.29281553637511276</v>
      </c>
      <c r="P1716" s="10">
        <f t="shared" si="228"/>
        <v>798.97730904442312</v>
      </c>
      <c r="Q1716" s="7">
        <f t="shared" si="231"/>
        <v>0.23969319271332692</v>
      </c>
      <c r="R1716" s="7">
        <f t="shared" si="232"/>
        <v>7.3658345796574523</v>
      </c>
    </row>
    <row r="1717" spans="1:18" x14ac:dyDescent="0.3">
      <c r="A1717" s="1">
        <v>114.57584339112</v>
      </c>
      <c r="B1717" s="1">
        <v>-48.601410313759999</v>
      </c>
      <c r="C1717" s="1" t="s">
        <v>12</v>
      </c>
      <c r="D1717" s="1" t="s">
        <v>9592</v>
      </c>
      <c r="E1717" s="2" t="s">
        <v>433</v>
      </c>
      <c r="F1717" s="4">
        <v>5.69296165</v>
      </c>
      <c r="G1717" s="5">
        <v>6.8243999999999998E-4</v>
      </c>
      <c r="H1717" s="3">
        <v>5.4356999999999998</v>
      </c>
      <c r="I1717" s="3">
        <v>1.1000000000000001E-3</v>
      </c>
      <c r="J1717" s="3">
        <v>1.2609999999999999</v>
      </c>
      <c r="K1717" s="3">
        <v>6.4299999999999996E-2</v>
      </c>
      <c r="L1717" s="10">
        <f t="shared" si="229"/>
        <v>0</v>
      </c>
      <c r="M1717" s="3">
        <f t="shared" si="226"/>
        <v>-4.0607245671345904</v>
      </c>
      <c r="N1717" s="3">
        <f t="shared" si="227"/>
        <v>0.11073170334740096</v>
      </c>
      <c r="O1717" s="1">
        <f t="shared" si="230"/>
        <v>0.75533825824515399</v>
      </c>
      <c r="P1717" s="10">
        <f t="shared" si="228"/>
        <v>793.02141157811263</v>
      </c>
      <c r="Q1717" s="7">
        <f t="shared" si="231"/>
        <v>0.2379064234734338</v>
      </c>
      <c r="R1717" s="7">
        <f t="shared" si="232"/>
        <v>-4.2986309906080242</v>
      </c>
    </row>
    <row r="1718" spans="1:18" x14ac:dyDescent="0.3">
      <c r="A1718" s="1">
        <v>78.40631536411</v>
      </c>
      <c r="B1718" s="1">
        <v>-65.466716509479994</v>
      </c>
      <c r="C1718" s="1" t="s">
        <v>12</v>
      </c>
      <c r="D1718" s="1" t="s">
        <v>9592</v>
      </c>
      <c r="E1718" s="2" t="s">
        <v>2312</v>
      </c>
      <c r="F1718" s="4">
        <v>3.2903428699999999</v>
      </c>
      <c r="G1718" s="5">
        <v>6.4670000000000003E-5</v>
      </c>
      <c r="H1718" s="3">
        <v>15.7234</v>
      </c>
      <c r="I1718" s="3">
        <v>2.9999999999999997E-4</v>
      </c>
      <c r="J1718" s="3">
        <v>1.2617</v>
      </c>
      <c r="K1718" s="3">
        <v>0.24929999999999999</v>
      </c>
      <c r="L1718" s="10">
        <f t="shared" si="229"/>
        <v>0</v>
      </c>
      <c r="M1718" s="3">
        <f t="shared" si="226"/>
        <v>6.2281805152974634</v>
      </c>
      <c r="N1718" s="3">
        <f t="shared" si="227"/>
        <v>0.42906288248667807</v>
      </c>
      <c r="O1718" s="1">
        <f t="shared" si="230"/>
        <v>0.51724115594095943</v>
      </c>
      <c r="P1718" s="10">
        <f t="shared" si="228"/>
        <v>792.5814377427281</v>
      </c>
      <c r="Q1718" s="7">
        <f t="shared" si="231"/>
        <v>0.23777443132281842</v>
      </c>
      <c r="R1718" s="7">
        <f t="shared" si="232"/>
        <v>5.9904060839746451</v>
      </c>
    </row>
    <row r="1719" spans="1:18" x14ac:dyDescent="0.3">
      <c r="A1719" s="1">
        <v>75.719876998459995</v>
      </c>
      <c r="B1719" s="1">
        <v>-68.843058203080005</v>
      </c>
      <c r="C1719" s="1" t="s">
        <v>12</v>
      </c>
      <c r="D1719" s="1" t="s">
        <v>9592</v>
      </c>
      <c r="E1719" s="2" t="s">
        <v>1680</v>
      </c>
      <c r="F1719" s="4">
        <v>3.0738230999999998</v>
      </c>
      <c r="G1719" s="5">
        <v>2.7800000000000001E-5</v>
      </c>
      <c r="H1719" s="3">
        <v>15.9033</v>
      </c>
      <c r="I1719" s="3">
        <v>8.9999999999999998E-4</v>
      </c>
      <c r="J1719" s="3">
        <v>1.2622</v>
      </c>
      <c r="K1719" s="3">
        <v>0.30470000000000003</v>
      </c>
      <c r="L1719" s="10">
        <f t="shared" si="229"/>
        <v>0</v>
      </c>
      <c r="M1719" s="3">
        <f t="shared" si="226"/>
        <v>6.4089408791937856</v>
      </c>
      <c r="N1719" s="3">
        <f t="shared" si="227"/>
        <v>0.52420309760525541</v>
      </c>
      <c r="O1719" s="1">
        <f t="shared" si="230"/>
        <v>0.48767887002627902</v>
      </c>
      <c r="P1719" s="10">
        <f t="shared" si="228"/>
        <v>792.26746949770245</v>
      </c>
      <c r="Q1719" s="7">
        <f t="shared" si="231"/>
        <v>0.23768024084931075</v>
      </c>
      <c r="R1719" s="7">
        <f t="shared" si="232"/>
        <v>6.1712606383444752</v>
      </c>
    </row>
    <row r="1720" spans="1:18" x14ac:dyDescent="0.3">
      <c r="A1720" s="1">
        <v>76.631879273999999</v>
      </c>
      <c r="B1720" s="1">
        <v>55.353515335659999</v>
      </c>
      <c r="C1720" s="1" t="s">
        <v>12</v>
      </c>
      <c r="D1720" s="1" t="s">
        <v>9592</v>
      </c>
      <c r="E1720" s="2" t="s">
        <v>2787</v>
      </c>
      <c r="F1720" s="4">
        <v>3.2948670799999999</v>
      </c>
      <c r="G1720" s="5">
        <v>7.7200000000000006E-6</v>
      </c>
      <c r="H1720" s="3">
        <v>7.1885000000000003</v>
      </c>
      <c r="I1720" s="3">
        <v>1E-4</v>
      </c>
      <c r="J1720" s="3">
        <v>1.2718</v>
      </c>
      <c r="K1720" s="3">
        <v>3.4700000000000002E-2</v>
      </c>
      <c r="L1720" s="10">
        <f t="shared" si="229"/>
        <v>0</v>
      </c>
      <c r="M1720" s="3">
        <f t="shared" si="226"/>
        <v>-2.289405896762025</v>
      </c>
      <c r="N1720" s="3">
        <f t="shared" si="227"/>
        <v>5.9246941706562223E-2</v>
      </c>
      <c r="O1720" s="1">
        <f t="shared" si="230"/>
        <v>0.5178378991767949</v>
      </c>
      <c r="P1720" s="10">
        <f t="shared" si="228"/>
        <v>786.28715206793515</v>
      </c>
      <c r="Q1720" s="7">
        <f t="shared" si="231"/>
        <v>0.23588614562038054</v>
      </c>
      <c r="R1720" s="7">
        <f t="shared" si="232"/>
        <v>-2.5252920423824055</v>
      </c>
    </row>
    <row r="1721" spans="1:18" x14ac:dyDescent="0.3">
      <c r="A1721" s="1">
        <v>311.84830402303999</v>
      </c>
      <c r="B1721" s="1">
        <v>43.744362730330003</v>
      </c>
      <c r="C1721" s="1" t="s">
        <v>12</v>
      </c>
      <c r="D1721" s="1" t="s">
        <v>9592</v>
      </c>
      <c r="E1721" s="2" t="s">
        <v>590</v>
      </c>
      <c r="F1721" s="4">
        <v>10.390025830000001</v>
      </c>
      <c r="G1721" s="5">
        <v>4.6449999999999997E-5</v>
      </c>
      <c r="H1721" s="3">
        <v>12.281000000000001</v>
      </c>
      <c r="I1721" s="3">
        <v>1E-4</v>
      </c>
      <c r="J1721" s="3">
        <v>1.2836000000000001</v>
      </c>
      <c r="K1721" s="3">
        <v>3.8100000000000002E-2</v>
      </c>
      <c r="L1721" s="10">
        <f t="shared" si="229"/>
        <v>0</v>
      </c>
      <c r="M1721" s="3">
        <f t="shared" si="226"/>
        <v>2.8231485421173304</v>
      </c>
      <c r="N1721" s="3">
        <f t="shared" si="227"/>
        <v>6.4454086030808627E-2</v>
      </c>
      <c r="O1721" s="1">
        <f t="shared" si="230"/>
        <v>1.016616627231145</v>
      </c>
      <c r="P1721" s="10">
        <f t="shared" si="228"/>
        <v>779.05889685260195</v>
      </c>
      <c r="Q1721" s="7">
        <f t="shared" si="231"/>
        <v>0.23371766905578056</v>
      </c>
      <c r="R1721" s="7">
        <f t="shared" si="232"/>
        <v>2.5894308730615498</v>
      </c>
    </row>
    <row r="1722" spans="1:18" x14ac:dyDescent="0.3">
      <c r="A1722" s="1">
        <v>23.180098831430001</v>
      </c>
      <c r="B1722" s="1">
        <v>63.593804649029998</v>
      </c>
      <c r="C1722" s="1" t="s">
        <v>12</v>
      </c>
      <c r="D1722" s="1" t="s">
        <v>9592</v>
      </c>
      <c r="E1722" s="2" t="s">
        <v>468</v>
      </c>
      <c r="F1722" s="4">
        <v>8.3770133100000006</v>
      </c>
      <c r="G1722" s="5">
        <v>1.2255999999999999E-4</v>
      </c>
      <c r="H1722" s="3">
        <v>6.6359000000000004</v>
      </c>
      <c r="I1722" s="3">
        <v>1E-4</v>
      </c>
      <c r="J1722" s="3">
        <v>1.2963</v>
      </c>
      <c r="K1722" s="3">
        <v>3.1300000000000001E-2</v>
      </c>
      <c r="L1722" s="10">
        <f t="shared" si="229"/>
        <v>0</v>
      </c>
      <c r="M1722" s="3">
        <f t="shared" si="226"/>
        <v>-2.8005723948455366</v>
      </c>
      <c r="N1722" s="3">
        <f t="shared" si="227"/>
        <v>5.2431740050484656E-2</v>
      </c>
      <c r="O1722" s="1">
        <f t="shared" si="230"/>
        <v>0.92308920548119144</v>
      </c>
      <c r="P1722" s="10">
        <f t="shared" si="228"/>
        <v>771.42636735323606</v>
      </c>
      <c r="Q1722" s="7">
        <f t="shared" si="231"/>
        <v>0.23142791020597081</v>
      </c>
      <c r="R1722" s="7">
        <f t="shared" si="232"/>
        <v>-3.0320003050515072</v>
      </c>
    </row>
    <row r="1723" spans="1:18" x14ac:dyDescent="0.3">
      <c r="A1723" s="1">
        <v>75.028864819649996</v>
      </c>
      <c r="B1723" s="1">
        <v>24.142818804120001</v>
      </c>
      <c r="C1723" s="1" t="s">
        <v>12</v>
      </c>
      <c r="D1723" s="1" t="s">
        <v>9592</v>
      </c>
      <c r="E1723" s="2" t="s">
        <v>2267</v>
      </c>
      <c r="F1723" s="4">
        <v>8.7217651400000005</v>
      </c>
      <c r="G1723" s="5">
        <v>1.6882E-4</v>
      </c>
      <c r="H1723" s="3">
        <v>13.988799999999999</v>
      </c>
      <c r="I1723" s="3">
        <v>1E-4</v>
      </c>
      <c r="J1723" s="3">
        <v>1.3012999999999999</v>
      </c>
      <c r="K1723" s="3">
        <v>4.0599999999999997E-2</v>
      </c>
      <c r="L1723" s="10">
        <f t="shared" si="229"/>
        <v>0</v>
      </c>
      <c r="M1723" s="3">
        <f t="shared" si="226"/>
        <v>4.560687148930775</v>
      </c>
      <c r="N1723" s="3">
        <f t="shared" si="227"/>
        <v>6.7749132926037348E-2</v>
      </c>
      <c r="O1723" s="1">
        <f t="shared" si="230"/>
        <v>0.94060438779770161</v>
      </c>
      <c r="P1723" s="10">
        <f t="shared" si="228"/>
        <v>768.4623069238454</v>
      </c>
      <c r="Q1723" s="7">
        <f t="shared" si="231"/>
        <v>0.23053869207715361</v>
      </c>
      <c r="R1723" s="7">
        <f t="shared" si="232"/>
        <v>4.330148456853621</v>
      </c>
    </row>
    <row r="1724" spans="1:18" x14ac:dyDescent="0.3">
      <c r="A1724" s="1">
        <v>95.904286504889996</v>
      </c>
      <c r="B1724" s="1">
        <v>-70.746803715940004</v>
      </c>
      <c r="C1724" s="1" t="s">
        <v>12</v>
      </c>
      <c r="D1724" s="1" t="s">
        <v>9592</v>
      </c>
      <c r="E1724" s="2" t="s">
        <v>9460</v>
      </c>
      <c r="F1724" s="4">
        <v>5.5226454299999999</v>
      </c>
      <c r="G1724" s="5">
        <v>2.8710000000000001E-5</v>
      </c>
      <c r="H1724" s="3">
        <v>13.873699999999999</v>
      </c>
      <c r="I1724" s="3">
        <v>2.0000000000000001E-4</v>
      </c>
      <c r="J1724" s="3">
        <v>1.3085</v>
      </c>
      <c r="K1724" s="3">
        <v>1.61E-2</v>
      </c>
      <c r="L1724" s="10">
        <f t="shared" si="229"/>
        <v>0</v>
      </c>
      <c r="M1724" s="3">
        <f t="shared" si="226"/>
        <v>4.4575686348794985</v>
      </c>
      <c r="N1724" s="3">
        <f t="shared" si="227"/>
        <v>2.6718924985227457E-2</v>
      </c>
      <c r="O1724" s="1">
        <f t="shared" si="230"/>
        <v>0.74214716114191426</v>
      </c>
      <c r="P1724" s="10">
        <f t="shared" si="228"/>
        <v>764.23385555980133</v>
      </c>
      <c r="Q1724" s="7">
        <f t="shared" si="231"/>
        <v>0.2292701566679404</v>
      </c>
      <c r="R1724" s="7">
        <f t="shared" si="232"/>
        <v>4.228298478211558</v>
      </c>
    </row>
    <row r="1725" spans="1:18" x14ac:dyDescent="0.3">
      <c r="A1725" s="1">
        <v>300.19631901330001</v>
      </c>
      <c r="B1725" s="1">
        <v>-53.975280108089997</v>
      </c>
      <c r="C1725" s="1" t="s">
        <v>12</v>
      </c>
      <c r="D1725" s="1" t="s">
        <v>9592</v>
      </c>
      <c r="E1725" s="2" t="s">
        <v>1528</v>
      </c>
      <c r="F1725" s="4">
        <v>15.22473184</v>
      </c>
      <c r="G1725" s="5">
        <v>2.0416E-4</v>
      </c>
      <c r="H1725" s="3">
        <v>12.4238</v>
      </c>
      <c r="I1725" s="3">
        <v>1E-4</v>
      </c>
      <c r="J1725" s="3">
        <v>1.3213999999999999</v>
      </c>
      <c r="K1725" s="3">
        <v>3.6499999999999998E-2</v>
      </c>
      <c r="L1725" s="10">
        <f t="shared" si="229"/>
        <v>0</v>
      </c>
      <c r="M1725" s="3">
        <f t="shared" si="226"/>
        <v>3.0289715123614958</v>
      </c>
      <c r="N1725" s="3">
        <f t="shared" si="227"/>
        <v>5.9981017678272547E-2</v>
      </c>
      <c r="O1725" s="1">
        <f t="shared" si="230"/>
        <v>1.1825496519496488</v>
      </c>
      <c r="P1725" s="10">
        <f t="shared" si="228"/>
        <v>756.77311941879827</v>
      </c>
      <c r="Q1725" s="7">
        <f t="shared" si="231"/>
        <v>0.22703193582563946</v>
      </c>
      <c r="R1725" s="7">
        <f t="shared" si="232"/>
        <v>2.8019395765358563</v>
      </c>
    </row>
    <row r="1726" spans="1:18" x14ac:dyDescent="0.3">
      <c r="A1726" s="1">
        <v>218.13779457197001</v>
      </c>
      <c r="B1726" s="1">
        <v>-56.887745488</v>
      </c>
      <c r="C1726" s="1" t="s">
        <v>12</v>
      </c>
      <c r="D1726" s="1" t="s">
        <v>9592</v>
      </c>
      <c r="E1726" s="2" t="s">
        <v>5164</v>
      </c>
      <c r="F1726" s="4">
        <v>5.4945697100000004</v>
      </c>
      <c r="G1726" s="5">
        <v>2.2739999999999999E-5</v>
      </c>
      <c r="H1726" s="3">
        <v>6.5518000000000001</v>
      </c>
      <c r="I1726" s="3">
        <v>2.9999999999999997E-4</v>
      </c>
      <c r="J1726" s="3">
        <v>1.3396999999999999</v>
      </c>
      <c r="K1726" s="3">
        <v>4.4699999999999997E-2</v>
      </c>
      <c r="L1726" s="10">
        <f t="shared" si="229"/>
        <v>0</v>
      </c>
      <c r="M1726" s="3">
        <f t="shared" si="226"/>
        <v>-2.8131622131433662</v>
      </c>
      <c r="N1726" s="3">
        <f t="shared" si="227"/>
        <v>7.2453330406495903E-2</v>
      </c>
      <c r="O1726" s="1">
        <f t="shared" si="230"/>
        <v>0.73993368768041989</v>
      </c>
      <c r="P1726" s="10">
        <f t="shared" si="228"/>
        <v>746.43576920206021</v>
      </c>
      <c r="Q1726" s="7">
        <f t="shared" si="231"/>
        <v>0.22393073076061804</v>
      </c>
      <c r="R1726" s="7">
        <f t="shared" si="232"/>
        <v>-3.0370929439039842</v>
      </c>
    </row>
    <row r="1727" spans="1:18" x14ac:dyDescent="0.3">
      <c r="A1727" s="1">
        <v>268.16124480829001</v>
      </c>
      <c r="B1727" s="1">
        <v>-6.1435964396799996</v>
      </c>
      <c r="C1727" s="1" t="s">
        <v>12</v>
      </c>
      <c r="D1727" s="1" t="s">
        <v>9592</v>
      </c>
      <c r="E1727" s="2" t="s">
        <v>3388</v>
      </c>
      <c r="F1727" s="4">
        <v>17.124840639999999</v>
      </c>
      <c r="G1727" s="5">
        <v>2.8460500000000001E-3</v>
      </c>
      <c r="H1727" s="3">
        <v>5.5221999999999998</v>
      </c>
      <c r="I1727" s="3">
        <v>8.9999999999999998E-4</v>
      </c>
      <c r="J1727" s="3">
        <v>1.3611</v>
      </c>
      <c r="K1727" s="3">
        <v>8.3400000000000002E-2</v>
      </c>
      <c r="L1727" s="10">
        <f t="shared" si="229"/>
        <v>0</v>
      </c>
      <c r="M1727" s="3">
        <f t="shared" si="226"/>
        <v>-3.8083498300716041</v>
      </c>
      <c r="N1727" s="3">
        <f t="shared" si="227"/>
        <v>0.13305788506522875</v>
      </c>
      <c r="O1727" s="1">
        <f t="shared" si="230"/>
        <v>1.2336265387343517</v>
      </c>
      <c r="P1727" s="10">
        <f t="shared" si="228"/>
        <v>734.69987510102123</v>
      </c>
      <c r="Q1727" s="7">
        <f t="shared" si="231"/>
        <v>0.22040996253030637</v>
      </c>
      <c r="R1727" s="7">
        <f t="shared" si="232"/>
        <v>-4.0287597926019103</v>
      </c>
    </row>
    <row r="1728" spans="1:18" x14ac:dyDescent="0.3">
      <c r="A1728" s="1">
        <v>14.33335170184</v>
      </c>
      <c r="B1728" s="1">
        <v>-73.881840563349996</v>
      </c>
      <c r="C1728" s="1" t="s">
        <v>12</v>
      </c>
      <c r="D1728" s="1" t="s">
        <v>9592</v>
      </c>
      <c r="E1728" s="2" t="s">
        <v>4642</v>
      </c>
      <c r="F1728" s="4">
        <v>1.2294633699999999</v>
      </c>
      <c r="G1728" s="5">
        <v>5.3299999999999998E-6</v>
      </c>
      <c r="H1728" s="3">
        <v>17.920100000000001</v>
      </c>
      <c r="I1728" s="3">
        <v>8.0000000000000004E-4</v>
      </c>
      <c r="J1728" s="3">
        <v>1.3638999999999999</v>
      </c>
      <c r="K1728" s="3">
        <v>0.15820000000000001</v>
      </c>
      <c r="L1728" s="10">
        <f t="shared" si="229"/>
        <v>0</v>
      </c>
      <c r="M1728" s="3">
        <f t="shared" si="226"/>
        <v>8.5940126469092792</v>
      </c>
      <c r="N1728" s="3">
        <f t="shared" si="227"/>
        <v>0.2518725301898343</v>
      </c>
      <c r="O1728" s="1">
        <f t="shared" si="230"/>
        <v>8.9715594120811384E-2</v>
      </c>
      <c r="P1728" s="10">
        <f t="shared" si="228"/>
        <v>733.19158296062767</v>
      </c>
      <c r="Q1728" s="7">
        <f t="shared" si="231"/>
        <v>0.21995747488818831</v>
      </c>
      <c r="R1728" s="7">
        <f t="shared" si="232"/>
        <v>8.374055172021091</v>
      </c>
    </row>
    <row r="1729" spans="1:18" x14ac:dyDescent="0.3">
      <c r="A1729" s="1">
        <v>13.92429789549</v>
      </c>
      <c r="B1729" s="1">
        <v>-73.358463971099994</v>
      </c>
      <c r="C1729" s="1" t="s">
        <v>12</v>
      </c>
      <c r="D1729" s="1" t="s">
        <v>9592</v>
      </c>
      <c r="E1729" s="2" t="s">
        <v>7593</v>
      </c>
      <c r="F1729" s="4">
        <v>1.7404735499999999</v>
      </c>
      <c r="G1729" s="5">
        <v>6.1299999999999998E-6</v>
      </c>
      <c r="H1729" s="3">
        <v>17.316199999999998</v>
      </c>
      <c r="I1729" s="3">
        <v>5.0000000000000001E-4</v>
      </c>
      <c r="J1729" s="3">
        <v>1.3673999999999999</v>
      </c>
      <c r="K1729" s="3">
        <v>0.17849999999999999</v>
      </c>
      <c r="L1729" s="10">
        <f t="shared" si="229"/>
        <v>0</v>
      </c>
      <c r="M1729" s="3">
        <f t="shared" si="226"/>
        <v>7.9956778778200945</v>
      </c>
      <c r="N1729" s="3">
        <f t="shared" si="227"/>
        <v>0.2834640481313061</v>
      </c>
      <c r="O1729" s="1">
        <f t="shared" si="230"/>
        <v>0.2406674276913611</v>
      </c>
      <c r="P1729" s="10">
        <f t="shared" si="228"/>
        <v>731.31490419774764</v>
      </c>
      <c r="Q1729" s="7">
        <f t="shared" si="231"/>
        <v>0.21939447125932429</v>
      </c>
      <c r="R1729" s="7">
        <f t="shared" si="232"/>
        <v>7.7762834065607702</v>
      </c>
    </row>
    <row r="1730" spans="1:18" x14ac:dyDescent="0.3">
      <c r="A1730" s="1">
        <v>93.195026581459999</v>
      </c>
      <c r="B1730" s="1">
        <v>-6.1891146894700002</v>
      </c>
      <c r="C1730" s="1" t="s">
        <v>12</v>
      </c>
      <c r="D1730" s="1" t="s">
        <v>9592</v>
      </c>
      <c r="E1730" s="2" t="s">
        <v>3339</v>
      </c>
      <c r="F1730" s="4">
        <v>3.2066680700000001</v>
      </c>
      <c r="G1730" s="5">
        <v>1.6569999999999999E-5</v>
      </c>
      <c r="H1730" s="3">
        <v>13.5487</v>
      </c>
      <c r="I1730" s="3">
        <v>1E-4</v>
      </c>
      <c r="J1730" s="3">
        <v>1.4028</v>
      </c>
      <c r="K1730" s="3">
        <v>9.1899999999999996E-2</v>
      </c>
      <c r="L1730" s="10">
        <f t="shared" si="229"/>
        <v>0</v>
      </c>
      <c r="M1730" s="3">
        <f t="shared" si="226"/>
        <v>4.2836787860473251</v>
      </c>
      <c r="N1730" s="3">
        <f t="shared" si="227"/>
        <v>0.14225728829919243</v>
      </c>
      <c r="O1730" s="1">
        <f t="shared" si="230"/>
        <v>0.50605400737837603</v>
      </c>
      <c r="P1730" s="10">
        <f t="shared" si="228"/>
        <v>712.85999429712001</v>
      </c>
      <c r="Q1730" s="7">
        <f t="shared" si="231"/>
        <v>0.21385799828913599</v>
      </c>
      <c r="R1730" s="7">
        <f t="shared" si="232"/>
        <v>4.0698207877581893</v>
      </c>
    </row>
    <row r="1731" spans="1:18" x14ac:dyDescent="0.3">
      <c r="A1731" s="1">
        <v>122.82341709064001</v>
      </c>
      <c r="B1731" s="1">
        <v>36.126225965579998</v>
      </c>
      <c r="C1731" s="1" t="s">
        <v>12</v>
      </c>
      <c r="D1731" s="1" t="s">
        <v>9592</v>
      </c>
      <c r="E1731" s="2" t="s">
        <v>2130</v>
      </c>
      <c r="F1731" s="4">
        <v>3.2935762</v>
      </c>
      <c r="G1731" s="5">
        <v>9.7599999999999997E-6</v>
      </c>
      <c r="H1731" s="3">
        <v>13.193899999999999</v>
      </c>
      <c r="I1731" s="3">
        <v>1E-4</v>
      </c>
      <c r="J1731" s="3">
        <v>1.452</v>
      </c>
      <c r="K1731" s="3">
        <v>2.3400000000000001E-2</v>
      </c>
      <c r="L1731" s="10">
        <f t="shared" si="229"/>
        <v>0</v>
      </c>
      <c r="M1731" s="3">
        <f t="shared" ref="M1731:M1794" si="233">H1731+5+5*LOG10(J1731/1000)</f>
        <v>4.0037330818203749</v>
      </c>
      <c r="N1731" s="3">
        <f t="shared" ref="N1731:N1794" si="234">SQRT(I1731^2+4.7153*(K1731/J1731)^2)</f>
        <v>3.499497427985953E-2</v>
      </c>
      <c r="O1731" s="1">
        <f t="shared" si="230"/>
        <v>0.51766771570730219</v>
      </c>
      <c r="P1731" s="10">
        <f t="shared" si="228"/>
        <v>688.70523415977971</v>
      </c>
      <c r="Q1731" s="7">
        <f t="shared" si="231"/>
        <v>0.20661157024793392</v>
      </c>
      <c r="R1731" s="7">
        <f t="shared" si="232"/>
        <v>3.797121511572441</v>
      </c>
    </row>
    <row r="1732" spans="1:18" x14ac:dyDescent="0.3">
      <c r="A1732" s="1">
        <v>100.24188741739</v>
      </c>
      <c r="B1732" s="1">
        <v>-25.877838438169999</v>
      </c>
      <c r="C1732" s="1" t="s">
        <v>12</v>
      </c>
      <c r="D1732" s="1" t="s">
        <v>9592</v>
      </c>
      <c r="E1732" s="2" t="s">
        <v>3446</v>
      </c>
      <c r="F1732" s="4">
        <v>4.0428453199999996</v>
      </c>
      <c r="G1732" s="5">
        <v>2.0509999999999998E-5</v>
      </c>
      <c r="H1732" s="3">
        <v>13.0862</v>
      </c>
      <c r="I1732" s="3">
        <v>1E-4</v>
      </c>
      <c r="J1732" s="3">
        <v>1.4542999999999999</v>
      </c>
      <c r="K1732" s="3">
        <v>0.15909999999999999</v>
      </c>
      <c r="L1732" s="10">
        <f t="shared" si="229"/>
        <v>0</v>
      </c>
      <c r="M1732" s="3">
        <f t="shared" si="233"/>
        <v>3.8994700205978763</v>
      </c>
      <c r="N1732" s="3">
        <f t="shared" si="234"/>
        <v>0.23755866633851136</v>
      </c>
      <c r="O1732" s="1">
        <f t="shared" si="230"/>
        <v>0.6066871254653734</v>
      </c>
      <c r="P1732" s="10">
        <f t="shared" ref="P1732:P1795" si="235">1/J1732*1000</f>
        <v>687.6160352059411</v>
      </c>
      <c r="Q1732" s="7">
        <f t="shared" si="231"/>
        <v>0.20628481056178233</v>
      </c>
      <c r="R1732" s="7">
        <f t="shared" si="232"/>
        <v>3.693185210036094</v>
      </c>
    </row>
    <row r="1733" spans="1:18" x14ac:dyDescent="0.3">
      <c r="A1733" s="1">
        <v>277.97220975805999</v>
      </c>
      <c r="B1733" s="1">
        <v>-19.12509894399</v>
      </c>
      <c r="C1733" s="1" t="s">
        <v>12</v>
      </c>
      <c r="D1733" s="1" t="s">
        <v>9592</v>
      </c>
      <c r="E1733" s="2" t="s">
        <v>424</v>
      </c>
      <c r="F1733" s="4">
        <v>6.0933262299999997</v>
      </c>
      <c r="G1733" s="5">
        <v>5.1770000000000001E-5</v>
      </c>
      <c r="H1733" s="3">
        <v>6.3536000000000001</v>
      </c>
      <c r="I1733" s="3">
        <v>5.0000000000000001E-4</v>
      </c>
      <c r="J1733" s="3">
        <v>1.4601</v>
      </c>
      <c r="K1733" s="3">
        <v>4.4699999999999997E-2</v>
      </c>
      <c r="L1733" s="10">
        <f t="shared" si="229"/>
        <v>0</v>
      </c>
      <c r="M1733" s="3">
        <f t="shared" si="233"/>
        <v>-2.8244869951841558</v>
      </c>
      <c r="N1733" s="3">
        <f t="shared" si="234"/>
        <v>6.6480131550171198E-2</v>
      </c>
      <c r="O1733" s="1">
        <f t="shared" si="230"/>
        <v>0.7848544303969246</v>
      </c>
      <c r="P1733" s="10">
        <f t="shared" si="235"/>
        <v>684.88459694541473</v>
      </c>
      <c r="Q1733" s="7">
        <f t="shared" si="231"/>
        <v>0.20546537908362442</v>
      </c>
      <c r="R1733" s="7">
        <f t="shared" si="232"/>
        <v>-3.0299523742677801</v>
      </c>
    </row>
    <row r="1734" spans="1:18" x14ac:dyDescent="0.3">
      <c r="A1734" s="1">
        <v>277.85632591614001</v>
      </c>
      <c r="B1734" s="1">
        <v>-61.356089426280001</v>
      </c>
      <c r="C1734" s="1" t="s">
        <v>12</v>
      </c>
      <c r="D1734" s="1" t="s">
        <v>9592</v>
      </c>
      <c r="E1734" s="2" t="s">
        <v>8628</v>
      </c>
      <c r="F1734" s="4">
        <v>10.885840229999999</v>
      </c>
      <c r="G1734" s="5">
        <v>1.0586000000000001E-4</v>
      </c>
      <c r="H1734" s="3">
        <v>12.4201</v>
      </c>
      <c r="I1734" s="3">
        <v>1E-4</v>
      </c>
      <c r="J1734" s="3">
        <v>1.4651000000000001</v>
      </c>
      <c r="K1734" s="3">
        <v>4.7100000000000003E-2</v>
      </c>
      <c r="L1734" s="10">
        <f t="shared" si="229"/>
        <v>0</v>
      </c>
      <c r="M1734" s="3">
        <f t="shared" si="233"/>
        <v>3.2494363417647154</v>
      </c>
      <c r="N1734" s="3">
        <f t="shared" si="234"/>
        <v>6.9808571137987371E-2</v>
      </c>
      <c r="O1734" s="1">
        <f t="shared" si="230"/>
        <v>1.036861955946647</v>
      </c>
      <c r="P1734" s="10">
        <f t="shared" si="235"/>
        <v>682.54726639819808</v>
      </c>
      <c r="Q1734" s="7">
        <f t="shared" si="231"/>
        <v>0.20476417991945942</v>
      </c>
      <c r="R1734" s="7">
        <f t="shared" si="232"/>
        <v>3.0446721618452561</v>
      </c>
    </row>
    <row r="1735" spans="1:18" x14ac:dyDescent="0.3">
      <c r="A1735" s="1">
        <v>176.09960474972999</v>
      </c>
      <c r="B1735" s="1">
        <v>62.969381211070001</v>
      </c>
      <c r="C1735" s="1" t="s">
        <v>12</v>
      </c>
      <c r="D1735" s="1" t="s">
        <v>9592</v>
      </c>
      <c r="E1735" s="2" t="s">
        <v>2131</v>
      </c>
      <c r="F1735" s="4">
        <v>30.294932419999999</v>
      </c>
      <c r="G1735" s="5">
        <v>5.2871999999999999E-4</v>
      </c>
      <c r="H1735" s="3">
        <v>12.1562</v>
      </c>
      <c r="I1735" s="3">
        <v>1E-4</v>
      </c>
      <c r="J1735" s="3">
        <v>1.4706999999999999</v>
      </c>
      <c r="K1735" s="3">
        <v>2.9499999999999998E-2</v>
      </c>
      <c r="L1735" s="10">
        <f t="shared" si="229"/>
        <v>0</v>
      </c>
      <c r="M1735" s="3">
        <f t="shared" si="233"/>
        <v>2.9938204621010449</v>
      </c>
      <c r="N1735" s="3">
        <f t="shared" si="234"/>
        <v>4.3556576024684192E-2</v>
      </c>
      <c r="O1735" s="1">
        <f t="shared" si="230"/>
        <v>1.4813699880372417</v>
      </c>
      <c r="P1735" s="10">
        <f t="shared" si="235"/>
        <v>679.94832392738158</v>
      </c>
      <c r="Q1735" s="7">
        <f t="shared" si="231"/>
        <v>0.20398449717821446</v>
      </c>
      <c r="R1735" s="7">
        <f t="shared" si="232"/>
        <v>2.7898359649228306</v>
      </c>
    </row>
    <row r="1736" spans="1:18" x14ac:dyDescent="0.3">
      <c r="A1736" s="1">
        <v>229.94041276055</v>
      </c>
      <c r="B1736" s="1">
        <v>-66.496075174989997</v>
      </c>
      <c r="C1736" s="1" t="s">
        <v>12</v>
      </c>
      <c r="D1736" s="1" t="s">
        <v>9592</v>
      </c>
      <c r="E1736" s="2" t="s">
        <v>9480</v>
      </c>
      <c r="F1736" s="4">
        <v>3.3893231899999998</v>
      </c>
      <c r="G1736" s="5">
        <v>5.8699999999999997E-6</v>
      </c>
      <c r="H1736" s="3">
        <v>6.4386000000000001</v>
      </c>
      <c r="I1736" s="3">
        <v>1E-4</v>
      </c>
      <c r="J1736" s="3">
        <v>1.4754</v>
      </c>
      <c r="K1736" s="3">
        <v>3.7100000000000001E-2</v>
      </c>
      <c r="L1736" s="10">
        <f t="shared" si="229"/>
        <v>0</v>
      </c>
      <c r="M1736" s="3">
        <f t="shared" si="233"/>
        <v>-2.716851104388196</v>
      </c>
      <c r="N1736" s="3">
        <f t="shared" si="234"/>
        <v>5.4603379559653296E-2</v>
      </c>
      <c r="O1736" s="1">
        <f t="shared" si="230"/>
        <v>0.53011298310157851</v>
      </c>
      <c r="P1736" s="10">
        <f t="shared" si="235"/>
        <v>677.78229632642001</v>
      </c>
      <c r="Q1736" s="7">
        <f t="shared" si="231"/>
        <v>0.203334688897926</v>
      </c>
      <c r="R1736" s="7">
        <f t="shared" si="232"/>
        <v>-2.9201857932861222</v>
      </c>
    </row>
    <row r="1737" spans="1:18" x14ac:dyDescent="0.3">
      <c r="A1737" s="1">
        <v>99.889807936189996</v>
      </c>
      <c r="B1737" s="1">
        <v>-13.45473324065</v>
      </c>
      <c r="C1737" s="1" t="s">
        <v>12</v>
      </c>
      <c r="D1737" s="1" t="s">
        <v>9592</v>
      </c>
      <c r="E1737" s="2" t="s">
        <v>3329</v>
      </c>
      <c r="F1737" s="4">
        <v>5.5531290100000001</v>
      </c>
      <c r="G1737" s="5">
        <v>2.51E-5</v>
      </c>
      <c r="H1737" s="3">
        <v>12.299200000000001</v>
      </c>
      <c r="I1737" s="3">
        <v>1E-4</v>
      </c>
      <c r="J1737" s="3">
        <v>1.5111000000000001</v>
      </c>
      <c r="K1737" s="3">
        <v>5.4199999999999998E-2</v>
      </c>
      <c r="L1737" s="10">
        <f t="shared" si="229"/>
        <v>0</v>
      </c>
      <c r="M1737" s="3">
        <f t="shared" si="233"/>
        <v>3.1956660278868672</v>
      </c>
      <c r="N1737" s="3">
        <f t="shared" si="234"/>
        <v>7.7886305429838182E-2</v>
      </c>
      <c r="O1737" s="1">
        <f t="shared" si="230"/>
        <v>0.7445377630962442</v>
      </c>
      <c r="P1737" s="10">
        <f t="shared" si="235"/>
        <v>661.76957183508705</v>
      </c>
      <c r="Q1737" s="7">
        <f t="shared" si="231"/>
        <v>0.19853087155052612</v>
      </c>
      <c r="R1737" s="7">
        <f t="shared" si="232"/>
        <v>2.9971351563363409</v>
      </c>
    </row>
    <row r="1738" spans="1:18" x14ac:dyDescent="0.3">
      <c r="A1738" s="1">
        <v>169.92421901797999</v>
      </c>
      <c r="B1738" s="1">
        <v>-45.972147649729997</v>
      </c>
      <c r="C1738" s="1" t="s">
        <v>12</v>
      </c>
      <c r="D1738" s="1" t="s">
        <v>9592</v>
      </c>
      <c r="E1738" s="2" t="s">
        <v>5159</v>
      </c>
      <c r="F1738" s="4">
        <v>6.2077343699999998</v>
      </c>
      <c r="G1738" s="5">
        <v>6.8200000000000004E-5</v>
      </c>
      <c r="H1738" s="3">
        <v>12.062099999999999</v>
      </c>
      <c r="I1738" s="3">
        <v>1E-4</v>
      </c>
      <c r="J1738" s="3">
        <v>1.6144000000000001</v>
      </c>
      <c r="K1738" s="3">
        <v>2.8000000000000001E-2</v>
      </c>
      <c r="L1738" s="10">
        <f t="shared" si="229"/>
        <v>0</v>
      </c>
      <c r="M1738" s="3">
        <f t="shared" si="233"/>
        <v>3.1021557444641772</v>
      </c>
      <c r="N1738" s="3">
        <f t="shared" si="234"/>
        <v>3.7661973879062637E-2</v>
      </c>
      <c r="O1738" s="1">
        <f t="shared" si="230"/>
        <v>0.79293312511363634</v>
      </c>
      <c r="P1738" s="10">
        <f t="shared" si="235"/>
        <v>619.42517343904854</v>
      </c>
      <c r="Q1738" s="7">
        <f t="shared" si="231"/>
        <v>0.18582755203171455</v>
      </c>
      <c r="R1738" s="7">
        <f t="shared" si="232"/>
        <v>2.9163281924324624</v>
      </c>
    </row>
    <row r="1739" spans="1:18" x14ac:dyDescent="0.3">
      <c r="A1739" s="1">
        <v>100.57075276213</v>
      </c>
      <c r="B1739" s="1">
        <v>62.480309516090003</v>
      </c>
      <c r="C1739" s="1" t="s">
        <v>12</v>
      </c>
      <c r="D1739" s="1" t="s">
        <v>9592</v>
      </c>
      <c r="E1739" s="2" t="s">
        <v>9074</v>
      </c>
      <c r="F1739" s="4">
        <v>7.6982555000000001</v>
      </c>
      <c r="G1739" s="5">
        <v>1.4939999999999999E-5</v>
      </c>
      <c r="H1739" s="3">
        <v>11.9663</v>
      </c>
      <c r="I1739" s="3">
        <v>1E-4</v>
      </c>
      <c r="J1739" s="3">
        <v>1.6435999999999999</v>
      </c>
      <c r="K1739" s="3">
        <v>3.5900000000000001E-2</v>
      </c>
      <c r="L1739" s="10">
        <f t="shared" si="229"/>
        <v>0</v>
      </c>
      <c r="M1739" s="3">
        <f t="shared" si="233"/>
        <v>3.0452806629491693</v>
      </c>
      <c r="N1739" s="3">
        <f t="shared" si="234"/>
        <v>4.7430089670244334E-2</v>
      </c>
      <c r="O1739" s="1">
        <f t="shared" si="230"/>
        <v>0.88639232094390918</v>
      </c>
      <c r="P1739" s="10">
        <f t="shared" si="235"/>
        <v>608.42054027743973</v>
      </c>
      <c r="Q1739" s="7">
        <f t="shared" si="231"/>
        <v>0.18252616208323191</v>
      </c>
      <c r="R1739" s="7">
        <f t="shared" si="232"/>
        <v>2.8627545008659374</v>
      </c>
    </row>
    <row r="1740" spans="1:18" x14ac:dyDescent="0.3">
      <c r="A1740" s="1">
        <v>312.86767646312001</v>
      </c>
      <c r="B1740" s="1">
        <v>28.25048271236</v>
      </c>
      <c r="C1740" s="1" t="s">
        <v>12</v>
      </c>
      <c r="D1740" s="1" t="s">
        <v>9592</v>
      </c>
      <c r="E1740" s="2" t="s">
        <v>2802</v>
      </c>
      <c r="F1740" s="4">
        <v>2.2172109500000001</v>
      </c>
      <c r="G1740" s="5">
        <v>1.8539999999999999E-5</v>
      </c>
      <c r="H1740" s="3">
        <v>5.4585999999999997</v>
      </c>
      <c r="I1740" s="3">
        <v>8.0000000000000004E-4</v>
      </c>
      <c r="J1740" s="3">
        <v>1.6738</v>
      </c>
      <c r="K1740" s="3">
        <v>8.9099999999999999E-2</v>
      </c>
      <c r="L1740" s="10">
        <f t="shared" si="229"/>
        <v>0</v>
      </c>
      <c r="M1740" s="3">
        <f t="shared" si="233"/>
        <v>-3.4228821823873226</v>
      </c>
      <c r="N1740" s="3">
        <f t="shared" si="234"/>
        <v>0.11559504164264556</v>
      </c>
      <c r="O1740" s="1">
        <f t="shared" si="230"/>
        <v>0.34580701474851044</v>
      </c>
      <c r="P1740" s="10">
        <f t="shared" si="235"/>
        <v>597.44294419882908</v>
      </c>
      <c r="Q1740" s="7">
        <f t="shared" si="231"/>
        <v>0.17923288325964873</v>
      </c>
      <c r="R1740" s="7">
        <f t="shared" si="232"/>
        <v>-3.6021150656469714</v>
      </c>
    </row>
    <row r="1741" spans="1:18" x14ac:dyDescent="0.3">
      <c r="A1741" s="1">
        <v>237.78153082503999</v>
      </c>
      <c r="B1741" s="1">
        <v>11.27182808911</v>
      </c>
      <c r="C1741" s="1" t="s">
        <v>12</v>
      </c>
      <c r="D1741" s="1" t="s">
        <v>9592</v>
      </c>
      <c r="E1741" s="2" t="s">
        <v>572</v>
      </c>
      <c r="F1741" s="4">
        <v>6.6095248700000004</v>
      </c>
      <c r="G1741" s="5">
        <v>4.1810000000000001E-5</v>
      </c>
      <c r="H1741" s="3">
        <v>12.472899999999999</v>
      </c>
      <c r="I1741" s="3">
        <v>1E-4</v>
      </c>
      <c r="J1741" s="3">
        <v>1.6838</v>
      </c>
      <c r="K1741" s="3">
        <v>3.9699999999999999E-2</v>
      </c>
      <c r="L1741" s="10">
        <f t="shared" si="229"/>
        <v>0</v>
      </c>
      <c r="M1741" s="3">
        <f t="shared" si="233"/>
        <v>3.6043525259170828</v>
      </c>
      <c r="N1741" s="3">
        <f t="shared" si="234"/>
        <v>5.1198294535816251E-2</v>
      </c>
      <c r="O1741" s="1">
        <f t="shared" si="230"/>
        <v>0.82017024106602154</v>
      </c>
      <c r="P1741" s="10">
        <f t="shared" si="235"/>
        <v>593.89476184820057</v>
      </c>
      <c r="Q1741" s="7">
        <f t="shared" si="231"/>
        <v>0.17816842855446019</v>
      </c>
      <c r="R1741" s="7">
        <f t="shared" si="232"/>
        <v>3.4261840973626225</v>
      </c>
    </row>
    <row r="1742" spans="1:18" x14ac:dyDescent="0.3">
      <c r="A1742" s="1">
        <v>351.31256355317998</v>
      </c>
      <c r="B1742" s="1">
        <v>-44.729827322609999</v>
      </c>
      <c r="C1742" s="1" t="s">
        <v>12</v>
      </c>
      <c r="D1742" s="1" t="s">
        <v>9592</v>
      </c>
      <c r="E1742" s="2" t="s">
        <v>1494</v>
      </c>
      <c r="F1742" s="4">
        <v>9.8450553500000009</v>
      </c>
      <c r="G1742" s="5">
        <v>1.1026E-4</v>
      </c>
      <c r="H1742" s="3">
        <v>11.9041</v>
      </c>
      <c r="I1742" s="3">
        <v>1E-4</v>
      </c>
      <c r="J1742" s="3">
        <v>1.6883999999999999</v>
      </c>
      <c r="K1742" s="3">
        <v>4.2700000000000002E-2</v>
      </c>
      <c r="L1742" s="10">
        <f t="shared" si="229"/>
        <v>0</v>
      </c>
      <c r="M1742" s="3">
        <f t="shared" si="233"/>
        <v>3.0414767174118538</v>
      </c>
      <c r="N1742" s="3">
        <f t="shared" si="234"/>
        <v>5.4917140537654036E-2</v>
      </c>
      <c r="O1742" s="1">
        <f t="shared" si="230"/>
        <v>0.99321816213305025</v>
      </c>
      <c r="P1742" s="10">
        <f t="shared" si="235"/>
        <v>592.27671167969675</v>
      </c>
      <c r="Q1742" s="7">
        <f t="shared" si="231"/>
        <v>0.17768301350390903</v>
      </c>
      <c r="R1742" s="7">
        <f t="shared" si="232"/>
        <v>2.8637937039079446</v>
      </c>
    </row>
    <row r="1743" spans="1:18" x14ac:dyDescent="0.3">
      <c r="A1743" s="1">
        <v>137.19895433769</v>
      </c>
      <c r="B1743" s="1">
        <v>-27.680360282460001</v>
      </c>
      <c r="C1743" s="1" t="s">
        <v>12</v>
      </c>
      <c r="D1743" s="1" t="s">
        <v>9592</v>
      </c>
      <c r="E1743" s="2" t="s">
        <v>2958</v>
      </c>
      <c r="F1743" s="4">
        <v>12.161515639999999</v>
      </c>
      <c r="G1743" s="5">
        <v>2.6435E-4</v>
      </c>
      <c r="H1743" s="3">
        <v>11.462300000000001</v>
      </c>
      <c r="I1743" s="3">
        <v>1E-4</v>
      </c>
      <c r="J1743" s="3">
        <v>1.7134</v>
      </c>
      <c r="K1743" s="3">
        <v>3.0700000000000002E-2</v>
      </c>
      <c r="L1743" s="10">
        <f t="shared" si="229"/>
        <v>0</v>
      </c>
      <c r="M1743" s="3">
        <f t="shared" si="233"/>
        <v>2.6315938128241392</v>
      </c>
      <c r="N1743" s="3">
        <f t="shared" si="234"/>
        <v>3.8907713730203602E-2</v>
      </c>
      <c r="O1743" s="1">
        <f t="shared" si="230"/>
        <v>1.0849877026563162</v>
      </c>
      <c r="P1743" s="10">
        <f t="shared" si="235"/>
        <v>583.63487802031045</v>
      </c>
      <c r="Q1743" s="7">
        <f t="shared" si="231"/>
        <v>0.17509046340609313</v>
      </c>
      <c r="R1743" s="7">
        <f t="shared" si="232"/>
        <v>2.4565033494180462</v>
      </c>
    </row>
    <row r="1744" spans="1:18" x14ac:dyDescent="0.3">
      <c r="A1744" s="1">
        <v>347.44351809510999</v>
      </c>
      <c r="B1744" s="1">
        <v>22.559520667440001</v>
      </c>
      <c r="C1744" s="1" t="s">
        <v>12</v>
      </c>
      <c r="D1744" s="1" t="s">
        <v>9592</v>
      </c>
      <c r="E1744" s="2" t="s">
        <v>9075</v>
      </c>
      <c r="F1744" s="4">
        <v>10.09237662</v>
      </c>
      <c r="G1744" s="5">
        <v>6.8930000000000006E-5</v>
      </c>
      <c r="H1744" s="3">
        <v>12.5661</v>
      </c>
      <c r="I1744" s="3">
        <v>1E-4</v>
      </c>
      <c r="J1744" s="3">
        <v>1.7369000000000001</v>
      </c>
      <c r="K1744" s="3">
        <v>3.9800000000000002E-2</v>
      </c>
      <c r="L1744" s="10">
        <f t="shared" si="229"/>
        <v>0</v>
      </c>
      <c r="M1744" s="3">
        <f t="shared" si="233"/>
        <v>3.7649740758325958</v>
      </c>
      <c r="N1744" s="3">
        <f t="shared" si="234"/>
        <v>4.975810112851331E-2</v>
      </c>
      <c r="O1744" s="1">
        <f t="shared" si="230"/>
        <v>1.003993448834821</v>
      </c>
      <c r="P1744" s="10">
        <f t="shared" si="235"/>
        <v>575.73838447809317</v>
      </c>
      <c r="Q1744" s="7">
        <f t="shared" si="231"/>
        <v>0.17272151534342794</v>
      </c>
      <c r="R1744" s="7">
        <f t="shared" si="232"/>
        <v>3.5922525604891677</v>
      </c>
    </row>
    <row r="1745" spans="1:18" x14ac:dyDescent="0.3">
      <c r="A1745" s="1">
        <v>223.14684189733001</v>
      </c>
      <c r="B1745" s="1">
        <v>-63.809860097319998</v>
      </c>
      <c r="C1745" s="1" t="s">
        <v>12</v>
      </c>
      <c r="D1745" s="1" t="s">
        <v>9592</v>
      </c>
      <c r="E1745" s="2" t="s">
        <v>8815</v>
      </c>
      <c r="F1745" s="4">
        <v>5.2759671800000003</v>
      </c>
      <c r="G1745" s="5">
        <v>1.5300000000000001E-4</v>
      </c>
      <c r="H1745" s="3">
        <v>5.6264000000000003</v>
      </c>
      <c r="I1745" s="3">
        <v>5.9999999999999995E-4</v>
      </c>
      <c r="J1745" s="3">
        <v>1.7448999999999999</v>
      </c>
      <c r="K1745" s="3">
        <v>0.34499999999999997</v>
      </c>
      <c r="L1745" s="10">
        <f t="shared" si="229"/>
        <v>0</v>
      </c>
      <c r="M1745" s="3">
        <f t="shared" si="233"/>
        <v>-3.1647472867693782</v>
      </c>
      <c r="N1745" s="3">
        <f t="shared" si="234"/>
        <v>0.42934226291147337</v>
      </c>
      <c r="O1745" s="1">
        <f t="shared" si="230"/>
        <v>0.72230208528425399</v>
      </c>
      <c r="P1745" s="10">
        <f t="shared" si="235"/>
        <v>573.09874491374865</v>
      </c>
      <c r="Q1745" s="7">
        <f t="shared" si="231"/>
        <v>0.17192962347412458</v>
      </c>
      <c r="R1745" s="7">
        <f t="shared" si="232"/>
        <v>-3.336676910243503</v>
      </c>
    </row>
    <row r="1746" spans="1:18" x14ac:dyDescent="0.3">
      <c r="A1746" s="1">
        <v>187.91793472175999</v>
      </c>
      <c r="B1746" s="1">
        <v>-59.423940576249997</v>
      </c>
      <c r="C1746" s="1" t="s">
        <v>12</v>
      </c>
      <c r="D1746" s="1" t="s">
        <v>9592</v>
      </c>
      <c r="E1746" s="2" t="s">
        <v>9385</v>
      </c>
      <c r="F1746" s="4">
        <v>3.3424768999999999</v>
      </c>
      <c r="G1746" s="5">
        <v>1.3603000000000001E-4</v>
      </c>
      <c r="H1746" s="3">
        <v>5.2637</v>
      </c>
      <c r="I1746" s="3">
        <v>8.9999999999999993E-3</v>
      </c>
      <c r="J1746" s="3">
        <v>1.7777000000000001</v>
      </c>
      <c r="K1746" s="3">
        <v>8.7300000000000003E-2</v>
      </c>
      <c r="L1746" s="10">
        <f t="shared" si="229"/>
        <v>0</v>
      </c>
      <c r="M1746" s="3">
        <f t="shared" si="233"/>
        <v>-3.4870076379131447</v>
      </c>
      <c r="N1746" s="3">
        <f t="shared" si="234"/>
        <v>0.10701673506601247</v>
      </c>
      <c r="O1746" s="1">
        <f t="shared" si="230"/>
        <v>0.5240684145167599</v>
      </c>
      <c r="P1746" s="10">
        <f t="shared" si="235"/>
        <v>562.52461045170719</v>
      </c>
      <c r="Q1746" s="7">
        <f t="shared" si="231"/>
        <v>0.16875738313551217</v>
      </c>
      <c r="R1746" s="7">
        <f t="shared" si="232"/>
        <v>-3.6557650210486567</v>
      </c>
    </row>
    <row r="1747" spans="1:18" x14ac:dyDescent="0.3">
      <c r="A1747" s="1">
        <v>134.23278473728001</v>
      </c>
      <c r="B1747" s="1">
        <v>-76.066422598510002</v>
      </c>
      <c r="C1747" s="1" t="s">
        <v>12</v>
      </c>
      <c r="D1747" s="1" t="s">
        <v>9592</v>
      </c>
      <c r="E1747" s="2" t="s">
        <v>7513</v>
      </c>
      <c r="F1747" s="4">
        <v>8.46580552</v>
      </c>
      <c r="G1747" s="5">
        <v>9.9569999999999997E-5</v>
      </c>
      <c r="H1747" s="3">
        <v>12.610200000000001</v>
      </c>
      <c r="I1747" s="3">
        <v>1E-4</v>
      </c>
      <c r="J1747" s="3">
        <v>1.7813000000000001</v>
      </c>
      <c r="K1747" s="3">
        <v>1.78E-2</v>
      </c>
      <c r="L1747" s="10">
        <f t="shared" si="229"/>
        <v>0</v>
      </c>
      <c r="M1747" s="3">
        <f t="shared" si="233"/>
        <v>3.8638853395189479</v>
      </c>
      <c r="N1747" s="3">
        <f t="shared" si="234"/>
        <v>2.1699124454960573E-2</v>
      </c>
      <c r="O1747" s="1">
        <f t="shared" si="230"/>
        <v>0.92766828745939756</v>
      </c>
      <c r="P1747" s="10">
        <f t="shared" si="235"/>
        <v>561.38775051928371</v>
      </c>
      <c r="Q1747" s="7">
        <f t="shared" si="231"/>
        <v>0.16841632515578511</v>
      </c>
      <c r="R1747" s="7">
        <f t="shared" si="232"/>
        <v>3.6954690143631628</v>
      </c>
    </row>
    <row r="1748" spans="1:18" x14ac:dyDescent="0.3">
      <c r="A1748" s="1">
        <v>12.49094147221</v>
      </c>
      <c r="B1748" s="1">
        <v>32.935452854600001</v>
      </c>
      <c r="C1748" s="1" t="s">
        <v>12</v>
      </c>
      <c r="D1748" s="1" t="s">
        <v>9592</v>
      </c>
      <c r="E1748" s="2" t="s">
        <v>1498</v>
      </c>
      <c r="F1748" s="4">
        <v>3.9837045500000001</v>
      </c>
      <c r="G1748" s="5">
        <v>7.4900000000000003E-6</v>
      </c>
      <c r="H1748" s="3">
        <v>12.0991</v>
      </c>
      <c r="I1748" s="3">
        <v>1E-4</v>
      </c>
      <c r="J1748" s="3">
        <v>1.7829999999999999</v>
      </c>
      <c r="K1748" s="3">
        <v>5.5500000000000001E-2</v>
      </c>
      <c r="L1748" s="10">
        <f t="shared" si="229"/>
        <v>0</v>
      </c>
      <c r="M1748" s="3">
        <f t="shared" si="233"/>
        <v>3.3548567158767728</v>
      </c>
      <c r="N1748" s="3">
        <f t="shared" si="234"/>
        <v>6.7592230746992443E-2</v>
      </c>
      <c r="O1748" s="1">
        <f t="shared" si="230"/>
        <v>0.60028712165359932</v>
      </c>
      <c r="P1748" s="10">
        <f t="shared" si="235"/>
        <v>560.85249579360629</v>
      </c>
      <c r="Q1748" s="7">
        <f t="shared" si="231"/>
        <v>0.16825574873808188</v>
      </c>
      <c r="R1748" s="7">
        <f t="shared" si="232"/>
        <v>3.1866009671386908</v>
      </c>
    </row>
    <row r="1749" spans="1:18" x14ac:dyDescent="0.3">
      <c r="A1749" s="1">
        <v>314.20275458327001</v>
      </c>
      <c r="B1749" s="1">
        <v>-45.41081274287</v>
      </c>
      <c r="C1749" s="1" t="s">
        <v>12</v>
      </c>
      <c r="D1749" s="1" t="s">
        <v>9592</v>
      </c>
      <c r="E1749" s="2" t="s">
        <v>8621</v>
      </c>
      <c r="F1749" s="4">
        <v>2.9513029999999998</v>
      </c>
      <c r="G1749" s="5">
        <v>6.55E-6</v>
      </c>
      <c r="H1749" s="3">
        <v>12.383100000000001</v>
      </c>
      <c r="I1749" s="3">
        <v>1E-4</v>
      </c>
      <c r="J1749" s="3">
        <v>1.8151999999999999</v>
      </c>
      <c r="K1749" s="3">
        <v>3.5499999999999997E-2</v>
      </c>
      <c r="L1749" s="10">
        <f t="shared" si="229"/>
        <v>0</v>
      </c>
      <c r="M1749" s="3">
        <f t="shared" si="233"/>
        <v>3.6777224143843981</v>
      </c>
      <c r="N1749" s="3">
        <f t="shared" si="234"/>
        <v>4.2467797581528424E-2</v>
      </c>
      <c r="O1749" s="1">
        <f t="shared" si="230"/>
        <v>0.47001379929080289</v>
      </c>
      <c r="P1749" s="10">
        <f t="shared" si="235"/>
        <v>550.90348171000448</v>
      </c>
      <c r="Q1749" s="7">
        <f t="shared" si="231"/>
        <v>0.16527104451300134</v>
      </c>
      <c r="R1749" s="7">
        <f t="shared" si="232"/>
        <v>3.5124513698713966</v>
      </c>
    </row>
    <row r="1750" spans="1:18" x14ac:dyDescent="0.3">
      <c r="A1750" s="1">
        <v>300.46658890830997</v>
      </c>
      <c r="B1750" s="1">
        <v>-17.86710689277</v>
      </c>
      <c r="C1750" s="1" t="s">
        <v>12</v>
      </c>
      <c r="D1750" s="1" t="s">
        <v>9592</v>
      </c>
      <c r="E1750" s="2" t="s">
        <v>5212</v>
      </c>
      <c r="F1750" s="4">
        <v>6.56893875</v>
      </c>
      <c r="G1750" s="5">
        <v>4.1850000000000001E-5</v>
      </c>
      <c r="H1750" s="3">
        <v>12.452</v>
      </c>
      <c r="I1750" s="3">
        <v>1E-4</v>
      </c>
      <c r="J1750" s="3">
        <v>1.8436999999999999</v>
      </c>
      <c r="K1750" s="3">
        <v>3.7400000000000003E-2</v>
      </c>
      <c r="L1750" s="10">
        <f t="shared" si="229"/>
        <v>0</v>
      </c>
      <c r="M1750" s="3">
        <f t="shared" si="233"/>
        <v>3.7804512784253248</v>
      </c>
      <c r="N1750" s="3">
        <f t="shared" si="234"/>
        <v>4.4049109196085623E-2</v>
      </c>
      <c r="O1750" s="1">
        <f t="shared" si="230"/>
        <v>0.81749521244455381</v>
      </c>
      <c r="P1750" s="10">
        <f t="shared" si="235"/>
        <v>542.38759017193695</v>
      </c>
      <c r="Q1750" s="7">
        <f t="shared" si="231"/>
        <v>0.16271627705158107</v>
      </c>
      <c r="R1750" s="7">
        <f t="shared" si="232"/>
        <v>3.6177350013737439</v>
      </c>
    </row>
    <row r="1751" spans="1:18" x14ac:dyDescent="0.3">
      <c r="A1751" s="1">
        <v>271.01342479984999</v>
      </c>
      <c r="B1751" s="1">
        <v>-21.893617571419998</v>
      </c>
      <c r="C1751" s="1" t="s">
        <v>12</v>
      </c>
      <c r="D1751" s="1" t="s">
        <v>9592</v>
      </c>
      <c r="E1751" s="2" t="s">
        <v>9578</v>
      </c>
      <c r="F1751" s="4">
        <v>6.6992558600000001</v>
      </c>
      <c r="G1751" s="5">
        <v>5.1619999999999997E-5</v>
      </c>
      <c r="H1751" s="3">
        <v>12.758699999999999</v>
      </c>
      <c r="I1751" s="3">
        <v>1E-4</v>
      </c>
      <c r="J1751" s="3">
        <v>1.8561000000000001</v>
      </c>
      <c r="K1751" s="3">
        <v>6.2199999999999998E-2</v>
      </c>
      <c r="L1751" s="10">
        <f t="shared" si="229"/>
        <v>0</v>
      </c>
      <c r="M1751" s="3">
        <f t="shared" si="233"/>
        <v>4.1017068536983139</v>
      </c>
      <c r="N1751" s="3">
        <f t="shared" si="234"/>
        <v>7.2768611546739637E-2</v>
      </c>
      <c r="O1751" s="1">
        <f t="shared" si="230"/>
        <v>0.82602656481366732</v>
      </c>
      <c r="P1751" s="10">
        <f t="shared" si="235"/>
        <v>538.76407521146484</v>
      </c>
      <c r="Q1751" s="7">
        <f t="shared" si="231"/>
        <v>0.16162922256343945</v>
      </c>
      <c r="R1751" s="7">
        <f t="shared" si="232"/>
        <v>3.9400776311348746</v>
      </c>
    </row>
    <row r="1752" spans="1:18" x14ac:dyDescent="0.3">
      <c r="A1752" s="1">
        <v>11.824126530119999</v>
      </c>
      <c r="B1752" s="1">
        <v>-73.151123528059998</v>
      </c>
      <c r="C1752" s="1" t="s">
        <v>12</v>
      </c>
      <c r="D1752" s="1" t="s">
        <v>9592</v>
      </c>
      <c r="E1752" s="2" t="s">
        <v>8069</v>
      </c>
      <c r="F1752" s="4">
        <v>1.31155888</v>
      </c>
      <c r="G1752" s="5">
        <v>9.2599999999999994E-6</v>
      </c>
      <c r="H1752" s="3">
        <v>18.074400000000001</v>
      </c>
      <c r="I1752" s="3">
        <v>5.9999999999999995E-4</v>
      </c>
      <c r="J1752" s="3">
        <v>1.9165000000000001</v>
      </c>
      <c r="K1752" s="3">
        <v>0.31430000000000002</v>
      </c>
      <c r="L1752" s="10">
        <f t="shared" si="229"/>
        <v>0</v>
      </c>
      <c r="M1752" s="3">
        <f t="shared" si="233"/>
        <v>9.4869441179518557</v>
      </c>
      <c r="N1752" s="3">
        <f t="shared" si="234"/>
        <v>0.35611546840475372</v>
      </c>
      <c r="O1752" s="1">
        <f t="shared" si="230"/>
        <v>0.11778779220818615</v>
      </c>
      <c r="P1752" s="10">
        <f t="shared" si="235"/>
        <v>521.78450300026088</v>
      </c>
      <c r="Q1752" s="7">
        <f t="shared" si="231"/>
        <v>0.15653535090007828</v>
      </c>
      <c r="R1752" s="7">
        <f t="shared" si="232"/>
        <v>9.330408767051777</v>
      </c>
    </row>
    <row r="1753" spans="1:18" x14ac:dyDescent="0.3">
      <c r="A1753" s="1">
        <v>77.545247920660003</v>
      </c>
      <c r="B1753" s="1">
        <v>-2.90141058672</v>
      </c>
      <c r="C1753" s="1" t="s">
        <v>12</v>
      </c>
      <c r="D1753" s="1" t="s">
        <v>9592</v>
      </c>
      <c r="E1753" s="2" t="s">
        <v>3346</v>
      </c>
      <c r="F1753" s="4">
        <v>4.9054542999999997</v>
      </c>
      <c r="G1753" s="5">
        <v>4.7299999999999996E-6</v>
      </c>
      <c r="H1753" s="3">
        <v>12.346500000000001</v>
      </c>
      <c r="I1753" s="3">
        <v>2.0000000000000001E-4</v>
      </c>
      <c r="J1753" s="3">
        <v>1.9195</v>
      </c>
      <c r="K1753" s="3">
        <v>4.9599999999999998E-2</v>
      </c>
      <c r="L1753" s="10">
        <f t="shared" si="229"/>
        <v>0</v>
      </c>
      <c r="M1753" s="3">
        <f t="shared" si="233"/>
        <v>3.7624405822671179</v>
      </c>
      <c r="N1753" s="3">
        <f t="shared" si="234"/>
        <v>5.6111384318021568E-2</v>
      </c>
      <c r="O1753" s="1">
        <f t="shared" si="230"/>
        <v>0.69067923411082</v>
      </c>
      <c r="P1753" s="10">
        <f t="shared" si="235"/>
        <v>520.96900234436055</v>
      </c>
      <c r="Q1753" s="7">
        <f t="shared" si="231"/>
        <v>0.15629070070330814</v>
      </c>
      <c r="R1753" s="7">
        <f t="shared" si="232"/>
        <v>3.6061498815638098</v>
      </c>
    </row>
    <row r="1754" spans="1:18" x14ac:dyDescent="0.3">
      <c r="A1754" s="1">
        <v>11.51857895707</v>
      </c>
      <c r="B1754" s="1">
        <v>-72.039414145679999</v>
      </c>
      <c r="C1754" s="1" t="s">
        <v>12</v>
      </c>
      <c r="D1754" s="1" t="s">
        <v>9592</v>
      </c>
      <c r="E1754" s="2" t="s">
        <v>7006</v>
      </c>
      <c r="F1754" s="4">
        <v>1.45741593</v>
      </c>
      <c r="G1754" s="5">
        <v>4.6E-6</v>
      </c>
      <c r="H1754" s="3">
        <v>17.488800000000001</v>
      </c>
      <c r="I1754" s="3">
        <v>4.0000000000000002E-4</v>
      </c>
      <c r="J1754" s="3">
        <v>1.9314</v>
      </c>
      <c r="K1754" s="3">
        <v>0.30059999999999998</v>
      </c>
      <c r="L1754" s="10">
        <f t="shared" si="229"/>
        <v>0</v>
      </c>
      <c r="M1754" s="3">
        <f t="shared" si="233"/>
        <v>8.9181611353462866</v>
      </c>
      <c r="N1754" s="3">
        <f t="shared" si="234"/>
        <v>0.33796499315153411</v>
      </c>
      <c r="O1754" s="1">
        <f t="shared" si="230"/>
        <v>0.16358351218567754</v>
      </c>
      <c r="P1754" s="10">
        <f t="shared" si="235"/>
        <v>517.75913844879358</v>
      </c>
      <c r="Q1754" s="7">
        <f t="shared" si="231"/>
        <v>0.15532774153463808</v>
      </c>
      <c r="R1754" s="7">
        <f t="shared" si="232"/>
        <v>8.7628333938116487</v>
      </c>
    </row>
    <row r="1755" spans="1:18" x14ac:dyDescent="0.3">
      <c r="A1755" s="1">
        <v>85.912539138810004</v>
      </c>
      <c r="B1755" s="1">
        <v>-5.0674727041000001</v>
      </c>
      <c r="C1755" s="1" t="s">
        <v>12</v>
      </c>
      <c r="D1755" s="1" t="s">
        <v>9592</v>
      </c>
      <c r="E1755" s="2" t="s">
        <v>3331</v>
      </c>
      <c r="F1755" s="4">
        <v>1.9710182199999999</v>
      </c>
      <c r="G1755" s="5">
        <v>2.4399999999999999E-6</v>
      </c>
      <c r="H1755" s="3">
        <v>11.843400000000001</v>
      </c>
      <c r="I1755" s="3">
        <v>2.0000000000000001E-4</v>
      </c>
      <c r="J1755" s="3">
        <v>2.1526000000000001</v>
      </c>
      <c r="K1755" s="3">
        <v>4.2200000000000001E-2</v>
      </c>
      <c r="L1755" s="10">
        <f t="shared" si="229"/>
        <v>0</v>
      </c>
      <c r="M1755" s="3">
        <f t="shared" si="233"/>
        <v>3.5082166796979362</v>
      </c>
      <c r="N1755" s="3">
        <f t="shared" si="234"/>
        <v>4.2570482486745151E-2</v>
      </c>
      <c r="O1755" s="1">
        <f t="shared" si="230"/>
        <v>0.29469063889582431</v>
      </c>
      <c r="P1755" s="10">
        <f t="shared" si="235"/>
        <v>464.55449224193995</v>
      </c>
      <c r="Q1755" s="7">
        <f t="shared" si="231"/>
        <v>0.13936634767258199</v>
      </c>
      <c r="R1755" s="7">
        <f t="shared" si="232"/>
        <v>3.368850332025354</v>
      </c>
    </row>
    <row r="1756" spans="1:18" x14ac:dyDescent="0.3">
      <c r="A1756" s="1">
        <v>61.904588371750002</v>
      </c>
      <c r="B1756" s="1">
        <v>15.730236594340001</v>
      </c>
      <c r="C1756" s="1" t="s">
        <v>12</v>
      </c>
      <c r="D1756" s="1" t="s">
        <v>9592</v>
      </c>
      <c r="E1756" s="2" t="s">
        <v>460</v>
      </c>
      <c r="F1756" s="4">
        <v>4.9405209899999996</v>
      </c>
      <c r="G1756" s="5">
        <v>1.093E-5</v>
      </c>
      <c r="H1756" s="3">
        <v>12.429</v>
      </c>
      <c r="I1756" s="3">
        <v>1E-4</v>
      </c>
      <c r="J1756" s="3">
        <v>2.2406000000000001</v>
      </c>
      <c r="K1756" s="3">
        <v>5.3999999999999999E-2</v>
      </c>
      <c r="L1756" s="10">
        <f t="shared" si="229"/>
        <v>0</v>
      </c>
      <c r="M1756" s="3">
        <f t="shared" si="233"/>
        <v>4.1808216581813262</v>
      </c>
      <c r="N1756" s="3">
        <f t="shared" si="234"/>
        <v>5.2334115131899665E-2</v>
      </c>
      <c r="O1756" s="1">
        <f t="shared" si="230"/>
        <v>0.69377274875192829</v>
      </c>
      <c r="P1756" s="10">
        <f t="shared" si="235"/>
        <v>446.30902436847271</v>
      </c>
      <c r="Q1756" s="7">
        <f t="shared" si="231"/>
        <v>0.13389270731054179</v>
      </c>
      <c r="R1756" s="7">
        <f t="shared" si="232"/>
        <v>4.0469289508707842</v>
      </c>
    </row>
    <row r="1757" spans="1:18" x14ac:dyDescent="0.3">
      <c r="A1757" s="1">
        <v>232.13683898552</v>
      </c>
      <c r="B1757" s="1">
        <v>-30.863896232230001</v>
      </c>
      <c r="C1757" s="1" t="s">
        <v>12</v>
      </c>
      <c r="D1757" s="1" t="s">
        <v>9592</v>
      </c>
      <c r="E1757" s="2" t="s">
        <v>3427</v>
      </c>
      <c r="F1757" s="4">
        <v>6.4775672399999999</v>
      </c>
      <c r="G1757" s="5">
        <v>4.7589999999999997E-5</v>
      </c>
      <c r="H1757" s="3">
        <v>12.964499999999999</v>
      </c>
      <c r="I1757" s="3">
        <v>2.0000000000000001E-4</v>
      </c>
      <c r="J1757" s="3">
        <v>2.2648999999999999</v>
      </c>
      <c r="K1757" s="3">
        <v>7.3599999999999999E-2</v>
      </c>
      <c r="L1757" s="10">
        <f t="shared" si="229"/>
        <v>0</v>
      </c>
      <c r="M1757" s="3">
        <f t="shared" si="233"/>
        <v>4.7397451588812842</v>
      </c>
      <c r="N1757" s="3">
        <f t="shared" si="234"/>
        <v>7.0564324981035917E-2</v>
      </c>
      <c r="O1757" s="1">
        <f t="shared" si="230"/>
        <v>0.81141192984920141</v>
      </c>
      <c r="P1757" s="10">
        <f t="shared" si="235"/>
        <v>441.52059693584704</v>
      </c>
      <c r="Q1757" s="7">
        <f t="shared" si="231"/>
        <v>0.13245617908075411</v>
      </c>
      <c r="R1757" s="7">
        <f t="shared" si="232"/>
        <v>4.6072889798005301</v>
      </c>
    </row>
    <row r="1758" spans="1:18" x14ac:dyDescent="0.3">
      <c r="A1758" s="1">
        <v>141.27575661240999</v>
      </c>
      <c r="B1758" s="1">
        <v>-43.466103594940002</v>
      </c>
      <c r="C1758" s="1" t="s">
        <v>12</v>
      </c>
      <c r="D1758" s="1" t="s">
        <v>9592</v>
      </c>
      <c r="E1758" s="2" t="s">
        <v>2042</v>
      </c>
      <c r="F1758" s="4">
        <v>9.9800044999999997</v>
      </c>
      <c r="G1758" s="5">
        <v>9.4590000000000001E-5</v>
      </c>
      <c r="H1758" s="3">
        <v>11.0617</v>
      </c>
      <c r="I1758" s="3">
        <v>2.0000000000000001E-4</v>
      </c>
      <c r="J1758" s="3">
        <v>2.2993000000000001</v>
      </c>
      <c r="K1758" s="3">
        <v>2.64E-2</v>
      </c>
      <c r="L1758" s="10">
        <f t="shared" si="229"/>
        <v>0</v>
      </c>
      <c r="M1758" s="3">
        <f t="shared" si="233"/>
        <v>2.8696781965911757</v>
      </c>
      <c r="N1758" s="3">
        <f t="shared" si="234"/>
        <v>2.4933137067376526E-2</v>
      </c>
      <c r="O1758" s="1">
        <f t="shared" si="230"/>
        <v>0.99913073711149214</v>
      </c>
      <c r="P1758" s="10">
        <f t="shared" si="235"/>
        <v>434.91497412255904</v>
      </c>
      <c r="Q1758" s="7">
        <f t="shared" si="231"/>
        <v>0.13047449223676771</v>
      </c>
      <c r="R1758" s="7">
        <f t="shared" si="232"/>
        <v>2.739203704354408</v>
      </c>
    </row>
    <row r="1759" spans="1:18" x14ac:dyDescent="0.3">
      <c r="A1759" s="1">
        <v>12.099430718400001</v>
      </c>
      <c r="B1759" s="1">
        <v>-73.482983485359995</v>
      </c>
      <c r="C1759" s="1" t="s">
        <v>12</v>
      </c>
      <c r="D1759" s="1" t="s">
        <v>9592</v>
      </c>
      <c r="E1759" s="2" t="s">
        <v>7903</v>
      </c>
      <c r="F1759" s="4">
        <v>1.7703292100000001</v>
      </c>
      <c r="G1759" s="5">
        <v>7.3799999999999996E-6</v>
      </c>
      <c r="H1759" s="3">
        <v>17.138999999999999</v>
      </c>
      <c r="I1759" s="3">
        <v>8.9999999999999998E-4</v>
      </c>
      <c r="J1759" s="3">
        <v>2.3098999999999998</v>
      </c>
      <c r="K1759" s="3">
        <v>0.31130000000000002</v>
      </c>
      <c r="L1759" s="10">
        <f t="shared" si="229"/>
        <v>0</v>
      </c>
      <c r="M1759" s="3">
        <f t="shared" si="233"/>
        <v>8.9569658942913506</v>
      </c>
      <c r="N1759" s="3">
        <f t="shared" si="234"/>
        <v>0.29264604561578533</v>
      </c>
      <c r="O1759" s="1">
        <f t="shared" si="230"/>
        <v>0.24805403517076127</v>
      </c>
      <c r="P1759" s="10">
        <f t="shared" si="235"/>
        <v>432.91917399021605</v>
      </c>
      <c r="Q1759" s="7">
        <f t="shared" si="231"/>
        <v>0.12987575219706479</v>
      </c>
      <c r="R1759" s="7">
        <f t="shared" si="232"/>
        <v>8.8270901420942867</v>
      </c>
    </row>
    <row r="1760" spans="1:18" x14ac:dyDescent="0.3">
      <c r="A1760" s="1">
        <v>99.234767725309993</v>
      </c>
      <c r="B1760" s="1">
        <v>-5.3509911907400003</v>
      </c>
      <c r="C1760" s="1" t="s">
        <v>12</v>
      </c>
      <c r="D1760" s="1" t="s">
        <v>9592</v>
      </c>
      <c r="E1760" s="2" t="s">
        <v>3334</v>
      </c>
      <c r="F1760" s="4">
        <v>5.0284692900000003</v>
      </c>
      <c r="G1760" s="5">
        <v>2.1032000000000001E-4</v>
      </c>
      <c r="H1760" s="3">
        <v>11.3879</v>
      </c>
      <c r="I1760" s="3">
        <v>1.8E-3</v>
      </c>
      <c r="J1760" s="3">
        <v>2.3984000000000001</v>
      </c>
      <c r="K1760" s="3">
        <v>3.5900000000000001E-2</v>
      </c>
      <c r="L1760" s="10">
        <f t="shared" si="229"/>
        <v>0</v>
      </c>
      <c r="M1760" s="3">
        <f t="shared" si="233"/>
        <v>3.287508077521025</v>
      </c>
      <c r="N1760" s="3">
        <f t="shared" si="234"/>
        <v>3.2553106017091472E-2</v>
      </c>
      <c r="O1760" s="1">
        <f t="shared" si="230"/>
        <v>0.7014358021377598</v>
      </c>
      <c r="P1760" s="10">
        <f t="shared" si="235"/>
        <v>416.94462975316878</v>
      </c>
      <c r="Q1760" s="7">
        <f t="shared" si="231"/>
        <v>0.12508338892595064</v>
      </c>
      <c r="R1760" s="7">
        <f t="shared" si="232"/>
        <v>3.1624246885950744</v>
      </c>
    </row>
    <row r="1761" spans="1:18" x14ac:dyDescent="0.3">
      <c r="A1761" s="1">
        <v>82.848284758410003</v>
      </c>
      <c r="B1761" s="1">
        <v>12.16217361619</v>
      </c>
      <c r="C1761" s="1" t="s">
        <v>12</v>
      </c>
      <c r="D1761" s="1" t="s">
        <v>9592</v>
      </c>
      <c r="E1761" s="2" t="s">
        <v>3357</v>
      </c>
      <c r="F1761" s="4">
        <v>3.1798701399999998</v>
      </c>
      <c r="G1761" s="5">
        <v>3.2809999999999999E-5</v>
      </c>
      <c r="H1761" s="3">
        <v>13.1151</v>
      </c>
      <c r="I1761" s="3">
        <v>5.9999999999999995E-4</v>
      </c>
      <c r="J1761" s="3">
        <v>2.5293999999999999</v>
      </c>
      <c r="K1761" s="3">
        <v>4.1799999999999997E-2</v>
      </c>
      <c r="L1761" s="10">
        <f t="shared" si="229"/>
        <v>0</v>
      </c>
      <c r="M1761" s="3">
        <f t="shared" si="233"/>
        <v>5.1301875711114011</v>
      </c>
      <c r="N1761" s="3">
        <f t="shared" si="234"/>
        <v>3.5890055448641774E-2</v>
      </c>
      <c r="O1761" s="1">
        <f t="shared" si="230"/>
        <v>0.50240938456525386</v>
      </c>
      <c r="P1761" s="10">
        <f t="shared" si="235"/>
        <v>395.35067604965604</v>
      </c>
      <c r="Q1761" s="7">
        <f t="shared" si="231"/>
        <v>0.11860520281489681</v>
      </c>
      <c r="R1761" s="7">
        <f t="shared" si="232"/>
        <v>5.0115823682965042</v>
      </c>
    </row>
    <row r="1762" spans="1:18" x14ac:dyDescent="0.3">
      <c r="A1762" s="1">
        <v>357.71302039559998</v>
      </c>
      <c r="B1762" s="1">
        <v>-1.1564529291600001</v>
      </c>
      <c r="C1762" s="1" t="s">
        <v>12</v>
      </c>
      <c r="D1762" s="1" t="s">
        <v>9592</v>
      </c>
      <c r="E1762" s="2" t="s">
        <v>7548</v>
      </c>
      <c r="F1762" s="4">
        <v>5.6211925300000001</v>
      </c>
      <c r="G1762" s="5">
        <v>5.9490000000000001E-5</v>
      </c>
      <c r="H1762" s="3">
        <v>11.3917</v>
      </c>
      <c r="I1762" s="3">
        <v>2.0000000000000001E-4</v>
      </c>
      <c r="J1762" s="3">
        <v>2.5648</v>
      </c>
      <c r="K1762" s="3">
        <v>4.7899999999999998E-2</v>
      </c>
      <c r="L1762" s="10">
        <f t="shared" si="229"/>
        <v>0</v>
      </c>
      <c r="M1762" s="3">
        <f t="shared" si="233"/>
        <v>3.4369675250503473</v>
      </c>
      <c r="N1762" s="3">
        <f t="shared" si="234"/>
        <v>4.0554771064098702E-2</v>
      </c>
      <c r="O1762" s="1">
        <f t="shared" si="230"/>
        <v>0.7498284604547687</v>
      </c>
      <c r="P1762" s="10">
        <f t="shared" si="235"/>
        <v>389.89394884591394</v>
      </c>
      <c r="Q1762" s="7">
        <f t="shared" si="231"/>
        <v>0.11696818465377418</v>
      </c>
      <c r="R1762" s="7">
        <f t="shared" si="232"/>
        <v>3.3199993403965733</v>
      </c>
    </row>
    <row r="1763" spans="1:18" x14ac:dyDescent="0.3">
      <c r="A1763" s="1">
        <v>93.481801221539996</v>
      </c>
      <c r="B1763" s="1">
        <v>-27.555608833280001</v>
      </c>
      <c r="C1763" s="1" t="s">
        <v>12</v>
      </c>
      <c r="D1763" s="1" t="s">
        <v>9592</v>
      </c>
      <c r="E1763" s="2" t="s">
        <v>7465</v>
      </c>
      <c r="F1763" s="4">
        <v>3.95476004</v>
      </c>
      <c r="G1763" s="5">
        <v>1.1960000000000001E-5</v>
      </c>
      <c r="H1763" s="3">
        <v>11.7585</v>
      </c>
      <c r="I1763" s="3">
        <v>1E-4</v>
      </c>
      <c r="J1763" s="3">
        <v>2.6337999999999999</v>
      </c>
      <c r="K1763" s="3">
        <v>2.3199999999999998E-2</v>
      </c>
      <c r="L1763" s="10">
        <f t="shared" si="229"/>
        <v>0</v>
      </c>
      <c r="M1763" s="3">
        <f t="shared" si="233"/>
        <v>3.8614139666554905</v>
      </c>
      <c r="N1763" s="3">
        <f t="shared" si="234"/>
        <v>1.9127833868438311E-2</v>
      </c>
      <c r="O1763" s="1">
        <f t="shared" si="230"/>
        <v>0.59712013727353108</v>
      </c>
      <c r="P1763" s="10">
        <f t="shared" si="235"/>
        <v>379.67955045941227</v>
      </c>
      <c r="Q1763" s="7">
        <f t="shared" si="231"/>
        <v>0.11390386513782368</v>
      </c>
      <c r="R1763" s="7">
        <f t="shared" si="232"/>
        <v>3.7475101015176668</v>
      </c>
    </row>
    <row r="1764" spans="1:18" x14ac:dyDescent="0.3">
      <c r="A1764" s="1">
        <v>66.407106690700004</v>
      </c>
      <c r="B1764" s="1">
        <v>-27.045071243359999</v>
      </c>
      <c r="C1764" s="1" t="s">
        <v>12</v>
      </c>
      <c r="D1764" s="1" t="s">
        <v>9592</v>
      </c>
      <c r="E1764" s="2" t="s">
        <v>2200</v>
      </c>
      <c r="F1764" s="4">
        <v>11.844745189999999</v>
      </c>
      <c r="G1764" s="5">
        <v>1.6027000000000001E-4</v>
      </c>
      <c r="H1764" s="3">
        <v>11.1273</v>
      </c>
      <c r="I1764" s="3">
        <v>1E-4</v>
      </c>
      <c r="J1764" s="3">
        <v>2.6339000000000001</v>
      </c>
      <c r="K1764" s="3">
        <v>3.5900000000000001E-2</v>
      </c>
      <c r="L1764" s="10">
        <f t="shared" si="229"/>
        <v>0</v>
      </c>
      <c r="M1764" s="3">
        <f t="shared" si="233"/>
        <v>3.2302964114571999</v>
      </c>
      <c r="N1764" s="3">
        <f t="shared" si="234"/>
        <v>2.9597314656388016E-2</v>
      </c>
      <c r="O1764" s="1">
        <f t="shared" si="230"/>
        <v>1.0735257224021997</v>
      </c>
      <c r="P1764" s="10">
        <f t="shared" si="235"/>
        <v>379.66513535062074</v>
      </c>
      <c r="Q1764" s="7">
        <f t="shared" si="231"/>
        <v>0.11389954060518621</v>
      </c>
      <c r="R1764" s="7">
        <f t="shared" si="232"/>
        <v>3.1163968708520136</v>
      </c>
    </row>
    <row r="1765" spans="1:18" x14ac:dyDescent="0.3">
      <c r="A1765" s="1">
        <v>114.17452077855999</v>
      </c>
      <c r="B1765" s="1">
        <v>3.9055071031300002</v>
      </c>
      <c r="C1765" s="1" t="s">
        <v>12</v>
      </c>
      <c r="D1765" s="1" t="s">
        <v>9592</v>
      </c>
      <c r="E1765" s="2" t="s">
        <v>2460</v>
      </c>
      <c r="F1765" s="4">
        <v>19.448132900000001</v>
      </c>
      <c r="G1765" s="5">
        <v>5.3888000000000004E-4</v>
      </c>
      <c r="H1765" s="3">
        <v>11.380599999999999</v>
      </c>
      <c r="I1765" s="3">
        <v>1E-4</v>
      </c>
      <c r="J1765" s="3">
        <v>2.8401999999999998</v>
      </c>
      <c r="K1765" s="3">
        <v>3.4500000000000003E-2</v>
      </c>
      <c r="L1765" s="10">
        <f t="shared" si="229"/>
        <v>0</v>
      </c>
      <c r="M1765" s="3">
        <f t="shared" si="233"/>
        <v>3.6473446154431333</v>
      </c>
      <c r="N1765" s="3">
        <f t="shared" si="234"/>
        <v>2.63771553713265E-2</v>
      </c>
      <c r="O1765" s="1">
        <f t="shared" si="230"/>
        <v>1.2888779136231976</v>
      </c>
      <c r="P1765" s="10">
        <f t="shared" si="235"/>
        <v>352.08788113513134</v>
      </c>
      <c r="Q1765" s="7">
        <f t="shared" si="231"/>
        <v>0.1056263643405394</v>
      </c>
      <c r="R1765" s="7">
        <f t="shared" si="232"/>
        <v>3.5417182511025938</v>
      </c>
    </row>
    <row r="1766" spans="1:18" x14ac:dyDescent="0.3">
      <c r="A1766" s="1">
        <v>14.814236146480001</v>
      </c>
      <c r="B1766" s="1">
        <v>-73.397379250829999</v>
      </c>
      <c r="C1766" s="1" t="s">
        <v>12</v>
      </c>
      <c r="D1766" s="1" t="s">
        <v>9592</v>
      </c>
      <c r="E1766" s="2" t="s">
        <v>4668</v>
      </c>
      <c r="F1766" s="4">
        <v>1.50888146</v>
      </c>
      <c r="G1766" s="5">
        <v>8.1899999999999995E-6</v>
      </c>
      <c r="H1766" s="3">
        <v>17.408300000000001</v>
      </c>
      <c r="I1766" s="3">
        <v>6.9999999999999999E-4</v>
      </c>
      <c r="J1766" s="3">
        <v>3.3094999999999999</v>
      </c>
      <c r="K1766" s="3">
        <v>0.34250000000000003</v>
      </c>
      <c r="L1766" s="10">
        <f t="shared" si="229"/>
        <v>0</v>
      </c>
      <c r="M1766" s="3">
        <f t="shared" si="233"/>
        <v>10.007111927121112</v>
      </c>
      <c r="N1766" s="3">
        <f t="shared" si="234"/>
        <v>0.22472684867630324</v>
      </c>
      <c r="O1766" s="1">
        <f t="shared" si="230"/>
        <v>0.17865512228715058</v>
      </c>
      <c r="P1766" s="10">
        <f t="shared" si="235"/>
        <v>302.16044719746191</v>
      </c>
      <c r="Q1766" s="7">
        <f t="shared" si="231"/>
        <v>9.0648134159238572E-2</v>
      </c>
      <c r="R1766" s="7">
        <f t="shared" si="232"/>
        <v>9.9164637929618742</v>
      </c>
    </row>
    <row r="1767" spans="1:18" x14ac:dyDescent="0.3">
      <c r="A1767" s="1">
        <v>266.89007560093</v>
      </c>
      <c r="B1767" s="1">
        <v>-27.83083324279</v>
      </c>
      <c r="C1767" s="1" t="s">
        <v>12</v>
      </c>
      <c r="D1767" s="1" t="s">
        <v>9592</v>
      </c>
      <c r="E1767" s="2" t="s">
        <v>9570</v>
      </c>
      <c r="F1767" s="4">
        <v>7.0175293099999996</v>
      </c>
      <c r="G1767" s="5">
        <v>4.3836E-4</v>
      </c>
      <c r="H1767" s="3">
        <v>4.2106000000000003</v>
      </c>
      <c r="I1767" s="3">
        <v>1.1999999999999999E-3</v>
      </c>
      <c r="J1767" s="3">
        <v>3.4314</v>
      </c>
      <c r="K1767" s="3">
        <v>0.20200000000000001</v>
      </c>
      <c r="L1767" s="10">
        <f t="shared" si="229"/>
        <v>0</v>
      </c>
      <c r="M1767" s="3">
        <f t="shared" si="233"/>
        <v>-3.1120432653484222</v>
      </c>
      <c r="N1767" s="3">
        <f t="shared" si="234"/>
        <v>0.12783619100731827</v>
      </c>
      <c r="O1767" s="1">
        <f t="shared" si="230"/>
        <v>0.84618423522093078</v>
      </c>
      <c r="P1767" s="10">
        <f t="shared" si="235"/>
        <v>291.4262400186513</v>
      </c>
      <c r="Q1767" s="7">
        <f t="shared" si="231"/>
        <v>8.7427872005595389E-2</v>
      </c>
      <c r="R1767" s="7">
        <f t="shared" si="232"/>
        <v>-3.1994711373540174</v>
      </c>
    </row>
    <row r="1768" spans="1:18" x14ac:dyDescent="0.3">
      <c r="A1768" s="1">
        <v>216.67996740904999</v>
      </c>
      <c r="B1768" s="1">
        <v>31.87114970595</v>
      </c>
      <c r="C1768" s="1" t="s">
        <v>12</v>
      </c>
      <c r="D1768" s="1" t="s">
        <v>9592</v>
      </c>
      <c r="E1768" s="2" t="s">
        <v>8830</v>
      </c>
      <c r="F1768" s="4">
        <v>21.191343660000001</v>
      </c>
      <c r="G1768" s="5">
        <v>4.1263999999999998E-4</v>
      </c>
      <c r="H1768" s="3">
        <v>9.7409999999999997</v>
      </c>
      <c r="I1768" s="3">
        <v>1E-4</v>
      </c>
      <c r="J1768" s="3">
        <v>3.5097999999999998</v>
      </c>
      <c r="K1768" s="3">
        <v>3.3300000000000003E-2</v>
      </c>
      <c r="L1768" s="10">
        <f t="shared" si="229"/>
        <v>0</v>
      </c>
      <c r="M1768" s="3">
        <f t="shared" si="233"/>
        <v>2.4674118481822731</v>
      </c>
      <c r="N1768" s="3">
        <f t="shared" si="234"/>
        <v>2.0602581659424253E-2</v>
      </c>
      <c r="O1768" s="1">
        <f t="shared" si="230"/>
        <v>1.3261584944938545</v>
      </c>
      <c r="P1768" s="10">
        <f t="shared" si="235"/>
        <v>284.91651945979828</v>
      </c>
      <c r="Q1768" s="7">
        <f t="shared" si="231"/>
        <v>8.5474955837939473E-2</v>
      </c>
      <c r="R1768" s="7">
        <f t="shared" si="232"/>
        <v>2.3819368923443336</v>
      </c>
    </row>
    <row r="1769" spans="1:18" x14ac:dyDescent="0.3">
      <c r="A1769" s="1">
        <v>259.69822789864998</v>
      </c>
      <c r="B1769" s="1">
        <v>-73.420314614139997</v>
      </c>
      <c r="C1769" s="1" t="s">
        <v>12</v>
      </c>
      <c r="D1769" s="1" t="s">
        <v>9592</v>
      </c>
      <c r="E1769" s="2" t="s">
        <v>618</v>
      </c>
      <c r="F1769" s="4">
        <v>7.1375219400000001</v>
      </c>
      <c r="G1769" s="5">
        <v>4.2849999999999998E-5</v>
      </c>
      <c r="H1769" s="3">
        <v>9.4204000000000008</v>
      </c>
      <c r="I1769" s="3">
        <v>1E-4</v>
      </c>
      <c r="J1769" s="3">
        <v>4.2781000000000002</v>
      </c>
      <c r="K1769" s="3">
        <v>2.6100000000000002E-2</v>
      </c>
      <c r="L1769" s="10">
        <f t="shared" si="229"/>
        <v>0</v>
      </c>
      <c r="M1769" s="3">
        <f t="shared" si="233"/>
        <v>2.5766546596401554</v>
      </c>
      <c r="N1769" s="3">
        <f t="shared" si="234"/>
        <v>1.3248191961647388E-2</v>
      </c>
      <c r="O1769" s="1">
        <f t="shared" si="230"/>
        <v>0.85354745623201844</v>
      </c>
      <c r="P1769" s="10">
        <f t="shared" si="235"/>
        <v>233.74862672681795</v>
      </c>
      <c r="Q1769" s="7">
        <f t="shared" si="231"/>
        <v>7.0124588018045386E-2</v>
      </c>
      <c r="R1769" s="7">
        <f t="shared" si="232"/>
        <v>2.5065300716221102</v>
      </c>
    </row>
    <row r="1770" spans="1:18" x14ac:dyDescent="0.3">
      <c r="A1770" s="1">
        <v>304.76245768737999</v>
      </c>
      <c r="B1770" s="1">
        <v>-14.0346148024</v>
      </c>
      <c r="C1770" s="1" t="s">
        <v>12</v>
      </c>
      <c r="D1770" s="1" t="s">
        <v>9592</v>
      </c>
      <c r="E1770" s="2" t="s">
        <v>5214</v>
      </c>
      <c r="F1770" s="4">
        <v>11.79644607</v>
      </c>
      <c r="G1770" s="5">
        <v>1.6885000000000001E-4</v>
      </c>
      <c r="H1770" s="3">
        <v>10.171900000000001</v>
      </c>
      <c r="I1770" s="3">
        <v>5.0000000000000001E-4</v>
      </c>
      <c r="J1770" s="3">
        <v>4.8125</v>
      </c>
      <c r="K1770" s="3">
        <v>3.5900000000000001E-2</v>
      </c>
      <c r="L1770" s="10">
        <f t="shared" si="229"/>
        <v>0</v>
      </c>
      <c r="M1770" s="3">
        <f t="shared" si="233"/>
        <v>3.5837537125827872</v>
      </c>
      <c r="N1770" s="3">
        <f t="shared" si="234"/>
        <v>1.6206348030314423E-2</v>
      </c>
      <c r="O1770" s="1">
        <f t="shared" si="230"/>
        <v>1.0717511865719214</v>
      </c>
      <c r="P1770" s="10">
        <f t="shared" si="235"/>
        <v>207.79220779220782</v>
      </c>
      <c r="Q1770" s="7">
        <f t="shared" si="231"/>
        <v>6.2337662337662345E-2</v>
      </c>
      <c r="R1770" s="7">
        <f t="shared" si="232"/>
        <v>3.5214160502451248</v>
      </c>
    </row>
    <row r="1771" spans="1:18" x14ac:dyDescent="0.3">
      <c r="A1771" s="1">
        <v>32.533252487230001</v>
      </c>
      <c r="B1771" s="1">
        <v>-54.511080117799999</v>
      </c>
      <c r="C1771" s="1" t="s">
        <v>12</v>
      </c>
      <c r="D1771" s="1" t="s">
        <v>9592</v>
      </c>
      <c r="E1771" s="2" t="s">
        <v>9422</v>
      </c>
      <c r="F1771" s="4">
        <v>5.9139661700000001</v>
      </c>
      <c r="G1771" s="5">
        <v>1.7980000000000001E-5</v>
      </c>
      <c r="H1771" s="3">
        <v>9.7087000000000003</v>
      </c>
      <c r="I1771" s="3">
        <v>1E-4</v>
      </c>
      <c r="J1771" s="3">
        <v>4.9001000000000001</v>
      </c>
      <c r="K1771" s="3">
        <v>2.3099999999999999E-2</v>
      </c>
      <c r="L1771" s="10">
        <f t="shared" si="229"/>
        <v>0</v>
      </c>
      <c r="M1771" s="3">
        <f t="shared" si="233"/>
        <v>3.1597247154538319</v>
      </c>
      <c r="N1771" s="3">
        <f t="shared" si="234"/>
        <v>1.0237229093514997E-2</v>
      </c>
      <c r="O1771" s="1">
        <f t="shared" si="230"/>
        <v>0.77187883587756168</v>
      </c>
      <c r="P1771" s="10">
        <f t="shared" si="235"/>
        <v>204.07746780677945</v>
      </c>
      <c r="Q1771" s="7">
        <f t="shared" si="231"/>
        <v>6.122324034203383E-2</v>
      </c>
      <c r="R1771" s="7">
        <f t="shared" si="232"/>
        <v>3.0985014751117981</v>
      </c>
    </row>
    <row r="1772" spans="1:18" x14ac:dyDescent="0.3">
      <c r="A1772" s="1">
        <v>68.466768456099999</v>
      </c>
      <c r="B1772" s="1">
        <v>22.841619221929999</v>
      </c>
      <c r="C1772" s="1" t="s">
        <v>12</v>
      </c>
      <c r="D1772" s="1" t="s">
        <v>9592</v>
      </c>
      <c r="E1772" s="2" t="s">
        <v>7443</v>
      </c>
      <c r="F1772" s="4">
        <v>3.6648003400000002</v>
      </c>
      <c r="G1772" s="5">
        <v>9.5400000000000001E-6</v>
      </c>
      <c r="H1772" s="3">
        <v>12.098800000000001</v>
      </c>
      <c r="I1772" s="3">
        <v>1E-4</v>
      </c>
      <c r="J1772" s="3">
        <v>6.3007999999999997</v>
      </c>
      <c r="K1772" s="3">
        <v>4.7300000000000002E-2</v>
      </c>
      <c r="L1772" s="10">
        <f t="shared" si="229"/>
        <v>0</v>
      </c>
      <c r="M1772" s="3">
        <f t="shared" si="233"/>
        <v>6.0957784722901209</v>
      </c>
      <c r="N1772" s="3">
        <f t="shared" si="234"/>
        <v>1.630152680070265E-2</v>
      </c>
      <c r="O1772" s="1">
        <f t="shared" si="230"/>
        <v>0.56405031905948022</v>
      </c>
      <c r="P1772" s="10">
        <f t="shared" si="235"/>
        <v>158.71000507872014</v>
      </c>
      <c r="Q1772" s="7">
        <f t="shared" si="231"/>
        <v>4.7613001523616041E-2</v>
      </c>
      <c r="R1772" s="7">
        <f t="shared" si="232"/>
        <v>6.0481654707665049</v>
      </c>
    </row>
    <row r="1773" spans="1:18" x14ac:dyDescent="0.3">
      <c r="A1773" s="1">
        <v>83.576655907060001</v>
      </c>
      <c r="B1773" s="1">
        <v>-66.509326352510001</v>
      </c>
      <c r="C1773" s="1" t="s">
        <v>17</v>
      </c>
      <c r="D1773" s="1" t="s">
        <v>9592</v>
      </c>
      <c r="E1773" s="2" t="s">
        <v>119</v>
      </c>
      <c r="F1773" s="4">
        <v>37.140005469999998</v>
      </c>
      <c r="G1773" s="5">
        <v>5.2123000000000002E-4</v>
      </c>
      <c r="H1773" s="3">
        <v>15.784000000000001</v>
      </c>
      <c r="I1773" s="3">
        <v>1E-4</v>
      </c>
      <c r="J1773" s="3">
        <v>3.1099999999999999E-2</v>
      </c>
      <c r="K1773" s="3">
        <v>2.75E-2</v>
      </c>
      <c r="L1773" s="10">
        <f t="shared" ref="L1773:L1774" si="236">IF(K1773&gt;J1773,1,0)</f>
        <v>0</v>
      </c>
      <c r="M1773" s="3">
        <f t="shared" si="233"/>
        <v>-1.7521980548658149</v>
      </c>
      <c r="N1773" s="3">
        <f t="shared" si="234"/>
        <v>1.920113804069127</v>
      </c>
      <c r="O1773" s="1">
        <f t="shared" ref="O1773:O1774" si="237">LOG10(F1773)</f>
        <v>1.5698419633668914</v>
      </c>
      <c r="P1773" s="10">
        <f t="shared" si="235"/>
        <v>32154.340836012863</v>
      </c>
      <c r="Q1773" s="7">
        <f t="shared" ref="Q1773:Q1774" si="238">$Q$1*P1773/1000</f>
        <v>9.6463022508038598</v>
      </c>
      <c r="R1773" s="7">
        <f t="shared" ref="R1773:R1774" si="239">M1773-Q1773</f>
        <v>-11.398500305669675</v>
      </c>
    </row>
    <row r="1774" spans="1:18" x14ac:dyDescent="0.3">
      <c r="A1774" s="1">
        <v>77.769349165679998</v>
      </c>
      <c r="B1774" s="1">
        <v>-63.434015636090002</v>
      </c>
      <c r="C1774" s="1" t="s">
        <v>17</v>
      </c>
      <c r="D1774" s="1" t="s">
        <v>9592</v>
      </c>
      <c r="E1774" s="2" t="s">
        <v>2388</v>
      </c>
      <c r="F1774" s="4">
        <v>4.0393819100000004</v>
      </c>
      <c r="G1774" s="5">
        <v>9.0710000000000004E-5</v>
      </c>
      <c r="H1774" s="3">
        <v>15.7971</v>
      </c>
      <c r="I1774" s="3">
        <v>2.9999999999999997E-4</v>
      </c>
      <c r="J1774" s="3">
        <v>3.2300000000000002E-2</v>
      </c>
      <c r="K1774" s="3">
        <v>2.8799999999999999E-2</v>
      </c>
      <c r="L1774" s="10">
        <f t="shared" si="236"/>
        <v>0</v>
      </c>
      <c r="M1774" s="3">
        <f t="shared" si="233"/>
        <v>-1.6568873883444866</v>
      </c>
      <c r="N1774" s="3">
        <f t="shared" si="234"/>
        <v>1.9361751200008028</v>
      </c>
      <c r="O1774" s="1">
        <f t="shared" si="237"/>
        <v>0.60631491619660804</v>
      </c>
      <c r="P1774" s="10">
        <f t="shared" si="235"/>
        <v>30959.752321981421</v>
      </c>
      <c r="Q1774" s="7">
        <f t="shared" si="238"/>
        <v>9.2879256965944261</v>
      </c>
      <c r="R1774" s="7">
        <f t="shared" si="239"/>
        <v>-10.944813084938913</v>
      </c>
    </row>
    <row r="1775" spans="1:18" x14ac:dyDescent="0.3">
      <c r="A1775" s="1">
        <v>342.48222189993999</v>
      </c>
      <c r="B1775" s="1">
        <v>-46.358020947740002</v>
      </c>
      <c r="C1775" s="1" t="s">
        <v>17</v>
      </c>
      <c r="D1775" s="1" t="s">
        <v>9592</v>
      </c>
      <c r="E1775" s="2" t="s">
        <v>1492</v>
      </c>
      <c r="F1775" s="4">
        <v>2.4533534700000001</v>
      </c>
      <c r="G1775" s="5">
        <v>3.5899999999999999E-6</v>
      </c>
      <c r="H1775" s="3">
        <v>13.436500000000001</v>
      </c>
      <c r="I1775" s="3">
        <v>1E-4</v>
      </c>
      <c r="J1775" s="3">
        <v>4.0599999999999997E-2</v>
      </c>
      <c r="K1775" s="3">
        <v>2.5700000000000001E-2</v>
      </c>
      <c r="L1775" s="10">
        <f t="shared" ref="L1775:L1811" si="240">IF(K1775&gt;J1775,1,0)</f>
        <v>0</v>
      </c>
      <c r="M1775" s="3">
        <f t="shared" si="233"/>
        <v>-3.5208698321140304</v>
      </c>
      <c r="N1775" s="3">
        <f t="shared" si="234"/>
        <v>1.3745538398193822</v>
      </c>
      <c r="O1775" s="1">
        <f t="shared" ref="O1775:O1811" si="241">LOG10(F1775)</f>
        <v>0.38976012424038842</v>
      </c>
      <c r="P1775" s="10">
        <f t="shared" si="235"/>
        <v>24630.541871921185</v>
      </c>
      <c r="Q1775" s="7">
        <f t="shared" ref="Q1775:Q1811" si="242">$Q$1*P1775/1000</f>
        <v>7.389162561576355</v>
      </c>
      <c r="R1775" s="7">
        <f t="shared" ref="R1775:R1811" si="243">M1775-Q1775</f>
        <v>-10.910032393690386</v>
      </c>
    </row>
    <row r="1776" spans="1:18" x14ac:dyDescent="0.3">
      <c r="A1776" s="1">
        <v>88.482116616580001</v>
      </c>
      <c r="B1776" s="1">
        <v>-70.286464642409996</v>
      </c>
      <c r="C1776" s="1" t="s">
        <v>17</v>
      </c>
      <c r="D1776" s="1" t="s">
        <v>9592</v>
      </c>
      <c r="E1776" s="2" t="s">
        <v>3659</v>
      </c>
      <c r="F1776" s="4">
        <v>26.172480709999999</v>
      </c>
      <c r="G1776" s="5">
        <v>7.8790999999999996E-4</v>
      </c>
      <c r="H1776" s="3">
        <v>15.9526</v>
      </c>
      <c r="I1776" s="3">
        <v>2.0000000000000001E-4</v>
      </c>
      <c r="J1776" s="3">
        <v>4.2299999999999997E-2</v>
      </c>
      <c r="K1776" s="3">
        <v>3.6600000000000001E-2</v>
      </c>
      <c r="L1776" s="10">
        <f t="shared" si="240"/>
        <v>0</v>
      </c>
      <c r="M1776" s="3">
        <f t="shared" si="233"/>
        <v>-0.91569816312478736</v>
      </c>
      <c r="N1776" s="3">
        <f t="shared" si="234"/>
        <v>1.8788641719648937</v>
      </c>
      <c r="O1776" s="1">
        <f t="shared" si="241"/>
        <v>1.4178448883871055</v>
      </c>
      <c r="P1776" s="10">
        <f t="shared" si="235"/>
        <v>23640.661938534278</v>
      </c>
      <c r="Q1776" s="7">
        <f t="shared" si="242"/>
        <v>7.0921985815602833</v>
      </c>
      <c r="R1776" s="7">
        <f t="shared" si="243"/>
        <v>-8.0078967446850697</v>
      </c>
    </row>
    <row r="1777" spans="1:18" x14ac:dyDescent="0.3">
      <c r="A1777" s="1">
        <v>87.992055331499998</v>
      </c>
      <c r="B1777" s="1">
        <v>-63.57462429257</v>
      </c>
      <c r="C1777" s="1" t="s">
        <v>17</v>
      </c>
      <c r="D1777" s="1" t="s">
        <v>9592</v>
      </c>
      <c r="E1777" s="2" t="s">
        <v>530</v>
      </c>
      <c r="F1777" s="4">
        <v>100.63469759</v>
      </c>
      <c r="G1777" s="5">
        <v>9.0032299999999992E-3</v>
      </c>
      <c r="H1777" s="3">
        <v>15.5701</v>
      </c>
      <c r="I1777" s="3">
        <v>2.0000000000000001E-4</v>
      </c>
      <c r="J1777" s="3">
        <v>4.3900000000000002E-2</v>
      </c>
      <c r="K1777" s="3">
        <v>3.27E-2</v>
      </c>
      <c r="L1777" s="10">
        <f t="shared" si="240"/>
        <v>0</v>
      </c>
      <c r="M1777" s="3">
        <f t="shared" si="233"/>
        <v>-1.2175773987893912</v>
      </c>
      <c r="N1777" s="3">
        <f t="shared" si="234"/>
        <v>1.6174762042688378</v>
      </c>
      <c r="O1777" s="1">
        <f t="shared" si="241"/>
        <v>2.0027477458667957</v>
      </c>
      <c r="P1777" s="10">
        <f t="shared" si="235"/>
        <v>22779.043280182232</v>
      </c>
      <c r="Q1777" s="7">
        <f t="shared" si="242"/>
        <v>6.8337129840546691</v>
      </c>
      <c r="R1777" s="7">
        <f t="shared" si="243"/>
        <v>-8.0512903828440603</v>
      </c>
    </row>
    <row r="1778" spans="1:18" x14ac:dyDescent="0.3">
      <c r="A1778" s="1">
        <v>147.25435285751999</v>
      </c>
      <c r="B1778" s="1">
        <v>-46.52563026947</v>
      </c>
      <c r="C1778" s="1" t="s">
        <v>17</v>
      </c>
      <c r="D1778" s="1" t="s">
        <v>9592</v>
      </c>
      <c r="E1778" s="2" t="s">
        <v>438</v>
      </c>
      <c r="F1778" s="4">
        <v>9.9923017000000005</v>
      </c>
      <c r="G1778" s="5">
        <v>1.0064E-4</v>
      </c>
      <c r="H1778" s="3">
        <v>12.974299999999999</v>
      </c>
      <c r="I1778" s="3">
        <v>2.0000000000000001E-4</v>
      </c>
      <c r="J1778" s="3">
        <v>4.41E-2</v>
      </c>
      <c r="K1778" s="3">
        <v>1.8100000000000002E-2</v>
      </c>
      <c r="L1778" s="10">
        <f t="shared" si="240"/>
        <v>0</v>
      </c>
      <c r="M1778" s="3">
        <f t="shared" si="233"/>
        <v>-3.8035070526608088</v>
      </c>
      <c r="N1778" s="3">
        <f t="shared" si="234"/>
        <v>0.89123998119779035</v>
      </c>
      <c r="O1778" s="1">
        <f t="shared" si="241"/>
        <v>0.99966553832315586</v>
      </c>
      <c r="P1778" s="10">
        <f t="shared" si="235"/>
        <v>22675.736961451246</v>
      </c>
      <c r="Q1778" s="7">
        <f t="shared" si="242"/>
        <v>6.8027210884353737</v>
      </c>
      <c r="R1778" s="7">
        <f t="shared" si="243"/>
        <v>-10.606228141096182</v>
      </c>
    </row>
    <row r="1779" spans="1:18" x14ac:dyDescent="0.3">
      <c r="A1779" s="1">
        <v>206.16722685818999</v>
      </c>
      <c r="B1779" s="1">
        <v>-68.476329559489997</v>
      </c>
      <c r="C1779" s="1" t="s">
        <v>17</v>
      </c>
      <c r="D1779" s="1" t="s">
        <v>9592</v>
      </c>
      <c r="E1779" s="2" t="s">
        <v>354</v>
      </c>
      <c r="F1779" s="4">
        <v>26.349809830000002</v>
      </c>
      <c r="G1779" s="5">
        <v>1.2768E-4</v>
      </c>
      <c r="H1779" s="3">
        <v>13.0433</v>
      </c>
      <c r="I1779" s="3">
        <v>1E-4</v>
      </c>
      <c r="J1779" s="3">
        <v>4.4200000000000003E-2</v>
      </c>
      <c r="K1779" s="3">
        <v>2.2499999999999999E-2</v>
      </c>
      <c r="L1779" s="10">
        <f t="shared" si="240"/>
        <v>0</v>
      </c>
      <c r="M1779" s="3">
        <f t="shared" si="233"/>
        <v>-3.7295886532545381</v>
      </c>
      <c r="N1779" s="3">
        <f t="shared" si="234"/>
        <v>1.1053884311586024</v>
      </c>
      <c r="O1779" s="1">
        <f t="shared" si="241"/>
        <v>1.4207774852001915</v>
      </c>
      <c r="P1779" s="10">
        <f t="shared" si="235"/>
        <v>22624.434389140268</v>
      </c>
      <c r="Q1779" s="7">
        <f t="shared" si="242"/>
        <v>6.7873303167420795</v>
      </c>
      <c r="R1779" s="7">
        <f t="shared" si="243"/>
        <v>-10.516918969996617</v>
      </c>
    </row>
    <row r="1780" spans="1:18" x14ac:dyDescent="0.3">
      <c r="A1780" s="1">
        <v>274.03126821783002</v>
      </c>
      <c r="B1780" s="1">
        <v>-55.732307343739997</v>
      </c>
      <c r="C1780" s="1" t="s">
        <v>17</v>
      </c>
      <c r="D1780" s="1" t="s">
        <v>9592</v>
      </c>
      <c r="E1780" s="2" t="s">
        <v>1526</v>
      </c>
      <c r="F1780" s="4">
        <v>1.20059809</v>
      </c>
      <c r="G1780" s="5">
        <v>6.4000000000000001E-7</v>
      </c>
      <c r="H1780" s="3">
        <v>14.8286</v>
      </c>
      <c r="I1780" s="3">
        <v>1E-4</v>
      </c>
      <c r="J1780" s="3">
        <v>4.4400000000000002E-2</v>
      </c>
      <c r="K1780" s="3">
        <v>3.3599999999999998E-2</v>
      </c>
      <c r="L1780" s="10">
        <f t="shared" si="240"/>
        <v>0</v>
      </c>
      <c r="M1780" s="3">
        <f t="shared" si="233"/>
        <v>-1.934485149426898</v>
      </c>
      <c r="N1780" s="3">
        <f t="shared" si="234"/>
        <v>1.6432777409452268</v>
      </c>
      <c r="O1780" s="1">
        <f t="shared" si="241"/>
        <v>7.9397648112708386E-2</v>
      </c>
      <c r="P1780" s="10">
        <f t="shared" si="235"/>
        <v>22522.522522522522</v>
      </c>
      <c r="Q1780" s="7">
        <f t="shared" si="242"/>
        <v>6.756756756756757</v>
      </c>
      <c r="R1780" s="7">
        <f t="shared" si="243"/>
        <v>-8.6912419061836559</v>
      </c>
    </row>
    <row r="1781" spans="1:18" x14ac:dyDescent="0.3">
      <c r="A1781" s="1">
        <v>13.299012197410001</v>
      </c>
      <c r="B1781" s="1">
        <v>-70.856954272920007</v>
      </c>
      <c r="C1781" s="1" t="s">
        <v>17</v>
      </c>
      <c r="D1781" s="1" t="s">
        <v>9592</v>
      </c>
      <c r="E1781" s="2" t="s">
        <v>6910</v>
      </c>
      <c r="F1781" s="4">
        <v>2.63769337</v>
      </c>
      <c r="G1781" s="5">
        <v>3.2700000000000002E-5</v>
      </c>
      <c r="H1781" s="3">
        <v>16.197900000000001</v>
      </c>
      <c r="I1781" s="3">
        <v>1.8E-3</v>
      </c>
      <c r="J1781" s="3">
        <v>4.4600000000000001E-2</v>
      </c>
      <c r="K1781" s="3">
        <v>4.4299999999999999E-2</v>
      </c>
      <c r="L1781" s="10">
        <f t="shared" si="240"/>
        <v>0</v>
      </c>
      <c r="M1781" s="3">
        <f t="shared" si="233"/>
        <v>-0.55542570643929068</v>
      </c>
      <c r="N1781" s="3">
        <f t="shared" si="234"/>
        <v>2.1568685763580939</v>
      </c>
      <c r="O1781" s="1">
        <f t="shared" si="241"/>
        <v>0.42122430771640684</v>
      </c>
      <c r="P1781" s="10">
        <f t="shared" si="235"/>
        <v>22421.52466367713</v>
      </c>
      <c r="Q1781" s="7">
        <f t="shared" si="242"/>
        <v>6.726457399103138</v>
      </c>
      <c r="R1781" s="7">
        <f t="shared" si="243"/>
        <v>-7.2818831055424287</v>
      </c>
    </row>
    <row r="1782" spans="1:18" x14ac:dyDescent="0.3">
      <c r="A1782" s="1">
        <v>91.02279931631</v>
      </c>
      <c r="B1782" s="1">
        <v>-65.321385841080001</v>
      </c>
      <c r="C1782" s="1" t="s">
        <v>17</v>
      </c>
      <c r="D1782" s="1" t="s">
        <v>9592</v>
      </c>
      <c r="E1782" s="2" t="s">
        <v>7519</v>
      </c>
      <c r="F1782" s="4">
        <v>25.0573579</v>
      </c>
      <c r="G1782" s="5">
        <v>4.8323000000000002E-4</v>
      </c>
      <c r="H1782" s="3">
        <v>15.821</v>
      </c>
      <c r="I1782" s="3">
        <v>2.0000000000000001E-4</v>
      </c>
      <c r="J1782" s="3">
        <v>4.4999999999999998E-2</v>
      </c>
      <c r="K1782" s="3">
        <v>3.8199999999999998E-2</v>
      </c>
      <c r="L1782" s="10">
        <f t="shared" si="240"/>
        <v>0</v>
      </c>
      <c r="M1782" s="3">
        <f t="shared" si="233"/>
        <v>-0.91293743112328229</v>
      </c>
      <c r="N1782" s="3">
        <f t="shared" si="234"/>
        <v>1.8433402923986248</v>
      </c>
      <c r="O1782" s="1">
        <f t="shared" si="241"/>
        <v>1.3989352761576028</v>
      </c>
      <c r="P1782" s="10">
        <f t="shared" si="235"/>
        <v>22222.222222222223</v>
      </c>
      <c r="Q1782" s="7">
        <f t="shared" si="242"/>
        <v>6.666666666666667</v>
      </c>
      <c r="R1782" s="7">
        <f t="shared" si="243"/>
        <v>-7.5796040977899493</v>
      </c>
    </row>
    <row r="1783" spans="1:18" x14ac:dyDescent="0.3">
      <c r="A1783" s="1">
        <v>76.137180392659999</v>
      </c>
      <c r="B1783" s="1">
        <v>-73.156210500499995</v>
      </c>
      <c r="C1783" s="1" t="s">
        <v>17</v>
      </c>
      <c r="D1783" s="1" t="s">
        <v>9592</v>
      </c>
      <c r="E1783" s="2" t="s">
        <v>2154</v>
      </c>
      <c r="F1783" s="4">
        <v>4.0989496399999998</v>
      </c>
      <c r="G1783" s="5">
        <v>2.003E-5</v>
      </c>
      <c r="H1783" s="3">
        <v>15.024100000000001</v>
      </c>
      <c r="I1783" s="3">
        <v>2.0000000000000001E-4</v>
      </c>
      <c r="J1783" s="3">
        <v>4.6399999999999997E-2</v>
      </c>
      <c r="K1783" s="3">
        <v>2.4E-2</v>
      </c>
      <c r="L1783" s="10">
        <f t="shared" si="240"/>
        <v>0</v>
      </c>
      <c r="M1783" s="3">
        <f t="shared" si="233"/>
        <v>-1.6433100972255978</v>
      </c>
      <c r="N1783" s="3">
        <f t="shared" si="234"/>
        <v>1.1231763041809082</v>
      </c>
      <c r="O1783" s="1">
        <f t="shared" si="241"/>
        <v>0.61267258257498847</v>
      </c>
      <c r="P1783" s="10">
        <f t="shared" si="235"/>
        <v>21551.724137931036</v>
      </c>
      <c r="Q1783" s="7">
        <f t="shared" si="242"/>
        <v>6.4655172413793105</v>
      </c>
      <c r="R1783" s="7">
        <f t="shared" si="243"/>
        <v>-8.1088273386049075</v>
      </c>
    </row>
    <row r="1784" spans="1:18" x14ac:dyDescent="0.3">
      <c r="A1784" s="1">
        <v>109.04184761115</v>
      </c>
      <c r="B1784" s="1">
        <v>-28.058612393490002</v>
      </c>
      <c r="C1784" s="1" t="s">
        <v>17</v>
      </c>
      <c r="D1784" s="1" t="s">
        <v>9592</v>
      </c>
      <c r="E1784" s="2" t="s">
        <v>4897</v>
      </c>
      <c r="F1784" s="4">
        <v>2.03017242</v>
      </c>
      <c r="G1784" s="5">
        <v>3.3799999999999998E-6</v>
      </c>
      <c r="H1784" s="3">
        <v>14.6066</v>
      </c>
      <c r="I1784" s="3">
        <v>2.0000000000000001E-4</v>
      </c>
      <c r="J1784" s="3">
        <v>4.65E-2</v>
      </c>
      <c r="K1784" s="3">
        <v>2.2499999999999999E-2</v>
      </c>
      <c r="L1784" s="10">
        <f t="shared" si="240"/>
        <v>0</v>
      </c>
      <c r="M1784" s="3">
        <f t="shared" si="233"/>
        <v>-2.0561352355502329</v>
      </c>
      <c r="N1784" s="3">
        <f t="shared" si="234"/>
        <v>1.0507133191912579</v>
      </c>
      <c r="O1784" s="1">
        <f t="shared" si="241"/>
        <v>0.30753292356577583</v>
      </c>
      <c r="P1784" s="10">
        <f t="shared" si="235"/>
        <v>21505.37634408602</v>
      </c>
      <c r="Q1784" s="7">
        <f t="shared" si="242"/>
        <v>6.4516129032258061</v>
      </c>
      <c r="R1784" s="7">
        <f t="shared" si="243"/>
        <v>-8.507748138776039</v>
      </c>
    </row>
    <row r="1785" spans="1:18" x14ac:dyDescent="0.3">
      <c r="A1785" s="1">
        <v>1.82732905983</v>
      </c>
      <c r="B1785" s="1">
        <v>-74.475992902290002</v>
      </c>
      <c r="C1785" s="1" t="s">
        <v>17</v>
      </c>
      <c r="D1785" s="1" t="s">
        <v>9592</v>
      </c>
      <c r="E1785" s="2" t="s">
        <v>160</v>
      </c>
      <c r="F1785" s="4">
        <v>22.144031120000001</v>
      </c>
      <c r="G1785" s="5">
        <v>5.5656E-4</v>
      </c>
      <c r="H1785" s="3">
        <v>16.1844</v>
      </c>
      <c r="I1785" s="3">
        <v>5.0000000000000001E-4</v>
      </c>
      <c r="J1785" s="3">
        <v>4.6699999999999998E-2</v>
      </c>
      <c r="K1785" s="3">
        <v>3.61E-2</v>
      </c>
      <c r="L1785" s="10">
        <f t="shared" si="240"/>
        <v>0</v>
      </c>
      <c r="M1785" s="3">
        <f t="shared" si="233"/>
        <v>-0.46901559716944163</v>
      </c>
      <c r="N1785" s="3">
        <f t="shared" si="234"/>
        <v>1.6785914437822846</v>
      </c>
      <c r="O1785" s="1">
        <f t="shared" si="241"/>
        <v>1.3452566831106043</v>
      </c>
      <c r="P1785" s="10">
        <f t="shared" si="235"/>
        <v>21413.276231263386</v>
      </c>
      <c r="Q1785" s="7">
        <f t="shared" si="242"/>
        <v>6.4239828693790155</v>
      </c>
      <c r="R1785" s="7">
        <f t="shared" si="243"/>
        <v>-6.8929984665484572</v>
      </c>
    </row>
    <row r="1786" spans="1:18" x14ac:dyDescent="0.3">
      <c r="A1786" s="1">
        <v>142.41591640393</v>
      </c>
      <c r="B1786" s="1">
        <v>-27.739831751410001</v>
      </c>
      <c r="C1786" s="1" t="s">
        <v>17</v>
      </c>
      <c r="D1786" s="1" t="s">
        <v>9592</v>
      </c>
      <c r="E1786" s="2" t="s">
        <v>2108</v>
      </c>
      <c r="F1786" s="4">
        <v>1.737212</v>
      </c>
      <c r="G1786" s="5">
        <v>9.0899999999999994E-6</v>
      </c>
      <c r="H1786" s="3">
        <v>15.707100000000001</v>
      </c>
      <c r="I1786" s="3">
        <v>2.9999999999999997E-4</v>
      </c>
      <c r="J1786" s="3">
        <v>4.9299999999999997E-2</v>
      </c>
      <c r="K1786" s="3">
        <v>4.5900000000000003E-2</v>
      </c>
      <c r="L1786" s="10">
        <f t="shared" si="240"/>
        <v>0</v>
      </c>
      <c r="M1786" s="3">
        <f t="shared" si="233"/>
        <v>-0.82866540361385077</v>
      </c>
      <c r="N1786" s="3">
        <f t="shared" si="234"/>
        <v>2.0217173377319813</v>
      </c>
      <c r="O1786" s="1">
        <f t="shared" si="241"/>
        <v>0.23985282064171298</v>
      </c>
      <c r="P1786" s="10">
        <f t="shared" si="235"/>
        <v>20283.975659229211</v>
      </c>
      <c r="Q1786" s="7">
        <f t="shared" si="242"/>
        <v>6.0851926977687629</v>
      </c>
      <c r="R1786" s="7">
        <f t="shared" si="243"/>
        <v>-6.9138581013826137</v>
      </c>
    </row>
    <row r="1787" spans="1:18" x14ac:dyDescent="0.3">
      <c r="A1787" s="1">
        <v>275.87624064637998</v>
      </c>
      <c r="B1787" s="1">
        <v>-47.910922598820001</v>
      </c>
      <c r="C1787" s="1" t="s">
        <v>17</v>
      </c>
      <c r="D1787" s="1" t="s">
        <v>9592</v>
      </c>
      <c r="E1787" s="2" t="s">
        <v>508</v>
      </c>
      <c r="F1787" s="4">
        <v>102.07119801</v>
      </c>
      <c r="G1787" s="5">
        <v>1.033448E-2</v>
      </c>
      <c r="H1787" s="3">
        <v>11.3908</v>
      </c>
      <c r="I1787" s="3">
        <v>2.0000000000000001E-4</v>
      </c>
      <c r="J1787" s="3">
        <v>5.0799999999999998E-2</v>
      </c>
      <c r="K1787" s="3">
        <v>3.8300000000000001E-2</v>
      </c>
      <c r="L1787" s="10">
        <f t="shared" si="240"/>
        <v>0</v>
      </c>
      <c r="M1787" s="3">
        <f t="shared" si="233"/>
        <v>-5.0798814385804079</v>
      </c>
      <c r="N1787" s="3">
        <f t="shared" si="234"/>
        <v>1.6371547383001688</v>
      </c>
      <c r="O1787" s="1">
        <f t="shared" si="241"/>
        <v>2.0089032121166723</v>
      </c>
      <c r="P1787" s="10">
        <f t="shared" si="235"/>
        <v>19685.039370078739</v>
      </c>
      <c r="Q1787" s="7">
        <f t="shared" si="242"/>
        <v>5.9055118110236213</v>
      </c>
      <c r="R1787" s="7">
        <f t="shared" si="243"/>
        <v>-10.98539324960403</v>
      </c>
    </row>
    <row r="1788" spans="1:18" x14ac:dyDescent="0.3">
      <c r="A1788" s="1">
        <v>255.34155544894</v>
      </c>
      <c r="B1788" s="1">
        <v>-27.337167773899999</v>
      </c>
      <c r="C1788" s="1" t="s">
        <v>17</v>
      </c>
      <c r="D1788" s="1" t="s">
        <v>9592</v>
      </c>
      <c r="E1788" s="2" t="s">
        <v>9381</v>
      </c>
      <c r="F1788" s="4">
        <v>2.1868904599999999</v>
      </c>
      <c r="G1788" s="5">
        <v>2.9100000000000001E-6</v>
      </c>
      <c r="H1788" s="3">
        <v>14.779199999999999</v>
      </c>
      <c r="I1788" s="3">
        <v>1E-4</v>
      </c>
      <c r="J1788" s="3">
        <v>5.2900000000000003E-2</v>
      </c>
      <c r="K1788" s="3">
        <v>3.85E-2</v>
      </c>
      <c r="L1788" s="10">
        <f t="shared" si="240"/>
        <v>0</v>
      </c>
      <c r="M1788" s="3">
        <f t="shared" si="233"/>
        <v>-1.6035216398240699</v>
      </c>
      <c r="N1788" s="3">
        <f t="shared" si="234"/>
        <v>1.5803734420256443</v>
      </c>
      <c r="O1788" s="1">
        <f t="shared" si="241"/>
        <v>0.33982703003856551</v>
      </c>
      <c r="P1788" s="10">
        <f t="shared" si="235"/>
        <v>18903.591682419657</v>
      </c>
      <c r="Q1788" s="7">
        <f t="shared" si="242"/>
        <v>5.671077504725897</v>
      </c>
      <c r="R1788" s="7">
        <f t="shared" si="243"/>
        <v>-7.2745991445499669</v>
      </c>
    </row>
    <row r="1789" spans="1:18" x14ac:dyDescent="0.3">
      <c r="A1789" s="1">
        <v>48.279235069899997</v>
      </c>
      <c r="B1789" s="1">
        <v>63.712149960920001</v>
      </c>
      <c r="C1789" s="1" t="s">
        <v>17</v>
      </c>
      <c r="D1789" s="1" t="s">
        <v>9592</v>
      </c>
      <c r="E1789" s="2" t="s">
        <v>455</v>
      </c>
      <c r="F1789" s="4">
        <v>1.38236195</v>
      </c>
      <c r="G1789" s="5">
        <v>3.45E-6</v>
      </c>
      <c r="H1789" s="3">
        <v>16.291899999999998</v>
      </c>
      <c r="I1789" s="3">
        <v>2.0000000000000001E-4</v>
      </c>
      <c r="J1789" s="3">
        <v>5.3199999999999997E-2</v>
      </c>
      <c r="K1789" s="3">
        <v>5.2600000000000001E-2</v>
      </c>
      <c r="L1789" s="10">
        <f t="shared" si="240"/>
        <v>0</v>
      </c>
      <c r="M1789" s="3">
        <f t="shared" si="233"/>
        <v>-7.8541838524760266E-2</v>
      </c>
      <c r="N1789" s="3">
        <f t="shared" si="234"/>
        <v>2.1469838529686558</v>
      </c>
      <c r="O1789" s="1">
        <f t="shared" si="241"/>
        <v>0.14062177119061867</v>
      </c>
      <c r="P1789" s="10">
        <f t="shared" si="235"/>
        <v>18796.992481203008</v>
      </c>
      <c r="Q1789" s="7">
        <f t="shared" si="242"/>
        <v>5.6390977443609014</v>
      </c>
      <c r="R1789" s="7">
        <f t="shared" si="243"/>
        <v>-5.7176395828856617</v>
      </c>
    </row>
    <row r="1790" spans="1:18" x14ac:dyDescent="0.3">
      <c r="A1790" s="1">
        <v>170.58838376155001</v>
      </c>
      <c r="B1790" s="1">
        <v>-34.283596740909999</v>
      </c>
      <c r="C1790" s="1" t="s">
        <v>17</v>
      </c>
      <c r="D1790" s="1" t="s">
        <v>9592</v>
      </c>
      <c r="E1790" s="2" t="s">
        <v>432</v>
      </c>
      <c r="F1790" s="4">
        <v>1.00669239</v>
      </c>
      <c r="G1790" s="5">
        <v>2.7000000000000001E-7</v>
      </c>
      <c r="H1790" s="3">
        <v>14.8706</v>
      </c>
      <c r="I1790" s="3">
        <v>1E-4</v>
      </c>
      <c r="J1790" s="3">
        <v>5.4100000000000002E-2</v>
      </c>
      <c r="K1790" s="3">
        <v>3.2800000000000003E-2</v>
      </c>
      <c r="L1790" s="10">
        <f t="shared" si="240"/>
        <v>0</v>
      </c>
      <c r="M1790" s="3">
        <f t="shared" si="233"/>
        <v>-1.4634136744671551</v>
      </c>
      <c r="N1790" s="3">
        <f t="shared" si="234"/>
        <v>1.3165314684918823</v>
      </c>
      <c r="O1790" s="1">
        <f t="shared" si="241"/>
        <v>2.8967856139709815E-3</v>
      </c>
      <c r="P1790" s="10">
        <f t="shared" si="235"/>
        <v>18484.288354898337</v>
      </c>
      <c r="Q1790" s="7">
        <f t="shared" si="242"/>
        <v>5.5452865064695009</v>
      </c>
      <c r="R1790" s="7">
        <f t="shared" si="243"/>
        <v>-7.008700180936656</v>
      </c>
    </row>
    <row r="1791" spans="1:18" x14ac:dyDescent="0.3">
      <c r="A1791" s="1">
        <v>156.36040464854</v>
      </c>
      <c r="B1791" s="1">
        <v>-49.717959231149997</v>
      </c>
      <c r="C1791" s="1" t="s">
        <v>17</v>
      </c>
      <c r="D1791" s="1" t="s">
        <v>9592</v>
      </c>
      <c r="E1791" s="2" t="s">
        <v>8426</v>
      </c>
      <c r="F1791" s="4">
        <v>1.5081546400000001</v>
      </c>
      <c r="G1791" s="5">
        <v>2.0200000000000001E-6</v>
      </c>
      <c r="H1791" s="3">
        <v>15.470800000000001</v>
      </c>
      <c r="I1791" s="3">
        <v>2.0000000000000001E-4</v>
      </c>
      <c r="J1791" s="3">
        <v>5.4600000000000003E-2</v>
      </c>
      <c r="K1791" s="3">
        <v>3.9899999999999998E-2</v>
      </c>
      <c r="L1791" s="10">
        <f t="shared" si="240"/>
        <v>0</v>
      </c>
      <c r="M1791" s="3">
        <f t="shared" si="233"/>
        <v>-0.84323678647631084</v>
      </c>
      <c r="N1791" s="3">
        <f t="shared" si="234"/>
        <v>1.586846509506741</v>
      </c>
      <c r="O1791" s="1">
        <f t="shared" si="241"/>
        <v>0.17844587459439462</v>
      </c>
      <c r="P1791" s="10">
        <f t="shared" si="235"/>
        <v>18315.018315018315</v>
      </c>
      <c r="Q1791" s="7">
        <f t="shared" si="242"/>
        <v>5.4945054945054945</v>
      </c>
      <c r="R1791" s="7">
        <f t="shared" si="243"/>
        <v>-6.3377422809818054</v>
      </c>
    </row>
    <row r="1792" spans="1:18" x14ac:dyDescent="0.3">
      <c r="A1792" s="1">
        <v>266.73672473283</v>
      </c>
      <c r="B1792" s="1">
        <v>-23.168028701120001</v>
      </c>
      <c r="C1792" s="1" t="s">
        <v>17</v>
      </c>
      <c r="D1792" s="1" t="s">
        <v>9592</v>
      </c>
      <c r="E1792" s="2" t="s">
        <v>9575</v>
      </c>
      <c r="F1792" s="4">
        <v>1.20944483</v>
      </c>
      <c r="G1792" s="5">
        <v>2.26E-6</v>
      </c>
      <c r="H1792" s="3">
        <v>15.8965</v>
      </c>
      <c r="I1792" s="3">
        <v>4.0000000000000002E-4</v>
      </c>
      <c r="J1792" s="3">
        <v>5.6099999999999997E-2</v>
      </c>
      <c r="K1792" s="3">
        <v>5.1299999999999998E-2</v>
      </c>
      <c r="L1792" s="10">
        <f t="shared" si="240"/>
        <v>0</v>
      </c>
      <c r="M1792" s="3">
        <f t="shared" si="233"/>
        <v>-0.35868569371919534</v>
      </c>
      <c r="N1792" s="3">
        <f t="shared" si="234"/>
        <v>1.9856796139533499</v>
      </c>
      <c r="O1792" s="1">
        <f t="shared" si="241"/>
        <v>8.2586062385341052E-2</v>
      </c>
      <c r="P1792" s="10">
        <f t="shared" si="235"/>
        <v>17825.311942959004</v>
      </c>
      <c r="Q1792" s="7">
        <f t="shared" si="242"/>
        <v>5.3475935828877006</v>
      </c>
      <c r="R1792" s="7">
        <f t="shared" si="243"/>
        <v>-5.7062792766068959</v>
      </c>
    </row>
    <row r="1793" spans="1:18" x14ac:dyDescent="0.3">
      <c r="A1793" s="1">
        <v>284.32368457477003</v>
      </c>
      <c r="B1793" s="1">
        <v>-38.141699406599997</v>
      </c>
      <c r="C1793" s="1" t="s">
        <v>17</v>
      </c>
      <c r="D1793" s="1" t="s">
        <v>9592</v>
      </c>
      <c r="E1793" s="2" t="s">
        <v>337</v>
      </c>
      <c r="F1793" s="4">
        <v>41.600093149999999</v>
      </c>
      <c r="G1793" s="5">
        <v>7.9162000000000004E-4</v>
      </c>
      <c r="H1793" s="3">
        <v>13.3443</v>
      </c>
      <c r="I1793" s="3">
        <v>2.0000000000000001E-4</v>
      </c>
      <c r="J1793" s="3">
        <v>5.8000000000000003E-2</v>
      </c>
      <c r="K1793" s="3">
        <v>2.29E-2</v>
      </c>
      <c r="L1793" s="10">
        <f t="shared" si="240"/>
        <v>0</v>
      </c>
      <c r="M1793" s="3">
        <f t="shared" si="233"/>
        <v>-2.8385600321853168</v>
      </c>
      <c r="N1793" s="3">
        <f t="shared" si="234"/>
        <v>0.8573579219265024</v>
      </c>
      <c r="O1793" s="1">
        <f t="shared" si="241"/>
        <v>1.6190943030903413</v>
      </c>
      <c r="P1793" s="10">
        <f t="shared" si="235"/>
        <v>17241.379310344826</v>
      </c>
      <c r="Q1793" s="7">
        <f t="shared" si="242"/>
        <v>5.1724137931034475</v>
      </c>
      <c r="R1793" s="7">
        <f t="shared" si="243"/>
        <v>-8.0109738252887652</v>
      </c>
    </row>
    <row r="1794" spans="1:18" x14ac:dyDescent="0.3">
      <c r="A1794" s="1">
        <v>22.594175839039998</v>
      </c>
      <c r="B1794" s="1">
        <v>-69.427211296189995</v>
      </c>
      <c r="C1794" s="1" t="s">
        <v>17</v>
      </c>
      <c r="D1794" s="1" t="s">
        <v>9592</v>
      </c>
      <c r="E1794" s="2" t="s">
        <v>6891</v>
      </c>
      <c r="F1794" s="4">
        <v>89.065083189999996</v>
      </c>
      <c r="G1794" s="5">
        <v>7.8894099999999995E-3</v>
      </c>
      <c r="H1794" s="3">
        <v>15.3736</v>
      </c>
      <c r="I1794" s="3">
        <v>2.0000000000000001E-4</v>
      </c>
      <c r="J1794" s="3">
        <v>5.8200000000000002E-2</v>
      </c>
      <c r="K1794" s="3">
        <v>3.4099999999999998E-2</v>
      </c>
      <c r="L1794" s="10">
        <f t="shared" si="240"/>
        <v>0</v>
      </c>
      <c r="M1794" s="3">
        <f t="shared" si="233"/>
        <v>-0.80178507675055855</v>
      </c>
      <c r="N1794" s="3">
        <f t="shared" si="234"/>
        <v>1.272289854889803</v>
      </c>
      <c r="O1794" s="1">
        <f t="shared" si="241"/>
        <v>1.9497074778867078</v>
      </c>
      <c r="P1794" s="10">
        <f t="shared" si="235"/>
        <v>17182.13058419244</v>
      </c>
      <c r="Q1794" s="7">
        <f t="shared" si="242"/>
        <v>5.1546391752577323</v>
      </c>
      <c r="R1794" s="7">
        <f t="shared" si="243"/>
        <v>-5.9564242520082908</v>
      </c>
    </row>
    <row r="1795" spans="1:18" x14ac:dyDescent="0.3">
      <c r="A1795" s="1">
        <v>142.54989637372</v>
      </c>
      <c r="B1795" s="1">
        <v>-56.808244474440002</v>
      </c>
      <c r="C1795" s="1" t="s">
        <v>17</v>
      </c>
      <c r="D1795" s="1" t="s">
        <v>9592</v>
      </c>
      <c r="E1795" s="2" t="s">
        <v>8782</v>
      </c>
      <c r="F1795" s="4">
        <v>5.1370392300000001</v>
      </c>
      <c r="G1795" s="5">
        <v>1.721E-5</v>
      </c>
      <c r="H1795" s="3">
        <v>14.5684</v>
      </c>
      <c r="I1795" s="3">
        <v>1E-4</v>
      </c>
      <c r="J1795" s="3">
        <v>5.8400000000000001E-2</v>
      </c>
      <c r="K1795" s="3">
        <v>2.9700000000000001E-2</v>
      </c>
      <c r="L1795" s="10">
        <f t="shared" si="240"/>
        <v>0</v>
      </c>
      <c r="M1795" s="3">
        <f t="shared" ref="M1795:M1858" si="244">H1795+5+5*LOG10(J1795/1000)</f>
        <v>-1.5995357644380022</v>
      </c>
      <c r="N1795" s="3">
        <f t="shared" ref="N1795:N1858" si="245">SQRT(I1795^2+4.7153*(K1795/J1795)^2)</f>
        <v>1.1043284696579512</v>
      </c>
      <c r="O1795" s="1">
        <f t="shared" si="241"/>
        <v>0.71071288231134722</v>
      </c>
      <c r="P1795" s="10">
        <f t="shared" si="235"/>
        <v>17123.287671232876</v>
      </c>
      <c r="Q1795" s="7">
        <f t="shared" si="242"/>
        <v>5.1369863013698627</v>
      </c>
      <c r="R1795" s="7">
        <f t="shared" si="243"/>
        <v>-6.7365220658078648</v>
      </c>
    </row>
    <row r="1796" spans="1:18" x14ac:dyDescent="0.3">
      <c r="A1796" s="1">
        <v>88.941341020210004</v>
      </c>
      <c r="B1796" s="1">
        <v>-8.3800221408100004</v>
      </c>
      <c r="C1796" s="1" t="s">
        <v>17</v>
      </c>
      <c r="D1796" s="1" t="s">
        <v>9592</v>
      </c>
      <c r="E1796" s="2" t="s">
        <v>3330</v>
      </c>
      <c r="F1796" s="4">
        <v>6.56226384</v>
      </c>
      <c r="G1796" s="5">
        <v>4.3449999999999999E-5</v>
      </c>
      <c r="H1796" s="3">
        <v>14.6838</v>
      </c>
      <c r="I1796" s="3">
        <v>4.0000000000000002E-4</v>
      </c>
      <c r="J1796" s="3">
        <v>5.8599999999999999E-2</v>
      </c>
      <c r="K1796" s="3">
        <v>3.5999999999999997E-2</v>
      </c>
      <c r="L1796" s="10">
        <f t="shared" si="240"/>
        <v>0</v>
      </c>
      <c r="M1796" s="3">
        <f t="shared" si="244"/>
        <v>-1.4767119199095511</v>
      </c>
      <c r="N1796" s="3">
        <f t="shared" si="245"/>
        <v>1.3340114854242577</v>
      </c>
      <c r="O1796" s="1">
        <f t="shared" si="241"/>
        <v>0.81705368748748819</v>
      </c>
      <c r="P1796" s="10">
        <f t="shared" ref="P1796:P1859" si="246">1/J1796*1000</f>
        <v>17064.846416382254</v>
      </c>
      <c r="Q1796" s="7">
        <f t="shared" si="242"/>
        <v>5.1194539249146755</v>
      </c>
      <c r="R1796" s="7">
        <f t="shared" si="243"/>
        <v>-6.5961658448242266</v>
      </c>
    </row>
    <row r="1797" spans="1:18" x14ac:dyDescent="0.3">
      <c r="A1797" s="1">
        <v>178.25814646851001</v>
      </c>
      <c r="B1797" s="1">
        <v>-23.216454899009999</v>
      </c>
      <c r="C1797" s="1" t="s">
        <v>17</v>
      </c>
      <c r="D1797" s="1" t="s">
        <v>9592</v>
      </c>
      <c r="E1797" s="2" t="s">
        <v>5217</v>
      </c>
      <c r="F1797" s="4">
        <v>15.487646939999999</v>
      </c>
      <c r="G1797" s="5">
        <v>1.0035999999999999E-4</v>
      </c>
      <c r="H1797" s="3">
        <v>12.346500000000001</v>
      </c>
      <c r="I1797" s="3">
        <v>6.9999999999999999E-4</v>
      </c>
      <c r="J1797" s="3">
        <v>5.9499999999999997E-2</v>
      </c>
      <c r="K1797" s="3">
        <v>4.4999999999999998E-2</v>
      </c>
      <c r="L1797" s="10">
        <f t="shared" si="240"/>
        <v>0</v>
      </c>
      <c r="M1797" s="3">
        <f t="shared" si="244"/>
        <v>-3.7809151713572504</v>
      </c>
      <c r="N1797" s="3">
        <f t="shared" si="245"/>
        <v>1.6422915258971145</v>
      </c>
      <c r="O1797" s="1">
        <f t="shared" si="241"/>
        <v>1.1899854397991929</v>
      </c>
      <c r="P1797" s="10">
        <f t="shared" si="246"/>
        <v>16806.722689075632</v>
      </c>
      <c r="Q1797" s="7">
        <f t="shared" si="242"/>
        <v>5.0420168067226898</v>
      </c>
      <c r="R1797" s="7">
        <f t="shared" si="243"/>
        <v>-8.8229319780799393</v>
      </c>
    </row>
    <row r="1798" spans="1:18" x14ac:dyDescent="0.3">
      <c r="A1798" s="1">
        <v>223.65032490141999</v>
      </c>
      <c r="B1798" s="1">
        <v>-27.58211886902</v>
      </c>
      <c r="C1798" s="1" t="s">
        <v>17</v>
      </c>
      <c r="D1798" s="1" t="s">
        <v>9592</v>
      </c>
      <c r="E1798" s="2" t="s">
        <v>3419</v>
      </c>
      <c r="F1798" s="4">
        <v>1.1619917900000001</v>
      </c>
      <c r="G1798" s="5">
        <v>2.8700000000000001E-6</v>
      </c>
      <c r="H1798" s="3">
        <v>15.816800000000001</v>
      </c>
      <c r="I1798" s="3">
        <v>5.9999999999999995E-4</v>
      </c>
      <c r="J1798" s="3">
        <v>6.0499999999999998E-2</v>
      </c>
      <c r="K1798" s="3">
        <v>5.3400000000000003E-2</v>
      </c>
      <c r="L1798" s="10">
        <f t="shared" si="240"/>
        <v>0</v>
      </c>
      <c r="M1798" s="3">
        <f t="shared" si="244"/>
        <v>-0.27442312673765556</v>
      </c>
      <c r="N1798" s="3">
        <f t="shared" si="245"/>
        <v>1.9166400906958205</v>
      </c>
      <c r="O1798" s="1">
        <f t="shared" si="241"/>
        <v>6.520305957729601E-2</v>
      </c>
      <c r="P1798" s="10">
        <f t="shared" si="246"/>
        <v>16528.925619834714</v>
      </c>
      <c r="Q1798" s="7">
        <f t="shared" si="242"/>
        <v>4.9586776859504145</v>
      </c>
      <c r="R1798" s="7">
        <f t="shared" si="243"/>
        <v>-5.23310081268807</v>
      </c>
    </row>
    <row r="1799" spans="1:18" x14ac:dyDescent="0.3">
      <c r="A1799" s="1">
        <v>277.67315551145998</v>
      </c>
      <c r="B1799" s="1">
        <v>5.7730877431499996</v>
      </c>
      <c r="C1799" s="1" t="s">
        <v>17</v>
      </c>
      <c r="D1799" s="1" t="s">
        <v>9592</v>
      </c>
      <c r="E1799" s="2" t="s">
        <v>2125</v>
      </c>
      <c r="F1799" s="4">
        <v>13.57464388</v>
      </c>
      <c r="G1799" s="5">
        <v>4.6324000000000002E-4</v>
      </c>
      <c r="H1799" s="3">
        <v>14.3657</v>
      </c>
      <c r="I1799" s="3">
        <v>5.0000000000000001E-4</v>
      </c>
      <c r="J1799" s="3">
        <v>6.0600000000000001E-2</v>
      </c>
      <c r="K1799" s="3">
        <v>2.4799999999999999E-2</v>
      </c>
      <c r="L1799" s="10">
        <f t="shared" si="240"/>
        <v>0</v>
      </c>
      <c r="M1799" s="3">
        <f t="shared" si="244"/>
        <v>-1.7219368791685703</v>
      </c>
      <c r="N1799" s="3">
        <f t="shared" si="245"/>
        <v>0.88865622994716476</v>
      </c>
      <c r="O1799" s="1">
        <f t="shared" si="241"/>
        <v>1.1327284450395525</v>
      </c>
      <c r="P1799" s="10">
        <f t="shared" si="246"/>
        <v>16501.650165016501</v>
      </c>
      <c r="Q1799" s="7">
        <f t="shared" si="242"/>
        <v>4.9504950495049496</v>
      </c>
      <c r="R1799" s="7">
        <f t="shared" si="243"/>
        <v>-6.6724319286735199</v>
      </c>
    </row>
    <row r="1800" spans="1:18" x14ac:dyDescent="0.3">
      <c r="A1800" s="1">
        <v>129.59122016423001</v>
      </c>
      <c r="B1800" s="1">
        <v>-49.81202844984</v>
      </c>
      <c r="C1800" s="1" t="s">
        <v>17</v>
      </c>
      <c r="D1800" s="1" t="s">
        <v>9592</v>
      </c>
      <c r="E1800" s="2" t="s">
        <v>5286</v>
      </c>
      <c r="F1800" s="4">
        <v>2.04472232</v>
      </c>
      <c r="G1800" s="5">
        <v>1.44E-6</v>
      </c>
      <c r="H1800" s="3">
        <v>15.129099999999999</v>
      </c>
      <c r="I1800" s="3">
        <v>2.0000000000000001E-4</v>
      </c>
      <c r="J1800" s="3">
        <v>6.0600000000000001E-2</v>
      </c>
      <c r="K1800" s="3">
        <v>2.9499999999999998E-2</v>
      </c>
      <c r="L1800" s="10">
        <f t="shared" si="240"/>
        <v>0</v>
      </c>
      <c r="M1800" s="3">
        <f t="shared" si="244"/>
        <v>-0.95853687916856956</v>
      </c>
      <c r="N1800" s="3">
        <f t="shared" si="245"/>
        <v>1.0570707702878475</v>
      </c>
      <c r="O1800" s="1">
        <f t="shared" si="241"/>
        <v>0.31063433773213556</v>
      </c>
      <c r="P1800" s="10">
        <f t="shared" si="246"/>
        <v>16501.650165016501</v>
      </c>
      <c r="Q1800" s="7">
        <f t="shared" si="242"/>
        <v>4.9504950495049496</v>
      </c>
      <c r="R1800" s="7">
        <f t="shared" si="243"/>
        <v>-5.9090319286735191</v>
      </c>
    </row>
    <row r="1801" spans="1:18" x14ac:dyDescent="0.3">
      <c r="A1801" s="1">
        <v>307.87984404884998</v>
      </c>
      <c r="B1801" s="1">
        <v>-74.606192592970004</v>
      </c>
      <c r="C1801" s="1" t="s">
        <v>17</v>
      </c>
      <c r="D1801" s="1" t="s">
        <v>9592</v>
      </c>
      <c r="E1801" s="2" t="s">
        <v>502</v>
      </c>
      <c r="F1801" s="4">
        <v>1.2388716500000001</v>
      </c>
      <c r="G1801" s="5">
        <v>4.0999999999999999E-7</v>
      </c>
      <c r="H1801" s="3">
        <v>14.110900000000001</v>
      </c>
      <c r="I1801" s="3">
        <v>2.9999999999999997E-4</v>
      </c>
      <c r="J1801" s="3">
        <v>6.0699999999999997E-2</v>
      </c>
      <c r="K1801" s="3">
        <v>2.2100000000000002E-2</v>
      </c>
      <c r="L1801" s="10">
        <f t="shared" si="240"/>
        <v>0</v>
      </c>
      <c r="M1801" s="3">
        <f t="shared" si="244"/>
        <v>-1.9731565446237127</v>
      </c>
      <c r="N1801" s="3">
        <f t="shared" si="245"/>
        <v>0.79060267299468046</v>
      </c>
      <c r="O1801" s="1">
        <f t="shared" si="241"/>
        <v>9.3026314782732072E-2</v>
      </c>
      <c r="P1801" s="10">
        <f t="shared" si="246"/>
        <v>16474.464579901156</v>
      </c>
      <c r="Q1801" s="7">
        <f t="shared" si="242"/>
        <v>4.9423393739703467</v>
      </c>
      <c r="R1801" s="7">
        <f t="shared" si="243"/>
        <v>-6.9154959185940594</v>
      </c>
    </row>
    <row r="1802" spans="1:18" x14ac:dyDescent="0.3">
      <c r="A1802" s="1">
        <v>77.063454185599994</v>
      </c>
      <c r="B1802" s="1">
        <v>-72.544868395530003</v>
      </c>
      <c r="C1802" s="1" t="s">
        <v>17</v>
      </c>
      <c r="D1802" s="1" t="s">
        <v>9592</v>
      </c>
      <c r="E1802" s="2" t="s">
        <v>8702</v>
      </c>
      <c r="F1802" s="4">
        <v>14.806326540000001</v>
      </c>
      <c r="G1802" s="5">
        <v>3.4798099999999998E-3</v>
      </c>
      <c r="H1802" s="3">
        <v>16.729900000000001</v>
      </c>
      <c r="I1802" s="3">
        <v>8.2000000000000007E-3</v>
      </c>
      <c r="J1802" s="3">
        <v>6.1800000000000001E-2</v>
      </c>
      <c r="K1802" s="3">
        <v>4.9599999999999998E-2</v>
      </c>
      <c r="L1802" s="10">
        <f t="shared" si="240"/>
        <v>0</v>
      </c>
      <c r="M1802" s="3">
        <f t="shared" si="244"/>
        <v>0.68484237544408089</v>
      </c>
      <c r="N1802" s="3">
        <f t="shared" si="245"/>
        <v>1.7428205531576058</v>
      </c>
      <c r="O1802" s="1">
        <f t="shared" si="241"/>
        <v>1.1704473231196881</v>
      </c>
      <c r="P1802" s="10">
        <f t="shared" si="246"/>
        <v>16181.229773462783</v>
      </c>
      <c r="Q1802" s="7">
        <f t="shared" si="242"/>
        <v>4.8543689320388346</v>
      </c>
      <c r="R1802" s="7">
        <f t="shared" si="243"/>
        <v>-4.1695265565947537</v>
      </c>
    </row>
    <row r="1803" spans="1:18" x14ac:dyDescent="0.3">
      <c r="A1803" s="1">
        <v>290.26043223183001</v>
      </c>
      <c r="B1803" s="1">
        <v>-34.872595572530003</v>
      </c>
      <c r="C1803" s="1" t="s">
        <v>17</v>
      </c>
      <c r="D1803" s="1" t="s">
        <v>9592</v>
      </c>
      <c r="E1803" s="2" t="s">
        <v>340</v>
      </c>
      <c r="F1803" s="4">
        <v>1.2061260499999999</v>
      </c>
      <c r="G1803" s="5">
        <v>3.6600000000000001E-6</v>
      </c>
      <c r="H1803" s="3">
        <v>15.609299999999999</v>
      </c>
      <c r="I1803" s="3">
        <v>6.9999999999999999E-4</v>
      </c>
      <c r="J1803" s="3">
        <v>6.4100000000000004E-2</v>
      </c>
      <c r="K1803" s="3">
        <v>5.04E-2</v>
      </c>
      <c r="L1803" s="10">
        <f t="shared" si="240"/>
        <v>0</v>
      </c>
      <c r="M1803" s="3">
        <f t="shared" si="244"/>
        <v>-0.35640985240591405</v>
      </c>
      <c r="N1803" s="3">
        <f t="shared" si="245"/>
        <v>1.7073682767922445</v>
      </c>
      <c r="O1803" s="1">
        <f t="shared" si="241"/>
        <v>8.1392697488053639E-2</v>
      </c>
      <c r="P1803" s="10">
        <f t="shared" si="246"/>
        <v>15600.624024960996</v>
      </c>
      <c r="Q1803" s="7">
        <f t="shared" si="242"/>
        <v>4.6801872074882986</v>
      </c>
      <c r="R1803" s="7">
        <f t="shared" si="243"/>
        <v>-5.0365970598942127</v>
      </c>
    </row>
    <row r="1804" spans="1:18" x14ac:dyDescent="0.3">
      <c r="A1804" s="1">
        <v>264.97233480221001</v>
      </c>
      <c r="B1804" s="1">
        <v>-20.993006898720001</v>
      </c>
      <c r="C1804" s="1" t="s">
        <v>17</v>
      </c>
      <c r="D1804" s="1" t="s">
        <v>9592</v>
      </c>
      <c r="E1804" s="2" t="s">
        <v>270</v>
      </c>
      <c r="F1804" s="4">
        <v>15.471152350000001</v>
      </c>
      <c r="G1804" s="5">
        <v>1.1566E-4</v>
      </c>
      <c r="H1804" s="3">
        <v>14.524699999999999</v>
      </c>
      <c r="I1804" s="3">
        <v>2.9999999999999997E-4</v>
      </c>
      <c r="J1804" s="3">
        <v>6.6699999999999995E-2</v>
      </c>
      <c r="K1804" s="3">
        <v>3.73E-2</v>
      </c>
      <c r="L1804" s="10">
        <f t="shared" si="240"/>
        <v>0</v>
      </c>
      <c r="M1804" s="3">
        <f t="shared" si="244"/>
        <v>-1.354670830417259</v>
      </c>
      <c r="N1804" s="3">
        <f t="shared" si="245"/>
        <v>1.2143326597171036</v>
      </c>
      <c r="O1804" s="1">
        <f t="shared" si="241"/>
        <v>1.1895226628013527</v>
      </c>
      <c r="P1804" s="10">
        <f t="shared" si="246"/>
        <v>14992.503748125937</v>
      </c>
      <c r="Q1804" s="7">
        <f t="shared" si="242"/>
        <v>4.497751124437781</v>
      </c>
      <c r="R1804" s="7">
        <f t="shared" si="243"/>
        <v>-5.85242195485504</v>
      </c>
    </row>
    <row r="1805" spans="1:18" x14ac:dyDescent="0.3">
      <c r="A1805" s="1">
        <v>173.80588223706999</v>
      </c>
      <c r="B1805" s="1">
        <v>-60.914650343349997</v>
      </c>
      <c r="C1805" s="1" t="s">
        <v>17</v>
      </c>
      <c r="D1805" s="1" t="s">
        <v>9592</v>
      </c>
      <c r="E1805" s="2" t="s">
        <v>8813</v>
      </c>
      <c r="F1805" s="4">
        <v>3.1275016</v>
      </c>
      <c r="G1805" s="5">
        <v>6.4899999999999997E-6</v>
      </c>
      <c r="H1805" s="3">
        <v>14.188000000000001</v>
      </c>
      <c r="I1805" s="3">
        <v>1E-4</v>
      </c>
      <c r="J1805" s="3">
        <v>6.6699999999999995E-2</v>
      </c>
      <c r="K1805" s="3">
        <v>2.24E-2</v>
      </c>
      <c r="L1805" s="10">
        <f t="shared" si="240"/>
        <v>0</v>
      </c>
      <c r="M1805" s="3">
        <f t="shared" si="244"/>
        <v>-1.6913708304172559</v>
      </c>
      <c r="N1805" s="3">
        <f t="shared" si="245"/>
        <v>0.72925069713993329</v>
      </c>
      <c r="O1805" s="1">
        <f t="shared" si="241"/>
        <v>0.49519754054643061</v>
      </c>
      <c r="P1805" s="10">
        <f t="shared" si="246"/>
        <v>14992.503748125937</v>
      </c>
      <c r="Q1805" s="7">
        <f t="shared" si="242"/>
        <v>4.497751124437781</v>
      </c>
      <c r="R1805" s="7">
        <f t="shared" si="243"/>
        <v>-6.1891219548550369</v>
      </c>
    </row>
    <row r="1806" spans="1:18" x14ac:dyDescent="0.3">
      <c r="A1806" s="1">
        <v>166.45640935655001</v>
      </c>
      <c r="B1806" s="1">
        <v>-65.726830388899998</v>
      </c>
      <c r="C1806" s="1" t="s">
        <v>17</v>
      </c>
      <c r="D1806" s="1" t="s">
        <v>9592</v>
      </c>
      <c r="E1806" s="2" t="s">
        <v>306</v>
      </c>
      <c r="F1806" s="4">
        <v>14.114771210000001</v>
      </c>
      <c r="G1806" s="5">
        <v>8.1310000000000006E-5</v>
      </c>
      <c r="H1806" s="3">
        <v>13.827500000000001</v>
      </c>
      <c r="I1806" s="3">
        <v>2.9999999999999997E-4</v>
      </c>
      <c r="J1806" s="3">
        <v>6.6900000000000001E-2</v>
      </c>
      <c r="K1806" s="3">
        <v>1.6899999999999998E-2</v>
      </c>
      <c r="L1806" s="10">
        <f t="shared" si="240"/>
        <v>0</v>
      </c>
      <c r="M1806" s="3">
        <f t="shared" si="244"/>
        <v>-2.045369411160884</v>
      </c>
      <c r="N1806" s="3">
        <f t="shared" si="245"/>
        <v>0.54854885926634722</v>
      </c>
      <c r="O1806" s="1">
        <f t="shared" si="241"/>
        <v>1.1496738429477058</v>
      </c>
      <c r="P1806" s="10">
        <f t="shared" si="246"/>
        <v>14947.683109118087</v>
      </c>
      <c r="Q1806" s="7">
        <f t="shared" si="242"/>
        <v>4.4843049327354256</v>
      </c>
      <c r="R1806" s="7">
        <f t="shared" si="243"/>
        <v>-6.5296743438963096</v>
      </c>
    </row>
    <row r="1807" spans="1:18" x14ac:dyDescent="0.3">
      <c r="A1807" s="1">
        <v>4.2604121180499996</v>
      </c>
      <c r="B1807" s="1">
        <v>60.802803736720001</v>
      </c>
      <c r="C1807" s="1" t="s">
        <v>17</v>
      </c>
      <c r="D1807" s="1" t="s">
        <v>9592</v>
      </c>
      <c r="E1807" s="2" t="s">
        <v>3003</v>
      </c>
      <c r="F1807" s="4">
        <v>6.7982774700000004</v>
      </c>
      <c r="G1807" s="5">
        <v>2.4939999999999998E-5</v>
      </c>
      <c r="H1807" s="3">
        <v>13.6501</v>
      </c>
      <c r="I1807" s="3">
        <v>5.0000000000000001E-4</v>
      </c>
      <c r="J1807" s="3">
        <v>6.7100000000000007E-2</v>
      </c>
      <c r="K1807" s="3">
        <v>1.7000000000000001E-2</v>
      </c>
      <c r="L1807" s="10">
        <f t="shared" si="240"/>
        <v>0</v>
      </c>
      <c r="M1807" s="3">
        <f t="shared" si="244"/>
        <v>-2.2162873991550356</v>
      </c>
      <c r="N1807" s="3">
        <f t="shared" si="245"/>
        <v>0.55015016181830412</v>
      </c>
      <c r="O1807" s="1">
        <f t="shared" si="241"/>
        <v>0.83239888622978531</v>
      </c>
      <c r="P1807" s="10">
        <f t="shared" si="246"/>
        <v>14903.129657228015</v>
      </c>
      <c r="Q1807" s="7">
        <f t="shared" si="242"/>
        <v>4.4709388971684048</v>
      </c>
      <c r="R1807" s="7">
        <f t="shared" si="243"/>
        <v>-6.6872262963234403</v>
      </c>
    </row>
    <row r="1808" spans="1:18" x14ac:dyDescent="0.3">
      <c r="A1808" s="1">
        <v>81.913230247450002</v>
      </c>
      <c r="B1808" s="1">
        <v>-71.799145586999998</v>
      </c>
      <c r="C1808" s="1" t="s">
        <v>17</v>
      </c>
      <c r="D1808" s="1" t="s">
        <v>9592</v>
      </c>
      <c r="E1808" s="2" t="s">
        <v>124</v>
      </c>
      <c r="F1808" s="4">
        <v>33.01547643</v>
      </c>
      <c r="G1808" s="5">
        <v>1.21006E-3</v>
      </c>
      <c r="H1808" s="3">
        <v>15.731</v>
      </c>
      <c r="I1808" s="3">
        <v>2.9999999999999997E-4</v>
      </c>
      <c r="J1808" s="3">
        <v>6.8599999999999994E-2</v>
      </c>
      <c r="K1808" s="3">
        <v>3.4799999999999998E-2</v>
      </c>
      <c r="L1808" s="10">
        <f t="shared" si="240"/>
        <v>0</v>
      </c>
      <c r="M1808" s="3">
        <f t="shared" si="244"/>
        <v>-8.7379421466238227E-2</v>
      </c>
      <c r="N1808" s="3">
        <f t="shared" si="245"/>
        <v>1.1015641887702516</v>
      </c>
      <c r="O1808" s="1">
        <f t="shared" si="241"/>
        <v>1.518717568742971</v>
      </c>
      <c r="P1808" s="10">
        <f t="shared" si="246"/>
        <v>14577.259475218661</v>
      </c>
      <c r="Q1808" s="7">
        <f t="shared" si="242"/>
        <v>4.3731778425655987</v>
      </c>
      <c r="R1808" s="7">
        <f t="shared" si="243"/>
        <v>-4.4605572640318369</v>
      </c>
    </row>
    <row r="1809" spans="1:18" x14ac:dyDescent="0.3">
      <c r="A1809" s="1">
        <v>105.90613098857</v>
      </c>
      <c r="B1809" s="1">
        <v>-15.38116138512</v>
      </c>
      <c r="C1809" s="1" t="s">
        <v>17</v>
      </c>
      <c r="D1809" s="1" t="s">
        <v>9592</v>
      </c>
      <c r="E1809" s="2" t="s">
        <v>2807</v>
      </c>
      <c r="F1809" s="4">
        <v>1.865699</v>
      </c>
      <c r="G1809" s="5">
        <v>1.732E-5</v>
      </c>
      <c r="H1809" s="3">
        <v>15.6126</v>
      </c>
      <c r="I1809" s="3">
        <v>2.0000000000000001E-4</v>
      </c>
      <c r="J1809" s="3">
        <v>6.8900000000000003E-2</v>
      </c>
      <c r="K1809" s="3">
        <v>4.7500000000000001E-2</v>
      </c>
      <c r="L1809" s="10">
        <f t="shared" si="240"/>
        <v>0</v>
      </c>
      <c r="M1809" s="3">
        <f t="shared" si="244"/>
        <v>-0.19630389046186991</v>
      </c>
      <c r="N1809" s="3">
        <f t="shared" si="245"/>
        <v>1.4970250104382525</v>
      </c>
      <c r="O1809" s="1">
        <f t="shared" si="241"/>
        <v>0.27084157875481929</v>
      </c>
      <c r="P1809" s="10">
        <f t="shared" si="246"/>
        <v>14513.788098693758</v>
      </c>
      <c r="Q1809" s="7">
        <f t="shared" si="242"/>
        <v>4.3541364296081273</v>
      </c>
      <c r="R1809" s="7">
        <f t="shared" si="243"/>
        <v>-4.5504403200699972</v>
      </c>
    </row>
    <row r="1810" spans="1:18" x14ac:dyDescent="0.3">
      <c r="A1810" s="1">
        <v>18.335664368500002</v>
      </c>
      <c r="B1810" s="1">
        <v>-75.377163093340002</v>
      </c>
      <c r="C1810" s="1" t="s">
        <v>17</v>
      </c>
      <c r="D1810" s="1" t="s">
        <v>9592</v>
      </c>
      <c r="E1810" s="2" t="s">
        <v>2185</v>
      </c>
      <c r="F1810" s="4">
        <v>2.7797930200000001</v>
      </c>
      <c r="G1810" s="5">
        <v>4.34E-6</v>
      </c>
      <c r="H1810" s="3">
        <v>16.4634</v>
      </c>
      <c r="I1810" s="3">
        <v>2.9999999999999997E-4</v>
      </c>
      <c r="J1810" s="3">
        <v>6.9099999999999995E-2</v>
      </c>
      <c r="K1810" s="3">
        <v>4.9599999999999998E-2</v>
      </c>
      <c r="L1810" s="10">
        <f t="shared" si="240"/>
        <v>0</v>
      </c>
      <c r="M1810" s="3">
        <f t="shared" si="244"/>
        <v>0.66079023687099436</v>
      </c>
      <c r="N1810" s="3">
        <f t="shared" si="245"/>
        <v>1.5586848048673509</v>
      </c>
      <c r="O1810" s="1">
        <f t="shared" si="241"/>
        <v>0.44401246008414058</v>
      </c>
      <c r="P1810" s="10">
        <f t="shared" si="246"/>
        <v>14471.780028943562</v>
      </c>
      <c r="Q1810" s="7">
        <f t="shared" si="242"/>
        <v>4.3415340086830687</v>
      </c>
      <c r="R1810" s="7">
        <f t="shared" si="243"/>
        <v>-3.6807437718120743</v>
      </c>
    </row>
    <row r="1811" spans="1:18" x14ac:dyDescent="0.3">
      <c r="A1811" s="1">
        <v>269.71190553332002</v>
      </c>
      <c r="B1811" s="1">
        <v>-35.092005078070002</v>
      </c>
      <c r="C1811" s="1" t="s">
        <v>17</v>
      </c>
      <c r="D1811" s="1" t="s">
        <v>9592</v>
      </c>
      <c r="E1811" s="2" t="s">
        <v>477</v>
      </c>
      <c r="F1811" s="4">
        <v>34.683381269999998</v>
      </c>
      <c r="G1811" s="5">
        <v>1.3961900000000001E-3</v>
      </c>
      <c r="H1811" s="3">
        <v>12.4495</v>
      </c>
      <c r="I1811" s="3">
        <v>2E-3</v>
      </c>
      <c r="J1811" s="3">
        <v>6.9199999999999998E-2</v>
      </c>
      <c r="K1811" s="3">
        <v>4.1700000000000001E-2</v>
      </c>
      <c r="L1811" s="10">
        <f t="shared" si="240"/>
        <v>0</v>
      </c>
      <c r="M1811" s="3">
        <f t="shared" si="244"/>
        <v>-3.3499695277162118</v>
      </c>
      <c r="N1811" s="3">
        <f t="shared" si="245"/>
        <v>1.3085343637968632</v>
      </c>
      <c r="O1811" s="1">
        <f t="shared" si="241"/>
        <v>1.5401214300763857</v>
      </c>
      <c r="P1811" s="10">
        <f t="shared" si="246"/>
        <v>14450.867052023123</v>
      </c>
      <c r="Q1811" s="7">
        <f t="shared" si="242"/>
        <v>4.3352601156069364</v>
      </c>
      <c r="R1811" s="7">
        <f t="shared" si="243"/>
        <v>-7.6852296433231482</v>
      </c>
    </row>
    <row r="1812" spans="1:18" x14ac:dyDescent="0.3">
      <c r="A1812" s="1">
        <v>273.96541905719903</v>
      </c>
      <c r="B1812" s="1">
        <v>-31.117515416309999</v>
      </c>
      <c r="C1812" s="1" t="s">
        <v>17</v>
      </c>
      <c r="D1812" s="1" t="s">
        <v>9592</v>
      </c>
      <c r="E1812" s="2" t="s">
        <v>370</v>
      </c>
      <c r="F1812" s="4">
        <v>47.453459649999999</v>
      </c>
      <c r="G1812" s="5">
        <v>3.124E-4</v>
      </c>
      <c r="H1812" s="3">
        <v>11.986599999999999</v>
      </c>
      <c r="I1812" s="3">
        <v>2.9999999999999997E-4</v>
      </c>
      <c r="J1812" s="3">
        <v>7.0099999999999996E-2</v>
      </c>
      <c r="K1812" s="3">
        <v>4.8000000000000001E-2</v>
      </c>
      <c r="L1812" s="10">
        <f t="shared" ref="L1812:L1870" si="247">IF(K1812&gt;J1812,1,0)</f>
        <v>0</v>
      </c>
      <c r="M1812" s="3">
        <f t="shared" si="244"/>
        <v>-3.7848099101667039</v>
      </c>
      <c r="N1812" s="3">
        <f t="shared" si="245"/>
        <v>1.4868867545945605</v>
      </c>
      <c r="O1812" s="1">
        <f t="shared" ref="O1812:O1870" si="248">LOG10(F1812)</f>
        <v>1.6762678806649336</v>
      </c>
      <c r="P1812" s="10">
        <f t="shared" si="246"/>
        <v>14265.335235378032</v>
      </c>
      <c r="Q1812" s="7">
        <f t="shared" ref="Q1812:Q1870" si="249">$Q$1*P1812/1000</f>
        <v>4.2796005706134093</v>
      </c>
      <c r="R1812" s="7">
        <f t="shared" ref="R1812:R1870" si="250">M1812-Q1812</f>
        <v>-8.0644104807801131</v>
      </c>
    </row>
    <row r="1813" spans="1:18" x14ac:dyDescent="0.3">
      <c r="A1813" s="1">
        <v>187.06483209023</v>
      </c>
      <c r="B1813" s="1">
        <v>-65.049757108240001</v>
      </c>
      <c r="C1813" s="1" t="s">
        <v>17</v>
      </c>
      <c r="D1813" s="1" t="s">
        <v>9592</v>
      </c>
      <c r="E1813" s="2" t="s">
        <v>5167</v>
      </c>
      <c r="F1813" s="4">
        <v>4.7283817600000004</v>
      </c>
      <c r="G1813" s="5">
        <v>2.3920000000000001E-5</v>
      </c>
      <c r="H1813" s="3">
        <v>14.519</v>
      </c>
      <c r="I1813" s="3">
        <v>2.9999999999999997E-4</v>
      </c>
      <c r="J1813" s="3">
        <v>7.1499999999999994E-2</v>
      </c>
      <c r="K1813" s="3">
        <v>2.6200000000000001E-2</v>
      </c>
      <c r="L1813" s="10">
        <f t="shared" si="247"/>
        <v>0</v>
      </c>
      <c r="M1813" s="3">
        <f t="shared" si="244"/>
        <v>-1.2094697909945999</v>
      </c>
      <c r="N1813" s="3">
        <f t="shared" si="245"/>
        <v>0.79570107509671573</v>
      </c>
      <c r="O1813" s="1">
        <f t="shared" si="248"/>
        <v>0.67471253334870729</v>
      </c>
      <c r="P1813" s="10">
        <f t="shared" si="246"/>
        <v>13986.013986013986</v>
      </c>
      <c r="Q1813" s="7">
        <f t="shared" si="249"/>
        <v>4.1958041958041958</v>
      </c>
      <c r="R1813" s="7">
        <f t="shared" si="250"/>
        <v>-5.4052739867987958</v>
      </c>
    </row>
    <row r="1814" spans="1:18" x14ac:dyDescent="0.3">
      <c r="A1814" s="1">
        <v>256.50523394658001</v>
      </c>
      <c r="B1814" s="1">
        <v>-25.361210974359999</v>
      </c>
      <c r="C1814" s="1" t="s">
        <v>17</v>
      </c>
      <c r="D1814" s="1" t="s">
        <v>9592</v>
      </c>
      <c r="E1814" s="2" t="s">
        <v>387</v>
      </c>
      <c r="F1814" s="4">
        <v>1.4525979200000001</v>
      </c>
      <c r="G1814" s="5">
        <v>4.5900000000000001E-6</v>
      </c>
      <c r="H1814" s="3">
        <v>15.706899999999999</v>
      </c>
      <c r="I1814" s="3">
        <v>2.9999999999999997E-4</v>
      </c>
      <c r="J1814" s="3">
        <v>7.2099999999999997E-2</v>
      </c>
      <c r="K1814" s="3">
        <v>6.0699999999999997E-2</v>
      </c>
      <c r="L1814" s="10">
        <f t="shared" si="247"/>
        <v>0</v>
      </c>
      <c r="M1814" s="3">
        <f t="shared" si="244"/>
        <v>-3.4236764028570121E-3</v>
      </c>
      <c r="N1814" s="3">
        <f t="shared" si="245"/>
        <v>1.8281342982210087</v>
      </c>
      <c r="O1814" s="1">
        <f t="shared" si="248"/>
        <v>0.16214541795206722</v>
      </c>
      <c r="P1814" s="10">
        <f t="shared" si="246"/>
        <v>13869.625520110958</v>
      </c>
      <c r="Q1814" s="7">
        <f t="shared" si="249"/>
        <v>4.160887656033287</v>
      </c>
      <c r="R1814" s="7">
        <f t="shared" si="250"/>
        <v>-4.164311332436144</v>
      </c>
    </row>
    <row r="1815" spans="1:18" x14ac:dyDescent="0.3">
      <c r="A1815" s="1">
        <v>281.75810830541002</v>
      </c>
      <c r="B1815" s="1">
        <v>-47.353485411489999</v>
      </c>
      <c r="C1815" s="1" t="s">
        <v>17</v>
      </c>
      <c r="D1815" s="1" t="s">
        <v>9592</v>
      </c>
      <c r="E1815" s="2" t="s">
        <v>501</v>
      </c>
      <c r="F1815" s="4">
        <v>1.0073243199999999</v>
      </c>
      <c r="G1815" s="5">
        <v>1.1799999999999999E-6</v>
      </c>
      <c r="H1815" s="3">
        <v>14.876799999999999</v>
      </c>
      <c r="I1815" s="3">
        <v>8.9999999999999998E-4</v>
      </c>
      <c r="J1815" s="3">
        <v>7.3300000000000004E-2</v>
      </c>
      <c r="K1815" s="3">
        <v>3.27E-2</v>
      </c>
      <c r="L1815" s="10">
        <f t="shared" si="247"/>
        <v>0</v>
      </c>
      <c r="M1815" s="3">
        <f t="shared" si="244"/>
        <v>-0.79768012679435785</v>
      </c>
      <c r="N1815" s="3">
        <f t="shared" si="245"/>
        <v>0.96872081131841736</v>
      </c>
      <c r="O1815" s="1">
        <f t="shared" si="248"/>
        <v>3.1693193219513353E-3</v>
      </c>
      <c r="P1815" s="10">
        <f t="shared" si="246"/>
        <v>13642.564802182809</v>
      </c>
      <c r="Q1815" s="7">
        <f t="shared" si="249"/>
        <v>4.0927694406548429</v>
      </c>
      <c r="R1815" s="7">
        <f t="shared" si="250"/>
        <v>-4.8904495674492008</v>
      </c>
    </row>
    <row r="1816" spans="1:18" x14ac:dyDescent="0.3">
      <c r="A1816" s="1">
        <v>321.87332553643</v>
      </c>
      <c r="B1816" s="1">
        <v>-71.785982579450007</v>
      </c>
      <c r="C1816" s="1" t="s">
        <v>17</v>
      </c>
      <c r="D1816" s="1" t="s">
        <v>9592</v>
      </c>
      <c r="E1816" s="2" t="s">
        <v>2967</v>
      </c>
      <c r="F1816" s="4">
        <v>1.38371355</v>
      </c>
      <c r="G1816" s="5">
        <v>2.6800000000000002E-6</v>
      </c>
      <c r="H1816" s="3">
        <v>15.0823</v>
      </c>
      <c r="I1816" s="3">
        <v>1E-4</v>
      </c>
      <c r="J1816" s="3">
        <v>7.4099999999999999E-2</v>
      </c>
      <c r="K1816" s="3">
        <v>3.0300000000000001E-2</v>
      </c>
      <c r="L1816" s="10">
        <f t="shared" si="247"/>
        <v>0</v>
      </c>
      <c r="M1816" s="3">
        <f t="shared" si="244"/>
        <v>-0.56860896010335793</v>
      </c>
      <c r="N1816" s="3">
        <f t="shared" si="245"/>
        <v>0.88793073243005005</v>
      </c>
      <c r="O1816" s="1">
        <f t="shared" si="248"/>
        <v>0.14104619378389779</v>
      </c>
      <c r="P1816" s="10">
        <f t="shared" si="246"/>
        <v>13495.27665317139</v>
      </c>
      <c r="Q1816" s="7">
        <f t="shared" si="249"/>
        <v>4.048582995951417</v>
      </c>
      <c r="R1816" s="7">
        <f t="shared" si="250"/>
        <v>-4.6171919560547749</v>
      </c>
    </row>
    <row r="1817" spans="1:18" x14ac:dyDescent="0.3">
      <c r="A1817" s="1">
        <v>262.29930801309001</v>
      </c>
      <c r="B1817" s="1">
        <v>33.668034048469998</v>
      </c>
      <c r="C1817" s="1" t="s">
        <v>17</v>
      </c>
      <c r="D1817" s="1" t="s">
        <v>9592</v>
      </c>
      <c r="E1817" s="2" t="s">
        <v>411</v>
      </c>
      <c r="F1817" s="4">
        <v>18.724940790000002</v>
      </c>
      <c r="G1817" s="5">
        <v>1.2013E-3</v>
      </c>
      <c r="H1817" s="3">
        <v>14.493499999999999</v>
      </c>
      <c r="I1817" s="3">
        <v>1E-4</v>
      </c>
      <c r="J1817" s="3">
        <v>7.4200000000000002E-2</v>
      </c>
      <c r="K1817" s="3">
        <v>1.8700000000000001E-2</v>
      </c>
      <c r="L1817" s="10">
        <f t="shared" si="247"/>
        <v>0</v>
      </c>
      <c r="M1817" s="3">
        <f t="shared" si="244"/>
        <v>-1.1544804736048668</v>
      </c>
      <c r="N1817" s="3">
        <f t="shared" si="245"/>
        <v>0.54725832009850506</v>
      </c>
      <c r="O1817" s="1">
        <f t="shared" si="248"/>
        <v>1.2724204530942316</v>
      </c>
      <c r="P1817" s="10">
        <f t="shared" si="246"/>
        <v>13477.088948787061</v>
      </c>
      <c r="Q1817" s="7">
        <f t="shared" si="249"/>
        <v>4.0431266846361185</v>
      </c>
      <c r="R1817" s="7">
        <f t="shared" si="250"/>
        <v>-5.1976071582409853</v>
      </c>
    </row>
    <row r="1818" spans="1:18" x14ac:dyDescent="0.3">
      <c r="A1818" s="1">
        <v>82.594013661440002</v>
      </c>
      <c r="B1818" s="1">
        <v>-69.153338617350002</v>
      </c>
      <c r="C1818" s="1" t="s">
        <v>17</v>
      </c>
      <c r="D1818" s="1" t="s">
        <v>9592</v>
      </c>
      <c r="E1818" s="2" t="s">
        <v>6347</v>
      </c>
      <c r="F1818" s="4">
        <v>14.77513471</v>
      </c>
      <c r="G1818" s="5">
        <v>1.9976999999999999E-4</v>
      </c>
      <c r="H1818" s="3">
        <v>16.7102</v>
      </c>
      <c r="I1818" s="3">
        <v>2.9999999999999997E-4</v>
      </c>
      <c r="J1818" s="3">
        <v>7.4399999999999994E-2</v>
      </c>
      <c r="K1818" s="3">
        <v>5.79E-2</v>
      </c>
      <c r="L1818" s="10">
        <f t="shared" si="247"/>
        <v>0</v>
      </c>
      <c r="M1818" s="3">
        <f t="shared" si="244"/>
        <v>1.0680646777293923</v>
      </c>
      <c r="N1818" s="3">
        <f t="shared" si="245"/>
        <v>1.6898972510473218</v>
      </c>
      <c r="O1818" s="1">
        <f t="shared" si="248"/>
        <v>1.1695314491839499</v>
      </c>
      <c r="P1818" s="10">
        <f t="shared" si="246"/>
        <v>13440.860215053764</v>
      </c>
      <c r="Q1818" s="7">
        <f t="shared" si="249"/>
        <v>4.032258064516129</v>
      </c>
      <c r="R1818" s="7">
        <f t="shared" si="250"/>
        <v>-2.9641933867867367</v>
      </c>
    </row>
    <row r="1819" spans="1:18" x14ac:dyDescent="0.3">
      <c r="A1819" s="1">
        <v>251.46218755665001</v>
      </c>
      <c r="B1819" s="1">
        <v>-55.79563903383</v>
      </c>
      <c r="C1819" s="1" t="s">
        <v>17</v>
      </c>
      <c r="D1819" s="1" t="s">
        <v>9592</v>
      </c>
      <c r="E1819" s="2" t="s">
        <v>2050</v>
      </c>
      <c r="F1819" s="4">
        <v>16.05329381</v>
      </c>
      <c r="G1819" s="5">
        <v>1.1704E-4</v>
      </c>
      <c r="H1819" s="3">
        <v>13.5755</v>
      </c>
      <c r="I1819" s="3">
        <v>1E-4</v>
      </c>
      <c r="J1819" s="3">
        <v>7.4800000000000005E-2</v>
      </c>
      <c r="K1819" s="3">
        <v>2.7699999999999999E-2</v>
      </c>
      <c r="L1819" s="10">
        <f t="shared" si="247"/>
        <v>0</v>
      </c>
      <c r="M1819" s="3">
        <f t="shared" si="244"/>
        <v>-2.0549920106776973</v>
      </c>
      <c r="N1819" s="3">
        <f t="shared" si="245"/>
        <v>0.80414217274583344</v>
      </c>
      <c r="O1819" s="1">
        <f t="shared" si="248"/>
        <v>1.2055641542950537</v>
      </c>
      <c r="P1819" s="10">
        <f t="shared" si="246"/>
        <v>13368.98395721925</v>
      </c>
      <c r="Q1819" s="7">
        <f t="shared" si="249"/>
        <v>4.0106951871657746</v>
      </c>
      <c r="R1819" s="7">
        <f t="shared" si="250"/>
        <v>-6.0656871978434719</v>
      </c>
    </row>
    <row r="1820" spans="1:18" x14ac:dyDescent="0.3">
      <c r="A1820" s="1">
        <v>7.5031839528399997</v>
      </c>
      <c r="B1820" s="1">
        <v>61.464323384419998</v>
      </c>
      <c r="C1820" s="1" t="s">
        <v>17</v>
      </c>
      <c r="D1820" s="1" t="s">
        <v>9592</v>
      </c>
      <c r="E1820" s="2" t="s">
        <v>3006</v>
      </c>
      <c r="F1820" s="4">
        <v>2.9592012400000001</v>
      </c>
      <c r="G1820" s="5">
        <v>3.5859999999999999E-5</v>
      </c>
      <c r="H1820" s="3">
        <v>16.0016</v>
      </c>
      <c r="I1820" s="3">
        <v>2.0000000000000001E-4</v>
      </c>
      <c r="J1820" s="3">
        <v>7.4999999999999997E-2</v>
      </c>
      <c r="K1820" s="3">
        <v>3.7699999999999997E-2</v>
      </c>
      <c r="L1820" s="10">
        <f t="shared" si="247"/>
        <v>0</v>
      </c>
      <c r="M1820" s="3">
        <f t="shared" si="244"/>
        <v>0.3769063169585003</v>
      </c>
      <c r="N1820" s="3">
        <f t="shared" si="245"/>
        <v>1.0915276928944844</v>
      </c>
      <c r="O1820" s="1">
        <f t="shared" si="248"/>
        <v>0.4711745002906591</v>
      </c>
      <c r="P1820" s="10">
        <f t="shared" si="246"/>
        <v>13333.333333333334</v>
      </c>
      <c r="Q1820" s="7">
        <f t="shared" si="249"/>
        <v>4</v>
      </c>
      <c r="R1820" s="7">
        <f t="shared" si="250"/>
        <v>-3.6230936830414997</v>
      </c>
    </row>
    <row r="1821" spans="1:18" x14ac:dyDescent="0.3">
      <c r="A1821" s="1">
        <v>123.92486163519</v>
      </c>
      <c r="B1821" s="1">
        <v>-37.35607104116</v>
      </c>
      <c r="C1821" s="1" t="s">
        <v>17</v>
      </c>
      <c r="D1821" s="1" t="s">
        <v>9592</v>
      </c>
      <c r="E1821" s="2" t="s">
        <v>9499</v>
      </c>
      <c r="F1821" s="4">
        <v>7.7908728600000003</v>
      </c>
      <c r="G1821" s="5">
        <v>5.0250000000000002E-5</v>
      </c>
      <c r="H1821" s="3">
        <v>14.6747</v>
      </c>
      <c r="I1821" s="3">
        <v>1E-4</v>
      </c>
      <c r="J1821" s="3">
        <v>7.5700000000000003E-2</v>
      </c>
      <c r="K1821" s="3">
        <v>2.5399999999999999E-2</v>
      </c>
      <c r="L1821" s="10">
        <f t="shared" si="247"/>
        <v>0</v>
      </c>
      <c r="M1821" s="3">
        <f t="shared" si="244"/>
        <v>-0.92982060249963183</v>
      </c>
      <c r="N1821" s="3">
        <f t="shared" si="245"/>
        <v>0.72860560135232477</v>
      </c>
      <c r="O1821" s="1">
        <f t="shared" si="248"/>
        <v>0.89158611711356972</v>
      </c>
      <c r="P1821" s="10">
        <f t="shared" si="246"/>
        <v>13210.03963011889</v>
      </c>
      <c r="Q1821" s="7">
        <f t="shared" si="249"/>
        <v>3.9630118890356671</v>
      </c>
      <c r="R1821" s="7">
        <f t="shared" si="250"/>
        <v>-4.892832491535299</v>
      </c>
    </row>
    <row r="1822" spans="1:18" x14ac:dyDescent="0.3">
      <c r="A1822" s="1">
        <v>283.20468834760999</v>
      </c>
      <c r="B1822" s="1">
        <v>-56.675549424090001</v>
      </c>
      <c r="C1822" s="1" t="s">
        <v>17</v>
      </c>
      <c r="D1822" s="1" t="s">
        <v>9592</v>
      </c>
      <c r="E1822" s="2" t="s">
        <v>8629</v>
      </c>
      <c r="F1822" s="4">
        <v>9.8816439299999992</v>
      </c>
      <c r="G1822" s="5">
        <v>4.4830000000000003E-5</v>
      </c>
      <c r="H1822" s="3">
        <v>12.417899999999999</v>
      </c>
      <c r="I1822" s="3">
        <v>1E-4</v>
      </c>
      <c r="J1822" s="3">
        <v>7.6200000000000004E-2</v>
      </c>
      <c r="K1822" s="3">
        <v>5.1499999999999997E-2</v>
      </c>
      <c r="L1822" s="10">
        <f t="shared" si="247"/>
        <v>0</v>
      </c>
      <c r="M1822" s="3">
        <f t="shared" si="244"/>
        <v>-3.1723251433020003</v>
      </c>
      <c r="N1822" s="3">
        <f t="shared" si="245"/>
        <v>1.4675973644742641</v>
      </c>
      <c r="O1822" s="1">
        <f t="shared" si="248"/>
        <v>0.99482920069464131</v>
      </c>
      <c r="P1822" s="10">
        <f t="shared" si="246"/>
        <v>13123.359580052493</v>
      </c>
      <c r="Q1822" s="7">
        <f t="shared" si="249"/>
        <v>3.9370078740157477</v>
      </c>
      <c r="R1822" s="7">
        <f t="shared" si="250"/>
        <v>-7.1093330173177485</v>
      </c>
    </row>
    <row r="1823" spans="1:18" x14ac:dyDescent="0.3">
      <c r="A1823" s="1">
        <v>312.05315680950002</v>
      </c>
      <c r="B1823" s="1">
        <v>-20.93304799929</v>
      </c>
      <c r="C1823" s="1" t="s">
        <v>17</v>
      </c>
      <c r="D1823" s="1" t="s">
        <v>9592</v>
      </c>
      <c r="E1823" s="2" t="s">
        <v>217</v>
      </c>
      <c r="F1823" s="4">
        <v>109.28770723</v>
      </c>
      <c r="G1823" s="5">
        <v>9.6446099999999996E-3</v>
      </c>
      <c r="H1823" s="3">
        <v>12.9017</v>
      </c>
      <c r="I1823" s="3">
        <v>2.0000000000000001E-4</v>
      </c>
      <c r="J1823" s="3">
        <v>7.6999999999999999E-2</v>
      </c>
      <c r="K1823" s="3">
        <v>4.1799999999999997E-2</v>
      </c>
      <c r="L1823" s="10">
        <f t="shared" si="247"/>
        <v>0</v>
      </c>
      <c r="M1823" s="3">
        <f t="shared" si="244"/>
        <v>-2.6658463741375904</v>
      </c>
      <c r="N1823" s="3">
        <f t="shared" si="245"/>
        <v>1.178800271808726</v>
      </c>
      <c r="O1823" s="1">
        <f t="shared" si="248"/>
        <v>2.0385713149010596</v>
      </c>
      <c r="P1823" s="10">
        <f t="shared" si="246"/>
        <v>12987.012987012988</v>
      </c>
      <c r="Q1823" s="7">
        <f t="shared" si="249"/>
        <v>3.8961038961038961</v>
      </c>
      <c r="R1823" s="7">
        <f t="shared" si="250"/>
        <v>-6.5619502702414865</v>
      </c>
    </row>
    <row r="1824" spans="1:18" x14ac:dyDescent="0.3">
      <c r="A1824" s="1">
        <v>254.8844699057</v>
      </c>
      <c r="B1824" s="1">
        <v>-32.952579085000004</v>
      </c>
      <c r="C1824" s="1" t="s">
        <v>17</v>
      </c>
      <c r="D1824" s="1" t="s">
        <v>9592</v>
      </c>
      <c r="E1824" s="2" t="s">
        <v>9384</v>
      </c>
      <c r="F1824" s="4">
        <v>18.131883699999999</v>
      </c>
      <c r="G1824" s="5">
        <v>2.3468E-4</v>
      </c>
      <c r="H1824" s="3">
        <v>12.5259</v>
      </c>
      <c r="I1824" s="3">
        <v>5.0000000000000001E-4</v>
      </c>
      <c r="J1824" s="3">
        <v>7.7399999999999997E-2</v>
      </c>
      <c r="K1824" s="3">
        <v>4.1300000000000003E-2</v>
      </c>
      <c r="L1824" s="10">
        <f t="shared" si="247"/>
        <v>0</v>
      </c>
      <c r="M1824" s="3">
        <f t="shared" si="244"/>
        <v>-3.0303951965855376</v>
      </c>
      <c r="N1824" s="3">
        <f t="shared" si="245"/>
        <v>1.1586807609308054</v>
      </c>
      <c r="O1824" s="1">
        <f t="shared" si="248"/>
        <v>1.2584429247805269</v>
      </c>
      <c r="P1824" s="10">
        <f t="shared" si="246"/>
        <v>12919.896640826873</v>
      </c>
      <c r="Q1824" s="7">
        <f t="shared" si="249"/>
        <v>3.8759689922480622</v>
      </c>
      <c r="R1824" s="7">
        <f t="shared" si="250"/>
        <v>-6.9063641888335994</v>
      </c>
    </row>
    <row r="1825" spans="1:18" x14ac:dyDescent="0.3">
      <c r="A1825" s="1">
        <v>266.00164076037998</v>
      </c>
      <c r="B1825" s="1">
        <v>-43.423281341459997</v>
      </c>
      <c r="C1825" s="1" t="s">
        <v>17</v>
      </c>
      <c r="D1825" s="1" t="s">
        <v>9592</v>
      </c>
      <c r="E1825" s="2" t="s">
        <v>9522</v>
      </c>
      <c r="F1825" s="4">
        <v>24.600688770000001</v>
      </c>
      <c r="G1825" s="5">
        <v>1.916E-4</v>
      </c>
      <c r="H1825" s="3">
        <v>12.52</v>
      </c>
      <c r="I1825" s="3">
        <v>2.0000000000000001E-4</v>
      </c>
      <c r="J1825" s="3">
        <v>7.9600000000000004E-2</v>
      </c>
      <c r="K1825" s="3">
        <v>4.02E-2</v>
      </c>
      <c r="L1825" s="10">
        <f t="shared" si="247"/>
        <v>0</v>
      </c>
      <c r="M1825" s="3">
        <f t="shared" si="244"/>
        <v>-2.975434661311656</v>
      </c>
      <c r="N1825" s="3">
        <f t="shared" si="245"/>
        <v>1.0966490254862178</v>
      </c>
      <c r="O1825" s="1">
        <f t="shared" si="248"/>
        <v>1.3909472666490197</v>
      </c>
      <c r="P1825" s="10">
        <f t="shared" si="246"/>
        <v>12562.814070351758</v>
      </c>
      <c r="Q1825" s="7">
        <f t="shared" si="249"/>
        <v>3.7688442211055273</v>
      </c>
      <c r="R1825" s="7">
        <f t="shared" si="250"/>
        <v>-6.7442788824171833</v>
      </c>
    </row>
    <row r="1826" spans="1:18" x14ac:dyDescent="0.3">
      <c r="A1826" s="1">
        <v>73.461563958029998</v>
      </c>
      <c r="B1826" s="1">
        <v>-74.633895273500002</v>
      </c>
      <c r="C1826" s="1" t="s">
        <v>17</v>
      </c>
      <c r="D1826" s="1" t="s">
        <v>9592</v>
      </c>
      <c r="E1826" s="2" t="s">
        <v>121</v>
      </c>
      <c r="F1826" s="4">
        <v>1.21390697</v>
      </c>
      <c r="G1826" s="5">
        <v>6.7499999999999997E-6</v>
      </c>
      <c r="H1826" s="3">
        <v>16.7455</v>
      </c>
      <c r="I1826" s="3">
        <v>4.0000000000000002E-4</v>
      </c>
      <c r="J1826" s="3">
        <v>7.9799999999999996E-2</v>
      </c>
      <c r="K1826" s="3">
        <v>6.1699999999999998E-2</v>
      </c>
      <c r="L1826" s="10">
        <f t="shared" si="247"/>
        <v>0</v>
      </c>
      <c r="M1826" s="3">
        <f t="shared" si="244"/>
        <v>1.255514456753648</v>
      </c>
      <c r="N1826" s="3">
        <f t="shared" si="245"/>
        <v>1.678946855676881</v>
      </c>
      <c r="O1826" s="1">
        <f t="shared" si="248"/>
        <v>8.4185405055739002E-2</v>
      </c>
      <c r="P1826" s="10">
        <f t="shared" si="246"/>
        <v>12531.328320802006</v>
      </c>
      <c r="Q1826" s="7">
        <f t="shared" si="249"/>
        <v>3.7593984962406015</v>
      </c>
      <c r="R1826" s="7">
        <f t="shared" si="250"/>
        <v>-2.5038840394869535</v>
      </c>
    </row>
    <row r="1827" spans="1:18" x14ac:dyDescent="0.3">
      <c r="A1827" s="1">
        <v>249.03064301211</v>
      </c>
      <c r="B1827" s="1">
        <v>51.419124484930002</v>
      </c>
      <c r="C1827" s="1" t="s">
        <v>17</v>
      </c>
      <c r="D1827" s="1" t="s">
        <v>9592</v>
      </c>
      <c r="E1827" s="2" t="s">
        <v>395</v>
      </c>
      <c r="F1827" s="4">
        <v>1.0121965799999999</v>
      </c>
      <c r="G1827" s="5">
        <v>1.9300000000000002E-6</v>
      </c>
      <c r="H1827" s="3">
        <v>14.8178</v>
      </c>
      <c r="I1827" s="3">
        <v>2.0000000000000001E-4</v>
      </c>
      <c r="J1827" s="3">
        <v>7.9799999999999996E-2</v>
      </c>
      <c r="K1827" s="3">
        <v>2.5899999999999999E-2</v>
      </c>
      <c r="L1827" s="10">
        <f t="shared" si="247"/>
        <v>0</v>
      </c>
      <c r="M1827" s="3">
        <f t="shared" si="244"/>
        <v>-0.67218554324635349</v>
      </c>
      <c r="N1827" s="3">
        <f t="shared" si="245"/>
        <v>0.70477672737169195</v>
      </c>
      <c r="O1827" s="1">
        <f t="shared" si="248"/>
        <v>5.2648655852590804E-3</v>
      </c>
      <c r="P1827" s="10">
        <f t="shared" si="246"/>
        <v>12531.328320802006</v>
      </c>
      <c r="Q1827" s="7">
        <f t="shared" si="249"/>
        <v>3.7593984962406015</v>
      </c>
      <c r="R1827" s="7">
        <f t="shared" si="250"/>
        <v>-4.431584039486955</v>
      </c>
    </row>
    <row r="1828" spans="1:18" x14ac:dyDescent="0.3">
      <c r="A1828" s="1">
        <v>259.19974372873997</v>
      </c>
      <c r="B1828" s="1">
        <v>-22.0176456051</v>
      </c>
      <c r="C1828" s="1" t="s">
        <v>17</v>
      </c>
      <c r="D1828" s="1" t="s">
        <v>9592</v>
      </c>
      <c r="E1828" s="2" t="s">
        <v>379</v>
      </c>
      <c r="F1828" s="4">
        <v>15.24383783</v>
      </c>
      <c r="G1828" s="5">
        <v>1.5351000000000001E-4</v>
      </c>
      <c r="H1828" s="3">
        <v>13.370699999999999</v>
      </c>
      <c r="I1828" s="3">
        <v>5.0000000000000001E-4</v>
      </c>
      <c r="J1828" s="3">
        <v>8.0399999999999999E-2</v>
      </c>
      <c r="K1828" s="3">
        <v>3.7900000000000003E-2</v>
      </c>
      <c r="L1828" s="10">
        <f t="shared" si="247"/>
        <v>0</v>
      </c>
      <c r="M1828" s="3">
        <f t="shared" si="244"/>
        <v>-2.1030197562577442</v>
      </c>
      <c r="N1828" s="3">
        <f t="shared" si="245"/>
        <v>1.0236179134541556</v>
      </c>
      <c r="O1828" s="1">
        <f t="shared" si="248"/>
        <v>1.183094319927553</v>
      </c>
      <c r="P1828" s="10">
        <f t="shared" si="246"/>
        <v>12437.810945273632</v>
      </c>
      <c r="Q1828" s="7">
        <f t="shared" si="249"/>
        <v>3.7313432835820897</v>
      </c>
      <c r="R1828" s="7">
        <f t="shared" si="250"/>
        <v>-5.8343630398398343</v>
      </c>
    </row>
    <row r="1829" spans="1:18" x14ac:dyDescent="0.3">
      <c r="A1829" s="1">
        <v>322.45907750996997</v>
      </c>
      <c r="B1829" s="1">
        <v>12.174014688770001</v>
      </c>
      <c r="C1829" s="1" t="s">
        <v>17</v>
      </c>
      <c r="D1829" s="1" t="s">
        <v>9592</v>
      </c>
      <c r="E1829" s="2" t="s">
        <v>417</v>
      </c>
      <c r="F1829" s="4">
        <v>1.4377601499999999</v>
      </c>
      <c r="G1829" s="5">
        <v>3.32E-6</v>
      </c>
      <c r="H1829" s="3">
        <v>14.8757</v>
      </c>
      <c r="I1829" s="3">
        <v>4.0000000000000002E-4</v>
      </c>
      <c r="J1829" s="3">
        <v>8.1600000000000006E-2</v>
      </c>
      <c r="K1829" s="3">
        <v>4.3799999999999999E-2</v>
      </c>
      <c r="L1829" s="10">
        <f t="shared" si="247"/>
        <v>0</v>
      </c>
      <c r="M1829" s="3">
        <f t="shared" si="244"/>
        <v>-0.56584920623069479</v>
      </c>
      <c r="N1829" s="3">
        <f t="shared" si="245"/>
        <v>1.1655707540546871</v>
      </c>
      <c r="O1829" s="1">
        <f t="shared" si="248"/>
        <v>0.15768644222241893</v>
      </c>
      <c r="P1829" s="10">
        <f t="shared" si="246"/>
        <v>12254.901960784313</v>
      </c>
      <c r="Q1829" s="7">
        <f t="shared" si="249"/>
        <v>3.6764705882352935</v>
      </c>
      <c r="R1829" s="7">
        <f t="shared" si="250"/>
        <v>-4.2423197944659883</v>
      </c>
    </row>
    <row r="1830" spans="1:18" x14ac:dyDescent="0.3">
      <c r="A1830" s="1">
        <v>315.66754575618</v>
      </c>
      <c r="B1830" s="1">
        <v>45.092795115069997</v>
      </c>
      <c r="C1830" s="1" t="s">
        <v>17</v>
      </c>
      <c r="D1830" s="1" t="s">
        <v>9592</v>
      </c>
      <c r="E1830" s="2" t="s">
        <v>23</v>
      </c>
      <c r="F1830" s="4">
        <v>2.1130485000000001</v>
      </c>
      <c r="G1830" s="5">
        <v>9.3899999999999999E-6</v>
      </c>
      <c r="H1830" s="3">
        <v>16.2791</v>
      </c>
      <c r="I1830" s="3">
        <v>5.0000000000000001E-4</v>
      </c>
      <c r="J1830" s="3">
        <v>8.2799999999999999E-2</v>
      </c>
      <c r="K1830" s="3">
        <v>4.6100000000000002E-2</v>
      </c>
      <c r="L1830" s="10">
        <f t="shared" si="247"/>
        <v>0</v>
      </c>
      <c r="M1830" s="3">
        <f t="shared" si="244"/>
        <v>0.8692516839244</v>
      </c>
      <c r="N1830" s="3">
        <f t="shared" si="245"/>
        <v>1.2089971865265454</v>
      </c>
      <c r="O1830" s="1">
        <f t="shared" si="248"/>
        <v>0.32490946536307613</v>
      </c>
      <c r="P1830" s="10">
        <f t="shared" si="246"/>
        <v>12077.294685990339</v>
      </c>
      <c r="Q1830" s="7">
        <f t="shared" si="249"/>
        <v>3.6231884057971016</v>
      </c>
      <c r="R1830" s="7">
        <f t="shared" si="250"/>
        <v>-2.7539367218727016</v>
      </c>
    </row>
    <row r="1831" spans="1:18" x14ac:dyDescent="0.3">
      <c r="A1831" s="1">
        <v>26.858485200890001</v>
      </c>
      <c r="B1831" s="1">
        <v>-13.315273930469999</v>
      </c>
      <c r="C1831" s="1" t="s">
        <v>17</v>
      </c>
      <c r="D1831" s="1" t="s">
        <v>9592</v>
      </c>
      <c r="E1831" s="2" t="s">
        <v>9533</v>
      </c>
      <c r="F1831" s="4">
        <v>10.200395459999999</v>
      </c>
      <c r="G1831" s="5">
        <v>1.0393E-4</v>
      </c>
      <c r="H1831" s="3">
        <v>13.722</v>
      </c>
      <c r="I1831" s="3">
        <v>2.0000000000000001E-4</v>
      </c>
      <c r="J1831" s="3">
        <v>8.48E-2</v>
      </c>
      <c r="K1831" s="3">
        <v>3.1600000000000003E-2</v>
      </c>
      <c r="L1831" s="10">
        <f t="shared" si="247"/>
        <v>0</v>
      </c>
      <c r="M1831" s="3">
        <f t="shared" si="244"/>
        <v>-1.6360207387164287</v>
      </c>
      <c r="N1831" s="3">
        <f t="shared" si="245"/>
        <v>0.80918143103188345</v>
      </c>
      <c r="O1831" s="1">
        <f t="shared" si="248"/>
        <v>1.00861700928805</v>
      </c>
      <c r="P1831" s="10">
        <f t="shared" si="246"/>
        <v>11792.45283018868</v>
      </c>
      <c r="Q1831" s="7">
        <f t="shared" si="249"/>
        <v>3.5377358490566038</v>
      </c>
      <c r="R1831" s="7">
        <f t="shared" si="250"/>
        <v>-5.1737565877730329</v>
      </c>
    </row>
    <row r="1832" spans="1:18" x14ac:dyDescent="0.3">
      <c r="A1832" s="1">
        <v>263.51882497776</v>
      </c>
      <c r="B1832" s="1">
        <v>-44.02591627268</v>
      </c>
      <c r="C1832" s="1" t="s">
        <v>17</v>
      </c>
      <c r="D1832" s="1" t="s">
        <v>9592</v>
      </c>
      <c r="E1832" s="2" t="s">
        <v>9528</v>
      </c>
      <c r="F1832" s="4">
        <v>12.357475839999999</v>
      </c>
      <c r="G1832" s="5">
        <v>9.1248999999999996E-4</v>
      </c>
      <c r="H1832" s="3">
        <v>14.043100000000001</v>
      </c>
      <c r="I1832" s="3">
        <v>1E-3</v>
      </c>
      <c r="J1832" s="3">
        <v>8.6300000000000002E-2</v>
      </c>
      <c r="K1832" s="3">
        <v>2.8400000000000002E-2</v>
      </c>
      <c r="L1832" s="10">
        <f t="shared" si="247"/>
        <v>0</v>
      </c>
      <c r="M1832" s="3">
        <f t="shared" si="244"/>
        <v>-1.2768460214239497</v>
      </c>
      <c r="N1832" s="3">
        <f t="shared" si="245"/>
        <v>0.71459937830092324</v>
      </c>
      <c r="O1832" s="1">
        <f t="shared" si="248"/>
        <v>1.0919297700480528</v>
      </c>
      <c r="P1832" s="10">
        <f t="shared" si="246"/>
        <v>11587.485515643106</v>
      </c>
      <c r="Q1832" s="7">
        <f t="shared" si="249"/>
        <v>3.4762456546929315</v>
      </c>
      <c r="R1832" s="7">
        <f t="shared" si="250"/>
        <v>-4.7530916761168811</v>
      </c>
    </row>
    <row r="1833" spans="1:18" x14ac:dyDescent="0.3">
      <c r="A1833" s="1">
        <v>252.77280610283</v>
      </c>
      <c r="B1833" s="1">
        <v>-58.845586281469998</v>
      </c>
      <c r="C1833" s="1" t="s">
        <v>17</v>
      </c>
      <c r="D1833" s="1" t="s">
        <v>9592</v>
      </c>
      <c r="E1833" s="2" t="s">
        <v>443</v>
      </c>
      <c r="F1833" s="4">
        <v>107.03611316999999</v>
      </c>
      <c r="G1833" s="5">
        <v>5.73625E-3</v>
      </c>
      <c r="H1833" s="3">
        <v>12.763999999999999</v>
      </c>
      <c r="I1833" s="3">
        <v>1E-4</v>
      </c>
      <c r="J1833" s="3">
        <v>8.7599999999999997E-2</v>
      </c>
      <c r="K1833" s="3">
        <v>4.02E-2</v>
      </c>
      <c r="L1833" s="10">
        <f t="shared" si="247"/>
        <v>0</v>
      </c>
      <c r="M1833" s="3">
        <f t="shared" si="244"/>
        <v>-2.5234794691595965</v>
      </c>
      <c r="N1833" s="3">
        <f t="shared" si="245"/>
        <v>0.99649841799711103</v>
      </c>
      <c r="O1833" s="1">
        <f t="shared" si="248"/>
        <v>2.0295303300624843</v>
      </c>
      <c r="P1833" s="10">
        <f t="shared" si="246"/>
        <v>11415.525114155251</v>
      </c>
      <c r="Q1833" s="7">
        <f t="shared" si="249"/>
        <v>3.4246575342465753</v>
      </c>
      <c r="R1833" s="7">
        <f t="shared" si="250"/>
        <v>-5.9481370034061722</v>
      </c>
    </row>
    <row r="1834" spans="1:18" x14ac:dyDescent="0.3">
      <c r="A1834" s="1">
        <v>173.03807238734001</v>
      </c>
      <c r="B1834" s="1">
        <v>-53.986808169260001</v>
      </c>
      <c r="C1834" s="1" t="s">
        <v>17</v>
      </c>
      <c r="D1834" s="1" t="s">
        <v>9592</v>
      </c>
      <c r="E1834" s="2" t="s">
        <v>5207</v>
      </c>
      <c r="F1834" s="4">
        <v>3.0444932800000002</v>
      </c>
      <c r="G1834" s="5">
        <v>7.7200000000000006E-6</v>
      </c>
      <c r="H1834" s="3">
        <v>14.5997</v>
      </c>
      <c r="I1834" s="3">
        <v>1E-4</v>
      </c>
      <c r="J1834" s="3">
        <v>8.7599999999999997E-2</v>
      </c>
      <c r="K1834" s="3">
        <v>2.8799999999999999E-2</v>
      </c>
      <c r="L1834" s="10">
        <f t="shared" si="247"/>
        <v>0</v>
      </c>
      <c r="M1834" s="3">
        <f t="shared" si="244"/>
        <v>-0.68777946915959731</v>
      </c>
      <c r="N1834" s="3">
        <f t="shared" si="245"/>
        <v>0.71390931779500399</v>
      </c>
      <c r="O1834" s="1">
        <f t="shared" si="248"/>
        <v>0.48351501978908329</v>
      </c>
      <c r="P1834" s="10">
        <f t="shared" si="246"/>
        <v>11415.525114155251</v>
      </c>
      <c r="Q1834" s="7">
        <f t="shared" si="249"/>
        <v>3.4246575342465753</v>
      </c>
      <c r="R1834" s="7">
        <f t="shared" si="250"/>
        <v>-4.112437003406173</v>
      </c>
    </row>
    <row r="1835" spans="1:18" x14ac:dyDescent="0.3">
      <c r="A1835" s="1">
        <v>284.38923402431999</v>
      </c>
      <c r="B1835" s="1">
        <v>-5.7988378194700001</v>
      </c>
      <c r="C1835" s="1" t="s">
        <v>17</v>
      </c>
      <c r="D1835" s="1" t="s">
        <v>9592</v>
      </c>
      <c r="E1835" s="2" t="s">
        <v>427</v>
      </c>
      <c r="F1835" s="4">
        <v>15.554679439999999</v>
      </c>
      <c r="G1835" s="5">
        <v>1.6546E-4</v>
      </c>
      <c r="H1835" s="3">
        <v>11.999599999999999</v>
      </c>
      <c r="I1835" s="3">
        <v>1E-4</v>
      </c>
      <c r="J1835" s="3">
        <v>8.7800000000000003E-2</v>
      </c>
      <c r="K1835" s="3">
        <v>4.7399999999999998E-2</v>
      </c>
      <c r="L1835" s="10">
        <f t="shared" si="247"/>
        <v>0</v>
      </c>
      <c r="M1835" s="3">
        <f t="shared" si="244"/>
        <v>-3.282927420469484</v>
      </c>
      <c r="N1835" s="3">
        <f t="shared" si="245"/>
        <v>1.1722992626174868</v>
      </c>
      <c r="O1835" s="1">
        <f t="shared" si="248"/>
        <v>1.1918610653403412</v>
      </c>
      <c r="P1835" s="10">
        <f t="shared" si="246"/>
        <v>11389.521640091116</v>
      </c>
      <c r="Q1835" s="7">
        <f t="shared" si="249"/>
        <v>3.4168564920273345</v>
      </c>
      <c r="R1835" s="7">
        <f t="shared" si="250"/>
        <v>-6.6997839124968186</v>
      </c>
    </row>
    <row r="1836" spans="1:18" x14ac:dyDescent="0.3">
      <c r="A1836" s="1">
        <v>326.17146698740999</v>
      </c>
      <c r="B1836" s="1">
        <v>38.321405991379997</v>
      </c>
      <c r="C1836" s="1" t="s">
        <v>17</v>
      </c>
      <c r="D1836" s="1" t="s">
        <v>9592</v>
      </c>
      <c r="E1836" s="2" t="s">
        <v>3848</v>
      </c>
      <c r="F1836" s="4">
        <v>8.79389559</v>
      </c>
      <c r="G1836" s="5">
        <v>1.9882E-4</v>
      </c>
      <c r="H1836" s="3">
        <v>14.6015</v>
      </c>
      <c r="I1836" s="3">
        <v>4.0000000000000002E-4</v>
      </c>
      <c r="J1836" s="3">
        <v>8.8400000000000006E-2</v>
      </c>
      <c r="K1836" s="3">
        <v>2.4299999999999999E-2</v>
      </c>
      <c r="L1836" s="10">
        <f t="shared" si="247"/>
        <v>0</v>
      </c>
      <c r="M1836" s="3">
        <f t="shared" si="244"/>
        <v>-0.66623867493463251</v>
      </c>
      <c r="N1836" s="3">
        <f t="shared" si="245"/>
        <v>0.5969098844066606</v>
      </c>
      <c r="O1836" s="1">
        <f t="shared" si="248"/>
        <v>0.94418130493207919</v>
      </c>
      <c r="P1836" s="10">
        <f t="shared" si="246"/>
        <v>11312.217194570134</v>
      </c>
      <c r="Q1836" s="7">
        <f t="shared" si="249"/>
        <v>3.3936651583710398</v>
      </c>
      <c r="R1836" s="7">
        <f t="shared" si="250"/>
        <v>-4.0599038333056718</v>
      </c>
    </row>
    <row r="1837" spans="1:18" x14ac:dyDescent="0.3">
      <c r="A1837" s="1">
        <v>255.66211360395999</v>
      </c>
      <c r="B1837" s="1">
        <v>-26.232611429199999</v>
      </c>
      <c r="C1837" s="1" t="s">
        <v>17</v>
      </c>
      <c r="D1837" s="1" t="s">
        <v>9592</v>
      </c>
      <c r="E1837" s="2" t="s">
        <v>376</v>
      </c>
      <c r="F1837" s="4">
        <v>14.14322063</v>
      </c>
      <c r="G1837" s="5">
        <v>9.1269999999999999E-5</v>
      </c>
      <c r="H1837" s="3">
        <v>13.0418</v>
      </c>
      <c r="I1837" s="3">
        <v>5.9999999999999995E-4</v>
      </c>
      <c r="J1837" s="3">
        <v>8.8700000000000001E-2</v>
      </c>
      <c r="K1837" s="3">
        <v>0.03</v>
      </c>
      <c r="L1837" s="10">
        <f t="shared" si="247"/>
        <v>0</v>
      </c>
      <c r="M1837" s="3">
        <f t="shared" si="244"/>
        <v>-2.2185819008413645</v>
      </c>
      <c r="N1837" s="3">
        <f t="shared" si="245"/>
        <v>0.73443344249061004</v>
      </c>
      <c r="O1837" s="1">
        <f t="shared" si="248"/>
        <v>1.1505483162905938</v>
      </c>
      <c r="P1837" s="10">
        <f t="shared" si="246"/>
        <v>11273.957158962796</v>
      </c>
      <c r="Q1837" s="7">
        <f t="shared" si="249"/>
        <v>3.3821871476888385</v>
      </c>
      <c r="R1837" s="7">
        <f t="shared" si="250"/>
        <v>-5.6007690485302035</v>
      </c>
    </row>
    <row r="1838" spans="1:18" x14ac:dyDescent="0.3">
      <c r="A1838" s="1">
        <v>257.49914233904002</v>
      </c>
      <c r="B1838" s="1">
        <v>-26.565483238910002</v>
      </c>
      <c r="C1838" s="1" t="s">
        <v>17</v>
      </c>
      <c r="D1838" s="1" t="s">
        <v>9592</v>
      </c>
      <c r="E1838" s="2" t="s">
        <v>9579</v>
      </c>
      <c r="F1838" s="4">
        <v>1.1818335600000001</v>
      </c>
      <c r="G1838" s="5">
        <v>2.8700000000000001E-6</v>
      </c>
      <c r="H1838" s="3">
        <v>15.9483</v>
      </c>
      <c r="I1838" s="3">
        <v>5.0000000000000001E-4</v>
      </c>
      <c r="J1838" s="3">
        <v>8.9700000000000002E-2</v>
      </c>
      <c r="K1838" s="3">
        <v>0.06</v>
      </c>
      <c r="L1838" s="10">
        <f t="shared" si="247"/>
        <v>0</v>
      </c>
      <c r="M1838" s="3">
        <f t="shared" si="244"/>
        <v>0.71226221522045918</v>
      </c>
      <c r="N1838" s="3">
        <f t="shared" si="245"/>
        <v>1.4524911587392546</v>
      </c>
      <c r="O1838" s="1">
        <f t="shared" si="248"/>
        <v>7.2556318285272259E-2</v>
      </c>
      <c r="P1838" s="10">
        <f t="shared" si="246"/>
        <v>11148.272017837235</v>
      </c>
      <c r="Q1838" s="7">
        <f t="shared" si="249"/>
        <v>3.3444816053511706</v>
      </c>
      <c r="R1838" s="7">
        <f t="shared" si="250"/>
        <v>-2.6322193901307114</v>
      </c>
    </row>
    <row r="1839" spans="1:18" x14ac:dyDescent="0.3">
      <c r="A1839" s="1">
        <v>277.22463413587002</v>
      </c>
      <c r="B1839" s="1">
        <v>-26.758584454049998</v>
      </c>
      <c r="C1839" s="1" t="s">
        <v>17</v>
      </c>
      <c r="D1839" s="1" t="s">
        <v>9592</v>
      </c>
      <c r="E1839" s="2" t="s">
        <v>3386</v>
      </c>
      <c r="F1839" s="4">
        <v>16.86569501</v>
      </c>
      <c r="G1839" s="5">
        <v>8.8499999999999996E-5</v>
      </c>
      <c r="H1839" s="3">
        <v>12.7631</v>
      </c>
      <c r="I1839" s="3">
        <v>5.9999999999999995E-4</v>
      </c>
      <c r="J1839" s="3">
        <v>9.0700000000000003E-2</v>
      </c>
      <c r="K1839" s="3">
        <v>4.7899999999999998E-2</v>
      </c>
      <c r="L1839" s="10">
        <f t="shared" si="247"/>
        <v>0</v>
      </c>
      <c r="M1839" s="3">
        <f t="shared" si="244"/>
        <v>-2.448863564699522</v>
      </c>
      <c r="N1839" s="3">
        <f t="shared" si="245"/>
        <v>1.1467874994096754</v>
      </c>
      <c r="O1839" s="1">
        <f t="shared" si="248"/>
        <v>1.2270042425183194</v>
      </c>
      <c r="P1839" s="10">
        <f t="shared" si="246"/>
        <v>11025.358324145534</v>
      </c>
      <c r="Q1839" s="7">
        <f t="shared" si="249"/>
        <v>3.3076074972436604</v>
      </c>
      <c r="R1839" s="7">
        <f t="shared" si="250"/>
        <v>-5.7564710619431825</v>
      </c>
    </row>
    <row r="1840" spans="1:18" x14ac:dyDescent="0.3">
      <c r="A1840" s="1">
        <v>199.30949102490001</v>
      </c>
      <c r="B1840" s="1">
        <v>-5.0828543393899999</v>
      </c>
      <c r="C1840" s="1" t="s">
        <v>17</v>
      </c>
      <c r="D1840" s="1" t="s">
        <v>9592</v>
      </c>
      <c r="E1840" s="2" t="s">
        <v>233</v>
      </c>
      <c r="F1840" s="4">
        <v>14.468635109999999</v>
      </c>
      <c r="G1840" s="5">
        <v>1.9926000000000001E-4</v>
      </c>
      <c r="H1840" s="3">
        <v>12.965</v>
      </c>
      <c r="I1840" s="3">
        <v>2.9999999999999997E-4</v>
      </c>
      <c r="J1840" s="3">
        <v>9.0800000000000006E-2</v>
      </c>
      <c r="K1840" s="3">
        <v>3.9E-2</v>
      </c>
      <c r="L1840" s="10">
        <f t="shared" si="247"/>
        <v>0</v>
      </c>
      <c r="M1840" s="3">
        <f t="shared" si="244"/>
        <v>-2.2445707573945732</v>
      </c>
      <c r="N1840" s="3">
        <f t="shared" si="245"/>
        <v>0.93268167812263836</v>
      </c>
      <c r="O1840" s="1">
        <f t="shared" si="248"/>
        <v>1.1604275641422888</v>
      </c>
      <c r="P1840" s="10">
        <f t="shared" si="246"/>
        <v>11013.215859030837</v>
      </c>
      <c r="Q1840" s="7">
        <f t="shared" si="249"/>
        <v>3.303964757709251</v>
      </c>
      <c r="R1840" s="7">
        <f t="shared" si="250"/>
        <v>-5.5485355151038238</v>
      </c>
    </row>
    <row r="1841" spans="1:18" x14ac:dyDescent="0.3">
      <c r="A1841" s="1">
        <v>178.68553878909</v>
      </c>
      <c r="B1841" s="1">
        <v>-57.05849699529</v>
      </c>
      <c r="C1841" s="1" t="s">
        <v>17</v>
      </c>
      <c r="D1841" s="1" t="s">
        <v>9592</v>
      </c>
      <c r="E1841" s="2" t="s">
        <v>3901</v>
      </c>
      <c r="F1841" s="4">
        <v>4.0724251200000001</v>
      </c>
      <c r="G1841" s="5">
        <v>4.2419999999999997E-5</v>
      </c>
      <c r="H1841" s="3">
        <v>17.422999999999998</v>
      </c>
      <c r="I1841" s="3">
        <v>2.9999999999999997E-4</v>
      </c>
      <c r="J1841" s="3">
        <v>9.1600000000000001E-2</v>
      </c>
      <c r="K1841" s="3">
        <v>8.8499999999999995E-2</v>
      </c>
      <c r="L1841" s="10">
        <f t="shared" si="247"/>
        <v>0</v>
      </c>
      <c r="M1841" s="3">
        <f t="shared" si="244"/>
        <v>2.23247736833925</v>
      </c>
      <c r="N1841" s="3">
        <f t="shared" si="245"/>
        <v>2.0979854209975835</v>
      </c>
      <c r="O1841" s="1">
        <f t="shared" si="248"/>
        <v>0.60985310764726852</v>
      </c>
      <c r="P1841" s="10">
        <f t="shared" si="246"/>
        <v>10917.03056768559</v>
      </c>
      <c r="Q1841" s="7">
        <f t="shared" si="249"/>
        <v>3.2751091703056767</v>
      </c>
      <c r="R1841" s="7">
        <f t="shared" si="250"/>
        <v>-1.0426318019664267</v>
      </c>
    </row>
    <row r="1842" spans="1:18" x14ac:dyDescent="0.3">
      <c r="A1842" s="1">
        <v>131.14421610669001</v>
      </c>
      <c r="B1842" s="1">
        <v>-46.084503518920002</v>
      </c>
      <c r="C1842" s="1" t="s">
        <v>17</v>
      </c>
      <c r="D1842" s="1" t="s">
        <v>9592</v>
      </c>
      <c r="E1842" s="2" t="s">
        <v>5276</v>
      </c>
      <c r="F1842" s="4">
        <v>1.9676008700000001</v>
      </c>
      <c r="G1842" s="5">
        <v>3.49E-6</v>
      </c>
      <c r="H1842" s="3">
        <v>14.262700000000001</v>
      </c>
      <c r="I1842" s="3">
        <v>2.0000000000000001E-4</v>
      </c>
      <c r="J1842" s="3">
        <v>9.4200000000000006E-2</v>
      </c>
      <c r="K1842" s="3">
        <v>2.5399999999999999E-2</v>
      </c>
      <c r="L1842" s="10">
        <f t="shared" si="247"/>
        <v>0</v>
      </c>
      <c r="M1842" s="3">
        <f t="shared" si="244"/>
        <v>-0.86704548603561449</v>
      </c>
      <c r="N1842" s="3">
        <f t="shared" si="245"/>
        <v>0.5855142963967056</v>
      </c>
      <c r="O1842" s="1">
        <f t="shared" si="248"/>
        <v>0.29393700591622018</v>
      </c>
      <c r="P1842" s="10">
        <f t="shared" si="246"/>
        <v>10615.711252653928</v>
      </c>
      <c r="Q1842" s="7">
        <f t="shared" si="249"/>
        <v>3.1847133757961781</v>
      </c>
      <c r="R1842" s="7">
        <f t="shared" si="250"/>
        <v>-4.051758861831793</v>
      </c>
    </row>
    <row r="1843" spans="1:18" x14ac:dyDescent="0.3">
      <c r="A1843" s="1">
        <v>102.28601173536001</v>
      </c>
      <c r="B1843" s="1">
        <v>-17.644711762930001</v>
      </c>
      <c r="C1843" s="1" t="s">
        <v>17</v>
      </c>
      <c r="D1843" s="1" t="s">
        <v>9592</v>
      </c>
      <c r="E1843" s="2" t="s">
        <v>4914</v>
      </c>
      <c r="F1843" s="4">
        <v>2.54128117</v>
      </c>
      <c r="G1843" s="5">
        <v>5.287E-5</v>
      </c>
      <c r="H1843" s="3">
        <v>16.063199999999998</v>
      </c>
      <c r="I1843" s="3">
        <v>2.0000000000000001E-4</v>
      </c>
      <c r="J1843" s="3">
        <v>9.4500000000000001E-2</v>
      </c>
      <c r="K1843" s="3">
        <v>5.5500000000000001E-2</v>
      </c>
      <c r="L1843" s="10">
        <f t="shared" si="247"/>
        <v>0</v>
      </c>
      <c r="M1843" s="3">
        <f t="shared" si="244"/>
        <v>0.9403590425463122</v>
      </c>
      <c r="N1843" s="3">
        <f t="shared" si="245"/>
        <v>1.2753102329095338</v>
      </c>
      <c r="O1843" s="1">
        <f t="shared" si="248"/>
        <v>0.40505271850334323</v>
      </c>
      <c r="P1843" s="10">
        <f t="shared" si="246"/>
        <v>10582.010582010582</v>
      </c>
      <c r="Q1843" s="7">
        <f t="shared" si="249"/>
        <v>3.1746031746031744</v>
      </c>
      <c r="R1843" s="7">
        <f t="shared" si="250"/>
        <v>-2.2342441320568622</v>
      </c>
    </row>
    <row r="1844" spans="1:18" x14ac:dyDescent="0.3">
      <c r="A1844" s="1">
        <v>231.17445962519</v>
      </c>
      <c r="B1844" s="1">
        <v>-29.753002053900001</v>
      </c>
      <c r="C1844" s="1" t="s">
        <v>17</v>
      </c>
      <c r="D1844" s="1" t="s">
        <v>9592</v>
      </c>
      <c r="E1844" s="2" t="s">
        <v>3431</v>
      </c>
      <c r="F1844" s="4">
        <v>1.08491903</v>
      </c>
      <c r="G1844" s="5">
        <v>1.06E-6</v>
      </c>
      <c r="H1844" s="3">
        <v>15.828099999999999</v>
      </c>
      <c r="I1844" s="3">
        <v>2.9999999999999997E-4</v>
      </c>
      <c r="J1844" s="3">
        <v>9.4600000000000004E-2</v>
      </c>
      <c r="K1844" s="3">
        <v>6.0299999999999999E-2</v>
      </c>
      <c r="L1844" s="10">
        <f t="shared" si="247"/>
        <v>0</v>
      </c>
      <c r="M1844" s="3">
        <f t="shared" si="244"/>
        <v>0.70755568200896235</v>
      </c>
      <c r="N1844" s="3">
        <f t="shared" si="245"/>
        <v>1.384142648425601</v>
      </c>
      <c r="O1844" s="1">
        <f t="shared" si="248"/>
        <v>3.5397326998941978E-2</v>
      </c>
      <c r="P1844" s="10">
        <f t="shared" si="246"/>
        <v>10570.824524312895</v>
      </c>
      <c r="Q1844" s="7">
        <f t="shared" si="249"/>
        <v>3.1712473572938684</v>
      </c>
      <c r="R1844" s="7">
        <f t="shared" si="250"/>
        <v>-2.4636916752849061</v>
      </c>
    </row>
    <row r="1845" spans="1:18" x14ac:dyDescent="0.3">
      <c r="A1845" s="1">
        <v>275.37254710936998</v>
      </c>
      <c r="B1845" s="1">
        <v>-23.439243393800002</v>
      </c>
      <c r="C1845" s="1" t="s">
        <v>17</v>
      </c>
      <c r="D1845" s="1" t="s">
        <v>9592</v>
      </c>
      <c r="E1845" s="2" t="s">
        <v>375</v>
      </c>
      <c r="F1845" s="4">
        <v>18.951078649999999</v>
      </c>
      <c r="G1845" s="5">
        <v>4.0330999999999999E-4</v>
      </c>
      <c r="H1845" s="3">
        <v>13.1943</v>
      </c>
      <c r="I1845" s="3">
        <v>6.9999999999999999E-4</v>
      </c>
      <c r="J1845" s="3">
        <v>9.4899999999999998E-2</v>
      </c>
      <c r="K1845" s="3">
        <v>3.2800000000000003E-2</v>
      </c>
      <c r="L1845" s="10">
        <f t="shared" si="247"/>
        <v>0</v>
      </c>
      <c r="M1845" s="3">
        <f t="shared" si="244"/>
        <v>-1.9193689378635383</v>
      </c>
      <c r="N1845" s="3">
        <f t="shared" si="245"/>
        <v>0.75052037111829184</v>
      </c>
      <c r="O1845" s="1">
        <f t="shared" si="248"/>
        <v>1.2776339340091611</v>
      </c>
      <c r="P1845" s="10">
        <f t="shared" si="246"/>
        <v>10537.407797681772</v>
      </c>
      <c r="Q1845" s="7">
        <f t="shared" si="249"/>
        <v>3.1612223393045316</v>
      </c>
      <c r="R1845" s="7">
        <f t="shared" si="250"/>
        <v>-5.0805912771680699</v>
      </c>
    </row>
    <row r="1846" spans="1:18" x14ac:dyDescent="0.3">
      <c r="A1846" s="1">
        <v>16.120854389729999</v>
      </c>
      <c r="B1846" s="1">
        <v>-73.564899740559994</v>
      </c>
      <c r="C1846" s="1" t="s">
        <v>17</v>
      </c>
      <c r="D1846" s="1" t="s">
        <v>9592</v>
      </c>
      <c r="E1846" s="2" t="s">
        <v>5852</v>
      </c>
      <c r="F1846" s="4">
        <v>4.4433184800000003</v>
      </c>
      <c r="G1846" s="5">
        <v>6.0170000000000002E-5</v>
      </c>
      <c r="H1846" s="3">
        <v>16.567499999999999</v>
      </c>
      <c r="I1846" s="3">
        <v>2.9999999999999997E-4</v>
      </c>
      <c r="J1846" s="3">
        <v>9.5000000000000001E-2</v>
      </c>
      <c r="K1846" s="3">
        <v>4.5699999999999998E-2</v>
      </c>
      <c r="L1846" s="10">
        <f t="shared" si="247"/>
        <v>0</v>
      </c>
      <c r="M1846" s="3">
        <f t="shared" si="244"/>
        <v>1.456118026444237</v>
      </c>
      <c r="N1846" s="3">
        <f t="shared" si="245"/>
        <v>1.0445933991012881</v>
      </c>
      <c r="O1846" s="1">
        <f t="shared" si="248"/>
        <v>0.64770744291666793</v>
      </c>
      <c r="P1846" s="10">
        <f t="shared" si="246"/>
        <v>10526.315789473685</v>
      </c>
      <c r="Q1846" s="7">
        <f t="shared" si="249"/>
        <v>3.1578947368421053</v>
      </c>
      <c r="R1846" s="7">
        <f t="shared" si="250"/>
        <v>-1.7017767103978683</v>
      </c>
    </row>
    <row r="1847" spans="1:18" x14ac:dyDescent="0.3">
      <c r="A1847" s="1">
        <v>255.42846497155</v>
      </c>
      <c r="B1847" s="1">
        <v>-18.90003154639</v>
      </c>
      <c r="C1847" s="1" t="s">
        <v>17</v>
      </c>
      <c r="D1847" s="1" t="s">
        <v>9592</v>
      </c>
      <c r="E1847" s="2" t="s">
        <v>9589</v>
      </c>
      <c r="F1847" s="4">
        <v>1.65684169</v>
      </c>
      <c r="G1847" s="5">
        <v>7.2020000000000005E-5</v>
      </c>
      <c r="H1847" s="3">
        <v>15.3809</v>
      </c>
      <c r="I1847" s="3">
        <v>1.6000000000000001E-3</v>
      </c>
      <c r="J1847" s="3">
        <v>9.9000000000000005E-2</v>
      </c>
      <c r="K1847" s="3">
        <v>6.9400000000000003E-2</v>
      </c>
      <c r="L1847" s="10">
        <f t="shared" si="247"/>
        <v>0</v>
      </c>
      <c r="M1847" s="3">
        <f t="shared" si="244"/>
        <v>0.35907597298774974</v>
      </c>
      <c r="N1847" s="3">
        <f t="shared" si="245"/>
        <v>1.5222261566698263</v>
      </c>
      <c r="O1847" s="1">
        <f t="shared" si="248"/>
        <v>0.21928101388464616</v>
      </c>
      <c r="P1847" s="10">
        <f t="shared" si="246"/>
        <v>10101.010101010101</v>
      </c>
      <c r="Q1847" s="7">
        <f t="shared" si="249"/>
        <v>3.0303030303030298</v>
      </c>
      <c r="R1847" s="7">
        <f t="shared" si="250"/>
        <v>-2.6712270573152801</v>
      </c>
    </row>
    <row r="1848" spans="1:18" x14ac:dyDescent="0.3">
      <c r="A1848" s="1">
        <v>272.36680870785</v>
      </c>
      <c r="B1848" s="1">
        <v>-38.499314726580003</v>
      </c>
      <c r="C1848" s="1" t="s">
        <v>17</v>
      </c>
      <c r="D1848" s="1" t="s">
        <v>9592</v>
      </c>
      <c r="E1848" s="2" t="s">
        <v>249</v>
      </c>
      <c r="F1848" s="4">
        <v>62.000083609999997</v>
      </c>
      <c r="G1848" s="5">
        <v>1.40872E-3</v>
      </c>
      <c r="H1848" s="3">
        <v>12.0816</v>
      </c>
      <c r="I1848" s="3">
        <v>1E-4</v>
      </c>
      <c r="J1848" s="3">
        <v>0.1003</v>
      </c>
      <c r="K1848" s="3">
        <v>4.24E-2</v>
      </c>
      <c r="L1848" s="10">
        <f t="shared" si="247"/>
        <v>0</v>
      </c>
      <c r="M1848" s="3">
        <f t="shared" si="244"/>
        <v>-2.9118953348979097</v>
      </c>
      <c r="N1848" s="3">
        <f t="shared" si="245"/>
        <v>0.91795119303467987</v>
      </c>
      <c r="O1848" s="1">
        <f t="shared" si="248"/>
        <v>1.7923922751649821</v>
      </c>
      <c r="P1848" s="10">
        <f t="shared" si="246"/>
        <v>9970.0897308075782</v>
      </c>
      <c r="Q1848" s="7">
        <f t="shared" si="249"/>
        <v>2.9910269192422736</v>
      </c>
      <c r="R1848" s="7">
        <f t="shared" si="250"/>
        <v>-5.9029222541401829</v>
      </c>
    </row>
    <row r="1849" spans="1:18" x14ac:dyDescent="0.3">
      <c r="A1849" s="1">
        <v>146.82492457481999</v>
      </c>
      <c r="B1849" s="1">
        <v>-60.381186196999998</v>
      </c>
      <c r="C1849" s="1" t="s">
        <v>17</v>
      </c>
      <c r="D1849" s="1" t="s">
        <v>9592</v>
      </c>
      <c r="E1849" s="2" t="s">
        <v>2981</v>
      </c>
      <c r="F1849" s="4">
        <v>13.28643593</v>
      </c>
      <c r="G1849" s="5">
        <v>7.2466000000000002E-4</v>
      </c>
      <c r="H1849" s="3">
        <v>16.633600000000001</v>
      </c>
      <c r="I1849" s="3">
        <v>5.9999999999999995E-4</v>
      </c>
      <c r="J1849" s="3">
        <v>0.10059999999999999</v>
      </c>
      <c r="K1849" s="3">
        <v>6.0900000000000003E-2</v>
      </c>
      <c r="L1849" s="10">
        <f t="shared" si="247"/>
        <v>0</v>
      </c>
      <c r="M1849" s="3">
        <f t="shared" si="244"/>
        <v>1.6465899035995442</v>
      </c>
      <c r="N1849" s="3">
        <f t="shared" si="245"/>
        <v>1.3145406534081578</v>
      </c>
      <c r="O1849" s="1">
        <f t="shared" si="248"/>
        <v>1.1234084976078353</v>
      </c>
      <c r="P1849" s="10">
        <f t="shared" si="246"/>
        <v>9940.3578528827038</v>
      </c>
      <c r="Q1849" s="7">
        <f t="shared" si="249"/>
        <v>2.982107355864811</v>
      </c>
      <c r="R1849" s="7">
        <f t="shared" si="250"/>
        <v>-1.3355174522652669</v>
      </c>
    </row>
    <row r="1850" spans="1:18" x14ac:dyDescent="0.3">
      <c r="A1850" s="1">
        <v>260.22945552354997</v>
      </c>
      <c r="B1850" s="1">
        <v>-23.435537135419999</v>
      </c>
      <c r="C1850" s="1" t="s">
        <v>17</v>
      </c>
      <c r="D1850" s="1" t="s">
        <v>9592</v>
      </c>
      <c r="E1850" s="2" t="s">
        <v>6601</v>
      </c>
      <c r="F1850" s="4">
        <v>13.831369110000001</v>
      </c>
      <c r="G1850" s="5">
        <v>1.5517999999999999E-4</v>
      </c>
      <c r="H1850" s="3">
        <v>13.633599999999999</v>
      </c>
      <c r="I1850" s="3">
        <v>1E-4</v>
      </c>
      <c r="J1850" s="3">
        <v>0.1019</v>
      </c>
      <c r="K1850" s="3">
        <v>3.0200000000000001E-2</v>
      </c>
      <c r="L1850" s="10">
        <f t="shared" si="247"/>
        <v>0</v>
      </c>
      <c r="M1850" s="3">
        <f t="shared" si="244"/>
        <v>-1.3255290799678647</v>
      </c>
      <c r="N1850" s="3">
        <f t="shared" si="245"/>
        <v>0.6435576077736177</v>
      </c>
      <c r="O1850" s="1">
        <f t="shared" si="248"/>
        <v>1.140865171250945</v>
      </c>
      <c r="P1850" s="10">
        <f t="shared" si="246"/>
        <v>9813.5426889106948</v>
      </c>
      <c r="Q1850" s="7">
        <f t="shared" si="249"/>
        <v>2.9440628066732084</v>
      </c>
      <c r="R1850" s="7">
        <f t="shared" si="250"/>
        <v>-4.2695918866410736</v>
      </c>
    </row>
    <row r="1851" spans="1:18" x14ac:dyDescent="0.3">
      <c r="A1851" s="1">
        <v>24.608471471270001</v>
      </c>
      <c r="B1851" s="1">
        <v>69.742660747309998</v>
      </c>
      <c r="C1851" s="1" t="s">
        <v>17</v>
      </c>
      <c r="D1851" s="1" t="s">
        <v>9592</v>
      </c>
      <c r="E1851" s="2" t="s">
        <v>6635</v>
      </c>
      <c r="F1851" s="4">
        <v>11.10085439</v>
      </c>
      <c r="G1851" s="5">
        <v>3.0791999999999999E-4</v>
      </c>
      <c r="H1851" s="3">
        <v>14.980700000000001</v>
      </c>
      <c r="I1851" s="3">
        <v>2.0000000000000001E-4</v>
      </c>
      <c r="J1851" s="3">
        <v>0.10349999999999999</v>
      </c>
      <c r="K1851" s="3">
        <v>2.6800000000000001E-2</v>
      </c>
      <c r="L1851" s="10">
        <f t="shared" si="247"/>
        <v>0</v>
      </c>
      <c r="M1851" s="3">
        <f t="shared" si="244"/>
        <v>5.5401748964680309E-2</v>
      </c>
      <c r="N1851" s="3">
        <f t="shared" si="245"/>
        <v>0.56227546859396005</v>
      </c>
      <c r="O1851" s="1">
        <f t="shared" si="248"/>
        <v>1.0453564060463527</v>
      </c>
      <c r="P1851" s="10">
        <f t="shared" si="246"/>
        <v>9661.8357487922713</v>
      </c>
      <c r="Q1851" s="7">
        <f t="shared" si="249"/>
        <v>2.8985507246376816</v>
      </c>
      <c r="R1851" s="7">
        <f t="shared" si="250"/>
        <v>-2.8431489756730013</v>
      </c>
    </row>
    <row r="1852" spans="1:18" x14ac:dyDescent="0.3">
      <c r="A1852" s="1">
        <v>254.74001946325001</v>
      </c>
      <c r="B1852" s="1">
        <v>-36.510341008639998</v>
      </c>
      <c r="C1852" s="1" t="s">
        <v>17</v>
      </c>
      <c r="D1852" s="1" t="s">
        <v>9592</v>
      </c>
      <c r="E1852" s="2" t="s">
        <v>3401</v>
      </c>
      <c r="F1852" s="4">
        <v>16.103705829999999</v>
      </c>
      <c r="G1852" s="5">
        <v>2.0603E-4</v>
      </c>
      <c r="H1852" s="3">
        <v>14.0617</v>
      </c>
      <c r="I1852" s="3">
        <v>1E-4</v>
      </c>
      <c r="J1852" s="3">
        <v>0.1051</v>
      </c>
      <c r="K1852" s="3">
        <v>3.27E-2</v>
      </c>
      <c r="L1852" s="10">
        <f t="shared" si="247"/>
        <v>0</v>
      </c>
      <c r="M1852" s="3">
        <f t="shared" si="244"/>
        <v>-0.83028641985878693</v>
      </c>
      <c r="N1852" s="3">
        <f t="shared" si="245"/>
        <v>0.67561565749181818</v>
      </c>
      <c r="O1852" s="1">
        <f t="shared" si="248"/>
        <v>1.2069258285985183</v>
      </c>
      <c r="P1852" s="10">
        <f t="shared" si="246"/>
        <v>9514.7478591817326</v>
      </c>
      <c r="Q1852" s="7">
        <f t="shared" si="249"/>
        <v>2.8544243577545201</v>
      </c>
      <c r="R1852" s="7">
        <f t="shared" si="250"/>
        <v>-3.684710777613307</v>
      </c>
    </row>
    <row r="1853" spans="1:18" x14ac:dyDescent="0.3">
      <c r="A1853" s="1">
        <v>237.68013260038001</v>
      </c>
      <c r="B1853" s="1">
        <v>-63.173460024489998</v>
      </c>
      <c r="C1853" s="1" t="s">
        <v>17</v>
      </c>
      <c r="D1853" s="1" t="s">
        <v>9592</v>
      </c>
      <c r="E1853" s="2" t="s">
        <v>579</v>
      </c>
      <c r="F1853" s="4">
        <v>1.2577602400000001</v>
      </c>
      <c r="G1853" s="5">
        <v>7.3E-7</v>
      </c>
      <c r="H1853" s="3">
        <v>14.4938</v>
      </c>
      <c r="I1853" s="3">
        <v>1E-4</v>
      </c>
      <c r="J1853" s="3">
        <v>0.1052</v>
      </c>
      <c r="K1853" s="3">
        <v>3.0700000000000002E-2</v>
      </c>
      <c r="L1853" s="10">
        <f t="shared" si="247"/>
        <v>0</v>
      </c>
      <c r="M1853" s="3">
        <f t="shared" si="244"/>
        <v>-0.39612130091139974</v>
      </c>
      <c r="N1853" s="3">
        <f t="shared" si="245"/>
        <v>0.63369065919510636</v>
      </c>
      <c r="O1853" s="1">
        <f t="shared" si="248"/>
        <v>9.9597861801714566E-2</v>
      </c>
      <c r="P1853" s="10">
        <f t="shared" si="246"/>
        <v>9505.7034220532314</v>
      </c>
      <c r="Q1853" s="7">
        <f t="shared" si="249"/>
        <v>2.8517110266159693</v>
      </c>
      <c r="R1853" s="7">
        <f t="shared" si="250"/>
        <v>-3.2478323275273691</v>
      </c>
    </row>
    <row r="1854" spans="1:18" x14ac:dyDescent="0.3">
      <c r="A1854" s="1">
        <v>317.03901692506003</v>
      </c>
      <c r="B1854" s="1">
        <v>36.472007820739996</v>
      </c>
      <c r="C1854" s="1" t="s">
        <v>17</v>
      </c>
      <c r="D1854" s="1" t="s">
        <v>9592</v>
      </c>
      <c r="E1854" s="2" t="s">
        <v>8793</v>
      </c>
      <c r="F1854" s="4">
        <v>56.735157800000003</v>
      </c>
      <c r="G1854" s="5">
        <v>1.7115699999999999E-3</v>
      </c>
      <c r="H1854" s="3">
        <v>11.022600000000001</v>
      </c>
      <c r="I1854" s="3">
        <v>5.0000000000000001E-4</v>
      </c>
      <c r="J1854" s="3">
        <v>0.1057</v>
      </c>
      <c r="K1854" s="3">
        <v>2.8400000000000002E-2</v>
      </c>
      <c r="L1854" s="10">
        <f t="shared" si="247"/>
        <v>0</v>
      </c>
      <c r="M1854" s="3">
        <f t="shared" si="244"/>
        <v>-3.8570250634628671</v>
      </c>
      <c r="N1854" s="3">
        <f t="shared" si="245"/>
        <v>0.583442654774044</v>
      </c>
      <c r="O1854" s="1">
        <f t="shared" si="248"/>
        <v>1.7538522671228929</v>
      </c>
      <c r="P1854" s="10">
        <f t="shared" si="246"/>
        <v>9460.7379375591281</v>
      </c>
      <c r="Q1854" s="7">
        <f t="shared" si="249"/>
        <v>2.8382213812677382</v>
      </c>
      <c r="R1854" s="7">
        <f t="shared" si="250"/>
        <v>-6.6952464447306053</v>
      </c>
    </row>
    <row r="1855" spans="1:18" x14ac:dyDescent="0.3">
      <c r="A1855" s="1">
        <v>267.82907644331999</v>
      </c>
      <c r="B1855" s="1">
        <v>-36.182413282710002</v>
      </c>
      <c r="C1855" s="1" t="s">
        <v>17</v>
      </c>
      <c r="D1855" s="1" t="s">
        <v>9592</v>
      </c>
      <c r="E1855" s="2" t="s">
        <v>364</v>
      </c>
      <c r="F1855" s="4">
        <v>51.754904310000001</v>
      </c>
      <c r="G1855" s="5">
        <v>1.39174E-3</v>
      </c>
      <c r="H1855" s="3">
        <v>12.6069</v>
      </c>
      <c r="I1855" s="3">
        <v>1E-4</v>
      </c>
      <c r="J1855" s="3">
        <v>0.10589999999999999</v>
      </c>
      <c r="K1855" s="3">
        <v>5.2600000000000001E-2</v>
      </c>
      <c r="L1855" s="10">
        <f t="shared" si="247"/>
        <v>0</v>
      </c>
      <c r="M1855" s="3">
        <f t="shared" si="244"/>
        <v>-2.2686201994625748</v>
      </c>
      <c r="N1855" s="3">
        <f t="shared" si="245"/>
        <v>1.0785603491339542</v>
      </c>
      <c r="O1855" s="1">
        <f t="shared" si="248"/>
        <v>1.7139515099521763</v>
      </c>
      <c r="P1855" s="10">
        <f t="shared" si="246"/>
        <v>9442.8706326723332</v>
      </c>
      <c r="Q1855" s="7">
        <f t="shared" si="249"/>
        <v>2.8328611898017</v>
      </c>
      <c r="R1855" s="7">
        <f t="shared" si="250"/>
        <v>-5.1014813892642747</v>
      </c>
    </row>
    <row r="1856" spans="1:18" x14ac:dyDescent="0.3">
      <c r="A1856" s="1">
        <v>284.23763888714001</v>
      </c>
      <c r="B1856" s="1">
        <v>-16.469440200459999</v>
      </c>
      <c r="C1856" s="1" t="s">
        <v>17</v>
      </c>
      <c r="D1856" s="1" t="s">
        <v>9592</v>
      </c>
      <c r="E1856" s="2" t="s">
        <v>33</v>
      </c>
      <c r="F1856" s="4">
        <v>1.7810303700000001</v>
      </c>
      <c r="G1856" s="5">
        <v>5.1399999999999999E-6</v>
      </c>
      <c r="H1856" s="3">
        <v>15.177199999999999</v>
      </c>
      <c r="I1856" s="3">
        <v>2.9999999999999997E-4</v>
      </c>
      <c r="J1856" s="3">
        <v>0.1067</v>
      </c>
      <c r="K1856" s="3">
        <v>4.48E-2</v>
      </c>
      <c r="L1856" s="10">
        <f t="shared" si="247"/>
        <v>0</v>
      </c>
      <c r="M1856" s="3">
        <f t="shared" si="244"/>
        <v>0.31802209712234841</v>
      </c>
      <c r="N1856" s="3">
        <f t="shared" si="245"/>
        <v>0.91173427694626819</v>
      </c>
      <c r="O1856" s="1">
        <f t="shared" si="248"/>
        <v>0.2506713250842213</v>
      </c>
      <c r="P1856" s="10">
        <f t="shared" si="246"/>
        <v>9372.0712277413295</v>
      </c>
      <c r="Q1856" s="7">
        <f t="shared" si="249"/>
        <v>2.8116213683223985</v>
      </c>
      <c r="R1856" s="7">
        <f t="shared" si="250"/>
        <v>-2.4935992712000501</v>
      </c>
    </row>
    <row r="1857" spans="1:18" x14ac:dyDescent="0.3">
      <c r="A1857" s="1">
        <v>304.03140277121003</v>
      </c>
      <c r="B1857" s="1">
        <v>-87.338820992159995</v>
      </c>
      <c r="C1857" s="1" t="s">
        <v>17</v>
      </c>
      <c r="D1857" s="1" t="s">
        <v>9592</v>
      </c>
      <c r="E1857" s="2" t="s">
        <v>2965</v>
      </c>
      <c r="F1857" s="4">
        <v>1.3505187999999999</v>
      </c>
      <c r="G1857" s="5">
        <v>1.24E-6</v>
      </c>
      <c r="H1857" s="3">
        <v>16.499300000000002</v>
      </c>
      <c r="I1857" s="3">
        <v>2.9999999999999997E-4</v>
      </c>
      <c r="J1857" s="3">
        <v>0.1067</v>
      </c>
      <c r="K1857" s="3">
        <v>4.82E-2</v>
      </c>
      <c r="L1857" s="10">
        <f t="shared" si="247"/>
        <v>0</v>
      </c>
      <c r="M1857" s="3">
        <f t="shared" si="244"/>
        <v>1.6401220971223509</v>
      </c>
      <c r="N1857" s="3">
        <f t="shared" si="245"/>
        <v>0.98092838895141499</v>
      </c>
      <c r="O1857" s="1">
        <f t="shared" si="248"/>
        <v>0.13050063419502139</v>
      </c>
      <c r="P1857" s="10">
        <f t="shared" si="246"/>
        <v>9372.0712277413295</v>
      </c>
      <c r="Q1857" s="7">
        <f t="shared" si="249"/>
        <v>2.8116213683223985</v>
      </c>
      <c r="R1857" s="7">
        <f t="shared" si="250"/>
        <v>-1.1714992712000476</v>
      </c>
    </row>
    <row r="1858" spans="1:18" x14ac:dyDescent="0.3">
      <c r="A1858" s="1">
        <v>302.65444824810999</v>
      </c>
      <c r="B1858" s="1">
        <v>6.1125812822799999</v>
      </c>
      <c r="C1858" s="1" t="s">
        <v>17</v>
      </c>
      <c r="D1858" s="1" t="s">
        <v>9592</v>
      </c>
      <c r="E1858" s="2" t="s">
        <v>2120</v>
      </c>
      <c r="F1858" s="4">
        <v>1.3529166699999999</v>
      </c>
      <c r="G1858" s="5">
        <v>1.9400000000000001E-6</v>
      </c>
      <c r="H1858" s="3">
        <v>15.4093</v>
      </c>
      <c r="I1858" s="3">
        <v>2.9999999999999997E-4</v>
      </c>
      <c r="J1858" s="3">
        <v>0.10680000000000001</v>
      </c>
      <c r="K1858" s="3">
        <v>4.3200000000000002E-2</v>
      </c>
      <c r="L1858" s="10">
        <f t="shared" si="247"/>
        <v>0</v>
      </c>
      <c r="M1858" s="3">
        <f t="shared" si="244"/>
        <v>0.5521562634626882</v>
      </c>
      <c r="N1858" s="3">
        <f t="shared" si="245"/>
        <v>0.87834914709369827</v>
      </c>
      <c r="O1858" s="1">
        <f t="shared" si="248"/>
        <v>0.13127104798441569</v>
      </c>
      <c r="P1858" s="10">
        <f t="shared" si="246"/>
        <v>9363.2958801498116</v>
      </c>
      <c r="Q1858" s="7">
        <f t="shared" si="249"/>
        <v>2.8089887640449431</v>
      </c>
      <c r="R1858" s="7">
        <f t="shared" si="250"/>
        <v>-2.2568325005822549</v>
      </c>
    </row>
    <row r="1859" spans="1:18" x14ac:dyDescent="0.3">
      <c r="A1859" s="1">
        <v>256.62655307461</v>
      </c>
      <c r="B1859" s="1">
        <v>-25.76707544888</v>
      </c>
      <c r="C1859" s="1" t="s">
        <v>17</v>
      </c>
      <c r="D1859" s="1" t="s">
        <v>9592</v>
      </c>
      <c r="E1859" s="2" t="s">
        <v>383</v>
      </c>
      <c r="F1859" s="4">
        <v>55.796050170000001</v>
      </c>
      <c r="G1859" s="5">
        <v>7.3224E-4</v>
      </c>
      <c r="H1859" s="3">
        <v>12.204499999999999</v>
      </c>
      <c r="I1859" s="3">
        <v>2.0000000000000001E-4</v>
      </c>
      <c r="J1859" s="3">
        <v>0.1072</v>
      </c>
      <c r="K1859" s="3">
        <v>5.1999999999999998E-2</v>
      </c>
      <c r="L1859" s="10">
        <f t="shared" si="247"/>
        <v>0</v>
      </c>
      <c r="M1859" s="3">
        <f t="shared" ref="M1859:M1922" si="251">H1859+5+5*LOG10(J1859/1000)</f>
        <v>-2.6445260732162446</v>
      </c>
      <c r="N1859" s="3">
        <f t="shared" ref="N1859:N1922" si="252">SQRT(I1859^2+4.7153*(K1859/J1859)^2)</f>
        <v>1.0533270338210319</v>
      </c>
      <c r="O1859" s="1">
        <f t="shared" si="248"/>
        <v>1.7466034561044488</v>
      </c>
      <c r="P1859" s="10">
        <f t="shared" si="246"/>
        <v>9328.3582089552237</v>
      </c>
      <c r="Q1859" s="7">
        <f t="shared" si="249"/>
        <v>2.7985074626865671</v>
      </c>
      <c r="R1859" s="7">
        <f t="shared" si="250"/>
        <v>-5.4430335359028117</v>
      </c>
    </row>
    <row r="1860" spans="1:18" x14ac:dyDescent="0.3">
      <c r="A1860" s="1">
        <v>189.37517618833999</v>
      </c>
      <c r="B1860" s="1">
        <v>-66.5920434011</v>
      </c>
      <c r="C1860" s="1" t="s">
        <v>17</v>
      </c>
      <c r="D1860" s="1" t="s">
        <v>9592</v>
      </c>
      <c r="E1860" s="2" t="s">
        <v>3842</v>
      </c>
      <c r="F1860" s="4">
        <v>11.103021979999999</v>
      </c>
      <c r="G1860" s="5">
        <v>1.0878999999999999E-4</v>
      </c>
      <c r="H1860" s="3">
        <v>14.268000000000001</v>
      </c>
      <c r="I1860" s="3">
        <v>1E-4</v>
      </c>
      <c r="J1860" s="3">
        <v>0.1072</v>
      </c>
      <c r="K1860" s="3">
        <v>2.0400000000000001E-2</v>
      </c>
      <c r="L1860" s="10">
        <f t="shared" si="247"/>
        <v>0</v>
      </c>
      <c r="M1860" s="3">
        <f t="shared" si="251"/>
        <v>-0.58102607321624333</v>
      </c>
      <c r="N1860" s="3">
        <f t="shared" si="252"/>
        <v>0.41322830253455978</v>
      </c>
      <c r="O1860" s="1">
        <f t="shared" si="248"/>
        <v>1.0454411995628841</v>
      </c>
      <c r="P1860" s="10">
        <f t="shared" ref="P1860:P1923" si="253">1/J1860*1000</f>
        <v>9328.3582089552237</v>
      </c>
      <c r="Q1860" s="7">
        <f t="shared" si="249"/>
        <v>2.7985074626865671</v>
      </c>
      <c r="R1860" s="7">
        <f t="shared" si="250"/>
        <v>-3.3795335359028105</v>
      </c>
    </row>
    <row r="1861" spans="1:18" x14ac:dyDescent="0.3">
      <c r="A1861" s="1">
        <v>324.79155489499999</v>
      </c>
      <c r="B1861" s="1">
        <v>46.725453442899997</v>
      </c>
      <c r="C1861" s="1" t="s">
        <v>17</v>
      </c>
      <c r="D1861" s="1" t="s">
        <v>9592</v>
      </c>
      <c r="E1861" s="2" t="s">
        <v>188</v>
      </c>
      <c r="F1861" s="4">
        <v>3.53069173</v>
      </c>
      <c r="G1861" s="5">
        <v>3.9899999999999999E-6</v>
      </c>
      <c r="H1861" s="3">
        <v>13.9194</v>
      </c>
      <c r="I1861" s="3">
        <v>1E-4</v>
      </c>
      <c r="J1861" s="3">
        <v>0.1084</v>
      </c>
      <c r="K1861" s="3">
        <v>2.24E-2</v>
      </c>
      <c r="L1861" s="10">
        <f t="shared" si="247"/>
        <v>0</v>
      </c>
      <c r="M1861" s="3">
        <f t="shared" si="251"/>
        <v>-0.90545358898816275</v>
      </c>
      <c r="N1861" s="3">
        <f t="shared" si="252"/>
        <v>0.44871791743358513</v>
      </c>
      <c r="O1861" s="1">
        <f t="shared" si="248"/>
        <v>0.54785980031461323</v>
      </c>
      <c r="P1861" s="10">
        <f t="shared" si="253"/>
        <v>9225.0922509225093</v>
      </c>
      <c r="Q1861" s="7">
        <f t="shared" si="249"/>
        <v>2.7675276752767526</v>
      </c>
      <c r="R1861" s="7">
        <f t="shared" si="250"/>
        <v>-3.6729812642649153</v>
      </c>
    </row>
    <row r="1862" spans="1:18" x14ac:dyDescent="0.3">
      <c r="A1862" s="1">
        <v>270.65491208437999</v>
      </c>
      <c r="B1862" s="1">
        <v>-28.5773189684</v>
      </c>
      <c r="C1862" s="1" t="s">
        <v>17</v>
      </c>
      <c r="D1862" s="1" t="s">
        <v>9592</v>
      </c>
      <c r="E1862" s="2" t="s">
        <v>280</v>
      </c>
      <c r="F1862" s="4">
        <v>14.994414519999999</v>
      </c>
      <c r="G1862" s="5">
        <v>2.3627000000000001E-4</v>
      </c>
      <c r="H1862" s="3">
        <v>13.7615</v>
      </c>
      <c r="I1862" s="3">
        <v>5.0000000000000001E-4</v>
      </c>
      <c r="J1862" s="3">
        <v>0.10929999999999999</v>
      </c>
      <c r="K1862" s="3">
        <v>3.7100000000000001E-2</v>
      </c>
      <c r="L1862" s="10">
        <f t="shared" si="247"/>
        <v>0</v>
      </c>
      <c r="M1862" s="3">
        <f t="shared" si="251"/>
        <v>-1.0453991902514872</v>
      </c>
      <c r="N1862" s="3">
        <f t="shared" si="252"/>
        <v>0.73706962156371791</v>
      </c>
      <c r="O1862" s="1">
        <f t="shared" si="248"/>
        <v>1.175929512729931</v>
      </c>
      <c r="P1862" s="10">
        <f t="shared" si="253"/>
        <v>9149.1308325709051</v>
      </c>
      <c r="Q1862" s="7">
        <f t="shared" si="249"/>
        <v>2.7447392497712713</v>
      </c>
      <c r="R1862" s="7">
        <f t="shared" si="250"/>
        <v>-3.7901384400227585</v>
      </c>
    </row>
    <row r="1863" spans="1:18" x14ac:dyDescent="0.3">
      <c r="A1863" s="1">
        <v>279.16036201295998</v>
      </c>
      <c r="B1863" s="1">
        <v>-44.899246060000003</v>
      </c>
      <c r="C1863" s="1" t="s">
        <v>17</v>
      </c>
      <c r="D1863" s="1" t="s">
        <v>9592</v>
      </c>
      <c r="E1863" s="2" t="s">
        <v>498</v>
      </c>
      <c r="F1863" s="4">
        <v>1.8616753399999999</v>
      </c>
      <c r="G1863" s="5">
        <v>5.6200000000000004E-6</v>
      </c>
      <c r="H1863" s="3">
        <v>14.803000000000001</v>
      </c>
      <c r="I1863" s="3">
        <v>2.9999999999999997E-4</v>
      </c>
      <c r="J1863" s="3">
        <v>0.1099</v>
      </c>
      <c r="K1863" s="3">
        <v>3.49E-2</v>
      </c>
      <c r="L1863" s="10">
        <f t="shared" si="247"/>
        <v>0</v>
      </c>
      <c r="M1863" s="3">
        <f t="shared" si="251"/>
        <v>7.9884621174528547E-3</v>
      </c>
      <c r="N1863" s="3">
        <f t="shared" si="252"/>
        <v>0.68957647984003545</v>
      </c>
      <c r="O1863" s="1">
        <f t="shared" si="248"/>
        <v>0.26990394606519647</v>
      </c>
      <c r="P1863" s="10">
        <f t="shared" si="253"/>
        <v>9099.1810737033666</v>
      </c>
      <c r="Q1863" s="7">
        <f t="shared" si="249"/>
        <v>2.7297543221110101</v>
      </c>
      <c r="R1863" s="7">
        <f t="shared" si="250"/>
        <v>-2.7217658599935572</v>
      </c>
    </row>
    <row r="1864" spans="1:18" x14ac:dyDescent="0.3">
      <c r="A1864" s="1">
        <v>234.36695360652001</v>
      </c>
      <c r="B1864" s="1">
        <v>4.8854863850400001</v>
      </c>
      <c r="C1864" s="1" t="s">
        <v>17</v>
      </c>
      <c r="D1864" s="1" t="s">
        <v>9592</v>
      </c>
      <c r="E1864" s="2" t="s">
        <v>9365</v>
      </c>
      <c r="F1864" s="4">
        <v>12.38637027</v>
      </c>
      <c r="G1864" s="5">
        <v>5.7459999999999998E-4</v>
      </c>
      <c r="H1864" s="3">
        <v>15.5115</v>
      </c>
      <c r="I1864" s="3">
        <v>2.0000000000000001E-4</v>
      </c>
      <c r="J1864" s="3">
        <v>0.1101</v>
      </c>
      <c r="K1864" s="3">
        <v>4.2900000000000001E-2</v>
      </c>
      <c r="L1864" s="10">
        <f t="shared" si="247"/>
        <v>0</v>
      </c>
      <c r="M1864" s="3">
        <f t="shared" si="251"/>
        <v>0.72043659485875722</v>
      </c>
      <c r="N1864" s="3">
        <f t="shared" si="252"/>
        <v>0.846105756533997</v>
      </c>
      <c r="O1864" s="1">
        <f t="shared" si="248"/>
        <v>1.0929440583809862</v>
      </c>
      <c r="P1864" s="10">
        <f t="shared" si="253"/>
        <v>9082.6521344232515</v>
      </c>
      <c r="Q1864" s="7">
        <f t="shared" si="249"/>
        <v>2.7247956403269753</v>
      </c>
      <c r="R1864" s="7">
        <f t="shared" si="250"/>
        <v>-2.0043590454682181</v>
      </c>
    </row>
    <row r="1865" spans="1:18" x14ac:dyDescent="0.3">
      <c r="A1865" s="1">
        <v>267.37183633199999</v>
      </c>
      <c r="B1865" s="1">
        <v>12.231717908109999</v>
      </c>
      <c r="C1865" s="1" t="s">
        <v>17</v>
      </c>
      <c r="D1865" s="1" t="s">
        <v>9592</v>
      </c>
      <c r="E1865" s="2" t="s">
        <v>9358</v>
      </c>
      <c r="F1865" s="4">
        <v>1.0522362000000001</v>
      </c>
      <c r="G1865" s="5">
        <v>6.3E-7</v>
      </c>
      <c r="H1865" s="3">
        <v>13.908300000000001</v>
      </c>
      <c r="I1865" s="3">
        <v>2.0000000000000001E-4</v>
      </c>
      <c r="J1865" s="3">
        <v>0.11020000000000001</v>
      </c>
      <c r="K1865" s="3">
        <v>2.92E-2</v>
      </c>
      <c r="L1865" s="10">
        <f t="shared" si="247"/>
        <v>0</v>
      </c>
      <c r="M1865" s="3">
        <f t="shared" si="251"/>
        <v>-0.88079202742116891</v>
      </c>
      <c r="N1865" s="3">
        <f t="shared" si="252"/>
        <v>0.57538157093723663</v>
      </c>
      <c r="O1865" s="1">
        <f t="shared" si="248"/>
        <v>2.2113238717374598E-2</v>
      </c>
      <c r="P1865" s="10">
        <f t="shared" si="253"/>
        <v>9074.4101633393839</v>
      </c>
      <c r="Q1865" s="7">
        <f t="shared" si="249"/>
        <v>2.7223230490018149</v>
      </c>
      <c r="R1865" s="7">
        <f t="shared" si="250"/>
        <v>-3.6031150764229838</v>
      </c>
    </row>
    <row r="1866" spans="1:18" x14ac:dyDescent="0.3">
      <c r="A1866" s="1">
        <v>277.36964239247999</v>
      </c>
      <c r="B1866" s="1">
        <v>-32.374397577860002</v>
      </c>
      <c r="C1866" s="1" t="s">
        <v>17</v>
      </c>
      <c r="D1866" s="1" t="s">
        <v>9592</v>
      </c>
      <c r="E1866" s="2" t="s">
        <v>9566</v>
      </c>
      <c r="F1866" s="4">
        <v>12.867159989999999</v>
      </c>
      <c r="G1866" s="5">
        <v>1.4113999999999999E-4</v>
      </c>
      <c r="H1866" s="3">
        <v>12.662699999999999</v>
      </c>
      <c r="I1866" s="3">
        <v>1E-4</v>
      </c>
      <c r="J1866" s="3">
        <v>0.11020000000000001</v>
      </c>
      <c r="K1866" s="3">
        <v>3.3799999999999997E-2</v>
      </c>
      <c r="L1866" s="10">
        <f t="shared" si="247"/>
        <v>0</v>
      </c>
      <c r="M1866" s="3">
        <f t="shared" si="251"/>
        <v>-2.1263920274211685</v>
      </c>
      <c r="N1866" s="3">
        <f t="shared" si="252"/>
        <v>0.66602384048004815</v>
      </c>
      <c r="O1866" s="1">
        <f t="shared" si="248"/>
        <v>1.1094827010008732</v>
      </c>
      <c r="P1866" s="10">
        <f t="shared" si="253"/>
        <v>9074.4101633393839</v>
      </c>
      <c r="Q1866" s="7">
        <f t="shared" si="249"/>
        <v>2.7223230490018149</v>
      </c>
      <c r="R1866" s="7">
        <f t="shared" si="250"/>
        <v>-4.8487150764229838</v>
      </c>
    </row>
    <row r="1867" spans="1:18" x14ac:dyDescent="0.3">
      <c r="A1867" s="1">
        <v>189.52856199677001</v>
      </c>
      <c r="B1867" s="1">
        <v>-66.383078063230002</v>
      </c>
      <c r="C1867" s="1" t="s">
        <v>17</v>
      </c>
      <c r="D1867" s="1" t="s">
        <v>9592</v>
      </c>
      <c r="E1867" s="2" t="s">
        <v>357</v>
      </c>
      <c r="F1867" s="4">
        <v>2.06539663</v>
      </c>
      <c r="G1867" s="5">
        <v>2.1600000000000001E-6</v>
      </c>
      <c r="H1867" s="3">
        <v>15.013299999999999</v>
      </c>
      <c r="I1867" s="3">
        <v>2.0000000000000001E-4</v>
      </c>
      <c r="J1867" s="3">
        <v>0.1104</v>
      </c>
      <c r="K1867" s="3">
        <v>2.75E-2</v>
      </c>
      <c r="L1867" s="10">
        <f t="shared" si="247"/>
        <v>0</v>
      </c>
      <c r="M1867" s="3">
        <f t="shared" si="251"/>
        <v>0.22814536696590082</v>
      </c>
      <c r="N1867" s="3">
        <f t="shared" si="252"/>
        <v>0.54090166039527254</v>
      </c>
      <c r="O1867" s="1">
        <f t="shared" si="248"/>
        <v>0.3150034640698115</v>
      </c>
      <c r="P1867" s="10">
        <f t="shared" si="253"/>
        <v>9057.971014492754</v>
      </c>
      <c r="Q1867" s="7">
        <f t="shared" si="249"/>
        <v>2.7173913043478262</v>
      </c>
      <c r="R1867" s="7">
        <f t="shared" si="250"/>
        <v>-2.4892459373819253</v>
      </c>
    </row>
    <row r="1868" spans="1:18" x14ac:dyDescent="0.3">
      <c r="A1868" s="1">
        <v>152.67520263648001</v>
      </c>
      <c r="B1868" s="1">
        <v>-69.580718970419994</v>
      </c>
      <c r="C1868" s="1" t="s">
        <v>17</v>
      </c>
      <c r="D1868" s="1" t="s">
        <v>9592</v>
      </c>
      <c r="E1868" s="2" t="s">
        <v>5149</v>
      </c>
      <c r="F1868" s="4">
        <v>35.599310690000003</v>
      </c>
      <c r="G1868" s="5">
        <v>4.4288799999999996E-3</v>
      </c>
      <c r="H1868" s="3">
        <v>17.110399999999998</v>
      </c>
      <c r="I1868" s="3">
        <v>1E-3</v>
      </c>
      <c r="J1868" s="3">
        <v>0.1113</v>
      </c>
      <c r="K1868" s="3">
        <v>7.3200000000000001E-2</v>
      </c>
      <c r="L1868" s="10">
        <f t="shared" si="247"/>
        <v>0</v>
      </c>
      <c r="M1868" s="3">
        <f t="shared" si="251"/>
        <v>2.342875821673541</v>
      </c>
      <c r="N1868" s="3">
        <f t="shared" si="252"/>
        <v>1.4281396856645754</v>
      </c>
      <c r="O1868" s="1">
        <f t="shared" si="248"/>
        <v>1.5514415888035609</v>
      </c>
      <c r="P1868" s="10">
        <f t="shared" si="253"/>
        <v>8984.7259658580424</v>
      </c>
      <c r="Q1868" s="7">
        <f t="shared" si="249"/>
        <v>2.6954177897574128</v>
      </c>
      <c r="R1868" s="7">
        <f t="shared" si="250"/>
        <v>-0.35254196808387173</v>
      </c>
    </row>
    <row r="1869" spans="1:18" x14ac:dyDescent="0.3">
      <c r="A1869" s="1">
        <v>345.98797757811002</v>
      </c>
      <c r="B1869" s="1">
        <v>-48.839576897420002</v>
      </c>
      <c r="C1869" s="1" t="s">
        <v>17</v>
      </c>
      <c r="D1869" s="1" t="s">
        <v>9592</v>
      </c>
      <c r="E1869" s="2" t="s">
        <v>495</v>
      </c>
      <c r="F1869" s="4">
        <v>4.2106912599999999</v>
      </c>
      <c r="G1869" s="5">
        <v>1.677E-5</v>
      </c>
      <c r="H1869" s="3">
        <v>14.1966</v>
      </c>
      <c r="I1869" s="3">
        <v>1E-4</v>
      </c>
      <c r="J1869" s="3">
        <v>0.1115</v>
      </c>
      <c r="K1869" s="3">
        <v>4.1200000000000001E-2</v>
      </c>
      <c r="L1869" s="10">
        <f t="shared" si="247"/>
        <v>0</v>
      </c>
      <c r="M1869" s="3">
        <f t="shared" si="251"/>
        <v>-0.56702566307910374</v>
      </c>
      <c r="N1869" s="3">
        <f t="shared" si="252"/>
        <v>0.80237431233612233</v>
      </c>
      <c r="O1869" s="1">
        <f t="shared" si="248"/>
        <v>0.6243533988664921</v>
      </c>
      <c r="P1869" s="10">
        <f t="shared" si="253"/>
        <v>8968.6098654708512</v>
      </c>
      <c r="Q1869" s="7">
        <f t="shared" si="249"/>
        <v>2.6905829596412554</v>
      </c>
      <c r="R1869" s="7">
        <f t="shared" si="250"/>
        <v>-3.2576086227203591</v>
      </c>
    </row>
    <row r="1870" spans="1:18" x14ac:dyDescent="0.3">
      <c r="A1870" s="1">
        <v>323.67358879954003</v>
      </c>
      <c r="B1870" s="1">
        <v>42.009531346449997</v>
      </c>
      <c r="C1870" s="1" t="s">
        <v>17</v>
      </c>
      <c r="D1870" s="1" t="s">
        <v>9592</v>
      </c>
      <c r="E1870" s="2" t="s">
        <v>2456</v>
      </c>
      <c r="F1870" s="4">
        <v>22.364495260000002</v>
      </c>
      <c r="G1870" s="5">
        <v>2.5117E-4</v>
      </c>
      <c r="H1870" s="3">
        <v>15.236700000000001</v>
      </c>
      <c r="I1870" s="3">
        <v>2.9999999999999997E-4</v>
      </c>
      <c r="J1870" s="3">
        <v>0.11269999999999999</v>
      </c>
      <c r="K1870" s="3">
        <v>2.8000000000000001E-2</v>
      </c>
      <c r="L1870" s="10">
        <f t="shared" si="247"/>
        <v>0</v>
      </c>
      <c r="M1870" s="3">
        <f t="shared" si="251"/>
        <v>0.49631958023053002</v>
      </c>
      <c r="N1870" s="3">
        <f t="shared" si="252"/>
        <v>0.53949676754943476</v>
      </c>
      <c r="O1870" s="1">
        <f t="shared" si="248"/>
        <v>1.3495591011104919</v>
      </c>
      <c r="P1870" s="10">
        <f t="shared" si="253"/>
        <v>8873.1144631765746</v>
      </c>
      <c r="Q1870" s="7">
        <f t="shared" si="249"/>
        <v>2.6619343389529724</v>
      </c>
      <c r="R1870" s="7">
        <f t="shared" si="250"/>
        <v>-2.1656147587224424</v>
      </c>
    </row>
    <row r="1871" spans="1:18" x14ac:dyDescent="0.3">
      <c r="A1871" s="1">
        <v>265.37448916148003</v>
      </c>
      <c r="B1871" s="1">
        <v>-50.997460828400001</v>
      </c>
      <c r="C1871" s="1" t="s">
        <v>17</v>
      </c>
      <c r="D1871" s="1" t="s">
        <v>9592</v>
      </c>
      <c r="E1871" s="2" t="s">
        <v>1423</v>
      </c>
      <c r="F1871" s="4">
        <v>7.2326302900000004</v>
      </c>
      <c r="G1871" s="5">
        <v>9.8060000000000006E-5</v>
      </c>
      <c r="H1871" s="3">
        <v>13.212899999999999</v>
      </c>
      <c r="I1871" s="3">
        <v>2.0000000000000001E-4</v>
      </c>
      <c r="J1871" s="3">
        <v>0.1128</v>
      </c>
      <c r="K1871" s="3">
        <v>2.07E-2</v>
      </c>
      <c r="L1871" s="10">
        <f t="shared" ref="L1871:L1932" si="254">IF(K1871&gt;J1871,1,0)</f>
        <v>0</v>
      </c>
      <c r="M1871" s="3">
        <f t="shared" si="251"/>
        <v>-1.5255545017633843</v>
      </c>
      <c r="N1871" s="3">
        <f t="shared" si="252"/>
        <v>0.39848865817454932</v>
      </c>
      <c r="O1871" s="1">
        <f t="shared" ref="O1871:O1932" si="255">LOG10(F1871)</f>
        <v>0.85929626585522756</v>
      </c>
      <c r="P1871" s="10">
        <f t="shared" si="253"/>
        <v>8865.2482269503544</v>
      </c>
      <c r="Q1871" s="7">
        <f t="shared" ref="Q1871:Q1932" si="256">$Q$1*P1871/1000</f>
        <v>2.6595744680851063</v>
      </c>
      <c r="R1871" s="7">
        <f t="shared" ref="R1871:R1932" si="257">M1871-Q1871</f>
        <v>-4.1851289698484901</v>
      </c>
    </row>
    <row r="1872" spans="1:18" x14ac:dyDescent="0.3">
      <c r="A1872" s="1">
        <v>297.53435381246999</v>
      </c>
      <c r="B1872" s="1">
        <v>34.16597503266</v>
      </c>
      <c r="C1872" s="1" t="s">
        <v>17</v>
      </c>
      <c r="D1872" s="1" t="s">
        <v>9592</v>
      </c>
      <c r="E1872" s="2" t="s">
        <v>5272</v>
      </c>
      <c r="F1872" s="4">
        <v>16.36506576</v>
      </c>
      <c r="G1872" s="5">
        <v>9.2479999999999995E-5</v>
      </c>
      <c r="H1872" s="3">
        <v>12.880699999999999</v>
      </c>
      <c r="I1872" s="3">
        <v>1E-4</v>
      </c>
      <c r="J1872" s="3">
        <v>0.113</v>
      </c>
      <c r="K1872" s="3">
        <v>2.0400000000000001E-2</v>
      </c>
      <c r="L1872" s="10">
        <f t="shared" si="254"/>
        <v>0</v>
      </c>
      <c r="M1872" s="3">
        <f t="shared" si="251"/>
        <v>-1.8539077825829011</v>
      </c>
      <c r="N1872" s="3">
        <f t="shared" si="252"/>
        <v>0.39201835553858461</v>
      </c>
      <c r="O1872" s="1">
        <f t="shared" si="255"/>
        <v>1.2139177547798465</v>
      </c>
      <c r="P1872" s="10">
        <f t="shared" si="253"/>
        <v>8849.5575221238942</v>
      </c>
      <c r="Q1872" s="7">
        <f t="shared" si="256"/>
        <v>2.6548672566371683</v>
      </c>
      <c r="R1872" s="7">
        <f t="shared" si="257"/>
        <v>-4.5087750392200689</v>
      </c>
    </row>
    <row r="1873" spans="1:18" x14ac:dyDescent="0.3">
      <c r="A1873" s="1">
        <v>165.78397490786</v>
      </c>
      <c r="B1873" s="1">
        <v>-6.5143384587200002</v>
      </c>
      <c r="C1873" s="1" t="s">
        <v>17</v>
      </c>
      <c r="D1873" s="1" t="s">
        <v>9592</v>
      </c>
      <c r="E1873" s="2" t="s">
        <v>259</v>
      </c>
      <c r="F1873" s="4">
        <v>1.5211149500000001</v>
      </c>
      <c r="G1873" s="5">
        <v>1.79E-6</v>
      </c>
      <c r="H1873" s="3">
        <v>14.813800000000001</v>
      </c>
      <c r="I1873" s="3">
        <v>2.0000000000000001E-4</v>
      </c>
      <c r="J1873" s="3">
        <v>0.11360000000000001</v>
      </c>
      <c r="K1873" s="3">
        <v>4.8099999999999997E-2</v>
      </c>
      <c r="L1873" s="10">
        <f t="shared" si="254"/>
        <v>0</v>
      </c>
      <c r="M1873" s="3">
        <f t="shared" si="251"/>
        <v>9.0691656875002025E-2</v>
      </c>
      <c r="N1873" s="3">
        <f t="shared" si="252"/>
        <v>0.91943582096811649</v>
      </c>
      <c r="O1873" s="1">
        <f t="shared" si="255"/>
        <v>0.18216203473961881</v>
      </c>
      <c r="P1873" s="10">
        <f t="shared" si="253"/>
        <v>8802.8169014084506</v>
      </c>
      <c r="Q1873" s="7">
        <f t="shared" si="256"/>
        <v>2.640845070422535</v>
      </c>
      <c r="R1873" s="7">
        <f t="shared" si="257"/>
        <v>-2.550153413547533</v>
      </c>
    </row>
    <row r="1874" spans="1:18" x14ac:dyDescent="0.3">
      <c r="A1874" s="1">
        <v>269.89366649073997</v>
      </c>
      <c r="B1874" s="1">
        <v>-39.585264202879998</v>
      </c>
      <c r="C1874" s="1" t="s">
        <v>17</v>
      </c>
      <c r="D1874" s="1" t="s">
        <v>9592</v>
      </c>
      <c r="E1874" s="2" t="s">
        <v>244</v>
      </c>
      <c r="F1874" s="4">
        <v>36.784123340000001</v>
      </c>
      <c r="G1874" s="5">
        <v>5.3321E-4</v>
      </c>
      <c r="H1874" s="3">
        <v>12.1624</v>
      </c>
      <c r="I1874" s="3">
        <v>1E-4</v>
      </c>
      <c r="J1874" s="3">
        <v>0.1139</v>
      </c>
      <c r="K1874" s="3">
        <v>4.2200000000000001E-2</v>
      </c>
      <c r="L1874" s="10">
        <f t="shared" si="254"/>
        <v>0</v>
      </c>
      <c r="M1874" s="3">
        <f t="shared" si="251"/>
        <v>-2.5549813796044987</v>
      </c>
      <c r="N1874" s="3">
        <f t="shared" si="252"/>
        <v>0.80453213338179541</v>
      </c>
      <c r="O1874" s="1">
        <f t="shared" si="255"/>
        <v>1.5656604101505081</v>
      </c>
      <c r="P1874" s="10">
        <f t="shared" si="253"/>
        <v>8779.6312554872693</v>
      </c>
      <c r="Q1874" s="7">
        <f t="shared" si="256"/>
        <v>2.6338893766461804</v>
      </c>
      <c r="R1874" s="7">
        <f t="shared" si="257"/>
        <v>-5.1888707562506795</v>
      </c>
    </row>
    <row r="1875" spans="1:18" x14ac:dyDescent="0.3">
      <c r="A1875" s="1">
        <v>192.67412673689</v>
      </c>
      <c r="B1875" s="1">
        <v>-69.373560150960003</v>
      </c>
      <c r="C1875" s="1" t="s">
        <v>17</v>
      </c>
      <c r="D1875" s="1" t="s">
        <v>9592</v>
      </c>
      <c r="E1875" s="2" t="s">
        <v>8855</v>
      </c>
      <c r="F1875" s="4">
        <v>1.8984624400000001</v>
      </c>
      <c r="G1875" s="5">
        <v>2.3199999999999998E-6</v>
      </c>
      <c r="H1875" s="3">
        <v>13.6754</v>
      </c>
      <c r="I1875" s="3">
        <v>1E-4</v>
      </c>
      <c r="J1875" s="3">
        <v>0.114</v>
      </c>
      <c r="K1875" s="3">
        <v>1.9800000000000002E-2</v>
      </c>
      <c r="L1875" s="10">
        <f t="shared" si="254"/>
        <v>0</v>
      </c>
      <c r="M1875" s="3">
        <f t="shared" si="251"/>
        <v>-1.0400757433176366</v>
      </c>
      <c r="N1875" s="3">
        <f t="shared" si="252"/>
        <v>0.37715078731349766</v>
      </c>
      <c r="O1875" s="1">
        <f t="shared" si="255"/>
        <v>0.27840200929140618</v>
      </c>
      <c r="P1875" s="10">
        <f t="shared" si="253"/>
        <v>8771.9298245614027</v>
      </c>
      <c r="Q1875" s="7">
        <f t="shared" si="256"/>
        <v>2.6315789473684208</v>
      </c>
      <c r="R1875" s="7">
        <f t="shared" si="257"/>
        <v>-3.6716546906860574</v>
      </c>
    </row>
    <row r="1876" spans="1:18" x14ac:dyDescent="0.3">
      <c r="A1876" s="1">
        <v>81.777043189599993</v>
      </c>
      <c r="B1876" s="1">
        <v>16.93642588018</v>
      </c>
      <c r="C1876" s="1" t="s">
        <v>17</v>
      </c>
      <c r="D1876" s="1" t="s">
        <v>9592</v>
      </c>
      <c r="E1876" s="2" t="s">
        <v>3343</v>
      </c>
      <c r="F1876" s="4">
        <v>9.4606829300000008</v>
      </c>
      <c r="G1876" s="5">
        <v>1.1833E-4</v>
      </c>
      <c r="H1876" s="3">
        <v>12.745699999999999</v>
      </c>
      <c r="I1876" s="3">
        <v>1E-4</v>
      </c>
      <c r="J1876" s="3">
        <v>0.1148</v>
      </c>
      <c r="K1876" s="3">
        <v>3.7999999999999999E-2</v>
      </c>
      <c r="L1876" s="10">
        <f t="shared" si="254"/>
        <v>0</v>
      </c>
      <c r="M1876" s="3">
        <f t="shared" si="251"/>
        <v>-1.9545905596902244</v>
      </c>
      <c r="N1876" s="3">
        <f t="shared" si="252"/>
        <v>0.71878065015276382</v>
      </c>
      <c r="O1876" s="1">
        <f t="shared" si="255"/>
        <v>0.97592248756726097</v>
      </c>
      <c r="P1876" s="10">
        <f t="shared" si="253"/>
        <v>8710.801393728223</v>
      </c>
      <c r="Q1876" s="7">
        <f t="shared" si="256"/>
        <v>2.6132404181184672</v>
      </c>
      <c r="R1876" s="7">
        <f t="shared" si="257"/>
        <v>-4.5678309778086916</v>
      </c>
    </row>
    <row r="1877" spans="1:18" x14ac:dyDescent="0.3">
      <c r="A1877" s="1">
        <v>306.04892011355003</v>
      </c>
      <c r="B1877" s="1">
        <v>-24.95039879019</v>
      </c>
      <c r="C1877" s="1" t="s">
        <v>17</v>
      </c>
      <c r="D1877" s="1" t="s">
        <v>9592</v>
      </c>
      <c r="E1877" s="2" t="s">
        <v>7529</v>
      </c>
      <c r="F1877" s="4">
        <v>25.720433270000001</v>
      </c>
      <c r="G1877" s="5">
        <v>2.6285000000000002E-4</v>
      </c>
      <c r="H1877" s="3">
        <v>12.640599999999999</v>
      </c>
      <c r="I1877" s="3">
        <v>2.9999999999999997E-4</v>
      </c>
      <c r="J1877" s="3">
        <v>0.115</v>
      </c>
      <c r="K1877" s="3">
        <v>3.9399999999999998E-2</v>
      </c>
      <c r="L1877" s="10">
        <f t="shared" si="254"/>
        <v>0</v>
      </c>
      <c r="M1877" s="3">
        <f t="shared" si="251"/>
        <v>-2.0559107982319418</v>
      </c>
      <c r="N1877" s="3">
        <f t="shared" si="252"/>
        <v>0.74396598791344126</v>
      </c>
      <c r="O1877" s="1">
        <f t="shared" si="255"/>
        <v>1.4102782801614107</v>
      </c>
      <c r="P1877" s="10">
        <f t="shared" si="253"/>
        <v>8695.6521739130421</v>
      </c>
      <c r="Q1877" s="7">
        <f t="shared" si="256"/>
        <v>2.6086956521739126</v>
      </c>
      <c r="R1877" s="7">
        <f t="shared" si="257"/>
        <v>-4.664606450405854</v>
      </c>
    </row>
    <row r="1878" spans="1:18" x14ac:dyDescent="0.3">
      <c r="A1878" s="1">
        <v>274.96550292888998</v>
      </c>
      <c r="B1878" s="1">
        <v>-47.685104383389998</v>
      </c>
      <c r="C1878" s="1" t="s">
        <v>17</v>
      </c>
      <c r="D1878" s="1" t="s">
        <v>9592</v>
      </c>
      <c r="E1878" s="2" t="s">
        <v>515</v>
      </c>
      <c r="F1878" s="4">
        <v>29.366587299999999</v>
      </c>
      <c r="G1878" s="5">
        <v>6.4955999999999998E-4</v>
      </c>
      <c r="H1878" s="3">
        <v>14.8697</v>
      </c>
      <c r="I1878" s="3">
        <v>2.9999999999999997E-4</v>
      </c>
      <c r="J1878" s="3">
        <v>0.1157</v>
      </c>
      <c r="K1878" s="3">
        <v>3.61E-2</v>
      </c>
      <c r="L1878" s="10">
        <f t="shared" si="254"/>
        <v>0</v>
      </c>
      <c r="M1878" s="3">
        <f t="shared" si="251"/>
        <v>0.18636679475875084</v>
      </c>
      <c r="N1878" s="3">
        <f t="shared" si="252"/>
        <v>0.67753003138759815</v>
      </c>
      <c r="O1878" s="1">
        <f t="shared" si="255"/>
        <v>1.4678534799618987</v>
      </c>
      <c r="P1878" s="10">
        <f t="shared" si="253"/>
        <v>8643.042350907519</v>
      </c>
      <c r="Q1878" s="7">
        <f t="shared" si="256"/>
        <v>2.5929127052722558</v>
      </c>
      <c r="R1878" s="7">
        <f t="shared" si="257"/>
        <v>-2.406545910513505</v>
      </c>
    </row>
    <row r="1879" spans="1:18" x14ac:dyDescent="0.3">
      <c r="A1879" s="1">
        <v>218.54942032312999</v>
      </c>
      <c r="B1879" s="1">
        <v>-63.785887640559999</v>
      </c>
      <c r="C1879" s="1" t="s">
        <v>17</v>
      </c>
      <c r="D1879" s="1" t="s">
        <v>9592</v>
      </c>
      <c r="E1879" s="2" t="s">
        <v>2243</v>
      </c>
      <c r="F1879" s="4">
        <v>28.533804570000001</v>
      </c>
      <c r="G1879" s="5">
        <v>3.1414000000000002E-4</v>
      </c>
      <c r="H1879" s="3">
        <v>12.4796</v>
      </c>
      <c r="I1879" s="3">
        <v>1E-4</v>
      </c>
      <c r="J1879" s="3">
        <v>0.1164</v>
      </c>
      <c r="K1879" s="3">
        <v>3.5000000000000003E-2</v>
      </c>
      <c r="L1879" s="10">
        <f t="shared" si="254"/>
        <v>0</v>
      </c>
      <c r="M1879" s="3">
        <f t="shared" si="251"/>
        <v>-2.1906350984306542</v>
      </c>
      <c r="N1879" s="3">
        <f t="shared" si="252"/>
        <v>0.65293467585354081</v>
      </c>
      <c r="O1879" s="1">
        <f t="shared" si="255"/>
        <v>1.455359682403544</v>
      </c>
      <c r="P1879" s="10">
        <f t="shared" si="253"/>
        <v>8591.0652920962202</v>
      </c>
      <c r="Q1879" s="7">
        <f t="shared" si="256"/>
        <v>2.5773195876288661</v>
      </c>
      <c r="R1879" s="7">
        <f t="shared" si="257"/>
        <v>-4.7679546860595199</v>
      </c>
    </row>
    <row r="1880" spans="1:18" x14ac:dyDescent="0.3">
      <c r="A1880" s="1">
        <v>4.6783468820099996</v>
      </c>
      <c r="B1880" s="1">
        <v>54.039236605600003</v>
      </c>
      <c r="C1880" s="1" t="s">
        <v>17</v>
      </c>
      <c r="D1880" s="1" t="s">
        <v>9592</v>
      </c>
      <c r="E1880" s="2" t="s">
        <v>2447</v>
      </c>
      <c r="F1880" s="4">
        <v>15.469446530000001</v>
      </c>
      <c r="G1880" s="5">
        <v>1.0666999999999999E-4</v>
      </c>
      <c r="H1880" s="3">
        <v>13.4541</v>
      </c>
      <c r="I1880" s="3">
        <v>2.0000000000000001E-4</v>
      </c>
      <c r="J1880" s="3">
        <v>0.1166</v>
      </c>
      <c r="K1880" s="3">
        <v>2.4299999999999999E-2</v>
      </c>
      <c r="L1880" s="10">
        <f t="shared" si="254"/>
        <v>0</v>
      </c>
      <c r="M1880" s="3">
        <f t="shared" si="251"/>
        <v>-1.2124072478850216</v>
      </c>
      <c r="N1880" s="3">
        <f t="shared" si="252"/>
        <v>0.45254568685192176</v>
      </c>
      <c r="O1880" s="1">
        <f t="shared" si="255"/>
        <v>1.1894747756730688</v>
      </c>
      <c r="P1880" s="10">
        <f t="shared" si="253"/>
        <v>8576.3293310463141</v>
      </c>
      <c r="Q1880" s="7">
        <f t="shared" si="256"/>
        <v>2.5728987993138941</v>
      </c>
      <c r="R1880" s="7">
        <f t="shared" si="257"/>
        <v>-3.7853060471989157</v>
      </c>
    </row>
    <row r="1881" spans="1:18" x14ac:dyDescent="0.3">
      <c r="A1881" s="1">
        <v>308.19833863128002</v>
      </c>
      <c r="B1881" s="1">
        <v>-13.05143423917</v>
      </c>
      <c r="C1881" s="1" t="s">
        <v>17</v>
      </c>
      <c r="D1881" s="1" t="s">
        <v>9592</v>
      </c>
      <c r="E1881" s="2" t="s">
        <v>206</v>
      </c>
      <c r="F1881" s="4">
        <v>1.04657351</v>
      </c>
      <c r="G1881" s="5">
        <v>7.6199999999999999E-6</v>
      </c>
      <c r="H1881" s="3">
        <v>15.765599999999999</v>
      </c>
      <c r="I1881" s="3">
        <v>8.0000000000000004E-4</v>
      </c>
      <c r="J1881" s="3">
        <v>0.11749999999999999</v>
      </c>
      <c r="K1881" s="3">
        <v>7.9699999999999993E-2</v>
      </c>
      <c r="L1881" s="10">
        <f t="shared" si="254"/>
        <v>0</v>
      </c>
      <c r="M1881" s="3">
        <f t="shared" si="251"/>
        <v>1.1157893330387729</v>
      </c>
      <c r="N1881" s="3">
        <f t="shared" si="252"/>
        <v>1.4729065155252339</v>
      </c>
      <c r="O1881" s="1">
        <f t="shared" si="255"/>
        <v>1.9769738041311186E-2</v>
      </c>
      <c r="P1881" s="10">
        <f t="shared" si="253"/>
        <v>8510.6382978723395</v>
      </c>
      <c r="Q1881" s="7">
        <f t="shared" si="256"/>
        <v>2.5531914893617018</v>
      </c>
      <c r="R1881" s="7">
        <f t="shared" si="257"/>
        <v>-1.4374021563229289</v>
      </c>
    </row>
    <row r="1882" spans="1:18" x14ac:dyDescent="0.3">
      <c r="A1882" s="1">
        <v>269.48709761032001</v>
      </c>
      <c r="B1882" s="1">
        <v>-2.7619006929399998</v>
      </c>
      <c r="C1882" s="1" t="s">
        <v>17</v>
      </c>
      <c r="D1882" s="1" t="s">
        <v>9592</v>
      </c>
      <c r="E1882" s="2" t="s">
        <v>3391</v>
      </c>
      <c r="F1882" s="4">
        <v>1.48229334</v>
      </c>
      <c r="G1882" s="5">
        <v>4.0999999999999997E-6</v>
      </c>
      <c r="H1882" s="3">
        <v>16.421800000000001</v>
      </c>
      <c r="I1882" s="3">
        <v>8.0000000000000004E-4</v>
      </c>
      <c r="J1882" s="3">
        <v>0.1178</v>
      </c>
      <c r="K1882" s="3">
        <v>0.1032</v>
      </c>
      <c r="L1882" s="10">
        <f t="shared" si="254"/>
        <v>0</v>
      </c>
      <c r="M1882" s="3">
        <f t="shared" si="251"/>
        <v>1.7775264522554153</v>
      </c>
      <c r="N1882" s="3">
        <f t="shared" si="252"/>
        <v>1.9023442484969899</v>
      </c>
      <c r="O1882" s="1">
        <f t="shared" si="255"/>
        <v>0.17093415731194148</v>
      </c>
      <c r="P1882" s="10">
        <f t="shared" si="253"/>
        <v>8488.964346349745</v>
      </c>
      <c r="Q1882" s="7">
        <f t="shared" si="256"/>
        <v>2.5466893039049232</v>
      </c>
      <c r="R1882" s="7">
        <f t="shared" si="257"/>
        <v>-0.76916285164950793</v>
      </c>
    </row>
    <row r="1883" spans="1:18" x14ac:dyDescent="0.3">
      <c r="A1883" s="1">
        <v>278.95734677220003</v>
      </c>
      <c r="B1883" s="1">
        <v>-25.494991704210001</v>
      </c>
      <c r="C1883" s="1" t="s">
        <v>17</v>
      </c>
      <c r="D1883" s="1" t="s">
        <v>9592</v>
      </c>
      <c r="E1883" s="2" t="s">
        <v>296</v>
      </c>
      <c r="F1883" s="4">
        <v>1.39614978</v>
      </c>
      <c r="G1883" s="5">
        <v>2.8700000000000001E-6</v>
      </c>
      <c r="H1883" s="3">
        <v>16.026599999999998</v>
      </c>
      <c r="I1883" s="3">
        <v>2.9999999999999997E-4</v>
      </c>
      <c r="J1883" s="3">
        <v>0.11840000000000001</v>
      </c>
      <c r="K1883" s="3">
        <v>6.2700000000000006E-2</v>
      </c>
      <c r="L1883" s="10">
        <f t="shared" si="254"/>
        <v>0</v>
      </c>
      <c r="M1883" s="3">
        <f t="shared" si="251"/>
        <v>1.3933585119345011</v>
      </c>
      <c r="N1883" s="3">
        <f t="shared" si="252"/>
        <v>1.1499276525981708</v>
      </c>
      <c r="O1883" s="1">
        <f t="shared" si="255"/>
        <v>0.14493201222563928</v>
      </c>
      <c r="P1883" s="10">
        <f t="shared" si="253"/>
        <v>8445.9459459459449</v>
      </c>
      <c r="Q1883" s="7">
        <f t="shared" si="256"/>
        <v>2.5337837837837833</v>
      </c>
      <c r="R1883" s="7">
        <f t="shared" si="257"/>
        <v>-1.1404252718492822</v>
      </c>
    </row>
    <row r="1884" spans="1:18" x14ac:dyDescent="0.3">
      <c r="A1884" s="1">
        <v>292.73655226641</v>
      </c>
      <c r="B1884" s="1">
        <v>8.0796948770999997</v>
      </c>
      <c r="C1884" s="1" t="s">
        <v>17</v>
      </c>
      <c r="D1884" s="1" t="s">
        <v>9592</v>
      </c>
      <c r="E1884" s="2" t="s">
        <v>7551</v>
      </c>
      <c r="F1884" s="4">
        <v>4.2768939499999998</v>
      </c>
      <c r="G1884" s="5">
        <v>8.2800000000000003E-6</v>
      </c>
      <c r="H1884" s="3">
        <v>13.9603</v>
      </c>
      <c r="I1884" s="3">
        <v>1E-4</v>
      </c>
      <c r="J1884" s="3">
        <v>0.1187</v>
      </c>
      <c r="K1884" s="3">
        <v>2.5399999999999999E-2</v>
      </c>
      <c r="L1884" s="10">
        <f t="shared" si="254"/>
        <v>0</v>
      </c>
      <c r="M1884" s="3">
        <f t="shared" si="251"/>
        <v>-0.66744640522704302</v>
      </c>
      <c r="N1884" s="3">
        <f t="shared" si="252"/>
        <v>0.46466255080165592</v>
      </c>
      <c r="O1884" s="1">
        <f t="shared" si="255"/>
        <v>0.63112848161037294</v>
      </c>
      <c r="P1884" s="10">
        <f t="shared" si="253"/>
        <v>8424.5998315080033</v>
      </c>
      <c r="Q1884" s="7">
        <f t="shared" si="256"/>
        <v>2.527379949452401</v>
      </c>
      <c r="R1884" s="7">
        <f t="shared" si="257"/>
        <v>-3.194826354679444</v>
      </c>
    </row>
    <row r="1885" spans="1:18" x14ac:dyDescent="0.3">
      <c r="A1885" s="1">
        <v>256.31922447266999</v>
      </c>
      <c r="B1885" s="1">
        <v>-50.288947127020002</v>
      </c>
      <c r="C1885" s="1" t="s">
        <v>17</v>
      </c>
      <c r="D1885" s="1" t="s">
        <v>9592</v>
      </c>
      <c r="E1885" s="2" t="s">
        <v>9352</v>
      </c>
      <c r="F1885" s="4">
        <v>30.40284475</v>
      </c>
      <c r="G1885" s="5">
        <v>7.1878000000000003E-4</v>
      </c>
      <c r="H1885" s="3">
        <v>13.303100000000001</v>
      </c>
      <c r="I1885" s="3">
        <v>1E-4</v>
      </c>
      <c r="J1885" s="3">
        <v>0.1187</v>
      </c>
      <c r="K1885" s="3">
        <v>4.02E-2</v>
      </c>
      <c r="L1885" s="10">
        <f t="shared" si="254"/>
        <v>0</v>
      </c>
      <c r="M1885" s="3">
        <f t="shared" si="251"/>
        <v>-1.3246464052270426</v>
      </c>
      <c r="N1885" s="3">
        <f t="shared" si="252"/>
        <v>0.7354107985176056</v>
      </c>
      <c r="O1885" s="1">
        <f t="shared" si="255"/>
        <v>1.4829142218135409</v>
      </c>
      <c r="P1885" s="10">
        <f t="shared" si="253"/>
        <v>8424.5998315080033</v>
      </c>
      <c r="Q1885" s="7">
        <f t="shared" si="256"/>
        <v>2.527379949452401</v>
      </c>
      <c r="R1885" s="7">
        <f t="shared" si="257"/>
        <v>-3.8520263546794435</v>
      </c>
    </row>
    <row r="1886" spans="1:18" x14ac:dyDescent="0.3">
      <c r="A1886" s="1">
        <v>264.25617821124001</v>
      </c>
      <c r="B1886" s="1">
        <v>-15.420016017389999</v>
      </c>
      <c r="C1886" s="1" t="s">
        <v>17</v>
      </c>
      <c r="D1886" s="1" t="s">
        <v>9592</v>
      </c>
      <c r="E1886" s="2" t="s">
        <v>9586</v>
      </c>
      <c r="F1886" s="4">
        <v>15.964629609999999</v>
      </c>
      <c r="G1886" s="5">
        <v>1.6912000000000001E-4</v>
      </c>
      <c r="H1886" s="3">
        <v>12.9437</v>
      </c>
      <c r="I1886" s="3">
        <v>2.9999999999999997E-4</v>
      </c>
      <c r="J1886" s="3">
        <v>0.1188</v>
      </c>
      <c r="K1886" s="3">
        <v>4.2599999999999999E-2</v>
      </c>
      <c r="L1886" s="10">
        <f t="shared" si="254"/>
        <v>0</v>
      </c>
      <c r="M1886" s="3">
        <f t="shared" si="251"/>
        <v>-1.6822177967741254</v>
      </c>
      <c r="N1886" s="3">
        <f t="shared" si="252"/>
        <v>0.77865998157765837</v>
      </c>
      <c r="O1886" s="1">
        <f t="shared" si="255"/>
        <v>1.2031588470721972</v>
      </c>
      <c r="P1886" s="10">
        <f t="shared" si="253"/>
        <v>8417.5084175084176</v>
      </c>
      <c r="Q1886" s="7">
        <f t="shared" si="256"/>
        <v>2.5252525252525251</v>
      </c>
      <c r="R1886" s="7">
        <f t="shared" si="257"/>
        <v>-4.2074703220266505</v>
      </c>
    </row>
    <row r="1887" spans="1:18" x14ac:dyDescent="0.3">
      <c r="A1887" s="1">
        <v>198.95669428033</v>
      </c>
      <c r="B1887" s="1">
        <v>-13.71259045681</v>
      </c>
      <c r="C1887" s="1" t="s">
        <v>17</v>
      </c>
      <c r="D1887" s="1" t="s">
        <v>9592</v>
      </c>
      <c r="E1887" s="2" t="s">
        <v>232</v>
      </c>
      <c r="F1887" s="4">
        <v>11.16057075</v>
      </c>
      <c r="G1887" s="5">
        <v>2.0831500000000002E-3</v>
      </c>
      <c r="H1887" s="3">
        <v>15.3628</v>
      </c>
      <c r="I1887" s="3">
        <v>2.3E-3</v>
      </c>
      <c r="J1887" s="3">
        <v>0.12089999999999999</v>
      </c>
      <c r="K1887" s="3">
        <v>6.25E-2</v>
      </c>
      <c r="L1887" s="10">
        <f t="shared" si="254"/>
        <v>0</v>
      </c>
      <c r="M1887" s="3">
        <f t="shared" si="251"/>
        <v>0.77493150430385782</v>
      </c>
      <c r="N1887" s="3">
        <f t="shared" si="252"/>
        <v>1.1225593008371544</v>
      </c>
      <c r="O1887" s="1">
        <f t="shared" si="255"/>
        <v>1.0476864049274854</v>
      </c>
      <c r="P1887" s="10">
        <f t="shared" si="253"/>
        <v>8271.298593879239</v>
      </c>
      <c r="Q1887" s="7">
        <f t="shared" si="256"/>
        <v>2.4813895781637716</v>
      </c>
      <c r="R1887" s="7">
        <f t="shared" si="257"/>
        <v>-1.7064580738599138</v>
      </c>
    </row>
    <row r="1888" spans="1:18" x14ac:dyDescent="0.3">
      <c r="A1888" s="1">
        <v>320.4779999122</v>
      </c>
      <c r="B1888" s="1">
        <v>37.459172970360001</v>
      </c>
      <c r="C1888" s="1" t="s">
        <v>17</v>
      </c>
      <c r="D1888" s="1" t="s">
        <v>9592</v>
      </c>
      <c r="E1888" s="2" t="s">
        <v>189</v>
      </c>
      <c r="F1888" s="4">
        <v>21.567447000000001</v>
      </c>
      <c r="G1888" s="5">
        <v>1.0499E-4</v>
      </c>
      <c r="H1888" s="3">
        <v>11.311999999999999</v>
      </c>
      <c r="I1888" s="3">
        <v>2.0000000000000001E-4</v>
      </c>
      <c r="J1888" s="3">
        <v>0.1212</v>
      </c>
      <c r="K1888" s="3">
        <v>3.0300000000000001E-2</v>
      </c>
      <c r="L1888" s="10">
        <f t="shared" si="254"/>
        <v>0</v>
      </c>
      <c r="M1888" s="3">
        <f t="shared" si="251"/>
        <v>-3.2704869008486668</v>
      </c>
      <c r="N1888" s="3">
        <f t="shared" si="252"/>
        <v>0.54286857525555854</v>
      </c>
      <c r="O1888" s="1">
        <f t="shared" si="255"/>
        <v>1.3337987394728335</v>
      </c>
      <c r="P1888" s="10">
        <f t="shared" si="253"/>
        <v>8250.8250825082505</v>
      </c>
      <c r="Q1888" s="7">
        <f t="shared" si="256"/>
        <v>2.4752475247524748</v>
      </c>
      <c r="R1888" s="7">
        <f t="shared" si="257"/>
        <v>-5.7457344256011416</v>
      </c>
    </row>
    <row r="1889" spans="1:18" x14ac:dyDescent="0.3">
      <c r="A1889" s="1">
        <v>274.48232936228999</v>
      </c>
      <c r="B1889" s="1">
        <v>-46.676343749639997</v>
      </c>
      <c r="C1889" s="1" t="s">
        <v>17</v>
      </c>
      <c r="D1889" s="1" t="s">
        <v>9592</v>
      </c>
      <c r="E1889" s="2" t="s">
        <v>484</v>
      </c>
      <c r="F1889" s="4">
        <v>1.239576</v>
      </c>
      <c r="G1889" s="5">
        <v>2.2800000000000002E-6</v>
      </c>
      <c r="H1889" s="3">
        <v>14.8774</v>
      </c>
      <c r="I1889" s="3">
        <v>6.9999999999999999E-4</v>
      </c>
      <c r="J1889" s="3">
        <v>0.12130000000000001</v>
      </c>
      <c r="K1889" s="3">
        <v>4.5999999999999999E-2</v>
      </c>
      <c r="L1889" s="10">
        <f t="shared" si="254"/>
        <v>0</v>
      </c>
      <c r="M1889" s="3">
        <f t="shared" si="251"/>
        <v>0.29670400433286659</v>
      </c>
      <c r="N1889" s="3">
        <f t="shared" si="252"/>
        <v>0.82347771770189448</v>
      </c>
      <c r="O1889" s="1">
        <f t="shared" si="255"/>
        <v>9.327315907380565E-2</v>
      </c>
      <c r="P1889" s="10">
        <f t="shared" si="253"/>
        <v>8244.0230832646321</v>
      </c>
      <c r="Q1889" s="7">
        <f t="shared" si="256"/>
        <v>2.4732069249793893</v>
      </c>
      <c r="R1889" s="7">
        <f t="shared" si="257"/>
        <v>-2.1765029206465227</v>
      </c>
    </row>
    <row r="1890" spans="1:18" x14ac:dyDescent="0.3">
      <c r="A1890" s="1">
        <v>191.05184832149999</v>
      </c>
      <c r="B1890" s="1">
        <v>-77.762302936449998</v>
      </c>
      <c r="C1890" s="1" t="s">
        <v>17</v>
      </c>
      <c r="D1890" s="1" t="s">
        <v>9592</v>
      </c>
      <c r="E1890" s="2" t="s">
        <v>621</v>
      </c>
      <c r="F1890" s="4">
        <v>7.6112080200000003</v>
      </c>
      <c r="G1890" s="5">
        <v>4.3498000000000001E-4</v>
      </c>
      <c r="H1890" s="3">
        <v>17.5411</v>
      </c>
      <c r="I1890" s="3">
        <v>5.9999999999999995E-4</v>
      </c>
      <c r="J1890" s="3">
        <v>0.12230000000000001</v>
      </c>
      <c r="K1890" s="3">
        <v>8.5000000000000006E-2</v>
      </c>
      <c r="L1890" s="10">
        <f t="shared" si="254"/>
        <v>0</v>
      </c>
      <c r="M1890" s="3">
        <f t="shared" si="251"/>
        <v>2.9782322851814271</v>
      </c>
      <c r="N1890" s="3">
        <f t="shared" si="252"/>
        <v>1.5092012890217621</v>
      </c>
      <c r="O1890" s="1">
        <f t="shared" si="255"/>
        <v>0.88145359169616366</v>
      </c>
      <c r="P1890" s="10">
        <f t="shared" si="253"/>
        <v>8176.6148814390845</v>
      </c>
      <c r="Q1890" s="7">
        <f t="shared" si="256"/>
        <v>2.4529844644317254</v>
      </c>
      <c r="R1890" s="7">
        <f t="shared" si="257"/>
        <v>0.52524782074970178</v>
      </c>
    </row>
    <row r="1891" spans="1:18" x14ac:dyDescent="0.3">
      <c r="A1891" s="1">
        <v>258.63413788857002</v>
      </c>
      <c r="B1891" s="1">
        <v>-25.787761839120002</v>
      </c>
      <c r="C1891" s="1" t="s">
        <v>17</v>
      </c>
      <c r="D1891" s="1" t="s">
        <v>9592</v>
      </c>
      <c r="E1891" s="2" t="s">
        <v>9581</v>
      </c>
      <c r="F1891" s="4">
        <v>31.640540049999998</v>
      </c>
      <c r="G1891" s="5">
        <v>3.9456000000000002E-4</v>
      </c>
      <c r="H1891" s="3">
        <v>13.0029</v>
      </c>
      <c r="I1891" s="3">
        <v>2.0000000000000001E-4</v>
      </c>
      <c r="J1891" s="3">
        <v>0.12280000000000001</v>
      </c>
      <c r="K1891" s="3">
        <v>7.3800000000000004E-2</v>
      </c>
      <c r="L1891" s="10">
        <f t="shared" si="254"/>
        <v>0</v>
      </c>
      <c r="M1891" s="3">
        <f t="shared" si="251"/>
        <v>-1.5511081659742558</v>
      </c>
      <c r="N1891" s="3">
        <f t="shared" si="252"/>
        <v>1.3050064692334129</v>
      </c>
      <c r="O1891" s="1">
        <f t="shared" si="255"/>
        <v>1.5002438875542525</v>
      </c>
      <c r="P1891" s="10">
        <f t="shared" si="253"/>
        <v>8143.322475570033</v>
      </c>
      <c r="Q1891" s="7">
        <f t="shared" si="256"/>
        <v>2.44299674267101</v>
      </c>
      <c r="R1891" s="7">
        <f t="shared" si="257"/>
        <v>-3.9941049086452658</v>
      </c>
    </row>
    <row r="1892" spans="1:18" x14ac:dyDescent="0.3">
      <c r="A1892" s="1">
        <v>119.86019185247</v>
      </c>
      <c r="B1892" s="1">
        <v>-40.028301694230002</v>
      </c>
      <c r="C1892" s="1" t="s">
        <v>17</v>
      </c>
      <c r="D1892" s="1" t="s">
        <v>9592</v>
      </c>
      <c r="E1892" s="2" t="s">
        <v>8868</v>
      </c>
      <c r="F1892" s="4">
        <v>2.3681878099999998</v>
      </c>
      <c r="G1892" s="5">
        <v>4.8799999999999999E-6</v>
      </c>
      <c r="H1892" s="3">
        <v>14.810499999999999</v>
      </c>
      <c r="I1892" s="3">
        <v>1E-4</v>
      </c>
      <c r="J1892" s="3">
        <v>0.1231</v>
      </c>
      <c r="K1892" s="3">
        <v>2.2499999999999999E-2</v>
      </c>
      <c r="L1892" s="10">
        <f t="shared" si="254"/>
        <v>0</v>
      </c>
      <c r="M1892" s="3">
        <f t="shared" si="251"/>
        <v>0.26179026465657884</v>
      </c>
      <c r="N1892" s="3">
        <f t="shared" si="252"/>
        <v>0.3968982129005359</v>
      </c>
      <c r="O1892" s="1">
        <f t="shared" si="255"/>
        <v>0.37441614129931783</v>
      </c>
      <c r="P1892" s="10">
        <f t="shared" si="253"/>
        <v>8123.4768480909825</v>
      </c>
      <c r="Q1892" s="7">
        <f t="shared" si="256"/>
        <v>2.4370430544272943</v>
      </c>
      <c r="R1892" s="7">
        <f t="shared" si="257"/>
        <v>-2.1752527897707155</v>
      </c>
    </row>
    <row r="1893" spans="1:18" x14ac:dyDescent="0.3">
      <c r="A1893" s="1">
        <v>250.44365677392</v>
      </c>
      <c r="B1893" s="1">
        <v>36.457716461369998</v>
      </c>
      <c r="C1893" s="1" t="s">
        <v>17</v>
      </c>
      <c r="D1893" s="1" t="s">
        <v>9592</v>
      </c>
      <c r="E1893" s="2" t="s">
        <v>5186</v>
      </c>
      <c r="F1893" s="4">
        <v>1.4591268799999999</v>
      </c>
      <c r="G1893" s="5">
        <v>1.3400000000000001E-6</v>
      </c>
      <c r="H1893" s="3">
        <v>13.9472</v>
      </c>
      <c r="I1893" s="3">
        <v>2.0000000000000001E-4</v>
      </c>
      <c r="J1893" s="3">
        <v>0.1232</v>
      </c>
      <c r="K1893" s="3">
        <v>2.3E-2</v>
      </c>
      <c r="L1893" s="10">
        <f t="shared" si="254"/>
        <v>0</v>
      </c>
      <c r="M1893" s="3">
        <f t="shared" si="251"/>
        <v>-0.59974646085796479</v>
      </c>
      <c r="N1893" s="3">
        <f t="shared" si="252"/>
        <v>0.4053888929563601</v>
      </c>
      <c r="O1893" s="1">
        <f t="shared" si="255"/>
        <v>0.16409305809496685</v>
      </c>
      <c r="P1893" s="10">
        <f t="shared" si="253"/>
        <v>8116.8831168831166</v>
      </c>
      <c r="Q1893" s="7">
        <f t="shared" si="256"/>
        <v>2.4350649350649349</v>
      </c>
      <c r="R1893" s="7">
        <f t="shared" si="257"/>
        <v>-3.0348113959228997</v>
      </c>
    </row>
    <row r="1894" spans="1:18" x14ac:dyDescent="0.3">
      <c r="A1894" s="1">
        <v>122.45844689422</v>
      </c>
      <c r="B1894" s="1">
        <v>-43.972721945700002</v>
      </c>
      <c r="C1894" s="1" t="s">
        <v>17</v>
      </c>
      <c r="D1894" s="1" t="s">
        <v>9592</v>
      </c>
      <c r="E1894" s="2" t="s">
        <v>8883</v>
      </c>
      <c r="F1894" s="4">
        <v>2.3421460299999999</v>
      </c>
      <c r="G1894" s="5">
        <v>9.0999999999999993E-6</v>
      </c>
      <c r="H1894" s="3">
        <v>14.331799999999999</v>
      </c>
      <c r="I1894" s="3">
        <v>2.9999999999999997E-4</v>
      </c>
      <c r="J1894" s="3">
        <v>0.1235</v>
      </c>
      <c r="K1894" s="3">
        <v>2.63E-2</v>
      </c>
      <c r="L1894" s="10">
        <f t="shared" si="254"/>
        <v>0</v>
      </c>
      <c r="M1894" s="3">
        <f t="shared" si="251"/>
        <v>-0.20986521202157604</v>
      </c>
      <c r="N1894" s="3">
        <f t="shared" si="252"/>
        <v>0.46242738671482686</v>
      </c>
      <c r="O1894" s="1">
        <f t="shared" si="255"/>
        <v>0.36961396932134433</v>
      </c>
      <c r="P1894" s="10">
        <f t="shared" si="253"/>
        <v>8097.1659919028343</v>
      </c>
      <c r="Q1894" s="7">
        <f t="shared" si="256"/>
        <v>2.4291497975708505</v>
      </c>
      <c r="R1894" s="7">
        <f t="shared" si="257"/>
        <v>-2.6390150095924265</v>
      </c>
    </row>
    <row r="1895" spans="1:18" x14ac:dyDescent="0.3">
      <c r="A1895" s="1">
        <v>90.692839145169998</v>
      </c>
      <c r="B1895" s="1">
        <v>-72.213064738979995</v>
      </c>
      <c r="C1895" s="1" t="s">
        <v>17</v>
      </c>
      <c r="D1895" s="1" t="s">
        <v>9592</v>
      </c>
      <c r="E1895" s="2" t="s">
        <v>9431</v>
      </c>
      <c r="F1895" s="4">
        <v>2.75266799</v>
      </c>
      <c r="G1895" s="5">
        <v>1.4919999999999999E-5</v>
      </c>
      <c r="H1895" s="3">
        <v>18.000399999999999</v>
      </c>
      <c r="I1895" s="3">
        <v>1.9E-3</v>
      </c>
      <c r="J1895" s="3">
        <v>0.1242</v>
      </c>
      <c r="K1895" s="3">
        <v>0.1096</v>
      </c>
      <c r="L1895" s="10">
        <f t="shared" si="254"/>
        <v>0</v>
      </c>
      <c r="M1895" s="3">
        <f t="shared" si="251"/>
        <v>3.4710079792028061</v>
      </c>
      <c r="N1895" s="3">
        <f t="shared" si="252"/>
        <v>1.9162132385869817</v>
      </c>
      <c r="O1895" s="1">
        <f t="shared" si="255"/>
        <v>0.43975383260428108</v>
      </c>
      <c r="P1895" s="10">
        <f t="shared" si="253"/>
        <v>8051.5297906602254</v>
      </c>
      <c r="Q1895" s="7">
        <f t="shared" si="256"/>
        <v>2.4154589371980673</v>
      </c>
      <c r="R1895" s="7">
        <f t="shared" si="257"/>
        <v>1.0555490420047389</v>
      </c>
    </row>
    <row r="1896" spans="1:18" x14ac:dyDescent="0.3">
      <c r="A1896" s="1">
        <v>286.23163904545902</v>
      </c>
      <c r="B1896" s="1">
        <v>46.168624047709997</v>
      </c>
      <c r="C1896" s="1" t="s">
        <v>17</v>
      </c>
      <c r="D1896" s="1" t="s">
        <v>9592</v>
      </c>
      <c r="E1896" s="2" t="s">
        <v>8837</v>
      </c>
      <c r="F1896" s="4">
        <v>10.405823659999999</v>
      </c>
      <c r="G1896" s="5">
        <v>1.4245999999999999E-4</v>
      </c>
      <c r="H1896" s="3">
        <v>12.74</v>
      </c>
      <c r="I1896" s="3">
        <v>1E-4</v>
      </c>
      <c r="J1896" s="3">
        <v>0.12529999999999999</v>
      </c>
      <c r="K1896" s="3">
        <v>2.7900000000000001E-2</v>
      </c>
      <c r="L1896" s="10">
        <f t="shared" si="254"/>
        <v>0</v>
      </c>
      <c r="M1896" s="3">
        <f t="shared" si="251"/>
        <v>-1.7702446450292477</v>
      </c>
      <c r="N1896" s="3">
        <f t="shared" si="252"/>
        <v>0.48351261119516464</v>
      </c>
      <c r="O1896" s="1">
        <f t="shared" si="255"/>
        <v>1.0172764619465411</v>
      </c>
      <c r="P1896" s="10">
        <f t="shared" si="253"/>
        <v>7980.8459696727859</v>
      </c>
      <c r="Q1896" s="7">
        <f t="shared" si="256"/>
        <v>2.3942537909018355</v>
      </c>
      <c r="R1896" s="7">
        <f t="shared" si="257"/>
        <v>-4.1644984359310833</v>
      </c>
    </row>
    <row r="1897" spans="1:18" x14ac:dyDescent="0.3">
      <c r="A1897" s="1">
        <v>263.40962651373002</v>
      </c>
      <c r="B1897" s="1">
        <v>-12.28636085428</v>
      </c>
      <c r="C1897" s="1" t="s">
        <v>17</v>
      </c>
      <c r="D1897" s="1" t="s">
        <v>9592</v>
      </c>
      <c r="E1897" s="2" t="s">
        <v>3389</v>
      </c>
      <c r="F1897" s="4">
        <v>13.692261800000001</v>
      </c>
      <c r="G1897" s="5">
        <v>2.6584999999999998E-4</v>
      </c>
      <c r="H1897" s="3">
        <v>14.761100000000001</v>
      </c>
      <c r="I1897" s="3">
        <v>5.9999999999999995E-4</v>
      </c>
      <c r="J1897" s="3">
        <v>0.1255</v>
      </c>
      <c r="K1897" s="3">
        <v>5.0299999999999997E-2</v>
      </c>
      <c r="L1897" s="10">
        <f t="shared" si="254"/>
        <v>0</v>
      </c>
      <c r="M1897" s="3">
        <f t="shared" si="251"/>
        <v>0.25431862908528302</v>
      </c>
      <c r="N1897" s="3">
        <f t="shared" si="252"/>
        <v>0.87032012657300539</v>
      </c>
      <c r="O1897" s="1">
        <f t="shared" si="255"/>
        <v>1.1364751943811464</v>
      </c>
      <c r="P1897" s="10">
        <f t="shared" si="253"/>
        <v>7968.1274900398403</v>
      </c>
      <c r="Q1897" s="7">
        <f t="shared" si="256"/>
        <v>2.3904382470119523</v>
      </c>
      <c r="R1897" s="7">
        <f t="shared" si="257"/>
        <v>-2.1361196179266693</v>
      </c>
    </row>
    <row r="1898" spans="1:18" x14ac:dyDescent="0.3">
      <c r="A1898" s="1">
        <v>317.65661628228997</v>
      </c>
      <c r="B1898" s="1">
        <v>32.525971168479998</v>
      </c>
      <c r="C1898" s="1" t="s">
        <v>17</v>
      </c>
      <c r="D1898" s="1" t="s">
        <v>9592</v>
      </c>
      <c r="E1898" s="2" t="s">
        <v>4912</v>
      </c>
      <c r="F1898" s="4">
        <v>9.55315315</v>
      </c>
      <c r="G1898" s="5">
        <v>5.3310000000000003E-5</v>
      </c>
      <c r="H1898" s="3">
        <v>12.9201</v>
      </c>
      <c r="I1898" s="3">
        <v>1E-4</v>
      </c>
      <c r="J1898" s="3">
        <v>0.12559999999999999</v>
      </c>
      <c r="K1898" s="3">
        <v>0.02</v>
      </c>
      <c r="L1898" s="10">
        <f t="shared" si="254"/>
        <v>0</v>
      </c>
      <c r="M1898" s="3">
        <f t="shared" si="251"/>
        <v>-1.5849518029941159</v>
      </c>
      <c r="N1898" s="3">
        <f t="shared" si="252"/>
        <v>0.34577615357756508</v>
      </c>
      <c r="O1898" s="1">
        <f t="shared" si="255"/>
        <v>0.98014674013105341</v>
      </c>
      <c r="P1898" s="10">
        <f t="shared" si="253"/>
        <v>7961.7834394904467</v>
      </c>
      <c r="Q1898" s="7">
        <f t="shared" si="256"/>
        <v>2.3885350318471339</v>
      </c>
      <c r="R1898" s="7">
        <f t="shared" si="257"/>
        <v>-3.9734868348412498</v>
      </c>
    </row>
    <row r="1899" spans="1:18" x14ac:dyDescent="0.3">
      <c r="A1899" s="1">
        <v>267.75232856132999</v>
      </c>
      <c r="B1899" s="1">
        <v>-40.423001185460002</v>
      </c>
      <c r="C1899" s="1" t="s">
        <v>17</v>
      </c>
      <c r="D1899" s="1" t="s">
        <v>9592</v>
      </c>
      <c r="E1899" s="2" t="s">
        <v>9525</v>
      </c>
      <c r="F1899" s="4">
        <v>16.54959727</v>
      </c>
      <c r="G1899" s="5">
        <v>1.0276E-4</v>
      </c>
      <c r="H1899" s="3">
        <v>13.3094</v>
      </c>
      <c r="I1899" s="3">
        <v>2.9999999999999997E-4</v>
      </c>
      <c r="J1899" s="3">
        <v>0.12590000000000001</v>
      </c>
      <c r="K1899" s="3">
        <v>3.3099999999999997E-2</v>
      </c>
      <c r="L1899" s="10">
        <f t="shared" si="254"/>
        <v>0</v>
      </c>
      <c r="M1899" s="3">
        <f t="shared" si="251"/>
        <v>-1.1904713494606867</v>
      </c>
      <c r="N1899" s="3">
        <f t="shared" si="252"/>
        <v>0.57089598419315946</v>
      </c>
      <c r="O1899" s="1">
        <f t="shared" si="255"/>
        <v>1.2187874298008738</v>
      </c>
      <c r="P1899" s="10">
        <f t="shared" si="253"/>
        <v>7942.8117553613974</v>
      </c>
      <c r="Q1899" s="7">
        <f t="shared" si="256"/>
        <v>2.3828435266084194</v>
      </c>
      <c r="R1899" s="7">
        <f t="shared" si="257"/>
        <v>-3.573314876069106</v>
      </c>
    </row>
    <row r="1900" spans="1:18" x14ac:dyDescent="0.3">
      <c r="A1900" s="1">
        <v>284.38340710183002</v>
      </c>
      <c r="B1900" s="1">
        <v>-30.231509068179999</v>
      </c>
      <c r="C1900" s="1" t="s">
        <v>17</v>
      </c>
      <c r="D1900" s="1" t="s">
        <v>9592</v>
      </c>
      <c r="E1900" s="2" t="s">
        <v>203</v>
      </c>
      <c r="F1900" s="4">
        <v>25.411158560000001</v>
      </c>
      <c r="G1900" s="5">
        <v>4.2233E-4</v>
      </c>
      <c r="H1900" s="3">
        <v>12.078900000000001</v>
      </c>
      <c r="I1900" s="3">
        <v>1E-4</v>
      </c>
      <c r="J1900" s="3">
        <v>0.1263</v>
      </c>
      <c r="K1900" s="3">
        <v>4.3499999999999997E-2</v>
      </c>
      <c r="L1900" s="10">
        <f t="shared" si="254"/>
        <v>0</v>
      </c>
      <c r="M1900" s="3">
        <f t="shared" si="251"/>
        <v>-2.4140832472233456</v>
      </c>
      <c r="N1900" s="3">
        <f t="shared" si="252"/>
        <v>0.74789490521334623</v>
      </c>
      <c r="O1900" s="1">
        <f t="shared" si="255"/>
        <v>1.4050244661028954</v>
      </c>
      <c r="P1900" s="10">
        <f t="shared" si="253"/>
        <v>7917.6563737133811</v>
      </c>
      <c r="Q1900" s="7">
        <f t="shared" si="256"/>
        <v>2.3752969121140142</v>
      </c>
      <c r="R1900" s="7">
        <f t="shared" si="257"/>
        <v>-4.7893801593373597</v>
      </c>
    </row>
    <row r="1901" spans="1:18" x14ac:dyDescent="0.3">
      <c r="A1901" s="1">
        <v>275.66863218357003</v>
      </c>
      <c r="B1901" s="1">
        <v>8.2893088856699997</v>
      </c>
      <c r="C1901" s="1" t="s">
        <v>17</v>
      </c>
      <c r="D1901" s="1" t="s">
        <v>9592</v>
      </c>
      <c r="E1901" s="2" t="s">
        <v>9377</v>
      </c>
      <c r="F1901" s="4">
        <v>1.2086977299999999</v>
      </c>
      <c r="G1901" s="5">
        <v>3.6189999999999997E-5</v>
      </c>
      <c r="H1901" s="3">
        <v>15.591200000000001</v>
      </c>
      <c r="I1901" s="3">
        <v>2.7699999999999999E-2</v>
      </c>
      <c r="J1901" s="3">
        <v>0.12770000000000001</v>
      </c>
      <c r="K1901" s="3">
        <v>4.8899999999999999E-2</v>
      </c>
      <c r="L1901" s="10">
        <f t="shared" si="254"/>
        <v>0</v>
      </c>
      <c r="M1901" s="3">
        <f t="shared" si="251"/>
        <v>1.1221544863170791</v>
      </c>
      <c r="N1901" s="3">
        <f t="shared" si="252"/>
        <v>0.8319811100427279</v>
      </c>
      <c r="O1901" s="1">
        <f t="shared" si="255"/>
        <v>8.2317706480175834E-2</v>
      </c>
      <c r="P1901" s="10">
        <f t="shared" si="253"/>
        <v>7830.8535630383712</v>
      </c>
      <c r="Q1901" s="7">
        <f t="shared" si="256"/>
        <v>2.3492560689115112</v>
      </c>
      <c r="R1901" s="7">
        <f t="shared" si="257"/>
        <v>-1.227101582594432</v>
      </c>
    </row>
    <row r="1902" spans="1:18" x14ac:dyDescent="0.3">
      <c r="A1902" s="1">
        <v>217.93473570891001</v>
      </c>
      <c r="B1902" s="1">
        <v>-13.04966450083</v>
      </c>
      <c r="C1902" s="1" t="s">
        <v>17</v>
      </c>
      <c r="D1902" s="1" t="s">
        <v>9592</v>
      </c>
      <c r="E1902" s="2" t="s">
        <v>3436</v>
      </c>
      <c r="F1902" s="4">
        <v>106.20470779</v>
      </c>
      <c r="G1902" s="5">
        <v>1.358789E-2</v>
      </c>
      <c r="H1902" s="3">
        <v>15.543699999999999</v>
      </c>
      <c r="I1902" s="3">
        <v>2.9999999999999997E-4</v>
      </c>
      <c r="J1902" s="3">
        <v>0.12790000000000001</v>
      </c>
      <c r="K1902" s="3">
        <v>5.4600000000000003E-2</v>
      </c>
      <c r="L1902" s="10">
        <f t="shared" si="254"/>
        <v>0</v>
      </c>
      <c r="M1902" s="3">
        <f t="shared" si="251"/>
        <v>1.0780527223932701</v>
      </c>
      <c r="N1902" s="3">
        <f t="shared" si="252"/>
        <v>0.9269937060081902</v>
      </c>
      <c r="O1902" s="1">
        <f t="shared" si="255"/>
        <v>2.0261437683641228</v>
      </c>
      <c r="P1902" s="10">
        <f t="shared" si="253"/>
        <v>7818.6082877247836</v>
      </c>
      <c r="Q1902" s="7">
        <f t="shared" si="256"/>
        <v>2.3455824863174346</v>
      </c>
      <c r="R1902" s="7">
        <f t="shared" si="257"/>
        <v>-1.2675297639241645</v>
      </c>
    </row>
    <row r="1903" spans="1:18" x14ac:dyDescent="0.3">
      <c r="A1903" s="1">
        <v>266.22712833024002</v>
      </c>
      <c r="B1903" s="1">
        <v>-19.395796363119999</v>
      </c>
      <c r="C1903" s="1" t="s">
        <v>17</v>
      </c>
      <c r="D1903" s="1" t="s">
        <v>9592</v>
      </c>
      <c r="E1903" s="2" t="s">
        <v>481</v>
      </c>
      <c r="F1903" s="4">
        <v>19.08859786</v>
      </c>
      <c r="G1903" s="5">
        <v>2.7786999999999999E-4</v>
      </c>
      <c r="H1903" s="3">
        <v>14.3047</v>
      </c>
      <c r="I1903" s="3">
        <v>5.9999999999999995E-4</v>
      </c>
      <c r="J1903" s="3">
        <v>0.12820000000000001</v>
      </c>
      <c r="K1903" s="3">
        <v>3.85E-2</v>
      </c>
      <c r="L1903" s="10">
        <f t="shared" si="254"/>
        <v>0</v>
      </c>
      <c r="M1903" s="3">
        <f t="shared" si="251"/>
        <v>-0.15585987408600843</v>
      </c>
      <c r="N1903" s="3">
        <f t="shared" si="252"/>
        <v>0.65212004915695132</v>
      </c>
      <c r="O1903" s="1">
        <f t="shared" si="255"/>
        <v>1.2807740287588314</v>
      </c>
      <c r="P1903" s="10">
        <f t="shared" si="253"/>
        <v>7800.3120124804982</v>
      </c>
      <c r="Q1903" s="7">
        <f t="shared" si="256"/>
        <v>2.3400936037441493</v>
      </c>
      <c r="R1903" s="7">
        <f t="shared" si="257"/>
        <v>-2.4959534778301578</v>
      </c>
    </row>
    <row r="1904" spans="1:18" x14ac:dyDescent="0.3">
      <c r="A1904" s="1">
        <v>287.48540766477998</v>
      </c>
      <c r="B1904" s="1">
        <v>-8.15968838619</v>
      </c>
      <c r="C1904" s="1" t="s">
        <v>17</v>
      </c>
      <c r="D1904" s="1" t="s">
        <v>9592</v>
      </c>
      <c r="E1904" s="2" t="s">
        <v>2124</v>
      </c>
      <c r="F1904" s="4">
        <v>19.686227809999998</v>
      </c>
      <c r="G1904" s="5">
        <v>7.9810999999999999E-4</v>
      </c>
      <c r="H1904" s="3">
        <v>16.513400000000001</v>
      </c>
      <c r="I1904" s="3">
        <v>4.0000000000000002E-4</v>
      </c>
      <c r="J1904" s="3">
        <v>0.12920000000000001</v>
      </c>
      <c r="K1904" s="3">
        <v>7.0499999999999993E-2</v>
      </c>
      <c r="L1904" s="10">
        <f t="shared" si="254"/>
        <v>0</v>
      </c>
      <c r="M1904" s="3">
        <f t="shared" si="251"/>
        <v>2.0697125682953263</v>
      </c>
      <c r="N1904" s="3">
        <f t="shared" si="252"/>
        <v>1.1848988897516999</v>
      </c>
      <c r="O1904" s="1">
        <f t="shared" si="255"/>
        <v>1.2941625064759532</v>
      </c>
      <c r="P1904" s="10">
        <f t="shared" si="253"/>
        <v>7739.9380804953553</v>
      </c>
      <c r="Q1904" s="7">
        <f t="shared" si="256"/>
        <v>2.3219814241486065</v>
      </c>
      <c r="R1904" s="7">
        <f t="shared" si="257"/>
        <v>-0.25226885585328018</v>
      </c>
    </row>
    <row r="1905" spans="1:18" x14ac:dyDescent="0.3">
      <c r="A1905" s="1">
        <v>187.06501165393999</v>
      </c>
      <c r="B1905" s="1">
        <v>-67.116753607039996</v>
      </c>
      <c r="C1905" s="1" t="s">
        <v>17</v>
      </c>
      <c r="D1905" s="1" t="s">
        <v>9592</v>
      </c>
      <c r="E1905" s="2" t="s">
        <v>3838</v>
      </c>
      <c r="F1905" s="4">
        <v>3.9259826599999998</v>
      </c>
      <c r="G1905" s="5">
        <v>4.8380000000000001E-5</v>
      </c>
      <c r="H1905" s="3">
        <v>16.9999</v>
      </c>
      <c r="I1905" s="3">
        <v>2.9999999999999997E-4</v>
      </c>
      <c r="J1905" s="3">
        <v>0.13</v>
      </c>
      <c r="K1905" s="3">
        <v>7.7299999999999994E-2</v>
      </c>
      <c r="L1905" s="10">
        <f t="shared" si="254"/>
        <v>0</v>
      </c>
      <c r="M1905" s="3">
        <f t="shared" si="251"/>
        <v>2.5696167615341849</v>
      </c>
      <c r="N1905" s="3">
        <f t="shared" si="252"/>
        <v>1.2911919739105893</v>
      </c>
      <c r="O1905" s="1">
        <f t="shared" si="255"/>
        <v>0.59394837710735304</v>
      </c>
      <c r="P1905" s="10">
        <f t="shared" si="253"/>
        <v>7692.3076923076915</v>
      </c>
      <c r="Q1905" s="7">
        <f t="shared" si="256"/>
        <v>2.307692307692307</v>
      </c>
      <c r="R1905" s="7">
        <f t="shared" si="257"/>
        <v>0.2619244538418779</v>
      </c>
    </row>
    <row r="1906" spans="1:18" x14ac:dyDescent="0.3">
      <c r="A1906" s="1">
        <v>279.11092087425999</v>
      </c>
      <c r="B1906" s="1">
        <v>25.335709961189998</v>
      </c>
      <c r="C1906" s="1" t="s">
        <v>17</v>
      </c>
      <c r="D1906" s="1" t="s">
        <v>9592</v>
      </c>
      <c r="E1906" s="2" t="s">
        <v>3893</v>
      </c>
      <c r="F1906" s="4">
        <v>11.843436820000001</v>
      </c>
      <c r="G1906" s="5">
        <v>2.4097999999999999E-4</v>
      </c>
      <c r="H1906" s="3">
        <v>14.6478</v>
      </c>
      <c r="I1906" s="3">
        <v>2.9999999999999997E-4</v>
      </c>
      <c r="J1906" s="3">
        <v>0.1305</v>
      </c>
      <c r="K1906" s="3">
        <v>2.2800000000000001E-2</v>
      </c>
      <c r="L1906" s="10">
        <f t="shared" si="254"/>
        <v>0</v>
      </c>
      <c r="M1906" s="3">
        <f t="shared" si="251"/>
        <v>0.22585255837149631</v>
      </c>
      <c r="N1906" s="3">
        <f t="shared" si="252"/>
        <v>0.37938410867751166</v>
      </c>
      <c r="O1906" s="1">
        <f t="shared" si="255"/>
        <v>1.0734777476043342</v>
      </c>
      <c r="P1906" s="10">
        <f t="shared" si="253"/>
        <v>7662.8352490421457</v>
      </c>
      <c r="Q1906" s="7">
        <f t="shared" si="256"/>
        <v>2.2988505747126435</v>
      </c>
      <c r="R1906" s="7">
        <f t="shared" si="257"/>
        <v>-2.0729980163411472</v>
      </c>
    </row>
    <row r="1907" spans="1:18" x14ac:dyDescent="0.3">
      <c r="A1907" s="1">
        <v>254.23315914266999</v>
      </c>
      <c r="B1907" s="1">
        <v>-4.0712483624100004</v>
      </c>
      <c r="C1907" s="1" t="s">
        <v>17</v>
      </c>
      <c r="D1907" s="1" t="s">
        <v>9592</v>
      </c>
      <c r="E1907" s="2" t="s">
        <v>6620</v>
      </c>
      <c r="F1907" s="4">
        <v>7.8356416800000002</v>
      </c>
      <c r="G1907" s="5">
        <v>4.2979999999999998E-5</v>
      </c>
      <c r="H1907" s="3">
        <v>12.4641</v>
      </c>
      <c r="I1907" s="3">
        <v>2.0000000000000001E-4</v>
      </c>
      <c r="J1907" s="3">
        <v>0.13100000000000001</v>
      </c>
      <c r="K1907" s="3">
        <v>4.07E-2</v>
      </c>
      <c r="L1907" s="10">
        <f t="shared" si="254"/>
        <v>0</v>
      </c>
      <c r="M1907" s="3">
        <f t="shared" si="251"/>
        <v>-1.949543521721175</v>
      </c>
      <c r="N1907" s="3">
        <f t="shared" si="252"/>
        <v>0.67464886975067195</v>
      </c>
      <c r="O1907" s="1">
        <f t="shared" si="255"/>
        <v>0.89407456770595151</v>
      </c>
      <c r="P1907" s="10">
        <f t="shared" si="253"/>
        <v>7633.5877862595416</v>
      </c>
      <c r="Q1907" s="7">
        <f t="shared" si="256"/>
        <v>2.2900763358778624</v>
      </c>
      <c r="R1907" s="7">
        <f t="shared" si="257"/>
        <v>-4.2396198575990374</v>
      </c>
    </row>
    <row r="1908" spans="1:18" x14ac:dyDescent="0.3">
      <c r="A1908" s="1">
        <v>299.78728382921997</v>
      </c>
      <c r="B1908" s="1">
        <v>44.916639806249997</v>
      </c>
      <c r="C1908" s="1" t="s">
        <v>17</v>
      </c>
      <c r="D1908" s="1" t="s">
        <v>9592</v>
      </c>
      <c r="E1908" s="2" t="s">
        <v>5196</v>
      </c>
      <c r="F1908" s="4">
        <v>3.1244962799999998</v>
      </c>
      <c r="G1908" s="5">
        <v>6.7020000000000005E-5</v>
      </c>
      <c r="H1908" s="3">
        <v>18.0379</v>
      </c>
      <c r="I1908" s="3">
        <v>1.5E-3</v>
      </c>
      <c r="J1908" s="3">
        <v>0.1313</v>
      </c>
      <c r="K1908" s="3">
        <v>0.12640000000000001</v>
      </c>
      <c r="L1908" s="10">
        <f t="shared" si="254"/>
        <v>0</v>
      </c>
      <c r="M1908" s="3">
        <f t="shared" si="251"/>
        <v>3.6292236304473953</v>
      </c>
      <c r="N1908" s="3">
        <f t="shared" si="252"/>
        <v>2.0904371948461451</v>
      </c>
      <c r="O1908" s="1">
        <f t="shared" si="255"/>
        <v>0.49478001193623733</v>
      </c>
      <c r="P1908" s="10">
        <f t="shared" si="253"/>
        <v>7616.1462300076164</v>
      </c>
      <c r="Q1908" s="7">
        <f t="shared" si="256"/>
        <v>2.2848438690022848</v>
      </c>
      <c r="R1908" s="7">
        <f t="shared" si="257"/>
        <v>1.3443797614451105</v>
      </c>
    </row>
    <row r="1909" spans="1:18" x14ac:dyDescent="0.3">
      <c r="A1909" s="1">
        <v>317.64785225258998</v>
      </c>
      <c r="B1909" s="1">
        <v>30.672395764120001</v>
      </c>
      <c r="C1909" s="1" t="s">
        <v>17</v>
      </c>
      <c r="D1909" s="1" t="s">
        <v>9592</v>
      </c>
      <c r="E1909" s="2" t="s">
        <v>4908</v>
      </c>
      <c r="F1909" s="4">
        <v>35.203352440000003</v>
      </c>
      <c r="G1909" s="5">
        <v>8.2989999999999995E-4</v>
      </c>
      <c r="H1909" s="3">
        <v>10.946400000000001</v>
      </c>
      <c r="I1909" s="3">
        <v>1E-4</v>
      </c>
      <c r="J1909" s="3">
        <v>0.13159999999999999</v>
      </c>
      <c r="K1909" s="3">
        <v>3.4500000000000003E-2</v>
      </c>
      <c r="L1909" s="10">
        <f t="shared" si="254"/>
        <v>0</v>
      </c>
      <c r="M1909" s="3">
        <f t="shared" si="251"/>
        <v>-3.457320553610316</v>
      </c>
      <c r="N1909" s="3">
        <f t="shared" si="252"/>
        <v>0.56926944876163277</v>
      </c>
      <c r="O1909" s="1">
        <f t="shared" si="255"/>
        <v>1.5465840236163504</v>
      </c>
      <c r="P1909" s="10">
        <f t="shared" si="253"/>
        <v>7598.7841945288756</v>
      </c>
      <c r="Q1909" s="7">
        <f t="shared" si="256"/>
        <v>2.2796352583586628</v>
      </c>
      <c r="R1909" s="7">
        <f t="shared" si="257"/>
        <v>-5.7369558119689792</v>
      </c>
    </row>
    <row r="1910" spans="1:18" x14ac:dyDescent="0.3">
      <c r="A1910" s="1">
        <v>24.03578296553</v>
      </c>
      <c r="B1910" s="1">
        <v>-35.186247567110001</v>
      </c>
      <c r="C1910" s="1" t="s">
        <v>17</v>
      </c>
      <c r="D1910" s="1" t="s">
        <v>9592</v>
      </c>
      <c r="E1910" s="2" t="s">
        <v>315</v>
      </c>
      <c r="F1910" s="4">
        <v>103.91952138000001</v>
      </c>
      <c r="G1910" s="5">
        <v>1.1484940000000001E-2</v>
      </c>
      <c r="H1910" s="3">
        <v>11.180999999999999</v>
      </c>
      <c r="I1910" s="3">
        <v>2.0000000000000001E-4</v>
      </c>
      <c r="J1910" s="3">
        <v>0.13220000000000001</v>
      </c>
      <c r="K1910" s="3">
        <v>2.86E-2</v>
      </c>
      <c r="L1910" s="10">
        <f t="shared" si="254"/>
        <v>0</v>
      </c>
      <c r="M1910" s="3">
        <f t="shared" si="251"/>
        <v>-3.212842724251896</v>
      </c>
      <c r="N1910" s="3">
        <f t="shared" si="252"/>
        <v>0.46977432997596236</v>
      </c>
      <c r="O1910" s="1">
        <f t="shared" si="255"/>
        <v>2.016697137848424</v>
      </c>
      <c r="P1910" s="10">
        <f t="shared" si="253"/>
        <v>7564.2965204235998</v>
      </c>
      <c r="Q1910" s="7">
        <f t="shared" si="256"/>
        <v>2.2692889561270801</v>
      </c>
      <c r="R1910" s="7">
        <f t="shared" si="257"/>
        <v>-5.4821316803789761</v>
      </c>
    </row>
    <row r="1911" spans="1:18" x14ac:dyDescent="0.3">
      <c r="A1911" s="1">
        <v>79.245871043199998</v>
      </c>
      <c r="B1911" s="1">
        <v>-69.855352428700002</v>
      </c>
      <c r="C1911" s="1" t="s">
        <v>17</v>
      </c>
      <c r="D1911" s="1" t="s">
        <v>9592</v>
      </c>
      <c r="E1911" s="2" t="s">
        <v>3155</v>
      </c>
      <c r="F1911" s="4">
        <v>5.9699921500000004</v>
      </c>
      <c r="G1911" s="5">
        <v>8.8029999999999996E-5</v>
      </c>
      <c r="H1911" s="3">
        <v>17.168800000000001</v>
      </c>
      <c r="I1911" s="3">
        <v>5.0000000000000001E-4</v>
      </c>
      <c r="J1911" s="3">
        <v>0.13289999999999999</v>
      </c>
      <c r="K1911" s="3">
        <v>0.11509999999999999</v>
      </c>
      <c r="L1911" s="10">
        <f t="shared" si="254"/>
        <v>0</v>
      </c>
      <c r="M1911" s="3">
        <f t="shared" si="251"/>
        <v>2.7864249047136624</v>
      </c>
      <c r="N1911" s="3">
        <f t="shared" si="252"/>
        <v>1.8806372002961089</v>
      </c>
      <c r="O1911" s="1">
        <f t="shared" si="255"/>
        <v>0.77597376007176033</v>
      </c>
      <c r="P1911" s="10">
        <f t="shared" si="253"/>
        <v>7524.4544770504144</v>
      </c>
      <c r="Q1911" s="7">
        <f t="shared" si="256"/>
        <v>2.2573363431151243</v>
      </c>
      <c r="R1911" s="7">
        <f t="shared" si="257"/>
        <v>0.52908856159853812</v>
      </c>
    </row>
    <row r="1912" spans="1:18" x14ac:dyDescent="0.3">
      <c r="A1912" s="1">
        <v>265.31483954332998</v>
      </c>
      <c r="B1912" s="1">
        <v>-13.53741308561</v>
      </c>
      <c r="C1912" s="1" t="s">
        <v>17</v>
      </c>
      <c r="D1912" s="1" t="s">
        <v>9592</v>
      </c>
      <c r="E1912" s="2" t="s">
        <v>197</v>
      </c>
      <c r="F1912" s="4">
        <v>21.055327049999999</v>
      </c>
      <c r="G1912" s="5">
        <v>1.5002E-4</v>
      </c>
      <c r="H1912" s="3">
        <v>12.3363</v>
      </c>
      <c r="I1912" s="3">
        <v>1E-4</v>
      </c>
      <c r="J1912" s="3">
        <v>0.13300000000000001</v>
      </c>
      <c r="K1912" s="3">
        <v>4.2099999999999999E-2</v>
      </c>
      <c r="L1912" s="10">
        <f t="shared" si="254"/>
        <v>0</v>
      </c>
      <c r="M1912" s="3">
        <f t="shared" si="251"/>
        <v>-2.0444417951645697</v>
      </c>
      <c r="N1912" s="3">
        <f t="shared" si="252"/>
        <v>0.68736137470995318</v>
      </c>
      <c r="O1912" s="1">
        <f t="shared" si="255"/>
        <v>1.3233619916554615</v>
      </c>
      <c r="P1912" s="10">
        <f t="shared" si="253"/>
        <v>7518.7969924812032</v>
      </c>
      <c r="Q1912" s="7">
        <f t="shared" si="256"/>
        <v>2.2556390977443606</v>
      </c>
      <c r="R1912" s="7">
        <f t="shared" si="257"/>
        <v>-4.3000808929089303</v>
      </c>
    </row>
    <row r="1913" spans="1:18" x14ac:dyDescent="0.3">
      <c r="A1913" s="1">
        <v>131.02834491112</v>
      </c>
      <c r="B1913" s="1">
        <v>-51.919449629159999</v>
      </c>
      <c r="C1913" s="1" t="s">
        <v>17</v>
      </c>
      <c r="D1913" s="1" t="s">
        <v>9592</v>
      </c>
      <c r="E1913" s="2" t="s">
        <v>5290</v>
      </c>
      <c r="F1913" s="4">
        <v>2.9849528400000001</v>
      </c>
      <c r="G1913" s="5">
        <v>1.7640000000000001E-5</v>
      </c>
      <c r="H1913" s="3">
        <v>15.0776</v>
      </c>
      <c r="I1913" s="3">
        <v>2.0000000000000001E-4</v>
      </c>
      <c r="J1913" s="3">
        <v>0.1333</v>
      </c>
      <c r="K1913" s="3">
        <v>4.0300000000000002E-2</v>
      </c>
      <c r="L1913" s="10">
        <f t="shared" si="254"/>
        <v>0</v>
      </c>
      <c r="M1913" s="3">
        <f t="shared" si="251"/>
        <v>0.70175074706929763</v>
      </c>
      <c r="N1913" s="3">
        <f t="shared" si="252"/>
        <v>0.65649221645424571</v>
      </c>
      <c r="O1913" s="1">
        <f t="shared" si="255"/>
        <v>0.47493747399484837</v>
      </c>
      <c r="P1913" s="10">
        <f t="shared" si="253"/>
        <v>7501.875468867217</v>
      </c>
      <c r="Q1913" s="7">
        <f t="shared" si="256"/>
        <v>2.2505626406601649</v>
      </c>
      <c r="R1913" s="7">
        <f t="shared" si="257"/>
        <v>-1.5488118935908672</v>
      </c>
    </row>
    <row r="1914" spans="1:18" x14ac:dyDescent="0.3">
      <c r="A1914" s="1">
        <v>310.46427221992002</v>
      </c>
      <c r="B1914" s="1">
        <v>-47.111976446450001</v>
      </c>
      <c r="C1914" s="1" t="s">
        <v>17</v>
      </c>
      <c r="D1914" s="1" t="s">
        <v>9592</v>
      </c>
      <c r="E1914" s="2" t="s">
        <v>482</v>
      </c>
      <c r="F1914" s="4">
        <v>1.4619962399999999</v>
      </c>
      <c r="G1914" s="5">
        <v>7.8000000000000005E-7</v>
      </c>
      <c r="H1914" s="3">
        <v>13.477399999999999</v>
      </c>
      <c r="I1914" s="3">
        <v>1E-4</v>
      </c>
      <c r="J1914" s="3">
        <v>0.13339999999999999</v>
      </c>
      <c r="K1914" s="3">
        <v>2.64E-2</v>
      </c>
      <c r="L1914" s="10">
        <f t="shared" si="254"/>
        <v>0</v>
      </c>
      <c r="M1914" s="3">
        <f t="shared" si="251"/>
        <v>-0.89682085209735263</v>
      </c>
      <c r="N1914" s="3">
        <f t="shared" si="252"/>
        <v>0.42973702555213267</v>
      </c>
      <c r="O1914" s="1">
        <f t="shared" si="255"/>
        <v>0.16494625569342045</v>
      </c>
      <c r="P1914" s="10">
        <f t="shared" si="253"/>
        <v>7496.2518740629685</v>
      </c>
      <c r="Q1914" s="7">
        <f t="shared" si="256"/>
        <v>2.2488755622188905</v>
      </c>
      <c r="R1914" s="7">
        <f t="shared" si="257"/>
        <v>-3.1456964143162431</v>
      </c>
    </row>
    <row r="1915" spans="1:18" x14ac:dyDescent="0.3">
      <c r="A1915" s="1">
        <v>283.84432827490002</v>
      </c>
      <c r="B1915" s="1">
        <v>-52.751129299730003</v>
      </c>
      <c r="C1915" s="1" t="s">
        <v>17</v>
      </c>
      <c r="D1915" s="1" t="s">
        <v>9592</v>
      </c>
      <c r="E1915" s="2" t="s">
        <v>494</v>
      </c>
      <c r="F1915" s="4">
        <v>28.68252829</v>
      </c>
      <c r="G1915" s="5">
        <v>7.7324000000000002E-4</v>
      </c>
      <c r="H1915" s="3">
        <v>10.715999999999999</v>
      </c>
      <c r="I1915" s="3">
        <v>2.9999999999999997E-4</v>
      </c>
      <c r="J1915" s="3">
        <v>0.1336</v>
      </c>
      <c r="K1915" s="3">
        <v>4.7300000000000002E-2</v>
      </c>
      <c r="L1915" s="10">
        <f t="shared" si="254"/>
        <v>0</v>
      </c>
      <c r="M1915" s="3">
        <f t="shared" si="251"/>
        <v>-3.6549677093023636</v>
      </c>
      <c r="N1915" s="3">
        <f t="shared" si="252"/>
        <v>0.76879292880256977</v>
      </c>
      <c r="O1915" s="1">
        <f t="shared" si="255"/>
        <v>1.4576174306080472</v>
      </c>
      <c r="P1915" s="10">
        <f t="shared" si="253"/>
        <v>7485.0299401197608</v>
      </c>
      <c r="Q1915" s="7">
        <f t="shared" si="256"/>
        <v>2.2455089820359282</v>
      </c>
      <c r="R1915" s="7">
        <f t="shared" si="257"/>
        <v>-5.9004766913382918</v>
      </c>
    </row>
    <row r="1916" spans="1:18" x14ac:dyDescent="0.3">
      <c r="A1916" s="1">
        <v>65.964386052699993</v>
      </c>
      <c r="B1916" s="1">
        <v>-76.911875230489997</v>
      </c>
      <c r="C1916" s="1" t="s">
        <v>17</v>
      </c>
      <c r="D1916" s="1" t="s">
        <v>9592</v>
      </c>
      <c r="E1916" s="2" t="s">
        <v>2096</v>
      </c>
      <c r="F1916" s="4">
        <v>1.88358106</v>
      </c>
      <c r="G1916" s="5">
        <v>3.3900000000000002E-6</v>
      </c>
      <c r="H1916" s="3">
        <v>12.8803</v>
      </c>
      <c r="I1916" s="3">
        <v>2.0000000000000001E-4</v>
      </c>
      <c r="J1916" s="3">
        <v>0.13439999999999999</v>
      </c>
      <c r="K1916" s="3">
        <v>2.0799999999999999E-2</v>
      </c>
      <c r="L1916" s="10">
        <f t="shared" si="254"/>
        <v>0</v>
      </c>
      <c r="M1916" s="3">
        <f t="shared" si="251"/>
        <v>-1.47770365641097</v>
      </c>
      <c r="N1916" s="3">
        <f t="shared" si="252"/>
        <v>0.33606153567410418</v>
      </c>
      <c r="O1916" s="1">
        <f t="shared" si="255"/>
        <v>0.27498431482502639</v>
      </c>
      <c r="P1916" s="10">
        <f t="shared" si="253"/>
        <v>7440.4761904761908</v>
      </c>
      <c r="Q1916" s="7">
        <f t="shared" si="256"/>
        <v>2.2321428571428572</v>
      </c>
      <c r="R1916" s="7">
        <f t="shared" si="257"/>
        <v>-3.7098465135538272</v>
      </c>
    </row>
    <row r="1917" spans="1:18" x14ac:dyDescent="0.3">
      <c r="A1917" s="1">
        <v>221.38737250336001</v>
      </c>
      <c r="B1917" s="1">
        <v>23.573164036049999</v>
      </c>
      <c r="C1917" s="1" t="s">
        <v>17</v>
      </c>
      <c r="D1917" s="1" t="s">
        <v>9592</v>
      </c>
      <c r="E1917" s="2" t="s">
        <v>8831</v>
      </c>
      <c r="F1917" s="4">
        <v>13.106895270000001</v>
      </c>
      <c r="G1917" s="5">
        <v>5.6043E-4</v>
      </c>
      <c r="H1917" s="3">
        <v>16.7133</v>
      </c>
      <c r="I1917" s="3">
        <v>5.0000000000000001E-4</v>
      </c>
      <c r="J1917" s="3">
        <v>0.13450000000000001</v>
      </c>
      <c r="K1917" s="3">
        <v>6.93E-2</v>
      </c>
      <c r="L1917" s="10">
        <f t="shared" si="254"/>
        <v>0</v>
      </c>
      <c r="M1917" s="3">
        <f t="shared" si="251"/>
        <v>2.3569114216921356</v>
      </c>
      <c r="N1917" s="3">
        <f t="shared" si="252"/>
        <v>1.118834006507281</v>
      </c>
      <c r="O1917" s="1">
        <f t="shared" si="255"/>
        <v>1.1174998292344642</v>
      </c>
      <c r="P1917" s="10">
        <f t="shared" si="253"/>
        <v>7434.9442379182155</v>
      </c>
      <c r="Q1917" s="7">
        <f t="shared" si="256"/>
        <v>2.2304832713754643</v>
      </c>
      <c r="R1917" s="7">
        <f t="shared" si="257"/>
        <v>0.12642815031667132</v>
      </c>
    </row>
    <row r="1918" spans="1:18" x14ac:dyDescent="0.3">
      <c r="A1918" s="1">
        <v>299.28275333468002</v>
      </c>
      <c r="B1918" s="1">
        <v>12.367448453090001</v>
      </c>
      <c r="C1918" s="1" t="s">
        <v>17</v>
      </c>
      <c r="D1918" s="1" t="s">
        <v>9592</v>
      </c>
      <c r="E1918" s="2" t="s">
        <v>8804</v>
      </c>
      <c r="F1918" s="4">
        <v>9.2822794999999996</v>
      </c>
      <c r="G1918" s="5">
        <v>2.4185E-4</v>
      </c>
      <c r="H1918" s="3">
        <v>17.488900000000001</v>
      </c>
      <c r="I1918" s="3">
        <v>5.0000000000000001E-4</v>
      </c>
      <c r="J1918" s="3">
        <v>0.1346</v>
      </c>
      <c r="K1918" s="3">
        <v>0.1038</v>
      </c>
      <c r="L1918" s="10">
        <f t="shared" si="254"/>
        <v>0</v>
      </c>
      <c r="M1918" s="3">
        <f t="shared" si="251"/>
        <v>3.1341252994397912</v>
      </c>
      <c r="N1918" s="3">
        <f t="shared" si="252"/>
        <v>1.6745841545086044</v>
      </c>
      <c r="O1918" s="1">
        <f t="shared" si="255"/>
        <v>0.96765464138102331</v>
      </c>
      <c r="P1918" s="10">
        <f t="shared" si="253"/>
        <v>7429.4205052005946</v>
      </c>
      <c r="Q1918" s="7">
        <f t="shared" si="256"/>
        <v>2.2288261515601784</v>
      </c>
      <c r="R1918" s="7">
        <f t="shared" si="257"/>
        <v>0.90529914787961285</v>
      </c>
    </row>
    <row r="1919" spans="1:18" x14ac:dyDescent="0.3">
      <c r="A1919" s="1">
        <v>256.73132430722001</v>
      </c>
      <c r="B1919" s="1">
        <v>-23.55151049454</v>
      </c>
      <c r="C1919" s="1" t="s">
        <v>17</v>
      </c>
      <c r="D1919" s="1" t="s">
        <v>9592</v>
      </c>
      <c r="E1919" s="2" t="s">
        <v>382</v>
      </c>
      <c r="F1919" s="4">
        <v>14.62615967</v>
      </c>
      <c r="G1919" s="5">
        <v>2.1908999999999999E-4</v>
      </c>
      <c r="H1919" s="3">
        <v>11.882</v>
      </c>
      <c r="I1919" s="3">
        <v>1E-4</v>
      </c>
      <c r="J1919" s="3">
        <v>0.13750000000000001</v>
      </c>
      <c r="K1919" s="3">
        <v>6.9000000000000006E-2</v>
      </c>
      <c r="L1919" s="10">
        <f t="shared" si="254"/>
        <v>0</v>
      </c>
      <c r="M1919" s="3">
        <f t="shared" si="251"/>
        <v>-2.4264865091685941</v>
      </c>
      <c r="N1919" s="3">
        <f t="shared" si="252"/>
        <v>1.0896852162417676</v>
      </c>
      <c r="O1919" s="1">
        <f t="shared" si="255"/>
        <v>1.1651303101945749</v>
      </c>
      <c r="P1919" s="10">
        <f t="shared" si="253"/>
        <v>7272.7272727272721</v>
      </c>
      <c r="Q1919" s="7">
        <f t="shared" si="256"/>
        <v>2.1818181818181817</v>
      </c>
      <c r="R1919" s="7">
        <f t="shared" si="257"/>
        <v>-4.6083046909867758</v>
      </c>
    </row>
    <row r="1920" spans="1:18" x14ac:dyDescent="0.3">
      <c r="A1920" s="1">
        <v>301.32527715398999</v>
      </c>
      <c r="B1920" s="1">
        <v>14.34607984822</v>
      </c>
      <c r="C1920" s="1" t="s">
        <v>17</v>
      </c>
      <c r="D1920" s="1" t="s">
        <v>9592</v>
      </c>
      <c r="E1920" s="2" t="s">
        <v>3915</v>
      </c>
      <c r="F1920" s="4">
        <v>33.395779429999997</v>
      </c>
      <c r="G1920" s="5">
        <v>3.365348E-2</v>
      </c>
      <c r="H1920" s="3">
        <v>15.329000000000001</v>
      </c>
      <c r="I1920" s="3">
        <v>1.1000000000000001E-3</v>
      </c>
      <c r="J1920" s="3">
        <v>0.1391</v>
      </c>
      <c r="K1920" s="3">
        <v>3.5799999999999998E-2</v>
      </c>
      <c r="L1920" s="10">
        <f t="shared" si="254"/>
        <v>0</v>
      </c>
      <c r="M1920" s="3">
        <f t="shared" si="251"/>
        <v>1.0456356499602322</v>
      </c>
      <c r="N1920" s="3">
        <f t="shared" si="252"/>
        <v>0.55887077844992172</v>
      </c>
      <c r="O1920" s="1">
        <f t="shared" si="255"/>
        <v>1.5236915839947287</v>
      </c>
      <c r="P1920" s="10">
        <f t="shared" si="253"/>
        <v>7189.0726096333574</v>
      </c>
      <c r="Q1920" s="7">
        <f t="shared" si="256"/>
        <v>2.1567217828900072</v>
      </c>
      <c r="R1920" s="7">
        <f t="shared" si="257"/>
        <v>-1.111086132929775</v>
      </c>
    </row>
    <row r="1921" spans="1:18" x14ac:dyDescent="0.3">
      <c r="A1921" s="1">
        <v>119.69307345754</v>
      </c>
      <c r="B1921" s="1">
        <v>-38.99433497847</v>
      </c>
      <c r="C1921" s="1" t="s">
        <v>17</v>
      </c>
      <c r="D1921" s="1" t="s">
        <v>9592</v>
      </c>
      <c r="E1921" s="2" t="s">
        <v>5228</v>
      </c>
      <c r="F1921" s="4">
        <v>15.55821076</v>
      </c>
      <c r="G1921" s="5">
        <v>2.1872999999999999E-4</v>
      </c>
      <c r="H1921" s="3">
        <v>11.4618</v>
      </c>
      <c r="I1921" s="3">
        <v>2.9999999999999997E-4</v>
      </c>
      <c r="J1921" s="3">
        <v>0.1391</v>
      </c>
      <c r="K1921" s="3">
        <v>3.4099999999999998E-2</v>
      </c>
      <c r="L1921" s="10">
        <f t="shared" si="254"/>
        <v>0</v>
      </c>
      <c r="M1921" s="3">
        <f t="shared" si="251"/>
        <v>-2.8215643500397682</v>
      </c>
      <c r="N1921" s="3">
        <f t="shared" si="252"/>
        <v>0.53233127532966906</v>
      </c>
      <c r="O1921" s="1">
        <f t="shared" si="255"/>
        <v>1.1919596503825254</v>
      </c>
      <c r="P1921" s="10">
        <f t="shared" si="253"/>
        <v>7189.0726096333574</v>
      </c>
      <c r="Q1921" s="7">
        <f t="shared" si="256"/>
        <v>2.1567217828900072</v>
      </c>
      <c r="R1921" s="7">
        <f t="shared" si="257"/>
        <v>-4.9782861329297754</v>
      </c>
    </row>
    <row r="1922" spans="1:18" x14ac:dyDescent="0.3">
      <c r="A1922" s="1">
        <v>210.92061527824001</v>
      </c>
      <c r="B1922" s="1">
        <v>-21.317412486510001</v>
      </c>
      <c r="C1922" s="1" t="s">
        <v>17</v>
      </c>
      <c r="D1922" s="1" t="s">
        <v>9592</v>
      </c>
      <c r="E1922" s="2" t="s">
        <v>3403</v>
      </c>
      <c r="F1922" s="4">
        <v>1.60216173</v>
      </c>
      <c r="G1922" s="5">
        <v>1.77E-6</v>
      </c>
      <c r="H1922" s="3">
        <v>14.047599999999999</v>
      </c>
      <c r="I1922" s="3">
        <v>1.6000000000000001E-3</v>
      </c>
      <c r="J1922" s="3">
        <v>0.1396</v>
      </c>
      <c r="K1922" s="3">
        <v>3.5499999999999997E-2</v>
      </c>
      <c r="L1922" s="10">
        <f t="shared" si="254"/>
        <v>0</v>
      </c>
      <c r="M1922" s="3">
        <f t="shared" si="251"/>
        <v>-0.22797290856428987</v>
      </c>
      <c r="N1922" s="3">
        <f t="shared" si="252"/>
        <v>0.55220383987213806</v>
      </c>
      <c r="O1922" s="1">
        <f t="shared" si="255"/>
        <v>0.20470635375903884</v>
      </c>
      <c r="P1922" s="10">
        <f t="shared" si="253"/>
        <v>7163.3237822349565</v>
      </c>
      <c r="Q1922" s="7">
        <f t="shared" si="256"/>
        <v>2.1489971346704868</v>
      </c>
      <c r="R1922" s="7">
        <f t="shared" si="257"/>
        <v>-2.3769700432347767</v>
      </c>
    </row>
    <row r="1923" spans="1:18" x14ac:dyDescent="0.3">
      <c r="A1923" s="1">
        <v>79.611713450539995</v>
      </c>
      <c r="B1923" s="1">
        <v>40.459282677920001</v>
      </c>
      <c r="C1923" s="1" t="s">
        <v>17</v>
      </c>
      <c r="D1923" s="1" t="s">
        <v>9592</v>
      </c>
      <c r="E1923" s="2" t="s">
        <v>5176</v>
      </c>
      <c r="F1923" s="4">
        <v>1.66678561</v>
      </c>
      <c r="G1923" s="5">
        <v>1.274E-5</v>
      </c>
      <c r="H1923" s="3">
        <v>14.999599999999999</v>
      </c>
      <c r="I1923" s="3">
        <v>2.0000000000000001E-4</v>
      </c>
      <c r="J1923" s="3">
        <v>0.13969999999999999</v>
      </c>
      <c r="K1923" s="3">
        <v>3.8600000000000002E-2</v>
      </c>
      <c r="L1923" s="10">
        <f t="shared" si="254"/>
        <v>0</v>
      </c>
      <c r="M1923" s="3">
        <f t="shared" ref="M1923:M1986" si="258">H1923+5+5*LOG10(J1923/1000)</f>
        <v>0.72558203057090864</v>
      </c>
      <c r="N1923" s="3">
        <f t="shared" ref="N1923:N1986" si="259">SQRT(I1923^2+4.7153*(K1923/J1923)^2)</f>
        <v>0.59999217600489851</v>
      </c>
      <c r="O1923" s="1">
        <f t="shared" si="255"/>
        <v>0.22187974237045061</v>
      </c>
      <c r="P1923" s="10">
        <f t="shared" si="253"/>
        <v>7158.1961345740883</v>
      </c>
      <c r="Q1923" s="7">
        <f t="shared" si="256"/>
        <v>2.1474588403722263</v>
      </c>
      <c r="R1923" s="7">
        <f t="shared" si="257"/>
        <v>-1.4218768098013177</v>
      </c>
    </row>
    <row r="1924" spans="1:18" x14ac:dyDescent="0.3">
      <c r="A1924" s="1">
        <v>79.454321472459995</v>
      </c>
      <c r="B1924" s="1">
        <v>44.473216265959998</v>
      </c>
      <c r="C1924" s="1" t="s">
        <v>17</v>
      </c>
      <c r="D1924" s="1" t="s">
        <v>9592</v>
      </c>
      <c r="E1924" s="2" t="s">
        <v>7440</v>
      </c>
      <c r="F1924" s="4">
        <v>8.4539548100000008</v>
      </c>
      <c r="G1924" s="5">
        <v>3.0189000000000003E-4</v>
      </c>
      <c r="H1924" s="3">
        <v>14.1629</v>
      </c>
      <c r="I1924" s="3">
        <v>4.0000000000000002E-4</v>
      </c>
      <c r="J1924" s="3">
        <v>0.14019999999999999</v>
      </c>
      <c r="K1924" s="3">
        <v>2.8000000000000001E-2</v>
      </c>
      <c r="L1924" s="10">
        <f t="shared" si="254"/>
        <v>0</v>
      </c>
      <c r="M1924" s="3">
        <f t="shared" si="258"/>
        <v>-0.10335993184679992</v>
      </c>
      <c r="N1924" s="3">
        <f t="shared" si="259"/>
        <v>0.4336754790660175</v>
      </c>
      <c r="O1924" s="1">
        <f t="shared" si="255"/>
        <v>0.9270599220096678</v>
      </c>
      <c r="P1924" s="10">
        <f t="shared" ref="P1924:P1987" si="260">1/J1924*1000</f>
        <v>7132.667617689016</v>
      </c>
      <c r="Q1924" s="7">
        <f t="shared" si="256"/>
        <v>2.1398002853067046</v>
      </c>
      <c r="R1924" s="7">
        <f t="shared" si="257"/>
        <v>-2.2431602171535046</v>
      </c>
    </row>
    <row r="1925" spans="1:18" x14ac:dyDescent="0.3">
      <c r="A1925" s="1">
        <v>286.21367702425999</v>
      </c>
      <c r="B1925" s="1">
        <v>-14.05584258373</v>
      </c>
      <c r="C1925" s="1" t="s">
        <v>17</v>
      </c>
      <c r="D1925" s="1" t="s">
        <v>9592</v>
      </c>
      <c r="E1925" s="2" t="s">
        <v>32</v>
      </c>
      <c r="F1925" s="4">
        <v>1.1006226299999999</v>
      </c>
      <c r="G1925" s="5">
        <v>4.9899999999999997E-6</v>
      </c>
      <c r="H1925" s="3">
        <v>16.441099999999999</v>
      </c>
      <c r="I1925" s="3">
        <v>5.0000000000000001E-4</v>
      </c>
      <c r="J1925" s="3">
        <v>0.14149999999999999</v>
      </c>
      <c r="K1925" s="3">
        <v>6.7199999999999996E-2</v>
      </c>
      <c r="L1925" s="10">
        <f t="shared" si="254"/>
        <v>0</v>
      </c>
      <c r="M1925" s="3">
        <f t="shared" si="258"/>
        <v>2.1948821993015422</v>
      </c>
      <c r="N1925" s="3">
        <f t="shared" si="259"/>
        <v>1.031258517859498</v>
      </c>
      <c r="O1925" s="1">
        <f t="shared" si="255"/>
        <v>4.1638438134493236E-2</v>
      </c>
      <c r="P1925" s="10">
        <f t="shared" si="260"/>
        <v>7067.1378091872793</v>
      </c>
      <c r="Q1925" s="7">
        <f t="shared" si="256"/>
        <v>2.1201413427561837</v>
      </c>
      <c r="R1925" s="7">
        <f t="shared" si="257"/>
        <v>7.4740856545358447E-2</v>
      </c>
    </row>
    <row r="1926" spans="1:18" x14ac:dyDescent="0.3">
      <c r="A1926" s="1">
        <v>84.010834951869995</v>
      </c>
      <c r="B1926" s="1">
        <v>-69.454440365509996</v>
      </c>
      <c r="C1926" s="1" t="s">
        <v>17</v>
      </c>
      <c r="D1926" s="1" t="s">
        <v>9592</v>
      </c>
      <c r="E1926" s="2" t="s">
        <v>8904</v>
      </c>
      <c r="F1926" s="4">
        <v>14.324377070000001</v>
      </c>
      <c r="G1926" s="5">
        <v>2.0322E-4</v>
      </c>
      <c r="H1926" s="3">
        <v>16.800899999999999</v>
      </c>
      <c r="I1926" s="3">
        <v>4.0000000000000002E-4</v>
      </c>
      <c r="J1926" s="3">
        <v>0.1424</v>
      </c>
      <c r="K1926" s="3">
        <v>5.3800000000000001E-2</v>
      </c>
      <c r="L1926" s="10">
        <f t="shared" si="254"/>
        <v>0</v>
      </c>
      <c r="M1926" s="3">
        <f t="shared" si="258"/>
        <v>2.5684499465041846</v>
      </c>
      <c r="N1926" s="3">
        <f t="shared" si="259"/>
        <v>0.82040255163348874</v>
      </c>
      <c r="O1926" s="1">
        <f t="shared" si="255"/>
        <v>1.1560757447096572</v>
      </c>
      <c r="P1926" s="10">
        <f t="shared" si="260"/>
        <v>7022.4719101123601</v>
      </c>
      <c r="Q1926" s="7">
        <f t="shared" si="256"/>
        <v>2.106741573033708</v>
      </c>
      <c r="R1926" s="7">
        <f t="shared" si="257"/>
        <v>0.46170837347047655</v>
      </c>
    </row>
    <row r="1927" spans="1:18" x14ac:dyDescent="0.3">
      <c r="A1927" s="1">
        <v>2.4303521745599999</v>
      </c>
      <c r="B1927" s="1">
        <v>24.859577936320001</v>
      </c>
      <c r="C1927" s="1" t="s">
        <v>17</v>
      </c>
      <c r="D1927" s="1" t="s">
        <v>9592</v>
      </c>
      <c r="E1927" s="2" t="s">
        <v>8428</v>
      </c>
      <c r="F1927" s="4">
        <v>6.2482685399999998</v>
      </c>
      <c r="G1927" s="5">
        <v>1.7751999999999999E-4</v>
      </c>
      <c r="H1927" s="3">
        <v>16.479099999999999</v>
      </c>
      <c r="I1927" s="3">
        <v>2.9999999999999997E-4</v>
      </c>
      <c r="J1927" s="3">
        <v>0.1431</v>
      </c>
      <c r="K1927" s="3">
        <v>6.3799999999999996E-2</v>
      </c>
      <c r="L1927" s="10">
        <f t="shared" si="254"/>
        <v>0</v>
      </c>
      <c r="M1927" s="3">
        <f t="shared" si="258"/>
        <v>2.2572981687988829</v>
      </c>
      <c r="N1927" s="3">
        <f t="shared" si="259"/>
        <v>0.96813457480616649</v>
      </c>
      <c r="O1927" s="1">
        <f t="shared" si="255"/>
        <v>0.79575968651168183</v>
      </c>
      <c r="P1927" s="10">
        <f t="shared" si="260"/>
        <v>6988.1201956673649</v>
      </c>
      <c r="Q1927" s="7">
        <f t="shared" si="256"/>
        <v>2.0964360587002093</v>
      </c>
      <c r="R1927" s="7">
        <f t="shared" si="257"/>
        <v>0.16086211009867357</v>
      </c>
    </row>
    <row r="1928" spans="1:18" x14ac:dyDescent="0.3">
      <c r="A1928" s="1">
        <v>209.18442133501</v>
      </c>
      <c r="B1928" s="1">
        <v>-41.59860369439</v>
      </c>
      <c r="C1928" s="1" t="s">
        <v>17</v>
      </c>
      <c r="D1928" s="1" t="s">
        <v>9592</v>
      </c>
      <c r="E1928" s="2" t="s">
        <v>3406</v>
      </c>
      <c r="F1928" s="4">
        <v>1.0076383900000001</v>
      </c>
      <c r="G1928" s="5">
        <v>2.2299999999999998E-6</v>
      </c>
      <c r="H1928" s="3">
        <v>15.615399999999999</v>
      </c>
      <c r="I1928" s="3">
        <v>2.9999999999999997E-4</v>
      </c>
      <c r="J1928" s="3">
        <v>0.14549999999999999</v>
      </c>
      <c r="K1928" s="3">
        <v>4.0899999999999999E-2</v>
      </c>
      <c r="L1928" s="10">
        <f t="shared" si="254"/>
        <v>0</v>
      </c>
      <c r="M1928" s="3">
        <f t="shared" si="258"/>
        <v>1.4297149666096303</v>
      </c>
      <c r="N1928" s="3">
        <f t="shared" si="259"/>
        <v>0.6104007121039764</v>
      </c>
      <c r="O1928" s="1">
        <f t="shared" si="255"/>
        <v>3.3047053202719047E-3</v>
      </c>
      <c r="P1928" s="10">
        <f t="shared" si="260"/>
        <v>6872.8522336769765</v>
      </c>
      <c r="Q1928" s="7">
        <f t="shared" si="256"/>
        <v>2.061855670103093</v>
      </c>
      <c r="R1928" s="7">
        <f t="shared" si="257"/>
        <v>-0.63214070349346274</v>
      </c>
    </row>
    <row r="1929" spans="1:18" x14ac:dyDescent="0.3">
      <c r="A1929" s="1">
        <v>43.668315044990003</v>
      </c>
      <c r="B1929" s="1">
        <v>51.824633342710001</v>
      </c>
      <c r="C1929" s="1" t="s">
        <v>17</v>
      </c>
      <c r="D1929" s="1" t="s">
        <v>9592</v>
      </c>
      <c r="E1929" s="2" t="s">
        <v>5219</v>
      </c>
      <c r="F1929" s="4">
        <v>11.22702754</v>
      </c>
      <c r="G1929" s="5">
        <v>7.6050000000000005E-5</v>
      </c>
      <c r="H1929" s="3">
        <v>13.4247</v>
      </c>
      <c r="I1929" s="3">
        <v>1E-4</v>
      </c>
      <c r="J1929" s="3">
        <v>0.14560000000000001</v>
      </c>
      <c r="K1929" s="3">
        <v>2.23E-2</v>
      </c>
      <c r="L1929" s="10">
        <f t="shared" si="254"/>
        <v>0</v>
      </c>
      <c r="M1929" s="3">
        <f t="shared" si="258"/>
        <v>-0.75949312511490774</v>
      </c>
      <c r="N1929" s="3">
        <f t="shared" si="259"/>
        <v>0.33258156466679872</v>
      </c>
      <c r="O1929" s="1">
        <f t="shared" si="255"/>
        <v>1.0502647879753908</v>
      </c>
      <c r="P1929" s="10">
        <f t="shared" si="260"/>
        <v>6868.131868131868</v>
      </c>
      <c r="Q1929" s="7">
        <f t="shared" si="256"/>
        <v>2.0604395604395602</v>
      </c>
      <c r="R1929" s="7">
        <f t="shared" si="257"/>
        <v>-2.819932685554468</v>
      </c>
    </row>
    <row r="1930" spans="1:18" x14ac:dyDescent="0.3">
      <c r="A1930" s="1">
        <v>262.83331805485</v>
      </c>
      <c r="B1930" s="1">
        <v>-71.393861242460005</v>
      </c>
      <c r="C1930" s="1" t="s">
        <v>17</v>
      </c>
      <c r="D1930" s="1" t="s">
        <v>9592</v>
      </c>
      <c r="E1930" s="2" t="s">
        <v>9498</v>
      </c>
      <c r="F1930" s="4">
        <v>120.1189395</v>
      </c>
      <c r="G1930" s="5">
        <v>7.8934499999999998E-3</v>
      </c>
      <c r="H1930" s="3">
        <v>11.529199999999999</v>
      </c>
      <c r="I1930" s="3">
        <v>1E-4</v>
      </c>
      <c r="J1930" s="3">
        <v>0.14580000000000001</v>
      </c>
      <c r="K1930" s="3">
        <v>2.69E-2</v>
      </c>
      <c r="L1930" s="10">
        <f t="shared" si="254"/>
        <v>0</v>
      </c>
      <c r="M1930" s="3">
        <f t="shared" si="258"/>
        <v>-2.6520123800902198</v>
      </c>
      <c r="N1930" s="3">
        <f t="shared" si="259"/>
        <v>0.40063550447860091</v>
      </c>
      <c r="O1930" s="1">
        <f t="shared" si="255"/>
        <v>2.0796114892667772</v>
      </c>
      <c r="P1930" s="10">
        <f t="shared" si="260"/>
        <v>6858.710562414266</v>
      </c>
      <c r="Q1930" s="7">
        <f t="shared" si="256"/>
        <v>2.0576131687242798</v>
      </c>
      <c r="R1930" s="7">
        <f t="shared" si="257"/>
        <v>-4.7096255488144996</v>
      </c>
    </row>
    <row r="1931" spans="1:18" x14ac:dyDescent="0.3">
      <c r="A1931" s="1">
        <v>277.18852436526998</v>
      </c>
      <c r="B1931" s="1">
        <v>5.2358224617299998</v>
      </c>
      <c r="C1931" s="1" t="s">
        <v>17</v>
      </c>
      <c r="D1931" s="1" t="s">
        <v>9592</v>
      </c>
      <c r="E1931" s="2" t="s">
        <v>2126</v>
      </c>
      <c r="F1931" s="4">
        <v>4.6640366899999997</v>
      </c>
      <c r="G1931" s="5">
        <v>3.8430000000000003E-5</v>
      </c>
      <c r="H1931" s="3">
        <v>13.7326</v>
      </c>
      <c r="I1931" s="3">
        <v>2.0000000000000001E-4</v>
      </c>
      <c r="J1931" s="3">
        <v>0.14799999999999999</v>
      </c>
      <c r="K1931" s="3">
        <v>2.8400000000000002E-2</v>
      </c>
      <c r="L1931" s="10">
        <f t="shared" si="254"/>
        <v>0</v>
      </c>
      <c r="M1931" s="3">
        <f t="shared" si="258"/>
        <v>-0.41609142302521462</v>
      </c>
      <c r="N1931" s="3">
        <f t="shared" si="259"/>
        <v>0.41668833153707663</v>
      </c>
      <c r="O1931" s="1">
        <f t="shared" si="255"/>
        <v>0.66876195817502859</v>
      </c>
      <c r="P1931" s="10">
        <f t="shared" si="260"/>
        <v>6756.7567567567567</v>
      </c>
      <c r="Q1931" s="7">
        <f t="shared" si="256"/>
        <v>2.0270270270270268</v>
      </c>
      <c r="R1931" s="7">
        <f t="shared" si="257"/>
        <v>-2.4431184500522414</v>
      </c>
    </row>
    <row r="1932" spans="1:18" x14ac:dyDescent="0.3">
      <c r="A1932" s="1">
        <v>87.523132950090002</v>
      </c>
      <c r="B1932" s="1">
        <v>-66.160894593820004</v>
      </c>
      <c r="C1932" s="1" t="s">
        <v>17</v>
      </c>
      <c r="D1932" s="1" t="s">
        <v>9592</v>
      </c>
      <c r="E1932" s="2" t="s">
        <v>7254</v>
      </c>
      <c r="F1932" s="4">
        <v>1.43797832</v>
      </c>
      <c r="G1932" s="5">
        <v>4.7500000000000003E-6</v>
      </c>
      <c r="H1932" s="3">
        <v>18.175999999999998</v>
      </c>
      <c r="I1932" s="3">
        <v>2.0000000000000001E-4</v>
      </c>
      <c r="J1932" s="3">
        <v>0.14810000000000001</v>
      </c>
      <c r="K1932" s="3">
        <v>0.14299999999999999</v>
      </c>
      <c r="L1932" s="10">
        <f t="shared" si="254"/>
        <v>0</v>
      </c>
      <c r="M1932" s="3">
        <f t="shared" si="258"/>
        <v>4.0287752926060421</v>
      </c>
      <c r="N1932" s="3">
        <f t="shared" si="259"/>
        <v>2.0966968628334675</v>
      </c>
      <c r="O1932" s="1">
        <f t="shared" si="255"/>
        <v>0.15775233835886326</v>
      </c>
      <c r="P1932" s="10">
        <f t="shared" si="260"/>
        <v>6752.1944632005398</v>
      </c>
      <c r="Q1932" s="7">
        <f t="shared" si="256"/>
        <v>2.0256583389601621</v>
      </c>
      <c r="R1932" s="7">
        <f t="shared" si="257"/>
        <v>2.0031169536458799</v>
      </c>
    </row>
    <row r="1933" spans="1:18" x14ac:dyDescent="0.3">
      <c r="A1933" s="1">
        <v>260.49689505648001</v>
      </c>
      <c r="B1933" s="1">
        <v>6.9117191506999998</v>
      </c>
      <c r="C1933" s="1" t="s">
        <v>17</v>
      </c>
      <c r="D1933" s="1" t="s">
        <v>9592</v>
      </c>
      <c r="E1933" s="2" t="s">
        <v>9367</v>
      </c>
      <c r="F1933" s="4">
        <v>84.828067860000004</v>
      </c>
      <c r="G1933" s="5">
        <v>1.197046E-2</v>
      </c>
      <c r="H1933" s="3">
        <v>10.2113</v>
      </c>
      <c r="I1933" s="3">
        <v>5.9999999999999995E-4</v>
      </c>
      <c r="J1933" s="3">
        <v>0.14979999999999999</v>
      </c>
      <c r="K1933" s="3">
        <v>4.3099999999999999E-2</v>
      </c>
      <c r="L1933" s="10">
        <f t="shared" ref="L1933:L1995" si="261">IF(K1933&gt;J1933,1,0)</f>
        <v>0</v>
      </c>
      <c r="M1933" s="3">
        <f t="shared" si="258"/>
        <v>-3.9111409331827627</v>
      </c>
      <c r="N1933" s="3">
        <f t="shared" si="259"/>
        <v>0.62477022150126693</v>
      </c>
      <c r="O1933" s="1">
        <f t="shared" ref="O1933:O1995" si="262">LOG10(F1933)</f>
        <v>1.9285395751320831</v>
      </c>
      <c r="P1933" s="10">
        <f t="shared" si="260"/>
        <v>6675.5674232309748</v>
      </c>
      <c r="Q1933" s="7">
        <f t="shared" ref="Q1933:Q1995" si="263">$Q$1*P1933/1000</f>
        <v>2.0026702269692924</v>
      </c>
      <c r="R1933" s="7">
        <f t="shared" ref="R1933:R1995" si="264">M1933-Q1933</f>
        <v>-5.9138111601520551</v>
      </c>
    </row>
    <row r="1934" spans="1:18" x14ac:dyDescent="0.3">
      <c r="A1934" s="1">
        <v>131.64115781228</v>
      </c>
      <c r="B1934" s="1">
        <v>-48.649377834779997</v>
      </c>
      <c r="C1934" s="1" t="s">
        <v>17</v>
      </c>
      <c r="D1934" s="1" t="s">
        <v>9592</v>
      </c>
      <c r="E1934" s="2" t="s">
        <v>5291</v>
      </c>
      <c r="F1934" s="4">
        <v>1.1970322200000001</v>
      </c>
      <c r="G1934" s="5">
        <v>4.0199999999999996E-6</v>
      </c>
      <c r="H1934" s="3">
        <v>17.757999999999999</v>
      </c>
      <c r="I1934" s="3">
        <v>6.9999999999999999E-4</v>
      </c>
      <c r="J1934" s="3">
        <v>0.15060000000000001</v>
      </c>
      <c r="K1934" s="3">
        <v>0.1037</v>
      </c>
      <c r="L1934" s="10">
        <f t="shared" si="261"/>
        <v>0</v>
      </c>
      <c r="M1934" s="3">
        <f t="shared" si="258"/>
        <v>3.6471248593234087</v>
      </c>
      <c r="N1934" s="3">
        <f t="shared" si="259"/>
        <v>1.4952317025940647</v>
      </c>
      <c r="O1934" s="1">
        <f t="shared" si="262"/>
        <v>7.8105840281000413E-2</v>
      </c>
      <c r="P1934" s="10">
        <f t="shared" si="260"/>
        <v>6640.1062416998666</v>
      </c>
      <c r="Q1934" s="7">
        <f t="shared" si="263"/>
        <v>1.9920318725099599</v>
      </c>
      <c r="R1934" s="7">
        <f t="shared" si="264"/>
        <v>1.6550929868134487</v>
      </c>
    </row>
    <row r="1935" spans="1:18" x14ac:dyDescent="0.3">
      <c r="A1935" s="1">
        <v>316.40734693464998</v>
      </c>
      <c r="B1935" s="1">
        <v>20.081569130089999</v>
      </c>
      <c r="C1935" s="1" t="s">
        <v>17</v>
      </c>
      <c r="D1935" s="1" t="s">
        <v>9592</v>
      </c>
      <c r="E1935" s="2" t="s">
        <v>408</v>
      </c>
      <c r="F1935" s="4">
        <v>1.7086336600000001</v>
      </c>
      <c r="G1935" s="5">
        <v>5.3399999999999997E-6</v>
      </c>
      <c r="H1935" s="3">
        <v>13.0122</v>
      </c>
      <c r="I1935" s="3">
        <v>2.7000000000000001E-3</v>
      </c>
      <c r="J1935" s="3">
        <v>0.15279999999999999</v>
      </c>
      <c r="K1935" s="3">
        <v>2.7900000000000001E-2</v>
      </c>
      <c r="L1935" s="10">
        <f t="shared" si="261"/>
        <v>0</v>
      </c>
      <c r="M1935" s="3">
        <f t="shared" si="258"/>
        <v>-1.0671832288016461</v>
      </c>
      <c r="N1935" s="3">
        <f t="shared" si="259"/>
        <v>0.39650218309251467</v>
      </c>
      <c r="O1935" s="1">
        <f t="shared" si="262"/>
        <v>0.23264895769138752</v>
      </c>
      <c r="P1935" s="10">
        <f t="shared" si="260"/>
        <v>6544.5026178010476</v>
      </c>
      <c r="Q1935" s="7">
        <f t="shared" si="263"/>
        <v>1.963350785340314</v>
      </c>
      <c r="R1935" s="7">
        <f t="shared" si="264"/>
        <v>-3.0305340141419599</v>
      </c>
    </row>
    <row r="1936" spans="1:18" x14ac:dyDescent="0.3">
      <c r="A1936" s="1">
        <v>253.69261099688001</v>
      </c>
      <c r="B1936" s="1">
        <v>-21.57641243162</v>
      </c>
      <c r="C1936" s="1" t="s">
        <v>17</v>
      </c>
      <c r="D1936" s="1" t="s">
        <v>9592</v>
      </c>
      <c r="E1936" s="2" t="s">
        <v>5309</v>
      </c>
      <c r="F1936" s="4">
        <v>14.614770610000001</v>
      </c>
      <c r="G1936" s="5">
        <v>1.6949000000000001E-4</v>
      </c>
      <c r="H1936" s="3">
        <v>14.1227</v>
      </c>
      <c r="I1936" s="3">
        <v>1E-4</v>
      </c>
      <c r="J1936" s="3">
        <v>0.15290000000000001</v>
      </c>
      <c r="K1936" s="3">
        <v>3.5200000000000002E-2</v>
      </c>
      <c r="L1936" s="10">
        <f t="shared" si="261"/>
        <v>0</v>
      </c>
      <c r="M1936" s="3">
        <f t="shared" si="258"/>
        <v>4.4737427061605217E-2</v>
      </c>
      <c r="N1936" s="3">
        <f t="shared" si="259"/>
        <v>0.49990772882933632</v>
      </c>
      <c r="O1936" s="1">
        <f t="shared" si="262"/>
        <v>1.164792003162971</v>
      </c>
      <c r="P1936" s="10">
        <f t="shared" si="260"/>
        <v>6540.2223675604964</v>
      </c>
      <c r="Q1936" s="7">
        <f t="shared" si="263"/>
        <v>1.9620667102681488</v>
      </c>
      <c r="R1936" s="7">
        <f t="shared" si="264"/>
        <v>-1.9173292832065436</v>
      </c>
    </row>
    <row r="1937" spans="1:18" x14ac:dyDescent="0.3">
      <c r="A1937" s="1">
        <v>231.77168304784999</v>
      </c>
      <c r="B1937" s="1">
        <v>-43.07607299499</v>
      </c>
      <c r="C1937" s="1" t="s">
        <v>17</v>
      </c>
      <c r="D1937" s="1" t="s">
        <v>9592</v>
      </c>
      <c r="E1937" s="2" t="s">
        <v>7533</v>
      </c>
      <c r="F1937" s="4">
        <v>2.8290075200000002</v>
      </c>
      <c r="G1937" s="5">
        <v>4.2089999999999999E-5</v>
      </c>
      <c r="H1937" s="3">
        <v>17.666499999999999</v>
      </c>
      <c r="I1937" s="3">
        <v>2.9999999999999997E-4</v>
      </c>
      <c r="J1937" s="3">
        <v>0.15310000000000001</v>
      </c>
      <c r="K1937" s="3">
        <v>0.1182</v>
      </c>
      <c r="L1937" s="10">
        <f t="shared" si="261"/>
        <v>0</v>
      </c>
      <c r="M1937" s="3">
        <f t="shared" si="258"/>
        <v>3.5913759534913048</v>
      </c>
      <c r="N1937" s="3">
        <f t="shared" si="259"/>
        <v>1.6764745203903566</v>
      </c>
      <c r="O1937" s="1">
        <f t="shared" si="262"/>
        <v>0.45163410188971026</v>
      </c>
      <c r="P1937" s="10">
        <f t="shared" si="260"/>
        <v>6531.6786414108419</v>
      </c>
      <c r="Q1937" s="7">
        <f t="shared" si="263"/>
        <v>1.9595035924232524</v>
      </c>
      <c r="R1937" s="7">
        <f t="shared" si="264"/>
        <v>1.6318723610680523</v>
      </c>
    </row>
    <row r="1938" spans="1:18" x14ac:dyDescent="0.3">
      <c r="A1938" s="1">
        <v>251.81956719418</v>
      </c>
      <c r="B1938" s="1">
        <v>-1.9665524163799999</v>
      </c>
      <c r="C1938" s="1" t="s">
        <v>17</v>
      </c>
      <c r="D1938" s="1" t="s">
        <v>9592</v>
      </c>
      <c r="E1938" s="2" t="s">
        <v>9362</v>
      </c>
      <c r="F1938" s="4">
        <v>15.53809903</v>
      </c>
      <c r="G1938" s="5">
        <v>8.5799999999999998E-5</v>
      </c>
      <c r="H1938" s="3">
        <v>11.8904</v>
      </c>
      <c r="I1938" s="3">
        <v>1E-4</v>
      </c>
      <c r="J1938" s="3">
        <v>0.15390000000000001</v>
      </c>
      <c r="K1938" s="3">
        <v>3.5999999999999997E-2</v>
      </c>
      <c r="L1938" s="10">
        <f t="shared" si="261"/>
        <v>0</v>
      </c>
      <c r="M1938" s="3">
        <f t="shared" si="258"/>
        <v>-2.1734069008426076</v>
      </c>
      <c r="N1938" s="3">
        <f t="shared" si="259"/>
        <v>0.50794718028960428</v>
      </c>
      <c r="O1938" s="1">
        <f t="shared" si="262"/>
        <v>1.1913978850388327</v>
      </c>
      <c r="P1938" s="10">
        <f t="shared" si="260"/>
        <v>6497.7257959714098</v>
      </c>
      <c r="Q1938" s="7">
        <f t="shared" si="263"/>
        <v>1.9493177387914229</v>
      </c>
      <c r="R1938" s="7">
        <f t="shared" si="264"/>
        <v>-4.1227246396340309</v>
      </c>
    </row>
    <row r="1939" spans="1:18" x14ac:dyDescent="0.3">
      <c r="A1939" s="1">
        <v>302.02266477056997</v>
      </c>
      <c r="B1939" s="1">
        <v>15.27850890923</v>
      </c>
      <c r="C1939" s="1" t="s">
        <v>17</v>
      </c>
      <c r="D1939" s="1" t="s">
        <v>9592</v>
      </c>
      <c r="E1939" s="2" t="s">
        <v>5263</v>
      </c>
      <c r="F1939" s="4">
        <v>44.127465129999997</v>
      </c>
      <c r="G1939" s="5">
        <v>5.0222000000000005E-4</v>
      </c>
      <c r="H1939" s="3">
        <v>12.0916</v>
      </c>
      <c r="I1939" s="3">
        <v>1E-4</v>
      </c>
      <c r="J1939" s="3">
        <v>0.15609999999999999</v>
      </c>
      <c r="K1939" s="3">
        <v>3.5299999999999998E-2</v>
      </c>
      <c r="L1939" s="10">
        <f t="shared" si="261"/>
        <v>0</v>
      </c>
      <c r="M1939" s="3">
        <f t="shared" si="258"/>
        <v>-1.9413854846879133</v>
      </c>
      <c r="N1939" s="3">
        <f t="shared" si="259"/>
        <v>0.49105085979203961</v>
      </c>
      <c r="O1939" s="1">
        <f t="shared" si="262"/>
        <v>1.6447089804344492</v>
      </c>
      <c r="P1939" s="10">
        <f t="shared" si="260"/>
        <v>6406.1499039077526</v>
      </c>
      <c r="Q1939" s="7">
        <f t="shared" si="263"/>
        <v>1.9218449711723256</v>
      </c>
      <c r="R1939" s="7">
        <f t="shared" si="264"/>
        <v>-3.8632304558602391</v>
      </c>
    </row>
    <row r="1940" spans="1:18" x14ac:dyDescent="0.3">
      <c r="A1940" s="1">
        <v>281.34140872576</v>
      </c>
      <c r="B1940" s="1">
        <v>10.386360191170001</v>
      </c>
      <c r="C1940" s="1" t="s">
        <v>17</v>
      </c>
      <c r="D1940" s="1" t="s">
        <v>9592</v>
      </c>
      <c r="E1940" s="2" t="s">
        <v>1512</v>
      </c>
      <c r="F1940" s="4">
        <v>4.2522912000000002</v>
      </c>
      <c r="G1940" s="5">
        <v>1.078E-5</v>
      </c>
      <c r="H1940" s="3">
        <v>13.772600000000001</v>
      </c>
      <c r="I1940" s="3">
        <v>2.0000000000000001E-4</v>
      </c>
      <c r="J1940" s="3">
        <v>0.15679999999999999</v>
      </c>
      <c r="K1940" s="3">
        <v>2.23E-2</v>
      </c>
      <c r="L1940" s="10">
        <f t="shared" si="261"/>
        <v>0</v>
      </c>
      <c r="M1940" s="3">
        <f t="shared" si="258"/>
        <v>-0.25066970825790236</v>
      </c>
      <c r="N1940" s="3">
        <f t="shared" si="259"/>
        <v>0.30882578942055194</v>
      </c>
      <c r="O1940" s="1">
        <f t="shared" si="262"/>
        <v>0.62862299767223062</v>
      </c>
      <c r="P1940" s="10">
        <f t="shared" si="260"/>
        <v>6377.5510204081638</v>
      </c>
      <c r="Q1940" s="7">
        <f t="shared" si="263"/>
        <v>1.9132653061224492</v>
      </c>
      <c r="R1940" s="7">
        <f t="shared" si="264"/>
        <v>-2.1639350143803515</v>
      </c>
    </row>
    <row r="1941" spans="1:18" x14ac:dyDescent="0.3">
      <c r="A1941" s="1">
        <v>215.57568809457001</v>
      </c>
      <c r="B1941" s="1">
        <v>-63.998483225539999</v>
      </c>
      <c r="C1941" s="1" t="s">
        <v>17</v>
      </c>
      <c r="D1941" s="1" t="s">
        <v>9592</v>
      </c>
      <c r="E1941" s="2" t="s">
        <v>356</v>
      </c>
      <c r="F1941" s="4">
        <v>2.4199664400000001</v>
      </c>
      <c r="G1941" s="5">
        <v>1.5200000000000001E-6</v>
      </c>
      <c r="H1941" s="3">
        <v>14.913</v>
      </c>
      <c r="I1941" s="3">
        <v>1E-4</v>
      </c>
      <c r="J1941" s="3">
        <v>0.1575</v>
      </c>
      <c r="K1941" s="3">
        <v>2.6599999999999999E-2</v>
      </c>
      <c r="L1941" s="10">
        <f t="shared" si="261"/>
        <v>0</v>
      </c>
      <c r="M1941" s="3">
        <f t="shared" si="258"/>
        <v>0.89940279062809481</v>
      </c>
      <c r="N1941" s="3">
        <f t="shared" si="259"/>
        <v>0.36673787069577241</v>
      </c>
      <c r="O1941" s="1">
        <f t="shared" si="262"/>
        <v>0.38380934324329308</v>
      </c>
      <c r="P1941" s="10">
        <f t="shared" si="260"/>
        <v>6349.2063492063489</v>
      </c>
      <c r="Q1941" s="7">
        <f t="shared" si="263"/>
        <v>1.9047619047619047</v>
      </c>
      <c r="R1941" s="7">
        <f t="shared" si="264"/>
        <v>-1.0053591141338099</v>
      </c>
    </row>
    <row r="1942" spans="1:18" x14ac:dyDescent="0.3">
      <c r="A1942" s="1">
        <v>261.57618296633001</v>
      </c>
      <c r="B1942" s="1">
        <v>-55.232228096340002</v>
      </c>
      <c r="C1942" s="1" t="s">
        <v>17</v>
      </c>
      <c r="D1942" s="1" t="s">
        <v>9592</v>
      </c>
      <c r="E1942" s="2" t="s">
        <v>441</v>
      </c>
      <c r="F1942" s="4">
        <v>37.480902309999998</v>
      </c>
      <c r="G1942" s="5">
        <v>2.1378199999999999E-3</v>
      </c>
      <c r="H1942" s="3">
        <v>10.6699</v>
      </c>
      <c r="I1942" s="3">
        <v>2.0000000000000001E-4</v>
      </c>
      <c r="J1942" s="3">
        <v>0.15790000000000001</v>
      </c>
      <c r="K1942" s="3">
        <v>3.5799999999999998E-2</v>
      </c>
      <c r="L1942" s="10">
        <f t="shared" si="261"/>
        <v>0</v>
      </c>
      <c r="M1942" s="3">
        <f t="shared" si="258"/>
        <v>-3.3381893499585278</v>
      </c>
      <c r="N1942" s="3">
        <f t="shared" si="259"/>
        <v>0.49232920275696596</v>
      </c>
      <c r="O1942" s="1">
        <f t="shared" si="262"/>
        <v>1.5738100374862058</v>
      </c>
      <c r="P1942" s="10">
        <f t="shared" si="260"/>
        <v>6333.1222292590246</v>
      </c>
      <c r="Q1942" s="7">
        <f t="shared" si="263"/>
        <v>1.8999366687777073</v>
      </c>
      <c r="R1942" s="7">
        <f t="shared" si="264"/>
        <v>-5.2381260187362351</v>
      </c>
    </row>
    <row r="1943" spans="1:18" x14ac:dyDescent="0.3">
      <c r="A1943" s="1">
        <v>247.40531719008001</v>
      </c>
      <c r="B1943" s="1">
        <v>-61.594380014510001</v>
      </c>
      <c r="C1943" s="1" t="s">
        <v>17</v>
      </c>
      <c r="D1943" s="1" t="s">
        <v>9592</v>
      </c>
      <c r="E1943" s="2" t="s">
        <v>2111</v>
      </c>
      <c r="F1943" s="4">
        <v>20.361054599999999</v>
      </c>
      <c r="G1943" s="5">
        <v>2.8320999999999999E-4</v>
      </c>
      <c r="H1943" s="3">
        <v>15.9236</v>
      </c>
      <c r="I1943" s="3">
        <v>2.0000000000000001E-4</v>
      </c>
      <c r="J1943" s="3">
        <v>0.1583</v>
      </c>
      <c r="K1943" s="3">
        <v>4.36E-2</v>
      </c>
      <c r="L1943" s="10">
        <f t="shared" si="261"/>
        <v>0</v>
      </c>
      <c r="M1943" s="3">
        <f t="shared" si="258"/>
        <v>1.9210045743117803</v>
      </c>
      <c r="N1943" s="3">
        <f t="shared" si="259"/>
        <v>0.59808135434640375</v>
      </c>
      <c r="O1943" s="1">
        <f t="shared" si="262"/>
        <v>1.3088002685124218</v>
      </c>
      <c r="P1943" s="10">
        <f t="shared" si="260"/>
        <v>6317.1193935565389</v>
      </c>
      <c r="Q1943" s="7">
        <f t="shared" si="263"/>
        <v>1.8951358180669615</v>
      </c>
      <c r="R1943" s="7">
        <f t="shared" si="264"/>
        <v>2.5868756244818769E-2</v>
      </c>
    </row>
    <row r="1944" spans="1:18" x14ac:dyDescent="0.3">
      <c r="A1944" s="1">
        <v>314.88034893737</v>
      </c>
      <c r="B1944" s="1">
        <v>30.30962784407</v>
      </c>
      <c r="C1944" s="1" t="s">
        <v>17</v>
      </c>
      <c r="D1944" s="1" t="s">
        <v>9592</v>
      </c>
      <c r="E1944" s="2" t="s">
        <v>183</v>
      </c>
      <c r="F1944" s="4">
        <v>1.09632073</v>
      </c>
      <c r="G1944" s="5">
        <v>1.9199999999999998E-6</v>
      </c>
      <c r="H1944" s="3">
        <v>15.1806</v>
      </c>
      <c r="I1944" s="3">
        <v>1E-4</v>
      </c>
      <c r="J1944" s="3">
        <v>0.15939999999999999</v>
      </c>
      <c r="K1944" s="3">
        <v>3.5900000000000001E-2</v>
      </c>
      <c r="L1944" s="10">
        <f t="shared" si="261"/>
        <v>0</v>
      </c>
      <c r="M1944" s="3">
        <f t="shared" si="258"/>
        <v>1.1930415853004668</v>
      </c>
      <c r="N1944" s="3">
        <f t="shared" si="259"/>
        <v>0.48905849276000668</v>
      </c>
      <c r="O1944" s="1">
        <f t="shared" si="262"/>
        <v>3.9937626130354155E-2</v>
      </c>
      <c r="P1944" s="10">
        <f t="shared" si="260"/>
        <v>6273.5257214554586</v>
      </c>
      <c r="Q1944" s="7">
        <f t="shared" si="263"/>
        <v>1.8820577164366374</v>
      </c>
      <c r="R1944" s="7">
        <f t="shared" si="264"/>
        <v>-0.68901613113617066</v>
      </c>
    </row>
    <row r="1945" spans="1:18" x14ac:dyDescent="0.3">
      <c r="A1945" s="1">
        <v>273.34253953938901</v>
      </c>
      <c r="B1945" s="1">
        <v>-40.964642237390002</v>
      </c>
      <c r="C1945" s="1" t="s">
        <v>17</v>
      </c>
      <c r="D1945" s="1" t="s">
        <v>9592</v>
      </c>
      <c r="E1945" s="2" t="s">
        <v>343</v>
      </c>
      <c r="F1945" s="4">
        <v>1.35866105</v>
      </c>
      <c r="G1945" s="5">
        <v>1.5799999999999999E-6</v>
      </c>
      <c r="H1945" s="3">
        <v>14.6076</v>
      </c>
      <c r="I1945" s="3">
        <v>2.9999999999999997E-4</v>
      </c>
      <c r="J1945" s="3">
        <v>0.15939999999999999</v>
      </c>
      <c r="K1945" s="3">
        <v>3.2399999999999998E-2</v>
      </c>
      <c r="L1945" s="10">
        <f t="shared" si="261"/>
        <v>0</v>
      </c>
      <c r="M1945" s="3">
        <f t="shared" si="258"/>
        <v>0.62004158530046638</v>
      </c>
      <c r="N1945" s="3">
        <f t="shared" si="259"/>
        <v>0.44137878814198972</v>
      </c>
      <c r="O1945" s="1">
        <f t="shared" si="262"/>
        <v>0.13311112525723226</v>
      </c>
      <c r="P1945" s="10">
        <f t="shared" si="260"/>
        <v>6273.5257214554586</v>
      </c>
      <c r="Q1945" s="7">
        <f t="shared" si="263"/>
        <v>1.8820577164366374</v>
      </c>
      <c r="R1945" s="7">
        <f t="shared" si="264"/>
        <v>-1.2620161311361711</v>
      </c>
    </row>
    <row r="1946" spans="1:18" x14ac:dyDescent="0.3">
      <c r="A1946" s="1">
        <v>166.68624485557999</v>
      </c>
      <c r="B1946" s="1">
        <v>-59.86978524349</v>
      </c>
      <c r="C1946" s="1" t="s">
        <v>17</v>
      </c>
      <c r="D1946" s="1" t="s">
        <v>9592</v>
      </c>
      <c r="E1946" s="2" t="s">
        <v>437</v>
      </c>
      <c r="F1946" s="4">
        <v>213.51341402</v>
      </c>
      <c r="G1946" s="5">
        <v>4.1186880000000002E-2</v>
      </c>
      <c r="H1946" s="3">
        <v>13.105700000000001</v>
      </c>
      <c r="I1946" s="3">
        <v>1E-4</v>
      </c>
      <c r="J1946" s="3">
        <v>0.15959999999999999</v>
      </c>
      <c r="K1946" s="3">
        <v>1.9E-2</v>
      </c>
      <c r="L1946" s="10">
        <f t="shared" si="261"/>
        <v>0</v>
      </c>
      <c r="M1946" s="3">
        <f t="shared" si="258"/>
        <v>-0.87913556492645029</v>
      </c>
      <c r="N1946" s="3">
        <f t="shared" si="259"/>
        <v>0.25850884715799755</v>
      </c>
      <c r="O1946" s="1">
        <f t="shared" si="262"/>
        <v>2.3294251648498672</v>
      </c>
      <c r="P1946" s="10">
        <f t="shared" si="260"/>
        <v>6265.6641604010028</v>
      </c>
      <c r="Q1946" s="7">
        <f t="shared" si="263"/>
        <v>1.8796992481203008</v>
      </c>
      <c r="R1946" s="7">
        <f t="shared" si="264"/>
        <v>-2.758834813046751</v>
      </c>
    </row>
    <row r="1947" spans="1:18" x14ac:dyDescent="0.3">
      <c r="A1947" s="1">
        <v>12.011811487299999</v>
      </c>
      <c r="B1947" s="1">
        <v>-73.354899454860004</v>
      </c>
      <c r="C1947" s="1" t="s">
        <v>17</v>
      </c>
      <c r="D1947" s="1" t="s">
        <v>9592</v>
      </c>
      <c r="E1947" s="2" t="s">
        <v>7937</v>
      </c>
      <c r="F1947" s="4">
        <v>13.85405246</v>
      </c>
      <c r="G1947" s="5">
        <v>1.0921399999999999E-3</v>
      </c>
      <c r="H1947" s="3">
        <v>17.2956</v>
      </c>
      <c r="I1947" s="3">
        <v>4.0000000000000002E-4</v>
      </c>
      <c r="J1947" s="3">
        <v>0.16</v>
      </c>
      <c r="K1947" s="3">
        <v>7.0599999999999996E-2</v>
      </c>
      <c r="L1947" s="10">
        <f t="shared" si="261"/>
        <v>0</v>
      </c>
      <c r="M1947" s="3">
        <f t="shared" si="258"/>
        <v>3.3161999132796254</v>
      </c>
      <c r="N1947" s="3">
        <f t="shared" si="259"/>
        <v>0.95816305379421196</v>
      </c>
      <c r="O1947" s="1">
        <f t="shared" si="262"/>
        <v>1.1415768278110976</v>
      </c>
      <c r="P1947" s="10">
        <f t="shared" si="260"/>
        <v>6250</v>
      </c>
      <c r="Q1947" s="7">
        <f t="shared" si="263"/>
        <v>1.875</v>
      </c>
      <c r="R1947" s="7">
        <f t="shared" si="264"/>
        <v>1.4411999132796254</v>
      </c>
    </row>
    <row r="1948" spans="1:18" x14ac:dyDescent="0.3">
      <c r="A1948" s="1">
        <v>190.44691309647999</v>
      </c>
      <c r="B1948" s="1">
        <v>-55.852467781649999</v>
      </c>
      <c r="C1948" s="1" t="s">
        <v>17</v>
      </c>
      <c r="D1948" s="1" t="s">
        <v>9592</v>
      </c>
      <c r="E1948" s="2" t="s">
        <v>9382</v>
      </c>
      <c r="F1948" s="4">
        <v>2.00347257</v>
      </c>
      <c r="G1948" s="5">
        <v>9.5000000000000001E-7</v>
      </c>
      <c r="H1948" s="3">
        <v>13.7128</v>
      </c>
      <c r="I1948" s="3">
        <v>1E-4</v>
      </c>
      <c r="J1948" s="3">
        <v>0.16159999999999999</v>
      </c>
      <c r="K1948" s="3">
        <v>2.5100000000000001E-2</v>
      </c>
      <c r="L1948" s="10">
        <f t="shared" si="261"/>
        <v>0</v>
      </c>
      <c r="M1948" s="3">
        <f t="shared" si="258"/>
        <v>-0.24499321780716343</v>
      </c>
      <c r="N1948" s="3">
        <f t="shared" si="259"/>
        <v>0.33727725032452804</v>
      </c>
      <c r="O1948" s="1">
        <f t="shared" si="262"/>
        <v>0.30178340078459681</v>
      </c>
      <c r="P1948" s="10">
        <f t="shared" si="260"/>
        <v>6188.1188118811879</v>
      </c>
      <c r="Q1948" s="7">
        <f t="shared" si="263"/>
        <v>1.8564356435643563</v>
      </c>
      <c r="R1948" s="7">
        <f t="shared" si="264"/>
        <v>-2.1014288613715197</v>
      </c>
    </row>
    <row r="1949" spans="1:18" x14ac:dyDescent="0.3">
      <c r="A1949" s="1">
        <v>298.19394844233</v>
      </c>
      <c r="B1949" s="1">
        <v>12.66914702373</v>
      </c>
      <c r="C1949" s="1" t="s">
        <v>17</v>
      </c>
      <c r="D1949" s="1" t="s">
        <v>9592</v>
      </c>
      <c r="E1949" s="2" t="s">
        <v>6605</v>
      </c>
      <c r="F1949" s="4">
        <v>24.01304455</v>
      </c>
      <c r="G1949" s="5">
        <v>4.3758000000000002E-4</v>
      </c>
      <c r="H1949" s="3">
        <v>11.3787</v>
      </c>
      <c r="I1949" s="3">
        <v>2.0000000000000001E-4</v>
      </c>
      <c r="J1949" s="3">
        <v>0.16270000000000001</v>
      </c>
      <c r="K1949" s="3">
        <v>6.59E-2</v>
      </c>
      <c r="L1949" s="10">
        <f t="shared" si="261"/>
        <v>0</v>
      </c>
      <c r="M1949" s="3">
        <f t="shared" si="258"/>
        <v>-2.5643622353157056</v>
      </c>
      <c r="N1949" s="3">
        <f t="shared" si="259"/>
        <v>0.87953380716458351</v>
      </c>
      <c r="O1949" s="1">
        <f t="shared" si="262"/>
        <v>1.3804472265893157</v>
      </c>
      <c r="P1949" s="10">
        <f t="shared" si="260"/>
        <v>6146.2814996926854</v>
      </c>
      <c r="Q1949" s="7">
        <f t="shared" si="263"/>
        <v>1.8438844499078055</v>
      </c>
      <c r="R1949" s="7">
        <f t="shared" si="264"/>
        <v>-4.4082466852235109</v>
      </c>
    </row>
    <row r="1950" spans="1:18" x14ac:dyDescent="0.3">
      <c r="A1950" s="1">
        <v>126.51760681886999</v>
      </c>
      <c r="B1950" s="1">
        <v>-30.111390880249999</v>
      </c>
      <c r="C1950" s="1" t="s">
        <v>17</v>
      </c>
      <c r="D1950" s="1" t="s">
        <v>9592</v>
      </c>
      <c r="E1950" s="2" t="s">
        <v>9515</v>
      </c>
      <c r="F1950" s="4">
        <v>29.27269209</v>
      </c>
      <c r="G1950" s="5">
        <v>8.8652000000000002E-4</v>
      </c>
      <c r="H1950" s="3">
        <v>11.076499999999999</v>
      </c>
      <c r="I1950" s="3">
        <v>1E-4</v>
      </c>
      <c r="J1950" s="3">
        <v>0.16350000000000001</v>
      </c>
      <c r="K1950" s="3">
        <v>3.1099999999999999E-2</v>
      </c>
      <c r="L1950" s="10">
        <f t="shared" si="261"/>
        <v>0</v>
      </c>
      <c r="M1950" s="3">
        <f t="shared" si="258"/>
        <v>-2.8559112150184767</v>
      </c>
      <c r="N1950" s="3">
        <f t="shared" si="259"/>
        <v>0.41304494286197851</v>
      </c>
      <c r="O1950" s="1">
        <f t="shared" si="262"/>
        <v>1.466462664561182</v>
      </c>
      <c r="P1950" s="10">
        <f t="shared" si="260"/>
        <v>6116.2079510703361</v>
      </c>
      <c r="Q1950" s="7">
        <f t="shared" si="263"/>
        <v>1.8348623853211008</v>
      </c>
      <c r="R1950" s="7">
        <f t="shared" si="264"/>
        <v>-4.6907736003395772</v>
      </c>
    </row>
    <row r="1951" spans="1:18" x14ac:dyDescent="0.3">
      <c r="A1951" s="1">
        <v>195.89202982558001</v>
      </c>
      <c r="B1951" s="1">
        <v>-65.773821833840003</v>
      </c>
      <c r="C1951" s="1" t="s">
        <v>17</v>
      </c>
      <c r="D1951" s="1" t="s">
        <v>9592</v>
      </c>
      <c r="E1951" s="2" t="s">
        <v>5296</v>
      </c>
      <c r="F1951" s="4">
        <v>3.8580469700000002</v>
      </c>
      <c r="G1951" s="5">
        <v>9.7880000000000005E-5</v>
      </c>
      <c r="H1951" s="3">
        <v>17.127199999999998</v>
      </c>
      <c r="I1951" s="3">
        <v>2.9999999999999997E-4</v>
      </c>
      <c r="J1951" s="3">
        <v>0.1636</v>
      </c>
      <c r="K1951" s="3">
        <v>7.5600000000000001E-2</v>
      </c>
      <c r="L1951" s="10">
        <f t="shared" si="261"/>
        <v>0</v>
      </c>
      <c r="M1951" s="3">
        <f t="shared" si="258"/>
        <v>3.1961164966765203</v>
      </c>
      <c r="N1951" s="3">
        <f t="shared" si="259"/>
        <v>1.003444091400943</v>
      </c>
      <c r="O1951" s="1">
        <f t="shared" si="262"/>
        <v>0.58636751068154158</v>
      </c>
      <c r="P1951" s="10">
        <f t="shared" si="260"/>
        <v>6112.4694376528114</v>
      </c>
      <c r="Q1951" s="7">
        <f t="shared" si="263"/>
        <v>1.8337408312958434</v>
      </c>
      <c r="R1951" s="7">
        <f t="shared" si="264"/>
        <v>1.3623756653806769</v>
      </c>
    </row>
    <row r="1952" spans="1:18" x14ac:dyDescent="0.3">
      <c r="A1952" s="1">
        <v>257.17865688141001</v>
      </c>
      <c r="B1952" s="1">
        <v>-25.163730129129998</v>
      </c>
      <c r="C1952" s="1" t="s">
        <v>17</v>
      </c>
      <c r="D1952" s="1" t="s">
        <v>9592</v>
      </c>
      <c r="E1952" s="2" t="s">
        <v>377</v>
      </c>
      <c r="F1952" s="4">
        <v>9.8714582100000001</v>
      </c>
      <c r="G1952" s="5">
        <v>3.4459999999999999E-5</v>
      </c>
      <c r="H1952" s="3">
        <v>13.000999999999999</v>
      </c>
      <c r="I1952" s="3">
        <v>1E-4</v>
      </c>
      <c r="J1952" s="3">
        <v>0.16569999999999999</v>
      </c>
      <c r="K1952" s="3">
        <v>3.8899999999999997E-2</v>
      </c>
      <c r="L1952" s="10">
        <f t="shared" si="261"/>
        <v>0</v>
      </c>
      <c r="M1952" s="3">
        <f t="shared" si="258"/>
        <v>-0.9023874579033162</v>
      </c>
      <c r="N1952" s="3">
        <f t="shared" si="259"/>
        <v>0.50977879422129513</v>
      </c>
      <c r="O1952" s="1">
        <f t="shared" si="262"/>
        <v>0.99438131130988217</v>
      </c>
      <c r="P1952" s="10">
        <f t="shared" si="260"/>
        <v>6035.003017501509</v>
      </c>
      <c r="Q1952" s="7">
        <f t="shared" si="263"/>
        <v>1.8105009052504526</v>
      </c>
      <c r="R1952" s="7">
        <f t="shared" si="264"/>
        <v>-2.7128883631537688</v>
      </c>
    </row>
    <row r="1953" spans="1:18" x14ac:dyDescent="0.3">
      <c r="A1953" s="1">
        <v>311.71079763687999</v>
      </c>
      <c r="B1953" s="1">
        <v>34.663642587189997</v>
      </c>
      <c r="C1953" s="1" t="s">
        <v>17</v>
      </c>
      <c r="D1953" s="1" t="s">
        <v>9592</v>
      </c>
      <c r="E1953" s="2" t="s">
        <v>8791</v>
      </c>
      <c r="F1953" s="4">
        <v>4.4523273100000003</v>
      </c>
      <c r="G1953" s="5">
        <v>5.7720000000000003E-5</v>
      </c>
      <c r="H1953" s="3">
        <v>17.485399999999998</v>
      </c>
      <c r="I1953" s="3">
        <v>4.0000000000000002E-4</v>
      </c>
      <c r="J1953" s="3">
        <v>0.1661</v>
      </c>
      <c r="K1953" s="3">
        <v>8.6800000000000002E-2</v>
      </c>
      <c r="L1953" s="10">
        <f t="shared" si="261"/>
        <v>0</v>
      </c>
      <c r="M1953" s="3">
        <f t="shared" si="258"/>
        <v>3.587248162256973</v>
      </c>
      <c r="N1953" s="3">
        <f t="shared" si="259"/>
        <v>1.1347620002851582</v>
      </c>
      <c r="O1953" s="1">
        <f t="shared" si="262"/>
        <v>0.64858708371787066</v>
      </c>
      <c r="P1953" s="10">
        <f t="shared" si="260"/>
        <v>6020.4695966285371</v>
      </c>
      <c r="Q1953" s="7">
        <f t="shared" si="263"/>
        <v>1.8061408789885611</v>
      </c>
      <c r="R1953" s="7">
        <f t="shared" si="264"/>
        <v>1.7811072832684118</v>
      </c>
    </row>
    <row r="1954" spans="1:18" x14ac:dyDescent="0.3">
      <c r="A1954" s="1">
        <v>265.39352647674002</v>
      </c>
      <c r="B1954" s="1">
        <v>-48.91009914264</v>
      </c>
      <c r="C1954" s="1" t="s">
        <v>17</v>
      </c>
      <c r="D1954" s="1" t="s">
        <v>9592</v>
      </c>
      <c r="E1954" s="2" t="s">
        <v>8889</v>
      </c>
      <c r="F1954" s="4">
        <v>10.52965053</v>
      </c>
      <c r="G1954" s="5">
        <v>6.9049999999999998E-5</v>
      </c>
      <c r="H1954" s="3">
        <v>12.147500000000001</v>
      </c>
      <c r="I1954" s="3">
        <v>2.9999999999999997E-4</v>
      </c>
      <c r="J1954" s="3">
        <v>0.1694</v>
      </c>
      <c r="K1954" s="3">
        <v>3.9E-2</v>
      </c>
      <c r="L1954" s="10">
        <f t="shared" si="261"/>
        <v>0</v>
      </c>
      <c r="M1954" s="3">
        <f t="shared" si="258"/>
        <v>-1.7079329700265582</v>
      </c>
      <c r="N1954" s="3">
        <f t="shared" si="259"/>
        <v>0.49992625289769743</v>
      </c>
      <c r="O1954" s="1">
        <f t="shared" si="262"/>
        <v>1.0224139575661924</v>
      </c>
      <c r="P1954" s="10">
        <f t="shared" si="260"/>
        <v>5903.1877213695398</v>
      </c>
      <c r="Q1954" s="7">
        <f t="shared" si="263"/>
        <v>1.7709563164108619</v>
      </c>
      <c r="R1954" s="7">
        <f t="shared" si="264"/>
        <v>-3.4788892864374201</v>
      </c>
    </row>
    <row r="1955" spans="1:18" x14ac:dyDescent="0.3">
      <c r="A1955" s="1">
        <v>298.48142324032</v>
      </c>
      <c r="B1955" s="1">
        <v>-1.41998980093</v>
      </c>
      <c r="C1955" s="1" t="s">
        <v>17</v>
      </c>
      <c r="D1955" s="1" t="s">
        <v>9592</v>
      </c>
      <c r="E1955" s="2" t="s">
        <v>1543</v>
      </c>
      <c r="F1955" s="4">
        <v>4.1710685600000001</v>
      </c>
      <c r="G1955" s="5">
        <v>5.8869999999999997E-5</v>
      </c>
      <c r="H1955" s="3">
        <v>16.999700000000001</v>
      </c>
      <c r="I1955" s="3">
        <v>1.1000000000000001E-3</v>
      </c>
      <c r="J1955" s="3">
        <v>0.1701</v>
      </c>
      <c r="K1955" s="3">
        <v>0.09</v>
      </c>
      <c r="L1955" s="10">
        <f t="shared" si="261"/>
        <v>0</v>
      </c>
      <c r="M1955" s="3">
        <f t="shared" si="258"/>
        <v>3.1532215680628468</v>
      </c>
      <c r="N1955" s="3">
        <f t="shared" si="259"/>
        <v>1.1489286502056366</v>
      </c>
      <c r="O1955" s="1">
        <f t="shared" si="262"/>
        <v>0.62024732841810892</v>
      </c>
      <c r="P1955" s="10">
        <f t="shared" si="260"/>
        <v>5878.8947677836568</v>
      </c>
      <c r="Q1955" s="7">
        <f t="shared" si="263"/>
        <v>1.7636684303350969</v>
      </c>
      <c r="R1955" s="7">
        <f t="shared" si="264"/>
        <v>1.3895531377277499</v>
      </c>
    </row>
    <row r="1956" spans="1:18" x14ac:dyDescent="0.3">
      <c r="A1956" s="1">
        <v>314.03993929793</v>
      </c>
      <c r="B1956" s="1">
        <v>-14.620622673450001</v>
      </c>
      <c r="C1956" s="1" t="s">
        <v>17</v>
      </c>
      <c r="D1956" s="1" t="s">
        <v>9592</v>
      </c>
      <c r="E1956" s="2" t="s">
        <v>4900</v>
      </c>
      <c r="F1956" s="4">
        <v>4.5417110999999997</v>
      </c>
      <c r="G1956" s="5">
        <v>1.1272E-4</v>
      </c>
      <c r="H1956" s="3">
        <v>16.580500000000001</v>
      </c>
      <c r="I1956" s="3">
        <v>2.0000000000000001E-4</v>
      </c>
      <c r="J1956" s="3">
        <v>0.1714</v>
      </c>
      <c r="K1956" s="3">
        <v>7.6899999999999996E-2</v>
      </c>
      <c r="L1956" s="10">
        <f t="shared" si="261"/>
        <v>0</v>
      </c>
      <c r="M1956" s="3">
        <f t="shared" si="258"/>
        <v>2.7505540879358961</v>
      </c>
      <c r="N1956" s="3">
        <f t="shared" si="259"/>
        <v>0.97424950953805334</v>
      </c>
      <c r="O1956" s="1">
        <f t="shared" si="262"/>
        <v>0.6572195051223203</v>
      </c>
      <c r="P1956" s="10">
        <f t="shared" si="260"/>
        <v>5834.3057176196035</v>
      </c>
      <c r="Q1956" s="7">
        <f t="shared" si="263"/>
        <v>1.750291715285881</v>
      </c>
      <c r="R1956" s="7">
        <f t="shared" si="264"/>
        <v>1.0002623726500151</v>
      </c>
    </row>
    <row r="1957" spans="1:18" x14ac:dyDescent="0.3">
      <c r="A1957" s="1">
        <v>306.85488107461998</v>
      </c>
      <c r="B1957" s="1">
        <v>20.338502136790002</v>
      </c>
      <c r="C1957" s="1" t="s">
        <v>17</v>
      </c>
      <c r="D1957" s="1" t="s">
        <v>9592</v>
      </c>
      <c r="E1957" s="2" t="s">
        <v>9391</v>
      </c>
      <c r="F1957" s="4">
        <v>7.78323711</v>
      </c>
      <c r="G1957" s="5">
        <v>3.6576000000000002E-4</v>
      </c>
      <c r="H1957" s="3">
        <v>17.451799999999999</v>
      </c>
      <c r="I1957" s="3">
        <v>8.9999999999999998E-4</v>
      </c>
      <c r="J1957" s="3">
        <v>0.1719</v>
      </c>
      <c r="K1957" s="3">
        <v>0.1085</v>
      </c>
      <c r="L1957" s="10">
        <f t="shared" si="261"/>
        <v>0</v>
      </c>
      <c r="M1957" s="3">
        <f t="shared" si="258"/>
        <v>3.6281793834352598</v>
      </c>
      <c r="N1957" s="3">
        <f t="shared" si="259"/>
        <v>1.370593347684318</v>
      </c>
      <c r="O1957" s="1">
        <f t="shared" si="262"/>
        <v>0.89116026107912627</v>
      </c>
      <c r="P1957" s="10">
        <f t="shared" si="260"/>
        <v>5817.3356602675976</v>
      </c>
      <c r="Q1957" s="7">
        <f t="shared" si="263"/>
        <v>1.7452006980802792</v>
      </c>
      <c r="R1957" s="7">
        <f t="shared" si="264"/>
        <v>1.8829786853549806</v>
      </c>
    </row>
    <row r="1958" spans="1:18" x14ac:dyDescent="0.3">
      <c r="A1958" s="1">
        <v>212.35630821767</v>
      </c>
      <c r="B1958" s="1">
        <v>51.44825098842</v>
      </c>
      <c r="C1958" s="1" t="s">
        <v>17</v>
      </c>
      <c r="D1958" s="1" t="s">
        <v>9592</v>
      </c>
      <c r="E1958" s="2" t="s">
        <v>3052</v>
      </c>
      <c r="F1958" s="4">
        <v>14.96266294</v>
      </c>
      <c r="G1958" s="5">
        <v>8.5809000000000005E-4</v>
      </c>
      <c r="H1958" s="3">
        <v>13.624700000000001</v>
      </c>
      <c r="I1958" s="3">
        <v>2.0000000000000001E-4</v>
      </c>
      <c r="J1958" s="3">
        <v>0.1734</v>
      </c>
      <c r="K1958" s="3">
        <v>1.9099999999999999E-2</v>
      </c>
      <c r="L1958" s="10">
        <f t="shared" si="261"/>
        <v>0</v>
      </c>
      <c r="M1958" s="3">
        <f t="shared" si="258"/>
        <v>-0.1800545342990425</v>
      </c>
      <c r="N1958" s="3">
        <f t="shared" si="259"/>
        <v>0.23918783641242555</v>
      </c>
      <c r="O1958" s="1">
        <f t="shared" si="262"/>
        <v>1.1750088928084572</v>
      </c>
      <c r="P1958" s="10">
        <f t="shared" si="260"/>
        <v>5767.0126874279122</v>
      </c>
      <c r="Q1958" s="7">
        <f t="shared" si="263"/>
        <v>1.7301038062283736</v>
      </c>
      <c r="R1958" s="7">
        <f t="shared" si="264"/>
        <v>-1.9101583405274161</v>
      </c>
    </row>
    <row r="1959" spans="1:18" x14ac:dyDescent="0.3">
      <c r="A1959" s="1">
        <v>137.10059466564999</v>
      </c>
      <c r="B1959" s="1">
        <v>-53.49456597324</v>
      </c>
      <c r="C1959" s="1" t="s">
        <v>17</v>
      </c>
      <c r="D1959" s="1" t="s">
        <v>9592</v>
      </c>
      <c r="E1959" s="2" t="s">
        <v>312</v>
      </c>
      <c r="F1959" s="4">
        <v>19.500226219999998</v>
      </c>
      <c r="G1959" s="5">
        <v>6.9410000000000001E-5</v>
      </c>
      <c r="H1959" s="3">
        <v>12.3027</v>
      </c>
      <c r="I1959" s="3">
        <v>1E-4</v>
      </c>
      <c r="J1959" s="3">
        <v>0.17419999999999999</v>
      </c>
      <c r="K1959" s="3">
        <v>2.7E-2</v>
      </c>
      <c r="L1959" s="10">
        <f t="shared" si="261"/>
        <v>0</v>
      </c>
      <c r="M1959" s="3">
        <f t="shared" si="258"/>
        <v>-1.4920592466417766</v>
      </c>
      <c r="N1959" s="3">
        <f t="shared" si="259"/>
        <v>0.33656604326428735</v>
      </c>
      <c r="O1959" s="1">
        <f t="shared" si="262"/>
        <v>1.290039649594714</v>
      </c>
      <c r="P1959" s="10">
        <f t="shared" si="260"/>
        <v>5740.5281285878309</v>
      </c>
      <c r="Q1959" s="7">
        <f t="shared" si="263"/>
        <v>1.7221584385763493</v>
      </c>
      <c r="R1959" s="7">
        <f t="shared" si="264"/>
        <v>-3.2142176852181259</v>
      </c>
    </row>
    <row r="1960" spans="1:18" x14ac:dyDescent="0.3">
      <c r="A1960" s="1">
        <v>340.19308234594001</v>
      </c>
      <c r="B1960" s="1">
        <v>53.662615685650003</v>
      </c>
      <c r="C1960" s="1" t="s">
        <v>17</v>
      </c>
      <c r="D1960" s="1" t="s">
        <v>9592</v>
      </c>
      <c r="E1960" s="2" t="s">
        <v>4720</v>
      </c>
      <c r="F1960" s="4">
        <v>3.8571247899999999</v>
      </c>
      <c r="G1960" s="5">
        <v>6.3590000000000006E-5</v>
      </c>
      <c r="H1960" s="3">
        <v>17.8</v>
      </c>
      <c r="I1960" s="3">
        <v>5.9999999999999995E-4</v>
      </c>
      <c r="J1960" s="3">
        <v>0.17419999999999999</v>
      </c>
      <c r="K1960" s="3">
        <v>0.13039999999999999</v>
      </c>
      <c r="L1960" s="10">
        <f t="shared" si="261"/>
        <v>0</v>
      </c>
      <c r="M1960" s="3">
        <f t="shared" si="258"/>
        <v>4.0052407533582226</v>
      </c>
      <c r="N1960" s="3">
        <f t="shared" si="259"/>
        <v>1.6254893738636775</v>
      </c>
      <c r="O1960" s="1">
        <f t="shared" si="262"/>
        <v>0.58626368987244293</v>
      </c>
      <c r="P1960" s="10">
        <f t="shared" si="260"/>
        <v>5740.5281285878309</v>
      </c>
      <c r="Q1960" s="7">
        <f t="shared" si="263"/>
        <v>1.7221584385763493</v>
      </c>
      <c r="R1960" s="7">
        <f t="shared" si="264"/>
        <v>2.2830823147818733</v>
      </c>
    </row>
    <row r="1961" spans="1:18" x14ac:dyDescent="0.3">
      <c r="A1961" s="1">
        <v>308.43437412540999</v>
      </c>
      <c r="B1961" s="1">
        <v>16.271531884310001</v>
      </c>
      <c r="C1961" s="1" t="s">
        <v>17</v>
      </c>
      <c r="D1961" s="1" t="s">
        <v>9592</v>
      </c>
      <c r="E1961" s="2" t="s">
        <v>9390</v>
      </c>
      <c r="F1961" s="4">
        <v>3.95582747</v>
      </c>
      <c r="G1961" s="5">
        <v>9.9799999999999993E-6</v>
      </c>
      <c r="H1961" s="3">
        <v>12.236599999999999</v>
      </c>
      <c r="I1961" s="3">
        <v>2.9999999999999997E-4</v>
      </c>
      <c r="J1961" s="3">
        <v>0.17630000000000001</v>
      </c>
      <c r="K1961" s="3">
        <v>3.6299999999999999E-2</v>
      </c>
      <c r="L1961" s="10">
        <f t="shared" si="261"/>
        <v>0</v>
      </c>
      <c r="M1961" s="3">
        <f t="shared" si="258"/>
        <v>-1.5321384385033916</v>
      </c>
      <c r="N1961" s="3">
        <f t="shared" si="259"/>
        <v>0.44710453500805664</v>
      </c>
      <c r="O1961" s="1">
        <f t="shared" si="262"/>
        <v>0.59723734195928813</v>
      </c>
      <c r="P1961" s="10">
        <f t="shared" si="260"/>
        <v>5672.1497447532611</v>
      </c>
      <c r="Q1961" s="7">
        <f t="shared" si="263"/>
        <v>1.7016449234259783</v>
      </c>
      <c r="R1961" s="7">
        <f t="shared" si="264"/>
        <v>-3.2337833619293699</v>
      </c>
    </row>
    <row r="1962" spans="1:18" x14ac:dyDescent="0.3">
      <c r="A1962" s="1">
        <v>299.03358693120998</v>
      </c>
      <c r="B1962" s="1">
        <v>4.2106863070799996</v>
      </c>
      <c r="C1962" s="1" t="s">
        <v>17</v>
      </c>
      <c r="D1962" s="1" t="s">
        <v>9592</v>
      </c>
      <c r="E1962" s="2" t="s">
        <v>631</v>
      </c>
      <c r="F1962" s="4">
        <v>5.4022366999999996</v>
      </c>
      <c r="G1962" s="5">
        <v>1.2344999999999999E-4</v>
      </c>
      <c r="H1962" s="3">
        <v>14.5617</v>
      </c>
      <c r="I1962" s="3">
        <v>4.0000000000000002E-4</v>
      </c>
      <c r="J1962" s="3">
        <v>0.1802</v>
      </c>
      <c r="K1962" s="3">
        <v>4.2900000000000001E-2</v>
      </c>
      <c r="L1962" s="10">
        <f t="shared" si="261"/>
        <v>0</v>
      </c>
      <c r="M1962" s="3">
        <f t="shared" si="258"/>
        <v>0.84047393321522179</v>
      </c>
      <c r="N1962" s="3">
        <f t="shared" si="259"/>
        <v>0.51696042773566031</v>
      </c>
      <c r="O1962" s="1">
        <f t="shared" si="262"/>
        <v>0.73257360896135204</v>
      </c>
      <c r="P1962" s="10">
        <f t="shared" si="260"/>
        <v>5549.3895671476139</v>
      </c>
      <c r="Q1962" s="7">
        <f t="shared" si="263"/>
        <v>1.6648168701442843</v>
      </c>
      <c r="R1962" s="7">
        <f t="shared" si="264"/>
        <v>-0.82434293692906246</v>
      </c>
    </row>
    <row r="1963" spans="1:18" x14ac:dyDescent="0.3">
      <c r="A1963" s="1">
        <v>190.80992303882999</v>
      </c>
      <c r="B1963" s="1">
        <v>-69.056564405840007</v>
      </c>
      <c r="C1963" s="1" t="s">
        <v>17</v>
      </c>
      <c r="D1963" s="1" t="s">
        <v>9592</v>
      </c>
      <c r="E1963" s="2" t="s">
        <v>358</v>
      </c>
      <c r="F1963" s="4">
        <v>21.25166982</v>
      </c>
      <c r="G1963" s="5">
        <v>9.556E-5</v>
      </c>
      <c r="H1963" s="3">
        <v>11.6669</v>
      </c>
      <c r="I1963" s="3">
        <v>2.0000000000000001E-4</v>
      </c>
      <c r="J1963" s="3">
        <v>0.18079999999999999</v>
      </c>
      <c r="K1963" s="3">
        <v>2.5499999999999998E-2</v>
      </c>
      <c r="L1963" s="10">
        <f t="shared" si="261"/>
        <v>0</v>
      </c>
      <c r="M1963" s="3">
        <f t="shared" si="258"/>
        <v>-2.0471078693032787</v>
      </c>
      <c r="N1963" s="3">
        <f t="shared" si="259"/>
        <v>0.30626439560312202</v>
      </c>
      <c r="O1963" s="1">
        <f t="shared" si="262"/>
        <v>1.3273930598037653</v>
      </c>
      <c r="P1963" s="10">
        <f t="shared" si="260"/>
        <v>5530.9734513274334</v>
      </c>
      <c r="Q1963" s="7">
        <f t="shared" si="263"/>
        <v>1.6592920353982299</v>
      </c>
      <c r="R1963" s="7">
        <f t="shared" si="264"/>
        <v>-3.7063999047015086</v>
      </c>
    </row>
    <row r="1964" spans="1:18" x14ac:dyDescent="0.3">
      <c r="A1964" s="1">
        <v>200.48345473085999</v>
      </c>
      <c r="B1964" s="1">
        <v>-1.12863085082</v>
      </c>
      <c r="C1964" s="1" t="s">
        <v>17</v>
      </c>
      <c r="D1964" s="1" t="s">
        <v>9592</v>
      </c>
      <c r="E1964" s="2" t="s">
        <v>225</v>
      </c>
      <c r="F1964" s="4">
        <v>9.5236393600000007</v>
      </c>
      <c r="G1964" s="5">
        <v>7.8079999999999998E-5</v>
      </c>
      <c r="H1964" s="3">
        <v>14.1843</v>
      </c>
      <c r="I1964" s="3">
        <v>2.0000000000000001E-4</v>
      </c>
      <c r="J1964" s="3">
        <v>0.1817</v>
      </c>
      <c r="K1964" s="3">
        <v>3.4799999999999998E-2</v>
      </c>
      <c r="L1964" s="10">
        <f t="shared" si="261"/>
        <v>0</v>
      </c>
      <c r="M1964" s="3">
        <f t="shared" si="258"/>
        <v>0.48107463654017124</v>
      </c>
      <c r="N1964" s="3">
        <f t="shared" si="259"/>
        <v>0.41589052991269843</v>
      </c>
      <c r="O1964" s="1">
        <f t="shared" si="262"/>
        <v>0.97880294123437273</v>
      </c>
      <c r="P1964" s="10">
        <f t="shared" si="260"/>
        <v>5503.5773252614199</v>
      </c>
      <c r="Q1964" s="7">
        <f t="shared" si="263"/>
        <v>1.6510731975784259</v>
      </c>
      <c r="R1964" s="7">
        <f t="shared" si="264"/>
        <v>-1.1699985610382546</v>
      </c>
    </row>
    <row r="1965" spans="1:18" x14ac:dyDescent="0.3">
      <c r="A1965" s="1">
        <v>202.01068527718999</v>
      </c>
      <c r="B1965" s="1">
        <v>-70.534976404800005</v>
      </c>
      <c r="C1965" s="1" t="s">
        <v>17</v>
      </c>
      <c r="D1965" s="1" t="s">
        <v>9592</v>
      </c>
      <c r="E1965" s="2" t="s">
        <v>4700</v>
      </c>
      <c r="F1965" s="4">
        <v>13.80490191</v>
      </c>
      <c r="G1965" s="5">
        <v>2.9984E-4</v>
      </c>
      <c r="H1965" s="3">
        <v>16.475999999999999</v>
      </c>
      <c r="I1965" s="3">
        <v>2.9999999999999997E-4</v>
      </c>
      <c r="J1965" s="3">
        <v>0.1825</v>
      </c>
      <c r="K1965" s="3">
        <v>5.4100000000000002E-2</v>
      </c>
      <c r="L1965" s="10">
        <f t="shared" si="261"/>
        <v>0</v>
      </c>
      <c r="M1965" s="3">
        <f t="shared" si="258"/>
        <v>2.7823143439624651</v>
      </c>
      <c r="N1965" s="3">
        <f t="shared" si="259"/>
        <v>0.64370829847094591</v>
      </c>
      <c r="O1965" s="1">
        <f t="shared" si="262"/>
        <v>1.1400333251297858</v>
      </c>
      <c r="P1965" s="10">
        <f t="shared" si="260"/>
        <v>5479.4520547945203</v>
      </c>
      <c r="Q1965" s="7">
        <f t="shared" si="263"/>
        <v>1.6438356164383561</v>
      </c>
      <c r="R1965" s="7">
        <f t="shared" si="264"/>
        <v>1.1384787275241091</v>
      </c>
    </row>
    <row r="1966" spans="1:18" x14ac:dyDescent="0.3">
      <c r="A1966" s="1">
        <v>298.85747741521999</v>
      </c>
      <c r="B1966" s="1">
        <v>-24.46150655332</v>
      </c>
      <c r="C1966" s="1" t="s">
        <v>17</v>
      </c>
      <c r="D1966" s="1" t="s">
        <v>9592</v>
      </c>
      <c r="E1966" s="2" t="s">
        <v>205</v>
      </c>
      <c r="F1966" s="4">
        <v>20.663016559999999</v>
      </c>
      <c r="G1966" s="5">
        <v>1.1167000000000001E-4</v>
      </c>
      <c r="H1966" s="3">
        <v>11.6479</v>
      </c>
      <c r="I1966" s="3">
        <v>5.0000000000000001E-4</v>
      </c>
      <c r="J1966" s="3">
        <v>0.18390000000000001</v>
      </c>
      <c r="K1966" s="3">
        <v>4.8800000000000003E-2</v>
      </c>
      <c r="L1966" s="10">
        <f t="shared" si="261"/>
        <v>0</v>
      </c>
      <c r="M1966" s="3">
        <f t="shared" si="258"/>
        <v>-2.0291913538096118</v>
      </c>
      <c r="N1966" s="3">
        <f t="shared" si="259"/>
        <v>0.57622609348374076</v>
      </c>
      <c r="O1966" s="1">
        <f t="shared" si="262"/>
        <v>1.3151937237532918</v>
      </c>
      <c r="P1966" s="10">
        <f t="shared" si="260"/>
        <v>5437.7379010331697</v>
      </c>
      <c r="Q1966" s="7">
        <f t="shared" si="263"/>
        <v>1.6313213703099509</v>
      </c>
      <c r="R1966" s="7">
        <f t="shared" si="264"/>
        <v>-3.6605127241195627</v>
      </c>
    </row>
    <row r="1967" spans="1:18" x14ac:dyDescent="0.3">
      <c r="A1967" s="1">
        <v>23.91529977519</v>
      </c>
      <c r="B1967" s="1">
        <v>65.330496072439999</v>
      </c>
      <c r="C1967" s="1" t="s">
        <v>17</v>
      </c>
      <c r="D1967" s="1" t="s">
        <v>9592</v>
      </c>
      <c r="E1967" s="2" t="s">
        <v>7495</v>
      </c>
      <c r="F1967" s="4">
        <v>6.5571298100000002</v>
      </c>
      <c r="G1967" s="5">
        <v>2.1880000000000001E-5</v>
      </c>
      <c r="H1967" s="3">
        <v>12.4869</v>
      </c>
      <c r="I1967" s="3">
        <v>1E-4</v>
      </c>
      <c r="J1967" s="3">
        <v>0.18440000000000001</v>
      </c>
      <c r="K1967" s="3">
        <v>2.9100000000000001E-2</v>
      </c>
      <c r="L1967" s="10">
        <f t="shared" si="261"/>
        <v>0</v>
      </c>
      <c r="M1967" s="3">
        <f t="shared" si="258"/>
        <v>-1.184295416411949</v>
      </c>
      <c r="N1967" s="3">
        <f t="shared" si="259"/>
        <v>0.34267841953354328</v>
      </c>
      <c r="O1967" s="1">
        <f t="shared" si="262"/>
        <v>0.81671378138020501</v>
      </c>
      <c r="P1967" s="10">
        <f t="shared" si="260"/>
        <v>5422.9934924078088</v>
      </c>
      <c r="Q1967" s="7">
        <f t="shared" si="263"/>
        <v>1.6268980477223427</v>
      </c>
      <c r="R1967" s="7">
        <f t="shared" si="264"/>
        <v>-2.8111934641342917</v>
      </c>
    </row>
    <row r="1968" spans="1:18" x14ac:dyDescent="0.3">
      <c r="A1968" s="1">
        <v>73.739144141289998</v>
      </c>
      <c r="B1968" s="1">
        <v>-68.48397822231</v>
      </c>
      <c r="C1968" s="1" t="s">
        <v>17</v>
      </c>
      <c r="D1968" s="1" t="s">
        <v>9592</v>
      </c>
      <c r="E1968" s="2" t="s">
        <v>9238</v>
      </c>
      <c r="F1968" s="4">
        <v>11.59918409</v>
      </c>
      <c r="G1968" s="5">
        <v>4.4283000000000001E-4</v>
      </c>
      <c r="H1968" s="3">
        <v>16.930199999999999</v>
      </c>
      <c r="I1968" s="3">
        <v>4.0000000000000002E-4</v>
      </c>
      <c r="J1968" s="3">
        <v>0.18440000000000001</v>
      </c>
      <c r="K1968" s="3">
        <v>0.129</v>
      </c>
      <c r="L1968" s="10">
        <f t="shared" si="261"/>
        <v>0</v>
      </c>
      <c r="M1968" s="3">
        <f t="shared" si="258"/>
        <v>3.2590045835880517</v>
      </c>
      <c r="N1968" s="3">
        <f t="shared" si="259"/>
        <v>1.5190898890066133</v>
      </c>
      <c r="O1968" s="1">
        <f t="shared" si="262"/>
        <v>1.0644274411516499</v>
      </c>
      <c r="P1968" s="10">
        <f t="shared" si="260"/>
        <v>5422.9934924078088</v>
      </c>
      <c r="Q1968" s="7">
        <f t="shared" si="263"/>
        <v>1.6268980477223427</v>
      </c>
      <c r="R1968" s="7">
        <f t="shared" si="264"/>
        <v>1.632106535865709</v>
      </c>
    </row>
    <row r="1969" spans="1:18" x14ac:dyDescent="0.3">
      <c r="A1969" s="1">
        <v>267.10332817006002</v>
      </c>
      <c r="B1969" s="1">
        <v>-59.177801082530003</v>
      </c>
      <c r="C1969" s="1" t="s">
        <v>17</v>
      </c>
      <c r="D1969" s="1" t="s">
        <v>9592</v>
      </c>
      <c r="E1969" s="2" t="s">
        <v>3910</v>
      </c>
      <c r="F1969" s="4">
        <v>2.23351677</v>
      </c>
      <c r="G1969" s="5">
        <v>4.4800000000000003E-6</v>
      </c>
      <c r="H1969" s="3">
        <v>12.455399999999999</v>
      </c>
      <c r="I1969" s="3">
        <v>1E-4</v>
      </c>
      <c r="J1969" s="3">
        <v>0.1847</v>
      </c>
      <c r="K1969" s="3">
        <v>3.5900000000000001E-2</v>
      </c>
      <c r="L1969" s="10">
        <f t="shared" si="261"/>
        <v>0</v>
      </c>
      <c r="M1969" s="3">
        <f t="shared" si="258"/>
        <v>-1.2122655227987948</v>
      </c>
      <c r="N1969" s="3">
        <f t="shared" si="259"/>
        <v>0.422067808902654</v>
      </c>
      <c r="O1969" s="1">
        <f t="shared" si="262"/>
        <v>0.34898921765008678</v>
      </c>
      <c r="P1969" s="10">
        <f t="shared" si="260"/>
        <v>5414.1851651326479</v>
      </c>
      <c r="Q1969" s="7">
        <f t="shared" si="263"/>
        <v>1.6242555495397943</v>
      </c>
      <c r="R1969" s="7">
        <f t="shared" si="264"/>
        <v>-2.8365210723385892</v>
      </c>
    </row>
    <row r="1970" spans="1:18" x14ac:dyDescent="0.3">
      <c r="A1970" s="1">
        <v>269.05702183279999</v>
      </c>
      <c r="B1970" s="1">
        <v>-29.65072286953</v>
      </c>
      <c r="C1970" s="1" t="s">
        <v>17</v>
      </c>
      <c r="D1970" s="1" t="s">
        <v>9592</v>
      </c>
      <c r="E1970" s="2" t="s">
        <v>372</v>
      </c>
      <c r="F1970" s="4">
        <v>36.562339979999997</v>
      </c>
      <c r="G1970" s="5">
        <v>6.3085569999999994E-2</v>
      </c>
      <c r="H1970" s="3">
        <v>13.4018</v>
      </c>
      <c r="I1970" s="3">
        <v>1.04E-2</v>
      </c>
      <c r="J1970" s="3">
        <v>0.186</v>
      </c>
      <c r="K1970" s="3">
        <v>5.5500000000000001E-2</v>
      </c>
      <c r="L1970" s="10">
        <f t="shared" si="261"/>
        <v>0</v>
      </c>
      <c r="M1970" s="3">
        <f t="shared" si="258"/>
        <v>-0.25063527891041559</v>
      </c>
      <c r="N1970" s="3">
        <f t="shared" si="259"/>
        <v>0.64802332759009273</v>
      </c>
      <c r="O1970" s="1">
        <f t="shared" si="262"/>
        <v>1.5630339826821853</v>
      </c>
      <c r="P1970" s="10">
        <f t="shared" si="260"/>
        <v>5376.3440860215051</v>
      </c>
      <c r="Q1970" s="7">
        <f t="shared" si="263"/>
        <v>1.6129032258064515</v>
      </c>
      <c r="R1970" s="7">
        <f t="shared" si="264"/>
        <v>-1.8635385047168671</v>
      </c>
    </row>
    <row r="1971" spans="1:18" x14ac:dyDescent="0.3">
      <c r="A1971" s="1">
        <v>256.00031340070001</v>
      </c>
      <c r="B1971" s="1">
        <v>4.9835411802899996</v>
      </c>
      <c r="C1971" s="1" t="s">
        <v>17</v>
      </c>
      <c r="D1971" s="1" t="s">
        <v>9592</v>
      </c>
      <c r="E1971" s="2" t="s">
        <v>9374</v>
      </c>
      <c r="F1971" s="4">
        <v>138.84447664000001</v>
      </c>
      <c r="G1971" s="5">
        <v>2.115206E-2</v>
      </c>
      <c r="H1971" s="3">
        <v>9.8161000000000005</v>
      </c>
      <c r="I1971" s="3">
        <v>2.0000000000000001E-4</v>
      </c>
      <c r="J1971" s="3">
        <v>0.18629999999999999</v>
      </c>
      <c r="K1971" s="3">
        <v>4.0300000000000002E-2</v>
      </c>
      <c r="L1971" s="10">
        <f t="shared" si="261"/>
        <v>0</v>
      </c>
      <c r="M1971" s="3">
        <f t="shared" si="258"/>
        <v>-3.8328357255187857</v>
      </c>
      <c r="N1971" s="3">
        <f t="shared" si="259"/>
        <v>0.46972848268714923</v>
      </c>
      <c r="O1971" s="1">
        <f t="shared" si="262"/>
        <v>2.1425286077990493</v>
      </c>
      <c r="P1971" s="10">
        <f t="shared" si="260"/>
        <v>5367.6865271068173</v>
      </c>
      <c r="Q1971" s="7">
        <f t="shared" si="263"/>
        <v>1.6103059581320451</v>
      </c>
      <c r="R1971" s="7">
        <f t="shared" si="264"/>
        <v>-5.4431416836508308</v>
      </c>
    </row>
    <row r="1972" spans="1:18" x14ac:dyDescent="0.3">
      <c r="A1972" s="1">
        <v>288.36544677863998</v>
      </c>
      <c r="B1972" s="1">
        <v>-29.920827135669999</v>
      </c>
      <c r="C1972" s="1" t="s">
        <v>17</v>
      </c>
      <c r="D1972" s="1" t="s">
        <v>9592</v>
      </c>
      <c r="E1972" s="2" t="s">
        <v>200</v>
      </c>
      <c r="F1972" s="4">
        <v>1.6886606099999999</v>
      </c>
      <c r="G1972" s="5">
        <v>3.7299999999999999E-6</v>
      </c>
      <c r="H1972" s="3">
        <v>13.7224</v>
      </c>
      <c r="I1972" s="3">
        <v>1E-4</v>
      </c>
      <c r="J1972" s="3">
        <v>0.187</v>
      </c>
      <c r="K1972" s="3">
        <v>0.03</v>
      </c>
      <c r="L1972" s="10">
        <f t="shared" si="261"/>
        <v>0</v>
      </c>
      <c r="M1972" s="3">
        <f t="shared" si="258"/>
        <v>8.1608032682495946E-2</v>
      </c>
      <c r="N1972" s="3">
        <f t="shared" si="259"/>
        <v>0.34836485183783461</v>
      </c>
      <c r="O1972" s="1">
        <f t="shared" si="262"/>
        <v>0.22754237306710365</v>
      </c>
      <c r="P1972" s="10">
        <f t="shared" si="260"/>
        <v>5347.5935828877009</v>
      </c>
      <c r="Q1972" s="7">
        <f t="shared" si="263"/>
        <v>1.6042780748663101</v>
      </c>
      <c r="R1972" s="7">
        <f t="shared" si="264"/>
        <v>-1.5226700421838142</v>
      </c>
    </row>
    <row r="1973" spans="1:18" x14ac:dyDescent="0.3">
      <c r="A1973" s="1">
        <v>187.89104095562001</v>
      </c>
      <c r="B1973" s="1">
        <v>-35.490001846630001</v>
      </c>
      <c r="C1973" s="1" t="s">
        <v>17</v>
      </c>
      <c r="D1973" s="1" t="s">
        <v>9592</v>
      </c>
      <c r="E1973" s="2" t="s">
        <v>3411</v>
      </c>
      <c r="F1973" s="4">
        <v>14.206560980000001</v>
      </c>
      <c r="G1973" s="5">
        <v>1.1237E-4</v>
      </c>
      <c r="H1973" s="3">
        <v>11.7098</v>
      </c>
      <c r="I1973" s="3">
        <v>1.9E-3</v>
      </c>
      <c r="J1973" s="3">
        <v>0.18959999999999999</v>
      </c>
      <c r="K1973" s="3">
        <v>4.87E-2</v>
      </c>
      <c r="L1973" s="10">
        <f t="shared" si="261"/>
        <v>0</v>
      </c>
      <c r="M1973" s="3">
        <f t="shared" si="258"/>
        <v>-1.9010083349897613</v>
      </c>
      <c r="N1973" s="3">
        <f t="shared" si="259"/>
        <v>0.5577605741559678</v>
      </c>
      <c r="O1973" s="1">
        <f t="shared" si="262"/>
        <v>1.1524889598297874</v>
      </c>
      <c r="P1973" s="10">
        <f t="shared" si="260"/>
        <v>5274.2616033755276</v>
      </c>
      <c r="Q1973" s="7">
        <f t="shared" si="263"/>
        <v>1.5822784810126582</v>
      </c>
      <c r="R1973" s="7">
        <f t="shared" si="264"/>
        <v>-3.4832868160024195</v>
      </c>
    </row>
    <row r="1974" spans="1:18" x14ac:dyDescent="0.3">
      <c r="A1974" s="1">
        <v>260.01222165632998</v>
      </c>
      <c r="B1974" s="1">
        <v>3.8154998405299998</v>
      </c>
      <c r="C1974" s="1" t="s">
        <v>17</v>
      </c>
      <c r="D1974" s="1" t="s">
        <v>9592</v>
      </c>
      <c r="E1974" s="2" t="s">
        <v>9363</v>
      </c>
      <c r="F1974" s="4">
        <v>1.5966009699999999</v>
      </c>
      <c r="G1974" s="5">
        <v>1.5799999999999999E-6</v>
      </c>
      <c r="H1974" s="3">
        <v>13.0715</v>
      </c>
      <c r="I1974" s="3">
        <v>2.9999999999999997E-4</v>
      </c>
      <c r="J1974" s="3">
        <v>0.19040000000000001</v>
      </c>
      <c r="K1974" s="3">
        <v>2.6499999999999999E-2</v>
      </c>
      <c r="L1974" s="10">
        <f t="shared" si="261"/>
        <v>0</v>
      </c>
      <c r="M1974" s="3">
        <f t="shared" si="258"/>
        <v>-0.53016527975772121</v>
      </c>
      <c r="N1974" s="3">
        <f t="shared" si="259"/>
        <v>0.30222738141507971</v>
      </c>
      <c r="O1974" s="1">
        <f t="shared" si="262"/>
        <v>0.20319638878666682</v>
      </c>
      <c r="P1974" s="10">
        <f t="shared" si="260"/>
        <v>5252.1008403361348</v>
      </c>
      <c r="Q1974" s="7">
        <f t="shared" si="263"/>
        <v>1.5756302521008403</v>
      </c>
      <c r="R1974" s="7">
        <f t="shared" si="264"/>
        <v>-2.1057955318585613</v>
      </c>
    </row>
    <row r="1975" spans="1:18" x14ac:dyDescent="0.3">
      <c r="A1975" s="1">
        <v>278.83954253325999</v>
      </c>
      <c r="B1975" s="1">
        <v>-33.903736845899999</v>
      </c>
      <c r="C1975" s="1" t="s">
        <v>17</v>
      </c>
      <c r="D1975" s="1" t="s">
        <v>9592</v>
      </c>
      <c r="E1975" s="2" t="s">
        <v>350</v>
      </c>
      <c r="F1975" s="4">
        <v>9.9765893000000005</v>
      </c>
      <c r="G1975" s="5">
        <v>2.4499999999999999E-5</v>
      </c>
      <c r="H1975" s="3">
        <v>12.492699999999999</v>
      </c>
      <c r="I1975" s="3">
        <v>1E-4</v>
      </c>
      <c r="J1975" s="3">
        <v>0.19070000000000001</v>
      </c>
      <c r="K1975" s="3">
        <v>3.3399999999999999E-2</v>
      </c>
      <c r="L1975" s="10">
        <f t="shared" si="261"/>
        <v>0</v>
      </c>
      <c r="M1975" s="3">
        <f t="shared" si="258"/>
        <v>-1.1055465347699709</v>
      </c>
      <c r="N1975" s="3">
        <f t="shared" si="259"/>
        <v>0.38032112867977308</v>
      </c>
      <c r="O1975" s="1">
        <f t="shared" si="262"/>
        <v>0.99898209425751228</v>
      </c>
      <c r="P1975" s="10">
        <f t="shared" si="260"/>
        <v>5243.8384897745145</v>
      </c>
      <c r="Q1975" s="7">
        <f t="shared" si="263"/>
        <v>1.5731515469323543</v>
      </c>
      <c r="R1975" s="7">
        <f t="shared" si="264"/>
        <v>-2.6786980817023252</v>
      </c>
    </row>
    <row r="1976" spans="1:18" x14ac:dyDescent="0.3">
      <c r="A1976" s="1">
        <v>148.52616321043999</v>
      </c>
      <c r="B1976" s="1">
        <v>-69.842933339370006</v>
      </c>
      <c r="C1976" s="1" t="s">
        <v>17</v>
      </c>
      <c r="D1976" s="1" t="s">
        <v>9592</v>
      </c>
      <c r="E1976" s="2" t="s">
        <v>5156</v>
      </c>
      <c r="F1976" s="4">
        <v>16.976564060000001</v>
      </c>
      <c r="G1976" s="5">
        <v>3.7101000000000001E-4</v>
      </c>
      <c r="H1976" s="3">
        <v>14.418699999999999</v>
      </c>
      <c r="I1976" s="3">
        <v>1E-4</v>
      </c>
      <c r="J1976" s="3">
        <v>0.19189999999999999</v>
      </c>
      <c r="K1976" s="3">
        <v>2.06E-2</v>
      </c>
      <c r="L1976" s="10">
        <f t="shared" si="261"/>
        <v>0</v>
      </c>
      <c r="M1976" s="3">
        <f t="shared" si="258"/>
        <v>0.83407487367735911</v>
      </c>
      <c r="N1976" s="3">
        <f t="shared" si="259"/>
        <v>0.2331025100653849</v>
      </c>
      <c r="O1976" s="1">
        <f t="shared" si="262"/>
        <v>1.2298497965805799</v>
      </c>
      <c r="P1976" s="10">
        <f t="shared" si="260"/>
        <v>5211.0474205315277</v>
      </c>
      <c r="Q1976" s="7">
        <f t="shared" si="263"/>
        <v>1.5633142261594584</v>
      </c>
      <c r="R1976" s="7">
        <f t="shared" si="264"/>
        <v>-0.72923935248209926</v>
      </c>
    </row>
    <row r="1977" spans="1:18" x14ac:dyDescent="0.3">
      <c r="A1977" s="1">
        <v>354.15596863078002</v>
      </c>
      <c r="B1977" s="1">
        <v>-2.21245990799</v>
      </c>
      <c r="C1977" s="1" t="s">
        <v>17</v>
      </c>
      <c r="D1977" s="1" t="s">
        <v>9592</v>
      </c>
      <c r="E1977" s="2" t="s">
        <v>9560</v>
      </c>
      <c r="F1977" s="4">
        <v>1.3400939999999999</v>
      </c>
      <c r="G1977" s="5">
        <v>6.9999999999999997E-7</v>
      </c>
      <c r="H1977" s="3">
        <v>13.046099999999999</v>
      </c>
      <c r="I1977" s="3">
        <v>1E-4</v>
      </c>
      <c r="J1977" s="3">
        <v>0.19270000000000001</v>
      </c>
      <c r="K1977" s="3">
        <v>4.2099999999999999E-2</v>
      </c>
      <c r="L1977" s="10">
        <f t="shared" si="261"/>
        <v>0</v>
      </c>
      <c r="M1977" s="3">
        <f t="shared" si="258"/>
        <v>-0.52949142672273553</v>
      </c>
      <c r="N1977" s="3">
        <f t="shared" si="259"/>
        <v>0.47441133315980272</v>
      </c>
      <c r="O1977" s="1">
        <f t="shared" si="262"/>
        <v>0.12713526273009901</v>
      </c>
      <c r="P1977" s="10">
        <f t="shared" si="260"/>
        <v>5189.4135962636219</v>
      </c>
      <c r="Q1977" s="7">
        <f t="shared" si="263"/>
        <v>1.5568240788790866</v>
      </c>
      <c r="R1977" s="7">
        <f t="shared" si="264"/>
        <v>-2.0863155056018221</v>
      </c>
    </row>
    <row r="1978" spans="1:18" x14ac:dyDescent="0.3">
      <c r="A1978" s="1">
        <v>263.14202877100001</v>
      </c>
      <c r="B1978" s="1">
        <v>-21.931385477319999</v>
      </c>
      <c r="C1978" s="1" t="s">
        <v>17</v>
      </c>
      <c r="D1978" s="1" t="s">
        <v>9592</v>
      </c>
      <c r="E1978" s="2" t="s">
        <v>274</v>
      </c>
      <c r="F1978" s="4">
        <v>1.2119700900000001</v>
      </c>
      <c r="G1978" s="5">
        <v>2.1299999999999999E-6</v>
      </c>
      <c r="H1978" s="3">
        <v>15.9496</v>
      </c>
      <c r="I1978" s="3">
        <v>4.0000000000000002E-4</v>
      </c>
      <c r="J1978" s="3">
        <v>0.19500000000000001</v>
      </c>
      <c r="K1978" s="3">
        <v>7.1400000000000005E-2</v>
      </c>
      <c r="L1978" s="10">
        <f t="shared" si="261"/>
        <v>0</v>
      </c>
      <c r="M1978" s="3">
        <f t="shared" si="258"/>
        <v>2.3997730568125881</v>
      </c>
      <c r="N1978" s="3">
        <f t="shared" si="259"/>
        <v>0.7950937138022226</v>
      </c>
      <c r="O1978" s="1">
        <f t="shared" si="262"/>
        <v>8.3491902084196254E-2</v>
      </c>
      <c r="P1978" s="10">
        <f t="shared" si="260"/>
        <v>5128.2051282051279</v>
      </c>
      <c r="Q1978" s="7">
        <f t="shared" si="263"/>
        <v>1.5384615384615383</v>
      </c>
      <c r="R1978" s="7">
        <f t="shared" si="264"/>
        <v>0.8613115183510498</v>
      </c>
    </row>
    <row r="1979" spans="1:18" x14ac:dyDescent="0.3">
      <c r="A1979" s="1">
        <v>149.50187679191001</v>
      </c>
      <c r="B1979" s="1">
        <v>-62.535232200709999</v>
      </c>
      <c r="C1979" s="1" t="s">
        <v>17</v>
      </c>
      <c r="D1979" s="1" t="s">
        <v>9592</v>
      </c>
      <c r="E1979" s="2" t="s">
        <v>1457</v>
      </c>
      <c r="F1979" s="4">
        <v>3.4562005999999998</v>
      </c>
      <c r="G1979" s="5">
        <v>3.2809999999999999E-5</v>
      </c>
      <c r="H1979" s="3">
        <v>16.153700000000001</v>
      </c>
      <c r="I1979" s="3">
        <v>5.0000000000000001E-4</v>
      </c>
      <c r="J1979" s="3">
        <v>0.1963</v>
      </c>
      <c r="K1979" s="3">
        <v>4.7899999999999998E-2</v>
      </c>
      <c r="L1979" s="10">
        <f t="shared" si="261"/>
        <v>0</v>
      </c>
      <c r="M1979" s="3">
        <f t="shared" si="258"/>
        <v>2.618301498000033</v>
      </c>
      <c r="N1979" s="3">
        <f t="shared" si="259"/>
        <v>0.52987090304954632</v>
      </c>
      <c r="O1979" s="1">
        <f t="shared" si="262"/>
        <v>0.53859894125615748</v>
      </c>
      <c r="P1979" s="10">
        <f t="shared" si="260"/>
        <v>5094.2435048395319</v>
      </c>
      <c r="Q1979" s="7">
        <f t="shared" si="263"/>
        <v>1.5282730514518597</v>
      </c>
      <c r="R1979" s="7">
        <f t="shared" si="264"/>
        <v>1.0900284465481733</v>
      </c>
    </row>
    <row r="1980" spans="1:18" x14ac:dyDescent="0.3">
      <c r="A1980" s="1">
        <v>154.75120831556001</v>
      </c>
      <c r="B1980" s="1">
        <v>-2.2248580634000001</v>
      </c>
      <c r="C1980" s="1" t="s">
        <v>17</v>
      </c>
      <c r="D1980" s="1" t="s">
        <v>9592</v>
      </c>
      <c r="E1980" s="2" t="s">
        <v>226</v>
      </c>
      <c r="F1980" s="4">
        <v>2.2101723899999999</v>
      </c>
      <c r="G1980" s="5">
        <v>2.8399999999999999E-6</v>
      </c>
      <c r="H1980" s="3">
        <v>13.091799999999999</v>
      </c>
      <c r="I1980" s="3">
        <v>1E-4</v>
      </c>
      <c r="J1980" s="3">
        <v>0.1966</v>
      </c>
      <c r="K1980" s="3">
        <v>3.44E-2</v>
      </c>
      <c r="L1980" s="10">
        <f t="shared" si="261"/>
        <v>0</v>
      </c>
      <c r="M1980" s="3">
        <f t="shared" si="258"/>
        <v>-0.44028243251941745</v>
      </c>
      <c r="N1980" s="3">
        <f t="shared" si="259"/>
        <v>0.37995276435890896</v>
      </c>
      <c r="O1980" s="1">
        <f t="shared" si="262"/>
        <v>0.34442614929862414</v>
      </c>
      <c r="P1980" s="10">
        <f t="shared" si="260"/>
        <v>5086.4699898270601</v>
      </c>
      <c r="Q1980" s="7">
        <f t="shared" si="263"/>
        <v>1.5259409969481181</v>
      </c>
      <c r="R1980" s="7">
        <f t="shared" si="264"/>
        <v>-1.9662234294675356</v>
      </c>
    </row>
    <row r="1981" spans="1:18" x14ac:dyDescent="0.3">
      <c r="A1981" s="1">
        <v>293.34053892046001</v>
      </c>
      <c r="B1981" s="1">
        <v>15.42136161266</v>
      </c>
      <c r="C1981" s="1" t="s">
        <v>17</v>
      </c>
      <c r="D1981" s="1" t="s">
        <v>9592</v>
      </c>
      <c r="E1981" s="2" t="s">
        <v>6609</v>
      </c>
      <c r="F1981" s="4">
        <v>1.4954922399999999</v>
      </c>
      <c r="G1981" s="5">
        <v>5.4399999999999996E-6</v>
      </c>
      <c r="H1981" s="3">
        <v>16.636099999999999</v>
      </c>
      <c r="I1981" s="3">
        <v>5.0000000000000001E-4</v>
      </c>
      <c r="J1981" s="3">
        <v>0.1981</v>
      </c>
      <c r="K1981" s="3">
        <v>7.6300000000000007E-2</v>
      </c>
      <c r="L1981" s="10">
        <f t="shared" si="261"/>
        <v>0</v>
      </c>
      <c r="M1981" s="3">
        <f t="shared" si="258"/>
        <v>3.1205223776927333</v>
      </c>
      <c r="N1981" s="3">
        <f t="shared" si="259"/>
        <v>0.83636298602415438</v>
      </c>
      <c r="O1981" s="1">
        <f t="shared" si="262"/>
        <v>0.17478416385083864</v>
      </c>
      <c r="P1981" s="10">
        <f t="shared" si="260"/>
        <v>5047.9555779909142</v>
      </c>
      <c r="Q1981" s="7">
        <f t="shared" si="263"/>
        <v>1.5143866733972744</v>
      </c>
      <c r="R1981" s="7">
        <f t="shared" si="264"/>
        <v>1.6061357042954589</v>
      </c>
    </row>
    <row r="1982" spans="1:18" x14ac:dyDescent="0.3">
      <c r="A1982" s="1">
        <v>166.99945907308</v>
      </c>
      <c r="B1982" s="1">
        <v>-55.007512073549997</v>
      </c>
      <c r="C1982" s="1" t="s">
        <v>17</v>
      </c>
      <c r="D1982" s="1" t="s">
        <v>9592</v>
      </c>
      <c r="E1982" s="2" t="s">
        <v>5201</v>
      </c>
      <c r="F1982" s="4">
        <v>15.159823340000001</v>
      </c>
      <c r="G1982" s="5">
        <v>1.4943000000000001E-4</v>
      </c>
      <c r="H1982" s="3">
        <v>14.0114</v>
      </c>
      <c r="I1982" s="3">
        <v>2.0000000000000001E-4</v>
      </c>
      <c r="J1982" s="3">
        <v>0.19819999999999999</v>
      </c>
      <c r="K1982" s="3">
        <v>2.2499999999999999E-2</v>
      </c>
      <c r="L1982" s="10">
        <f t="shared" si="261"/>
        <v>0</v>
      </c>
      <c r="M1982" s="3">
        <f t="shared" si="258"/>
        <v>0.49691825074628326</v>
      </c>
      <c r="N1982" s="3">
        <f t="shared" si="259"/>
        <v>0.24650950826336418</v>
      </c>
      <c r="O1982" s="1">
        <f t="shared" si="262"/>
        <v>1.1806941404180531</v>
      </c>
      <c r="P1982" s="10">
        <f t="shared" si="260"/>
        <v>5045.4086781029264</v>
      </c>
      <c r="Q1982" s="7">
        <f t="shared" si="263"/>
        <v>1.513622603430878</v>
      </c>
      <c r="R1982" s="7">
        <f t="shared" si="264"/>
        <v>-1.0167043526845947</v>
      </c>
    </row>
    <row r="1983" spans="1:18" x14ac:dyDescent="0.3">
      <c r="A1983" s="1">
        <v>147.18258125724</v>
      </c>
      <c r="B1983" s="1">
        <v>-39.358177120699999</v>
      </c>
      <c r="C1983" s="1" t="s">
        <v>17</v>
      </c>
      <c r="D1983" s="1" t="s">
        <v>9592</v>
      </c>
      <c r="E1983" s="2" t="s">
        <v>2963</v>
      </c>
      <c r="F1983" s="4">
        <v>1.2017228099999999</v>
      </c>
      <c r="G1983" s="5">
        <v>4.4999999999999998E-7</v>
      </c>
      <c r="H1983" s="3">
        <v>13.338800000000001</v>
      </c>
      <c r="I1983" s="3">
        <v>1E-4</v>
      </c>
      <c r="J1983" s="3">
        <v>0.1986</v>
      </c>
      <c r="K1983" s="3">
        <v>1.8100000000000002E-2</v>
      </c>
      <c r="L1983" s="10">
        <f t="shared" si="261"/>
        <v>0</v>
      </c>
      <c r="M1983" s="3">
        <f t="shared" si="258"/>
        <v>-0.17130377920318907</v>
      </c>
      <c r="N1983" s="3">
        <f t="shared" si="259"/>
        <v>0.19790376233021517</v>
      </c>
      <c r="O1983" s="1">
        <f t="shared" si="262"/>
        <v>7.9804304630058095E-2</v>
      </c>
      <c r="P1983" s="10">
        <f t="shared" si="260"/>
        <v>5035.2467270896277</v>
      </c>
      <c r="Q1983" s="7">
        <f t="shared" si="263"/>
        <v>1.5105740181268881</v>
      </c>
      <c r="R1983" s="7">
        <f t="shared" si="264"/>
        <v>-1.6818777973300771</v>
      </c>
    </row>
    <row r="1984" spans="1:18" x14ac:dyDescent="0.3">
      <c r="A1984" s="1">
        <v>25.70727228126</v>
      </c>
      <c r="B1984" s="1">
        <v>55.358608534810003</v>
      </c>
      <c r="C1984" s="1" t="s">
        <v>17</v>
      </c>
      <c r="D1984" s="1" t="s">
        <v>9592</v>
      </c>
      <c r="E1984" s="2" t="s">
        <v>2997</v>
      </c>
      <c r="F1984" s="4">
        <v>10.89049322</v>
      </c>
      <c r="G1984" s="5">
        <v>1.1578000000000001E-4</v>
      </c>
      <c r="H1984" s="3">
        <v>12.616099999999999</v>
      </c>
      <c r="I1984" s="3">
        <v>1E-4</v>
      </c>
      <c r="J1984" s="3">
        <v>0.19900000000000001</v>
      </c>
      <c r="K1984" s="3">
        <v>3.5999999999999997E-2</v>
      </c>
      <c r="L1984" s="10">
        <f t="shared" si="261"/>
        <v>0</v>
      </c>
      <c r="M1984" s="3">
        <f t="shared" si="258"/>
        <v>-0.88963461795146515</v>
      </c>
      <c r="N1984" s="3">
        <f t="shared" si="259"/>
        <v>0.39282950786208187</v>
      </c>
      <c r="O1984" s="1">
        <f t="shared" si="262"/>
        <v>1.0370475489820168</v>
      </c>
      <c r="P1984" s="10">
        <f t="shared" si="260"/>
        <v>5025.1256281407032</v>
      </c>
      <c r="Q1984" s="7">
        <f t="shared" si="263"/>
        <v>1.5075376884422109</v>
      </c>
      <c r="R1984" s="7">
        <f t="shared" si="264"/>
        <v>-2.3971723063936761</v>
      </c>
    </row>
    <row r="1985" spans="1:18" x14ac:dyDescent="0.3">
      <c r="A1985" s="1">
        <v>101.39057094036001</v>
      </c>
      <c r="B1985" s="1">
        <v>7.8162906334400004</v>
      </c>
      <c r="C1985" s="1" t="s">
        <v>17</v>
      </c>
      <c r="D1985" s="1" t="s">
        <v>9592</v>
      </c>
      <c r="E1985" s="2" t="s">
        <v>3380</v>
      </c>
      <c r="F1985" s="4">
        <v>4.4398097500000002</v>
      </c>
      <c r="G1985" s="5">
        <v>8.8960000000000002E-5</v>
      </c>
      <c r="H1985" s="3">
        <v>12.8162</v>
      </c>
      <c r="I1985" s="3">
        <v>2.0999999999999999E-3</v>
      </c>
      <c r="J1985" s="3">
        <v>0.19939999999999999</v>
      </c>
      <c r="K1985" s="3">
        <v>3.2399999999999998E-2</v>
      </c>
      <c r="L1985" s="10">
        <f t="shared" si="261"/>
        <v>0</v>
      </c>
      <c r="M1985" s="3">
        <f t="shared" si="258"/>
        <v>-0.68517423012181311</v>
      </c>
      <c r="N1985" s="3">
        <f t="shared" si="259"/>
        <v>0.35284357415052281</v>
      </c>
      <c r="O1985" s="1">
        <f t="shared" si="262"/>
        <v>0.64736436058862301</v>
      </c>
      <c r="P1985" s="10">
        <f t="shared" si="260"/>
        <v>5015.0451354062188</v>
      </c>
      <c r="Q1985" s="7">
        <f t="shared" si="263"/>
        <v>1.5045135406218655</v>
      </c>
      <c r="R1985" s="7">
        <f t="shared" si="264"/>
        <v>-2.1896877707436788</v>
      </c>
    </row>
    <row r="1986" spans="1:18" x14ac:dyDescent="0.3">
      <c r="A1986" s="1">
        <v>85.666276638620005</v>
      </c>
      <c r="B1986" s="1">
        <v>-56.418291650370001</v>
      </c>
      <c r="C1986" s="1" t="s">
        <v>17</v>
      </c>
      <c r="D1986" s="1" t="s">
        <v>9592</v>
      </c>
      <c r="E1986" s="2" t="s">
        <v>63</v>
      </c>
      <c r="F1986" s="4">
        <v>110.34292478</v>
      </c>
      <c r="G1986" s="5">
        <v>1.6051490000000002E-2</v>
      </c>
      <c r="H1986" s="3">
        <v>9.8839000000000006</v>
      </c>
      <c r="I1986" s="3">
        <v>2.0000000000000001E-4</v>
      </c>
      <c r="J1986" s="3">
        <v>0.1996</v>
      </c>
      <c r="K1986" s="3">
        <v>0.02</v>
      </c>
      <c r="L1986" s="10">
        <f t="shared" si="261"/>
        <v>0</v>
      </c>
      <c r="M1986" s="3">
        <f t="shared" si="258"/>
        <v>-3.6152973152432395</v>
      </c>
      <c r="N1986" s="3">
        <f t="shared" si="259"/>
        <v>0.21758267244584831</v>
      </c>
      <c r="O1986" s="1">
        <f t="shared" si="262"/>
        <v>2.0427444913036159</v>
      </c>
      <c r="P1986" s="10">
        <f t="shared" si="260"/>
        <v>5010.0200400801605</v>
      </c>
      <c r="Q1986" s="7">
        <f t="shared" si="263"/>
        <v>1.503006012024048</v>
      </c>
      <c r="R1986" s="7">
        <f t="shared" si="264"/>
        <v>-5.118303327267288</v>
      </c>
    </row>
    <row r="1987" spans="1:18" x14ac:dyDescent="0.3">
      <c r="A1987" s="1">
        <v>84.935146710439994</v>
      </c>
      <c r="B1987" s="1">
        <v>-70.139395611720005</v>
      </c>
      <c r="C1987" s="1" t="s">
        <v>17</v>
      </c>
      <c r="D1987" s="1" t="s">
        <v>9592</v>
      </c>
      <c r="E1987" s="2" t="s">
        <v>3623</v>
      </c>
      <c r="F1987" s="4">
        <v>11.20850205</v>
      </c>
      <c r="G1987" s="5">
        <v>8.1216999999999997E-4</v>
      </c>
      <c r="H1987" s="3">
        <v>17.2043</v>
      </c>
      <c r="I1987" s="3">
        <v>5.0000000000000001E-4</v>
      </c>
      <c r="J1987" s="3">
        <v>0.20380000000000001</v>
      </c>
      <c r="K1987" s="3">
        <v>0.1356</v>
      </c>
      <c r="L1987" s="10">
        <f t="shared" si="261"/>
        <v>0</v>
      </c>
      <c r="M1987" s="3">
        <f t="shared" ref="M1987:M2050" si="265">H1987+5+5*LOG10(J1987/1000)</f>
        <v>3.7503208983520402</v>
      </c>
      <c r="N1987" s="3">
        <f t="shared" ref="N1987:N2050" si="266">SQRT(I1987^2+4.7153*(K1987/J1987)^2)</f>
        <v>1.4448082083806466</v>
      </c>
      <c r="O1987" s="1">
        <f t="shared" si="262"/>
        <v>1.0495475755844106</v>
      </c>
      <c r="P1987" s="10">
        <f t="shared" si="260"/>
        <v>4906.7713444553474</v>
      </c>
      <c r="Q1987" s="7">
        <f t="shared" si="263"/>
        <v>1.4720314033366042</v>
      </c>
      <c r="R1987" s="7">
        <f t="shared" si="264"/>
        <v>2.2782894950154358</v>
      </c>
    </row>
    <row r="1988" spans="1:18" x14ac:dyDescent="0.3">
      <c r="A1988" s="1">
        <v>264.19664628081</v>
      </c>
      <c r="B1988" s="1">
        <v>-21.574710434050001</v>
      </c>
      <c r="C1988" s="1" t="s">
        <v>17</v>
      </c>
      <c r="D1988" s="1" t="s">
        <v>9592</v>
      </c>
      <c r="E1988" s="2" t="s">
        <v>275</v>
      </c>
      <c r="F1988" s="4">
        <v>1.1382813300000001</v>
      </c>
      <c r="G1988" s="5">
        <v>3.6600000000000001E-6</v>
      </c>
      <c r="H1988" s="3">
        <v>15.8933</v>
      </c>
      <c r="I1988" s="3">
        <v>6.9999999999999999E-4</v>
      </c>
      <c r="J1988" s="3">
        <v>0.20530000000000001</v>
      </c>
      <c r="K1988" s="3">
        <v>5.5E-2</v>
      </c>
      <c r="L1988" s="10">
        <f t="shared" si="261"/>
        <v>0</v>
      </c>
      <c r="M1988" s="3">
        <f t="shared" si="265"/>
        <v>2.4552447468529586</v>
      </c>
      <c r="N1988" s="3">
        <f t="shared" si="266"/>
        <v>0.5817397219355479</v>
      </c>
      <c r="O1988" s="1">
        <f t="shared" si="262"/>
        <v>5.6249612644944998E-2</v>
      </c>
      <c r="P1988" s="10">
        <f t="shared" ref="P1988:P2051" si="267">1/J1988*1000</f>
        <v>4870.9206039941555</v>
      </c>
      <c r="Q1988" s="7">
        <f t="shared" si="263"/>
        <v>1.4612761811982466</v>
      </c>
      <c r="R1988" s="7">
        <f t="shared" si="264"/>
        <v>0.99396856565471192</v>
      </c>
    </row>
    <row r="1989" spans="1:18" x14ac:dyDescent="0.3">
      <c r="A1989" s="1">
        <v>323.29727886491003</v>
      </c>
      <c r="B1989" s="1">
        <v>2.2599214733699999</v>
      </c>
      <c r="C1989" s="1" t="s">
        <v>17</v>
      </c>
      <c r="D1989" s="1" t="s">
        <v>9592</v>
      </c>
      <c r="E1989" s="2" t="s">
        <v>9546</v>
      </c>
      <c r="F1989" s="4">
        <v>3.7405729299999999</v>
      </c>
      <c r="G1989" s="5">
        <v>3.1220000000000003E-5</v>
      </c>
      <c r="H1989" s="3">
        <v>16.3841</v>
      </c>
      <c r="I1989" s="3">
        <v>5.0000000000000001E-4</v>
      </c>
      <c r="J1989" s="3">
        <v>0.20669999999999999</v>
      </c>
      <c r="K1989" s="3">
        <v>8.0799999999999997E-2</v>
      </c>
      <c r="L1989" s="10">
        <f t="shared" si="261"/>
        <v>0</v>
      </c>
      <c r="M1989" s="3">
        <f t="shared" si="265"/>
        <v>2.9608023831364427</v>
      </c>
      <c r="N1989" s="3">
        <f t="shared" si="266"/>
        <v>0.84883958419978023</v>
      </c>
      <c r="O1989" s="1">
        <f t="shared" si="262"/>
        <v>0.57293812660718846</v>
      </c>
      <c r="P1989" s="10">
        <f t="shared" si="267"/>
        <v>4837.929366231253</v>
      </c>
      <c r="Q1989" s="7">
        <f t="shared" si="263"/>
        <v>1.4513788098693758</v>
      </c>
      <c r="R1989" s="7">
        <f t="shared" si="264"/>
        <v>1.5094235732670669</v>
      </c>
    </row>
    <row r="1990" spans="1:18" x14ac:dyDescent="0.3">
      <c r="A1990" s="1">
        <v>265.86173272613001</v>
      </c>
      <c r="B1990" s="1">
        <v>-12.654556422160001</v>
      </c>
      <c r="C1990" s="1" t="s">
        <v>17</v>
      </c>
      <c r="D1990" s="1" t="s">
        <v>9592</v>
      </c>
      <c r="E1990" s="2" t="s">
        <v>3394</v>
      </c>
      <c r="F1990" s="4">
        <v>1.1738802500000001</v>
      </c>
      <c r="G1990" s="5">
        <v>4.51E-6</v>
      </c>
      <c r="H1990" s="3">
        <v>16.2774</v>
      </c>
      <c r="I1990" s="3">
        <v>5.9999999999999995E-4</v>
      </c>
      <c r="J1990" s="3">
        <v>0.2072</v>
      </c>
      <c r="K1990" s="3">
        <v>8.4000000000000005E-2</v>
      </c>
      <c r="L1990" s="10">
        <f t="shared" si="261"/>
        <v>0</v>
      </c>
      <c r="M1990" s="3">
        <f t="shared" si="265"/>
        <v>2.8593487553659749</v>
      </c>
      <c r="N1990" s="3">
        <f t="shared" si="266"/>
        <v>0.88032756406000812</v>
      </c>
      <c r="O1990" s="1">
        <f t="shared" si="262"/>
        <v>6.962379587515824E-2</v>
      </c>
      <c r="P1990" s="10">
        <f t="shared" si="267"/>
        <v>4826.2548262548262</v>
      </c>
      <c r="Q1990" s="7">
        <f t="shared" si="263"/>
        <v>1.4478764478764479</v>
      </c>
      <c r="R1990" s="7">
        <f t="shared" si="264"/>
        <v>1.411472307489527</v>
      </c>
    </row>
    <row r="1991" spans="1:18" x14ac:dyDescent="0.3">
      <c r="A1991" s="1">
        <v>337.49262966472003</v>
      </c>
      <c r="B1991" s="1">
        <v>-62.821917699430003</v>
      </c>
      <c r="C1991" s="1" t="s">
        <v>17</v>
      </c>
      <c r="D1991" s="1" t="s">
        <v>9592</v>
      </c>
      <c r="E1991" s="2" t="s">
        <v>503</v>
      </c>
      <c r="F1991" s="4">
        <v>2.10962256</v>
      </c>
      <c r="G1991" s="5">
        <v>2.0579999999999999E-5</v>
      </c>
      <c r="H1991" s="3">
        <v>16.997800000000002</v>
      </c>
      <c r="I1991" s="3">
        <v>5.9999999999999995E-4</v>
      </c>
      <c r="J1991" s="3">
        <v>0.2087</v>
      </c>
      <c r="K1991" s="3">
        <v>7.1300000000000002E-2</v>
      </c>
      <c r="L1991" s="10">
        <f t="shared" si="261"/>
        <v>0</v>
      </c>
      <c r="M1991" s="3">
        <f t="shared" si="265"/>
        <v>3.595412245327271</v>
      </c>
      <c r="N1991" s="3">
        <f t="shared" si="266"/>
        <v>0.74185988401217351</v>
      </c>
      <c r="O1991" s="1">
        <f t="shared" si="262"/>
        <v>0.32420476109288837</v>
      </c>
      <c r="P1991" s="10">
        <f t="shared" si="267"/>
        <v>4791.5668423574507</v>
      </c>
      <c r="Q1991" s="7">
        <f t="shared" si="263"/>
        <v>1.4374700527072353</v>
      </c>
      <c r="R1991" s="7">
        <f t="shared" si="264"/>
        <v>2.1579421926200357</v>
      </c>
    </row>
    <row r="1992" spans="1:18" x14ac:dyDescent="0.3">
      <c r="A1992" s="1">
        <v>259.05357913869</v>
      </c>
      <c r="B1992" s="1">
        <v>-26.906092941840001</v>
      </c>
      <c r="C1992" s="1" t="s">
        <v>17</v>
      </c>
      <c r="D1992" s="1" t="s">
        <v>9592</v>
      </c>
      <c r="E1992" s="2" t="s">
        <v>9585</v>
      </c>
      <c r="F1992" s="4">
        <v>1.4408650300000001</v>
      </c>
      <c r="G1992" s="5">
        <v>3.3400000000000002E-6</v>
      </c>
      <c r="H1992" s="3">
        <v>15.9717</v>
      </c>
      <c r="I1992" s="3">
        <v>2.9999999999999997E-4</v>
      </c>
      <c r="J1992" s="3">
        <v>0.2092</v>
      </c>
      <c r="K1992" s="3">
        <v>5.4199999999999998E-2</v>
      </c>
      <c r="L1992" s="10">
        <f t="shared" si="261"/>
        <v>0</v>
      </c>
      <c r="M1992" s="3">
        <f t="shared" si="265"/>
        <v>2.5745084009761818</v>
      </c>
      <c r="N1992" s="3">
        <f t="shared" si="266"/>
        <v>0.56259041998812598</v>
      </c>
      <c r="O1992" s="1">
        <f t="shared" si="262"/>
        <v>0.15862330109744804</v>
      </c>
      <c r="P1992" s="10">
        <f t="shared" si="267"/>
        <v>4780.1147227533465</v>
      </c>
      <c r="Q1992" s="7">
        <f t="shared" si="263"/>
        <v>1.434034416826004</v>
      </c>
      <c r="R1992" s="7">
        <f t="shared" si="264"/>
        <v>1.1404739841501779</v>
      </c>
    </row>
    <row r="1993" spans="1:18" x14ac:dyDescent="0.3">
      <c r="A1993" s="1">
        <v>285.33909914835999</v>
      </c>
      <c r="B1993" s="1">
        <v>-30.137122740319999</v>
      </c>
      <c r="C1993" s="1" t="s">
        <v>17</v>
      </c>
      <c r="D1993" s="1" t="s">
        <v>9592</v>
      </c>
      <c r="E1993" s="2" t="s">
        <v>202</v>
      </c>
      <c r="F1993" s="4">
        <v>1.2151819699999999</v>
      </c>
      <c r="G1993" s="5">
        <v>1.08E-6</v>
      </c>
      <c r="H1993" s="3">
        <v>13.843999999999999</v>
      </c>
      <c r="I1993" s="3">
        <v>2.0000000000000001E-4</v>
      </c>
      <c r="J1993" s="3">
        <v>0.2102</v>
      </c>
      <c r="K1993" s="3">
        <v>2.81E-2</v>
      </c>
      <c r="L1993" s="10">
        <f t="shared" si="261"/>
        <v>0</v>
      </c>
      <c r="M1993" s="3">
        <f t="shared" si="265"/>
        <v>0.45716355846111867</v>
      </c>
      <c r="N1993" s="3">
        <f t="shared" si="266"/>
        <v>0.29028752711681233</v>
      </c>
      <c r="O1993" s="1">
        <f t="shared" si="262"/>
        <v>8.4641317151965878E-2</v>
      </c>
      <c r="P1993" s="10">
        <f t="shared" si="267"/>
        <v>4757.3739295908663</v>
      </c>
      <c r="Q1993" s="7">
        <f t="shared" si="263"/>
        <v>1.42721217887726</v>
      </c>
      <c r="R1993" s="7">
        <f t="shared" si="264"/>
        <v>-0.97004862041614137</v>
      </c>
    </row>
    <row r="1994" spans="1:18" x14ac:dyDescent="0.3">
      <c r="A1994" s="1">
        <v>80.712640862689994</v>
      </c>
      <c r="B1994" s="1">
        <v>33.429752332610001</v>
      </c>
      <c r="C1994" s="1" t="s">
        <v>17</v>
      </c>
      <c r="D1994" s="1" t="s">
        <v>9592</v>
      </c>
      <c r="E1994" s="2" t="s">
        <v>472</v>
      </c>
      <c r="F1994" s="4">
        <v>1.6987758900000001</v>
      </c>
      <c r="G1994" s="5">
        <v>2.0499999999999999E-6</v>
      </c>
      <c r="H1994" s="3">
        <v>15.091100000000001</v>
      </c>
      <c r="I1994" s="3">
        <v>2.9999999999999997E-4</v>
      </c>
      <c r="J1994" s="3">
        <v>0.21279999999999999</v>
      </c>
      <c r="K1994" s="3">
        <v>4.8500000000000001E-2</v>
      </c>
      <c r="L1994" s="10">
        <f t="shared" si="261"/>
        <v>0</v>
      </c>
      <c r="M1994" s="3">
        <f t="shared" si="265"/>
        <v>1.7309581181150513</v>
      </c>
      <c r="N1994" s="3">
        <f t="shared" si="266"/>
        <v>0.49490843891633252</v>
      </c>
      <c r="O1994" s="1">
        <f t="shared" si="262"/>
        <v>0.23013608860645537</v>
      </c>
      <c r="P1994" s="10">
        <f t="shared" si="267"/>
        <v>4699.2481203007519</v>
      </c>
      <c r="Q1994" s="7">
        <f t="shared" si="263"/>
        <v>1.4097744360902253</v>
      </c>
      <c r="R1994" s="7">
        <f t="shared" si="264"/>
        <v>0.32118368202482594</v>
      </c>
    </row>
    <row r="1995" spans="1:18" x14ac:dyDescent="0.3">
      <c r="A1995" s="1">
        <v>260.96776198430001</v>
      </c>
      <c r="B1995" s="1">
        <v>-9.5365187784599996</v>
      </c>
      <c r="C1995" s="1" t="s">
        <v>17</v>
      </c>
      <c r="D1995" s="1" t="s">
        <v>9592</v>
      </c>
      <c r="E1995" s="2" t="s">
        <v>3393</v>
      </c>
      <c r="F1995" s="4">
        <v>11.504438759999999</v>
      </c>
      <c r="G1995" s="5">
        <v>1.9022E-4</v>
      </c>
      <c r="H1995" s="3">
        <v>14.313700000000001</v>
      </c>
      <c r="I1995" s="3">
        <v>1E-4</v>
      </c>
      <c r="J1995" s="3">
        <v>0.2137</v>
      </c>
      <c r="K1995" s="3">
        <v>3.5799999999999998E-2</v>
      </c>
      <c r="L1995" s="10">
        <f t="shared" si="261"/>
        <v>0</v>
      </c>
      <c r="M1995" s="3">
        <f t="shared" si="265"/>
        <v>0.9627226108203466</v>
      </c>
      <c r="N1995" s="3">
        <f t="shared" si="266"/>
        <v>0.3637752814139934</v>
      </c>
      <c r="O1995" s="1">
        <f t="shared" si="262"/>
        <v>1.0608654366178394</v>
      </c>
      <c r="P1995" s="10">
        <f t="shared" si="267"/>
        <v>4679.4571829667766</v>
      </c>
      <c r="Q1995" s="7">
        <f t="shared" si="263"/>
        <v>1.403837154890033</v>
      </c>
      <c r="R1995" s="7">
        <f t="shared" si="264"/>
        <v>-0.44111454406968642</v>
      </c>
    </row>
    <row r="1996" spans="1:18" x14ac:dyDescent="0.3">
      <c r="A1996" s="1">
        <v>323.09049558522003</v>
      </c>
      <c r="B1996" s="1">
        <v>-45.177984904200002</v>
      </c>
      <c r="C1996" s="1" t="s">
        <v>17</v>
      </c>
      <c r="D1996" s="1" t="s">
        <v>9592</v>
      </c>
      <c r="E1996" s="2" t="s">
        <v>1491</v>
      </c>
      <c r="F1996" s="4">
        <v>2.6178545999999998</v>
      </c>
      <c r="G1996" s="5">
        <v>8.6849999999999997E-5</v>
      </c>
      <c r="H1996" s="3">
        <v>16.120200000000001</v>
      </c>
      <c r="I1996" s="3">
        <v>8.0000000000000004E-4</v>
      </c>
      <c r="J1996" s="3">
        <v>0.21579999999999999</v>
      </c>
      <c r="K1996" s="3">
        <v>6.4600000000000005E-2</v>
      </c>
      <c r="L1996" s="10">
        <f t="shared" ref="L1996:L2059" si="268">IF(K1996&gt;J1996,1,0)</f>
        <v>0</v>
      </c>
      <c r="M1996" s="3">
        <f t="shared" si="265"/>
        <v>2.7904572017344584</v>
      </c>
      <c r="N1996" s="3">
        <f t="shared" si="266"/>
        <v>0.65003399703762899</v>
      </c>
      <c r="O1996" s="1">
        <f t="shared" ref="O1996:O2059" si="269">LOG10(F1996)</f>
        <v>0.41794552144649216</v>
      </c>
      <c r="P1996" s="10">
        <f t="shared" si="267"/>
        <v>4633.9202965708992</v>
      </c>
      <c r="Q1996" s="7">
        <f t="shared" ref="Q1996:Q2059" si="270">$Q$1*P1996/1000</f>
        <v>1.3901760889712698</v>
      </c>
      <c r="R1996" s="7">
        <f t="shared" ref="R1996:R2059" si="271">M1996-Q1996</f>
        <v>1.4002811127631887</v>
      </c>
    </row>
    <row r="1997" spans="1:18" x14ac:dyDescent="0.3">
      <c r="A1997" s="1">
        <v>287.43342760842</v>
      </c>
      <c r="B1997" s="1">
        <v>-18.771393178010001</v>
      </c>
      <c r="C1997" s="1" t="s">
        <v>17</v>
      </c>
      <c r="D1997" s="1" t="s">
        <v>9592</v>
      </c>
      <c r="E1997" s="2" t="s">
        <v>294</v>
      </c>
      <c r="F1997" s="4">
        <v>1.5621722499999999</v>
      </c>
      <c r="G1997" s="5">
        <v>9.5000000000000001E-7</v>
      </c>
      <c r="H1997" s="3">
        <v>13.768599999999999</v>
      </c>
      <c r="I1997" s="3">
        <v>2.0000000000000001E-4</v>
      </c>
      <c r="J1997" s="3">
        <v>0.21679999999999999</v>
      </c>
      <c r="K1997" s="3">
        <v>2.8000000000000001E-2</v>
      </c>
      <c r="L1997" s="10">
        <f t="shared" si="268"/>
        <v>0</v>
      </c>
      <c r="M1997" s="3">
        <f t="shared" si="265"/>
        <v>0.44889638933174325</v>
      </c>
      <c r="N1997" s="3">
        <f t="shared" si="266"/>
        <v>0.28044876274598785</v>
      </c>
      <c r="O1997" s="1">
        <f t="shared" si="269"/>
        <v>0.19372891884993509</v>
      </c>
      <c r="P1997" s="10">
        <f t="shared" si="267"/>
        <v>4612.5461254612546</v>
      </c>
      <c r="Q1997" s="7">
        <f t="shared" si="270"/>
        <v>1.3837638376383763</v>
      </c>
      <c r="R1997" s="7">
        <f t="shared" si="271"/>
        <v>-0.93486744830663304</v>
      </c>
    </row>
    <row r="1998" spans="1:18" x14ac:dyDescent="0.3">
      <c r="A1998" s="1">
        <v>255.73675050883</v>
      </c>
      <c r="B1998" s="1">
        <v>-68.009034032680006</v>
      </c>
      <c r="C1998" s="1" t="s">
        <v>17</v>
      </c>
      <c r="D1998" s="1" t="s">
        <v>9592</v>
      </c>
      <c r="E1998" s="2" t="s">
        <v>2756</v>
      </c>
      <c r="F1998" s="4">
        <v>11.017657120000001</v>
      </c>
      <c r="G1998" s="5">
        <v>2.4189E-4</v>
      </c>
      <c r="H1998" s="3">
        <v>10.939399999999999</v>
      </c>
      <c r="I1998" s="3">
        <v>1E-4</v>
      </c>
      <c r="J1998" s="3">
        <v>0.21729999999999999</v>
      </c>
      <c r="K1998" s="3">
        <v>3.0200000000000001E-2</v>
      </c>
      <c r="L1998" s="10">
        <f t="shared" si="268"/>
        <v>0</v>
      </c>
      <c r="M1998" s="3">
        <f t="shared" si="265"/>
        <v>-2.3753013683973769</v>
      </c>
      <c r="N1998" s="3">
        <f t="shared" si="266"/>
        <v>0.30178795692889443</v>
      </c>
      <c r="O1998" s="1">
        <f t="shared" si="269"/>
        <v>1.0420892525890311</v>
      </c>
      <c r="P1998" s="10">
        <f t="shared" si="267"/>
        <v>4601.9328117809482</v>
      </c>
      <c r="Q1998" s="7">
        <f t="shared" si="270"/>
        <v>1.3805798435342844</v>
      </c>
      <c r="R1998" s="7">
        <f t="shared" si="271"/>
        <v>-3.7558812119316611</v>
      </c>
    </row>
    <row r="1999" spans="1:18" x14ac:dyDescent="0.3">
      <c r="A1999" s="1">
        <v>315.54540388872999</v>
      </c>
      <c r="B1999" s="1">
        <v>-14.644674197780001</v>
      </c>
      <c r="C1999" s="1" t="s">
        <v>17</v>
      </c>
      <c r="D1999" s="1" t="s">
        <v>9592</v>
      </c>
      <c r="E1999" s="2" t="s">
        <v>4901</v>
      </c>
      <c r="F1999" s="4">
        <v>2.61825061</v>
      </c>
      <c r="G1999" s="5">
        <v>2.9649999999999999E-5</v>
      </c>
      <c r="H1999" s="3">
        <v>14.6774</v>
      </c>
      <c r="I1999" s="3">
        <v>2.9999999999999997E-4</v>
      </c>
      <c r="J1999" s="3">
        <v>0.2185</v>
      </c>
      <c r="K1999" s="3">
        <v>4.1799999999999997E-2</v>
      </c>
      <c r="L1999" s="10">
        <f t="shared" si="268"/>
        <v>0</v>
      </c>
      <c r="M1999" s="3">
        <f t="shared" si="265"/>
        <v>1.374657206532202</v>
      </c>
      <c r="N1999" s="3">
        <f t="shared" si="266"/>
        <v>0.41541255511260078</v>
      </c>
      <c r="O1999" s="1">
        <f t="shared" si="269"/>
        <v>0.41801121338781455</v>
      </c>
      <c r="P1999" s="10">
        <f t="shared" si="267"/>
        <v>4576.6590389016019</v>
      </c>
      <c r="Q1999" s="7">
        <f t="shared" si="270"/>
        <v>1.3729977116704806</v>
      </c>
      <c r="R1999" s="7">
        <f t="shared" si="271"/>
        <v>1.6594948617214555E-3</v>
      </c>
    </row>
    <row r="2000" spans="1:18" x14ac:dyDescent="0.3">
      <c r="A2000" s="1">
        <v>252.23818115195999</v>
      </c>
      <c r="B2000" s="1">
        <v>-13.89193050772</v>
      </c>
      <c r="C2000" s="1" t="s">
        <v>17</v>
      </c>
      <c r="D2000" s="1" t="s">
        <v>9592</v>
      </c>
      <c r="E2000" s="2" t="s">
        <v>7507</v>
      </c>
      <c r="F2000" s="4">
        <v>1.4565689100000001</v>
      </c>
      <c r="G2000" s="5">
        <v>1.3200000000000001E-6</v>
      </c>
      <c r="H2000" s="3">
        <v>14.8651</v>
      </c>
      <c r="I2000" s="3">
        <v>2.0000000000000001E-4</v>
      </c>
      <c r="J2000" s="3">
        <v>0.21929999999999999</v>
      </c>
      <c r="K2000" s="3">
        <v>3.5299999999999998E-2</v>
      </c>
      <c r="L2000" s="10">
        <f t="shared" si="268"/>
        <v>0</v>
      </c>
      <c r="M2000" s="3">
        <f t="shared" si="265"/>
        <v>1.5702931583876136</v>
      </c>
      <c r="N2000" s="3">
        <f t="shared" si="266"/>
        <v>0.34953511250426622</v>
      </c>
      <c r="O2000" s="1">
        <f t="shared" si="269"/>
        <v>0.1633310358396291</v>
      </c>
      <c r="P2000" s="10">
        <f t="shared" si="267"/>
        <v>4559.963520291838</v>
      </c>
      <c r="Q2000" s="7">
        <f t="shared" si="270"/>
        <v>1.3679890560875512</v>
      </c>
      <c r="R2000" s="7">
        <f t="shared" si="271"/>
        <v>0.20230410230006246</v>
      </c>
    </row>
    <row r="2001" spans="1:18" x14ac:dyDescent="0.3">
      <c r="A2001" s="1">
        <v>325.51559142556999</v>
      </c>
      <c r="B2001" s="1">
        <v>50.383177034239999</v>
      </c>
      <c r="C2001" s="1" t="s">
        <v>17</v>
      </c>
      <c r="D2001" s="1" t="s">
        <v>9592</v>
      </c>
      <c r="E2001" s="2" t="s">
        <v>191</v>
      </c>
      <c r="F2001" s="4">
        <v>13.55126656</v>
      </c>
      <c r="G2001" s="5">
        <v>3.1070000000000002E-4</v>
      </c>
      <c r="H2001" s="3">
        <v>15.3095</v>
      </c>
      <c r="I2001" s="3">
        <v>2.0000000000000001E-4</v>
      </c>
      <c r="J2001" s="3">
        <v>0.2205</v>
      </c>
      <c r="K2001" s="3">
        <v>3.2599999999999997E-2</v>
      </c>
      <c r="L2001" s="10">
        <f t="shared" si="268"/>
        <v>0</v>
      </c>
      <c r="M2001" s="3">
        <f t="shared" si="265"/>
        <v>2.0265429690192853</v>
      </c>
      <c r="N2001" s="3">
        <f t="shared" si="266"/>
        <v>0.32104340655635788</v>
      </c>
      <c r="O2001" s="1">
        <f t="shared" si="269"/>
        <v>1.1319798881486314</v>
      </c>
      <c r="P2001" s="10">
        <f t="shared" si="267"/>
        <v>4535.1473922902496</v>
      </c>
      <c r="Q2001" s="7">
        <f t="shared" si="270"/>
        <v>1.360544217687075</v>
      </c>
      <c r="R2001" s="7">
        <f t="shared" si="271"/>
        <v>0.66599875133221031</v>
      </c>
    </row>
    <row r="2002" spans="1:18" x14ac:dyDescent="0.3">
      <c r="A2002" s="1">
        <v>162.11343926869</v>
      </c>
      <c r="B2002" s="1">
        <v>-51.320357136939997</v>
      </c>
      <c r="C2002" s="1" t="s">
        <v>17</v>
      </c>
      <c r="D2002" s="1" t="s">
        <v>9592</v>
      </c>
      <c r="E2002" s="2" t="s">
        <v>8424</v>
      </c>
      <c r="F2002" s="4">
        <v>10.23799071</v>
      </c>
      <c r="G2002" s="5">
        <v>3.8350999999999999E-4</v>
      </c>
      <c r="H2002" s="3">
        <v>16.616800000000001</v>
      </c>
      <c r="I2002" s="3">
        <v>5.0000000000000001E-4</v>
      </c>
      <c r="J2002" s="3">
        <v>0.22059999999999999</v>
      </c>
      <c r="K2002" s="3">
        <v>6.9699999999999998E-2</v>
      </c>
      <c r="L2002" s="10">
        <f t="shared" si="268"/>
        <v>0</v>
      </c>
      <c r="M2002" s="3">
        <f t="shared" si="265"/>
        <v>3.3348275405208589</v>
      </c>
      <c r="N2002" s="3">
        <f t="shared" si="266"/>
        <v>0.68609151723174633</v>
      </c>
      <c r="O2002" s="1">
        <f t="shared" si="269"/>
        <v>1.010214731133589</v>
      </c>
      <c r="P2002" s="10">
        <f t="shared" si="267"/>
        <v>4533.0915684496822</v>
      </c>
      <c r="Q2002" s="7">
        <f t="shared" si="270"/>
        <v>1.3599274705349047</v>
      </c>
      <c r="R2002" s="7">
        <f t="shared" si="271"/>
        <v>1.9749000699859542</v>
      </c>
    </row>
    <row r="2003" spans="1:18" x14ac:dyDescent="0.3">
      <c r="A2003" s="1">
        <v>85.310966841460001</v>
      </c>
      <c r="B2003" s="1">
        <v>-72.729809876239997</v>
      </c>
      <c r="C2003" s="1" t="s">
        <v>17</v>
      </c>
      <c r="D2003" s="1" t="s">
        <v>9592</v>
      </c>
      <c r="E2003" s="2" t="s">
        <v>2183</v>
      </c>
      <c r="F2003" s="4">
        <v>1.4759992</v>
      </c>
      <c r="G2003" s="5">
        <v>1.1080000000000001E-5</v>
      </c>
      <c r="H2003" s="3">
        <v>18.408899999999999</v>
      </c>
      <c r="I2003" s="3">
        <v>1E-3</v>
      </c>
      <c r="J2003" s="3">
        <v>0.2215</v>
      </c>
      <c r="K2003" s="3">
        <v>0.15939999999999999</v>
      </c>
      <c r="L2003" s="10">
        <f t="shared" si="268"/>
        <v>0</v>
      </c>
      <c r="M2003" s="3">
        <f t="shared" si="265"/>
        <v>5.1357686527954414</v>
      </c>
      <c r="N2003" s="3">
        <f t="shared" si="266"/>
        <v>1.5626774309926457</v>
      </c>
      <c r="O2003" s="1">
        <f t="shared" si="269"/>
        <v>0.16908612209699586</v>
      </c>
      <c r="P2003" s="10">
        <f t="shared" si="267"/>
        <v>4514.6726862302485</v>
      </c>
      <c r="Q2003" s="7">
        <f t="shared" si="270"/>
        <v>1.3544018058690745</v>
      </c>
      <c r="R2003" s="7">
        <f t="shared" si="271"/>
        <v>3.7813668469263666</v>
      </c>
    </row>
    <row r="2004" spans="1:18" x14ac:dyDescent="0.3">
      <c r="A2004" s="1">
        <v>1.2117059321200001</v>
      </c>
      <c r="B2004" s="1">
        <v>50.234863283830002</v>
      </c>
      <c r="C2004" s="1" t="s">
        <v>17</v>
      </c>
      <c r="D2004" s="1" t="s">
        <v>9592</v>
      </c>
      <c r="E2004" s="2" t="s">
        <v>2076</v>
      </c>
      <c r="F2004" s="4">
        <v>9.1562153199999994</v>
      </c>
      <c r="G2004" s="5">
        <v>4.1090000000000001E-5</v>
      </c>
      <c r="H2004" s="3">
        <v>11.2804</v>
      </c>
      <c r="I2004" s="3">
        <v>1E-4</v>
      </c>
      <c r="J2004" s="3">
        <v>0.2218</v>
      </c>
      <c r="K2004" s="3">
        <v>3.7199999999999997E-2</v>
      </c>
      <c r="L2004" s="10">
        <f t="shared" si="268"/>
        <v>0</v>
      </c>
      <c r="M2004" s="3">
        <f t="shared" si="265"/>
        <v>-1.9897922909342931</v>
      </c>
      <c r="N2004" s="3">
        <f t="shared" si="266"/>
        <v>0.36419676087057912</v>
      </c>
      <c r="O2004" s="1">
        <f t="shared" si="269"/>
        <v>0.96171599710738787</v>
      </c>
      <c r="P2004" s="10">
        <f t="shared" si="267"/>
        <v>4508.5662759242559</v>
      </c>
      <c r="Q2004" s="7">
        <f t="shared" si="270"/>
        <v>1.3525698827772767</v>
      </c>
      <c r="R2004" s="7">
        <f t="shared" si="271"/>
        <v>-3.3423621737115701</v>
      </c>
    </row>
    <row r="2005" spans="1:18" x14ac:dyDescent="0.3">
      <c r="A2005" s="1">
        <v>69.249876097980007</v>
      </c>
      <c r="B2005" s="1">
        <v>2.0822851197999999</v>
      </c>
      <c r="C2005" s="1" t="s">
        <v>17</v>
      </c>
      <c r="D2005" s="1" t="s">
        <v>9592</v>
      </c>
      <c r="E2005" s="2" t="s">
        <v>2424</v>
      </c>
      <c r="F2005" s="4">
        <v>3.95588534</v>
      </c>
      <c r="G2005" s="5">
        <v>7.4270000000000006E-5</v>
      </c>
      <c r="H2005" s="3">
        <v>16.925000000000001</v>
      </c>
      <c r="I2005" s="3">
        <v>8.0000000000000004E-4</v>
      </c>
      <c r="J2005" s="3">
        <v>0.22309999999999999</v>
      </c>
      <c r="K2005" s="3">
        <v>9.6600000000000005E-2</v>
      </c>
      <c r="L2005" s="10">
        <f t="shared" si="268"/>
        <v>0</v>
      </c>
      <c r="M2005" s="3">
        <f t="shared" si="265"/>
        <v>3.6674978514191885</v>
      </c>
      <c r="N2005" s="3">
        <f t="shared" si="266"/>
        <v>0.9402262625456328</v>
      </c>
      <c r="O2005" s="1">
        <f t="shared" si="269"/>
        <v>0.59724369522874365</v>
      </c>
      <c r="P2005" s="10">
        <f t="shared" si="267"/>
        <v>4482.2949350067229</v>
      </c>
      <c r="Q2005" s="7">
        <f t="shared" si="270"/>
        <v>1.3446884805020167</v>
      </c>
      <c r="R2005" s="7">
        <f t="shared" si="271"/>
        <v>2.322809370917172</v>
      </c>
    </row>
    <row r="2006" spans="1:18" x14ac:dyDescent="0.3">
      <c r="A2006" s="1">
        <v>336.74780318238999</v>
      </c>
      <c r="B2006" s="1">
        <v>7.58341962082</v>
      </c>
      <c r="C2006" s="1" t="s">
        <v>17</v>
      </c>
      <c r="D2006" s="1" t="s">
        <v>9592</v>
      </c>
      <c r="E2006" s="2" t="s">
        <v>9561</v>
      </c>
      <c r="F2006" s="4">
        <v>1.3946996199999999</v>
      </c>
      <c r="G2006" s="5">
        <v>2.8499999999999998E-6</v>
      </c>
      <c r="H2006" s="3">
        <v>13.8864</v>
      </c>
      <c r="I2006" s="3">
        <v>6.9999999999999999E-4</v>
      </c>
      <c r="J2006" s="3">
        <v>0.22670000000000001</v>
      </c>
      <c r="K2006" s="3">
        <v>3.3500000000000002E-2</v>
      </c>
      <c r="L2006" s="10">
        <f t="shared" si="268"/>
        <v>0</v>
      </c>
      <c r="M2006" s="3">
        <f t="shared" si="265"/>
        <v>0.66365760063258961</v>
      </c>
      <c r="N2006" s="3">
        <f t="shared" si="266"/>
        <v>0.3208846812367625</v>
      </c>
      <c r="O2006" s="1">
        <f t="shared" si="269"/>
        <v>0.144480682574847</v>
      </c>
      <c r="P2006" s="10">
        <f t="shared" si="267"/>
        <v>4411.1160123511245</v>
      </c>
      <c r="Q2006" s="7">
        <f t="shared" si="270"/>
        <v>1.3233348037053372</v>
      </c>
      <c r="R2006" s="7">
        <f t="shared" si="271"/>
        <v>-0.65967720307274758</v>
      </c>
    </row>
    <row r="2007" spans="1:18" x14ac:dyDescent="0.3">
      <c r="A2007" s="1">
        <v>79.648907542900005</v>
      </c>
      <c r="B2007" s="1">
        <v>-69.762689849829997</v>
      </c>
      <c r="C2007" s="1" t="s">
        <v>17</v>
      </c>
      <c r="D2007" s="1" t="s">
        <v>9592</v>
      </c>
      <c r="E2007" s="2" t="s">
        <v>3199</v>
      </c>
      <c r="F2007" s="4">
        <v>1.1673190600000001</v>
      </c>
      <c r="G2007" s="5">
        <v>7.1099999999999997E-6</v>
      </c>
      <c r="H2007" s="3">
        <v>18.461500000000001</v>
      </c>
      <c r="I2007" s="3">
        <v>1E-3</v>
      </c>
      <c r="J2007" s="3">
        <v>0.22819999999999999</v>
      </c>
      <c r="K2007" s="3">
        <v>0.1605</v>
      </c>
      <c r="L2007" s="10">
        <f t="shared" si="268"/>
        <v>0</v>
      </c>
      <c r="M2007" s="3">
        <f t="shared" si="265"/>
        <v>5.2530782004109788</v>
      </c>
      <c r="N2007" s="3">
        <f t="shared" si="266"/>
        <v>1.5272641383466075</v>
      </c>
      <c r="O2007" s="1">
        <f t="shared" si="269"/>
        <v>6.7189576746951543E-2</v>
      </c>
      <c r="P2007" s="10">
        <f t="shared" si="267"/>
        <v>4382.1209465381244</v>
      </c>
      <c r="Q2007" s="7">
        <f t="shared" si="270"/>
        <v>1.3146362839614374</v>
      </c>
      <c r="R2007" s="7">
        <f t="shared" si="271"/>
        <v>3.9384419164495412</v>
      </c>
    </row>
    <row r="2008" spans="1:18" x14ac:dyDescent="0.3">
      <c r="A2008" s="1">
        <v>289.87339547919998</v>
      </c>
      <c r="B2008" s="1">
        <v>27.562340358250001</v>
      </c>
      <c r="C2008" s="1" t="s">
        <v>17</v>
      </c>
      <c r="D2008" s="1" t="s">
        <v>9592</v>
      </c>
      <c r="E2008" s="2" t="s">
        <v>5268</v>
      </c>
      <c r="F2008" s="4">
        <v>12.978869449999999</v>
      </c>
      <c r="G2008" s="5">
        <v>1.3645000000000001E-4</v>
      </c>
      <c r="H2008" s="3">
        <v>11.594200000000001</v>
      </c>
      <c r="I2008" s="3">
        <v>2.9999999999999997E-4</v>
      </c>
      <c r="J2008" s="3">
        <v>0.22819999999999999</v>
      </c>
      <c r="K2008" s="3">
        <v>2.69E-2</v>
      </c>
      <c r="L2008" s="10">
        <f t="shared" si="268"/>
        <v>0</v>
      </c>
      <c r="M2008" s="3">
        <f t="shared" si="265"/>
        <v>-1.6142217995890213</v>
      </c>
      <c r="N2008" s="3">
        <f t="shared" si="266"/>
        <v>0.25597149365089039</v>
      </c>
      <c r="O2008" s="1">
        <f t="shared" si="269"/>
        <v>1.1132368640352062</v>
      </c>
      <c r="P2008" s="10">
        <f t="shared" si="267"/>
        <v>4382.1209465381244</v>
      </c>
      <c r="Q2008" s="7">
        <f t="shared" si="270"/>
        <v>1.3146362839614374</v>
      </c>
      <c r="R2008" s="7">
        <f t="shared" si="271"/>
        <v>-2.928858083550459</v>
      </c>
    </row>
    <row r="2009" spans="1:18" x14ac:dyDescent="0.3">
      <c r="A2009" s="1">
        <v>119.8765482245</v>
      </c>
      <c r="B2009" s="1">
        <v>-32.077407546080003</v>
      </c>
      <c r="C2009" s="1" t="s">
        <v>17</v>
      </c>
      <c r="D2009" s="1" t="s">
        <v>9592</v>
      </c>
      <c r="E2009" s="2" t="s">
        <v>9512</v>
      </c>
      <c r="F2009" s="4">
        <v>328.34425732</v>
      </c>
      <c r="G2009" s="5">
        <v>8.5012660000000004E-2</v>
      </c>
      <c r="H2009" s="3">
        <v>11.9199</v>
      </c>
      <c r="I2009" s="3">
        <v>2.9999999999999997E-4</v>
      </c>
      <c r="J2009" s="3">
        <v>0.22839999999999999</v>
      </c>
      <c r="K2009" s="3">
        <v>3.1899999999999998E-2</v>
      </c>
      <c r="L2009" s="10">
        <f t="shared" si="268"/>
        <v>0</v>
      </c>
      <c r="M2009" s="3">
        <f t="shared" si="265"/>
        <v>-1.2866195021309501</v>
      </c>
      <c r="N2009" s="3">
        <f t="shared" si="266"/>
        <v>0.30328397281390068</v>
      </c>
      <c r="O2009" s="1">
        <f t="shared" si="269"/>
        <v>2.5163294249603112</v>
      </c>
      <c r="P2009" s="10">
        <f t="shared" si="267"/>
        <v>4378.2837127845887</v>
      </c>
      <c r="Q2009" s="7">
        <f t="shared" si="270"/>
        <v>1.3134851138353765</v>
      </c>
      <c r="R2009" s="7">
        <f t="shared" si="271"/>
        <v>-2.6001046159663268</v>
      </c>
    </row>
    <row r="2010" spans="1:18" x14ac:dyDescent="0.3">
      <c r="A2010" s="1">
        <v>265.78410242899997</v>
      </c>
      <c r="B2010" s="1">
        <v>-23.449490598659999</v>
      </c>
      <c r="C2010" s="1" t="s">
        <v>17</v>
      </c>
      <c r="D2010" s="1" t="s">
        <v>9592</v>
      </c>
      <c r="E2010" s="2" t="s">
        <v>283</v>
      </c>
      <c r="F2010" s="4">
        <v>16.3208567</v>
      </c>
      <c r="G2010" s="5">
        <v>1.6086E-4</v>
      </c>
      <c r="H2010" s="3">
        <v>13.8775</v>
      </c>
      <c r="I2010" s="3">
        <v>9.7999999999999997E-3</v>
      </c>
      <c r="J2010" s="3">
        <v>0.22889999999999999</v>
      </c>
      <c r="K2010" s="3">
        <v>7.8700000000000006E-2</v>
      </c>
      <c r="L2010" s="10">
        <f t="shared" si="268"/>
        <v>0</v>
      </c>
      <c r="M2010" s="3">
        <f t="shared" si="265"/>
        <v>0.6757289633727126</v>
      </c>
      <c r="N2010" s="3">
        <f t="shared" si="266"/>
        <v>0.74665678397974067</v>
      </c>
      <c r="O2010" s="1">
        <f t="shared" si="269"/>
        <v>1.2127429516186727</v>
      </c>
      <c r="P2010" s="10">
        <f t="shared" si="267"/>
        <v>4368.7199650502398</v>
      </c>
      <c r="Q2010" s="7">
        <f t="shared" si="270"/>
        <v>1.310615989515072</v>
      </c>
      <c r="R2010" s="7">
        <f t="shared" si="271"/>
        <v>-0.63488702614235937</v>
      </c>
    </row>
    <row r="2011" spans="1:18" x14ac:dyDescent="0.3">
      <c r="A2011" s="1">
        <v>101.98330912286001</v>
      </c>
      <c r="B2011" s="1">
        <v>-7.4138425105700003</v>
      </c>
      <c r="C2011" s="1" t="s">
        <v>17</v>
      </c>
      <c r="D2011" s="1" t="s">
        <v>9592</v>
      </c>
      <c r="E2011" s="2" t="s">
        <v>3377</v>
      </c>
      <c r="F2011" s="4">
        <v>1.49622638</v>
      </c>
      <c r="G2011" s="5">
        <v>1.6899999999999999E-6</v>
      </c>
      <c r="H2011" s="3">
        <v>14.244999999999999</v>
      </c>
      <c r="I2011" s="3">
        <v>1E-4</v>
      </c>
      <c r="J2011" s="3">
        <v>0.22919999999999999</v>
      </c>
      <c r="K2011" s="3">
        <v>3.1800000000000002E-2</v>
      </c>
      <c r="L2011" s="10">
        <f t="shared" si="268"/>
        <v>0</v>
      </c>
      <c r="M2011" s="3">
        <f t="shared" si="265"/>
        <v>1.0460730664767581</v>
      </c>
      <c r="N2011" s="3">
        <f t="shared" si="266"/>
        <v>0.30127784419759029</v>
      </c>
      <c r="O2011" s="1">
        <f t="shared" si="269"/>
        <v>0.17499730753033624</v>
      </c>
      <c r="P2011" s="10">
        <f t="shared" si="267"/>
        <v>4363.0017452006978</v>
      </c>
      <c r="Q2011" s="7">
        <f t="shared" si="270"/>
        <v>1.3089005235602091</v>
      </c>
      <c r="R2011" s="7">
        <f t="shared" si="271"/>
        <v>-0.26282745708345101</v>
      </c>
    </row>
    <row r="2012" spans="1:18" x14ac:dyDescent="0.3">
      <c r="A2012" s="1">
        <v>12.55240600744</v>
      </c>
      <c r="B2012" s="1">
        <v>-72.720085416710006</v>
      </c>
      <c r="C2012" s="1" t="s">
        <v>17</v>
      </c>
      <c r="D2012" s="1" t="s">
        <v>9592</v>
      </c>
      <c r="E2012" s="2" t="s">
        <v>1297</v>
      </c>
      <c r="F2012" s="4">
        <v>2.1128005399999998</v>
      </c>
      <c r="G2012" s="5">
        <v>2.8969999999999999E-5</v>
      </c>
      <c r="H2012" s="3">
        <v>18.626300000000001</v>
      </c>
      <c r="I2012" s="3">
        <v>1.9E-3</v>
      </c>
      <c r="J2012" s="3">
        <v>0.2311</v>
      </c>
      <c r="K2012" s="3">
        <v>0.17380000000000001</v>
      </c>
      <c r="L2012" s="10">
        <f t="shared" si="268"/>
        <v>0</v>
      </c>
      <c r="M2012" s="3">
        <f t="shared" si="265"/>
        <v>5.4452997273955468</v>
      </c>
      <c r="N2012" s="3">
        <f t="shared" si="266"/>
        <v>1.6330699408737783</v>
      </c>
      <c r="O2012" s="1">
        <f t="shared" si="269"/>
        <v>0.32485849919801102</v>
      </c>
      <c r="P2012" s="10">
        <f t="shared" si="267"/>
        <v>4327.1311120726959</v>
      </c>
      <c r="Q2012" s="7">
        <f t="shared" si="270"/>
        <v>1.2981393336218086</v>
      </c>
      <c r="R2012" s="7">
        <f t="shared" si="271"/>
        <v>4.1471603937737385</v>
      </c>
    </row>
    <row r="2013" spans="1:18" x14ac:dyDescent="0.3">
      <c r="A2013" s="1">
        <v>243.18707125628001</v>
      </c>
      <c r="B2013" s="1">
        <v>-60.249467311510003</v>
      </c>
      <c r="C2013" s="1" t="s">
        <v>17</v>
      </c>
      <c r="D2013" s="1" t="s">
        <v>9592</v>
      </c>
      <c r="E2013" s="2" t="s">
        <v>2109</v>
      </c>
      <c r="F2013" s="4">
        <v>18.657940549999999</v>
      </c>
      <c r="G2013" s="5">
        <v>3.1309000000000003E-4</v>
      </c>
      <c r="H2013" s="3">
        <v>15.707599999999999</v>
      </c>
      <c r="I2013" s="3">
        <v>2.0000000000000001E-4</v>
      </c>
      <c r="J2013" s="3">
        <v>0.2316</v>
      </c>
      <c r="K2013" s="3">
        <v>4.4299999999999999E-2</v>
      </c>
      <c r="L2013" s="10">
        <f t="shared" si="268"/>
        <v>0</v>
      </c>
      <c r="M2013" s="3">
        <f t="shared" si="265"/>
        <v>2.5312927752769916</v>
      </c>
      <c r="N2013" s="3">
        <f t="shared" si="266"/>
        <v>0.41535542382943286</v>
      </c>
      <c r="O2013" s="1">
        <f t="shared" si="269"/>
        <v>1.2708637049447264</v>
      </c>
      <c r="P2013" s="10">
        <f t="shared" si="267"/>
        <v>4317.7892918825555</v>
      </c>
      <c r="Q2013" s="7">
        <f t="shared" si="270"/>
        <v>1.2953367875647666</v>
      </c>
      <c r="R2013" s="7">
        <f t="shared" si="271"/>
        <v>1.235955987712225</v>
      </c>
    </row>
    <row r="2014" spans="1:18" x14ac:dyDescent="0.3">
      <c r="A2014" s="1">
        <v>254.29893665831</v>
      </c>
      <c r="B2014" s="1">
        <v>-4.0666015395299997</v>
      </c>
      <c r="C2014" s="1" t="s">
        <v>17</v>
      </c>
      <c r="D2014" s="1" t="s">
        <v>9592</v>
      </c>
      <c r="E2014" s="2" t="s">
        <v>6611</v>
      </c>
      <c r="F2014" s="4">
        <v>18.686114450000002</v>
      </c>
      <c r="G2014" s="5">
        <v>1.0876E-4</v>
      </c>
      <c r="H2014" s="3">
        <v>11.628500000000001</v>
      </c>
      <c r="I2014" s="3">
        <v>2.0000000000000001E-4</v>
      </c>
      <c r="J2014" s="3">
        <v>0.23380000000000001</v>
      </c>
      <c r="K2014" s="3">
        <v>3.73E-2</v>
      </c>
      <c r="L2014" s="10">
        <f t="shared" si="268"/>
        <v>0</v>
      </c>
      <c r="M2014" s="3">
        <f t="shared" si="265"/>
        <v>-1.5272774658708883</v>
      </c>
      <c r="N2014" s="3">
        <f t="shared" si="266"/>
        <v>0.34643284614614772</v>
      </c>
      <c r="O2014" s="1">
        <f t="shared" si="269"/>
        <v>1.2715190045165141</v>
      </c>
      <c r="P2014" s="10">
        <f t="shared" si="267"/>
        <v>4277.1599657827201</v>
      </c>
      <c r="Q2014" s="7">
        <f t="shared" si="270"/>
        <v>1.2831479897348161</v>
      </c>
      <c r="R2014" s="7">
        <f t="shared" si="271"/>
        <v>-2.8104254556057047</v>
      </c>
    </row>
    <row r="2015" spans="1:18" x14ac:dyDescent="0.3">
      <c r="A2015" s="1">
        <v>32.786329457180003</v>
      </c>
      <c r="B2015" s="1">
        <v>20.449929804229999</v>
      </c>
      <c r="C2015" s="1" t="s">
        <v>17</v>
      </c>
      <c r="D2015" s="1" t="s">
        <v>9592</v>
      </c>
      <c r="E2015" s="2" t="s">
        <v>463</v>
      </c>
      <c r="F2015" s="4">
        <v>1.0280590199999999</v>
      </c>
      <c r="G2015" s="5">
        <v>6.7000000000000004E-7</v>
      </c>
      <c r="H2015" s="3">
        <v>13.4893</v>
      </c>
      <c r="I2015" s="3">
        <v>1E-4</v>
      </c>
      <c r="J2015" s="3">
        <v>0.2341</v>
      </c>
      <c r="K2015" s="3">
        <v>2.2100000000000002E-2</v>
      </c>
      <c r="L2015" s="10">
        <f t="shared" si="268"/>
        <v>0</v>
      </c>
      <c r="M2015" s="3">
        <f t="shared" si="265"/>
        <v>0.33630706848312286</v>
      </c>
      <c r="N2015" s="3">
        <f t="shared" si="266"/>
        <v>0.20499608930236271</v>
      </c>
      <c r="O2015" s="1">
        <f t="shared" si="269"/>
        <v>1.2018047854344821E-2</v>
      </c>
      <c r="P2015" s="10">
        <f t="shared" si="267"/>
        <v>4271.6787697565142</v>
      </c>
      <c r="Q2015" s="7">
        <f t="shared" si="270"/>
        <v>1.2815036309269543</v>
      </c>
      <c r="R2015" s="7">
        <f t="shared" si="271"/>
        <v>-0.94519656244383143</v>
      </c>
    </row>
    <row r="2016" spans="1:18" x14ac:dyDescent="0.3">
      <c r="A2016" s="1">
        <v>9.5593913979899998</v>
      </c>
      <c r="B2016" s="1">
        <v>-71.673263272369994</v>
      </c>
      <c r="C2016" s="1" t="s">
        <v>17</v>
      </c>
      <c r="D2016" s="1" t="s">
        <v>9592</v>
      </c>
      <c r="E2016" s="2" t="s">
        <v>6909</v>
      </c>
      <c r="F2016" s="4">
        <v>1.4257345100000001</v>
      </c>
      <c r="G2016" s="5">
        <v>1.2109999999999999E-5</v>
      </c>
      <c r="H2016" s="3">
        <v>18.553999999999998</v>
      </c>
      <c r="I2016" s="3">
        <v>1.1999999999999999E-3</v>
      </c>
      <c r="J2016" s="3">
        <v>0.23530000000000001</v>
      </c>
      <c r="K2016" s="3">
        <v>0.1847</v>
      </c>
      <c r="L2016" s="10">
        <f t="shared" si="268"/>
        <v>0</v>
      </c>
      <c r="M2016" s="3">
        <f t="shared" si="265"/>
        <v>5.4121096358801069</v>
      </c>
      <c r="N2016" s="3">
        <f t="shared" si="266"/>
        <v>1.7045107334177156</v>
      </c>
      <c r="O2016" s="1">
        <f t="shared" si="269"/>
        <v>0.15403866185765608</v>
      </c>
      <c r="P2016" s="10">
        <f t="shared" si="267"/>
        <v>4249.893752656184</v>
      </c>
      <c r="Q2016" s="7">
        <f t="shared" si="270"/>
        <v>1.2749681257968553</v>
      </c>
      <c r="R2016" s="7">
        <f t="shared" si="271"/>
        <v>4.1371415100832518</v>
      </c>
    </row>
    <row r="2017" spans="1:18" x14ac:dyDescent="0.3">
      <c r="A2017" s="1">
        <v>286.93505605885002</v>
      </c>
      <c r="B2017" s="1">
        <v>-59.84551950326</v>
      </c>
      <c r="C2017" s="1" t="s">
        <v>17</v>
      </c>
      <c r="D2017" s="1" t="s">
        <v>9592</v>
      </c>
      <c r="E2017" s="2" t="s">
        <v>8632</v>
      </c>
      <c r="F2017" s="4">
        <v>1.7906081300000001</v>
      </c>
      <c r="G2017" s="5">
        <v>2.4200000000000001E-6</v>
      </c>
      <c r="H2017" s="3">
        <v>12.8924</v>
      </c>
      <c r="I2017" s="3">
        <v>1E-4</v>
      </c>
      <c r="J2017" s="3">
        <v>0.2356</v>
      </c>
      <c r="K2017" s="3">
        <v>3.4700000000000002E-2</v>
      </c>
      <c r="L2017" s="10">
        <f t="shared" si="268"/>
        <v>0</v>
      </c>
      <c r="M2017" s="3">
        <f t="shared" si="265"/>
        <v>-0.24672356942467744</v>
      </c>
      <c r="N2017" s="3">
        <f t="shared" si="266"/>
        <v>0.31982239734800161</v>
      </c>
      <c r="O2017" s="1">
        <f t="shared" si="269"/>
        <v>0.25300055201332128</v>
      </c>
      <c r="P2017" s="10">
        <f t="shared" si="267"/>
        <v>4244.4821731748725</v>
      </c>
      <c r="Q2017" s="7">
        <f t="shared" si="270"/>
        <v>1.2733446519524616</v>
      </c>
      <c r="R2017" s="7">
        <f t="shared" si="271"/>
        <v>-1.520068221377139</v>
      </c>
    </row>
    <row r="2018" spans="1:18" x14ac:dyDescent="0.3">
      <c r="A2018" s="1">
        <v>183.31157076693</v>
      </c>
      <c r="B2018" s="1">
        <v>-64.875132563259996</v>
      </c>
      <c r="C2018" s="1" t="s">
        <v>17</v>
      </c>
      <c r="D2018" s="1" t="s">
        <v>9592</v>
      </c>
      <c r="E2018" s="2" t="s">
        <v>9488</v>
      </c>
      <c r="F2018" s="4">
        <v>3.3556093800000002</v>
      </c>
      <c r="G2018" s="5">
        <v>8.5799999999999992E-6</v>
      </c>
      <c r="H2018" s="3">
        <v>13.9473</v>
      </c>
      <c r="I2018" s="3">
        <v>1E-4</v>
      </c>
      <c r="J2018" s="3">
        <v>0.2356</v>
      </c>
      <c r="K2018" s="3">
        <v>1.84E-2</v>
      </c>
      <c r="L2018" s="10">
        <f t="shared" si="268"/>
        <v>0</v>
      </c>
      <c r="M2018" s="3">
        <f t="shared" si="265"/>
        <v>0.80817643057531896</v>
      </c>
      <c r="N2018" s="3">
        <f t="shared" si="266"/>
        <v>0.16958884284167847</v>
      </c>
      <c r="O2018" s="1">
        <f t="shared" si="269"/>
        <v>0.52577139971801268</v>
      </c>
      <c r="P2018" s="10">
        <f t="shared" si="267"/>
        <v>4244.4821731748725</v>
      </c>
      <c r="Q2018" s="7">
        <f t="shared" si="270"/>
        <v>1.2733446519524616</v>
      </c>
      <c r="R2018" s="7">
        <f t="shared" si="271"/>
        <v>-0.46516822137714264</v>
      </c>
    </row>
    <row r="2019" spans="1:18" x14ac:dyDescent="0.3">
      <c r="A2019" s="1">
        <v>258.85711503460999</v>
      </c>
      <c r="B2019" s="1">
        <v>-53.562374268409997</v>
      </c>
      <c r="C2019" s="1" t="s">
        <v>17</v>
      </c>
      <c r="D2019" s="1" t="s">
        <v>9592</v>
      </c>
      <c r="E2019" s="2" t="s">
        <v>442</v>
      </c>
      <c r="F2019" s="4">
        <v>3.7034958599999999</v>
      </c>
      <c r="G2019" s="5">
        <v>6.8299999999999998E-6</v>
      </c>
      <c r="H2019" s="3">
        <v>13.5199</v>
      </c>
      <c r="I2019" s="3">
        <v>1E-4</v>
      </c>
      <c r="J2019" s="3">
        <v>0.23799999999999999</v>
      </c>
      <c r="K2019" s="3">
        <v>2.2800000000000001E-2</v>
      </c>
      <c r="L2019" s="10">
        <f t="shared" si="268"/>
        <v>0</v>
      </c>
      <c r="M2019" s="3">
        <f t="shared" si="265"/>
        <v>0.40278478528255945</v>
      </c>
      <c r="N2019" s="3">
        <f t="shared" si="266"/>
        <v>0.20802359841967544</v>
      </c>
      <c r="O2019" s="1">
        <f t="shared" si="269"/>
        <v>0.5686118635062688</v>
      </c>
      <c r="P2019" s="10">
        <f t="shared" si="267"/>
        <v>4201.680672268908</v>
      </c>
      <c r="Q2019" s="7">
        <f t="shared" si="270"/>
        <v>1.2605042016806725</v>
      </c>
      <c r="R2019" s="7">
        <f t="shared" si="271"/>
        <v>-0.857719416398113</v>
      </c>
    </row>
    <row r="2020" spans="1:18" x14ac:dyDescent="0.3">
      <c r="A2020" s="1">
        <v>262.33319186603001</v>
      </c>
      <c r="B2020" s="1">
        <v>-29.465419469010001</v>
      </c>
      <c r="C2020" s="1" t="s">
        <v>17</v>
      </c>
      <c r="D2020" s="1" t="s">
        <v>9592</v>
      </c>
      <c r="E2020" s="2" t="s">
        <v>373</v>
      </c>
      <c r="F2020" s="4">
        <v>1.23875096</v>
      </c>
      <c r="G2020" s="5">
        <v>1.13E-6</v>
      </c>
      <c r="H2020" s="3">
        <v>14.679600000000001</v>
      </c>
      <c r="I2020" s="3">
        <v>2.0000000000000001E-4</v>
      </c>
      <c r="J2020" s="3">
        <v>0.24060000000000001</v>
      </c>
      <c r="K2020" s="3">
        <v>4.4400000000000002E-2</v>
      </c>
      <c r="L2020" s="10">
        <f t="shared" si="268"/>
        <v>0</v>
      </c>
      <c r="M2020" s="3">
        <f t="shared" si="265"/>
        <v>1.5860781150191308</v>
      </c>
      <c r="N2020" s="3">
        <f t="shared" si="266"/>
        <v>0.40072096604623264</v>
      </c>
      <c r="O2020" s="1">
        <f t="shared" si="269"/>
        <v>9.2984004060468819E-2</v>
      </c>
      <c r="P2020" s="10">
        <f t="shared" si="267"/>
        <v>4156.2759767248544</v>
      </c>
      <c r="Q2020" s="7">
        <f t="shared" si="270"/>
        <v>1.2468827930174564</v>
      </c>
      <c r="R2020" s="7">
        <f t="shared" si="271"/>
        <v>0.33919532200167435</v>
      </c>
    </row>
    <row r="2021" spans="1:18" x14ac:dyDescent="0.3">
      <c r="A2021" s="1">
        <v>312.28519001507999</v>
      </c>
      <c r="B2021" s="1">
        <v>33.695825509610003</v>
      </c>
      <c r="C2021" s="1" t="s">
        <v>17</v>
      </c>
      <c r="D2021" s="1" t="s">
        <v>9592</v>
      </c>
      <c r="E2021" s="2" t="s">
        <v>8794</v>
      </c>
      <c r="F2021" s="4">
        <v>58.029156929999999</v>
      </c>
      <c r="G2021" s="5">
        <v>3.3279500000000001E-3</v>
      </c>
      <c r="H2021" s="3">
        <v>10.807399999999999</v>
      </c>
      <c r="I2021" s="3">
        <v>2.9999999999999997E-4</v>
      </c>
      <c r="J2021" s="3">
        <v>0.245</v>
      </c>
      <c r="K2021" s="3">
        <v>2.7E-2</v>
      </c>
      <c r="L2021" s="10">
        <f t="shared" si="268"/>
        <v>0</v>
      </c>
      <c r="M2021" s="3">
        <f t="shared" si="265"/>
        <v>-2.2467695781773376</v>
      </c>
      <c r="N2021" s="3">
        <f t="shared" si="266"/>
        <v>0.23930550293702682</v>
      </c>
      <c r="O2021" s="1">
        <f t="shared" si="269"/>
        <v>1.7636462610124271</v>
      </c>
      <c r="P2021" s="10">
        <f t="shared" si="267"/>
        <v>4081.6326530612246</v>
      </c>
      <c r="Q2021" s="7">
        <f t="shared" si="270"/>
        <v>1.2244897959183672</v>
      </c>
      <c r="R2021" s="7">
        <f t="shared" si="271"/>
        <v>-3.4712593740957045</v>
      </c>
    </row>
    <row r="2022" spans="1:18" x14ac:dyDescent="0.3">
      <c r="A2022" s="1">
        <v>268.23682940021001</v>
      </c>
      <c r="B2022" s="1">
        <v>-14.84393631877</v>
      </c>
      <c r="C2022" s="1" t="s">
        <v>17</v>
      </c>
      <c r="D2022" s="1" t="s">
        <v>9592</v>
      </c>
      <c r="E2022" s="2" t="s">
        <v>302</v>
      </c>
      <c r="F2022" s="4">
        <v>3.4891017600000001</v>
      </c>
      <c r="G2022" s="5">
        <v>4.7099999999999998E-6</v>
      </c>
      <c r="H2022" s="3">
        <v>14.1607</v>
      </c>
      <c r="I2022" s="3">
        <v>2.0000000000000001E-4</v>
      </c>
      <c r="J2022" s="3">
        <v>0.24590000000000001</v>
      </c>
      <c r="K2022" s="3">
        <v>5.1400000000000001E-2</v>
      </c>
      <c r="L2022" s="10">
        <f t="shared" si="268"/>
        <v>0</v>
      </c>
      <c r="M2022" s="3">
        <f t="shared" si="265"/>
        <v>1.114492643693584</v>
      </c>
      <c r="N2022" s="3">
        <f t="shared" si="266"/>
        <v>0.45389907414792008</v>
      </c>
      <c r="O2022" s="1">
        <f t="shared" si="269"/>
        <v>0.54271363587459809</v>
      </c>
      <c r="P2022" s="10">
        <f t="shared" si="267"/>
        <v>4066.6937779585196</v>
      </c>
      <c r="Q2022" s="7">
        <f t="shared" si="270"/>
        <v>1.2200081333875556</v>
      </c>
      <c r="R2022" s="7">
        <f t="shared" si="271"/>
        <v>-0.10551548969397162</v>
      </c>
    </row>
    <row r="2023" spans="1:18" x14ac:dyDescent="0.3">
      <c r="A2023" s="1">
        <v>271.3367933271</v>
      </c>
      <c r="B2023" s="1">
        <v>-36.832207769489997</v>
      </c>
      <c r="C2023" s="1" t="s">
        <v>17</v>
      </c>
      <c r="D2023" s="1" t="s">
        <v>9592</v>
      </c>
      <c r="E2023" s="2" t="s">
        <v>265</v>
      </c>
      <c r="F2023" s="4">
        <v>1.9423931699999999</v>
      </c>
      <c r="G2023" s="5">
        <v>4.6299999999999997E-6</v>
      </c>
      <c r="H2023" s="3">
        <v>13.3622</v>
      </c>
      <c r="I2023" s="3">
        <v>1E-4</v>
      </c>
      <c r="J2023" s="3">
        <v>0.24610000000000001</v>
      </c>
      <c r="K2023" s="3">
        <v>4.3499999999999997E-2</v>
      </c>
      <c r="L2023" s="10">
        <f t="shared" si="268"/>
        <v>0</v>
      </c>
      <c r="M2023" s="3">
        <f t="shared" si="265"/>
        <v>0.31775806851401356</v>
      </c>
      <c r="N2023" s="3">
        <f t="shared" si="266"/>
        <v>0.3838241726532739</v>
      </c>
      <c r="O2023" s="1">
        <f t="shared" si="269"/>
        <v>0.28833714229645757</v>
      </c>
      <c r="P2023" s="10">
        <f t="shared" si="267"/>
        <v>4063.3888663145062</v>
      </c>
      <c r="Q2023" s="7">
        <f t="shared" si="270"/>
        <v>1.2190166598943517</v>
      </c>
      <c r="R2023" s="7">
        <f t="shared" si="271"/>
        <v>-0.90125859138033815</v>
      </c>
    </row>
    <row r="2024" spans="1:18" x14ac:dyDescent="0.3">
      <c r="A2024" s="1">
        <v>180.48000373355001</v>
      </c>
      <c r="B2024" s="1">
        <v>-46.278182673339998</v>
      </c>
      <c r="C2024" s="1" t="s">
        <v>17</v>
      </c>
      <c r="D2024" s="1" t="s">
        <v>9592</v>
      </c>
      <c r="E2024" s="2" t="s">
        <v>5254</v>
      </c>
      <c r="F2024" s="4">
        <v>1.5200475899999999</v>
      </c>
      <c r="G2024" s="5">
        <v>6.9999999999999997E-7</v>
      </c>
      <c r="H2024" s="3">
        <v>12.2356</v>
      </c>
      <c r="I2024" s="3">
        <v>2.0000000000000001E-4</v>
      </c>
      <c r="J2024" s="3">
        <v>0.24809999999999999</v>
      </c>
      <c r="K2024" s="3">
        <v>3.5799999999999998E-2</v>
      </c>
      <c r="L2024" s="10">
        <f t="shared" si="268"/>
        <v>0</v>
      </c>
      <c r="M2024" s="3">
        <f t="shared" si="265"/>
        <v>-0.79126617863895632</v>
      </c>
      <c r="N2024" s="3">
        <f t="shared" si="266"/>
        <v>0.31333651969741316</v>
      </c>
      <c r="O2024" s="1">
        <f t="shared" si="269"/>
        <v>0.18185718514927909</v>
      </c>
      <c r="P2024" s="10">
        <f t="shared" si="267"/>
        <v>4030.6328093510688</v>
      </c>
      <c r="Q2024" s="7">
        <f t="shared" si="270"/>
        <v>1.2091898428053205</v>
      </c>
      <c r="R2024" s="7">
        <f t="shared" si="271"/>
        <v>-2.0004560214442768</v>
      </c>
    </row>
    <row r="2025" spans="1:18" x14ac:dyDescent="0.3">
      <c r="A2025" s="1">
        <v>151.16206648859</v>
      </c>
      <c r="B2025" s="1">
        <v>43.625009399809997</v>
      </c>
      <c r="C2025" s="1" t="s">
        <v>17</v>
      </c>
      <c r="D2025" s="1" t="s">
        <v>9592</v>
      </c>
      <c r="E2025" s="2" t="s">
        <v>391</v>
      </c>
      <c r="F2025" s="4">
        <v>59.774541579999998</v>
      </c>
      <c r="G2025" s="5">
        <v>1.027019E-2</v>
      </c>
      <c r="H2025" s="3">
        <v>14.9208</v>
      </c>
      <c r="I2025" s="3">
        <v>1E-4</v>
      </c>
      <c r="J2025" s="3">
        <v>0.252</v>
      </c>
      <c r="K2025" s="3">
        <v>3.8800000000000001E-2</v>
      </c>
      <c r="L2025" s="10">
        <f t="shared" si="268"/>
        <v>0</v>
      </c>
      <c r="M2025" s="3">
        <f t="shared" si="265"/>
        <v>1.9278027039077195</v>
      </c>
      <c r="N2025" s="3">
        <f t="shared" si="266"/>
        <v>0.33433809893066846</v>
      </c>
      <c r="O2025" s="1">
        <f t="shared" si="269"/>
        <v>1.7765162541305173</v>
      </c>
      <c r="P2025" s="10">
        <f t="shared" si="267"/>
        <v>3968.2539682539682</v>
      </c>
      <c r="Q2025" s="7">
        <f t="shared" si="270"/>
        <v>1.1904761904761905</v>
      </c>
      <c r="R2025" s="7">
        <f t="shared" si="271"/>
        <v>0.737326513431529</v>
      </c>
    </row>
    <row r="2026" spans="1:18" x14ac:dyDescent="0.3">
      <c r="A2026" s="1">
        <v>177.45014995196999</v>
      </c>
      <c r="B2026" s="1">
        <v>-8.2890343307599998</v>
      </c>
      <c r="C2026" s="1" t="s">
        <v>17</v>
      </c>
      <c r="D2026" s="1" t="s">
        <v>9592</v>
      </c>
      <c r="E2026" s="2" t="s">
        <v>222</v>
      </c>
      <c r="F2026" s="4">
        <v>99.25653174</v>
      </c>
      <c r="G2026" s="5">
        <v>5.4922199999999999E-3</v>
      </c>
      <c r="H2026" s="3">
        <v>11.9353</v>
      </c>
      <c r="I2026" s="3">
        <v>1E-4</v>
      </c>
      <c r="J2026" s="3">
        <v>0.25309999999999999</v>
      </c>
      <c r="K2026" s="3">
        <v>0.1051</v>
      </c>
      <c r="L2026" s="10">
        <f t="shared" si="268"/>
        <v>0</v>
      </c>
      <c r="M2026" s="3">
        <f t="shared" si="265"/>
        <v>-1.0482392742087292</v>
      </c>
      <c r="N2026" s="3">
        <f t="shared" si="266"/>
        <v>0.901706578240977</v>
      </c>
      <c r="O2026" s="1">
        <f t="shared" si="269"/>
        <v>1.9967590958412016</v>
      </c>
      <c r="P2026" s="10">
        <f t="shared" si="267"/>
        <v>3951.0075069142631</v>
      </c>
      <c r="Q2026" s="7">
        <f t="shared" si="270"/>
        <v>1.1853022520742789</v>
      </c>
      <c r="R2026" s="7">
        <f t="shared" si="271"/>
        <v>-2.2335415262830081</v>
      </c>
    </row>
    <row r="2027" spans="1:18" x14ac:dyDescent="0.3">
      <c r="A2027" s="1">
        <v>298.26073250748999</v>
      </c>
      <c r="B2027" s="1">
        <v>26.068808443369999</v>
      </c>
      <c r="C2027" s="1" t="s">
        <v>17</v>
      </c>
      <c r="D2027" s="1" t="s">
        <v>9592</v>
      </c>
      <c r="E2027" s="2" t="s">
        <v>3019</v>
      </c>
      <c r="F2027" s="4">
        <v>1.0176453000000001</v>
      </c>
      <c r="G2027" s="5">
        <v>6.5000000000000002E-7</v>
      </c>
      <c r="H2027" s="3">
        <v>15.168100000000001</v>
      </c>
      <c r="I2027" s="3">
        <v>1E-4</v>
      </c>
      <c r="J2027" s="3">
        <v>0.25319999999999998</v>
      </c>
      <c r="K2027" s="3">
        <v>3.4099999999999998E-2</v>
      </c>
      <c r="L2027" s="10">
        <f t="shared" si="268"/>
        <v>0</v>
      </c>
      <c r="M2027" s="3">
        <f t="shared" si="265"/>
        <v>2.1854185067265881</v>
      </c>
      <c r="N2027" s="3">
        <f t="shared" si="266"/>
        <v>0.29244578581638347</v>
      </c>
      <c r="O2027" s="1">
        <f t="shared" si="269"/>
        <v>7.596431148427279E-3</v>
      </c>
      <c r="P2027" s="10">
        <f t="shared" si="267"/>
        <v>3949.4470774091633</v>
      </c>
      <c r="Q2027" s="7">
        <f t="shared" si="270"/>
        <v>1.1848341232227491</v>
      </c>
      <c r="R2027" s="7">
        <f t="shared" si="271"/>
        <v>1.000584383503839</v>
      </c>
    </row>
    <row r="2028" spans="1:18" x14ac:dyDescent="0.3">
      <c r="A2028" s="1">
        <v>267.88430712079997</v>
      </c>
      <c r="B2028" s="1">
        <v>-43.037442162550001</v>
      </c>
      <c r="C2028" s="1" t="s">
        <v>17</v>
      </c>
      <c r="D2028" s="1" t="s">
        <v>9592</v>
      </c>
      <c r="E2028" s="2" t="s">
        <v>9521</v>
      </c>
      <c r="F2028" s="4">
        <v>2.7816152199999999</v>
      </c>
      <c r="G2028" s="5">
        <v>4.4399999999999998E-6</v>
      </c>
      <c r="H2028" s="3">
        <v>13.302199999999999</v>
      </c>
      <c r="I2028" s="3">
        <v>1E-4</v>
      </c>
      <c r="J2028" s="3">
        <v>0.25459999999999999</v>
      </c>
      <c r="K2028" s="3">
        <v>4.6699999999999998E-2</v>
      </c>
      <c r="L2028" s="10">
        <f t="shared" si="268"/>
        <v>0</v>
      </c>
      <c r="M2028" s="3">
        <f t="shared" si="265"/>
        <v>0.33149199658818063</v>
      </c>
      <c r="N2028" s="3">
        <f t="shared" si="266"/>
        <v>0.39830261654297</v>
      </c>
      <c r="O2028" s="1">
        <f t="shared" si="269"/>
        <v>0.44429705398521452</v>
      </c>
      <c r="P2028" s="10">
        <f t="shared" si="267"/>
        <v>3927.7297721916734</v>
      </c>
      <c r="Q2028" s="7">
        <f t="shared" si="270"/>
        <v>1.178318931657502</v>
      </c>
      <c r="R2028" s="7">
        <f t="shared" si="271"/>
        <v>-0.84682693506932138</v>
      </c>
    </row>
    <row r="2029" spans="1:18" x14ac:dyDescent="0.3">
      <c r="A2029" s="1">
        <v>77.264483851519998</v>
      </c>
      <c r="B2029" s="1">
        <v>-68.424414862250003</v>
      </c>
      <c r="C2029" s="1" t="s">
        <v>17</v>
      </c>
      <c r="D2029" s="1" t="s">
        <v>9592</v>
      </c>
      <c r="E2029" s="2" t="s">
        <v>1635</v>
      </c>
      <c r="F2029" s="4">
        <v>1.4455484700000001</v>
      </c>
      <c r="G2029" s="5">
        <v>7.0199999999999997E-6</v>
      </c>
      <c r="H2029" s="3">
        <v>18.3188</v>
      </c>
      <c r="I2029" s="3">
        <v>8.9999999999999998E-4</v>
      </c>
      <c r="J2029" s="3">
        <v>0.25590000000000002</v>
      </c>
      <c r="K2029" s="3">
        <v>0.13370000000000001</v>
      </c>
      <c r="L2029" s="10">
        <f t="shared" si="268"/>
        <v>0</v>
      </c>
      <c r="M2029" s="3">
        <f t="shared" si="265"/>
        <v>5.3591514294359257</v>
      </c>
      <c r="N2029" s="3">
        <f t="shared" si="266"/>
        <v>1.13452983858585</v>
      </c>
      <c r="O2029" s="1">
        <f t="shared" si="269"/>
        <v>0.16003265837306954</v>
      </c>
      <c r="P2029" s="10">
        <f t="shared" si="267"/>
        <v>3907.7764751856189</v>
      </c>
      <c r="Q2029" s="7">
        <f t="shared" si="270"/>
        <v>1.1723329425556857</v>
      </c>
      <c r="R2029" s="7">
        <f t="shared" si="271"/>
        <v>4.1868184868802398</v>
      </c>
    </row>
    <row r="2030" spans="1:18" x14ac:dyDescent="0.3">
      <c r="A2030" s="1">
        <v>245.22589209739999</v>
      </c>
      <c r="B2030" s="1">
        <v>-53.554614436770002</v>
      </c>
      <c r="C2030" s="1" t="s">
        <v>17</v>
      </c>
      <c r="D2030" s="1" t="s">
        <v>9592</v>
      </c>
      <c r="E2030" s="2" t="s">
        <v>2964</v>
      </c>
      <c r="F2030" s="4">
        <v>2.0937031799999999</v>
      </c>
      <c r="G2030" s="5">
        <v>2.5500000000000001E-6</v>
      </c>
      <c r="H2030" s="3">
        <v>11.6997</v>
      </c>
      <c r="I2030" s="3">
        <v>2.0000000000000001E-4</v>
      </c>
      <c r="J2030" s="3">
        <v>0.25609999999999999</v>
      </c>
      <c r="K2030" s="3">
        <v>5.2200000000000003E-2</v>
      </c>
      <c r="L2030" s="10">
        <f t="shared" si="268"/>
        <v>0</v>
      </c>
      <c r="M2030" s="3">
        <f t="shared" si="265"/>
        <v>-1.2582521076578495</v>
      </c>
      <c r="N2030" s="3">
        <f t="shared" si="266"/>
        <v>0.44260430454238509</v>
      </c>
      <c r="O2030" s="1">
        <f t="shared" si="269"/>
        <v>0.32091511266987821</v>
      </c>
      <c r="P2030" s="10">
        <f t="shared" si="267"/>
        <v>3904.7247169074581</v>
      </c>
      <c r="Q2030" s="7">
        <f t="shared" si="270"/>
        <v>1.1714174150722374</v>
      </c>
      <c r="R2030" s="7">
        <f t="shared" si="271"/>
        <v>-2.4296695227300869</v>
      </c>
    </row>
    <row r="2031" spans="1:18" x14ac:dyDescent="0.3">
      <c r="A2031" s="1">
        <v>158.38204130963999</v>
      </c>
      <c r="B2031" s="1">
        <v>-63.726037292549996</v>
      </c>
      <c r="C2031" s="1" t="s">
        <v>17</v>
      </c>
      <c r="D2031" s="1" t="s">
        <v>9592</v>
      </c>
      <c r="E2031" s="2" t="s">
        <v>2229</v>
      </c>
      <c r="F2031" s="4">
        <v>12.093362689999999</v>
      </c>
      <c r="G2031" s="5">
        <v>4.316E-5</v>
      </c>
      <c r="H2031" s="3">
        <v>12.4186</v>
      </c>
      <c r="I2031" s="3">
        <v>0</v>
      </c>
      <c r="J2031" s="3">
        <v>0.25940000000000002</v>
      </c>
      <c r="K2031" s="3">
        <v>2.4199999999999999E-2</v>
      </c>
      <c r="L2031" s="10">
        <f t="shared" si="268"/>
        <v>0</v>
      </c>
      <c r="M2031" s="3">
        <f t="shared" si="265"/>
        <v>-0.511550141259697</v>
      </c>
      <c r="N2031" s="3">
        <f t="shared" si="266"/>
        <v>0.20258162882998171</v>
      </c>
      <c r="O2031" s="1">
        <f t="shared" si="269"/>
        <v>1.0825470779205615</v>
      </c>
      <c r="P2031" s="10">
        <f t="shared" si="267"/>
        <v>3855.0501156515033</v>
      </c>
      <c r="Q2031" s="7">
        <f t="shared" si="270"/>
        <v>1.1565150346954511</v>
      </c>
      <c r="R2031" s="7">
        <f t="shared" si="271"/>
        <v>-1.6680651759551481</v>
      </c>
    </row>
    <row r="2032" spans="1:18" x14ac:dyDescent="0.3">
      <c r="A2032" s="1">
        <v>271.14323398685002</v>
      </c>
      <c r="B2032" s="1">
        <v>8.3301586614400005</v>
      </c>
      <c r="C2032" s="1" t="s">
        <v>17</v>
      </c>
      <c r="D2032" s="1" t="s">
        <v>9592</v>
      </c>
      <c r="E2032" s="2" t="s">
        <v>9370</v>
      </c>
      <c r="F2032" s="4">
        <v>1.49565349</v>
      </c>
      <c r="G2032" s="5">
        <v>4.1899999999999997E-6</v>
      </c>
      <c r="H2032" s="3">
        <v>13.7361</v>
      </c>
      <c r="I2032" s="3">
        <v>1E-4</v>
      </c>
      <c r="J2032" s="3">
        <v>0.25940000000000002</v>
      </c>
      <c r="K2032" s="3">
        <v>2.3099999999999999E-2</v>
      </c>
      <c r="L2032" s="10">
        <f t="shared" si="268"/>
        <v>0</v>
      </c>
      <c r="M2032" s="3">
        <f t="shared" si="265"/>
        <v>0.80594985874030556</v>
      </c>
      <c r="N2032" s="3">
        <f t="shared" si="266"/>
        <v>0.19337339883078572</v>
      </c>
      <c r="O2032" s="1">
        <f t="shared" si="269"/>
        <v>0.1748309887076635</v>
      </c>
      <c r="P2032" s="10">
        <f t="shared" si="267"/>
        <v>3855.0501156515033</v>
      </c>
      <c r="Q2032" s="7">
        <f t="shared" si="270"/>
        <v>1.1565150346954511</v>
      </c>
      <c r="R2032" s="7">
        <f t="shared" si="271"/>
        <v>-0.35056517595514558</v>
      </c>
    </row>
    <row r="2033" spans="1:18" x14ac:dyDescent="0.3">
      <c r="A2033" s="1">
        <v>190.80661959778999</v>
      </c>
      <c r="B2033" s="1">
        <v>-52.33852014408</v>
      </c>
      <c r="C2033" s="1" t="s">
        <v>17</v>
      </c>
      <c r="D2033" s="1" t="s">
        <v>9592</v>
      </c>
      <c r="E2033" s="2" t="s">
        <v>4710</v>
      </c>
      <c r="F2033" s="4">
        <v>7.7335992200000003</v>
      </c>
      <c r="G2033" s="5">
        <v>4.6079999999999999E-5</v>
      </c>
      <c r="H2033" s="3">
        <v>16.366599999999998</v>
      </c>
      <c r="I2033" s="3">
        <v>2.9999999999999997E-4</v>
      </c>
      <c r="J2033" s="3">
        <v>0.26019999999999999</v>
      </c>
      <c r="K2033" s="3">
        <v>7.9299999999999995E-2</v>
      </c>
      <c r="L2033" s="10">
        <f t="shared" si="268"/>
        <v>0</v>
      </c>
      <c r="M2033" s="3">
        <f t="shared" si="265"/>
        <v>3.4431364611278354</v>
      </c>
      <c r="N2033" s="3">
        <f t="shared" si="266"/>
        <v>0.66179061521099647</v>
      </c>
      <c r="O2033" s="1">
        <f t="shared" si="269"/>
        <v>0.8883816617825</v>
      </c>
      <c r="P2033" s="10">
        <f t="shared" si="267"/>
        <v>3843.1975403535744</v>
      </c>
      <c r="Q2033" s="7">
        <f t="shared" si="270"/>
        <v>1.1529592621060722</v>
      </c>
      <c r="R2033" s="7">
        <f t="shared" si="271"/>
        <v>2.2901771990217634</v>
      </c>
    </row>
    <row r="2034" spans="1:18" x14ac:dyDescent="0.3">
      <c r="A2034" s="1">
        <v>170.25354073237</v>
      </c>
      <c r="B2034" s="1">
        <v>-54.282717298820003</v>
      </c>
      <c r="C2034" s="1" t="s">
        <v>17</v>
      </c>
      <c r="D2034" s="1" t="s">
        <v>9592</v>
      </c>
      <c r="E2034" s="2" t="s">
        <v>5202</v>
      </c>
      <c r="F2034" s="4">
        <v>22.705234879999999</v>
      </c>
      <c r="G2034" s="5">
        <v>4.6162999999999998E-4</v>
      </c>
      <c r="H2034" s="3">
        <v>13.594799999999999</v>
      </c>
      <c r="I2034" s="3">
        <v>1E-4</v>
      </c>
      <c r="J2034" s="3">
        <v>0.2621</v>
      </c>
      <c r="K2034" s="3">
        <v>1.9800000000000002E-2</v>
      </c>
      <c r="L2034" s="10">
        <f t="shared" si="268"/>
        <v>0</v>
      </c>
      <c r="M2034" s="3">
        <f t="shared" si="265"/>
        <v>0.68713510473300232</v>
      </c>
      <c r="N2034" s="3">
        <f t="shared" si="266"/>
        <v>0.16404119126766398</v>
      </c>
      <c r="O2034" s="1">
        <f t="shared" si="269"/>
        <v>1.3561259989284757</v>
      </c>
      <c r="P2034" s="10">
        <f t="shared" si="267"/>
        <v>3815.3376573826786</v>
      </c>
      <c r="Q2034" s="7">
        <f t="shared" si="270"/>
        <v>1.1446012972148034</v>
      </c>
      <c r="R2034" s="7">
        <f t="shared" si="271"/>
        <v>-0.45746619248180109</v>
      </c>
    </row>
    <row r="2035" spans="1:18" x14ac:dyDescent="0.3">
      <c r="A2035" s="1">
        <v>126.54979381462999</v>
      </c>
      <c r="B2035" s="1">
        <v>-30.285621871290001</v>
      </c>
      <c r="C2035" s="1" t="s">
        <v>17</v>
      </c>
      <c r="D2035" s="1" t="s">
        <v>9592</v>
      </c>
      <c r="E2035" s="2" t="s">
        <v>4875</v>
      </c>
      <c r="F2035" s="4">
        <v>16.062830569999999</v>
      </c>
      <c r="G2035" s="5">
        <v>1.1389E-4</v>
      </c>
      <c r="H2035" s="3">
        <v>10.5495</v>
      </c>
      <c r="I2035" s="3">
        <v>2.0000000000000001E-4</v>
      </c>
      <c r="J2035" s="3">
        <v>0.2631</v>
      </c>
      <c r="K2035" s="3">
        <v>2.6700000000000002E-2</v>
      </c>
      <c r="L2035" s="10">
        <f t="shared" si="268"/>
        <v>0</v>
      </c>
      <c r="M2035" s="3">
        <f t="shared" si="265"/>
        <v>-2.3498957595714867</v>
      </c>
      <c r="N2035" s="3">
        <f t="shared" si="266"/>
        <v>0.22036633896261679</v>
      </c>
      <c r="O2035" s="1">
        <f t="shared" si="269"/>
        <v>1.2058220784652285</v>
      </c>
      <c r="P2035" s="10">
        <f t="shared" si="267"/>
        <v>3800.8361839604713</v>
      </c>
      <c r="Q2035" s="7">
        <f t="shared" si="270"/>
        <v>1.1402508551881412</v>
      </c>
      <c r="R2035" s="7">
        <f t="shared" si="271"/>
        <v>-3.4901466147596278</v>
      </c>
    </row>
    <row r="2036" spans="1:18" x14ac:dyDescent="0.3">
      <c r="A2036" s="1">
        <v>303.65463934981</v>
      </c>
      <c r="B2036" s="1">
        <v>23.237844142650001</v>
      </c>
      <c r="C2036" s="1" t="s">
        <v>17</v>
      </c>
      <c r="D2036" s="1" t="s">
        <v>9592</v>
      </c>
      <c r="E2036" s="2" t="s">
        <v>2261</v>
      </c>
      <c r="F2036" s="4">
        <v>4.9748905099999998</v>
      </c>
      <c r="G2036" s="5">
        <v>1.1511E-4</v>
      </c>
      <c r="H2036" s="3">
        <v>16.641999999999999</v>
      </c>
      <c r="I2036" s="3">
        <v>4.0000000000000002E-4</v>
      </c>
      <c r="J2036" s="3">
        <v>0.26440000000000002</v>
      </c>
      <c r="K2036" s="3">
        <v>6.5699999999999995E-2</v>
      </c>
      <c r="L2036" s="10">
        <f t="shared" si="268"/>
        <v>0</v>
      </c>
      <c r="M2036" s="3">
        <f t="shared" si="265"/>
        <v>3.7533072540680124</v>
      </c>
      <c r="N2036" s="3">
        <f t="shared" si="266"/>
        <v>0.53958355179979711</v>
      </c>
      <c r="O2036" s="1">
        <f t="shared" si="269"/>
        <v>0.69678352700614976</v>
      </c>
      <c r="P2036" s="10">
        <f t="shared" si="267"/>
        <v>3782.1482602117999</v>
      </c>
      <c r="Q2036" s="7">
        <f t="shared" si="270"/>
        <v>1.1346444780635401</v>
      </c>
      <c r="R2036" s="7">
        <f t="shared" si="271"/>
        <v>2.6186627760044723</v>
      </c>
    </row>
    <row r="2037" spans="1:18" x14ac:dyDescent="0.3">
      <c r="A2037" s="1">
        <v>260.74602007436999</v>
      </c>
      <c r="B2037" s="1">
        <v>-19.81740502916</v>
      </c>
      <c r="C2037" s="1" t="s">
        <v>17</v>
      </c>
      <c r="D2037" s="1" t="s">
        <v>9592</v>
      </c>
      <c r="E2037" s="2" t="s">
        <v>5308</v>
      </c>
      <c r="F2037" s="4">
        <v>63.71901304</v>
      </c>
      <c r="G2037" s="5">
        <v>2.6484E-3</v>
      </c>
      <c r="H2037" s="3">
        <v>13.462899999999999</v>
      </c>
      <c r="I2037" s="3">
        <v>8.0000000000000004E-4</v>
      </c>
      <c r="J2037" s="3">
        <v>0.2722</v>
      </c>
      <c r="K2037" s="3">
        <v>2.76E-2</v>
      </c>
      <c r="L2037" s="10">
        <f t="shared" si="268"/>
        <v>0</v>
      </c>
      <c r="M2037" s="3">
        <f t="shared" si="265"/>
        <v>0.63734060433657902</v>
      </c>
      <c r="N2037" s="3">
        <f t="shared" si="266"/>
        <v>0.22018031684520273</v>
      </c>
      <c r="O2037" s="1">
        <f t="shared" si="269"/>
        <v>1.8042690402834971</v>
      </c>
      <c r="P2037" s="10">
        <f t="shared" si="267"/>
        <v>3673.7692872887583</v>
      </c>
      <c r="Q2037" s="7">
        <f t="shared" si="270"/>
        <v>1.1021307861866274</v>
      </c>
      <c r="R2037" s="7">
        <f t="shared" si="271"/>
        <v>-0.46479018185004839</v>
      </c>
    </row>
    <row r="2038" spans="1:18" x14ac:dyDescent="0.3">
      <c r="A2038" s="1">
        <v>257.53027738429</v>
      </c>
      <c r="B2038" s="1">
        <v>-60.664776230569998</v>
      </c>
      <c r="C2038" s="1" t="s">
        <v>17</v>
      </c>
      <c r="D2038" s="1" t="s">
        <v>9592</v>
      </c>
      <c r="E2038" s="2" t="s">
        <v>8818</v>
      </c>
      <c r="F2038" s="4">
        <v>2.5221325299999999</v>
      </c>
      <c r="G2038" s="5">
        <v>1.4500000000000001E-6</v>
      </c>
      <c r="H2038" s="3">
        <v>12.2187</v>
      </c>
      <c r="I2038" s="3">
        <v>1E-4</v>
      </c>
      <c r="J2038" s="3">
        <v>0.27329999999999999</v>
      </c>
      <c r="K2038" s="3">
        <v>4.3700000000000003E-2</v>
      </c>
      <c r="L2038" s="10">
        <f t="shared" si="268"/>
        <v>0</v>
      </c>
      <c r="M2038" s="3">
        <f t="shared" si="265"/>
        <v>-0.5981018415366961</v>
      </c>
      <c r="N2038" s="3">
        <f t="shared" si="266"/>
        <v>0.34721340816109414</v>
      </c>
      <c r="O2038" s="1">
        <f t="shared" si="269"/>
        <v>0.40176790362304249</v>
      </c>
      <c r="P2038" s="10">
        <f t="shared" si="267"/>
        <v>3658.9828027808271</v>
      </c>
      <c r="Q2038" s="7">
        <f t="shared" si="270"/>
        <v>1.097694840834248</v>
      </c>
      <c r="R2038" s="7">
        <f t="shared" si="271"/>
        <v>-1.6957966823709441</v>
      </c>
    </row>
    <row r="2039" spans="1:18" x14ac:dyDescent="0.3">
      <c r="A2039" s="1">
        <v>290.79934705429997</v>
      </c>
      <c r="B2039" s="1">
        <v>-0.70262502198999999</v>
      </c>
      <c r="C2039" s="1" t="s">
        <v>17</v>
      </c>
      <c r="D2039" s="1" t="s">
        <v>9592</v>
      </c>
      <c r="E2039" s="2" t="s">
        <v>9354</v>
      </c>
      <c r="F2039" s="4">
        <v>1.7643484300000001</v>
      </c>
      <c r="G2039" s="5">
        <v>3.4599999999999999E-6</v>
      </c>
      <c r="H2039" s="3">
        <v>13.852</v>
      </c>
      <c r="I2039" s="3">
        <v>1E-4</v>
      </c>
      <c r="J2039" s="3">
        <v>0.27700000000000002</v>
      </c>
      <c r="K2039" s="3">
        <v>2.8000000000000001E-2</v>
      </c>
      <c r="L2039" s="10">
        <f t="shared" si="268"/>
        <v>0</v>
      </c>
      <c r="M2039" s="3">
        <f t="shared" si="265"/>
        <v>1.0643988453222448</v>
      </c>
      <c r="N2039" s="3">
        <f t="shared" si="266"/>
        <v>0.21949921520653934</v>
      </c>
      <c r="O2039" s="1">
        <f t="shared" si="269"/>
        <v>0.24658435533299508</v>
      </c>
      <c r="P2039" s="10">
        <f t="shared" si="267"/>
        <v>3610.1083032490974</v>
      </c>
      <c r="Q2039" s="7">
        <f t="shared" si="270"/>
        <v>1.0830324909747291</v>
      </c>
      <c r="R2039" s="7">
        <f t="shared" si="271"/>
        <v>-1.8633645652484265E-2</v>
      </c>
    </row>
    <row r="2040" spans="1:18" x14ac:dyDescent="0.3">
      <c r="A2040" s="1">
        <v>294.50427539614998</v>
      </c>
      <c r="B2040" s="1">
        <v>53.547574228039998</v>
      </c>
      <c r="C2040" s="1" t="s">
        <v>17</v>
      </c>
      <c r="D2040" s="1" t="s">
        <v>9592</v>
      </c>
      <c r="E2040" s="2" t="s">
        <v>8834</v>
      </c>
      <c r="F2040" s="4">
        <v>3.5833825199999998</v>
      </c>
      <c r="G2040" s="5">
        <v>9.2458000000000004E-4</v>
      </c>
      <c r="H2040" s="3">
        <v>13.889200000000001</v>
      </c>
      <c r="I2040" s="3">
        <v>2.9999999999999997E-4</v>
      </c>
      <c r="J2040" s="3">
        <v>0.27800000000000002</v>
      </c>
      <c r="K2040" s="3">
        <v>1.9099999999999999E-2</v>
      </c>
      <c r="L2040" s="10">
        <f t="shared" si="268"/>
        <v>0</v>
      </c>
      <c r="M2040" s="3">
        <f t="shared" si="265"/>
        <v>1.1094239795903817</v>
      </c>
      <c r="N2040" s="3">
        <f t="shared" si="266"/>
        <v>0.14919151146362375</v>
      </c>
      <c r="O2040" s="1">
        <f t="shared" si="269"/>
        <v>0.55429317083930352</v>
      </c>
      <c r="P2040" s="10">
        <f t="shared" si="267"/>
        <v>3597.1223021582732</v>
      </c>
      <c r="Q2040" s="7">
        <f t="shared" si="270"/>
        <v>1.0791366906474817</v>
      </c>
      <c r="R2040" s="7">
        <f t="shared" si="271"/>
        <v>3.0287288942900004E-2</v>
      </c>
    </row>
    <row r="2041" spans="1:18" x14ac:dyDescent="0.3">
      <c r="A2041" s="1">
        <v>211.72837716091999</v>
      </c>
      <c r="B2041" s="1">
        <v>-71.37131874312</v>
      </c>
      <c r="C2041" s="1" t="s">
        <v>17</v>
      </c>
      <c r="D2041" s="1" t="s">
        <v>9592</v>
      </c>
      <c r="E2041" s="2" t="s">
        <v>4701</v>
      </c>
      <c r="F2041" s="4">
        <v>18.940187430000002</v>
      </c>
      <c r="G2041" s="5">
        <v>1.3662E-4</v>
      </c>
      <c r="H2041" s="3">
        <v>10.821300000000001</v>
      </c>
      <c r="I2041" s="3">
        <v>5.9999999999999995E-4</v>
      </c>
      <c r="J2041" s="3">
        <v>0.27889999999999998</v>
      </c>
      <c r="K2041" s="3">
        <v>2.9399999999999999E-2</v>
      </c>
      <c r="L2041" s="10">
        <f t="shared" si="268"/>
        <v>0</v>
      </c>
      <c r="M2041" s="3">
        <f t="shared" si="265"/>
        <v>-1.9514574286697481</v>
      </c>
      <c r="N2041" s="3">
        <f t="shared" si="266"/>
        <v>0.22890483840707712</v>
      </c>
      <c r="O2041" s="1">
        <f t="shared" si="269"/>
        <v>1.2773842724186792</v>
      </c>
      <c r="P2041" s="10">
        <f t="shared" si="267"/>
        <v>3585.5145213338114</v>
      </c>
      <c r="Q2041" s="7">
        <f t="shared" si="270"/>
        <v>1.0756543564001433</v>
      </c>
      <c r="R2041" s="7">
        <f t="shared" si="271"/>
        <v>-3.0271117850698914</v>
      </c>
    </row>
    <row r="2042" spans="1:18" x14ac:dyDescent="0.3">
      <c r="A2042" s="1">
        <v>234.44692083624</v>
      </c>
      <c r="B2042" s="1">
        <v>-58.141425026180002</v>
      </c>
      <c r="C2042" s="1" t="s">
        <v>17</v>
      </c>
      <c r="D2042" s="1" t="s">
        <v>9592</v>
      </c>
      <c r="E2042" s="2" t="s">
        <v>2071</v>
      </c>
      <c r="F2042" s="4">
        <v>1.2433607600000001</v>
      </c>
      <c r="G2042" s="5">
        <v>2.2299999999999998E-6</v>
      </c>
      <c r="H2042" s="3">
        <v>13.578099999999999</v>
      </c>
      <c r="I2042" s="3">
        <v>1E-4</v>
      </c>
      <c r="J2042" s="3">
        <v>0.27939999999999998</v>
      </c>
      <c r="K2042" s="3">
        <v>1.89E-2</v>
      </c>
      <c r="L2042" s="10">
        <f t="shared" si="268"/>
        <v>0</v>
      </c>
      <c r="M2042" s="3">
        <f t="shared" si="265"/>
        <v>0.80923200889081315</v>
      </c>
      <c r="N2042" s="3">
        <f t="shared" si="266"/>
        <v>0.14688930212841803</v>
      </c>
      <c r="O2042" s="1">
        <f t="shared" si="269"/>
        <v>9.4597157077189201E-2</v>
      </c>
      <c r="P2042" s="10">
        <f t="shared" si="267"/>
        <v>3579.0980672870442</v>
      </c>
      <c r="Q2042" s="7">
        <f t="shared" si="270"/>
        <v>1.0737294201861132</v>
      </c>
      <c r="R2042" s="7">
        <f t="shared" si="271"/>
        <v>-0.26449741129530002</v>
      </c>
    </row>
    <row r="2043" spans="1:18" x14ac:dyDescent="0.3">
      <c r="A2043" s="1">
        <v>287.85031885735998</v>
      </c>
      <c r="B2043" s="1">
        <v>-59.943471025869997</v>
      </c>
      <c r="C2043" s="1" t="s">
        <v>17</v>
      </c>
      <c r="D2043" s="1" t="s">
        <v>9592</v>
      </c>
      <c r="E2043" s="2" t="s">
        <v>510</v>
      </c>
      <c r="F2043" s="4">
        <v>1.3782743200000001</v>
      </c>
      <c r="G2043" s="5">
        <v>1.3200000000000001E-6</v>
      </c>
      <c r="H2043" s="3">
        <v>12.882899999999999</v>
      </c>
      <c r="I2043" s="3">
        <v>1E-4</v>
      </c>
      <c r="J2043" s="3">
        <v>0.28029999999999999</v>
      </c>
      <c r="K2043" s="3">
        <v>4.4299999999999999E-2</v>
      </c>
      <c r="L2043" s="10">
        <f t="shared" si="268"/>
        <v>0</v>
      </c>
      <c r="M2043" s="3">
        <f t="shared" si="265"/>
        <v>0.12101548880142943</v>
      </c>
      <c r="N2043" s="3">
        <f t="shared" si="266"/>
        <v>0.34319054259985193</v>
      </c>
      <c r="O2043" s="1">
        <f t="shared" si="269"/>
        <v>0.13933566445521697</v>
      </c>
      <c r="P2043" s="10">
        <f t="shared" si="267"/>
        <v>3567.6061362825544</v>
      </c>
      <c r="Q2043" s="7">
        <f t="shared" si="270"/>
        <v>1.0702818408847663</v>
      </c>
      <c r="R2043" s="7">
        <f t="shared" si="271"/>
        <v>-0.94926635208333687</v>
      </c>
    </row>
    <row r="2044" spans="1:18" x14ac:dyDescent="0.3">
      <c r="A2044" s="1">
        <v>168.96831884049999</v>
      </c>
      <c r="B2044" s="1">
        <v>-69.91295917779</v>
      </c>
      <c r="C2044" s="1" t="s">
        <v>17</v>
      </c>
      <c r="D2044" s="1" t="s">
        <v>9592</v>
      </c>
      <c r="E2044" s="2" t="s">
        <v>309</v>
      </c>
      <c r="F2044" s="4">
        <v>29.112745879999999</v>
      </c>
      <c r="G2044" s="5">
        <v>3.9979000000000002E-4</v>
      </c>
      <c r="H2044" s="3">
        <v>9.8874999999999993</v>
      </c>
      <c r="I2044" s="3">
        <v>4.0000000000000002E-4</v>
      </c>
      <c r="J2044" s="3">
        <v>0.28149999999999997</v>
      </c>
      <c r="K2044" s="3">
        <v>2.5100000000000001E-2</v>
      </c>
      <c r="L2044" s="10">
        <f t="shared" si="268"/>
        <v>0</v>
      </c>
      <c r="M2044" s="3">
        <f t="shared" si="265"/>
        <v>-2.8651080040631776</v>
      </c>
      <c r="N2044" s="3">
        <f t="shared" si="266"/>
        <v>0.19362031107291031</v>
      </c>
      <c r="O2044" s="1">
        <f t="shared" si="269"/>
        <v>1.4640831695161598</v>
      </c>
      <c r="P2044" s="10">
        <f t="shared" si="267"/>
        <v>3552.3978685612792</v>
      </c>
      <c r="Q2044" s="7">
        <f t="shared" si="270"/>
        <v>1.0657193605683837</v>
      </c>
      <c r="R2044" s="7">
        <f t="shared" si="271"/>
        <v>-3.9308273646315612</v>
      </c>
    </row>
    <row r="2045" spans="1:18" x14ac:dyDescent="0.3">
      <c r="A2045" s="1">
        <v>124.77614341744</v>
      </c>
      <c r="B2045" s="1">
        <v>-35.089428848840001</v>
      </c>
      <c r="C2045" s="1" t="s">
        <v>17</v>
      </c>
      <c r="D2045" s="1" t="s">
        <v>9592</v>
      </c>
      <c r="E2045" s="2" t="s">
        <v>9505</v>
      </c>
      <c r="F2045" s="4">
        <v>11.374534089999999</v>
      </c>
      <c r="G2045" s="5">
        <v>1.8247000000000001E-4</v>
      </c>
      <c r="H2045" s="3">
        <v>12.6564</v>
      </c>
      <c r="I2045" s="3">
        <v>0</v>
      </c>
      <c r="J2045" s="3">
        <v>0.28620000000000001</v>
      </c>
      <c r="K2045" s="3">
        <v>2.63E-2</v>
      </c>
      <c r="L2045" s="10">
        <f t="shared" si="268"/>
        <v>0</v>
      </c>
      <c r="M2045" s="3">
        <f t="shared" si="265"/>
        <v>-6.0251852881211931E-2</v>
      </c>
      <c r="N2045" s="3">
        <f t="shared" si="266"/>
        <v>0.19954496939614524</v>
      </c>
      <c r="O2045" s="1">
        <f t="shared" si="269"/>
        <v>1.0559336166446616</v>
      </c>
      <c r="P2045" s="10">
        <f t="shared" si="267"/>
        <v>3494.0600978336824</v>
      </c>
      <c r="Q2045" s="7">
        <f t="shared" si="270"/>
        <v>1.0482180293501047</v>
      </c>
      <c r="R2045" s="7">
        <f t="shared" si="271"/>
        <v>-1.1084698822313166</v>
      </c>
    </row>
    <row r="2046" spans="1:18" x14ac:dyDescent="0.3">
      <c r="A2046" s="1">
        <v>75.371817806839999</v>
      </c>
      <c r="B2046" s="1">
        <v>15.023966370389999</v>
      </c>
      <c r="C2046" s="1" t="s">
        <v>17</v>
      </c>
      <c r="D2046" s="1" t="s">
        <v>9592</v>
      </c>
      <c r="E2046" s="2" t="s">
        <v>3384</v>
      </c>
      <c r="F2046" s="4">
        <v>8.9494989</v>
      </c>
      <c r="G2046" s="5">
        <v>2.0828E-4</v>
      </c>
      <c r="H2046" s="3">
        <v>13.571199999999999</v>
      </c>
      <c r="I2046" s="3">
        <v>1E-4</v>
      </c>
      <c r="J2046" s="3">
        <v>0.28920000000000001</v>
      </c>
      <c r="K2046" s="3">
        <v>3.0700000000000002E-2</v>
      </c>
      <c r="L2046" s="10">
        <f t="shared" si="268"/>
        <v>0</v>
      </c>
      <c r="M2046" s="3">
        <f t="shared" si="265"/>
        <v>0.87719144311246566</v>
      </c>
      <c r="N2046" s="3">
        <f t="shared" si="266"/>
        <v>0.2305126652497983</v>
      </c>
      <c r="O2046" s="1">
        <f t="shared" si="269"/>
        <v>0.95179871899665025</v>
      </c>
      <c r="P2046" s="10">
        <f t="shared" si="267"/>
        <v>3457.8146611341631</v>
      </c>
      <c r="Q2046" s="7">
        <f t="shared" si="270"/>
        <v>1.0373443983402491</v>
      </c>
      <c r="R2046" s="7">
        <f t="shared" si="271"/>
        <v>-0.16015295522778339</v>
      </c>
    </row>
    <row r="2047" spans="1:18" x14ac:dyDescent="0.3">
      <c r="A2047" s="1">
        <v>350.12810983611001</v>
      </c>
      <c r="B2047" s="1">
        <v>-14.79921699038</v>
      </c>
      <c r="C2047" s="1" t="s">
        <v>17</v>
      </c>
      <c r="D2047" s="1" t="s">
        <v>9592</v>
      </c>
      <c r="E2047" s="2" t="s">
        <v>9532</v>
      </c>
      <c r="F2047" s="4">
        <v>1.56720013</v>
      </c>
      <c r="G2047" s="5">
        <v>3.49E-6</v>
      </c>
      <c r="H2047" s="3">
        <v>12.5718</v>
      </c>
      <c r="I2047" s="3">
        <v>2.0000000000000001E-4</v>
      </c>
      <c r="J2047" s="3">
        <v>0.2908</v>
      </c>
      <c r="K2047" s="3">
        <v>4.9599999999999998E-2</v>
      </c>
      <c r="L2047" s="10">
        <f t="shared" si="268"/>
        <v>0</v>
      </c>
      <c r="M2047" s="3">
        <f t="shared" si="265"/>
        <v>-0.11022798906499887</v>
      </c>
      <c r="N2047" s="3">
        <f t="shared" si="266"/>
        <v>0.37037528791050706</v>
      </c>
      <c r="O2047" s="1">
        <f t="shared" si="269"/>
        <v>0.19512445901161635</v>
      </c>
      <c r="P2047" s="10">
        <f t="shared" si="267"/>
        <v>3438.7895460797799</v>
      </c>
      <c r="Q2047" s="7">
        <f t="shared" si="270"/>
        <v>1.0316368638239339</v>
      </c>
      <c r="R2047" s="7">
        <f t="shared" si="271"/>
        <v>-1.1418648528889328</v>
      </c>
    </row>
    <row r="2048" spans="1:18" x14ac:dyDescent="0.3">
      <c r="A2048" s="1">
        <v>280.58972090351898</v>
      </c>
      <c r="B2048" s="1">
        <v>-14.745850857740001</v>
      </c>
      <c r="C2048" s="1" t="s">
        <v>17</v>
      </c>
      <c r="D2048" s="1" t="s">
        <v>9592</v>
      </c>
      <c r="E2048" s="2" t="s">
        <v>180</v>
      </c>
      <c r="F2048" s="4">
        <v>2.5056677399999998</v>
      </c>
      <c r="G2048" s="5">
        <v>7.7500000000000003E-6</v>
      </c>
      <c r="H2048" s="3">
        <v>14.428100000000001</v>
      </c>
      <c r="I2048" s="3">
        <v>2.0000000000000001E-4</v>
      </c>
      <c r="J2048" s="3">
        <v>0.29480000000000001</v>
      </c>
      <c r="K2048" s="3">
        <v>3.4200000000000001E-2</v>
      </c>
      <c r="L2048" s="10">
        <f t="shared" si="268"/>
        <v>0</v>
      </c>
      <c r="M2048" s="3">
        <f t="shared" si="265"/>
        <v>1.7757373959350709</v>
      </c>
      <c r="N2048" s="3">
        <f t="shared" si="266"/>
        <v>0.25191465217036035</v>
      </c>
      <c r="O2048" s="1">
        <f t="shared" si="269"/>
        <v>0.39892348156181007</v>
      </c>
      <c r="P2048" s="10">
        <f t="shared" si="267"/>
        <v>3392.1302578018999</v>
      </c>
      <c r="Q2048" s="7">
        <f t="shared" si="270"/>
        <v>1.0176390773405699</v>
      </c>
      <c r="R2048" s="7">
        <f t="shared" si="271"/>
        <v>0.75809831859450094</v>
      </c>
    </row>
    <row r="2049" spans="1:18" x14ac:dyDescent="0.3">
      <c r="A2049" s="1">
        <v>252.50315568635</v>
      </c>
      <c r="B2049" s="1">
        <v>-54.369476894180004</v>
      </c>
      <c r="C2049" s="1" t="s">
        <v>17</v>
      </c>
      <c r="D2049" s="1" t="s">
        <v>9592</v>
      </c>
      <c r="E2049" s="2" t="s">
        <v>2053</v>
      </c>
      <c r="F2049" s="4">
        <v>8.1357384199999991</v>
      </c>
      <c r="G2049" s="5">
        <v>1.7186E-4</v>
      </c>
      <c r="H2049" s="3">
        <v>14.9918</v>
      </c>
      <c r="I2049" s="3">
        <v>1E-4</v>
      </c>
      <c r="J2049" s="3">
        <v>0.29720000000000002</v>
      </c>
      <c r="K2049" s="3">
        <v>5.3400000000000003E-2</v>
      </c>
      <c r="L2049" s="10">
        <f t="shared" si="268"/>
        <v>0</v>
      </c>
      <c r="M2049" s="3">
        <f t="shared" si="265"/>
        <v>2.3570440254426863</v>
      </c>
      <c r="N2049" s="3">
        <f t="shared" si="266"/>
        <v>0.39016394217340011</v>
      </c>
      <c r="O2049" s="1">
        <f t="shared" si="269"/>
        <v>0.91039697671694564</v>
      </c>
      <c r="P2049" s="10">
        <f t="shared" si="267"/>
        <v>3364.7375504710626</v>
      </c>
      <c r="Q2049" s="7">
        <f t="shared" si="270"/>
        <v>1.0094212651413188</v>
      </c>
      <c r="R2049" s="7">
        <f t="shared" si="271"/>
        <v>1.3476227603013675</v>
      </c>
    </row>
    <row r="2050" spans="1:18" x14ac:dyDescent="0.3">
      <c r="A2050" s="1">
        <v>92.212808218169997</v>
      </c>
      <c r="B2050" s="1">
        <v>15.741960411739999</v>
      </c>
      <c r="C2050" s="1" t="s">
        <v>17</v>
      </c>
      <c r="D2050" s="1" t="s">
        <v>9592</v>
      </c>
      <c r="E2050" s="2" t="s">
        <v>3344</v>
      </c>
      <c r="F2050" s="4">
        <v>5.7175513899999997</v>
      </c>
      <c r="G2050" s="5">
        <v>3.3479999999999998E-5</v>
      </c>
      <c r="H2050" s="3">
        <v>12.190300000000001</v>
      </c>
      <c r="I2050" s="3">
        <v>5.0000000000000001E-4</v>
      </c>
      <c r="J2050" s="3">
        <v>0.29809999999999998</v>
      </c>
      <c r="K2050" s="3">
        <v>3.73E-2</v>
      </c>
      <c r="L2050" s="10">
        <f t="shared" si="268"/>
        <v>0</v>
      </c>
      <c r="M2050" s="3">
        <f t="shared" si="265"/>
        <v>-0.43789011983684389</v>
      </c>
      <c r="N2050" s="3">
        <f t="shared" si="266"/>
        <v>0.27170789357022335</v>
      </c>
      <c r="O2050" s="1">
        <f t="shared" si="269"/>
        <v>0.75721007678436103</v>
      </c>
      <c r="P2050" s="10">
        <f t="shared" si="267"/>
        <v>3354.5790003354582</v>
      </c>
      <c r="Q2050" s="7">
        <f t="shared" si="270"/>
        <v>1.0063737001006374</v>
      </c>
      <c r="R2050" s="7">
        <f t="shared" si="271"/>
        <v>-1.4442638199374813</v>
      </c>
    </row>
    <row r="2051" spans="1:18" x14ac:dyDescent="0.3">
      <c r="A2051" s="1">
        <v>138.01594582587001</v>
      </c>
      <c r="B2051" s="1">
        <v>-21.651384131010001</v>
      </c>
      <c r="C2051" s="1" t="s">
        <v>17</v>
      </c>
      <c r="D2051" s="1" t="s">
        <v>9592</v>
      </c>
      <c r="E2051" s="2" t="s">
        <v>9510</v>
      </c>
      <c r="F2051" s="4">
        <v>26.649332810000001</v>
      </c>
      <c r="G2051" s="5">
        <v>1.5422700000000001E-3</v>
      </c>
      <c r="H2051" s="3">
        <v>12.3032</v>
      </c>
      <c r="I2051" s="3">
        <v>6.9999999999999999E-4</v>
      </c>
      <c r="J2051" s="3">
        <v>0.29809999999999998</v>
      </c>
      <c r="K2051" s="3">
        <v>3.5900000000000001E-2</v>
      </c>
      <c r="L2051" s="10">
        <f t="shared" si="268"/>
        <v>0</v>
      </c>
      <c r="M2051" s="3">
        <f t="shared" ref="M2051:M2114" si="272">H2051+5+5*LOG10(J2051/1000)</f>
        <v>-0.32499011983684412</v>
      </c>
      <c r="N2051" s="3">
        <f t="shared" ref="N2051:N2114" si="273">SQRT(I2051^2+4.7153*(K2051/J2051)^2)</f>
        <v>0.26151023615056107</v>
      </c>
      <c r="O2051" s="1">
        <f t="shared" si="269"/>
        <v>1.4256863405459865</v>
      </c>
      <c r="P2051" s="10">
        <f t="shared" si="267"/>
        <v>3354.5790003354582</v>
      </c>
      <c r="Q2051" s="7">
        <f t="shared" si="270"/>
        <v>1.0063737001006374</v>
      </c>
      <c r="R2051" s="7">
        <f t="shared" si="271"/>
        <v>-1.3313638199374815</v>
      </c>
    </row>
    <row r="2052" spans="1:18" x14ac:dyDescent="0.3">
      <c r="A2052" s="1">
        <v>237.32840813478001</v>
      </c>
      <c r="B2052" s="1">
        <v>-62.310574872049997</v>
      </c>
      <c r="C2052" s="1" t="s">
        <v>17</v>
      </c>
      <c r="D2052" s="1" t="s">
        <v>9592</v>
      </c>
      <c r="E2052" s="2" t="s">
        <v>576</v>
      </c>
      <c r="F2052" s="4">
        <v>50.130733669999998</v>
      </c>
      <c r="G2052" s="5">
        <v>1.2362600000000001E-3</v>
      </c>
      <c r="H2052" s="3">
        <v>13.3873</v>
      </c>
      <c r="I2052" s="3">
        <v>1E-4</v>
      </c>
      <c r="J2052" s="3">
        <v>0.29830000000000001</v>
      </c>
      <c r="K2052" s="3">
        <v>1.9300000000000001E-2</v>
      </c>
      <c r="L2052" s="10">
        <f t="shared" si="268"/>
        <v>0</v>
      </c>
      <c r="M2052" s="3">
        <f t="shared" si="272"/>
        <v>0.76056626681031503</v>
      </c>
      <c r="N2052" s="3">
        <f t="shared" si="273"/>
        <v>0.1404943405352522</v>
      </c>
      <c r="O2052" s="1">
        <f t="shared" si="269"/>
        <v>1.7001040606174611</v>
      </c>
      <c r="P2052" s="10">
        <f t="shared" ref="P2052:P2115" si="274">1/J2052*1000</f>
        <v>3352.3298692591352</v>
      </c>
      <c r="Q2052" s="7">
        <f t="shared" si="270"/>
        <v>1.0056989607777405</v>
      </c>
      <c r="R2052" s="7">
        <f t="shared" si="271"/>
        <v>-0.24513269396742543</v>
      </c>
    </row>
    <row r="2053" spans="1:18" x14ac:dyDescent="0.3">
      <c r="A2053" s="1">
        <v>15.34515251547</v>
      </c>
      <c r="B2053" s="1">
        <v>60.59564293495</v>
      </c>
      <c r="C2053" s="1" t="s">
        <v>17</v>
      </c>
      <c r="D2053" s="1" t="s">
        <v>9592</v>
      </c>
      <c r="E2053" s="2" t="s">
        <v>3011</v>
      </c>
      <c r="F2053" s="4">
        <v>8.1656803500000006</v>
      </c>
      <c r="G2053" s="5">
        <v>1.3051999999999999E-4</v>
      </c>
      <c r="H2053" s="3">
        <v>12.777100000000001</v>
      </c>
      <c r="I2053" s="3">
        <v>1E-4</v>
      </c>
      <c r="J2053" s="3">
        <v>0.30280000000000001</v>
      </c>
      <c r="K2053" s="3">
        <v>6.9699999999999998E-2</v>
      </c>
      <c r="L2053" s="10">
        <f t="shared" si="268"/>
        <v>0</v>
      </c>
      <c r="M2053" s="3">
        <f t="shared" si="272"/>
        <v>0.18287935414017653</v>
      </c>
      <c r="N2053" s="3">
        <f t="shared" si="273"/>
        <v>0.49984065897903573</v>
      </c>
      <c r="O2053" s="1">
        <f t="shared" si="269"/>
        <v>0.91199237522593979</v>
      </c>
      <c r="P2053" s="10">
        <f t="shared" si="274"/>
        <v>3302.5099075297226</v>
      </c>
      <c r="Q2053" s="7">
        <f t="shared" si="270"/>
        <v>0.99075297225891679</v>
      </c>
      <c r="R2053" s="7">
        <f t="shared" si="271"/>
        <v>-0.80787361811874026</v>
      </c>
    </row>
    <row r="2054" spans="1:18" x14ac:dyDescent="0.3">
      <c r="A2054" s="1">
        <v>23.881810024060002</v>
      </c>
      <c r="B2054" s="1">
        <v>69.165356530140002</v>
      </c>
      <c r="C2054" s="1" t="s">
        <v>17</v>
      </c>
      <c r="D2054" s="1" t="s">
        <v>9592</v>
      </c>
      <c r="E2054" s="2" t="s">
        <v>6638</v>
      </c>
      <c r="F2054" s="4">
        <v>12.63931676</v>
      </c>
      <c r="G2054" s="5">
        <v>1.5626999999999999E-4</v>
      </c>
      <c r="H2054" s="3">
        <v>11.9596</v>
      </c>
      <c r="I2054" s="3">
        <v>1E-4</v>
      </c>
      <c r="J2054" s="3">
        <v>0.30880000000000002</v>
      </c>
      <c r="K2054" s="3">
        <v>3.2599999999999997E-2</v>
      </c>
      <c r="L2054" s="10">
        <f t="shared" si="268"/>
        <v>0</v>
      </c>
      <c r="M2054" s="3">
        <f t="shared" si="272"/>
        <v>-0.59201354168150644</v>
      </c>
      <c r="N2054" s="3">
        <f t="shared" si="273"/>
        <v>0.22924243570091746</v>
      </c>
      <c r="O2054" s="1">
        <f t="shared" si="269"/>
        <v>1.1017235980459132</v>
      </c>
      <c r="P2054" s="10">
        <f t="shared" si="274"/>
        <v>3238.3419689119169</v>
      </c>
      <c r="Q2054" s="7">
        <f t="shared" si="270"/>
        <v>0.97150259067357503</v>
      </c>
      <c r="R2054" s="7">
        <f t="shared" si="271"/>
        <v>-1.5635161323550815</v>
      </c>
    </row>
    <row r="2055" spans="1:18" x14ac:dyDescent="0.3">
      <c r="A2055" s="1">
        <v>326.77736256117998</v>
      </c>
      <c r="B2055" s="1">
        <v>-18.946812762530001</v>
      </c>
      <c r="C2055" s="1" t="s">
        <v>17</v>
      </c>
      <c r="D2055" s="1" t="s">
        <v>9592</v>
      </c>
      <c r="E2055" s="2" t="s">
        <v>220</v>
      </c>
      <c r="F2055" s="4">
        <v>1.48054924</v>
      </c>
      <c r="G2055" s="5">
        <v>1.46E-6</v>
      </c>
      <c r="H2055" s="3">
        <v>12.500299999999999</v>
      </c>
      <c r="I2055" s="3">
        <v>1E-4</v>
      </c>
      <c r="J2055" s="3">
        <v>0.31919999999999998</v>
      </c>
      <c r="K2055" s="3">
        <v>4.6300000000000001E-2</v>
      </c>
      <c r="L2055" s="10">
        <f t="shared" si="268"/>
        <v>0</v>
      </c>
      <c r="M2055" s="3">
        <f t="shared" si="272"/>
        <v>2.0614413393456488E-2</v>
      </c>
      <c r="N2055" s="3">
        <f t="shared" si="273"/>
        <v>0.31497261397688697</v>
      </c>
      <c r="O2055" s="1">
        <f t="shared" si="269"/>
        <v>0.17042285570011043</v>
      </c>
      <c r="P2055" s="10">
        <f t="shared" si="274"/>
        <v>3132.8320802005014</v>
      </c>
      <c r="Q2055" s="7">
        <f t="shared" si="270"/>
        <v>0.93984962406015038</v>
      </c>
      <c r="R2055" s="7">
        <f t="shared" si="271"/>
        <v>-0.91923521066669389</v>
      </c>
    </row>
    <row r="2056" spans="1:18" x14ac:dyDescent="0.3">
      <c r="A2056" s="1">
        <v>288.98477941239003</v>
      </c>
      <c r="B2056" s="1">
        <v>34.452237636189999</v>
      </c>
      <c r="C2056" s="1" t="s">
        <v>17</v>
      </c>
      <c r="D2056" s="1" t="s">
        <v>9592</v>
      </c>
      <c r="E2056" s="2" t="s">
        <v>26</v>
      </c>
      <c r="F2056" s="4">
        <v>1.6013441399999999</v>
      </c>
      <c r="G2056" s="5">
        <v>7.1999999999999999E-7</v>
      </c>
      <c r="H2056" s="3">
        <v>12.3035</v>
      </c>
      <c r="I2056" s="3">
        <v>1E-4</v>
      </c>
      <c r="J2056" s="3">
        <v>0.31940000000000002</v>
      </c>
      <c r="K2056" s="3">
        <v>2.87E-2</v>
      </c>
      <c r="L2056" s="10">
        <f t="shared" si="268"/>
        <v>0</v>
      </c>
      <c r="M2056" s="3">
        <f t="shared" si="272"/>
        <v>-0.1748254409876786</v>
      </c>
      <c r="N2056" s="3">
        <f t="shared" si="273"/>
        <v>0.19511996366519183</v>
      </c>
      <c r="O2056" s="1">
        <f t="shared" si="269"/>
        <v>0.2044846748562506</v>
      </c>
      <c r="P2056" s="10">
        <f t="shared" si="274"/>
        <v>3130.8703819661864</v>
      </c>
      <c r="Q2056" s="7">
        <f t="shared" si="270"/>
        <v>0.93926111458985584</v>
      </c>
      <c r="R2056" s="7">
        <f t="shared" si="271"/>
        <v>-1.1140865555775346</v>
      </c>
    </row>
    <row r="2057" spans="1:18" x14ac:dyDescent="0.3">
      <c r="A2057" s="1">
        <v>208.21351170441</v>
      </c>
      <c r="B2057" s="1">
        <v>-56.489666034549998</v>
      </c>
      <c r="C2057" s="1" t="s">
        <v>17</v>
      </c>
      <c r="D2057" s="1" t="s">
        <v>9592</v>
      </c>
      <c r="E2057" s="2" t="s">
        <v>1442</v>
      </c>
      <c r="F2057" s="4">
        <v>9.9625053599999998</v>
      </c>
      <c r="G2057" s="5">
        <v>3.8078E-4</v>
      </c>
      <c r="H2057" s="3">
        <v>11.378399999999999</v>
      </c>
      <c r="I2057" s="3">
        <v>2.9999999999999997E-4</v>
      </c>
      <c r="J2057" s="3">
        <v>0.32219999999999999</v>
      </c>
      <c r="K2057" s="3">
        <v>4.0500000000000001E-2</v>
      </c>
      <c r="L2057" s="10">
        <f t="shared" si="268"/>
        <v>0</v>
      </c>
      <c r="M2057" s="3">
        <f t="shared" si="272"/>
        <v>-1.0809723195840029</v>
      </c>
      <c r="N2057" s="3">
        <f t="shared" si="273"/>
        <v>0.27295082663742726</v>
      </c>
      <c r="O2057" s="1">
        <f t="shared" si="269"/>
        <v>0.9983685680621659</v>
      </c>
      <c r="P2057" s="10">
        <f t="shared" si="274"/>
        <v>3103.662321539417</v>
      </c>
      <c r="Q2057" s="7">
        <f t="shared" si="270"/>
        <v>0.93109869646182508</v>
      </c>
      <c r="R2057" s="7">
        <f t="shared" si="271"/>
        <v>-2.0120710160458279</v>
      </c>
    </row>
    <row r="2058" spans="1:18" x14ac:dyDescent="0.3">
      <c r="A2058" s="1">
        <v>294.39174406225999</v>
      </c>
      <c r="B2058" s="1">
        <v>6.8397410896900004</v>
      </c>
      <c r="C2058" s="1" t="s">
        <v>17</v>
      </c>
      <c r="D2058" s="1" t="s">
        <v>9592</v>
      </c>
      <c r="E2058" s="2" t="s">
        <v>3042</v>
      </c>
      <c r="F2058" s="4">
        <v>9.0631525100000001</v>
      </c>
      <c r="G2058" s="5">
        <v>2.2499999999999999E-4</v>
      </c>
      <c r="H2058" s="3">
        <v>16.462</v>
      </c>
      <c r="I2058" s="3">
        <v>2.9999999999999997E-4</v>
      </c>
      <c r="J2058" s="3">
        <v>0.32779999999999998</v>
      </c>
      <c r="K2058" s="3">
        <v>7.5600000000000001E-2</v>
      </c>
      <c r="L2058" s="10">
        <f t="shared" si="268"/>
        <v>0</v>
      </c>
      <c r="M2058" s="3">
        <f t="shared" si="272"/>
        <v>4.0400447461724021</v>
      </c>
      <c r="N2058" s="3">
        <f t="shared" si="273"/>
        <v>0.5008037689783883</v>
      </c>
      <c r="O2058" s="1">
        <f t="shared" si="269"/>
        <v>0.95727928813529684</v>
      </c>
      <c r="P2058" s="10">
        <f t="shared" si="274"/>
        <v>3050.6406345332521</v>
      </c>
      <c r="Q2058" s="7">
        <f t="shared" si="270"/>
        <v>0.91519219035997557</v>
      </c>
      <c r="R2058" s="7">
        <f t="shared" si="271"/>
        <v>3.1248525558124265</v>
      </c>
    </row>
    <row r="2059" spans="1:18" x14ac:dyDescent="0.3">
      <c r="A2059" s="1">
        <v>194.97817015065999</v>
      </c>
      <c r="B2059" s="1">
        <v>-64.025278377950002</v>
      </c>
      <c r="C2059" s="1" t="s">
        <v>17</v>
      </c>
      <c r="D2059" s="1" t="s">
        <v>9592</v>
      </c>
      <c r="E2059" s="2" t="s">
        <v>361</v>
      </c>
      <c r="F2059" s="4">
        <v>307.57477678999999</v>
      </c>
      <c r="G2059" s="5">
        <v>7.9802739999999997E-2</v>
      </c>
      <c r="H2059" s="3">
        <v>9.8904999999999994</v>
      </c>
      <c r="I2059" s="3">
        <v>1E-4</v>
      </c>
      <c r="J2059" s="3">
        <v>0.33960000000000001</v>
      </c>
      <c r="K2059" s="3">
        <v>3.15E-2</v>
      </c>
      <c r="L2059" s="10">
        <f t="shared" si="268"/>
        <v>0</v>
      </c>
      <c r="M2059" s="3">
        <f t="shared" si="272"/>
        <v>-2.4546615921404253</v>
      </c>
      <c r="N2059" s="3">
        <f t="shared" si="273"/>
        <v>0.20141768041942365</v>
      </c>
      <c r="O2059" s="1">
        <f t="shared" si="269"/>
        <v>2.4879507175075797</v>
      </c>
      <c r="P2059" s="10">
        <f t="shared" si="274"/>
        <v>2944.6407538280332</v>
      </c>
      <c r="Q2059" s="7">
        <f t="shared" si="270"/>
        <v>0.88339222614840995</v>
      </c>
      <c r="R2059" s="7">
        <f t="shared" si="271"/>
        <v>-3.3380538182888353</v>
      </c>
    </row>
    <row r="2060" spans="1:18" x14ac:dyDescent="0.3">
      <c r="A2060" s="1">
        <v>78.716051262479994</v>
      </c>
      <c r="B2060" s="1">
        <v>40.395471576619997</v>
      </c>
      <c r="C2060" s="1" t="s">
        <v>17</v>
      </c>
      <c r="D2060" s="1" t="s">
        <v>9592</v>
      </c>
      <c r="E2060" s="2" t="s">
        <v>5171</v>
      </c>
      <c r="F2060" s="4">
        <v>6.3496833300000004</v>
      </c>
      <c r="G2060" s="5">
        <v>6.6651000000000004E-4</v>
      </c>
      <c r="H2060" s="3">
        <v>16.374300000000002</v>
      </c>
      <c r="I2060" s="3">
        <v>1.4E-3</v>
      </c>
      <c r="J2060" s="3">
        <v>0.34029999999999999</v>
      </c>
      <c r="K2060" s="3">
        <v>7.1400000000000005E-2</v>
      </c>
      <c r="L2060" s="10">
        <f t="shared" ref="L2060:L2123" si="275">IF(K2060&gt;J2060,1,0)</f>
        <v>0</v>
      </c>
      <c r="M2060" s="3">
        <f t="shared" si="272"/>
        <v>4.0336097454790476</v>
      </c>
      <c r="N2060" s="3">
        <f t="shared" si="273"/>
        <v>0.45560971656129023</v>
      </c>
      <c r="O2060" s="1">
        <f t="shared" ref="O2060:O2123" si="276">LOG10(F2060)</f>
        <v>0.80275206679387945</v>
      </c>
      <c r="P2060" s="10">
        <f t="shared" si="274"/>
        <v>2938.583602703497</v>
      </c>
      <c r="Q2060" s="7">
        <f t="shared" ref="Q2060:Q2123" si="277">$Q$1*P2060/1000</f>
        <v>0.88157508081104918</v>
      </c>
      <c r="R2060" s="7">
        <f t="shared" ref="R2060:R2123" si="278">M2060-Q2060</f>
        <v>3.1520346646679984</v>
      </c>
    </row>
    <row r="2061" spans="1:18" x14ac:dyDescent="0.3">
      <c r="A2061" s="1">
        <v>282.61552775102001</v>
      </c>
      <c r="B2061" s="1">
        <v>15.940155547550001</v>
      </c>
      <c r="C2061" s="1" t="s">
        <v>17</v>
      </c>
      <c r="D2061" s="1" t="s">
        <v>9592</v>
      </c>
      <c r="E2061" s="2" t="s">
        <v>9359</v>
      </c>
      <c r="F2061" s="4">
        <v>10.38657334</v>
      </c>
      <c r="G2061" s="5">
        <v>9.59E-5</v>
      </c>
      <c r="H2061" s="3">
        <v>10.428100000000001</v>
      </c>
      <c r="I2061" s="3">
        <v>1.6000000000000001E-3</v>
      </c>
      <c r="J2061" s="3">
        <v>0.34289999999999998</v>
      </c>
      <c r="K2061" s="3">
        <v>3.8100000000000002E-2</v>
      </c>
      <c r="L2061" s="10">
        <f t="shared" si="275"/>
        <v>0</v>
      </c>
      <c r="M2061" s="3">
        <f t="shared" si="272"/>
        <v>-1.8960625744252795</v>
      </c>
      <c r="N2061" s="3">
        <f t="shared" si="273"/>
        <v>0.24128021105534864</v>
      </c>
      <c r="O2061" s="1">
        <f t="shared" si="276"/>
        <v>1.0164722920242752</v>
      </c>
      <c r="P2061" s="10">
        <f t="shared" si="274"/>
        <v>2916.3021289005542</v>
      </c>
      <c r="Q2061" s="7">
        <f t="shared" si="277"/>
        <v>0.87489063867016625</v>
      </c>
      <c r="R2061" s="7">
        <f t="shared" si="278"/>
        <v>-2.7709532130954457</v>
      </c>
    </row>
    <row r="2062" spans="1:18" x14ac:dyDescent="0.3">
      <c r="A2062" s="1">
        <v>305.32903662659999</v>
      </c>
      <c r="B2062" s="1">
        <v>18.437832267089998</v>
      </c>
      <c r="C2062" s="1" t="s">
        <v>17</v>
      </c>
      <c r="D2062" s="1" t="s">
        <v>9592</v>
      </c>
      <c r="E2062" s="2" t="s">
        <v>190</v>
      </c>
      <c r="F2062" s="4">
        <v>1.0919240800000001</v>
      </c>
      <c r="G2062" s="5">
        <v>1.4699999999999999E-6</v>
      </c>
      <c r="H2062" s="3">
        <v>12.1168</v>
      </c>
      <c r="I2062" s="3">
        <v>1E-4</v>
      </c>
      <c r="J2062" s="3">
        <v>0.34310000000000002</v>
      </c>
      <c r="K2062" s="3">
        <v>3.9199999999999999E-2</v>
      </c>
      <c r="L2062" s="10">
        <f t="shared" si="275"/>
        <v>0</v>
      </c>
      <c r="M2062" s="3">
        <f t="shared" si="272"/>
        <v>-0.20609640971913379</v>
      </c>
      <c r="N2062" s="3">
        <f t="shared" si="273"/>
        <v>0.24809616361996129</v>
      </c>
      <c r="O2062" s="1">
        <f t="shared" si="276"/>
        <v>3.8192443512238487E-2</v>
      </c>
      <c r="P2062" s="10">
        <f t="shared" si="274"/>
        <v>2914.6021568055958</v>
      </c>
      <c r="Q2062" s="7">
        <f t="shared" si="277"/>
        <v>0.87438064704167873</v>
      </c>
      <c r="R2062" s="7">
        <f t="shared" si="278"/>
        <v>-1.0804770567608126</v>
      </c>
    </row>
    <row r="2063" spans="1:18" x14ac:dyDescent="0.3">
      <c r="A2063" s="1">
        <v>267.13517885958998</v>
      </c>
      <c r="B2063" s="1">
        <v>34.465586384950001</v>
      </c>
      <c r="C2063" s="1" t="s">
        <v>17</v>
      </c>
      <c r="D2063" s="1" t="s">
        <v>9592</v>
      </c>
      <c r="E2063" s="2" t="s">
        <v>2090</v>
      </c>
      <c r="F2063" s="4">
        <v>12.10759418</v>
      </c>
      <c r="G2063" s="5">
        <v>1.5371499999999999E-3</v>
      </c>
      <c r="H2063" s="3">
        <v>10.454000000000001</v>
      </c>
      <c r="I2063" s="3">
        <v>8.0000000000000004E-4</v>
      </c>
      <c r="J2063" s="3">
        <v>0.3448</v>
      </c>
      <c r="K2063" s="3">
        <v>2.4E-2</v>
      </c>
      <c r="L2063" s="10">
        <f t="shared" si="275"/>
        <v>0</v>
      </c>
      <c r="M2063" s="3">
        <f t="shared" si="272"/>
        <v>-1.8581637142366247</v>
      </c>
      <c r="N2063" s="3">
        <f t="shared" si="273"/>
        <v>0.15114880996365959</v>
      </c>
      <c r="O2063" s="1">
        <f t="shared" si="276"/>
        <v>1.0830578559300348</v>
      </c>
      <c r="P2063" s="10">
        <f t="shared" si="274"/>
        <v>2900.2320185614853</v>
      </c>
      <c r="Q2063" s="7">
        <f t="shared" si="277"/>
        <v>0.87006960556844559</v>
      </c>
      <c r="R2063" s="7">
        <f t="shared" si="278"/>
        <v>-2.7282333198050703</v>
      </c>
    </row>
    <row r="2064" spans="1:18" x14ac:dyDescent="0.3">
      <c r="A2064" s="1">
        <v>72.728488155389996</v>
      </c>
      <c r="B2064" s="1">
        <v>-69.844361427500004</v>
      </c>
      <c r="C2064" s="1" t="s">
        <v>17</v>
      </c>
      <c r="D2064" s="1" t="s">
        <v>9592</v>
      </c>
      <c r="E2064" s="2" t="s">
        <v>9253</v>
      </c>
      <c r="F2064" s="4">
        <v>1.74602755</v>
      </c>
      <c r="G2064" s="5">
        <v>2.6599999999999999E-5</v>
      </c>
      <c r="H2064" s="3">
        <v>18.459700000000002</v>
      </c>
      <c r="I2064" s="3">
        <v>1.6999999999999999E-3</v>
      </c>
      <c r="J2064" s="3">
        <v>0.34739999999999999</v>
      </c>
      <c r="K2064" s="3">
        <v>0.14030000000000001</v>
      </c>
      <c r="L2064" s="10">
        <f t="shared" si="275"/>
        <v>0</v>
      </c>
      <c r="M2064" s="3">
        <f t="shared" si="272"/>
        <v>6.1638490705554005</v>
      </c>
      <c r="N2064" s="3">
        <f t="shared" si="273"/>
        <v>0.87696717379958478</v>
      </c>
      <c r="O2064" s="1">
        <f t="shared" si="276"/>
        <v>0.24205109201478658</v>
      </c>
      <c r="P2064" s="10">
        <f t="shared" si="274"/>
        <v>2878.5261945883708</v>
      </c>
      <c r="Q2064" s="7">
        <f t="shared" si="277"/>
        <v>0.86355785837651122</v>
      </c>
      <c r="R2064" s="7">
        <f t="shared" si="278"/>
        <v>5.3002912121788892</v>
      </c>
    </row>
    <row r="2065" spans="1:18" x14ac:dyDescent="0.3">
      <c r="A2065" s="1">
        <v>35.853847940260003</v>
      </c>
      <c r="B2065" s="1">
        <v>57.317605865440001</v>
      </c>
      <c r="C2065" s="1" t="s">
        <v>17</v>
      </c>
      <c r="D2065" s="1" t="s">
        <v>9592</v>
      </c>
      <c r="E2065" s="2" t="s">
        <v>470</v>
      </c>
      <c r="F2065" s="4">
        <v>79.096445799999998</v>
      </c>
      <c r="G2065" s="5">
        <v>1.256109E-2</v>
      </c>
      <c r="H2065" s="3">
        <v>10.514900000000001</v>
      </c>
      <c r="I2065" s="3">
        <v>2.0000000000000001E-4</v>
      </c>
      <c r="J2065" s="3">
        <v>0.34920000000000001</v>
      </c>
      <c r="K2065" s="3">
        <v>4.0599999999999997E-2</v>
      </c>
      <c r="L2065" s="10">
        <f t="shared" si="275"/>
        <v>0</v>
      </c>
      <c r="M2065" s="3">
        <f t="shared" si="272"/>
        <v>-1.7697288248323382</v>
      </c>
      <c r="N2065" s="3">
        <f t="shared" si="273"/>
        <v>0.25246815092030395</v>
      </c>
      <c r="O2065" s="1">
        <f t="shared" si="276"/>
        <v>1.8981569689069404</v>
      </c>
      <c r="P2065" s="10">
        <f t="shared" si="274"/>
        <v>2863.6884306987399</v>
      </c>
      <c r="Q2065" s="7">
        <f t="shared" si="277"/>
        <v>0.85910652920962194</v>
      </c>
      <c r="R2065" s="7">
        <f t="shared" si="278"/>
        <v>-2.6288353540419602</v>
      </c>
    </row>
    <row r="2066" spans="1:18" x14ac:dyDescent="0.3">
      <c r="A2066" s="1">
        <v>271.84167568829002</v>
      </c>
      <c r="B2066" s="1">
        <v>-58.961682614910004</v>
      </c>
      <c r="C2066" s="1" t="s">
        <v>17</v>
      </c>
      <c r="D2066" s="1" t="s">
        <v>9592</v>
      </c>
      <c r="E2066" s="2" t="s">
        <v>493</v>
      </c>
      <c r="F2066" s="4">
        <v>20.07173817</v>
      </c>
      <c r="G2066" s="5">
        <v>1.9718000000000001E-4</v>
      </c>
      <c r="H2066" s="3">
        <v>10.199400000000001</v>
      </c>
      <c r="I2066" s="3">
        <v>2.9999999999999997E-4</v>
      </c>
      <c r="J2066" s="3">
        <v>0.35260000000000002</v>
      </c>
      <c r="K2066" s="3">
        <v>3.6900000000000002E-2</v>
      </c>
      <c r="L2066" s="10">
        <f t="shared" si="275"/>
        <v>0</v>
      </c>
      <c r="M2066" s="3">
        <f t="shared" si="272"/>
        <v>-2.0641884601834839</v>
      </c>
      <c r="N2066" s="3">
        <f t="shared" si="273"/>
        <v>0.22724749317221457</v>
      </c>
      <c r="O2066" s="1">
        <f t="shared" si="276"/>
        <v>1.3025849830980119</v>
      </c>
      <c r="P2066" s="10">
        <f t="shared" si="274"/>
        <v>2836.0748723766305</v>
      </c>
      <c r="Q2066" s="7">
        <f t="shared" si="277"/>
        <v>0.85082246171298914</v>
      </c>
      <c r="R2066" s="7">
        <f t="shared" si="278"/>
        <v>-2.915010921896473</v>
      </c>
    </row>
    <row r="2067" spans="1:18" x14ac:dyDescent="0.3">
      <c r="A2067" s="1">
        <v>306.38288529801002</v>
      </c>
      <c r="B2067" s="1">
        <v>44.904311911740002</v>
      </c>
      <c r="C2067" s="1" t="s">
        <v>17</v>
      </c>
      <c r="D2067" s="1" t="s">
        <v>9592</v>
      </c>
      <c r="E2067" s="2" t="s">
        <v>583</v>
      </c>
      <c r="F2067" s="4">
        <v>13.674046130000001</v>
      </c>
      <c r="G2067" s="5">
        <v>1.4825E-4</v>
      </c>
      <c r="H2067" s="3">
        <v>11.5878</v>
      </c>
      <c r="I2067" s="3">
        <v>1E-4</v>
      </c>
      <c r="J2067" s="3">
        <v>0.35620000000000002</v>
      </c>
      <c r="K2067" s="3">
        <v>3.1899999999999998E-2</v>
      </c>
      <c r="L2067" s="10">
        <f t="shared" si="275"/>
        <v>0</v>
      </c>
      <c r="M2067" s="3">
        <f t="shared" si="272"/>
        <v>-0.65373042436387507</v>
      </c>
      <c r="N2067" s="3">
        <f t="shared" si="273"/>
        <v>0.19446949651854215</v>
      </c>
      <c r="O2067" s="1">
        <f t="shared" si="276"/>
        <v>1.1358970406781523</v>
      </c>
      <c r="P2067" s="10">
        <f t="shared" si="274"/>
        <v>2807.4115665356539</v>
      </c>
      <c r="Q2067" s="7">
        <f t="shared" si="277"/>
        <v>0.84222346996069619</v>
      </c>
      <c r="R2067" s="7">
        <f t="shared" si="278"/>
        <v>-1.4959538943245714</v>
      </c>
    </row>
    <row r="2068" spans="1:18" x14ac:dyDescent="0.3">
      <c r="A2068" s="1">
        <v>118.15212089057999</v>
      </c>
      <c r="B2068" s="1">
        <v>-17.383542956359999</v>
      </c>
      <c r="C2068" s="1" t="s">
        <v>17</v>
      </c>
      <c r="D2068" s="1" t="s">
        <v>9592</v>
      </c>
      <c r="E2068" s="2" t="s">
        <v>9516</v>
      </c>
      <c r="F2068" s="4">
        <v>2.0188657800000001</v>
      </c>
      <c r="G2068" s="5">
        <v>1.57E-6</v>
      </c>
      <c r="H2068" s="3">
        <v>11.9133</v>
      </c>
      <c r="I2068" s="3">
        <v>2.9999999999999997E-4</v>
      </c>
      <c r="J2068" s="3">
        <v>0.35649999999999998</v>
      </c>
      <c r="K2068" s="3">
        <v>3.3099999999999997E-2</v>
      </c>
      <c r="L2068" s="10">
        <f t="shared" si="275"/>
        <v>0</v>
      </c>
      <c r="M2068" s="3">
        <f t="shared" si="272"/>
        <v>-0.32640232906057776</v>
      </c>
      <c r="N2068" s="3">
        <f t="shared" si="273"/>
        <v>0.20161535499556854</v>
      </c>
      <c r="O2068" s="1">
        <f t="shared" si="276"/>
        <v>0.3051074467579063</v>
      </c>
      <c r="P2068" s="10">
        <f t="shared" si="274"/>
        <v>2805.049088359046</v>
      </c>
      <c r="Q2068" s="7">
        <f t="shared" si="277"/>
        <v>0.84151472650771386</v>
      </c>
      <c r="R2068" s="7">
        <f t="shared" si="278"/>
        <v>-1.1679170555682916</v>
      </c>
    </row>
    <row r="2069" spans="1:18" x14ac:dyDescent="0.3">
      <c r="A2069" s="1">
        <v>260.66691708376999</v>
      </c>
      <c r="B2069" s="1">
        <v>-58.304037237220001</v>
      </c>
      <c r="C2069" s="1" t="s">
        <v>17</v>
      </c>
      <c r="D2069" s="1" t="s">
        <v>9592</v>
      </c>
      <c r="E2069" s="2" t="s">
        <v>8822</v>
      </c>
      <c r="F2069" s="4">
        <v>7.9884004700000002</v>
      </c>
      <c r="G2069" s="5">
        <v>3.7240000000000003E-5</v>
      </c>
      <c r="H2069" s="3">
        <v>13.5479</v>
      </c>
      <c r="I2069" s="3">
        <v>1E-4</v>
      </c>
      <c r="J2069" s="3">
        <v>0.3579</v>
      </c>
      <c r="K2069" s="3">
        <v>0.02</v>
      </c>
      <c r="L2069" s="10">
        <f t="shared" si="275"/>
        <v>0</v>
      </c>
      <c r="M2069" s="3">
        <f t="shared" si="272"/>
        <v>1.3167084919500205</v>
      </c>
      <c r="N2069" s="3">
        <f t="shared" si="273"/>
        <v>0.12134534177230391</v>
      </c>
      <c r="O2069" s="1">
        <f t="shared" si="276"/>
        <v>0.90245982855114582</v>
      </c>
      <c r="P2069" s="10">
        <f t="shared" si="274"/>
        <v>2794.076557697681</v>
      </c>
      <c r="Q2069" s="7">
        <f t="shared" si="277"/>
        <v>0.83822296730930435</v>
      </c>
      <c r="R2069" s="7">
        <f t="shared" si="278"/>
        <v>0.47848552464071614</v>
      </c>
    </row>
    <row r="2070" spans="1:18" x14ac:dyDescent="0.3">
      <c r="A2070" s="1">
        <v>82.848910643219995</v>
      </c>
      <c r="B2070" s="1">
        <v>34.22981965324</v>
      </c>
      <c r="C2070" s="1" t="s">
        <v>17</v>
      </c>
      <c r="D2070" s="1" t="s">
        <v>9592</v>
      </c>
      <c r="E2070" s="2" t="s">
        <v>446</v>
      </c>
      <c r="F2070" s="4">
        <v>2.0182015099999999</v>
      </c>
      <c r="G2070" s="5">
        <v>8.2300000000000008E-6</v>
      </c>
      <c r="H2070" s="3">
        <v>15.135400000000001</v>
      </c>
      <c r="I2070" s="3">
        <v>2.9999999999999997E-4</v>
      </c>
      <c r="J2070" s="3">
        <v>0.36480000000000001</v>
      </c>
      <c r="K2070" s="3">
        <v>5.9799999999999999E-2</v>
      </c>
      <c r="L2070" s="10">
        <f t="shared" si="275"/>
        <v>0</v>
      </c>
      <c r="M2070" s="3">
        <f t="shared" si="272"/>
        <v>2.945674148281892</v>
      </c>
      <c r="N2070" s="3">
        <f t="shared" si="273"/>
        <v>0.35595997945788227</v>
      </c>
      <c r="O2070" s="1">
        <f t="shared" si="276"/>
        <v>0.30496452677298952</v>
      </c>
      <c r="P2070" s="10">
        <f t="shared" si="274"/>
        <v>2741.2280701754385</v>
      </c>
      <c r="Q2070" s="7">
        <f t="shared" si="277"/>
        <v>0.82236842105263153</v>
      </c>
      <c r="R2070" s="7">
        <f t="shared" si="278"/>
        <v>2.1233057272292606</v>
      </c>
    </row>
    <row r="2071" spans="1:18" x14ac:dyDescent="0.3">
      <c r="A2071" s="1">
        <v>195.58824113900999</v>
      </c>
      <c r="B2071" s="1">
        <v>-79.757307524479998</v>
      </c>
      <c r="C2071" s="1" t="s">
        <v>17</v>
      </c>
      <c r="D2071" s="1" t="s">
        <v>9592</v>
      </c>
      <c r="E2071" s="2" t="s">
        <v>9517</v>
      </c>
      <c r="F2071" s="4">
        <v>1.2380080200000001</v>
      </c>
      <c r="G2071" s="5">
        <v>4.2E-7</v>
      </c>
      <c r="H2071" s="3">
        <v>12.0707</v>
      </c>
      <c r="I2071" s="3">
        <v>1E-4</v>
      </c>
      <c r="J2071" s="3">
        <v>0.36530000000000001</v>
      </c>
      <c r="K2071" s="3">
        <v>2.5600000000000001E-2</v>
      </c>
      <c r="L2071" s="10">
        <f t="shared" si="275"/>
        <v>0</v>
      </c>
      <c r="M2071" s="3">
        <f t="shared" si="272"/>
        <v>-0.11605163894041226</v>
      </c>
      <c r="N2071" s="3">
        <f t="shared" si="273"/>
        <v>0.15217561000875626</v>
      </c>
      <c r="O2071" s="1">
        <f t="shared" si="276"/>
        <v>9.2723458117429589E-2</v>
      </c>
      <c r="P2071" s="10">
        <f t="shared" si="274"/>
        <v>2737.4760470845877</v>
      </c>
      <c r="Q2071" s="7">
        <f t="shared" si="277"/>
        <v>0.82124281412537625</v>
      </c>
      <c r="R2071" s="7">
        <f t="shared" si="278"/>
        <v>-0.93729445306578851</v>
      </c>
    </row>
    <row r="2072" spans="1:18" x14ac:dyDescent="0.3">
      <c r="A2072" s="1">
        <v>305.70419223978001</v>
      </c>
      <c r="B2072" s="1">
        <v>21.759164907180001</v>
      </c>
      <c r="C2072" s="1" t="s">
        <v>17</v>
      </c>
      <c r="D2072" s="1" t="s">
        <v>9592</v>
      </c>
      <c r="E2072" s="2" t="s">
        <v>6641</v>
      </c>
      <c r="F2072" s="4">
        <v>17.506499170000001</v>
      </c>
      <c r="G2072" s="5">
        <v>1.4213999999999999E-4</v>
      </c>
      <c r="H2072" s="3">
        <v>12.8835</v>
      </c>
      <c r="I2072" s="3">
        <v>1E-4</v>
      </c>
      <c r="J2072" s="3">
        <v>0.36730000000000002</v>
      </c>
      <c r="K2072" s="3">
        <v>2.3900000000000001E-2</v>
      </c>
      <c r="L2072" s="10">
        <f t="shared" si="275"/>
        <v>0</v>
      </c>
      <c r="M2072" s="3">
        <f t="shared" si="272"/>
        <v>0.70860464172646687</v>
      </c>
      <c r="N2072" s="3">
        <f t="shared" si="273"/>
        <v>0.14129661113499234</v>
      </c>
      <c r="O2072" s="1">
        <f t="shared" si="276"/>
        <v>1.2431993075249275</v>
      </c>
      <c r="P2072" s="10">
        <f t="shared" si="274"/>
        <v>2722.5701061802342</v>
      </c>
      <c r="Q2072" s="7">
        <f t="shared" si="277"/>
        <v>0.81677103185407018</v>
      </c>
      <c r="R2072" s="7">
        <f t="shared" si="278"/>
        <v>-0.10816639012760332</v>
      </c>
    </row>
    <row r="2073" spans="1:18" x14ac:dyDescent="0.3">
      <c r="A2073" s="1">
        <v>102.23505364073</v>
      </c>
      <c r="B2073" s="1">
        <v>-37.27591128481</v>
      </c>
      <c r="C2073" s="1" t="s">
        <v>17</v>
      </c>
      <c r="D2073" s="1" t="s">
        <v>9592</v>
      </c>
      <c r="E2073" s="2" t="s">
        <v>9509</v>
      </c>
      <c r="F2073" s="4">
        <v>18.77812132</v>
      </c>
      <c r="G2073" s="5">
        <v>1.5478000000000001E-4</v>
      </c>
      <c r="H2073" s="3">
        <v>9.7558000000000007</v>
      </c>
      <c r="I2073" s="3">
        <v>1E-4</v>
      </c>
      <c r="J2073" s="3">
        <v>0.37119999999999997</v>
      </c>
      <c r="K2073" s="3">
        <v>2.63E-2</v>
      </c>
      <c r="L2073" s="10">
        <f t="shared" si="275"/>
        <v>0</v>
      </c>
      <c r="M2073" s="3">
        <f t="shared" si="272"/>
        <v>-2.396160162265879</v>
      </c>
      <c r="N2073" s="3">
        <f t="shared" si="273"/>
        <v>0.15385178422612222</v>
      </c>
      <c r="O2073" s="1">
        <f t="shared" si="276"/>
        <v>1.2736521405834589</v>
      </c>
      <c r="P2073" s="10">
        <f t="shared" si="274"/>
        <v>2693.9655172413795</v>
      </c>
      <c r="Q2073" s="7">
        <f t="shared" si="277"/>
        <v>0.80818965517241381</v>
      </c>
      <c r="R2073" s="7">
        <f t="shared" si="278"/>
        <v>-3.2043498174382927</v>
      </c>
    </row>
    <row r="2074" spans="1:18" x14ac:dyDescent="0.3">
      <c r="A2074" s="1">
        <v>102.24185807191</v>
      </c>
      <c r="B2074" s="1">
        <v>-0.62521468908</v>
      </c>
      <c r="C2074" s="1" t="s">
        <v>17</v>
      </c>
      <c r="D2074" s="1" t="s">
        <v>9592</v>
      </c>
      <c r="E2074" s="2" t="s">
        <v>3348</v>
      </c>
      <c r="F2074" s="4">
        <v>3.9120630699999999</v>
      </c>
      <c r="G2074" s="5">
        <v>2.7840000000000001E-5</v>
      </c>
      <c r="H2074" s="3">
        <v>11.6031</v>
      </c>
      <c r="I2074" s="3">
        <v>2.0000000000000001E-4</v>
      </c>
      <c r="J2074" s="3">
        <v>0.3831</v>
      </c>
      <c r="K2074" s="3">
        <v>4.4900000000000002E-2</v>
      </c>
      <c r="L2074" s="10">
        <f t="shared" si="275"/>
        <v>0</v>
      </c>
      <c r="M2074" s="3">
        <f t="shared" si="272"/>
        <v>-0.48033924008461426</v>
      </c>
      <c r="N2074" s="3">
        <f t="shared" si="273"/>
        <v>0.25450070374629891</v>
      </c>
      <c r="O2074" s="1">
        <f t="shared" si="276"/>
        <v>0.59240584783646744</v>
      </c>
      <c r="P2074" s="10">
        <f t="shared" si="274"/>
        <v>2610.2845210127903</v>
      </c>
      <c r="Q2074" s="7">
        <f t="shared" si="277"/>
        <v>0.78308535630383713</v>
      </c>
      <c r="R2074" s="7">
        <f t="shared" si="278"/>
        <v>-1.2634245963884514</v>
      </c>
    </row>
    <row r="2075" spans="1:18" x14ac:dyDescent="0.3">
      <c r="A2075" s="1">
        <v>112.93594757117</v>
      </c>
      <c r="B2075" s="1">
        <v>-23.963548618000001</v>
      </c>
      <c r="C2075" s="1" t="s">
        <v>17</v>
      </c>
      <c r="D2075" s="1" t="s">
        <v>9592</v>
      </c>
      <c r="E2075" s="2" t="s">
        <v>9507</v>
      </c>
      <c r="F2075" s="4">
        <v>334.48916751000002</v>
      </c>
      <c r="G2075" s="5">
        <v>3.934356E-2</v>
      </c>
      <c r="H2075" s="3">
        <v>12.4076</v>
      </c>
      <c r="I2075" s="3">
        <v>1E-4</v>
      </c>
      <c r="J2075" s="3">
        <v>0.38540000000000002</v>
      </c>
      <c r="K2075" s="3">
        <v>3.3300000000000003E-2</v>
      </c>
      <c r="L2075" s="10">
        <f t="shared" si="275"/>
        <v>0</v>
      </c>
      <c r="M2075" s="3">
        <f t="shared" si="272"/>
        <v>0.33715855159717378</v>
      </c>
      <c r="N2075" s="3">
        <f t="shared" si="273"/>
        <v>0.18762350697286961</v>
      </c>
      <c r="O2075" s="1">
        <f t="shared" si="276"/>
        <v>2.5243820576290759</v>
      </c>
      <c r="P2075" s="10">
        <f t="shared" si="274"/>
        <v>2594.706798131811</v>
      </c>
      <c r="Q2075" s="7">
        <f t="shared" si="277"/>
        <v>0.77841203943954329</v>
      </c>
      <c r="R2075" s="7">
        <f t="shared" si="278"/>
        <v>-0.44125348784236951</v>
      </c>
    </row>
    <row r="2076" spans="1:18" x14ac:dyDescent="0.3">
      <c r="A2076" s="1">
        <v>124.85661695521</v>
      </c>
      <c r="B2076" s="1">
        <v>-22.928970086340001</v>
      </c>
      <c r="C2076" s="1" t="s">
        <v>17</v>
      </c>
      <c r="D2076" s="1" t="s">
        <v>9592</v>
      </c>
      <c r="E2076" s="2" t="s">
        <v>9342</v>
      </c>
      <c r="F2076" s="4">
        <v>23.733863299999999</v>
      </c>
      <c r="G2076" s="5">
        <v>4.5604E-4</v>
      </c>
      <c r="H2076" s="3">
        <v>13.1052</v>
      </c>
      <c r="I2076" s="3">
        <v>1E-4</v>
      </c>
      <c r="J2076" s="3">
        <v>0.3856</v>
      </c>
      <c r="K2076" s="3">
        <v>1.9900000000000001E-2</v>
      </c>
      <c r="L2076" s="10">
        <f t="shared" si="275"/>
        <v>0</v>
      </c>
      <c r="M2076" s="3">
        <f t="shared" si="272"/>
        <v>1.0358851261539677</v>
      </c>
      <c r="N2076" s="3">
        <f t="shared" si="273"/>
        <v>0.11206523045135286</v>
      </c>
      <c r="O2076" s="1">
        <f t="shared" si="276"/>
        <v>1.3753684366290986</v>
      </c>
      <c r="P2076" s="10">
        <f t="shared" si="274"/>
        <v>2593.3609958506227</v>
      </c>
      <c r="Q2076" s="7">
        <f t="shared" si="277"/>
        <v>0.77800829875518673</v>
      </c>
      <c r="R2076" s="7">
        <f t="shared" si="278"/>
        <v>0.25787682739878093</v>
      </c>
    </row>
    <row r="2077" spans="1:18" x14ac:dyDescent="0.3">
      <c r="A2077" s="1">
        <v>274.76659471817999</v>
      </c>
      <c r="B2077" s="1">
        <v>-15.63063523856</v>
      </c>
      <c r="C2077" s="1" t="s">
        <v>17</v>
      </c>
      <c r="D2077" s="1" t="s">
        <v>9592</v>
      </c>
      <c r="E2077" s="2" t="s">
        <v>36</v>
      </c>
      <c r="F2077" s="4">
        <v>3.7694032900000001</v>
      </c>
      <c r="G2077" s="5">
        <v>7.8199999999999997E-6</v>
      </c>
      <c r="H2077" s="3">
        <v>12.254899999999999</v>
      </c>
      <c r="I2077" s="3">
        <v>2.0000000000000001E-4</v>
      </c>
      <c r="J2077" s="3">
        <v>0.38800000000000001</v>
      </c>
      <c r="K2077" s="3">
        <v>3.6600000000000001E-2</v>
      </c>
      <c r="L2077" s="10">
        <f t="shared" si="275"/>
        <v>0</v>
      </c>
      <c r="M2077" s="3">
        <f t="shared" si="272"/>
        <v>0.19905862797103424</v>
      </c>
      <c r="N2077" s="3">
        <f t="shared" si="273"/>
        <v>0.20483503069071385</v>
      </c>
      <c r="O2077" s="1">
        <f t="shared" si="276"/>
        <v>0.57627260527973712</v>
      </c>
      <c r="P2077" s="10">
        <f t="shared" si="274"/>
        <v>2577.3195876288655</v>
      </c>
      <c r="Q2077" s="7">
        <f t="shared" si="277"/>
        <v>0.7731958762886596</v>
      </c>
      <c r="R2077" s="7">
        <f t="shared" si="278"/>
        <v>-0.57413724831762536</v>
      </c>
    </row>
    <row r="2078" spans="1:18" x14ac:dyDescent="0.3">
      <c r="A2078" s="1">
        <v>151.45791369119999</v>
      </c>
      <c r="B2078" s="1">
        <v>-49.154685259339999</v>
      </c>
      <c r="C2078" s="1" t="s">
        <v>17</v>
      </c>
      <c r="D2078" s="1" t="s">
        <v>9592</v>
      </c>
      <c r="E2078" s="2" t="s">
        <v>2428</v>
      </c>
      <c r="F2078" s="4">
        <v>18.26338329</v>
      </c>
      <c r="G2078" s="5">
        <v>1.8843000000000001E-4</v>
      </c>
      <c r="H2078" s="3">
        <v>13.567399999999999</v>
      </c>
      <c r="I2078" s="3">
        <v>1E-4</v>
      </c>
      <c r="J2078" s="3">
        <v>0.39500000000000002</v>
      </c>
      <c r="K2078" s="3">
        <v>1.83E-2</v>
      </c>
      <c r="L2078" s="10">
        <f t="shared" si="275"/>
        <v>0</v>
      </c>
      <c r="M2078" s="3">
        <f t="shared" si="272"/>
        <v>1.5503854781322985</v>
      </c>
      <c r="N2078" s="3">
        <f t="shared" si="273"/>
        <v>0.10060252314845748</v>
      </c>
      <c r="O2078" s="1">
        <f t="shared" si="276"/>
        <v>1.261581233662209</v>
      </c>
      <c r="P2078" s="10">
        <f t="shared" si="274"/>
        <v>2531.6455696202529</v>
      </c>
      <c r="Q2078" s="7">
        <f t="shared" si="277"/>
        <v>0.75949367088607589</v>
      </c>
      <c r="R2078" s="7">
        <f t="shared" si="278"/>
        <v>0.79089180724622266</v>
      </c>
    </row>
    <row r="2079" spans="1:18" x14ac:dyDescent="0.3">
      <c r="A2079" s="1">
        <v>269.55839273794999</v>
      </c>
      <c r="B2079" s="1">
        <v>-42.459913247999999</v>
      </c>
      <c r="C2079" s="1" t="s">
        <v>17</v>
      </c>
      <c r="D2079" s="1" t="s">
        <v>9592</v>
      </c>
      <c r="E2079" s="2" t="s">
        <v>9529</v>
      </c>
      <c r="F2079" s="4">
        <v>1.6509848899999999</v>
      </c>
      <c r="G2079" s="5">
        <v>7.4499999999999998E-6</v>
      </c>
      <c r="H2079" s="3">
        <v>13.632199999999999</v>
      </c>
      <c r="I2079" s="3">
        <v>2.9999999999999997E-4</v>
      </c>
      <c r="J2079" s="3">
        <v>0.39579999999999999</v>
      </c>
      <c r="K2079" s="3">
        <v>3.0200000000000001E-2</v>
      </c>
      <c r="L2079" s="10">
        <f t="shared" si="275"/>
        <v>0</v>
      </c>
      <c r="M2079" s="3">
        <f t="shared" si="272"/>
        <v>1.6195789493518831</v>
      </c>
      <c r="N2079" s="3">
        <f t="shared" si="273"/>
        <v>0.16568627321594462</v>
      </c>
      <c r="O2079" s="1">
        <f t="shared" si="276"/>
        <v>0.21774309856888058</v>
      </c>
      <c r="P2079" s="10">
        <f t="shared" si="274"/>
        <v>2526.5285497726127</v>
      </c>
      <c r="Q2079" s="7">
        <f t="shared" si="277"/>
        <v>0.75795856493178382</v>
      </c>
      <c r="R2079" s="7">
        <f t="shared" si="278"/>
        <v>0.86162038442009925</v>
      </c>
    </row>
    <row r="2080" spans="1:18" x14ac:dyDescent="0.3">
      <c r="A2080" s="1">
        <v>201.50828637511</v>
      </c>
      <c r="B2080" s="1">
        <v>-3.3787260986400001</v>
      </c>
      <c r="C2080" s="1" t="s">
        <v>17</v>
      </c>
      <c r="D2080" s="1" t="s">
        <v>9592</v>
      </c>
      <c r="E2080" s="2" t="s">
        <v>245</v>
      </c>
      <c r="F2080" s="4">
        <v>17.257211860000002</v>
      </c>
      <c r="G2080" s="5">
        <v>3.6831E-4</v>
      </c>
      <c r="H2080" s="3">
        <v>9.7265999999999995</v>
      </c>
      <c r="I2080" s="3">
        <v>8.9999999999999998E-4</v>
      </c>
      <c r="J2080" s="3">
        <v>0.39860000000000001</v>
      </c>
      <c r="K2080" s="3">
        <v>6.6299999999999998E-2</v>
      </c>
      <c r="L2080" s="10">
        <f t="shared" si="275"/>
        <v>0</v>
      </c>
      <c r="M2080" s="3">
        <f t="shared" si="272"/>
        <v>-2.2707135281776569</v>
      </c>
      <c r="N2080" s="3">
        <f t="shared" si="273"/>
        <v>0.36118711324462899</v>
      </c>
      <c r="O2080" s="1">
        <f t="shared" si="276"/>
        <v>1.2369706307981845</v>
      </c>
      <c r="P2080" s="10">
        <f t="shared" si="274"/>
        <v>2508.7807325639737</v>
      </c>
      <c r="Q2080" s="7">
        <f t="shared" si="277"/>
        <v>0.75263421976919209</v>
      </c>
      <c r="R2080" s="7">
        <f t="shared" si="278"/>
        <v>-3.0233477479468491</v>
      </c>
    </row>
    <row r="2081" spans="1:18" x14ac:dyDescent="0.3">
      <c r="A2081" s="1">
        <v>80.932114607990002</v>
      </c>
      <c r="B2081" s="1">
        <v>35.455000873039999</v>
      </c>
      <c r="C2081" s="1" t="s">
        <v>17</v>
      </c>
      <c r="D2081" s="1" t="s">
        <v>9592</v>
      </c>
      <c r="E2081" s="2" t="s">
        <v>450</v>
      </c>
      <c r="F2081" s="4">
        <v>3.6210631100000001</v>
      </c>
      <c r="G2081" s="5">
        <v>2.0469999999999999E-5</v>
      </c>
      <c r="H2081" s="3">
        <v>11.031599999999999</v>
      </c>
      <c r="I2081" s="3">
        <v>1E-4</v>
      </c>
      <c r="J2081" s="3">
        <v>0.41049999999999998</v>
      </c>
      <c r="K2081" s="3">
        <v>5.2999999999999999E-2</v>
      </c>
      <c r="L2081" s="10">
        <f t="shared" si="275"/>
        <v>0</v>
      </c>
      <c r="M2081" s="3">
        <f t="shared" si="272"/>
        <v>-0.90183419272270626</v>
      </c>
      <c r="N2081" s="3">
        <f t="shared" si="273"/>
        <v>0.28036087080326016</v>
      </c>
      <c r="O2081" s="1">
        <f t="shared" si="276"/>
        <v>0.55883609402052103</v>
      </c>
      <c r="P2081" s="10">
        <f t="shared" si="274"/>
        <v>2436.05359317905</v>
      </c>
      <c r="Q2081" s="7">
        <f t="shared" si="277"/>
        <v>0.73081607795371495</v>
      </c>
      <c r="R2081" s="7">
        <f t="shared" si="278"/>
        <v>-1.6326502706764212</v>
      </c>
    </row>
    <row r="2082" spans="1:18" x14ac:dyDescent="0.3">
      <c r="A2082" s="1">
        <v>320.95353064443998</v>
      </c>
      <c r="B2082" s="1">
        <v>-7.5348294632300004</v>
      </c>
      <c r="C2082" s="1" t="s">
        <v>17</v>
      </c>
      <c r="D2082" s="1" t="s">
        <v>9592</v>
      </c>
      <c r="E2082" s="2" t="s">
        <v>209</v>
      </c>
      <c r="F2082" s="4">
        <v>1.0142723199999999</v>
      </c>
      <c r="G2082" s="5">
        <v>1.2100000000000001E-6</v>
      </c>
      <c r="H2082" s="3">
        <v>12.4521</v>
      </c>
      <c r="I2082" s="3">
        <v>1E-4</v>
      </c>
      <c r="J2082" s="3">
        <v>0.41070000000000001</v>
      </c>
      <c r="K2082" s="3">
        <v>4.9200000000000001E-2</v>
      </c>
      <c r="L2082" s="10">
        <f t="shared" si="275"/>
        <v>0</v>
      </c>
      <c r="M2082" s="3">
        <f t="shared" si="272"/>
        <v>0.51972351426826435</v>
      </c>
      <c r="N2082" s="3">
        <f t="shared" si="273"/>
        <v>0.26013278854143068</v>
      </c>
      <c r="O2082" s="1">
        <f t="shared" si="276"/>
        <v>6.1545735330594395E-3</v>
      </c>
      <c r="P2082" s="10">
        <f t="shared" si="274"/>
        <v>2434.8672997321646</v>
      </c>
      <c r="Q2082" s="7">
        <f t="shared" si="277"/>
        <v>0.73046018991964934</v>
      </c>
      <c r="R2082" s="7">
        <f t="shared" si="278"/>
        <v>-0.21073667565138499</v>
      </c>
    </row>
    <row r="2083" spans="1:18" x14ac:dyDescent="0.3">
      <c r="A2083" s="1">
        <v>75.189811567980001</v>
      </c>
      <c r="B2083" s="1">
        <v>-65.984206360990001</v>
      </c>
      <c r="C2083" s="1" t="s">
        <v>17</v>
      </c>
      <c r="D2083" s="1" t="s">
        <v>9592</v>
      </c>
      <c r="E2083" s="2" t="s">
        <v>73</v>
      </c>
      <c r="F2083" s="4">
        <v>3.0344020299999999</v>
      </c>
      <c r="G2083" s="5">
        <v>1.134E-5</v>
      </c>
      <c r="H2083" s="3">
        <v>17.455300000000001</v>
      </c>
      <c r="I2083" s="3">
        <v>2.0000000000000001E-4</v>
      </c>
      <c r="J2083" s="3">
        <v>0.41199999999999998</v>
      </c>
      <c r="K2083" s="3">
        <v>8.77E-2</v>
      </c>
      <c r="L2083" s="10">
        <f t="shared" si="275"/>
        <v>0</v>
      </c>
      <c r="M2083" s="3">
        <f t="shared" si="272"/>
        <v>5.5297860801656746</v>
      </c>
      <c r="N2083" s="3">
        <f t="shared" si="273"/>
        <v>0.46222888617082047</v>
      </c>
      <c r="O2083" s="1">
        <f t="shared" si="276"/>
        <v>0.48207312023569882</v>
      </c>
      <c r="P2083" s="10">
        <f t="shared" si="274"/>
        <v>2427.1844660194179</v>
      </c>
      <c r="Q2083" s="7">
        <f t="shared" si="277"/>
        <v>0.72815533980582525</v>
      </c>
      <c r="R2083" s="7">
        <f t="shared" si="278"/>
        <v>4.8016307403598493</v>
      </c>
    </row>
    <row r="2084" spans="1:18" x14ac:dyDescent="0.3">
      <c r="A2084" s="1">
        <v>146.29650247034999</v>
      </c>
      <c r="B2084" s="1">
        <v>-35.788521836389997</v>
      </c>
      <c r="C2084" s="1" t="s">
        <v>17</v>
      </c>
      <c r="D2084" s="1" t="s">
        <v>9592</v>
      </c>
      <c r="E2084" s="2" t="s">
        <v>435</v>
      </c>
      <c r="F2084" s="4">
        <v>33.618071219999997</v>
      </c>
      <c r="G2084" s="5">
        <v>1.08215E-3</v>
      </c>
      <c r="H2084" s="3">
        <v>12.6919</v>
      </c>
      <c r="I2084" s="3">
        <v>0</v>
      </c>
      <c r="J2084" s="3">
        <v>0.41310000000000002</v>
      </c>
      <c r="K2084" s="3">
        <v>3.1099999999999999E-2</v>
      </c>
      <c r="L2084" s="10">
        <f t="shared" si="275"/>
        <v>0</v>
      </c>
      <c r="M2084" s="3">
        <f t="shared" si="272"/>
        <v>0.77217597488293066</v>
      </c>
      <c r="N2084" s="3">
        <f t="shared" si="273"/>
        <v>0.16347820425739515</v>
      </c>
      <c r="O2084" s="1">
        <f t="shared" si="276"/>
        <v>1.5265727929065465</v>
      </c>
      <c r="P2084" s="10">
        <f t="shared" si="274"/>
        <v>2420.7213749697407</v>
      </c>
      <c r="Q2084" s="7">
        <f t="shared" si="277"/>
        <v>0.72621641249092217</v>
      </c>
      <c r="R2084" s="7">
        <f t="shared" si="278"/>
        <v>4.5959562392008491E-2</v>
      </c>
    </row>
    <row r="2085" spans="1:18" x14ac:dyDescent="0.3">
      <c r="A2085" s="1">
        <v>260.80252042224998</v>
      </c>
      <c r="B2085" s="1">
        <v>-63.896555636190001</v>
      </c>
      <c r="C2085" s="1" t="s">
        <v>17</v>
      </c>
      <c r="D2085" s="1" t="s">
        <v>9592</v>
      </c>
      <c r="E2085" s="2" t="s">
        <v>2755</v>
      </c>
      <c r="F2085" s="4">
        <v>1.6397951200000001</v>
      </c>
      <c r="G2085" s="5">
        <v>1.77E-6</v>
      </c>
      <c r="H2085" s="3">
        <v>11.979699999999999</v>
      </c>
      <c r="I2085" s="3">
        <v>1E-4</v>
      </c>
      <c r="J2085" s="3">
        <v>0.41839999999999999</v>
      </c>
      <c r="K2085" s="3">
        <v>3.9899999999999998E-2</v>
      </c>
      <c r="L2085" s="10">
        <f t="shared" si="275"/>
        <v>0</v>
      </c>
      <c r="M2085" s="3">
        <f t="shared" si="272"/>
        <v>8.7658379296090772E-2</v>
      </c>
      <c r="N2085" s="3">
        <f t="shared" si="273"/>
        <v>0.20707894080625935</v>
      </c>
      <c r="O2085" s="1">
        <f t="shared" si="276"/>
        <v>0.21478958962586814</v>
      </c>
      <c r="P2085" s="10">
        <f t="shared" si="274"/>
        <v>2390.0573613766733</v>
      </c>
      <c r="Q2085" s="7">
        <f t="shared" si="277"/>
        <v>0.71701720841300198</v>
      </c>
      <c r="R2085" s="7">
        <f t="shared" si="278"/>
        <v>-0.62935882911691121</v>
      </c>
    </row>
    <row r="2086" spans="1:18" x14ac:dyDescent="0.3">
      <c r="A2086" s="1">
        <v>176.733613166</v>
      </c>
      <c r="B2086" s="1">
        <v>-54.170278319040001</v>
      </c>
      <c r="C2086" s="1" t="s">
        <v>17</v>
      </c>
      <c r="D2086" s="1" t="s">
        <v>9592</v>
      </c>
      <c r="E2086" s="2" t="s">
        <v>5206</v>
      </c>
      <c r="F2086" s="4">
        <v>29.626033379999999</v>
      </c>
      <c r="G2086" s="5">
        <v>6.6180000000000004E-4</v>
      </c>
      <c r="H2086" s="3">
        <v>13.5641</v>
      </c>
      <c r="I2086" s="3">
        <v>1E-4</v>
      </c>
      <c r="J2086" s="3">
        <v>0.42149999999999999</v>
      </c>
      <c r="K2086" s="3">
        <v>2.23E-2</v>
      </c>
      <c r="L2086" s="10">
        <f t="shared" si="275"/>
        <v>0</v>
      </c>
      <c r="M2086" s="3">
        <f t="shared" si="272"/>
        <v>1.6880878948038038</v>
      </c>
      <c r="N2086" s="3">
        <f t="shared" si="273"/>
        <v>0.11488467846034481</v>
      </c>
      <c r="O2086" s="1">
        <f t="shared" si="276"/>
        <v>1.4716735078250638</v>
      </c>
      <c r="P2086" s="10">
        <f t="shared" si="274"/>
        <v>2372.4792408066428</v>
      </c>
      <c r="Q2086" s="7">
        <f t="shared" si="277"/>
        <v>0.71174377224199281</v>
      </c>
      <c r="R2086" s="7">
        <f t="shared" si="278"/>
        <v>0.97634412256181102</v>
      </c>
    </row>
    <row r="2087" spans="1:18" x14ac:dyDescent="0.3">
      <c r="A2087" s="1">
        <v>253.28602535333999</v>
      </c>
      <c r="B2087" s="1">
        <v>25.976367652370001</v>
      </c>
      <c r="C2087" s="1" t="s">
        <v>17</v>
      </c>
      <c r="D2087" s="1" t="s">
        <v>9592</v>
      </c>
      <c r="E2087" s="2" t="s">
        <v>5182</v>
      </c>
      <c r="F2087" s="4">
        <v>9.6999821399999995</v>
      </c>
      <c r="G2087" s="5">
        <v>1.0341E-4</v>
      </c>
      <c r="H2087" s="3">
        <v>9.7858999999999998</v>
      </c>
      <c r="I2087" s="3">
        <v>1E-4</v>
      </c>
      <c r="J2087" s="3">
        <v>0.42659999999999998</v>
      </c>
      <c r="K2087" s="3">
        <v>2.23E-2</v>
      </c>
      <c r="L2087" s="10">
        <f t="shared" si="275"/>
        <v>0</v>
      </c>
      <c r="M2087" s="3">
        <f t="shared" si="272"/>
        <v>-2.0639957444329493</v>
      </c>
      <c r="N2087" s="3">
        <f t="shared" si="273"/>
        <v>0.11351123398416411</v>
      </c>
      <c r="O2087" s="1">
        <f t="shared" si="276"/>
        <v>0.98677093462639043</v>
      </c>
      <c r="P2087" s="10">
        <f t="shared" si="274"/>
        <v>2344.1162681669011</v>
      </c>
      <c r="Q2087" s="7">
        <f t="shared" si="277"/>
        <v>0.70323488045007032</v>
      </c>
      <c r="R2087" s="7">
        <f t="shared" si="278"/>
        <v>-2.7672306248830196</v>
      </c>
    </row>
    <row r="2088" spans="1:18" x14ac:dyDescent="0.3">
      <c r="A2088" s="1">
        <v>181.96435423049999</v>
      </c>
      <c r="B2088" s="1">
        <v>-70.474439099630004</v>
      </c>
      <c r="C2088" s="1" t="s">
        <v>17</v>
      </c>
      <c r="D2088" s="1" t="s">
        <v>9592</v>
      </c>
      <c r="E2088" s="2" t="s">
        <v>8851</v>
      </c>
      <c r="F2088" s="4">
        <v>25.239898950000001</v>
      </c>
      <c r="G2088" s="5">
        <v>6.3259999999999998E-4</v>
      </c>
      <c r="H2088" s="3">
        <v>14.377599999999999</v>
      </c>
      <c r="I2088" s="3">
        <v>1E-4</v>
      </c>
      <c r="J2088" s="3">
        <v>0.435</v>
      </c>
      <c r="K2088" s="3">
        <v>1.9099999999999999E-2</v>
      </c>
      <c r="L2088" s="10">
        <f t="shared" si="275"/>
        <v>0</v>
      </c>
      <c r="M2088" s="3">
        <f t="shared" si="272"/>
        <v>2.5700462847731878</v>
      </c>
      <c r="N2088" s="3">
        <f t="shared" si="273"/>
        <v>9.5345239417677349E-2</v>
      </c>
      <c r="O2088" s="1">
        <f t="shared" si="276"/>
        <v>1.4020876118420948</v>
      </c>
      <c r="P2088" s="10">
        <f t="shared" si="274"/>
        <v>2298.8505747126437</v>
      </c>
      <c r="Q2088" s="7">
        <f t="shared" si="277"/>
        <v>0.68965517241379315</v>
      </c>
      <c r="R2088" s="7">
        <f t="shared" si="278"/>
        <v>1.8803911123593946</v>
      </c>
    </row>
    <row r="2089" spans="1:18" x14ac:dyDescent="0.3">
      <c r="A2089" s="1">
        <v>8.7229374135299995</v>
      </c>
      <c r="B2089" s="1">
        <v>-72.979418637579997</v>
      </c>
      <c r="C2089" s="1" t="s">
        <v>17</v>
      </c>
      <c r="D2089" s="1" t="s">
        <v>9592</v>
      </c>
      <c r="E2089" s="2" t="s">
        <v>1071</v>
      </c>
      <c r="F2089" s="4">
        <v>1.37204652</v>
      </c>
      <c r="G2089" s="5">
        <v>1.0339999999999999E-5</v>
      </c>
      <c r="H2089" s="3">
        <v>18.677900000000001</v>
      </c>
      <c r="I2089" s="3">
        <v>1.1999999999999999E-3</v>
      </c>
      <c r="J2089" s="3">
        <v>0.438</v>
      </c>
      <c r="K2089" s="3">
        <v>0.21729999999999999</v>
      </c>
      <c r="L2089" s="10">
        <f t="shared" si="275"/>
        <v>0</v>
      </c>
      <c r="M2089" s="3">
        <f t="shared" si="272"/>
        <v>6.8852705525204989</v>
      </c>
      <c r="N2089" s="3">
        <f t="shared" si="273"/>
        <v>1.077309649130012</v>
      </c>
      <c r="O2089" s="1">
        <f t="shared" si="276"/>
        <v>0.1373688366162073</v>
      </c>
      <c r="P2089" s="10">
        <f t="shared" si="274"/>
        <v>2283.1050228310505</v>
      </c>
      <c r="Q2089" s="7">
        <f t="shared" si="277"/>
        <v>0.68493150684931514</v>
      </c>
      <c r="R2089" s="7">
        <f t="shared" si="278"/>
        <v>6.2003390456711838</v>
      </c>
    </row>
    <row r="2090" spans="1:18" x14ac:dyDescent="0.3">
      <c r="A2090" s="1">
        <v>288.65872334105001</v>
      </c>
      <c r="B2090" s="1">
        <v>6.4825223216200003</v>
      </c>
      <c r="C2090" s="1" t="s">
        <v>17</v>
      </c>
      <c r="D2090" s="1" t="s">
        <v>9592</v>
      </c>
      <c r="E2090" s="2" t="s">
        <v>6603</v>
      </c>
      <c r="F2090" s="4">
        <v>6.8844102999999999</v>
      </c>
      <c r="G2090" s="5">
        <v>1.7649999999999999E-5</v>
      </c>
      <c r="H2090" s="3">
        <v>12.1107</v>
      </c>
      <c r="I2090" s="3">
        <v>1E-4</v>
      </c>
      <c r="J2090" s="3">
        <v>0.44119999999999998</v>
      </c>
      <c r="K2090" s="3">
        <v>4.5600000000000002E-2</v>
      </c>
      <c r="L2090" s="10">
        <f t="shared" si="275"/>
        <v>0</v>
      </c>
      <c r="M2090" s="3">
        <f t="shared" si="272"/>
        <v>0.33387751884076522</v>
      </c>
      <c r="N2090" s="3">
        <f t="shared" si="273"/>
        <v>0.22443162111520878</v>
      </c>
      <c r="O2090" s="1">
        <f t="shared" si="276"/>
        <v>0.83786674569327213</v>
      </c>
      <c r="P2090" s="10">
        <f t="shared" si="274"/>
        <v>2266.5457842248411</v>
      </c>
      <c r="Q2090" s="7">
        <f t="shared" si="277"/>
        <v>0.67996373526745235</v>
      </c>
      <c r="R2090" s="7">
        <f t="shared" si="278"/>
        <v>-0.34608621642668713</v>
      </c>
    </row>
    <row r="2091" spans="1:18" x14ac:dyDescent="0.3">
      <c r="A2091" s="1">
        <v>315.51819307589</v>
      </c>
      <c r="B2091" s="1">
        <v>35.370909009000002</v>
      </c>
      <c r="C2091" s="1" t="s">
        <v>17</v>
      </c>
      <c r="D2091" s="1" t="s">
        <v>9592</v>
      </c>
      <c r="E2091" s="2" t="s">
        <v>8792</v>
      </c>
      <c r="F2091" s="4">
        <v>24.137788329999999</v>
      </c>
      <c r="G2091" s="5">
        <v>5.7613E-4</v>
      </c>
      <c r="H2091" s="3">
        <v>13.782400000000001</v>
      </c>
      <c r="I2091" s="3">
        <v>1E-4</v>
      </c>
      <c r="J2091" s="3">
        <v>0.45200000000000001</v>
      </c>
      <c r="K2091" s="3">
        <v>1.8499999999999999E-2</v>
      </c>
      <c r="L2091" s="10">
        <f t="shared" si="275"/>
        <v>0</v>
      </c>
      <c r="M2091" s="3">
        <f t="shared" si="272"/>
        <v>2.0580921740569131</v>
      </c>
      <c r="N2091" s="3">
        <f t="shared" si="273"/>
        <v>8.8876763874180337E-2</v>
      </c>
      <c r="O2091" s="1">
        <f t="shared" si="276"/>
        <v>1.3826974745401213</v>
      </c>
      <c r="P2091" s="10">
        <f t="shared" si="274"/>
        <v>2212.3893805309735</v>
      </c>
      <c r="Q2091" s="7">
        <f t="shared" si="277"/>
        <v>0.66371681415929207</v>
      </c>
      <c r="R2091" s="7">
        <f t="shared" si="278"/>
        <v>1.3943753598976212</v>
      </c>
    </row>
    <row r="2092" spans="1:18" x14ac:dyDescent="0.3">
      <c r="A2092" s="1">
        <v>138.04013485332001</v>
      </c>
      <c r="B2092" s="1">
        <v>-50.376011595180003</v>
      </c>
      <c r="C2092" s="1" t="s">
        <v>17</v>
      </c>
      <c r="D2092" s="1" t="s">
        <v>9592</v>
      </c>
      <c r="E2092" s="2" t="s">
        <v>5284</v>
      </c>
      <c r="F2092" s="4">
        <v>13.210529449999999</v>
      </c>
      <c r="G2092" s="5">
        <v>1.4919E-4</v>
      </c>
      <c r="H2092" s="3">
        <v>11.724399999999999</v>
      </c>
      <c r="I2092" s="3">
        <v>2.0000000000000001E-4</v>
      </c>
      <c r="J2092" s="3">
        <v>0.45379999999999998</v>
      </c>
      <c r="K2092" s="3">
        <v>3.0599999999999999E-2</v>
      </c>
      <c r="L2092" s="10">
        <f t="shared" si="275"/>
        <v>0</v>
      </c>
      <c r="M2092" s="3">
        <f t="shared" si="272"/>
        <v>8.7224577445859097E-3</v>
      </c>
      <c r="N2092" s="3">
        <f t="shared" si="273"/>
        <v>0.1464239116049845</v>
      </c>
      <c r="O2092" s="1">
        <f t="shared" si="276"/>
        <v>1.1209202235649953</v>
      </c>
      <c r="P2092" s="10">
        <f t="shared" si="274"/>
        <v>2203.6139268400179</v>
      </c>
      <c r="Q2092" s="7">
        <f t="shared" si="277"/>
        <v>0.66108417805200537</v>
      </c>
      <c r="R2092" s="7">
        <f t="shared" si="278"/>
        <v>-0.65236172030741946</v>
      </c>
    </row>
    <row r="2093" spans="1:18" x14ac:dyDescent="0.3">
      <c r="A2093" s="1">
        <v>106.37575181311</v>
      </c>
      <c r="B2093" s="1">
        <v>10.53957643833</v>
      </c>
      <c r="C2093" s="1" t="s">
        <v>17</v>
      </c>
      <c r="D2093" s="1" t="s">
        <v>9592</v>
      </c>
      <c r="E2093" s="2" t="s">
        <v>3375</v>
      </c>
      <c r="F2093" s="4">
        <v>13.79115277</v>
      </c>
      <c r="G2093" s="5">
        <v>3.0215999999999999E-4</v>
      </c>
      <c r="H2093" s="3">
        <v>11.978899999999999</v>
      </c>
      <c r="I2093" s="3">
        <v>2.0000000000000001E-4</v>
      </c>
      <c r="J2093" s="3">
        <v>0.45750000000000002</v>
      </c>
      <c r="K2093" s="3">
        <v>3.6200000000000003E-2</v>
      </c>
      <c r="L2093" s="10">
        <f t="shared" si="275"/>
        <v>0</v>
      </c>
      <c r="M2093" s="3">
        <f t="shared" si="272"/>
        <v>0.28085549201233562</v>
      </c>
      <c r="N2093" s="3">
        <f t="shared" si="273"/>
        <v>0.17181949205674404</v>
      </c>
      <c r="O2093" s="1">
        <f t="shared" si="276"/>
        <v>1.1396005693466686</v>
      </c>
      <c r="P2093" s="10">
        <f t="shared" si="274"/>
        <v>2185.7923497267757</v>
      </c>
      <c r="Q2093" s="7">
        <f t="shared" si="277"/>
        <v>0.65573770491803274</v>
      </c>
      <c r="R2093" s="7">
        <f t="shared" si="278"/>
        <v>-0.37488221290569712</v>
      </c>
    </row>
    <row r="2094" spans="1:18" x14ac:dyDescent="0.3">
      <c r="A2094" s="1">
        <v>267.54482279112</v>
      </c>
      <c r="B2094" s="1">
        <v>-22.847953430579999</v>
      </c>
      <c r="C2094" s="1" t="s">
        <v>17</v>
      </c>
      <c r="D2094" s="1" t="s">
        <v>9592</v>
      </c>
      <c r="E2094" s="2" t="s">
        <v>9576</v>
      </c>
      <c r="F2094" s="4">
        <v>22.493029230000001</v>
      </c>
      <c r="G2094" s="5">
        <v>4.6325000000000001E-4</v>
      </c>
      <c r="H2094" s="3">
        <v>10.265499999999999</v>
      </c>
      <c r="I2094" s="3">
        <v>5.9999999999999995E-4</v>
      </c>
      <c r="J2094" s="3">
        <v>0.46710000000000002</v>
      </c>
      <c r="K2094" s="3">
        <v>5.8700000000000002E-2</v>
      </c>
      <c r="L2094" s="10">
        <f t="shared" si="275"/>
        <v>0</v>
      </c>
      <c r="M2094" s="3">
        <f t="shared" si="272"/>
        <v>-1.3874506635610864</v>
      </c>
      <c r="N2094" s="3">
        <f t="shared" si="273"/>
        <v>0.27288769198202661</v>
      </c>
      <c r="O2094" s="1">
        <f t="shared" si="276"/>
        <v>1.3520479476224825</v>
      </c>
      <c r="P2094" s="10">
        <f t="shared" si="274"/>
        <v>2140.869192892314</v>
      </c>
      <c r="Q2094" s="7">
        <f t="shared" si="277"/>
        <v>0.64226075786769421</v>
      </c>
      <c r="R2094" s="7">
        <f t="shared" si="278"/>
        <v>-2.0297114214287806</v>
      </c>
    </row>
    <row r="2095" spans="1:18" x14ac:dyDescent="0.3">
      <c r="A2095" s="1">
        <v>247.12320815991001</v>
      </c>
      <c r="B2095" s="1">
        <v>-61.93093900057</v>
      </c>
      <c r="C2095" s="1" t="s">
        <v>17</v>
      </c>
      <c r="D2095" s="1" t="s">
        <v>9592</v>
      </c>
      <c r="E2095" s="2" t="s">
        <v>9493</v>
      </c>
      <c r="F2095" s="4">
        <v>12.250918990000001</v>
      </c>
      <c r="G2095" s="5">
        <v>2.5316E-4</v>
      </c>
      <c r="H2095" s="3">
        <v>11.9436</v>
      </c>
      <c r="I2095" s="3">
        <v>1E-4</v>
      </c>
      <c r="J2095" s="3">
        <v>0.4849</v>
      </c>
      <c r="K2095" s="3">
        <v>3.0300000000000001E-2</v>
      </c>
      <c r="L2095" s="10">
        <f t="shared" si="275"/>
        <v>0</v>
      </c>
      <c r="M2095" s="3">
        <f t="shared" si="272"/>
        <v>0.3718609205776211</v>
      </c>
      <c r="N2095" s="3">
        <f t="shared" si="273"/>
        <v>0.13568918276726896</v>
      </c>
      <c r="O2095" s="1">
        <f t="shared" si="276"/>
        <v>1.0881686680732903</v>
      </c>
      <c r="P2095" s="10">
        <f t="shared" si="274"/>
        <v>2062.2808826562177</v>
      </c>
      <c r="Q2095" s="7">
        <f t="shared" si="277"/>
        <v>0.61868426479686522</v>
      </c>
      <c r="R2095" s="7">
        <f t="shared" si="278"/>
        <v>-0.24682334421924412</v>
      </c>
    </row>
    <row r="2096" spans="1:18" x14ac:dyDescent="0.3">
      <c r="A2096" s="1">
        <v>7.3506427867599999</v>
      </c>
      <c r="B2096" s="1">
        <v>57.568952585620004</v>
      </c>
      <c r="C2096" s="1" t="s">
        <v>17</v>
      </c>
      <c r="D2096" s="1" t="s">
        <v>9592</v>
      </c>
      <c r="E2096" s="2" t="s">
        <v>2440</v>
      </c>
      <c r="F2096" s="4">
        <v>10.673155</v>
      </c>
      <c r="G2096" s="5">
        <v>9.5870000000000002E-5</v>
      </c>
      <c r="H2096" s="3">
        <v>13.574999999999999</v>
      </c>
      <c r="I2096" s="3">
        <v>1E-4</v>
      </c>
      <c r="J2096" s="3">
        <v>0.49220000000000003</v>
      </c>
      <c r="K2096" s="3">
        <v>2.2700000000000001E-2</v>
      </c>
      <c r="L2096" s="10">
        <f t="shared" si="275"/>
        <v>0</v>
      </c>
      <c r="M2096" s="3">
        <f t="shared" si="272"/>
        <v>2.0357080468339177</v>
      </c>
      <c r="N2096" s="3">
        <f t="shared" si="273"/>
        <v>0.10014727318534616</v>
      </c>
      <c r="O2096" s="1">
        <f t="shared" si="276"/>
        <v>1.0282928164773315</v>
      </c>
      <c r="P2096" s="10">
        <f t="shared" si="274"/>
        <v>2031.6944331572531</v>
      </c>
      <c r="Q2096" s="7">
        <f t="shared" si="277"/>
        <v>0.60950832994717585</v>
      </c>
      <c r="R2096" s="7">
        <f t="shared" si="278"/>
        <v>1.426199716886742</v>
      </c>
    </row>
    <row r="2097" spans="1:18" x14ac:dyDescent="0.3">
      <c r="A2097" s="1">
        <v>90.212823213289994</v>
      </c>
      <c r="B2097" s="1">
        <v>39.720399153739997</v>
      </c>
      <c r="C2097" s="1" t="s">
        <v>17</v>
      </c>
      <c r="D2097" s="1" t="s">
        <v>9592</v>
      </c>
      <c r="E2097" s="2" t="s">
        <v>260</v>
      </c>
      <c r="F2097" s="4">
        <v>19.20659758</v>
      </c>
      <c r="G2097" s="5">
        <v>1.08293E-3</v>
      </c>
      <c r="H2097" s="3">
        <v>12.8979</v>
      </c>
      <c r="I2097" s="3">
        <v>2.0000000000000001E-4</v>
      </c>
      <c r="J2097" s="3">
        <v>0.499</v>
      </c>
      <c r="K2097" s="3">
        <v>3.61E-2</v>
      </c>
      <c r="L2097" s="10">
        <f t="shared" si="275"/>
        <v>0</v>
      </c>
      <c r="M2097" s="3">
        <f t="shared" si="272"/>
        <v>1.3884027281169473</v>
      </c>
      <c r="N2097" s="3">
        <f t="shared" si="273"/>
        <v>0.15709475045206286</v>
      </c>
      <c r="O2097" s="1">
        <f t="shared" si="276"/>
        <v>1.2834504370581887</v>
      </c>
      <c r="P2097" s="10">
        <f t="shared" si="274"/>
        <v>2004.008016032064</v>
      </c>
      <c r="Q2097" s="7">
        <f t="shared" si="277"/>
        <v>0.60120240480961917</v>
      </c>
      <c r="R2097" s="7">
        <f t="shared" si="278"/>
        <v>0.78720032330732814</v>
      </c>
    </row>
    <row r="2098" spans="1:18" x14ac:dyDescent="0.3">
      <c r="A2098" s="1">
        <v>237.95332098188999</v>
      </c>
      <c r="B2098" s="1">
        <v>-56.364182332559999</v>
      </c>
      <c r="C2098" s="1" t="s">
        <v>17</v>
      </c>
      <c r="D2098" s="1" t="s">
        <v>9592</v>
      </c>
      <c r="E2098" s="2" t="s">
        <v>2045</v>
      </c>
      <c r="F2098" s="4">
        <v>5.4041646700000001</v>
      </c>
      <c r="G2098" s="5">
        <v>9.1840000000000002E-5</v>
      </c>
      <c r="H2098" s="3">
        <v>11.110099999999999</v>
      </c>
      <c r="I2098" s="3">
        <v>2.0000000000000001E-4</v>
      </c>
      <c r="J2098" s="3">
        <v>0.49969999999999998</v>
      </c>
      <c r="K2098" s="3">
        <v>5.0200000000000002E-2</v>
      </c>
      <c r="L2098" s="10">
        <f t="shared" si="275"/>
        <v>0</v>
      </c>
      <c r="M2098" s="3">
        <f t="shared" si="272"/>
        <v>-0.39635325278706546</v>
      </c>
      <c r="N2098" s="3">
        <f t="shared" si="273"/>
        <v>0.21814698484437486</v>
      </c>
      <c r="O2098" s="1">
        <f t="shared" si="276"/>
        <v>0.7327285739145295</v>
      </c>
      <c r="P2098" s="10">
        <f t="shared" si="274"/>
        <v>2001.2007204322595</v>
      </c>
      <c r="Q2098" s="7">
        <f t="shared" si="277"/>
        <v>0.60036021612967783</v>
      </c>
      <c r="R2098" s="7">
        <f t="shared" si="278"/>
        <v>-0.99671346891674328</v>
      </c>
    </row>
    <row r="2099" spans="1:18" x14ac:dyDescent="0.3">
      <c r="A2099" s="1">
        <v>243.84112915604001</v>
      </c>
      <c r="B2099" s="1">
        <v>-31.350990705649998</v>
      </c>
      <c r="C2099" s="1" t="s">
        <v>17</v>
      </c>
      <c r="D2099" s="1" t="s">
        <v>9592</v>
      </c>
      <c r="E2099" s="2" t="s">
        <v>9485</v>
      </c>
      <c r="F2099" s="4">
        <v>7.1673061999999996</v>
      </c>
      <c r="G2099" s="5">
        <v>1.9891E-4</v>
      </c>
      <c r="H2099" s="3">
        <v>10.697100000000001</v>
      </c>
      <c r="I2099" s="3">
        <v>1E-4</v>
      </c>
      <c r="J2099" s="3">
        <v>0.50380000000000003</v>
      </c>
      <c r="K2099" s="3">
        <v>4.3200000000000002E-2</v>
      </c>
      <c r="L2099" s="10">
        <f t="shared" si="275"/>
        <v>0</v>
      </c>
      <c r="M2099" s="3">
        <f t="shared" si="272"/>
        <v>-0.79160918418953052</v>
      </c>
      <c r="N2099" s="3">
        <f t="shared" si="273"/>
        <v>0.18620027186666102</v>
      </c>
      <c r="O2099" s="1">
        <f t="shared" si="276"/>
        <v>0.85535595869442205</v>
      </c>
      <c r="P2099" s="10">
        <f t="shared" si="274"/>
        <v>1984.914648670107</v>
      </c>
      <c r="Q2099" s="7">
        <f t="shared" si="277"/>
        <v>0.59547439460103202</v>
      </c>
      <c r="R2099" s="7">
        <f t="shared" si="278"/>
        <v>-1.3870835787905627</v>
      </c>
    </row>
    <row r="2100" spans="1:18" x14ac:dyDescent="0.3">
      <c r="A2100" s="1">
        <v>273.41525625741002</v>
      </c>
      <c r="B2100" s="1">
        <v>37.477472902160002</v>
      </c>
      <c r="C2100" s="1" t="s">
        <v>17</v>
      </c>
      <c r="D2100" s="1" t="s">
        <v>9592</v>
      </c>
      <c r="E2100" s="2" t="s">
        <v>2098</v>
      </c>
      <c r="F2100" s="4">
        <v>15.4032885</v>
      </c>
      <c r="G2100" s="5">
        <v>3.7478000000000001E-4</v>
      </c>
      <c r="H2100" s="3">
        <v>12.1523</v>
      </c>
      <c r="I2100" s="3">
        <v>1E-4</v>
      </c>
      <c r="J2100" s="3">
        <v>0.52159999999999995</v>
      </c>
      <c r="K2100" s="3">
        <v>2.12E-2</v>
      </c>
      <c r="L2100" s="10">
        <f t="shared" si="275"/>
        <v>0</v>
      </c>
      <c r="M2100" s="3">
        <f t="shared" si="272"/>
        <v>0.7389879136193187</v>
      </c>
      <c r="N2100" s="3">
        <f t="shared" si="273"/>
        <v>8.8257825167415163E-2</v>
      </c>
      <c r="O2100" s="1">
        <f t="shared" si="276"/>
        <v>1.1876134497286503</v>
      </c>
      <c r="P2100" s="10">
        <f t="shared" si="274"/>
        <v>1917.1779141104298</v>
      </c>
      <c r="Q2100" s="7">
        <f t="shared" si="277"/>
        <v>0.57515337423312896</v>
      </c>
      <c r="R2100" s="7">
        <f t="shared" si="278"/>
        <v>0.16383453938618975</v>
      </c>
    </row>
    <row r="2101" spans="1:18" x14ac:dyDescent="0.3">
      <c r="A2101" s="1">
        <v>346.49559519550002</v>
      </c>
      <c r="B2101" s="1">
        <v>81.178394362239999</v>
      </c>
      <c r="C2101" s="1" t="s">
        <v>17</v>
      </c>
      <c r="D2101" s="1" t="s">
        <v>9592</v>
      </c>
      <c r="E2101" s="2" t="s">
        <v>639</v>
      </c>
      <c r="F2101" s="4">
        <v>44.341819549999997</v>
      </c>
      <c r="G2101" s="5">
        <v>1.12364E-3</v>
      </c>
      <c r="H2101" s="3">
        <v>12.491899999999999</v>
      </c>
      <c r="I2101" s="3">
        <v>0</v>
      </c>
      <c r="J2101" s="3">
        <v>0.52470000000000006</v>
      </c>
      <c r="K2101" s="3">
        <v>2.0799999999999999E-2</v>
      </c>
      <c r="L2101" s="10">
        <f t="shared" si="275"/>
        <v>0</v>
      </c>
      <c r="M2101" s="3">
        <f t="shared" si="272"/>
        <v>1.0914553209916953</v>
      </c>
      <c r="N2101" s="3">
        <f t="shared" si="273"/>
        <v>8.6080926998406249E-2</v>
      </c>
      <c r="O2101" s="1">
        <f t="shared" si="276"/>
        <v>1.6468135102559416</v>
      </c>
      <c r="P2101" s="10">
        <f t="shared" si="274"/>
        <v>1905.8509624547357</v>
      </c>
      <c r="Q2101" s="7">
        <f t="shared" si="277"/>
        <v>0.57175528873642067</v>
      </c>
      <c r="R2101" s="7">
        <f t="shared" si="278"/>
        <v>0.51970003225527461</v>
      </c>
    </row>
    <row r="2102" spans="1:18" x14ac:dyDescent="0.3">
      <c r="A2102" s="1">
        <v>215.09568471122</v>
      </c>
      <c r="B2102" s="1">
        <v>-44.5330609954</v>
      </c>
      <c r="C2102" s="1" t="s">
        <v>17</v>
      </c>
      <c r="D2102" s="1" t="s">
        <v>9592</v>
      </c>
      <c r="E2102" s="2" t="s">
        <v>3428</v>
      </c>
      <c r="F2102" s="4">
        <v>1.3179516600000001</v>
      </c>
      <c r="G2102" s="5">
        <v>9.4E-7</v>
      </c>
      <c r="H2102" s="3">
        <v>11.8096</v>
      </c>
      <c r="I2102" s="3">
        <v>2.0000000000000001E-4</v>
      </c>
      <c r="J2102" s="3">
        <v>0.53959999999999997</v>
      </c>
      <c r="K2102" s="3">
        <v>8.1600000000000006E-2</v>
      </c>
      <c r="L2102" s="10">
        <f t="shared" si="275"/>
        <v>0</v>
      </c>
      <c r="M2102" s="3">
        <f t="shared" si="272"/>
        <v>0.46995970499933293</v>
      </c>
      <c r="N2102" s="3">
        <f t="shared" si="273"/>
        <v>0.32837717532070837</v>
      </c>
      <c r="O2102" s="1">
        <f t="shared" si="276"/>
        <v>0.11989948144140758</v>
      </c>
      <c r="P2102" s="10">
        <f t="shared" si="274"/>
        <v>1853.2246108228319</v>
      </c>
      <c r="Q2102" s="7">
        <f t="shared" si="277"/>
        <v>0.55596738324684947</v>
      </c>
      <c r="R2102" s="7">
        <f t="shared" si="278"/>
        <v>-8.6007678247516539E-2</v>
      </c>
    </row>
    <row r="2103" spans="1:18" x14ac:dyDescent="0.3">
      <c r="A2103" s="1">
        <v>330.75826756740997</v>
      </c>
      <c r="B2103" s="1">
        <v>25.933320767569999</v>
      </c>
      <c r="C2103" s="1" t="s">
        <v>17</v>
      </c>
      <c r="D2103" s="1" t="s">
        <v>9592</v>
      </c>
      <c r="E2103" s="2" t="s">
        <v>2264</v>
      </c>
      <c r="F2103" s="4">
        <v>7.4018806100000001</v>
      </c>
      <c r="G2103" s="5">
        <v>5.007E-5</v>
      </c>
      <c r="H2103" s="3">
        <v>12.556699999999999</v>
      </c>
      <c r="I2103" s="3">
        <v>2.0000000000000001E-4</v>
      </c>
      <c r="J2103" s="3">
        <v>0.55110000000000003</v>
      </c>
      <c r="K2103" s="3">
        <v>2.9100000000000001E-2</v>
      </c>
      <c r="L2103" s="10">
        <f t="shared" si="275"/>
        <v>0</v>
      </c>
      <c r="M2103" s="3">
        <f t="shared" si="272"/>
        <v>1.2628520551273539</v>
      </c>
      <c r="N2103" s="3">
        <f t="shared" si="273"/>
        <v>0.11466157502785454</v>
      </c>
      <c r="O2103" s="1">
        <f t="shared" si="276"/>
        <v>0.86934207578255185</v>
      </c>
      <c r="P2103" s="10">
        <f t="shared" si="274"/>
        <v>1814.5527127563055</v>
      </c>
      <c r="Q2103" s="7">
        <f t="shared" si="277"/>
        <v>0.54436581382689164</v>
      </c>
      <c r="R2103" s="7">
        <f t="shared" si="278"/>
        <v>0.71848624130046224</v>
      </c>
    </row>
    <row r="2104" spans="1:18" x14ac:dyDescent="0.3">
      <c r="A2104" s="1">
        <v>284.57823832023001</v>
      </c>
      <c r="B2104" s="1">
        <v>26.27071223618</v>
      </c>
      <c r="C2104" s="1" t="s">
        <v>17</v>
      </c>
      <c r="D2104" s="1" t="s">
        <v>9592</v>
      </c>
      <c r="E2104" s="2" t="s">
        <v>593</v>
      </c>
      <c r="F2104" s="4">
        <v>28.791975690000001</v>
      </c>
      <c r="G2104" s="5">
        <v>5.7910000000000004E-4</v>
      </c>
      <c r="H2104" s="3">
        <v>12.6614</v>
      </c>
      <c r="I2104" s="3">
        <v>1E-4</v>
      </c>
      <c r="J2104" s="3">
        <v>0.55259999999999998</v>
      </c>
      <c r="K2104" s="3">
        <v>2.63E-2</v>
      </c>
      <c r="L2104" s="10">
        <f t="shared" si="275"/>
        <v>0</v>
      </c>
      <c r="M2104" s="3">
        <f t="shared" si="272"/>
        <v>1.373454402902464</v>
      </c>
      <c r="N2104" s="3">
        <f t="shared" si="273"/>
        <v>0.10334744295374987</v>
      </c>
      <c r="O2104" s="1">
        <f t="shared" si="276"/>
        <v>1.4592714669560762</v>
      </c>
      <c r="P2104" s="10">
        <f t="shared" si="274"/>
        <v>1809.6272167933407</v>
      </c>
      <c r="Q2104" s="7">
        <f t="shared" si="277"/>
        <v>0.54288816503800219</v>
      </c>
      <c r="R2104" s="7">
        <f t="shared" si="278"/>
        <v>0.83056623786446182</v>
      </c>
    </row>
    <row r="2105" spans="1:18" x14ac:dyDescent="0.3">
      <c r="A2105" s="1">
        <v>112.18658911686001</v>
      </c>
      <c r="B2105" s="1">
        <v>-44.471277656790001</v>
      </c>
      <c r="C2105" s="1" t="s">
        <v>17</v>
      </c>
      <c r="D2105" s="1" t="s">
        <v>9592</v>
      </c>
      <c r="E2105" s="2" t="s">
        <v>7516</v>
      </c>
      <c r="F2105" s="4">
        <v>1.4377723</v>
      </c>
      <c r="G2105" s="5">
        <v>2.3199999999999998E-6</v>
      </c>
      <c r="H2105" s="3">
        <v>11.1585</v>
      </c>
      <c r="I2105" s="3">
        <v>2.0000000000000001E-4</v>
      </c>
      <c r="J2105" s="3">
        <v>0.55469999999999997</v>
      </c>
      <c r="K2105" s="3">
        <v>2.3300000000000001E-2</v>
      </c>
      <c r="L2105" s="10">
        <f t="shared" si="275"/>
        <v>0</v>
      </c>
      <c r="M2105" s="3">
        <f t="shared" si="272"/>
        <v>-0.12120917060582315</v>
      </c>
      <c r="N2105" s="3">
        <f t="shared" si="273"/>
        <v>9.121231189592463E-2</v>
      </c>
      <c r="O2105" s="1">
        <f t="shared" si="276"/>
        <v>0.15769011227521573</v>
      </c>
      <c r="P2105" s="10">
        <f t="shared" si="274"/>
        <v>1802.7762754642149</v>
      </c>
      <c r="Q2105" s="7">
        <f t="shared" si="277"/>
        <v>0.54083288263926443</v>
      </c>
      <c r="R2105" s="7">
        <f t="shared" si="278"/>
        <v>-0.66204205324508758</v>
      </c>
    </row>
    <row r="2106" spans="1:18" x14ac:dyDescent="0.3">
      <c r="A2106" s="1">
        <v>65.198478237109995</v>
      </c>
      <c r="B2106" s="1">
        <v>57.441262979519998</v>
      </c>
      <c r="C2106" s="1" t="s">
        <v>17</v>
      </c>
      <c r="D2106" s="1" t="s">
        <v>9592</v>
      </c>
      <c r="E2106" s="2" t="s">
        <v>445</v>
      </c>
      <c r="F2106" s="4">
        <v>43.277402619999997</v>
      </c>
      <c r="G2106" s="5">
        <v>6.6277000000000003E-4</v>
      </c>
      <c r="H2106" s="3">
        <v>9.0703999999999994</v>
      </c>
      <c r="I2106" s="3">
        <v>2.9999999999999997E-4</v>
      </c>
      <c r="J2106" s="3">
        <v>0.5665</v>
      </c>
      <c r="K2106" s="3">
        <v>3.8300000000000001E-2</v>
      </c>
      <c r="L2106" s="10">
        <f t="shared" si="275"/>
        <v>0</v>
      </c>
      <c r="M2106" s="3">
        <f t="shared" si="272"/>
        <v>-2.1636004290029192</v>
      </c>
      <c r="N2106" s="3">
        <f t="shared" si="273"/>
        <v>0.1468095917537996</v>
      </c>
      <c r="O2106" s="1">
        <f t="shared" si="276"/>
        <v>1.6362611878274604</v>
      </c>
      <c r="P2106" s="10">
        <f t="shared" si="274"/>
        <v>1765.2250661959399</v>
      </c>
      <c r="Q2106" s="7">
        <f t="shared" si="277"/>
        <v>0.52956751985878192</v>
      </c>
      <c r="R2106" s="7">
        <f t="shared" si="278"/>
        <v>-2.6931679488617011</v>
      </c>
    </row>
    <row r="2107" spans="1:18" x14ac:dyDescent="0.3">
      <c r="A2107" s="1">
        <v>291.51994509009</v>
      </c>
      <c r="B2107" s="1">
        <v>-10.908593829999999</v>
      </c>
      <c r="C2107" s="1" t="s">
        <v>17</v>
      </c>
      <c r="D2107" s="1" t="s">
        <v>9592</v>
      </c>
      <c r="E2107" s="2" t="s">
        <v>3390</v>
      </c>
      <c r="F2107" s="4">
        <v>2.2771211199999999</v>
      </c>
      <c r="G2107" s="5">
        <v>1.0360000000000001E-5</v>
      </c>
      <c r="H2107" s="3">
        <v>11.738099999999999</v>
      </c>
      <c r="I2107" s="3">
        <v>5.0000000000000001E-4</v>
      </c>
      <c r="J2107" s="3">
        <v>0.56730000000000003</v>
      </c>
      <c r="K2107" s="3">
        <v>5.3100000000000001E-2</v>
      </c>
      <c r="L2107" s="10">
        <f t="shared" si="275"/>
        <v>0</v>
      </c>
      <c r="M2107" s="3">
        <f t="shared" si="272"/>
        <v>0.50716391782351167</v>
      </c>
      <c r="N2107" s="3">
        <f t="shared" si="273"/>
        <v>0.20325335174853751</v>
      </c>
      <c r="O2107" s="1">
        <f t="shared" si="276"/>
        <v>0.35738613133920105</v>
      </c>
      <c r="P2107" s="10">
        <f t="shared" si="274"/>
        <v>1762.7357659086902</v>
      </c>
      <c r="Q2107" s="7">
        <f t="shared" si="277"/>
        <v>0.52882072977260708</v>
      </c>
      <c r="R2107" s="7">
        <f t="shared" si="278"/>
        <v>-2.1656811949095411E-2</v>
      </c>
    </row>
    <row r="2108" spans="1:18" x14ac:dyDescent="0.3">
      <c r="A2108" s="1">
        <v>15.6330377105</v>
      </c>
      <c r="B2108" s="1">
        <v>16.05044346503</v>
      </c>
      <c r="C2108" s="1" t="s">
        <v>17</v>
      </c>
      <c r="D2108" s="1" t="s">
        <v>9592</v>
      </c>
      <c r="E2108" s="2" t="s">
        <v>9541</v>
      </c>
      <c r="F2108" s="4">
        <v>1.77114365</v>
      </c>
      <c r="G2108" s="5">
        <v>2.6299999999999998E-6</v>
      </c>
      <c r="H2108" s="3">
        <v>13.688700000000001</v>
      </c>
      <c r="I2108" s="3">
        <v>2.0000000000000001E-4</v>
      </c>
      <c r="J2108" s="3">
        <v>0.57789999999999997</v>
      </c>
      <c r="K2108" s="3">
        <v>2.7699999999999999E-2</v>
      </c>
      <c r="L2108" s="10">
        <f t="shared" si="275"/>
        <v>0</v>
      </c>
      <c r="M2108" s="3">
        <f t="shared" si="272"/>
        <v>2.497963472331918</v>
      </c>
      <c r="N2108" s="3">
        <f t="shared" si="273"/>
        <v>0.10408365651789352</v>
      </c>
      <c r="O2108" s="1">
        <f t="shared" si="276"/>
        <v>0.24825378641441573</v>
      </c>
      <c r="P2108" s="10">
        <f t="shared" si="274"/>
        <v>1730.4031839418585</v>
      </c>
      <c r="Q2108" s="7">
        <f t="shared" si="277"/>
        <v>0.51912095518255752</v>
      </c>
      <c r="R2108" s="7">
        <f t="shared" si="278"/>
        <v>1.9788425171493604</v>
      </c>
    </row>
    <row r="2109" spans="1:18" x14ac:dyDescent="0.3">
      <c r="A2109" s="1">
        <v>252.90493371216999</v>
      </c>
      <c r="B2109" s="1">
        <v>-44.962670137259998</v>
      </c>
      <c r="C2109" s="1" t="s">
        <v>17</v>
      </c>
      <c r="D2109" s="1" t="s">
        <v>9592</v>
      </c>
      <c r="E2109" s="2" t="s">
        <v>3315</v>
      </c>
      <c r="F2109" s="4">
        <v>6.2598553099999998</v>
      </c>
      <c r="G2109" s="5">
        <v>1.2802000000000001E-4</v>
      </c>
      <c r="H2109" s="3">
        <v>11.1225</v>
      </c>
      <c r="I2109" s="3">
        <v>1E-4</v>
      </c>
      <c r="J2109" s="3">
        <v>0.58879999999999999</v>
      </c>
      <c r="K2109" s="3">
        <v>5.4800000000000001E-2</v>
      </c>
      <c r="L2109" s="10">
        <f t="shared" si="275"/>
        <v>0</v>
      </c>
      <c r="M2109" s="3">
        <f t="shared" si="272"/>
        <v>-2.7660993352785823E-2</v>
      </c>
      <c r="N2109" s="3">
        <f t="shared" si="273"/>
        <v>0.20210054039980763</v>
      </c>
      <c r="O2109" s="1">
        <f t="shared" si="276"/>
        <v>0.7965642950642956</v>
      </c>
      <c r="P2109" s="10">
        <f t="shared" si="274"/>
        <v>1698.3695652173913</v>
      </c>
      <c r="Q2109" s="7">
        <f t="shared" si="277"/>
        <v>0.50951086956521741</v>
      </c>
      <c r="R2109" s="7">
        <f t="shared" si="278"/>
        <v>-0.53717186291800323</v>
      </c>
    </row>
    <row r="2110" spans="1:18" x14ac:dyDescent="0.3">
      <c r="A2110" s="1">
        <v>104.88161544158</v>
      </c>
      <c r="B2110" s="1">
        <v>-4.0910468281899997</v>
      </c>
      <c r="C2110" s="1" t="s">
        <v>17</v>
      </c>
      <c r="D2110" s="1" t="s">
        <v>9592</v>
      </c>
      <c r="E2110" s="2" t="s">
        <v>3358</v>
      </c>
      <c r="F2110" s="4">
        <v>4.3479786599999999</v>
      </c>
      <c r="G2110" s="5">
        <v>1.8499999999999999E-5</v>
      </c>
      <c r="H2110" s="3">
        <v>11.298999999999999</v>
      </c>
      <c r="I2110" s="3">
        <v>2.0000000000000001E-4</v>
      </c>
      <c r="J2110" s="3">
        <v>0.61060000000000003</v>
      </c>
      <c r="K2110" s="3">
        <v>6.0900000000000003E-2</v>
      </c>
      <c r="L2110" s="10">
        <f t="shared" si="275"/>
        <v>0</v>
      </c>
      <c r="M2110" s="3">
        <f t="shared" si="272"/>
        <v>0.22778399981321229</v>
      </c>
      <c r="N2110" s="3">
        <f t="shared" si="273"/>
        <v>0.21657850039918033</v>
      </c>
      <c r="O2110" s="1">
        <f t="shared" si="276"/>
        <v>0.63828740389011085</v>
      </c>
      <c r="P2110" s="10">
        <f t="shared" si="274"/>
        <v>1637.7333770062232</v>
      </c>
      <c r="Q2110" s="7">
        <f t="shared" si="277"/>
        <v>0.49132001310186696</v>
      </c>
      <c r="R2110" s="7">
        <f t="shared" si="278"/>
        <v>-0.26353601328865467</v>
      </c>
    </row>
    <row r="2111" spans="1:18" x14ac:dyDescent="0.3">
      <c r="A2111" s="1">
        <v>58.248695947549997</v>
      </c>
      <c r="B2111" s="1">
        <v>9.2880971683400002</v>
      </c>
      <c r="C2111" s="1" t="s">
        <v>17</v>
      </c>
      <c r="D2111" s="1" t="s">
        <v>9592</v>
      </c>
      <c r="E2111" s="2" t="s">
        <v>2266</v>
      </c>
      <c r="F2111" s="4">
        <v>12.29445574</v>
      </c>
      <c r="G2111" s="5">
        <v>2.3886999999999999E-4</v>
      </c>
      <c r="H2111" s="3">
        <v>11.8682</v>
      </c>
      <c r="I2111" s="3">
        <v>2.9999999999999997E-4</v>
      </c>
      <c r="J2111" s="3">
        <v>0.62519999999999998</v>
      </c>
      <c r="K2111" s="3">
        <v>4.1599999999999998E-2</v>
      </c>
      <c r="L2111" s="10">
        <f t="shared" si="275"/>
        <v>0</v>
      </c>
      <c r="M2111" s="3">
        <f t="shared" si="272"/>
        <v>0.8482948467357474</v>
      </c>
      <c r="N2111" s="3">
        <f t="shared" si="273"/>
        <v>0.14448739524677609</v>
      </c>
      <c r="O2111" s="1">
        <f t="shared" si="276"/>
        <v>1.0897093078330504</v>
      </c>
      <c r="P2111" s="10">
        <f t="shared" si="274"/>
        <v>1599.4881637875881</v>
      </c>
      <c r="Q2111" s="7">
        <f t="shared" si="277"/>
        <v>0.47984644913627644</v>
      </c>
      <c r="R2111" s="7">
        <f t="shared" si="278"/>
        <v>0.36844839759947096</v>
      </c>
    </row>
    <row r="2112" spans="1:18" x14ac:dyDescent="0.3">
      <c r="A2112" s="1">
        <v>237.69743955883999</v>
      </c>
      <c r="B2112" s="1">
        <v>-70.362861643100004</v>
      </c>
      <c r="C2112" s="1" t="s">
        <v>17</v>
      </c>
      <c r="D2112" s="1" t="s">
        <v>9592</v>
      </c>
      <c r="E2112" s="2" t="s">
        <v>9492</v>
      </c>
      <c r="F2112" s="4">
        <v>8.5699997400000001</v>
      </c>
      <c r="G2112" s="5">
        <v>3.6699999999999998E-5</v>
      </c>
      <c r="H2112" s="3">
        <v>12.4102</v>
      </c>
      <c r="I2112" s="3">
        <v>2.0000000000000001E-4</v>
      </c>
      <c r="J2112" s="3">
        <v>0.65259999999999996</v>
      </c>
      <c r="K2112" s="3">
        <v>2.75E-2</v>
      </c>
      <c r="L2112" s="10">
        <f t="shared" si="275"/>
        <v>0</v>
      </c>
      <c r="M2112" s="3">
        <f t="shared" si="272"/>
        <v>1.4834353472592809</v>
      </c>
      <c r="N2112" s="3">
        <f t="shared" si="273"/>
        <v>9.1504262739655284E-2</v>
      </c>
      <c r="O2112" s="1">
        <f t="shared" si="276"/>
        <v>0.93298080874740275</v>
      </c>
      <c r="P2112" s="10">
        <f t="shared" si="274"/>
        <v>1532.3322096230463</v>
      </c>
      <c r="Q2112" s="7">
        <f t="shared" si="277"/>
        <v>0.45969966288691388</v>
      </c>
      <c r="R2112" s="7">
        <f t="shared" si="278"/>
        <v>1.0237356843723671</v>
      </c>
    </row>
    <row r="2113" spans="1:18" x14ac:dyDescent="0.3">
      <c r="A2113" s="1">
        <v>270.68777344767</v>
      </c>
      <c r="B2113" s="1">
        <v>-24.285389797850002</v>
      </c>
      <c r="C2113" s="1" t="s">
        <v>17</v>
      </c>
      <c r="D2113" s="1" t="s">
        <v>9592</v>
      </c>
      <c r="E2113" s="2" t="s">
        <v>9574</v>
      </c>
      <c r="F2113" s="4">
        <v>4.5174924000000001</v>
      </c>
      <c r="G2113" s="5">
        <v>1.519E-5</v>
      </c>
      <c r="H2113" s="3">
        <v>12.864000000000001</v>
      </c>
      <c r="I2113" s="3">
        <v>1E-4</v>
      </c>
      <c r="J2113" s="3">
        <v>0.65859999999999996</v>
      </c>
      <c r="K2113" s="3">
        <v>4.2299999999999997E-2</v>
      </c>
      <c r="L2113" s="10">
        <f t="shared" si="275"/>
        <v>0</v>
      </c>
      <c r="M2113" s="3">
        <f t="shared" si="272"/>
        <v>1.9571086318794464</v>
      </c>
      <c r="N2113" s="3">
        <f t="shared" si="273"/>
        <v>0.13946762877452809</v>
      </c>
      <c r="O2113" s="1">
        <f t="shared" si="276"/>
        <v>0.65489743059858341</v>
      </c>
      <c r="P2113" s="10">
        <f t="shared" si="274"/>
        <v>1518.3723048891588</v>
      </c>
      <c r="Q2113" s="7">
        <f t="shared" si="277"/>
        <v>0.45551169146674764</v>
      </c>
      <c r="R2113" s="7">
        <f t="shared" si="278"/>
        <v>1.5015969404126988</v>
      </c>
    </row>
    <row r="2114" spans="1:18" x14ac:dyDescent="0.3">
      <c r="A2114" s="1">
        <v>267.15626317687997</v>
      </c>
      <c r="B2114" s="1">
        <v>-30.475967668980001</v>
      </c>
      <c r="C2114" s="1" t="s">
        <v>17</v>
      </c>
      <c r="D2114" s="1" t="s">
        <v>9592</v>
      </c>
      <c r="E2114" s="2" t="s">
        <v>3387</v>
      </c>
      <c r="F2114" s="4">
        <v>175.64197540000001</v>
      </c>
      <c r="G2114" s="5">
        <v>9.7717209999999999E-2</v>
      </c>
      <c r="H2114" s="3">
        <v>8.2448999999999995</v>
      </c>
      <c r="I2114" s="3">
        <v>5.0000000000000001E-4</v>
      </c>
      <c r="J2114" s="3">
        <v>0.69730000000000003</v>
      </c>
      <c r="K2114" s="3">
        <v>6.4199999999999993E-2</v>
      </c>
      <c r="L2114" s="10">
        <f t="shared" si="275"/>
        <v>0</v>
      </c>
      <c r="M2114" s="3">
        <f t="shared" si="272"/>
        <v>-2.5380016739754101</v>
      </c>
      <c r="N2114" s="3">
        <f t="shared" si="273"/>
        <v>0.1999269706541647</v>
      </c>
      <c r="O2114" s="1">
        <f t="shared" si="276"/>
        <v>2.2446283128578526</v>
      </c>
      <c r="P2114" s="10">
        <f t="shared" si="274"/>
        <v>1434.1029685931451</v>
      </c>
      <c r="Q2114" s="7">
        <f t="shared" si="277"/>
        <v>0.4302308905779435</v>
      </c>
      <c r="R2114" s="7">
        <f t="shared" si="278"/>
        <v>-2.9682325645533538</v>
      </c>
    </row>
    <row r="2115" spans="1:18" x14ac:dyDescent="0.3">
      <c r="A2115" s="1">
        <v>91.509861643600004</v>
      </c>
      <c r="B2115" s="1">
        <v>-48.501203976959999</v>
      </c>
      <c r="C2115" s="1" t="s">
        <v>17</v>
      </c>
      <c r="D2115" s="1" t="s">
        <v>9592</v>
      </c>
      <c r="E2115" s="2" t="s">
        <v>5235</v>
      </c>
      <c r="F2115" s="4">
        <v>23.751456229999999</v>
      </c>
      <c r="G2115" s="5">
        <v>4.5762999999999999E-4</v>
      </c>
      <c r="H2115" s="3">
        <v>11.8249</v>
      </c>
      <c r="I2115" s="3">
        <v>1E-4</v>
      </c>
      <c r="J2115" s="3">
        <v>0.71309999999999996</v>
      </c>
      <c r="K2115" s="3">
        <v>2.5000000000000001E-2</v>
      </c>
      <c r="L2115" s="10">
        <f t="shared" si="275"/>
        <v>0</v>
      </c>
      <c r="M2115" s="3">
        <f t="shared" ref="M2115:M2142" si="279">H2115+5+5*LOG10(J2115/1000)</f>
        <v>1.0906521822392126</v>
      </c>
      <c r="N2115" s="3">
        <f t="shared" ref="N2115:N2142" si="280">SQRT(I2115^2+4.7153*(K2115/J2115)^2)</f>
        <v>7.6128033483403565E-2</v>
      </c>
      <c r="O2115" s="1">
        <f t="shared" si="276"/>
        <v>1.3756902418878489</v>
      </c>
      <c r="P2115" s="10">
        <f t="shared" si="274"/>
        <v>1402.3278642546629</v>
      </c>
      <c r="Q2115" s="7">
        <f t="shared" si="277"/>
        <v>0.42069835927639887</v>
      </c>
      <c r="R2115" s="7">
        <f t="shared" si="278"/>
        <v>0.66995382296281369</v>
      </c>
    </row>
    <row r="2116" spans="1:18" x14ac:dyDescent="0.3">
      <c r="A2116" s="1">
        <v>317.94239218703001</v>
      </c>
      <c r="B2116" s="1">
        <v>34.891294345310001</v>
      </c>
      <c r="C2116" s="1" t="s">
        <v>17</v>
      </c>
      <c r="D2116" s="1" t="s">
        <v>9592</v>
      </c>
      <c r="E2116" s="2" t="s">
        <v>8798</v>
      </c>
      <c r="F2116" s="4">
        <v>46.739367690000002</v>
      </c>
      <c r="G2116" s="5">
        <v>1.3212300000000001E-3</v>
      </c>
      <c r="H2116" s="3">
        <v>12.1007</v>
      </c>
      <c r="I2116" s="3">
        <v>1E-4</v>
      </c>
      <c r="J2116" s="3">
        <v>0.75209999999999999</v>
      </c>
      <c r="K2116" s="3">
        <v>3.2099999999999997E-2</v>
      </c>
      <c r="L2116" s="10">
        <f t="shared" si="275"/>
        <v>0</v>
      </c>
      <c r="M2116" s="3">
        <f t="shared" si="279"/>
        <v>1.4820779433893954</v>
      </c>
      <c r="N2116" s="3">
        <f t="shared" si="280"/>
        <v>9.2679644871228886E-2</v>
      </c>
      <c r="O2116" s="1">
        <f t="shared" si="276"/>
        <v>1.6696828327759052</v>
      </c>
      <c r="P2116" s="10">
        <f t="shared" ref="P2116:P2142" si="281">1/J2116*1000</f>
        <v>1329.6104241457253</v>
      </c>
      <c r="Q2116" s="7">
        <f t="shared" si="277"/>
        <v>0.39888312724371761</v>
      </c>
      <c r="R2116" s="7">
        <f t="shared" si="278"/>
        <v>1.0831948161456777</v>
      </c>
    </row>
    <row r="2117" spans="1:18" x14ac:dyDescent="0.3">
      <c r="A2117" s="1">
        <v>86.386934927900001</v>
      </c>
      <c r="B2117" s="1">
        <v>18.504969498929999</v>
      </c>
      <c r="C2117" s="1" t="s">
        <v>17</v>
      </c>
      <c r="D2117" s="1" t="s">
        <v>9592</v>
      </c>
      <c r="E2117" s="2" t="s">
        <v>3362</v>
      </c>
      <c r="F2117" s="4">
        <v>1.5426894099999999</v>
      </c>
      <c r="G2117" s="5">
        <v>2.8899999999999999E-6</v>
      </c>
      <c r="H2117" s="3">
        <v>12.628500000000001</v>
      </c>
      <c r="I2117" s="3">
        <v>2.0000000000000001E-4</v>
      </c>
      <c r="J2117" s="3">
        <v>0.75880000000000003</v>
      </c>
      <c r="K2117" s="3">
        <v>5.2999999999999999E-2</v>
      </c>
      <c r="L2117" s="10">
        <f t="shared" si="275"/>
        <v>0</v>
      </c>
      <c r="M2117" s="3">
        <f t="shared" si="279"/>
        <v>2.0291366110831266</v>
      </c>
      <c r="N2117" s="3">
        <f t="shared" si="280"/>
        <v>0.15167136294451766</v>
      </c>
      <c r="O2117" s="1">
        <f t="shared" si="276"/>
        <v>0.18827849825971948</v>
      </c>
      <c r="P2117" s="10">
        <f t="shared" si="281"/>
        <v>1317.8703215603584</v>
      </c>
      <c r="Q2117" s="7">
        <f t="shared" si="277"/>
        <v>0.39536109646810752</v>
      </c>
      <c r="R2117" s="7">
        <f t="shared" si="278"/>
        <v>1.633775514615019</v>
      </c>
    </row>
    <row r="2118" spans="1:18" x14ac:dyDescent="0.3">
      <c r="A2118" s="1">
        <v>265.96931656991001</v>
      </c>
      <c r="B2118" s="1">
        <v>19.777008327539999</v>
      </c>
      <c r="C2118" s="1" t="s">
        <v>17</v>
      </c>
      <c r="D2118" s="1" t="s">
        <v>9592</v>
      </c>
      <c r="E2118" s="2" t="s">
        <v>2137</v>
      </c>
      <c r="F2118" s="4">
        <v>26.010200170000001</v>
      </c>
      <c r="G2118" s="5">
        <v>6.0190000000000005E-4</v>
      </c>
      <c r="H2118" s="3">
        <v>12.7583</v>
      </c>
      <c r="I2118" s="3">
        <v>1E-4</v>
      </c>
      <c r="J2118" s="3">
        <v>0.76239999999999997</v>
      </c>
      <c r="K2118" s="3">
        <v>2.7300000000000001E-2</v>
      </c>
      <c r="L2118" s="10">
        <f t="shared" si="275"/>
        <v>0</v>
      </c>
      <c r="M2118" s="3">
        <f t="shared" si="279"/>
        <v>2.1692144381513483</v>
      </c>
      <c r="N2118" s="3">
        <f t="shared" si="280"/>
        <v>7.7756156112160468E-2</v>
      </c>
      <c r="O2118" s="1">
        <f t="shared" si="276"/>
        <v>1.4151436944639209</v>
      </c>
      <c r="P2118" s="10">
        <f t="shared" si="281"/>
        <v>1311.647429171039</v>
      </c>
      <c r="Q2118" s="7">
        <f t="shared" si="277"/>
        <v>0.39349422875131174</v>
      </c>
      <c r="R2118" s="7">
        <f t="shared" si="278"/>
        <v>1.7757202094000366</v>
      </c>
    </row>
    <row r="2119" spans="1:18" x14ac:dyDescent="0.3">
      <c r="A2119" s="1">
        <v>99.184797270719997</v>
      </c>
      <c r="B2119" s="1">
        <v>-33.176943661270002</v>
      </c>
      <c r="C2119" s="1" t="s">
        <v>17</v>
      </c>
      <c r="D2119" s="1" t="s">
        <v>9592</v>
      </c>
      <c r="E2119" s="2" t="s">
        <v>8608</v>
      </c>
      <c r="F2119" s="4">
        <v>28.899554299999998</v>
      </c>
      <c r="G2119" s="5">
        <v>1.2946800000000001E-3</v>
      </c>
      <c r="H2119" s="3">
        <v>11.1778</v>
      </c>
      <c r="I2119" s="3">
        <v>2.0000000000000001E-4</v>
      </c>
      <c r="J2119" s="3">
        <v>0.79520000000000002</v>
      </c>
      <c r="K2119" s="3">
        <v>2.92E-2</v>
      </c>
      <c r="L2119" s="10">
        <f t="shared" si="275"/>
        <v>0</v>
      </c>
      <c r="M2119" s="3">
        <f t="shared" si="279"/>
        <v>0.68018185694628208</v>
      </c>
      <c r="N2119" s="3">
        <f t="shared" si="280"/>
        <v>7.973748081187558E-2</v>
      </c>
      <c r="O2119" s="1">
        <f t="shared" si="276"/>
        <v>1.460891144952285</v>
      </c>
      <c r="P2119" s="10">
        <f t="shared" si="281"/>
        <v>1257.5452716297787</v>
      </c>
      <c r="Q2119" s="7">
        <f t="shared" si="277"/>
        <v>0.37726358148893357</v>
      </c>
      <c r="R2119" s="7">
        <f t="shared" si="278"/>
        <v>0.30291827545734851</v>
      </c>
    </row>
    <row r="2120" spans="1:18" x14ac:dyDescent="0.3">
      <c r="A2120" s="1">
        <v>65.039368447680005</v>
      </c>
      <c r="B2120" s="1">
        <v>32.547220454140003</v>
      </c>
      <c r="C2120" s="1" t="s">
        <v>17</v>
      </c>
      <c r="D2120" s="1" t="s">
        <v>9592</v>
      </c>
      <c r="E2120" s="2" t="s">
        <v>471</v>
      </c>
      <c r="F2120" s="4">
        <v>68.539883140000001</v>
      </c>
      <c r="G2120" s="5">
        <v>6.4770799999999996E-3</v>
      </c>
      <c r="H2120" s="3">
        <v>10.2935</v>
      </c>
      <c r="I2120" s="3">
        <v>2.0000000000000001E-4</v>
      </c>
      <c r="J2120" s="3">
        <v>0.876</v>
      </c>
      <c r="K2120" s="3">
        <v>4.2799999999999998E-2</v>
      </c>
      <c r="L2120" s="10">
        <f t="shared" si="275"/>
        <v>0</v>
      </c>
      <c r="M2120" s="3">
        <f t="shared" si="279"/>
        <v>6.0205308404022162E-3</v>
      </c>
      <c r="N2120" s="3">
        <f t="shared" si="280"/>
        <v>0.10609504441965054</v>
      </c>
      <c r="O2120" s="1">
        <f t="shared" si="276"/>
        <v>1.8359433596255608</v>
      </c>
      <c r="P2120" s="10">
        <f t="shared" si="281"/>
        <v>1141.5525114155253</v>
      </c>
      <c r="Q2120" s="7">
        <f t="shared" si="277"/>
        <v>0.34246575342465757</v>
      </c>
      <c r="R2120" s="7">
        <f t="shared" si="278"/>
        <v>-0.33644522258425535</v>
      </c>
    </row>
    <row r="2121" spans="1:18" x14ac:dyDescent="0.3">
      <c r="A2121" s="1">
        <v>92.356264447970005</v>
      </c>
      <c r="B2121" s="1">
        <v>-9.6469889795199997</v>
      </c>
      <c r="C2121" s="1" t="s">
        <v>17</v>
      </c>
      <c r="D2121" s="1" t="s">
        <v>9592</v>
      </c>
      <c r="E2121" s="2" t="s">
        <v>3355</v>
      </c>
      <c r="F2121" s="4">
        <v>1.9718747599999999</v>
      </c>
      <c r="G2121" s="5">
        <v>3.49E-6</v>
      </c>
      <c r="H2121" s="3">
        <v>12.0946</v>
      </c>
      <c r="I2121" s="3">
        <v>1E-4</v>
      </c>
      <c r="J2121" s="3">
        <v>0.88329999999999997</v>
      </c>
      <c r="K2121" s="3">
        <v>4.5600000000000002E-2</v>
      </c>
      <c r="L2121" s="10">
        <f t="shared" si="275"/>
        <v>0</v>
      </c>
      <c r="M2121" s="3">
        <f t="shared" si="279"/>
        <v>1.8251411521845302</v>
      </c>
      <c r="N2121" s="3">
        <f t="shared" si="280"/>
        <v>0.11210150662752469</v>
      </c>
      <c r="O2121" s="1">
        <f t="shared" si="276"/>
        <v>0.29487932806556233</v>
      </c>
      <c r="P2121" s="10">
        <f t="shared" si="281"/>
        <v>1132.1181931393637</v>
      </c>
      <c r="Q2121" s="7">
        <f t="shared" si="277"/>
        <v>0.3396354579418091</v>
      </c>
      <c r="R2121" s="7">
        <f t="shared" si="278"/>
        <v>1.4855056942427212</v>
      </c>
    </row>
    <row r="2122" spans="1:18" x14ac:dyDescent="0.3">
      <c r="A2122" s="1">
        <v>52.163300674159998</v>
      </c>
      <c r="B2122" s="1">
        <v>62.49300023656</v>
      </c>
      <c r="C2122" s="1" t="s">
        <v>17</v>
      </c>
      <c r="D2122" s="1" t="s">
        <v>9592</v>
      </c>
      <c r="E2122" s="2" t="s">
        <v>454</v>
      </c>
      <c r="F2122" s="4">
        <v>143.27259809</v>
      </c>
      <c r="G2122" s="5">
        <v>4.1947180000000001E-2</v>
      </c>
      <c r="H2122" s="3">
        <v>8.0480999999999998</v>
      </c>
      <c r="I2122" s="3">
        <v>2.0000000000000001E-4</v>
      </c>
      <c r="J2122" s="3">
        <v>0.8962</v>
      </c>
      <c r="K2122" s="3">
        <v>3.8899999999999997E-2</v>
      </c>
      <c r="L2122" s="10">
        <f t="shared" si="275"/>
        <v>0</v>
      </c>
      <c r="M2122" s="3">
        <f t="shared" si="279"/>
        <v>-2.189875302114876</v>
      </c>
      <c r="N2122" s="3">
        <f t="shared" si="280"/>
        <v>9.4254111520016157E-2</v>
      </c>
      <c r="O2122" s="1">
        <f t="shared" si="276"/>
        <v>2.15616313641087</v>
      </c>
      <c r="P2122" s="10">
        <f t="shared" si="281"/>
        <v>1115.822361080116</v>
      </c>
      <c r="Q2122" s="7">
        <f t="shared" si="277"/>
        <v>0.3347467083240348</v>
      </c>
      <c r="R2122" s="7">
        <f t="shared" si="278"/>
        <v>-2.524622010438911</v>
      </c>
    </row>
    <row r="2123" spans="1:18" x14ac:dyDescent="0.3">
      <c r="A2123" s="1">
        <v>312.5528857095</v>
      </c>
      <c r="B2123" s="1">
        <v>3.6522905818</v>
      </c>
      <c r="C2123" s="1" t="s">
        <v>17</v>
      </c>
      <c r="D2123" s="1" t="s">
        <v>9592</v>
      </c>
      <c r="E2123" s="2" t="s">
        <v>7459</v>
      </c>
      <c r="F2123" s="4">
        <v>6.16445986</v>
      </c>
      <c r="G2123" s="5">
        <v>3.1420000000000001E-5</v>
      </c>
      <c r="H2123" s="3">
        <v>8.9712999999999994</v>
      </c>
      <c r="I2123" s="3">
        <v>1E-4</v>
      </c>
      <c r="J2123" s="3">
        <v>0.97750000000000004</v>
      </c>
      <c r="K2123" s="3">
        <v>3.9600000000000003E-2</v>
      </c>
      <c r="L2123" s="10">
        <f t="shared" si="275"/>
        <v>0</v>
      </c>
      <c r="M2123" s="3">
        <f t="shared" si="279"/>
        <v>-1.0781161696604773</v>
      </c>
      <c r="N2123" s="3">
        <f t="shared" si="280"/>
        <v>8.7969751451357353E-2</v>
      </c>
      <c r="O2123" s="1">
        <f t="shared" si="276"/>
        <v>0.78989502900988706</v>
      </c>
      <c r="P2123" s="10">
        <f t="shared" si="281"/>
        <v>1023.0179028132993</v>
      </c>
      <c r="Q2123" s="7">
        <f t="shared" si="277"/>
        <v>0.30690537084398978</v>
      </c>
      <c r="R2123" s="7">
        <f t="shared" si="278"/>
        <v>-1.385021540504467</v>
      </c>
    </row>
    <row r="2124" spans="1:18" x14ac:dyDescent="0.3">
      <c r="A2124" s="1">
        <v>197.54838582658999</v>
      </c>
      <c r="B2124" s="1">
        <v>-23.904181017829998</v>
      </c>
      <c r="C2124" s="1" t="s">
        <v>17</v>
      </c>
      <c r="D2124" s="1" t="s">
        <v>9592</v>
      </c>
      <c r="E2124" s="2" t="s">
        <v>221</v>
      </c>
      <c r="F2124" s="4">
        <v>28.356394739999999</v>
      </c>
      <c r="G2124" s="5">
        <v>7.3959000000000004E-4</v>
      </c>
      <c r="H2124" s="3">
        <v>11.6914</v>
      </c>
      <c r="I2124" s="3">
        <v>2.9999999999999997E-4</v>
      </c>
      <c r="J2124" s="3">
        <v>0.98750000000000004</v>
      </c>
      <c r="K2124" s="3">
        <v>4.7699999999999999E-2</v>
      </c>
      <c r="L2124" s="10">
        <f t="shared" ref="L2124:L2142" si="282">IF(K2124&gt;J2124,1,0)</f>
        <v>0</v>
      </c>
      <c r="M2124" s="3">
        <f t="shared" si="279"/>
        <v>1.6640855214924919</v>
      </c>
      <c r="N2124" s="3">
        <f t="shared" si="280"/>
        <v>0.10489087674418016</v>
      </c>
      <c r="O2124" s="1">
        <f t="shared" ref="O2124:O2142" si="283">LOG10(F2124)</f>
        <v>1.4526510133920318</v>
      </c>
      <c r="P2124" s="10">
        <f t="shared" si="281"/>
        <v>1012.6582278481011</v>
      </c>
      <c r="Q2124" s="7">
        <f t="shared" ref="Q2124:Q2142" si="284">$Q$1*P2124/1000</f>
        <v>0.30379746835443028</v>
      </c>
      <c r="R2124" s="7">
        <f t="shared" ref="R2124:R2142" si="285">M2124-Q2124</f>
        <v>1.3602880531380617</v>
      </c>
    </row>
    <row r="2125" spans="1:18" x14ac:dyDescent="0.3">
      <c r="A2125" s="1">
        <v>237.01312669219001</v>
      </c>
      <c r="B2125" s="1">
        <v>-42.635567261929999</v>
      </c>
      <c r="C2125" s="1" t="s">
        <v>17</v>
      </c>
      <c r="D2125" s="1" t="s">
        <v>9592</v>
      </c>
      <c r="E2125" s="2" t="s">
        <v>18</v>
      </c>
      <c r="F2125" s="4">
        <v>9.0736070000000009</v>
      </c>
      <c r="G2125" s="5">
        <v>1.0501999999999999E-4</v>
      </c>
      <c r="H2125" s="3">
        <v>10.3376</v>
      </c>
      <c r="I2125" s="3">
        <v>1E-4</v>
      </c>
      <c r="J2125" s="3">
        <v>0.99429999999999996</v>
      </c>
      <c r="K2125" s="3">
        <v>4.5999999999999999E-2</v>
      </c>
      <c r="L2125" s="10">
        <f t="shared" si="282"/>
        <v>0</v>
      </c>
      <c r="M2125" s="3">
        <f t="shared" si="279"/>
        <v>0.32518719707362465</v>
      </c>
      <c r="N2125" s="3">
        <f t="shared" si="280"/>
        <v>0.10046048532168286</v>
      </c>
      <c r="O2125" s="1">
        <f t="shared" si="283"/>
        <v>0.95777996498647044</v>
      </c>
      <c r="P2125" s="10">
        <f t="shared" si="281"/>
        <v>1005.7326762546514</v>
      </c>
      <c r="Q2125" s="7">
        <f t="shared" si="284"/>
        <v>0.30171980287639544</v>
      </c>
      <c r="R2125" s="7">
        <f t="shared" si="285"/>
        <v>2.3467394197229208E-2</v>
      </c>
    </row>
    <row r="2126" spans="1:18" x14ac:dyDescent="0.3">
      <c r="A2126" s="1">
        <v>95.567272627609995</v>
      </c>
      <c r="B2126" s="1">
        <v>-10.83144389424</v>
      </c>
      <c r="C2126" s="1" t="s">
        <v>17</v>
      </c>
      <c r="D2126" s="1" t="s">
        <v>9592</v>
      </c>
      <c r="E2126" s="2" t="s">
        <v>3337</v>
      </c>
      <c r="F2126" s="4">
        <v>6.4025828499999999</v>
      </c>
      <c r="G2126" s="5">
        <v>4.9230000000000001E-5</v>
      </c>
      <c r="H2126" s="3">
        <v>12.3992</v>
      </c>
      <c r="I2126" s="3">
        <v>2.0000000000000001E-4</v>
      </c>
      <c r="J2126" s="3">
        <v>1.0125</v>
      </c>
      <c r="K2126" s="3">
        <v>5.0200000000000002E-2</v>
      </c>
      <c r="L2126" s="10">
        <f t="shared" si="282"/>
        <v>0</v>
      </c>
      <c r="M2126" s="3">
        <f t="shared" si="279"/>
        <v>2.4261751594335319</v>
      </c>
      <c r="N2126" s="3">
        <f t="shared" si="280"/>
        <v>0.10766241047078512</v>
      </c>
      <c r="O2126" s="1">
        <f t="shared" si="283"/>
        <v>0.80635520698662488</v>
      </c>
      <c r="P2126" s="10">
        <f t="shared" si="281"/>
        <v>987.65432098765439</v>
      </c>
      <c r="Q2126" s="7">
        <f t="shared" si="284"/>
        <v>0.29629629629629628</v>
      </c>
      <c r="R2126" s="7">
        <f t="shared" si="285"/>
        <v>2.1298788631372356</v>
      </c>
    </row>
    <row r="2127" spans="1:18" x14ac:dyDescent="0.3">
      <c r="A2127" s="1">
        <v>74.053253505889998</v>
      </c>
      <c r="B2127" s="1">
        <v>54.005895348469998</v>
      </c>
      <c r="C2127" s="1" t="s">
        <v>17</v>
      </c>
      <c r="D2127" s="1" t="s">
        <v>9592</v>
      </c>
      <c r="E2127" s="2" t="s">
        <v>474</v>
      </c>
      <c r="F2127" s="4">
        <v>2.60482294</v>
      </c>
      <c r="G2127" s="5">
        <v>4.8300000000000003E-6</v>
      </c>
      <c r="H2127" s="3">
        <v>12.305099999999999</v>
      </c>
      <c r="I2127" s="3">
        <v>2.0000000000000001E-4</v>
      </c>
      <c r="J2127" s="3">
        <v>1.0681</v>
      </c>
      <c r="K2127" s="3">
        <v>3.3799999999999997E-2</v>
      </c>
      <c r="L2127" s="10">
        <f t="shared" si="282"/>
        <v>0</v>
      </c>
      <c r="M2127" s="3">
        <f t="shared" si="279"/>
        <v>2.4481595753311503</v>
      </c>
      <c r="N2127" s="3">
        <f t="shared" si="280"/>
        <v>6.8716540834712486E-2</v>
      </c>
      <c r="O2127" s="1">
        <f t="shared" si="283"/>
        <v>0.41577820794480486</v>
      </c>
      <c r="P2127" s="10">
        <f t="shared" si="281"/>
        <v>936.2419249133975</v>
      </c>
      <c r="Q2127" s="7">
        <f t="shared" si="284"/>
        <v>0.28087257747401922</v>
      </c>
      <c r="R2127" s="7">
        <f t="shared" si="285"/>
        <v>2.167286997857131</v>
      </c>
    </row>
    <row r="2128" spans="1:18" x14ac:dyDescent="0.3">
      <c r="A2128" s="1">
        <v>66.137403959750003</v>
      </c>
      <c r="B2128" s="1">
        <v>4.1233175572</v>
      </c>
      <c r="C2128" s="1" t="s">
        <v>17</v>
      </c>
      <c r="D2128" s="1" t="s">
        <v>9592</v>
      </c>
      <c r="E2128" s="2" t="s">
        <v>2425</v>
      </c>
      <c r="F2128" s="4">
        <v>1.5837657199999999</v>
      </c>
      <c r="G2128" s="5">
        <v>1.7600000000000001E-6</v>
      </c>
      <c r="H2128" s="3">
        <v>9.5419</v>
      </c>
      <c r="I2128" s="3">
        <v>2.0000000000000001E-4</v>
      </c>
      <c r="J2128" s="3">
        <v>1.1152</v>
      </c>
      <c r="K2128" s="3">
        <v>5.0900000000000001E-2</v>
      </c>
      <c r="L2128" s="10">
        <f t="shared" si="282"/>
        <v>0</v>
      </c>
      <c r="M2128" s="3">
        <f t="shared" si="279"/>
        <v>-0.22133619623032885</v>
      </c>
      <c r="N2128" s="3">
        <f t="shared" si="280"/>
        <v>9.9110706117866057E-2</v>
      </c>
      <c r="O2128" s="1">
        <f t="shared" si="283"/>
        <v>0.19969093859418027</v>
      </c>
      <c r="P2128" s="10">
        <f t="shared" si="281"/>
        <v>896.700143472023</v>
      </c>
      <c r="Q2128" s="7">
        <f t="shared" si="284"/>
        <v>0.26901004304160686</v>
      </c>
      <c r="R2128" s="7">
        <f t="shared" si="285"/>
        <v>-0.49034623927193571</v>
      </c>
    </row>
    <row r="2129" spans="1:18" x14ac:dyDescent="0.3">
      <c r="A2129" s="1">
        <v>110.95505513563</v>
      </c>
      <c r="B2129" s="1">
        <v>1.6176229366599999</v>
      </c>
      <c r="C2129" s="1" t="s">
        <v>17</v>
      </c>
      <c r="D2129" s="1" t="s">
        <v>9592</v>
      </c>
      <c r="E2129" s="2" t="s">
        <v>3333</v>
      </c>
      <c r="F2129" s="4">
        <v>2.9525824699999998</v>
      </c>
      <c r="G2129" s="5">
        <v>1.6719999999999999E-5</v>
      </c>
      <c r="H2129" s="3">
        <v>11.2507</v>
      </c>
      <c r="I2129" s="3">
        <v>2.9999999999999997E-4</v>
      </c>
      <c r="J2129" s="3">
        <v>1.1312</v>
      </c>
      <c r="K2129" s="3">
        <v>3.7400000000000003E-2</v>
      </c>
      <c r="L2129" s="10">
        <f t="shared" si="282"/>
        <v>0</v>
      </c>
      <c r="M2129" s="3">
        <f t="shared" si="279"/>
        <v>1.5183969822641217</v>
      </c>
      <c r="N2129" s="3">
        <f t="shared" si="280"/>
        <v>7.1794415111716414E-2</v>
      </c>
      <c r="O2129" s="1">
        <f t="shared" si="283"/>
        <v>0.47020203694286561</v>
      </c>
      <c r="P2129" s="10">
        <f t="shared" si="281"/>
        <v>884.01697312588396</v>
      </c>
      <c r="Q2129" s="7">
        <f t="shared" si="284"/>
        <v>0.2652050919377652</v>
      </c>
      <c r="R2129" s="7">
        <f t="shared" si="285"/>
        <v>1.2531918903263564</v>
      </c>
    </row>
    <row r="2130" spans="1:18" x14ac:dyDescent="0.3">
      <c r="A2130" s="1">
        <v>54.948290696800001</v>
      </c>
      <c r="B2130" s="1">
        <v>-7.5329809318600001</v>
      </c>
      <c r="C2130" s="1" t="s">
        <v>17</v>
      </c>
      <c r="D2130" s="1" t="s">
        <v>9592</v>
      </c>
      <c r="E2130" s="2" t="s">
        <v>2422</v>
      </c>
      <c r="F2130" s="4">
        <v>35.832204840000003</v>
      </c>
      <c r="G2130" s="5">
        <v>3.0064499999999999E-3</v>
      </c>
      <c r="H2130" s="3">
        <v>11.100199999999999</v>
      </c>
      <c r="I2130" s="3">
        <v>1E-4</v>
      </c>
      <c r="J2130" s="3">
        <v>1.236</v>
      </c>
      <c r="K2130" s="3">
        <v>3.6999999999999998E-2</v>
      </c>
      <c r="L2130" s="10">
        <f t="shared" si="282"/>
        <v>0</v>
      </c>
      <c r="M2130" s="3">
        <f t="shared" si="279"/>
        <v>1.5602923537639874</v>
      </c>
      <c r="N2130" s="3">
        <f t="shared" si="280"/>
        <v>6.5003753039478723E-2</v>
      </c>
      <c r="O2130" s="1">
        <f t="shared" si="283"/>
        <v>1.5542735321511714</v>
      </c>
      <c r="P2130" s="10">
        <f t="shared" si="281"/>
        <v>809.06148867313925</v>
      </c>
      <c r="Q2130" s="7">
        <f t="shared" si="284"/>
        <v>0.24271844660194175</v>
      </c>
      <c r="R2130" s="7">
        <f t="shared" si="285"/>
        <v>1.3175739071620458</v>
      </c>
    </row>
    <row r="2131" spans="1:18" x14ac:dyDescent="0.3">
      <c r="A2131" s="1">
        <v>86.71341357435</v>
      </c>
      <c r="B2131" s="1">
        <v>-69.288357672499998</v>
      </c>
      <c r="C2131" s="1" t="s">
        <v>17</v>
      </c>
      <c r="D2131" s="1" t="s">
        <v>9592</v>
      </c>
      <c r="E2131" s="2" t="s">
        <v>9034</v>
      </c>
      <c r="F2131" s="4">
        <v>23.651645540000001</v>
      </c>
      <c r="G2131" s="5">
        <v>1.77966E-3</v>
      </c>
      <c r="H2131" s="3">
        <v>15.6693</v>
      </c>
      <c r="I2131" s="3">
        <v>6.9999999999999999E-4</v>
      </c>
      <c r="J2131" s="3">
        <v>1.2827</v>
      </c>
      <c r="K2131" s="3">
        <v>0.54290000000000005</v>
      </c>
      <c r="L2131" s="10">
        <f t="shared" si="282"/>
        <v>0</v>
      </c>
      <c r="M2131" s="3">
        <f t="shared" si="279"/>
        <v>6.2099254736929979</v>
      </c>
      <c r="N2131" s="3">
        <f t="shared" si="280"/>
        <v>0.91907200432983482</v>
      </c>
      <c r="O2131" s="1">
        <f t="shared" si="283"/>
        <v>1.3738613617368611</v>
      </c>
      <c r="P2131" s="10">
        <f t="shared" si="281"/>
        <v>779.6055196070788</v>
      </c>
      <c r="Q2131" s="7">
        <f t="shared" si="284"/>
        <v>0.23388165588212362</v>
      </c>
      <c r="R2131" s="7">
        <f t="shared" si="285"/>
        <v>5.9760438178108739</v>
      </c>
    </row>
    <row r="2132" spans="1:18" x14ac:dyDescent="0.3">
      <c r="A2132" s="1">
        <v>287.48024740852998</v>
      </c>
      <c r="B2132" s="1">
        <v>-17.455979994290001</v>
      </c>
      <c r="C2132" s="1" t="s">
        <v>17</v>
      </c>
      <c r="D2132" s="1" t="s">
        <v>9592</v>
      </c>
      <c r="E2132" s="2" t="s">
        <v>291</v>
      </c>
      <c r="F2132" s="4">
        <v>10.18946075</v>
      </c>
      <c r="G2132" s="5">
        <v>4.5723999999999998E-4</v>
      </c>
      <c r="H2132" s="3">
        <v>10.4587</v>
      </c>
      <c r="I2132" s="3">
        <v>4.1999999999999997E-3</v>
      </c>
      <c r="J2132" s="3">
        <v>1.4195</v>
      </c>
      <c r="K2132" s="3">
        <v>4.9399999999999999E-2</v>
      </c>
      <c r="L2132" s="10">
        <f t="shared" si="282"/>
        <v>0</v>
      </c>
      <c r="M2132" s="3">
        <f t="shared" si="279"/>
        <v>1.2193769843093811</v>
      </c>
      <c r="N2132" s="3">
        <f t="shared" si="280"/>
        <v>7.5686066043327921E-2</v>
      </c>
      <c r="O2132" s="1">
        <f t="shared" si="283"/>
        <v>1.0081512007388813</v>
      </c>
      <c r="P2132" s="10">
        <f t="shared" si="281"/>
        <v>704.47340612891867</v>
      </c>
      <c r="Q2132" s="7">
        <f t="shared" si="284"/>
        <v>0.21134202183867562</v>
      </c>
      <c r="R2132" s="7">
        <f t="shared" si="285"/>
        <v>1.0080349624707055</v>
      </c>
    </row>
    <row r="2133" spans="1:18" x14ac:dyDescent="0.3">
      <c r="A2133" s="1">
        <v>58.590702090470003</v>
      </c>
      <c r="B2133" s="1">
        <v>58.653329434310002</v>
      </c>
      <c r="C2133" s="1" t="s">
        <v>17</v>
      </c>
      <c r="D2133" s="1" t="s">
        <v>9592</v>
      </c>
      <c r="E2133" s="2" t="s">
        <v>7452</v>
      </c>
      <c r="F2133" s="4">
        <v>16.416688189999999</v>
      </c>
      <c r="G2133" s="5">
        <v>3.3275999999999998E-4</v>
      </c>
      <c r="H2133" s="3">
        <v>8.0917999999999992</v>
      </c>
      <c r="I2133" s="3">
        <v>1.9E-3</v>
      </c>
      <c r="J2133" s="3">
        <v>1.5004</v>
      </c>
      <c r="K2133" s="3">
        <v>0.18240000000000001</v>
      </c>
      <c r="L2133" s="10">
        <f t="shared" si="282"/>
        <v>0</v>
      </c>
      <c r="M2133" s="3">
        <f t="shared" si="279"/>
        <v>-1.0271647226065763</v>
      </c>
      <c r="N2133" s="3">
        <f t="shared" si="280"/>
        <v>0.26398769971642816</v>
      </c>
      <c r="O2133" s="1">
        <f t="shared" si="283"/>
        <v>1.2152855495023196</v>
      </c>
      <c r="P2133" s="10">
        <f t="shared" si="281"/>
        <v>666.48893628365772</v>
      </c>
      <c r="Q2133" s="7">
        <f t="shared" si="284"/>
        <v>0.19994668088509732</v>
      </c>
      <c r="R2133" s="7">
        <f t="shared" si="285"/>
        <v>-1.2271114034916737</v>
      </c>
    </row>
    <row r="2134" spans="1:18" x14ac:dyDescent="0.3">
      <c r="A2134" s="1">
        <v>321.00099719311999</v>
      </c>
      <c r="B2134" s="1">
        <v>18.278771400970001</v>
      </c>
      <c r="C2134" s="1" t="s">
        <v>17</v>
      </c>
      <c r="D2134" s="1" t="s">
        <v>9592</v>
      </c>
      <c r="E2134" s="2" t="s">
        <v>415</v>
      </c>
      <c r="F2134" s="4">
        <v>2.4128353599999999</v>
      </c>
      <c r="G2134" s="5">
        <v>5.0000000000000004E-6</v>
      </c>
      <c r="H2134" s="3">
        <v>9.0236000000000001</v>
      </c>
      <c r="I2134" s="3">
        <v>1E-4</v>
      </c>
      <c r="J2134" s="3">
        <v>1.6738999999999999</v>
      </c>
      <c r="K2134" s="3">
        <v>4.48E-2</v>
      </c>
      <c r="L2134" s="10">
        <f t="shared" si="282"/>
        <v>0</v>
      </c>
      <c r="M2134" s="3">
        <f t="shared" si="279"/>
        <v>0.14224754682438423</v>
      </c>
      <c r="N2134" s="3">
        <f t="shared" si="280"/>
        <v>5.8117083514515819E-2</v>
      </c>
      <c r="O2134" s="1">
        <f t="shared" si="283"/>
        <v>0.38252768880355353</v>
      </c>
      <c r="P2134" s="10">
        <f t="shared" si="281"/>
        <v>597.4072525240457</v>
      </c>
      <c r="Q2134" s="7">
        <f t="shared" si="284"/>
        <v>0.17922217575721369</v>
      </c>
      <c r="R2134" s="7">
        <f t="shared" si="285"/>
        <v>-3.6974628932829462E-2</v>
      </c>
    </row>
    <row r="2135" spans="1:18" x14ac:dyDescent="0.3">
      <c r="A2135" s="1">
        <v>221.64016936946999</v>
      </c>
      <c r="B2135" s="1">
        <v>-32.170915266839998</v>
      </c>
      <c r="C2135" s="1" t="s">
        <v>17</v>
      </c>
      <c r="D2135" s="1" t="s">
        <v>9592</v>
      </c>
      <c r="E2135" s="2" t="s">
        <v>5253</v>
      </c>
      <c r="F2135" s="4">
        <v>2.0606528200000001</v>
      </c>
      <c r="G2135" s="5">
        <v>4.6E-6</v>
      </c>
      <c r="H2135" s="3">
        <v>8.2873999999999999</v>
      </c>
      <c r="I2135" s="3">
        <v>2.0000000000000001E-4</v>
      </c>
      <c r="J2135" s="3">
        <v>1.7183999999999999</v>
      </c>
      <c r="K2135" s="3">
        <v>7.6300000000000007E-2</v>
      </c>
      <c r="L2135" s="10">
        <f t="shared" si="282"/>
        <v>0</v>
      </c>
      <c r="M2135" s="3">
        <f t="shared" si="279"/>
        <v>-0.53697867990269188</v>
      </c>
      <c r="N2135" s="3">
        <f t="shared" si="280"/>
        <v>9.641750138164297E-2</v>
      </c>
      <c r="O2135" s="1">
        <f t="shared" si="283"/>
        <v>0.31400482775246508</v>
      </c>
      <c r="P2135" s="10">
        <f t="shared" si="281"/>
        <v>581.93668528864066</v>
      </c>
      <c r="Q2135" s="7">
        <f t="shared" si="284"/>
        <v>0.1745810055865922</v>
      </c>
      <c r="R2135" s="7">
        <f t="shared" si="285"/>
        <v>-0.71155968548928406</v>
      </c>
    </row>
    <row r="2136" spans="1:18" x14ac:dyDescent="0.3">
      <c r="A2136" s="1">
        <v>100.08336805147</v>
      </c>
      <c r="B2136" s="1">
        <v>84.343242255969997</v>
      </c>
      <c r="C2136" s="1" t="s">
        <v>17</v>
      </c>
      <c r="D2136" s="1" t="s">
        <v>9592</v>
      </c>
      <c r="E2136" s="2" t="s">
        <v>390</v>
      </c>
      <c r="F2136" s="4">
        <v>39.115645839999999</v>
      </c>
      <c r="G2136" s="5">
        <v>7.7302000000000002E-4</v>
      </c>
      <c r="H2136" s="3">
        <v>9.9201999999999995</v>
      </c>
      <c r="I2136" s="3">
        <v>1E-4</v>
      </c>
      <c r="J2136" s="3">
        <v>1.8694</v>
      </c>
      <c r="K2136" s="3">
        <v>2.1499999999999998E-2</v>
      </c>
      <c r="L2136" s="10">
        <f t="shared" si="282"/>
        <v>0</v>
      </c>
      <c r="M2136" s="3">
        <f t="shared" si="279"/>
        <v>1.2787111917685028</v>
      </c>
      <c r="N2136" s="3">
        <f t="shared" si="280"/>
        <v>2.4974359991959377E-2</v>
      </c>
      <c r="O2136" s="1">
        <f t="shared" si="283"/>
        <v>1.592350505294881</v>
      </c>
      <c r="P2136" s="10">
        <f t="shared" si="281"/>
        <v>534.93099390178668</v>
      </c>
      <c r="Q2136" s="7">
        <f t="shared" si="284"/>
        <v>0.16047929817053599</v>
      </c>
      <c r="R2136" s="7">
        <f t="shared" si="285"/>
        <v>1.1182318935979667</v>
      </c>
    </row>
    <row r="2137" spans="1:18" x14ac:dyDescent="0.3">
      <c r="A2137" s="1">
        <v>232.01334527506</v>
      </c>
      <c r="B2137" s="1">
        <v>-26.00101567498</v>
      </c>
      <c r="C2137" s="1" t="s">
        <v>17</v>
      </c>
      <c r="D2137" s="1" t="s">
        <v>9592</v>
      </c>
      <c r="E2137" s="2" t="s">
        <v>5252</v>
      </c>
      <c r="F2137" s="4">
        <v>1.1538775100000001</v>
      </c>
      <c r="G2137" s="5">
        <v>1.3400000000000001E-6</v>
      </c>
      <c r="H2137" s="3">
        <v>11.6281</v>
      </c>
      <c r="I2137" s="3">
        <v>1E-4</v>
      </c>
      <c r="J2137" s="3">
        <v>1.9562999999999999</v>
      </c>
      <c r="K2137" s="3">
        <v>3.9100000000000003E-2</v>
      </c>
      <c r="L2137" s="10">
        <f t="shared" si="282"/>
        <v>0</v>
      </c>
      <c r="M2137" s="3">
        <f t="shared" si="279"/>
        <v>3.0852772746356099</v>
      </c>
      <c r="N2137" s="3">
        <f t="shared" si="280"/>
        <v>4.3400738529179334E-2</v>
      </c>
      <c r="O2137" s="1">
        <f t="shared" si="283"/>
        <v>6.2159708685794984E-2</v>
      </c>
      <c r="P2137" s="10">
        <f t="shared" si="281"/>
        <v>511.1690436027194</v>
      </c>
      <c r="Q2137" s="7">
        <f t="shared" si="284"/>
        <v>0.1533507130808158</v>
      </c>
      <c r="R2137" s="7">
        <f t="shared" si="285"/>
        <v>2.931926561554794</v>
      </c>
    </row>
    <row r="2138" spans="1:18" x14ac:dyDescent="0.3">
      <c r="A2138" s="1">
        <v>175.17180178504</v>
      </c>
      <c r="B2138" s="1">
        <v>-59.582207883659997</v>
      </c>
      <c r="C2138" s="1" t="s">
        <v>17</v>
      </c>
      <c r="D2138" s="1" t="s">
        <v>9592</v>
      </c>
      <c r="E2138" s="2" t="s">
        <v>8812</v>
      </c>
      <c r="F2138" s="4">
        <v>30.611933950000001</v>
      </c>
      <c r="G2138" s="5">
        <v>7.1732000000000002E-4</v>
      </c>
      <c r="H2138" s="3">
        <v>10.514099999999999</v>
      </c>
      <c r="I2138" s="3">
        <v>1E-4</v>
      </c>
      <c r="J2138" s="3">
        <v>2.0583</v>
      </c>
      <c r="K2138" s="3">
        <v>2.6499999999999999E-2</v>
      </c>
      <c r="L2138" s="10">
        <f t="shared" si="282"/>
        <v>0</v>
      </c>
      <c r="M2138" s="3">
        <f t="shared" si="279"/>
        <v>2.0816433702303652</v>
      </c>
      <c r="N2138" s="3">
        <f t="shared" si="280"/>
        <v>2.7957262395436746E-2</v>
      </c>
      <c r="O2138" s="1">
        <f t="shared" si="283"/>
        <v>1.485890767600657</v>
      </c>
      <c r="P2138" s="10">
        <f t="shared" si="281"/>
        <v>485.83782733323613</v>
      </c>
      <c r="Q2138" s="7">
        <f t="shared" si="284"/>
        <v>0.14575134819997085</v>
      </c>
      <c r="R2138" s="7">
        <f t="shared" si="285"/>
        <v>1.9358920220303943</v>
      </c>
    </row>
    <row r="2139" spans="1:18" x14ac:dyDescent="0.3">
      <c r="A2139" s="1">
        <v>15.43887576324</v>
      </c>
      <c r="B2139" s="1">
        <v>-12.13407696832</v>
      </c>
      <c r="C2139" s="1" t="s">
        <v>17</v>
      </c>
      <c r="D2139" s="1" t="s">
        <v>9592</v>
      </c>
      <c r="E2139" s="2" t="s">
        <v>4711</v>
      </c>
      <c r="F2139" s="4">
        <v>28.130919429999999</v>
      </c>
      <c r="G2139" s="5">
        <v>3.3809999999999998E-4</v>
      </c>
      <c r="H2139" s="3">
        <v>9.7284000000000006</v>
      </c>
      <c r="I2139" s="3">
        <v>1E-4</v>
      </c>
      <c r="J2139" s="3">
        <v>2.3839999999999999</v>
      </c>
      <c r="K2139" s="3">
        <v>3.9699999999999999E-2</v>
      </c>
      <c r="L2139" s="10">
        <f t="shared" si="282"/>
        <v>0</v>
      </c>
      <c r="M2139" s="3">
        <f t="shared" si="279"/>
        <v>1.6149312553409931</v>
      </c>
      <c r="N2139" s="3">
        <f t="shared" si="280"/>
        <v>3.6161012389932169E-2</v>
      </c>
      <c r="O2139" s="1">
        <f t="shared" si="283"/>
        <v>1.4491839268630331</v>
      </c>
      <c r="P2139" s="10">
        <f t="shared" si="281"/>
        <v>419.46308724832215</v>
      </c>
      <c r="Q2139" s="7">
        <f t="shared" si="284"/>
        <v>0.12583892617449663</v>
      </c>
      <c r="R2139" s="7">
        <f t="shared" si="285"/>
        <v>1.4890923291664966</v>
      </c>
    </row>
    <row r="2140" spans="1:18" x14ac:dyDescent="0.3">
      <c r="A2140" s="1">
        <v>298.51329488993002</v>
      </c>
      <c r="B2140" s="1">
        <v>10.695976354900001</v>
      </c>
      <c r="C2140" s="1" t="s">
        <v>17</v>
      </c>
      <c r="D2140" s="1" t="s">
        <v>9592</v>
      </c>
      <c r="E2140" s="2" t="s">
        <v>8803</v>
      </c>
      <c r="F2140" s="4">
        <v>16.69085291</v>
      </c>
      <c r="G2140" s="5">
        <v>2.4195E-4</v>
      </c>
      <c r="H2140" s="3">
        <v>9.4902999999999995</v>
      </c>
      <c r="I2140" s="3">
        <v>4.0000000000000002E-4</v>
      </c>
      <c r="J2140" s="3">
        <v>2.4020000000000001</v>
      </c>
      <c r="K2140" s="3">
        <v>4.8399999999999999E-2</v>
      </c>
      <c r="L2140" s="10">
        <f t="shared" si="282"/>
        <v>0</v>
      </c>
      <c r="M2140" s="3">
        <f t="shared" si="279"/>
        <v>1.3931650153344357</v>
      </c>
      <c r="N2140" s="3">
        <f t="shared" si="280"/>
        <v>4.3756761314998609E-2</v>
      </c>
      <c r="O2140" s="1">
        <f t="shared" si="283"/>
        <v>1.2224785298872896</v>
      </c>
      <c r="P2140" s="10">
        <f t="shared" si="281"/>
        <v>416.31973355537048</v>
      </c>
      <c r="Q2140" s="7">
        <f t="shared" si="284"/>
        <v>0.12489592006661114</v>
      </c>
      <c r="R2140" s="7">
        <f t="shared" si="285"/>
        <v>1.2682690952678246</v>
      </c>
    </row>
    <row r="2141" spans="1:18" x14ac:dyDescent="0.3">
      <c r="A2141" s="1">
        <v>133.62351246758999</v>
      </c>
      <c r="B2141" s="1">
        <v>-23.521699278869999</v>
      </c>
      <c r="C2141" s="1" t="s">
        <v>17</v>
      </c>
      <c r="D2141" s="1" t="s">
        <v>9592</v>
      </c>
      <c r="E2141" s="2" t="s">
        <v>2959</v>
      </c>
      <c r="F2141" s="4">
        <v>1.2399506300000001</v>
      </c>
      <c r="G2141" s="5">
        <v>1.8899999999999999E-6</v>
      </c>
      <c r="H2141" s="3">
        <v>7.0810000000000004</v>
      </c>
      <c r="I2141" s="3">
        <v>1E-4</v>
      </c>
      <c r="J2141" s="3">
        <v>3.9018999999999999</v>
      </c>
      <c r="K2141" s="3">
        <v>5.3100000000000001E-2</v>
      </c>
      <c r="L2141" s="10">
        <f t="shared" si="282"/>
        <v>0</v>
      </c>
      <c r="M2141" s="3">
        <f t="shared" si="279"/>
        <v>3.7380674338239217E-2</v>
      </c>
      <c r="N2141" s="3">
        <f t="shared" si="280"/>
        <v>2.9551228312769618E-2</v>
      </c>
      <c r="O2141" s="1">
        <f t="shared" si="283"/>
        <v>9.3404393593350593E-2</v>
      </c>
      <c r="P2141" s="10">
        <f t="shared" si="281"/>
        <v>256.28539942079499</v>
      </c>
      <c r="Q2141" s="7">
        <f t="shared" si="284"/>
        <v>7.6885619826238497E-2</v>
      </c>
      <c r="R2141" s="7">
        <f t="shared" si="285"/>
        <v>-3.950494548799928E-2</v>
      </c>
    </row>
    <row r="2142" spans="1:18" x14ac:dyDescent="0.3">
      <c r="A2142" s="1">
        <v>284.23752917864999</v>
      </c>
      <c r="B2142" s="1">
        <v>-67.233425756930004</v>
      </c>
      <c r="C2142" s="1" t="s">
        <v>17</v>
      </c>
      <c r="D2142" s="1" t="s">
        <v>9592</v>
      </c>
      <c r="E2142" s="2" t="s">
        <v>511</v>
      </c>
      <c r="F2142" s="4">
        <v>9.0770896400000005</v>
      </c>
      <c r="G2142" s="5">
        <v>6.2111999999999996E-4</v>
      </c>
      <c r="H2142" s="3">
        <v>4.0605000000000002</v>
      </c>
      <c r="I2142" s="3">
        <v>1E-3</v>
      </c>
      <c r="J2142" s="3">
        <v>5.1992000000000003</v>
      </c>
      <c r="K2142" s="3">
        <v>0.30940000000000001</v>
      </c>
      <c r="L2142" s="10">
        <f t="shared" si="282"/>
        <v>0</v>
      </c>
      <c r="M2142" s="3">
        <f t="shared" si="279"/>
        <v>-2.3598173802049232</v>
      </c>
      <c r="N2142" s="3">
        <f t="shared" si="280"/>
        <v>0.12922646177594863</v>
      </c>
      <c r="O2142" s="1">
        <f t="shared" si="283"/>
        <v>0.95794662430352195</v>
      </c>
      <c r="P2142" s="10">
        <f t="shared" si="281"/>
        <v>192.33728265887061</v>
      </c>
      <c r="Q2142" s="7">
        <f t="shared" si="284"/>
        <v>5.7701184797661176E-2</v>
      </c>
      <c r="R2142" s="7">
        <f t="shared" si="285"/>
        <v>-2.4175185650025846</v>
      </c>
    </row>
  </sheetData>
  <autoFilter ref="A1:R2142" xr:uid="{C6E939BC-DC69-46BE-A637-1CF93CFCAA5B}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0B5F2-55DA-4789-A6E9-FA1ACF6E50F5}">
  <dimension ref="A1:R405"/>
  <sheetViews>
    <sheetView topLeftCell="L1" workbookViewId="0">
      <selection activeCell="S1" sqref="S1"/>
    </sheetView>
  </sheetViews>
  <sheetFormatPr defaultRowHeight="14.4" x14ac:dyDescent="0.3"/>
  <cols>
    <col min="1" max="1" width="12.33203125" style="1" customWidth="1"/>
    <col min="2" max="2" width="12.6640625" style="1" customWidth="1"/>
    <col min="3" max="3" width="6.109375" style="1" customWidth="1"/>
    <col min="4" max="4" width="8.44140625" style="1" bestFit="1" customWidth="1"/>
    <col min="5" max="5" width="22.6640625" style="1" customWidth="1"/>
    <col min="6" max="6" width="12" style="4" customWidth="1"/>
    <col min="7" max="7" width="11" style="5" customWidth="1"/>
    <col min="8" max="8" width="8" style="3" customWidth="1"/>
    <col min="9" max="9" width="7.6640625" style="3" customWidth="1"/>
    <col min="10" max="12" width="8.88671875" style="3" customWidth="1"/>
    <col min="13" max="13" width="8" style="3" customWidth="1"/>
    <col min="14" max="14" width="9.5546875" style="3" bestFit="1" customWidth="1"/>
    <col min="15" max="15" width="8.88671875" style="1"/>
    <col min="16" max="16" width="11.6640625" bestFit="1" customWidth="1"/>
  </cols>
  <sheetData>
    <row r="1" spans="1:18" x14ac:dyDescent="0.3">
      <c r="A1" s="6" t="s">
        <v>8</v>
      </c>
      <c r="B1" s="6" t="s">
        <v>8</v>
      </c>
      <c r="C1" s="6" t="s">
        <v>9</v>
      </c>
      <c r="D1" s="6"/>
      <c r="E1" s="6" t="s">
        <v>9</v>
      </c>
      <c r="F1" s="6" t="s">
        <v>10</v>
      </c>
      <c r="G1" s="6" t="s">
        <v>10</v>
      </c>
      <c r="H1" s="6" t="s">
        <v>11</v>
      </c>
      <c r="I1" s="6" t="s">
        <v>11</v>
      </c>
      <c r="J1" s="8" t="s">
        <v>9594</v>
      </c>
      <c r="K1" s="8" t="s">
        <v>9594</v>
      </c>
      <c r="L1" s="8"/>
      <c r="M1" s="6"/>
      <c r="N1" s="6"/>
      <c r="P1" s="9" t="s">
        <v>9600</v>
      </c>
      <c r="Q1" s="9">
        <v>0.3</v>
      </c>
    </row>
    <row r="2" spans="1:18" x14ac:dyDescent="0.3">
      <c r="A2" s="6" t="s">
        <v>0</v>
      </c>
      <c r="B2" s="6" t="s">
        <v>1</v>
      </c>
      <c r="C2" s="6" t="s">
        <v>2</v>
      </c>
      <c r="D2" s="6"/>
      <c r="E2" s="6" t="s">
        <v>3</v>
      </c>
      <c r="F2" s="6" t="s">
        <v>4</v>
      </c>
      <c r="G2" s="6" t="s">
        <v>5</v>
      </c>
      <c r="H2" s="6" t="s">
        <v>6</v>
      </c>
      <c r="I2" s="6" t="s">
        <v>7</v>
      </c>
      <c r="J2" s="8" t="s">
        <v>9593</v>
      </c>
      <c r="K2" s="8" t="s">
        <v>9595</v>
      </c>
      <c r="L2" s="8"/>
      <c r="M2" s="6" t="s">
        <v>9596</v>
      </c>
      <c r="N2" s="6" t="s">
        <v>9597</v>
      </c>
      <c r="O2" s="6" t="s">
        <v>9599</v>
      </c>
      <c r="P2" s="6" t="s">
        <v>9601</v>
      </c>
      <c r="Q2" s="6" t="s">
        <v>9602</v>
      </c>
      <c r="R2" s="6" t="s">
        <v>9603</v>
      </c>
    </row>
    <row r="3" spans="1:18" x14ac:dyDescent="0.3">
      <c r="A3" s="1">
        <v>118.43777799996001</v>
      </c>
      <c r="B3" s="1">
        <v>-36.970384835430004</v>
      </c>
      <c r="C3" s="1" t="s">
        <v>12</v>
      </c>
      <c r="D3" s="1" t="s">
        <v>9592</v>
      </c>
      <c r="E3" s="2" t="s">
        <v>5243</v>
      </c>
      <c r="F3" s="4">
        <v>17.891655910000001</v>
      </c>
      <c r="G3" s="5">
        <v>1.3831999999999999E-4</v>
      </c>
      <c r="H3" s="3">
        <v>10.589</v>
      </c>
      <c r="I3" s="3">
        <v>1E-4</v>
      </c>
      <c r="J3" s="3">
        <v>0.25769999999999998</v>
      </c>
      <c r="K3" s="3">
        <v>2.47E-2</v>
      </c>
      <c r="L3" s="10">
        <f t="shared" ref="L3:L4" si="0">IF(K3&lt;0.1*J3,0,1)</f>
        <v>0</v>
      </c>
      <c r="M3" s="3">
        <f t="shared" ref="M3:M66" si="1">H3+5+5*LOG10(J3/1000)</f>
        <v>-2.3554279072454758</v>
      </c>
      <c r="N3" s="3">
        <f t="shared" ref="N3:N66" si="2">SQRT(I3^2+4.7153*(K3/J3)^2)</f>
        <v>0.20813122928262232</v>
      </c>
      <c r="O3" s="1">
        <f t="shared" ref="O3:O4" si="3">LOG10(F3)</f>
        <v>1.2526505372859291</v>
      </c>
      <c r="P3" s="10">
        <f>1/J3*1000</f>
        <v>3880.4811796662789</v>
      </c>
      <c r="Q3" s="7">
        <f t="shared" ref="Q3:Q4" si="4">$Q$1*P3/1000</f>
        <v>1.1641443538998835</v>
      </c>
      <c r="R3" s="7">
        <f t="shared" ref="R3:R4" si="5">M3-Q3</f>
        <v>-3.5195722611453593</v>
      </c>
    </row>
    <row r="4" spans="1:18" x14ac:dyDescent="0.3">
      <c r="A4" s="1">
        <v>178.07378275455</v>
      </c>
      <c r="B4" s="1">
        <v>-65.404182107560004</v>
      </c>
      <c r="C4" s="1" t="s">
        <v>12</v>
      </c>
      <c r="D4" s="1" t="s">
        <v>9592</v>
      </c>
      <c r="E4" s="2" t="s">
        <v>5278</v>
      </c>
      <c r="F4" s="4">
        <v>11.63734638</v>
      </c>
      <c r="G4" s="5">
        <v>4.2559999999999999E-5</v>
      </c>
      <c r="H4" s="3">
        <v>9.3343000000000007</v>
      </c>
      <c r="I4" s="3">
        <v>5.0000000000000001E-4</v>
      </c>
      <c r="J4" s="3">
        <v>0.26419999999999999</v>
      </c>
      <c r="K4" s="3">
        <v>2.64E-2</v>
      </c>
      <c r="L4" s="10">
        <f t="shared" si="0"/>
        <v>0</v>
      </c>
      <c r="M4" s="3">
        <f t="shared" si="1"/>
        <v>-3.5560359336074558</v>
      </c>
      <c r="N4" s="3">
        <f t="shared" si="2"/>
        <v>0.21698361036025751</v>
      </c>
      <c r="O4" s="1">
        <f t="shared" si="3"/>
        <v>1.0658539610778066</v>
      </c>
      <c r="P4" s="10">
        <f t="shared" ref="P4:P67" si="6">1/J4*1000</f>
        <v>3785.0113550340652</v>
      </c>
      <c r="Q4" s="7">
        <f t="shared" si="4"/>
        <v>1.1355034065102194</v>
      </c>
      <c r="R4" s="7">
        <f t="shared" si="5"/>
        <v>-4.691539340117675</v>
      </c>
    </row>
    <row r="5" spans="1:18" x14ac:dyDescent="0.3">
      <c r="A5" s="1">
        <v>143.34884018877</v>
      </c>
      <c r="B5" s="1">
        <v>-52.755845694180003</v>
      </c>
      <c r="C5" s="1" t="s">
        <v>12</v>
      </c>
      <c r="D5" s="1" t="s">
        <v>9592</v>
      </c>
      <c r="E5" s="2" t="s">
        <v>594</v>
      </c>
      <c r="F5" s="4">
        <v>6.4537999499999996</v>
      </c>
      <c r="G5" s="5">
        <v>6.5140000000000003E-5</v>
      </c>
      <c r="H5" s="3">
        <v>11.061400000000001</v>
      </c>
      <c r="I5" s="3">
        <v>2.9999999999999997E-4</v>
      </c>
      <c r="J5" s="3">
        <v>0.2752</v>
      </c>
      <c r="K5" s="3">
        <v>2.63E-2</v>
      </c>
      <c r="L5" s="10">
        <f t="shared" ref="L5:L11" si="7">IF(K5&lt;0.1*J5,0,1)</f>
        <v>0</v>
      </c>
      <c r="M5" s="3">
        <f t="shared" si="1"/>
        <v>-1.7403578521826333</v>
      </c>
      <c r="N5" s="3">
        <f t="shared" si="2"/>
        <v>0.20752118429158134</v>
      </c>
      <c r="O5" s="1">
        <f t="shared" ref="O5:O7" si="8">LOG10(F5)</f>
        <v>0.80981549934529229</v>
      </c>
      <c r="P5" s="10">
        <f t="shared" si="6"/>
        <v>3633.7209302325577</v>
      </c>
      <c r="Q5" s="7">
        <f t="shared" ref="Q5:Q7" si="9">$Q$1*P5/1000</f>
        <v>1.0901162790697672</v>
      </c>
      <c r="R5" s="7">
        <f t="shared" ref="R5:R7" si="10">M5-Q5</f>
        <v>-2.8304741312524007</v>
      </c>
    </row>
    <row r="6" spans="1:18" x14ac:dyDescent="0.3">
      <c r="A6" s="1">
        <v>83.16976512574</v>
      </c>
      <c r="B6" s="1">
        <v>-30.404962119619999</v>
      </c>
      <c r="C6" s="1" t="s">
        <v>12</v>
      </c>
      <c r="D6" s="1" t="s">
        <v>9592</v>
      </c>
      <c r="E6" s="2" t="s">
        <v>7464</v>
      </c>
      <c r="F6" s="4">
        <v>15.44272855</v>
      </c>
      <c r="G6" s="5">
        <v>2.4680999999999998E-4</v>
      </c>
      <c r="H6" s="3">
        <v>15.3161</v>
      </c>
      <c r="I6" s="3">
        <v>2.0000000000000001E-4</v>
      </c>
      <c r="J6" s="3">
        <v>0.28939999999999999</v>
      </c>
      <c r="K6" s="3">
        <v>2.69E-2</v>
      </c>
      <c r="L6" s="10">
        <f t="shared" si="7"/>
        <v>0</v>
      </c>
      <c r="M6" s="3">
        <f t="shared" si="1"/>
        <v>2.6235926339150915</v>
      </c>
      <c r="N6" s="3">
        <f t="shared" si="2"/>
        <v>0.20184064757935422</v>
      </c>
      <c r="O6" s="1">
        <f t="shared" si="8"/>
        <v>1.188724037548623</v>
      </c>
      <c r="P6" s="10">
        <f t="shared" si="6"/>
        <v>3455.4250172771249</v>
      </c>
      <c r="Q6" s="7">
        <f t="shared" si="9"/>
        <v>1.0366275051831373</v>
      </c>
      <c r="R6" s="7">
        <f t="shared" si="10"/>
        <v>1.5869651287319542</v>
      </c>
    </row>
    <row r="7" spans="1:18" x14ac:dyDescent="0.3">
      <c r="A7" s="1">
        <v>143.46187747789</v>
      </c>
      <c r="B7" s="1">
        <v>-36.615736576090001</v>
      </c>
      <c r="C7" s="1" t="s">
        <v>12</v>
      </c>
      <c r="D7" s="1" t="s">
        <v>9592</v>
      </c>
      <c r="E7" s="2" t="s">
        <v>2962</v>
      </c>
      <c r="F7" s="4">
        <v>5.8983945599999998</v>
      </c>
      <c r="G7" s="5">
        <v>1.734E-5</v>
      </c>
      <c r="H7" s="3">
        <v>9.1148000000000007</v>
      </c>
      <c r="I7" s="3">
        <v>2.9999999999999997E-4</v>
      </c>
      <c r="J7" s="3">
        <v>0.29239999999999999</v>
      </c>
      <c r="K7" s="3">
        <v>2.86E-2</v>
      </c>
      <c r="L7" s="10">
        <f t="shared" si="7"/>
        <v>0</v>
      </c>
      <c r="M7" s="3">
        <f t="shared" si="1"/>
        <v>-3.5553131585708844</v>
      </c>
      <c r="N7" s="3">
        <f t="shared" si="2"/>
        <v>0.21239474263100044</v>
      </c>
      <c r="O7" s="1">
        <f t="shared" si="8"/>
        <v>0.77073382035200144</v>
      </c>
      <c r="P7" s="10">
        <f t="shared" si="6"/>
        <v>3419.9726402188785</v>
      </c>
      <c r="Q7" s="7">
        <f t="shared" si="9"/>
        <v>1.0259917920656636</v>
      </c>
      <c r="R7" s="7">
        <f t="shared" si="10"/>
        <v>-4.5813049506365484</v>
      </c>
    </row>
    <row r="8" spans="1:18" x14ac:dyDescent="0.3">
      <c r="A8" s="1">
        <v>3.83953672634</v>
      </c>
      <c r="B8" s="1">
        <v>-71.089607442960002</v>
      </c>
      <c r="C8" s="1" t="s">
        <v>12</v>
      </c>
      <c r="D8" s="1" t="s">
        <v>9592</v>
      </c>
      <c r="E8" s="2" t="s">
        <v>9423</v>
      </c>
      <c r="F8" s="4">
        <v>6.4538149300000001</v>
      </c>
      <c r="G8" s="5">
        <v>9.3700000000000001E-5</v>
      </c>
      <c r="H8" s="3">
        <v>14.819900000000001</v>
      </c>
      <c r="I8" s="3">
        <v>1E-4</v>
      </c>
      <c r="J8" s="3">
        <v>0.30690000000000001</v>
      </c>
      <c r="K8" s="3">
        <v>2.1999999999999999E-2</v>
      </c>
      <c r="L8" s="10">
        <f t="shared" si="7"/>
        <v>0</v>
      </c>
      <c r="M8" s="3">
        <f t="shared" si="1"/>
        <v>2.2548844421591134</v>
      </c>
      <c r="N8" s="3">
        <f t="shared" si="2"/>
        <v>0.15566126177385814</v>
      </c>
      <c r="O8" s="1">
        <f t="shared" ref="O8:O24" si="11">LOG10(F8)</f>
        <v>0.80981650739075994</v>
      </c>
      <c r="P8" s="10">
        <f t="shared" si="6"/>
        <v>3258.390355164549</v>
      </c>
      <c r="Q8" s="7">
        <f t="shared" ref="Q8:Q24" si="12">$Q$1*P8/1000</f>
        <v>0.97751710654936463</v>
      </c>
      <c r="R8" s="7">
        <f t="shared" ref="R8:R24" si="13">M8-Q8</f>
        <v>1.2773673356097488</v>
      </c>
    </row>
    <row r="9" spans="1:18" x14ac:dyDescent="0.3">
      <c r="A9" s="1">
        <v>41.180476350550002</v>
      </c>
      <c r="B9" s="1">
        <v>61.46469940859</v>
      </c>
      <c r="C9" s="1" t="s">
        <v>12</v>
      </c>
      <c r="D9" s="1" t="s">
        <v>9592</v>
      </c>
      <c r="E9" s="2" t="s">
        <v>7449</v>
      </c>
      <c r="F9" s="4">
        <v>3.8328758700000001</v>
      </c>
      <c r="G9" s="5">
        <v>8.9700000000000005E-6</v>
      </c>
      <c r="H9" s="3">
        <v>10.4343</v>
      </c>
      <c r="I9" s="3">
        <v>1E-4</v>
      </c>
      <c r="J9" s="3">
        <v>0.307</v>
      </c>
      <c r="K9" s="3">
        <v>2.8000000000000001E-2</v>
      </c>
      <c r="L9" s="10">
        <f t="shared" si="7"/>
        <v>0</v>
      </c>
      <c r="M9" s="3">
        <f t="shared" si="1"/>
        <v>-2.1300081226140684</v>
      </c>
      <c r="N9" s="3">
        <f t="shared" si="2"/>
        <v>0.19804978518882888</v>
      </c>
      <c r="O9" s="1">
        <f t="shared" si="11"/>
        <v>0.58352475459299902</v>
      </c>
      <c r="P9" s="10">
        <f t="shared" si="6"/>
        <v>3257.328990228013</v>
      </c>
      <c r="Q9" s="7">
        <f t="shared" si="12"/>
        <v>0.97719869706840379</v>
      </c>
      <c r="R9" s="7">
        <f t="shared" si="13"/>
        <v>-3.1072068196824723</v>
      </c>
    </row>
    <row r="10" spans="1:18" x14ac:dyDescent="0.3">
      <c r="A10" s="1">
        <v>144.21440653335</v>
      </c>
      <c r="B10" s="1">
        <v>-53.032779171830001</v>
      </c>
      <c r="C10" s="1" t="s">
        <v>12</v>
      </c>
      <c r="D10" s="1" t="s">
        <v>9592</v>
      </c>
      <c r="E10" s="2" t="s">
        <v>8781</v>
      </c>
      <c r="F10" s="4">
        <v>7.1343118800000003</v>
      </c>
      <c r="G10" s="5">
        <v>2.6970000000000001E-5</v>
      </c>
      <c r="H10" s="3">
        <v>9.6920999999999999</v>
      </c>
      <c r="I10" s="3">
        <v>2.0000000000000001E-4</v>
      </c>
      <c r="J10" s="3">
        <v>0.31230000000000002</v>
      </c>
      <c r="K10" s="3">
        <v>2.8500000000000001E-2</v>
      </c>
      <c r="L10" s="10">
        <f t="shared" si="7"/>
        <v>0</v>
      </c>
      <c r="M10" s="3">
        <f t="shared" si="1"/>
        <v>-2.8350400788490049</v>
      </c>
      <c r="N10" s="3">
        <f t="shared" si="2"/>
        <v>0.1981653695112385</v>
      </c>
      <c r="O10" s="1">
        <f t="shared" si="11"/>
        <v>0.85335209081708008</v>
      </c>
      <c r="P10" s="10">
        <f t="shared" si="6"/>
        <v>3202.0493115593981</v>
      </c>
      <c r="Q10" s="7">
        <f t="shared" si="12"/>
        <v>0.96061479346781942</v>
      </c>
      <c r="R10" s="7">
        <f t="shared" si="13"/>
        <v>-3.7956548723168244</v>
      </c>
    </row>
    <row r="11" spans="1:18" x14ac:dyDescent="0.3">
      <c r="A11" s="1">
        <v>41.817494891350002</v>
      </c>
      <c r="B11" s="1">
        <v>44.73789585067</v>
      </c>
      <c r="C11" s="1" t="s">
        <v>12</v>
      </c>
      <c r="D11" s="1" t="s">
        <v>9592</v>
      </c>
      <c r="E11" s="2" t="s">
        <v>1500</v>
      </c>
      <c r="F11" s="4">
        <v>18.977927709999999</v>
      </c>
      <c r="G11" s="5">
        <v>3.7133000000000001E-4</v>
      </c>
      <c r="H11" s="3">
        <v>13.7294</v>
      </c>
      <c r="I11" s="3">
        <v>1E-4</v>
      </c>
      <c r="J11" s="3">
        <v>0.3125</v>
      </c>
      <c r="K11" s="3">
        <v>3.04E-2</v>
      </c>
      <c r="L11" s="10">
        <f t="shared" si="7"/>
        <v>0</v>
      </c>
      <c r="M11" s="3">
        <f t="shared" si="1"/>
        <v>1.2036501084004705</v>
      </c>
      <c r="N11" s="3">
        <f t="shared" si="2"/>
        <v>0.21124102933738986</v>
      </c>
      <c r="O11" s="1">
        <f t="shared" si="11"/>
        <v>1.2782487880045044</v>
      </c>
      <c r="P11" s="10">
        <f t="shared" si="6"/>
        <v>3200</v>
      </c>
      <c r="Q11" s="7">
        <f t="shared" si="12"/>
        <v>0.96</v>
      </c>
      <c r="R11" s="7">
        <f t="shared" si="13"/>
        <v>0.24365010840047052</v>
      </c>
    </row>
    <row r="12" spans="1:18" x14ac:dyDescent="0.3">
      <c r="A12" s="1">
        <v>65.525699604449997</v>
      </c>
      <c r="B12" s="1">
        <v>51.29927085109</v>
      </c>
      <c r="C12" s="1" t="s">
        <v>12</v>
      </c>
      <c r="D12" s="1" t="s">
        <v>9592</v>
      </c>
      <c r="E12" s="2" t="s">
        <v>2786</v>
      </c>
      <c r="F12" s="4">
        <v>3.6232954500000001</v>
      </c>
      <c r="G12" s="5">
        <v>1.6310000000000001E-5</v>
      </c>
      <c r="H12" s="3">
        <v>14.868600000000001</v>
      </c>
      <c r="I12" s="3">
        <v>2.0000000000000001E-4</v>
      </c>
      <c r="J12" s="3">
        <v>0.31769999999999998</v>
      </c>
      <c r="K12" s="3">
        <v>3.1300000000000001E-2</v>
      </c>
      <c r="L12" s="10">
        <f t="shared" ref="L12:L28" si="14">IF(K12&lt;0.1*J12,0,1)</f>
        <v>0</v>
      </c>
      <c r="M12" s="3">
        <f t="shared" si="1"/>
        <v>2.3786860741357394</v>
      </c>
      <c r="N12" s="3">
        <f t="shared" si="2"/>
        <v>0.21393506676131119</v>
      </c>
      <c r="O12" s="1">
        <f t="shared" si="11"/>
        <v>0.55910374862827916</v>
      </c>
      <c r="P12" s="10">
        <f t="shared" si="6"/>
        <v>3147.6235442241109</v>
      </c>
      <c r="Q12" s="7">
        <f t="shared" si="12"/>
        <v>0.94428706326723322</v>
      </c>
      <c r="R12" s="7">
        <f t="shared" si="13"/>
        <v>1.4343990108685061</v>
      </c>
    </row>
    <row r="13" spans="1:18" x14ac:dyDescent="0.3">
      <c r="A13" s="1">
        <v>157.07013220710999</v>
      </c>
      <c r="B13" s="1">
        <v>-59.350178575000001</v>
      </c>
      <c r="C13" s="1" t="s">
        <v>12</v>
      </c>
      <c r="D13" s="1" t="s">
        <v>9592</v>
      </c>
      <c r="E13" s="2" t="s">
        <v>1454</v>
      </c>
      <c r="F13" s="4">
        <v>18.177576940000002</v>
      </c>
      <c r="G13" s="5">
        <v>4.6787E-4</v>
      </c>
      <c r="H13" s="3">
        <v>8.2989999999999995</v>
      </c>
      <c r="I13" s="3">
        <v>6.9999999999999999E-4</v>
      </c>
      <c r="J13" s="3">
        <v>0.32040000000000002</v>
      </c>
      <c r="K13" s="3">
        <v>3.0700000000000002E-2</v>
      </c>
      <c r="L13" s="10">
        <f t="shared" si="14"/>
        <v>0</v>
      </c>
      <c r="M13" s="3">
        <f t="shared" si="1"/>
        <v>-4.1725374629390011</v>
      </c>
      <c r="N13" s="3">
        <f t="shared" si="2"/>
        <v>0.2080668969763638</v>
      </c>
      <c r="O13" s="1">
        <f t="shared" si="11"/>
        <v>1.2595359915525537</v>
      </c>
      <c r="P13" s="10">
        <f t="shared" si="6"/>
        <v>3121.098626716604</v>
      </c>
      <c r="Q13" s="7">
        <f t="shared" si="12"/>
        <v>0.93632958801498112</v>
      </c>
      <c r="R13" s="7">
        <f t="shared" si="13"/>
        <v>-5.1088670509539824</v>
      </c>
    </row>
    <row r="14" spans="1:18" x14ac:dyDescent="0.3">
      <c r="A14" s="1">
        <v>301.55184110471998</v>
      </c>
      <c r="B14" s="1">
        <v>37.921416607529999</v>
      </c>
      <c r="C14" s="1" t="s">
        <v>12</v>
      </c>
      <c r="D14" s="1" t="s">
        <v>9592</v>
      </c>
      <c r="E14" s="2" t="s">
        <v>7474</v>
      </c>
      <c r="F14" s="4">
        <v>3.3793066899999999</v>
      </c>
      <c r="G14" s="5">
        <v>3.7030000000000003E-5</v>
      </c>
      <c r="H14" s="3">
        <v>14.327999999999999</v>
      </c>
      <c r="I14" s="3">
        <v>1E-4</v>
      </c>
      <c r="J14" s="3">
        <v>0.32319999999999999</v>
      </c>
      <c r="K14" s="3">
        <v>2.06E-2</v>
      </c>
      <c r="L14" s="10">
        <f t="shared" si="14"/>
        <v>0</v>
      </c>
      <c r="M14" s="3">
        <f t="shared" si="1"/>
        <v>1.8753567605127408</v>
      </c>
      <c r="N14" s="3">
        <f t="shared" si="2"/>
        <v>0.1384046387414701</v>
      </c>
      <c r="O14" s="1">
        <f t="shared" si="11"/>
        <v>0.52882760809050788</v>
      </c>
      <c r="P14" s="10">
        <f t="shared" si="6"/>
        <v>3094.0594059405939</v>
      </c>
      <c r="Q14" s="7">
        <f t="shared" si="12"/>
        <v>0.92821782178217815</v>
      </c>
      <c r="R14" s="7">
        <f t="shared" si="13"/>
        <v>0.94713893873056265</v>
      </c>
    </row>
    <row r="15" spans="1:18" x14ac:dyDescent="0.3">
      <c r="A15" s="1">
        <v>159.83465088812</v>
      </c>
      <c r="B15" s="1">
        <v>-61.152431800370003</v>
      </c>
      <c r="C15" s="1" t="s">
        <v>12</v>
      </c>
      <c r="D15" s="1" t="s">
        <v>9592</v>
      </c>
      <c r="E15" s="2" t="s">
        <v>1482</v>
      </c>
      <c r="F15" s="4">
        <v>9.1978273799999997</v>
      </c>
      <c r="G15" s="5">
        <v>7.3460000000000005E-5</v>
      </c>
      <c r="H15" s="3">
        <v>8.8055000000000003</v>
      </c>
      <c r="I15" s="3">
        <v>1E-4</v>
      </c>
      <c r="J15" s="3">
        <v>0.32840000000000003</v>
      </c>
      <c r="K15" s="3">
        <v>2.9100000000000001E-2</v>
      </c>
      <c r="L15" s="10">
        <f t="shared" si="14"/>
        <v>0</v>
      </c>
      <c r="M15" s="3">
        <f t="shared" si="1"/>
        <v>-3.6124842577629845</v>
      </c>
      <c r="N15" s="3">
        <f t="shared" si="2"/>
        <v>0.19241749818801504</v>
      </c>
      <c r="O15" s="1">
        <f t="shared" si="11"/>
        <v>0.96368525470345245</v>
      </c>
      <c r="P15" s="10">
        <f t="shared" si="6"/>
        <v>3045.0669914738123</v>
      </c>
      <c r="Q15" s="7">
        <f t="shared" si="12"/>
        <v>0.91352009744214369</v>
      </c>
      <c r="R15" s="7">
        <f t="shared" si="13"/>
        <v>-4.5260043552051279</v>
      </c>
    </row>
    <row r="16" spans="1:18" x14ac:dyDescent="0.3">
      <c r="A16" s="1">
        <v>165.56688244967</v>
      </c>
      <c r="B16" s="1">
        <v>-64.262893313779998</v>
      </c>
      <c r="C16" s="1" t="s">
        <v>12</v>
      </c>
      <c r="D16" s="1" t="s">
        <v>9592</v>
      </c>
      <c r="E16" s="2" t="s">
        <v>5142</v>
      </c>
      <c r="F16" s="4">
        <v>12.43802002</v>
      </c>
      <c r="G16" s="5">
        <v>8.4250000000000001E-5</v>
      </c>
      <c r="H16" s="3">
        <v>8.8495000000000008</v>
      </c>
      <c r="I16" s="3">
        <v>2.9999999999999997E-4</v>
      </c>
      <c r="J16" s="3">
        <v>0.32950000000000002</v>
      </c>
      <c r="K16" s="3">
        <v>2.6599999999999999E-2</v>
      </c>
      <c r="L16" s="10">
        <f t="shared" si="14"/>
        <v>0</v>
      </c>
      <c r="M16" s="3">
        <f t="shared" si="1"/>
        <v>-3.5612229053498563</v>
      </c>
      <c r="N16" s="3">
        <f t="shared" si="2"/>
        <v>0.17529983936565796</v>
      </c>
      <c r="O16" s="1">
        <f t="shared" si="11"/>
        <v>1.0947512515101889</v>
      </c>
      <c r="P16" s="10">
        <f t="shared" si="6"/>
        <v>3034.9013657056144</v>
      </c>
      <c r="Q16" s="7">
        <f t="shared" si="12"/>
        <v>0.91047040971168425</v>
      </c>
      <c r="R16" s="7">
        <f t="shared" si="13"/>
        <v>-4.4716933150615406</v>
      </c>
    </row>
    <row r="17" spans="1:18" x14ac:dyDescent="0.3">
      <c r="A17" s="1">
        <v>31.9520020599</v>
      </c>
      <c r="B17" s="1">
        <v>58.44353369209</v>
      </c>
      <c r="C17" s="1" t="s">
        <v>12</v>
      </c>
      <c r="D17" s="1" t="s">
        <v>9592</v>
      </c>
      <c r="E17" s="2" t="s">
        <v>3048</v>
      </c>
      <c r="F17" s="4">
        <v>10.87726938</v>
      </c>
      <c r="G17" s="5">
        <v>2.3693E-4</v>
      </c>
      <c r="H17" s="3">
        <v>8.8369</v>
      </c>
      <c r="I17" s="3">
        <v>5.0000000000000001E-4</v>
      </c>
      <c r="J17" s="3">
        <v>0.32979999999999998</v>
      </c>
      <c r="K17" s="3">
        <v>3.0800000000000001E-2</v>
      </c>
      <c r="L17" s="10">
        <f t="shared" si="14"/>
        <v>0</v>
      </c>
      <c r="M17" s="3">
        <f t="shared" si="1"/>
        <v>-3.571846743457499</v>
      </c>
      <c r="N17" s="3">
        <f t="shared" si="2"/>
        <v>0.20279444274592193</v>
      </c>
      <c r="O17" s="1">
        <f t="shared" si="11"/>
        <v>1.0365198841453866</v>
      </c>
      <c r="P17" s="10">
        <f t="shared" si="6"/>
        <v>3032.140691328078</v>
      </c>
      <c r="Q17" s="7">
        <f t="shared" si="12"/>
        <v>0.90964220739842339</v>
      </c>
      <c r="R17" s="7">
        <f t="shared" si="13"/>
        <v>-4.4814889508559226</v>
      </c>
    </row>
    <row r="18" spans="1:18" x14ac:dyDescent="0.3">
      <c r="A18" s="1">
        <v>160.59590940850001</v>
      </c>
      <c r="B18" s="1">
        <v>-61.165901299029997</v>
      </c>
      <c r="C18" s="1" t="s">
        <v>12</v>
      </c>
      <c r="D18" s="1" t="s">
        <v>9592</v>
      </c>
      <c r="E18" s="2" t="s">
        <v>1476</v>
      </c>
      <c r="F18" s="4">
        <v>2.8764748199999999</v>
      </c>
      <c r="G18" s="5">
        <v>9.91E-6</v>
      </c>
      <c r="H18" s="3">
        <v>10.0221</v>
      </c>
      <c r="I18" s="3">
        <v>1E-4</v>
      </c>
      <c r="J18" s="3">
        <v>0.33050000000000002</v>
      </c>
      <c r="K18" s="3">
        <v>2.53E-2</v>
      </c>
      <c r="L18" s="10">
        <f t="shared" si="14"/>
        <v>0</v>
      </c>
      <c r="M18" s="3">
        <f t="shared" si="1"/>
        <v>-2.3820426808917059</v>
      </c>
      <c r="N18" s="3">
        <f t="shared" si="2"/>
        <v>0.16622785485232855</v>
      </c>
      <c r="O18" s="1">
        <f t="shared" si="11"/>
        <v>0.45886057666399754</v>
      </c>
      <c r="P18" s="10">
        <f t="shared" si="6"/>
        <v>3025.7186081694399</v>
      </c>
      <c r="Q18" s="7">
        <f t="shared" si="12"/>
        <v>0.90771558245083195</v>
      </c>
      <c r="R18" s="7">
        <f t="shared" si="13"/>
        <v>-3.289758263342538</v>
      </c>
    </row>
    <row r="19" spans="1:18" x14ac:dyDescent="0.3">
      <c r="A19" s="1">
        <v>73.99988189151</v>
      </c>
      <c r="B19" s="1">
        <v>-51.806076813159997</v>
      </c>
      <c r="C19" s="1" t="s">
        <v>12</v>
      </c>
      <c r="D19" s="1" t="s">
        <v>9592</v>
      </c>
      <c r="E19" s="2" t="s">
        <v>5198</v>
      </c>
      <c r="F19" s="4">
        <v>3.5428756699999999</v>
      </c>
      <c r="G19" s="5">
        <v>7.0300000000000001E-5</v>
      </c>
      <c r="H19" s="3">
        <v>15.5518</v>
      </c>
      <c r="I19" s="3">
        <v>2.9999999999999997E-4</v>
      </c>
      <c r="J19" s="3">
        <v>0.3347</v>
      </c>
      <c r="K19" s="3">
        <v>2.6599999999999999E-2</v>
      </c>
      <c r="L19" s="10">
        <f t="shared" si="14"/>
        <v>0</v>
      </c>
      <c r="M19" s="3">
        <f t="shared" si="1"/>
        <v>3.1750785617888866</v>
      </c>
      <c r="N19" s="3">
        <f t="shared" si="2"/>
        <v>0.17257633630642893</v>
      </c>
      <c r="O19" s="1">
        <f t="shared" si="11"/>
        <v>0.5493559119209952</v>
      </c>
      <c r="P19" s="10">
        <f t="shared" si="6"/>
        <v>2987.7502240812669</v>
      </c>
      <c r="Q19" s="7">
        <f t="shared" si="12"/>
        <v>0.8963250672243801</v>
      </c>
      <c r="R19" s="7">
        <f t="shared" si="13"/>
        <v>2.2787534945645067</v>
      </c>
    </row>
    <row r="20" spans="1:18" x14ac:dyDescent="0.3">
      <c r="A20" s="1">
        <v>177.31664950017</v>
      </c>
      <c r="B20" s="1">
        <v>-63.078576338209999</v>
      </c>
      <c r="C20" s="1" t="s">
        <v>12</v>
      </c>
      <c r="D20" s="1" t="s">
        <v>9592</v>
      </c>
      <c r="E20" s="2" t="s">
        <v>8842</v>
      </c>
      <c r="F20" s="4">
        <v>3.1752631199999999</v>
      </c>
      <c r="G20" s="5">
        <v>6.6000000000000003E-6</v>
      </c>
      <c r="H20" s="3">
        <v>9.8375000000000004</v>
      </c>
      <c r="I20" s="3">
        <v>1E-4</v>
      </c>
      <c r="J20" s="3">
        <v>0.33510000000000001</v>
      </c>
      <c r="K20" s="3">
        <v>2.63E-2</v>
      </c>
      <c r="L20" s="10">
        <f t="shared" si="14"/>
        <v>0</v>
      </c>
      <c r="M20" s="3">
        <f t="shared" si="1"/>
        <v>-2.536627860823641</v>
      </c>
      <c r="N20" s="3">
        <f t="shared" si="2"/>
        <v>0.17042608198274931</v>
      </c>
      <c r="O20" s="1">
        <f t="shared" si="11"/>
        <v>0.5017797191805482</v>
      </c>
      <c r="P20" s="10">
        <f t="shared" si="6"/>
        <v>2984.1838257236645</v>
      </c>
      <c r="Q20" s="7">
        <f t="shared" si="12"/>
        <v>0.89525514771709935</v>
      </c>
      <c r="R20" s="7">
        <f t="shared" si="13"/>
        <v>-3.4318830085407406</v>
      </c>
    </row>
    <row r="21" spans="1:18" x14ac:dyDescent="0.3">
      <c r="A21" s="1">
        <v>306.96165380929</v>
      </c>
      <c r="B21" s="1">
        <v>52.916605068389998</v>
      </c>
      <c r="C21" s="1" t="s">
        <v>12</v>
      </c>
      <c r="D21" s="1" t="s">
        <v>9592</v>
      </c>
      <c r="E21" s="2" t="s">
        <v>9399</v>
      </c>
      <c r="F21" s="4">
        <v>5.8572971899999997</v>
      </c>
      <c r="G21" s="5">
        <v>7.2009999999999997E-5</v>
      </c>
      <c r="H21" s="3">
        <v>15.3606</v>
      </c>
      <c r="I21" s="3">
        <v>2.0000000000000001E-4</v>
      </c>
      <c r="J21" s="3">
        <v>0.33779999999999999</v>
      </c>
      <c r="K21" s="3">
        <v>2.23E-2</v>
      </c>
      <c r="L21" s="10">
        <f t="shared" si="14"/>
        <v>0</v>
      </c>
      <c r="M21" s="3">
        <f t="shared" si="1"/>
        <v>3.0038982261749467</v>
      </c>
      <c r="N21" s="3">
        <f t="shared" si="2"/>
        <v>0.14335086073325234</v>
      </c>
      <c r="O21" s="1">
        <f t="shared" si="11"/>
        <v>0.76769726000246385</v>
      </c>
      <c r="P21" s="10">
        <f t="shared" si="6"/>
        <v>2960.3315571343992</v>
      </c>
      <c r="Q21" s="7">
        <f t="shared" si="12"/>
        <v>0.88809946714031973</v>
      </c>
      <c r="R21" s="7">
        <f t="shared" si="13"/>
        <v>2.115798759034627</v>
      </c>
    </row>
    <row r="22" spans="1:18" x14ac:dyDescent="0.3">
      <c r="A22" s="1">
        <v>301.33608866063003</v>
      </c>
      <c r="B22" s="1">
        <v>32.659089175650003</v>
      </c>
      <c r="C22" s="1" t="s">
        <v>12</v>
      </c>
      <c r="D22" s="1" t="s">
        <v>9592</v>
      </c>
      <c r="E22" s="2" t="s">
        <v>2135</v>
      </c>
      <c r="F22" s="4">
        <v>4.9504478499999998</v>
      </c>
      <c r="G22" s="5">
        <v>3.1430000000000002E-5</v>
      </c>
      <c r="H22" s="3">
        <v>12.2674</v>
      </c>
      <c r="I22" s="3">
        <v>2.0000000000000001E-4</v>
      </c>
      <c r="J22" s="3">
        <v>0.33889999999999998</v>
      </c>
      <c r="K22" s="3">
        <v>3.3500000000000002E-2</v>
      </c>
      <c r="L22" s="10">
        <f t="shared" si="14"/>
        <v>0</v>
      </c>
      <c r="M22" s="3">
        <f t="shared" si="1"/>
        <v>-8.2242155813109008E-2</v>
      </c>
      <c r="N22" s="3">
        <f t="shared" si="2"/>
        <v>0.2146486152986217</v>
      </c>
      <c r="O22" s="1">
        <f t="shared" si="11"/>
        <v>0.69464448983975802</v>
      </c>
      <c r="P22" s="10">
        <f t="shared" si="6"/>
        <v>2950.7229271171436</v>
      </c>
      <c r="Q22" s="7">
        <f t="shared" si="12"/>
        <v>0.88521687813514305</v>
      </c>
      <c r="R22" s="7">
        <f t="shared" si="13"/>
        <v>-0.96745903394825206</v>
      </c>
    </row>
    <row r="23" spans="1:18" x14ac:dyDescent="0.3">
      <c r="A23" s="1">
        <v>94.343587945549999</v>
      </c>
      <c r="B23" s="1">
        <v>-67.798979739649994</v>
      </c>
      <c r="C23" s="1" t="s">
        <v>12</v>
      </c>
      <c r="D23" s="1" t="s">
        <v>9592</v>
      </c>
      <c r="E23" s="2" t="s">
        <v>3829</v>
      </c>
      <c r="F23" s="4">
        <v>3.3214524399999998</v>
      </c>
      <c r="G23" s="5">
        <v>3.8420000000000001E-5</v>
      </c>
      <c r="H23" s="3">
        <v>15.522399999999999</v>
      </c>
      <c r="I23" s="3">
        <v>4.0000000000000002E-4</v>
      </c>
      <c r="J23" s="3">
        <v>0.33989999999999998</v>
      </c>
      <c r="K23" s="3">
        <v>2.7900000000000001E-2</v>
      </c>
      <c r="L23" s="10">
        <f t="shared" si="14"/>
        <v>0</v>
      </c>
      <c r="M23" s="3">
        <f t="shared" si="1"/>
        <v>3.1791558229152947</v>
      </c>
      <c r="N23" s="3">
        <f t="shared" si="2"/>
        <v>0.17824148703823314</v>
      </c>
      <c r="O23" s="1">
        <f t="shared" si="11"/>
        <v>0.52132803814338535</v>
      </c>
      <c r="P23" s="10">
        <f t="shared" si="6"/>
        <v>2942.0417769932333</v>
      </c>
      <c r="Q23" s="7">
        <f t="shared" si="12"/>
        <v>0.88261253309796994</v>
      </c>
      <c r="R23" s="7">
        <f t="shared" si="13"/>
        <v>2.2965432898173246</v>
      </c>
    </row>
    <row r="24" spans="1:18" x14ac:dyDescent="0.3">
      <c r="A24" s="1">
        <v>317.78601129046001</v>
      </c>
      <c r="B24" s="1">
        <v>47.168282715159997</v>
      </c>
      <c r="C24" s="1" t="s">
        <v>12</v>
      </c>
      <c r="D24" s="1" t="s">
        <v>9592</v>
      </c>
      <c r="E24" s="2" t="s">
        <v>30</v>
      </c>
      <c r="F24" s="4">
        <v>1.7661928499999999</v>
      </c>
      <c r="G24" s="5">
        <v>5.0799999999999996E-6</v>
      </c>
      <c r="H24" s="3">
        <v>10.180300000000001</v>
      </c>
      <c r="I24" s="3">
        <v>1E-4</v>
      </c>
      <c r="J24" s="3">
        <v>0.34329999999999999</v>
      </c>
      <c r="K24" s="3">
        <v>2.6800000000000001E-2</v>
      </c>
      <c r="L24" s="10">
        <f t="shared" si="14"/>
        <v>0</v>
      </c>
      <c r="M24" s="3">
        <f t="shared" si="1"/>
        <v>-2.1413309828712475</v>
      </c>
      <c r="N24" s="3">
        <f t="shared" si="2"/>
        <v>0.16951796517266693</v>
      </c>
      <c r="O24" s="1">
        <f t="shared" si="11"/>
        <v>0.24703812229825986</v>
      </c>
      <c r="P24" s="10">
        <f t="shared" si="6"/>
        <v>2912.9041654529569</v>
      </c>
      <c r="Q24" s="7">
        <f t="shared" si="12"/>
        <v>0.87387124963588703</v>
      </c>
      <c r="R24" s="7">
        <f t="shared" si="13"/>
        <v>-3.0152022325071344</v>
      </c>
    </row>
    <row r="25" spans="1:18" x14ac:dyDescent="0.3">
      <c r="A25" s="1">
        <v>205.51294646145001</v>
      </c>
      <c r="B25" s="1">
        <v>-62.102472770049999</v>
      </c>
      <c r="C25" s="1" t="s">
        <v>12</v>
      </c>
      <c r="D25" s="1" t="s">
        <v>9592</v>
      </c>
      <c r="E25" s="2" t="s">
        <v>3310</v>
      </c>
      <c r="F25" s="4">
        <v>2.0597139800000002</v>
      </c>
      <c r="G25" s="5">
        <v>9.5400000000000001E-6</v>
      </c>
      <c r="H25" s="3">
        <v>14.652900000000001</v>
      </c>
      <c r="I25" s="3">
        <v>2.0000000000000001E-4</v>
      </c>
      <c r="J25" s="3">
        <v>0.34489999999999998</v>
      </c>
      <c r="K25" s="3">
        <v>2.6200000000000001E-2</v>
      </c>
      <c r="L25" s="10">
        <f t="shared" si="14"/>
        <v>0</v>
      </c>
      <c r="M25" s="3">
        <f t="shared" si="1"/>
        <v>2.3413659718369573</v>
      </c>
      <c r="N25" s="3">
        <f t="shared" si="2"/>
        <v>0.16495408710792475</v>
      </c>
      <c r="O25" s="1">
        <f t="shared" ref="O25:O55" si="15">LOG10(F25)</f>
        <v>0.31380691671287214</v>
      </c>
      <c r="P25" s="10">
        <f t="shared" si="6"/>
        <v>2899.391127863149</v>
      </c>
      <c r="Q25" s="7">
        <f t="shared" ref="Q25:Q55" si="16">$Q$1*P25/1000</f>
        <v>0.8698173383589447</v>
      </c>
      <c r="R25" s="7">
        <f t="shared" ref="R25:R55" si="17">M25-Q25</f>
        <v>1.4715486334780126</v>
      </c>
    </row>
    <row r="26" spans="1:18" x14ac:dyDescent="0.3">
      <c r="A26" s="1">
        <v>155.08483163315</v>
      </c>
      <c r="B26" s="1">
        <v>-59.376608979159997</v>
      </c>
      <c r="C26" s="1" t="s">
        <v>12</v>
      </c>
      <c r="D26" s="1" t="s">
        <v>9592</v>
      </c>
      <c r="E26" s="2" t="s">
        <v>1453</v>
      </c>
      <c r="F26" s="4">
        <v>4.1542097299999998</v>
      </c>
      <c r="G26" s="5">
        <v>4.5359999999999999E-5</v>
      </c>
      <c r="H26" s="3">
        <v>9.92</v>
      </c>
      <c r="I26" s="3">
        <v>1E-4</v>
      </c>
      <c r="J26" s="3">
        <v>0.34539999999999998</v>
      </c>
      <c r="K26" s="3">
        <v>2.9899999999999999E-2</v>
      </c>
      <c r="L26" s="10">
        <f t="shared" si="14"/>
        <v>0</v>
      </c>
      <c r="M26" s="3">
        <f t="shared" si="1"/>
        <v>-2.3883883338427996</v>
      </c>
      <c r="N26" s="3">
        <f t="shared" si="2"/>
        <v>0.18797650950104364</v>
      </c>
      <c r="O26" s="1">
        <f t="shared" si="15"/>
        <v>0.61848841860312376</v>
      </c>
      <c r="P26" s="10">
        <f t="shared" si="6"/>
        <v>2895.193977996526</v>
      </c>
      <c r="Q26" s="7">
        <f t="shared" si="16"/>
        <v>0.86855819339895779</v>
      </c>
      <c r="R26" s="7">
        <f t="shared" si="17"/>
        <v>-3.2569465272417575</v>
      </c>
    </row>
    <row r="27" spans="1:18" x14ac:dyDescent="0.3">
      <c r="A27" s="1">
        <v>314.33678038551</v>
      </c>
      <c r="B27" s="1">
        <v>40.17748705684</v>
      </c>
      <c r="C27" s="1" t="s">
        <v>12</v>
      </c>
      <c r="D27" s="1" t="s">
        <v>9592</v>
      </c>
      <c r="E27" s="2" t="s">
        <v>8799</v>
      </c>
      <c r="F27" s="4">
        <v>20.14034036</v>
      </c>
      <c r="G27" s="5">
        <v>3.5647000000000001E-4</v>
      </c>
      <c r="H27" s="3">
        <v>9.2744</v>
      </c>
      <c r="I27" s="3">
        <v>5.0000000000000001E-4</v>
      </c>
      <c r="J27" s="3">
        <v>0.34949999999999998</v>
      </c>
      <c r="K27" s="3">
        <v>2.7699999999999999E-2</v>
      </c>
      <c r="L27" s="10">
        <f t="shared" si="14"/>
        <v>0</v>
      </c>
      <c r="M27" s="3">
        <f t="shared" si="1"/>
        <v>-3.0083640995914998</v>
      </c>
      <c r="N27" s="3">
        <f t="shared" si="2"/>
        <v>0.17210325579838612</v>
      </c>
      <c r="O27" s="1">
        <f t="shared" si="15"/>
        <v>1.3040668056029441</v>
      </c>
      <c r="P27" s="10">
        <f t="shared" si="6"/>
        <v>2861.2303290414884</v>
      </c>
      <c r="Q27" s="7">
        <f t="shared" si="16"/>
        <v>0.8583690987124466</v>
      </c>
      <c r="R27" s="7">
        <f t="shared" si="17"/>
        <v>-3.8667331983039466</v>
      </c>
    </row>
    <row r="28" spans="1:18" x14ac:dyDescent="0.3">
      <c r="A28" s="1">
        <v>340.15864952023003</v>
      </c>
      <c r="B28" s="1">
        <v>72.651031567559997</v>
      </c>
      <c r="C28" s="1" t="s">
        <v>12</v>
      </c>
      <c r="D28" s="1" t="s">
        <v>9592</v>
      </c>
      <c r="E28" s="2" t="s">
        <v>1513</v>
      </c>
      <c r="F28" s="4">
        <v>3.96090908</v>
      </c>
      <c r="G28" s="5">
        <v>2.376E-5</v>
      </c>
      <c r="H28" s="3">
        <v>13.600899999999999</v>
      </c>
      <c r="I28" s="3">
        <v>1E-4</v>
      </c>
      <c r="J28" s="3">
        <v>0.35120000000000001</v>
      </c>
      <c r="K28" s="3">
        <v>1.7500000000000002E-2</v>
      </c>
      <c r="L28" s="10">
        <f t="shared" si="14"/>
        <v>0</v>
      </c>
      <c r="M28" s="3">
        <f t="shared" si="1"/>
        <v>1.3286725361703233</v>
      </c>
      <c r="N28" s="3">
        <f t="shared" si="2"/>
        <v>0.10820277311443241</v>
      </c>
      <c r="O28" s="1">
        <f t="shared" si="15"/>
        <v>0.59779487358139993</v>
      </c>
      <c r="P28" s="10">
        <f t="shared" si="6"/>
        <v>2847.380410022779</v>
      </c>
      <c r="Q28" s="7">
        <f t="shared" si="16"/>
        <v>0.85421412300683364</v>
      </c>
      <c r="R28" s="7">
        <f t="shared" si="17"/>
        <v>0.47445841316348969</v>
      </c>
    </row>
    <row r="29" spans="1:18" x14ac:dyDescent="0.3">
      <c r="A29" s="1">
        <v>167.68575433775001</v>
      </c>
      <c r="B29" s="1">
        <v>-60.750272597280002</v>
      </c>
      <c r="C29" s="1" t="s">
        <v>12</v>
      </c>
      <c r="D29" s="1" t="s">
        <v>9592</v>
      </c>
      <c r="E29" s="2" t="s">
        <v>2207</v>
      </c>
      <c r="F29" s="4">
        <v>5.7254842699999999</v>
      </c>
      <c r="G29" s="5">
        <v>3.7790000000000002E-5</v>
      </c>
      <c r="H29" s="3">
        <v>8.8247</v>
      </c>
      <c r="I29" s="3">
        <v>1E-4</v>
      </c>
      <c r="J29" s="3">
        <v>0.35520000000000002</v>
      </c>
      <c r="K29" s="3">
        <v>2.93E-2</v>
      </c>
      <c r="L29" s="10">
        <f t="shared" ref="L29:L61" si="18">IF(K29&lt;0.1*J29,0,1)</f>
        <v>0</v>
      </c>
      <c r="M29" s="3">
        <f t="shared" si="1"/>
        <v>-3.4229352144671843</v>
      </c>
      <c r="N29" s="3">
        <f t="shared" si="2"/>
        <v>0.17912219205283678</v>
      </c>
      <c r="O29" s="1">
        <f t="shared" si="15"/>
        <v>0.75781222584058738</v>
      </c>
      <c r="P29" s="10">
        <f t="shared" si="6"/>
        <v>2815.3153153153153</v>
      </c>
      <c r="Q29" s="7">
        <f t="shared" si="16"/>
        <v>0.84459459459459463</v>
      </c>
      <c r="R29" s="7">
        <f t="shared" si="17"/>
        <v>-4.267529809061779</v>
      </c>
    </row>
    <row r="30" spans="1:18" x14ac:dyDescent="0.3">
      <c r="A30" s="1">
        <v>148.85895493762001</v>
      </c>
      <c r="B30" s="1">
        <v>-58.429688885810002</v>
      </c>
      <c r="C30" s="1" t="s">
        <v>12</v>
      </c>
      <c r="D30" s="1" t="s">
        <v>9592</v>
      </c>
      <c r="E30" s="2" t="s">
        <v>2980</v>
      </c>
      <c r="F30" s="4">
        <v>7.1961938500000002</v>
      </c>
      <c r="G30" s="5">
        <v>3.1199999999999999E-5</v>
      </c>
      <c r="H30" s="3">
        <v>8.9522999999999993</v>
      </c>
      <c r="I30" s="3">
        <v>2.9999999999999997E-4</v>
      </c>
      <c r="J30" s="3">
        <v>0.35520000000000002</v>
      </c>
      <c r="K30" s="3">
        <v>3.0099999999999998E-2</v>
      </c>
      <c r="L30" s="10">
        <f t="shared" si="18"/>
        <v>0</v>
      </c>
      <c r="M30" s="3">
        <f t="shared" si="1"/>
        <v>-3.295335214467185</v>
      </c>
      <c r="N30" s="3">
        <f t="shared" si="2"/>
        <v>0.18401311624015768</v>
      </c>
      <c r="O30" s="1">
        <f t="shared" si="15"/>
        <v>0.8571028537912716</v>
      </c>
      <c r="P30" s="10">
        <f t="shared" si="6"/>
        <v>2815.3153153153153</v>
      </c>
      <c r="Q30" s="7">
        <f t="shared" si="16"/>
        <v>0.84459459459459463</v>
      </c>
      <c r="R30" s="7">
        <f t="shared" si="17"/>
        <v>-4.1399298090617798</v>
      </c>
    </row>
    <row r="31" spans="1:18" x14ac:dyDescent="0.3">
      <c r="A31" s="1">
        <v>354.70162305605999</v>
      </c>
      <c r="B31" s="1">
        <v>59.391821003579999</v>
      </c>
      <c r="C31" s="1" t="s">
        <v>12</v>
      </c>
      <c r="D31" s="1" t="s">
        <v>9592</v>
      </c>
      <c r="E31" s="2" t="s">
        <v>3868</v>
      </c>
      <c r="F31" s="4">
        <v>4.9975427200000002</v>
      </c>
      <c r="G31" s="5">
        <v>1.7569999999999999E-5</v>
      </c>
      <c r="H31" s="3">
        <v>10.4983</v>
      </c>
      <c r="I31" s="3">
        <v>2.0000000000000001E-4</v>
      </c>
      <c r="J31" s="3">
        <v>0.35520000000000002</v>
      </c>
      <c r="K31" s="3">
        <v>2.6200000000000001E-2</v>
      </c>
      <c r="L31" s="10">
        <f t="shared" si="18"/>
        <v>0</v>
      </c>
      <c r="M31" s="3">
        <f t="shared" si="1"/>
        <v>-1.7493352144671839</v>
      </c>
      <c r="N31" s="3">
        <f t="shared" si="2"/>
        <v>0.16017079723671923</v>
      </c>
      <c r="O31" s="1">
        <f t="shared" si="15"/>
        <v>0.69875651524257454</v>
      </c>
      <c r="P31" s="10">
        <f t="shared" si="6"/>
        <v>2815.3153153153153</v>
      </c>
      <c r="Q31" s="7">
        <f t="shared" si="16"/>
        <v>0.84459459459459463</v>
      </c>
      <c r="R31" s="7">
        <f t="shared" si="17"/>
        <v>-2.5939298090617786</v>
      </c>
    </row>
    <row r="32" spans="1:18" x14ac:dyDescent="0.3">
      <c r="A32" s="1">
        <v>3.6176566291999999</v>
      </c>
      <c r="B32" s="1">
        <v>56.252930634480002</v>
      </c>
      <c r="C32" s="1" t="s">
        <v>12</v>
      </c>
      <c r="D32" s="1" t="s">
        <v>9592</v>
      </c>
      <c r="E32" s="2" t="s">
        <v>2448</v>
      </c>
      <c r="F32" s="4">
        <v>5.8090119900000001</v>
      </c>
      <c r="G32" s="5">
        <v>1.432E-5</v>
      </c>
      <c r="H32" s="3">
        <v>8.7833000000000006</v>
      </c>
      <c r="I32" s="3">
        <v>1E-4</v>
      </c>
      <c r="J32" s="3">
        <v>0.35859999999999997</v>
      </c>
      <c r="K32" s="3">
        <v>3.2500000000000001E-2</v>
      </c>
      <c r="L32" s="10">
        <f t="shared" si="18"/>
        <v>0</v>
      </c>
      <c r="M32" s="3">
        <f t="shared" si="1"/>
        <v>-3.4436485738691793</v>
      </c>
      <c r="N32" s="3">
        <f t="shared" si="2"/>
        <v>0.1968012244968374</v>
      </c>
      <c r="O32" s="1">
        <f t="shared" si="15"/>
        <v>0.76410227287586108</v>
      </c>
      <c r="P32" s="10">
        <f t="shared" si="6"/>
        <v>2788.6224205242615</v>
      </c>
      <c r="Q32" s="7">
        <f t="shared" si="16"/>
        <v>0.83658672615727847</v>
      </c>
      <c r="R32" s="7">
        <f t="shared" si="17"/>
        <v>-4.2802353000264581</v>
      </c>
    </row>
    <row r="33" spans="1:18" x14ac:dyDescent="0.3">
      <c r="A33" s="1">
        <v>308.22621086628999</v>
      </c>
      <c r="B33" s="1">
        <v>46.601249527690001</v>
      </c>
      <c r="C33" s="1" t="s">
        <v>12</v>
      </c>
      <c r="D33" s="1" t="s">
        <v>9592</v>
      </c>
      <c r="E33" s="2" t="s">
        <v>584</v>
      </c>
      <c r="F33" s="4">
        <v>15.119456810000001</v>
      </c>
      <c r="G33" s="5">
        <v>1.5205000000000001E-4</v>
      </c>
      <c r="H33" s="3">
        <v>8.8170999999999999</v>
      </c>
      <c r="I33" s="3">
        <v>2.0000000000000001E-4</v>
      </c>
      <c r="J33" s="3">
        <v>0.36159999999999998</v>
      </c>
      <c r="K33" s="3">
        <v>2.6200000000000001E-2</v>
      </c>
      <c r="L33" s="10">
        <f t="shared" si="18"/>
        <v>0</v>
      </c>
      <c r="M33" s="3">
        <f t="shared" si="1"/>
        <v>-3.3917578909833708</v>
      </c>
      <c r="N33" s="3">
        <f t="shared" si="2"/>
        <v>0.15733592032957841</v>
      </c>
      <c r="O33" s="1">
        <f t="shared" si="15"/>
        <v>1.1795361887407703</v>
      </c>
      <c r="P33" s="10">
        <f t="shared" si="6"/>
        <v>2765.4867256637167</v>
      </c>
      <c r="Q33" s="7">
        <f t="shared" si="16"/>
        <v>0.82964601769911495</v>
      </c>
      <c r="R33" s="7">
        <f t="shared" si="17"/>
        <v>-4.2214039086824862</v>
      </c>
    </row>
    <row r="34" spans="1:18" x14ac:dyDescent="0.3">
      <c r="A34" s="1">
        <v>131.65729510099999</v>
      </c>
      <c r="B34" s="1">
        <v>-80.822693046680001</v>
      </c>
      <c r="C34" s="1" t="s">
        <v>12</v>
      </c>
      <c r="D34" s="1" t="s">
        <v>9592</v>
      </c>
      <c r="E34" s="2" t="s">
        <v>7512</v>
      </c>
      <c r="F34" s="4">
        <v>8.6058061099999996</v>
      </c>
      <c r="G34" s="5">
        <v>1.3273000000000001E-4</v>
      </c>
      <c r="H34" s="3">
        <v>15.0397</v>
      </c>
      <c r="I34" s="3">
        <v>2.0000000000000001E-4</v>
      </c>
      <c r="J34" s="3">
        <v>0.3644</v>
      </c>
      <c r="K34" s="3">
        <v>2.3300000000000001E-2</v>
      </c>
      <c r="L34" s="10">
        <f t="shared" si="18"/>
        <v>0</v>
      </c>
      <c r="M34" s="3">
        <f t="shared" si="1"/>
        <v>2.8475918415048049</v>
      </c>
      <c r="N34" s="3">
        <f t="shared" si="2"/>
        <v>0.13884577461615624</v>
      </c>
      <c r="O34" s="1">
        <f t="shared" si="15"/>
        <v>0.93479155714211326</v>
      </c>
      <c r="P34" s="10">
        <f t="shared" si="6"/>
        <v>2744.2371020856199</v>
      </c>
      <c r="Q34" s="7">
        <f t="shared" si="16"/>
        <v>0.82327113062568591</v>
      </c>
      <c r="R34" s="7">
        <f t="shared" si="17"/>
        <v>2.024320710879119</v>
      </c>
    </row>
    <row r="35" spans="1:18" x14ac:dyDescent="0.3">
      <c r="A35" s="1">
        <v>153.88689357499999</v>
      </c>
      <c r="B35" s="1">
        <v>-58.174438615989999</v>
      </c>
      <c r="C35" s="1" t="s">
        <v>12</v>
      </c>
      <c r="D35" s="1" t="s">
        <v>9592</v>
      </c>
      <c r="E35" s="2" t="s">
        <v>329</v>
      </c>
      <c r="F35" s="4">
        <v>4.9325518800000001</v>
      </c>
      <c r="G35" s="5">
        <v>5.5430000000000003E-5</v>
      </c>
      <c r="H35" s="3">
        <v>10.2385</v>
      </c>
      <c r="I35" s="3">
        <v>5.9999999999999995E-4</v>
      </c>
      <c r="J35" s="3">
        <v>0.36530000000000001</v>
      </c>
      <c r="K35" s="3">
        <v>3.2300000000000002E-2</v>
      </c>
      <c r="L35" s="10">
        <f t="shared" si="18"/>
        <v>0</v>
      </c>
      <c r="M35" s="3">
        <f t="shared" si="1"/>
        <v>-1.9482516389404143</v>
      </c>
      <c r="N35" s="3">
        <f t="shared" si="2"/>
        <v>0.19200371646886227</v>
      </c>
      <c r="O35" s="1">
        <f t="shared" si="15"/>
        <v>0.69307166180648538</v>
      </c>
      <c r="P35" s="10">
        <f t="shared" si="6"/>
        <v>2737.4760470845877</v>
      </c>
      <c r="Q35" s="7">
        <f t="shared" si="16"/>
        <v>0.82124281412537625</v>
      </c>
      <c r="R35" s="7">
        <f t="shared" si="17"/>
        <v>-2.7694944530657906</v>
      </c>
    </row>
    <row r="36" spans="1:18" x14ac:dyDescent="0.3">
      <c r="A36" s="1">
        <v>38.630415878070004</v>
      </c>
      <c r="B36" s="1">
        <v>58.831617753880003</v>
      </c>
      <c r="C36" s="1" t="s">
        <v>12</v>
      </c>
      <c r="D36" s="1" t="s">
        <v>9592</v>
      </c>
      <c r="E36" s="2" t="s">
        <v>7538</v>
      </c>
      <c r="F36" s="4">
        <v>6.5799698199999996</v>
      </c>
      <c r="G36" s="5">
        <v>9.0019999999999995E-5</v>
      </c>
      <c r="H36" s="3">
        <v>10.4627</v>
      </c>
      <c r="I36" s="3">
        <v>2.0000000000000001E-4</v>
      </c>
      <c r="J36" s="3">
        <v>0.36559999999999998</v>
      </c>
      <c r="K36" s="3">
        <v>3.4500000000000003E-2</v>
      </c>
      <c r="L36" s="10">
        <f t="shared" si="18"/>
        <v>0</v>
      </c>
      <c r="M36" s="3">
        <f t="shared" si="1"/>
        <v>-1.7222690646910319</v>
      </c>
      <c r="N36" s="3">
        <f t="shared" si="2"/>
        <v>0.20491218267163752</v>
      </c>
      <c r="O36" s="1">
        <f t="shared" si="15"/>
        <v>0.81822390166296421</v>
      </c>
      <c r="P36" s="10">
        <f t="shared" si="6"/>
        <v>2735.2297592997811</v>
      </c>
      <c r="Q36" s="7">
        <f t="shared" si="16"/>
        <v>0.82056892778993429</v>
      </c>
      <c r="R36" s="7">
        <f t="shared" si="17"/>
        <v>-2.5428379924809663</v>
      </c>
    </row>
    <row r="37" spans="1:18" x14ac:dyDescent="0.3">
      <c r="A37" s="1">
        <v>190.92033567734001</v>
      </c>
      <c r="B37" s="1">
        <v>-37.746571621759998</v>
      </c>
      <c r="C37" s="1" t="s">
        <v>12</v>
      </c>
      <c r="D37" s="1" t="s">
        <v>9592</v>
      </c>
      <c r="E37" s="2" t="s">
        <v>5255</v>
      </c>
      <c r="F37" s="4">
        <v>12.28434661</v>
      </c>
      <c r="G37" s="5">
        <v>2.8770999999999999E-4</v>
      </c>
      <c r="H37" s="3">
        <v>14.4467</v>
      </c>
      <c r="I37" s="3">
        <v>2.0000000000000001E-4</v>
      </c>
      <c r="J37" s="3">
        <v>0.36680000000000001</v>
      </c>
      <c r="K37" s="3">
        <v>2.8299999999999999E-2</v>
      </c>
      <c r="L37" s="10">
        <f t="shared" si="18"/>
        <v>0</v>
      </c>
      <c r="M37" s="3">
        <f t="shared" si="1"/>
        <v>2.2688466349899166</v>
      </c>
      <c r="N37" s="3">
        <f t="shared" si="2"/>
        <v>0.16753751999921696</v>
      </c>
      <c r="O37" s="1">
        <f t="shared" si="15"/>
        <v>1.0893520618158616</v>
      </c>
      <c r="P37" s="10">
        <f t="shared" si="6"/>
        <v>2726.2813522355505</v>
      </c>
      <c r="Q37" s="7">
        <f t="shared" si="16"/>
        <v>0.81788440567066512</v>
      </c>
      <c r="R37" s="7">
        <f t="shared" si="17"/>
        <v>1.4509622293192515</v>
      </c>
    </row>
    <row r="38" spans="1:18" x14ac:dyDescent="0.3">
      <c r="A38" s="1">
        <v>297.87876445836997</v>
      </c>
      <c r="B38" s="1">
        <v>27.46020706685</v>
      </c>
      <c r="C38" s="1" t="s">
        <v>12</v>
      </c>
      <c r="D38" s="1" t="s">
        <v>9592</v>
      </c>
      <c r="E38" s="2" t="s">
        <v>3021</v>
      </c>
      <c r="F38" s="4">
        <v>44.876209439999997</v>
      </c>
      <c r="G38" s="5">
        <v>1.2111100000000001E-3</v>
      </c>
      <c r="H38" s="3">
        <v>6.6555999999999997</v>
      </c>
      <c r="I38" s="3">
        <v>2.0000000000000001E-4</v>
      </c>
      <c r="J38" s="3">
        <v>0.37290000000000001</v>
      </c>
      <c r="K38" s="3">
        <v>3.0300000000000001E-2</v>
      </c>
      <c r="L38" s="10">
        <f t="shared" si="18"/>
        <v>0</v>
      </c>
      <c r="M38" s="3">
        <f t="shared" si="1"/>
        <v>-5.486438083193466</v>
      </c>
      <c r="N38" s="3">
        <f t="shared" si="2"/>
        <v>0.17644330684996642</v>
      </c>
      <c r="O38" s="1">
        <f t="shared" si="15"/>
        <v>1.6520161662335107</v>
      </c>
      <c r="P38" s="10">
        <f t="shared" si="6"/>
        <v>2681.6840976133012</v>
      </c>
      <c r="Q38" s="7">
        <f t="shared" si="16"/>
        <v>0.80450522928399038</v>
      </c>
      <c r="R38" s="7">
        <f t="shared" si="17"/>
        <v>-6.2909433124774568</v>
      </c>
    </row>
    <row r="39" spans="1:18" x14ac:dyDescent="0.3">
      <c r="A39" s="1">
        <v>159.07420940953</v>
      </c>
      <c r="B39" s="1">
        <v>-61.012557255179999</v>
      </c>
      <c r="C39" s="1" t="s">
        <v>12</v>
      </c>
      <c r="D39" s="1" t="s">
        <v>9592</v>
      </c>
      <c r="E39" s="2" t="s">
        <v>1467</v>
      </c>
      <c r="F39" s="4">
        <v>5.2045551799999998</v>
      </c>
      <c r="G39" s="5">
        <v>7.25E-6</v>
      </c>
      <c r="H39" s="3">
        <v>9.0625</v>
      </c>
      <c r="I39" s="3">
        <v>2.0000000000000001E-4</v>
      </c>
      <c r="J39" s="3">
        <v>0.37380000000000002</v>
      </c>
      <c r="K39" s="3">
        <v>2.7799999999999998E-2</v>
      </c>
      <c r="L39" s="10">
        <f t="shared" si="18"/>
        <v>0</v>
      </c>
      <c r="M39" s="3">
        <f t="shared" si="1"/>
        <v>-3.0743035147859352</v>
      </c>
      <c r="N39" s="3">
        <f t="shared" si="2"/>
        <v>0.16149552638839987</v>
      </c>
      <c r="O39" s="1">
        <f t="shared" si="15"/>
        <v>0.71638361739571388</v>
      </c>
      <c r="P39" s="10">
        <f t="shared" si="6"/>
        <v>2675.2273943285177</v>
      </c>
      <c r="Q39" s="7">
        <f t="shared" si="16"/>
        <v>0.80256821829855529</v>
      </c>
      <c r="R39" s="7">
        <f t="shared" si="17"/>
        <v>-3.8768717330844904</v>
      </c>
    </row>
    <row r="40" spans="1:18" x14ac:dyDescent="0.3">
      <c r="A40" s="1">
        <v>18.754555809620001</v>
      </c>
      <c r="B40" s="1">
        <v>65.599404709340007</v>
      </c>
      <c r="C40" s="1" t="s">
        <v>12</v>
      </c>
      <c r="D40" s="1" t="s">
        <v>9592</v>
      </c>
      <c r="E40" s="2" t="s">
        <v>6636</v>
      </c>
      <c r="F40" s="4">
        <v>6.27278527</v>
      </c>
      <c r="G40" s="5">
        <v>6.1409999999999996E-5</v>
      </c>
      <c r="H40" s="3">
        <v>10.2332</v>
      </c>
      <c r="I40" s="3">
        <v>2.0000000000000001E-4</v>
      </c>
      <c r="J40" s="3">
        <v>0.37390000000000001</v>
      </c>
      <c r="K40" s="3">
        <v>2.76E-2</v>
      </c>
      <c r="L40" s="10">
        <f t="shared" si="18"/>
        <v>0</v>
      </c>
      <c r="M40" s="3">
        <f t="shared" si="1"/>
        <v>-1.9030226742289038</v>
      </c>
      <c r="N40" s="3">
        <f t="shared" si="2"/>
        <v>0.16029080848797844</v>
      </c>
      <c r="O40" s="1">
        <f t="shared" si="15"/>
        <v>0.79746042102207026</v>
      </c>
      <c r="P40" s="10">
        <f t="shared" si="6"/>
        <v>2674.5119015779619</v>
      </c>
      <c r="Q40" s="7">
        <f t="shared" si="16"/>
        <v>0.80235357047338862</v>
      </c>
      <c r="R40" s="7">
        <f t="shared" si="17"/>
        <v>-2.7053762447022924</v>
      </c>
    </row>
    <row r="41" spans="1:18" x14ac:dyDescent="0.3">
      <c r="A41" s="1">
        <v>164.46108041874999</v>
      </c>
      <c r="B41" s="1">
        <v>-60.742084538699999</v>
      </c>
      <c r="C41" s="1" t="s">
        <v>12</v>
      </c>
      <c r="D41" s="1" t="s">
        <v>9592</v>
      </c>
      <c r="E41" s="2" t="s">
        <v>2212</v>
      </c>
      <c r="F41" s="4">
        <v>4.2661825599999998</v>
      </c>
      <c r="G41" s="5">
        <v>8.2300000000000008E-6</v>
      </c>
      <c r="H41" s="3">
        <v>9.4426000000000005</v>
      </c>
      <c r="I41" s="3">
        <v>1E-4</v>
      </c>
      <c r="J41" s="3">
        <v>0.37419999999999998</v>
      </c>
      <c r="K41" s="3">
        <v>2.6599999999999999E-2</v>
      </c>
      <c r="L41" s="10">
        <f t="shared" si="18"/>
        <v>0</v>
      </c>
      <c r="M41" s="3">
        <f t="shared" si="1"/>
        <v>-2.6918810841800447</v>
      </c>
      <c r="N41" s="3">
        <f t="shared" si="2"/>
        <v>0.15435923198383547</v>
      </c>
      <c r="O41" s="1">
        <f t="shared" si="15"/>
        <v>0.63003943599484458</v>
      </c>
      <c r="P41" s="10">
        <f t="shared" si="6"/>
        <v>2672.3677177979689</v>
      </c>
      <c r="Q41" s="7">
        <f t="shared" si="16"/>
        <v>0.80171031533939063</v>
      </c>
      <c r="R41" s="7">
        <f t="shared" si="17"/>
        <v>-3.4935913995194352</v>
      </c>
    </row>
    <row r="42" spans="1:18" x14ac:dyDescent="0.3">
      <c r="A42" s="1">
        <v>162.89898539609001</v>
      </c>
      <c r="B42" s="1">
        <v>-59.384993026540002</v>
      </c>
      <c r="C42" s="1" t="s">
        <v>12</v>
      </c>
      <c r="D42" s="1" t="s">
        <v>9592</v>
      </c>
      <c r="E42" s="2" t="s">
        <v>2205</v>
      </c>
      <c r="F42" s="4">
        <v>4.6776650000000002</v>
      </c>
      <c r="G42" s="5">
        <v>2.0699999999999998E-5</v>
      </c>
      <c r="H42" s="3">
        <v>9.4103999999999992</v>
      </c>
      <c r="I42" s="3">
        <v>2.0000000000000001E-4</v>
      </c>
      <c r="J42" s="3">
        <v>0.37509999999999999</v>
      </c>
      <c r="K42" s="3">
        <v>2.6200000000000001E-2</v>
      </c>
      <c r="L42" s="10">
        <f t="shared" si="18"/>
        <v>0</v>
      </c>
      <c r="M42" s="3">
        <f t="shared" si="1"/>
        <v>-2.7188646792463871</v>
      </c>
      <c r="N42" s="3">
        <f t="shared" si="2"/>
        <v>0.15167334654063025</v>
      </c>
      <c r="O42" s="1">
        <f t="shared" si="15"/>
        <v>0.67002911574995372</v>
      </c>
      <c r="P42" s="10">
        <f t="shared" si="6"/>
        <v>2665.9557451346309</v>
      </c>
      <c r="Q42" s="7">
        <f t="shared" si="16"/>
        <v>0.79978672354038927</v>
      </c>
      <c r="R42" s="7">
        <f t="shared" si="17"/>
        <v>-3.5186514027867766</v>
      </c>
    </row>
    <row r="43" spans="1:18" x14ac:dyDescent="0.3">
      <c r="A43" s="1">
        <v>69.635608136089999</v>
      </c>
      <c r="B43" s="1">
        <v>-67.646313745759997</v>
      </c>
      <c r="C43" s="1" t="s">
        <v>12</v>
      </c>
      <c r="D43" s="1" t="s">
        <v>9592</v>
      </c>
      <c r="E43" s="2" t="s">
        <v>6492</v>
      </c>
      <c r="F43" s="4">
        <v>10.62809873</v>
      </c>
      <c r="G43" s="5">
        <v>5.2722999999999995E-4</v>
      </c>
      <c r="H43" s="3">
        <v>14.742100000000001</v>
      </c>
      <c r="I43" s="3">
        <v>1E-4</v>
      </c>
      <c r="J43" s="3">
        <v>0.37780000000000002</v>
      </c>
      <c r="K43" s="3">
        <v>1.89E-2</v>
      </c>
      <c r="L43" s="10">
        <f t="shared" si="18"/>
        <v>0</v>
      </c>
      <c r="M43" s="3">
        <f t="shared" si="1"/>
        <v>2.6284097679290745</v>
      </c>
      <c r="N43" s="3">
        <f t="shared" si="2"/>
        <v>0.10863123052733052</v>
      </c>
      <c r="O43" s="1">
        <f t="shared" si="15"/>
        <v>1.0264555801468813</v>
      </c>
      <c r="P43" s="10">
        <f t="shared" si="6"/>
        <v>2646.9031233456853</v>
      </c>
      <c r="Q43" s="7">
        <f t="shared" si="16"/>
        <v>0.79407093700370557</v>
      </c>
      <c r="R43" s="7">
        <f t="shared" si="17"/>
        <v>1.834338830925369</v>
      </c>
    </row>
    <row r="44" spans="1:18" x14ac:dyDescent="0.3">
      <c r="A44" s="1">
        <v>301.11066161306002</v>
      </c>
      <c r="B44" s="1">
        <v>34.11225029069</v>
      </c>
      <c r="C44" s="1" t="s">
        <v>12</v>
      </c>
      <c r="D44" s="1" t="s">
        <v>9592</v>
      </c>
      <c r="E44" s="2" t="s">
        <v>7470</v>
      </c>
      <c r="F44" s="4">
        <v>17.073689999999999</v>
      </c>
      <c r="G44" s="5">
        <v>5.4527999999999998E-4</v>
      </c>
      <c r="H44" s="3">
        <v>8.4649000000000001</v>
      </c>
      <c r="I44" s="3">
        <v>4.0000000000000002E-4</v>
      </c>
      <c r="J44" s="3">
        <v>0.38080000000000003</v>
      </c>
      <c r="K44" s="3">
        <v>3.32E-2</v>
      </c>
      <c r="L44" s="10">
        <f t="shared" si="18"/>
        <v>0</v>
      </c>
      <c r="M44" s="3">
        <f t="shared" si="1"/>
        <v>-3.6316153014378152</v>
      </c>
      <c r="N44" s="3">
        <f t="shared" si="2"/>
        <v>0.18932012293651493</v>
      </c>
      <c r="O44" s="1">
        <f t="shared" si="15"/>
        <v>1.2323273918501148</v>
      </c>
      <c r="P44" s="10">
        <f t="shared" si="6"/>
        <v>2626.0504201680674</v>
      </c>
      <c r="Q44" s="7">
        <f t="shared" si="16"/>
        <v>0.78781512605042014</v>
      </c>
      <c r="R44" s="7">
        <f t="shared" si="17"/>
        <v>-4.4194304274882352</v>
      </c>
    </row>
    <row r="45" spans="1:18" x14ac:dyDescent="0.3">
      <c r="A45" s="1">
        <v>356.26092604855</v>
      </c>
      <c r="B45" s="1">
        <v>63.003846176149999</v>
      </c>
      <c r="C45" s="1" t="s">
        <v>12</v>
      </c>
      <c r="D45" s="1" t="s">
        <v>9592</v>
      </c>
      <c r="E45" s="2" t="s">
        <v>3851</v>
      </c>
      <c r="F45" s="4">
        <v>7.8011233999999998</v>
      </c>
      <c r="G45" s="5">
        <v>4.5630000000000002E-5</v>
      </c>
      <c r="H45" s="3">
        <v>10.0771</v>
      </c>
      <c r="I45" s="3">
        <v>2.9999999999999997E-4</v>
      </c>
      <c r="J45" s="3">
        <v>0.3826</v>
      </c>
      <c r="K45" s="3">
        <v>3.0700000000000002E-2</v>
      </c>
      <c r="L45" s="10">
        <f t="shared" si="18"/>
        <v>0</v>
      </c>
      <c r="M45" s="3">
        <f t="shared" si="1"/>
        <v>-2.0091751715436157</v>
      </c>
      <c r="N45" s="3">
        <f t="shared" si="2"/>
        <v>0.174240343254389</v>
      </c>
      <c r="O45" s="1">
        <f t="shared" si="15"/>
        <v>0.89215714772769394</v>
      </c>
      <c r="P45" s="10">
        <f t="shared" si="6"/>
        <v>2613.695765812859</v>
      </c>
      <c r="Q45" s="7">
        <f t="shared" si="16"/>
        <v>0.7841087297438577</v>
      </c>
      <c r="R45" s="7">
        <f t="shared" si="17"/>
        <v>-2.7932839012874733</v>
      </c>
    </row>
    <row r="46" spans="1:18" x14ac:dyDescent="0.3">
      <c r="A46" s="1">
        <v>336.11324858707002</v>
      </c>
      <c r="B46" s="1">
        <v>28.890189240400002</v>
      </c>
      <c r="C46" s="1" t="s">
        <v>12</v>
      </c>
      <c r="D46" s="1" t="s">
        <v>9592</v>
      </c>
      <c r="E46" s="2" t="s">
        <v>2263</v>
      </c>
      <c r="F46" s="4">
        <v>3.83013088</v>
      </c>
      <c r="G46" s="5">
        <v>1.719E-5</v>
      </c>
      <c r="H46" s="3">
        <v>14.039400000000001</v>
      </c>
      <c r="I46" s="3">
        <v>1E-4</v>
      </c>
      <c r="J46" s="3">
        <v>0.38529999999999998</v>
      </c>
      <c r="K46" s="3">
        <v>2.6100000000000002E-2</v>
      </c>
      <c r="L46" s="10">
        <f t="shared" si="18"/>
        <v>0</v>
      </c>
      <c r="M46" s="3">
        <f t="shared" si="1"/>
        <v>1.9683950450650052</v>
      </c>
      <c r="N46" s="3">
        <f t="shared" si="2"/>
        <v>0.14709444201265182</v>
      </c>
      <c r="O46" s="1">
        <f t="shared" si="15"/>
        <v>0.58321361456669807</v>
      </c>
      <c r="P46" s="10">
        <f t="shared" si="6"/>
        <v>2595.3802232026997</v>
      </c>
      <c r="Q46" s="7">
        <f t="shared" si="16"/>
        <v>0.77861406696080981</v>
      </c>
      <c r="R46" s="7">
        <f t="shared" si="17"/>
        <v>1.1897809781041953</v>
      </c>
    </row>
    <row r="47" spans="1:18" x14ac:dyDescent="0.3">
      <c r="A47" s="1">
        <v>317.72653646305997</v>
      </c>
      <c r="B47" s="1">
        <v>49.142041911440003</v>
      </c>
      <c r="C47" s="1" t="s">
        <v>12</v>
      </c>
      <c r="D47" s="1" t="s">
        <v>9592</v>
      </c>
      <c r="E47" s="2" t="s">
        <v>3057</v>
      </c>
      <c r="F47" s="4">
        <v>7.2513997799999999</v>
      </c>
      <c r="G47" s="5">
        <v>2.2269999999999999E-5</v>
      </c>
      <c r="H47" s="3">
        <v>9.9446999999999992</v>
      </c>
      <c r="I47" s="3">
        <v>1E-4</v>
      </c>
      <c r="J47" s="3">
        <v>0.38679999999999998</v>
      </c>
      <c r="K47" s="3">
        <v>2.7900000000000001E-2</v>
      </c>
      <c r="L47" s="10">
        <f t="shared" si="18"/>
        <v>0</v>
      </c>
      <c r="M47" s="3">
        <f t="shared" si="1"/>
        <v>-2.1178676729451791</v>
      </c>
      <c r="N47" s="3">
        <f t="shared" si="2"/>
        <v>0.15662911384351</v>
      </c>
      <c r="O47" s="1">
        <f t="shared" si="15"/>
        <v>0.86042184906082075</v>
      </c>
      <c r="P47" s="10">
        <f t="shared" si="6"/>
        <v>2585.3154084798348</v>
      </c>
      <c r="Q47" s="7">
        <f t="shared" si="16"/>
        <v>0.7755946225439504</v>
      </c>
      <c r="R47" s="7">
        <f t="shared" si="17"/>
        <v>-2.8934622954891296</v>
      </c>
    </row>
    <row r="48" spans="1:18" x14ac:dyDescent="0.3">
      <c r="A48" s="1">
        <v>342.09617632713002</v>
      </c>
      <c r="B48" s="1">
        <v>60.404763764800002</v>
      </c>
      <c r="C48" s="1" t="s">
        <v>12</v>
      </c>
      <c r="D48" s="1" t="s">
        <v>9592</v>
      </c>
      <c r="E48" s="2" t="s">
        <v>3891</v>
      </c>
      <c r="F48" s="4">
        <v>4.2786257799999996</v>
      </c>
      <c r="G48" s="5">
        <v>2.054E-5</v>
      </c>
      <c r="H48" s="3">
        <v>11.568099999999999</v>
      </c>
      <c r="I48" s="3">
        <v>2.0000000000000001E-4</v>
      </c>
      <c r="J48" s="3">
        <v>0.38969999999999999</v>
      </c>
      <c r="K48" s="3">
        <v>2.7199999999999998E-2</v>
      </c>
      <c r="L48" s="10">
        <f t="shared" si="18"/>
        <v>0</v>
      </c>
      <c r="M48" s="3">
        <f t="shared" si="1"/>
        <v>-0.47824797103654859</v>
      </c>
      <c r="N48" s="3">
        <f t="shared" si="2"/>
        <v>0.15156312138467909</v>
      </c>
      <c r="O48" s="1">
        <f t="shared" si="15"/>
        <v>0.63130430359351442</v>
      </c>
      <c r="P48" s="10">
        <f t="shared" si="6"/>
        <v>2566.0764690787787</v>
      </c>
      <c r="Q48" s="7">
        <f t="shared" si="16"/>
        <v>0.76982294072363355</v>
      </c>
      <c r="R48" s="7">
        <f t="shared" si="17"/>
        <v>-1.2480709117601823</v>
      </c>
    </row>
    <row r="49" spans="1:18" x14ac:dyDescent="0.3">
      <c r="A49" s="1">
        <v>142.92069155602999</v>
      </c>
      <c r="B49" s="1">
        <v>-49.654989360990001</v>
      </c>
      <c r="C49" s="1" t="s">
        <v>12</v>
      </c>
      <c r="D49" s="1" t="s">
        <v>9592</v>
      </c>
      <c r="E49" s="2" t="s">
        <v>595</v>
      </c>
      <c r="F49" s="4">
        <v>11.20064344</v>
      </c>
      <c r="G49" s="5">
        <v>1.3333E-4</v>
      </c>
      <c r="H49" s="3">
        <v>8.8774999999999995</v>
      </c>
      <c r="I49" s="3">
        <v>1E-4</v>
      </c>
      <c r="J49" s="3">
        <v>0.3911</v>
      </c>
      <c r="K49" s="3">
        <v>3.2500000000000001E-2</v>
      </c>
      <c r="L49" s="10">
        <f t="shared" si="18"/>
        <v>0</v>
      </c>
      <c r="M49" s="3">
        <f t="shared" si="1"/>
        <v>-3.1610609202393487</v>
      </c>
      <c r="N49" s="3">
        <f t="shared" si="2"/>
        <v>0.18044725346666401</v>
      </c>
      <c r="O49" s="1">
        <f t="shared" si="15"/>
        <v>1.0492429721714993</v>
      </c>
      <c r="P49" s="10">
        <f t="shared" si="6"/>
        <v>2556.8908207619538</v>
      </c>
      <c r="Q49" s="7">
        <f t="shared" si="16"/>
        <v>0.76706724622858613</v>
      </c>
      <c r="R49" s="7">
        <f t="shared" si="17"/>
        <v>-3.9281281664679346</v>
      </c>
    </row>
    <row r="50" spans="1:18" x14ac:dyDescent="0.3">
      <c r="A50" s="1">
        <v>36.897761098719997</v>
      </c>
      <c r="B50" s="1">
        <v>58.917151171439997</v>
      </c>
      <c r="C50" s="1" t="s">
        <v>12</v>
      </c>
      <c r="D50" s="1" t="s">
        <v>9592</v>
      </c>
      <c r="E50" s="2" t="s">
        <v>7543</v>
      </c>
      <c r="F50" s="4">
        <v>5.5306960700000003</v>
      </c>
      <c r="G50" s="5">
        <v>3.8449999999999999E-5</v>
      </c>
      <c r="H50" s="3">
        <v>10.3687</v>
      </c>
      <c r="I50" s="3">
        <v>2.0000000000000001E-4</v>
      </c>
      <c r="J50" s="3">
        <v>0.39419999999999999</v>
      </c>
      <c r="K50" s="3">
        <v>3.5299999999999998E-2</v>
      </c>
      <c r="L50" s="10">
        <f t="shared" si="18"/>
        <v>0</v>
      </c>
      <c r="M50" s="3">
        <f t="shared" si="1"/>
        <v>-1.6527169002828757</v>
      </c>
      <c r="N50" s="3">
        <f t="shared" si="2"/>
        <v>0.19445225309172295</v>
      </c>
      <c r="O50" s="1">
        <f t="shared" si="15"/>
        <v>0.74277979320997156</v>
      </c>
      <c r="P50" s="10">
        <f t="shared" si="6"/>
        <v>2536.7833587011669</v>
      </c>
      <c r="Q50" s="7">
        <f t="shared" si="16"/>
        <v>0.76103500761035003</v>
      </c>
      <c r="R50" s="7">
        <f t="shared" si="17"/>
        <v>-2.4137519078932259</v>
      </c>
    </row>
    <row r="51" spans="1:18" x14ac:dyDescent="0.3">
      <c r="A51" s="1">
        <v>36.810341835670002</v>
      </c>
      <c r="B51" s="1">
        <v>49.51171782518</v>
      </c>
      <c r="C51" s="1" t="s">
        <v>12</v>
      </c>
      <c r="D51" s="1" t="s">
        <v>9592</v>
      </c>
      <c r="E51" s="2" t="s">
        <v>1501</v>
      </c>
      <c r="F51" s="4">
        <v>9.4109305200000009</v>
      </c>
      <c r="G51" s="5">
        <v>1.0174E-4</v>
      </c>
      <c r="H51" s="3">
        <v>14.6632</v>
      </c>
      <c r="I51" s="3">
        <v>2.9999999999999997E-4</v>
      </c>
      <c r="J51" s="3">
        <v>0.3952</v>
      </c>
      <c r="K51" s="3">
        <v>3.0700000000000002E-2</v>
      </c>
      <c r="L51" s="10">
        <f t="shared" si="18"/>
        <v>0</v>
      </c>
      <c r="M51" s="3">
        <f t="shared" si="1"/>
        <v>2.6472846795779503</v>
      </c>
      <c r="N51" s="3">
        <f t="shared" si="2"/>
        <v>0.16868512637790298</v>
      </c>
      <c r="O51" s="1">
        <f t="shared" si="15"/>
        <v>0.97363256707461809</v>
      </c>
      <c r="P51" s="10">
        <f t="shared" si="6"/>
        <v>2530.3643724696358</v>
      </c>
      <c r="Q51" s="7">
        <f t="shared" si="16"/>
        <v>0.75910931174089069</v>
      </c>
      <c r="R51" s="7">
        <f t="shared" si="17"/>
        <v>1.8881753678370596</v>
      </c>
    </row>
    <row r="52" spans="1:18" x14ac:dyDescent="0.3">
      <c r="A52" s="1">
        <v>3.7908693813499998</v>
      </c>
      <c r="B52" s="1">
        <v>58.4242807603</v>
      </c>
      <c r="C52" s="1" t="s">
        <v>12</v>
      </c>
      <c r="D52" s="1" t="s">
        <v>9592</v>
      </c>
      <c r="E52" s="2" t="s">
        <v>2446</v>
      </c>
      <c r="F52" s="4">
        <v>4.07117035</v>
      </c>
      <c r="G52" s="5">
        <v>3.3400000000000002E-6</v>
      </c>
      <c r="H52" s="3">
        <v>9.5409000000000006</v>
      </c>
      <c r="I52" s="3">
        <v>2.0000000000000001E-4</v>
      </c>
      <c r="J52" s="3">
        <v>0.39860000000000001</v>
      </c>
      <c r="K52" s="3">
        <v>3.0099999999999998E-2</v>
      </c>
      <c r="L52" s="10">
        <f t="shared" si="18"/>
        <v>0</v>
      </c>
      <c r="M52" s="3">
        <f t="shared" si="1"/>
        <v>-2.4564135281776558</v>
      </c>
      <c r="N52" s="3">
        <f t="shared" si="2"/>
        <v>0.16397747275846769</v>
      </c>
      <c r="O52" s="1">
        <f t="shared" si="15"/>
        <v>0.60971927494563749</v>
      </c>
      <c r="P52" s="10">
        <f t="shared" si="6"/>
        <v>2508.7807325639737</v>
      </c>
      <c r="Q52" s="7">
        <f t="shared" si="16"/>
        <v>0.75263421976919209</v>
      </c>
      <c r="R52" s="7">
        <f t="shared" si="17"/>
        <v>-3.209047747946848</v>
      </c>
    </row>
    <row r="53" spans="1:18" x14ac:dyDescent="0.3">
      <c r="A53" s="1">
        <v>302.28231882863997</v>
      </c>
      <c r="B53" s="1">
        <v>37.151952606720002</v>
      </c>
      <c r="C53" s="1" t="s">
        <v>12</v>
      </c>
      <c r="D53" s="1" t="s">
        <v>9592</v>
      </c>
      <c r="E53" s="2" t="s">
        <v>7473</v>
      </c>
      <c r="F53" s="4">
        <v>4.3646969499999999</v>
      </c>
      <c r="G53" s="5">
        <v>1.257E-5</v>
      </c>
      <c r="H53" s="3">
        <v>9.4946999999999999</v>
      </c>
      <c r="I53" s="3">
        <v>1E-4</v>
      </c>
      <c r="J53" s="3">
        <v>0.39939999999999998</v>
      </c>
      <c r="K53" s="3">
        <v>2.7900000000000001E-2</v>
      </c>
      <c r="L53" s="10">
        <f t="shared" si="18"/>
        <v>0</v>
      </c>
      <c r="M53" s="3">
        <f t="shared" si="1"/>
        <v>-2.4982596973265832</v>
      </c>
      <c r="N53" s="3">
        <f t="shared" si="2"/>
        <v>0.15168788696099209</v>
      </c>
      <c r="O53" s="1">
        <f t="shared" si="15"/>
        <v>0.63995409511794243</v>
      </c>
      <c r="P53" s="10">
        <f t="shared" si="6"/>
        <v>2503.7556334501755</v>
      </c>
      <c r="Q53" s="7">
        <f t="shared" si="16"/>
        <v>0.75112669003505261</v>
      </c>
      <c r="R53" s="7">
        <f t="shared" si="17"/>
        <v>-3.2493863873616355</v>
      </c>
    </row>
    <row r="54" spans="1:18" x14ac:dyDescent="0.3">
      <c r="A54" s="1">
        <v>238.67837379266001</v>
      </c>
      <c r="B54" s="1">
        <v>-54.566441680479997</v>
      </c>
      <c r="C54" s="1" t="s">
        <v>12</v>
      </c>
      <c r="D54" s="1" t="s">
        <v>9592</v>
      </c>
      <c r="E54" s="2" t="s">
        <v>2434</v>
      </c>
      <c r="F54" s="4">
        <v>12.63345919</v>
      </c>
      <c r="G54" s="5">
        <v>1.7886000000000001E-4</v>
      </c>
      <c r="H54" s="3">
        <v>8.9652999999999992</v>
      </c>
      <c r="I54" s="3">
        <v>5.9999999999999995E-4</v>
      </c>
      <c r="J54" s="3">
        <v>0.4002</v>
      </c>
      <c r="K54" s="3">
        <v>3.5099999999999999E-2</v>
      </c>
      <c r="L54" s="10">
        <f t="shared" si="18"/>
        <v>0</v>
      </c>
      <c r="M54" s="3">
        <f t="shared" si="1"/>
        <v>-3.0233145784990398</v>
      </c>
      <c r="N54" s="3">
        <f t="shared" si="2"/>
        <v>0.19045257628732556</v>
      </c>
      <c r="O54" s="1">
        <f t="shared" si="15"/>
        <v>1.1015222817853689</v>
      </c>
      <c r="P54" s="10">
        <f t="shared" si="6"/>
        <v>2498.750624687656</v>
      </c>
      <c r="Q54" s="7">
        <f t="shared" si="16"/>
        <v>0.74962518740629669</v>
      </c>
      <c r="R54" s="7">
        <f t="shared" si="17"/>
        <v>-3.7729397659053365</v>
      </c>
    </row>
    <row r="55" spans="1:18" x14ac:dyDescent="0.3">
      <c r="A55" s="1">
        <v>299.79497652043</v>
      </c>
      <c r="B55" s="1">
        <v>29.45072392829</v>
      </c>
      <c r="C55" s="1" t="s">
        <v>12</v>
      </c>
      <c r="D55" s="1" t="s">
        <v>9592</v>
      </c>
      <c r="E55" s="2" t="s">
        <v>3028</v>
      </c>
      <c r="F55" s="4">
        <v>7.81823142</v>
      </c>
      <c r="G55" s="5">
        <v>7.6849999999999998E-5</v>
      </c>
      <c r="H55" s="3">
        <v>9.3667999999999996</v>
      </c>
      <c r="I55" s="3">
        <v>2.0000000000000001E-4</v>
      </c>
      <c r="J55" s="3">
        <v>0.40029999999999999</v>
      </c>
      <c r="K55" s="3">
        <v>3.2300000000000002E-2</v>
      </c>
      <c r="L55" s="10">
        <f t="shared" si="18"/>
        <v>0</v>
      </c>
      <c r="M55" s="3">
        <f t="shared" si="1"/>
        <v>-2.6212720494744755</v>
      </c>
      <c r="N55" s="3">
        <f t="shared" si="2"/>
        <v>0.17521524070823224</v>
      </c>
      <c r="O55" s="1">
        <f t="shared" si="15"/>
        <v>0.89310852142259312</v>
      </c>
      <c r="P55" s="10">
        <f t="shared" si="6"/>
        <v>2498.126405196103</v>
      </c>
      <c r="Q55" s="7">
        <f t="shared" si="16"/>
        <v>0.74943792155883093</v>
      </c>
      <c r="R55" s="7">
        <f t="shared" si="17"/>
        <v>-3.3707099710333064</v>
      </c>
    </row>
    <row r="56" spans="1:18" x14ac:dyDescent="0.3">
      <c r="A56" s="1">
        <v>332.26206230738001</v>
      </c>
      <c r="B56" s="1">
        <v>51.045845293280003</v>
      </c>
      <c r="C56" s="1" t="s">
        <v>12</v>
      </c>
      <c r="D56" s="1" t="s">
        <v>9592</v>
      </c>
      <c r="E56" s="2" t="s">
        <v>2450</v>
      </c>
      <c r="F56" s="4">
        <v>4.32355293</v>
      </c>
      <c r="G56" s="5">
        <v>2.3519999999999998E-5</v>
      </c>
      <c r="H56" s="3">
        <v>8.9604999999999997</v>
      </c>
      <c r="I56" s="3">
        <v>2.0000000000000001E-4</v>
      </c>
      <c r="J56" s="3">
        <v>0.40339999999999998</v>
      </c>
      <c r="K56" s="3">
        <v>3.4200000000000001E-2</v>
      </c>
      <c r="L56" s="10">
        <f t="shared" si="18"/>
        <v>0</v>
      </c>
      <c r="M56" s="3">
        <f t="shared" si="1"/>
        <v>-3.0108205306162681</v>
      </c>
      <c r="N56" s="3">
        <f t="shared" si="2"/>
        <v>0.18409633088736102</v>
      </c>
      <c r="O56" s="1">
        <f t="shared" ref="O56:O88" si="19">LOG10(F56)</f>
        <v>0.6358407800842143</v>
      </c>
      <c r="P56" s="10">
        <f t="shared" si="6"/>
        <v>2478.9291026276651</v>
      </c>
      <c r="Q56" s="7">
        <f t="shared" ref="Q56:Q88" si="20">$Q$1*P56/1000</f>
        <v>0.74367873078829949</v>
      </c>
      <c r="R56" s="7">
        <f t="shared" ref="R56:R88" si="21">M56-Q56</f>
        <v>-3.7544992614045674</v>
      </c>
    </row>
    <row r="57" spans="1:18" x14ac:dyDescent="0.3">
      <c r="A57" s="1">
        <v>12.47192086509</v>
      </c>
      <c r="B57" s="1">
        <v>60.127379145550002</v>
      </c>
      <c r="C57" s="1" t="s">
        <v>12</v>
      </c>
      <c r="D57" s="1" t="s">
        <v>9592</v>
      </c>
      <c r="E57" s="2" t="s">
        <v>3017</v>
      </c>
      <c r="F57" s="4">
        <v>4.5016237500000003</v>
      </c>
      <c r="G57" s="5">
        <v>1.2269999999999999E-5</v>
      </c>
      <c r="H57" s="3">
        <v>9.5480999999999998</v>
      </c>
      <c r="I57" s="3">
        <v>1E-4</v>
      </c>
      <c r="J57" s="3">
        <v>0.40339999999999998</v>
      </c>
      <c r="K57" s="3">
        <v>3.0099999999999998E-2</v>
      </c>
      <c r="L57" s="10">
        <f t="shared" si="18"/>
        <v>0</v>
      </c>
      <c r="M57" s="3">
        <f t="shared" si="1"/>
        <v>-2.423220530616268</v>
      </c>
      <c r="N57" s="3">
        <f t="shared" si="2"/>
        <v>0.16202623815982967</v>
      </c>
      <c r="O57" s="1">
        <f t="shared" si="19"/>
        <v>0.6533691934349749</v>
      </c>
      <c r="P57" s="10">
        <f t="shared" si="6"/>
        <v>2478.9291026276651</v>
      </c>
      <c r="Q57" s="7">
        <f t="shared" si="20"/>
        <v>0.74367873078829949</v>
      </c>
      <c r="R57" s="7">
        <f t="shared" si="21"/>
        <v>-3.1668992614045672</v>
      </c>
    </row>
    <row r="58" spans="1:18" x14ac:dyDescent="0.3">
      <c r="A58" s="1">
        <v>161.23472070691</v>
      </c>
      <c r="B58" s="1">
        <v>-56.289542703960002</v>
      </c>
      <c r="C58" s="1" t="s">
        <v>12</v>
      </c>
      <c r="D58" s="1" t="s">
        <v>9592</v>
      </c>
      <c r="E58" s="2" t="s">
        <v>3035</v>
      </c>
      <c r="F58" s="4">
        <v>14.10712086</v>
      </c>
      <c r="G58" s="5">
        <v>1.0642E-4</v>
      </c>
      <c r="H58" s="3">
        <v>8.0718999999999994</v>
      </c>
      <c r="I58" s="3">
        <v>6.9999999999999999E-4</v>
      </c>
      <c r="J58" s="3">
        <v>0.40610000000000002</v>
      </c>
      <c r="K58" s="3">
        <v>3.7400000000000003E-2</v>
      </c>
      <c r="L58" s="10">
        <f t="shared" si="18"/>
        <v>0</v>
      </c>
      <c r="M58" s="3">
        <f t="shared" si="1"/>
        <v>-3.8849350525498139</v>
      </c>
      <c r="N58" s="3">
        <f t="shared" si="2"/>
        <v>0.19998431632555136</v>
      </c>
      <c r="O58" s="1">
        <f t="shared" si="19"/>
        <v>1.1494383870921756</v>
      </c>
      <c r="P58" s="10">
        <f t="shared" si="6"/>
        <v>2462.4476729869489</v>
      </c>
      <c r="Q58" s="7">
        <f t="shared" si="20"/>
        <v>0.73873430189608458</v>
      </c>
      <c r="R58" s="7">
        <f t="shared" si="21"/>
        <v>-4.623669354445898</v>
      </c>
    </row>
    <row r="59" spans="1:18" x14ac:dyDescent="0.3">
      <c r="A59" s="1">
        <v>131.2328554449</v>
      </c>
      <c r="B59" s="1">
        <v>-50.560020096700001</v>
      </c>
      <c r="C59" s="1" t="s">
        <v>12</v>
      </c>
      <c r="D59" s="1" t="s">
        <v>9592</v>
      </c>
      <c r="E59" s="2" t="s">
        <v>5288</v>
      </c>
      <c r="F59" s="4">
        <v>5.8593510200000001</v>
      </c>
      <c r="G59" s="5">
        <v>1.3329999999999999E-5</v>
      </c>
      <c r="H59" s="3">
        <v>9.2050000000000001</v>
      </c>
      <c r="I59" s="3">
        <v>1E-4</v>
      </c>
      <c r="J59" s="3">
        <v>0.40739999999999998</v>
      </c>
      <c r="K59" s="3">
        <v>2.93E-2</v>
      </c>
      <c r="L59" s="10">
        <f t="shared" si="18"/>
        <v>0</v>
      </c>
      <c r="M59" s="3">
        <f t="shared" si="1"/>
        <v>-2.7448948766792736</v>
      </c>
      <c r="N59" s="3">
        <f t="shared" si="2"/>
        <v>0.15617134449070894</v>
      </c>
      <c r="O59" s="1">
        <f t="shared" si="19"/>
        <v>0.76784951635238863</v>
      </c>
      <c r="P59" s="10">
        <f t="shared" si="6"/>
        <v>2454.590083456063</v>
      </c>
      <c r="Q59" s="7">
        <f t="shared" si="20"/>
        <v>0.7363770250368189</v>
      </c>
      <c r="R59" s="7">
        <f t="shared" si="21"/>
        <v>-3.4812719017160925</v>
      </c>
    </row>
    <row r="60" spans="1:18" x14ac:dyDescent="0.3">
      <c r="A60" s="1">
        <v>111.80166910226001</v>
      </c>
      <c r="B60" s="1">
        <v>-20.56458841908</v>
      </c>
      <c r="C60" s="1" t="s">
        <v>12</v>
      </c>
      <c r="D60" s="1" t="s">
        <v>9592</v>
      </c>
      <c r="E60" s="2" t="s">
        <v>9062</v>
      </c>
      <c r="F60" s="4">
        <v>12.458903680000001</v>
      </c>
      <c r="G60" s="5">
        <v>3.5962E-4</v>
      </c>
      <c r="H60" s="3">
        <v>15.061199999999999</v>
      </c>
      <c r="I60" s="3">
        <v>2.0000000000000001E-4</v>
      </c>
      <c r="J60" s="3">
        <v>0.40760000000000002</v>
      </c>
      <c r="K60" s="3">
        <v>3.73E-2</v>
      </c>
      <c r="L60" s="10">
        <f t="shared" si="18"/>
        <v>0</v>
      </c>
      <c r="M60" s="3">
        <f t="shared" si="1"/>
        <v>3.112370876671946</v>
      </c>
      <c r="N60" s="3">
        <f t="shared" si="2"/>
        <v>0.19871449203899541</v>
      </c>
      <c r="O60" s="1">
        <f t="shared" si="19"/>
        <v>1.0954798283043623</v>
      </c>
      <c r="P60" s="10">
        <f t="shared" si="6"/>
        <v>2453.3856722276737</v>
      </c>
      <c r="Q60" s="7">
        <f t="shared" si="20"/>
        <v>0.7360157016683021</v>
      </c>
      <c r="R60" s="7">
        <f t="shared" si="21"/>
        <v>2.3763551750036438</v>
      </c>
    </row>
    <row r="61" spans="1:18" x14ac:dyDescent="0.3">
      <c r="A61" s="1">
        <v>315.94157819172</v>
      </c>
      <c r="B61" s="1">
        <v>33.319156690950003</v>
      </c>
      <c r="C61" s="1" t="s">
        <v>12</v>
      </c>
      <c r="D61" s="1" t="s">
        <v>9592</v>
      </c>
      <c r="E61" s="2" t="s">
        <v>9392</v>
      </c>
      <c r="F61" s="4">
        <v>10.454136650000001</v>
      </c>
      <c r="G61" s="5">
        <v>1.9678E-4</v>
      </c>
      <c r="H61" s="3">
        <v>15.7637</v>
      </c>
      <c r="I61" s="3">
        <v>2.0000000000000001E-4</v>
      </c>
      <c r="J61" s="3">
        <v>0.40820000000000001</v>
      </c>
      <c r="K61" s="3">
        <v>3.8600000000000002E-2</v>
      </c>
      <c r="L61" s="10">
        <f t="shared" si="18"/>
        <v>0</v>
      </c>
      <c r="M61" s="3">
        <f t="shared" si="1"/>
        <v>3.8180650019002584</v>
      </c>
      <c r="N61" s="3">
        <f t="shared" si="2"/>
        <v>0.2053379277070477</v>
      </c>
      <c r="O61" s="1">
        <f t="shared" si="19"/>
        <v>1.0192881726273413</v>
      </c>
      <c r="P61" s="10">
        <f t="shared" si="6"/>
        <v>2449.7795198432141</v>
      </c>
      <c r="Q61" s="7">
        <f t="shared" si="20"/>
        <v>0.73493385595296423</v>
      </c>
      <c r="R61" s="7">
        <f t="shared" si="21"/>
        <v>3.0831311459472941</v>
      </c>
    </row>
    <row r="62" spans="1:18" x14ac:dyDescent="0.3">
      <c r="A62" s="1">
        <v>295.57836596493001</v>
      </c>
      <c r="B62" s="1">
        <v>42.095749255160001</v>
      </c>
      <c r="C62" s="1" t="s">
        <v>12</v>
      </c>
      <c r="D62" s="1" t="s">
        <v>9592</v>
      </c>
      <c r="E62" s="2" t="s">
        <v>5195</v>
      </c>
      <c r="F62" s="4">
        <v>1.04471749</v>
      </c>
      <c r="G62" s="5">
        <v>1.2899999999999999E-6</v>
      </c>
      <c r="H62" s="3">
        <v>14.8962</v>
      </c>
      <c r="I62" s="3">
        <v>4.0000000000000002E-4</v>
      </c>
      <c r="J62" s="3">
        <v>0.4123</v>
      </c>
      <c r="K62" s="3">
        <v>2.3699999999999999E-2</v>
      </c>
      <c r="L62" s="10">
        <f t="shared" ref="L62:L93" si="22">IF(K62&lt;0.1*J62,0,1)</f>
        <v>0</v>
      </c>
      <c r="M62" s="3">
        <f t="shared" si="1"/>
        <v>2.9722666740067929</v>
      </c>
      <c r="N62" s="3">
        <f t="shared" si="2"/>
        <v>0.1248222209317707</v>
      </c>
      <c r="O62" s="1">
        <f t="shared" si="19"/>
        <v>1.8998865450232744E-2</v>
      </c>
      <c r="P62" s="10">
        <f t="shared" si="6"/>
        <v>2425.4183846713559</v>
      </c>
      <c r="Q62" s="7">
        <f t="shared" si="20"/>
        <v>0.72762551540140674</v>
      </c>
      <c r="R62" s="7">
        <f t="shared" si="21"/>
        <v>2.2446411586053863</v>
      </c>
    </row>
    <row r="63" spans="1:18" x14ac:dyDescent="0.3">
      <c r="A63" s="1">
        <v>346.79198262736003</v>
      </c>
      <c r="B63" s="1">
        <v>58.55419186916</v>
      </c>
      <c r="C63" s="1" t="s">
        <v>12</v>
      </c>
      <c r="D63" s="1" t="s">
        <v>9592</v>
      </c>
      <c r="E63" s="2" t="s">
        <v>3880</v>
      </c>
      <c r="F63" s="4">
        <v>5.4409005700000002</v>
      </c>
      <c r="G63" s="5">
        <v>1.3879999999999999E-5</v>
      </c>
      <c r="H63" s="3">
        <v>9.2804000000000002</v>
      </c>
      <c r="I63" s="3">
        <v>2.0000000000000001E-4</v>
      </c>
      <c r="J63" s="3">
        <v>0.41249999999999998</v>
      </c>
      <c r="K63" s="3">
        <v>3.1899999999999998E-2</v>
      </c>
      <c r="L63" s="10">
        <f t="shared" si="22"/>
        <v>0</v>
      </c>
      <c r="M63" s="3">
        <f t="shared" si="1"/>
        <v>-2.6424802355702823</v>
      </c>
      <c r="N63" s="3">
        <f t="shared" si="2"/>
        <v>0.16792745364855888</v>
      </c>
      <c r="O63" s="1">
        <f t="shared" si="19"/>
        <v>0.73567078944295694</v>
      </c>
      <c r="P63" s="10">
        <f t="shared" si="6"/>
        <v>2424.2424242424245</v>
      </c>
      <c r="Q63" s="7">
        <f t="shared" si="20"/>
        <v>0.7272727272727274</v>
      </c>
      <c r="R63" s="7">
        <f t="shared" si="21"/>
        <v>-3.3697529628430098</v>
      </c>
    </row>
    <row r="64" spans="1:18" x14ac:dyDescent="0.3">
      <c r="A64" s="1">
        <v>297.06443350717001</v>
      </c>
      <c r="B64" s="1">
        <v>43.126917643509998</v>
      </c>
      <c r="C64" s="1" t="s">
        <v>12</v>
      </c>
      <c r="D64" s="1" t="s">
        <v>9592</v>
      </c>
      <c r="E64" s="2" t="s">
        <v>5193</v>
      </c>
      <c r="F64" s="4">
        <v>4.9254929799999996</v>
      </c>
      <c r="G64" s="5">
        <v>1.8130000000000001E-5</v>
      </c>
      <c r="H64" s="3">
        <v>8.9029000000000007</v>
      </c>
      <c r="I64" s="3">
        <v>2.0000000000000001E-4</v>
      </c>
      <c r="J64" s="3">
        <v>0.41339999999999999</v>
      </c>
      <c r="K64" s="3">
        <v>2.3400000000000001E-2</v>
      </c>
      <c r="L64" s="10">
        <f t="shared" si="22"/>
        <v>0</v>
      </c>
      <c r="M64" s="3">
        <f t="shared" si="1"/>
        <v>-3.0152476385436504</v>
      </c>
      <c r="N64" s="3">
        <f t="shared" si="2"/>
        <v>0.1229137940548453</v>
      </c>
      <c r="O64" s="1">
        <f t="shared" si="19"/>
        <v>0.69244970443343679</v>
      </c>
      <c r="P64" s="10">
        <f t="shared" si="6"/>
        <v>2418.9646831156265</v>
      </c>
      <c r="Q64" s="7">
        <f t="shared" si="20"/>
        <v>0.72568940493468792</v>
      </c>
      <c r="R64" s="7">
        <f t="shared" si="21"/>
        <v>-3.7409370434783384</v>
      </c>
    </row>
    <row r="65" spans="1:18" x14ac:dyDescent="0.3">
      <c r="A65" s="1">
        <v>157.04379293068001</v>
      </c>
      <c r="B65" s="1">
        <v>-67.136226958110001</v>
      </c>
      <c r="C65" s="1" t="s">
        <v>12</v>
      </c>
      <c r="D65" s="1" t="s">
        <v>9592</v>
      </c>
      <c r="E65" s="2" t="s">
        <v>1437</v>
      </c>
      <c r="F65" s="4">
        <v>9.5569008100000001</v>
      </c>
      <c r="G65" s="5">
        <v>1.9168000000000001E-4</v>
      </c>
      <c r="H65" s="3">
        <v>15.681100000000001</v>
      </c>
      <c r="I65" s="3">
        <v>2.9999999999999997E-4</v>
      </c>
      <c r="J65" s="3">
        <v>0.41410000000000002</v>
      </c>
      <c r="K65" s="3">
        <v>3.3000000000000002E-2</v>
      </c>
      <c r="L65" s="10">
        <f t="shared" si="22"/>
        <v>0</v>
      </c>
      <c r="M65" s="3">
        <f t="shared" si="1"/>
        <v>3.7666261525118898</v>
      </c>
      <c r="N65" s="3">
        <f t="shared" si="2"/>
        <v>0.17304698081475103</v>
      </c>
      <c r="O65" s="1">
        <f t="shared" si="19"/>
        <v>0.98031707853850336</v>
      </c>
      <c r="P65" s="10">
        <f t="shared" si="6"/>
        <v>2414.8756339048537</v>
      </c>
      <c r="Q65" s="7">
        <f t="shared" si="20"/>
        <v>0.72446269017145604</v>
      </c>
      <c r="R65" s="7">
        <f t="shared" si="21"/>
        <v>3.0421634623404339</v>
      </c>
    </row>
    <row r="66" spans="1:18" x14ac:dyDescent="0.3">
      <c r="A66" s="1">
        <v>296.64660063366</v>
      </c>
      <c r="B66" s="1">
        <v>22.889754208429999</v>
      </c>
      <c r="C66" s="1" t="s">
        <v>12</v>
      </c>
      <c r="D66" s="1" t="s">
        <v>9592</v>
      </c>
      <c r="E66" s="2" t="s">
        <v>6643</v>
      </c>
      <c r="F66" s="4">
        <v>5.1972521299999999</v>
      </c>
      <c r="G66" s="5">
        <v>2.7820000000000001E-5</v>
      </c>
      <c r="H66" s="3">
        <v>10.0274</v>
      </c>
      <c r="I66" s="3">
        <v>2.0000000000000001E-4</v>
      </c>
      <c r="J66" s="3">
        <v>0.41860000000000003</v>
      </c>
      <c r="K66" s="3">
        <v>3.4099999999999998E-2</v>
      </c>
      <c r="L66" s="10">
        <f t="shared" si="22"/>
        <v>0</v>
      </c>
      <c r="M66" s="3">
        <f t="shared" si="1"/>
        <v>-1.8636038799866625</v>
      </c>
      <c r="N66" s="3">
        <f t="shared" si="2"/>
        <v>0.17689277584286084</v>
      </c>
      <c r="O66" s="1">
        <f t="shared" si="19"/>
        <v>0.71577378590341945</v>
      </c>
      <c r="P66" s="10">
        <f t="shared" si="6"/>
        <v>2388.9154323936932</v>
      </c>
      <c r="Q66" s="7">
        <f t="shared" si="20"/>
        <v>0.71667462971810791</v>
      </c>
      <c r="R66" s="7">
        <f t="shared" si="21"/>
        <v>-2.5802785097047707</v>
      </c>
    </row>
    <row r="67" spans="1:18" x14ac:dyDescent="0.3">
      <c r="A67" s="1">
        <v>312.42897136934999</v>
      </c>
      <c r="B67" s="1">
        <v>0.94407062249999996</v>
      </c>
      <c r="C67" s="1" t="s">
        <v>12</v>
      </c>
      <c r="D67" s="1" t="s">
        <v>9592</v>
      </c>
      <c r="E67" s="2" t="s">
        <v>1540</v>
      </c>
      <c r="F67" s="4">
        <v>13.36296976</v>
      </c>
      <c r="G67" s="5">
        <v>2.7734999999999999E-4</v>
      </c>
      <c r="H67" s="3">
        <v>15.303800000000001</v>
      </c>
      <c r="I67" s="3">
        <v>2.0000000000000001E-4</v>
      </c>
      <c r="J67" s="3">
        <v>0.42180000000000001</v>
      </c>
      <c r="K67" s="3">
        <v>4.1799999999999997E-2</v>
      </c>
      <c r="L67" s="10">
        <f t="shared" si="22"/>
        <v>0</v>
      </c>
      <c r="M67" s="3">
        <f t="shared" ref="M67:M130" si="23">H67+5+5*LOG10(J67/1000)</f>
        <v>3.429332877017341</v>
      </c>
      <c r="N67" s="3">
        <f t="shared" ref="N67:N130" si="24">SQRT(I67^2+4.7153*(K67/J67)^2)</f>
        <v>0.21519122528499127</v>
      </c>
      <c r="O67" s="1">
        <f t="shared" si="19"/>
        <v>1.1259029856136415</v>
      </c>
      <c r="P67" s="10">
        <f t="shared" si="6"/>
        <v>2370.7918444760548</v>
      </c>
      <c r="Q67" s="7">
        <f t="shared" si="20"/>
        <v>0.71123755334281646</v>
      </c>
      <c r="R67" s="7">
        <f t="shared" si="21"/>
        <v>2.7180953236745244</v>
      </c>
    </row>
    <row r="68" spans="1:18" x14ac:dyDescent="0.3">
      <c r="A68" s="1">
        <v>7.4940969435799998</v>
      </c>
      <c r="B68" s="1">
        <v>60.211957472229997</v>
      </c>
      <c r="C68" s="1" t="s">
        <v>12</v>
      </c>
      <c r="D68" s="1" t="s">
        <v>9592</v>
      </c>
      <c r="E68" s="2" t="s">
        <v>3018</v>
      </c>
      <c r="F68" s="4">
        <v>8.0006561200000004</v>
      </c>
      <c r="G68" s="5">
        <v>3.349E-5</v>
      </c>
      <c r="H68" s="3">
        <v>8.5047999999999995</v>
      </c>
      <c r="I68" s="3">
        <v>2.0000000000000001E-4</v>
      </c>
      <c r="J68" s="3">
        <v>0.42220000000000002</v>
      </c>
      <c r="K68" s="3">
        <v>3.4200000000000001E-2</v>
      </c>
      <c r="L68" s="10">
        <f t="shared" si="22"/>
        <v>0</v>
      </c>
      <c r="M68" s="3">
        <f t="shared" si="23"/>
        <v>-3.367608855141814</v>
      </c>
      <c r="N68" s="3">
        <f t="shared" si="24"/>
        <v>0.17589877797243827</v>
      </c>
      <c r="O68" s="1">
        <f t="shared" si="19"/>
        <v>0.90312560419332444</v>
      </c>
      <c r="P68" s="10">
        <f t="shared" ref="P68:P131" si="25">1/J68*1000</f>
        <v>2368.5457129322594</v>
      </c>
      <c r="Q68" s="7">
        <f t="shared" si="20"/>
        <v>0.71056371387967787</v>
      </c>
      <c r="R68" s="7">
        <f t="shared" si="21"/>
        <v>-4.0781725690214916</v>
      </c>
    </row>
    <row r="69" spans="1:18" x14ac:dyDescent="0.3">
      <c r="A69" s="1">
        <v>166.0560695945</v>
      </c>
      <c r="B69" s="1">
        <v>-60.979914436980003</v>
      </c>
      <c r="C69" s="1" t="s">
        <v>12</v>
      </c>
      <c r="D69" s="1" t="s">
        <v>9592</v>
      </c>
      <c r="E69" s="2" t="s">
        <v>2206</v>
      </c>
      <c r="F69" s="4">
        <v>16.65997544</v>
      </c>
      <c r="G69" s="5">
        <v>2.075E-4</v>
      </c>
      <c r="H69" s="3">
        <v>8.1882000000000001</v>
      </c>
      <c r="I69" s="3">
        <v>1E-4</v>
      </c>
      <c r="J69" s="3">
        <v>0.42399999999999999</v>
      </c>
      <c r="K69" s="3">
        <v>3.4500000000000003E-2</v>
      </c>
      <c r="L69" s="10">
        <f t="shared" si="22"/>
        <v>0</v>
      </c>
      <c r="M69" s="3">
        <f t="shared" si="23"/>
        <v>-3.6749707170363362</v>
      </c>
      <c r="N69" s="3">
        <f t="shared" si="24"/>
        <v>0.17668837334832591</v>
      </c>
      <c r="O69" s="1">
        <f t="shared" si="19"/>
        <v>1.2216743568378554</v>
      </c>
      <c r="P69" s="10">
        <f t="shared" si="25"/>
        <v>2358.4905660377358</v>
      </c>
      <c r="Q69" s="7">
        <f t="shared" si="20"/>
        <v>0.70754716981132071</v>
      </c>
      <c r="R69" s="7">
        <f t="shared" si="21"/>
        <v>-4.3825178868476566</v>
      </c>
    </row>
    <row r="70" spans="1:18" x14ac:dyDescent="0.3">
      <c r="A70" s="1">
        <v>69.151052135759997</v>
      </c>
      <c r="B70" s="1">
        <v>-10.606533670899999</v>
      </c>
      <c r="C70" s="1" t="s">
        <v>12</v>
      </c>
      <c r="D70" s="1" t="s">
        <v>9592</v>
      </c>
      <c r="E70" s="2" t="s">
        <v>2459</v>
      </c>
      <c r="F70" s="4">
        <v>6.5249434400000004</v>
      </c>
      <c r="G70" s="5">
        <v>4.2679999999999998E-5</v>
      </c>
      <c r="H70" s="3">
        <v>15.4879</v>
      </c>
      <c r="I70" s="3">
        <v>1E-4</v>
      </c>
      <c r="J70" s="3">
        <v>0.4254</v>
      </c>
      <c r="K70" s="3">
        <v>3.8300000000000001E-2</v>
      </c>
      <c r="L70" s="10">
        <f t="shared" si="22"/>
        <v>0</v>
      </c>
      <c r="M70" s="3">
        <f t="shared" si="23"/>
        <v>3.6318874278335507</v>
      </c>
      <c r="N70" s="3">
        <f t="shared" si="24"/>
        <v>0.19550416305741455</v>
      </c>
      <c r="O70" s="1">
        <f t="shared" si="19"/>
        <v>0.81457675144290731</v>
      </c>
      <c r="P70" s="10">
        <f t="shared" si="25"/>
        <v>2350.7287259050304</v>
      </c>
      <c r="Q70" s="7">
        <f t="shared" si="20"/>
        <v>0.70521861777150907</v>
      </c>
      <c r="R70" s="7">
        <f t="shared" si="21"/>
        <v>2.9266688100620417</v>
      </c>
    </row>
    <row r="71" spans="1:18" x14ac:dyDescent="0.3">
      <c r="A71" s="1">
        <v>327.92264973967002</v>
      </c>
      <c r="B71" s="1">
        <v>43.134023646560003</v>
      </c>
      <c r="C71" s="1" t="s">
        <v>12</v>
      </c>
      <c r="D71" s="1" t="s">
        <v>9592</v>
      </c>
      <c r="E71" s="2" t="s">
        <v>1505</v>
      </c>
      <c r="F71" s="4">
        <v>4.8643824100000002</v>
      </c>
      <c r="G71" s="5">
        <v>1.6019999999999999E-5</v>
      </c>
      <c r="H71" s="3">
        <v>8.6682000000000006</v>
      </c>
      <c r="I71" s="3">
        <v>2.0000000000000001E-4</v>
      </c>
      <c r="J71" s="3">
        <v>0.435</v>
      </c>
      <c r="K71" s="3">
        <v>2.8500000000000001E-2</v>
      </c>
      <c r="L71" s="10">
        <f t="shared" si="22"/>
        <v>0</v>
      </c>
      <c r="M71" s="3">
        <f t="shared" si="23"/>
        <v>-3.1393537152268127</v>
      </c>
      <c r="N71" s="3">
        <f t="shared" si="24"/>
        <v>0.14226913685277051</v>
      </c>
      <c r="O71" s="1">
        <f t="shared" si="19"/>
        <v>0.6870277093618371</v>
      </c>
      <c r="P71" s="10">
        <f t="shared" si="25"/>
        <v>2298.8505747126437</v>
      </c>
      <c r="Q71" s="7">
        <f t="shared" si="20"/>
        <v>0.68965517241379315</v>
      </c>
      <c r="R71" s="7">
        <f t="shared" si="21"/>
        <v>-3.8290088876406059</v>
      </c>
    </row>
    <row r="72" spans="1:18" x14ac:dyDescent="0.3">
      <c r="A72" s="1">
        <v>342.15828948567002</v>
      </c>
      <c r="B72" s="1">
        <v>56.321533504130002</v>
      </c>
      <c r="C72" s="1" t="s">
        <v>12</v>
      </c>
      <c r="D72" s="1" t="s">
        <v>9592</v>
      </c>
      <c r="E72" s="2" t="s">
        <v>3872</v>
      </c>
      <c r="F72" s="4">
        <v>4.9832956700000004</v>
      </c>
      <c r="G72" s="5">
        <v>2.209E-5</v>
      </c>
      <c r="H72" s="3">
        <v>8.6090999999999998</v>
      </c>
      <c r="I72" s="3">
        <v>2.9999999999999997E-4</v>
      </c>
      <c r="J72" s="3">
        <v>0.43669999999999998</v>
      </c>
      <c r="K72" s="3">
        <v>3.5099999999999999E-2</v>
      </c>
      <c r="L72" s="10">
        <f t="shared" si="22"/>
        <v>0</v>
      </c>
      <c r="M72" s="3">
        <f t="shared" si="23"/>
        <v>-3.1899840403933002</v>
      </c>
      <c r="N72" s="3">
        <f t="shared" si="24"/>
        <v>0.17453367388999058</v>
      </c>
      <c r="O72" s="1">
        <f t="shared" si="19"/>
        <v>0.69751665559169262</v>
      </c>
      <c r="P72" s="10">
        <f t="shared" si="25"/>
        <v>2289.9015342340281</v>
      </c>
      <c r="Q72" s="7">
        <f t="shared" si="20"/>
        <v>0.68697046027020836</v>
      </c>
      <c r="R72" s="7">
        <f t="shared" si="21"/>
        <v>-3.8769545006635084</v>
      </c>
    </row>
    <row r="73" spans="1:18" x14ac:dyDescent="0.3">
      <c r="A73" s="1">
        <v>176.91357472089001</v>
      </c>
      <c r="B73" s="1">
        <v>-33.27649544594</v>
      </c>
      <c r="C73" s="1" t="s">
        <v>12</v>
      </c>
      <c r="D73" s="1" t="s">
        <v>9592</v>
      </c>
      <c r="E73" s="2" t="s">
        <v>241</v>
      </c>
      <c r="F73" s="4">
        <v>11.390149279999999</v>
      </c>
      <c r="G73" s="5">
        <v>6.9720000000000003E-5</v>
      </c>
      <c r="H73" s="3">
        <v>9.4704999999999995</v>
      </c>
      <c r="I73" s="3">
        <v>2.0000000000000001E-4</v>
      </c>
      <c r="J73" s="3">
        <v>0.43790000000000001</v>
      </c>
      <c r="K73" s="3">
        <v>3.7199999999999997E-2</v>
      </c>
      <c r="L73" s="10">
        <f t="shared" si="22"/>
        <v>0</v>
      </c>
      <c r="M73" s="3">
        <f t="shared" si="23"/>
        <v>-2.3226252740393729</v>
      </c>
      <c r="N73" s="3">
        <f t="shared" si="24"/>
        <v>0.18446879651270895</v>
      </c>
      <c r="O73" s="1">
        <f t="shared" si="19"/>
        <v>1.0565294160067047</v>
      </c>
      <c r="P73" s="10">
        <f t="shared" si="25"/>
        <v>2283.6263987211692</v>
      </c>
      <c r="Q73" s="7">
        <f t="shared" si="20"/>
        <v>0.68508791961635074</v>
      </c>
      <c r="R73" s="7">
        <f t="shared" si="21"/>
        <v>-3.0077131936557238</v>
      </c>
    </row>
    <row r="74" spans="1:18" x14ac:dyDescent="0.3">
      <c r="A74" s="1">
        <v>295.63631705683002</v>
      </c>
      <c r="B74" s="1">
        <v>29.831388423530001</v>
      </c>
      <c r="C74" s="1" t="s">
        <v>12</v>
      </c>
      <c r="D74" s="1" t="s">
        <v>9592</v>
      </c>
      <c r="E74" s="2" t="s">
        <v>3916</v>
      </c>
      <c r="F74" s="4">
        <v>3.9596883599999999</v>
      </c>
      <c r="G74" s="5">
        <v>1.8139999999999999E-5</v>
      </c>
      <c r="H74" s="3">
        <v>15.625400000000001</v>
      </c>
      <c r="I74" s="3">
        <v>2.0000000000000001E-4</v>
      </c>
      <c r="J74" s="3">
        <v>0.44019999999999998</v>
      </c>
      <c r="K74" s="3">
        <v>3.6299999999999999E-2</v>
      </c>
      <c r="L74" s="10">
        <f t="shared" si="22"/>
        <v>0</v>
      </c>
      <c r="M74" s="3">
        <f t="shared" si="23"/>
        <v>3.8436501910866454</v>
      </c>
      <c r="N74" s="3">
        <f t="shared" si="24"/>
        <v>0.17906533608399075</v>
      </c>
      <c r="O74" s="1">
        <f t="shared" si="19"/>
        <v>0.59766100692092072</v>
      </c>
      <c r="P74" s="10">
        <f t="shared" si="25"/>
        <v>2271.6946842344391</v>
      </c>
      <c r="Q74" s="7">
        <f t="shared" si="20"/>
        <v>0.68150840527033174</v>
      </c>
      <c r="R74" s="7">
        <f t="shared" si="21"/>
        <v>3.1621417858163134</v>
      </c>
    </row>
    <row r="75" spans="1:18" x14ac:dyDescent="0.3">
      <c r="A75" s="1">
        <v>181.63974627838999</v>
      </c>
      <c r="B75" s="1">
        <v>-61.266426226100002</v>
      </c>
      <c r="C75" s="1" t="s">
        <v>12</v>
      </c>
      <c r="D75" s="1" t="s">
        <v>9592</v>
      </c>
      <c r="E75" s="2" t="s">
        <v>7438</v>
      </c>
      <c r="F75" s="4">
        <v>1.5123971700000001</v>
      </c>
      <c r="G75" s="5">
        <v>3.98E-6</v>
      </c>
      <c r="H75" s="3">
        <v>12.043200000000001</v>
      </c>
      <c r="I75" s="3">
        <v>1E-4</v>
      </c>
      <c r="J75" s="3">
        <v>0.44309999999999999</v>
      </c>
      <c r="K75" s="3">
        <v>2.9100000000000001E-2</v>
      </c>
      <c r="L75" s="10">
        <f t="shared" si="22"/>
        <v>0</v>
      </c>
      <c r="M75" s="3">
        <f t="shared" si="23"/>
        <v>0.2757087501580564</v>
      </c>
      <c r="N75" s="3">
        <f t="shared" si="24"/>
        <v>0.14260869647243565</v>
      </c>
      <c r="O75" s="1">
        <f t="shared" si="19"/>
        <v>0.17966585603873017</v>
      </c>
      <c r="P75" s="10">
        <f t="shared" si="25"/>
        <v>2256.8269013766649</v>
      </c>
      <c r="Q75" s="7">
        <f t="shared" si="20"/>
        <v>0.67704807041299941</v>
      </c>
      <c r="R75" s="7">
        <f t="shared" si="21"/>
        <v>-0.40133932025494301</v>
      </c>
    </row>
    <row r="76" spans="1:18" x14ac:dyDescent="0.3">
      <c r="A76" s="1">
        <v>195.79448843602</v>
      </c>
      <c r="B76" s="1">
        <v>-60.877468492189998</v>
      </c>
      <c r="C76" s="1" t="s">
        <v>12</v>
      </c>
      <c r="D76" s="1" t="s">
        <v>9592</v>
      </c>
      <c r="E76" s="2" t="s">
        <v>7485</v>
      </c>
      <c r="F76" s="4">
        <v>4.4245236999999999</v>
      </c>
      <c r="G76" s="5">
        <v>1.129E-5</v>
      </c>
      <c r="H76" s="3">
        <v>9.4588999999999999</v>
      </c>
      <c r="I76" s="3">
        <v>1E-4</v>
      </c>
      <c r="J76" s="3">
        <v>0.44619999999999999</v>
      </c>
      <c r="K76" s="3">
        <v>3.1099999999999999E-2</v>
      </c>
      <c r="L76" s="10">
        <f t="shared" si="22"/>
        <v>0</v>
      </c>
      <c r="M76" s="3">
        <f t="shared" si="23"/>
        <v>-2.2934521702609061</v>
      </c>
      <c r="N76" s="3">
        <f t="shared" si="24"/>
        <v>0.1513511002225274</v>
      </c>
      <c r="O76" s="1">
        <f t="shared" si="19"/>
        <v>0.64586652574677694</v>
      </c>
      <c r="P76" s="10">
        <f t="shared" si="25"/>
        <v>2241.1474675033614</v>
      </c>
      <c r="Q76" s="7">
        <f t="shared" si="20"/>
        <v>0.67234424025100836</v>
      </c>
      <c r="R76" s="7">
        <f t="shared" si="21"/>
        <v>-2.9657964105119143</v>
      </c>
    </row>
    <row r="77" spans="1:18" x14ac:dyDescent="0.3">
      <c r="A77" s="1">
        <v>316.06930269199</v>
      </c>
      <c r="B77" s="1">
        <v>39.972233741929998</v>
      </c>
      <c r="C77" s="1" t="s">
        <v>12</v>
      </c>
      <c r="D77" s="1" t="s">
        <v>9592</v>
      </c>
      <c r="E77" s="2" t="s">
        <v>8796</v>
      </c>
      <c r="F77" s="4">
        <v>7.85582023</v>
      </c>
      <c r="G77" s="5">
        <v>3.3269999999999998E-5</v>
      </c>
      <c r="H77" s="3">
        <v>9.0457999999999998</v>
      </c>
      <c r="I77" s="3">
        <v>4.0000000000000002E-4</v>
      </c>
      <c r="J77" s="3">
        <v>0.44640000000000002</v>
      </c>
      <c r="K77" s="3">
        <v>2.8199999999999999E-2</v>
      </c>
      <c r="L77" s="10">
        <f t="shared" si="22"/>
        <v>0</v>
      </c>
      <c r="M77" s="3">
        <f t="shared" si="23"/>
        <v>-2.705579070352389</v>
      </c>
      <c r="N77" s="3">
        <f t="shared" si="24"/>
        <v>0.13717704182075785</v>
      </c>
      <c r="O77" s="1">
        <f t="shared" si="19"/>
        <v>0.89519153664087081</v>
      </c>
      <c r="P77" s="10">
        <f t="shared" si="25"/>
        <v>2240.143369175627</v>
      </c>
      <c r="Q77" s="7">
        <f t="shared" si="20"/>
        <v>0.67204301075268802</v>
      </c>
      <c r="R77" s="7">
        <f t="shared" si="21"/>
        <v>-3.377622081105077</v>
      </c>
    </row>
    <row r="78" spans="1:18" x14ac:dyDescent="0.3">
      <c r="A78" s="1">
        <v>311.49912676474997</v>
      </c>
      <c r="B78" s="1">
        <v>45.306935188440001</v>
      </c>
      <c r="C78" s="1" t="s">
        <v>12</v>
      </c>
      <c r="D78" s="1" t="s">
        <v>9592</v>
      </c>
      <c r="E78" s="2" t="s">
        <v>24</v>
      </c>
      <c r="F78" s="4">
        <v>10.147970470000001</v>
      </c>
      <c r="G78" s="5">
        <v>1.7474999999999999E-4</v>
      </c>
      <c r="H78" s="3">
        <v>9.4179999999999993</v>
      </c>
      <c r="I78" s="3">
        <v>2.0000000000000001E-4</v>
      </c>
      <c r="J78" s="3">
        <v>0.44740000000000002</v>
      </c>
      <c r="K78" s="3">
        <v>2.93E-2</v>
      </c>
      <c r="L78" s="10">
        <f t="shared" si="22"/>
        <v>0</v>
      </c>
      <c r="M78" s="3">
        <f t="shared" si="23"/>
        <v>-2.3285201011969434</v>
      </c>
      <c r="N78" s="3">
        <f t="shared" si="24"/>
        <v>0.14220888606102763</v>
      </c>
      <c r="O78" s="1">
        <f t="shared" si="19"/>
        <v>1.0063791947800134</v>
      </c>
      <c r="P78" s="10">
        <f t="shared" si="25"/>
        <v>2235.1363433169422</v>
      </c>
      <c r="Q78" s="7">
        <f t="shared" si="20"/>
        <v>0.67054090299508262</v>
      </c>
      <c r="R78" s="7">
        <f t="shared" si="21"/>
        <v>-2.999061004192026</v>
      </c>
    </row>
    <row r="79" spans="1:18" x14ac:dyDescent="0.3">
      <c r="A79" s="1">
        <v>321.95005970491002</v>
      </c>
      <c r="B79" s="1">
        <v>33.443790449170002</v>
      </c>
      <c r="C79" s="1" t="s">
        <v>12</v>
      </c>
      <c r="D79" s="1" t="s">
        <v>9592</v>
      </c>
      <c r="E79" s="2" t="s">
        <v>4909</v>
      </c>
      <c r="F79" s="4">
        <v>13.220257139999999</v>
      </c>
      <c r="G79" s="5">
        <v>1.2057000000000001E-4</v>
      </c>
      <c r="H79" s="3">
        <v>15.811</v>
      </c>
      <c r="I79" s="3">
        <v>1E-4</v>
      </c>
      <c r="J79" s="3">
        <v>0.4476</v>
      </c>
      <c r="K79" s="3">
        <v>3.8100000000000002E-2</v>
      </c>
      <c r="L79" s="10">
        <f t="shared" si="22"/>
        <v>0</v>
      </c>
      <c r="M79" s="3">
        <f t="shared" si="23"/>
        <v>4.0654503892815619</v>
      </c>
      <c r="N79" s="3">
        <f t="shared" si="24"/>
        <v>0.18483730420526068</v>
      </c>
      <c r="O79" s="1">
        <f t="shared" si="19"/>
        <v>1.1212399024565056</v>
      </c>
      <c r="P79" s="10">
        <f t="shared" si="25"/>
        <v>2234.1376228775689</v>
      </c>
      <c r="Q79" s="7">
        <f t="shared" si="20"/>
        <v>0.67024128686327056</v>
      </c>
      <c r="R79" s="7">
        <f t="shared" si="21"/>
        <v>3.3952091024182911</v>
      </c>
    </row>
    <row r="80" spans="1:18" x14ac:dyDescent="0.3">
      <c r="A80" s="1">
        <v>297.68959087189</v>
      </c>
      <c r="B80" s="1">
        <v>19.132822699239998</v>
      </c>
      <c r="C80" s="1" t="s">
        <v>12</v>
      </c>
      <c r="D80" s="1" t="s">
        <v>9592</v>
      </c>
      <c r="E80" s="2" t="s">
        <v>7545</v>
      </c>
      <c r="F80" s="4">
        <v>7.4613052399999997</v>
      </c>
      <c r="G80" s="5">
        <v>1.5291999999999999E-4</v>
      </c>
      <c r="H80" s="3">
        <v>15.6724</v>
      </c>
      <c r="I80" s="3">
        <v>2.0000000000000001E-4</v>
      </c>
      <c r="J80" s="3">
        <v>0.4491</v>
      </c>
      <c r="K80" s="3">
        <v>3.6700000000000003E-2</v>
      </c>
      <c r="L80" s="10">
        <f t="shared" si="22"/>
        <v>0</v>
      </c>
      <c r="M80" s="3">
        <f t="shared" si="23"/>
        <v>3.9341152753135731</v>
      </c>
      <c r="N80" s="3">
        <f t="shared" si="24"/>
        <v>0.17745079504803649</v>
      </c>
      <c r="O80" s="1">
        <f t="shared" si="19"/>
        <v>0.87281480722402272</v>
      </c>
      <c r="P80" s="10">
        <f t="shared" si="25"/>
        <v>2226.6755733689602</v>
      </c>
      <c r="Q80" s="7">
        <f t="shared" si="20"/>
        <v>0.66800267201068797</v>
      </c>
      <c r="R80" s="7">
        <f t="shared" si="21"/>
        <v>3.2661126033028851</v>
      </c>
    </row>
    <row r="81" spans="1:18" x14ac:dyDescent="0.3">
      <c r="A81" s="1">
        <v>318.34090557499002</v>
      </c>
      <c r="B81" s="1">
        <v>38.408362315570002</v>
      </c>
      <c r="C81" s="1" t="s">
        <v>12</v>
      </c>
      <c r="D81" s="1" t="s">
        <v>9592</v>
      </c>
      <c r="E81" s="2" t="s">
        <v>2453</v>
      </c>
      <c r="F81" s="4">
        <v>9.1280889300000005</v>
      </c>
      <c r="G81" s="5">
        <v>2.8884000000000001E-4</v>
      </c>
      <c r="H81" s="3">
        <v>15.146000000000001</v>
      </c>
      <c r="I81" s="3">
        <v>2.9999999999999997E-4</v>
      </c>
      <c r="J81" s="3">
        <v>0.44979999999999998</v>
      </c>
      <c r="K81" s="3">
        <v>3.0599999999999999E-2</v>
      </c>
      <c r="L81" s="10">
        <f t="shared" si="22"/>
        <v>0</v>
      </c>
      <c r="M81" s="3">
        <f t="shared" si="23"/>
        <v>3.411097255498067</v>
      </c>
      <c r="N81" s="3">
        <f t="shared" si="24"/>
        <v>0.14772620302142045</v>
      </c>
      <c r="O81" s="1">
        <f t="shared" si="19"/>
        <v>0.96037986252542329</v>
      </c>
      <c r="P81" s="10">
        <f t="shared" si="25"/>
        <v>2223.2103156958651</v>
      </c>
      <c r="Q81" s="7">
        <f t="shared" si="20"/>
        <v>0.66696309470875947</v>
      </c>
      <c r="R81" s="7">
        <f t="shared" si="21"/>
        <v>2.7441341607893075</v>
      </c>
    </row>
    <row r="82" spans="1:18" x14ac:dyDescent="0.3">
      <c r="A82" s="1">
        <v>184.56455813061001</v>
      </c>
      <c r="B82" s="1">
        <v>-70.004748841050002</v>
      </c>
      <c r="C82" s="1" t="s">
        <v>12</v>
      </c>
      <c r="D82" s="1" t="s">
        <v>9592</v>
      </c>
      <c r="E82" s="2" t="s">
        <v>8850</v>
      </c>
      <c r="F82" s="4">
        <v>6.4897957000000002</v>
      </c>
      <c r="G82" s="5">
        <v>3.9789999999999997E-5</v>
      </c>
      <c r="H82" s="3">
        <v>14.8383</v>
      </c>
      <c r="I82" s="3">
        <v>2.0000000000000001E-4</v>
      </c>
      <c r="J82" s="3">
        <v>0.45579999999999998</v>
      </c>
      <c r="K82" s="3">
        <v>2.2200000000000001E-2</v>
      </c>
      <c r="L82" s="10">
        <f t="shared" si="22"/>
        <v>0</v>
      </c>
      <c r="M82" s="3">
        <f t="shared" si="23"/>
        <v>3.1321716042217851</v>
      </c>
      <c r="N82" s="3">
        <f t="shared" si="24"/>
        <v>0.1057630811845288</v>
      </c>
      <c r="O82" s="1">
        <f t="shared" si="19"/>
        <v>0.81223102534286551</v>
      </c>
      <c r="P82" s="10">
        <f t="shared" si="25"/>
        <v>2193.9447125932429</v>
      </c>
      <c r="Q82" s="7">
        <f t="shared" si="20"/>
        <v>0.65818341377797285</v>
      </c>
      <c r="R82" s="7">
        <f t="shared" si="21"/>
        <v>2.4739881904438121</v>
      </c>
    </row>
    <row r="83" spans="1:18" x14ac:dyDescent="0.3">
      <c r="A83" s="1">
        <v>340.21724254490999</v>
      </c>
      <c r="B83" s="1">
        <v>56.829456160809997</v>
      </c>
      <c r="C83" s="1" t="s">
        <v>12</v>
      </c>
      <c r="D83" s="1" t="s">
        <v>9592</v>
      </c>
      <c r="E83" s="2" t="s">
        <v>3875</v>
      </c>
      <c r="F83" s="4">
        <v>10.88438537</v>
      </c>
      <c r="G83" s="5">
        <v>9.0970000000000005E-5</v>
      </c>
      <c r="H83" s="3">
        <v>8.0422999999999991</v>
      </c>
      <c r="I83" s="3">
        <v>1E-4</v>
      </c>
      <c r="J83" s="3">
        <v>0.45750000000000002</v>
      </c>
      <c r="K83" s="3">
        <v>3.8300000000000001E-2</v>
      </c>
      <c r="L83" s="10">
        <f t="shared" si="22"/>
        <v>0</v>
      </c>
      <c r="M83" s="3">
        <f t="shared" si="23"/>
        <v>-3.6557445079876647</v>
      </c>
      <c r="N83" s="3">
        <f t="shared" si="24"/>
        <v>0.18178682550487607</v>
      </c>
      <c r="O83" s="1">
        <f t="shared" si="19"/>
        <v>1.0368039099086783</v>
      </c>
      <c r="P83" s="10">
        <f t="shared" si="25"/>
        <v>2185.7923497267757</v>
      </c>
      <c r="Q83" s="7">
        <f t="shared" si="20"/>
        <v>0.65573770491803274</v>
      </c>
      <c r="R83" s="7">
        <f t="shared" si="21"/>
        <v>-4.3114822129056973</v>
      </c>
    </row>
    <row r="84" spans="1:18" x14ac:dyDescent="0.3">
      <c r="A84" s="1">
        <v>67.27155802979</v>
      </c>
      <c r="B84" s="1">
        <v>5.9571034955800002</v>
      </c>
      <c r="C84" s="1" t="s">
        <v>12</v>
      </c>
      <c r="D84" s="1" t="s">
        <v>9592</v>
      </c>
      <c r="E84" s="2" t="s">
        <v>2423</v>
      </c>
      <c r="F84" s="4">
        <v>13.464540850000001</v>
      </c>
      <c r="G84" s="5">
        <v>5.0359000000000005E-4</v>
      </c>
      <c r="H84" s="3">
        <v>15.062200000000001</v>
      </c>
      <c r="I84" s="3">
        <v>2.9999999999999997E-4</v>
      </c>
      <c r="J84" s="3">
        <v>0.45839999999999997</v>
      </c>
      <c r="K84" s="3">
        <v>4.3700000000000003E-2</v>
      </c>
      <c r="L84" s="10">
        <f t="shared" si="22"/>
        <v>0</v>
      </c>
      <c r="M84" s="3">
        <f t="shared" si="23"/>
        <v>3.3684230447966677</v>
      </c>
      <c r="N84" s="3">
        <f t="shared" si="24"/>
        <v>0.2070102970376885</v>
      </c>
      <c r="O84" s="1">
        <f t="shared" si="19"/>
        <v>1.129191548262845</v>
      </c>
      <c r="P84" s="10">
        <f t="shared" si="25"/>
        <v>2181.5008726003489</v>
      </c>
      <c r="Q84" s="7">
        <f t="shared" si="20"/>
        <v>0.65445026178010457</v>
      </c>
      <c r="R84" s="7">
        <f t="shared" si="21"/>
        <v>2.7139727830165632</v>
      </c>
    </row>
    <row r="85" spans="1:18" x14ac:dyDescent="0.3">
      <c r="A85" s="1">
        <v>173.2777971264</v>
      </c>
      <c r="B85" s="1">
        <v>-43.37928063447</v>
      </c>
      <c r="C85" s="1" t="s">
        <v>12</v>
      </c>
      <c r="D85" s="1" t="s">
        <v>9592</v>
      </c>
      <c r="E85" s="2" t="s">
        <v>1433</v>
      </c>
      <c r="F85" s="4">
        <v>9.3859329900000006</v>
      </c>
      <c r="G85" s="5">
        <v>1.3383000000000001E-4</v>
      </c>
      <c r="H85" s="3">
        <v>14.9131</v>
      </c>
      <c r="I85" s="3">
        <v>1E-4</v>
      </c>
      <c r="J85" s="3">
        <v>0.4592</v>
      </c>
      <c r="K85" s="3">
        <v>2.47E-2</v>
      </c>
      <c r="L85" s="10">
        <f t="shared" si="22"/>
        <v>0</v>
      </c>
      <c r="M85" s="3">
        <f t="shared" si="23"/>
        <v>3.2231093969495852</v>
      </c>
      <c r="N85" s="3">
        <f t="shared" si="24"/>
        <v>0.11680189732696918</v>
      </c>
      <c r="O85" s="1">
        <f t="shared" si="19"/>
        <v>0.97247744928228053</v>
      </c>
      <c r="P85" s="10">
        <f t="shared" si="25"/>
        <v>2177.7003484320558</v>
      </c>
      <c r="Q85" s="7">
        <f t="shared" si="20"/>
        <v>0.6533101045296168</v>
      </c>
      <c r="R85" s="7">
        <f t="shared" si="21"/>
        <v>2.5697992924199684</v>
      </c>
    </row>
    <row r="86" spans="1:18" x14ac:dyDescent="0.3">
      <c r="A86" s="1">
        <v>182.28796900155001</v>
      </c>
      <c r="B86" s="1">
        <v>-77.209519456940001</v>
      </c>
      <c r="C86" s="1" t="s">
        <v>12</v>
      </c>
      <c r="D86" s="1" t="s">
        <v>9592</v>
      </c>
      <c r="E86" s="2" t="s">
        <v>360</v>
      </c>
      <c r="F86" s="4">
        <v>8.2140200700000001</v>
      </c>
      <c r="G86" s="5">
        <v>7.9560000000000004E-5</v>
      </c>
      <c r="H86" s="3">
        <v>15.8193</v>
      </c>
      <c r="I86" s="3">
        <v>2.9999999999999997E-4</v>
      </c>
      <c r="J86" s="3">
        <v>0.46279999999999999</v>
      </c>
      <c r="K86" s="3">
        <v>3.2300000000000002E-2</v>
      </c>
      <c r="L86" s="10">
        <f t="shared" si="22"/>
        <v>0</v>
      </c>
      <c r="M86" s="3">
        <f t="shared" si="23"/>
        <v>4.1462667513985565</v>
      </c>
      <c r="N86" s="3">
        <f t="shared" si="24"/>
        <v>0.1515530522482253</v>
      </c>
      <c r="O86" s="1">
        <f t="shared" si="19"/>
        <v>0.91455575966684266</v>
      </c>
      <c r="P86" s="10">
        <f t="shared" si="25"/>
        <v>2160.7605877268797</v>
      </c>
      <c r="Q86" s="7">
        <f t="shared" si="20"/>
        <v>0.64822817631806395</v>
      </c>
      <c r="R86" s="7">
        <f t="shared" si="21"/>
        <v>3.4980385750804928</v>
      </c>
    </row>
    <row r="87" spans="1:18" x14ac:dyDescent="0.3">
      <c r="A87" s="1">
        <v>232.96911193541001</v>
      </c>
      <c r="B87" s="1">
        <v>-59.249802098579998</v>
      </c>
      <c r="C87" s="1" t="s">
        <v>12</v>
      </c>
      <c r="D87" s="1" t="s">
        <v>9592</v>
      </c>
      <c r="E87" s="2" t="s">
        <v>2072</v>
      </c>
      <c r="F87" s="4">
        <v>4.3729220599999996</v>
      </c>
      <c r="G87" s="5">
        <v>1.9700000000000001E-5</v>
      </c>
      <c r="H87" s="3">
        <v>8.6539999999999999</v>
      </c>
      <c r="I87" s="3">
        <v>1E-4</v>
      </c>
      <c r="J87" s="3">
        <v>0.46300000000000002</v>
      </c>
      <c r="K87" s="3">
        <v>3.7900000000000003E-2</v>
      </c>
      <c r="L87" s="10">
        <f t="shared" si="22"/>
        <v>0</v>
      </c>
      <c r="M87" s="3">
        <f t="shared" si="23"/>
        <v>-3.0180950449102326</v>
      </c>
      <c r="N87" s="3">
        <f t="shared" si="24"/>
        <v>0.17775136813694972</v>
      </c>
      <c r="O87" s="1">
        <f t="shared" si="19"/>
        <v>0.64077173684324074</v>
      </c>
      <c r="P87" s="10">
        <f t="shared" si="25"/>
        <v>2159.827213822894</v>
      </c>
      <c r="Q87" s="7">
        <f t="shared" si="20"/>
        <v>0.64794816414686818</v>
      </c>
      <c r="R87" s="7">
        <f t="shared" si="21"/>
        <v>-3.6660432090571007</v>
      </c>
    </row>
    <row r="88" spans="1:18" x14ac:dyDescent="0.3">
      <c r="A88" s="1">
        <v>282.38248219492999</v>
      </c>
      <c r="B88" s="1">
        <v>27.520913261819999</v>
      </c>
      <c r="C88" s="1" t="s">
        <v>12</v>
      </c>
      <c r="D88" s="1" t="s">
        <v>9592</v>
      </c>
      <c r="E88" s="2" t="s">
        <v>3896</v>
      </c>
      <c r="F88" s="4">
        <v>13.31721435</v>
      </c>
      <c r="G88" s="5">
        <v>2.5178000000000001E-4</v>
      </c>
      <c r="H88" s="3">
        <v>15.391500000000001</v>
      </c>
      <c r="I88" s="3">
        <v>2.0000000000000001E-4</v>
      </c>
      <c r="J88" s="3">
        <v>0.47099999999999997</v>
      </c>
      <c r="K88" s="3">
        <v>2.87E-2</v>
      </c>
      <c r="L88" s="10">
        <f t="shared" si="22"/>
        <v>0</v>
      </c>
      <c r="M88" s="3">
        <f t="shared" si="23"/>
        <v>3.756604535644481</v>
      </c>
      <c r="N88" s="3">
        <f t="shared" si="24"/>
        <v>0.13231715372097116</v>
      </c>
      <c r="O88" s="1">
        <f t="shared" si="19"/>
        <v>1.1244133900786635</v>
      </c>
      <c r="P88" s="10">
        <f t="shared" si="25"/>
        <v>2123.1422505307855</v>
      </c>
      <c r="Q88" s="7">
        <f t="shared" si="20"/>
        <v>0.63694267515923564</v>
      </c>
      <c r="R88" s="7">
        <f t="shared" si="21"/>
        <v>3.1196618604852455</v>
      </c>
    </row>
    <row r="89" spans="1:18" x14ac:dyDescent="0.3">
      <c r="A89" s="1">
        <v>116.13257531168</v>
      </c>
      <c r="B89" s="1">
        <v>-14.850100761229999</v>
      </c>
      <c r="C89" s="1" t="s">
        <v>12</v>
      </c>
      <c r="D89" s="1" t="s">
        <v>9592</v>
      </c>
      <c r="E89" s="2" t="s">
        <v>5318</v>
      </c>
      <c r="F89" s="4">
        <v>6.0276962000000003</v>
      </c>
      <c r="G89" s="5">
        <v>6.1950000000000001E-5</v>
      </c>
      <c r="H89" s="3">
        <v>14.58</v>
      </c>
      <c r="I89" s="3">
        <v>2.0000000000000001E-4</v>
      </c>
      <c r="J89" s="3">
        <v>0.4768</v>
      </c>
      <c r="K89" s="3">
        <v>2.53E-2</v>
      </c>
      <c r="L89" s="10">
        <f t="shared" si="22"/>
        <v>0</v>
      </c>
      <c r="M89" s="3">
        <f t="shared" si="23"/>
        <v>2.9716812336608989</v>
      </c>
      <c r="N89" s="3">
        <f t="shared" si="24"/>
        <v>0.11522311000158859</v>
      </c>
      <c r="O89" s="1">
        <f t="shared" ref="O89:O131" si="26">LOG10(F89)</f>
        <v>0.78015135545605707</v>
      </c>
      <c r="P89" s="10">
        <f t="shared" si="25"/>
        <v>2097.3154362416108</v>
      </c>
      <c r="Q89" s="7">
        <f t="shared" ref="Q89:Q131" si="27">$Q$1*P89/1000</f>
        <v>0.62919463087248328</v>
      </c>
      <c r="R89" s="7">
        <f t="shared" ref="R89:R131" si="28">M89-Q89</f>
        <v>2.3424866027884157</v>
      </c>
    </row>
    <row r="90" spans="1:18" x14ac:dyDescent="0.3">
      <c r="A90" s="1">
        <v>164.45072691323</v>
      </c>
      <c r="B90" s="1">
        <v>-59.732179581600001</v>
      </c>
      <c r="C90" s="1" t="s">
        <v>12</v>
      </c>
      <c r="D90" s="1" t="s">
        <v>9592</v>
      </c>
      <c r="E90" s="2" t="s">
        <v>2217</v>
      </c>
      <c r="F90" s="4">
        <v>38.717914399999998</v>
      </c>
      <c r="G90" s="5">
        <v>1.5952099999999999E-3</v>
      </c>
      <c r="H90" s="3">
        <v>5.9242999999999997</v>
      </c>
      <c r="I90" s="3">
        <v>5.9999999999999995E-4</v>
      </c>
      <c r="J90" s="3">
        <v>0.47899999999999998</v>
      </c>
      <c r="K90" s="3">
        <v>2.93E-2</v>
      </c>
      <c r="L90" s="10">
        <f t="shared" si="22"/>
        <v>0</v>
      </c>
      <c r="M90" s="3">
        <f t="shared" si="23"/>
        <v>-5.6740224329271847</v>
      </c>
      <c r="N90" s="3">
        <f t="shared" si="24"/>
        <v>0.13282847977712209</v>
      </c>
      <c r="O90" s="1">
        <f t="shared" si="26"/>
        <v>1.5879119553262779</v>
      </c>
      <c r="P90" s="10">
        <f t="shared" si="25"/>
        <v>2087.6826722338205</v>
      </c>
      <c r="Q90" s="7">
        <f t="shared" si="27"/>
        <v>0.62630480167014613</v>
      </c>
      <c r="R90" s="7">
        <f t="shared" si="28"/>
        <v>-6.3003272345973311</v>
      </c>
    </row>
    <row r="91" spans="1:18" x14ac:dyDescent="0.3">
      <c r="A91" s="1">
        <v>352.52212913634003</v>
      </c>
      <c r="B91" s="1">
        <v>-40.242418324500001</v>
      </c>
      <c r="C91" s="1" t="s">
        <v>12</v>
      </c>
      <c r="D91" s="1" t="s">
        <v>9592</v>
      </c>
      <c r="E91" s="2" t="s">
        <v>1493</v>
      </c>
      <c r="F91" s="4">
        <v>16.66701364</v>
      </c>
      <c r="G91" s="5">
        <v>2.0138999999999999E-4</v>
      </c>
      <c r="H91" s="3">
        <v>15.012700000000001</v>
      </c>
      <c r="I91" s="3">
        <v>4.0000000000000002E-4</v>
      </c>
      <c r="J91" s="3">
        <v>0.48380000000000001</v>
      </c>
      <c r="K91" s="3">
        <v>3.1899999999999998E-2</v>
      </c>
      <c r="L91" s="10">
        <f t="shared" si="22"/>
        <v>0</v>
      </c>
      <c r="M91" s="3">
        <f t="shared" si="23"/>
        <v>3.4360293201293075</v>
      </c>
      <c r="N91" s="3">
        <f t="shared" si="24"/>
        <v>0.1431796110376202</v>
      </c>
      <c r="O91" s="1">
        <f t="shared" si="26"/>
        <v>1.2218577908384869</v>
      </c>
      <c r="P91" s="10">
        <f t="shared" si="25"/>
        <v>2066.9698222405955</v>
      </c>
      <c r="Q91" s="7">
        <f t="shared" si="27"/>
        <v>0.62009094667217857</v>
      </c>
      <c r="R91" s="7">
        <f t="shared" si="28"/>
        <v>2.8159383734571288</v>
      </c>
    </row>
    <row r="92" spans="1:18" x14ac:dyDescent="0.3">
      <c r="A92" s="1">
        <v>99.555113823260001</v>
      </c>
      <c r="B92" s="1">
        <v>-35.117335778650002</v>
      </c>
      <c r="C92" s="1" t="s">
        <v>12</v>
      </c>
      <c r="D92" s="1" t="s">
        <v>9592</v>
      </c>
      <c r="E92" s="2" t="s">
        <v>8594</v>
      </c>
      <c r="F92" s="4">
        <v>5.9637889499999996</v>
      </c>
      <c r="G92" s="5">
        <v>4.5890000000000003E-5</v>
      </c>
      <c r="H92" s="3">
        <v>14.8941</v>
      </c>
      <c r="I92" s="3">
        <v>1E-4</v>
      </c>
      <c r="J92" s="3">
        <v>0.48380000000000001</v>
      </c>
      <c r="K92" s="3">
        <v>2.4500000000000001E-2</v>
      </c>
      <c r="L92" s="10">
        <f t="shared" si="22"/>
        <v>0</v>
      </c>
      <c r="M92" s="3">
        <f t="shared" si="23"/>
        <v>3.3174293201293068</v>
      </c>
      <c r="N92" s="3">
        <f t="shared" si="24"/>
        <v>0.10996514833087564</v>
      </c>
      <c r="O92" s="1">
        <f t="shared" si="26"/>
        <v>0.77552226598950702</v>
      </c>
      <c r="P92" s="10">
        <f t="shared" si="25"/>
        <v>2066.9698222405955</v>
      </c>
      <c r="Q92" s="7">
        <f t="shared" si="27"/>
        <v>0.62009094667217857</v>
      </c>
      <c r="R92" s="7">
        <f t="shared" si="28"/>
        <v>2.6973383734571281</v>
      </c>
    </row>
    <row r="93" spans="1:18" x14ac:dyDescent="0.3">
      <c r="A93" s="1">
        <v>254.40351615218</v>
      </c>
      <c r="B93" s="1">
        <v>3.5722159929999999</v>
      </c>
      <c r="C93" s="1" t="s">
        <v>12</v>
      </c>
      <c r="D93" s="1" t="s">
        <v>9592</v>
      </c>
      <c r="E93" s="2" t="s">
        <v>6652</v>
      </c>
      <c r="F93" s="4">
        <v>3.93411431</v>
      </c>
      <c r="G93" s="5">
        <v>1.679E-5</v>
      </c>
      <c r="H93" s="3">
        <v>15.2995</v>
      </c>
      <c r="I93" s="3">
        <v>1E-4</v>
      </c>
      <c r="J93" s="3">
        <v>0.48720000000000002</v>
      </c>
      <c r="K93" s="3">
        <v>4.0500000000000001E-2</v>
      </c>
      <c r="L93" s="10">
        <f t="shared" si="22"/>
        <v>0</v>
      </c>
      <c r="M93" s="3">
        <f t="shared" si="23"/>
        <v>3.7380363981240947</v>
      </c>
      <c r="N93" s="3">
        <f t="shared" si="24"/>
        <v>0.18051050229508542</v>
      </c>
      <c r="O93" s="1">
        <f t="shared" si="26"/>
        <v>0.59484697466846947</v>
      </c>
      <c r="P93" s="10">
        <f t="shared" si="25"/>
        <v>2052.5451559934318</v>
      </c>
      <c r="Q93" s="7">
        <f t="shared" si="27"/>
        <v>0.61576354679802958</v>
      </c>
      <c r="R93" s="7">
        <f t="shared" si="28"/>
        <v>3.1222728513260654</v>
      </c>
    </row>
    <row r="94" spans="1:18" x14ac:dyDescent="0.3">
      <c r="A94" s="1">
        <v>311.32109042731003</v>
      </c>
      <c r="B94" s="1">
        <v>-57.55134111489</v>
      </c>
      <c r="C94" s="1" t="s">
        <v>12</v>
      </c>
      <c r="D94" s="1" t="s">
        <v>9592</v>
      </c>
      <c r="E94" s="2" t="s">
        <v>3320</v>
      </c>
      <c r="F94" s="4">
        <v>13.69263046</v>
      </c>
      <c r="G94" s="5">
        <v>2.4726000000000001E-4</v>
      </c>
      <c r="H94" s="3">
        <v>14.832599999999999</v>
      </c>
      <c r="I94" s="3">
        <v>1E-4</v>
      </c>
      <c r="J94" s="3">
        <v>0.4914</v>
      </c>
      <c r="K94" s="3">
        <v>4.7199999999999999E-2</v>
      </c>
      <c r="L94" s="10">
        <f t="shared" ref="L94:L144" si="29">IF(K94&lt;0.1*J94,0,1)</f>
        <v>0</v>
      </c>
      <c r="M94" s="3">
        <f t="shared" si="23"/>
        <v>3.2897757607203104</v>
      </c>
      <c r="N94" s="3">
        <f t="shared" si="24"/>
        <v>0.20857466795392945</v>
      </c>
      <c r="O94" s="1">
        <f t="shared" si="26"/>
        <v>1.1364868874710581</v>
      </c>
      <c r="P94" s="10">
        <f t="shared" si="25"/>
        <v>2035.002035002035</v>
      </c>
      <c r="Q94" s="7">
        <f t="shared" si="27"/>
        <v>0.61050061050061044</v>
      </c>
      <c r="R94" s="7">
        <f t="shared" si="28"/>
        <v>2.6792751502196999</v>
      </c>
    </row>
    <row r="95" spans="1:18" x14ac:dyDescent="0.3">
      <c r="A95" s="1">
        <v>110.38689840991999</v>
      </c>
      <c r="B95" s="1">
        <v>-16.687217877969999</v>
      </c>
      <c r="C95" s="1" t="s">
        <v>12</v>
      </c>
      <c r="D95" s="1" t="s">
        <v>9592</v>
      </c>
      <c r="E95" s="2" t="s">
        <v>5317</v>
      </c>
      <c r="F95" s="4">
        <v>4.2568901400000003</v>
      </c>
      <c r="G95" s="5">
        <v>1.5610000000000001E-5</v>
      </c>
      <c r="H95" s="3">
        <v>9.3164999999999996</v>
      </c>
      <c r="I95" s="3">
        <v>1E-4</v>
      </c>
      <c r="J95" s="3">
        <v>0.49170000000000003</v>
      </c>
      <c r="K95" s="3">
        <v>3.9600000000000003E-2</v>
      </c>
      <c r="L95" s="10">
        <f t="shared" si="29"/>
        <v>0</v>
      </c>
      <c r="M95" s="3">
        <f t="shared" si="23"/>
        <v>-2.2249989585491914</v>
      </c>
      <c r="N95" s="3">
        <f t="shared" si="24"/>
        <v>0.17488385304599646</v>
      </c>
      <c r="O95" s="1">
        <f t="shared" si="26"/>
        <v>0.62909244223552574</v>
      </c>
      <c r="P95" s="10">
        <f t="shared" si="25"/>
        <v>2033.760423022168</v>
      </c>
      <c r="Q95" s="7">
        <f t="shared" si="27"/>
        <v>0.6101281269066503</v>
      </c>
      <c r="R95" s="7">
        <f t="shared" si="28"/>
        <v>-2.8351270854558415</v>
      </c>
    </row>
    <row r="96" spans="1:18" x14ac:dyDescent="0.3">
      <c r="A96" s="1">
        <v>128.30365871781001</v>
      </c>
      <c r="B96" s="1">
        <v>-1.53432116026</v>
      </c>
      <c r="C96" s="1" t="s">
        <v>12</v>
      </c>
      <c r="D96" s="1" t="s">
        <v>9592</v>
      </c>
      <c r="E96" s="2" t="s">
        <v>9404</v>
      </c>
      <c r="F96" s="4">
        <v>8.0509614200000001</v>
      </c>
      <c r="G96" s="5">
        <v>2.0085E-4</v>
      </c>
      <c r="H96" s="3">
        <v>14.5715</v>
      </c>
      <c r="I96" s="3">
        <v>2.0000000000000001E-4</v>
      </c>
      <c r="J96" s="3">
        <v>0.49380000000000002</v>
      </c>
      <c r="K96" s="3">
        <v>3.6999999999999998E-2</v>
      </c>
      <c r="L96" s="10">
        <f t="shared" si="29"/>
        <v>0</v>
      </c>
      <c r="M96" s="3">
        <f t="shared" si="23"/>
        <v>3.0392554279795654</v>
      </c>
      <c r="N96" s="3">
        <f t="shared" si="24"/>
        <v>0.16270677274904424</v>
      </c>
      <c r="O96" s="1">
        <f t="shared" si="26"/>
        <v>0.90584774551932079</v>
      </c>
      <c r="P96" s="10">
        <f t="shared" si="25"/>
        <v>2025.1113811259618</v>
      </c>
      <c r="Q96" s="7">
        <f t="shared" si="27"/>
        <v>0.60753341433778851</v>
      </c>
      <c r="R96" s="7">
        <f t="shared" si="28"/>
        <v>2.4317220136417768</v>
      </c>
    </row>
    <row r="97" spans="1:18" x14ac:dyDescent="0.3">
      <c r="A97" s="1">
        <v>215.45223551637</v>
      </c>
      <c r="B97" s="1">
        <v>-61.54966126499</v>
      </c>
      <c r="C97" s="1" t="s">
        <v>12</v>
      </c>
      <c r="D97" s="1" t="s">
        <v>9592</v>
      </c>
      <c r="E97" s="2" t="s">
        <v>8849</v>
      </c>
      <c r="F97" s="4">
        <v>9.4651887200000004</v>
      </c>
      <c r="G97" s="5">
        <v>8.0740000000000003E-5</v>
      </c>
      <c r="H97" s="3">
        <v>8.2616999999999994</v>
      </c>
      <c r="I97" s="3">
        <v>1E-4</v>
      </c>
      <c r="J97" s="3">
        <v>0.49559999999999998</v>
      </c>
      <c r="K97" s="3">
        <v>3.09E-2</v>
      </c>
      <c r="L97" s="10">
        <f t="shared" si="29"/>
        <v>0</v>
      </c>
      <c r="M97" s="3">
        <f t="shared" si="23"/>
        <v>-3.2626435114798706</v>
      </c>
      <c r="N97" s="3">
        <f t="shared" si="24"/>
        <v>0.13538855861758892</v>
      </c>
      <c r="O97" s="1">
        <f t="shared" si="26"/>
        <v>0.97612927749025891</v>
      </c>
      <c r="P97" s="10">
        <f t="shared" si="25"/>
        <v>2017.7562550443909</v>
      </c>
      <c r="Q97" s="7">
        <f t="shared" si="27"/>
        <v>0.60532687651331718</v>
      </c>
      <c r="R97" s="7">
        <f t="shared" si="28"/>
        <v>-3.8679703879931879</v>
      </c>
    </row>
    <row r="98" spans="1:18" x14ac:dyDescent="0.3">
      <c r="A98" s="1">
        <v>342.26322755637</v>
      </c>
      <c r="B98" s="1">
        <v>56.428196885589998</v>
      </c>
      <c r="C98" s="1" t="s">
        <v>12</v>
      </c>
      <c r="D98" s="1" t="s">
        <v>9592</v>
      </c>
      <c r="E98" s="2" t="s">
        <v>3887</v>
      </c>
      <c r="F98" s="4">
        <v>5.44565097</v>
      </c>
      <c r="G98" s="5">
        <v>4.3579999999999999E-5</v>
      </c>
      <c r="H98" s="3">
        <v>8.0855999999999995</v>
      </c>
      <c r="I98" s="3">
        <v>1E-4</v>
      </c>
      <c r="J98" s="3">
        <v>0.49569999999999997</v>
      </c>
      <c r="K98" s="3">
        <v>3.8199999999999998E-2</v>
      </c>
      <c r="L98" s="10">
        <f t="shared" si="29"/>
        <v>0</v>
      </c>
      <c r="M98" s="3">
        <f t="shared" si="23"/>
        <v>-3.4383054054742459</v>
      </c>
      <c r="N98" s="3">
        <f t="shared" si="24"/>
        <v>0.16733977704433725</v>
      </c>
      <c r="O98" s="1">
        <f t="shared" si="26"/>
        <v>0.73604980250879193</v>
      </c>
      <c r="P98" s="10">
        <f t="shared" si="25"/>
        <v>2017.3492031470648</v>
      </c>
      <c r="Q98" s="7">
        <f t="shared" si="27"/>
        <v>0.60520476094411946</v>
      </c>
      <c r="R98" s="7">
        <f t="shared" si="28"/>
        <v>-4.0435101664183657</v>
      </c>
    </row>
    <row r="99" spans="1:18" x14ac:dyDescent="0.3">
      <c r="A99" s="1">
        <v>299.88203971889999</v>
      </c>
      <c r="B99" s="1">
        <v>38.90205036431</v>
      </c>
      <c r="C99" s="1" t="s">
        <v>12</v>
      </c>
      <c r="D99" s="1" t="s">
        <v>9592</v>
      </c>
      <c r="E99" s="2" t="s">
        <v>586</v>
      </c>
      <c r="F99" s="4">
        <v>3.8093729199999999</v>
      </c>
      <c r="G99" s="5">
        <v>1.259E-5</v>
      </c>
      <c r="H99" s="3">
        <v>15.2988</v>
      </c>
      <c r="I99" s="3">
        <v>2.9999999999999997E-4</v>
      </c>
      <c r="J99" s="3">
        <v>0.50080000000000002</v>
      </c>
      <c r="K99" s="3">
        <v>2.9499999999999998E-2</v>
      </c>
      <c r="L99" s="10">
        <f t="shared" si="29"/>
        <v>0</v>
      </c>
      <c r="M99" s="3">
        <f t="shared" si="23"/>
        <v>3.7971216010118667</v>
      </c>
      <c r="N99" s="3">
        <f t="shared" si="24"/>
        <v>0.12791266716419425</v>
      </c>
      <c r="O99" s="1">
        <f t="shared" si="26"/>
        <v>0.58085349016436105</v>
      </c>
      <c r="P99" s="10">
        <f t="shared" si="25"/>
        <v>1996.805111821086</v>
      </c>
      <c r="Q99" s="7">
        <f t="shared" si="27"/>
        <v>0.59904153354632583</v>
      </c>
      <c r="R99" s="7">
        <f t="shared" si="28"/>
        <v>3.1980800674655407</v>
      </c>
    </row>
    <row r="100" spans="1:18" x14ac:dyDescent="0.3">
      <c r="A100" s="1">
        <v>301.88284413207998</v>
      </c>
      <c r="B100" s="1">
        <v>16.43627647564</v>
      </c>
      <c r="C100" s="1" t="s">
        <v>12</v>
      </c>
      <c r="D100" s="1" t="s">
        <v>9592</v>
      </c>
      <c r="E100" s="2" t="s">
        <v>5261</v>
      </c>
      <c r="F100" s="4">
        <v>5.21295807</v>
      </c>
      <c r="G100" s="5">
        <v>3.061E-5</v>
      </c>
      <c r="H100" s="3">
        <v>15.424200000000001</v>
      </c>
      <c r="I100" s="3">
        <v>1E-4</v>
      </c>
      <c r="J100" s="3">
        <v>0.50290000000000001</v>
      </c>
      <c r="K100" s="3">
        <v>4.3799999999999999E-2</v>
      </c>
      <c r="L100" s="10">
        <f t="shared" si="29"/>
        <v>0</v>
      </c>
      <c r="M100" s="3">
        <f t="shared" si="23"/>
        <v>3.9316081781046357</v>
      </c>
      <c r="N100" s="3">
        <f t="shared" si="24"/>
        <v>0.18912424184861099</v>
      </c>
      <c r="O100" s="1">
        <f t="shared" si="26"/>
        <v>0.71708423172907909</v>
      </c>
      <c r="P100" s="10">
        <f t="shared" si="25"/>
        <v>1988.4668920262477</v>
      </c>
      <c r="Q100" s="7">
        <f t="shared" si="27"/>
        <v>0.59654006760787437</v>
      </c>
      <c r="R100" s="7">
        <f t="shared" si="28"/>
        <v>3.3350681104967612</v>
      </c>
    </row>
    <row r="101" spans="1:18" x14ac:dyDescent="0.3">
      <c r="A101" s="1">
        <v>117.28303319958</v>
      </c>
      <c r="B101" s="1">
        <v>-23.491056821770002</v>
      </c>
      <c r="C101" s="1" t="s">
        <v>12</v>
      </c>
      <c r="D101" s="1" t="s">
        <v>9592</v>
      </c>
      <c r="E101" s="2" t="s">
        <v>1521</v>
      </c>
      <c r="F101" s="4">
        <v>7.85064005</v>
      </c>
      <c r="G101" s="5">
        <v>1.0496E-4</v>
      </c>
      <c r="H101" s="3">
        <v>15.5589</v>
      </c>
      <c r="I101" s="3">
        <v>2.0000000000000001E-4</v>
      </c>
      <c r="J101" s="3">
        <v>0.50339999999999996</v>
      </c>
      <c r="K101" s="3">
        <v>3.5299999999999998E-2</v>
      </c>
      <c r="L101" s="10">
        <f t="shared" si="29"/>
        <v>0</v>
      </c>
      <c r="M101" s="3">
        <f t="shared" si="23"/>
        <v>4.0684660560617196</v>
      </c>
      <c r="N101" s="3">
        <f t="shared" si="24"/>
        <v>0.15227076627568123</v>
      </c>
      <c r="O101" s="1">
        <f t="shared" si="26"/>
        <v>0.89490506551615756</v>
      </c>
      <c r="P101" s="10">
        <f t="shared" si="25"/>
        <v>1986.4918553833929</v>
      </c>
      <c r="Q101" s="7">
        <f t="shared" si="27"/>
        <v>0.59594755661501786</v>
      </c>
      <c r="R101" s="7">
        <f t="shared" si="28"/>
        <v>3.4725184994467018</v>
      </c>
    </row>
    <row r="102" spans="1:18" x14ac:dyDescent="0.3">
      <c r="A102" s="1">
        <v>252.91060564012</v>
      </c>
      <c r="B102" s="1">
        <v>-45.426705545159997</v>
      </c>
      <c r="C102" s="1" t="s">
        <v>12</v>
      </c>
      <c r="D102" s="1" t="s">
        <v>9592</v>
      </c>
      <c r="E102" s="2" t="s">
        <v>3316</v>
      </c>
      <c r="F102" s="4">
        <v>28.865094729999999</v>
      </c>
      <c r="G102" s="5">
        <v>1.1423900000000001E-3</v>
      </c>
      <c r="H102" s="3">
        <v>8.8543000000000003</v>
      </c>
      <c r="I102" s="3">
        <v>2.9999999999999997E-4</v>
      </c>
      <c r="J102" s="3">
        <v>0.50390000000000001</v>
      </c>
      <c r="K102" s="3">
        <v>4.4499999999999998E-2</v>
      </c>
      <c r="L102" s="10">
        <f t="shared" si="29"/>
        <v>0</v>
      </c>
      <c r="M102" s="3">
        <f t="shared" si="23"/>
        <v>-2.6339782082211567</v>
      </c>
      <c r="N102" s="3">
        <f t="shared" si="24"/>
        <v>0.19176566398826456</v>
      </c>
      <c r="O102" s="1">
        <f t="shared" si="26"/>
        <v>1.4603729871126252</v>
      </c>
      <c r="P102" s="10">
        <f t="shared" si="25"/>
        <v>1984.5207382417145</v>
      </c>
      <c r="Q102" s="7">
        <f t="shared" si="27"/>
        <v>0.59535622147251432</v>
      </c>
      <c r="R102" s="7">
        <f t="shared" si="28"/>
        <v>-3.229334429693671</v>
      </c>
    </row>
    <row r="103" spans="1:18" x14ac:dyDescent="0.3">
      <c r="A103" s="1">
        <v>154.60814737819999</v>
      </c>
      <c r="B103" s="1">
        <v>-37.119730219189996</v>
      </c>
      <c r="C103" s="1" t="s">
        <v>12</v>
      </c>
      <c r="D103" s="1" t="s">
        <v>9592</v>
      </c>
      <c r="E103" s="2" t="s">
        <v>4699</v>
      </c>
      <c r="F103" s="4">
        <v>7.2657748399999997</v>
      </c>
      <c r="G103" s="5">
        <v>1.184E-5</v>
      </c>
      <c r="H103" s="3">
        <v>14.336600000000001</v>
      </c>
      <c r="I103" s="3">
        <v>1E-4</v>
      </c>
      <c r="J103" s="3">
        <v>0.50590000000000002</v>
      </c>
      <c r="K103" s="3">
        <v>2.3199999999999998E-2</v>
      </c>
      <c r="L103" s="10">
        <f t="shared" si="29"/>
        <v>0</v>
      </c>
      <c r="M103" s="3">
        <f t="shared" si="23"/>
        <v>2.8569233970428378</v>
      </c>
      <c r="N103" s="3">
        <f t="shared" si="24"/>
        <v>9.9581391117175289E-2</v>
      </c>
      <c r="O103" s="1">
        <f t="shared" si="26"/>
        <v>0.86128193532952035</v>
      </c>
      <c r="P103" s="10">
        <f t="shared" si="25"/>
        <v>1976.6752322593397</v>
      </c>
      <c r="Q103" s="7">
        <f t="shared" si="27"/>
        <v>0.59300256967780196</v>
      </c>
      <c r="R103" s="7">
        <f t="shared" si="28"/>
        <v>2.2639208273650357</v>
      </c>
    </row>
    <row r="104" spans="1:18" x14ac:dyDescent="0.3">
      <c r="A104" s="1">
        <v>292.76776032894003</v>
      </c>
      <c r="B104" s="1">
        <v>48.662490888249998</v>
      </c>
      <c r="C104" s="1" t="s">
        <v>12</v>
      </c>
      <c r="D104" s="1" t="s">
        <v>9592</v>
      </c>
      <c r="E104" s="2" t="s">
        <v>8839</v>
      </c>
      <c r="F104" s="4">
        <v>2.7894729300000001</v>
      </c>
      <c r="G104" s="5">
        <v>1.5990000000000001E-5</v>
      </c>
      <c r="H104" s="3">
        <v>15.775</v>
      </c>
      <c r="I104" s="3">
        <v>2.0000000000000001E-4</v>
      </c>
      <c r="J104" s="3">
        <v>0.50609999999999999</v>
      </c>
      <c r="K104" s="3">
        <v>3.3099999999999997E-2</v>
      </c>
      <c r="L104" s="10">
        <f t="shared" si="29"/>
        <v>0</v>
      </c>
      <c r="M104" s="3">
        <f t="shared" si="23"/>
        <v>4.2961816865439353</v>
      </c>
      <c r="N104" s="3">
        <f t="shared" si="24"/>
        <v>0.14201909851448999</v>
      </c>
      <c r="O104" s="1">
        <f t="shared" si="26"/>
        <v>0.44552215122454941</v>
      </c>
      <c r="P104" s="10">
        <f t="shared" si="25"/>
        <v>1975.8940920766647</v>
      </c>
      <c r="Q104" s="7">
        <f t="shared" si="27"/>
        <v>0.5927682276229993</v>
      </c>
      <c r="R104" s="7">
        <f t="shared" si="28"/>
        <v>3.7034134589209362</v>
      </c>
    </row>
    <row r="105" spans="1:18" x14ac:dyDescent="0.3">
      <c r="A105" s="1">
        <v>249.80492701244</v>
      </c>
      <c r="B105" s="1">
        <v>4.8492554314799996</v>
      </c>
      <c r="C105" s="1" t="s">
        <v>12</v>
      </c>
      <c r="D105" s="1" t="s">
        <v>9592</v>
      </c>
      <c r="E105" s="2" t="s">
        <v>2084</v>
      </c>
      <c r="F105" s="4">
        <v>18.34240282</v>
      </c>
      <c r="G105" s="5">
        <v>2.1489E-4</v>
      </c>
      <c r="H105" s="3">
        <v>13.7239</v>
      </c>
      <c r="I105" s="3">
        <v>2.9999999999999997E-4</v>
      </c>
      <c r="J105" s="3">
        <v>0.50729999999999997</v>
      </c>
      <c r="K105" s="3">
        <v>2.9100000000000001E-2</v>
      </c>
      <c r="L105" s="10">
        <f t="shared" si="29"/>
        <v>0</v>
      </c>
      <c r="M105" s="3">
        <f t="shared" si="23"/>
        <v>2.2502243115870222</v>
      </c>
      <c r="N105" s="3">
        <f t="shared" si="24"/>
        <v>0.12456156345851153</v>
      </c>
      <c r="O105" s="1">
        <f t="shared" si="26"/>
        <v>1.2634562268145748</v>
      </c>
      <c r="P105" s="10">
        <f t="shared" si="25"/>
        <v>1971.2201852946976</v>
      </c>
      <c r="Q105" s="7">
        <f t="shared" si="27"/>
        <v>0.59136605558840927</v>
      </c>
      <c r="R105" s="7">
        <f t="shared" si="28"/>
        <v>1.6588582559986129</v>
      </c>
    </row>
    <row r="106" spans="1:18" x14ac:dyDescent="0.3">
      <c r="A106" s="1">
        <v>330.104757038</v>
      </c>
      <c r="B106" s="1">
        <v>43.445352640739998</v>
      </c>
      <c r="C106" s="1" t="s">
        <v>12</v>
      </c>
      <c r="D106" s="1" t="s">
        <v>9592</v>
      </c>
      <c r="E106" s="2" t="s">
        <v>1504</v>
      </c>
      <c r="F106" s="4">
        <v>5.3316586399999997</v>
      </c>
      <c r="G106" s="5">
        <v>6.5100000000000004E-6</v>
      </c>
      <c r="H106" s="3">
        <v>8.5696999999999992</v>
      </c>
      <c r="I106" s="3">
        <v>2.0000000000000001E-4</v>
      </c>
      <c r="J106" s="3">
        <v>0.50939999999999996</v>
      </c>
      <c r="K106" s="3">
        <v>3.0599999999999999E-2</v>
      </c>
      <c r="L106" s="10">
        <f t="shared" si="29"/>
        <v>0</v>
      </c>
      <c r="M106" s="3">
        <f t="shared" si="23"/>
        <v>-2.8950052968620188</v>
      </c>
      <c r="N106" s="3">
        <f t="shared" si="24"/>
        <v>0.13044206361520921</v>
      </c>
      <c r="O106" s="1">
        <f t="shared" si="26"/>
        <v>0.72686233588245797</v>
      </c>
      <c r="P106" s="10">
        <f t="shared" si="25"/>
        <v>1963.0938358853552</v>
      </c>
      <c r="Q106" s="7">
        <f t="shared" si="27"/>
        <v>0.58892815076560656</v>
      </c>
      <c r="R106" s="7">
        <f t="shared" si="28"/>
        <v>-3.4839334476276251</v>
      </c>
    </row>
    <row r="107" spans="1:18" x14ac:dyDescent="0.3">
      <c r="A107" s="1">
        <v>167.51144068341</v>
      </c>
      <c r="B107" s="1">
        <v>-39.4380355033</v>
      </c>
      <c r="C107" s="1" t="s">
        <v>12</v>
      </c>
      <c r="D107" s="1" t="s">
        <v>9592</v>
      </c>
      <c r="E107" s="2" t="s">
        <v>1421</v>
      </c>
      <c r="F107" s="4">
        <v>4.7506287699999996</v>
      </c>
      <c r="G107" s="5">
        <v>6.4759999999999997E-5</v>
      </c>
      <c r="H107" s="3">
        <v>15.1309</v>
      </c>
      <c r="I107" s="3">
        <v>5.0000000000000001E-4</v>
      </c>
      <c r="J107" s="3">
        <v>0.50970000000000004</v>
      </c>
      <c r="K107" s="3">
        <v>3.2899999999999999E-2</v>
      </c>
      <c r="L107" s="10">
        <f t="shared" si="29"/>
        <v>0</v>
      </c>
      <c r="M107" s="3">
        <f t="shared" si="23"/>
        <v>3.6674731679435411</v>
      </c>
      <c r="N107" s="3">
        <f t="shared" si="24"/>
        <v>0.14016471299048675</v>
      </c>
      <c r="O107" s="1">
        <f t="shared" si="26"/>
        <v>0.67675109452368654</v>
      </c>
      <c r="P107" s="10">
        <f t="shared" si="25"/>
        <v>1961.9383951343927</v>
      </c>
      <c r="Q107" s="7">
        <f t="shared" si="27"/>
        <v>0.58858151854031782</v>
      </c>
      <c r="R107" s="7">
        <f t="shared" si="28"/>
        <v>3.0788916494032232</v>
      </c>
    </row>
    <row r="108" spans="1:18" x14ac:dyDescent="0.3">
      <c r="A108" s="1">
        <v>161.13616184156001</v>
      </c>
      <c r="B108" s="1">
        <v>-57.565357636190001</v>
      </c>
      <c r="C108" s="1" t="s">
        <v>12</v>
      </c>
      <c r="D108" s="1" t="s">
        <v>9592</v>
      </c>
      <c r="E108" s="2" t="s">
        <v>3037</v>
      </c>
      <c r="F108" s="4">
        <v>18.873022299999999</v>
      </c>
      <c r="G108" s="5">
        <v>1.6521999999999999E-4</v>
      </c>
      <c r="H108" s="3">
        <v>7.1482000000000001</v>
      </c>
      <c r="I108" s="3">
        <v>1E-4</v>
      </c>
      <c r="J108" s="3">
        <v>0.5121</v>
      </c>
      <c r="K108" s="3">
        <v>4.1399999999999999E-2</v>
      </c>
      <c r="L108" s="10">
        <f t="shared" si="29"/>
        <v>0</v>
      </c>
      <c r="M108" s="3">
        <f t="shared" si="23"/>
        <v>-4.3050261208280212</v>
      </c>
      <c r="N108" s="3">
        <f t="shared" si="24"/>
        <v>0.17554978431361726</v>
      </c>
      <c r="O108" s="1">
        <f t="shared" si="26"/>
        <v>1.275841453058975</v>
      </c>
      <c r="P108" s="10">
        <f t="shared" si="25"/>
        <v>1952.7436047646945</v>
      </c>
      <c r="Q108" s="7">
        <f t="shared" si="27"/>
        <v>0.58582308142940842</v>
      </c>
      <c r="R108" s="7">
        <f t="shared" si="28"/>
        <v>-4.8908492022574297</v>
      </c>
    </row>
    <row r="109" spans="1:18" x14ac:dyDescent="0.3">
      <c r="A109" s="1">
        <v>112.54398822048</v>
      </c>
      <c r="B109" s="1">
        <v>-11.19827474589</v>
      </c>
      <c r="C109" s="1" t="s">
        <v>12</v>
      </c>
      <c r="D109" s="1" t="s">
        <v>9592</v>
      </c>
      <c r="E109" s="2" t="s">
        <v>1424</v>
      </c>
      <c r="F109" s="4">
        <v>9.0411934600000006</v>
      </c>
      <c r="G109" s="5">
        <v>1.3619000000000001E-4</v>
      </c>
      <c r="H109" s="3">
        <v>15.352399999999999</v>
      </c>
      <c r="I109" s="3">
        <v>4.0000000000000002E-4</v>
      </c>
      <c r="J109" s="3">
        <v>0.51759999999999995</v>
      </c>
      <c r="K109" s="3">
        <v>3.6299999999999999E-2</v>
      </c>
      <c r="L109" s="10">
        <f t="shared" si="29"/>
        <v>0</v>
      </c>
      <c r="M109" s="3">
        <f t="shared" si="23"/>
        <v>3.9223713383032184</v>
      </c>
      <c r="N109" s="3">
        <f t="shared" si="24"/>
        <v>0.15228899474942303</v>
      </c>
      <c r="O109" s="1">
        <f t="shared" si="26"/>
        <v>0.95622576221004907</v>
      </c>
      <c r="P109" s="10">
        <f t="shared" si="25"/>
        <v>1931.9938176197838</v>
      </c>
      <c r="Q109" s="7">
        <f t="shared" si="27"/>
        <v>0.57959814528593523</v>
      </c>
      <c r="R109" s="7">
        <f t="shared" si="28"/>
        <v>3.3427731930172833</v>
      </c>
    </row>
    <row r="110" spans="1:18" x14ac:dyDescent="0.3">
      <c r="A110" s="1">
        <v>294.88051851174998</v>
      </c>
      <c r="B110" s="1">
        <v>-67.242405902830001</v>
      </c>
      <c r="C110" s="1" t="s">
        <v>12</v>
      </c>
      <c r="D110" s="1" t="s">
        <v>9592</v>
      </c>
      <c r="E110" s="2" t="s">
        <v>8788</v>
      </c>
      <c r="F110" s="4">
        <v>10.53133585</v>
      </c>
      <c r="G110" s="5">
        <v>1.5472000000000001E-4</v>
      </c>
      <c r="H110" s="3">
        <v>15.1576</v>
      </c>
      <c r="I110" s="3">
        <v>1E-4</v>
      </c>
      <c r="J110" s="3">
        <v>0.51929999999999998</v>
      </c>
      <c r="K110" s="3">
        <v>3.27E-2</v>
      </c>
      <c r="L110" s="10">
        <f t="shared" si="29"/>
        <v>0</v>
      </c>
      <c r="M110" s="3">
        <f t="shared" si="23"/>
        <v>3.7346916129752827</v>
      </c>
      <c r="N110" s="3">
        <f t="shared" si="24"/>
        <v>0.13673642174787587</v>
      </c>
      <c r="O110" s="1">
        <f t="shared" si="26"/>
        <v>1.0224834628746899</v>
      </c>
      <c r="P110" s="10">
        <f t="shared" si="25"/>
        <v>1925.6691700365877</v>
      </c>
      <c r="Q110" s="7">
        <f t="shared" si="27"/>
        <v>0.57770075101097629</v>
      </c>
      <c r="R110" s="7">
        <f t="shared" si="28"/>
        <v>3.1569908619643066</v>
      </c>
    </row>
    <row r="111" spans="1:18" x14ac:dyDescent="0.3">
      <c r="A111" s="1">
        <v>64.945244730780004</v>
      </c>
      <c r="B111" s="1">
        <v>48.95326133415</v>
      </c>
      <c r="C111" s="1" t="s">
        <v>12</v>
      </c>
      <c r="D111" s="1" t="s">
        <v>9592</v>
      </c>
      <c r="E111" s="2" t="s">
        <v>2791</v>
      </c>
      <c r="F111" s="4">
        <v>4.9724852200000003</v>
      </c>
      <c r="G111" s="5">
        <v>9.8500000000000006E-6</v>
      </c>
      <c r="H111" s="3">
        <v>9.1187000000000005</v>
      </c>
      <c r="I111" s="3">
        <v>2.0000000000000001E-4</v>
      </c>
      <c r="J111" s="3">
        <v>0.52049999999999996</v>
      </c>
      <c r="K111" s="3">
        <v>3.7600000000000001E-2</v>
      </c>
      <c r="L111" s="10">
        <f t="shared" si="29"/>
        <v>0</v>
      </c>
      <c r="M111" s="3">
        <f t="shared" si="23"/>
        <v>-2.2991963307672236</v>
      </c>
      <c r="N111" s="3">
        <f t="shared" si="24"/>
        <v>0.15686358221118674</v>
      </c>
      <c r="O111" s="1">
        <f t="shared" si="26"/>
        <v>0.6965735009202576</v>
      </c>
      <c r="P111" s="10">
        <f t="shared" si="25"/>
        <v>1921.229586935639</v>
      </c>
      <c r="Q111" s="7">
        <f t="shared" si="27"/>
        <v>0.57636887608069165</v>
      </c>
      <c r="R111" s="7">
        <f t="shared" si="28"/>
        <v>-2.8755652068479152</v>
      </c>
    </row>
    <row r="112" spans="1:18" x14ac:dyDescent="0.3">
      <c r="A112" s="1">
        <v>191.59278019628999</v>
      </c>
      <c r="B112" s="1">
        <v>-59.124727334020001</v>
      </c>
      <c r="C112" s="1" t="s">
        <v>12</v>
      </c>
      <c r="D112" s="1" t="s">
        <v>9592</v>
      </c>
      <c r="E112" s="2" t="s">
        <v>7433</v>
      </c>
      <c r="F112" s="4">
        <v>6.2203979299999999</v>
      </c>
      <c r="G112" s="5">
        <v>1.908E-5</v>
      </c>
      <c r="H112" s="3">
        <v>8.0684000000000005</v>
      </c>
      <c r="I112" s="3">
        <v>1E-4</v>
      </c>
      <c r="J112" s="3">
        <v>0.52349999999999997</v>
      </c>
      <c r="K112" s="3">
        <v>4.5900000000000003E-2</v>
      </c>
      <c r="L112" s="10">
        <f t="shared" si="29"/>
        <v>0</v>
      </c>
      <c r="M112" s="3">
        <f t="shared" si="23"/>
        <v>-3.3370165699256944</v>
      </c>
      <c r="N112" s="3">
        <f t="shared" si="24"/>
        <v>0.19039288901765158</v>
      </c>
      <c r="O112" s="1">
        <f t="shared" si="26"/>
        <v>0.79381816817559392</v>
      </c>
      <c r="P112" s="10">
        <f t="shared" si="25"/>
        <v>1910.2196752626553</v>
      </c>
      <c r="Q112" s="7">
        <f t="shared" si="27"/>
        <v>0.57306590257879653</v>
      </c>
      <c r="R112" s="7">
        <f t="shared" si="28"/>
        <v>-3.9100824725044907</v>
      </c>
    </row>
    <row r="113" spans="1:18" x14ac:dyDescent="0.3">
      <c r="A113" s="1">
        <v>294.99075758821999</v>
      </c>
      <c r="B113" s="1">
        <v>5.5475614699299998</v>
      </c>
      <c r="C113" s="1" t="s">
        <v>12</v>
      </c>
      <c r="D113" s="1" t="s">
        <v>9592</v>
      </c>
      <c r="E113" s="2" t="s">
        <v>3040</v>
      </c>
      <c r="F113" s="4">
        <v>11.154961630000001</v>
      </c>
      <c r="G113" s="5">
        <v>3.8656999999999998E-4</v>
      </c>
      <c r="H113" s="3">
        <v>16.1645</v>
      </c>
      <c r="I113" s="3">
        <v>2.9999999999999997E-4</v>
      </c>
      <c r="J113" s="3">
        <v>0.52390000000000003</v>
      </c>
      <c r="K113" s="3">
        <v>5.1999999999999998E-2</v>
      </c>
      <c r="L113" s="10">
        <f t="shared" si="29"/>
        <v>0</v>
      </c>
      <c r="M113" s="3">
        <f t="shared" si="23"/>
        <v>4.7607419922397298</v>
      </c>
      <c r="N113" s="3">
        <f t="shared" si="24"/>
        <v>0.21553114215208474</v>
      </c>
      <c r="O113" s="1">
        <f t="shared" si="26"/>
        <v>1.0474680807688543</v>
      </c>
      <c r="P113" s="10">
        <f t="shared" si="25"/>
        <v>1908.7612139721321</v>
      </c>
      <c r="Q113" s="7">
        <f t="shared" si="27"/>
        <v>0.57262836419163954</v>
      </c>
      <c r="R113" s="7">
        <f t="shared" si="28"/>
        <v>4.1881136280480904</v>
      </c>
    </row>
    <row r="114" spans="1:18" x14ac:dyDescent="0.3">
      <c r="A114" s="1">
        <v>297.56136472088002</v>
      </c>
      <c r="B114" s="1">
        <v>14.12189943387</v>
      </c>
      <c r="C114" s="1" t="s">
        <v>12</v>
      </c>
      <c r="D114" s="1" t="s">
        <v>9592</v>
      </c>
      <c r="E114" s="2" t="s">
        <v>1546</v>
      </c>
      <c r="F114" s="4">
        <v>8.8214384999999993</v>
      </c>
      <c r="G114" s="5">
        <v>6.177E-5</v>
      </c>
      <c r="H114" s="3">
        <v>13.957000000000001</v>
      </c>
      <c r="I114" s="3">
        <v>2.9999999999999997E-4</v>
      </c>
      <c r="J114" s="3">
        <v>0.52490000000000003</v>
      </c>
      <c r="K114" s="3">
        <v>3.6400000000000002E-2</v>
      </c>
      <c r="L114" s="10">
        <f t="shared" si="29"/>
        <v>0</v>
      </c>
      <c r="M114" s="3">
        <f t="shared" si="23"/>
        <v>2.5573828638407043</v>
      </c>
      <c r="N114" s="3">
        <f t="shared" si="24"/>
        <v>0.15058452286534019</v>
      </c>
      <c r="O114" s="1">
        <f t="shared" si="26"/>
        <v>0.94553941071824821</v>
      </c>
      <c r="P114" s="10">
        <f t="shared" si="25"/>
        <v>1905.1247856734615</v>
      </c>
      <c r="Q114" s="7">
        <f t="shared" si="27"/>
        <v>0.57153743570203841</v>
      </c>
      <c r="R114" s="7">
        <f t="shared" si="28"/>
        <v>1.9858454281386659</v>
      </c>
    </row>
    <row r="115" spans="1:18" x14ac:dyDescent="0.3">
      <c r="A115" s="1">
        <v>70.66065295301</v>
      </c>
      <c r="B115" s="1">
        <v>-6.8038447093299999</v>
      </c>
      <c r="C115" s="1" t="s">
        <v>12</v>
      </c>
      <c r="D115" s="1" t="s">
        <v>9592</v>
      </c>
      <c r="E115" s="2" t="s">
        <v>3381</v>
      </c>
      <c r="F115" s="4">
        <v>18.102239780000001</v>
      </c>
      <c r="G115" s="5">
        <v>7.9401999999999999E-4</v>
      </c>
      <c r="H115" s="3">
        <v>15.0459</v>
      </c>
      <c r="I115" s="3">
        <v>1E-4</v>
      </c>
      <c r="J115" s="3">
        <v>0.52490000000000003</v>
      </c>
      <c r="K115" s="3">
        <v>3.4200000000000001E-2</v>
      </c>
      <c r="L115" s="10">
        <f t="shared" si="29"/>
        <v>0</v>
      </c>
      <c r="M115" s="3">
        <f t="shared" si="23"/>
        <v>3.6462828638407032</v>
      </c>
      <c r="N115" s="3">
        <f t="shared" si="24"/>
        <v>0.1414830150600086</v>
      </c>
      <c r="O115" s="1">
        <f t="shared" si="26"/>
        <v>1.2577323132070239</v>
      </c>
      <c r="P115" s="10">
        <f t="shared" si="25"/>
        <v>1905.1247856734615</v>
      </c>
      <c r="Q115" s="7">
        <f t="shared" si="27"/>
        <v>0.57153743570203841</v>
      </c>
      <c r="R115" s="7">
        <f t="shared" si="28"/>
        <v>3.074745428138665</v>
      </c>
    </row>
    <row r="116" spans="1:18" x14ac:dyDescent="0.3">
      <c r="A116" s="1">
        <v>283.98352005379002</v>
      </c>
      <c r="B116" s="1">
        <v>-2.87976513</v>
      </c>
      <c r="C116" s="1" t="s">
        <v>12</v>
      </c>
      <c r="D116" s="1" t="s">
        <v>9592</v>
      </c>
      <c r="E116" s="2" t="s">
        <v>277</v>
      </c>
      <c r="F116" s="4">
        <v>2.9078072599999998</v>
      </c>
      <c r="G116" s="5">
        <v>1.136E-5</v>
      </c>
      <c r="H116" s="3">
        <v>11.0204</v>
      </c>
      <c r="I116" s="3">
        <v>5.0000000000000001E-4</v>
      </c>
      <c r="J116" s="3">
        <v>0.5252</v>
      </c>
      <c r="K116" s="3">
        <v>4.0099999999999997E-2</v>
      </c>
      <c r="L116" s="10">
        <f t="shared" si="29"/>
        <v>0</v>
      </c>
      <c r="M116" s="3">
        <f t="shared" si="23"/>
        <v>-0.37797641291279049</v>
      </c>
      <c r="N116" s="3">
        <f t="shared" si="24"/>
        <v>0.16579685744294417</v>
      </c>
      <c r="O116" s="1">
        <f t="shared" si="26"/>
        <v>0.46356561652931572</v>
      </c>
      <c r="P116" s="10">
        <f t="shared" si="25"/>
        <v>1904.0365575019041</v>
      </c>
      <c r="Q116" s="7">
        <f t="shared" si="27"/>
        <v>0.57121096725057119</v>
      </c>
      <c r="R116" s="7">
        <f t="shared" si="28"/>
        <v>-0.94918738016336168</v>
      </c>
    </row>
    <row r="117" spans="1:18" x14ac:dyDescent="0.3">
      <c r="A117" s="1">
        <v>313.73969906944001</v>
      </c>
      <c r="B117" s="1">
        <v>47.533789996039999</v>
      </c>
      <c r="C117" s="1" t="s">
        <v>12</v>
      </c>
      <c r="D117" s="1" t="s">
        <v>9592</v>
      </c>
      <c r="E117" s="2" t="s">
        <v>3054</v>
      </c>
      <c r="F117" s="4">
        <v>4.04921255</v>
      </c>
      <c r="G117" s="5">
        <v>1.396E-5</v>
      </c>
      <c r="H117" s="3">
        <v>10.292199999999999</v>
      </c>
      <c r="I117" s="3">
        <v>4.0000000000000002E-4</v>
      </c>
      <c r="J117" s="3">
        <v>0.52769999999999995</v>
      </c>
      <c r="K117" s="3">
        <v>2.8000000000000001E-2</v>
      </c>
      <c r="L117" s="10">
        <f t="shared" si="29"/>
        <v>0</v>
      </c>
      <c r="M117" s="3">
        <f t="shared" si="23"/>
        <v>-1.0958645291143814</v>
      </c>
      <c r="N117" s="3">
        <f t="shared" si="24"/>
        <v>0.1152200922833564</v>
      </c>
      <c r="O117" s="1">
        <f t="shared" si="26"/>
        <v>0.60737057421700591</v>
      </c>
      <c r="P117" s="10">
        <f t="shared" si="25"/>
        <v>1895.0161076369152</v>
      </c>
      <c r="Q117" s="7">
        <f t="shared" si="27"/>
        <v>0.56850483229107451</v>
      </c>
      <c r="R117" s="7">
        <f t="shared" si="28"/>
        <v>-1.664369361405456</v>
      </c>
    </row>
    <row r="118" spans="1:18" x14ac:dyDescent="0.3">
      <c r="A118" s="1">
        <v>311.55229585915998</v>
      </c>
      <c r="B118" s="1">
        <v>45.478606247210003</v>
      </c>
      <c r="C118" s="1" t="s">
        <v>12</v>
      </c>
      <c r="D118" s="1" t="s">
        <v>9592</v>
      </c>
      <c r="E118" s="2" t="s">
        <v>31</v>
      </c>
      <c r="F118" s="4">
        <v>5.0995508300000001</v>
      </c>
      <c r="G118" s="5">
        <v>1.0323E-4</v>
      </c>
      <c r="H118" s="3">
        <v>10.527100000000001</v>
      </c>
      <c r="I118" s="3">
        <v>2.8E-3</v>
      </c>
      <c r="J118" s="3">
        <v>0.5282</v>
      </c>
      <c r="K118" s="3">
        <v>2.7400000000000001E-2</v>
      </c>
      <c r="L118" s="10">
        <f t="shared" si="29"/>
        <v>0</v>
      </c>
      <c r="M118" s="3">
        <f t="shared" si="23"/>
        <v>-0.85890801564547203</v>
      </c>
      <c r="N118" s="3">
        <f t="shared" si="24"/>
        <v>0.1126784746902845</v>
      </c>
      <c r="O118" s="1">
        <f t="shared" si="26"/>
        <v>0.70753192499142903</v>
      </c>
      <c r="P118" s="10">
        <f t="shared" si="25"/>
        <v>1893.2222642938282</v>
      </c>
      <c r="Q118" s="7">
        <f t="shared" si="27"/>
        <v>0.56796667928814837</v>
      </c>
      <c r="R118" s="7">
        <f t="shared" si="28"/>
        <v>-1.4268746949336204</v>
      </c>
    </row>
    <row r="119" spans="1:18" x14ac:dyDescent="0.3">
      <c r="A119" s="1">
        <v>111.51238100521</v>
      </c>
      <c r="B119" s="1">
        <v>-26.581078618060001</v>
      </c>
      <c r="C119" s="1" t="s">
        <v>12</v>
      </c>
      <c r="D119" s="1" t="s">
        <v>9592</v>
      </c>
      <c r="E119" s="2" t="s">
        <v>2779</v>
      </c>
      <c r="F119" s="4">
        <v>10.063036240000001</v>
      </c>
      <c r="G119" s="5">
        <v>1.4899999999999999E-4</v>
      </c>
      <c r="H119" s="3">
        <v>14.4785</v>
      </c>
      <c r="I119" s="3">
        <v>1E-4</v>
      </c>
      <c r="J119" s="3">
        <v>0.53129999999999999</v>
      </c>
      <c r="K119" s="3">
        <v>2.29E-2</v>
      </c>
      <c r="L119" s="10">
        <f t="shared" si="29"/>
        <v>0</v>
      </c>
      <c r="M119" s="3">
        <f t="shared" si="23"/>
        <v>3.1051990795486866</v>
      </c>
      <c r="N119" s="3">
        <f t="shared" si="24"/>
        <v>9.3594553927749069E-2</v>
      </c>
      <c r="O119" s="1">
        <f t="shared" si="26"/>
        <v>1.0027290367168282</v>
      </c>
      <c r="P119" s="10">
        <f t="shared" si="25"/>
        <v>1882.1757952192734</v>
      </c>
      <c r="Q119" s="7">
        <f t="shared" si="27"/>
        <v>0.56465273856578202</v>
      </c>
      <c r="R119" s="7">
        <f t="shared" si="28"/>
        <v>2.5405463409829045</v>
      </c>
    </row>
    <row r="120" spans="1:18" x14ac:dyDescent="0.3">
      <c r="A120" s="1">
        <v>129.81380854789001</v>
      </c>
      <c r="B120" s="1">
        <v>-17.25724620566</v>
      </c>
      <c r="C120" s="1" t="s">
        <v>12</v>
      </c>
      <c r="D120" s="1" t="s">
        <v>9592</v>
      </c>
      <c r="E120" s="2" t="s">
        <v>1524</v>
      </c>
      <c r="F120" s="4">
        <v>3.78626964</v>
      </c>
      <c r="G120" s="5">
        <v>1.24E-5</v>
      </c>
      <c r="H120" s="3">
        <v>14.7019</v>
      </c>
      <c r="I120" s="3">
        <v>5.9999999999999995E-4</v>
      </c>
      <c r="J120" s="3">
        <v>0.53620000000000001</v>
      </c>
      <c r="K120" s="3">
        <v>2.7300000000000001E-2</v>
      </c>
      <c r="L120" s="10">
        <f t="shared" si="29"/>
        <v>0</v>
      </c>
      <c r="M120" s="3">
        <f t="shared" si="23"/>
        <v>3.3485340482343062</v>
      </c>
      <c r="N120" s="3">
        <f t="shared" si="24"/>
        <v>0.11055971163276603</v>
      </c>
      <c r="O120" s="1">
        <f t="shared" si="26"/>
        <v>0.57821153910327661</v>
      </c>
      <c r="P120" s="10">
        <f t="shared" si="25"/>
        <v>1864.975755315181</v>
      </c>
      <c r="Q120" s="7">
        <f t="shared" si="27"/>
        <v>0.55949272659455429</v>
      </c>
      <c r="R120" s="7">
        <f t="shared" si="28"/>
        <v>2.7890413216397518</v>
      </c>
    </row>
    <row r="121" spans="1:18" x14ac:dyDescent="0.3">
      <c r="A121" s="1">
        <v>205.07765391532999</v>
      </c>
      <c r="B121" s="1">
        <v>-57.613183759610003</v>
      </c>
      <c r="C121" s="1" t="s">
        <v>12</v>
      </c>
      <c r="D121" s="1" t="s">
        <v>9592</v>
      </c>
      <c r="E121" s="2" t="s">
        <v>1443</v>
      </c>
      <c r="F121" s="4">
        <v>10.949466320000001</v>
      </c>
      <c r="G121" s="5">
        <v>1.0573000000000001E-4</v>
      </c>
      <c r="H121" s="3">
        <v>7.4668000000000001</v>
      </c>
      <c r="I121" s="3">
        <v>1E-4</v>
      </c>
      <c r="J121" s="3">
        <v>0.5373</v>
      </c>
      <c r="K121" s="3">
        <v>4.2200000000000001E-2</v>
      </c>
      <c r="L121" s="10">
        <f t="shared" si="29"/>
        <v>0</v>
      </c>
      <c r="M121" s="3">
        <f t="shared" si="23"/>
        <v>-3.8821157971565334</v>
      </c>
      <c r="N121" s="3">
        <f t="shared" si="24"/>
        <v>0.17054946033194074</v>
      </c>
      <c r="O121" s="1">
        <f t="shared" si="26"/>
        <v>1.0393929520594813</v>
      </c>
      <c r="P121" s="10">
        <f t="shared" si="25"/>
        <v>1861.1576400521124</v>
      </c>
      <c r="Q121" s="7">
        <f t="shared" si="27"/>
        <v>0.55834729201563371</v>
      </c>
      <c r="R121" s="7">
        <f t="shared" si="28"/>
        <v>-4.4404630891721668</v>
      </c>
    </row>
    <row r="122" spans="1:18" x14ac:dyDescent="0.3">
      <c r="A122" s="1">
        <v>311.65457315118999</v>
      </c>
      <c r="B122" s="1">
        <v>3.5802506173699999</v>
      </c>
      <c r="C122" s="1" t="s">
        <v>12</v>
      </c>
      <c r="D122" s="1" t="s">
        <v>9592</v>
      </c>
      <c r="E122" s="2" t="s">
        <v>7458</v>
      </c>
      <c r="F122" s="4">
        <v>22.078451350000002</v>
      </c>
      <c r="G122" s="5">
        <v>3.1067999999999997E-4</v>
      </c>
      <c r="H122" s="3">
        <v>13.5868</v>
      </c>
      <c r="I122" s="3">
        <v>1E-4</v>
      </c>
      <c r="J122" s="3">
        <v>0.53939999999999999</v>
      </c>
      <c r="K122" s="3">
        <v>2.69E-2</v>
      </c>
      <c r="L122" s="10">
        <f t="shared" si="29"/>
        <v>0</v>
      </c>
      <c r="M122" s="3">
        <f t="shared" si="23"/>
        <v>2.2463547105843631</v>
      </c>
      <c r="N122" s="3">
        <f t="shared" si="24"/>
        <v>0.10829195335237995</v>
      </c>
      <c r="O122" s="1">
        <f t="shared" si="26"/>
        <v>1.343968607384294</v>
      </c>
      <c r="P122" s="10">
        <f t="shared" si="25"/>
        <v>1853.9117538005191</v>
      </c>
      <c r="Q122" s="7">
        <f t="shared" si="27"/>
        <v>0.55617352614015569</v>
      </c>
      <c r="R122" s="7">
        <f t="shared" si="28"/>
        <v>1.6901811844442074</v>
      </c>
    </row>
    <row r="123" spans="1:18" x14ac:dyDescent="0.3">
      <c r="A123" s="1">
        <v>75.346624820309998</v>
      </c>
      <c r="B123" s="1">
        <v>39.960381505480001</v>
      </c>
      <c r="C123" s="1" t="s">
        <v>12</v>
      </c>
      <c r="D123" s="1" t="s">
        <v>9592</v>
      </c>
      <c r="E123" s="2" t="s">
        <v>5177</v>
      </c>
      <c r="F123" s="4">
        <v>11.62570318</v>
      </c>
      <c r="G123" s="5">
        <v>1.105E-4</v>
      </c>
      <c r="H123" s="3">
        <v>7.3388</v>
      </c>
      <c r="I123" s="3">
        <v>1E-4</v>
      </c>
      <c r="J123" s="3">
        <v>0.54300000000000004</v>
      </c>
      <c r="K123" s="3">
        <v>5.11E-2</v>
      </c>
      <c r="L123" s="10">
        <f t="shared" si="29"/>
        <v>0</v>
      </c>
      <c r="M123" s="3">
        <f t="shared" si="23"/>
        <v>-3.9872008520557642</v>
      </c>
      <c r="N123" s="3">
        <f t="shared" si="24"/>
        <v>0.20435053874376208</v>
      </c>
      <c r="O123" s="1">
        <f t="shared" si="26"/>
        <v>1.0654192306336419</v>
      </c>
      <c r="P123" s="10">
        <f t="shared" si="25"/>
        <v>1841.6206261510129</v>
      </c>
      <c r="Q123" s="7">
        <f t="shared" si="27"/>
        <v>0.55248618784530379</v>
      </c>
      <c r="R123" s="7">
        <f t="shared" si="28"/>
        <v>-4.539687039901068</v>
      </c>
    </row>
    <row r="124" spans="1:18" x14ac:dyDescent="0.3">
      <c r="A124" s="1">
        <v>98.061140224420001</v>
      </c>
      <c r="B124" s="1">
        <v>-23.163119711530001</v>
      </c>
      <c r="C124" s="1" t="s">
        <v>12</v>
      </c>
      <c r="D124" s="1" t="s">
        <v>9592</v>
      </c>
      <c r="E124" s="2" t="s">
        <v>3447</v>
      </c>
      <c r="F124" s="4">
        <v>5.6581157299999996</v>
      </c>
      <c r="G124" s="5">
        <v>2.4199999999999999E-5</v>
      </c>
      <c r="H124" s="3">
        <v>14.364800000000001</v>
      </c>
      <c r="I124" s="3">
        <v>1E-4</v>
      </c>
      <c r="J124" s="3">
        <v>0.5444</v>
      </c>
      <c r="K124" s="3">
        <v>2.29E-2</v>
      </c>
      <c r="L124" s="10">
        <f t="shared" si="29"/>
        <v>0</v>
      </c>
      <c r="M124" s="3">
        <f t="shared" si="23"/>
        <v>3.0443905826564865</v>
      </c>
      <c r="N124" s="3">
        <f t="shared" si="24"/>
        <v>9.1342373105662081E-2</v>
      </c>
      <c r="O124" s="1">
        <f t="shared" si="26"/>
        <v>0.75267182618678563</v>
      </c>
      <c r="P124" s="10">
        <f t="shared" si="25"/>
        <v>1836.8846436443791</v>
      </c>
      <c r="Q124" s="7">
        <f t="shared" si="27"/>
        <v>0.5510653930933137</v>
      </c>
      <c r="R124" s="7">
        <f t="shared" si="28"/>
        <v>2.4933251895631727</v>
      </c>
    </row>
    <row r="125" spans="1:18" x14ac:dyDescent="0.3">
      <c r="A125" s="1">
        <v>243.72812753743</v>
      </c>
      <c r="B125" s="1">
        <v>-53.338439178430001</v>
      </c>
      <c r="C125" s="1" t="s">
        <v>12</v>
      </c>
      <c r="D125" s="1" t="s">
        <v>9592</v>
      </c>
      <c r="E125" s="2" t="s">
        <v>5220</v>
      </c>
      <c r="F125" s="4">
        <v>3.4529129300000001</v>
      </c>
      <c r="G125" s="5">
        <v>4.7099999999999998E-6</v>
      </c>
      <c r="H125" s="3">
        <v>9.7894000000000005</v>
      </c>
      <c r="I125" s="3">
        <v>1E-4</v>
      </c>
      <c r="J125" s="3">
        <v>0.54649999999999999</v>
      </c>
      <c r="K125" s="3">
        <v>3.5799999999999998E-2</v>
      </c>
      <c r="L125" s="10">
        <f t="shared" si="29"/>
        <v>0</v>
      </c>
      <c r="M125" s="3">
        <f t="shared" si="23"/>
        <v>-1.522649168571391</v>
      </c>
      <c r="N125" s="3">
        <f t="shared" si="24"/>
        <v>0.14224847925025436</v>
      </c>
      <c r="O125" s="1">
        <f t="shared" si="26"/>
        <v>0.53818562714838214</v>
      </c>
      <c r="P125" s="10">
        <f t="shared" si="25"/>
        <v>1829.8261665141813</v>
      </c>
      <c r="Q125" s="7">
        <f t="shared" si="27"/>
        <v>0.54894784995425439</v>
      </c>
      <c r="R125" s="7">
        <f t="shared" si="28"/>
        <v>-2.0715970185256456</v>
      </c>
    </row>
    <row r="126" spans="1:18" x14ac:dyDescent="0.3">
      <c r="A126" s="1">
        <v>129.25540092081999</v>
      </c>
      <c r="B126" s="1">
        <v>-44.114654484379997</v>
      </c>
      <c r="C126" s="1" t="s">
        <v>12</v>
      </c>
      <c r="D126" s="1" t="s">
        <v>9592</v>
      </c>
      <c r="E126" s="2" t="s">
        <v>8865</v>
      </c>
      <c r="F126" s="4">
        <v>20.497635429999999</v>
      </c>
      <c r="G126" s="5">
        <v>3.6874E-4</v>
      </c>
      <c r="H126" s="3">
        <v>6.6565000000000003</v>
      </c>
      <c r="I126" s="3">
        <v>2.9999999999999997E-4</v>
      </c>
      <c r="J126" s="3">
        <v>0.54669999999999996</v>
      </c>
      <c r="K126" s="3">
        <v>3.1699999999999999E-2</v>
      </c>
      <c r="L126" s="10">
        <f t="shared" si="29"/>
        <v>0</v>
      </c>
      <c r="M126" s="3">
        <f t="shared" si="23"/>
        <v>-4.6547546305422109</v>
      </c>
      <c r="N126" s="3">
        <f t="shared" si="24"/>
        <v>0.12591169939295457</v>
      </c>
      <c r="O126" s="1">
        <f t="shared" si="26"/>
        <v>1.3117037645224572</v>
      </c>
      <c r="P126" s="10">
        <f t="shared" si="25"/>
        <v>1829.1567587342238</v>
      </c>
      <c r="Q126" s="7">
        <f t="shared" si="27"/>
        <v>0.54874702762026706</v>
      </c>
      <c r="R126" s="7">
        <f t="shared" si="28"/>
        <v>-5.2035016581624784</v>
      </c>
    </row>
    <row r="127" spans="1:18" x14ac:dyDescent="0.3">
      <c r="A127" s="1">
        <v>171.27392083997</v>
      </c>
      <c r="B127" s="1">
        <v>-60.734612015270002</v>
      </c>
      <c r="C127" s="1" t="s">
        <v>12</v>
      </c>
      <c r="D127" s="1" t="s">
        <v>9592</v>
      </c>
      <c r="E127" s="2" t="s">
        <v>8844</v>
      </c>
      <c r="F127" s="4">
        <v>5.3099581300000001</v>
      </c>
      <c r="G127" s="5">
        <v>1.3190000000000001E-5</v>
      </c>
      <c r="H127" s="3">
        <v>8.4893999999999998</v>
      </c>
      <c r="I127" s="3">
        <v>1E-4</v>
      </c>
      <c r="J127" s="3">
        <v>0.54949999999999999</v>
      </c>
      <c r="K127" s="3">
        <v>3.2199999999999999E-2</v>
      </c>
      <c r="L127" s="10">
        <f t="shared" si="29"/>
        <v>0</v>
      </c>
      <c r="M127" s="3">
        <f t="shared" si="23"/>
        <v>-2.8107615162024544</v>
      </c>
      <c r="N127" s="3">
        <f t="shared" si="24"/>
        <v>0.12724565848925962</v>
      </c>
      <c r="O127" s="1">
        <f t="shared" si="26"/>
        <v>0.72509109660281579</v>
      </c>
      <c r="P127" s="10">
        <f t="shared" si="25"/>
        <v>1819.8362147406735</v>
      </c>
      <c r="Q127" s="7">
        <f t="shared" si="27"/>
        <v>0.54595086442220198</v>
      </c>
      <c r="R127" s="7">
        <f t="shared" si="28"/>
        <v>-3.3567123806246562</v>
      </c>
    </row>
    <row r="128" spans="1:18" x14ac:dyDescent="0.3">
      <c r="A128" s="1">
        <v>237.03937671240999</v>
      </c>
      <c r="B128" s="1">
        <v>30.91082549579</v>
      </c>
      <c r="C128" s="1" t="s">
        <v>12</v>
      </c>
      <c r="D128" s="1" t="s">
        <v>9592</v>
      </c>
      <c r="E128" s="2" t="s">
        <v>622</v>
      </c>
      <c r="F128" s="4">
        <v>2.35334076</v>
      </c>
      <c r="G128" s="5">
        <v>1.4749999999999999E-5</v>
      </c>
      <c r="H128" s="3">
        <v>14.980700000000001</v>
      </c>
      <c r="I128" s="3">
        <v>1E-4</v>
      </c>
      <c r="J128" s="3">
        <v>0.55059999999999998</v>
      </c>
      <c r="K128" s="3">
        <v>2.4799999999999999E-2</v>
      </c>
      <c r="L128" s="10">
        <f t="shared" si="29"/>
        <v>0</v>
      </c>
      <c r="M128" s="3">
        <f t="shared" si="23"/>
        <v>3.6848810352865584</v>
      </c>
      <c r="N128" s="3">
        <f t="shared" si="24"/>
        <v>9.7807096182238845E-2</v>
      </c>
      <c r="O128" s="1">
        <f t="shared" si="26"/>
        <v>0.37168481687970351</v>
      </c>
      <c r="P128" s="10">
        <f t="shared" si="25"/>
        <v>1816.2005085361425</v>
      </c>
      <c r="Q128" s="7">
        <f t="shared" si="27"/>
        <v>0.54486015256084275</v>
      </c>
      <c r="R128" s="7">
        <f t="shared" si="28"/>
        <v>3.1400208827257154</v>
      </c>
    </row>
    <row r="129" spans="1:18" x14ac:dyDescent="0.3">
      <c r="A129" s="1">
        <v>290.25978278462998</v>
      </c>
      <c r="B129" s="1">
        <v>8.5163278016500001</v>
      </c>
      <c r="C129" s="1" t="s">
        <v>12</v>
      </c>
      <c r="D129" s="1" t="s">
        <v>9592</v>
      </c>
      <c r="E129" s="2" t="s">
        <v>6614</v>
      </c>
      <c r="F129" s="4">
        <v>7.2399579599999999</v>
      </c>
      <c r="G129" s="5">
        <v>9.2349999999999995E-5</v>
      </c>
      <c r="H129" s="3">
        <v>9.3491</v>
      </c>
      <c r="I129" s="3">
        <v>2.9999999999999997E-4</v>
      </c>
      <c r="J129" s="3">
        <v>0.55400000000000005</v>
      </c>
      <c r="K129" s="3">
        <v>5.5100000000000003E-2</v>
      </c>
      <c r="L129" s="10">
        <f t="shared" si="29"/>
        <v>0</v>
      </c>
      <c r="M129" s="3">
        <f t="shared" si="23"/>
        <v>-1.9333511763578493</v>
      </c>
      <c r="N129" s="3">
        <f t="shared" si="24"/>
        <v>0.21597173519552901</v>
      </c>
      <c r="O129" s="1">
        <f t="shared" si="26"/>
        <v>0.85973604440252982</v>
      </c>
      <c r="P129" s="10">
        <f t="shared" si="25"/>
        <v>1805.0541516245487</v>
      </c>
      <c r="Q129" s="7">
        <f t="shared" si="27"/>
        <v>0.54151624548736454</v>
      </c>
      <c r="R129" s="7">
        <f t="shared" si="28"/>
        <v>-2.4748674218452136</v>
      </c>
    </row>
    <row r="130" spans="1:18" x14ac:dyDescent="0.3">
      <c r="A130" s="1">
        <v>154.77712470143999</v>
      </c>
      <c r="B130" s="1">
        <v>-48.755913980709998</v>
      </c>
      <c r="C130" s="1" t="s">
        <v>12</v>
      </c>
      <c r="D130" s="1" t="s">
        <v>9592</v>
      </c>
      <c r="E130" s="2" t="s">
        <v>8427</v>
      </c>
      <c r="F130" s="4">
        <v>9.4869657000000007</v>
      </c>
      <c r="G130" s="5">
        <v>5.6730000000000001E-5</v>
      </c>
      <c r="H130" s="3">
        <v>15.138199999999999</v>
      </c>
      <c r="I130" s="3">
        <v>1E-4</v>
      </c>
      <c r="J130" s="3">
        <v>0.55600000000000005</v>
      </c>
      <c r="K130" s="3">
        <v>2.7400000000000001E-2</v>
      </c>
      <c r="L130" s="10">
        <f t="shared" si="29"/>
        <v>0</v>
      </c>
      <c r="M130" s="3">
        <f t="shared" si="23"/>
        <v>3.8635739579102832</v>
      </c>
      <c r="N130" s="3">
        <f t="shared" si="24"/>
        <v>0.10701154278545141</v>
      </c>
      <c r="O130" s="1">
        <f t="shared" si="26"/>
        <v>0.9771273303975202</v>
      </c>
      <c r="P130" s="10">
        <f t="shared" si="25"/>
        <v>1798.5611510791366</v>
      </c>
      <c r="Q130" s="7">
        <f t="shared" si="27"/>
        <v>0.53956834532374087</v>
      </c>
      <c r="R130" s="7">
        <f t="shared" si="28"/>
        <v>3.3240056125865425</v>
      </c>
    </row>
    <row r="131" spans="1:18" x14ac:dyDescent="0.3">
      <c r="A131" s="1">
        <v>199.7427964188</v>
      </c>
      <c r="B131" s="1">
        <v>-62.382345081730001</v>
      </c>
      <c r="C131" s="1" t="s">
        <v>12</v>
      </c>
      <c r="D131" s="1" t="s">
        <v>9592</v>
      </c>
      <c r="E131" s="2" t="s">
        <v>8773</v>
      </c>
      <c r="F131" s="4">
        <v>6.4597509899999999</v>
      </c>
      <c r="G131" s="5">
        <v>3.2920000000000003E-5</v>
      </c>
      <c r="H131" s="3">
        <v>8.0813000000000006</v>
      </c>
      <c r="I131" s="3">
        <v>1E-4</v>
      </c>
      <c r="J131" s="3">
        <v>0.55679999999999996</v>
      </c>
      <c r="K131" s="3">
        <v>3.8600000000000002E-2</v>
      </c>
      <c r="L131" s="10">
        <f t="shared" si="29"/>
        <v>0</v>
      </c>
      <c r="M131" s="3">
        <f t="shared" ref="M131:M194" si="30">H131+5+5*LOG10(J131/1000)</f>
        <v>-3.1902038669874724</v>
      </c>
      <c r="N131" s="3">
        <f t="shared" ref="N131:N194" si="31">SQRT(I131^2+4.7153*(K131/J131)^2)</f>
        <v>0.15053685492990102</v>
      </c>
      <c r="O131" s="1">
        <f t="shared" si="26"/>
        <v>0.81021577716640469</v>
      </c>
      <c r="P131" s="10">
        <f t="shared" si="25"/>
        <v>1795.977011494253</v>
      </c>
      <c r="Q131" s="7">
        <f t="shared" si="27"/>
        <v>0.53879310344827591</v>
      </c>
      <c r="R131" s="7">
        <f t="shared" si="28"/>
        <v>-3.7289969704357482</v>
      </c>
    </row>
    <row r="132" spans="1:18" x14ac:dyDescent="0.3">
      <c r="A132" s="1">
        <v>129.20515957187001</v>
      </c>
      <c r="B132" s="1">
        <v>-29.016821644659998</v>
      </c>
      <c r="C132" s="1" t="s">
        <v>12</v>
      </c>
      <c r="D132" s="1" t="s">
        <v>9592</v>
      </c>
      <c r="E132" s="2" t="s">
        <v>4876</v>
      </c>
      <c r="F132" s="4">
        <v>9.9911737600000006</v>
      </c>
      <c r="G132" s="5">
        <v>1.5855E-4</v>
      </c>
      <c r="H132" s="3">
        <v>14.358000000000001</v>
      </c>
      <c r="I132" s="3">
        <v>2.0000000000000001E-4</v>
      </c>
      <c r="J132" s="3">
        <v>0.55859999999999999</v>
      </c>
      <c r="K132" s="3">
        <v>2.3599999999999999E-2</v>
      </c>
      <c r="L132" s="10">
        <f t="shared" si="29"/>
        <v>0</v>
      </c>
      <c r="M132" s="3">
        <f t="shared" si="30"/>
        <v>3.0935046568249298</v>
      </c>
      <c r="N132" s="3">
        <f t="shared" si="31"/>
        <v>9.1741696747468682E-2</v>
      </c>
      <c r="O132" s="1">
        <f t="shared" ref="O132:O185" si="32">LOG10(F132)</f>
        <v>0.99961651200444379</v>
      </c>
      <c r="P132" s="10">
        <f t="shared" ref="P132:P195" si="33">1/J132*1000</f>
        <v>1790.1897601145722</v>
      </c>
      <c r="Q132" s="7">
        <f t="shared" ref="Q132:Q185" si="34">$Q$1*P132/1000</f>
        <v>0.53705692803437155</v>
      </c>
      <c r="R132" s="7">
        <f t="shared" ref="R132:R185" si="35">M132-Q132</f>
        <v>2.556447728790558</v>
      </c>
    </row>
    <row r="133" spans="1:18" x14ac:dyDescent="0.3">
      <c r="A133" s="1">
        <v>130.28639693062999</v>
      </c>
      <c r="B133" s="1">
        <v>-16.08789469137</v>
      </c>
      <c r="C133" s="1" t="s">
        <v>12</v>
      </c>
      <c r="D133" s="1" t="s">
        <v>9592</v>
      </c>
      <c r="E133" s="2" t="s">
        <v>1520</v>
      </c>
      <c r="F133" s="4">
        <v>6.51196704</v>
      </c>
      <c r="G133" s="5">
        <v>9.0110000000000003E-5</v>
      </c>
      <c r="H133" s="3">
        <v>13.3993</v>
      </c>
      <c r="I133" s="3">
        <v>1E-4</v>
      </c>
      <c r="J133" s="3">
        <v>0.55940000000000001</v>
      </c>
      <c r="K133" s="3">
        <v>1.9099999999999999E-2</v>
      </c>
      <c r="L133" s="10">
        <f t="shared" si="29"/>
        <v>0</v>
      </c>
      <c r="M133" s="3">
        <f t="shared" si="30"/>
        <v>2.1379123101775441</v>
      </c>
      <c r="N133" s="3">
        <f t="shared" si="31"/>
        <v>7.4142284697221256E-2</v>
      </c>
      <c r="O133" s="1">
        <f t="shared" si="32"/>
        <v>0.81371219372660719</v>
      </c>
      <c r="P133" s="10">
        <f t="shared" si="33"/>
        <v>1787.629603146228</v>
      </c>
      <c r="Q133" s="7">
        <f t="shared" si="34"/>
        <v>0.53628888094386828</v>
      </c>
      <c r="R133" s="7">
        <f t="shared" si="35"/>
        <v>1.6016234292336757</v>
      </c>
    </row>
    <row r="134" spans="1:18" x14ac:dyDescent="0.3">
      <c r="A134" s="1">
        <v>157.29678844514001</v>
      </c>
      <c r="B134" s="1">
        <v>-57.613391698779999</v>
      </c>
      <c r="C134" s="1" t="s">
        <v>12</v>
      </c>
      <c r="D134" s="1" t="s">
        <v>9592</v>
      </c>
      <c r="E134" s="2" t="s">
        <v>3036</v>
      </c>
      <c r="F134" s="4">
        <v>3.6822096800000002</v>
      </c>
      <c r="G134" s="5">
        <v>6.4300000000000003E-6</v>
      </c>
      <c r="H134" s="3">
        <v>8.0760000000000005</v>
      </c>
      <c r="I134" s="3">
        <v>4.0000000000000002E-4</v>
      </c>
      <c r="J134" s="3">
        <v>0.56069999999999998</v>
      </c>
      <c r="K134" s="3">
        <v>3.7499999999999999E-2</v>
      </c>
      <c r="L134" s="10">
        <f t="shared" si="29"/>
        <v>0</v>
      </c>
      <c r="M134" s="3">
        <f t="shared" si="30"/>
        <v>-3.180347219507528</v>
      </c>
      <c r="N134" s="3">
        <f t="shared" si="31"/>
        <v>0.14523022939903243</v>
      </c>
      <c r="O134" s="1">
        <f t="shared" si="32"/>
        <v>0.56610851536684736</v>
      </c>
      <c r="P134" s="10">
        <f t="shared" si="33"/>
        <v>1783.4849295523454</v>
      </c>
      <c r="Q134" s="7">
        <f t="shared" si="34"/>
        <v>0.53504547886570353</v>
      </c>
      <c r="R134" s="7">
        <f t="shared" si="35"/>
        <v>-3.7153926983732317</v>
      </c>
    </row>
    <row r="135" spans="1:18" x14ac:dyDescent="0.3">
      <c r="A135" s="1">
        <v>296.45210742698998</v>
      </c>
      <c r="B135" s="1">
        <v>29.66118256455</v>
      </c>
      <c r="C135" s="1" t="s">
        <v>12</v>
      </c>
      <c r="D135" s="1" t="s">
        <v>9592</v>
      </c>
      <c r="E135" s="2" t="s">
        <v>3023</v>
      </c>
      <c r="F135" s="4">
        <v>13.510947850000001</v>
      </c>
      <c r="G135" s="5">
        <v>7.7948999999999998E-4</v>
      </c>
      <c r="H135" s="3">
        <v>15.565300000000001</v>
      </c>
      <c r="I135" s="3">
        <v>2.0000000000000001E-4</v>
      </c>
      <c r="J135" s="3">
        <v>0.56459999999999999</v>
      </c>
      <c r="K135" s="3">
        <v>3.3700000000000001E-2</v>
      </c>
      <c r="L135" s="10">
        <f t="shared" si="29"/>
        <v>0</v>
      </c>
      <c r="M135" s="3">
        <f t="shared" si="30"/>
        <v>4.3240043690545029</v>
      </c>
      <c r="N135" s="3">
        <f t="shared" si="31"/>
        <v>0.12961170049602183</v>
      </c>
      <c r="O135" s="1">
        <f t="shared" si="32"/>
        <v>1.1306858176811707</v>
      </c>
      <c r="P135" s="10">
        <f t="shared" si="33"/>
        <v>1771.1654268508678</v>
      </c>
      <c r="Q135" s="7">
        <f t="shared" si="34"/>
        <v>0.53134962805526031</v>
      </c>
      <c r="R135" s="7">
        <f t="shared" si="35"/>
        <v>3.7926547409992426</v>
      </c>
    </row>
    <row r="136" spans="1:18" x14ac:dyDescent="0.3">
      <c r="A136" s="1">
        <v>123.09332212717</v>
      </c>
      <c r="B136" s="1">
        <v>-36.943742272759998</v>
      </c>
      <c r="C136" s="1" t="s">
        <v>12</v>
      </c>
      <c r="D136" s="1" t="s">
        <v>9592</v>
      </c>
      <c r="E136" s="2" t="s">
        <v>5237</v>
      </c>
      <c r="F136" s="4">
        <v>6.6642286200000003</v>
      </c>
      <c r="G136" s="5">
        <v>1.0271E-4</v>
      </c>
      <c r="H136" s="3">
        <v>7.7084999999999999</v>
      </c>
      <c r="I136" s="3">
        <v>8.0000000000000004E-4</v>
      </c>
      <c r="J136" s="3">
        <v>0.56759999999999999</v>
      </c>
      <c r="K136" s="3">
        <v>2.9600000000000001E-2</v>
      </c>
      <c r="L136" s="10">
        <f t="shared" si="29"/>
        <v>0</v>
      </c>
      <c r="M136" s="3">
        <f t="shared" si="30"/>
        <v>-3.5212880660728167</v>
      </c>
      <c r="N136" s="3">
        <f t="shared" si="31"/>
        <v>0.11324390216558498</v>
      </c>
      <c r="O136" s="1">
        <f t="shared" si="32"/>
        <v>0.82374988736352139</v>
      </c>
      <c r="P136" s="10">
        <f t="shared" si="33"/>
        <v>1761.8040873854827</v>
      </c>
      <c r="Q136" s="7">
        <f t="shared" si="34"/>
        <v>0.52854122621564481</v>
      </c>
      <c r="R136" s="7">
        <f t="shared" si="35"/>
        <v>-4.0498292922884618</v>
      </c>
    </row>
    <row r="137" spans="1:18" x14ac:dyDescent="0.3">
      <c r="A137" s="1">
        <v>337.85565760920002</v>
      </c>
      <c r="B137" s="1">
        <v>40.025684048359999</v>
      </c>
      <c r="C137" s="1" t="s">
        <v>12</v>
      </c>
      <c r="D137" s="1" t="s">
        <v>9592</v>
      </c>
      <c r="E137" s="2" t="s">
        <v>6645</v>
      </c>
      <c r="F137" s="4">
        <v>5.7877259800000003</v>
      </c>
      <c r="G137" s="5">
        <v>3.3729999999999997E-5</v>
      </c>
      <c r="H137" s="3">
        <v>15.4069</v>
      </c>
      <c r="I137" s="3">
        <v>2.0000000000000001E-4</v>
      </c>
      <c r="J137" s="3">
        <v>0.57130000000000003</v>
      </c>
      <c r="K137" s="3">
        <v>3.8399999999999997E-2</v>
      </c>
      <c r="L137" s="10">
        <f t="shared" si="29"/>
        <v>0</v>
      </c>
      <c r="M137" s="3">
        <f t="shared" si="30"/>
        <v>4.1912211203027461</v>
      </c>
      <c r="N137" s="3">
        <f t="shared" si="31"/>
        <v>0.14595604023158923</v>
      </c>
      <c r="O137" s="1">
        <f t="shared" si="32"/>
        <v>0.76250796125297038</v>
      </c>
      <c r="P137" s="10">
        <f t="shared" si="33"/>
        <v>1750.3938386136879</v>
      </c>
      <c r="Q137" s="7">
        <f t="shared" si="34"/>
        <v>0.52511815158410635</v>
      </c>
      <c r="R137" s="7">
        <f t="shared" si="35"/>
        <v>3.6661029687186399</v>
      </c>
    </row>
    <row r="138" spans="1:18" x14ac:dyDescent="0.3">
      <c r="A138" s="1">
        <v>275.04098593826001</v>
      </c>
      <c r="B138" s="1">
        <v>-62.447506166510003</v>
      </c>
      <c r="C138" s="1" t="s">
        <v>12</v>
      </c>
      <c r="D138" s="1" t="s">
        <v>9592</v>
      </c>
      <c r="E138" s="2" t="s">
        <v>8626</v>
      </c>
      <c r="F138" s="4">
        <v>7.7727958499999996</v>
      </c>
      <c r="G138" s="5">
        <v>6.0319999999999998E-5</v>
      </c>
      <c r="H138" s="3">
        <v>14.507400000000001</v>
      </c>
      <c r="I138" s="3">
        <v>1E-4</v>
      </c>
      <c r="J138" s="3">
        <v>0.58040000000000003</v>
      </c>
      <c r="K138" s="3">
        <v>2.75E-2</v>
      </c>
      <c r="L138" s="10">
        <f t="shared" si="29"/>
        <v>0</v>
      </c>
      <c r="M138" s="3">
        <f t="shared" si="30"/>
        <v>3.3260370188284938</v>
      </c>
      <c r="N138" s="3">
        <f t="shared" si="31"/>
        <v>0.10288691838610528</v>
      </c>
      <c r="O138" s="1">
        <f t="shared" si="32"/>
        <v>0.89057726124944714</v>
      </c>
      <c r="P138" s="10">
        <f t="shared" si="33"/>
        <v>1722.9496898690556</v>
      </c>
      <c r="Q138" s="7">
        <f t="shared" si="34"/>
        <v>0.51688490696071665</v>
      </c>
      <c r="R138" s="7">
        <f t="shared" si="35"/>
        <v>2.8091521118677774</v>
      </c>
    </row>
    <row r="139" spans="1:18" x14ac:dyDescent="0.3">
      <c r="A139" s="1">
        <v>123.26754705672001</v>
      </c>
      <c r="B139" s="1">
        <v>-34.578513353289999</v>
      </c>
      <c r="C139" s="1" t="s">
        <v>12</v>
      </c>
      <c r="D139" s="1" t="s">
        <v>9592</v>
      </c>
      <c r="E139" s="2" t="s">
        <v>5247</v>
      </c>
      <c r="F139" s="4">
        <v>41.464114199999997</v>
      </c>
      <c r="G139" s="5">
        <v>9.9755999999999998E-4</v>
      </c>
      <c r="H139" s="3">
        <v>6.4593999999999996</v>
      </c>
      <c r="I139" s="3">
        <v>2.9999999999999997E-4</v>
      </c>
      <c r="J139" s="3">
        <v>0.58440000000000003</v>
      </c>
      <c r="K139" s="3">
        <v>2.5999999999999999E-2</v>
      </c>
      <c r="L139" s="10">
        <f t="shared" si="29"/>
        <v>0</v>
      </c>
      <c r="M139" s="3">
        <f t="shared" si="30"/>
        <v>-4.7070489636887061</v>
      </c>
      <c r="N139" s="3">
        <f t="shared" si="31"/>
        <v>9.660951438218715E-2</v>
      </c>
      <c r="O139" s="1">
        <f t="shared" si="32"/>
        <v>1.617672391962131</v>
      </c>
      <c r="P139" s="10">
        <f t="shared" si="33"/>
        <v>1711.1567419575633</v>
      </c>
      <c r="Q139" s="7">
        <f t="shared" si="34"/>
        <v>0.51334702258726894</v>
      </c>
      <c r="R139" s="7">
        <f t="shared" si="35"/>
        <v>-5.2203959862759746</v>
      </c>
    </row>
    <row r="140" spans="1:18" x14ac:dyDescent="0.3">
      <c r="A140" s="1">
        <v>354.31690557418</v>
      </c>
      <c r="B140" s="1">
        <v>62.428988614049999</v>
      </c>
      <c r="C140" s="1" t="s">
        <v>12</v>
      </c>
      <c r="D140" s="1" t="s">
        <v>9592</v>
      </c>
      <c r="E140" s="2" t="s">
        <v>3853</v>
      </c>
      <c r="F140" s="4">
        <v>6.2966391499999999</v>
      </c>
      <c r="G140" s="5">
        <v>4.7320000000000001E-5</v>
      </c>
      <c r="H140" s="3">
        <v>9.2401999999999997</v>
      </c>
      <c r="I140" s="3">
        <v>2.0000000000000001E-4</v>
      </c>
      <c r="J140" s="3">
        <v>0.5877</v>
      </c>
      <c r="K140" s="3">
        <v>3.2300000000000002E-2</v>
      </c>
      <c r="L140" s="10">
        <f t="shared" si="29"/>
        <v>0</v>
      </c>
      <c r="M140" s="3">
        <f t="shared" si="30"/>
        <v>-1.9140215464280086</v>
      </c>
      <c r="N140" s="3">
        <f t="shared" si="31"/>
        <v>0.11934441662624953</v>
      </c>
      <c r="O140" s="1">
        <f t="shared" si="32"/>
        <v>0.7991088053150448</v>
      </c>
      <c r="P140" s="10">
        <f t="shared" si="33"/>
        <v>1701.5484090522375</v>
      </c>
      <c r="Q140" s="7">
        <f t="shared" si="34"/>
        <v>0.51046452271567122</v>
      </c>
      <c r="R140" s="7">
        <f t="shared" si="35"/>
        <v>-2.42448606914368</v>
      </c>
    </row>
    <row r="141" spans="1:18" x14ac:dyDescent="0.3">
      <c r="A141" s="1">
        <v>208.45567399923999</v>
      </c>
      <c r="B141" s="1">
        <v>-61.804319524089998</v>
      </c>
      <c r="C141" s="1" t="s">
        <v>12</v>
      </c>
      <c r="D141" s="1" t="s">
        <v>9592</v>
      </c>
      <c r="E141" s="2" t="s">
        <v>3903</v>
      </c>
      <c r="F141" s="4">
        <v>8.2281620499999999</v>
      </c>
      <c r="G141" s="5">
        <v>7.6619999999999995E-5</v>
      </c>
      <c r="H141" s="3">
        <v>12.2363</v>
      </c>
      <c r="I141" s="3">
        <v>5.9999999999999995E-4</v>
      </c>
      <c r="J141" s="3">
        <v>0.59089999999999998</v>
      </c>
      <c r="K141" s="3">
        <v>3.1699999999999999E-2</v>
      </c>
      <c r="L141" s="10">
        <f t="shared" si="29"/>
        <v>0</v>
      </c>
      <c r="M141" s="3">
        <f t="shared" si="30"/>
        <v>1.0938699498983304</v>
      </c>
      <c r="N141" s="3">
        <f t="shared" si="31"/>
        <v>0.11649457386705875</v>
      </c>
      <c r="O141" s="1">
        <f t="shared" si="32"/>
        <v>0.91530283634399923</v>
      </c>
      <c r="P141" s="10">
        <f t="shared" si="33"/>
        <v>1692.3337282112032</v>
      </c>
      <c r="Q141" s="7">
        <f t="shared" si="34"/>
        <v>0.50770011846336094</v>
      </c>
      <c r="R141" s="7">
        <f t="shared" si="35"/>
        <v>0.58616983143496948</v>
      </c>
    </row>
    <row r="142" spans="1:18" x14ac:dyDescent="0.3">
      <c r="A142" s="1">
        <v>11.967120664879999</v>
      </c>
      <c r="B142" s="1">
        <v>26.8170967336</v>
      </c>
      <c r="C142" s="1" t="s">
        <v>12</v>
      </c>
      <c r="D142" s="1" t="s">
        <v>9592</v>
      </c>
      <c r="E142" s="2" t="s">
        <v>9539</v>
      </c>
      <c r="F142" s="4">
        <v>3.50546742</v>
      </c>
      <c r="G142" s="5">
        <v>1.518E-5</v>
      </c>
      <c r="H142" s="3">
        <v>14.9604</v>
      </c>
      <c r="I142" s="3">
        <v>2.0000000000000001E-4</v>
      </c>
      <c r="J142" s="3">
        <v>0.59189999999999998</v>
      </c>
      <c r="K142" s="3">
        <v>3.9100000000000003E-2</v>
      </c>
      <c r="L142" s="10">
        <f t="shared" si="29"/>
        <v>0</v>
      </c>
      <c r="M142" s="3">
        <f t="shared" si="30"/>
        <v>3.821641699859267</v>
      </c>
      <c r="N142" s="3">
        <f t="shared" si="31"/>
        <v>0.14344436887108006</v>
      </c>
      <c r="O142" s="1">
        <f t="shared" si="32"/>
        <v>0.54474593511073155</v>
      </c>
      <c r="P142" s="10">
        <f t="shared" si="33"/>
        <v>1689.4745734076703</v>
      </c>
      <c r="Q142" s="7">
        <f t="shared" si="34"/>
        <v>0.50684237202230109</v>
      </c>
      <c r="R142" s="7">
        <f t="shared" si="35"/>
        <v>3.3147993278369658</v>
      </c>
    </row>
    <row r="143" spans="1:18" x14ac:dyDescent="0.3">
      <c r="A143" s="1">
        <v>289.68435805387003</v>
      </c>
      <c r="B143" s="1">
        <v>-60.949663146479999</v>
      </c>
      <c r="C143" s="1" t="s">
        <v>12</v>
      </c>
      <c r="D143" s="1" t="s">
        <v>9592</v>
      </c>
      <c r="E143" s="2" t="s">
        <v>3319</v>
      </c>
      <c r="F143" s="4">
        <v>8.9667615699999992</v>
      </c>
      <c r="G143" s="5">
        <v>4.9480000000000001E-5</v>
      </c>
      <c r="H143" s="3">
        <v>13.951499999999999</v>
      </c>
      <c r="I143" s="3">
        <v>1E-4</v>
      </c>
      <c r="J143" s="3">
        <v>0.60009999999999997</v>
      </c>
      <c r="K143" s="3">
        <v>2.3300000000000001E-2</v>
      </c>
      <c r="L143" s="10">
        <f t="shared" si="29"/>
        <v>0</v>
      </c>
      <c r="M143" s="3">
        <f t="shared" si="30"/>
        <v>2.8426181338304808</v>
      </c>
      <c r="N143" s="3">
        <f t="shared" si="31"/>
        <v>8.4311587016241918E-2</v>
      </c>
      <c r="O143" s="1">
        <f t="shared" si="32"/>
        <v>0.95263562183767492</v>
      </c>
      <c r="P143" s="10">
        <f t="shared" si="33"/>
        <v>1666.3889351774706</v>
      </c>
      <c r="Q143" s="7">
        <f t="shared" si="34"/>
        <v>0.49991668055324112</v>
      </c>
      <c r="R143" s="7">
        <f t="shared" si="35"/>
        <v>2.3427014532772397</v>
      </c>
    </row>
    <row r="144" spans="1:18" x14ac:dyDescent="0.3">
      <c r="A144" s="1">
        <v>262.43120951067999</v>
      </c>
      <c r="B144" s="1">
        <v>-30.869175062299998</v>
      </c>
      <c r="C144" s="1" t="s">
        <v>12</v>
      </c>
      <c r="D144" s="1" t="s">
        <v>9592</v>
      </c>
      <c r="E144" s="2" t="s">
        <v>9571</v>
      </c>
      <c r="F144" s="4">
        <v>1.76181956</v>
      </c>
      <c r="G144" s="5">
        <v>3.0599999999999999E-6</v>
      </c>
      <c r="H144" s="3">
        <v>9.9181000000000008</v>
      </c>
      <c r="I144" s="3">
        <v>2.0000000000000001E-4</v>
      </c>
      <c r="J144" s="3">
        <v>0.60640000000000005</v>
      </c>
      <c r="K144" s="3">
        <v>5.3900000000000003E-2</v>
      </c>
      <c r="L144" s="10">
        <f t="shared" si="29"/>
        <v>0</v>
      </c>
      <c r="M144" s="3">
        <f t="shared" si="30"/>
        <v>-1.1681040368800115</v>
      </c>
      <c r="N144" s="3">
        <f t="shared" si="31"/>
        <v>0.19301207077436136</v>
      </c>
      <c r="O144" s="1">
        <f t="shared" si="32"/>
        <v>0.24596142728313503</v>
      </c>
      <c r="P144" s="10">
        <f t="shared" si="33"/>
        <v>1649.0765171503956</v>
      </c>
      <c r="Q144" s="7">
        <f t="shared" si="34"/>
        <v>0.49472295514511866</v>
      </c>
      <c r="R144" s="7">
        <f t="shared" si="35"/>
        <v>-1.6628269920251302</v>
      </c>
    </row>
    <row r="145" spans="1:18" x14ac:dyDescent="0.3">
      <c r="A145" s="1">
        <v>280.34400674788998</v>
      </c>
      <c r="B145" s="1">
        <v>-13.84139721152</v>
      </c>
      <c r="C145" s="1" t="s">
        <v>12</v>
      </c>
      <c r="D145" s="1" t="s">
        <v>9592</v>
      </c>
      <c r="E145" s="2" t="s">
        <v>178</v>
      </c>
      <c r="F145" s="4">
        <v>4.7107532900000004</v>
      </c>
      <c r="G145" s="5">
        <v>5.5829999999999999E-5</v>
      </c>
      <c r="H145" s="3">
        <v>9.7212999999999994</v>
      </c>
      <c r="I145" s="3">
        <v>2.9999999999999997E-4</v>
      </c>
      <c r="J145" s="3">
        <v>0.60819999999999996</v>
      </c>
      <c r="K145" s="3">
        <v>5.8900000000000001E-2</v>
      </c>
      <c r="L145" s="10">
        <f t="shared" ref="L145:L197" si="36">IF(K145&lt;0.1*J145,0,1)</f>
        <v>0</v>
      </c>
      <c r="M145" s="3">
        <f t="shared" si="30"/>
        <v>-1.3584679209594341</v>
      </c>
      <c r="N145" s="3">
        <f t="shared" si="31"/>
        <v>0.21029259749702861</v>
      </c>
      <c r="O145" s="1">
        <f t="shared" si="32"/>
        <v>0.67309036010805812</v>
      </c>
      <c r="P145" s="10">
        <f t="shared" si="33"/>
        <v>1644.1959881617888</v>
      </c>
      <c r="Q145" s="7">
        <f t="shared" si="34"/>
        <v>0.4932587964485366</v>
      </c>
      <c r="R145" s="7">
        <f t="shared" si="35"/>
        <v>-1.8517267174079708</v>
      </c>
    </row>
    <row r="146" spans="1:18" x14ac:dyDescent="0.3">
      <c r="A146" s="1">
        <v>312.46086846665003</v>
      </c>
      <c r="B146" s="1">
        <v>29.339888725150001</v>
      </c>
      <c r="C146" s="1" t="s">
        <v>12</v>
      </c>
      <c r="D146" s="1" t="s">
        <v>9592</v>
      </c>
      <c r="E146" s="2" t="s">
        <v>2800</v>
      </c>
      <c r="F146" s="4">
        <v>10.98039271</v>
      </c>
      <c r="G146" s="5">
        <v>1.1022999999999999E-4</v>
      </c>
      <c r="H146" s="3">
        <v>14.3667</v>
      </c>
      <c r="I146" s="3">
        <v>1E-4</v>
      </c>
      <c r="J146" s="3">
        <v>0.61499999999999999</v>
      </c>
      <c r="K146" s="3">
        <v>2.12E-2</v>
      </c>
      <c r="L146" s="10">
        <f t="shared" si="36"/>
        <v>0</v>
      </c>
      <c r="M146" s="3">
        <f t="shared" si="30"/>
        <v>3.3110755788770874</v>
      </c>
      <c r="N146" s="3">
        <f t="shared" si="31"/>
        <v>7.485413518282874E-2</v>
      </c>
      <c r="O146" s="1">
        <f t="shared" si="32"/>
        <v>1.0406178727858479</v>
      </c>
      <c r="P146" s="10">
        <f t="shared" si="33"/>
        <v>1626.0162601626016</v>
      </c>
      <c r="Q146" s="7">
        <f t="shared" si="34"/>
        <v>0.48780487804878042</v>
      </c>
      <c r="R146" s="7">
        <f t="shared" si="35"/>
        <v>2.8232707008283069</v>
      </c>
    </row>
    <row r="147" spans="1:18" x14ac:dyDescent="0.3">
      <c r="A147" s="1">
        <v>122.70547229184</v>
      </c>
      <c r="B147" s="1">
        <v>-47.698528714959998</v>
      </c>
      <c r="C147" s="1" t="s">
        <v>12</v>
      </c>
      <c r="D147" s="1" t="s">
        <v>9592</v>
      </c>
      <c r="E147" s="2" t="s">
        <v>8863</v>
      </c>
      <c r="F147" s="4">
        <v>3.6722452699999999</v>
      </c>
      <c r="G147" s="5">
        <v>4.4870000000000002E-5</v>
      </c>
      <c r="H147" s="3">
        <v>7.9897999999999998</v>
      </c>
      <c r="I147" s="3">
        <v>2.0000000000000001E-4</v>
      </c>
      <c r="J147" s="3">
        <v>0.61609999999999998</v>
      </c>
      <c r="K147" s="3">
        <v>3.09E-2</v>
      </c>
      <c r="L147" s="10">
        <f t="shared" si="36"/>
        <v>0</v>
      </c>
      <c r="M147" s="3">
        <f t="shared" si="30"/>
        <v>-3.0619439560329518</v>
      </c>
      <c r="N147" s="3">
        <f t="shared" si="31"/>
        <v>0.10890872340319666</v>
      </c>
      <c r="O147" s="1">
        <f t="shared" si="32"/>
        <v>0.56493168011370121</v>
      </c>
      <c r="P147" s="10">
        <f t="shared" si="33"/>
        <v>1623.1131309852299</v>
      </c>
      <c r="Q147" s="7">
        <f t="shared" si="34"/>
        <v>0.48693393929556894</v>
      </c>
      <c r="R147" s="7">
        <f t="shared" si="35"/>
        <v>-3.5488778953285207</v>
      </c>
    </row>
    <row r="148" spans="1:18" x14ac:dyDescent="0.3">
      <c r="A148" s="1">
        <v>109.15680371197</v>
      </c>
      <c r="B148" s="1">
        <v>-11.48729761553</v>
      </c>
      <c r="C148" s="1" t="s">
        <v>12</v>
      </c>
      <c r="D148" s="1" t="s">
        <v>9592</v>
      </c>
      <c r="E148" s="2" t="s">
        <v>3443</v>
      </c>
      <c r="F148" s="4">
        <v>4.6782999600000004</v>
      </c>
      <c r="G148" s="5">
        <v>2.162E-5</v>
      </c>
      <c r="H148" s="3">
        <v>7.8304999999999998</v>
      </c>
      <c r="I148" s="3">
        <v>1E-4</v>
      </c>
      <c r="J148" s="3">
        <v>0.61639999999999995</v>
      </c>
      <c r="K148" s="3">
        <v>4.7500000000000001E-2</v>
      </c>
      <c r="L148" s="10">
        <f t="shared" si="36"/>
        <v>0</v>
      </c>
      <c r="M148" s="3">
        <f t="shared" si="30"/>
        <v>-3.2201868497680906</v>
      </c>
      <c r="N148" s="3">
        <f t="shared" si="31"/>
        <v>0.16733458909294846</v>
      </c>
      <c r="O148" s="1">
        <f t="shared" si="32"/>
        <v>0.67008806415898092</v>
      </c>
      <c r="P148" s="10">
        <f t="shared" si="33"/>
        <v>1622.3231667748216</v>
      </c>
      <c r="Q148" s="7">
        <f t="shared" si="34"/>
        <v>0.48669695003244645</v>
      </c>
      <c r="R148" s="7">
        <f t="shared" si="35"/>
        <v>-3.7068837998005368</v>
      </c>
    </row>
    <row r="149" spans="1:18" x14ac:dyDescent="0.3">
      <c r="A149" s="1">
        <v>118.55610678105</v>
      </c>
      <c r="B149" s="1">
        <v>55.424842682079998</v>
      </c>
      <c r="C149" s="1" t="s">
        <v>12</v>
      </c>
      <c r="D149" s="1" t="s">
        <v>9592</v>
      </c>
      <c r="E149" s="2" t="s">
        <v>580</v>
      </c>
      <c r="F149" s="4">
        <v>11.30843705</v>
      </c>
      <c r="G149" s="5">
        <v>1.3543999999999999E-4</v>
      </c>
      <c r="H149" s="3">
        <v>14.3992</v>
      </c>
      <c r="I149" s="3">
        <v>1E-4</v>
      </c>
      <c r="J149" s="3">
        <v>0.61809999999999998</v>
      </c>
      <c r="K149" s="3">
        <v>2.53E-2</v>
      </c>
      <c r="L149" s="10">
        <f t="shared" si="36"/>
        <v>0</v>
      </c>
      <c r="M149" s="3">
        <f t="shared" si="30"/>
        <v>3.3544937179591265</v>
      </c>
      <c r="N149" s="3">
        <f t="shared" si="31"/>
        <v>8.8882593201939072E-2</v>
      </c>
      <c r="O149" s="1">
        <f t="shared" si="32"/>
        <v>1.0534025848135378</v>
      </c>
      <c r="P149" s="10">
        <f t="shared" si="33"/>
        <v>1617.8611875101117</v>
      </c>
      <c r="Q149" s="7">
        <f t="shared" si="34"/>
        <v>0.48535835625303347</v>
      </c>
      <c r="R149" s="7">
        <f t="shared" si="35"/>
        <v>2.8691353617060931</v>
      </c>
    </row>
    <row r="150" spans="1:18" x14ac:dyDescent="0.3">
      <c r="A150" s="1">
        <v>190.35841950878</v>
      </c>
      <c r="B150" s="1">
        <v>-59.7941862367</v>
      </c>
      <c r="C150" s="1" t="s">
        <v>12</v>
      </c>
      <c r="D150" s="1" t="s">
        <v>9592</v>
      </c>
      <c r="E150" s="2" t="s">
        <v>7435</v>
      </c>
      <c r="F150" s="4">
        <v>3.8383403899999999</v>
      </c>
      <c r="G150" s="5">
        <v>8.0199999999999994E-6</v>
      </c>
      <c r="H150" s="3">
        <v>7.9912000000000001</v>
      </c>
      <c r="I150" s="3">
        <v>1E-4</v>
      </c>
      <c r="J150" s="3">
        <v>0.621</v>
      </c>
      <c r="K150" s="3">
        <v>3.8399999999999997E-2</v>
      </c>
      <c r="L150" s="10">
        <f t="shared" si="36"/>
        <v>0</v>
      </c>
      <c r="M150" s="3">
        <f t="shared" si="30"/>
        <v>-3.0433419991171</v>
      </c>
      <c r="N150" s="3">
        <f t="shared" si="31"/>
        <v>0.13427476751152026</v>
      </c>
      <c r="O150" s="1">
        <f t="shared" si="32"/>
        <v>0.58414348601790667</v>
      </c>
      <c r="P150" s="10">
        <f t="shared" si="33"/>
        <v>1610.3059581320451</v>
      </c>
      <c r="Q150" s="7">
        <f t="shared" si="34"/>
        <v>0.48309178743961356</v>
      </c>
      <c r="R150" s="7">
        <f t="shared" si="35"/>
        <v>-3.5264337865567135</v>
      </c>
    </row>
    <row r="151" spans="1:18" x14ac:dyDescent="0.3">
      <c r="A151" s="1">
        <v>175.24384484935999</v>
      </c>
      <c r="B151" s="1">
        <v>-62.692474620570003</v>
      </c>
      <c r="C151" s="1" t="s">
        <v>12</v>
      </c>
      <c r="D151" s="1" t="s">
        <v>9592</v>
      </c>
      <c r="E151" s="2" t="s">
        <v>8847</v>
      </c>
      <c r="F151" s="4">
        <v>3.3349941599999999</v>
      </c>
      <c r="G151" s="5">
        <v>7.1500000000000002E-6</v>
      </c>
      <c r="H151" s="3">
        <v>8.5350000000000001</v>
      </c>
      <c r="I151" s="3">
        <v>2.0000000000000001E-4</v>
      </c>
      <c r="J151" s="3">
        <v>0.62139999999999995</v>
      </c>
      <c r="K151" s="3">
        <v>0.03</v>
      </c>
      <c r="L151" s="10">
        <f t="shared" si="36"/>
        <v>0</v>
      </c>
      <c r="M151" s="3">
        <f t="shared" si="30"/>
        <v>-2.4981437554052199</v>
      </c>
      <c r="N151" s="3">
        <f t="shared" si="31"/>
        <v>0.10483479748670582</v>
      </c>
      <c r="O151" s="1">
        <f t="shared" si="32"/>
        <v>0.52309507774822139</v>
      </c>
      <c r="P151" s="10">
        <f t="shared" si="33"/>
        <v>1609.26939169617</v>
      </c>
      <c r="Q151" s="7">
        <f t="shared" si="34"/>
        <v>0.48278081750885099</v>
      </c>
      <c r="R151" s="7">
        <f t="shared" si="35"/>
        <v>-2.9809245729140708</v>
      </c>
    </row>
    <row r="152" spans="1:18" x14ac:dyDescent="0.3">
      <c r="A152" s="1">
        <v>294.23962350458999</v>
      </c>
      <c r="B152" s="1">
        <v>3.2567140821399998</v>
      </c>
      <c r="C152" s="1" t="s">
        <v>12</v>
      </c>
      <c r="D152" s="1" t="s">
        <v>9592</v>
      </c>
      <c r="E152" s="2" t="s">
        <v>1506</v>
      </c>
      <c r="F152" s="4">
        <v>14.35064949</v>
      </c>
      <c r="G152" s="5">
        <v>2.2976E-4</v>
      </c>
      <c r="H152" s="3">
        <v>13.5581</v>
      </c>
      <c r="I152" s="3">
        <v>1E-4</v>
      </c>
      <c r="J152" s="3">
        <v>0.63029999999999997</v>
      </c>
      <c r="K152" s="3">
        <v>2.1999999999999999E-2</v>
      </c>
      <c r="L152" s="10">
        <f t="shared" si="36"/>
        <v>0</v>
      </c>
      <c r="M152" s="3">
        <f t="shared" si="30"/>
        <v>2.5558365356280746</v>
      </c>
      <c r="N152" s="3">
        <f t="shared" si="31"/>
        <v>7.5793230145487722E-2</v>
      </c>
      <c r="O152" s="1">
        <f t="shared" si="32"/>
        <v>1.1568715570658239</v>
      </c>
      <c r="P152" s="10">
        <f t="shared" si="33"/>
        <v>1586.5460891638902</v>
      </c>
      <c r="Q152" s="7">
        <f t="shared" si="34"/>
        <v>0.47596382674916704</v>
      </c>
      <c r="R152" s="7">
        <f t="shared" si="35"/>
        <v>2.0798727088789075</v>
      </c>
    </row>
    <row r="153" spans="1:18" x14ac:dyDescent="0.3">
      <c r="A153" s="1">
        <v>323.22818522727999</v>
      </c>
      <c r="B153" s="1">
        <v>30.40408067245</v>
      </c>
      <c r="C153" s="1" t="s">
        <v>12</v>
      </c>
      <c r="D153" s="1" t="s">
        <v>9592</v>
      </c>
      <c r="E153" s="2" t="s">
        <v>4907</v>
      </c>
      <c r="F153" s="4">
        <v>15.50323107</v>
      </c>
      <c r="G153" s="5">
        <v>4.7319000000000001E-4</v>
      </c>
      <c r="H153" s="3">
        <v>14.9011</v>
      </c>
      <c r="I153" s="3">
        <v>1E-4</v>
      </c>
      <c r="J153" s="3">
        <v>0.63090000000000002</v>
      </c>
      <c r="K153" s="3">
        <v>3.1800000000000002E-2</v>
      </c>
      <c r="L153" s="10">
        <f t="shared" si="36"/>
        <v>0</v>
      </c>
      <c r="M153" s="3">
        <f t="shared" si="30"/>
        <v>3.9009026370299154</v>
      </c>
      <c r="N153" s="3">
        <f t="shared" si="31"/>
        <v>0.10945142955666347</v>
      </c>
      <c r="O153" s="1">
        <f t="shared" si="32"/>
        <v>1.1904222200822532</v>
      </c>
      <c r="P153" s="10">
        <f t="shared" si="33"/>
        <v>1585.0372483753367</v>
      </c>
      <c r="Q153" s="7">
        <f t="shared" si="34"/>
        <v>0.475511174512601</v>
      </c>
      <c r="R153" s="7">
        <f t="shared" si="35"/>
        <v>3.4253914625173145</v>
      </c>
    </row>
    <row r="154" spans="1:18" x14ac:dyDescent="0.3">
      <c r="A154" s="1">
        <v>131.2213965784</v>
      </c>
      <c r="B154" s="1">
        <v>-32.183782801459998</v>
      </c>
      <c r="C154" s="1" t="s">
        <v>12</v>
      </c>
      <c r="D154" s="1" t="s">
        <v>9592</v>
      </c>
      <c r="E154" s="2" t="s">
        <v>2107</v>
      </c>
      <c r="F154" s="4">
        <v>8.7440545899999993</v>
      </c>
      <c r="G154" s="5">
        <v>9.4040000000000001E-5</v>
      </c>
      <c r="H154" s="3">
        <v>14.6389</v>
      </c>
      <c r="I154" s="3">
        <v>2.0000000000000001E-4</v>
      </c>
      <c r="J154" s="3">
        <v>0.63980000000000004</v>
      </c>
      <c r="K154" s="3">
        <v>2.4500000000000001E-2</v>
      </c>
      <c r="L154" s="10">
        <f t="shared" si="36"/>
        <v>0</v>
      </c>
      <c r="M154" s="3">
        <f t="shared" si="30"/>
        <v>3.6691211787404399</v>
      </c>
      <c r="N154" s="3">
        <f t="shared" si="31"/>
        <v>8.3152970693776612E-2</v>
      </c>
      <c r="O154" s="1">
        <f t="shared" si="32"/>
        <v>0.94171286029363177</v>
      </c>
      <c r="P154" s="10">
        <f t="shared" si="33"/>
        <v>1562.9884338855891</v>
      </c>
      <c r="Q154" s="7">
        <f t="shared" si="34"/>
        <v>0.46889653016567673</v>
      </c>
      <c r="R154" s="7">
        <f t="shared" si="35"/>
        <v>3.2002246485747632</v>
      </c>
    </row>
    <row r="155" spans="1:18" x14ac:dyDescent="0.3">
      <c r="A155" s="1">
        <v>52.074765239880001</v>
      </c>
      <c r="B155" s="1">
        <v>40.204374972049997</v>
      </c>
      <c r="C155" s="1" t="s">
        <v>12</v>
      </c>
      <c r="D155" s="1" t="s">
        <v>9592</v>
      </c>
      <c r="E155" s="2" t="s">
        <v>9389</v>
      </c>
      <c r="F155" s="4">
        <v>9.0749802299999995</v>
      </c>
      <c r="G155" s="5">
        <v>1.4899999999999999E-4</v>
      </c>
      <c r="H155" s="3">
        <v>13.9643</v>
      </c>
      <c r="I155" s="3">
        <v>1.9E-3</v>
      </c>
      <c r="J155" s="3">
        <v>0.6452</v>
      </c>
      <c r="K155" s="3">
        <v>2.6700000000000002E-2</v>
      </c>
      <c r="L155" s="10">
        <f t="shared" si="36"/>
        <v>0</v>
      </c>
      <c r="M155" s="3">
        <f t="shared" si="30"/>
        <v>3.0127717935846228</v>
      </c>
      <c r="N155" s="3">
        <f t="shared" si="31"/>
        <v>8.9881150504021415E-2</v>
      </c>
      <c r="O155" s="1">
        <f t="shared" si="32"/>
        <v>0.95784568759120692</v>
      </c>
      <c r="P155" s="10">
        <f t="shared" si="33"/>
        <v>1549.9070055796653</v>
      </c>
      <c r="Q155" s="7">
        <f t="shared" si="34"/>
        <v>0.46497210167389957</v>
      </c>
      <c r="R155" s="7">
        <f t="shared" si="35"/>
        <v>2.5477996919107233</v>
      </c>
    </row>
    <row r="156" spans="1:18" x14ac:dyDescent="0.3">
      <c r="A156" s="1">
        <v>249.37930907256001</v>
      </c>
      <c r="B156" s="1">
        <v>-78.282166306310003</v>
      </c>
      <c r="C156" s="1" t="s">
        <v>12</v>
      </c>
      <c r="D156" s="1" t="s">
        <v>9592</v>
      </c>
      <c r="E156" s="2" t="s">
        <v>4709</v>
      </c>
      <c r="F156" s="4">
        <v>5.8819220799999998</v>
      </c>
      <c r="G156" s="5">
        <v>3.2270000000000001E-5</v>
      </c>
      <c r="H156" s="3">
        <v>14.4735</v>
      </c>
      <c r="I156" s="3">
        <v>1E-4</v>
      </c>
      <c r="J156" s="3">
        <v>0.64739999999999998</v>
      </c>
      <c r="K156" s="3">
        <v>1.8800000000000001E-2</v>
      </c>
      <c r="L156" s="10">
        <f t="shared" si="36"/>
        <v>0</v>
      </c>
      <c r="M156" s="3">
        <f t="shared" si="30"/>
        <v>3.5293634753327723</v>
      </c>
      <c r="N156" s="3">
        <f t="shared" si="31"/>
        <v>6.3058025057853878E-2</v>
      </c>
      <c r="O156" s="1">
        <f t="shared" si="32"/>
        <v>0.76951926694932726</v>
      </c>
      <c r="P156" s="10">
        <f t="shared" si="33"/>
        <v>1544.6400988569665</v>
      </c>
      <c r="Q156" s="7">
        <f t="shared" si="34"/>
        <v>0.46339202965708987</v>
      </c>
      <c r="R156" s="7">
        <f t="shared" si="35"/>
        <v>3.0659714456756824</v>
      </c>
    </row>
    <row r="157" spans="1:18" x14ac:dyDescent="0.3">
      <c r="A157" s="1">
        <v>87.72822598914</v>
      </c>
      <c r="B157" s="1">
        <v>20.246577730239999</v>
      </c>
      <c r="C157" s="1" t="s">
        <v>12</v>
      </c>
      <c r="D157" s="1" t="s">
        <v>9592</v>
      </c>
      <c r="E157" s="2" t="s">
        <v>3363</v>
      </c>
      <c r="F157" s="4">
        <v>3.33942593</v>
      </c>
      <c r="G157" s="5">
        <v>7.2400000000000001E-6</v>
      </c>
      <c r="H157" s="3">
        <v>12.8592</v>
      </c>
      <c r="I157" s="3">
        <v>1E-4</v>
      </c>
      <c r="J157" s="3">
        <v>0.64929999999999999</v>
      </c>
      <c r="K157" s="3">
        <v>3.4799999999999998E-2</v>
      </c>
      <c r="L157" s="10">
        <f t="shared" si="36"/>
        <v>0</v>
      </c>
      <c r="M157" s="3">
        <f t="shared" si="30"/>
        <v>1.9214270143637808</v>
      </c>
      <c r="N157" s="3">
        <f t="shared" si="31"/>
        <v>0.11638276365669149</v>
      </c>
      <c r="O157" s="1">
        <f t="shared" si="32"/>
        <v>0.52367181505662241</v>
      </c>
      <c r="P157" s="10">
        <f t="shared" si="33"/>
        <v>1540.1201293700908</v>
      </c>
      <c r="Q157" s="7">
        <f t="shared" si="34"/>
        <v>0.46203603881102717</v>
      </c>
      <c r="R157" s="7">
        <f t="shared" si="35"/>
        <v>1.4593909755527537</v>
      </c>
    </row>
    <row r="158" spans="1:18" x14ac:dyDescent="0.3">
      <c r="A158" s="1">
        <v>205.79548697459001</v>
      </c>
      <c r="B158" s="1">
        <v>-62.933393629009998</v>
      </c>
      <c r="C158" s="1" t="s">
        <v>12</v>
      </c>
      <c r="D158" s="1" t="s">
        <v>9592</v>
      </c>
      <c r="E158" s="2" t="s">
        <v>3311</v>
      </c>
      <c r="F158" s="4">
        <v>5.5600590299999997</v>
      </c>
      <c r="G158" s="5">
        <v>1.685E-5</v>
      </c>
      <c r="H158" s="3">
        <v>15.025399999999999</v>
      </c>
      <c r="I158" s="3">
        <v>2.0000000000000001E-4</v>
      </c>
      <c r="J158" s="3">
        <v>0.65549999999999997</v>
      </c>
      <c r="K158" s="3">
        <v>3.5900000000000001E-2</v>
      </c>
      <c r="L158" s="10">
        <f t="shared" si="36"/>
        <v>0</v>
      </c>
      <c r="M158" s="3">
        <f t="shared" si="30"/>
        <v>4.1082634801305122</v>
      </c>
      <c r="N158" s="3">
        <f t="shared" si="31"/>
        <v>0.11892606003497047</v>
      </c>
      <c r="O158" s="1">
        <f t="shared" si="32"/>
        <v>0.74507940242147797</v>
      </c>
      <c r="P158" s="10">
        <f t="shared" si="33"/>
        <v>1525.5530129672006</v>
      </c>
      <c r="Q158" s="7">
        <f t="shared" si="34"/>
        <v>0.45766590389016015</v>
      </c>
      <c r="R158" s="7">
        <f t="shared" si="35"/>
        <v>3.6505975762403522</v>
      </c>
    </row>
    <row r="159" spans="1:18" x14ac:dyDescent="0.3">
      <c r="A159" s="1">
        <v>319.82156129500999</v>
      </c>
      <c r="B159" s="1">
        <v>18.8396866999</v>
      </c>
      <c r="C159" s="1" t="s">
        <v>12</v>
      </c>
      <c r="D159" s="1" t="s">
        <v>9592</v>
      </c>
      <c r="E159" s="2" t="s">
        <v>3912</v>
      </c>
      <c r="F159" s="4">
        <v>9.61223998</v>
      </c>
      <c r="G159" s="5">
        <v>9.5050000000000006E-5</v>
      </c>
      <c r="H159" s="3">
        <v>15.011100000000001</v>
      </c>
      <c r="I159" s="3">
        <v>2.0000000000000001E-4</v>
      </c>
      <c r="J159" s="3">
        <v>0.65700000000000003</v>
      </c>
      <c r="K159" s="3">
        <v>4.41E-2</v>
      </c>
      <c r="L159" s="10">
        <f t="shared" si="36"/>
        <v>0</v>
      </c>
      <c r="M159" s="3">
        <f t="shared" si="30"/>
        <v>4.0989268477989018</v>
      </c>
      <c r="N159" s="3">
        <f t="shared" si="31"/>
        <v>0.14575662150165994</v>
      </c>
      <c r="O159" s="1">
        <f t="shared" si="32"/>
        <v>0.98282460490014678</v>
      </c>
      <c r="P159" s="10">
        <f t="shared" si="33"/>
        <v>1522.0700152207</v>
      </c>
      <c r="Q159" s="7">
        <f t="shared" si="34"/>
        <v>0.45662100456620996</v>
      </c>
      <c r="R159" s="7">
        <f t="shared" si="35"/>
        <v>3.642305843232692</v>
      </c>
    </row>
    <row r="160" spans="1:18" x14ac:dyDescent="0.3">
      <c r="A160" s="1">
        <v>137.90469898644</v>
      </c>
      <c r="B160" s="1">
        <v>-22.677858118210001</v>
      </c>
      <c r="C160" s="1" t="s">
        <v>12</v>
      </c>
      <c r="D160" s="1" t="s">
        <v>9592</v>
      </c>
      <c r="E160" s="2" t="s">
        <v>9500</v>
      </c>
      <c r="F160" s="4">
        <v>9.6013973000000004</v>
      </c>
      <c r="G160" s="5">
        <v>8.0199999999999998E-5</v>
      </c>
      <c r="H160" s="3">
        <v>13.887499999999999</v>
      </c>
      <c r="I160" s="3">
        <v>2.0000000000000001E-4</v>
      </c>
      <c r="J160" s="3">
        <v>0.65980000000000005</v>
      </c>
      <c r="K160" s="3">
        <v>2.9499999999999998E-2</v>
      </c>
      <c r="L160" s="10">
        <f t="shared" si="36"/>
        <v>0</v>
      </c>
      <c r="M160" s="3">
        <f t="shared" si="30"/>
        <v>2.984561556046625</v>
      </c>
      <c r="N160" s="3">
        <f t="shared" si="31"/>
        <v>9.7087940968529615E-2</v>
      </c>
      <c r="O160" s="1">
        <f t="shared" si="32"/>
        <v>0.98233444090628286</v>
      </c>
      <c r="P160" s="10">
        <f t="shared" si="33"/>
        <v>1515.6107911488327</v>
      </c>
      <c r="Q160" s="7">
        <f t="shared" si="34"/>
        <v>0.45468323734464977</v>
      </c>
      <c r="R160" s="7">
        <f t="shared" si="35"/>
        <v>2.5298783187019751</v>
      </c>
    </row>
    <row r="161" spans="1:18" x14ac:dyDescent="0.3">
      <c r="A161" s="1">
        <v>281.39689831338001</v>
      </c>
      <c r="B161" s="1">
        <v>38.742037306420002</v>
      </c>
      <c r="C161" s="1" t="s">
        <v>12</v>
      </c>
      <c r="D161" s="1" t="s">
        <v>9592</v>
      </c>
      <c r="E161" s="2" t="s">
        <v>8832</v>
      </c>
      <c r="F161" s="4">
        <v>8.0664916200000008</v>
      </c>
      <c r="G161" s="5">
        <v>8.0989999999999995E-5</v>
      </c>
      <c r="H161" s="3">
        <v>13.6731</v>
      </c>
      <c r="I161" s="3">
        <v>1E-4</v>
      </c>
      <c r="J161" s="3">
        <v>0.66690000000000005</v>
      </c>
      <c r="K161" s="3">
        <v>1.4999999999999999E-2</v>
      </c>
      <c r="L161" s="10">
        <f t="shared" si="36"/>
        <v>0</v>
      </c>
      <c r="M161" s="3">
        <f t="shared" si="30"/>
        <v>2.7934035870932643</v>
      </c>
      <c r="N161" s="3">
        <f t="shared" si="31"/>
        <v>4.8841176454095747E-2</v>
      </c>
      <c r="O161" s="1">
        <f t="shared" si="32"/>
        <v>0.90668468696825766</v>
      </c>
      <c r="P161" s="10">
        <f t="shared" si="33"/>
        <v>1499.4751836857099</v>
      </c>
      <c r="Q161" s="7">
        <f t="shared" si="34"/>
        <v>0.44984255510571297</v>
      </c>
      <c r="R161" s="7">
        <f t="shared" si="35"/>
        <v>2.3435610319875515</v>
      </c>
    </row>
    <row r="162" spans="1:18" x14ac:dyDescent="0.3">
      <c r="A162" s="1">
        <v>79.41602736822</v>
      </c>
      <c r="B162" s="1">
        <v>40.676041395109998</v>
      </c>
      <c r="C162" s="1" t="s">
        <v>12</v>
      </c>
      <c r="D162" s="1" t="s">
        <v>9592</v>
      </c>
      <c r="E162" s="2" t="s">
        <v>464</v>
      </c>
      <c r="F162" s="4">
        <v>4.3217929100000001</v>
      </c>
      <c r="G162" s="5">
        <v>1.5130000000000001E-5</v>
      </c>
      <c r="H162" s="3">
        <v>15.031000000000001</v>
      </c>
      <c r="I162" s="3">
        <v>1E-4</v>
      </c>
      <c r="J162" s="3">
        <v>0.67569999999999997</v>
      </c>
      <c r="K162" s="3">
        <v>4.0800000000000003E-2</v>
      </c>
      <c r="L162" s="10">
        <f t="shared" si="36"/>
        <v>0</v>
      </c>
      <c r="M162" s="3">
        <f t="shared" si="30"/>
        <v>4.1797695946248741</v>
      </c>
      <c r="N162" s="3">
        <f t="shared" si="31"/>
        <v>0.13111761319542437</v>
      </c>
      <c r="O162" s="1">
        <f t="shared" si="32"/>
        <v>0.63566395269089881</v>
      </c>
      <c r="P162" s="10">
        <f t="shared" si="33"/>
        <v>1479.9467219180112</v>
      </c>
      <c r="Q162" s="7">
        <f t="shared" si="34"/>
        <v>0.44398401657540337</v>
      </c>
      <c r="R162" s="7">
        <f t="shared" si="35"/>
        <v>3.7357855780494709</v>
      </c>
    </row>
    <row r="163" spans="1:18" x14ac:dyDescent="0.3">
      <c r="A163" s="1">
        <v>341.60317568037999</v>
      </c>
      <c r="B163" s="1">
        <v>59.442187888950002</v>
      </c>
      <c r="C163" s="1" t="s">
        <v>12</v>
      </c>
      <c r="D163" s="1" t="s">
        <v>9592</v>
      </c>
      <c r="E163" s="2" t="s">
        <v>3885</v>
      </c>
      <c r="F163" s="4">
        <v>6.2339714300000004</v>
      </c>
      <c r="G163" s="5">
        <v>5.7120000000000002E-5</v>
      </c>
      <c r="H163" s="3">
        <v>9.0006000000000004</v>
      </c>
      <c r="I163" s="3">
        <v>1E-4</v>
      </c>
      <c r="J163" s="3">
        <v>0.67949999999999999</v>
      </c>
      <c r="K163" s="3">
        <v>3.0300000000000001E-2</v>
      </c>
      <c r="L163" s="10">
        <f t="shared" si="36"/>
        <v>0</v>
      </c>
      <c r="M163" s="3">
        <f t="shared" si="30"/>
        <v>-1.838452694657434</v>
      </c>
      <c r="N163" s="3">
        <f t="shared" si="31"/>
        <v>9.682958343374698E-2</v>
      </c>
      <c r="O163" s="1">
        <f t="shared" si="32"/>
        <v>0.79476480759404855</v>
      </c>
      <c r="P163" s="10">
        <f t="shared" si="33"/>
        <v>1471.6703458425313</v>
      </c>
      <c r="Q163" s="7">
        <f t="shared" si="34"/>
        <v>0.44150110375275936</v>
      </c>
      <c r="R163" s="7">
        <f t="shared" si="35"/>
        <v>-2.2799537984101934</v>
      </c>
    </row>
    <row r="164" spans="1:18" x14ac:dyDescent="0.3">
      <c r="A164" s="1">
        <v>176.13693705863</v>
      </c>
      <c r="B164" s="1">
        <v>-67.305250328339994</v>
      </c>
      <c r="C164" s="1" t="s">
        <v>12</v>
      </c>
      <c r="D164" s="1" t="s">
        <v>9592</v>
      </c>
      <c r="E164" s="2" t="s">
        <v>1434</v>
      </c>
      <c r="F164" s="4">
        <v>3.0861326600000001</v>
      </c>
      <c r="G164" s="5">
        <v>6.7399999999999998E-6</v>
      </c>
      <c r="H164" s="3">
        <v>8.7012999999999998</v>
      </c>
      <c r="I164" s="3">
        <v>2.9999999999999997E-4</v>
      </c>
      <c r="J164" s="3">
        <v>0.68069999999999997</v>
      </c>
      <c r="K164" s="3">
        <v>3.1600000000000003E-2</v>
      </c>
      <c r="L164" s="10">
        <f t="shared" si="36"/>
        <v>0</v>
      </c>
      <c r="M164" s="3">
        <f t="shared" si="30"/>
        <v>-2.1339212469770068</v>
      </c>
      <c r="N164" s="3">
        <f t="shared" si="31"/>
        <v>0.10080635686939445</v>
      </c>
      <c r="O164" s="1">
        <f t="shared" si="32"/>
        <v>0.48941459064082654</v>
      </c>
      <c r="P164" s="10">
        <f t="shared" si="33"/>
        <v>1469.0759512266784</v>
      </c>
      <c r="Q164" s="7">
        <f t="shared" si="34"/>
        <v>0.44072278536800347</v>
      </c>
      <c r="R164" s="7">
        <f t="shared" si="35"/>
        <v>-2.5746440323450104</v>
      </c>
    </row>
    <row r="165" spans="1:18" x14ac:dyDescent="0.3">
      <c r="A165" s="1">
        <v>118.12451347184</v>
      </c>
      <c r="B165" s="1">
        <v>23.477665224519999</v>
      </c>
      <c r="C165" s="1" t="s">
        <v>12</v>
      </c>
      <c r="D165" s="1" t="s">
        <v>9592</v>
      </c>
      <c r="E165" s="2" t="s">
        <v>2258</v>
      </c>
      <c r="F165" s="4">
        <v>5.0172669000000001</v>
      </c>
      <c r="G165" s="5">
        <v>3.3899999999999997E-5</v>
      </c>
      <c r="H165" s="3">
        <v>14.656000000000001</v>
      </c>
      <c r="I165" s="3">
        <v>2.0000000000000001E-4</v>
      </c>
      <c r="J165" s="3">
        <v>0.68320000000000003</v>
      </c>
      <c r="K165" s="3">
        <v>5.0200000000000002E-2</v>
      </c>
      <c r="L165" s="10">
        <f t="shared" si="36"/>
        <v>0</v>
      </c>
      <c r="M165" s="3">
        <f t="shared" si="30"/>
        <v>3.8287392884047424</v>
      </c>
      <c r="N165" s="3">
        <f t="shared" si="31"/>
        <v>0.15955516415647494</v>
      </c>
      <c r="O165" s="1">
        <f t="shared" si="32"/>
        <v>0.70046720449876787</v>
      </c>
      <c r="P165" s="10">
        <f t="shared" si="33"/>
        <v>1463.7002341920372</v>
      </c>
      <c r="Q165" s="7">
        <f t="shared" si="34"/>
        <v>0.43911007025761112</v>
      </c>
      <c r="R165" s="7">
        <f t="shared" si="35"/>
        <v>3.3896292181471313</v>
      </c>
    </row>
    <row r="166" spans="1:18" x14ac:dyDescent="0.3">
      <c r="A166" s="1">
        <v>6.9155099902300003</v>
      </c>
      <c r="B166" s="1">
        <v>-58.610235070350001</v>
      </c>
      <c r="C166" s="1" t="s">
        <v>12</v>
      </c>
      <c r="D166" s="1" t="s">
        <v>9592</v>
      </c>
      <c r="E166" s="2" t="s">
        <v>5274</v>
      </c>
      <c r="F166" s="4">
        <v>5.04148803</v>
      </c>
      <c r="G166" s="5">
        <v>2.2390000000000001E-5</v>
      </c>
      <c r="H166" s="3">
        <v>14.0702</v>
      </c>
      <c r="I166" s="3">
        <v>1E-4</v>
      </c>
      <c r="J166" s="3">
        <v>0.68789999999999996</v>
      </c>
      <c r="K166" s="3">
        <v>1.9E-2</v>
      </c>
      <c r="L166" s="10">
        <f t="shared" si="36"/>
        <v>0</v>
      </c>
      <c r="M166" s="3">
        <f t="shared" si="30"/>
        <v>3.2578265472480066</v>
      </c>
      <c r="N166" s="3">
        <f t="shared" si="31"/>
        <v>5.997683713717096E-2</v>
      </c>
      <c r="O166" s="1">
        <f t="shared" si="32"/>
        <v>0.70255874038142774</v>
      </c>
      <c r="P166" s="10">
        <f t="shared" si="33"/>
        <v>1453.6996656490771</v>
      </c>
      <c r="Q166" s="7">
        <f t="shared" si="34"/>
        <v>0.43610989969472314</v>
      </c>
      <c r="R166" s="7">
        <f t="shared" si="35"/>
        <v>2.8217166475532833</v>
      </c>
    </row>
    <row r="167" spans="1:18" x14ac:dyDescent="0.3">
      <c r="A167" s="1">
        <v>288.19713804038997</v>
      </c>
      <c r="B167" s="1">
        <v>3.5573985078499999</v>
      </c>
      <c r="C167" s="1" t="s">
        <v>12</v>
      </c>
      <c r="D167" s="1" t="s">
        <v>9592</v>
      </c>
      <c r="E167" s="2" t="s">
        <v>1507</v>
      </c>
      <c r="F167" s="4">
        <v>9.4805472399999999</v>
      </c>
      <c r="G167" s="5">
        <v>1.3988999999999999E-4</v>
      </c>
      <c r="H167" s="3">
        <v>7.8989000000000003</v>
      </c>
      <c r="I167" s="3">
        <v>1.4E-3</v>
      </c>
      <c r="J167" s="3">
        <v>0.69010000000000005</v>
      </c>
      <c r="K167" s="3">
        <v>4.9799999999999997E-2</v>
      </c>
      <c r="L167" s="10">
        <f t="shared" si="36"/>
        <v>0</v>
      </c>
      <c r="M167" s="3">
        <f t="shared" si="30"/>
        <v>-2.906539862970007</v>
      </c>
      <c r="N167" s="3">
        <f t="shared" si="31"/>
        <v>0.1567073302620203</v>
      </c>
      <c r="O167" s="1">
        <f t="shared" si="32"/>
        <v>0.9768334065841523</v>
      </c>
      <c r="P167" s="10">
        <f t="shared" si="33"/>
        <v>1449.0653528474134</v>
      </c>
      <c r="Q167" s="7">
        <f t="shared" si="34"/>
        <v>0.43471960585422398</v>
      </c>
      <c r="R167" s="7">
        <f t="shared" si="35"/>
        <v>-3.341259468824231</v>
      </c>
    </row>
    <row r="168" spans="1:18" x14ac:dyDescent="0.3">
      <c r="A168" s="1">
        <v>298.65054429147</v>
      </c>
      <c r="B168" s="1">
        <v>36.510997583159998</v>
      </c>
      <c r="C168" s="1" t="s">
        <v>12</v>
      </c>
      <c r="D168" s="1" t="s">
        <v>9592</v>
      </c>
      <c r="E168" s="2" t="s">
        <v>587</v>
      </c>
      <c r="F168" s="4">
        <v>7.5223535699999999</v>
      </c>
      <c r="G168" s="5">
        <v>7.5290000000000006E-5</v>
      </c>
      <c r="H168" s="3">
        <v>14.6829</v>
      </c>
      <c r="I168" s="3">
        <v>2.0000000000000001E-4</v>
      </c>
      <c r="J168" s="3">
        <v>0.69589999999999996</v>
      </c>
      <c r="K168" s="3">
        <v>2.53E-2</v>
      </c>
      <c r="L168" s="10">
        <f t="shared" si="36"/>
        <v>0</v>
      </c>
      <c r="M168" s="3">
        <f t="shared" si="30"/>
        <v>3.8956341824750744</v>
      </c>
      <c r="N168" s="3">
        <f t="shared" si="31"/>
        <v>7.8945929567010367E-2</v>
      </c>
      <c r="O168" s="1">
        <f t="shared" si="32"/>
        <v>0.87635374252578535</v>
      </c>
      <c r="P168" s="10">
        <f t="shared" si="33"/>
        <v>1436.9880729989941</v>
      </c>
      <c r="Q168" s="7">
        <f t="shared" si="34"/>
        <v>0.43109642189969821</v>
      </c>
      <c r="R168" s="7">
        <f t="shared" si="35"/>
        <v>3.464537760575376</v>
      </c>
    </row>
    <row r="169" spans="1:18" x14ac:dyDescent="0.3">
      <c r="A169" s="1">
        <v>303.09510609338002</v>
      </c>
      <c r="B169" s="1">
        <v>32.871600459900002</v>
      </c>
      <c r="C169" s="1" t="s">
        <v>12</v>
      </c>
      <c r="D169" s="1" t="s">
        <v>9592</v>
      </c>
      <c r="E169" s="2" t="s">
        <v>2134</v>
      </c>
      <c r="F169" s="4">
        <v>5.9559008499999999</v>
      </c>
      <c r="G169" s="5">
        <v>6.9060000000000006E-5</v>
      </c>
      <c r="H169" s="3">
        <v>8.9136000000000006</v>
      </c>
      <c r="I169" s="3">
        <v>2.0000000000000001E-4</v>
      </c>
      <c r="J169" s="3">
        <v>0.69720000000000004</v>
      </c>
      <c r="K169" s="3">
        <v>3.8800000000000001E-2</v>
      </c>
      <c r="L169" s="10">
        <f t="shared" si="36"/>
        <v>0</v>
      </c>
      <c r="M169" s="3">
        <f t="shared" si="30"/>
        <v>-1.8696131078102205</v>
      </c>
      <c r="N169" s="3">
        <f t="shared" si="31"/>
        <v>0.12084525609466792</v>
      </c>
      <c r="O169" s="1">
        <f t="shared" si="32"/>
        <v>0.77494745928559539</v>
      </c>
      <c r="P169" s="10">
        <f t="shared" si="33"/>
        <v>1434.3086632243258</v>
      </c>
      <c r="Q169" s="7">
        <f t="shared" si="34"/>
        <v>0.43029259896729771</v>
      </c>
      <c r="R169" s="7">
        <f t="shared" si="35"/>
        <v>-2.2999057067775182</v>
      </c>
    </row>
    <row r="170" spans="1:18" x14ac:dyDescent="0.3">
      <c r="A170" s="1">
        <v>129.75914574191</v>
      </c>
      <c r="B170" s="1">
        <v>-26.505454637789999</v>
      </c>
      <c r="C170" s="1" t="s">
        <v>12</v>
      </c>
      <c r="D170" s="1" t="s">
        <v>9592</v>
      </c>
      <c r="E170" s="2" t="s">
        <v>2957</v>
      </c>
      <c r="F170" s="4">
        <v>7.0404335500000004</v>
      </c>
      <c r="G170" s="5">
        <v>4.9240000000000003E-5</v>
      </c>
      <c r="H170" s="3">
        <v>13.4718</v>
      </c>
      <c r="I170" s="3">
        <v>1E-4</v>
      </c>
      <c r="J170" s="3">
        <v>0.69840000000000002</v>
      </c>
      <c r="K170" s="3">
        <v>2.1299999999999999E-2</v>
      </c>
      <c r="L170" s="10">
        <f t="shared" si="36"/>
        <v>0</v>
      </c>
      <c r="M170" s="3">
        <f t="shared" si="30"/>
        <v>2.6923211534875691</v>
      </c>
      <c r="N170" s="3">
        <f t="shared" si="31"/>
        <v>6.622630613003172E-2</v>
      </c>
      <c r="O170" s="1">
        <f t="shared" si="32"/>
        <v>0.84759940382607668</v>
      </c>
      <c r="P170" s="10">
        <f t="shared" si="33"/>
        <v>1431.84421534937</v>
      </c>
      <c r="Q170" s="7">
        <f t="shared" si="34"/>
        <v>0.42955326460481097</v>
      </c>
      <c r="R170" s="7">
        <f t="shared" si="35"/>
        <v>2.2627678888827583</v>
      </c>
    </row>
    <row r="171" spans="1:18" x14ac:dyDescent="0.3">
      <c r="A171" s="1">
        <v>276.18541944250001</v>
      </c>
      <c r="B171" s="1">
        <v>-16.797173761010001</v>
      </c>
      <c r="C171" s="1" t="s">
        <v>12</v>
      </c>
      <c r="D171" s="1" t="s">
        <v>9592</v>
      </c>
      <c r="E171" s="2" t="s">
        <v>37</v>
      </c>
      <c r="F171" s="4">
        <v>12.72917359</v>
      </c>
      <c r="G171" s="5">
        <v>1.7946999999999999E-4</v>
      </c>
      <c r="H171" s="3">
        <v>8.4113000000000007</v>
      </c>
      <c r="I171" s="3">
        <v>2.9999999999999997E-4</v>
      </c>
      <c r="J171" s="3">
        <v>0.70220000000000005</v>
      </c>
      <c r="K171" s="3">
        <v>5.8599999999999999E-2</v>
      </c>
      <c r="L171" s="10">
        <f t="shared" si="36"/>
        <v>0</v>
      </c>
      <c r="M171" s="3">
        <f t="shared" si="30"/>
        <v>-2.3563958743533373</v>
      </c>
      <c r="N171" s="3">
        <f t="shared" si="31"/>
        <v>0.18121412671352485</v>
      </c>
      <c r="O171" s="1">
        <f t="shared" si="32"/>
        <v>1.1048002090776101</v>
      </c>
      <c r="P171" s="10">
        <f t="shared" si="33"/>
        <v>1424.0956992309884</v>
      </c>
      <c r="Q171" s="7">
        <f t="shared" si="34"/>
        <v>0.42722870976929656</v>
      </c>
      <c r="R171" s="7">
        <f t="shared" si="35"/>
        <v>-2.7836245841226339</v>
      </c>
    </row>
    <row r="172" spans="1:18" x14ac:dyDescent="0.3">
      <c r="A172" s="1">
        <v>78.901371692680002</v>
      </c>
      <c r="B172" s="1">
        <v>81.202012438899999</v>
      </c>
      <c r="C172" s="1" t="s">
        <v>12</v>
      </c>
      <c r="D172" s="1" t="s">
        <v>9592</v>
      </c>
      <c r="E172" s="2" t="s">
        <v>9333</v>
      </c>
      <c r="F172" s="4">
        <v>17.644488259999999</v>
      </c>
      <c r="G172" s="5">
        <v>2.5596000000000001E-4</v>
      </c>
      <c r="H172" s="3">
        <v>12.645200000000001</v>
      </c>
      <c r="I172" s="3">
        <v>1E-4</v>
      </c>
      <c r="J172" s="3">
        <v>0.70299999999999996</v>
      </c>
      <c r="K172" s="3">
        <v>2.2599999999999999E-2</v>
      </c>
      <c r="L172" s="10">
        <f t="shared" si="36"/>
        <v>0</v>
      </c>
      <c r="M172" s="3">
        <f t="shared" si="30"/>
        <v>1.8799766250991219</v>
      </c>
      <c r="N172" s="3">
        <f t="shared" si="31"/>
        <v>6.9808486806139464E-2</v>
      </c>
      <c r="O172" s="1">
        <f t="shared" si="32"/>
        <v>1.2466090671119123</v>
      </c>
      <c r="P172" s="10">
        <f t="shared" si="33"/>
        <v>1422.4751066856331</v>
      </c>
      <c r="Q172" s="7">
        <f t="shared" si="34"/>
        <v>0.42674253200568996</v>
      </c>
      <c r="R172" s="7">
        <f t="shared" si="35"/>
        <v>1.453234093093432</v>
      </c>
    </row>
    <row r="173" spans="1:18" x14ac:dyDescent="0.3">
      <c r="A173" s="1">
        <v>168.04212517715999</v>
      </c>
      <c r="B173" s="1">
        <v>-61.754867424490001</v>
      </c>
      <c r="C173" s="1" t="s">
        <v>12</v>
      </c>
      <c r="D173" s="1" t="s">
        <v>9592</v>
      </c>
      <c r="E173" s="2" t="s">
        <v>8808</v>
      </c>
      <c r="F173" s="4">
        <v>7.5320010999999996</v>
      </c>
      <c r="G173" s="5">
        <v>1.3747999999999999E-4</v>
      </c>
      <c r="H173" s="3">
        <v>7.7991999999999999</v>
      </c>
      <c r="I173" s="3">
        <v>1E-4</v>
      </c>
      <c r="J173" s="3">
        <v>0.70379999999999998</v>
      </c>
      <c r="K173" s="3">
        <v>3.0099999999999998E-2</v>
      </c>
      <c r="L173" s="10">
        <f t="shared" si="36"/>
        <v>0</v>
      </c>
      <c r="M173" s="3">
        <f t="shared" si="30"/>
        <v>-2.9635536875041382</v>
      </c>
      <c r="N173" s="3">
        <f t="shared" si="31"/>
        <v>9.2869295136470797E-2</v>
      </c>
      <c r="O173" s="1">
        <f t="shared" si="32"/>
        <v>0.87691037477052936</v>
      </c>
      <c r="P173" s="10">
        <f t="shared" si="33"/>
        <v>1420.8581983518045</v>
      </c>
      <c r="Q173" s="7">
        <f t="shared" si="34"/>
        <v>0.42625745950554134</v>
      </c>
      <c r="R173" s="7">
        <f t="shared" si="35"/>
        <v>-3.3898111470096794</v>
      </c>
    </row>
    <row r="174" spans="1:18" x14ac:dyDescent="0.3">
      <c r="A174" s="1">
        <v>231.94936735008</v>
      </c>
      <c r="B174" s="1">
        <v>-42.929394481940001</v>
      </c>
      <c r="C174" s="1" t="s">
        <v>12</v>
      </c>
      <c r="D174" s="1" t="s">
        <v>9592</v>
      </c>
      <c r="E174" s="2" t="s">
        <v>7535</v>
      </c>
      <c r="F174" s="4">
        <v>6.1886379500000004</v>
      </c>
      <c r="G174" s="5">
        <v>5.5229999999999998E-5</v>
      </c>
      <c r="H174" s="3">
        <v>14.426399999999999</v>
      </c>
      <c r="I174" s="3">
        <v>1E-4</v>
      </c>
      <c r="J174" s="3">
        <v>0.70420000000000005</v>
      </c>
      <c r="K174" s="3">
        <v>2.9000000000000001E-2</v>
      </c>
      <c r="L174" s="10">
        <f t="shared" si="36"/>
        <v>0</v>
      </c>
      <c r="M174" s="3">
        <f t="shared" si="30"/>
        <v>3.6648801036708285</v>
      </c>
      <c r="N174" s="3">
        <f t="shared" si="31"/>
        <v>8.9424580843544738E-2</v>
      </c>
      <c r="O174" s="1">
        <f t="shared" si="32"/>
        <v>0.79159507617860625</v>
      </c>
      <c r="P174" s="10">
        <f t="shared" si="33"/>
        <v>1420.0511218403863</v>
      </c>
      <c r="Q174" s="7">
        <f t="shared" si="34"/>
        <v>0.42601533655211588</v>
      </c>
      <c r="R174" s="7">
        <f t="shared" si="35"/>
        <v>3.2388647671187125</v>
      </c>
    </row>
    <row r="175" spans="1:18" x14ac:dyDescent="0.3">
      <c r="A175" s="1">
        <v>172.41924793078999</v>
      </c>
      <c r="B175" s="1">
        <v>-55.797869981090003</v>
      </c>
      <c r="C175" s="1" t="s">
        <v>12</v>
      </c>
      <c r="D175" s="1" t="s">
        <v>9592</v>
      </c>
      <c r="E175" s="2" t="s">
        <v>5203</v>
      </c>
      <c r="F175" s="4">
        <v>9.4703307500000005</v>
      </c>
      <c r="G175" s="5">
        <v>6.5220000000000002E-5</v>
      </c>
      <c r="H175" s="3">
        <v>14.5273</v>
      </c>
      <c r="I175" s="3">
        <v>1E-4</v>
      </c>
      <c r="J175" s="3">
        <v>0.70530000000000004</v>
      </c>
      <c r="K175" s="3">
        <v>2.23E-2</v>
      </c>
      <c r="L175" s="10">
        <f t="shared" si="36"/>
        <v>0</v>
      </c>
      <c r="M175" s="3">
        <f t="shared" si="30"/>
        <v>3.7691694192230099</v>
      </c>
      <c r="N175" s="3">
        <f t="shared" si="31"/>
        <v>6.8657202595281117E-2</v>
      </c>
      <c r="O175" s="1">
        <f t="shared" si="32"/>
        <v>0.97636514694324239</v>
      </c>
      <c r="P175" s="10">
        <f t="shared" si="33"/>
        <v>1417.8363816815538</v>
      </c>
      <c r="Q175" s="7">
        <f t="shared" si="34"/>
        <v>0.4253509145044661</v>
      </c>
      <c r="R175" s="7">
        <f t="shared" si="35"/>
        <v>3.3438185047185436</v>
      </c>
    </row>
    <row r="176" spans="1:18" x14ac:dyDescent="0.3">
      <c r="A176" s="1">
        <v>111.74489489925</v>
      </c>
      <c r="B176" s="1">
        <v>-40.459989570129999</v>
      </c>
      <c r="C176" s="1" t="s">
        <v>12</v>
      </c>
      <c r="D176" s="1" t="s">
        <v>9592</v>
      </c>
      <c r="E176" s="2" t="s">
        <v>8604</v>
      </c>
      <c r="F176" s="4">
        <v>7.2094735600000002</v>
      </c>
      <c r="G176" s="5">
        <v>5.1310000000000002E-5</v>
      </c>
      <c r="H176" s="3">
        <v>14.5436</v>
      </c>
      <c r="I176" s="3">
        <v>2.9999999999999997E-4</v>
      </c>
      <c r="J176" s="3">
        <v>0.70799999999999996</v>
      </c>
      <c r="K176" s="3">
        <v>2.4E-2</v>
      </c>
      <c r="L176" s="10">
        <f t="shared" si="36"/>
        <v>0</v>
      </c>
      <c r="M176" s="3">
        <f t="shared" si="30"/>
        <v>3.7937662884488432</v>
      </c>
      <c r="N176" s="3">
        <f t="shared" si="31"/>
        <v>7.3609904677614663E-2</v>
      </c>
      <c r="O176" s="1">
        <f t="shared" si="32"/>
        <v>0.85790355343868041</v>
      </c>
      <c r="P176" s="10">
        <f t="shared" si="33"/>
        <v>1412.4293785310736</v>
      </c>
      <c r="Q176" s="7">
        <f t="shared" si="34"/>
        <v>0.42372881355932207</v>
      </c>
      <c r="R176" s="7">
        <f t="shared" si="35"/>
        <v>3.370037474889521</v>
      </c>
    </row>
    <row r="177" spans="1:18" x14ac:dyDescent="0.3">
      <c r="A177" s="1">
        <v>118.54454603487</v>
      </c>
      <c r="B177" s="1">
        <v>14.30791892823</v>
      </c>
      <c r="C177" s="1" t="s">
        <v>12</v>
      </c>
      <c r="D177" s="1" t="s">
        <v>9592</v>
      </c>
      <c r="E177" s="2" t="s">
        <v>414</v>
      </c>
      <c r="F177" s="4">
        <v>5.6101486899999999</v>
      </c>
      <c r="G177" s="5">
        <v>1.4620000000000001E-5</v>
      </c>
      <c r="H177" s="3">
        <v>13.6091</v>
      </c>
      <c r="I177" s="3">
        <v>2.0000000000000001E-4</v>
      </c>
      <c r="J177" s="3">
        <v>0.71289999999999998</v>
      </c>
      <c r="K177" s="3">
        <v>2.7900000000000001E-2</v>
      </c>
      <c r="L177" s="10">
        <f t="shared" si="36"/>
        <v>0</v>
      </c>
      <c r="M177" s="3">
        <f t="shared" si="30"/>
        <v>2.874243073564946</v>
      </c>
      <c r="N177" s="3">
        <f t="shared" si="31"/>
        <v>8.4982882118423725E-2</v>
      </c>
      <c r="O177" s="1">
        <f t="shared" si="32"/>
        <v>0.74897437184275029</v>
      </c>
      <c r="P177" s="10">
        <f t="shared" si="33"/>
        <v>1402.7212792818066</v>
      </c>
      <c r="Q177" s="7">
        <f t="shared" si="34"/>
        <v>0.420816383784542</v>
      </c>
      <c r="R177" s="7">
        <f t="shared" si="35"/>
        <v>2.4534266897804038</v>
      </c>
    </row>
    <row r="178" spans="1:18" x14ac:dyDescent="0.3">
      <c r="A178" s="1">
        <v>57.10697678068</v>
      </c>
      <c r="B178" s="1">
        <v>59.442268435610004</v>
      </c>
      <c r="C178" s="1" t="s">
        <v>12</v>
      </c>
      <c r="D178" s="1" t="s">
        <v>9592</v>
      </c>
      <c r="E178" s="2" t="s">
        <v>456</v>
      </c>
      <c r="F178" s="4">
        <v>5.0664302699999997</v>
      </c>
      <c r="G178" s="5">
        <v>1.7329999999999998E-5</v>
      </c>
      <c r="H178" s="3">
        <v>9.9954999999999998</v>
      </c>
      <c r="I178" s="3">
        <v>2.0000000000000001E-4</v>
      </c>
      <c r="J178" s="3">
        <v>0.71560000000000001</v>
      </c>
      <c r="K178" s="3">
        <v>3.15E-2</v>
      </c>
      <c r="L178" s="10">
        <f t="shared" si="36"/>
        <v>0</v>
      </c>
      <c r="M178" s="3">
        <f t="shared" si="30"/>
        <v>-0.73114834052332434</v>
      </c>
      <c r="N178" s="3">
        <f t="shared" si="31"/>
        <v>9.5586340929097749E-2</v>
      </c>
      <c r="O178" s="1">
        <f t="shared" si="32"/>
        <v>0.70470206977188665</v>
      </c>
      <c r="P178" s="10">
        <f t="shared" si="33"/>
        <v>1397.4287311347121</v>
      </c>
      <c r="Q178" s="7">
        <f t="shared" si="34"/>
        <v>0.41922861934041361</v>
      </c>
      <c r="R178" s="7">
        <f t="shared" si="35"/>
        <v>-1.1503769598637379</v>
      </c>
    </row>
    <row r="179" spans="1:18" x14ac:dyDescent="0.3">
      <c r="A179" s="1">
        <v>105.69073142569</v>
      </c>
      <c r="B179" s="1">
        <v>-26.3178206288</v>
      </c>
      <c r="C179" s="1" t="s">
        <v>12</v>
      </c>
      <c r="D179" s="1" t="s">
        <v>9592</v>
      </c>
      <c r="E179" s="2" t="s">
        <v>2771</v>
      </c>
      <c r="F179" s="4">
        <v>8.1077423300000007</v>
      </c>
      <c r="G179" s="5">
        <v>3.9239999999999997E-5</v>
      </c>
      <c r="H179" s="3">
        <v>13.3963</v>
      </c>
      <c r="I179" s="3">
        <v>1E-4</v>
      </c>
      <c r="J179" s="3">
        <v>0.71799999999999997</v>
      </c>
      <c r="K179" s="3">
        <v>1.5699999999999999E-2</v>
      </c>
      <c r="L179" s="10">
        <f t="shared" si="36"/>
        <v>0</v>
      </c>
      <c r="M179" s="3">
        <f t="shared" si="30"/>
        <v>2.6769222212115018</v>
      </c>
      <c r="N179" s="3">
        <f t="shared" si="31"/>
        <v>4.7482200306096192E-2</v>
      </c>
      <c r="O179" s="1">
        <f t="shared" si="32"/>
        <v>0.90889993804300628</v>
      </c>
      <c r="P179" s="10">
        <f t="shared" si="33"/>
        <v>1392.757660167131</v>
      </c>
      <c r="Q179" s="7">
        <f t="shared" si="34"/>
        <v>0.4178272980501393</v>
      </c>
      <c r="R179" s="7">
        <f t="shared" si="35"/>
        <v>2.2590949231613626</v>
      </c>
    </row>
    <row r="180" spans="1:18" x14ac:dyDescent="0.3">
      <c r="A180" s="1">
        <v>342.38670338672</v>
      </c>
      <c r="B180" s="1">
        <v>-61.873181327700003</v>
      </c>
      <c r="C180" s="1" t="s">
        <v>12</v>
      </c>
      <c r="D180" s="1" t="s">
        <v>9592</v>
      </c>
      <c r="E180" s="2" t="s">
        <v>2252</v>
      </c>
      <c r="F180" s="4">
        <v>5.4926606800000002</v>
      </c>
      <c r="G180" s="5">
        <v>1.4503000000000001E-4</v>
      </c>
      <c r="H180" s="3">
        <v>15.209300000000001</v>
      </c>
      <c r="I180" s="3">
        <v>2.0000000000000001E-4</v>
      </c>
      <c r="J180" s="3">
        <v>0.71989999999999998</v>
      </c>
      <c r="K180" s="3">
        <v>3.2899999999999999E-2</v>
      </c>
      <c r="L180" s="10">
        <f t="shared" si="36"/>
        <v>0</v>
      </c>
      <c r="M180" s="3">
        <f t="shared" si="30"/>
        <v>4.4956608678202059</v>
      </c>
      <c r="N180" s="3">
        <f t="shared" si="31"/>
        <v>9.9238289679939015E-2</v>
      </c>
      <c r="O180" s="1">
        <f t="shared" si="32"/>
        <v>0.73978277044765017</v>
      </c>
      <c r="P180" s="10">
        <f t="shared" si="33"/>
        <v>1389.0818169190168</v>
      </c>
      <c r="Q180" s="7">
        <f t="shared" si="34"/>
        <v>0.416724545075705</v>
      </c>
      <c r="R180" s="7">
        <f t="shared" si="35"/>
        <v>4.078936322744501</v>
      </c>
    </row>
    <row r="181" spans="1:18" x14ac:dyDescent="0.3">
      <c r="A181" s="1">
        <v>299.05055224094002</v>
      </c>
      <c r="B181" s="1">
        <v>-36.144429239380003</v>
      </c>
      <c r="C181" s="1" t="s">
        <v>12</v>
      </c>
      <c r="D181" s="1" t="s">
        <v>9592</v>
      </c>
      <c r="E181" s="2" t="s">
        <v>6599</v>
      </c>
      <c r="F181" s="4">
        <v>2.4643964700000001</v>
      </c>
      <c r="G181" s="5">
        <v>4.9230000000000001E-5</v>
      </c>
      <c r="H181" s="3">
        <v>15.1248</v>
      </c>
      <c r="I181" s="3">
        <v>1E-3</v>
      </c>
      <c r="J181" s="3">
        <v>0.72</v>
      </c>
      <c r="K181" s="3">
        <v>3.5200000000000002E-2</v>
      </c>
      <c r="L181" s="10">
        <f t="shared" si="36"/>
        <v>0</v>
      </c>
      <c r="M181" s="3">
        <f t="shared" si="30"/>
        <v>4.4114624821563435</v>
      </c>
      <c r="N181" s="3">
        <f t="shared" si="31"/>
        <v>0.10616566834811746</v>
      </c>
      <c r="O181" s="1">
        <f t="shared" si="32"/>
        <v>0.39171057803866666</v>
      </c>
      <c r="P181" s="10">
        <f t="shared" si="33"/>
        <v>1388.8888888888889</v>
      </c>
      <c r="Q181" s="7">
        <f t="shared" si="34"/>
        <v>0.41666666666666669</v>
      </c>
      <c r="R181" s="7">
        <f t="shared" si="35"/>
        <v>3.994795815489677</v>
      </c>
    </row>
    <row r="182" spans="1:18" x14ac:dyDescent="0.3">
      <c r="A182" s="1">
        <v>270.99695216273</v>
      </c>
      <c r="B182" s="1">
        <v>-24.385636219119998</v>
      </c>
      <c r="C182" s="1" t="s">
        <v>12</v>
      </c>
      <c r="D182" s="1" t="s">
        <v>9592</v>
      </c>
      <c r="E182" s="2" t="s">
        <v>9572</v>
      </c>
      <c r="F182" s="4">
        <v>2.5380562499999999</v>
      </c>
      <c r="G182" s="5">
        <v>6.2700000000000001E-6</v>
      </c>
      <c r="H182" s="3">
        <v>14.3621</v>
      </c>
      <c r="I182" s="3">
        <v>2.0000000000000001E-4</v>
      </c>
      <c r="J182" s="3">
        <v>0.72719999999999996</v>
      </c>
      <c r="K182" s="3">
        <v>4.3099999999999999E-2</v>
      </c>
      <c r="L182" s="10">
        <f t="shared" si="36"/>
        <v>0</v>
      </c>
      <c r="M182" s="3">
        <f t="shared" si="30"/>
        <v>3.670369351069553</v>
      </c>
      <c r="N182" s="3">
        <f t="shared" si="31"/>
        <v>0.12870001241702861</v>
      </c>
      <c r="O182" s="1">
        <f t="shared" si="32"/>
        <v>0.40450124297298812</v>
      </c>
      <c r="P182" s="10">
        <f t="shared" si="33"/>
        <v>1375.1375137513753</v>
      </c>
      <c r="Q182" s="7">
        <f t="shared" si="34"/>
        <v>0.41254125412541259</v>
      </c>
      <c r="R182" s="7">
        <f t="shared" si="35"/>
        <v>3.2578280969441402</v>
      </c>
    </row>
    <row r="183" spans="1:18" x14ac:dyDescent="0.3">
      <c r="A183" s="1">
        <v>1.5074218055999999</v>
      </c>
      <c r="B183" s="1">
        <v>64.009947787030001</v>
      </c>
      <c r="C183" s="1" t="s">
        <v>12</v>
      </c>
      <c r="D183" s="1" t="s">
        <v>9592</v>
      </c>
      <c r="E183" s="2" t="s">
        <v>3014</v>
      </c>
      <c r="F183" s="4">
        <v>10.040975400000001</v>
      </c>
      <c r="G183" s="5">
        <v>8.2369999999999999E-5</v>
      </c>
      <c r="H183" s="3">
        <v>14.1426</v>
      </c>
      <c r="I183" s="3">
        <v>1E-4</v>
      </c>
      <c r="J183" s="3">
        <v>0.73129999999999995</v>
      </c>
      <c r="K183" s="3">
        <v>2.0799999999999999E-2</v>
      </c>
      <c r="L183" s="10">
        <f t="shared" si="36"/>
        <v>0</v>
      </c>
      <c r="M183" s="3">
        <f t="shared" si="30"/>
        <v>3.463077867121239</v>
      </c>
      <c r="N183" s="3">
        <f t="shared" si="31"/>
        <v>6.1762233828727295E-2</v>
      </c>
      <c r="O183" s="1">
        <f t="shared" si="32"/>
        <v>1.0017759030741191</v>
      </c>
      <c r="P183" s="10">
        <f t="shared" si="33"/>
        <v>1367.4278681799537</v>
      </c>
      <c r="Q183" s="7">
        <f t="shared" si="34"/>
        <v>0.41022836045398614</v>
      </c>
      <c r="R183" s="7">
        <f t="shared" si="35"/>
        <v>3.0528495066672527</v>
      </c>
    </row>
    <row r="184" spans="1:18" x14ac:dyDescent="0.3">
      <c r="A184" s="1">
        <v>173.37530533700999</v>
      </c>
      <c r="B184" s="1">
        <v>-52.547345344269999</v>
      </c>
      <c r="C184" s="1" t="s">
        <v>12</v>
      </c>
      <c r="D184" s="1" t="s">
        <v>9592</v>
      </c>
      <c r="E184" s="2" t="s">
        <v>5200</v>
      </c>
      <c r="F184" s="4">
        <v>5.8785438299999999</v>
      </c>
      <c r="G184" s="5">
        <v>2.5530000000000001E-5</v>
      </c>
      <c r="H184" s="3">
        <v>14.1279</v>
      </c>
      <c r="I184" s="3">
        <v>1E-4</v>
      </c>
      <c r="J184" s="3">
        <v>0.73560000000000003</v>
      </c>
      <c r="K184" s="3">
        <v>2.23E-2</v>
      </c>
      <c r="L184" s="10">
        <f t="shared" si="36"/>
        <v>0</v>
      </c>
      <c r="M184" s="3">
        <f t="shared" si="30"/>
        <v>3.4611086028301994</v>
      </c>
      <c r="N184" s="3">
        <f t="shared" si="31"/>
        <v>6.5829159187708444E-2</v>
      </c>
      <c r="O184" s="1">
        <f t="shared" si="32"/>
        <v>0.7692697606142771</v>
      </c>
      <c r="P184" s="10">
        <f t="shared" si="33"/>
        <v>1359.4344752582924</v>
      </c>
      <c r="Q184" s="7">
        <f t="shared" si="34"/>
        <v>0.40783034257748774</v>
      </c>
      <c r="R184" s="7">
        <f t="shared" si="35"/>
        <v>3.0532782602527115</v>
      </c>
    </row>
    <row r="185" spans="1:18" x14ac:dyDescent="0.3">
      <c r="A185" s="1">
        <v>298.08749648122</v>
      </c>
      <c r="B185" s="1">
        <v>-11.366922810429999</v>
      </c>
      <c r="C185" s="1" t="s">
        <v>12</v>
      </c>
      <c r="D185" s="1" t="s">
        <v>9592</v>
      </c>
      <c r="E185" s="2" t="s">
        <v>1432</v>
      </c>
      <c r="F185" s="4">
        <v>5.3766795299999997</v>
      </c>
      <c r="G185" s="5">
        <v>3.9539999999999998E-5</v>
      </c>
      <c r="H185" s="3">
        <v>7.5369000000000002</v>
      </c>
      <c r="I185" s="3">
        <v>1E-4</v>
      </c>
      <c r="J185" s="3">
        <v>0.73799999999999999</v>
      </c>
      <c r="K185" s="3">
        <v>5.21E-2</v>
      </c>
      <c r="L185" s="10">
        <f t="shared" si="36"/>
        <v>0</v>
      </c>
      <c r="M185" s="3">
        <f t="shared" si="30"/>
        <v>-3.122818190884793</v>
      </c>
      <c r="N185" s="3">
        <f t="shared" si="31"/>
        <v>0.1532978692090953</v>
      </c>
      <c r="O185" s="1">
        <f t="shared" si="32"/>
        <v>0.73051415169000633</v>
      </c>
      <c r="P185" s="10">
        <f t="shared" si="33"/>
        <v>1355.0135501355014</v>
      </c>
      <c r="Q185" s="7">
        <f t="shared" si="34"/>
        <v>0.4065040650406504</v>
      </c>
      <c r="R185" s="7">
        <f t="shared" si="35"/>
        <v>-3.5293222559254431</v>
      </c>
    </row>
    <row r="186" spans="1:18" x14ac:dyDescent="0.3">
      <c r="A186" s="1">
        <v>174.04206463432999</v>
      </c>
      <c r="B186" s="1">
        <v>-50.10580223062</v>
      </c>
      <c r="C186" s="1" t="s">
        <v>12</v>
      </c>
      <c r="D186" s="1" t="s">
        <v>9592</v>
      </c>
      <c r="E186" s="2" t="s">
        <v>8425</v>
      </c>
      <c r="F186" s="4">
        <v>3.1720585099999998</v>
      </c>
      <c r="G186" s="5">
        <v>1.332E-5</v>
      </c>
      <c r="H186" s="3">
        <v>14.621</v>
      </c>
      <c r="I186" s="3">
        <v>1E-4</v>
      </c>
      <c r="J186" s="3">
        <v>0.73799999999999999</v>
      </c>
      <c r="K186" s="3">
        <v>2.8000000000000001E-2</v>
      </c>
      <c r="L186" s="10">
        <f t="shared" si="36"/>
        <v>0</v>
      </c>
      <c r="M186" s="3">
        <f t="shared" si="30"/>
        <v>3.96128180911521</v>
      </c>
      <c r="N186" s="3">
        <f t="shared" si="31"/>
        <v>8.2386613944768913E-2</v>
      </c>
      <c r="O186" s="1">
        <f t="shared" ref="O186:O242" si="37">LOG10(F186)</f>
        <v>0.50134118947021311</v>
      </c>
      <c r="P186" s="10">
        <f t="shared" si="33"/>
        <v>1355.0135501355014</v>
      </c>
      <c r="Q186" s="7">
        <f t="shared" ref="Q186:Q242" si="38">$Q$1*P186/1000</f>
        <v>0.4065040650406504</v>
      </c>
      <c r="R186" s="7">
        <f t="shared" ref="R186:R242" si="39">M186-Q186</f>
        <v>3.5547777440745598</v>
      </c>
    </row>
    <row r="187" spans="1:18" x14ac:dyDescent="0.3">
      <c r="A187" s="1">
        <v>256.72460920622001</v>
      </c>
      <c r="B187" s="1">
        <v>-42.611038568040001</v>
      </c>
      <c r="C187" s="1" t="s">
        <v>12</v>
      </c>
      <c r="D187" s="1" t="s">
        <v>9592</v>
      </c>
      <c r="E187" s="2" t="s">
        <v>3396</v>
      </c>
      <c r="F187" s="4">
        <v>15.28955363</v>
      </c>
      <c r="G187" s="5">
        <v>2.3541E-4</v>
      </c>
      <c r="H187" s="3">
        <v>8.6405999999999992</v>
      </c>
      <c r="I187" s="3">
        <v>2.9999999999999997E-4</v>
      </c>
      <c r="J187" s="3">
        <v>0.74250000000000005</v>
      </c>
      <c r="K187" s="3">
        <v>5.2900000000000003E-2</v>
      </c>
      <c r="L187" s="10">
        <f t="shared" si="36"/>
        <v>0</v>
      </c>
      <c r="M187" s="3">
        <f t="shared" si="30"/>
        <v>-2.0059177100537511</v>
      </c>
      <c r="N187" s="3">
        <f t="shared" si="31"/>
        <v>0.1547086851166001</v>
      </c>
      <c r="O187" s="1">
        <f t="shared" si="37"/>
        <v>1.1843948066119527</v>
      </c>
      <c r="P187" s="10">
        <f t="shared" si="33"/>
        <v>1346.8013468013467</v>
      </c>
      <c r="Q187" s="7">
        <f t="shared" si="38"/>
        <v>0.40404040404040398</v>
      </c>
      <c r="R187" s="7">
        <f t="shared" si="39"/>
        <v>-2.4099581140941551</v>
      </c>
    </row>
    <row r="188" spans="1:18" x14ac:dyDescent="0.3">
      <c r="A188" s="1">
        <v>106.50994019844001</v>
      </c>
      <c r="B188" s="1">
        <v>-11.44836561132</v>
      </c>
      <c r="C188" s="1" t="s">
        <v>12</v>
      </c>
      <c r="D188" s="1" t="s">
        <v>9592</v>
      </c>
      <c r="E188" s="2" t="s">
        <v>3327</v>
      </c>
      <c r="F188" s="4">
        <v>1.8676208599999999</v>
      </c>
      <c r="G188" s="5">
        <v>2.4600000000000002E-6</v>
      </c>
      <c r="H188" s="3">
        <v>14.4955</v>
      </c>
      <c r="I188" s="3">
        <v>1E-4</v>
      </c>
      <c r="J188" s="3">
        <v>0.74450000000000005</v>
      </c>
      <c r="K188" s="3">
        <v>3.9E-2</v>
      </c>
      <c r="L188" s="10">
        <f t="shared" si="36"/>
        <v>0</v>
      </c>
      <c r="M188" s="3">
        <f t="shared" si="30"/>
        <v>3.8548235104409763</v>
      </c>
      <c r="N188" s="3">
        <f t="shared" si="31"/>
        <v>0.11375087268992549</v>
      </c>
      <c r="O188" s="1">
        <f t="shared" si="37"/>
        <v>0.27128871604710553</v>
      </c>
      <c r="P188" s="10">
        <f t="shared" si="33"/>
        <v>1343.1833445265277</v>
      </c>
      <c r="Q188" s="7">
        <f t="shared" si="38"/>
        <v>0.40295500335795825</v>
      </c>
      <c r="R188" s="7">
        <f t="shared" si="39"/>
        <v>3.451868507083018</v>
      </c>
    </row>
    <row r="189" spans="1:18" x14ac:dyDescent="0.3">
      <c r="A189" s="1">
        <v>221.19576982459</v>
      </c>
      <c r="B189" s="1">
        <v>-78.04003329036</v>
      </c>
      <c r="C189" s="1" t="s">
        <v>12</v>
      </c>
      <c r="D189" s="1" t="s">
        <v>9592</v>
      </c>
      <c r="E189" s="2" t="s">
        <v>4705</v>
      </c>
      <c r="F189" s="4">
        <v>7.2248507000000002</v>
      </c>
      <c r="G189" s="5">
        <v>9.2399999999999996E-5</v>
      </c>
      <c r="H189" s="3">
        <v>13.907999999999999</v>
      </c>
      <c r="I189" s="3">
        <v>1E-4</v>
      </c>
      <c r="J189" s="3">
        <v>0.745</v>
      </c>
      <c r="K189" s="3">
        <v>1.7600000000000001E-2</v>
      </c>
      <c r="L189" s="10">
        <f t="shared" si="36"/>
        <v>0</v>
      </c>
      <c r="M189" s="3">
        <f t="shared" si="30"/>
        <v>3.2687813637414642</v>
      </c>
      <c r="N189" s="3">
        <f t="shared" si="31"/>
        <v>5.1299352640849269E-2</v>
      </c>
      <c r="O189" s="1">
        <f t="shared" si="37"/>
        <v>0.85882887691839893</v>
      </c>
      <c r="P189" s="10">
        <f t="shared" si="33"/>
        <v>1342.2818791946308</v>
      </c>
      <c r="Q189" s="7">
        <f t="shared" si="38"/>
        <v>0.40268456375838924</v>
      </c>
      <c r="R189" s="7">
        <f t="shared" si="39"/>
        <v>2.8660967999830751</v>
      </c>
    </row>
    <row r="190" spans="1:18" x14ac:dyDescent="0.3">
      <c r="A190" s="1">
        <v>10.226110294430001</v>
      </c>
      <c r="B190" s="1">
        <v>31.730359624830001</v>
      </c>
      <c r="C190" s="1" t="s">
        <v>12</v>
      </c>
      <c r="D190" s="1" t="s">
        <v>9592</v>
      </c>
      <c r="E190" s="2" t="s">
        <v>465</v>
      </c>
      <c r="F190" s="4">
        <v>6.3731119500000002</v>
      </c>
      <c r="G190" s="5">
        <v>9.7380000000000006E-5</v>
      </c>
      <c r="H190" s="3">
        <v>14.4373</v>
      </c>
      <c r="I190" s="3">
        <v>1.1000000000000001E-3</v>
      </c>
      <c r="J190" s="3">
        <v>0.74739999999999995</v>
      </c>
      <c r="K190" s="3">
        <v>3.2399999999999998E-2</v>
      </c>
      <c r="L190" s="10">
        <f t="shared" si="36"/>
        <v>0</v>
      </c>
      <c r="M190" s="3">
        <f t="shared" si="30"/>
        <v>3.8050654675680953</v>
      </c>
      <c r="N190" s="3">
        <f t="shared" si="31"/>
        <v>9.4140441476817285E-2</v>
      </c>
      <c r="O190" s="1">
        <f t="shared" si="37"/>
        <v>0.80435154735798042</v>
      </c>
      <c r="P190" s="10">
        <f t="shared" si="33"/>
        <v>1337.971635001338</v>
      </c>
      <c r="Q190" s="7">
        <f t="shared" si="38"/>
        <v>0.4013914905004014</v>
      </c>
      <c r="R190" s="7">
        <f t="shared" si="39"/>
        <v>3.4036739770676938</v>
      </c>
    </row>
    <row r="191" spans="1:18" x14ac:dyDescent="0.3">
      <c r="A191" s="1">
        <v>127.18202419615</v>
      </c>
      <c r="B191" s="1">
        <v>-60.122563577299999</v>
      </c>
      <c r="C191" s="1" t="s">
        <v>12</v>
      </c>
      <c r="D191" s="1" t="s">
        <v>9592</v>
      </c>
      <c r="E191" s="2" t="s">
        <v>2239</v>
      </c>
      <c r="F191" s="4">
        <v>6.6969488500000001</v>
      </c>
      <c r="G191" s="5">
        <v>1.489E-5</v>
      </c>
      <c r="H191" s="3">
        <v>7.1081000000000003</v>
      </c>
      <c r="I191" s="3">
        <v>2.0000000000000001E-4</v>
      </c>
      <c r="J191" s="3">
        <v>0.76029999999999998</v>
      </c>
      <c r="K191" s="3">
        <v>2.2700000000000001E-2</v>
      </c>
      <c r="L191" s="10">
        <f t="shared" si="36"/>
        <v>0</v>
      </c>
      <c r="M191" s="3">
        <f t="shared" si="30"/>
        <v>-3.4869750475662329</v>
      </c>
      <c r="N191" s="3">
        <f t="shared" si="31"/>
        <v>6.4833220871790706E-2</v>
      </c>
      <c r="O191" s="1">
        <f t="shared" si="37"/>
        <v>0.82587698189159497</v>
      </c>
      <c r="P191" s="10">
        <f t="shared" si="33"/>
        <v>1315.2702880441932</v>
      </c>
      <c r="Q191" s="7">
        <f t="shared" si="38"/>
        <v>0.39458108641325795</v>
      </c>
      <c r="R191" s="7">
        <f t="shared" si="39"/>
        <v>-3.8815561339794908</v>
      </c>
    </row>
    <row r="192" spans="1:18" x14ac:dyDescent="0.3">
      <c r="A192" s="1">
        <v>237.03184597868</v>
      </c>
      <c r="B192" s="1">
        <v>-38.588696387159999</v>
      </c>
      <c r="C192" s="1" t="s">
        <v>12</v>
      </c>
      <c r="D192" s="1" t="s">
        <v>9592</v>
      </c>
      <c r="E192" s="2" t="s">
        <v>1484</v>
      </c>
      <c r="F192" s="4">
        <v>10.312718970000001</v>
      </c>
      <c r="G192" s="5">
        <v>1.1649E-4</v>
      </c>
      <c r="H192" s="3">
        <v>14.978199999999999</v>
      </c>
      <c r="I192" s="3">
        <v>2.0000000000000001E-4</v>
      </c>
      <c r="J192" s="3">
        <v>0.76580000000000004</v>
      </c>
      <c r="K192" s="3">
        <v>4.3099999999999999E-2</v>
      </c>
      <c r="L192" s="10">
        <f t="shared" si="36"/>
        <v>0</v>
      </c>
      <c r="M192" s="3">
        <f t="shared" si="30"/>
        <v>4.3987768100583438</v>
      </c>
      <c r="N192" s="3">
        <f t="shared" si="31"/>
        <v>0.12221292941362311</v>
      </c>
      <c r="O192" s="1">
        <f t="shared" si="37"/>
        <v>1.0133731830322208</v>
      </c>
      <c r="P192" s="10">
        <f t="shared" si="33"/>
        <v>1305.8239749281797</v>
      </c>
      <c r="Q192" s="7">
        <f t="shared" si="38"/>
        <v>0.39174719247845391</v>
      </c>
      <c r="R192" s="7">
        <f t="shared" si="39"/>
        <v>4.0070296175798896</v>
      </c>
    </row>
    <row r="193" spans="1:18" x14ac:dyDescent="0.3">
      <c r="A193" s="1">
        <v>230.76262830412</v>
      </c>
      <c r="B193" s="1">
        <v>48.929231877440003</v>
      </c>
      <c r="C193" s="1" t="s">
        <v>12</v>
      </c>
      <c r="D193" s="1" t="s">
        <v>9592</v>
      </c>
      <c r="E193" s="2" t="s">
        <v>2793</v>
      </c>
      <c r="F193" s="4">
        <v>4.8211703000000004</v>
      </c>
      <c r="G193" s="5">
        <v>2.039E-5</v>
      </c>
      <c r="H193" s="3">
        <v>14.2667</v>
      </c>
      <c r="I193" s="3">
        <v>1E-4</v>
      </c>
      <c r="J193" s="3">
        <v>0.76729999999999998</v>
      </c>
      <c r="K193" s="3">
        <v>1.77E-2</v>
      </c>
      <c r="L193" s="10">
        <f t="shared" si="36"/>
        <v>0</v>
      </c>
      <c r="M193" s="3">
        <f t="shared" si="30"/>
        <v>3.6915259910036617</v>
      </c>
      <c r="N193" s="3">
        <f t="shared" si="31"/>
        <v>5.0091449380583394E-2</v>
      </c>
      <c r="O193" s="1">
        <f t="shared" si="37"/>
        <v>0.68315247250022093</v>
      </c>
      <c r="P193" s="10">
        <f t="shared" si="33"/>
        <v>1303.2712107389548</v>
      </c>
      <c r="Q193" s="7">
        <f t="shared" si="38"/>
        <v>0.39098136322168642</v>
      </c>
      <c r="R193" s="7">
        <f t="shared" si="39"/>
        <v>3.3005446277819752</v>
      </c>
    </row>
    <row r="194" spans="1:18" x14ac:dyDescent="0.3">
      <c r="A194" s="1">
        <v>245.80567218606001</v>
      </c>
      <c r="B194" s="1">
        <v>52.545345300960001</v>
      </c>
      <c r="C194" s="1" t="s">
        <v>12</v>
      </c>
      <c r="D194" s="1" t="s">
        <v>9592</v>
      </c>
      <c r="E194" s="2" t="s">
        <v>627</v>
      </c>
      <c r="F194" s="4">
        <v>15.386912390000001</v>
      </c>
      <c r="G194" s="5">
        <v>2.7316999999999999E-4</v>
      </c>
      <c r="H194" s="3">
        <v>13.3856</v>
      </c>
      <c r="I194" s="3">
        <v>1E-4</v>
      </c>
      <c r="J194" s="3">
        <v>0.77270000000000005</v>
      </c>
      <c r="K194" s="3">
        <v>1.2999999999999999E-2</v>
      </c>
      <c r="L194" s="10">
        <f t="shared" si="36"/>
        <v>0</v>
      </c>
      <c r="M194" s="3">
        <f t="shared" si="30"/>
        <v>2.8256545612251447</v>
      </c>
      <c r="N194" s="3">
        <f t="shared" si="31"/>
        <v>3.6533285557931221E-2</v>
      </c>
      <c r="O194" s="1">
        <f t="shared" si="37"/>
        <v>1.1871514810065846</v>
      </c>
      <c r="P194" s="10">
        <f t="shared" si="33"/>
        <v>1294.1633234114145</v>
      </c>
      <c r="Q194" s="7">
        <f t="shared" si="38"/>
        <v>0.38824899702342436</v>
      </c>
      <c r="R194" s="7">
        <f t="shared" si="39"/>
        <v>2.4374055642017205</v>
      </c>
    </row>
    <row r="195" spans="1:18" x14ac:dyDescent="0.3">
      <c r="A195" s="1">
        <v>113.05896277689</v>
      </c>
      <c r="B195" s="1">
        <v>-18.73161325805</v>
      </c>
      <c r="C195" s="1" t="s">
        <v>12</v>
      </c>
      <c r="D195" s="1" t="s">
        <v>9592</v>
      </c>
      <c r="E195" s="2" t="s">
        <v>5315</v>
      </c>
      <c r="F195" s="4">
        <v>2.2098056399999999</v>
      </c>
      <c r="G195" s="5">
        <v>1.4409999999999999E-5</v>
      </c>
      <c r="H195" s="3">
        <v>11.2311</v>
      </c>
      <c r="I195" s="3">
        <v>1E-4</v>
      </c>
      <c r="J195" s="3">
        <v>0.77310000000000001</v>
      </c>
      <c r="K195" s="3">
        <v>6.3799999999999996E-2</v>
      </c>
      <c r="L195" s="10">
        <f t="shared" si="36"/>
        <v>0</v>
      </c>
      <c r="M195" s="3">
        <f t="shared" ref="M195:M258" si="40">H195+5+5*LOG10(J195/1000)</f>
        <v>0.67227836635283467</v>
      </c>
      <c r="N195" s="3">
        <f t="shared" ref="N195:N258" si="41">SQRT(I195^2+4.7153*(K195/J195)^2)</f>
        <v>0.17920071475112809</v>
      </c>
      <c r="O195" s="1">
        <f t="shared" si="37"/>
        <v>0.34435407767269183</v>
      </c>
      <c r="P195" s="10">
        <f t="shared" si="33"/>
        <v>1293.4937265554263</v>
      </c>
      <c r="Q195" s="7">
        <f t="shared" si="38"/>
        <v>0.38804811796662791</v>
      </c>
      <c r="R195" s="7">
        <f t="shared" si="39"/>
        <v>0.28423024838620675</v>
      </c>
    </row>
    <row r="196" spans="1:18" x14ac:dyDescent="0.3">
      <c r="A196" s="1">
        <v>315.02658111749003</v>
      </c>
      <c r="B196" s="1">
        <v>42.597550467829997</v>
      </c>
      <c r="C196" s="1" t="s">
        <v>12</v>
      </c>
      <c r="D196" s="1" t="s">
        <v>9592</v>
      </c>
      <c r="E196" s="2" t="s">
        <v>3056</v>
      </c>
      <c r="F196" s="4">
        <v>14.717966179999999</v>
      </c>
      <c r="G196" s="5">
        <v>1.2702099999999999E-3</v>
      </c>
      <c r="H196" s="3">
        <v>8.3890999999999991</v>
      </c>
      <c r="I196" s="3">
        <v>8.9999999999999998E-4</v>
      </c>
      <c r="J196" s="3">
        <v>0.78069999999999995</v>
      </c>
      <c r="K196" s="3">
        <v>3.6700000000000003E-2</v>
      </c>
      <c r="L196" s="10">
        <f t="shared" si="36"/>
        <v>0</v>
      </c>
      <c r="M196" s="3">
        <f t="shared" si="40"/>
        <v>-2.1484791031765624</v>
      </c>
      <c r="N196" s="3">
        <f t="shared" si="41"/>
        <v>0.10208300091871281</v>
      </c>
      <c r="O196" s="1">
        <f t="shared" si="37"/>
        <v>1.1678478006381166</v>
      </c>
      <c r="P196" s="10">
        <f t="shared" ref="P196:P259" si="42">1/J196*1000</f>
        <v>1280.9017548354043</v>
      </c>
      <c r="Q196" s="7">
        <f t="shared" si="38"/>
        <v>0.38427052645062126</v>
      </c>
      <c r="R196" s="7">
        <f t="shared" si="39"/>
        <v>-2.5327496296271836</v>
      </c>
    </row>
    <row r="197" spans="1:18" x14ac:dyDescent="0.3">
      <c r="A197" s="1">
        <v>61.243592708279998</v>
      </c>
      <c r="B197" s="1">
        <v>58.659781162850003</v>
      </c>
      <c r="C197" s="1" t="s">
        <v>12</v>
      </c>
      <c r="D197" s="1" t="s">
        <v>9592</v>
      </c>
      <c r="E197" s="2" t="s">
        <v>7451</v>
      </c>
      <c r="F197" s="4">
        <v>7.9156052700000004</v>
      </c>
      <c r="G197" s="5">
        <v>4.7639999999999998E-5</v>
      </c>
      <c r="H197" s="3">
        <v>7.1645000000000003</v>
      </c>
      <c r="I197" s="3">
        <v>2.0000000000000001E-4</v>
      </c>
      <c r="J197" s="3">
        <v>0.7823</v>
      </c>
      <c r="K197" s="3">
        <v>3.9699999999999999E-2</v>
      </c>
      <c r="L197" s="10">
        <f t="shared" si="36"/>
        <v>0</v>
      </c>
      <c r="M197" s="3">
        <f t="shared" si="40"/>
        <v>-3.3686333487698761</v>
      </c>
      <c r="N197" s="3">
        <f t="shared" si="41"/>
        <v>0.11019770661060016</v>
      </c>
      <c r="O197" s="1">
        <f t="shared" si="37"/>
        <v>0.89848412897357999</v>
      </c>
      <c r="P197" s="10">
        <f t="shared" si="42"/>
        <v>1278.2819890067749</v>
      </c>
      <c r="Q197" s="7">
        <f t="shared" si="38"/>
        <v>0.38348459670203244</v>
      </c>
      <c r="R197" s="7">
        <f t="shared" si="39"/>
        <v>-3.7521179454719085</v>
      </c>
    </row>
    <row r="198" spans="1:18" x14ac:dyDescent="0.3">
      <c r="A198" s="1">
        <v>190.51664457229001</v>
      </c>
      <c r="B198" s="1">
        <v>-34.33846326135</v>
      </c>
      <c r="C198" s="1" t="s">
        <v>12</v>
      </c>
      <c r="D198" s="1" t="s">
        <v>9592</v>
      </c>
      <c r="E198" s="2" t="s">
        <v>5251</v>
      </c>
      <c r="F198" s="4">
        <v>4.3526579600000002</v>
      </c>
      <c r="G198" s="5">
        <v>2.567E-5</v>
      </c>
      <c r="H198" s="3">
        <v>13.1974</v>
      </c>
      <c r="I198" s="3">
        <v>2.9999999999999997E-4</v>
      </c>
      <c r="J198" s="3">
        <v>0.78259999999999996</v>
      </c>
      <c r="K198" s="3">
        <v>2.8000000000000001E-2</v>
      </c>
      <c r="L198" s="10">
        <f t="shared" ref="L198:L254" si="43">IF(K198&lt;0.1*J198,0,1)</f>
        <v>0</v>
      </c>
      <c r="M198" s="3">
        <f t="shared" si="40"/>
        <v>2.6650992178233075</v>
      </c>
      <c r="N198" s="3">
        <f t="shared" si="41"/>
        <v>7.7691962169969292E-2</v>
      </c>
      <c r="O198" s="1">
        <f t="shared" si="37"/>
        <v>0.63875454082591387</v>
      </c>
      <c r="P198" s="10">
        <f t="shared" si="42"/>
        <v>1277.7919754663942</v>
      </c>
      <c r="Q198" s="7">
        <f t="shared" si="38"/>
        <v>0.38333759263991823</v>
      </c>
      <c r="R198" s="7">
        <f t="shared" si="39"/>
        <v>2.2817616251833894</v>
      </c>
    </row>
    <row r="199" spans="1:18" x14ac:dyDescent="0.3">
      <c r="A199" s="1">
        <v>188.32774811108999</v>
      </c>
      <c r="B199" s="1">
        <v>-63.506369670730002</v>
      </c>
      <c r="C199" s="1" t="s">
        <v>12</v>
      </c>
      <c r="D199" s="1" t="s">
        <v>9592</v>
      </c>
      <c r="E199" s="2" t="s">
        <v>9489</v>
      </c>
      <c r="F199" s="4">
        <v>5.26567206</v>
      </c>
      <c r="G199" s="5">
        <v>2.546E-5</v>
      </c>
      <c r="H199" s="3">
        <v>9.0144000000000002</v>
      </c>
      <c r="I199" s="3">
        <v>2.9999999999999997E-4</v>
      </c>
      <c r="J199" s="3">
        <v>0.78320000000000001</v>
      </c>
      <c r="K199" s="3">
        <v>4.4699999999999997E-2</v>
      </c>
      <c r="L199" s="10">
        <f t="shared" si="43"/>
        <v>0</v>
      </c>
      <c r="M199" s="3">
        <f t="shared" si="40"/>
        <v>-1.5162366060245933</v>
      </c>
      <c r="N199" s="3">
        <f t="shared" si="41"/>
        <v>0.12393408969081103</v>
      </c>
      <c r="O199" s="1">
        <f t="shared" si="37"/>
        <v>0.72145380825139016</v>
      </c>
      <c r="P199" s="10">
        <f t="shared" si="42"/>
        <v>1276.8130745658834</v>
      </c>
      <c r="Q199" s="7">
        <f t="shared" si="38"/>
        <v>0.38304392236976503</v>
      </c>
      <c r="R199" s="7">
        <f t="shared" si="39"/>
        <v>-1.8992805283943583</v>
      </c>
    </row>
    <row r="200" spans="1:18" x14ac:dyDescent="0.3">
      <c r="A200" s="1">
        <v>316.03908981029002</v>
      </c>
      <c r="B200" s="1">
        <v>34.454489817380001</v>
      </c>
      <c r="C200" s="1" t="s">
        <v>12</v>
      </c>
      <c r="D200" s="1" t="s">
        <v>9592</v>
      </c>
      <c r="E200" s="2" t="s">
        <v>9393</v>
      </c>
      <c r="F200" s="4">
        <v>13.09458021</v>
      </c>
      <c r="G200" s="5">
        <v>9.1639999999999997E-5</v>
      </c>
      <c r="H200" s="3">
        <v>13.005599999999999</v>
      </c>
      <c r="I200" s="3">
        <v>2.0000000000000001E-4</v>
      </c>
      <c r="J200" s="3">
        <v>0.78800000000000003</v>
      </c>
      <c r="K200" s="3">
        <v>2.1700000000000001E-2</v>
      </c>
      <c r="L200" s="10">
        <f t="shared" si="43"/>
        <v>0</v>
      </c>
      <c r="M200" s="3">
        <f t="shared" si="40"/>
        <v>2.4882310874477778</v>
      </c>
      <c r="N200" s="3">
        <f t="shared" si="41"/>
        <v>5.9798544018603218E-2</v>
      </c>
      <c r="O200" s="1">
        <f t="shared" si="37"/>
        <v>1.1170915802409882</v>
      </c>
      <c r="P200" s="10">
        <f t="shared" si="42"/>
        <v>1269.0355329949239</v>
      </c>
      <c r="Q200" s="7">
        <f t="shared" si="38"/>
        <v>0.38071065989847719</v>
      </c>
      <c r="R200" s="7">
        <f t="shared" si="39"/>
        <v>2.1075204275493005</v>
      </c>
    </row>
    <row r="201" spans="1:18" x14ac:dyDescent="0.3">
      <c r="A201" s="1">
        <v>167.42134742056999</v>
      </c>
      <c r="B201" s="1">
        <v>-58.837715161360002</v>
      </c>
      <c r="C201" s="1" t="s">
        <v>12</v>
      </c>
      <c r="D201" s="1" t="s">
        <v>9592</v>
      </c>
      <c r="E201" s="2" t="s">
        <v>3900</v>
      </c>
      <c r="F201" s="4">
        <v>7.72081325</v>
      </c>
      <c r="G201" s="5">
        <v>4.7859999999999999E-5</v>
      </c>
      <c r="H201" s="3">
        <v>6.6056999999999997</v>
      </c>
      <c r="I201" s="3">
        <v>2.0000000000000001E-4</v>
      </c>
      <c r="J201" s="3">
        <v>0.79559999999999997</v>
      </c>
      <c r="K201" s="3">
        <v>3.4599999999999999E-2</v>
      </c>
      <c r="L201" s="10">
        <f t="shared" si="43"/>
        <v>0</v>
      </c>
      <c r="M201" s="3">
        <f t="shared" si="40"/>
        <v>-3.8908261277380127</v>
      </c>
      <c r="N201" s="3">
        <f t="shared" si="41"/>
        <v>9.4435865022655038E-2</v>
      </c>
      <c r="O201" s="1">
        <f t="shared" si="37"/>
        <v>0.8876630479245472</v>
      </c>
      <c r="P201" s="10">
        <f t="shared" si="42"/>
        <v>1256.9130216189039</v>
      </c>
      <c r="Q201" s="7">
        <f t="shared" si="38"/>
        <v>0.37707390648567118</v>
      </c>
      <c r="R201" s="7">
        <f t="shared" si="39"/>
        <v>-4.2679000342236844</v>
      </c>
    </row>
    <row r="202" spans="1:18" x14ac:dyDescent="0.3">
      <c r="A202" s="1">
        <v>286.69411848293998</v>
      </c>
      <c r="B202" s="1">
        <v>44.029320331489998</v>
      </c>
      <c r="C202" s="1" t="s">
        <v>12</v>
      </c>
      <c r="D202" s="1" t="s">
        <v>9592</v>
      </c>
      <c r="E202" s="2" t="s">
        <v>8836</v>
      </c>
      <c r="F202" s="4">
        <v>6.9977287099999996</v>
      </c>
      <c r="G202" s="5">
        <v>1.7927000000000001E-4</v>
      </c>
      <c r="H202" s="3">
        <v>12.890700000000001</v>
      </c>
      <c r="I202" s="3">
        <v>1E-4</v>
      </c>
      <c r="J202" s="3">
        <v>0.80420000000000003</v>
      </c>
      <c r="K202" s="3">
        <v>1.9599999999999999E-2</v>
      </c>
      <c r="L202" s="10">
        <f t="shared" si="43"/>
        <v>0</v>
      </c>
      <c r="M202" s="3">
        <f t="shared" si="40"/>
        <v>2.4175203438344646</v>
      </c>
      <c r="N202" s="3">
        <f t="shared" si="41"/>
        <v>5.2923364075514429E-2</v>
      </c>
      <c r="O202" s="1">
        <f t="shared" si="37"/>
        <v>0.84495710161733617</v>
      </c>
      <c r="P202" s="10">
        <f t="shared" si="42"/>
        <v>1243.4717731907485</v>
      </c>
      <c r="Q202" s="7">
        <f t="shared" si="38"/>
        <v>0.37304153195722456</v>
      </c>
      <c r="R202" s="7">
        <f t="shared" si="39"/>
        <v>2.0444788118772399</v>
      </c>
    </row>
    <row r="203" spans="1:18" x14ac:dyDescent="0.3">
      <c r="A203" s="1">
        <v>167.90281446169001</v>
      </c>
      <c r="B203" s="1">
        <v>-48.484296366659997</v>
      </c>
      <c r="C203" s="1" t="s">
        <v>12</v>
      </c>
      <c r="D203" s="1" t="s">
        <v>9592</v>
      </c>
      <c r="E203" s="2" t="s">
        <v>5161</v>
      </c>
      <c r="F203" s="4">
        <v>22.593557560000001</v>
      </c>
      <c r="G203" s="5">
        <v>3.4066000000000001E-4</v>
      </c>
      <c r="H203" s="3">
        <v>12.8446</v>
      </c>
      <c r="I203" s="3">
        <v>1E-4</v>
      </c>
      <c r="J203" s="3">
        <v>0.80510000000000004</v>
      </c>
      <c r="K203" s="3">
        <v>2.7099999999999999E-2</v>
      </c>
      <c r="L203" s="10">
        <f t="shared" si="43"/>
        <v>0</v>
      </c>
      <c r="M203" s="3">
        <f t="shared" si="40"/>
        <v>2.3738491332115945</v>
      </c>
      <c r="N203" s="3">
        <f t="shared" si="41"/>
        <v>7.309278926588017E-2</v>
      </c>
      <c r="O203" s="1">
        <f t="shared" si="37"/>
        <v>1.3539846198991716</v>
      </c>
      <c r="P203" s="10">
        <f t="shared" si="42"/>
        <v>1242.0817289777665</v>
      </c>
      <c r="Q203" s="7">
        <f t="shared" si="38"/>
        <v>0.37262451869332996</v>
      </c>
      <c r="R203" s="7">
        <f t="shared" si="39"/>
        <v>2.0012246145182644</v>
      </c>
    </row>
    <row r="204" spans="1:18" x14ac:dyDescent="0.3">
      <c r="A204" s="1">
        <v>251.55031267086</v>
      </c>
      <c r="B204" s="1">
        <v>-40.679386664660001</v>
      </c>
      <c r="C204" s="1" t="s">
        <v>12</v>
      </c>
      <c r="D204" s="1" t="s">
        <v>9592</v>
      </c>
      <c r="E204" s="2" t="s">
        <v>8616</v>
      </c>
      <c r="F204" s="4">
        <v>5.7378303099999997</v>
      </c>
      <c r="G204" s="5">
        <v>3.8479999999999997E-5</v>
      </c>
      <c r="H204" s="3">
        <v>14.551399999999999</v>
      </c>
      <c r="I204" s="3">
        <v>2.9999999999999997E-4</v>
      </c>
      <c r="J204" s="3">
        <v>0.80620000000000003</v>
      </c>
      <c r="K204" s="3">
        <v>3.9899999999999998E-2</v>
      </c>
      <c r="L204" s="10">
        <f t="shared" si="43"/>
        <v>0</v>
      </c>
      <c r="M204" s="3">
        <f t="shared" si="40"/>
        <v>4.0836139690851621</v>
      </c>
      <c r="N204" s="3">
        <f t="shared" si="41"/>
        <v>0.10746980439774133</v>
      </c>
      <c r="O204" s="1">
        <f t="shared" si="37"/>
        <v>0.75874770031981675</v>
      </c>
      <c r="P204" s="10">
        <f t="shared" si="42"/>
        <v>1240.3870007442322</v>
      </c>
      <c r="Q204" s="7">
        <f t="shared" si="38"/>
        <v>0.37211610022326963</v>
      </c>
      <c r="R204" s="7">
        <f t="shared" si="39"/>
        <v>3.7114978688618923</v>
      </c>
    </row>
    <row r="205" spans="1:18" x14ac:dyDescent="0.3">
      <c r="A205" s="1">
        <v>119.7726700775</v>
      </c>
      <c r="B205" s="1">
        <v>-5.6955678667200003</v>
      </c>
      <c r="C205" s="1" t="s">
        <v>12</v>
      </c>
      <c r="D205" s="1" t="s">
        <v>9592</v>
      </c>
      <c r="E205" s="2" t="s">
        <v>9405</v>
      </c>
      <c r="F205" s="4">
        <v>6.8022414500000004</v>
      </c>
      <c r="G205" s="5">
        <v>8.0569999999999996E-5</v>
      </c>
      <c r="H205" s="3">
        <v>14.2759</v>
      </c>
      <c r="I205" s="3">
        <v>2.9999999999999997E-4</v>
      </c>
      <c r="J205" s="3">
        <v>0.81399999999999995</v>
      </c>
      <c r="K205" s="3">
        <v>2.8799999999999999E-2</v>
      </c>
      <c r="L205" s="10">
        <f t="shared" si="43"/>
        <v>0</v>
      </c>
      <c r="M205" s="3">
        <f t="shared" si="40"/>
        <v>3.8290220244460063</v>
      </c>
      <c r="N205" s="3">
        <f t="shared" si="41"/>
        <v>7.6829155281653932E-2</v>
      </c>
      <c r="O205" s="1">
        <f t="shared" si="37"/>
        <v>0.83265204343639598</v>
      </c>
      <c r="P205" s="10">
        <f t="shared" si="42"/>
        <v>1228.5012285012288</v>
      </c>
      <c r="Q205" s="7">
        <f t="shared" si="38"/>
        <v>0.3685503685503686</v>
      </c>
      <c r="R205" s="7">
        <f t="shared" si="39"/>
        <v>3.4604716558956374</v>
      </c>
    </row>
    <row r="206" spans="1:18" x14ac:dyDescent="0.3">
      <c r="A206" s="1">
        <v>218.64207677196001</v>
      </c>
      <c r="B206" s="1">
        <v>-52.104935691670001</v>
      </c>
      <c r="C206" s="1" t="s">
        <v>12</v>
      </c>
      <c r="D206" s="1" t="s">
        <v>9592</v>
      </c>
      <c r="E206" s="2" t="s">
        <v>9348</v>
      </c>
      <c r="F206" s="4">
        <v>7.2894462999999998</v>
      </c>
      <c r="G206" s="5">
        <v>7.3020000000000002E-5</v>
      </c>
      <c r="H206" s="3">
        <v>14.5158</v>
      </c>
      <c r="I206" s="3">
        <v>5.0000000000000001E-4</v>
      </c>
      <c r="J206" s="3">
        <v>0.81410000000000005</v>
      </c>
      <c r="K206" s="3">
        <v>3.04E-2</v>
      </c>
      <c r="L206" s="10">
        <f t="shared" si="43"/>
        <v>0</v>
      </c>
      <c r="M206" s="3">
        <f t="shared" si="40"/>
        <v>4.0691887737135257</v>
      </c>
      <c r="N206" s="3">
        <f t="shared" si="41"/>
        <v>8.108840344011578E-2</v>
      </c>
      <c r="O206" s="1">
        <f t="shared" si="37"/>
        <v>0.86269454093974396</v>
      </c>
      <c r="P206" s="10">
        <f t="shared" si="42"/>
        <v>1228.3503255128362</v>
      </c>
      <c r="Q206" s="7">
        <f t="shared" si="38"/>
        <v>0.36850509765385087</v>
      </c>
      <c r="R206" s="7">
        <f t="shared" si="39"/>
        <v>3.7006836760596746</v>
      </c>
    </row>
    <row r="207" spans="1:18" x14ac:dyDescent="0.3">
      <c r="A207" s="1">
        <v>18.792494213960001</v>
      </c>
      <c r="B207" s="1">
        <v>54.703311504730003</v>
      </c>
      <c r="C207" s="1" t="s">
        <v>12</v>
      </c>
      <c r="D207" s="1" t="s">
        <v>9592</v>
      </c>
      <c r="E207" s="2" t="s">
        <v>2999</v>
      </c>
      <c r="F207" s="4">
        <v>16.578904049999998</v>
      </c>
      <c r="G207" s="5">
        <v>1.8514000000000001E-4</v>
      </c>
      <c r="H207" s="3">
        <v>13.819100000000001</v>
      </c>
      <c r="I207" s="3">
        <v>1E-3</v>
      </c>
      <c r="J207" s="3">
        <v>0.81579999999999997</v>
      </c>
      <c r="K207" s="3">
        <v>2.87E-2</v>
      </c>
      <c r="L207" s="10">
        <f t="shared" si="43"/>
        <v>0</v>
      </c>
      <c r="M207" s="3">
        <f t="shared" si="40"/>
        <v>3.3770185049053776</v>
      </c>
      <c r="N207" s="3">
        <f t="shared" si="41"/>
        <v>7.6399420794756784E-2</v>
      </c>
      <c r="O207" s="1">
        <f t="shared" si="37"/>
        <v>1.2195558180858499</v>
      </c>
      <c r="P207" s="10">
        <f t="shared" si="42"/>
        <v>1225.7906349595489</v>
      </c>
      <c r="Q207" s="7">
        <f t="shared" si="38"/>
        <v>0.36773719048786468</v>
      </c>
      <c r="R207" s="7">
        <f t="shared" si="39"/>
        <v>3.009281314417513</v>
      </c>
    </row>
    <row r="208" spans="1:18" x14ac:dyDescent="0.3">
      <c r="A208" s="1">
        <v>83.629859434829996</v>
      </c>
      <c r="B208" s="1">
        <v>-22.541473154929999</v>
      </c>
      <c r="C208" s="1" t="s">
        <v>12</v>
      </c>
      <c r="D208" s="1" t="s">
        <v>9592</v>
      </c>
      <c r="E208" s="2" t="s">
        <v>5136</v>
      </c>
      <c r="F208" s="4">
        <v>6.78555464</v>
      </c>
      <c r="G208" s="5">
        <v>4.6109999999999997E-5</v>
      </c>
      <c r="H208" s="3">
        <v>14.508800000000001</v>
      </c>
      <c r="I208" s="3">
        <v>1E-4</v>
      </c>
      <c r="J208" s="3">
        <v>0.81630000000000003</v>
      </c>
      <c r="K208" s="3">
        <v>2.0500000000000001E-2</v>
      </c>
      <c r="L208" s="10">
        <f t="shared" si="43"/>
        <v>0</v>
      </c>
      <c r="M208" s="3">
        <f t="shared" si="40"/>
        <v>4.0680489824971033</v>
      </c>
      <c r="N208" s="3">
        <f t="shared" si="41"/>
        <v>5.453300869117627E-2</v>
      </c>
      <c r="O208" s="1">
        <f t="shared" si="37"/>
        <v>0.83158535195842753</v>
      </c>
      <c r="P208" s="10">
        <f t="shared" si="42"/>
        <v>1225.0398137939483</v>
      </c>
      <c r="Q208" s="7">
        <f t="shared" si="38"/>
        <v>0.36751194413818444</v>
      </c>
      <c r="R208" s="7">
        <f t="shared" si="39"/>
        <v>3.7005370383589189</v>
      </c>
    </row>
    <row r="209" spans="1:18" x14ac:dyDescent="0.3">
      <c r="A209" s="1">
        <v>300.21055313915002</v>
      </c>
      <c r="B209" s="1">
        <v>58.867048366420001</v>
      </c>
      <c r="C209" s="1" t="s">
        <v>12</v>
      </c>
      <c r="D209" s="1" t="s">
        <v>9592</v>
      </c>
      <c r="E209" s="2" t="s">
        <v>1517</v>
      </c>
      <c r="F209" s="4">
        <v>6.8136665699999996</v>
      </c>
      <c r="G209" s="5">
        <v>4.036E-5</v>
      </c>
      <c r="H209" s="3">
        <v>14.424300000000001</v>
      </c>
      <c r="I209" s="3">
        <v>1E-4</v>
      </c>
      <c r="J209" s="3">
        <v>0.81840000000000002</v>
      </c>
      <c r="K209" s="3">
        <v>1.7500000000000002E-2</v>
      </c>
      <c r="L209" s="10">
        <f t="shared" si="43"/>
        <v>0</v>
      </c>
      <c r="M209" s="3">
        <f t="shared" si="40"/>
        <v>3.9891281035205211</v>
      </c>
      <c r="N209" s="3">
        <f t="shared" si="41"/>
        <v>4.6433144936219112E-2</v>
      </c>
      <c r="O209" s="1">
        <f t="shared" si="37"/>
        <v>0.83338087734572153</v>
      </c>
      <c r="P209" s="10">
        <f t="shared" si="42"/>
        <v>1221.8963831867059</v>
      </c>
      <c r="Q209" s="7">
        <f t="shared" si="38"/>
        <v>0.36656891495601174</v>
      </c>
      <c r="R209" s="7">
        <f t="shared" si="39"/>
        <v>3.6225591885645092</v>
      </c>
    </row>
    <row r="210" spans="1:18" x14ac:dyDescent="0.3">
      <c r="A210" s="1">
        <v>79.009973906460004</v>
      </c>
      <c r="B210" s="1">
        <v>67.286581629799997</v>
      </c>
      <c r="C210" s="1" t="s">
        <v>12</v>
      </c>
      <c r="D210" s="1" t="s">
        <v>9592</v>
      </c>
      <c r="E210" s="2" t="s">
        <v>7445</v>
      </c>
      <c r="F210" s="4">
        <v>8.9772866699999998</v>
      </c>
      <c r="G210" s="5">
        <v>3.7610000000000001E-5</v>
      </c>
      <c r="H210" s="3">
        <v>13.850300000000001</v>
      </c>
      <c r="I210" s="3">
        <v>1E-4</v>
      </c>
      <c r="J210" s="3">
        <v>0.82099999999999995</v>
      </c>
      <c r="K210" s="3">
        <v>1.9599999999999999E-2</v>
      </c>
      <c r="L210" s="10">
        <f t="shared" si="43"/>
        <v>0</v>
      </c>
      <c r="M210" s="3">
        <f t="shared" si="40"/>
        <v>3.4220157855972033</v>
      </c>
      <c r="N210" s="3">
        <f t="shared" si="41"/>
        <v>5.1840405112164568E-2</v>
      </c>
      <c r="O210" s="1">
        <f t="shared" si="37"/>
        <v>0.95314509364855593</v>
      </c>
      <c r="P210" s="10">
        <f t="shared" si="42"/>
        <v>1218.026796589525</v>
      </c>
      <c r="Q210" s="7">
        <f t="shared" si="38"/>
        <v>0.36540803897685747</v>
      </c>
      <c r="R210" s="7">
        <f t="shared" si="39"/>
        <v>3.0566077466203456</v>
      </c>
    </row>
    <row r="211" spans="1:18" x14ac:dyDescent="0.3">
      <c r="A211" s="1">
        <v>85.629229602050003</v>
      </c>
      <c r="B211" s="1">
        <v>68.30151033336</v>
      </c>
      <c r="C211" s="1" t="s">
        <v>12</v>
      </c>
      <c r="D211" s="1" t="s">
        <v>9592</v>
      </c>
      <c r="E211" s="2" t="s">
        <v>7446</v>
      </c>
      <c r="F211" s="4">
        <v>7.2595110199999997</v>
      </c>
      <c r="G211" s="5">
        <v>4.5410000000000001E-5</v>
      </c>
      <c r="H211" s="3">
        <v>14.2659</v>
      </c>
      <c r="I211" s="3">
        <v>1E-4</v>
      </c>
      <c r="J211" s="3">
        <v>0.82540000000000002</v>
      </c>
      <c r="K211" s="3">
        <v>2.1000000000000001E-2</v>
      </c>
      <c r="L211" s="10">
        <f t="shared" si="43"/>
        <v>0</v>
      </c>
      <c r="M211" s="3">
        <f t="shared" si="40"/>
        <v>3.8492223227069893</v>
      </c>
      <c r="N211" s="3">
        <f t="shared" si="41"/>
        <v>5.5247191576794315E-2</v>
      </c>
      <c r="O211" s="1">
        <f t="shared" si="37"/>
        <v>0.86090736884504859</v>
      </c>
      <c r="P211" s="10">
        <f t="shared" si="42"/>
        <v>1211.5338017930699</v>
      </c>
      <c r="Q211" s="7">
        <f t="shared" si="38"/>
        <v>0.36346014053792097</v>
      </c>
      <c r="R211" s="7">
        <f t="shared" si="39"/>
        <v>3.4857621821690685</v>
      </c>
    </row>
    <row r="212" spans="1:18" x14ac:dyDescent="0.3">
      <c r="A212" s="1">
        <v>271.43459071743001</v>
      </c>
      <c r="B212" s="1">
        <v>-22.36584054986</v>
      </c>
      <c r="C212" s="1" t="s">
        <v>12</v>
      </c>
      <c r="D212" s="1" t="s">
        <v>9592</v>
      </c>
      <c r="E212" s="2" t="s">
        <v>9577</v>
      </c>
      <c r="F212" s="4">
        <v>16.53185246</v>
      </c>
      <c r="G212" s="5">
        <v>4.4609000000000001E-4</v>
      </c>
      <c r="H212" s="3">
        <v>13.9748</v>
      </c>
      <c r="I212" s="3">
        <v>2.0000000000000001E-4</v>
      </c>
      <c r="J212" s="3">
        <v>0.82550000000000001</v>
      </c>
      <c r="K212" s="3">
        <v>6.2100000000000002E-2</v>
      </c>
      <c r="L212" s="10">
        <f t="shared" si="43"/>
        <v>0</v>
      </c>
      <c r="M212" s="3">
        <f t="shared" si="40"/>
        <v>3.5583853879940648</v>
      </c>
      <c r="N212" s="3">
        <f t="shared" si="41"/>
        <v>0.16335390189102014</v>
      </c>
      <c r="O212" s="1">
        <f t="shared" si="37"/>
        <v>1.2183215207269109</v>
      </c>
      <c r="P212" s="10">
        <f t="shared" si="42"/>
        <v>1211.3870381586917</v>
      </c>
      <c r="Q212" s="7">
        <f t="shared" si="38"/>
        <v>0.36341611144760749</v>
      </c>
      <c r="R212" s="7">
        <f t="shared" si="39"/>
        <v>3.1949692765464572</v>
      </c>
    </row>
    <row r="213" spans="1:18" x14ac:dyDescent="0.3">
      <c r="A213" s="1">
        <v>247.84706332544999</v>
      </c>
      <c r="B213" s="1">
        <v>-2.20649313961</v>
      </c>
      <c r="C213" s="1" t="s">
        <v>12</v>
      </c>
      <c r="D213" s="1" t="s">
        <v>9592</v>
      </c>
      <c r="E213" s="2" t="s">
        <v>636</v>
      </c>
      <c r="F213" s="4">
        <v>16.6967857</v>
      </c>
      <c r="G213" s="5">
        <v>3.0434E-4</v>
      </c>
      <c r="H213" s="3">
        <v>14.9831</v>
      </c>
      <c r="I213" s="3">
        <v>2.0000000000000001E-4</v>
      </c>
      <c r="J213" s="3">
        <v>0.82740000000000002</v>
      </c>
      <c r="K213" s="3">
        <v>5.2299999999999999E-2</v>
      </c>
      <c r="L213" s="10">
        <f t="shared" si="43"/>
        <v>0</v>
      </c>
      <c r="M213" s="3">
        <f t="shared" si="40"/>
        <v>4.5716775827974665</v>
      </c>
      <c r="N213" s="3">
        <f t="shared" si="41"/>
        <v>0.13725914768744396</v>
      </c>
      <c r="O213" s="1">
        <f t="shared" si="37"/>
        <v>1.2226328731169205</v>
      </c>
      <c r="P213" s="10">
        <f t="shared" si="42"/>
        <v>1208.6052695189751</v>
      </c>
      <c r="Q213" s="7">
        <f t="shared" si="38"/>
        <v>0.36258158085569248</v>
      </c>
      <c r="R213" s="7">
        <f t="shared" si="39"/>
        <v>4.2090960019417736</v>
      </c>
    </row>
    <row r="214" spans="1:18" x14ac:dyDescent="0.3">
      <c r="A214" s="1">
        <v>136.82181877990999</v>
      </c>
      <c r="B214" s="1">
        <v>-31.964383615229998</v>
      </c>
      <c r="C214" s="1" t="s">
        <v>12</v>
      </c>
      <c r="D214" s="1" t="s">
        <v>9592</v>
      </c>
      <c r="E214" s="2" t="s">
        <v>9069</v>
      </c>
      <c r="F214" s="4">
        <v>6.7670836400000001</v>
      </c>
      <c r="G214" s="5">
        <v>1.8369999999999999E-5</v>
      </c>
      <c r="H214" s="3">
        <v>13.7919</v>
      </c>
      <c r="I214" s="3">
        <v>2.0000000000000001E-4</v>
      </c>
      <c r="J214" s="3">
        <v>0.84060000000000001</v>
      </c>
      <c r="K214" s="3">
        <v>1.84E-2</v>
      </c>
      <c r="L214" s="10">
        <f t="shared" si="43"/>
        <v>0</v>
      </c>
      <c r="M214" s="3">
        <f t="shared" si="40"/>
        <v>3.4148469283470888</v>
      </c>
      <c r="N214" s="3">
        <f t="shared" si="41"/>
        <v>4.7532093893308341E-2</v>
      </c>
      <c r="O214" s="1">
        <f t="shared" si="37"/>
        <v>0.83040154432239077</v>
      </c>
      <c r="P214" s="10">
        <f t="shared" si="42"/>
        <v>1189.6264572924101</v>
      </c>
      <c r="Q214" s="7">
        <f t="shared" si="38"/>
        <v>0.35688793718772305</v>
      </c>
      <c r="R214" s="7">
        <f t="shared" si="39"/>
        <v>3.0579589911593659</v>
      </c>
    </row>
    <row r="215" spans="1:18" x14ac:dyDescent="0.3">
      <c r="A215" s="1">
        <v>299.36918305677</v>
      </c>
      <c r="B215" s="1">
        <v>26.55644978974</v>
      </c>
      <c r="C215" s="1" t="s">
        <v>12</v>
      </c>
      <c r="D215" s="1" t="s">
        <v>9592</v>
      </c>
      <c r="E215" s="2" t="s">
        <v>3020</v>
      </c>
      <c r="F215" s="4">
        <v>6.3205903799999996</v>
      </c>
      <c r="G215" s="5">
        <v>6.4800000000000003E-5</v>
      </c>
      <c r="H215" s="3">
        <v>8.2287999999999997</v>
      </c>
      <c r="I215" s="3">
        <v>2.9999999999999997E-4</v>
      </c>
      <c r="J215" s="3">
        <v>0.84079999999999999</v>
      </c>
      <c r="K215" s="3">
        <v>3.9399999999999998E-2</v>
      </c>
      <c r="L215" s="10">
        <f t="shared" si="43"/>
        <v>0</v>
      </c>
      <c r="M215" s="3">
        <f t="shared" si="40"/>
        <v>-2.1477364848990703</v>
      </c>
      <c r="N215" s="3">
        <f t="shared" si="41"/>
        <v>0.10175601033005029</v>
      </c>
      <c r="O215" s="1">
        <f t="shared" si="37"/>
        <v>0.80075764581423348</v>
      </c>
      <c r="P215" s="10">
        <f t="shared" si="42"/>
        <v>1189.3434823977166</v>
      </c>
      <c r="Q215" s="7">
        <f t="shared" si="38"/>
        <v>0.35680304471931501</v>
      </c>
      <c r="R215" s="7">
        <f t="shared" si="39"/>
        <v>-2.5045395296183854</v>
      </c>
    </row>
    <row r="216" spans="1:18" x14ac:dyDescent="0.3">
      <c r="A216" s="1">
        <v>207.68448927271999</v>
      </c>
      <c r="B216" s="1">
        <v>-57.580509584849999</v>
      </c>
      <c r="C216" s="1" t="s">
        <v>12</v>
      </c>
      <c r="D216" s="1" t="s">
        <v>9592</v>
      </c>
      <c r="E216" s="2" t="s">
        <v>1438</v>
      </c>
      <c r="F216" s="4">
        <v>5.0789028500000004</v>
      </c>
      <c r="G216" s="5">
        <v>8.0199999999999994E-6</v>
      </c>
      <c r="H216" s="3">
        <v>7.4279000000000002</v>
      </c>
      <c r="I216" s="3">
        <v>2.0000000000000001E-4</v>
      </c>
      <c r="J216" s="3">
        <v>0.84130000000000005</v>
      </c>
      <c r="K216" s="3">
        <v>3.4000000000000002E-2</v>
      </c>
      <c r="L216" s="10">
        <f t="shared" si="43"/>
        <v>0</v>
      </c>
      <c r="M216" s="3">
        <f t="shared" si="40"/>
        <v>-2.9473455554219452</v>
      </c>
      <c r="N216" s="3">
        <f t="shared" si="41"/>
        <v>8.7757414665007388E-2</v>
      </c>
      <c r="O216" s="1">
        <f t="shared" si="37"/>
        <v>0.70576990565938347</v>
      </c>
      <c r="P216" s="10">
        <f t="shared" si="42"/>
        <v>1188.636633781053</v>
      </c>
      <c r="Q216" s="7">
        <f t="shared" si="38"/>
        <v>0.35659099013431583</v>
      </c>
      <c r="R216" s="7">
        <f t="shared" si="39"/>
        <v>-3.3039365455562608</v>
      </c>
    </row>
    <row r="217" spans="1:18" x14ac:dyDescent="0.3">
      <c r="A217" s="1">
        <v>167.28469911834</v>
      </c>
      <c r="B217" s="1">
        <v>-33.138590953520001</v>
      </c>
      <c r="C217" s="1" t="s">
        <v>12</v>
      </c>
      <c r="D217" s="1" t="s">
        <v>9592</v>
      </c>
      <c r="E217" s="2" t="s">
        <v>2427</v>
      </c>
      <c r="F217" s="4">
        <v>8.8440248599999993</v>
      </c>
      <c r="G217" s="5">
        <v>1.5824E-4</v>
      </c>
      <c r="H217" s="3">
        <v>14.278600000000001</v>
      </c>
      <c r="I217" s="3">
        <v>4.0000000000000002E-4</v>
      </c>
      <c r="J217" s="3">
        <v>0.84260000000000002</v>
      </c>
      <c r="K217" s="3">
        <v>3.2500000000000001E-2</v>
      </c>
      <c r="L217" s="10">
        <f t="shared" si="43"/>
        <v>0</v>
      </c>
      <c r="M217" s="3">
        <f t="shared" si="40"/>
        <v>3.9067072739541455</v>
      </c>
      <c r="N217" s="3">
        <f t="shared" si="41"/>
        <v>8.3757079043500604E-2</v>
      </c>
      <c r="O217" s="1">
        <f t="shared" si="37"/>
        <v>0.94664995468298174</v>
      </c>
      <c r="P217" s="10">
        <f t="shared" si="42"/>
        <v>1186.8027533823877</v>
      </c>
      <c r="Q217" s="7">
        <f t="shared" si="38"/>
        <v>0.35604082601471626</v>
      </c>
      <c r="R217" s="7">
        <f t="shared" si="39"/>
        <v>3.5506664479394292</v>
      </c>
    </row>
    <row r="218" spans="1:18" x14ac:dyDescent="0.3">
      <c r="A218" s="1">
        <v>302.45294486950002</v>
      </c>
      <c r="B218" s="1">
        <v>39.245821204649999</v>
      </c>
      <c r="C218" s="1" t="s">
        <v>12</v>
      </c>
      <c r="D218" s="1" t="s">
        <v>9592</v>
      </c>
      <c r="E218" s="2" t="s">
        <v>7469</v>
      </c>
      <c r="F218" s="4">
        <v>13.62907371</v>
      </c>
      <c r="G218" s="5">
        <v>1.2070000000000001E-4</v>
      </c>
      <c r="H218" s="3">
        <v>13.165900000000001</v>
      </c>
      <c r="I218" s="3">
        <v>1E-4</v>
      </c>
      <c r="J218" s="3">
        <v>0.84279999999999999</v>
      </c>
      <c r="K218" s="3">
        <v>2.24E-2</v>
      </c>
      <c r="L218" s="10">
        <f t="shared" si="43"/>
        <v>0</v>
      </c>
      <c r="M218" s="3">
        <f t="shared" si="40"/>
        <v>2.7945226346803125</v>
      </c>
      <c r="N218" s="3">
        <f t="shared" si="41"/>
        <v>5.7713685402919525E-2</v>
      </c>
      <c r="O218" s="1">
        <f t="shared" si="37"/>
        <v>1.1344663403316835</v>
      </c>
      <c r="P218" s="10">
        <f t="shared" si="42"/>
        <v>1186.5211200759375</v>
      </c>
      <c r="Q218" s="7">
        <f t="shared" si="38"/>
        <v>0.35595633602278121</v>
      </c>
      <c r="R218" s="7">
        <f t="shared" si="39"/>
        <v>2.4385662986575314</v>
      </c>
    </row>
    <row r="219" spans="1:18" x14ac:dyDescent="0.3">
      <c r="A219" s="1">
        <v>129.42006909317001</v>
      </c>
      <c r="B219" s="1">
        <v>-47.361949345079999</v>
      </c>
      <c r="C219" s="1" t="s">
        <v>12</v>
      </c>
      <c r="D219" s="1" t="s">
        <v>9592</v>
      </c>
      <c r="E219" s="2" t="s">
        <v>8860</v>
      </c>
      <c r="F219" s="4">
        <v>4.6398485599999999</v>
      </c>
      <c r="G219" s="5">
        <v>1.836E-5</v>
      </c>
      <c r="H219" s="3">
        <v>7.7096999999999998</v>
      </c>
      <c r="I219" s="3">
        <v>2.0000000000000001E-4</v>
      </c>
      <c r="J219" s="3">
        <v>0.85170000000000001</v>
      </c>
      <c r="K219" s="3">
        <v>3.49E-2</v>
      </c>
      <c r="L219" s="10">
        <f t="shared" si="43"/>
        <v>0</v>
      </c>
      <c r="M219" s="3">
        <f t="shared" si="40"/>
        <v>-2.6388667637724019</v>
      </c>
      <c r="N219" s="3">
        <f t="shared" si="41"/>
        <v>8.8980438415172697E-2</v>
      </c>
      <c r="O219" s="1">
        <f t="shared" si="37"/>
        <v>0.66650380585021407</v>
      </c>
      <c r="P219" s="10">
        <f t="shared" si="42"/>
        <v>1174.1223435481977</v>
      </c>
      <c r="Q219" s="7">
        <f t="shared" si="38"/>
        <v>0.35223670306445926</v>
      </c>
      <c r="R219" s="7">
        <f t="shared" si="39"/>
        <v>-2.991103466836861</v>
      </c>
    </row>
    <row r="220" spans="1:18" x14ac:dyDescent="0.3">
      <c r="A220" s="1">
        <v>259.58187808803001</v>
      </c>
      <c r="B220" s="1">
        <v>-32.381423301330003</v>
      </c>
      <c r="C220" s="1" t="s">
        <v>12</v>
      </c>
      <c r="D220" s="1" t="s">
        <v>9592</v>
      </c>
      <c r="E220" s="2" t="s">
        <v>3398</v>
      </c>
      <c r="F220" s="4">
        <v>16.662202229999998</v>
      </c>
      <c r="G220" s="5">
        <v>4.8868999999999996E-4</v>
      </c>
      <c r="H220" s="3">
        <v>13.6092</v>
      </c>
      <c r="I220" s="3">
        <v>1E-3</v>
      </c>
      <c r="J220" s="3">
        <v>0.86150000000000004</v>
      </c>
      <c r="K220" s="3">
        <v>3.2099999999999997E-2</v>
      </c>
      <c r="L220" s="10">
        <f t="shared" si="43"/>
        <v>0</v>
      </c>
      <c r="M220" s="3">
        <f t="shared" si="40"/>
        <v>3.2854764089202391</v>
      </c>
      <c r="N220" s="3">
        <f t="shared" si="41"/>
        <v>8.091659189616085E-2</v>
      </c>
      <c r="O220" s="1">
        <f t="shared" si="37"/>
        <v>1.2217324012202109</v>
      </c>
      <c r="P220" s="10">
        <f t="shared" si="42"/>
        <v>1160.7661056297156</v>
      </c>
      <c r="Q220" s="7">
        <f t="shared" si="38"/>
        <v>0.34822983168891464</v>
      </c>
      <c r="R220" s="7">
        <f t="shared" si="39"/>
        <v>2.9372465772313245</v>
      </c>
    </row>
    <row r="221" spans="1:18" x14ac:dyDescent="0.3">
      <c r="A221" s="1">
        <v>163.05937675044001</v>
      </c>
      <c r="B221" s="1">
        <v>-54.913366764979997</v>
      </c>
      <c r="C221" s="1" t="s">
        <v>12</v>
      </c>
      <c r="D221" s="1" t="s">
        <v>9592</v>
      </c>
      <c r="E221" s="2" t="s">
        <v>6590</v>
      </c>
      <c r="F221" s="4">
        <v>11.42500965</v>
      </c>
      <c r="G221" s="5">
        <v>1.4657E-4</v>
      </c>
      <c r="H221" s="3">
        <v>12.750999999999999</v>
      </c>
      <c r="I221" s="3">
        <v>1E-4</v>
      </c>
      <c r="J221" s="3">
        <v>0.86950000000000005</v>
      </c>
      <c r="K221" s="3">
        <v>3.2899999999999999E-2</v>
      </c>
      <c r="L221" s="10">
        <f t="shared" si="43"/>
        <v>0</v>
      </c>
      <c r="M221" s="3">
        <f t="shared" si="40"/>
        <v>2.4473479316936544</v>
      </c>
      <c r="N221" s="3">
        <f t="shared" si="41"/>
        <v>8.2163947749089555E-2</v>
      </c>
      <c r="O221" s="1">
        <f t="shared" si="37"/>
        <v>1.0578565755637679</v>
      </c>
      <c r="P221" s="10">
        <f t="shared" si="42"/>
        <v>1150.0862564692352</v>
      </c>
      <c r="Q221" s="7">
        <f t="shared" si="38"/>
        <v>0.34502587694077058</v>
      </c>
      <c r="R221" s="7">
        <f t="shared" si="39"/>
        <v>2.102322054752884</v>
      </c>
    </row>
    <row r="222" spans="1:18" x14ac:dyDescent="0.3">
      <c r="A222" s="1">
        <v>250.32860719985001</v>
      </c>
      <c r="B222" s="1">
        <v>-48.741973714010001</v>
      </c>
      <c r="C222" s="1" t="s">
        <v>12</v>
      </c>
      <c r="D222" s="1" t="s">
        <v>9592</v>
      </c>
      <c r="E222" s="2" t="s">
        <v>1519</v>
      </c>
      <c r="F222" s="4">
        <v>6.08253047</v>
      </c>
      <c r="G222" s="5">
        <v>1.836E-5</v>
      </c>
      <c r="H222" s="3">
        <v>12.783200000000001</v>
      </c>
      <c r="I222" s="3">
        <v>1E-4</v>
      </c>
      <c r="J222" s="3">
        <v>0.87419999999999998</v>
      </c>
      <c r="K222" s="3">
        <v>5.16E-2</v>
      </c>
      <c r="L222" s="10">
        <f t="shared" si="43"/>
        <v>0</v>
      </c>
      <c r="M222" s="3">
        <f t="shared" si="40"/>
        <v>2.4912540107681682</v>
      </c>
      <c r="N222" s="3">
        <f t="shared" si="41"/>
        <v>0.12817215789438566</v>
      </c>
      <c r="O222" s="1">
        <f t="shared" si="37"/>
        <v>0.784084293175354</v>
      </c>
      <c r="P222" s="10">
        <f t="shared" si="42"/>
        <v>1143.9029970258523</v>
      </c>
      <c r="Q222" s="7">
        <f t="shared" si="38"/>
        <v>0.34317089910775572</v>
      </c>
      <c r="R222" s="7">
        <f t="shared" si="39"/>
        <v>2.1480831116604127</v>
      </c>
    </row>
    <row r="223" spans="1:18" x14ac:dyDescent="0.3">
      <c r="A223" s="1">
        <v>6.07959579122</v>
      </c>
      <c r="B223" s="1">
        <v>56.265702289499998</v>
      </c>
      <c r="C223" s="1" t="s">
        <v>12</v>
      </c>
      <c r="D223" s="1" t="s">
        <v>9592</v>
      </c>
      <c r="E223" s="2" t="s">
        <v>2441</v>
      </c>
      <c r="F223" s="4">
        <v>11.71479692</v>
      </c>
      <c r="G223" s="5">
        <v>1.8519000000000001E-4</v>
      </c>
      <c r="H223" s="3">
        <v>14.1191</v>
      </c>
      <c r="I223" s="3">
        <v>2.9999999999999997E-4</v>
      </c>
      <c r="J223" s="3">
        <v>0.87609999999999999</v>
      </c>
      <c r="K223" s="3">
        <v>2.8799999999999999E-2</v>
      </c>
      <c r="L223" s="10">
        <f t="shared" si="43"/>
        <v>0</v>
      </c>
      <c r="M223" s="3">
        <f t="shared" si="40"/>
        <v>3.8318684016710503</v>
      </c>
      <c r="N223" s="3">
        <f t="shared" si="41"/>
        <v>7.1383412761018908E-2</v>
      </c>
      <c r="O223" s="1">
        <f t="shared" si="37"/>
        <v>1.0687347643552745</v>
      </c>
      <c r="P223" s="10">
        <f t="shared" si="42"/>
        <v>1141.422212076247</v>
      </c>
      <c r="Q223" s="7">
        <f t="shared" si="38"/>
        <v>0.34242666362287405</v>
      </c>
      <c r="R223" s="7">
        <f t="shared" si="39"/>
        <v>3.4894417380481761</v>
      </c>
    </row>
    <row r="224" spans="1:18" x14ac:dyDescent="0.3">
      <c r="A224" s="1">
        <v>241.8291704737</v>
      </c>
      <c r="B224" s="1">
        <v>-62.910572445089997</v>
      </c>
      <c r="C224" s="1" t="s">
        <v>12</v>
      </c>
      <c r="D224" s="1" t="s">
        <v>9592</v>
      </c>
      <c r="E224" s="2" t="s">
        <v>571</v>
      </c>
      <c r="F224" s="4">
        <v>2.5672016599999998</v>
      </c>
      <c r="G224" s="5">
        <v>5.5300000000000004E-6</v>
      </c>
      <c r="H224" s="3">
        <v>7.7401</v>
      </c>
      <c r="I224" s="3">
        <v>1E-4</v>
      </c>
      <c r="J224" s="3">
        <v>0.87719999999999998</v>
      </c>
      <c r="K224" s="3">
        <v>4.1300000000000003E-2</v>
      </c>
      <c r="L224" s="10">
        <f t="shared" si="43"/>
        <v>0</v>
      </c>
      <c r="M224" s="3">
        <f t="shared" si="40"/>
        <v>-2.5444068849725721</v>
      </c>
      <c r="N224" s="3">
        <f t="shared" si="41"/>
        <v>0.1022365771164364</v>
      </c>
      <c r="O224" s="1">
        <f t="shared" si="37"/>
        <v>0.40945998491037022</v>
      </c>
      <c r="P224" s="10">
        <f t="shared" si="42"/>
        <v>1139.9908800729595</v>
      </c>
      <c r="Q224" s="7">
        <f t="shared" si="38"/>
        <v>0.34199726402188779</v>
      </c>
      <c r="R224" s="7">
        <f t="shared" si="39"/>
        <v>-2.8864041489944601</v>
      </c>
    </row>
    <row r="225" spans="1:18" x14ac:dyDescent="0.3">
      <c r="A225" s="1">
        <v>252.13624963454001</v>
      </c>
      <c r="B225" s="1">
        <v>17.86028496018</v>
      </c>
      <c r="C225" s="1" t="s">
        <v>12</v>
      </c>
      <c r="D225" s="1" t="s">
        <v>9592</v>
      </c>
      <c r="E225" s="2" t="s">
        <v>2820</v>
      </c>
      <c r="F225" s="4">
        <v>9.8951886099999999</v>
      </c>
      <c r="G225" s="5">
        <v>7.4499999999999995E-5</v>
      </c>
      <c r="H225" s="3">
        <v>12.670999999999999</v>
      </c>
      <c r="I225" s="3">
        <v>1E-4</v>
      </c>
      <c r="J225" s="3">
        <v>0.88039999999999996</v>
      </c>
      <c r="K225" s="3">
        <v>3.0499999999999999E-2</v>
      </c>
      <c r="L225" s="10">
        <f t="shared" si="43"/>
        <v>0</v>
      </c>
      <c r="M225" s="3">
        <f t="shared" si="40"/>
        <v>2.3944001694065502</v>
      </c>
      <c r="N225" s="3">
        <f t="shared" si="41"/>
        <v>7.5227192415534092E-2</v>
      </c>
      <c r="O225" s="1">
        <f t="shared" si="37"/>
        <v>0.99542407661230603</v>
      </c>
      <c r="P225" s="10">
        <f t="shared" si="42"/>
        <v>1135.8473421172196</v>
      </c>
      <c r="Q225" s="7">
        <f t="shared" si="38"/>
        <v>0.34075420263516587</v>
      </c>
      <c r="R225" s="7">
        <f t="shared" si="39"/>
        <v>2.0536459667713842</v>
      </c>
    </row>
    <row r="226" spans="1:18" x14ac:dyDescent="0.3">
      <c r="A226" s="1">
        <v>182.93456715257</v>
      </c>
      <c r="B226" s="1">
        <v>14.3394561096</v>
      </c>
      <c r="C226" s="1" t="s">
        <v>12</v>
      </c>
      <c r="D226" s="1" t="s">
        <v>9592</v>
      </c>
      <c r="E226" s="2" t="s">
        <v>3029</v>
      </c>
      <c r="F226" s="4">
        <v>5.4509837900000004</v>
      </c>
      <c r="G226" s="5">
        <v>4.2710000000000003E-5</v>
      </c>
      <c r="H226" s="3">
        <v>14.2097</v>
      </c>
      <c r="I226" s="3">
        <v>1E-4</v>
      </c>
      <c r="J226" s="3">
        <v>0.88460000000000005</v>
      </c>
      <c r="K226" s="3">
        <v>3.1199999999999999E-2</v>
      </c>
      <c r="L226" s="10">
        <f t="shared" si="43"/>
        <v>0</v>
      </c>
      <c r="M226" s="3">
        <f t="shared" si="40"/>
        <v>3.9434346751679215</v>
      </c>
      <c r="N226" s="3">
        <f t="shared" si="41"/>
        <v>7.6588346534501917E-2</v>
      </c>
      <c r="O226" s="1">
        <f t="shared" si="37"/>
        <v>0.73647489053548998</v>
      </c>
      <c r="P226" s="10">
        <f t="shared" si="42"/>
        <v>1130.4544426859597</v>
      </c>
      <c r="Q226" s="7">
        <f t="shared" si="38"/>
        <v>0.33913633280578792</v>
      </c>
      <c r="R226" s="7">
        <f t="shared" si="39"/>
        <v>3.6042983423621333</v>
      </c>
    </row>
    <row r="227" spans="1:18" x14ac:dyDescent="0.3">
      <c r="A227" s="1">
        <v>318.66846964217001</v>
      </c>
      <c r="B227" s="1">
        <v>41.716336882850001</v>
      </c>
      <c r="C227" s="1" t="s">
        <v>12</v>
      </c>
      <c r="D227" s="1" t="s">
        <v>9592</v>
      </c>
      <c r="E227" s="2" t="s">
        <v>2457</v>
      </c>
      <c r="F227" s="4">
        <v>5.2575998500000001</v>
      </c>
      <c r="G227" s="5">
        <v>2.1860000000000001E-5</v>
      </c>
      <c r="H227" s="3">
        <v>8.8823000000000008</v>
      </c>
      <c r="I227" s="3">
        <v>2.0000000000000001E-4</v>
      </c>
      <c r="J227" s="3">
        <v>0.89600000000000002</v>
      </c>
      <c r="K227" s="3">
        <v>2.7300000000000001E-2</v>
      </c>
      <c r="L227" s="10">
        <f t="shared" si="43"/>
        <v>0</v>
      </c>
      <c r="M227" s="3">
        <f t="shared" si="40"/>
        <v>-1.3561599516893725</v>
      </c>
      <c r="N227" s="3">
        <f t="shared" si="41"/>
        <v>6.6162405406394925E-2</v>
      </c>
      <c r="O227" s="1">
        <f t="shared" si="37"/>
        <v>0.72078752936449042</v>
      </c>
      <c r="P227" s="10">
        <f t="shared" si="42"/>
        <v>1116.0714285714287</v>
      </c>
      <c r="Q227" s="7">
        <f t="shared" si="38"/>
        <v>0.3348214285714286</v>
      </c>
      <c r="R227" s="7">
        <f t="shared" si="39"/>
        <v>-1.6909813802608011</v>
      </c>
    </row>
    <row r="228" spans="1:18" x14ac:dyDescent="0.3">
      <c r="A228" s="1">
        <v>160.13598204768999</v>
      </c>
      <c r="B228" s="1">
        <v>-36.97445510392</v>
      </c>
      <c r="C228" s="1" t="s">
        <v>12</v>
      </c>
      <c r="D228" s="1" t="s">
        <v>9592</v>
      </c>
      <c r="E228" s="2" t="s">
        <v>4697</v>
      </c>
      <c r="F228" s="4">
        <v>5.7960224699999996</v>
      </c>
      <c r="G228" s="5">
        <v>5.93E-6</v>
      </c>
      <c r="H228" s="3">
        <v>13.5059</v>
      </c>
      <c r="I228" s="3">
        <v>0</v>
      </c>
      <c r="J228" s="3">
        <v>0.89710000000000001</v>
      </c>
      <c r="K228" s="3">
        <v>1.9599999999999999E-2</v>
      </c>
      <c r="L228" s="10">
        <f t="shared" si="43"/>
        <v>0</v>
      </c>
      <c r="M228" s="3">
        <f t="shared" si="40"/>
        <v>3.2701042833785081</v>
      </c>
      <c r="N228" s="3">
        <f t="shared" si="41"/>
        <v>4.7442752660434129E-2</v>
      </c>
      <c r="O228" s="1">
        <f t="shared" si="37"/>
        <v>0.76313006047375609</v>
      </c>
      <c r="P228" s="10">
        <f t="shared" si="42"/>
        <v>1114.7029316687103</v>
      </c>
      <c r="Q228" s="7">
        <f t="shared" si="38"/>
        <v>0.3344108795006131</v>
      </c>
      <c r="R228" s="7">
        <f t="shared" si="39"/>
        <v>2.9356934038778952</v>
      </c>
    </row>
    <row r="229" spans="1:18" x14ac:dyDescent="0.3">
      <c r="A229" s="1">
        <v>310.85076345787002</v>
      </c>
      <c r="B229" s="1">
        <v>35.587777281020003</v>
      </c>
      <c r="C229" s="1" t="s">
        <v>12</v>
      </c>
      <c r="D229" s="1" t="s">
        <v>9592</v>
      </c>
      <c r="E229" s="2" t="s">
        <v>8800</v>
      </c>
      <c r="F229" s="4">
        <v>16.390621159999998</v>
      </c>
      <c r="G229" s="5">
        <v>2.7912999999999999E-4</v>
      </c>
      <c r="H229" s="3">
        <v>6.0723000000000003</v>
      </c>
      <c r="I229" s="3">
        <v>2.0000000000000001E-4</v>
      </c>
      <c r="J229" s="3">
        <v>0.89829999999999999</v>
      </c>
      <c r="K229" s="3">
        <v>2.7E-2</v>
      </c>
      <c r="L229" s="10">
        <f t="shared" si="43"/>
        <v>0</v>
      </c>
      <c r="M229" s="3">
        <f t="shared" si="40"/>
        <v>-4.1605930015948243</v>
      </c>
      <c r="N229" s="3">
        <f t="shared" si="41"/>
        <v>6.5267814110239061E-2</v>
      </c>
      <c r="O229" s="1">
        <f t="shared" si="37"/>
        <v>1.2145954124630316</v>
      </c>
      <c r="P229" s="10">
        <f t="shared" si="42"/>
        <v>1113.2138483802739</v>
      </c>
      <c r="Q229" s="7">
        <f t="shared" si="38"/>
        <v>0.33396415451408218</v>
      </c>
      <c r="R229" s="7">
        <f t="shared" si="39"/>
        <v>-4.4945571561089066</v>
      </c>
    </row>
    <row r="230" spans="1:18" x14ac:dyDescent="0.3">
      <c r="A230" s="1">
        <v>139.32744056234</v>
      </c>
      <c r="B230" s="1">
        <v>-66.521918627930006</v>
      </c>
      <c r="C230" s="1" t="s">
        <v>12</v>
      </c>
      <c r="D230" s="1" t="s">
        <v>9592</v>
      </c>
      <c r="E230" s="2" t="s">
        <v>2225</v>
      </c>
      <c r="F230" s="4">
        <v>3.1044140499999999</v>
      </c>
      <c r="G230" s="5">
        <v>6.1500000000000004E-6</v>
      </c>
      <c r="H230" s="3">
        <v>14.3041</v>
      </c>
      <c r="I230" s="3">
        <v>2.9999999999999997E-4</v>
      </c>
      <c r="J230" s="3">
        <v>0.9032</v>
      </c>
      <c r="K230" s="3">
        <v>1.6299999999999999E-2</v>
      </c>
      <c r="L230" s="10">
        <f t="shared" si="43"/>
        <v>0</v>
      </c>
      <c r="M230" s="3">
        <f t="shared" si="40"/>
        <v>4.0830196445845566</v>
      </c>
      <c r="N230" s="3">
        <f t="shared" si="41"/>
        <v>3.9189621159354225E-2</v>
      </c>
      <c r="O230" s="1">
        <f t="shared" si="37"/>
        <v>0.49197964030458274</v>
      </c>
      <c r="P230" s="10">
        <f t="shared" si="42"/>
        <v>1107.1744906997342</v>
      </c>
      <c r="Q230" s="7">
        <f t="shared" si="38"/>
        <v>0.33215234720992026</v>
      </c>
      <c r="R230" s="7">
        <f t="shared" si="39"/>
        <v>3.7508672973746364</v>
      </c>
    </row>
    <row r="231" spans="1:18" x14ac:dyDescent="0.3">
      <c r="A231" s="1">
        <v>132.36164344391</v>
      </c>
      <c r="B231" s="1">
        <v>45.513516058740002</v>
      </c>
      <c r="C231" s="1" t="s">
        <v>12</v>
      </c>
      <c r="D231" s="1" t="s">
        <v>9592</v>
      </c>
      <c r="E231" s="2" t="s">
        <v>9073</v>
      </c>
      <c r="F231" s="4">
        <v>5.5341294200000002</v>
      </c>
      <c r="G231" s="5">
        <v>2.5040000000000001E-5</v>
      </c>
      <c r="H231" s="3">
        <v>14.1945</v>
      </c>
      <c r="I231" s="3">
        <v>1E-4</v>
      </c>
      <c r="J231" s="3">
        <v>0.90469999999999995</v>
      </c>
      <c r="K231" s="3">
        <v>3.2099999999999997E-2</v>
      </c>
      <c r="L231" s="10">
        <f t="shared" si="43"/>
        <v>0</v>
      </c>
      <c r="M231" s="3">
        <f t="shared" si="40"/>
        <v>3.9770229515834856</v>
      </c>
      <c r="N231" s="3">
        <f t="shared" si="41"/>
        <v>7.7046953734236256E-2</v>
      </c>
      <c r="O231" s="1">
        <f t="shared" si="37"/>
        <v>0.7430493112441503</v>
      </c>
      <c r="P231" s="10">
        <f t="shared" si="42"/>
        <v>1105.3387863380126</v>
      </c>
      <c r="Q231" s="7">
        <f t="shared" si="38"/>
        <v>0.33160163590140379</v>
      </c>
      <c r="R231" s="7">
        <f t="shared" si="39"/>
        <v>3.6454213156820821</v>
      </c>
    </row>
    <row r="232" spans="1:18" x14ac:dyDescent="0.3">
      <c r="A232" s="1">
        <v>6.5810457529199997</v>
      </c>
      <c r="B232" s="1">
        <v>51.280343971960001</v>
      </c>
      <c r="C232" s="1" t="s">
        <v>12</v>
      </c>
      <c r="D232" s="1" t="s">
        <v>9592</v>
      </c>
      <c r="E232" s="2" t="s">
        <v>2075</v>
      </c>
      <c r="F232" s="4">
        <v>2.13845113</v>
      </c>
      <c r="G232" s="5">
        <v>2.04E-6</v>
      </c>
      <c r="H232" s="3">
        <v>7.5846</v>
      </c>
      <c r="I232" s="3">
        <v>1E-4</v>
      </c>
      <c r="J232" s="3">
        <v>0.91500000000000004</v>
      </c>
      <c r="K232" s="3">
        <v>4.65E-2</v>
      </c>
      <c r="L232" s="10">
        <f t="shared" si="43"/>
        <v>0</v>
      </c>
      <c r="M232" s="3">
        <f t="shared" si="40"/>
        <v>-2.6082945296677575</v>
      </c>
      <c r="N232" s="3">
        <f t="shared" si="41"/>
        <v>0.11035364983899212</v>
      </c>
      <c r="O232" s="1">
        <f t="shared" si="37"/>
        <v>0.33009932977924822</v>
      </c>
      <c r="P232" s="10">
        <f t="shared" si="42"/>
        <v>1092.8961748633878</v>
      </c>
      <c r="Q232" s="7">
        <f t="shared" si="38"/>
        <v>0.32786885245901637</v>
      </c>
      <c r="R232" s="7">
        <f t="shared" si="39"/>
        <v>-2.9361633821267739</v>
      </c>
    </row>
    <row r="233" spans="1:18" x14ac:dyDescent="0.3">
      <c r="A233" s="1">
        <v>146.14015773168001</v>
      </c>
      <c r="B233" s="1">
        <v>-41.562195681959999</v>
      </c>
      <c r="C233" s="1" t="s">
        <v>12</v>
      </c>
      <c r="D233" s="1" t="s">
        <v>9592</v>
      </c>
      <c r="E233" s="2" t="s">
        <v>2960</v>
      </c>
      <c r="F233" s="4">
        <v>3.24815677</v>
      </c>
      <c r="G233" s="5">
        <v>6.6290000000000004E-5</v>
      </c>
      <c r="H233" s="3">
        <v>14.006600000000001</v>
      </c>
      <c r="I233" s="3">
        <v>1.6000000000000001E-3</v>
      </c>
      <c r="J233" s="3">
        <v>0.9204</v>
      </c>
      <c r="K233" s="3">
        <v>1.83E-2</v>
      </c>
      <c r="L233" s="10">
        <f t="shared" si="43"/>
        <v>0</v>
      </c>
      <c r="M233" s="3">
        <f t="shared" si="40"/>
        <v>3.8264830499830289</v>
      </c>
      <c r="N233" s="3">
        <f t="shared" si="41"/>
        <v>4.3204318506065334E-2</v>
      </c>
      <c r="O233" s="1">
        <f t="shared" si="37"/>
        <v>0.51163698199243823</v>
      </c>
      <c r="P233" s="10">
        <f t="shared" si="42"/>
        <v>1086.4841373315951</v>
      </c>
      <c r="Q233" s="7">
        <f t="shared" si="38"/>
        <v>0.32594524119947854</v>
      </c>
      <c r="R233" s="7">
        <f t="shared" si="39"/>
        <v>3.5005378087835504</v>
      </c>
    </row>
    <row r="234" spans="1:18" x14ac:dyDescent="0.3">
      <c r="A234" s="1">
        <v>119.90841799243999</v>
      </c>
      <c r="B234" s="1">
        <v>17.741595383210001</v>
      </c>
      <c r="C234" s="1" t="s">
        <v>12</v>
      </c>
      <c r="D234" s="1" t="s">
        <v>9592</v>
      </c>
      <c r="E234" s="2" t="s">
        <v>2259</v>
      </c>
      <c r="F234" s="4">
        <v>20.204989399999999</v>
      </c>
      <c r="G234" s="5">
        <v>6.1397000000000003E-4</v>
      </c>
      <c r="H234" s="3">
        <v>11.6241</v>
      </c>
      <c r="I234" s="3">
        <v>2.0000000000000001E-4</v>
      </c>
      <c r="J234" s="3">
        <v>0.92210000000000003</v>
      </c>
      <c r="K234" s="3">
        <v>4.5999999999999999E-2</v>
      </c>
      <c r="L234" s="10">
        <f t="shared" si="43"/>
        <v>0</v>
      </c>
      <c r="M234" s="3">
        <f t="shared" si="40"/>
        <v>1.4479901101118777</v>
      </c>
      <c r="N234" s="3">
        <f t="shared" si="41"/>
        <v>0.10832662543406413</v>
      </c>
      <c r="O234" s="1">
        <f t="shared" si="37"/>
        <v>1.3054586269378989</v>
      </c>
      <c r="P234" s="10">
        <f t="shared" si="42"/>
        <v>1084.4810758052272</v>
      </c>
      <c r="Q234" s="7">
        <f t="shared" si="38"/>
        <v>0.32534432274156816</v>
      </c>
      <c r="R234" s="7">
        <f t="shared" si="39"/>
        <v>1.1226457873703095</v>
      </c>
    </row>
    <row r="235" spans="1:18" x14ac:dyDescent="0.3">
      <c r="A235" s="1">
        <v>111.7594737472</v>
      </c>
      <c r="B235" s="1">
        <v>-59.26430592146</v>
      </c>
      <c r="C235" s="1" t="s">
        <v>12</v>
      </c>
      <c r="D235" s="1" t="s">
        <v>9592</v>
      </c>
      <c r="E235" s="2" t="s">
        <v>2235</v>
      </c>
      <c r="F235" s="4">
        <v>13.23519542</v>
      </c>
      <c r="G235" s="5">
        <v>2.1547E-4</v>
      </c>
      <c r="H235" s="3">
        <v>14.022399999999999</v>
      </c>
      <c r="I235" s="3">
        <v>1E-4</v>
      </c>
      <c r="J235" s="3">
        <v>0.92479999999999996</v>
      </c>
      <c r="K235" s="3">
        <v>1.6899999999999998E-2</v>
      </c>
      <c r="L235" s="10">
        <f t="shared" si="43"/>
        <v>0</v>
      </c>
      <c r="M235" s="3">
        <f t="shared" si="40"/>
        <v>3.8526391053822664</v>
      </c>
      <c r="N235" s="3">
        <f t="shared" si="41"/>
        <v>3.9682125565530746E-2</v>
      </c>
      <c r="O235" s="1">
        <f t="shared" si="37"/>
        <v>1.1217303581195046</v>
      </c>
      <c r="P235" s="10">
        <f t="shared" si="42"/>
        <v>1081.3148788927335</v>
      </c>
      <c r="Q235" s="7">
        <f t="shared" si="38"/>
        <v>0.32439446366782004</v>
      </c>
      <c r="R235" s="7">
        <f t="shared" si="39"/>
        <v>3.5282446417144464</v>
      </c>
    </row>
    <row r="236" spans="1:18" x14ac:dyDescent="0.3">
      <c r="A236" s="1">
        <v>166.97423664960999</v>
      </c>
      <c r="B236" s="1">
        <v>-60.353916288180002</v>
      </c>
      <c r="C236" s="1" t="s">
        <v>12</v>
      </c>
      <c r="D236" s="1" t="s">
        <v>9592</v>
      </c>
      <c r="E236" s="2" t="s">
        <v>2208</v>
      </c>
      <c r="F236" s="4">
        <v>16.317470629999999</v>
      </c>
      <c r="G236" s="5">
        <v>1.1896999999999999E-4</v>
      </c>
      <c r="H236" s="3">
        <v>13.5456</v>
      </c>
      <c r="I236" s="3">
        <v>1E-4</v>
      </c>
      <c r="J236" s="3">
        <v>0.92879999999999996</v>
      </c>
      <c r="K236" s="3">
        <v>1.83E-2</v>
      </c>
      <c r="L236" s="10">
        <f t="shared" si="43"/>
        <v>0</v>
      </c>
      <c r="M236" s="3">
        <f t="shared" si="40"/>
        <v>3.3852110336525865</v>
      </c>
      <c r="N236" s="3">
        <f t="shared" si="41"/>
        <v>4.2784329841175146E-2</v>
      </c>
      <c r="O236" s="1">
        <f t="shared" si="37"/>
        <v>1.2126528396771663</v>
      </c>
      <c r="P236" s="10">
        <f t="shared" si="42"/>
        <v>1076.6580534022394</v>
      </c>
      <c r="Q236" s="7">
        <f t="shared" si="38"/>
        <v>0.32299741602067178</v>
      </c>
      <c r="R236" s="7">
        <f t="shared" si="39"/>
        <v>3.0622136176319148</v>
      </c>
    </row>
    <row r="237" spans="1:18" x14ac:dyDescent="0.3">
      <c r="A237" s="1">
        <v>137.31248658173999</v>
      </c>
      <c r="B237" s="1">
        <v>-22.418412584990001</v>
      </c>
      <c r="C237" s="1" t="s">
        <v>12</v>
      </c>
      <c r="D237" s="1" t="s">
        <v>9592</v>
      </c>
      <c r="E237" s="2" t="s">
        <v>9501</v>
      </c>
      <c r="F237" s="4">
        <v>5.1757305699999998</v>
      </c>
      <c r="G237" s="5">
        <v>4.4879999999999997E-5</v>
      </c>
      <c r="H237" s="3">
        <v>13.544</v>
      </c>
      <c r="I237" s="3">
        <v>2.0000000000000001E-4</v>
      </c>
      <c r="J237" s="3">
        <v>0.93540000000000001</v>
      </c>
      <c r="K237" s="3">
        <v>2.46E-2</v>
      </c>
      <c r="L237" s="10">
        <f t="shared" si="43"/>
        <v>0</v>
      </c>
      <c r="M237" s="3">
        <f t="shared" si="40"/>
        <v>3.3989868278624265</v>
      </c>
      <c r="N237" s="3">
        <f t="shared" si="41"/>
        <v>5.7107752589494909E-2</v>
      </c>
      <c r="O237" s="1">
        <f t="shared" si="37"/>
        <v>0.7139716604334766</v>
      </c>
      <c r="P237" s="10">
        <f t="shared" si="42"/>
        <v>1069.0613641223006</v>
      </c>
      <c r="Q237" s="7">
        <f t="shared" si="38"/>
        <v>0.32071840923669015</v>
      </c>
      <c r="R237" s="7">
        <f t="shared" si="39"/>
        <v>3.0782684186257363</v>
      </c>
    </row>
    <row r="238" spans="1:18" x14ac:dyDescent="0.3">
      <c r="A238" s="1">
        <v>259.73403551368</v>
      </c>
      <c r="B238" s="1">
        <v>-32.414529731320002</v>
      </c>
      <c r="C238" s="1" t="s">
        <v>12</v>
      </c>
      <c r="D238" s="1" t="s">
        <v>9592</v>
      </c>
      <c r="E238" s="2" t="s">
        <v>3397</v>
      </c>
      <c r="F238" s="4">
        <v>19.089633079999999</v>
      </c>
      <c r="G238" s="5">
        <v>1.0504E-4</v>
      </c>
      <c r="H238" s="3">
        <v>12.295299999999999</v>
      </c>
      <c r="I238" s="3">
        <v>2.0000000000000001E-4</v>
      </c>
      <c r="J238" s="3">
        <v>0.94259999999999999</v>
      </c>
      <c r="K238" s="3">
        <v>4.7E-2</v>
      </c>
      <c r="L238" s="10">
        <f t="shared" si="43"/>
        <v>0</v>
      </c>
      <c r="M238" s="3">
        <f t="shared" si="40"/>
        <v>2.1669371771180828</v>
      </c>
      <c r="N238" s="3">
        <f t="shared" si="41"/>
        <v>0.10827441049775684</v>
      </c>
      <c r="O238" s="1">
        <f t="shared" si="37"/>
        <v>1.2807975809414547</v>
      </c>
      <c r="P238" s="10">
        <f t="shared" si="42"/>
        <v>1060.8953957139827</v>
      </c>
      <c r="Q238" s="7">
        <f t="shared" si="38"/>
        <v>0.31826861871419482</v>
      </c>
      <c r="R238" s="7">
        <f t="shared" si="39"/>
        <v>1.848668558403888</v>
      </c>
    </row>
    <row r="239" spans="1:18" x14ac:dyDescent="0.3">
      <c r="A239" s="1">
        <v>287.08654408297002</v>
      </c>
      <c r="B239" s="1">
        <v>-7.4377683276999997</v>
      </c>
      <c r="C239" s="1" t="s">
        <v>12</v>
      </c>
      <c r="D239" s="1" t="s">
        <v>9592</v>
      </c>
      <c r="E239" s="2" t="s">
        <v>2122</v>
      </c>
      <c r="F239" s="4">
        <v>6.8060090000000004</v>
      </c>
      <c r="G239" s="5">
        <v>9.8599999999999998E-5</v>
      </c>
      <c r="H239" s="3">
        <v>7.3442999999999996</v>
      </c>
      <c r="I239" s="3">
        <v>1E-4</v>
      </c>
      <c r="J239" s="3">
        <v>0.94350000000000001</v>
      </c>
      <c r="K239" s="3">
        <v>4.7600000000000003E-2</v>
      </c>
      <c r="L239" s="10">
        <f t="shared" si="43"/>
        <v>0</v>
      </c>
      <c r="M239" s="3">
        <f t="shared" si="40"/>
        <v>-2.7819904774952491</v>
      </c>
      <c r="N239" s="3">
        <f t="shared" si="41"/>
        <v>0.10955189483398163</v>
      </c>
      <c r="O239" s="1">
        <f t="shared" si="37"/>
        <v>0.83289251905420036</v>
      </c>
      <c r="P239" s="10">
        <f t="shared" si="42"/>
        <v>1059.8834128245894</v>
      </c>
      <c r="Q239" s="7">
        <f t="shared" si="38"/>
        <v>0.31796502384737679</v>
      </c>
      <c r="R239" s="7">
        <f t="shared" si="39"/>
        <v>-3.0999555013426257</v>
      </c>
    </row>
    <row r="240" spans="1:18" x14ac:dyDescent="0.3">
      <c r="A240" s="1">
        <v>51.864991752500003</v>
      </c>
      <c r="B240" s="1">
        <v>37.511004456259997</v>
      </c>
      <c r="C240" s="1" t="s">
        <v>12</v>
      </c>
      <c r="D240" s="1" t="s">
        <v>9592</v>
      </c>
      <c r="E240" s="2" t="s">
        <v>9388</v>
      </c>
      <c r="F240" s="4">
        <v>8.2333982700000004</v>
      </c>
      <c r="G240" s="5">
        <v>7.5699999999999997E-5</v>
      </c>
      <c r="H240" s="3">
        <v>14.949400000000001</v>
      </c>
      <c r="I240" s="3">
        <v>2.0000000000000001E-4</v>
      </c>
      <c r="J240" s="3">
        <v>0.94540000000000002</v>
      </c>
      <c r="K240" s="3">
        <v>3.5700000000000003E-2</v>
      </c>
      <c r="L240" s="10">
        <f t="shared" si="43"/>
        <v>0</v>
      </c>
      <c r="M240" s="3">
        <f t="shared" si="40"/>
        <v>4.8274779898344757</v>
      </c>
      <c r="N240" s="3">
        <f t="shared" si="41"/>
        <v>8.1999003463150894E-2</v>
      </c>
      <c r="O240" s="1">
        <f t="shared" si="37"/>
        <v>0.91557912382641549</v>
      </c>
      <c r="P240" s="10">
        <f t="shared" si="42"/>
        <v>1057.7533319229956</v>
      </c>
      <c r="Q240" s="7">
        <f t="shared" si="38"/>
        <v>0.31732599957689867</v>
      </c>
      <c r="R240" s="7">
        <f t="shared" si="39"/>
        <v>4.5101519902575768</v>
      </c>
    </row>
    <row r="241" spans="1:18" x14ac:dyDescent="0.3">
      <c r="A241" s="1">
        <v>315.04086183467001</v>
      </c>
      <c r="B241" s="1">
        <v>25.347022216549998</v>
      </c>
      <c r="C241" s="1" t="s">
        <v>12</v>
      </c>
      <c r="D241" s="1" t="s">
        <v>9592</v>
      </c>
      <c r="E241" s="2" t="s">
        <v>2805</v>
      </c>
      <c r="F241" s="4">
        <v>11.108297520000001</v>
      </c>
      <c r="G241" s="5">
        <v>1.2936999999999999E-4</v>
      </c>
      <c r="H241" s="3">
        <v>13.3819</v>
      </c>
      <c r="I241" s="3">
        <v>1E-4</v>
      </c>
      <c r="J241" s="3">
        <v>0.95509999999999995</v>
      </c>
      <c r="K241" s="3">
        <v>2.3099999999999999E-2</v>
      </c>
      <c r="L241" s="10">
        <f t="shared" si="43"/>
        <v>0</v>
      </c>
      <c r="M241" s="3">
        <f t="shared" si="40"/>
        <v>3.2821442253247852</v>
      </c>
      <c r="N241" s="3">
        <f t="shared" si="41"/>
        <v>5.2519258588740958E-2</v>
      </c>
      <c r="O241" s="1">
        <f t="shared" si="37"/>
        <v>1.0456475031959613</v>
      </c>
      <c r="P241" s="10">
        <f t="shared" si="42"/>
        <v>1047.0107842110774</v>
      </c>
      <c r="Q241" s="7">
        <f t="shared" si="38"/>
        <v>0.31410323526332318</v>
      </c>
      <c r="R241" s="7">
        <f t="shared" si="39"/>
        <v>2.9680409900614619</v>
      </c>
    </row>
    <row r="242" spans="1:18" x14ac:dyDescent="0.3">
      <c r="A242" s="1">
        <v>249.38930772145</v>
      </c>
      <c r="B242" s="1">
        <v>20.085266856570001</v>
      </c>
      <c r="C242" s="1" t="s">
        <v>12</v>
      </c>
      <c r="D242" s="1" t="s">
        <v>9592</v>
      </c>
      <c r="E242" s="2" t="s">
        <v>134</v>
      </c>
      <c r="F242" s="4">
        <v>7.5332447</v>
      </c>
      <c r="G242" s="5">
        <v>6.3050000000000001E-5</v>
      </c>
      <c r="H242" s="3">
        <v>12.6294</v>
      </c>
      <c r="I242" s="3">
        <v>1E-4</v>
      </c>
      <c r="J242" s="3">
        <v>0.96319999999999995</v>
      </c>
      <c r="K242" s="3">
        <v>2.58E-2</v>
      </c>
      <c r="L242" s="10">
        <f t="shared" si="43"/>
        <v>0</v>
      </c>
      <c r="M242" s="3">
        <f t="shared" si="40"/>
        <v>2.5479823695687465</v>
      </c>
      <c r="N242" s="3">
        <f t="shared" si="41"/>
        <v>5.8164572221711515E-2</v>
      </c>
      <c r="O242" s="1">
        <f t="shared" si="37"/>
        <v>0.87698207471171741</v>
      </c>
      <c r="P242" s="10">
        <f t="shared" si="42"/>
        <v>1038.2059800664451</v>
      </c>
      <c r="Q242" s="7">
        <f t="shared" si="38"/>
        <v>0.31146179401993351</v>
      </c>
      <c r="R242" s="7">
        <f t="shared" si="39"/>
        <v>2.2365205755488131</v>
      </c>
    </row>
    <row r="243" spans="1:18" x14ac:dyDescent="0.3">
      <c r="A243" s="1">
        <v>15.08148356141</v>
      </c>
      <c r="B243" s="1">
        <v>-73.673956465589995</v>
      </c>
      <c r="C243" s="1" t="s">
        <v>12</v>
      </c>
      <c r="D243" s="1" t="s">
        <v>9592</v>
      </c>
      <c r="E243" s="2" t="s">
        <v>4374</v>
      </c>
      <c r="F243" s="4">
        <v>5.4918542099999996</v>
      </c>
      <c r="G243" s="5">
        <v>9.3250000000000003E-5</v>
      </c>
      <c r="H243" s="3">
        <v>15.6363</v>
      </c>
      <c r="I243" s="3">
        <v>2.9999999999999997E-4</v>
      </c>
      <c r="J243" s="3">
        <v>0.96360000000000001</v>
      </c>
      <c r="K243" s="3">
        <v>8.3599999999999994E-2</v>
      </c>
      <c r="L243" s="10">
        <f t="shared" si="43"/>
        <v>0</v>
      </c>
      <c r="M243" s="3">
        <f t="shared" si="40"/>
        <v>5.5557839566315277</v>
      </c>
      <c r="N243" s="3">
        <f t="shared" si="41"/>
        <v>0.18839297365471508</v>
      </c>
      <c r="O243" s="1">
        <f t="shared" ref="O243:O291" si="44">LOG10(F243)</f>
        <v>0.73971899968035504</v>
      </c>
      <c r="P243" s="10">
        <f t="shared" si="42"/>
        <v>1037.77501037775</v>
      </c>
      <c r="Q243" s="7">
        <f t="shared" ref="Q243:Q291" si="45">$Q$1*P243/1000</f>
        <v>0.311332503113325</v>
      </c>
      <c r="R243" s="7">
        <f t="shared" ref="R243:R291" si="46">M243-Q243</f>
        <v>5.2444514535182023</v>
      </c>
    </row>
    <row r="244" spans="1:18" x14ac:dyDescent="0.3">
      <c r="A244" s="1">
        <v>129.07378171598</v>
      </c>
      <c r="B244" s="1">
        <v>40.62113959789</v>
      </c>
      <c r="C244" s="1" t="s">
        <v>12</v>
      </c>
      <c r="D244" s="1" t="s">
        <v>9592</v>
      </c>
      <c r="E244" s="2" t="s">
        <v>2132</v>
      </c>
      <c r="F244" s="4">
        <v>9.3586110700000003</v>
      </c>
      <c r="G244" s="5">
        <v>1.0525E-4</v>
      </c>
      <c r="H244" s="3">
        <v>13.2485</v>
      </c>
      <c r="I244" s="3">
        <v>1E-4</v>
      </c>
      <c r="J244" s="3">
        <v>0.96440000000000003</v>
      </c>
      <c r="K244" s="3">
        <v>2.12E-2</v>
      </c>
      <c r="L244" s="10">
        <f t="shared" si="43"/>
        <v>0</v>
      </c>
      <c r="M244" s="3">
        <f t="shared" si="40"/>
        <v>3.1697860085270797</v>
      </c>
      <c r="N244" s="3">
        <f t="shared" si="41"/>
        <v>4.7734708704147422E-2</v>
      </c>
      <c r="O244" s="1">
        <f t="shared" si="44"/>
        <v>0.9712113990165312</v>
      </c>
      <c r="P244" s="10">
        <f t="shared" si="42"/>
        <v>1036.9141435089175</v>
      </c>
      <c r="Q244" s="7">
        <f t="shared" si="45"/>
        <v>0.31107424305267523</v>
      </c>
      <c r="R244" s="7">
        <f t="shared" si="46"/>
        <v>2.8587117654744043</v>
      </c>
    </row>
    <row r="245" spans="1:18" x14ac:dyDescent="0.3">
      <c r="A245" s="1">
        <v>295.44669237814003</v>
      </c>
      <c r="B245" s="1">
        <v>6.9324987456700002</v>
      </c>
      <c r="C245" s="1" t="s">
        <v>12</v>
      </c>
      <c r="D245" s="1" t="s">
        <v>9592</v>
      </c>
      <c r="E245" s="2" t="s">
        <v>3041</v>
      </c>
      <c r="F245" s="4">
        <v>9.6822342199999998</v>
      </c>
      <c r="G245" s="5">
        <v>2.1528000000000001E-4</v>
      </c>
      <c r="H245" s="3">
        <v>14.238899999999999</v>
      </c>
      <c r="I245" s="3">
        <v>2.0000000000000001E-4</v>
      </c>
      <c r="J245" s="3">
        <v>0.97650000000000003</v>
      </c>
      <c r="K245" s="3">
        <v>2.2700000000000001E-2</v>
      </c>
      <c r="L245" s="10">
        <f t="shared" si="43"/>
        <v>0</v>
      </c>
      <c r="M245" s="3">
        <f t="shared" si="40"/>
        <v>4.1872612381193655</v>
      </c>
      <c r="N245" s="3">
        <f t="shared" si="41"/>
        <v>5.0479109249618639E-2</v>
      </c>
      <c r="O245" s="1">
        <f t="shared" si="44"/>
        <v>0.98597558431842147</v>
      </c>
      <c r="P245" s="10">
        <f t="shared" si="42"/>
        <v>1024.0655401945723</v>
      </c>
      <c r="Q245" s="7">
        <f t="shared" si="45"/>
        <v>0.3072196620583717</v>
      </c>
      <c r="R245" s="7">
        <f t="shared" si="46"/>
        <v>3.8800415760609939</v>
      </c>
    </row>
    <row r="246" spans="1:18" x14ac:dyDescent="0.3">
      <c r="A246" s="1">
        <v>306.12882114909002</v>
      </c>
      <c r="B246" s="1">
        <v>38.9488528045</v>
      </c>
      <c r="C246" s="1" t="s">
        <v>12</v>
      </c>
      <c r="D246" s="1" t="s">
        <v>9592</v>
      </c>
      <c r="E246" s="2" t="s">
        <v>7471</v>
      </c>
      <c r="F246" s="4">
        <v>6.2165119899999999</v>
      </c>
      <c r="G246" s="5">
        <v>5.4490000000000002E-5</v>
      </c>
      <c r="H246" s="3">
        <v>15.267799999999999</v>
      </c>
      <c r="I246" s="3">
        <v>2.0000000000000001E-4</v>
      </c>
      <c r="J246" s="3">
        <v>0.98180000000000001</v>
      </c>
      <c r="K246" s="3">
        <v>2.9700000000000001E-2</v>
      </c>
      <c r="L246" s="10">
        <f t="shared" si="43"/>
        <v>0</v>
      </c>
      <c r="M246" s="3">
        <f t="shared" si="40"/>
        <v>5.2279151388192524</v>
      </c>
      <c r="N246" s="3">
        <f t="shared" si="41"/>
        <v>6.568861406577263E-2</v>
      </c>
      <c r="O246" s="1">
        <f t="shared" si="44"/>
        <v>0.79354677562474607</v>
      </c>
      <c r="P246" s="10">
        <f t="shared" si="42"/>
        <v>1018.5373803218578</v>
      </c>
      <c r="Q246" s="7">
        <f t="shared" si="45"/>
        <v>0.30556121409655729</v>
      </c>
      <c r="R246" s="7">
        <f t="shared" si="46"/>
        <v>4.9223539247226951</v>
      </c>
    </row>
    <row r="247" spans="1:18" x14ac:dyDescent="0.3">
      <c r="A247" s="1">
        <v>77.618636857490003</v>
      </c>
      <c r="B247" s="1">
        <v>-67.628298165969994</v>
      </c>
      <c r="C247" s="1" t="s">
        <v>12</v>
      </c>
      <c r="D247" s="1" t="s">
        <v>9592</v>
      </c>
      <c r="E247" s="2" t="s">
        <v>2471</v>
      </c>
      <c r="F247" s="4">
        <v>5.5283312499999999</v>
      </c>
      <c r="G247" s="5">
        <v>1.933E-5</v>
      </c>
      <c r="H247" s="3">
        <v>13.950200000000001</v>
      </c>
      <c r="I247" s="3">
        <v>1E-4</v>
      </c>
      <c r="J247" s="3">
        <v>0.99270000000000003</v>
      </c>
      <c r="K247" s="3">
        <v>1.95E-2</v>
      </c>
      <c r="L247" s="10">
        <f t="shared" si="43"/>
        <v>0</v>
      </c>
      <c r="M247" s="3">
        <f t="shared" si="40"/>
        <v>3.9342901093975797</v>
      </c>
      <c r="N247" s="3">
        <f t="shared" si="41"/>
        <v>4.2655245652915286E-2</v>
      </c>
      <c r="O247" s="1">
        <f t="shared" si="44"/>
        <v>0.74259405747343143</v>
      </c>
      <c r="P247" s="10">
        <f t="shared" si="42"/>
        <v>1007.3536818777071</v>
      </c>
      <c r="Q247" s="7">
        <f t="shared" si="45"/>
        <v>0.30220610456331215</v>
      </c>
      <c r="R247" s="7">
        <f t="shared" si="46"/>
        <v>3.6320840048342675</v>
      </c>
    </row>
    <row r="248" spans="1:18" x14ac:dyDescent="0.3">
      <c r="A248" s="1">
        <v>306.03975248568997</v>
      </c>
      <c r="B248" s="1">
        <v>36.839171673449997</v>
      </c>
      <c r="C248" s="1" t="s">
        <v>12</v>
      </c>
      <c r="D248" s="1" t="s">
        <v>9592</v>
      </c>
      <c r="E248" s="2" t="s">
        <v>7467</v>
      </c>
      <c r="F248" s="4">
        <v>6.6153728899999997</v>
      </c>
      <c r="G248" s="5">
        <v>7.5210000000000007E-5</v>
      </c>
      <c r="H248" s="3">
        <v>14.474299999999999</v>
      </c>
      <c r="I248" s="3">
        <v>1E-4</v>
      </c>
      <c r="J248" s="3">
        <v>0.99819999999999998</v>
      </c>
      <c r="K248" s="3">
        <v>2.0199999999999999E-2</v>
      </c>
      <c r="L248" s="10">
        <f t="shared" si="43"/>
        <v>0</v>
      </c>
      <c r="M248" s="3">
        <f t="shared" si="40"/>
        <v>4.4703878276505158</v>
      </c>
      <c r="N248" s="3">
        <f t="shared" si="41"/>
        <v>4.3942988862953322E-2</v>
      </c>
      <c r="O248" s="1">
        <f t="shared" si="44"/>
        <v>0.82055432917432924</v>
      </c>
      <c r="P248" s="10">
        <f t="shared" si="42"/>
        <v>1001.8032458425166</v>
      </c>
      <c r="Q248" s="7">
        <f t="shared" si="45"/>
        <v>0.30054097375275496</v>
      </c>
      <c r="R248" s="7">
        <f t="shared" si="46"/>
        <v>4.1698468538977611</v>
      </c>
    </row>
    <row r="249" spans="1:18" x14ac:dyDescent="0.3">
      <c r="A249" s="1">
        <v>190.52088887368001</v>
      </c>
      <c r="B249" s="1">
        <v>-69.407563757139997</v>
      </c>
      <c r="C249" s="1" t="s">
        <v>12</v>
      </c>
      <c r="D249" s="1" t="s">
        <v>9592</v>
      </c>
      <c r="E249" s="2" t="s">
        <v>8857</v>
      </c>
      <c r="F249" s="4">
        <v>7.5102755099999996</v>
      </c>
      <c r="G249" s="5">
        <v>5.27E-5</v>
      </c>
      <c r="H249" s="3">
        <v>6.0994000000000002</v>
      </c>
      <c r="I249" s="3">
        <v>2.9999999999999997E-4</v>
      </c>
      <c r="J249" s="3">
        <v>1.0002</v>
      </c>
      <c r="K249" s="3">
        <v>2.9100000000000001E-2</v>
      </c>
      <c r="L249" s="10">
        <f t="shared" si="43"/>
        <v>0</v>
      </c>
      <c r="M249" s="3">
        <f t="shared" si="40"/>
        <v>-3.900165748941756</v>
      </c>
      <c r="N249" s="3">
        <f t="shared" si="41"/>
        <v>6.3177974696492459E-2</v>
      </c>
      <c r="O249" s="1">
        <f t="shared" si="44"/>
        <v>0.87565586913173055</v>
      </c>
      <c r="P249" s="10">
        <f t="shared" si="42"/>
        <v>999.80003999200164</v>
      </c>
      <c r="Q249" s="7">
        <f t="shared" si="45"/>
        <v>0.29994001199760051</v>
      </c>
      <c r="R249" s="7">
        <f t="shared" si="46"/>
        <v>-4.2001057609393566</v>
      </c>
    </row>
    <row r="250" spans="1:18" x14ac:dyDescent="0.3">
      <c r="A250" s="1">
        <v>96.730417576069996</v>
      </c>
      <c r="B250" s="1">
        <v>-9.9670642772600004</v>
      </c>
      <c r="C250" s="1" t="s">
        <v>12</v>
      </c>
      <c r="D250" s="1" t="s">
        <v>9592</v>
      </c>
      <c r="E250" s="2" t="s">
        <v>3365</v>
      </c>
      <c r="F250" s="4">
        <v>2.6181914000000002</v>
      </c>
      <c r="G250" s="5">
        <v>1.0699999999999999E-5</v>
      </c>
      <c r="H250" s="3">
        <v>14.833500000000001</v>
      </c>
      <c r="I250" s="3">
        <v>2.0000000000000001E-4</v>
      </c>
      <c r="J250" s="3">
        <v>1.0016</v>
      </c>
      <c r="K250" s="3">
        <v>4.19E-2</v>
      </c>
      <c r="L250" s="10">
        <f t="shared" si="43"/>
        <v>0</v>
      </c>
      <c r="M250" s="3">
        <f t="shared" si="40"/>
        <v>4.8369715793317738</v>
      </c>
      <c r="N250" s="3">
        <f t="shared" si="41"/>
        <v>9.0839644128345276E-2</v>
      </c>
      <c r="O250" s="1">
        <f t="shared" si="44"/>
        <v>0.41800139199526387</v>
      </c>
      <c r="P250" s="10">
        <f t="shared" si="42"/>
        <v>998.40255591054301</v>
      </c>
      <c r="Q250" s="7">
        <f t="shared" si="45"/>
        <v>0.29952076677316292</v>
      </c>
      <c r="R250" s="7">
        <f t="shared" si="46"/>
        <v>4.5374508125586113</v>
      </c>
    </row>
    <row r="251" spans="1:18" x14ac:dyDescent="0.3">
      <c r="A251" s="1">
        <v>239.09899558946</v>
      </c>
      <c r="B251" s="1">
        <v>-11.3102248174</v>
      </c>
      <c r="C251" s="1" t="s">
        <v>12</v>
      </c>
      <c r="D251" s="1" t="s">
        <v>9592</v>
      </c>
      <c r="E251" s="2" t="s">
        <v>633</v>
      </c>
      <c r="F251" s="4">
        <v>3.4171133600000001</v>
      </c>
      <c r="G251" s="5">
        <v>2.1549999999999999E-5</v>
      </c>
      <c r="H251" s="3">
        <v>14.7212</v>
      </c>
      <c r="I251" s="3">
        <v>2.0000000000000001E-4</v>
      </c>
      <c r="J251" s="3">
        <v>1.0073000000000001</v>
      </c>
      <c r="K251" s="3">
        <v>3.7900000000000003E-2</v>
      </c>
      <c r="L251" s="10">
        <f t="shared" si="43"/>
        <v>0</v>
      </c>
      <c r="M251" s="3">
        <f t="shared" si="40"/>
        <v>4.7369941697543112</v>
      </c>
      <c r="N251" s="3">
        <f t="shared" si="41"/>
        <v>8.1702687383026829E-2</v>
      </c>
      <c r="O251" s="1">
        <f t="shared" si="44"/>
        <v>0.53365938640948851</v>
      </c>
      <c r="P251" s="10">
        <f t="shared" si="42"/>
        <v>992.75290380224362</v>
      </c>
      <c r="Q251" s="7">
        <f t="shared" si="45"/>
        <v>0.2978258711406731</v>
      </c>
      <c r="R251" s="7">
        <f t="shared" si="46"/>
        <v>4.4391682986136383</v>
      </c>
    </row>
    <row r="252" spans="1:18" x14ac:dyDescent="0.3">
      <c r="A252" s="1">
        <v>137.06554687899001</v>
      </c>
      <c r="B252" s="1">
        <v>-51.43625487437</v>
      </c>
      <c r="C252" s="1" t="s">
        <v>12</v>
      </c>
      <c r="D252" s="1" t="s">
        <v>9592</v>
      </c>
      <c r="E252" s="2" t="s">
        <v>5281</v>
      </c>
      <c r="F252" s="4">
        <v>6.9243625599999996</v>
      </c>
      <c r="G252" s="5">
        <v>4.7530000000000001E-5</v>
      </c>
      <c r="H252" s="3">
        <v>7.2225000000000001</v>
      </c>
      <c r="I252" s="3">
        <v>1E-4</v>
      </c>
      <c r="J252" s="3">
        <v>1.0074000000000001</v>
      </c>
      <c r="K252" s="3">
        <v>3.73E-2</v>
      </c>
      <c r="L252" s="10">
        <f t="shared" si="43"/>
        <v>0</v>
      </c>
      <c r="M252" s="3">
        <f t="shared" si="40"/>
        <v>-2.7614902673915385</v>
      </c>
      <c r="N252" s="3">
        <f t="shared" si="41"/>
        <v>8.0401080583520704E-2</v>
      </c>
      <c r="O252" s="1">
        <f t="shared" si="44"/>
        <v>0.84037979948138009</v>
      </c>
      <c r="P252" s="10">
        <f t="shared" si="42"/>
        <v>992.6543577526304</v>
      </c>
      <c r="Q252" s="7">
        <f t="shared" si="45"/>
        <v>0.2977963073257891</v>
      </c>
      <c r="R252" s="7">
        <f t="shared" si="46"/>
        <v>-3.0592865747173277</v>
      </c>
    </row>
    <row r="253" spans="1:18" x14ac:dyDescent="0.3">
      <c r="A253" s="1">
        <v>219.29984533125</v>
      </c>
      <c r="B253" s="1">
        <v>-62.010916097660001</v>
      </c>
      <c r="C253" s="1" t="s">
        <v>12</v>
      </c>
      <c r="D253" s="1" t="s">
        <v>9592</v>
      </c>
      <c r="E253" s="2" t="s">
        <v>2113</v>
      </c>
      <c r="F253" s="4">
        <v>7.06626026</v>
      </c>
      <c r="G253" s="5">
        <v>6.7949999999999998E-5</v>
      </c>
      <c r="H253" s="3">
        <v>6.4253999999999998</v>
      </c>
      <c r="I253" s="3">
        <v>1E-4</v>
      </c>
      <c r="J253" s="3">
        <v>1.0147999999999999</v>
      </c>
      <c r="K253" s="3">
        <v>3.1899999999999998E-2</v>
      </c>
      <c r="L253" s="10">
        <f t="shared" si="43"/>
        <v>0</v>
      </c>
      <c r="M253" s="3">
        <f t="shared" si="40"/>
        <v>-3.542697707251536</v>
      </c>
      <c r="N253" s="3">
        <f t="shared" si="41"/>
        <v>6.8259853996142442E-2</v>
      </c>
      <c r="O253" s="1">
        <f t="shared" si="44"/>
        <v>0.84918962905132023</v>
      </c>
      <c r="P253" s="10">
        <f t="shared" si="42"/>
        <v>985.41584548679555</v>
      </c>
      <c r="Q253" s="7">
        <f t="shared" si="45"/>
        <v>0.29562475364603863</v>
      </c>
      <c r="R253" s="7">
        <f t="shared" si="46"/>
        <v>-3.8383224608975746</v>
      </c>
    </row>
    <row r="254" spans="1:18" x14ac:dyDescent="0.3">
      <c r="A254" s="1">
        <v>324.20687938958997</v>
      </c>
      <c r="B254" s="1">
        <v>57.374169018430003</v>
      </c>
      <c r="C254" s="1" t="s">
        <v>12</v>
      </c>
      <c r="D254" s="1" t="s">
        <v>9592</v>
      </c>
      <c r="E254" s="2" t="s">
        <v>1537</v>
      </c>
      <c r="F254" s="4">
        <v>2.4090335399999998</v>
      </c>
      <c r="G254" s="5">
        <v>8.8200000000000003E-6</v>
      </c>
      <c r="H254" s="3">
        <v>15.2318</v>
      </c>
      <c r="I254" s="3">
        <v>1E-4</v>
      </c>
      <c r="J254" s="3">
        <v>1.0163</v>
      </c>
      <c r="K254" s="3">
        <v>2.5999999999999999E-2</v>
      </c>
      <c r="L254" s="10">
        <f t="shared" si="43"/>
        <v>0</v>
      </c>
      <c r="M254" s="3">
        <f t="shared" si="40"/>
        <v>5.2669096278934031</v>
      </c>
      <c r="N254" s="3">
        <f t="shared" si="41"/>
        <v>5.5552907081092659E-2</v>
      </c>
      <c r="O254" s="1">
        <f t="shared" si="44"/>
        <v>0.38184284654692063</v>
      </c>
      <c r="P254" s="10">
        <f t="shared" si="42"/>
        <v>983.96142871199459</v>
      </c>
      <c r="Q254" s="7">
        <f t="shared" si="45"/>
        <v>0.2951884286135984</v>
      </c>
      <c r="R254" s="7">
        <f t="shared" si="46"/>
        <v>4.9717211992798047</v>
      </c>
    </row>
    <row r="255" spans="1:18" x14ac:dyDescent="0.3">
      <c r="A255" s="1">
        <v>193.59157736418999</v>
      </c>
      <c r="B255" s="1">
        <v>-58.430632333689999</v>
      </c>
      <c r="C255" s="1" t="s">
        <v>12</v>
      </c>
      <c r="D255" s="1" t="s">
        <v>9592</v>
      </c>
      <c r="E255" s="2" t="s">
        <v>7432</v>
      </c>
      <c r="F255" s="4">
        <v>4.6897149300000001</v>
      </c>
      <c r="G255" s="5">
        <v>9.5899999999999997E-6</v>
      </c>
      <c r="H255" s="3">
        <v>6.3627000000000002</v>
      </c>
      <c r="I255" s="3">
        <v>2.0000000000000001E-4</v>
      </c>
      <c r="J255" s="3">
        <v>1.0215000000000001</v>
      </c>
      <c r="K255" s="3">
        <v>4.48E-2</v>
      </c>
      <c r="L255" s="10">
        <f t="shared" ref="L255:L304" si="47">IF(K255&lt;0.1*J255,0,1)</f>
        <v>0</v>
      </c>
      <c r="M255" s="3">
        <f t="shared" si="40"/>
        <v>-3.5911081451576674</v>
      </c>
      <c r="N255" s="3">
        <f t="shared" si="41"/>
        <v>9.5234710334498887E-2</v>
      </c>
      <c r="O255" s="1">
        <f t="shared" si="44"/>
        <v>0.67114644440150584</v>
      </c>
      <c r="P255" s="10">
        <f t="shared" si="42"/>
        <v>978.95252080274099</v>
      </c>
      <c r="Q255" s="7">
        <f t="shared" si="45"/>
        <v>0.29368575624082227</v>
      </c>
      <c r="R255" s="7">
        <f t="shared" si="46"/>
        <v>-3.8847939013984898</v>
      </c>
    </row>
    <row r="256" spans="1:18" x14ac:dyDescent="0.3">
      <c r="A256" s="1">
        <v>130.92620783186999</v>
      </c>
      <c r="B256" s="1">
        <v>4.72625104888</v>
      </c>
      <c r="C256" s="1" t="s">
        <v>12</v>
      </c>
      <c r="D256" s="1" t="s">
        <v>9592</v>
      </c>
      <c r="E256" s="2" t="s">
        <v>9335</v>
      </c>
      <c r="F256" s="4">
        <v>7.4706704799999999</v>
      </c>
      <c r="G256" s="5">
        <v>9.3549999999999997E-5</v>
      </c>
      <c r="H256" s="3">
        <v>12.6677</v>
      </c>
      <c r="I256" s="3">
        <v>1E-4</v>
      </c>
      <c r="J256" s="3">
        <v>1.0369999999999999</v>
      </c>
      <c r="K256" s="3">
        <v>4.2299999999999997E-2</v>
      </c>
      <c r="L256" s="10">
        <f t="shared" si="47"/>
        <v>0</v>
      </c>
      <c r="M256" s="3">
        <f t="shared" si="40"/>
        <v>2.7465937819452044</v>
      </c>
      <c r="N256" s="3">
        <f t="shared" si="41"/>
        <v>8.8576099553463378E-2</v>
      </c>
      <c r="O256" s="1">
        <f t="shared" si="44"/>
        <v>0.87335958075744979</v>
      </c>
      <c r="P256" s="10">
        <f t="shared" si="42"/>
        <v>964.32015429122475</v>
      </c>
      <c r="Q256" s="7">
        <f t="shared" si="45"/>
        <v>0.28929604628736738</v>
      </c>
      <c r="R256" s="7">
        <f t="shared" si="46"/>
        <v>2.4572977356578369</v>
      </c>
    </row>
    <row r="257" spans="1:18" x14ac:dyDescent="0.3">
      <c r="A257" s="1">
        <v>26.24062343013</v>
      </c>
      <c r="B257" s="1">
        <v>40.745790365570002</v>
      </c>
      <c r="C257" s="1" t="s">
        <v>12</v>
      </c>
      <c r="D257" s="1" t="s">
        <v>9592</v>
      </c>
      <c r="E257" s="2" t="s">
        <v>1499</v>
      </c>
      <c r="F257" s="4">
        <v>4.1419427000000004</v>
      </c>
      <c r="G257" s="5">
        <v>1.3370000000000001E-5</v>
      </c>
      <c r="H257" s="3">
        <v>14.0593</v>
      </c>
      <c r="I257" s="3">
        <v>1E-4</v>
      </c>
      <c r="J257" s="3">
        <v>1.0378000000000001</v>
      </c>
      <c r="K257" s="3">
        <v>2.5499999999999998E-2</v>
      </c>
      <c r="L257" s="10">
        <f t="shared" si="47"/>
        <v>0</v>
      </c>
      <c r="M257" s="3">
        <f t="shared" si="40"/>
        <v>4.1398683317945419</v>
      </c>
      <c r="N257" s="3">
        <f t="shared" si="41"/>
        <v>5.3355837513056975E-2</v>
      </c>
      <c r="O257" s="1">
        <f t="shared" si="44"/>
        <v>0.61720408653089032</v>
      </c>
      <c r="P257" s="10">
        <f t="shared" si="42"/>
        <v>963.57679707072657</v>
      </c>
      <c r="Q257" s="7">
        <f t="shared" si="45"/>
        <v>0.28907303912121796</v>
      </c>
      <c r="R257" s="7">
        <f t="shared" si="46"/>
        <v>3.850795292673324</v>
      </c>
    </row>
    <row r="258" spans="1:18" x14ac:dyDescent="0.3">
      <c r="A258" s="1">
        <v>244.94490533208</v>
      </c>
      <c r="B258" s="1">
        <v>-60.669347932020003</v>
      </c>
      <c r="C258" s="1" t="s">
        <v>12</v>
      </c>
      <c r="D258" s="1" t="s">
        <v>9592</v>
      </c>
      <c r="E258" s="2" t="s">
        <v>2110</v>
      </c>
      <c r="F258" s="4">
        <v>13.12216282</v>
      </c>
      <c r="G258" s="5">
        <v>2.7463999999999999E-4</v>
      </c>
      <c r="H258" s="3">
        <v>13.393800000000001</v>
      </c>
      <c r="I258" s="3">
        <v>1E-4</v>
      </c>
      <c r="J258" s="3">
        <v>1.0418000000000001</v>
      </c>
      <c r="K258" s="3">
        <v>2.0899999999999998E-2</v>
      </c>
      <c r="L258" s="10">
        <f t="shared" si="47"/>
        <v>0</v>
      </c>
      <c r="M258" s="3">
        <f t="shared" si="40"/>
        <v>3.4827217654833902</v>
      </c>
      <c r="N258" s="3">
        <f t="shared" si="41"/>
        <v>4.3562996146619237E-2</v>
      </c>
      <c r="O258" s="1">
        <f t="shared" si="44"/>
        <v>1.1180054221873867</v>
      </c>
      <c r="P258" s="10">
        <f t="shared" si="42"/>
        <v>959.87713572662688</v>
      </c>
      <c r="Q258" s="7">
        <f t="shared" si="45"/>
        <v>0.28796314071798806</v>
      </c>
      <c r="R258" s="7">
        <f t="shared" si="46"/>
        <v>3.1947586247654023</v>
      </c>
    </row>
    <row r="259" spans="1:18" x14ac:dyDescent="0.3">
      <c r="A259" s="1">
        <v>71.942980418459996</v>
      </c>
      <c r="B259" s="1">
        <v>36.722781277919999</v>
      </c>
      <c r="C259" s="1" t="s">
        <v>12</v>
      </c>
      <c r="D259" s="1" t="s">
        <v>9592</v>
      </c>
      <c r="E259" s="2" t="s">
        <v>6627</v>
      </c>
      <c r="F259" s="4">
        <v>6.4646631899999996</v>
      </c>
      <c r="G259" s="5">
        <v>1.9012E-4</v>
      </c>
      <c r="H259" s="3">
        <v>7.0476999999999999</v>
      </c>
      <c r="I259" s="3">
        <v>1.1000000000000001E-3</v>
      </c>
      <c r="J259" s="3">
        <v>1.042</v>
      </c>
      <c r="K259" s="3">
        <v>6.3700000000000007E-2</v>
      </c>
      <c r="L259" s="10">
        <f t="shared" si="47"/>
        <v>0</v>
      </c>
      <c r="M259" s="3">
        <f t="shared" ref="M259:M322" si="48">H259+5+5*LOG10(J259/1000)</f>
        <v>-2.8629614051824746</v>
      </c>
      <c r="N259" s="3">
        <f t="shared" ref="N259:N322" si="49">SQRT(I259^2+4.7153*(K259/J259)^2)</f>
        <v>0.13275206568789855</v>
      </c>
      <c r="O259" s="1">
        <f t="shared" si="44"/>
        <v>0.81054590299292451</v>
      </c>
      <c r="P259" s="10">
        <f t="shared" si="42"/>
        <v>959.69289827255272</v>
      </c>
      <c r="Q259" s="7">
        <f t="shared" si="45"/>
        <v>0.28790786948176583</v>
      </c>
      <c r="R259" s="7">
        <f t="shared" si="46"/>
        <v>-3.1508692746642404</v>
      </c>
    </row>
    <row r="260" spans="1:18" x14ac:dyDescent="0.3">
      <c r="A260" s="1">
        <v>148.37634007078</v>
      </c>
      <c r="B260" s="1">
        <v>44.283589535019999</v>
      </c>
      <c r="C260" s="1" t="s">
        <v>12</v>
      </c>
      <c r="D260" s="1" t="s">
        <v>9592</v>
      </c>
      <c r="E260" s="2" t="s">
        <v>2078</v>
      </c>
      <c r="F260" s="4">
        <v>6.3665673600000003</v>
      </c>
      <c r="G260" s="5">
        <v>2.5590000000000001E-5</v>
      </c>
      <c r="H260" s="3">
        <v>13.5722</v>
      </c>
      <c r="I260" s="3">
        <v>1E-4</v>
      </c>
      <c r="J260" s="3">
        <v>1.0422</v>
      </c>
      <c r="K260" s="3">
        <v>2.8299999999999999E-2</v>
      </c>
      <c r="L260" s="10">
        <f t="shared" si="47"/>
        <v>0</v>
      </c>
      <c r="M260" s="3">
        <f t="shared" si="48"/>
        <v>3.6619553441537143</v>
      </c>
      <c r="N260" s="3">
        <f t="shared" si="49"/>
        <v>5.8964504820337479E-2</v>
      </c>
      <c r="O260" s="1">
        <f t="shared" si="44"/>
        <v>0.80390533839083334</v>
      </c>
      <c r="P260" s="10">
        <f t="shared" ref="P260:P323" si="50">1/J260*1000</f>
        <v>959.5087315294569</v>
      </c>
      <c r="Q260" s="7">
        <f t="shared" si="45"/>
        <v>0.28785261945883706</v>
      </c>
      <c r="R260" s="7">
        <f t="shared" si="46"/>
        <v>3.3741027246948772</v>
      </c>
    </row>
    <row r="261" spans="1:18" x14ac:dyDescent="0.3">
      <c r="A261" s="1">
        <v>294.15720453209002</v>
      </c>
      <c r="B261" s="1">
        <v>20.332931765240001</v>
      </c>
      <c r="C261" s="1" t="s">
        <v>12</v>
      </c>
      <c r="D261" s="1" t="s">
        <v>9592</v>
      </c>
      <c r="E261" s="2" t="s">
        <v>3437</v>
      </c>
      <c r="F261" s="4">
        <v>7.9901399599999996</v>
      </c>
      <c r="G261" s="5">
        <v>6.8289999999999998E-5</v>
      </c>
      <c r="H261" s="3">
        <v>6.577</v>
      </c>
      <c r="I261" s="3">
        <v>2.0000000000000001E-4</v>
      </c>
      <c r="J261" s="3">
        <v>1.0529999999999999</v>
      </c>
      <c r="K261" s="3">
        <v>3.9E-2</v>
      </c>
      <c r="L261" s="10">
        <f t="shared" si="47"/>
        <v>0</v>
      </c>
      <c r="M261" s="3">
        <f t="shared" si="48"/>
        <v>-3.3108581440725668</v>
      </c>
      <c r="N261" s="3">
        <f t="shared" si="49"/>
        <v>8.0425217332565538E-2</v>
      </c>
      <c r="O261" s="1">
        <f t="shared" si="44"/>
        <v>0.90255438673868738</v>
      </c>
      <c r="P261" s="10">
        <f t="shared" si="50"/>
        <v>949.66761633428314</v>
      </c>
      <c r="Q261" s="7">
        <f t="shared" si="45"/>
        <v>0.28490028490028491</v>
      </c>
      <c r="R261" s="7">
        <f t="shared" si="46"/>
        <v>-3.5957584289728519</v>
      </c>
    </row>
    <row r="262" spans="1:18" x14ac:dyDescent="0.3">
      <c r="A262" s="1">
        <v>244.71595242468001</v>
      </c>
      <c r="B262" s="1">
        <v>-57.899802517239998</v>
      </c>
      <c r="C262" s="1" t="s">
        <v>12</v>
      </c>
      <c r="D262" s="1" t="s">
        <v>9592</v>
      </c>
      <c r="E262" s="2" t="s">
        <v>9476</v>
      </c>
      <c r="F262" s="4">
        <v>9.7537586100000002</v>
      </c>
      <c r="G262" s="5">
        <v>8.8090000000000005E-5</v>
      </c>
      <c r="H262" s="3">
        <v>6.1521999999999997</v>
      </c>
      <c r="I262" s="3">
        <v>2.0000000000000001E-4</v>
      </c>
      <c r="J262" s="3">
        <v>1.0616000000000001</v>
      </c>
      <c r="K262" s="3">
        <v>4.2200000000000001E-2</v>
      </c>
      <c r="L262" s="10">
        <f t="shared" si="47"/>
        <v>0</v>
      </c>
      <c r="M262" s="3">
        <f t="shared" si="48"/>
        <v>-3.717995450718103</v>
      </c>
      <c r="N262" s="3">
        <f t="shared" si="49"/>
        <v>8.6319192968576458E-2</v>
      </c>
      <c r="O262" s="1">
        <f t="shared" si="44"/>
        <v>0.98917200329140798</v>
      </c>
      <c r="P262" s="10">
        <f t="shared" si="50"/>
        <v>941.97437829691023</v>
      </c>
      <c r="Q262" s="7">
        <f t="shared" si="45"/>
        <v>0.28259231348907304</v>
      </c>
      <c r="R262" s="7">
        <f t="shared" si="46"/>
        <v>-4.0005877642071761</v>
      </c>
    </row>
    <row r="263" spans="1:18" x14ac:dyDescent="0.3">
      <c r="A263" s="1">
        <v>240.29462772050999</v>
      </c>
      <c r="B263" s="1">
        <v>-63.776548858810003</v>
      </c>
      <c r="C263" s="1" t="s">
        <v>12</v>
      </c>
      <c r="D263" s="1" t="s">
        <v>9592</v>
      </c>
      <c r="E263" s="2" t="s">
        <v>9478</v>
      </c>
      <c r="F263" s="4">
        <v>6.3166264200000004</v>
      </c>
      <c r="G263" s="5">
        <v>1.1141000000000001E-4</v>
      </c>
      <c r="H263" s="3">
        <v>6.2220000000000004</v>
      </c>
      <c r="I263" s="3">
        <v>6.9999999999999999E-4</v>
      </c>
      <c r="J263" s="3">
        <v>1.0752999999999999</v>
      </c>
      <c r="K263" s="3">
        <v>3.0099999999999998E-2</v>
      </c>
      <c r="L263" s="10">
        <f t="shared" si="47"/>
        <v>0</v>
      </c>
      <c r="M263" s="3">
        <f t="shared" si="48"/>
        <v>-3.6203517709828859</v>
      </c>
      <c r="N263" s="3">
        <f t="shared" si="49"/>
        <v>6.0788343749799197E-2</v>
      </c>
      <c r="O263" s="1">
        <f t="shared" si="44"/>
        <v>0.8004851924666031</v>
      </c>
      <c r="P263" s="10">
        <f t="shared" si="50"/>
        <v>929.97303078210734</v>
      </c>
      <c r="Q263" s="7">
        <f t="shared" si="45"/>
        <v>0.27899190923463218</v>
      </c>
      <c r="R263" s="7">
        <f t="shared" si="46"/>
        <v>-3.8993436802175179</v>
      </c>
    </row>
    <row r="264" spans="1:18" x14ac:dyDescent="0.3">
      <c r="A264" s="1">
        <v>284.25677891765997</v>
      </c>
      <c r="B264" s="1">
        <v>30.626461902310002</v>
      </c>
      <c r="C264" s="1" t="s">
        <v>12</v>
      </c>
      <c r="D264" s="1" t="s">
        <v>9592</v>
      </c>
      <c r="E264" s="2" t="s">
        <v>5266</v>
      </c>
      <c r="F264" s="4">
        <v>5.1771403899999999</v>
      </c>
      <c r="G264" s="5">
        <v>3.6690000000000003E-5</v>
      </c>
      <c r="H264" s="3">
        <v>13.504099999999999</v>
      </c>
      <c r="I264" s="3">
        <v>1E-4</v>
      </c>
      <c r="J264" s="3">
        <v>1.0822000000000001</v>
      </c>
      <c r="K264" s="3">
        <v>1.43E-2</v>
      </c>
      <c r="L264" s="10">
        <f t="shared" si="47"/>
        <v>0</v>
      </c>
      <c r="M264" s="3">
        <f t="shared" si="48"/>
        <v>3.6756376479828177</v>
      </c>
      <c r="N264" s="3">
        <f t="shared" si="49"/>
        <v>2.8693650874302201E-2</v>
      </c>
      <c r="O264" s="1">
        <f t="shared" si="44"/>
        <v>0.71408994202949516</v>
      </c>
      <c r="P264" s="10">
        <f t="shared" si="50"/>
        <v>924.04361485862125</v>
      </c>
      <c r="Q264" s="7">
        <f t="shared" si="45"/>
        <v>0.27721308445758636</v>
      </c>
      <c r="R264" s="7">
        <f t="shared" si="46"/>
        <v>3.3984245635252313</v>
      </c>
    </row>
    <row r="265" spans="1:18" x14ac:dyDescent="0.3">
      <c r="A265" s="1">
        <v>93.209800637919997</v>
      </c>
      <c r="B265" s="1">
        <v>-6.2198561782199997</v>
      </c>
      <c r="C265" s="1" t="s">
        <v>12</v>
      </c>
      <c r="D265" s="1" t="s">
        <v>9592</v>
      </c>
      <c r="E265" s="2" t="s">
        <v>3372</v>
      </c>
      <c r="F265" s="4">
        <v>2.05778237</v>
      </c>
      <c r="G265" s="5">
        <v>2.3499999999999999E-6</v>
      </c>
      <c r="H265" s="3">
        <v>14.041399999999999</v>
      </c>
      <c r="I265" s="3">
        <v>1E-4</v>
      </c>
      <c r="J265" s="3">
        <v>1.0823</v>
      </c>
      <c r="K265" s="3">
        <v>3.27E-2</v>
      </c>
      <c r="L265" s="10">
        <f t="shared" si="47"/>
        <v>0</v>
      </c>
      <c r="M265" s="3">
        <f t="shared" si="48"/>
        <v>4.2131382922342393</v>
      </c>
      <c r="N265" s="3">
        <f t="shared" si="49"/>
        <v>6.5607768000775946E-2</v>
      </c>
      <c r="O265" s="1">
        <f t="shared" si="44"/>
        <v>0.31339944209508463</v>
      </c>
      <c r="P265" s="10">
        <f t="shared" si="50"/>
        <v>923.95823708768364</v>
      </c>
      <c r="Q265" s="7">
        <f t="shared" si="45"/>
        <v>0.2771874711263051</v>
      </c>
      <c r="R265" s="7">
        <f t="shared" si="46"/>
        <v>3.9359508211079341</v>
      </c>
    </row>
    <row r="266" spans="1:18" x14ac:dyDescent="0.3">
      <c r="A266" s="1">
        <v>226.91147518822001</v>
      </c>
      <c r="B266" s="1">
        <v>-50.959682863449999</v>
      </c>
      <c r="C266" s="1" t="s">
        <v>12</v>
      </c>
      <c r="D266" s="1" t="s">
        <v>9592</v>
      </c>
      <c r="E266" s="2" t="s">
        <v>9347</v>
      </c>
      <c r="F266" s="4">
        <v>20.909282610000002</v>
      </c>
      <c r="G266" s="5">
        <v>4.3381000000000002E-4</v>
      </c>
      <c r="H266" s="3">
        <v>12.1221</v>
      </c>
      <c r="I266" s="3">
        <v>2.0000000000000001E-4</v>
      </c>
      <c r="J266" s="3">
        <v>1.1047</v>
      </c>
      <c r="K266" s="3">
        <v>3.7499999999999999E-2</v>
      </c>
      <c r="L266" s="10">
        <f t="shared" si="47"/>
        <v>0</v>
      </c>
      <c r="M266" s="3">
        <f t="shared" si="48"/>
        <v>2.3383217700424197</v>
      </c>
      <c r="N266" s="3">
        <f t="shared" si="49"/>
        <v>7.371284556291105E-2</v>
      </c>
      <c r="O266" s="1">
        <f t="shared" si="44"/>
        <v>1.3203391325851017</v>
      </c>
      <c r="P266" s="10">
        <f t="shared" si="50"/>
        <v>905.22313750339458</v>
      </c>
      <c r="Q266" s="7">
        <f t="shared" si="45"/>
        <v>0.27156694125101838</v>
      </c>
      <c r="R266" s="7">
        <f t="shared" si="46"/>
        <v>2.0667548287914013</v>
      </c>
    </row>
    <row r="267" spans="1:18" x14ac:dyDescent="0.3">
      <c r="A267" s="1">
        <v>227.59919257268999</v>
      </c>
      <c r="B267" s="1">
        <v>-43.638207930199997</v>
      </c>
      <c r="C267" s="1" t="s">
        <v>12</v>
      </c>
      <c r="D267" s="1" t="s">
        <v>9592</v>
      </c>
      <c r="E267" s="2" t="s">
        <v>7532</v>
      </c>
      <c r="F267" s="4">
        <v>14.9460943</v>
      </c>
      <c r="G267" s="5">
        <v>3.5729000000000002E-4</v>
      </c>
      <c r="H267" s="3">
        <v>12.6587</v>
      </c>
      <c r="I267" s="3">
        <v>1E-4</v>
      </c>
      <c r="J267" s="3">
        <v>1.1142000000000001</v>
      </c>
      <c r="K267" s="3">
        <v>3.3099999999999997E-2</v>
      </c>
      <c r="L267" s="10">
        <f t="shared" si="47"/>
        <v>0</v>
      </c>
      <c r="M267" s="3">
        <f t="shared" si="48"/>
        <v>2.8935157706171211</v>
      </c>
      <c r="N267" s="3">
        <f t="shared" si="49"/>
        <v>6.4508957858728094E-2</v>
      </c>
      <c r="O267" s="1">
        <f t="shared" si="44"/>
        <v>1.1745277180406135</v>
      </c>
      <c r="P267" s="10">
        <f t="shared" si="50"/>
        <v>897.50493627714945</v>
      </c>
      <c r="Q267" s="7">
        <f t="shared" si="45"/>
        <v>0.26925148088314482</v>
      </c>
      <c r="R267" s="7">
        <f t="shared" si="46"/>
        <v>2.6242642897339761</v>
      </c>
    </row>
    <row r="268" spans="1:18" x14ac:dyDescent="0.3">
      <c r="A268" s="1">
        <v>273.26040319214002</v>
      </c>
      <c r="B268" s="1">
        <v>-23.117294183399999</v>
      </c>
      <c r="C268" s="1" t="s">
        <v>12</v>
      </c>
      <c r="D268" s="1" t="s">
        <v>9592</v>
      </c>
      <c r="E268" s="2" t="s">
        <v>282</v>
      </c>
      <c r="F268" s="4">
        <v>2.7894091099999998</v>
      </c>
      <c r="G268" s="5">
        <v>4.7500000000000003E-6</v>
      </c>
      <c r="H268" s="3">
        <v>6.8198999999999996</v>
      </c>
      <c r="I268" s="3">
        <v>2.0000000000000001E-4</v>
      </c>
      <c r="J268" s="3">
        <v>1.119</v>
      </c>
      <c r="K268" s="3">
        <v>5.2699999999999997E-2</v>
      </c>
      <c r="L268" s="10">
        <f t="shared" si="47"/>
        <v>0</v>
      </c>
      <c r="M268" s="3">
        <f t="shared" si="48"/>
        <v>-2.9359495673582501</v>
      </c>
      <c r="N268" s="3">
        <f t="shared" si="49"/>
        <v>0.10226711951438282</v>
      </c>
      <c r="O268" s="1">
        <f t="shared" si="44"/>
        <v>0.44551221494210513</v>
      </c>
      <c r="P268" s="10">
        <f t="shared" si="50"/>
        <v>893.6550491510277</v>
      </c>
      <c r="Q268" s="7">
        <f t="shared" si="45"/>
        <v>0.26809651474530832</v>
      </c>
      <c r="R268" s="7">
        <f t="shared" si="46"/>
        <v>-3.2040460821035586</v>
      </c>
    </row>
    <row r="269" spans="1:18" x14ac:dyDescent="0.3">
      <c r="A269" s="1">
        <v>120.21273198766001</v>
      </c>
      <c r="B269" s="1">
        <v>2.6970257912700002</v>
      </c>
      <c r="C269" s="1" t="s">
        <v>12</v>
      </c>
      <c r="D269" s="1" t="s">
        <v>9592</v>
      </c>
      <c r="E269" s="2" t="s">
        <v>2818</v>
      </c>
      <c r="F269" s="4">
        <v>9.1613610600000008</v>
      </c>
      <c r="G269" s="5">
        <v>1.0751000000000001E-4</v>
      </c>
      <c r="H269" s="3">
        <v>13.381399999999999</v>
      </c>
      <c r="I269" s="3">
        <v>1E-4</v>
      </c>
      <c r="J269" s="3">
        <v>1.1258999999999999</v>
      </c>
      <c r="K269" s="3">
        <v>2.5999999999999999E-2</v>
      </c>
      <c r="L269" s="10">
        <f t="shared" si="47"/>
        <v>0</v>
      </c>
      <c r="M269" s="3">
        <f t="shared" si="48"/>
        <v>3.6388990956637244</v>
      </c>
      <c r="N269" s="3">
        <f t="shared" si="49"/>
        <v>5.0145164099171392E-2</v>
      </c>
      <c r="O269" s="1">
        <f t="shared" si="44"/>
        <v>0.96195999953431754</v>
      </c>
      <c r="P269" s="10">
        <f t="shared" si="50"/>
        <v>888.17834621191935</v>
      </c>
      <c r="Q269" s="7">
        <f t="shared" si="45"/>
        <v>0.2664535038635758</v>
      </c>
      <c r="R269" s="7">
        <f t="shared" si="46"/>
        <v>3.3724455918001484</v>
      </c>
    </row>
    <row r="270" spans="1:18" x14ac:dyDescent="0.3">
      <c r="A270" s="1">
        <v>254.58229262955001</v>
      </c>
      <c r="B270" s="1">
        <v>-33.609129070999998</v>
      </c>
      <c r="C270" s="1" t="s">
        <v>12</v>
      </c>
      <c r="D270" s="1" t="s">
        <v>9592</v>
      </c>
      <c r="E270" s="2" t="s">
        <v>6596</v>
      </c>
      <c r="F270" s="4">
        <v>14.597655939999999</v>
      </c>
      <c r="G270" s="5">
        <v>8.5169999999999999E-5</v>
      </c>
      <c r="H270" s="3">
        <v>6.6707000000000001</v>
      </c>
      <c r="I270" s="3">
        <v>1E-4</v>
      </c>
      <c r="J270" s="3">
        <v>1.1306</v>
      </c>
      <c r="K270" s="3">
        <v>5.5199999999999999E-2</v>
      </c>
      <c r="L270" s="10">
        <f t="shared" si="47"/>
        <v>0</v>
      </c>
      <c r="M270" s="3">
        <f t="shared" si="48"/>
        <v>-3.062755094379499</v>
      </c>
      <c r="N270" s="3">
        <f t="shared" si="49"/>
        <v>0.10601930532668584</v>
      </c>
      <c r="O270" s="1">
        <f t="shared" si="44"/>
        <v>1.1642831233149862</v>
      </c>
      <c r="P270" s="10">
        <f t="shared" si="50"/>
        <v>884.486113568017</v>
      </c>
      <c r="Q270" s="7">
        <f t="shared" si="45"/>
        <v>0.26534583407040507</v>
      </c>
      <c r="R270" s="7">
        <f t="shared" si="46"/>
        <v>-3.3281009284499041</v>
      </c>
    </row>
    <row r="271" spans="1:18" x14ac:dyDescent="0.3">
      <c r="A271" s="1">
        <v>349.66143546401003</v>
      </c>
      <c r="B271" s="1">
        <v>-67.874312691550003</v>
      </c>
      <c r="C271" s="1" t="s">
        <v>12</v>
      </c>
      <c r="D271" s="1" t="s">
        <v>9592</v>
      </c>
      <c r="E271" s="2" t="s">
        <v>2253</v>
      </c>
      <c r="F271" s="4">
        <v>2.5514414099999998</v>
      </c>
      <c r="G271" s="5">
        <v>3.0800000000000002E-6</v>
      </c>
      <c r="H271" s="3">
        <v>13.9788</v>
      </c>
      <c r="I271" s="3">
        <v>1E-4</v>
      </c>
      <c r="J271" s="3">
        <v>1.1332</v>
      </c>
      <c r="K271" s="3">
        <v>1.9E-2</v>
      </c>
      <c r="L271" s="10">
        <f t="shared" si="47"/>
        <v>0</v>
      </c>
      <c r="M271" s="3">
        <f t="shared" si="48"/>
        <v>4.250332829241998</v>
      </c>
      <c r="N271" s="3">
        <f t="shared" si="49"/>
        <v>3.6408546190061342E-2</v>
      </c>
      <c r="O271" s="1">
        <f t="shared" si="44"/>
        <v>0.40678559986564428</v>
      </c>
      <c r="P271" s="10">
        <f t="shared" si="50"/>
        <v>882.45675961877862</v>
      </c>
      <c r="Q271" s="7">
        <f t="shared" si="45"/>
        <v>0.26473702788563352</v>
      </c>
      <c r="R271" s="7">
        <f t="shared" si="46"/>
        <v>3.9855958013563644</v>
      </c>
    </row>
    <row r="272" spans="1:18" x14ac:dyDescent="0.3">
      <c r="A272" s="1">
        <v>236.53317297101</v>
      </c>
      <c r="B272" s="1">
        <v>-53.212541963920003</v>
      </c>
      <c r="C272" s="1" t="s">
        <v>12</v>
      </c>
      <c r="D272" s="1" t="s">
        <v>9592</v>
      </c>
      <c r="E272" s="2" t="s">
        <v>2433</v>
      </c>
      <c r="F272" s="4">
        <v>16.474394180000001</v>
      </c>
      <c r="G272" s="5">
        <v>6.3955000000000001E-4</v>
      </c>
      <c r="H272" s="3">
        <v>13.1313</v>
      </c>
      <c r="I272" s="3">
        <v>1E-4</v>
      </c>
      <c r="J272" s="3">
        <v>1.1383000000000001</v>
      </c>
      <c r="K272" s="3">
        <v>2.6100000000000002E-2</v>
      </c>
      <c r="L272" s="10">
        <f t="shared" si="47"/>
        <v>0</v>
      </c>
      <c r="M272" s="3">
        <f t="shared" si="48"/>
        <v>3.4125836792506945</v>
      </c>
      <c r="N272" s="3">
        <f t="shared" si="49"/>
        <v>4.978967734464014E-2</v>
      </c>
      <c r="O272" s="1">
        <f t="shared" si="44"/>
        <v>1.2168094530614593</v>
      </c>
      <c r="P272" s="10">
        <f t="shared" si="50"/>
        <v>878.50303083545634</v>
      </c>
      <c r="Q272" s="7">
        <f t="shared" si="45"/>
        <v>0.2635509092506369</v>
      </c>
      <c r="R272" s="7">
        <f t="shared" si="46"/>
        <v>3.1490327700000575</v>
      </c>
    </row>
    <row r="273" spans="1:18" x14ac:dyDescent="0.3">
      <c r="A273" s="1">
        <v>185.33793264464001</v>
      </c>
      <c r="B273" s="1">
        <v>-62.281635093319998</v>
      </c>
      <c r="C273" s="1" t="s">
        <v>12</v>
      </c>
      <c r="D273" s="1" t="s">
        <v>9592</v>
      </c>
      <c r="E273" s="2" t="s">
        <v>7483</v>
      </c>
      <c r="F273" s="4">
        <v>6.7328704200000002</v>
      </c>
      <c r="G273" s="5">
        <v>5.3720000000000001E-5</v>
      </c>
      <c r="H273" s="3">
        <v>6.298</v>
      </c>
      <c r="I273" s="3">
        <v>2.9999999999999997E-4</v>
      </c>
      <c r="J273" s="3">
        <v>1.1396999999999999</v>
      </c>
      <c r="K273" s="3">
        <v>2.76E-2</v>
      </c>
      <c r="L273" s="10">
        <f t="shared" si="47"/>
        <v>0</v>
      </c>
      <c r="M273" s="3">
        <f t="shared" si="48"/>
        <v>-3.4180472586280874</v>
      </c>
      <c r="N273" s="3">
        <f t="shared" si="49"/>
        <v>5.2587226387839456E-2</v>
      </c>
      <c r="O273" s="1">
        <f t="shared" si="44"/>
        <v>0.82820025616993553</v>
      </c>
      <c r="P273" s="10">
        <f t="shared" si="50"/>
        <v>877.42388347810834</v>
      </c>
      <c r="Q273" s="7">
        <f t="shared" si="45"/>
        <v>0.26322716504343247</v>
      </c>
      <c r="R273" s="7">
        <f t="shared" si="46"/>
        <v>-3.6812744236715198</v>
      </c>
    </row>
    <row r="274" spans="1:18" x14ac:dyDescent="0.3">
      <c r="A274" s="1">
        <v>284.55775779024998</v>
      </c>
      <c r="B274" s="1">
        <v>33.751390684150003</v>
      </c>
      <c r="C274" s="1" t="s">
        <v>12</v>
      </c>
      <c r="D274" s="1" t="s">
        <v>9592</v>
      </c>
      <c r="E274" s="2" t="s">
        <v>5194</v>
      </c>
      <c r="F274" s="4">
        <v>15.02944486</v>
      </c>
      <c r="G274" s="5">
        <v>2.0021000000000001E-4</v>
      </c>
      <c r="H274" s="3">
        <v>12.0115</v>
      </c>
      <c r="I274" s="3">
        <v>1E-4</v>
      </c>
      <c r="J274" s="3">
        <v>1.1399999999999999</v>
      </c>
      <c r="K274" s="3">
        <v>2.3300000000000001E-2</v>
      </c>
      <c r="L274" s="10">
        <f t="shared" si="47"/>
        <v>0</v>
      </c>
      <c r="M274" s="3">
        <f t="shared" si="48"/>
        <v>2.2960242566823617</v>
      </c>
      <c r="N274" s="3">
        <f t="shared" si="49"/>
        <v>4.4381996676160912E-2</v>
      </c>
      <c r="O274" s="1">
        <f t="shared" si="44"/>
        <v>1.1769429394231519</v>
      </c>
      <c r="P274" s="10">
        <f t="shared" si="50"/>
        <v>877.19298245614038</v>
      </c>
      <c r="Q274" s="7">
        <f t="shared" si="45"/>
        <v>0.26315789473684209</v>
      </c>
      <c r="R274" s="7">
        <f t="shared" si="46"/>
        <v>2.0328663619455196</v>
      </c>
    </row>
    <row r="275" spans="1:18" x14ac:dyDescent="0.3">
      <c r="A275" s="1">
        <v>319.84242569458002</v>
      </c>
      <c r="B275" s="1">
        <v>38.237464568269999</v>
      </c>
      <c r="C275" s="1" t="s">
        <v>12</v>
      </c>
      <c r="D275" s="1" t="s">
        <v>9592</v>
      </c>
      <c r="E275" s="2" t="s">
        <v>186</v>
      </c>
      <c r="F275" s="4">
        <v>3.3323345299999998</v>
      </c>
      <c r="G275" s="5">
        <v>1.0603E-4</v>
      </c>
      <c r="H275" s="3">
        <v>5.7213000000000003</v>
      </c>
      <c r="I275" s="3">
        <v>2.9999999999999997E-4</v>
      </c>
      <c r="J275" s="3">
        <v>1.1506000000000001</v>
      </c>
      <c r="K275" s="3">
        <v>6.6299999999999998E-2</v>
      </c>
      <c r="L275" s="10">
        <f t="shared" si="47"/>
        <v>0</v>
      </c>
      <c r="M275" s="3">
        <f t="shared" si="48"/>
        <v>-3.9740781515525985</v>
      </c>
      <c r="N275" s="3">
        <f t="shared" si="49"/>
        <v>0.12512528262585698</v>
      </c>
      <c r="O275" s="1">
        <f t="shared" si="44"/>
        <v>0.5227485933470839</v>
      </c>
      <c r="P275" s="10">
        <f t="shared" si="50"/>
        <v>869.1117677733356</v>
      </c>
      <c r="Q275" s="7">
        <f t="shared" si="45"/>
        <v>0.2607335303320007</v>
      </c>
      <c r="R275" s="7">
        <f t="shared" si="46"/>
        <v>-4.2348116818845991</v>
      </c>
    </row>
    <row r="276" spans="1:18" x14ac:dyDescent="0.3">
      <c r="A276" s="1">
        <v>322.53189305328999</v>
      </c>
      <c r="B276" s="1">
        <v>39.661031737069997</v>
      </c>
      <c r="C276" s="1" t="s">
        <v>12</v>
      </c>
      <c r="D276" s="1" t="s">
        <v>9592</v>
      </c>
      <c r="E276" s="2" t="s">
        <v>2451</v>
      </c>
      <c r="F276" s="4">
        <v>3.5833860899999999</v>
      </c>
      <c r="G276" s="5">
        <v>9.73E-6</v>
      </c>
      <c r="H276" s="3">
        <v>13.6027</v>
      </c>
      <c r="I276" s="3">
        <v>1E-4</v>
      </c>
      <c r="J276" s="3">
        <v>1.1606000000000001</v>
      </c>
      <c r="K276" s="3">
        <v>1.7100000000000001E-2</v>
      </c>
      <c r="L276" s="10">
        <f t="shared" si="47"/>
        <v>0</v>
      </c>
      <c r="M276" s="3">
        <f t="shared" si="48"/>
        <v>3.9261128311425573</v>
      </c>
      <c r="N276" s="3">
        <f t="shared" si="49"/>
        <v>3.1994131832661657E-2</v>
      </c>
      <c r="O276" s="1">
        <f t="shared" si="44"/>
        <v>0.55429360351165136</v>
      </c>
      <c r="P276" s="10">
        <f t="shared" si="50"/>
        <v>861.62329829398573</v>
      </c>
      <c r="Q276" s="7">
        <f t="shared" si="45"/>
        <v>0.25848698948819571</v>
      </c>
      <c r="R276" s="7">
        <f t="shared" si="46"/>
        <v>3.6676258416543615</v>
      </c>
    </row>
    <row r="277" spans="1:18" x14ac:dyDescent="0.3">
      <c r="A277" s="1">
        <v>296.20305939423002</v>
      </c>
      <c r="B277" s="1">
        <v>29.264679234079999</v>
      </c>
      <c r="C277" s="1" t="s">
        <v>12</v>
      </c>
      <c r="D277" s="1" t="s">
        <v>9592</v>
      </c>
      <c r="E277" s="2" t="s">
        <v>3024</v>
      </c>
      <c r="F277" s="4">
        <v>3.8459870600000001</v>
      </c>
      <c r="G277" s="5">
        <v>1.749E-5</v>
      </c>
      <c r="H277" s="3">
        <v>6.6914999999999996</v>
      </c>
      <c r="I277" s="3">
        <v>2.9999999999999997E-4</v>
      </c>
      <c r="J277" s="3">
        <v>1.1695</v>
      </c>
      <c r="K277" s="3">
        <v>5.16E-2</v>
      </c>
      <c r="L277" s="10">
        <f t="shared" si="47"/>
        <v>0</v>
      </c>
      <c r="M277" s="3">
        <f t="shared" si="48"/>
        <v>-2.968498869274141</v>
      </c>
      <c r="N277" s="3">
        <f t="shared" si="49"/>
        <v>9.5808991557149725E-2</v>
      </c>
      <c r="O277" s="1">
        <f t="shared" si="44"/>
        <v>0.58500781870120011</v>
      </c>
      <c r="P277" s="10">
        <f t="shared" si="50"/>
        <v>855.06626763574184</v>
      </c>
      <c r="Q277" s="7">
        <f t="shared" si="45"/>
        <v>0.25651988029072254</v>
      </c>
      <c r="R277" s="7">
        <f t="shared" si="46"/>
        <v>-3.2250187495648635</v>
      </c>
    </row>
    <row r="278" spans="1:18" x14ac:dyDescent="0.3">
      <c r="A278" s="1">
        <v>274.26251151421002</v>
      </c>
      <c r="B278" s="1">
        <v>36.140295759419999</v>
      </c>
      <c r="C278" s="1" t="s">
        <v>12</v>
      </c>
      <c r="D278" s="1" t="s">
        <v>9592</v>
      </c>
      <c r="E278" s="2" t="s">
        <v>2095</v>
      </c>
      <c r="F278" s="4">
        <v>10.531324720000001</v>
      </c>
      <c r="G278" s="5">
        <v>5.5930000000000002E-5</v>
      </c>
      <c r="H278" s="3">
        <v>12.209300000000001</v>
      </c>
      <c r="I278" s="3">
        <v>1E-4</v>
      </c>
      <c r="J278" s="3">
        <v>1.171</v>
      </c>
      <c r="K278" s="3">
        <v>0.02</v>
      </c>
      <c r="L278" s="10">
        <f t="shared" si="47"/>
        <v>0</v>
      </c>
      <c r="M278" s="3">
        <f t="shared" si="48"/>
        <v>2.5520844753618128</v>
      </c>
      <c r="N278" s="3">
        <f t="shared" si="49"/>
        <v>3.7087652384866582E-2</v>
      </c>
      <c r="O278" s="1">
        <f t="shared" si="44"/>
        <v>1.0224830038920683</v>
      </c>
      <c r="P278" s="10">
        <f t="shared" si="50"/>
        <v>853.97096498719043</v>
      </c>
      <c r="Q278" s="7">
        <f t="shared" si="45"/>
        <v>0.25619128949615716</v>
      </c>
      <c r="R278" s="7">
        <f t="shared" si="46"/>
        <v>2.2958931858656557</v>
      </c>
    </row>
    <row r="279" spans="1:18" x14ac:dyDescent="0.3">
      <c r="A279" s="1">
        <v>209.43552517657</v>
      </c>
      <c r="B279" s="1">
        <v>-74.191460959810001</v>
      </c>
      <c r="C279" s="1" t="s">
        <v>12</v>
      </c>
      <c r="D279" s="1" t="s">
        <v>9592</v>
      </c>
      <c r="E279" s="2" t="s">
        <v>616</v>
      </c>
      <c r="F279" s="4">
        <v>9.9741577100000001</v>
      </c>
      <c r="G279" s="5">
        <v>3.9249999999999999E-5</v>
      </c>
      <c r="H279" s="3">
        <v>13.4442</v>
      </c>
      <c r="I279" s="3">
        <v>1E-4</v>
      </c>
      <c r="J279" s="3">
        <v>1.1712</v>
      </c>
      <c r="K279" s="3">
        <v>1.89E-2</v>
      </c>
      <c r="L279" s="10">
        <f t="shared" si="47"/>
        <v>0</v>
      </c>
      <c r="M279" s="3">
        <f t="shared" si="48"/>
        <v>3.7873553185715867</v>
      </c>
      <c r="N279" s="3">
        <f t="shared" si="49"/>
        <v>3.5041861867199306E-2</v>
      </c>
      <c r="O279" s="1">
        <f t="shared" si="44"/>
        <v>0.99887623094082034</v>
      </c>
      <c r="P279" s="10">
        <f t="shared" si="50"/>
        <v>853.82513661202188</v>
      </c>
      <c r="Q279" s="7">
        <f t="shared" si="45"/>
        <v>0.25614754098360659</v>
      </c>
      <c r="R279" s="7">
        <f t="shared" si="46"/>
        <v>3.53120777758798</v>
      </c>
    </row>
    <row r="280" spans="1:18" x14ac:dyDescent="0.3">
      <c r="A280" s="1">
        <v>292.15709727254</v>
      </c>
      <c r="B280" s="1">
        <v>17.5433208794</v>
      </c>
      <c r="C280" s="1" t="s">
        <v>12</v>
      </c>
      <c r="D280" s="1" t="s">
        <v>9592</v>
      </c>
      <c r="E280" s="2" t="s">
        <v>7505</v>
      </c>
      <c r="F280" s="4">
        <v>4.3254240099999999</v>
      </c>
      <c r="G280" s="5">
        <v>1.1389999999999999E-5</v>
      </c>
      <c r="H280" s="3">
        <v>13.495100000000001</v>
      </c>
      <c r="I280" s="3">
        <v>1E-4</v>
      </c>
      <c r="J280" s="3">
        <v>1.1851</v>
      </c>
      <c r="K280" s="3">
        <v>2.6499999999999999E-2</v>
      </c>
      <c r="L280" s="10">
        <f t="shared" si="47"/>
        <v>0</v>
      </c>
      <c r="M280" s="3">
        <f t="shared" si="48"/>
        <v>3.8638749906159617</v>
      </c>
      <c r="N280" s="3">
        <f t="shared" si="49"/>
        <v>4.8556397861268842E-2</v>
      </c>
      <c r="O280" s="1">
        <f t="shared" si="44"/>
        <v>0.6360286866395245</v>
      </c>
      <c r="P280" s="10">
        <f t="shared" si="50"/>
        <v>843.81064889038896</v>
      </c>
      <c r="Q280" s="7">
        <f t="shared" si="45"/>
        <v>0.25314319466711671</v>
      </c>
      <c r="R280" s="7">
        <f t="shared" si="46"/>
        <v>3.610731795948845</v>
      </c>
    </row>
    <row r="281" spans="1:18" x14ac:dyDescent="0.3">
      <c r="A281" s="1">
        <v>282.74947243373998</v>
      </c>
      <c r="B281" s="1">
        <v>-20.295252217560002</v>
      </c>
      <c r="C281" s="1" t="s">
        <v>12</v>
      </c>
      <c r="D281" s="1" t="s">
        <v>9592</v>
      </c>
      <c r="E281" s="2" t="s">
        <v>299</v>
      </c>
      <c r="F281" s="4">
        <v>5.1917314000000001</v>
      </c>
      <c r="G281" s="5">
        <v>5.1690000000000001E-5</v>
      </c>
      <c r="H281" s="3">
        <v>6.6292</v>
      </c>
      <c r="I281" s="3">
        <v>2.9999999999999997E-4</v>
      </c>
      <c r="J281" s="3">
        <v>1.2484999999999999</v>
      </c>
      <c r="K281" s="3">
        <v>4.1099999999999998E-2</v>
      </c>
      <c r="L281" s="10">
        <f t="shared" si="47"/>
        <v>0</v>
      </c>
      <c r="M281" s="3">
        <f t="shared" si="48"/>
        <v>-2.888857266563166</v>
      </c>
      <c r="N281" s="3">
        <f t="shared" si="49"/>
        <v>7.148448030323229E-2</v>
      </c>
      <c r="O281" s="1">
        <f t="shared" si="44"/>
        <v>0.71531221566532233</v>
      </c>
      <c r="P281" s="10">
        <f t="shared" si="50"/>
        <v>800.96115338406094</v>
      </c>
      <c r="Q281" s="7">
        <f t="shared" si="45"/>
        <v>0.24028834601521828</v>
      </c>
      <c r="R281" s="7">
        <f t="shared" si="46"/>
        <v>-3.1291456125783843</v>
      </c>
    </row>
    <row r="282" spans="1:18" x14ac:dyDescent="0.3">
      <c r="A282" s="1">
        <v>114.57584339112</v>
      </c>
      <c r="B282" s="1">
        <v>-48.601410313759999</v>
      </c>
      <c r="C282" s="1" t="s">
        <v>12</v>
      </c>
      <c r="D282" s="1" t="s">
        <v>9592</v>
      </c>
      <c r="E282" s="2" t="s">
        <v>433</v>
      </c>
      <c r="F282" s="4">
        <v>5.69296165</v>
      </c>
      <c r="G282" s="5">
        <v>6.8243999999999998E-4</v>
      </c>
      <c r="H282" s="3">
        <v>5.4356999999999998</v>
      </c>
      <c r="I282" s="3">
        <v>1.1000000000000001E-3</v>
      </c>
      <c r="J282" s="3">
        <v>1.2609999999999999</v>
      </c>
      <c r="K282" s="3">
        <v>6.4299999999999996E-2</v>
      </c>
      <c r="L282" s="10">
        <f t="shared" si="47"/>
        <v>0</v>
      </c>
      <c r="M282" s="3">
        <f t="shared" si="48"/>
        <v>-4.0607245671345904</v>
      </c>
      <c r="N282" s="3">
        <f t="shared" si="49"/>
        <v>0.11073170334740096</v>
      </c>
      <c r="O282" s="1">
        <f t="shared" si="44"/>
        <v>0.75533825824515399</v>
      </c>
      <c r="P282" s="10">
        <f t="shared" si="50"/>
        <v>793.02141157811263</v>
      </c>
      <c r="Q282" s="7">
        <f t="shared" si="45"/>
        <v>0.2379064234734338</v>
      </c>
      <c r="R282" s="7">
        <f t="shared" si="46"/>
        <v>-4.2986309906080242</v>
      </c>
    </row>
    <row r="283" spans="1:18" x14ac:dyDescent="0.3">
      <c r="A283" s="1">
        <v>76.631879273999999</v>
      </c>
      <c r="B283" s="1">
        <v>55.353515335659999</v>
      </c>
      <c r="C283" s="1" t="s">
        <v>12</v>
      </c>
      <c r="D283" s="1" t="s">
        <v>9592</v>
      </c>
      <c r="E283" s="2" t="s">
        <v>2787</v>
      </c>
      <c r="F283" s="4">
        <v>3.2948670799999999</v>
      </c>
      <c r="G283" s="5">
        <v>7.7200000000000006E-6</v>
      </c>
      <c r="H283" s="3">
        <v>7.1885000000000003</v>
      </c>
      <c r="I283" s="3">
        <v>1E-4</v>
      </c>
      <c r="J283" s="3">
        <v>1.2718</v>
      </c>
      <c r="K283" s="3">
        <v>3.4700000000000002E-2</v>
      </c>
      <c r="L283" s="10">
        <f t="shared" si="47"/>
        <v>0</v>
      </c>
      <c r="M283" s="3">
        <f t="shared" si="48"/>
        <v>-2.289405896762025</v>
      </c>
      <c r="N283" s="3">
        <f t="shared" si="49"/>
        <v>5.9246941706562223E-2</v>
      </c>
      <c r="O283" s="1">
        <f t="shared" si="44"/>
        <v>0.5178378991767949</v>
      </c>
      <c r="P283" s="10">
        <f t="shared" si="50"/>
        <v>786.28715206793515</v>
      </c>
      <c r="Q283" s="7">
        <f t="shared" si="45"/>
        <v>0.23588614562038054</v>
      </c>
      <c r="R283" s="7">
        <f t="shared" si="46"/>
        <v>-2.5252920423824055</v>
      </c>
    </row>
    <row r="284" spans="1:18" x14ac:dyDescent="0.3">
      <c r="A284" s="1">
        <v>311.84830402303999</v>
      </c>
      <c r="B284" s="1">
        <v>43.744362730330003</v>
      </c>
      <c r="C284" s="1" t="s">
        <v>12</v>
      </c>
      <c r="D284" s="1" t="s">
        <v>9592</v>
      </c>
      <c r="E284" s="2" t="s">
        <v>590</v>
      </c>
      <c r="F284" s="4">
        <v>10.390025830000001</v>
      </c>
      <c r="G284" s="5">
        <v>4.6449999999999997E-5</v>
      </c>
      <c r="H284" s="3">
        <v>12.281000000000001</v>
      </c>
      <c r="I284" s="3">
        <v>1E-4</v>
      </c>
      <c r="J284" s="3">
        <v>1.2836000000000001</v>
      </c>
      <c r="K284" s="3">
        <v>3.8100000000000002E-2</v>
      </c>
      <c r="L284" s="10">
        <f t="shared" si="47"/>
        <v>0</v>
      </c>
      <c r="M284" s="3">
        <f t="shared" si="48"/>
        <v>2.8231485421173304</v>
      </c>
      <c r="N284" s="3">
        <f t="shared" si="49"/>
        <v>6.4454086030808627E-2</v>
      </c>
      <c r="O284" s="1">
        <f t="shared" si="44"/>
        <v>1.016616627231145</v>
      </c>
      <c r="P284" s="10">
        <f t="shared" si="50"/>
        <v>779.05889685260195</v>
      </c>
      <c r="Q284" s="7">
        <f t="shared" si="45"/>
        <v>0.23371766905578056</v>
      </c>
      <c r="R284" s="7">
        <f t="shared" si="46"/>
        <v>2.5894308730615498</v>
      </c>
    </row>
    <row r="285" spans="1:18" x14ac:dyDescent="0.3">
      <c r="A285" s="1">
        <v>23.180098831430001</v>
      </c>
      <c r="B285" s="1">
        <v>63.593804649029998</v>
      </c>
      <c r="C285" s="1" t="s">
        <v>12</v>
      </c>
      <c r="D285" s="1" t="s">
        <v>9592</v>
      </c>
      <c r="E285" s="2" t="s">
        <v>468</v>
      </c>
      <c r="F285" s="4">
        <v>8.3770133100000006</v>
      </c>
      <c r="G285" s="5">
        <v>1.2255999999999999E-4</v>
      </c>
      <c r="H285" s="3">
        <v>6.6359000000000004</v>
      </c>
      <c r="I285" s="3">
        <v>1E-4</v>
      </c>
      <c r="J285" s="3">
        <v>1.2963</v>
      </c>
      <c r="K285" s="3">
        <v>3.1300000000000001E-2</v>
      </c>
      <c r="L285" s="10">
        <f t="shared" si="47"/>
        <v>0</v>
      </c>
      <c r="M285" s="3">
        <f t="shared" si="48"/>
        <v>-2.8005723948455366</v>
      </c>
      <c r="N285" s="3">
        <f t="shared" si="49"/>
        <v>5.2431740050484656E-2</v>
      </c>
      <c r="O285" s="1">
        <f t="shared" si="44"/>
        <v>0.92308920548119144</v>
      </c>
      <c r="P285" s="10">
        <f t="shared" si="50"/>
        <v>771.42636735323606</v>
      </c>
      <c r="Q285" s="7">
        <f t="shared" si="45"/>
        <v>0.23142791020597081</v>
      </c>
      <c r="R285" s="7">
        <f t="shared" si="46"/>
        <v>-3.0320003050515072</v>
      </c>
    </row>
    <row r="286" spans="1:18" x14ac:dyDescent="0.3">
      <c r="A286" s="1">
        <v>75.028864819649996</v>
      </c>
      <c r="B286" s="1">
        <v>24.142818804120001</v>
      </c>
      <c r="C286" s="1" t="s">
        <v>12</v>
      </c>
      <c r="D286" s="1" t="s">
        <v>9592</v>
      </c>
      <c r="E286" s="2" t="s">
        <v>2267</v>
      </c>
      <c r="F286" s="4">
        <v>8.7217651400000005</v>
      </c>
      <c r="G286" s="5">
        <v>1.6882E-4</v>
      </c>
      <c r="H286" s="3">
        <v>13.988799999999999</v>
      </c>
      <c r="I286" s="3">
        <v>1E-4</v>
      </c>
      <c r="J286" s="3">
        <v>1.3012999999999999</v>
      </c>
      <c r="K286" s="3">
        <v>4.0599999999999997E-2</v>
      </c>
      <c r="L286" s="10">
        <f t="shared" si="47"/>
        <v>0</v>
      </c>
      <c r="M286" s="3">
        <f t="shared" si="48"/>
        <v>4.560687148930775</v>
      </c>
      <c r="N286" s="3">
        <f t="shared" si="49"/>
        <v>6.7749132926037348E-2</v>
      </c>
      <c r="O286" s="1">
        <f t="shared" si="44"/>
        <v>0.94060438779770161</v>
      </c>
      <c r="P286" s="10">
        <f t="shared" si="50"/>
        <v>768.4623069238454</v>
      </c>
      <c r="Q286" s="7">
        <f t="shared" si="45"/>
        <v>0.23053869207715361</v>
      </c>
      <c r="R286" s="7">
        <f t="shared" si="46"/>
        <v>4.330148456853621</v>
      </c>
    </row>
    <row r="287" spans="1:18" x14ac:dyDescent="0.3">
      <c r="A287" s="1">
        <v>95.904286504889996</v>
      </c>
      <c r="B287" s="1">
        <v>-70.746803715940004</v>
      </c>
      <c r="C287" s="1" t="s">
        <v>12</v>
      </c>
      <c r="D287" s="1" t="s">
        <v>9592</v>
      </c>
      <c r="E287" s="2" t="s">
        <v>9460</v>
      </c>
      <c r="F287" s="4">
        <v>5.5226454299999999</v>
      </c>
      <c r="G287" s="5">
        <v>2.8710000000000001E-5</v>
      </c>
      <c r="H287" s="3">
        <v>13.873699999999999</v>
      </c>
      <c r="I287" s="3">
        <v>2.0000000000000001E-4</v>
      </c>
      <c r="J287" s="3">
        <v>1.3085</v>
      </c>
      <c r="K287" s="3">
        <v>1.61E-2</v>
      </c>
      <c r="L287" s="10">
        <f t="shared" si="47"/>
        <v>0</v>
      </c>
      <c r="M287" s="3">
        <f t="shared" si="48"/>
        <v>4.4575686348794985</v>
      </c>
      <c r="N287" s="3">
        <f t="shared" si="49"/>
        <v>2.6718924985227457E-2</v>
      </c>
      <c r="O287" s="1">
        <f t="shared" si="44"/>
        <v>0.74214716114191426</v>
      </c>
      <c r="P287" s="10">
        <f t="shared" si="50"/>
        <v>764.23385555980133</v>
      </c>
      <c r="Q287" s="7">
        <f t="shared" si="45"/>
        <v>0.2292701566679404</v>
      </c>
      <c r="R287" s="7">
        <f t="shared" si="46"/>
        <v>4.228298478211558</v>
      </c>
    </row>
    <row r="288" spans="1:18" x14ac:dyDescent="0.3">
      <c r="A288" s="1">
        <v>300.19631901330001</v>
      </c>
      <c r="B288" s="1">
        <v>-53.975280108089997</v>
      </c>
      <c r="C288" s="1" t="s">
        <v>12</v>
      </c>
      <c r="D288" s="1" t="s">
        <v>9592</v>
      </c>
      <c r="E288" s="2" t="s">
        <v>1528</v>
      </c>
      <c r="F288" s="4">
        <v>15.22473184</v>
      </c>
      <c r="G288" s="5">
        <v>2.0416E-4</v>
      </c>
      <c r="H288" s="3">
        <v>12.4238</v>
      </c>
      <c r="I288" s="3">
        <v>1E-4</v>
      </c>
      <c r="J288" s="3">
        <v>1.3213999999999999</v>
      </c>
      <c r="K288" s="3">
        <v>3.6499999999999998E-2</v>
      </c>
      <c r="L288" s="10">
        <f t="shared" si="47"/>
        <v>0</v>
      </c>
      <c r="M288" s="3">
        <f t="shared" si="48"/>
        <v>3.0289715123614958</v>
      </c>
      <c r="N288" s="3">
        <f t="shared" si="49"/>
        <v>5.9981017678272547E-2</v>
      </c>
      <c r="O288" s="1">
        <f t="shared" si="44"/>
        <v>1.1825496519496488</v>
      </c>
      <c r="P288" s="10">
        <f t="shared" si="50"/>
        <v>756.77311941879827</v>
      </c>
      <c r="Q288" s="7">
        <f t="shared" si="45"/>
        <v>0.22703193582563946</v>
      </c>
      <c r="R288" s="7">
        <f t="shared" si="46"/>
        <v>2.8019395765358563</v>
      </c>
    </row>
    <row r="289" spans="1:18" x14ac:dyDescent="0.3">
      <c r="A289" s="1">
        <v>218.13779457197001</v>
      </c>
      <c r="B289" s="1">
        <v>-56.887745488</v>
      </c>
      <c r="C289" s="1" t="s">
        <v>12</v>
      </c>
      <c r="D289" s="1" t="s">
        <v>9592</v>
      </c>
      <c r="E289" s="2" t="s">
        <v>5164</v>
      </c>
      <c r="F289" s="4">
        <v>5.4945697100000004</v>
      </c>
      <c r="G289" s="5">
        <v>2.2739999999999999E-5</v>
      </c>
      <c r="H289" s="3">
        <v>6.5518000000000001</v>
      </c>
      <c r="I289" s="3">
        <v>2.9999999999999997E-4</v>
      </c>
      <c r="J289" s="3">
        <v>1.3396999999999999</v>
      </c>
      <c r="K289" s="3">
        <v>4.4699999999999997E-2</v>
      </c>
      <c r="L289" s="10">
        <f t="shared" si="47"/>
        <v>0</v>
      </c>
      <c r="M289" s="3">
        <f t="shared" si="48"/>
        <v>-2.8131622131433662</v>
      </c>
      <c r="N289" s="3">
        <f t="shared" si="49"/>
        <v>7.2453330406495903E-2</v>
      </c>
      <c r="O289" s="1">
        <f t="shared" si="44"/>
        <v>0.73993368768041989</v>
      </c>
      <c r="P289" s="10">
        <f t="shared" si="50"/>
        <v>746.43576920206021</v>
      </c>
      <c r="Q289" s="7">
        <f t="shared" si="45"/>
        <v>0.22393073076061804</v>
      </c>
      <c r="R289" s="7">
        <f t="shared" si="46"/>
        <v>-3.0370929439039842</v>
      </c>
    </row>
    <row r="290" spans="1:18" x14ac:dyDescent="0.3">
      <c r="A290" s="1">
        <v>268.16124480829001</v>
      </c>
      <c r="B290" s="1">
        <v>-6.1435964396799996</v>
      </c>
      <c r="C290" s="1" t="s">
        <v>12</v>
      </c>
      <c r="D290" s="1" t="s">
        <v>9592</v>
      </c>
      <c r="E290" s="2" t="s">
        <v>3388</v>
      </c>
      <c r="F290" s="4">
        <v>17.124840639999999</v>
      </c>
      <c r="G290" s="5">
        <v>2.8460500000000001E-3</v>
      </c>
      <c r="H290" s="3">
        <v>5.5221999999999998</v>
      </c>
      <c r="I290" s="3">
        <v>8.9999999999999998E-4</v>
      </c>
      <c r="J290" s="3">
        <v>1.3611</v>
      </c>
      <c r="K290" s="3">
        <v>8.3400000000000002E-2</v>
      </c>
      <c r="L290" s="10">
        <f t="shared" si="47"/>
        <v>0</v>
      </c>
      <c r="M290" s="3">
        <f t="shared" si="48"/>
        <v>-3.8083498300716041</v>
      </c>
      <c r="N290" s="3">
        <f t="shared" si="49"/>
        <v>0.13305788506522875</v>
      </c>
      <c r="O290" s="1">
        <f t="shared" si="44"/>
        <v>1.2336265387343517</v>
      </c>
      <c r="P290" s="10">
        <f t="shared" si="50"/>
        <v>734.69987510102123</v>
      </c>
      <c r="Q290" s="7">
        <f t="shared" si="45"/>
        <v>0.22040996253030637</v>
      </c>
      <c r="R290" s="7">
        <f t="shared" si="46"/>
        <v>-4.0287597926019103</v>
      </c>
    </row>
    <row r="291" spans="1:18" x14ac:dyDescent="0.3">
      <c r="A291" s="1">
        <v>93.195026581459999</v>
      </c>
      <c r="B291" s="1">
        <v>-6.1891146894700002</v>
      </c>
      <c r="C291" s="1" t="s">
        <v>12</v>
      </c>
      <c r="D291" s="1" t="s">
        <v>9592</v>
      </c>
      <c r="E291" s="2" t="s">
        <v>3339</v>
      </c>
      <c r="F291" s="4">
        <v>3.2066680700000001</v>
      </c>
      <c r="G291" s="5">
        <v>1.6569999999999999E-5</v>
      </c>
      <c r="H291" s="3">
        <v>13.5487</v>
      </c>
      <c r="I291" s="3">
        <v>1E-4</v>
      </c>
      <c r="J291" s="3">
        <v>1.4028</v>
      </c>
      <c r="K291" s="3">
        <v>9.1899999999999996E-2</v>
      </c>
      <c r="L291" s="10">
        <f t="shared" si="47"/>
        <v>0</v>
      </c>
      <c r="M291" s="3">
        <f t="shared" si="48"/>
        <v>4.2836787860473251</v>
      </c>
      <c r="N291" s="3">
        <f t="shared" si="49"/>
        <v>0.14225728829919243</v>
      </c>
      <c r="O291" s="1">
        <f t="shared" si="44"/>
        <v>0.50605400737837603</v>
      </c>
      <c r="P291" s="10">
        <f t="shared" si="50"/>
        <v>712.85999429712001</v>
      </c>
      <c r="Q291" s="7">
        <f t="shared" si="45"/>
        <v>0.21385799828913599</v>
      </c>
      <c r="R291" s="7">
        <f t="shared" si="46"/>
        <v>4.0698207877581893</v>
      </c>
    </row>
    <row r="292" spans="1:18" x14ac:dyDescent="0.3">
      <c r="A292" s="1">
        <v>122.82341709064001</v>
      </c>
      <c r="B292" s="1">
        <v>36.126225965579998</v>
      </c>
      <c r="C292" s="1" t="s">
        <v>12</v>
      </c>
      <c r="D292" s="1" t="s">
        <v>9592</v>
      </c>
      <c r="E292" s="2" t="s">
        <v>2130</v>
      </c>
      <c r="F292" s="4">
        <v>3.2935762</v>
      </c>
      <c r="G292" s="5">
        <v>9.7599999999999997E-6</v>
      </c>
      <c r="H292" s="3">
        <v>13.193899999999999</v>
      </c>
      <c r="I292" s="3">
        <v>1E-4</v>
      </c>
      <c r="J292" s="3">
        <v>1.452</v>
      </c>
      <c r="K292" s="3">
        <v>2.3400000000000001E-2</v>
      </c>
      <c r="L292" s="10">
        <f t="shared" si="47"/>
        <v>0</v>
      </c>
      <c r="M292" s="3">
        <f t="shared" si="48"/>
        <v>4.0037330818203749</v>
      </c>
      <c r="N292" s="3">
        <f t="shared" si="49"/>
        <v>3.499497427985953E-2</v>
      </c>
      <c r="O292" s="1">
        <f t="shared" ref="O292:O327" si="51">LOG10(F292)</f>
        <v>0.51766771570730219</v>
      </c>
      <c r="P292" s="10">
        <f t="shared" si="50"/>
        <v>688.70523415977971</v>
      </c>
      <c r="Q292" s="7">
        <f t="shared" ref="Q292:Q327" si="52">$Q$1*P292/1000</f>
        <v>0.20661157024793392</v>
      </c>
      <c r="R292" s="7">
        <f t="shared" ref="R292:R327" si="53">M292-Q292</f>
        <v>3.797121511572441</v>
      </c>
    </row>
    <row r="293" spans="1:18" x14ac:dyDescent="0.3">
      <c r="A293" s="1">
        <v>277.97220975805999</v>
      </c>
      <c r="B293" s="1">
        <v>-19.12509894399</v>
      </c>
      <c r="C293" s="1" t="s">
        <v>12</v>
      </c>
      <c r="D293" s="1" t="s">
        <v>9592</v>
      </c>
      <c r="E293" s="2" t="s">
        <v>424</v>
      </c>
      <c r="F293" s="4">
        <v>6.0933262299999997</v>
      </c>
      <c r="G293" s="5">
        <v>5.1770000000000001E-5</v>
      </c>
      <c r="H293" s="3">
        <v>6.3536000000000001</v>
      </c>
      <c r="I293" s="3">
        <v>5.0000000000000001E-4</v>
      </c>
      <c r="J293" s="3">
        <v>1.4601</v>
      </c>
      <c r="K293" s="3">
        <v>4.4699999999999997E-2</v>
      </c>
      <c r="L293" s="10">
        <f t="shared" si="47"/>
        <v>0</v>
      </c>
      <c r="M293" s="3">
        <f t="shared" si="48"/>
        <v>-2.8244869951841558</v>
      </c>
      <c r="N293" s="3">
        <f t="shared" si="49"/>
        <v>6.6480131550171198E-2</v>
      </c>
      <c r="O293" s="1">
        <f t="shared" si="51"/>
        <v>0.7848544303969246</v>
      </c>
      <c r="P293" s="10">
        <f t="shared" si="50"/>
        <v>684.88459694541473</v>
      </c>
      <c r="Q293" s="7">
        <f t="shared" si="52"/>
        <v>0.20546537908362442</v>
      </c>
      <c r="R293" s="7">
        <f t="shared" si="53"/>
        <v>-3.0299523742677801</v>
      </c>
    </row>
    <row r="294" spans="1:18" x14ac:dyDescent="0.3">
      <c r="A294" s="1">
        <v>277.85632591614001</v>
      </c>
      <c r="B294" s="1">
        <v>-61.356089426280001</v>
      </c>
      <c r="C294" s="1" t="s">
        <v>12</v>
      </c>
      <c r="D294" s="1" t="s">
        <v>9592</v>
      </c>
      <c r="E294" s="2" t="s">
        <v>8628</v>
      </c>
      <c r="F294" s="4">
        <v>10.885840229999999</v>
      </c>
      <c r="G294" s="5">
        <v>1.0586000000000001E-4</v>
      </c>
      <c r="H294" s="3">
        <v>12.4201</v>
      </c>
      <c r="I294" s="3">
        <v>1E-4</v>
      </c>
      <c r="J294" s="3">
        <v>1.4651000000000001</v>
      </c>
      <c r="K294" s="3">
        <v>4.7100000000000003E-2</v>
      </c>
      <c r="L294" s="10">
        <f t="shared" si="47"/>
        <v>0</v>
      </c>
      <c r="M294" s="3">
        <f t="shared" si="48"/>
        <v>3.2494363417647154</v>
      </c>
      <c r="N294" s="3">
        <f t="shared" si="49"/>
        <v>6.9808571137987371E-2</v>
      </c>
      <c r="O294" s="1">
        <f t="shared" si="51"/>
        <v>1.036861955946647</v>
      </c>
      <c r="P294" s="10">
        <f t="shared" si="50"/>
        <v>682.54726639819808</v>
      </c>
      <c r="Q294" s="7">
        <f t="shared" si="52"/>
        <v>0.20476417991945942</v>
      </c>
      <c r="R294" s="7">
        <f t="shared" si="53"/>
        <v>3.0446721618452561</v>
      </c>
    </row>
    <row r="295" spans="1:18" x14ac:dyDescent="0.3">
      <c r="A295" s="1">
        <v>176.09960474972999</v>
      </c>
      <c r="B295" s="1">
        <v>62.969381211070001</v>
      </c>
      <c r="C295" s="1" t="s">
        <v>12</v>
      </c>
      <c r="D295" s="1" t="s">
        <v>9592</v>
      </c>
      <c r="E295" s="2" t="s">
        <v>2131</v>
      </c>
      <c r="F295" s="4">
        <v>30.294932419999999</v>
      </c>
      <c r="G295" s="5">
        <v>5.2871999999999999E-4</v>
      </c>
      <c r="H295" s="3">
        <v>12.1562</v>
      </c>
      <c r="I295" s="3">
        <v>1E-4</v>
      </c>
      <c r="J295" s="3">
        <v>1.4706999999999999</v>
      </c>
      <c r="K295" s="3">
        <v>2.9499999999999998E-2</v>
      </c>
      <c r="L295" s="10">
        <f t="shared" si="47"/>
        <v>0</v>
      </c>
      <c r="M295" s="3">
        <f t="shared" si="48"/>
        <v>2.9938204621010449</v>
      </c>
      <c r="N295" s="3">
        <f t="shared" si="49"/>
        <v>4.3556576024684192E-2</v>
      </c>
      <c r="O295" s="1">
        <f t="shared" si="51"/>
        <v>1.4813699880372417</v>
      </c>
      <c r="P295" s="10">
        <f t="shared" si="50"/>
        <v>679.94832392738158</v>
      </c>
      <c r="Q295" s="7">
        <f t="shared" si="52"/>
        <v>0.20398449717821446</v>
      </c>
      <c r="R295" s="7">
        <f t="shared" si="53"/>
        <v>2.7898359649228306</v>
      </c>
    </row>
    <row r="296" spans="1:18" x14ac:dyDescent="0.3">
      <c r="A296" s="1">
        <v>229.94041276055</v>
      </c>
      <c r="B296" s="1">
        <v>-66.496075174989997</v>
      </c>
      <c r="C296" s="1" t="s">
        <v>12</v>
      </c>
      <c r="D296" s="1" t="s">
        <v>9592</v>
      </c>
      <c r="E296" s="2" t="s">
        <v>9480</v>
      </c>
      <c r="F296" s="4">
        <v>3.3893231899999998</v>
      </c>
      <c r="G296" s="5">
        <v>5.8699999999999997E-6</v>
      </c>
      <c r="H296" s="3">
        <v>6.4386000000000001</v>
      </c>
      <c r="I296" s="3">
        <v>1E-4</v>
      </c>
      <c r="J296" s="3">
        <v>1.4754</v>
      </c>
      <c r="K296" s="3">
        <v>3.7100000000000001E-2</v>
      </c>
      <c r="L296" s="10">
        <f t="shared" si="47"/>
        <v>0</v>
      </c>
      <c r="M296" s="3">
        <f t="shared" si="48"/>
        <v>-2.716851104388196</v>
      </c>
      <c r="N296" s="3">
        <f t="shared" si="49"/>
        <v>5.4603379559653296E-2</v>
      </c>
      <c r="O296" s="1">
        <f t="shared" si="51"/>
        <v>0.53011298310157851</v>
      </c>
      <c r="P296" s="10">
        <f t="shared" si="50"/>
        <v>677.78229632642001</v>
      </c>
      <c r="Q296" s="7">
        <f t="shared" si="52"/>
        <v>0.203334688897926</v>
      </c>
      <c r="R296" s="7">
        <f t="shared" si="53"/>
        <v>-2.9201857932861222</v>
      </c>
    </row>
    <row r="297" spans="1:18" x14ac:dyDescent="0.3">
      <c r="A297" s="1">
        <v>99.889807936189996</v>
      </c>
      <c r="B297" s="1">
        <v>-13.45473324065</v>
      </c>
      <c r="C297" s="1" t="s">
        <v>12</v>
      </c>
      <c r="D297" s="1" t="s">
        <v>9592</v>
      </c>
      <c r="E297" s="2" t="s">
        <v>3329</v>
      </c>
      <c r="F297" s="4">
        <v>5.5531290100000001</v>
      </c>
      <c r="G297" s="5">
        <v>2.51E-5</v>
      </c>
      <c r="H297" s="3">
        <v>12.299200000000001</v>
      </c>
      <c r="I297" s="3">
        <v>1E-4</v>
      </c>
      <c r="J297" s="3">
        <v>1.5111000000000001</v>
      </c>
      <c r="K297" s="3">
        <v>5.4199999999999998E-2</v>
      </c>
      <c r="L297" s="10">
        <f t="shared" si="47"/>
        <v>0</v>
      </c>
      <c r="M297" s="3">
        <f t="shared" si="48"/>
        <v>3.1956660278868672</v>
      </c>
      <c r="N297" s="3">
        <f t="shared" si="49"/>
        <v>7.7886305429838182E-2</v>
      </c>
      <c r="O297" s="1">
        <f t="shared" si="51"/>
        <v>0.7445377630962442</v>
      </c>
      <c r="P297" s="10">
        <f t="shared" si="50"/>
        <v>661.76957183508705</v>
      </c>
      <c r="Q297" s="7">
        <f t="shared" si="52"/>
        <v>0.19853087155052612</v>
      </c>
      <c r="R297" s="7">
        <f t="shared" si="53"/>
        <v>2.9971351563363409</v>
      </c>
    </row>
    <row r="298" spans="1:18" x14ac:dyDescent="0.3">
      <c r="A298" s="1">
        <v>169.92421901797999</v>
      </c>
      <c r="B298" s="1">
        <v>-45.972147649729997</v>
      </c>
      <c r="C298" s="1" t="s">
        <v>12</v>
      </c>
      <c r="D298" s="1" t="s">
        <v>9592</v>
      </c>
      <c r="E298" s="2" t="s">
        <v>5159</v>
      </c>
      <c r="F298" s="4">
        <v>6.2077343699999998</v>
      </c>
      <c r="G298" s="5">
        <v>6.8200000000000004E-5</v>
      </c>
      <c r="H298" s="3">
        <v>12.062099999999999</v>
      </c>
      <c r="I298" s="3">
        <v>1E-4</v>
      </c>
      <c r="J298" s="3">
        <v>1.6144000000000001</v>
      </c>
      <c r="K298" s="3">
        <v>2.8000000000000001E-2</v>
      </c>
      <c r="L298" s="10">
        <f t="shared" si="47"/>
        <v>0</v>
      </c>
      <c r="M298" s="3">
        <f t="shared" si="48"/>
        <v>3.1021557444641772</v>
      </c>
      <c r="N298" s="3">
        <f t="shared" si="49"/>
        <v>3.7661973879062637E-2</v>
      </c>
      <c r="O298" s="1">
        <f t="shared" si="51"/>
        <v>0.79293312511363634</v>
      </c>
      <c r="P298" s="10">
        <f t="shared" si="50"/>
        <v>619.42517343904854</v>
      </c>
      <c r="Q298" s="7">
        <f t="shared" si="52"/>
        <v>0.18582755203171455</v>
      </c>
      <c r="R298" s="7">
        <f t="shared" si="53"/>
        <v>2.9163281924324624</v>
      </c>
    </row>
    <row r="299" spans="1:18" x14ac:dyDescent="0.3">
      <c r="A299" s="1">
        <v>100.57075276213</v>
      </c>
      <c r="B299" s="1">
        <v>62.480309516090003</v>
      </c>
      <c r="C299" s="1" t="s">
        <v>12</v>
      </c>
      <c r="D299" s="1" t="s">
        <v>9592</v>
      </c>
      <c r="E299" s="2" t="s">
        <v>9074</v>
      </c>
      <c r="F299" s="4">
        <v>7.6982555000000001</v>
      </c>
      <c r="G299" s="5">
        <v>1.4939999999999999E-5</v>
      </c>
      <c r="H299" s="3">
        <v>11.9663</v>
      </c>
      <c r="I299" s="3">
        <v>1E-4</v>
      </c>
      <c r="J299" s="3">
        <v>1.6435999999999999</v>
      </c>
      <c r="K299" s="3">
        <v>3.5900000000000001E-2</v>
      </c>
      <c r="L299" s="10">
        <f t="shared" si="47"/>
        <v>0</v>
      </c>
      <c r="M299" s="3">
        <f t="shared" si="48"/>
        <v>3.0452806629491693</v>
      </c>
      <c r="N299" s="3">
        <f t="shared" si="49"/>
        <v>4.7430089670244334E-2</v>
      </c>
      <c r="O299" s="1">
        <f t="shared" si="51"/>
        <v>0.88639232094390918</v>
      </c>
      <c r="P299" s="10">
        <f t="shared" si="50"/>
        <v>608.42054027743973</v>
      </c>
      <c r="Q299" s="7">
        <f t="shared" si="52"/>
        <v>0.18252616208323191</v>
      </c>
      <c r="R299" s="7">
        <f t="shared" si="53"/>
        <v>2.8627545008659374</v>
      </c>
    </row>
    <row r="300" spans="1:18" x14ac:dyDescent="0.3">
      <c r="A300" s="1">
        <v>312.86767646312001</v>
      </c>
      <c r="B300" s="1">
        <v>28.25048271236</v>
      </c>
      <c r="C300" s="1" t="s">
        <v>12</v>
      </c>
      <c r="D300" s="1" t="s">
        <v>9592</v>
      </c>
      <c r="E300" s="2" t="s">
        <v>2802</v>
      </c>
      <c r="F300" s="4">
        <v>2.2172109500000001</v>
      </c>
      <c r="G300" s="5">
        <v>1.8539999999999999E-5</v>
      </c>
      <c r="H300" s="3">
        <v>5.4585999999999997</v>
      </c>
      <c r="I300" s="3">
        <v>8.0000000000000004E-4</v>
      </c>
      <c r="J300" s="3">
        <v>1.6738</v>
      </c>
      <c r="K300" s="3">
        <v>8.9099999999999999E-2</v>
      </c>
      <c r="L300" s="10">
        <f t="shared" si="47"/>
        <v>0</v>
      </c>
      <c r="M300" s="3">
        <f t="shared" si="48"/>
        <v>-3.4228821823873226</v>
      </c>
      <c r="N300" s="3">
        <f t="shared" si="49"/>
        <v>0.11559504164264556</v>
      </c>
      <c r="O300" s="1">
        <f t="shared" si="51"/>
        <v>0.34580701474851044</v>
      </c>
      <c r="P300" s="10">
        <f t="shared" si="50"/>
        <v>597.44294419882908</v>
      </c>
      <c r="Q300" s="7">
        <f t="shared" si="52"/>
        <v>0.17923288325964873</v>
      </c>
      <c r="R300" s="7">
        <f t="shared" si="53"/>
        <v>-3.6021150656469714</v>
      </c>
    </row>
    <row r="301" spans="1:18" x14ac:dyDescent="0.3">
      <c r="A301" s="1">
        <v>237.78153082503999</v>
      </c>
      <c r="B301" s="1">
        <v>11.27182808911</v>
      </c>
      <c r="C301" s="1" t="s">
        <v>12</v>
      </c>
      <c r="D301" s="1" t="s">
        <v>9592</v>
      </c>
      <c r="E301" s="2" t="s">
        <v>572</v>
      </c>
      <c r="F301" s="4">
        <v>6.6095248700000004</v>
      </c>
      <c r="G301" s="5">
        <v>4.1810000000000001E-5</v>
      </c>
      <c r="H301" s="3">
        <v>12.472899999999999</v>
      </c>
      <c r="I301" s="3">
        <v>1E-4</v>
      </c>
      <c r="J301" s="3">
        <v>1.6838</v>
      </c>
      <c r="K301" s="3">
        <v>3.9699999999999999E-2</v>
      </c>
      <c r="L301" s="10">
        <f t="shared" si="47"/>
        <v>0</v>
      </c>
      <c r="M301" s="3">
        <f t="shared" si="48"/>
        <v>3.6043525259170828</v>
      </c>
      <c r="N301" s="3">
        <f t="shared" si="49"/>
        <v>5.1198294535816251E-2</v>
      </c>
      <c r="O301" s="1">
        <f t="shared" si="51"/>
        <v>0.82017024106602154</v>
      </c>
      <c r="P301" s="10">
        <f t="shared" si="50"/>
        <v>593.89476184820057</v>
      </c>
      <c r="Q301" s="7">
        <f t="shared" si="52"/>
        <v>0.17816842855446019</v>
      </c>
      <c r="R301" s="7">
        <f t="shared" si="53"/>
        <v>3.4261840973626225</v>
      </c>
    </row>
    <row r="302" spans="1:18" x14ac:dyDescent="0.3">
      <c r="A302" s="1">
        <v>351.31256355317998</v>
      </c>
      <c r="B302" s="1">
        <v>-44.729827322609999</v>
      </c>
      <c r="C302" s="1" t="s">
        <v>12</v>
      </c>
      <c r="D302" s="1" t="s">
        <v>9592</v>
      </c>
      <c r="E302" s="2" t="s">
        <v>1494</v>
      </c>
      <c r="F302" s="4">
        <v>9.8450553500000009</v>
      </c>
      <c r="G302" s="5">
        <v>1.1026E-4</v>
      </c>
      <c r="H302" s="3">
        <v>11.9041</v>
      </c>
      <c r="I302" s="3">
        <v>1E-4</v>
      </c>
      <c r="J302" s="3">
        <v>1.6883999999999999</v>
      </c>
      <c r="K302" s="3">
        <v>4.2700000000000002E-2</v>
      </c>
      <c r="L302" s="10">
        <f t="shared" si="47"/>
        <v>0</v>
      </c>
      <c r="M302" s="3">
        <f t="shared" si="48"/>
        <v>3.0414767174118538</v>
      </c>
      <c r="N302" s="3">
        <f t="shared" si="49"/>
        <v>5.4917140537654036E-2</v>
      </c>
      <c r="O302" s="1">
        <f t="shared" si="51"/>
        <v>0.99321816213305025</v>
      </c>
      <c r="P302" s="10">
        <f t="shared" si="50"/>
        <v>592.27671167969675</v>
      </c>
      <c r="Q302" s="7">
        <f t="shared" si="52"/>
        <v>0.17768301350390903</v>
      </c>
      <c r="R302" s="7">
        <f t="shared" si="53"/>
        <v>2.8637937039079446</v>
      </c>
    </row>
    <row r="303" spans="1:18" x14ac:dyDescent="0.3">
      <c r="A303" s="1">
        <v>137.19895433769</v>
      </c>
      <c r="B303" s="1">
        <v>-27.680360282460001</v>
      </c>
      <c r="C303" s="1" t="s">
        <v>12</v>
      </c>
      <c r="D303" s="1" t="s">
        <v>9592</v>
      </c>
      <c r="E303" s="2" t="s">
        <v>2958</v>
      </c>
      <c r="F303" s="4">
        <v>12.161515639999999</v>
      </c>
      <c r="G303" s="5">
        <v>2.6435E-4</v>
      </c>
      <c r="H303" s="3">
        <v>11.462300000000001</v>
      </c>
      <c r="I303" s="3">
        <v>1E-4</v>
      </c>
      <c r="J303" s="3">
        <v>1.7134</v>
      </c>
      <c r="K303" s="3">
        <v>3.0700000000000002E-2</v>
      </c>
      <c r="L303" s="10">
        <f t="shared" si="47"/>
        <v>0</v>
      </c>
      <c r="M303" s="3">
        <f t="shared" si="48"/>
        <v>2.6315938128241392</v>
      </c>
      <c r="N303" s="3">
        <f t="shared" si="49"/>
        <v>3.8907713730203602E-2</v>
      </c>
      <c r="O303" s="1">
        <f t="shared" si="51"/>
        <v>1.0849877026563162</v>
      </c>
      <c r="P303" s="10">
        <f t="shared" si="50"/>
        <v>583.63487802031045</v>
      </c>
      <c r="Q303" s="7">
        <f t="shared" si="52"/>
        <v>0.17509046340609313</v>
      </c>
      <c r="R303" s="7">
        <f t="shared" si="53"/>
        <v>2.4565033494180462</v>
      </c>
    </row>
    <row r="304" spans="1:18" x14ac:dyDescent="0.3">
      <c r="A304" s="1">
        <v>347.44351809510999</v>
      </c>
      <c r="B304" s="1">
        <v>22.559520667440001</v>
      </c>
      <c r="C304" s="1" t="s">
        <v>12</v>
      </c>
      <c r="D304" s="1" t="s">
        <v>9592</v>
      </c>
      <c r="E304" s="2" t="s">
        <v>9075</v>
      </c>
      <c r="F304" s="4">
        <v>10.09237662</v>
      </c>
      <c r="G304" s="5">
        <v>6.8930000000000006E-5</v>
      </c>
      <c r="H304" s="3">
        <v>12.5661</v>
      </c>
      <c r="I304" s="3">
        <v>1E-4</v>
      </c>
      <c r="J304" s="3">
        <v>1.7369000000000001</v>
      </c>
      <c r="K304" s="3">
        <v>3.9800000000000002E-2</v>
      </c>
      <c r="L304" s="10">
        <f t="shared" si="47"/>
        <v>0</v>
      </c>
      <c r="M304" s="3">
        <f t="shared" si="48"/>
        <v>3.7649740758325958</v>
      </c>
      <c r="N304" s="3">
        <f t="shared" si="49"/>
        <v>4.975810112851331E-2</v>
      </c>
      <c r="O304" s="1">
        <f t="shared" si="51"/>
        <v>1.003993448834821</v>
      </c>
      <c r="P304" s="10">
        <f t="shared" si="50"/>
        <v>575.73838447809317</v>
      </c>
      <c r="Q304" s="7">
        <f t="shared" si="52"/>
        <v>0.17272151534342794</v>
      </c>
      <c r="R304" s="7">
        <f t="shared" si="53"/>
        <v>3.5922525604891677</v>
      </c>
    </row>
    <row r="305" spans="1:18" x14ac:dyDescent="0.3">
      <c r="A305" s="1">
        <v>187.91793472175999</v>
      </c>
      <c r="B305" s="1">
        <v>-59.423940576249997</v>
      </c>
      <c r="C305" s="1" t="s">
        <v>12</v>
      </c>
      <c r="D305" s="1" t="s">
        <v>9592</v>
      </c>
      <c r="E305" s="2" t="s">
        <v>9385</v>
      </c>
      <c r="F305" s="4">
        <v>3.3424768999999999</v>
      </c>
      <c r="G305" s="5">
        <v>1.3603000000000001E-4</v>
      </c>
      <c r="H305" s="3">
        <v>5.2637</v>
      </c>
      <c r="I305" s="3">
        <v>8.9999999999999993E-3</v>
      </c>
      <c r="J305" s="3">
        <v>1.7777000000000001</v>
      </c>
      <c r="K305" s="3">
        <v>8.7300000000000003E-2</v>
      </c>
      <c r="L305" s="10">
        <f t="shared" ref="L305:L327" si="54">IF(K305&lt;0.1*J305,0,1)</f>
        <v>0</v>
      </c>
      <c r="M305" s="3">
        <f t="shared" si="48"/>
        <v>-3.4870076379131447</v>
      </c>
      <c r="N305" s="3">
        <f t="shared" si="49"/>
        <v>0.10701673506601247</v>
      </c>
      <c r="O305" s="1">
        <f t="shared" si="51"/>
        <v>0.5240684145167599</v>
      </c>
      <c r="P305" s="10">
        <f t="shared" si="50"/>
        <v>562.52461045170719</v>
      </c>
      <c r="Q305" s="7">
        <f t="shared" si="52"/>
        <v>0.16875738313551217</v>
      </c>
      <c r="R305" s="7">
        <f t="shared" si="53"/>
        <v>-3.6557650210486567</v>
      </c>
    </row>
    <row r="306" spans="1:18" x14ac:dyDescent="0.3">
      <c r="A306" s="1">
        <v>134.23278473728001</v>
      </c>
      <c r="B306" s="1">
        <v>-76.066422598510002</v>
      </c>
      <c r="C306" s="1" t="s">
        <v>12</v>
      </c>
      <c r="D306" s="1" t="s">
        <v>9592</v>
      </c>
      <c r="E306" s="2" t="s">
        <v>7513</v>
      </c>
      <c r="F306" s="4">
        <v>8.46580552</v>
      </c>
      <c r="G306" s="5">
        <v>9.9569999999999997E-5</v>
      </c>
      <c r="H306" s="3">
        <v>12.610200000000001</v>
      </c>
      <c r="I306" s="3">
        <v>1E-4</v>
      </c>
      <c r="J306" s="3">
        <v>1.7813000000000001</v>
      </c>
      <c r="K306" s="3">
        <v>1.78E-2</v>
      </c>
      <c r="L306" s="10">
        <f t="shared" si="54"/>
        <v>0</v>
      </c>
      <c r="M306" s="3">
        <f t="shared" si="48"/>
        <v>3.8638853395189479</v>
      </c>
      <c r="N306" s="3">
        <f t="shared" si="49"/>
        <v>2.1699124454960573E-2</v>
      </c>
      <c r="O306" s="1">
        <f t="shared" si="51"/>
        <v>0.92766828745939756</v>
      </c>
      <c r="P306" s="10">
        <f t="shared" si="50"/>
        <v>561.38775051928371</v>
      </c>
      <c r="Q306" s="7">
        <f t="shared" si="52"/>
        <v>0.16841632515578511</v>
      </c>
      <c r="R306" s="7">
        <f t="shared" si="53"/>
        <v>3.6954690143631628</v>
      </c>
    </row>
    <row r="307" spans="1:18" x14ac:dyDescent="0.3">
      <c r="A307" s="1">
        <v>12.49094147221</v>
      </c>
      <c r="B307" s="1">
        <v>32.935452854600001</v>
      </c>
      <c r="C307" s="1" t="s">
        <v>12</v>
      </c>
      <c r="D307" s="1" t="s">
        <v>9592</v>
      </c>
      <c r="E307" s="2" t="s">
        <v>1498</v>
      </c>
      <c r="F307" s="4">
        <v>3.9837045500000001</v>
      </c>
      <c r="G307" s="5">
        <v>7.4900000000000003E-6</v>
      </c>
      <c r="H307" s="3">
        <v>12.0991</v>
      </c>
      <c r="I307" s="3">
        <v>1E-4</v>
      </c>
      <c r="J307" s="3">
        <v>1.7829999999999999</v>
      </c>
      <c r="K307" s="3">
        <v>5.5500000000000001E-2</v>
      </c>
      <c r="L307" s="10">
        <f t="shared" si="54"/>
        <v>0</v>
      </c>
      <c r="M307" s="3">
        <f t="shared" si="48"/>
        <v>3.3548567158767728</v>
      </c>
      <c r="N307" s="3">
        <f t="shared" si="49"/>
        <v>6.7592230746992443E-2</v>
      </c>
      <c r="O307" s="1">
        <f t="shared" si="51"/>
        <v>0.60028712165359932</v>
      </c>
      <c r="P307" s="10">
        <f t="shared" si="50"/>
        <v>560.85249579360629</v>
      </c>
      <c r="Q307" s="7">
        <f t="shared" si="52"/>
        <v>0.16825574873808188</v>
      </c>
      <c r="R307" s="7">
        <f t="shared" si="53"/>
        <v>3.1866009671386908</v>
      </c>
    </row>
    <row r="308" spans="1:18" x14ac:dyDescent="0.3">
      <c r="A308" s="1">
        <v>314.20275458327001</v>
      </c>
      <c r="B308" s="1">
        <v>-45.41081274287</v>
      </c>
      <c r="C308" s="1" t="s">
        <v>12</v>
      </c>
      <c r="D308" s="1" t="s">
        <v>9592</v>
      </c>
      <c r="E308" s="2" t="s">
        <v>8621</v>
      </c>
      <c r="F308" s="4">
        <v>2.9513029999999998</v>
      </c>
      <c r="G308" s="5">
        <v>6.55E-6</v>
      </c>
      <c r="H308" s="3">
        <v>12.383100000000001</v>
      </c>
      <c r="I308" s="3">
        <v>1E-4</v>
      </c>
      <c r="J308" s="3">
        <v>1.8151999999999999</v>
      </c>
      <c r="K308" s="3">
        <v>3.5499999999999997E-2</v>
      </c>
      <c r="L308" s="10">
        <f t="shared" si="54"/>
        <v>0</v>
      </c>
      <c r="M308" s="3">
        <f t="shared" si="48"/>
        <v>3.6777224143843981</v>
      </c>
      <c r="N308" s="3">
        <f t="shared" si="49"/>
        <v>4.2467797581528424E-2</v>
      </c>
      <c r="O308" s="1">
        <f t="shared" si="51"/>
        <v>0.47001379929080289</v>
      </c>
      <c r="P308" s="10">
        <f t="shared" si="50"/>
        <v>550.90348171000448</v>
      </c>
      <c r="Q308" s="7">
        <f t="shared" si="52"/>
        <v>0.16527104451300134</v>
      </c>
      <c r="R308" s="7">
        <f t="shared" si="53"/>
        <v>3.5124513698713966</v>
      </c>
    </row>
    <row r="309" spans="1:18" x14ac:dyDescent="0.3">
      <c r="A309" s="1">
        <v>300.46658890830997</v>
      </c>
      <c r="B309" s="1">
        <v>-17.86710689277</v>
      </c>
      <c r="C309" s="1" t="s">
        <v>12</v>
      </c>
      <c r="D309" s="1" t="s">
        <v>9592</v>
      </c>
      <c r="E309" s="2" t="s">
        <v>5212</v>
      </c>
      <c r="F309" s="4">
        <v>6.56893875</v>
      </c>
      <c r="G309" s="5">
        <v>4.1850000000000001E-5</v>
      </c>
      <c r="H309" s="3">
        <v>12.452</v>
      </c>
      <c r="I309" s="3">
        <v>1E-4</v>
      </c>
      <c r="J309" s="3">
        <v>1.8436999999999999</v>
      </c>
      <c r="K309" s="3">
        <v>3.7400000000000003E-2</v>
      </c>
      <c r="L309" s="10">
        <f t="shared" si="54"/>
        <v>0</v>
      </c>
      <c r="M309" s="3">
        <f t="shared" si="48"/>
        <v>3.7804512784253248</v>
      </c>
      <c r="N309" s="3">
        <f t="shared" si="49"/>
        <v>4.4049109196085623E-2</v>
      </c>
      <c r="O309" s="1">
        <f t="shared" si="51"/>
        <v>0.81749521244455381</v>
      </c>
      <c r="P309" s="10">
        <f t="shared" si="50"/>
        <v>542.38759017193695</v>
      </c>
      <c r="Q309" s="7">
        <f t="shared" si="52"/>
        <v>0.16271627705158107</v>
      </c>
      <c r="R309" s="7">
        <f t="shared" si="53"/>
        <v>3.6177350013737439</v>
      </c>
    </row>
    <row r="310" spans="1:18" x14ac:dyDescent="0.3">
      <c r="A310" s="1">
        <v>271.01342479984999</v>
      </c>
      <c r="B310" s="1">
        <v>-21.893617571419998</v>
      </c>
      <c r="C310" s="1" t="s">
        <v>12</v>
      </c>
      <c r="D310" s="1" t="s">
        <v>9592</v>
      </c>
      <c r="E310" s="2" t="s">
        <v>9578</v>
      </c>
      <c r="F310" s="4">
        <v>6.6992558600000001</v>
      </c>
      <c r="G310" s="5">
        <v>5.1619999999999997E-5</v>
      </c>
      <c r="H310" s="3">
        <v>12.758699999999999</v>
      </c>
      <c r="I310" s="3">
        <v>1E-4</v>
      </c>
      <c r="J310" s="3">
        <v>1.8561000000000001</v>
      </c>
      <c r="K310" s="3">
        <v>6.2199999999999998E-2</v>
      </c>
      <c r="L310" s="10">
        <f t="shared" si="54"/>
        <v>0</v>
      </c>
      <c r="M310" s="3">
        <f t="shared" si="48"/>
        <v>4.1017068536983139</v>
      </c>
      <c r="N310" s="3">
        <f t="shared" si="49"/>
        <v>7.2768611546739637E-2</v>
      </c>
      <c r="O310" s="1">
        <f t="shared" si="51"/>
        <v>0.82602656481366732</v>
      </c>
      <c r="P310" s="10">
        <f t="shared" si="50"/>
        <v>538.76407521146484</v>
      </c>
      <c r="Q310" s="7">
        <f t="shared" si="52"/>
        <v>0.16162922256343945</v>
      </c>
      <c r="R310" s="7">
        <f t="shared" si="53"/>
        <v>3.9400776311348746</v>
      </c>
    </row>
    <row r="311" spans="1:18" x14ac:dyDescent="0.3">
      <c r="A311" s="1">
        <v>77.545247920660003</v>
      </c>
      <c r="B311" s="1">
        <v>-2.90141058672</v>
      </c>
      <c r="C311" s="1" t="s">
        <v>12</v>
      </c>
      <c r="D311" s="1" t="s">
        <v>9592</v>
      </c>
      <c r="E311" s="2" t="s">
        <v>3346</v>
      </c>
      <c r="F311" s="4">
        <v>4.9054542999999997</v>
      </c>
      <c r="G311" s="5">
        <v>4.7299999999999996E-6</v>
      </c>
      <c r="H311" s="3">
        <v>12.346500000000001</v>
      </c>
      <c r="I311" s="3">
        <v>2.0000000000000001E-4</v>
      </c>
      <c r="J311" s="3">
        <v>1.9195</v>
      </c>
      <c r="K311" s="3">
        <v>4.9599999999999998E-2</v>
      </c>
      <c r="L311" s="10">
        <f t="shared" si="54"/>
        <v>0</v>
      </c>
      <c r="M311" s="3">
        <f t="shared" si="48"/>
        <v>3.7624405822671179</v>
      </c>
      <c r="N311" s="3">
        <f t="shared" si="49"/>
        <v>5.6111384318021568E-2</v>
      </c>
      <c r="O311" s="1">
        <f t="shared" si="51"/>
        <v>0.69067923411082</v>
      </c>
      <c r="P311" s="10">
        <f t="shared" si="50"/>
        <v>520.96900234436055</v>
      </c>
      <c r="Q311" s="7">
        <f t="shared" si="52"/>
        <v>0.15629070070330814</v>
      </c>
      <c r="R311" s="7">
        <f t="shared" si="53"/>
        <v>3.6061498815638098</v>
      </c>
    </row>
    <row r="312" spans="1:18" x14ac:dyDescent="0.3">
      <c r="A312" s="1">
        <v>85.912539138810004</v>
      </c>
      <c r="B312" s="1">
        <v>-5.0674727041000001</v>
      </c>
      <c r="C312" s="1" t="s">
        <v>12</v>
      </c>
      <c r="D312" s="1" t="s">
        <v>9592</v>
      </c>
      <c r="E312" s="2" t="s">
        <v>3331</v>
      </c>
      <c r="F312" s="4">
        <v>1.9710182199999999</v>
      </c>
      <c r="G312" s="5">
        <v>2.4399999999999999E-6</v>
      </c>
      <c r="H312" s="3">
        <v>11.843400000000001</v>
      </c>
      <c r="I312" s="3">
        <v>2.0000000000000001E-4</v>
      </c>
      <c r="J312" s="3">
        <v>2.1526000000000001</v>
      </c>
      <c r="K312" s="3">
        <v>4.2200000000000001E-2</v>
      </c>
      <c r="L312" s="10">
        <f t="shared" si="54"/>
        <v>0</v>
      </c>
      <c r="M312" s="3">
        <f t="shared" si="48"/>
        <v>3.5082166796979362</v>
      </c>
      <c r="N312" s="3">
        <f t="shared" si="49"/>
        <v>4.2570482486745151E-2</v>
      </c>
      <c r="O312" s="1">
        <f t="shared" si="51"/>
        <v>0.29469063889582431</v>
      </c>
      <c r="P312" s="10">
        <f t="shared" si="50"/>
        <v>464.55449224193995</v>
      </c>
      <c r="Q312" s="7">
        <f t="shared" si="52"/>
        <v>0.13936634767258199</v>
      </c>
      <c r="R312" s="7">
        <f t="shared" si="53"/>
        <v>3.368850332025354</v>
      </c>
    </row>
    <row r="313" spans="1:18" x14ac:dyDescent="0.3">
      <c r="A313" s="1">
        <v>61.904588371750002</v>
      </c>
      <c r="B313" s="1">
        <v>15.730236594340001</v>
      </c>
      <c r="C313" s="1" t="s">
        <v>12</v>
      </c>
      <c r="D313" s="1" t="s">
        <v>9592</v>
      </c>
      <c r="E313" s="2" t="s">
        <v>460</v>
      </c>
      <c r="F313" s="4">
        <v>4.9405209899999996</v>
      </c>
      <c r="G313" s="5">
        <v>1.093E-5</v>
      </c>
      <c r="H313" s="3">
        <v>12.429</v>
      </c>
      <c r="I313" s="3">
        <v>1E-4</v>
      </c>
      <c r="J313" s="3">
        <v>2.2406000000000001</v>
      </c>
      <c r="K313" s="3">
        <v>5.3999999999999999E-2</v>
      </c>
      <c r="L313" s="10">
        <f t="shared" si="54"/>
        <v>0</v>
      </c>
      <c r="M313" s="3">
        <f t="shared" si="48"/>
        <v>4.1808216581813262</v>
      </c>
      <c r="N313" s="3">
        <f t="shared" si="49"/>
        <v>5.2334115131899665E-2</v>
      </c>
      <c r="O313" s="1">
        <f t="shared" si="51"/>
        <v>0.69377274875192829</v>
      </c>
      <c r="P313" s="10">
        <f t="shared" si="50"/>
        <v>446.30902436847271</v>
      </c>
      <c r="Q313" s="7">
        <f t="shared" si="52"/>
        <v>0.13389270731054179</v>
      </c>
      <c r="R313" s="7">
        <f t="shared" si="53"/>
        <v>4.0469289508707842</v>
      </c>
    </row>
    <row r="314" spans="1:18" x14ac:dyDescent="0.3">
      <c r="A314" s="1">
        <v>232.13683898552</v>
      </c>
      <c r="B314" s="1">
        <v>-30.863896232230001</v>
      </c>
      <c r="C314" s="1" t="s">
        <v>12</v>
      </c>
      <c r="D314" s="1" t="s">
        <v>9592</v>
      </c>
      <c r="E314" s="2" t="s">
        <v>3427</v>
      </c>
      <c r="F314" s="4">
        <v>6.4775672399999999</v>
      </c>
      <c r="G314" s="5">
        <v>4.7589999999999997E-5</v>
      </c>
      <c r="H314" s="3">
        <v>12.964499999999999</v>
      </c>
      <c r="I314" s="3">
        <v>2.0000000000000001E-4</v>
      </c>
      <c r="J314" s="3">
        <v>2.2648999999999999</v>
      </c>
      <c r="K314" s="3">
        <v>7.3599999999999999E-2</v>
      </c>
      <c r="L314" s="10">
        <f t="shared" si="54"/>
        <v>0</v>
      </c>
      <c r="M314" s="3">
        <f t="shared" si="48"/>
        <v>4.7397451588812842</v>
      </c>
      <c r="N314" s="3">
        <f t="shared" si="49"/>
        <v>7.0564324981035917E-2</v>
      </c>
      <c r="O314" s="1">
        <f t="shared" si="51"/>
        <v>0.81141192984920141</v>
      </c>
      <c r="P314" s="10">
        <f t="shared" si="50"/>
        <v>441.52059693584704</v>
      </c>
      <c r="Q314" s="7">
        <f t="shared" si="52"/>
        <v>0.13245617908075411</v>
      </c>
      <c r="R314" s="7">
        <f t="shared" si="53"/>
        <v>4.6072889798005301</v>
      </c>
    </row>
    <row r="315" spans="1:18" x14ac:dyDescent="0.3">
      <c r="A315" s="1">
        <v>141.27575661240999</v>
      </c>
      <c r="B315" s="1">
        <v>-43.466103594940002</v>
      </c>
      <c r="C315" s="1" t="s">
        <v>12</v>
      </c>
      <c r="D315" s="1" t="s">
        <v>9592</v>
      </c>
      <c r="E315" s="2" t="s">
        <v>2042</v>
      </c>
      <c r="F315" s="4">
        <v>9.9800044999999997</v>
      </c>
      <c r="G315" s="5">
        <v>9.4590000000000001E-5</v>
      </c>
      <c r="H315" s="3">
        <v>11.0617</v>
      </c>
      <c r="I315" s="3">
        <v>2.0000000000000001E-4</v>
      </c>
      <c r="J315" s="3">
        <v>2.2993000000000001</v>
      </c>
      <c r="K315" s="3">
        <v>2.64E-2</v>
      </c>
      <c r="L315" s="10">
        <f t="shared" si="54"/>
        <v>0</v>
      </c>
      <c r="M315" s="3">
        <f t="shared" si="48"/>
        <v>2.8696781965911757</v>
      </c>
      <c r="N315" s="3">
        <f t="shared" si="49"/>
        <v>2.4933137067376526E-2</v>
      </c>
      <c r="O315" s="1">
        <f t="shared" si="51"/>
        <v>0.99913073711149214</v>
      </c>
      <c r="P315" s="10">
        <f t="shared" si="50"/>
        <v>434.91497412255904</v>
      </c>
      <c r="Q315" s="7">
        <f t="shared" si="52"/>
        <v>0.13047449223676771</v>
      </c>
      <c r="R315" s="7">
        <f t="shared" si="53"/>
        <v>2.739203704354408</v>
      </c>
    </row>
    <row r="316" spans="1:18" x14ac:dyDescent="0.3">
      <c r="A316" s="1">
        <v>99.234767725309993</v>
      </c>
      <c r="B316" s="1">
        <v>-5.3509911907400003</v>
      </c>
      <c r="C316" s="1" t="s">
        <v>12</v>
      </c>
      <c r="D316" s="1" t="s">
        <v>9592</v>
      </c>
      <c r="E316" s="2" t="s">
        <v>3334</v>
      </c>
      <c r="F316" s="4">
        <v>5.0284692900000003</v>
      </c>
      <c r="G316" s="5">
        <v>2.1032000000000001E-4</v>
      </c>
      <c r="H316" s="3">
        <v>11.3879</v>
      </c>
      <c r="I316" s="3">
        <v>1.8E-3</v>
      </c>
      <c r="J316" s="3">
        <v>2.3984000000000001</v>
      </c>
      <c r="K316" s="3">
        <v>3.5900000000000001E-2</v>
      </c>
      <c r="L316" s="10">
        <f t="shared" si="54"/>
        <v>0</v>
      </c>
      <c r="M316" s="3">
        <f t="shared" si="48"/>
        <v>3.287508077521025</v>
      </c>
      <c r="N316" s="3">
        <f t="shared" si="49"/>
        <v>3.2553106017091472E-2</v>
      </c>
      <c r="O316" s="1">
        <f t="shared" si="51"/>
        <v>0.7014358021377598</v>
      </c>
      <c r="P316" s="10">
        <f t="shared" si="50"/>
        <v>416.94462975316878</v>
      </c>
      <c r="Q316" s="7">
        <f t="shared" si="52"/>
        <v>0.12508338892595064</v>
      </c>
      <c r="R316" s="7">
        <f t="shared" si="53"/>
        <v>3.1624246885950744</v>
      </c>
    </row>
    <row r="317" spans="1:18" x14ac:dyDescent="0.3">
      <c r="A317" s="1">
        <v>82.848284758410003</v>
      </c>
      <c r="B317" s="1">
        <v>12.16217361619</v>
      </c>
      <c r="C317" s="1" t="s">
        <v>12</v>
      </c>
      <c r="D317" s="1" t="s">
        <v>9592</v>
      </c>
      <c r="E317" s="2" t="s">
        <v>3357</v>
      </c>
      <c r="F317" s="4">
        <v>3.1798701399999998</v>
      </c>
      <c r="G317" s="5">
        <v>3.2809999999999999E-5</v>
      </c>
      <c r="H317" s="3">
        <v>13.1151</v>
      </c>
      <c r="I317" s="3">
        <v>5.9999999999999995E-4</v>
      </c>
      <c r="J317" s="3">
        <v>2.5293999999999999</v>
      </c>
      <c r="K317" s="3">
        <v>4.1799999999999997E-2</v>
      </c>
      <c r="L317" s="10">
        <f t="shared" si="54"/>
        <v>0</v>
      </c>
      <c r="M317" s="3">
        <f t="shared" si="48"/>
        <v>5.1301875711114011</v>
      </c>
      <c r="N317" s="3">
        <f t="shared" si="49"/>
        <v>3.5890055448641774E-2</v>
      </c>
      <c r="O317" s="1">
        <f t="shared" si="51"/>
        <v>0.50240938456525386</v>
      </c>
      <c r="P317" s="10">
        <f t="shared" si="50"/>
        <v>395.35067604965604</v>
      </c>
      <c r="Q317" s="7">
        <f t="shared" si="52"/>
        <v>0.11860520281489681</v>
      </c>
      <c r="R317" s="7">
        <f t="shared" si="53"/>
        <v>5.0115823682965042</v>
      </c>
    </row>
    <row r="318" spans="1:18" x14ac:dyDescent="0.3">
      <c r="A318" s="1">
        <v>357.71302039559998</v>
      </c>
      <c r="B318" s="1">
        <v>-1.1564529291600001</v>
      </c>
      <c r="C318" s="1" t="s">
        <v>12</v>
      </c>
      <c r="D318" s="1" t="s">
        <v>9592</v>
      </c>
      <c r="E318" s="2" t="s">
        <v>7548</v>
      </c>
      <c r="F318" s="4">
        <v>5.6211925300000001</v>
      </c>
      <c r="G318" s="5">
        <v>5.9490000000000001E-5</v>
      </c>
      <c r="H318" s="3">
        <v>11.3917</v>
      </c>
      <c r="I318" s="3">
        <v>2.0000000000000001E-4</v>
      </c>
      <c r="J318" s="3">
        <v>2.5648</v>
      </c>
      <c r="K318" s="3">
        <v>4.7899999999999998E-2</v>
      </c>
      <c r="L318" s="10">
        <f t="shared" si="54"/>
        <v>0</v>
      </c>
      <c r="M318" s="3">
        <f t="shared" si="48"/>
        <v>3.4369675250503473</v>
      </c>
      <c r="N318" s="3">
        <f t="shared" si="49"/>
        <v>4.0554771064098702E-2</v>
      </c>
      <c r="O318" s="1">
        <f t="shared" si="51"/>
        <v>0.7498284604547687</v>
      </c>
      <c r="P318" s="10">
        <f t="shared" si="50"/>
        <v>389.89394884591394</v>
      </c>
      <c r="Q318" s="7">
        <f t="shared" si="52"/>
        <v>0.11696818465377418</v>
      </c>
      <c r="R318" s="7">
        <f t="shared" si="53"/>
        <v>3.3199993403965733</v>
      </c>
    </row>
    <row r="319" spans="1:18" x14ac:dyDescent="0.3">
      <c r="A319" s="1">
        <v>93.481801221539996</v>
      </c>
      <c r="B319" s="1">
        <v>-27.555608833280001</v>
      </c>
      <c r="C319" s="1" t="s">
        <v>12</v>
      </c>
      <c r="D319" s="1" t="s">
        <v>9592</v>
      </c>
      <c r="E319" s="2" t="s">
        <v>7465</v>
      </c>
      <c r="F319" s="4">
        <v>3.95476004</v>
      </c>
      <c r="G319" s="5">
        <v>1.1960000000000001E-5</v>
      </c>
      <c r="H319" s="3">
        <v>11.7585</v>
      </c>
      <c r="I319" s="3">
        <v>1E-4</v>
      </c>
      <c r="J319" s="3">
        <v>2.6337999999999999</v>
      </c>
      <c r="K319" s="3">
        <v>2.3199999999999998E-2</v>
      </c>
      <c r="L319" s="10">
        <f t="shared" si="54"/>
        <v>0</v>
      </c>
      <c r="M319" s="3">
        <f t="shared" si="48"/>
        <v>3.8614139666554905</v>
      </c>
      <c r="N319" s="3">
        <f t="shared" si="49"/>
        <v>1.9127833868438311E-2</v>
      </c>
      <c r="O319" s="1">
        <f t="shared" si="51"/>
        <v>0.59712013727353108</v>
      </c>
      <c r="P319" s="10">
        <f t="shared" si="50"/>
        <v>379.67955045941227</v>
      </c>
      <c r="Q319" s="7">
        <f t="shared" si="52"/>
        <v>0.11390386513782368</v>
      </c>
      <c r="R319" s="7">
        <f t="shared" si="53"/>
        <v>3.7475101015176668</v>
      </c>
    </row>
    <row r="320" spans="1:18" x14ac:dyDescent="0.3">
      <c r="A320" s="1">
        <v>66.407106690700004</v>
      </c>
      <c r="B320" s="1">
        <v>-27.045071243359999</v>
      </c>
      <c r="C320" s="1" t="s">
        <v>12</v>
      </c>
      <c r="D320" s="1" t="s">
        <v>9592</v>
      </c>
      <c r="E320" s="2" t="s">
        <v>2200</v>
      </c>
      <c r="F320" s="4">
        <v>11.844745189999999</v>
      </c>
      <c r="G320" s="5">
        <v>1.6027000000000001E-4</v>
      </c>
      <c r="H320" s="3">
        <v>11.1273</v>
      </c>
      <c r="I320" s="3">
        <v>1E-4</v>
      </c>
      <c r="J320" s="3">
        <v>2.6339000000000001</v>
      </c>
      <c r="K320" s="3">
        <v>3.5900000000000001E-2</v>
      </c>
      <c r="L320" s="10">
        <f t="shared" si="54"/>
        <v>0</v>
      </c>
      <c r="M320" s="3">
        <f t="shared" si="48"/>
        <v>3.2302964114571999</v>
      </c>
      <c r="N320" s="3">
        <f t="shared" si="49"/>
        <v>2.9597314656388016E-2</v>
      </c>
      <c r="O320" s="1">
        <f t="shared" si="51"/>
        <v>1.0735257224021997</v>
      </c>
      <c r="P320" s="10">
        <f t="shared" si="50"/>
        <v>379.66513535062074</v>
      </c>
      <c r="Q320" s="7">
        <f t="shared" si="52"/>
        <v>0.11389954060518621</v>
      </c>
      <c r="R320" s="7">
        <f t="shared" si="53"/>
        <v>3.1163968708520136</v>
      </c>
    </row>
    <row r="321" spans="1:18" x14ac:dyDescent="0.3">
      <c r="A321" s="1">
        <v>114.17452077855999</v>
      </c>
      <c r="B321" s="1">
        <v>3.9055071031300002</v>
      </c>
      <c r="C321" s="1" t="s">
        <v>12</v>
      </c>
      <c r="D321" s="1" t="s">
        <v>9592</v>
      </c>
      <c r="E321" s="2" t="s">
        <v>2460</v>
      </c>
      <c r="F321" s="4">
        <v>19.448132900000001</v>
      </c>
      <c r="G321" s="5">
        <v>5.3888000000000004E-4</v>
      </c>
      <c r="H321" s="3">
        <v>11.380599999999999</v>
      </c>
      <c r="I321" s="3">
        <v>1E-4</v>
      </c>
      <c r="J321" s="3">
        <v>2.8401999999999998</v>
      </c>
      <c r="K321" s="3">
        <v>3.4500000000000003E-2</v>
      </c>
      <c r="L321" s="10">
        <f t="shared" si="54"/>
        <v>0</v>
      </c>
      <c r="M321" s="3">
        <f t="shared" si="48"/>
        <v>3.6473446154431333</v>
      </c>
      <c r="N321" s="3">
        <f t="shared" si="49"/>
        <v>2.63771553713265E-2</v>
      </c>
      <c r="O321" s="1">
        <f t="shared" si="51"/>
        <v>1.2888779136231976</v>
      </c>
      <c r="P321" s="10">
        <f t="shared" si="50"/>
        <v>352.08788113513134</v>
      </c>
      <c r="Q321" s="7">
        <f t="shared" si="52"/>
        <v>0.1056263643405394</v>
      </c>
      <c r="R321" s="7">
        <f t="shared" si="53"/>
        <v>3.5417182511025938</v>
      </c>
    </row>
    <row r="322" spans="1:18" x14ac:dyDescent="0.3">
      <c r="A322" s="1">
        <v>266.89007560093</v>
      </c>
      <c r="B322" s="1">
        <v>-27.83083324279</v>
      </c>
      <c r="C322" s="1" t="s">
        <v>12</v>
      </c>
      <c r="D322" s="1" t="s">
        <v>9592</v>
      </c>
      <c r="E322" s="2" t="s">
        <v>9570</v>
      </c>
      <c r="F322" s="4">
        <v>7.0175293099999996</v>
      </c>
      <c r="G322" s="5">
        <v>4.3836E-4</v>
      </c>
      <c r="H322" s="3">
        <v>4.2106000000000003</v>
      </c>
      <c r="I322" s="3">
        <v>1.1999999999999999E-3</v>
      </c>
      <c r="J322" s="3">
        <v>3.4314</v>
      </c>
      <c r="K322" s="3">
        <v>0.20200000000000001</v>
      </c>
      <c r="L322" s="10">
        <f t="shared" si="54"/>
        <v>0</v>
      </c>
      <c r="M322" s="3">
        <f t="shared" si="48"/>
        <v>-3.1120432653484222</v>
      </c>
      <c r="N322" s="3">
        <f t="shared" si="49"/>
        <v>0.12783619100731827</v>
      </c>
      <c r="O322" s="1">
        <f t="shared" si="51"/>
        <v>0.84618423522093078</v>
      </c>
      <c r="P322" s="10">
        <f t="shared" si="50"/>
        <v>291.4262400186513</v>
      </c>
      <c r="Q322" s="7">
        <f t="shared" si="52"/>
        <v>8.7427872005595389E-2</v>
      </c>
      <c r="R322" s="7">
        <f t="shared" si="53"/>
        <v>-3.1994711373540174</v>
      </c>
    </row>
    <row r="323" spans="1:18" x14ac:dyDescent="0.3">
      <c r="A323" s="1">
        <v>216.67996740904999</v>
      </c>
      <c r="B323" s="1">
        <v>31.87114970595</v>
      </c>
      <c r="C323" s="1" t="s">
        <v>12</v>
      </c>
      <c r="D323" s="1" t="s">
        <v>9592</v>
      </c>
      <c r="E323" s="2" t="s">
        <v>8830</v>
      </c>
      <c r="F323" s="4">
        <v>21.191343660000001</v>
      </c>
      <c r="G323" s="5">
        <v>4.1263999999999998E-4</v>
      </c>
      <c r="H323" s="3">
        <v>9.7409999999999997</v>
      </c>
      <c r="I323" s="3">
        <v>1E-4</v>
      </c>
      <c r="J323" s="3">
        <v>3.5097999999999998</v>
      </c>
      <c r="K323" s="3">
        <v>3.3300000000000003E-2</v>
      </c>
      <c r="L323" s="10">
        <f t="shared" si="54"/>
        <v>0</v>
      </c>
      <c r="M323" s="3">
        <f t="shared" ref="M323:M386" si="55">H323+5+5*LOG10(J323/1000)</f>
        <v>2.4674118481822731</v>
      </c>
      <c r="N323" s="3">
        <f t="shared" ref="N323:N386" si="56">SQRT(I323^2+4.7153*(K323/J323)^2)</f>
        <v>2.0602581659424253E-2</v>
      </c>
      <c r="O323" s="1">
        <f t="shared" si="51"/>
        <v>1.3261584944938545</v>
      </c>
      <c r="P323" s="10">
        <f t="shared" si="50"/>
        <v>284.91651945979828</v>
      </c>
      <c r="Q323" s="7">
        <f t="shared" si="52"/>
        <v>8.5474955837939473E-2</v>
      </c>
      <c r="R323" s="7">
        <f t="shared" si="53"/>
        <v>2.3819368923443336</v>
      </c>
    </row>
    <row r="324" spans="1:18" x14ac:dyDescent="0.3">
      <c r="A324" s="1">
        <v>259.69822789864998</v>
      </c>
      <c r="B324" s="1">
        <v>-73.420314614139997</v>
      </c>
      <c r="C324" s="1" t="s">
        <v>12</v>
      </c>
      <c r="D324" s="1" t="s">
        <v>9592</v>
      </c>
      <c r="E324" s="2" t="s">
        <v>618</v>
      </c>
      <c r="F324" s="4">
        <v>7.1375219400000001</v>
      </c>
      <c r="G324" s="5">
        <v>4.2849999999999998E-5</v>
      </c>
      <c r="H324" s="3">
        <v>9.4204000000000008</v>
      </c>
      <c r="I324" s="3">
        <v>1E-4</v>
      </c>
      <c r="J324" s="3">
        <v>4.2781000000000002</v>
      </c>
      <c r="K324" s="3">
        <v>2.6100000000000002E-2</v>
      </c>
      <c r="L324" s="10">
        <f t="shared" si="54"/>
        <v>0</v>
      </c>
      <c r="M324" s="3">
        <f t="shared" si="55"/>
        <v>2.5766546596401554</v>
      </c>
      <c r="N324" s="3">
        <f t="shared" si="56"/>
        <v>1.3248191961647388E-2</v>
      </c>
      <c r="O324" s="1">
        <f t="shared" si="51"/>
        <v>0.85354745623201844</v>
      </c>
      <c r="P324" s="10">
        <f t="shared" ref="P324:P387" si="57">1/J324*1000</f>
        <v>233.74862672681795</v>
      </c>
      <c r="Q324" s="7">
        <f t="shared" si="52"/>
        <v>7.0124588018045386E-2</v>
      </c>
      <c r="R324" s="7">
        <f t="shared" si="53"/>
        <v>2.5065300716221102</v>
      </c>
    </row>
    <row r="325" spans="1:18" x14ac:dyDescent="0.3">
      <c r="A325" s="1">
        <v>304.76245768737999</v>
      </c>
      <c r="B325" s="1">
        <v>-14.0346148024</v>
      </c>
      <c r="C325" s="1" t="s">
        <v>12</v>
      </c>
      <c r="D325" s="1" t="s">
        <v>9592</v>
      </c>
      <c r="E325" s="2" t="s">
        <v>5214</v>
      </c>
      <c r="F325" s="4">
        <v>11.79644607</v>
      </c>
      <c r="G325" s="5">
        <v>1.6885000000000001E-4</v>
      </c>
      <c r="H325" s="3">
        <v>10.171900000000001</v>
      </c>
      <c r="I325" s="3">
        <v>5.0000000000000001E-4</v>
      </c>
      <c r="J325" s="3">
        <v>4.8125</v>
      </c>
      <c r="K325" s="3">
        <v>3.5900000000000001E-2</v>
      </c>
      <c r="L325" s="10">
        <f t="shared" si="54"/>
        <v>0</v>
      </c>
      <c r="M325" s="3">
        <f t="shared" si="55"/>
        <v>3.5837537125827872</v>
      </c>
      <c r="N325" s="3">
        <f t="shared" si="56"/>
        <v>1.6206348030314423E-2</v>
      </c>
      <c r="O325" s="1">
        <f t="shared" si="51"/>
        <v>1.0717511865719214</v>
      </c>
      <c r="P325" s="10">
        <f t="shared" si="57"/>
        <v>207.79220779220782</v>
      </c>
      <c r="Q325" s="7">
        <f t="shared" si="52"/>
        <v>6.2337662337662345E-2</v>
      </c>
      <c r="R325" s="7">
        <f t="shared" si="53"/>
        <v>3.5214160502451248</v>
      </c>
    </row>
    <row r="326" spans="1:18" x14ac:dyDescent="0.3">
      <c r="A326" s="1">
        <v>32.533252487230001</v>
      </c>
      <c r="B326" s="1">
        <v>-54.511080117799999</v>
      </c>
      <c r="C326" s="1" t="s">
        <v>12</v>
      </c>
      <c r="D326" s="1" t="s">
        <v>9592</v>
      </c>
      <c r="E326" s="2" t="s">
        <v>9422</v>
      </c>
      <c r="F326" s="4">
        <v>5.9139661700000001</v>
      </c>
      <c r="G326" s="5">
        <v>1.7980000000000001E-5</v>
      </c>
      <c r="H326" s="3">
        <v>9.7087000000000003</v>
      </c>
      <c r="I326" s="3">
        <v>1E-4</v>
      </c>
      <c r="J326" s="3">
        <v>4.9001000000000001</v>
      </c>
      <c r="K326" s="3">
        <v>2.3099999999999999E-2</v>
      </c>
      <c r="L326" s="10">
        <f t="shared" si="54"/>
        <v>0</v>
      </c>
      <c r="M326" s="3">
        <f t="shared" si="55"/>
        <v>3.1597247154538319</v>
      </c>
      <c r="N326" s="3">
        <f t="shared" si="56"/>
        <v>1.0237229093514997E-2</v>
      </c>
      <c r="O326" s="1">
        <f t="shared" si="51"/>
        <v>0.77187883587756168</v>
      </c>
      <c r="P326" s="10">
        <f t="shared" si="57"/>
        <v>204.07746780677945</v>
      </c>
      <c r="Q326" s="7">
        <f t="shared" si="52"/>
        <v>6.122324034203383E-2</v>
      </c>
      <c r="R326" s="7">
        <f t="shared" si="53"/>
        <v>3.0985014751117981</v>
      </c>
    </row>
    <row r="327" spans="1:18" x14ac:dyDescent="0.3">
      <c r="A327" s="1">
        <v>68.466768456099999</v>
      </c>
      <c r="B327" s="1">
        <v>22.841619221929999</v>
      </c>
      <c r="C327" s="1" t="s">
        <v>12</v>
      </c>
      <c r="D327" s="1" t="s">
        <v>9592</v>
      </c>
      <c r="E327" s="2" t="s">
        <v>7443</v>
      </c>
      <c r="F327" s="4">
        <v>3.6648003400000002</v>
      </c>
      <c r="G327" s="5">
        <v>9.5400000000000001E-6</v>
      </c>
      <c r="H327" s="3">
        <v>12.098800000000001</v>
      </c>
      <c r="I327" s="3">
        <v>1E-4</v>
      </c>
      <c r="J327" s="3">
        <v>6.3007999999999997</v>
      </c>
      <c r="K327" s="3">
        <v>4.7300000000000002E-2</v>
      </c>
      <c r="L327" s="10">
        <f t="shared" si="54"/>
        <v>0</v>
      </c>
      <c r="M327" s="3">
        <f t="shared" si="55"/>
        <v>6.0957784722901209</v>
      </c>
      <c r="N327" s="3">
        <f t="shared" si="56"/>
        <v>1.630152680070265E-2</v>
      </c>
      <c r="O327" s="1">
        <f t="shared" si="51"/>
        <v>0.56405031905948022</v>
      </c>
      <c r="P327" s="10">
        <f t="shared" si="57"/>
        <v>158.71000507872014</v>
      </c>
      <c r="Q327" s="7">
        <f t="shared" si="52"/>
        <v>4.7613001523616041E-2</v>
      </c>
      <c r="R327" s="7">
        <f t="shared" si="53"/>
        <v>6.0481654707665049</v>
      </c>
    </row>
    <row r="328" spans="1:18" x14ac:dyDescent="0.3">
      <c r="A328" s="1">
        <v>147.18258125724</v>
      </c>
      <c r="B328" s="1">
        <v>-39.358177120699999</v>
      </c>
      <c r="C328" s="1" t="s">
        <v>17</v>
      </c>
      <c r="D328" s="1" t="s">
        <v>9592</v>
      </c>
      <c r="E328" s="2" t="s">
        <v>2963</v>
      </c>
      <c r="F328" s="4">
        <v>1.2017228099999999</v>
      </c>
      <c r="G328" s="5">
        <v>4.4999999999999998E-7</v>
      </c>
      <c r="H328" s="3">
        <v>13.338800000000001</v>
      </c>
      <c r="I328" s="3">
        <v>1E-4</v>
      </c>
      <c r="J328" s="3">
        <v>0.1986</v>
      </c>
      <c r="K328" s="3">
        <v>1.8100000000000002E-2</v>
      </c>
      <c r="L328" s="10">
        <f t="shared" ref="L328" si="58">IF(K328&lt;0.1*J328,0,1)</f>
        <v>0</v>
      </c>
      <c r="M328" s="3">
        <f t="shared" si="55"/>
        <v>-0.17130377920318907</v>
      </c>
      <c r="N328" s="3">
        <f t="shared" si="56"/>
        <v>0.19790376233021517</v>
      </c>
      <c r="O328" s="1">
        <f t="shared" ref="O328" si="59">LOG10(F328)</f>
        <v>7.9804304630058095E-2</v>
      </c>
      <c r="P328" s="10">
        <f t="shared" si="57"/>
        <v>5035.2467270896277</v>
      </c>
      <c r="Q328" s="7">
        <f t="shared" ref="Q328" si="60">$Q$1*P328/1000</f>
        <v>1.5105740181268881</v>
      </c>
      <c r="R328" s="7">
        <f t="shared" ref="R328" si="61">M328-Q328</f>
        <v>-1.6818777973300771</v>
      </c>
    </row>
    <row r="329" spans="1:18" x14ac:dyDescent="0.3">
      <c r="A329" s="1">
        <v>32.786329457180003</v>
      </c>
      <c r="B329" s="1">
        <v>20.449929804229999</v>
      </c>
      <c r="C329" s="1" t="s">
        <v>17</v>
      </c>
      <c r="D329" s="1" t="s">
        <v>9592</v>
      </c>
      <c r="E329" s="2" t="s">
        <v>463</v>
      </c>
      <c r="F329" s="4">
        <v>1.0280590199999999</v>
      </c>
      <c r="G329" s="5">
        <v>6.7000000000000004E-7</v>
      </c>
      <c r="H329" s="3">
        <v>13.4893</v>
      </c>
      <c r="I329" s="3">
        <v>1E-4</v>
      </c>
      <c r="J329" s="3">
        <v>0.2341</v>
      </c>
      <c r="K329" s="3">
        <v>2.2100000000000002E-2</v>
      </c>
      <c r="L329" s="10">
        <f t="shared" ref="L329:L353" si="62">IF(K329&lt;0.1*J329,0,1)</f>
        <v>0</v>
      </c>
      <c r="M329" s="3">
        <f t="shared" si="55"/>
        <v>0.33630706848312286</v>
      </c>
      <c r="N329" s="3">
        <f t="shared" si="56"/>
        <v>0.20499608930236271</v>
      </c>
      <c r="O329" s="1">
        <f t="shared" ref="O329:O338" si="63">LOG10(F329)</f>
        <v>1.2018047854344821E-2</v>
      </c>
      <c r="P329" s="10">
        <f t="shared" si="57"/>
        <v>4271.6787697565142</v>
      </c>
      <c r="Q329" s="7">
        <f t="shared" ref="Q329:Q338" si="64">$Q$1*P329/1000</f>
        <v>1.2815036309269543</v>
      </c>
      <c r="R329" s="7">
        <f t="shared" ref="R329:R338" si="65">M329-Q329</f>
        <v>-0.94519656244383143</v>
      </c>
    </row>
    <row r="330" spans="1:18" x14ac:dyDescent="0.3">
      <c r="A330" s="1">
        <v>183.31157076693</v>
      </c>
      <c r="B330" s="1">
        <v>-64.875132563259996</v>
      </c>
      <c r="C330" s="1" t="s">
        <v>17</v>
      </c>
      <c r="D330" s="1" t="s">
        <v>9592</v>
      </c>
      <c r="E330" s="2" t="s">
        <v>9488</v>
      </c>
      <c r="F330" s="4">
        <v>3.3556093800000002</v>
      </c>
      <c r="G330" s="5">
        <v>8.5799999999999992E-6</v>
      </c>
      <c r="H330" s="3">
        <v>13.9473</v>
      </c>
      <c r="I330" s="3">
        <v>1E-4</v>
      </c>
      <c r="J330" s="3">
        <v>0.2356</v>
      </c>
      <c r="K330" s="3">
        <v>1.84E-2</v>
      </c>
      <c r="L330" s="10">
        <f t="shared" si="62"/>
        <v>0</v>
      </c>
      <c r="M330" s="3">
        <f t="shared" si="55"/>
        <v>0.80817643057531896</v>
      </c>
      <c r="N330" s="3">
        <f t="shared" si="56"/>
        <v>0.16958884284167847</v>
      </c>
      <c r="O330" s="1">
        <f t="shared" si="63"/>
        <v>0.52577139971801268</v>
      </c>
      <c r="P330" s="10">
        <f t="shared" si="57"/>
        <v>4244.4821731748725</v>
      </c>
      <c r="Q330" s="7">
        <f t="shared" si="64"/>
        <v>1.2733446519524616</v>
      </c>
      <c r="R330" s="7">
        <f t="shared" si="65"/>
        <v>-0.46516822137714264</v>
      </c>
    </row>
    <row r="331" spans="1:18" x14ac:dyDescent="0.3">
      <c r="A331" s="1">
        <v>258.85711503460999</v>
      </c>
      <c r="B331" s="1">
        <v>-53.562374268409997</v>
      </c>
      <c r="C331" s="1" t="s">
        <v>17</v>
      </c>
      <c r="D331" s="1" t="s">
        <v>9592</v>
      </c>
      <c r="E331" s="2" t="s">
        <v>442</v>
      </c>
      <c r="F331" s="4">
        <v>3.7034958599999999</v>
      </c>
      <c r="G331" s="5">
        <v>6.8299999999999998E-6</v>
      </c>
      <c r="H331" s="3">
        <v>13.5199</v>
      </c>
      <c r="I331" s="3">
        <v>1E-4</v>
      </c>
      <c r="J331" s="3">
        <v>0.23799999999999999</v>
      </c>
      <c r="K331" s="3">
        <v>2.2800000000000001E-2</v>
      </c>
      <c r="L331" s="10">
        <f t="shared" si="62"/>
        <v>0</v>
      </c>
      <c r="M331" s="3">
        <f t="shared" si="55"/>
        <v>0.40278478528255945</v>
      </c>
      <c r="N331" s="3">
        <f t="shared" si="56"/>
        <v>0.20802359841967544</v>
      </c>
      <c r="O331" s="1">
        <f t="shared" si="63"/>
        <v>0.5686118635062688</v>
      </c>
      <c r="P331" s="10">
        <f t="shared" si="57"/>
        <v>4201.680672268908</v>
      </c>
      <c r="Q331" s="7">
        <f t="shared" si="64"/>
        <v>1.2605042016806725</v>
      </c>
      <c r="R331" s="7">
        <f t="shared" si="65"/>
        <v>-0.857719416398113</v>
      </c>
    </row>
    <row r="332" spans="1:18" x14ac:dyDescent="0.3">
      <c r="A332" s="1">
        <v>158.38204130963999</v>
      </c>
      <c r="B332" s="1">
        <v>-63.726037292549996</v>
      </c>
      <c r="C332" s="1" t="s">
        <v>17</v>
      </c>
      <c r="D332" s="1" t="s">
        <v>9592</v>
      </c>
      <c r="E332" s="2" t="s">
        <v>2229</v>
      </c>
      <c r="F332" s="4">
        <v>12.093362689999999</v>
      </c>
      <c r="G332" s="5">
        <v>4.316E-5</v>
      </c>
      <c r="H332" s="3">
        <v>12.4186</v>
      </c>
      <c r="I332" s="3">
        <v>0</v>
      </c>
      <c r="J332" s="3">
        <v>0.25940000000000002</v>
      </c>
      <c r="K332" s="3">
        <v>2.4199999999999999E-2</v>
      </c>
      <c r="L332" s="10">
        <f t="shared" si="62"/>
        <v>0</v>
      </c>
      <c r="M332" s="3">
        <f t="shared" si="55"/>
        <v>-0.511550141259697</v>
      </c>
      <c r="N332" s="3">
        <f t="shared" si="56"/>
        <v>0.20258162882998171</v>
      </c>
      <c r="O332" s="1">
        <f t="shared" si="63"/>
        <v>1.0825470779205615</v>
      </c>
      <c r="P332" s="10">
        <f t="shared" si="57"/>
        <v>3855.0501156515033</v>
      </c>
      <c r="Q332" s="7">
        <f t="shared" si="64"/>
        <v>1.1565150346954511</v>
      </c>
      <c r="R332" s="7">
        <f t="shared" si="65"/>
        <v>-1.6680651759551481</v>
      </c>
    </row>
    <row r="333" spans="1:18" x14ac:dyDescent="0.3">
      <c r="A333" s="1">
        <v>271.14323398685002</v>
      </c>
      <c r="B333" s="1">
        <v>8.3301586614400005</v>
      </c>
      <c r="C333" s="1" t="s">
        <v>17</v>
      </c>
      <c r="D333" s="1" t="s">
        <v>9592</v>
      </c>
      <c r="E333" s="2" t="s">
        <v>9370</v>
      </c>
      <c r="F333" s="4">
        <v>1.49565349</v>
      </c>
      <c r="G333" s="5">
        <v>4.1899999999999997E-6</v>
      </c>
      <c r="H333" s="3">
        <v>13.7361</v>
      </c>
      <c r="I333" s="3">
        <v>1E-4</v>
      </c>
      <c r="J333" s="3">
        <v>0.25940000000000002</v>
      </c>
      <c r="K333" s="3">
        <v>2.3099999999999999E-2</v>
      </c>
      <c r="L333" s="10">
        <f t="shared" si="62"/>
        <v>0</v>
      </c>
      <c r="M333" s="3">
        <f t="shared" si="55"/>
        <v>0.80594985874030556</v>
      </c>
      <c r="N333" s="3">
        <f t="shared" si="56"/>
        <v>0.19337339883078572</v>
      </c>
      <c r="O333" s="1">
        <f t="shared" si="63"/>
        <v>0.1748309887076635</v>
      </c>
      <c r="P333" s="10">
        <f t="shared" si="57"/>
        <v>3855.0501156515033</v>
      </c>
      <c r="Q333" s="7">
        <f t="shared" si="64"/>
        <v>1.1565150346954511</v>
      </c>
      <c r="R333" s="7">
        <f t="shared" si="65"/>
        <v>-0.35056517595514558</v>
      </c>
    </row>
    <row r="334" spans="1:18" x14ac:dyDescent="0.3">
      <c r="A334" s="1">
        <v>170.25354073237</v>
      </c>
      <c r="B334" s="1">
        <v>-54.282717298820003</v>
      </c>
      <c r="C334" s="1" t="s">
        <v>17</v>
      </c>
      <c r="D334" s="1" t="s">
        <v>9592</v>
      </c>
      <c r="E334" s="2" t="s">
        <v>5202</v>
      </c>
      <c r="F334" s="4">
        <v>22.705234879999999</v>
      </c>
      <c r="G334" s="5">
        <v>4.6162999999999998E-4</v>
      </c>
      <c r="H334" s="3">
        <v>13.594799999999999</v>
      </c>
      <c r="I334" s="3">
        <v>1E-4</v>
      </c>
      <c r="J334" s="3">
        <v>0.2621</v>
      </c>
      <c r="K334" s="3">
        <v>1.9800000000000002E-2</v>
      </c>
      <c r="L334" s="10">
        <f t="shared" si="62"/>
        <v>0</v>
      </c>
      <c r="M334" s="3">
        <f t="shared" si="55"/>
        <v>0.68713510473300232</v>
      </c>
      <c r="N334" s="3">
        <f t="shared" si="56"/>
        <v>0.16404119126766398</v>
      </c>
      <c r="O334" s="1">
        <f t="shared" si="63"/>
        <v>1.3561259989284757</v>
      </c>
      <c r="P334" s="10">
        <f t="shared" si="57"/>
        <v>3815.3376573826786</v>
      </c>
      <c r="Q334" s="7">
        <f t="shared" si="64"/>
        <v>1.1446012972148034</v>
      </c>
      <c r="R334" s="7">
        <f t="shared" si="65"/>
        <v>-0.45746619248180109</v>
      </c>
    </row>
    <row r="335" spans="1:18" x14ac:dyDescent="0.3">
      <c r="A335" s="1">
        <v>294.50427539614998</v>
      </c>
      <c r="B335" s="1">
        <v>53.547574228039998</v>
      </c>
      <c r="C335" s="1" t="s">
        <v>17</v>
      </c>
      <c r="D335" s="1" t="s">
        <v>9592</v>
      </c>
      <c r="E335" s="2" t="s">
        <v>8834</v>
      </c>
      <c r="F335" s="4">
        <v>3.5833825199999998</v>
      </c>
      <c r="G335" s="5">
        <v>9.2458000000000004E-4</v>
      </c>
      <c r="H335" s="3">
        <v>13.889200000000001</v>
      </c>
      <c r="I335" s="3">
        <v>2.9999999999999997E-4</v>
      </c>
      <c r="J335" s="3">
        <v>0.27800000000000002</v>
      </c>
      <c r="K335" s="3">
        <v>1.9099999999999999E-2</v>
      </c>
      <c r="L335" s="10">
        <f t="shared" si="62"/>
        <v>0</v>
      </c>
      <c r="M335" s="3">
        <f t="shared" si="55"/>
        <v>1.1094239795903817</v>
      </c>
      <c r="N335" s="3">
        <f t="shared" si="56"/>
        <v>0.14919151146362375</v>
      </c>
      <c r="O335" s="1">
        <f t="shared" si="63"/>
        <v>0.55429317083930352</v>
      </c>
      <c r="P335" s="10">
        <f t="shared" si="57"/>
        <v>3597.1223021582732</v>
      </c>
      <c r="Q335" s="7">
        <f t="shared" si="64"/>
        <v>1.0791366906474817</v>
      </c>
      <c r="R335" s="7">
        <f t="shared" si="65"/>
        <v>3.0287288942900004E-2</v>
      </c>
    </row>
    <row r="336" spans="1:18" x14ac:dyDescent="0.3">
      <c r="A336" s="1">
        <v>234.44692083624</v>
      </c>
      <c r="B336" s="1">
        <v>-58.141425026180002</v>
      </c>
      <c r="C336" s="1" t="s">
        <v>17</v>
      </c>
      <c r="D336" s="1" t="s">
        <v>9592</v>
      </c>
      <c r="E336" s="2" t="s">
        <v>2071</v>
      </c>
      <c r="F336" s="4">
        <v>1.2433607600000001</v>
      </c>
      <c r="G336" s="5">
        <v>2.2299999999999998E-6</v>
      </c>
      <c r="H336" s="3">
        <v>13.578099999999999</v>
      </c>
      <c r="I336" s="3">
        <v>1E-4</v>
      </c>
      <c r="J336" s="3">
        <v>0.27939999999999998</v>
      </c>
      <c r="K336" s="3">
        <v>1.89E-2</v>
      </c>
      <c r="L336" s="10">
        <f t="shared" si="62"/>
        <v>0</v>
      </c>
      <c r="M336" s="3">
        <f t="shared" si="55"/>
        <v>0.80923200889081315</v>
      </c>
      <c r="N336" s="3">
        <f t="shared" si="56"/>
        <v>0.14688930212841803</v>
      </c>
      <c r="O336" s="1">
        <f t="shared" si="63"/>
        <v>9.4597157077189201E-2</v>
      </c>
      <c r="P336" s="10">
        <f t="shared" si="57"/>
        <v>3579.0980672870442</v>
      </c>
      <c r="Q336" s="7">
        <f t="shared" si="64"/>
        <v>1.0737294201861132</v>
      </c>
      <c r="R336" s="7">
        <f t="shared" si="65"/>
        <v>-0.26449741129530002</v>
      </c>
    </row>
    <row r="337" spans="1:18" x14ac:dyDescent="0.3">
      <c r="A337" s="1">
        <v>168.96831884049999</v>
      </c>
      <c r="B337" s="1">
        <v>-69.91295917779</v>
      </c>
      <c r="C337" s="1" t="s">
        <v>17</v>
      </c>
      <c r="D337" s="1" t="s">
        <v>9592</v>
      </c>
      <c r="E337" s="2" t="s">
        <v>309</v>
      </c>
      <c r="F337" s="4">
        <v>29.112745879999999</v>
      </c>
      <c r="G337" s="5">
        <v>3.9979000000000002E-4</v>
      </c>
      <c r="H337" s="3">
        <v>9.8874999999999993</v>
      </c>
      <c r="I337" s="3">
        <v>4.0000000000000002E-4</v>
      </c>
      <c r="J337" s="3">
        <v>0.28149999999999997</v>
      </c>
      <c r="K337" s="3">
        <v>2.5100000000000001E-2</v>
      </c>
      <c r="L337" s="10">
        <f t="shared" si="62"/>
        <v>0</v>
      </c>
      <c r="M337" s="3">
        <f t="shared" si="55"/>
        <v>-2.8651080040631776</v>
      </c>
      <c r="N337" s="3">
        <f t="shared" si="56"/>
        <v>0.19362031107291031</v>
      </c>
      <c r="O337" s="1">
        <f t="shared" si="63"/>
        <v>1.4640831695161598</v>
      </c>
      <c r="P337" s="10">
        <f t="shared" si="57"/>
        <v>3552.3978685612792</v>
      </c>
      <c r="Q337" s="7">
        <f t="shared" si="64"/>
        <v>1.0657193605683837</v>
      </c>
      <c r="R337" s="7">
        <f t="shared" si="65"/>
        <v>-3.9308273646315612</v>
      </c>
    </row>
    <row r="338" spans="1:18" x14ac:dyDescent="0.3">
      <c r="A338" s="1">
        <v>124.77614341744</v>
      </c>
      <c r="B338" s="1">
        <v>-35.089428848840001</v>
      </c>
      <c r="C338" s="1" t="s">
        <v>17</v>
      </c>
      <c r="D338" s="1" t="s">
        <v>9592</v>
      </c>
      <c r="E338" s="2" t="s">
        <v>9505</v>
      </c>
      <c r="F338" s="4">
        <v>11.374534089999999</v>
      </c>
      <c r="G338" s="5">
        <v>1.8247000000000001E-4</v>
      </c>
      <c r="H338" s="3">
        <v>12.6564</v>
      </c>
      <c r="I338" s="3">
        <v>0</v>
      </c>
      <c r="J338" s="3">
        <v>0.28620000000000001</v>
      </c>
      <c r="K338" s="3">
        <v>2.63E-2</v>
      </c>
      <c r="L338" s="10">
        <f t="shared" si="62"/>
        <v>0</v>
      </c>
      <c r="M338" s="3">
        <f t="shared" si="55"/>
        <v>-6.0251852881211931E-2</v>
      </c>
      <c r="N338" s="3">
        <f t="shared" si="56"/>
        <v>0.19954496939614524</v>
      </c>
      <c r="O338" s="1">
        <f t="shared" si="63"/>
        <v>1.0559336166446616</v>
      </c>
      <c r="P338" s="10">
        <f t="shared" si="57"/>
        <v>3494.0600978336824</v>
      </c>
      <c r="Q338" s="7">
        <f t="shared" si="64"/>
        <v>1.0482180293501047</v>
      </c>
      <c r="R338" s="7">
        <f t="shared" si="65"/>
        <v>-1.1084698822313166</v>
      </c>
    </row>
    <row r="339" spans="1:18" x14ac:dyDescent="0.3">
      <c r="A339" s="1">
        <v>237.32840813478001</v>
      </c>
      <c r="B339" s="1">
        <v>-62.310574872049997</v>
      </c>
      <c r="C339" s="1" t="s">
        <v>17</v>
      </c>
      <c r="D339" s="1" t="s">
        <v>9592</v>
      </c>
      <c r="E339" s="2" t="s">
        <v>576</v>
      </c>
      <c r="F339" s="4">
        <v>50.130733669999998</v>
      </c>
      <c r="G339" s="5">
        <v>1.2362600000000001E-3</v>
      </c>
      <c r="H339" s="3">
        <v>13.3873</v>
      </c>
      <c r="I339" s="3">
        <v>1E-4</v>
      </c>
      <c r="J339" s="3">
        <v>0.29830000000000001</v>
      </c>
      <c r="K339" s="3">
        <v>1.9300000000000001E-2</v>
      </c>
      <c r="L339" s="10">
        <f t="shared" si="62"/>
        <v>0</v>
      </c>
      <c r="M339" s="3">
        <f t="shared" si="55"/>
        <v>0.76056626681031503</v>
      </c>
      <c r="N339" s="3">
        <f t="shared" si="56"/>
        <v>0.1404943405352522</v>
      </c>
      <c r="O339" s="1">
        <f t="shared" ref="O339:O379" si="66">LOG10(F339)</f>
        <v>1.7001040606174611</v>
      </c>
      <c r="P339" s="10">
        <f t="shared" si="57"/>
        <v>3352.3298692591352</v>
      </c>
      <c r="Q339" s="7">
        <f t="shared" ref="Q339:Q379" si="67">$Q$1*P339/1000</f>
        <v>1.0056989607777405</v>
      </c>
      <c r="R339" s="7">
        <f t="shared" ref="R339:R379" si="68">M339-Q339</f>
        <v>-0.24513269396742543</v>
      </c>
    </row>
    <row r="340" spans="1:18" x14ac:dyDescent="0.3">
      <c r="A340" s="1">
        <v>288.98477941239003</v>
      </c>
      <c r="B340" s="1">
        <v>34.452237636189999</v>
      </c>
      <c r="C340" s="1" t="s">
        <v>17</v>
      </c>
      <c r="D340" s="1" t="s">
        <v>9592</v>
      </c>
      <c r="E340" s="2" t="s">
        <v>26</v>
      </c>
      <c r="F340" s="4">
        <v>1.6013441399999999</v>
      </c>
      <c r="G340" s="5">
        <v>7.1999999999999999E-7</v>
      </c>
      <c r="H340" s="3">
        <v>12.3035</v>
      </c>
      <c r="I340" s="3">
        <v>1E-4</v>
      </c>
      <c r="J340" s="3">
        <v>0.31940000000000002</v>
      </c>
      <c r="K340" s="3">
        <v>2.87E-2</v>
      </c>
      <c r="L340" s="10">
        <f t="shared" si="62"/>
        <v>0</v>
      </c>
      <c r="M340" s="3">
        <f t="shared" si="55"/>
        <v>-0.1748254409876786</v>
      </c>
      <c r="N340" s="3">
        <f t="shared" si="56"/>
        <v>0.19511996366519183</v>
      </c>
      <c r="O340" s="1">
        <f t="shared" si="66"/>
        <v>0.2044846748562506</v>
      </c>
      <c r="P340" s="10">
        <f t="shared" si="57"/>
        <v>3130.8703819661864</v>
      </c>
      <c r="Q340" s="7">
        <f t="shared" si="67"/>
        <v>0.93926111458985584</v>
      </c>
      <c r="R340" s="7">
        <f t="shared" si="68"/>
        <v>-1.1140865555775346</v>
      </c>
    </row>
    <row r="341" spans="1:18" x14ac:dyDescent="0.3">
      <c r="A341" s="1">
        <v>194.97817015065999</v>
      </c>
      <c r="B341" s="1">
        <v>-64.025278377950002</v>
      </c>
      <c r="C341" s="1" t="s">
        <v>17</v>
      </c>
      <c r="D341" s="1" t="s">
        <v>9592</v>
      </c>
      <c r="E341" s="2" t="s">
        <v>361</v>
      </c>
      <c r="F341" s="4">
        <v>307.57477678999999</v>
      </c>
      <c r="G341" s="5">
        <v>7.9802739999999997E-2</v>
      </c>
      <c r="H341" s="3">
        <v>9.8904999999999994</v>
      </c>
      <c r="I341" s="3">
        <v>1E-4</v>
      </c>
      <c r="J341" s="3">
        <v>0.33960000000000001</v>
      </c>
      <c r="K341" s="3">
        <v>3.15E-2</v>
      </c>
      <c r="L341" s="10">
        <f t="shared" si="62"/>
        <v>0</v>
      </c>
      <c r="M341" s="3">
        <f t="shared" si="55"/>
        <v>-2.4546615921404253</v>
      </c>
      <c r="N341" s="3">
        <f t="shared" si="56"/>
        <v>0.20141768041942365</v>
      </c>
      <c r="O341" s="1">
        <f t="shared" si="66"/>
        <v>2.4879507175075797</v>
      </c>
      <c r="P341" s="10">
        <f t="shared" si="57"/>
        <v>2944.6407538280332</v>
      </c>
      <c r="Q341" s="7">
        <f t="shared" si="67"/>
        <v>0.88339222614840995</v>
      </c>
      <c r="R341" s="7">
        <f t="shared" si="68"/>
        <v>-3.3380538182888353</v>
      </c>
    </row>
    <row r="342" spans="1:18" x14ac:dyDescent="0.3">
      <c r="A342" s="1">
        <v>267.13517885958998</v>
      </c>
      <c r="B342" s="1">
        <v>34.465586384950001</v>
      </c>
      <c r="C342" s="1" t="s">
        <v>17</v>
      </c>
      <c r="D342" s="1" t="s">
        <v>9592</v>
      </c>
      <c r="E342" s="2" t="s">
        <v>2090</v>
      </c>
      <c r="F342" s="4">
        <v>12.10759418</v>
      </c>
      <c r="G342" s="5">
        <v>1.5371499999999999E-3</v>
      </c>
      <c r="H342" s="3">
        <v>10.454000000000001</v>
      </c>
      <c r="I342" s="3">
        <v>8.0000000000000004E-4</v>
      </c>
      <c r="J342" s="3">
        <v>0.3448</v>
      </c>
      <c r="K342" s="3">
        <v>2.4E-2</v>
      </c>
      <c r="L342" s="10">
        <f t="shared" si="62"/>
        <v>0</v>
      </c>
      <c r="M342" s="3">
        <f t="shared" si="55"/>
        <v>-1.8581637142366247</v>
      </c>
      <c r="N342" s="3">
        <f t="shared" si="56"/>
        <v>0.15114880996365959</v>
      </c>
      <c r="O342" s="1">
        <f t="shared" si="66"/>
        <v>1.0830578559300348</v>
      </c>
      <c r="P342" s="10">
        <f t="shared" si="57"/>
        <v>2900.2320185614853</v>
      </c>
      <c r="Q342" s="7">
        <f t="shared" si="67"/>
        <v>0.87006960556844559</v>
      </c>
      <c r="R342" s="7">
        <f t="shared" si="68"/>
        <v>-2.7282333198050703</v>
      </c>
    </row>
    <row r="343" spans="1:18" x14ac:dyDescent="0.3">
      <c r="A343" s="1">
        <v>306.38288529801002</v>
      </c>
      <c r="B343" s="1">
        <v>44.904311911740002</v>
      </c>
      <c r="C343" s="1" t="s">
        <v>17</v>
      </c>
      <c r="D343" s="1" t="s">
        <v>9592</v>
      </c>
      <c r="E343" s="2" t="s">
        <v>583</v>
      </c>
      <c r="F343" s="4">
        <v>13.674046130000001</v>
      </c>
      <c r="G343" s="5">
        <v>1.4825E-4</v>
      </c>
      <c r="H343" s="3">
        <v>11.5878</v>
      </c>
      <c r="I343" s="3">
        <v>1E-4</v>
      </c>
      <c r="J343" s="3">
        <v>0.35620000000000002</v>
      </c>
      <c r="K343" s="3">
        <v>3.1899999999999998E-2</v>
      </c>
      <c r="L343" s="10">
        <f t="shared" si="62"/>
        <v>0</v>
      </c>
      <c r="M343" s="3">
        <f t="shared" si="55"/>
        <v>-0.65373042436387507</v>
      </c>
      <c r="N343" s="3">
        <f t="shared" si="56"/>
        <v>0.19446949651854215</v>
      </c>
      <c r="O343" s="1">
        <f t="shared" si="66"/>
        <v>1.1358970406781523</v>
      </c>
      <c r="P343" s="10">
        <f t="shared" si="57"/>
        <v>2807.4115665356539</v>
      </c>
      <c r="Q343" s="7">
        <f t="shared" si="67"/>
        <v>0.84222346996069619</v>
      </c>
      <c r="R343" s="7">
        <f t="shared" si="68"/>
        <v>-1.4959538943245714</v>
      </c>
    </row>
    <row r="344" spans="1:18" x14ac:dyDescent="0.3">
      <c r="A344" s="1">
        <v>118.15212089057999</v>
      </c>
      <c r="B344" s="1">
        <v>-17.383542956359999</v>
      </c>
      <c r="C344" s="1" t="s">
        <v>17</v>
      </c>
      <c r="D344" s="1" t="s">
        <v>9592</v>
      </c>
      <c r="E344" s="2" t="s">
        <v>9516</v>
      </c>
      <c r="F344" s="4">
        <v>2.0188657800000001</v>
      </c>
      <c r="G344" s="5">
        <v>1.57E-6</v>
      </c>
      <c r="H344" s="3">
        <v>11.9133</v>
      </c>
      <c r="I344" s="3">
        <v>2.9999999999999997E-4</v>
      </c>
      <c r="J344" s="3">
        <v>0.35649999999999998</v>
      </c>
      <c r="K344" s="3">
        <v>3.3099999999999997E-2</v>
      </c>
      <c r="L344" s="10">
        <f t="shared" si="62"/>
        <v>0</v>
      </c>
      <c r="M344" s="3">
        <f t="shared" si="55"/>
        <v>-0.32640232906057776</v>
      </c>
      <c r="N344" s="3">
        <f t="shared" si="56"/>
        <v>0.20161535499556854</v>
      </c>
      <c r="O344" s="1">
        <f t="shared" si="66"/>
        <v>0.3051074467579063</v>
      </c>
      <c r="P344" s="10">
        <f t="shared" si="57"/>
        <v>2805.049088359046</v>
      </c>
      <c r="Q344" s="7">
        <f t="shared" si="67"/>
        <v>0.84151472650771386</v>
      </c>
      <c r="R344" s="7">
        <f t="shared" si="68"/>
        <v>-1.1679170555682916</v>
      </c>
    </row>
    <row r="345" spans="1:18" x14ac:dyDescent="0.3">
      <c r="A345" s="1">
        <v>260.66691708376999</v>
      </c>
      <c r="B345" s="1">
        <v>-58.304037237220001</v>
      </c>
      <c r="C345" s="1" t="s">
        <v>17</v>
      </c>
      <c r="D345" s="1" t="s">
        <v>9592</v>
      </c>
      <c r="E345" s="2" t="s">
        <v>8822</v>
      </c>
      <c r="F345" s="4">
        <v>7.9884004700000002</v>
      </c>
      <c r="G345" s="5">
        <v>3.7240000000000003E-5</v>
      </c>
      <c r="H345" s="3">
        <v>13.5479</v>
      </c>
      <c r="I345" s="3">
        <v>1E-4</v>
      </c>
      <c r="J345" s="3">
        <v>0.3579</v>
      </c>
      <c r="K345" s="3">
        <v>0.02</v>
      </c>
      <c r="L345" s="10">
        <f t="shared" si="62"/>
        <v>0</v>
      </c>
      <c r="M345" s="3">
        <f t="shared" si="55"/>
        <v>1.3167084919500205</v>
      </c>
      <c r="N345" s="3">
        <f t="shared" si="56"/>
        <v>0.12134534177230391</v>
      </c>
      <c r="O345" s="1">
        <f t="shared" si="66"/>
        <v>0.90245982855114582</v>
      </c>
      <c r="P345" s="10">
        <f t="shared" si="57"/>
        <v>2794.076557697681</v>
      </c>
      <c r="Q345" s="7">
        <f t="shared" si="67"/>
        <v>0.83822296730930435</v>
      </c>
      <c r="R345" s="7">
        <f t="shared" si="68"/>
        <v>0.47848552464071614</v>
      </c>
    </row>
    <row r="346" spans="1:18" x14ac:dyDescent="0.3">
      <c r="A346" s="1">
        <v>195.58824113900999</v>
      </c>
      <c r="B346" s="1">
        <v>-79.757307524479998</v>
      </c>
      <c r="C346" s="1" t="s">
        <v>17</v>
      </c>
      <c r="D346" s="1" t="s">
        <v>9592</v>
      </c>
      <c r="E346" s="2" t="s">
        <v>9517</v>
      </c>
      <c r="F346" s="4">
        <v>1.2380080200000001</v>
      </c>
      <c r="G346" s="5">
        <v>4.2E-7</v>
      </c>
      <c r="H346" s="3">
        <v>12.0707</v>
      </c>
      <c r="I346" s="3">
        <v>1E-4</v>
      </c>
      <c r="J346" s="3">
        <v>0.36530000000000001</v>
      </c>
      <c r="K346" s="3">
        <v>2.5600000000000001E-2</v>
      </c>
      <c r="L346" s="10">
        <f t="shared" si="62"/>
        <v>0</v>
      </c>
      <c r="M346" s="3">
        <f t="shared" si="55"/>
        <v>-0.11605163894041226</v>
      </c>
      <c r="N346" s="3">
        <f t="shared" si="56"/>
        <v>0.15217561000875626</v>
      </c>
      <c r="O346" s="1">
        <f t="shared" si="66"/>
        <v>9.2723458117429589E-2</v>
      </c>
      <c r="P346" s="10">
        <f t="shared" si="57"/>
        <v>2737.4760470845877</v>
      </c>
      <c r="Q346" s="7">
        <f t="shared" si="67"/>
        <v>0.82124281412537625</v>
      </c>
      <c r="R346" s="7">
        <f t="shared" si="68"/>
        <v>-0.93729445306578851</v>
      </c>
    </row>
    <row r="347" spans="1:18" x14ac:dyDescent="0.3">
      <c r="A347" s="1">
        <v>305.70419223978001</v>
      </c>
      <c r="B347" s="1">
        <v>21.759164907180001</v>
      </c>
      <c r="C347" s="1" t="s">
        <v>17</v>
      </c>
      <c r="D347" s="1" t="s">
        <v>9592</v>
      </c>
      <c r="E347" s="2" t="s">
        <v>6641</v>
      </c>
      <c r="F347" s="4">
        <v>17.506499170000001</v>
      </c>
      <c r="G347" s="5">
        <v>1.4213999999999999E-4</v>
      </c>
      <c r="H347" s="3">
        <v>12.8835</v>
      </c>
      <c r="I347" s="3">
        <v>1E-4</v>
      </c>
      <c r="J347" s="3">
        <v>0.36730000000000002</v>
      </c>
      <c r="K347" s="3">
        <v>2.3900000000000001E-2</v>
      </c>
      <c r="L347" s="10">
        <f t="shared" si="62"/>
        <v>0</v>
      </c>
      <c r="M347" s="3">
        <f t="shared" si="55"/>
        <v>0.70860464172646687</v>
      </c>
      <c r="N347" s="3">
        <f t="shared" si="56"/>
        <v>0.14129661113499234</v>
      </c>
      <c r="O347" s="1">
        <f t="shared" si="66"/>
        <v>1.2431993075249275</v>
      </c>
      <c r="P347" s="10">
        <f t="shared" si="57"/>
        <v>2722.5701061802342</v>
      </c>
      <c r="Q347" s="7">
        <f t="shared" si="67"/>
        <v>0.81677103185407018</v>
      </c>
      <c r="R347" s="7">
        <f t="shared" si="68"/>
        <v>-0.10816639012760332</v>
      </c>
    </row>
    <row r="348" spans="1:18" x14ac:dyDescent="0.3">
      <c r="A348" s="1">
        <v>102.23505364073</v>
      </c>
      <c r="B348" s="1">
        <v>-37.27591128481</v>
      </c>
      <c r="C348" s="1" t="s">
        <v>17</v>
      </c>
      <c r="D348" s="1" t="s">
        <v>9592</v>
      </c>
      <c r="E348" s="2" t="s">
        <v>9509</v>
      </c>
      <c r="F348" s="4">
        <v>18.77812132</v>
      </c>
      <c r="G348" s="5">
        <v>1.5478000000000001E-4</v>
      </c>
      <c r="H348" s="3">
        <v>9.7558000000000007</v>
      </c>
      <c r="I348" s="3">
        <v>1E-4</v>
      </c>
      <c r="J348" s="3">
        <v>0.37119999999999997</v>
      </c>
      <c r="K348" s="3">
        <v>2.63E-2</v>
      </c>
      <c r="L348" s="10">
        <f t="shared" si="62"/>
        <v>0</v>
      </c>
      <c r="M348" s="3">
        <f t="shared" si="55"/>
        <v>-2.396160162265879</v>
      </c>
      <c r="N348" s="3">
        <f t="shared" si="56"/>
        <v>0.15385178422612222</v>
      </c>
      <c r="O348" s="1">
        <f t="shared" si="66"/>
        <v>1.2736521405834589</v>
      </c>
      <c r="P348" s="10">
        <f t="shared" si="57"/>
        <v>2693.9655172413795</v>
      </c>
      <c r="Q348" s="7">
        <f t="shared" si="67"/>
        <v>0.80818965517241381</v>
      </c>
      <c r="R348" s="7">
        <f t="shared" si="68"/>
        <v>-3.2043498174382927</v>
      </c>
    </row>
    <row r="349" spans="1:18" x14ac:dyDescent="0.3">
      <c r="A349" s="1">
        <v>112.93594757117</v>
      </c>
      <c r="B349" s="1">
        <v>-23.963548618000001</v>
      </c>
      <c r="C349" s="1" t="s">
        <v>17</v>
      </c>
      <c r="D349" s="1" t="s">
        <v>9592</v>
      </c>
      <c r="E349" s="2" t="s">
        <v>9507</v>
      </c>
      <c r="F349" s="4">
        <v>334.48916751000002</v>
      </c>
      <c r="G349" s="5">
        <v>3.934356E-2</v>
      </c>
      <c r="H349" s="3">
        <v>12.4076</v>
      </c>
      <c r="I349" s="3">
        <v>1E-4</v>
      </c>
      <c r="J349" s="3">
        <v>0.38540000000000002</v>
      </c>
      <c r="K349" s="3">
        <v>3.3300000000000003E-2</v>
      </c>
      <c r="L349" s="10">
        <f t="shared" si="62"/>
        <v>0</v>
      </c>
      <c r="M349" s="3">
        <f t="shared" si="55"/>
        <v>0.33715855159717378</v>
      </c>
      <c r="N349" s="3">
        <f t="shared" si="56"/>
        <v>0.18762350697286961</v>
      </c>
      <c r="O349" s="1">
        <f t="shared" si="66"/>
        <v>2.5243820576290759</v>
      </c>
      <c r="P349" s="10">
        <f t="shared" si="57"/>
        <v>2594.706798131811</v>
      </c>
      <c r="Q349" s="7">
        <f t="shared" si="67"/>
        <v>0.77841203943954329</v>
      </c>
      <c r="R349" s="7">
        <f t="shared" si="68"/>
        <v>-0.44125348784236951</v>
      </c>
    </row>
    <row r="350" spans="1:18" x14ac:dyDescent="0.3">
      <c r="A350" s="1">
        <v>124.85661695521</v>
      </c>
      <c r="B350" s="1">
        <v>-22.928970086340001</v>
      </c>
      <c r="C350" s="1" t="s">
        <v>17</v>
      </c>
      <c r="D350" s="1" t="s">
        <v>9592</v>
      </c>
      <c r="E350" s="2" t="s">
        <v>9342</v>
      </c>
      <c r="F350" s="4">
        <v>23.733863299999999</v>
      </c>
      <c r="G350" s="5">
        <v>4.5604E-4</v>
      </c>
      <c r="H350" s="3">
        <v>13.1052</v>
      </c>
      <c r="I350" s="3">
        <v>1E-4</v>
      </c>
      <c r="J350" s="3">
        <v>0.3856</v>
      </c>
      <c r="K350" s="3">
        <v>1.9900000000000001E-2</v>
      </c>
      <c r="L350" s="10">
        <f t="shared" si="62"/>
        <v>0</v>
      </c>
      <c r="M350" s="3">
        <f t="shared" si="55"/>
        <v>1.0358851261539677</v>
      </c>
      <c r="N350" s="3">
        <f t="shared" si="56"/>
        <v>0.11206523045135286</v>
      </c>
      <c r="O350" s="1">
        <f t="shared" si="66"/>
        <v>1.3753684366290986</v>
      </c>
      <c r="P350" s="10">
        <f t="shared" si="57"/>
        <v>2593.3609958506227</v>
      </c>
      <c r="Q350" s="7">
        <f t="shared" si="67"/>
        <v>0.77800829875518673</v>
      </c>
      <c r="R350" s="7">
        <f t="shared" si="68"/>
        <v>0.25787682739878093</v>
      </c>
    </row>
    <row r="351" spans="1:18" x14ac:dyDescent="0.3">
      <c r="A351" s="1">
        <v>274.76659471817999</v>
      </c>
      <c r="B351" s="1">
        <v>-15.63063523856</v>
      </c>
      <c r="C351" s="1" t="s">
        <v>17</v>
      </c>
      <c r="D351" s="1" t="s">
        <v>9592</v>
      </c>
      <c r="E351" s="2" t="s">
        <v>36</v>
      </c>
      <c r="F351" s="4">
        <v>3.7694032900000001</v>
      </c>
      <c r="G351" s="5">
        <v>7.8199999999999997E-6</v>
      </c>
      <c r="H351" s="3">
        <v>12.254899999999999</v>
      </c>
      <c r="I351" s="3">
        <v>2.0000000000000001E-4</v>
      </c>
      <c r="J351" s="3">
        <v>0.38800000000000001</v>
      </c>
      <c r="K351" s="3">
        <v>3.6600000000000001E-2</v>
      </c>
      <c r="L351" s="10">
        <f t="shared" si="62"/>
        <v>0</v>
      </c>
      <c r="M351" s="3">
        <f t="shared" si="55"/>
        <v>0.19905862797103424</v>
      </c>
      <c r="N351" s="3">
        <f t="shared" si="56"/>
        <v>0.20483503069071385</v>
      </c>
      <c r="O351" s="1">
        <f t="shared" si="66"/>
        <v>0.57627260527973712</v>
      </c>
      <c r="P351" s="10">
        <f t="shared" si="57"/>
        <v>2577.3195876288655</v>
      </c>
      <c r="Q351" s="7">
        <f t="shared" si="67"/>
        <v>0.7731958762886596</v>
      </c>
      <c r="R351" s="7">
        <f t="shared" si="68"/>
        <v>-0.57413724831762536</v>
      </c>
    </row>
    <row r="352" spans="1:18" x14ac:dyDescent="0.3">
      <c r="A352" s="1">
        <v>151.45791369119999</v>
      </c>
      <c r="B352" s="1">
        <v>-49.154685259339999</v>
      </c>
      <c r="C352" s="1" t="s">
        <v>17</v>
      </c>
      <c r="D352" s="1" t="s">
        <v>9592</v>
      </c>
      <c r="E352" s="2" t="s">
        <v>2428</v>
      </c>
      <c r="F352" s="4">
        <v>18.26338329</v>
      </c>
      <c r="G352" s="5">
        <v>1.8843000000000001E-4</v>
      </c>
      <c r="H352" s="3">
        <v>13.567399999999999</v>
      </c>
      <c r="I352" s="3">
        <v>1E-4</v>
      </c>
      <c r="J352" s="3">
        <v>0.39500000000000002</v>
      </c>
      <c r="K352" s="3">
        <v>1.83E-2</v>
      </c>
      <c r="L352" s="10">
        <f t="shared" si="62"/>
        <v>0</v>
      </c>
      <c r="M352" s="3">
        <f t="shared" si="55"/>
        <v>1.5503854781322985</v>
      </c>
      <c r="N352" s="3">
        <f t="shared" si="56"/>
        <v>0.10060252314845748</v>
      </c>
      <c r="O352" s="1">
        <f t="shared" si="66"/>
        <v>1.261581233662209</v>
      </c>
      <c r="P352" s="10">
        <f t="shared" si="57"/>
        <v>2531.6455696202529</v>
      </c>
      <c r="Q352" s="7">
        <f t="shared" si="67"/>
        <v>0.75949367088607589</v>
      </c>
      <c r="R352" s="7">
        <f t="shared" si="68"/>
        <v>0.79089180724622266</v>
      </c>
    </row>
    <row r="353" spans="1:18" x14ac:dyDescent="0.3">
      <c r="A353" s="1">
        <v>269.55839273794999</v>
      </c>
      <c r="B353" s="1">
        <v>-42.459913247999999</v>
      </c>
      <c r="C353" s="1" t="s">
        <v>17</v>
      </c>
      <c r="D353" s="1" t="s">
        <v>9592</v>
      </c>
      <c r="E353" s="2" t="s">
        <v>9529</v>
      </c>
      <c r="F353" s="4">
        <v>1.6509848899999999</v>
      </c>
      <c r="G353" s="5">
        <v>7.4499999999999998E-6</v>
      </c>
      <c r="H353" s="3">
        <v>13.632199999999999</v>
      </c>
      <c r="I353" s="3">
        <v>2.9999999999999997E-4</v>
      </c>
      <c r="J353" s="3">
        <v>0.39579999999999999</v>
      </c>
      <c r="K353" s="3">
        <v>3.0200000000000001E-2</v>
      </c>
      <c r="L353" s="10">
        <f t="shared" si="62"/>
        <v>0</v>
      </c>
      <c r="M353" s="3">
        <f t="shared" si="55"/>
        <v>1.6195789493518831</v>
      </c>
      <c r="N353" s="3">
        <f t="shared" si="56"/>
        <v>0.16568627321594462</v>
      </c>
      <c r="O353" s="1">
        <f t="shared" si="66"/>
        <v>0.21774309856888058</v>
      </c>
      <c r="P353" s="10">
        <f t="shared" si="57"/>
        <v>2526.5285497726127</v>
      </c>
      <c r="Q353" s="7">
        <f t="shared" si="67"/>
        <v>0.75795856493178382</v>
      </c>
      <c r="R353" s="7">
        <f t="shared" si="68"/>
        <v>0.86162038442009925</v>
      </c>
    </row>
    <row r="354" spans="1:18" x14ac:dyDescent="0.3">
      <c r="A354" s="1">
        <v>146.29650247034999</v>
      </c>
      <c r="B354" s="1">
        <v>-35.788521836389997</v>
      </c>
      <c r="C354" s="1" t="s">
        <v>17</v>
      </c>
      <c r="D354" s="1" t="s">
        <v>9592</v>
      </c>
      <c r="E354" s="2" t="s">
        <v>435</v>
      </c>
      <c r="F354" s="4">
        <v>33.618071219999997</v>
      </c>
      <c r="G354" s="5">
        <v>1.08215E-3</v>
      </c>
      <c r="H354" s="3">
        <v>12.6919</v>
      </c>
      <c r="I354" s="3">
        <v>0</v>
      </c>
      <c r="J354" s="3">
        <v>0.41310000000000002</v>
      </c>
      <c r="K354" s="3">
        <v>3.1099999999999999E-2</v>
      </c>
      <c r="L354" s="10">
        <f t="shared" ref="L354:L405" si="69">IF(K354&lt;0.1*J354,0,1)</f>
        <v>0</v>
      </c>
      <c r="M354" s="3">
        <f t="shared" si="55"/>
        <v>0.77217597488293066</v>
      </c>
      <c r="N354" s="3">
        <f t="shared" si="56"/>
        <v>0.16347820425739515</v>
      </c>
      <c r="O354" s="1">
        <f t="shared" si="66"/>
        <v>1.5265727929065465</v>
      </c>
      <c r="P354" s="10">
        <f t="shared" si="57"/>
        <v>2420.7213749697407</v>
      </c>
      <c r="Q354" s="7">
        <f t="shared" si="67"/>
        <v>0.72621641249092217</v>
      </c>
      <c r="R354" s="7">
        <f t="shared" si="68"/>
        <v>4.5959562392008491E-2</v>
      </c>
    </row>
    <row r="355" spans="1:18" x14ac:dyDescent="0.3">
      <c r="A355" s="1">
        <v>260.80252042224998</v>
      </c>
      <c r="B355" s="1">
        <v>-63.896555636190001</v>
      </c>
      <c r="C355" s="1" t="s">
        <v>17</v>
      </c>
      <c r="D355" s="1" t="s">
        <v>9592</v>
      </c>
      <c r="E355" s="2" t="s">
        <v>2755</v>
      </c>
      <c r="F355" s="4">
        <v>1.6397951200000001</v>
      </c>
      <c r="G355" s="5">
        <v>1.77E-6</v>
      </c>
      <c r="H355" s="3">
        <v>11.979699999999999</v>
      </c>
      <c r="I355" s="3">
        <v>1E-4</v>
      </c>
      <c r="J355" s="3">
        <v>0.41839999999999999</v>
      </c>
      <c r="K355" s="3">
        <v>3.9899999999999998E-2</v>
      </c>
      <c r="L355" s="10">
        <f t="shared" si="69"/>
        <v>0</v>
      </c>
      <c r="M355" s="3">
        <f t="shared" si="55"/>
        <v>8.7658379296090772E-2</v>
      </c>
      <c r="N355" s="3">
        <f t="shared" si="56"/>
        <v>0.20707894080625935</v>
      </c>
      <c r="O355" s="1">
        <f t="shared" si="66"/>
        <v>0.21478958962586814</v>
      </c>
      <c r="P355" s="10">
        <f t="shared" si="57"/>
        <v>2390.0573613766733</v>
      </c>
      <c r="Q355" s="7">
        <f t="shared" si="67"/>
        <v>0.71701720841300198</v>
      </c>
      <c r="R355" s="7">
        <f t="shared" si="68"/>
        <v>-0.62935882911691121</v>
      </c>
    </row>
    <row r="356" spans="1:18" x14ac:dyDescent="0.3">
      <c r="A356" s="1">
        <v>176.733613166</v>
      </c>
      <c r="B356" s="1">
        <v>-54.170278319040001</v>
      </c>
      <c r="C356" s="1" t="s">
        <v>17</v>
      </c>
      <c r="D356" s="1" t="s">
        <v>9592</v>
      </c>
      <c r="E356" s="2" t="s">
        <v>5206</v>
      </c>
      <c r="F356" s="4">
        <v>29.626033379999999</v>
      </c>
      <c r="G356" s="5">
        <v>6.6180000000000004E-4</v>
      </c>
      <c r="H356" s="3">
        <v>13.5641</v>
      </c>
      <c r="I356" s="3">
        <v>1E-4</v>
      </c>
      <c r="J356" s="3">
        <v>0.42149999999999999</v>
      </c>
      <c r="K356" s="3">
        <v>2.23E-2</v>
      </c>
      <c r="L356" s="10">
        <f t="shared" si="69"/>
        <v>0</v>
      </c>
      <c r="M356" s="3">
        <f t="shared" si="55"/>
        <v>1.6880878948038038</v>
      </c>
      <c r="N356" s="3">
        <f t="shared" si="56"/>
        <v>0.11488467846034481</v>
      </c>
      <c r="O356" s="1">
        <f t="shared" si="66"/>
        <v>1.4716735078250638</v>
      </c>
      <c r="P356" s="10">
        <f t="shared" si="57"/>
        <v>2372.4792408066428</v>
      </c>
      <c r="Q356" s="7">
        <f t="shared" si="67"/>
        <v>0.71174377224199281</v>
      </c>
      <c r="R356" s="7">
        <f t="shared" si="68"/>
        <v>0.97634412256181102</v>
      </c>
    </row>
    <row r="357" spans="1:18" x14ac:dyDescent="0.3">
      <c r="A357" s="1">
        <v>253.28602535333999</v>
      </c>
      <c r="B357" s="1">
        <v>25.976367652370001</v>
      </c>
      <c r="C357" s="1" t="s">
        <v>17</v>
      </c>
      <c r="D357" s="1" t="s">
        <v>9592</v>
      </c>
      <c r="E357" s="2" t="s">
        <v>5182</v>
      </c>
      <c r="F357" s="4">
        <v>9.6999821399999995</v>
      </c>
      <c r="G357" s="5">
        <v>1.0341E-4</v>
      </c>
      <c r="H357" s="3">
        <v>9.7858999999999998</v>
      </c>
      <c r="I357" s="3">
        <v>1E-4</v>
      </c>
      <c r="J357" s="3">
        <v>0.42659999999999998</v>
      </c>
      <c r="K357" s="3">
        <v>2.23E-2</v>
      </c>
      <c r="L357" s="10">
        <f t="shared" si="69"/>
        <v>0</v>
      </c>
      <c r="M357" s="3">
        <f t="shared" si="55"/>
        <v>-2.0639957444329493</v>
      </c>
      <c r="N357" s="3">
        <f t="shared" si="56"/>
        <v>0.11351123398416411</v>
      </c>
      <c r="O357" s="1">
        <f t="shared" si="66"/>
        <v>0.98677093462639043</v>
      </c>
      <c r="P357" s="10">
        <f t="shared" si="57"/>
        <v>2344.1162681669011</v>
      </c>
      <c r="Q357" s="7">
        <f t="shared" si="67"/>
        <v>0.70323488045007032</v>
      </c>
      <c r="R357" s="7">
        <f t="shared" si="68"/>
        <v>-2.7672306248830196</v>
      </c>
    </row>
    <row r="358" spans="1:18" x14ac:dyDescent="0.3">
      <c r="A358" s="1">
        <v>181.96435423049999</v>
      </c>
      <c r="B358" s="1">
        <v>-70.474439099630004</v>
      </c>
      <c r="C358" s="1" t="s">
        <v>17</v>
      </c>
      <c r="D358" s="1" t="s">
        <v>9592</v>
      </c>
      <c r="E358" s="2" t="s">
        <v>8851</v>
      </c>
      <c r="F358" s="4">
        <v>25.239898950000001</v>
      </c>
      <c r="G358" s="5">
        <v>6.3259999999999998E-4</v>
      </c>
      <c r="H358" s="3">
        <v>14.377599999999999</v>
      </c>
      <c r="I358" s="3">
        <v>1E-4</v>
      </c>
      <c r="J358" s="3">
        <v>0.435</v>
      </c>
      <c r="K358" s="3">
        <v>1.9099999999999999E-2</v>
      </c>
      <c r="L358" s="10">
        <f t="shared" si="69"/>
        <v>0</v>
      </c>
      <c r="M358" s="3">
        <f t="shared" si="55"/>
        <v>2.5700462847731878</v>
      </c>
      <c r="N358" s="3">
        <f t="shared" si="56"/>
        <v>9.5345239417677349E-2</v>
      </c>
      <c r="O358" s="1">
        <f t="shared" si="66"/>
        <v>1.4020876118420948</v>
      </c>
      <c r="P358" s="10">
        <f t="shared" si="57"/>
        <v>2298.8505747126437</v>
      </c>
      <c r="Q358" s="7">
        <f t="shared" si="67"/>
        <v>0.68965517241379315</v>
      </c>
      <c r="R358" s="7">
        <f t="shared" si="68"/>
        <v>1.8803911123593946</v>
      </c>
    </row>
    <row r="359" spans="1:18" x14ac:dyDescent="0.3">
      <c r="A359" s="1">
        <v>315.51819307589</v>
      </c>
      <c r="B359" s="1">
        <v>35.370909009000002</v>
      </c>
      <c r="C359" s="1" t="s">
        <v>17</v>
      </c>
      <c r="D359" s="1" t="s">
        <v>9592</v>
      </c>
      <c r="E359" s="2" t="s">
        <v>8792</v>
      </c>
      <c r="F359" s="4">
        <v>24.137788329999999</v>
      </c>
      <c r="G359" s="5">
        <v>5.7613E-4</v>
      </c>
      <c r="H359" s="3">
        <v>13.782400000000001</v>
      </c>
      <c r="I359" s="3">
        <v>1E-4</v>
      </c>
      <c r="J359" s="3">
        <v>0.45200000000000001</v>
      </c>
      <c r="K359" s="3">
        <v>1.8499999999999999E-2</v>
      </c>
      <c r="L359" s="10">
        <f t="shared" si="69"/>
        <v>0</v>
      </c>
      <c r="M359" s="3">
        <f t="shared" si="55"/>
        <v>2.0580921740569131</v>
      </c>
      <c r="N359" s="3">
        <f t="shared" si="56"/>
        <v>8.8876763874180337E-2</v>
      </c>
      <c r="O359" s="1">
        <f t="shared" si="66"/>
        <v>1.3826974745401213</v>
      </c>
      <c r="P359" s="10">
        <f t="shared" si="57"/>
        <v>2212.3893805309735</v>
      </c>
      <c r="Q359" s="7">
        <f t="shared" si="67"/>
        <v>0.66371681415929207</v>
      </c>
      <c r="R359" s="7">
        <f t="shared" si="68"/>
        <v>1.3943753598976212</v>
      </c>
    </row>
    <row r="360" spans="1:18" x14ac:dyDescent="0.3">
      <c r="A360" s="1">
        <v>138.04013485332001</v>
      </c>
      <c r="B360" s="1">
        <v>-50.376011595180003</v>
      </c>
      <c r="C360" s="1" t="s">
        <v>17</v>
      </c>
      <c r="D360" s="1" t="s">
        <v>9592</v>
      </c>
      <c r="E360" s="2" t="s">
        <v>5284</v>
      </c>
      <c r="F360" s="4">
        <v>13.210529449999999</v>
      </c>
      <c r="G360" s="5">
        <v>1.4919E-4</v>
      </c>
      <c r="H360" s="3">
        <v>11.724399999999999</v>
      </c>
      <c r="I360" s="3">
        <v>2.0000000000000001E-4</v>
      </c>
      <c r="J360" s="3">
        <v>0.45379999999999998</v>
      </c>
      <c r="K360" s="3">
        <v>3.0599999999999999E-2</v>
      </c>
      <c r="L360" s="10">
        <f t="shared" si="69"/>
        <v>0</v>
      </c>
      <c r="M360" s="3">
        <f t="shared" si="55"/>
        <v>8.7224577445859097E-3</v>
      </c>
      <c r="N360" s="3">
        <f t="shared" si="56"/>
        <v>0.1464239116049845</v>
      </c>
      <c r="O360" s="1">
        <f t="shared" si="66"/>
        <v>1.1209202235649953</v>
      </c>
      <c r="P360" s="10">
        <f t="shared" si="57"/>
        <v>2203.6139268400179</v>
      </c>
      <c r="Q360" s="7">
        <f t="shared" si="67"/>
        <v>0.66108417805200537</v>
      </c>
      <c r="R360" s="7">
        <f t="shared" si="68"/>
        <v>-0.65236172030741946</v>
      </c>
    </row>
    <row r="361" spans="1:18" x14ac:dyDescent="0.3">
      <c r="A361" s="1">
        <v>106.37575181311</v>
      </c>
      <c r="B361" s="1">
        <v>10.53957643833</v>
      </c>
      <c r="C361" s="1" t="s">
        <v>17</v>
      </c>
      <c r="D361" s="1" t="s">
        <v>9592</v>
      </c>
      <c r="E361" s="2" t="s">
        <v>3375</v>
      </c>
      <c r="F361" s="4">
        <v>13.79115277</v>
      </c>
      <c r="G361" s="5">
        <v>3.0215999999999999E-4</v>
      </c>
      <c r="H361" s="3">
        <v>11.978899999999999</v>
      </c>
      <c r="I361" s="3">
        <v>2.0000000000000001E-4</v>
      </c>
      <c r="J361" s="3">
        <v>0.45750000000000002</v>
      </c>
      <c r="K361" s="3">
        <v>3.6200000000000003E-2</v>
      </c>
      <c r="L361" s="10">
        <f t="shared" si="69"/>
        <v>0</v>
      </c>
      <c r="M361" s="3">
        <f t="shared" si="55"/>
        <v>0.28085549201233562</v>
      </c>
      <c r="N361" s="3">
        <f t="shared" si="56"/>
        <v>0.17181949205674404</v>
      </c>
      <c r="O361" s="1">
        <f t="shared" si="66"/>
        <v>1.1396005693466686</v>
      </c>
      <c r="P361" s="10">
        <f t="shared" si="57"/>
        <v>2185.7923497267757</v>
      </c>
      <c r="Q361" s="7">
        <f t="shared" si="67"/>
        <v>0.65573770491803274</v>
      </c>
      <c r="R361" s="7">
        <f t="shared" si="68"/>
        <v>-0.37488221290569712</v>
      </c>
    </row>
    <row r="362" spans="1:18" x14ac:dyDescent="0.3">
      <c r="A362" s="1">
        <v>247.12320815991001</v>
      </c>
      <c r="B362" s="1">
        <v>-61.93093900057</v>
      </c>
      <c r="C362" s="1" t="s">
        <v>17</v>
      </c>
      <c r="D362" s="1" t="s">
        <v>9592</v>
      </c>
      <c r="E362" s="2" t="s">
        <v>9493</v>
      </c>
      <c r="F362" s="4">
        <v>12.250918990000001</v>
      </c>
      <c r="G362" s="5">
        <v>2.5316E-4</v>
      </c>
      <c r="H362" s="3">
        <v>11.9436</v>
      </c>
      <c r="I362" s="3">
        <v>1E-4</v>
      </c>
      <c r="J362" s="3">
        <v>0.4849</v>
      </c>
      <c r="K362" s="3">
        <v>3.0300000000000001E-2</v>
      </c>
      <c r="L362" s="10">
        <f t="shared" si="69"/>
        <v>0</v>
      </c>
      <c r="M362" s="3">
        <f t="shared" si="55"/>
        <v>0.3718609205776211</v>
      </c>
      <c r="N362" s="3">
        <f t="shared" si="56"/>
        <v>0.13568918276726896</v>
      </c>
      <c r="O362" s="1">
        <f t="shared" si="66"/>
        <v>1.0881686680732903</v>
      </c>
      <c r="P362" s="10">
        <f t="shared" si="57"/>
        <v>2062.2808826562177</v>
      </c>
      <c r="Q362" s="7">
        <f t="shared" si="67"/>
        <v>0.61868426479686522</v>
      </c>
      <c r="R362" s="7">
        <f t="shared" si="68"/>
        <v>-0.24682334421924412</v>
      </c>
    </row>
    <row r="363" spans="1:18" x14ac:dyDescent="0.3">
      <c r="A363" s="1">
        <v>7.3506427867599999</v>
      </c>
      <c r="B363" s="1">
        <v>57.568952585620004</v>
      </c>
      <c r="C363" s="1" t="s">
        <v>17</v>
      </c>
      <c r="D363" s="1" t="s">
        <v>9592</v>
      </c>
      <c r="E363" s="2" t="s">
        <v>2440</v>
      </c>
      <c r="F363" s="4">
        <v>10.673155</v>
      </c>
      <c r="G363" s="5">
        <v>9.5870000000000002E-5</v>
      </c>
      <c r="H363" s="3">
        <v>13.574999999999999</v>
      </c>
      <c r="I363" s="3">
        <v>1E-4</v>
      </c>
      <c r="J363" s="3">
        <v>0.49220000000000003</v>
      </c>
      <c r="K363" s="3">
        <v>2.2700000000000001E-2</v>
      </c>
      <c r="L363" s="10">
        <f t="shared" si="69"/>
        <v>0</v>
      </c>
      <c r="M363" s="3">
        <f t="shared" si="55"/>
        <v>2.0357080468339177</v>
      </c>
      <c r="N363" s="3">
        <f t="shared" si="56"/>
        <v>0.10014727318534616</v>
      </c>
      <c r="O363" s="1">
        <f t="shared" si="66"/>
        <v>1.0282928164773315</v>
      </c>
      <c r="P363" s="10">
        <f t="shared" si="57"/>
        <v>2031.6944331572531</v>
      </c>
      <c r="Q363" s="7">
        <f t="shared" si="67"/>
        <v>0.60950832994717585</v>
      </c>
      <c r="R363" s="7">
        <f t="shared" si="68"/>
        <v>1.426199716886742</v>
      </c>
    </row>
    <row r="364" spans="1:18" x14ac:dyDescent="0.3">
      <c r="A364" s="1">
        <v>90.212823213289994</v>
      </c>
      <c r="B364" s="1">
        <v>39.720399153739997</v>
      </c>
      <c r="C364" s="1" t="s">
        <v>17</v>
      </c>
      <c r="D364" s="1" t="s">
        <v>9592</v>
      </c>
      <c r="E364" s="2" t="s">
        <v>260</v>
      </c>
      <c r="F364" s="4">
        <v>19.20659758</v>
      </c>
      <c r="G364" s="5">
        <v>1.08293E-3</v>
      </c>
      <c r="H364" s="3">
        <v>12.8979</v>
      </c>
      <c r="I364" s="3">
        <v>2.0000000000000001E-4</v>
      </c>
      <c r="J364" s="3">
        <v>0.499</v>
      </c>
      <c r="K364" s="3">
        <v>3.61E-2</v>
      </c>
      <c r="L364" s="10">
        <f t="shared" si="69"/>
        <v>0</v>
      </c>
      <c r="M364" s="3">
        <f t="shared" si="55"/>
        <v>1.3884027281169473</v>
      </c>
      <c r="N364" s="3">
        <f t="shared" si="56"/>
        <v>0.15709475045206286</v>
      </c>
      <c r="O364" s="1">
        <f t="shared" si="66"/>
        <v>1.2834504370581887</v>
      </c>
      <c r="P364" s="10">
        <f t="shared" si="57"/>
        <v>2004.008016032064</v>
      </c>
      <c r="Q364" s="7">
        <f t="shared" si="67"/>
        <v>0.60120240480961917</v>
      </c>
      <c r="R364" s="7">
        <f t="shared" si="68"/>
        <v>0.78720032330732814</v>
      </c>
    </row>
    <row r="365" spans="1:18" x14ac:dyDescent="0.3">
      <c r="A365" s="1">
        <v>243.84112915604001</v>
      </c>
      <c r="B365" s="1">
        <v>-31.350990705649998</v>
      </c>
      <c r="C365" s="1" t="s">
        <v>17</v>
      </c>
      <c r="D365" s="1" t="s">
        <v>9592</v>
      </c>
      <c r="E365" s="2" t="s">
        <v>9485</v>
      </c>
      <c r="F365" s="4">
        <v>7.1673061999999996</v>
      </c>
      <c r="G365" s="5">
        <v>1.9891E-4</v>
      </c>
      <c r="H365" s="3">
        <v>10.697100000000001</v>
      </c>
      <c r="I365" s="3">
        <v>1E-4</v>
      </c>
      <c r="J365" s="3">
        <v>0.50380000000000003</v>
      </c>
      <c r="K365" s="3">
        <v>4.3200000000000002E-2</v>
      </c>
      <c r="L365" s="10">
        <f t="shared" si="69"/>
        <v>0</v>
      </c>
      <c r="M365" s="3">
        <f t="shared" si="55"/>
        <v>-0.79160918418953052</v>
      </c>
      <c r="N365" s="3">
        <f t="shared" si="56"/>
        <v>0.18620027186666102</v>
      </c>
      <c r="O365" s="1">
        <f t="shared" si="66"/>
        <v>0.85535595869442205</v>
      </c>
      <c r="P365" s="10">
        <f t="shared" si="57"/>
        <v>1984.914648670107</v>
      </c>
      <c r="Q365" s="7">
        <f t="shared" si="67"/>
        <v>0.59547439460103202</v>
      </c>
      <c r="R365" s="7">
        <f t="shared" si="68"/>
        <v>-1.3870835787905627</v>
      </c>
    </row>
    <row r="366" spans="1:18" x14ac:dyDescent="0.3">
      <c r="A366" s="1">
        <v>273.41525625741002</v>
      </c>
      <c r="B366" s="1">
        <v>37.477472902160002</v>
      </c>
      <c r="C366" s="1" t="s">
        <v>17</v>
      </c>
      <c r="D366" s="1" t="s">
        <v>9592</v>
      </c>
      <c r="E366" s="2" t="s">
        <v>2098</v>
      </c>
      <c r="F366" s="4">
        <v>15.4032885</v>
      </c>
      <c r="G366" s="5">
        <v>3.7478000000000001E-4</v>
      </c>
      <c r="H366" s="3">
        <v>12.1523</v>
      </c>
      <c r="I366" s="3">
        <v>1E-4</v>
      </c>
      <c r="J366" s="3">
        <v>0.52159999999999995</v>
      </c>
      <c r="K366" s="3">
        <v>2.12E-2</v>
      </c>
      <c r="L366" s="10">
        <f t="shared" si="69"/>
        <v>0</v>
      </c>
      <c r="M366" s="3">
        <f t="shared" si="55"/>
        <v>0.7389879136193187</v>
      </c>
      <c r="N366" s="3">
        <f t="shared" si="56"/>
        <v>8.8257825167415163E-2</v>
      </c>
      <c r="O366" s="1">
        <f t="shared" si="66"/>
        <v>1.1876134497286503</v>
      </c>
      <c r="P366" s="10">
        <f t="shared" si="57"/>
        <v>1917.1779141104298</v>
      </c>
      <c r="Q366" s="7">
        <f t="shared" si="67"/>
        <v>0.57515337423312896</v>
      </c>
      <c r="R366" s="7">
        <f t="shared" si="68"/>
        <v>0.16383453938618975</v>
      </c>
    </row>
    <row r="367" spans="1:18" x14ac:dyDescent="0.3">
      <c r="A367" s="1">
        <v>346.49559519550002</v>
      </c>
      <c r="B367" s="1">
        <v>81.178394362239999</v>
      </c>
      <c r="C367" s="1" t="s">
        <v>17</v>
      </c>
      <c r="D367" s="1" t="s">
        <v>9592</v>
      </c>
      <c r="E367" s="2" t="s">
        <v>639</v>
      </c>
      <c r="F367" s="4">
        <v>44.341819549999997</v>
      </c>
      <c r="G367" s="5">
        <v>1.12364E-3</v>
      </c>
      <c r="H367" s="3">
        <v>12.491899999999999</v>
      </c>
      <c r="I367" s="3">
        <v>0</v>
      </c>
      <c r="J367" s="3">
        <v>0.52470000000000006</v>
      </c>
      <c r="K367" s="3">
        <v>2.0799999999999999E-2</v>
      </c>
      <c r="L367" s="10">
        <f t="shared" si="69"/>
        <v>0</v>
      </c>
      <c r="M367" s="3">
        <f t="shared" si="55"/>
        <v>1.0914553209916953</v>
      </c>
      <c r="N367" s="3">
        <f t="shared" si="56"/>
        <v>8.6080926998406249E-2</v>
      </c>
      <c r="O367" s="1">
        <f t="shared" si="66"/>
        <v>1.6468135102559416</v>
      </c>
      <c r="P367" s="10">
        <f t="shared" si="57"/>
        <v>1905.8509624547357</v>
      </c>
      <c r="Q367" s="7">
        <f t="shared" si="67"/>
        <v>0.57175528873642067</v>
      </c>
      <c r="R367" s="7">
        <f t="shared" si="68"/>
        <v>0.51970003225527461</v>
      </c>
    </row>
    <row r="368" spans="1:18" x14ac:dyDescent="0.3">
      <c r="A368" s="1">
        <v>330.75826756740997</v>
      </c>
      <c r="B368" s="1">
        <v>25.933320767569999</v>
      </c>
      <c r="C368" s="1" t="s">
        <v>17</v>
      </c>
      <c r="D368" s="1" t="s">
        <v>9592</v>
      </c>
      <c r="E368" s="2" t="s">
        <v>2264</v>
      </c>
      <c r="F368" s="4">
        <v>7.4018806100000001</v>
      </c>
      <c r="G368" s="5">
        <v>5.007E-5</v>
      </c>
      <c r="H368" s="3">
        <v>12.556699999999999</v>
      </c>
      <c r="I368" s="3">
        <v>2.0000000000000001E-4</v>
      </c>
      <c r="J368" s="3">
        <v>0.55110000000000003</v>
      </c>
      <c r="K368" s="3">
        <v>2.9100000000000001E-2</v>
      </c>
      <c r="L368" s="10">
        <f t="shared" si="69"/>
        <v>0</v>
      </c>
      <c r="M368" s="3">
        <f t="shared" si="55"/>
        <v>1.2628520551273539</v>
      </c>
      <c r="N368" s="3">
        <f t="shared" si="56"/>
        <v>0.11466157502785454</v>
      </c>
      <c r="O368" s="1">
        <f t="shared" si="66"/>
        <v>0.86934207578255185</v>
      </c>
      <c r="P368" s="10">
        <f t="shared" si="57"/>
        <v>1814.5527127563055</v>
      </c>
      <c r="Q368" s="7">
        <f t="shared" si="67"/>
        <v>0.54436581382689164</v>
      </c>
      <c r="R368" s="7">
        <f t="shared" si="68"/>
        <v>0.71848624130046224</v>
      </c>
    </row>
    <row r="369" spans="1:18" x14ac:dyDescent="0.3">
      <c r="A369" s="1">
        <v>284.57823832023001</v>
      </c>
      <c r="B369" s="1">
        <v>26.27071223618</v>
      </c>
      <c r="C369" s="1" t="s">
        <v>17</v>
      </c>
      <c r="D369" s="1" t="s">
        <v>9592</v>
      </c>
      <c r="E369" s="2" t="s">
        <v>593</v>
      </c>
      <c r="F369" s="4">
        <v>28.791975690000001</v>
      </c>
      <c r="G369" s="5">
        <v>5.7910000000000004E-4</v>
      </c>
      <c r="H369" s="3">
        <v>12.6614</v>
      </c>
      <c r="I369" s="3">
        <v>1E-4</v>
      </c>
      <c r="J369" s="3">
        <v>0.55259999999999998</v>
      </c>
      <c r="K369" s="3">
        <v>2.63E-2</v>
      </c>
      <c r="L369" s="10">
        <f t="shared" si="69"/>
        <v>0</v>
      </c>
      <c r="M369" s="3">
        <f t="shared" si="55"/>
        <v>1.373454402902464</v>
      </c>
      <c r="N369" s="3">
        <f t="shared" si="56"/>
        <v>0.10334744295374987</v>
      </c>
      <c r="O369" s="1">
        <f t="shared" si="66"/>
        <v>1.4592714669560762</v>
      </c>
      <c r="P369" s="10">
        <f t="shared" si="57"/>
        <v>1809.6272167933407</v>
      </c>
      <c r="Q369" s="7">
        <f t="shared" si="67"/>
        <v>0.54288816503800219</v>
      </c>
      <c r="R369" s="7">
        <f t="shared" si="68"/>
        <v>0.83056623786446182</v>
      </c>
    </row>
    <row r="370" spans="1:18" x14ac:dyDescent="0.3">
      <c r="A370" s="1">
        <v>112.18658911686001</v>
      </c>
      <c r="B370" s="1">
        <v>-44.471277656790001</v>
      </c>
      <c r="C370" s="1" t="s">
        <v>17</v>
      </c>
      <c r="D370" s="1" t="s">
        <v>9592</v>
      </c>
      <c r="E370" s="2" t="s">
        <v>7516</v>
      </c>
      <c r="F370" s="4">
        <v>1.4377723</v>
      </c>
      <c r="G370" s="5">
        <v>2.3199999999999998E-6</v>
      </c>
      <c r="H370" s="3">
        <v>11.1585</v>
      </c>
      <c r="I370" s="3">
        <v>2.0000000000000001E-4</v>
      </c>
      <c r="J370" s="3">
        <v>0.55469999999999997</v>
      </c>
      <c r="K370" s="3">
        <v>2.3300000000000001E-2</v>
      </c>
      <c r="L370" s="10">
        <f t="shared" si="69"/>
        <v>0</v>
      </c>
      <c r="M370" s="3">
        <f t="shared" si="55"/>
        <v>-0.12120917060582315</v>
      </c>
      <c r="N370" s="3">
        <f t="shared" si="56"/>
        <v>9.121231189592463E-2</v>
      </c>
      <c r="O370" s="1">
        <f t="shared" si="66"/>
        <v>0.15769011227521573</v>
      </c>
      <c r="P370" s="10">
        <f t="shared" si="57"/>
        <v>1802.7762754642149</v>
      </c>
      <c r="Q370" s="7">
        <f t="shared" si="67"/>
        <v>0.54083288263926443</v>
      </c>
      <c r="R370" s="7">
        <f t="shared" si="68"/>
        <v>-0.66204205324508758</v>
      </c>
    </row>
    <row r="371" spans="1:18" x14ac:dyDescent="0.3">
      <c r="A371" s="1">
        <v>65.198478237109995</v>
      </c>
      <c r="B371" s="1">
        <v>57.441262979519998</v>
      </c>
      <c r="C371" s="1" t="s">
        <v>17</v>
      </c>
      <c r="D371" s="1" t="s">
        <v>9592</v>
      </c>
      <c r="E371" s="2" t="s">
        <v>445</v>
      </c>
      <c r="F371" s="4">
        <v>43.277402619999997</v>
      </c>
      <c r="G371" s="5">
        <v>6.6277000000000003E-4</v>
      </c>
      <c r="H371" s="3">
        <v>9.0703999999999994</v>
      </c>
      <c r="I371" s="3">
        <v>2.9999999999999997E-4</v>
      </c>
      <c r="J371" s="3">
        <v>0.5665</v>
      </c>
      <c r="K371" s="3">
        <v>3.8300000000000001E-2</v>
      </c>
      <c r="L371" s="10">
        <f t="shared" si="69"/>
        <v>0</v>
      </c>
      <c r="M371" s="3">
        <f t="shared" si="55"/>
        <v>-2.1636004290029192</v>
      </c>
      <c r="N371" s="3">
        <f t="shared" si="56"/>
        <v>0.1468095917537996</v>
      </c>
      <c r="O371" s="1">
        <f t="shared" si="66"/>
        <v>1.6362611878274604</v>
      </c>
      <c r="P371" s="10">
        <f t="shared" si="57"/>
        <v>1765.2250661959399</v>
      </c>
      <c r="Q371" s="7">
        <f t="shared" si="67"/>
        <v>0.52956751985878192</v>
      </c>
      <c r="R371" s="7">
        <f t="shared" si="68"/>
        <v>-2.6931679488617011</v>
      </c>
    </row>
    <row r="372" spans="1:18" x14ac:dyDescent="0.3">
      <c r="A372" s="1">
        <v>291.51994509009</v>
      </c>
      <c r="B372" s="1">
        <v>-10.908593829999999</v>
      </c>
      <c r="C372" s="1" t="s">
        <v>17</v>
      </c>
      <c r="D372" s="1" t="s">
        <v>9592</v>
      </c>
      <c r="E372" s="2" t="s">
        <v>3390</v>
      </c>
      <c r="F372" s="4">
        <v>2.2771211199999999</v>
      </c>
      <c r="G372" s="5">
        <v>1.0360000000000001E-5</v>
      </c>
      <c r="H372" s="3">
        <v>11.738099999999999</v>
      </c>
      <c r="I372" s="3">
        <v>5.0000000000000001E-4</v>
      </c>
      <c r="J372" s="3">
        <v>0.56730000000000003</v>
      </c>
      <c r="K372" s="3">
        <v>5.3100000000000001E-2</v>
      </c>
      <c r="L372" s="10">
        <f t="shared" si="69"/>
        <v>0</v>
      </c>
      <c r="M372" s="3">
        <f t="shared" si="55"/>
        <v>0.50716391782351167</v>
      </c>
      <c r="N372" s="3">
        <f t="shared" si="56"/>
        <v>0.20325335174853751</v>
      </c>
      <c r="O372" s="1">
        <f t="shared" si="66"/>
        <v>0.35738613133920105</v>
      </c>
      <c r="P372" s="10">
        <f t="shared" si="57"/>
        <v>1762.7357659086902</v>
      </c>
      <c r="Q372" s="7">
        <f t="shared" si="67"/>
        <v>0.52882072977260708</v>
      </c>
      <c r="R372" s="7">
        <f t="shared" si="68"/>
        <v>-2.1656811949095411E-2</v>
      </c>
    </row>
    <row r="373" spans="1:18" x14ac:dyDescent="0.3">
      <c r="A373" s="1">
        <v>15.6330377105</v>
      </c>
      <c r="B373" s="1">
        <v>16.05044346503</v>
      </c>
      <c r="C373" s="1" t="s">
        <v>17</v>
      </c>
      <c r="D373" s="1" t="s">
        <v>9592</v>
      </c>
      <c r="E373" s="2" t="s">
        <v>9541</v>
      </c>
      <c r="F373" s="4">
        <v>1.77114365</v>
      </c>
      <c r="G373" s="5">
        <v>2.6299999999999998E-6</v>
      </c>
      <c r="H373" s="3">
        <v>13.688700000000001</v>
      </c>
      <c r="I373" s="3">
        <v>2.0000000000000001E-4</v>
      </c>
      <c r="J373" s="3">
        <v>0.57789999999999997</v>
      </c>
      <c r="K373" s="3">
        <v>2.7699999999999999E-2</v>
      </c>
      <c r="L373" s="10">
        <f t="shared" si="69"/>
        <v>0</v>
      </c>
      <c r="M373" s="3">
        <f t="shared" si="55"/>
        <v>2.497963472331918</v>
      </c>
      <c r="N373" s="3">
        <f t="shared" si="56"/>
        <v>0.10408365651789352</v>
      </c>
      <c r="O373" s="1">
        <f t="shared" si="66"/>
        <v>0.24825378641441573</v>
      </c>
      <c r="P373" s="10">
        <f t="shared" si="57"/>
        <v>1730.4031839418585</v>
      </c>
      <c r="Q373" s="7">
        <f t="shared" si="67"/>
        <v>0.51912095518255752</v>
      </c>
      <c r="R373" s="7">
        <f t="shared" si="68"/>
        <v>1.9788425171493604</v>
      </c>
    </row>
    <row r="374" spans="1:18" x14ac:dyDescent="0.3">
      <c r="A374" s="1">
        <v>252.90493371216999</v>
      </c>
      <c r="B374" s="1">
        <v>-44.962670137259998</v>
      </c>
      <c r="C374" s="1" t="s">
        <v>17</v>
      </c>
      <c r="D374" s="1" t="s">
        <v>9592</v>
      </c>
      <c r="E374" s="2" t="s">
        <v>3315</v>
      </c>
      <c r="F374" s="4">
        <v>6.2598553099999998</v>
      </c>
      <c r="G374" s="5">
        <v>1.2802000000000001E-4</v>
      </c>
      <c r="H374" s="3">
        <v>11.1225</v>
      </c>
      <c r="I374" s="3">
        <v>1E-4</v>
      </c>
      <c r="J374" s="3">
        <v>0.58879999999999999</v>
      </c>
      <c r="K374" s="3">
        <v>5.4800000000000001E-2</v>
      </c>
      <c r="L374" s="10">
        <f t="shared" si="69"/>
        <v>0</v>
      </c>
      <c r="M374" s="3">
        <f t="shared" si="55"/>
        <v>-2.7660993352785823E-2</v>
      </c>
      <c r="N374" s="3">
        <f t="shared" si="56"/>
        <v>0.20210054039980763</v>
      </c>
      <c r="O374" s="1">
        <f t="shared" si="66"/>
        <v>0.7965642950642956</v>
      </c>
      <c r="P374" s="10">
        <f t="shared" si="57"/>
        <v>1698.3695652173913</v>
      </c>
      <c r="Q374" s="7">
        <f t="shared" si="67"/>
        <v>0.50951086956521741</v>
      </c>
      <c r="R374" s="7">
        <f t="shared" si="68"/>
        <v>-0.53717186291800323</v>
      </c>
    </row>
    <row r="375" spans="1:18" x14ac:dyDescent="0.3">
      <c r="A375" s="1">
        <v>104.88161544158</v>
      </c>
      <c r="B375" s="1">
        <v>-4.0910468281899997</v>
      </c>
      <c r="C375" s="1" t="s">
        <v>17</v>
      </c>
      <c r="D375" s="1" t="s">
        <v>9592</v>
      </c>
      <c r="E375" s="2" t="s">
        <v>3358</v>
      </c>
      <c r="F375" s="4">
        <v>4.3479786599999999</v>
      </c>
      <c r="G375" s="5">
        <v>1.8499999999999999E-5</v>
      </c>
      <c r="H375" s="3">
        <v>11.298999999999999</v>
      </c>
      <c r="I375" s="3">
        <v>2.0000000000000001E-4</v>
      </c>
      <c r="J375" s="3">
        <v>0.61060000000000003</v>
      </c>
      <c r="K375" s="3">
        <v>6.0900000000000003E-2</v>
      </c>
      <c r="L375" s="10">
        <f t="shared" si="69"/>
        <v>0</v>
      </c>
      <c r="M375" s="3">
        <f t="shared" si="55"/>
        <v>0.22778399981321229</v>
      </c>
      <c r="N375" s="3">
        <f t="shared" si="56"/>
        <v>0.21657850039918033</v>
      </c>
      <c r="O375" s="1">
        <f t="shared" si="66"/>
        <v>0.63828740389011085</v>
      </c>
      <c r="P375" s="10">
        <f t="shared" si="57"/>
        <v>1637.7333770062232</v>
      </c>
      <c r="Q375" s="7">
        <f t="shared" si="67"/>
        <v>0.49132001310186696</v>
      </c>
      <c r="R375" s="7">
        <f t="shared" si="68"/>
        <v>-0.26353601328865467</v>
      </c>
    </row>
    <row r="376" spans="1:18" x14ac:dyDescent="0.3">
      <c r="A376" s="1">
        <v>58.248695947549997</v>
      </c>
      <c r="B376" s="1">
        <v>9.2880971683400002</v>
      </c>
      <c r="C376" s="1" t="s">
        <v>17</v>
      </c>
      <c r="D376" s="1" t="s">
        <v>9592</v>
      </c>
      <c r="E376" s="2" t="s">
        <v>2266</v>
      </c>
      <c r="F376" s="4">
        <v>12.29445574</v>
      </c>
      <c r="G376" s="5">
        <v>2.3886999999999999E-4</v>
      </c>
      <c r="H376" s="3">
        <v>11.8682</v>
      </c>
      <c r="I376" s="3">
        <v>2.9999999999999997E-4</v>
      </c>
      <c r="J376" s="3">
        <v>0.62519999999999998</v>
      </c>
      <c r="K376" s="3">
        <v>4.1599999999999998E-2</v>
      </c>
      <c r="L376" s="10">
        <f t="shared" si="69"/>
        <v>0</v>
      </c>
      <c r="M376" s="3">
        <f t="shared" si="55"/>
        <v>0.8482948467357474</v>
      </c>
      <c r="N376" s="3">
        <f t="shared" si="56"/>
        <v>0.14448739524677609</v>
      </c>
      <c r="O376" s="1">
        <f t="shared" si="66"/>
        <v>1.0897093078330504</v>
      </c>
      <c r="P376" s="10">
        <f t="shared" si="57"/>
        <v>1599.4881637875881</v>
      </c>
      <c r="Q376" s="7">
        <f t="shared" si="67"/>
        <v>0.47984644913627644</v>
      </c>
      <c r="R376" s="7">
        <f t="shared" si="68"/>
        <v>0.36844839759947096</v>
      </c>
    </row>
    <row r="377" spans="1:18" x14ac:dyDescent="0.3">
      <c r="A377" s="1">
        <v>237.69743955883999</v>
      </c>
      <c r="B377" s="1">
        <v>-70.362861643100004</v>
      </c>
      <c r="C377" s="1" t="s">
        <v>17</v>
      </c>
      <c r="D377" s="1" t="s">
        <v>9592</v>
      </c>
      <c r="E377" s="2" t="s">
        <v>9492</v>
      </c>
      <c r="F377" s="4">
        <v>8.5699997400000001</v>
      </c>
      <c r="G377" s="5">
        <v>3.6699999999999998E-5</v>
      </c>
      <c r="H377" s="3">
        <v>12.4102</v>
      </c>
      <c r="I377" s="3">
        <v>2.0000000000000001E-4</v>
      </c>
      <c r="J377" s="3">
        <v>0.65259999999999996</v>
      </c>
      <c r="K377" s="3">
        <v>2.75E-2</v>
      </c>
      <c r="L377" s="10">
        <f t="shared" si="69"/>
        <v>0</v>
      </c>
      <c r="M377" s="3">
        <f t="shared" si="55"/>
        <v>1.4834353472592809</v>
      </c>
      <c r="N377" s="3">
        <f t="shared" si="56"/>
        <v>9.1504262739655284E-2</v>
      </c>
      <c r="O377" s="1">
        <f t="shared" si="66"/>
        <v>0.93298080874740275</v>
      </c>
      <c r="P377" s="10">
        <f t="shared" si="57"/>
        <v>1532.3322096230463</v>
      </c>
      <c r="Q377" s="7">
        <f t="shared" si="67"/>
        <v>0.45969966288691388</v>
      </c>
      <c r="R377" s="7">
        <f t="shared" si="68"/>
        <v>1.0237356843723671</v>
      </c>
    </row>
    <row r="378" spans="1:18" x14ac:dyDescent="0.3">
      <c r="A378" s="1">
        <v>270.68777344767</v>
      </c>
      <c r="B378" s="1">
        <v>-24.285389797850002</v>
      </c>
      <c r="C378" s="1" t="s">
        <v>17</v>
      </c>
      <c r="D378" s="1" t="s">
        <v>9592</v>
      </c>
      <c r="E378" s="2" t="s">
        <v>9574</v>
      </c>
      <c r="F378" s="4">
        <v>4.5174924000000001</v>
      </c>
      <c r="G378" s="5">
        <v>1.519E-5</v>
      </c>
      <c r="H378" s="3">
        <v>12.864000000000001</v>
      </c>
      <c r="I378" s="3">
        <v>1E-4</v>
      </c>
      <c r="J378" s="3">
        <v>0.65859999999999996</v>
      </c>
      <c r="K378" s="3">
        <v>4.2299999999999997E-2</v>
      </c>
      <c r="L378" s="10">
        <f t="shared" si="69"/>
        <v>0</v>
      </c>
      <c r="M378" s="3">
        <f t="shared" si="55"/>
        <v>1.9571086318794464</v>
      </c>
      <c r="N378" s="3">
        <f t="shared" si="56"/>
        <v>0.13946762877452809</v>
      </c>
      <c r="O378" s="1">
        <f t="shared" si="66"/>
        <v>0.65489743059858341</v>
      </c>
      <c r="P378" s="10">
        <f t="shared" si="57"/>
        <v>1518.3723048891588</v>
      </c>
      <c r="Q378" s="7">
        <f t="shared" si="67"/>
        <v>0.45551169146674764</v>
      </c>
      <c r="R378" s="7">
        <f t="shared" si="68"/>
        <v>1.5015969404126988</v>
      </c>
    </row>
    <row r="379" spans="1:18" x14ac:dyDescent="0.3">
      <c r="A379" s="1">
        <v>267.15626317687997</v>
      </c>
      <c r="B379" s="1">
        <v>-30.475967668980001</v>
      </c>
      <c r="C379" s="1" t="s">
        <v>17</v>
      </c>
      <c r="D379" s="1" t="s">
        <v>9592</v>
      </c>
      <c r="E379" s="2" t="s">
        <v>3387</v>
      </c>
      <c r="F379" s="4">
        <v>175.64197540000001</v>
      </c>
      <c r="G379" s="5">
        <v>9.7717209999999999E-2</v>
      </c>
      <c r="H379" s="3">
        <v>8.2448999999999995</v>
      </c>
      <c r="I379" s="3">
        <v>5.0000000000000001E-4</v>
      </c>
      <c r="J379" s="3">
        <v>0.69730000000000003</v>
      </c>
      <c r="K379" s="3">
        <v>6.4199999999999993E-2</v>
      </c>
      <c r="L379" s="10">
        <f t="shared" si="69"/>
        <v>0</v>
      </c>
      <c r="M379" s="3">
        <f t="shared" si="55"/>
        <v>-2.5380016739754101</v>
      </c>
      <c r="N379" s="3">
        <f t="shared" si="56"/>
        <v>0.1999269706541647</v>
      </c>
      <c r="O379" s="1">
        <f t="shared" si="66"/>
        <v>2.2446283128578526</v>
      </c>
      <c r="P379" s="10">
        <f t="shared" si="57"/>
        <v>1434.1029685931451</v>
      </c>
      <c r="Q379" s="7">
        <f t="shared" si="67"/>
        <v>0.4302308905779435</v>
      </c>
      <c r="R379" s="7">
        <f t="shared" si="68"/>
        <v>-2.9682325645533538</v>
      </c>
    </row>
    <row r="380" spans="1:18" x14ac:dyDescent="0.3">
      <c r="A380" s="1">
        <v>91.509861643600004</v>
      </c>
      <c r="B380" s="1">
        <v>-48.501203976959999</v>
      </c>
      <c r="C380" s="1" t="s">
        <v>17</v>
      </c>
      <c r="D380" s="1" t="s">
        <v>9592</v>
      </c>
      <c r="E380" s="2" t="s">
        <v>5235</v>
      </c>
      <c r="F380" s="4">
        <v>23.751456229999999</v>
      </c>
      <c r="G380" s="5">
        <v>4.5762999999999999E-4</v>
      </c>
      <c r="H380" s="3">
        <v>11.8249</v>
      </c>
      <c r="I380" s="3">
        <v>1E-4</v>
      </c>
      <c r="J380" s="3">
        <v>0.71309999999999996</v>
      </c>
      <c r="K380" s="3">
        <v>2.5000000000000001E-2</v>
      </c>
      <c r="L380" s="10">
        <f t="shared" si="69"/>
        <v>0</v>
      </c>
      <c r="M380" s="3">
        <f t="shared" si="55"/>
        <v>1.0906521822392126</v>
      </c>
      <c r="N380" s="3">
        <f t="shared" si="56"/>
        <v>7.6128033483403565E-2</v>
      </c>
      <c r="O380" s="1">
        <f t="shared" ref="O380:O405" si="70">LOG10(F380)</f>
        <v>1.3756902418878489</v>
      </c>
      <c r="P380" s="10">
        <f t="shared" si="57"/>
        <v>1402.3278642546629</v>
      </c>
      <c r="Q380" s="7">
        <f t="shared" ref="Q380:Q405" si="71">$Q$1*P380/1000</f>
        <v>0.42069835927639887</v>
      </c>
      <c r="R380" s="7">
        <f t="shared" ref="R380:R405" si="72">M380-Q380</f>
        <v>0.66995382296281369</v>
      </c>
    </row>
    <row r="381" spans="1:18" x14ac:dyDescent="0.3">
      <c r="A381" s="1">
        <v>317.94239218703001</v>
      </c>
      <c r="B381" s="1">
        <v>34.891294345310001</v>
      </c>
      <c r="C381" s="1" t="s">
        <v>17</v>
      </c>
      <c r="D381" s="1" t="s">
        <v>9592</v>
      </c>
      <c r="E381" s="2" t="s">
        <v>8798</v>
      </c>
      <c r="F381" s="4">
        <v>46.739367690000002</v>
      </c>
      <c r="G381" s="5">
        <v>1.3212300000000001E-3</v>
      </c>
      <c r="H381" s="3">
        <v>12.1007</v>
      </c>
      <c r="I381" s="3">
        <v>1E-4</v>
      </c>
      <c r="J381" s="3">
        <v>0.75209999999999999</v>
      </c>
      <c r="K381" s="3">
        <v>3.2099999999999997E-2</v>
      </c>
      <c r="L381" s="10">
        <f t="shared" si="69"/>
        <v>0</v>
      </c>
      <c r="M381" s="3">
        <f t="shared" si="55"/>
        <v>1.4820779433893954</v>
      </c>
      <c r="N381" s="3">
        <f t="shared" si="56"/>
        <v>9.2679644871228886E-2</v>
      </c>
      <c r="O381" s="1">
        <f t="shared" si="70"/>
        <v>1.6696828327759052</v>
      </c>
      <c r="P381" s="10">
        <f t="shared" si="57"/>
        <v>1329.6104241457253</v>
      </c>
      <c r="Q381" s="7">
        <f t="shared" si="71"/>
        <v>0.39888312724371761</v>
      </c>
      <c r="R381" s="7">
        <f t="shared" si="72"/>
        <v>1.0831948161456777</v>
      </c>
    </row>
    <row r="382" spans="1:18" x14ac:dyDescent="0.3">
      <c r="A382" s="1">
        <v>86.386934927900001</v>
      </c>
      <c r="B382" s="1">
        <v>18.504969498929999</v>
      </c>
      <c r="C382" s="1" t="s">
        <v>17</v>
      </c>
      <c r="D382" s="1" t="s">
        <v>9592</v>
      </c>
      <c r="E382" s="2" t="s">
        <v>3362</v>
      </c>
      <c r="F382" s="4">
        <v>1.5426894099999999</v>
      </c>
      <c r="G382" s="5">
        <v>2.8899999999999999E-6</v>
      </c>
      <c r="H382" s="3">
        <v>12.628500000000001</v>
      </c>
      <c r="I382" s="3">
        <v>2.0000000000000001E-4</v>
      </c>
      <c r="J382" s="3">
        <v>0.75880000000000003</v>
      </c>
      <c r="K382" s="3">
        <v>5.2999999999999999E-2</v>
      </c>
      <c r="L382" s="10">
        <f t="shared" si="69"/>
        <v>0</v>
      </c>
      <c r="M382" s="3">
        <f t="shared" si="55"/>
        <v>2.0291366110831266</v>
      </c>
      <c r="N382" s="3">
        <f t="shared" si="56"/>
        <v>0.15167136294451766</v>
      </c>
      <c r="O382" s="1">
        <f t="shared" si="70"/>
        <v>0.18827849825971948</v>
      </c>
      <c r="P382" s="10">
        <f t="shared" si="57"/>
        <v>1317.8703215603584</v>
      </c>
      <c r="Q382" s="7">
        <f t="shared" si="71"/>
        <v>0.39536109646810752</v>
      </c>
      <c r="R382" s="7">
        <f t="shared" si="72"/>
        <v>1.633775514615019</v>
      </c>
    </row>
    <row r="383" spans="1:18" x14ac:dyDescent="0.3">
      <c r="A383" s="1">
        <v>265.96931656991001</v>
      </c>
      <c r="B383" s="1">
        <v>19.777008327539999</v>
      </c>
      <c r="C383" s="1" t="s">
        <v>17</v>
      </c>
      <c r="D383" s="1" t="s">
        <v>9592</v>
      </c>
      <c r="E383" s="2" t="s">
        <v>2137</v>
      </c>
      <c r="F383" s="4">
        <v>26.010200170000001</v>
      </c>
      <c r="G383" s="5">
        <v>6.0190000000000005E-4</v>
      </c>
      <c r="H383" s="3">
        <v>12.7583</v>
      </c>
      <c r="I383" s="3">
        <v>1E-4</v>
      </c>
      <c r="J383" s="3">
        <v>0.76239999999999997</v>
      </c>
      <c r="K383" s="3">
        <v>2.7300000000000001E-2</v>
      </c>
      <c r="L383" s="10">
        <f t="shared" si="69"/>
        <v>0</v>
      </c>
      <c r="M383" s="3">
        <f t="shared" si="55"/>
        <v>2.1692144381513483</v>
      </c>
      <c r="N383" s="3">
        <f t="shared" si="56"/>
        <v>7.7756156112160468E-2</v>
      </c>
      <c r="O383" s="1">
        <f t="shared" si="70"/>
        <v>1.4151436944639209</v>
      </c>
      <c r="P383" s="10">
        <f t="shared" si="57"/>
        <v>1311.647429171039</v>
      </c>
      <c r="Q383" s="7">
        <f t="shared" si="71"/>
        <v>0.39349422875131174</v>
      </c>
      <c r="R383" s="7">
        <f t="shared" si="72"/>
        <v>1.7757202094000366</v>
      </c>
    </row>
    <row r="384" spans="1:18" x14ac:dyDescent="0.3">
      <c r="A384" s="1">
        <v>99.184797270719997</v>
      </c>
      <c r="B384" s="1">
        <v>-33.176943661270002</v>
      </c>
      <c r="C384" s="1" t="s">
        <v>17</v>
      </c>
      <c r="D384" s="1" t="s">
        <v>9592</v>
      </c>
      <c r="E384" s="2" t="s">
        <v>8608</v>
      </c>
      <c r="F384" s="4">
        <v>28.899554299999998</v>
      </c>
      <c r="G384" s="5">
        <v>1.2946800000000001E-3</v>
      </c>
      <c r="H384" s="3">
        <v>11.1778</v>
      </c>
      <c r="I384" s="3">
        <v>2.0000000000000001E-4</v>
      </c>
      <c r="J384" s="3">
        <v>0.79520000000000002</v>
      </c>
      <c r="K384" s="3">
        <v>2.92E-2</v>
      </c>
      <c r="L384" s="10">
        <f t="shared" si="69"/>
        <v>0</v>
      </c>
      <c r="M384" s="3">
        <f t="shared" si="55"/>
        <v>0.68018185694628208</v>
      </c>
      <c r="N384" s="3">
        <f t="shared" si="56"/>
        <v>7.973748081187558E-2</v>
      </c>
      <c r="O384" s="1">
        <f t="shared" si="70"/>
        <v>1.460891144952285</v>
      </c>
      <c r="P384" s="10">
        <f t="shared" si="57"/>
        <v>1257.5452716297787</v>
      </c>
      <c r="Q384" s="7">
        <f t="shared" si="71"/>
        <v>0.37726358148893357</v>
      </c>
      <c r="R384" s="7">
        <f t="shared" si="72"/>
        <v>0.30291827545734851</v>
      </c>
    </row>
    <row r="385" spans="1:18" x14ac:dyDescent="0.3">
      <c r="A385" s="1">
        <v>65.039368447680005</v>
      </c>
      <c r="B385" s="1">
        <v>32.547220454140003</v>
      </c>
      <c r="C385" s="1" t="s">
        <v>17</v>
      </c>
      <c r="D385" s="1" t="s">
        <v>9592</v>
      </c>
      <c r="E385" s="2" t="s">
        <v>471</v>
      </c>
      <c r="F385" s="4">
        <v>68.539883140000001</v>
      </c>
      <c r="G385" s="5">
        <v>6.4770799999999996E-3</v>
      </c>
      <c r="H385" s="3">
        <v>10.2935</v>
      </c>
      <c r="I385" s="3">
        <v>2.0000000000000001E-4</v>
      </c>
      <c r="J385" s="3">
        <v>0.876</v>
      </c>
      <c r="K385" s="3">
        <v>4.2799999999999998E-2</v>
      </c>
      <c r="L385" s="10">
        <f t="shared" si="69"/>
        <v>0</v>
      </c>
      <c r="M385" s="3">
        <f t="shared" si="55"/>
        <v>6.0205308404022162E-3</v>
      </c>
      <c r="N385" s="3">
        <f t="shared" si="56"/>
        <v>0.10609504441965054</v>
      </c>
      <c r="O385" s="1">
        <f t="shared" si="70"/>
        <v>1.8359433596255608</v>
      </c>
      <c r="P385" s="10">
        <f t="shared" si="57"/>
        <v>1141.5525114155253</v>
      </c>
      <c r="Q385" s="7">
        <f t="shared" si="71"/>
        <v>0.34246575342465757</v>
      </c>
      <c r="R385" s="7">
        <f t="shared" si="72"/>
        <v>-0.33644522258425535</v>
      </c>
    </row>
    <row r="386" spans="1:18" x14ac:dyDescent="0.3">
      <c r="A386" s="1">
        <v>92.356264447970005</v>
      </c>
      <c r="B386" s="1">
        <v>-9.6469889795199997</v>
      </c>
      <c r="C386" s="1" t="s">
        <v>17</v>
      </c>
      <c r="D386" s="1" t="s">
        <v>9592</v>
      </c>
      <c r="E386" s="2" t="s">
        <v>3355</v>
      </c>
      <c r="F386" s="4">
        <v>1.9718747599999999</v>
      </c>
      <c r="G386" s="5">
        <v>3.49E-6</v>
      </c>
      <c r="H386" s="3">
        <v>12.0946</v>
      </c>
      <c r="I386" s="3">
        <v>1E-4</v>
      </c>
      <c r="J386" s="3">
        <v>0.88329999999999997</v>
      </c>
      <c r="K386" s="3">
        <v>4.5600000000000002E-2</v>
      </c>
      <c r="L386" s="10">
        <f t="shared" si="69"/>
        <v>0</v>
      </c>
      <c r="M386" s="3">
        <f t="shared" si="55"/>
        <v>1.8251411521845302</v>
      </c>
      <c r="N386" s="3">
        <f t="shared" si="56"/>
        <v>0.11210150662752469</v>
      </c>
      <c r="O386" s="1">
        <f t="shared" si="70"/>
        <v>0.29487932806556233</v>
      </c>
      <c r="P386" s="10">
        <f t="shared" si="57"/>
        <v>1132.1181931393637</v>
      </c>
      <c r="Q386" s="7">
        <f t="shared" si="71"/>
        <v>0.3396354579418091</v>
      </c>
      <c r="R386" s="7">
        <f t="shared" si="72"/>
        <v>1.4855056942427212</v>
      </c>
    </row>
    <row r="387" spans="1:18" x14ac:dyDescent="0.3">
      <c r="A387" s="1">
        <v>52.163300674159998</v>
      </c>
      <c r="B387" s="1">
        <v>62.49300023656</v>
      </c>
      <c r="C387" s="1" t="s">
        <v>17</v>
      </c>
      <c r="D387" s="1" t="s">
        <v>9592</v>
      </c>
      <c r="E387" s="2" t="s">
        <v>454</v>
      </c>
      <c r="F387" s="4">
        <v>143.27259809</v>
      </c>
      <c r="G387" s="5">
        <v>4.1947180000000001E-2</v>
      </c>
      <c r="H387" s="3">
        <v>8.0480999999999998</v>
      </c>
      <c r="I387" s="3">
        <v>2.0000000000000001E-4</v>
      </c>
      <c r="J387" s="3">
        <v>0.8962</v>
      </c>
      <c r="K387" s="3">
        <v>3.8899999999999997E-2</v>
      </c>
      <c r="L387" s="10">
        <f t="shared" si="69"/>
        <v>0</v>
      </c>
      <c r="M387" s="3">
        <f t="shared" ref="M387:M405" si="73">H387+5+5*LOG10(J387/1000)</f>
        <v>-2.189875302114876</v>
      </c>
      <c r="N387" s="3">
        <f t="shared" ref="N387:N405" si="74">SQRT(I387^2+4.7153*(K387/J387)^2)</f>
        <v>9.4254111520016157E-2</v>
      </c>
      <c r="O387" s="1">
        <f t="shared" si="70"/>
        <v>2.15616313641087</v>
      </c>
      <c r="P387" s="10">
        <f t="shared" si="57"/>
        <v>1115.822361080116</v>
      </c>
      <c r="Q387" s="7">
        <f t="shared" si="71"/>
        <v>0.3347467083240348</v>
      </c>
      <c r="R387" s="7">
        <f t="shared" si="72"/>
        <v>-2.524622010438911</v>
      </c>
    </row>
    <row r="388" spans="1:18" x14ac:dyDescent="0.3">
      <c r="A388" s="1">
        <v>312.5528857095</v>
      </c>
      <c r="B388" s="1">
        <v>3.6522905818</v>
      </c>
      <c r="C388" s="1" t="s">
        <v>17</v>
      </c>
      <c r="D388" s="1" t="s">
        <v>9592</v>
      </c>
      <c r="E388" s="2" t="s">
        <v>7459</v>
      </c>
      <c r="F388" s="4">
        <v>6.16445986</v>
      </c>
      <c r="G388" s="5">
        <v>3.1420000000000001E-5</v>
      </c>
      <c r="H388" s="3">
        <v>8.9712999999999994</v>
      </c>
      <c r="I388" s="3">
        <v>1E-4</v>
      </c>
      <c r="J388" s="3">
        <v>0.97750000000000004</v>
      </c>
      <c r="K388" s="3">
        <v>3.9600000000000003E-2</v>
      </c>
      <c r="L388" s="10">
        <f t="shared" si="69"/>
        <v>0</v>
      </c>
      <c r="M388" s="3">
        <f t="shared" si="73"/>
        <v>-1.0781161696604773</v>
      </c>
      <c r="N388" s="3">
        <f t="shared" si="74"/>
        <v>8.7969751451357353E-2</v>
      </c>
      <c r="O388" s="1">
        <f t="shared" si="70"/>
        <v>0.78989502900988706</v>
      </c>
      <c r="P388" s="10">
        <f t="shared" ref="P388:P405" si="75">1/J388*1000</f>
        <v>1023.0179028132993</v>
      </c>
      <c r="Q388" s="7">
        <f t="shared" si="71"/>
        <v>0.30690537084398978</v>
      </c>
      <c r="R388" s="7">
        <f t="shared" si="72"/>
        <v>-1.385021540504467</v>
      </c>
    </row>
    <row r="389" spans="1:18" x14ac:dyDescent="0.3">
      <c r="A389" s="1">
        <v>197.54838582658999</v>
      </c>
      <c r="B389" s="1">
        <v>-23.904181017829998</v>
      </c>
      <c r="C389" s="1" t="s">
        <v>17</v>
      </c>
      <c r="D389" s="1" t="s">
        <v>9592</v>
      </c>
      <c r="E389" s="2" t="s">
        <v>221</v>
      </c>
      <c r="F389" s="4">
        <v>28.356394739999999</v>
      </c>
      <c r="G389" s="5">
        <v>7.3959000000000004E-4</v>
      </c>
      <c r="H389" s="3">
        <v>11.6914</v>
      </c>
      <c r="I389" s="3">
        <v>2.9999999999999997E-4</v>
      </c>
      <c r="J389" s="3">
        <v>0.98750000000000004</v>
      </c>
      <c r="K389" s="3">
        <v>4.7699999999999999E-2</v>
      </c>
      <c r="L389" s="10">
        <f t="shared" si="69"/>
        <v>0</v>
      </c>
      <c r="M389" s="3">
        <f t="shared" si="73"/>
        <v>1.6640855214924919</v>
      </c>
      <c r="N389" s="3">
        <f t="shared" si="74"/>
        <v>0.10489087674418016</v>
      </c>
      <c r="O389" s="1">
        <f t="shared" si="70"/>
        <v>1.4526510133920318</v>
      </c>
      <c r="P389" s="10">
        <f t="shared" si="75"/>
        <v>1012.6582278481011</v>
      </c>
      <c r="Q389" s="7">
        <f t="shared" si="71"/>
        <v>0.30379746835443028</v>
      </c>
      <c r="R389" s="7">
        <f t="shared" si="72"/>
        <v>1.3602880531380617</v>
      </c>
    </row>
    <row r="390" spans="1:18" x14ac:dyDescent="0.3">
      <c r="A390" s="1">
        <v>237.01312669219001</v>
      </c>
      <c r="B390" s="1">
        <v>-42.635567261929999</v>
      </c>
      <c r="C390" s="1" t="s">
        <v>17</v>
      </c>
      <c r="D390" s="1" t="s">
        <v>9592</v>
      </c>
      <c r="E390" s="2" t="s">
        <v>18</v>
      </c>
      <c r="F390" s="4">
        <v>9.0736070000000009</v>
      </c>
      <c r="G390" s="5">
        <v>1.0501999999999999E-4</v>
      </c>
      <c r="H390" s="3">
        <v>10.3376</v>
      </c>
      <c r="I390" s="3">
        <v>1E-4</v>
      </c>
      <c r="J390" s="3">
        <v>0.99429999999999996</v>
      </c>
      <c r="K390" s="3">
        <v>4.5999999999999999E-2</v>
      </c>
      <c r="L390" s="10">
        <f t="shared" si="69"/>
        <v>0</v>
      </c>
      <c r="M390" s="3">
        <f t="shared" si="73"/>
        <v>0.32518719707362465</v>
      </c>
      <c r="N390" s="3">
        <f t="shared" si="74"/>
        <v>0.10046048532168286</v>
      </c>
      <c r="O390" s="1">
        <f t="shared" si="70"/>
        <v>0.95777996498647044</v>
      </c>
      <c r="P390" s="10">
        <f t="shared" si="75"/>
        <v>1005.7326762546514</v>
      </c>
      <c r="Q390" s="7">
        <f t="shared" si="71"/>
        <v>0.30171980287639544</v>
      </c>
      <c r="R390" s="7">
        <f t="shared" si="72"/>
        <v>2.3467394197229208E-2</v>
      </c>
    </row>
    <row r="391" spans="1:18" x14ac:dyDescent="0.3">
      <c r="A391" s="1">
        <v>95.567272627609995</v>
      </c>
      <c r="B391" s="1">
        <v>-10.83144389424</v>
      </c>
      <c r="C391" s="1" t="s">
        <v>17</v>
      </c>
      <c r="D391" s="1" t="s">
        <v>9592</v>
      </c>
      <c r="E391" s="2" t="s">
        <v>3337</v>
      </c>
      <c r="F391" s="4">
        <v>6.4025828499999999</v>
      </c>
      <c r="G391" s="5">
        <v>4.9230000000000001E-5</v>
      </c>
      <c r="H391" s="3">
        <v>12.3992</v>
      </c>
      <c r="I391" s="3">
        <v>2.0000000000000001E-4</v>
      </c>
      <c r="J391" s="3">
        <v>1.0125</v>
      </c>
      <c r="K391" s="3">
        <v>5.0200000000000002E-2</v>
      </c>
      <c r="L391" s="10">
        <f t="shared" si="69"/>
        <v>0</v>
      </c>
      <c r="M391" s="3">
        <f t="shared" si="73"/>
        <v>2.4261751594335319</v>
      </c>
      <c r="N391" s="3">
        <f t="shared" si="74"/>
        <v>0.10766241047078512</v>
      </c>
      <c r="O391" s="1">
        <f t="shared" si="70"/>
        <v>0.80635520698662488</v>
      </c>
      <c r="P391" s="10">
        <f t="shared" si="75"/>
        <v>987.65432098765439</v>
      </c>
      <c r="Q391" s="7">
        <f t="shared" si="71"/>
        <v>0.29629629629629628</v>
      </c>
      <c r="R391" s="7">
        <f t="shared" si="72"/>
        <v>2.1298788631372356</v>
      </c>
    </row>
    <row r="392" spans="1:18" x14ac:dyDescent="0.3">
      <c r="A392" s="1">
        <v>74.053253505889998</v>
      </c>
      <c r="B392" s="1">
        <v>54.005895348469998</v>
      </c>
      <c r="C392" s="1" t="s">
        <v>17</v>
      </c>
      <c r="D392" s="1" t="s">
        <v>9592</v>
      </c>
      <c r="E392" s="2" t="s">
        <v>474</v>
      </c>
      <c r="F392" s="4">
        <v>2.60482294</v>
      </c>
      <c r="G392" s="5">
        <v>4.8300000000000003E-6</v>
      </c>
      <c r="H392" s="3">
        <v>12.305099999999999</v>
      </c>
      <c r="I392" s="3">
        <v>2.0000000000000001E-4</v>
      </c>
      <c r="J392" s="3">
        <v>1.0681</v>
      </c>
      <c r="K392" s="3">
        <v>3.3799999999999997E-2</v>
      </c>
      <c r="L392" s="10">
        <f t="shared" si="69"/>
        <v>0</v>
      </c>
      <c r="M392" s="3">
        <f t="shared" si="73"/>
        <v>2.4481595753311503</v>
      </c>
      <c r="N392" s="3">
        <f t="shared" si="74"/>
        <v>6.8716540834712486E-2</v>
      </c>
      <c r="O392" s="1">
        <f t="shared" si="70"/>
        <v>0.41577820794480486</v>
      </c>
      <c r="P392" s="10">
        <f t="shared" si="75"/>
        <v>936.2419249133975</v>
      </c>
      <c r="Q392" s="7">
        <f t="shared" si="71"/>
        <v>0.28087257747401922</v>
      </c>
      <c r="R392" s="7">
        <f t="shared" si="72"/>
        <v>2.167286997857131</v>
      </c>
    </row>
    <row r="393" spans="1:18" x14ac:dyDescent="0.3">
      <c r="A393" s="1">
        <v>66.137403959750003</v>
      </c>
      <c r="B393" s="1">
        <v>4.1233175572</v>
      </c>
      <c r="C393" s="1" t="s">
        <v>17</v>
      </c>
      <c r="D393" s="1" t="s">
        <v>9592</v>
      </c>
      <c r="E393" s="2" t="s">
        <v>2425</v>
      </c>
      <c r="F393" s="4">
        <v>1.5837657199999999</v>
      </c>
      <c r="G393" s="5">
        <v>1.7600000000000001E-6</v>
      </c>
      <c r="H393" s="3">
        <v>9.5419</v>
      </c>
      <c r="I393" s="3">
        <v>2.0000000000000001E-4</v>
      </c>
      <c r="J393" s="3">
        <v>1.1152</v>
      </c>
      <c r="K393" s="3">
        <v>5.0900000000000001E-2</v>
      </c>
      <c r="L393" s="10">
        <f t="shared" si="69"/>
        <v>0</v>
      </c>
      <c r="M393" s="3">
        <f t="shared" si="73"/>
        <v>-0.22133619623032885</v>
      </c>
      <c r="N393" s="3">
        <f t="shared" si="74"/>
        <v>9.9110706117866057E-2</v>
      </c>
      <c r="O393" s="1">
        <f t="shared" si="70"/>
        <v>0.19969093859418027</v>
      </c>
      <c r="P393" s="10">
        <f t="shared" si="75"/>
        <v>896.700143472023</v>
      </c>
      <c r="Q393" s="7">
        <f t="shared" si="71"/>
        <v>0.26901004304160686</v>
      </c>
      <c r="R393" s="7">
        <f t="shared" si="72"/>
        <v>-0.49034623927193571</v>
      </c>
    </row>
    <row r="394" spans="1:18" x14ac:dyDescent="0.3">
      <c r="A394" s="1">
        <v>110.95505513563</v>
      </c>
      <c r="B394" s="1">
        <v>1.6176229366599999</v>
      </c>
      <c r="C394" s="1" t="s">
        <v>17</v>
      </c>
      <c r="D394" s="1" t="s">
        <v>9592</v>
      </c>
      <c r="E394" s="2" t="s">
        <v>3333</v>
      </c>
      <c r="F394" s="4">
        <v>2.9525824699999998</v>
      </c>
      <c r="G394" s="5">
        <v>1.6719999999999999E-5</v>
      </c>
      <c r="H394" s="3">
        <v>11.2507</v>
      </c>
      <c r="I394" s="3">
        <v>2.9999999999999997E-4</v>
      </c>
      <c r="J394" s="3">
        <v>1.1312</v>
      </c>
      <c r="K394" s="3">
        <v>3.7400000000000003E-2</v>
      </c>
      <c r="L394" s="10">
        <f t="shared" si="69"/>
        <v>0</v>
      </c>
      <c r="M394" s="3">
        <f t="shared" si="73"/>
        <v>1.5183969822641217</v>
      </c>
      <c r="N394" s="3">
        <f t="shared" si="74"/>
        <v>7.1794415111716414E-2</v>
      </c>
      <c r="O394" s="1">
        <f t="shared" si="70"/>
        <v>0.47020203694286561</v>
      </c>
      <c r="P394" s="10">
        <f t="shared" si="75"/>
        <v>884.01697312588396</v>
      </c>
      <c r="Q394" s="7">
        <f t="shared" si="71"/>
        <v>0.2652050919377652</v>
      </c>
      <c r="R394" s="7">
        <f t="shared" si="72"/>
        <v>1.2531918903263564</v>
      </c>
    </row>
    <row r="395" spans="1:18" x14ac:dyDescent="0.3">
      <c r="A395" s="1">
        <v>54.948290696800001</v>
      </c>
      <c r="B395" s="1">
        <v>-7.5329809318600001</v>
      </c>
      <c r="C395" s="1" t="s">
        <v>17</v>
      </c>
      <c r="D395" s="1" t="s">
        <v>9592</v>
      </c>
      <c r="E395" s="2" t="s">
        <v>2422</v>
      </c>
      <c r="F395" s="4">
        <v>35.832204840000003</v>
      </c>
      <c r="G395" s="5">
        <v>3.0064499999999999E-3</v>
      </c>
      <c r="H395" s="3">
        <v>11.100199999999999</v>
      </c>
      <c r="I395" s="3">
        <v>1E-4</v>
      </c>
      <c r="J395" s="3">
        <v>1.236</v>
      </c>
      <c r="K395" s="3">
        <v>3.6999999999999998E-2</v>
      </c>
      <c r="L395" s="10">
        <f t="shared" si="69"/>
        <v>0</v>
      </c>
      <c r="M395" s="3">
        <f t="shared" si="73"/>
        <v>1.5602923537639874</v>
      </c>
      <c r="N395" s="3">
        <f t="shared" si="74"/>
        <v>6.5003753039478723E-2</v>
      </c>
      <c r="O395" s="1">
        <f t="shared" si="70"/>
        <v>1.5542735321511714</v>
      </c>
      <c r="P395" s="10">
        <f t="shared" si="75"/>
        <v>809.06148867313925</v>
      </c>
      <c r="Q395" s="7">
        <f t="shared" si="71"/>
        <v>0.24271844660194175</v>
      </c>
      <c r="R395" s="7">
        <f t="shared" si="72"/>
        <v>1.3175739071620458</v>
      </c>
    </row>
    <row r="396" spans="1:18" x14ac:dyDescent="0.3">
      <c r="A396" s="1">
        <v>287.48024740852998</v>
      </c>
      <c r="B396" s="1">
        <v>-17.455979994290001</v>
      </c>
      <c r="C396" s="1" t="s">
        <v>17</v>
      </c>
      <c r="D396" s="1" t="s">
        <v>9592</v>
      </c>
      <c r="E396" s="2" t="s">
        <v>291</v>
      </c>
      <c r="F396" s="4">
        <v>10.18946075</v>
      </c>
      <c r="G396" s="5">
        <v>4.5723999999999998E-4</v>
      </c>
      <c r="H396" s="3">
        <v>10.4587</v>
      </c>
      <c r="I396" s="3">
        <v>4.1999999999999997E-3</v>
      </c>
      <c r="J396" s="3">
        <v>1.4195</v>
      </c>
      <c r="K396" s="3">
        <v>4.9399999999999999E-2</v>
      </c>
      <c r="L396" s="10">
        <f t="shared" si="69"/>
        <v>0</v>
      </c>
      <c r="M396" s="3">
        <f t="shared" si="73"/>
        <v>1.2193769843093811</v>
      </c>
      <c r="N396" s="3">
        <f t="shared" si="74"/>
        <v>7.5686066043327921E-2</v>
      </c>
      <c r="O396" s="1">
        <f t="shared" si="70"/>
        <v>1.0081512007388813</v>
      </c>
      <c r="P396" s="10">
        <f t="shared" si="75"/>
        <v>704.47340612891867</v>
      </c>
      <c r="Q396" s="7">
        <f t="shared" si="71"/>
        <v>0.21134202183867562</v>
      </c>
      <c r="R396" s="7">
        <f t="shared" si="72"/>
        <v>1.0080349624707055</v>
      </c>
    </row>
    <row r="397" spans="1:18" x14ac:dyDescent="0.3">
      <c r="A397" s="1">
        <v>321.00099719311999</v>
      </c>
      <c r="B397" s="1">
        <v>18.278771400970001</v>
      </c>
      <c r="C397" s="1" t="s">
        <v>17</v>
      </c>
      <c r="D397" s="1" t="s">
        <v>9592</v>
      </c>
      <c r="E397" s="2" t="s">
        <v>415</v>
      </c>
      <c r="F397" s="4">
        <v>2.4128353599999999</v>
      </c>
      <c r="G397" s="5">
        <v>5.0000000000000004E-6</v>
      </c>
      <c r="H397" s="3">
        <v>9.0236000000000001</v>
      </c>
      <c r="I397" s="3">
        <v>1E-4</v>
      </c>
      <c r="J397" s="3">
        <v>1.6738999999999999</v>
      </c>
      <c r="K397" s="3">
        <v>4.48E-2</v>
      </c>
      <c r="L397" s="10">
        <f t="shared" si="69"/>
        <v>0</v>
      </c>
      <c r="M397" s="3">
        <f t="shared" si="73"/>
        <v>0.14224754682438423</v>
      </c>
      <c r="N397" s="3">
        <f t="shared" si="74"/>
        <v>5.8117083514515819E-2</v>
      </c>
      <c r="O397" s="1">
        <f t="shared" si="70"/>
        <v>0.38252768880355353</v>
      </c>
      <c r="P397" s="10">
        <f t="shared" si="75"/>
        <v>597.4072525240457</v>
      </c>
      <c r="Q397" s="7">
        <f t="shared" si="71"/>
        <v>0.17922217575721369</v>
      </c>
      <c r="R397" s="7">
        <f t="shared" si="72"/>
        <v>-3.6974628932829462E-2</v>
      </c>
    </row>
    <row r="398" spans="1:18" x14ac:dyDescent="0.3">
      <c r="A398" s="1">
        <v>221.64016936946999</v>
      </c>
      <c r="B398" s="1">
        <v>-32.170915266839998</v>
      </c>
      <c r="C398" s="1" t="s">
        <v>17</v>
      </c>
      <c r="D398" s="1" t="s">
        <v>9592</v>
      </c>
      <c r="E398" s="2" t="s">
        <v>5253</v>
      </c>
      <c r="F398" s="4">
        <v>2.0606528200000001</v>
      </c>
      <c r="G398" s="5">
        <v>4.6E-6</v>
      </c>
      <c r="H398" s="3">
        <v>8.2873999999999999</v>
      </c>
      <c r="I398" s="3">
        <v>2.0000000000000001E-4</v>
      </c>
      <c r="J398" s="3">
        <v>1.7183999999999999</v>
      </c>
      <c r="K398" s="3">
        <v>7.6300000000000007E-2</v>
      </c>
      <c r="L398" s="10">
        <f t="shared" si="69"/>
        <v>0</v>
      </c>
      <c r="M398" s="3">
        <f t="shared" si="73"/>
        <v>-0.53697867990269188</v>
      </c>
      <c r="N398" s="3">
        <f t="shared" si="74"/>
        <v>9.641750138164297E-2</v>
      </c>
      <c r="O398" s="1">
        <f t="shared" si="70"/>
        <v>0.31400482775246508</v>
      </c>
      <c r="P398" s="10">
        <f t="shared" si="75"/>
        <v>581.93668528864066</v>
      </c>
      <c r="Q398" s="7">
        <f t="shared" si="71"/>
        <v>0.1745810055865922</v>
      </c>
      <c r="R398" s="7">
        <f t="shared" si="72"/>
        <v>-0.71155968548928406</v>
      </c>
    </row>
    <row r="399" spans="1:18" x14ac:dyDescent="0.3">
      <c r="A399" s="1">
        <v>100.08336805147</v>
      </c>
      <c r="B399" s="1">
        <v>84.343242255969997</v>
      </c>
      <c r="C399" s="1" t="s">
        <v>17</v>
      </c>
      <c r="D399" s="1" t="s">
        <v>9592</v>
      </c>
      <c r="E399" s="2" t="s">
        <v>390</v>
      </c>
      <c r="F399" s="4">
        <v>39.115645839999999</v>
      </c>
      <c r="G399" s="5">
        <v>7.7302000000000002E-4</v>
      </c>
      <c r="H399" s="3">
        <v>9.9201999999999995</v>
      </c>
      <c r="I399" s="3">
        <v>1E-4</v>
      </c>
      <c r="J399" s="3">
        <v>1.8694</v>
      </c>
      <c r="K399" s="3">
        <v>2.1499999999999998E-2</v>
      </c>
      <c r="L399" s="10">
        <f t="shared" si="69"/>
        <v>0</v>
      </c>
      <c r="M399" s="3">
        <f t="shared" si="73"/>
        <v>1.2787111917685028</v>
      </c>
      <c r="N399" s="3">
        <f t="shared" si="74"/>
        <v>2.4974359991959377E-2</v>
      </c>
      <c r="O399" s="1">
        <f t="shared" si="70"/>
        <v>1.592350505294881</v>
      </c>
      <c r="P399" s="10">
        <f t="shared" si="75"/>
        <v>534.93099390178668</v>
      </c>
      <c r="Q399" s="7">
        <f t="shared" si="71"/>
        <v>0.16047929817053599</v>
      </c>
      <c r="R399" s="7">
        <f t="shared" si="72"/>
        <v>1.1182318935979667</v>
      </c>
    </row>
    <row r="400" spans="1:18" x14ac:dyDescent="0.3">
      <c r="A400" s="1">
        <v>232.01334527506</v>
      </c>
      <c r="B400" s="1">
        <v>-26.00101567498</v>
      </c>
      <c r="C400" s="1" t="s">
        <v>17</v>
      </c>
      <c r="D400" s="1" t="s">
        <v>9592</v>
      </c>
      <c r="E400" s="2" t="s">
        <v>5252</v>
      </c>
      <c r="F400" s="4">
        <v>1.1538775100000001</v>
      </c>
      <c r="G400" s="5">
        <v>1.3400000000000001E-6</v>
      </c>
      <c r="H400" s="3">
        <v>11.6281</v>
      </c>
      <c r="I400" s="3">
        <v>1E-4</v>
      </c>
      <c r="J400" s="3">
        <v>1.9562999999999999</v>
      </c>
      <c r="K400" s="3">
        <v>3.9100000000000003E-2</v>
      </c>
      <c r="L400" s="10">
        <f t="shared" si="69"/>
        <v>0</v>
      </c>
      <c r="M400" s="3">
        <f t="shared" si="73"/>
        <v>3.0852772746356099</v>
      </c>
      <c r="N400" s="3">
        <f t="shared" si="74"/>
        <v>4.3400738529179334E-2</v>
      </c>
      <c r="O400" s="1">
        <f t="shared" si="70"/>
        <v>6.2159708685794984E-2</v>
      </c>
      <c r="P400" s="10">
        <f t="shared" si="75"/>
        <v>511.1690436027194</v>
      </c>
      <c r="Q400" s="7">
        <f t="shared" si="71"/>
        <v>0.1533507130808158</v>
      </c>
      <c r="R400" s="7">
        <f t="shared" si="72"/>
        <v>2.931926561554794</v>
      </c>
    </row>
    <row r="401" spans="1:18" x14ac:dyDescent="0.3">
      <c r="A401" s="1">
        <v>175.17180178504</v>
      </c>
      <c r="B401" s="1">
        <v>-59.582207883659997</v>
      </c>
      <c r="C401" s="1" t="s">
        <v>17</v>
      </c>
      <c r="D401" s="1" t="s">
        <v>9592</v>
      </c>
      <c r="E401" s="2" t="s">
        <v>8812</v>
      </c>
      <c r="F401" s="4">
        <v>30.611933950000001</v>
      </c>
      <c r="G401" s="5">
        <v>7.1732000000000002E-4</v>
      </c>
      <c r="H401" s="3">
        <v>10.514099999999999</v>
      </c>
      <c r="I401" s="3">
        <v>1E-4</v>
      </c>
      <c r="J401" s="3">
        <v>2.0583</v>
      </c>
      <c r="K401" s="3">
        <v>2.6499999999999999E-2</v>
      </c>
      <c r="L401" s="10">
        <f t="shared" si="69"/>
        <v>0</v>
      </c>
      <c r="M401" s="3">
        <f t="shared" si="73"/>
        <v>2.0816433702303652</v>
      </c>
      <c r="N401" s="3">
        <f t="shared" si="74"/>
        <v>2.7957262395436746E-2</v>
      </c>
      <c r="O401" s="1">
        <f t="shared" si="70"/>
        <v>1.485890767600657</v>
      </c>
      <c r="P401" s="10">
        <f t="shared" si="75"/>
        <v>485.83782733323613</v>
      </c>
      <c r="Q401" s="7">
        <f t="shared" si="71"/>
        <v>0.14575134819997085</v>
      </c>
      <c r="R401" s="7">
        <f t="shared" si="72"/>
        <v>1.9358920220303943</v>
      </c>
    </row>
    <row r="402" spans="1:18" x14ac:dyDescent="0.3">
      <c r="A402" s="1">
        <v>15.43887576324</v>
      </c>
      <c r="B402" s="1">
        <v>-12.13407696832</v>
      </c>
      <c r="C402" s="1" t="s">
        <v>17</v>
      </c>
      <c r="D402" s="1" t="s">
        <v>9592</v>
      </c>
      <c r="E402" s="2" t="s">
        <v>4711</v>
      </c>
      <c r="F402" s="4">
        <v>28.130919429999999</v>
      </c>
      <c r="G402" s="5">
        <v>3.3809999999999998E-4</v>
      </c>
      <c r="H402" s="3">
        <v>9.7284000000000006</v>
      </c>
      <c r="I402" s="3">
        <v>1E-4</v>
      </c>
      <c r="J402" s="3">
        <v>2.3839999999999999</v>
      </c>
      <c r="K402" s="3">
        <v>3.9699999999999999E-2</v>
      </c>
      <c r="L402" s="10">
        <f t="shared" si="69"/>
        <v>0</v>
      </c>
      <c r="M402" s="3">
        <f t="shared" si="73"/>
        <v>1.6149312553409931</v>
      </c>
      <c r="N402" s="3">
        <f t="shared" si="74"/>
        <v>3.6161012389932169E-2</v>
      </c>
      <c r="O402" s="1">
        <f t="shared" si="70"/>
        <v>1.4491839268630331</v>
      </c>
      <c r="P402" s="10">
        <f t="shared" si="75"/>
        <v>419.46308724832215</v>
      </c>
      <c r="Q402" s="7">
        <f t="shared" si="71"/>
        <v>0.12583892617449663</v>
      </c>
      <c r="R402" s="7">
        <f t="shared" si="72"/>
        <v>1.4890923291664966</v>
      </c>
    </row>
    <row r="403" spans="1:18" x14ac:dyDescent="0.3">
      <c r="A403" s="1">
        <v>298.51329488993002</v>
      </c>
      <c r="B403" s="1">
        <v>10.695976354900001</v>
      </c>
      <c r="C403" s="1" t="s">
        <v>17</v>
      </c>
      <c r="D403" s="1" t="s">
        <v>9592</v>
      </c>
      <c r="E403" s="2" t="s">
        <v>8803</v>
      </c>
      <c r="F403" s="4">
        <v>16.69085291</v>
      </c>
      <c r="G403" s="5">
        <v>2.4195E-4</v>
      </c>
      <c r="H403" s="3">
        <v>9.4902999999999995</v>
      </c>
      <c r="I403" s="3">
        <v>4.0000000000000002E-4</v>
      </c>
      <c r="J403" s="3">
        <v>2.4020000000000001</v>
      </c>
      <c r="K403" s="3">
        <v>4.8399999999999999E-2</v>
      </c>
      <c r="L403" s="10">
        <f t="shared" si="69"/>
        <v>0</v>
      </c>
      <c r="M403" s="3">
        <f t="shared" si="73"/>
        <v>1.3931650153344357</v>
      </c>
      <c r="N403" s="3">
        <f t="shared" si="74"/>
        <v>4.3756761314998609E-2</v>
      </c>
      <c r="O403" s="1">
        <f t="shared" si="70"/>
        <v>1.2224785298872896</v>
      </c>
      <c r="P403" s="10">
        <f t="shared" si="75"/>
        <v>416.31973355537048</v>
      </c>
      <c r="Q403" s="7">
        <f t="shared" si="71"/>
        <v>0.12489592006661114</v>
      </c>
      <c r="R403" s="7">
        <f t="shared" si="72"/>
        <v>1.2682690952678246</v>
      </c>
    </row>
    <row r="404" spans="1:18" x14ac:dyDescent="0.3">
      <c r="A404" s="1">
        <v>133.62351246758999</v>
      </c>
      <c r="B404" s="1">
        <v>-23.521699278869999</v>
      </c>
      <c r="C404" s="1" t="s">
        <v>17</v>
      </c>
      <c r="D404" s="1" t="s">
        <v>9592</v>
      </c>
      <c r="E404" s="2" t="s">
        <v>2959</v>
      </c>
      <c r="F404" s="4">
        <v>1.2399506300000001</v>
      </c>
      <c r="G404" s="5">
        <v>1.8899999999999999E-6</v>
      </c>
      <c r="H404" s="3">
        <v>7.0810000000000004</v>
      </c>
      <c r="I404" s="3">
        <v>1E-4</v>
      </c>
      <c r="J404" s="3">
        <v>3.9018999999999999</v>
      </c>
      <c r="K404" s="3">
        <v>5.3100000000000001E-2</v>
      </c>
      <c r="L404" s="10">
        <f t="shared" si="69"/>
        <v>0</v>
      </c>
      <c r="M404" s="3">
        <f t="shared" si="73"/>
        <v>3.7380674338239217E-2</v>
      </c>
      <c r="N404" s="3">
        <f t="shared" si="74"/>
        <v>2.9551228312769618E-2</v>
      </c>
      <c r="O404" s="1">
        <f t="shared" si="70"/>
        <v>9.3404393593350593E-2</v>
      </c>
      <c r="P404" s="10">
        <f t="shared" si="75"/>
        <v>256.28539942079499</v>
      </c>
      <c r="Q404" s="7">
        <f t="shared" si="71"/>
        <v>7.6885619826238497E-2</v>
      </c>
      <c r="R404" s="7">
        <f t="shared" si="72"/>
        <v>-3.950494548799928E-2</v>
      </c>
    </row>
    <row r="405" spans="1:18" x14ac:dyDescent="0.3">
      <c r="A405" s="1">
        <v>284.23752917864999</v>
      </c>
      <c r="B405" s="1">
        <v>-67.233425756930004</v>
      </c>
      <c r="C405" s="1" t="s">
        <v>17</v>
      </c>
      <c r="D405" s="1" t="s">
        <v>9592</v>
      </c>
      <c r="E405" s="2" t="s">
        <v>511</v>
      </c>
      <c r="F405" s="4">
        <v>9.0770896400000005</v>
      </c>
      <c r="G405" s="5">
        <v>6.2111999999999996E-4</v>
      </c>
      <c r="H405" s="3">
        <v>4.0605000000000002</v>
      </c>
      <c r="I405" s="3">
        <v>1E-3</v>
      </c>
      <c r="J405" s="3">
        <v>5.1992000000000003</v>
      </c>
      <c r="K405" s="3">
        <v>0.30940000000000001</v>
      </c>
      <c r="L405" s="10">
        <f t="shared" si="69"/>
        <v>0</v>
      </c>
      <c r="M405" s="3">
        <f t="shared" si="73"/>
        <v>-2.3598173802049232</v>
      </c>
      <c r="N405" s="3">
        <f t="shared" si="74"/>
        <v>0.12922646177594863</v>
      </c>
      <c r="O405" s="1">
        <f t="shared" si="70"/>
        <v>0.95794662430352195</v>
      </c>
      <c r="P405" s="10">
        <f t="shared" si="75"/>
        <v>192.33728265887061</v>
      </c>
      <c r="Q405" s="7">
        <f t="shared" si="71"/>
        <v>5.7701184797661176E-2</v>
      </c>
      <c r="R405" s="7">
        <f t="shared" si="72"/>
        <v>-2.4175185650025846</v>
      </c>
    </row>
  </sheetData>
  <autoFilter ref="A1:R405" xr:uid="{C6E939BC-DC69-46BE-A637-1CF93CFCAA5B}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A29CC-AF1A-43F9-B3AA-01AD26F8C8D4}">
  <dimension ref="A1:R79"/>
  <sheetViews>
    <sheetView tabSelected="1" workbookViewId="0"/>
  </sheetViews>
  <sheetFormatPr defaultRowHeight="14.4" x14ac:dyDescent="0.3"/>
  <cols>
    <col min="1" max="1" width="12.33203125" style="1" customWidth="1"/>
    <col min="2" max="2" width="12.6640625" style="1" customWidth="1"/>
    <col min="3" max="3" width="6.109375" style="1" customWidth="1"/>
    <col min="4" max="4" width="8.44140625" style="1" customWidth="1"/>
    <col min="5" max="5" width="22.6640625" style="1" customWidth="1"/>
    <col min="6" max="6" width="12" style="4" customWidth="1"/>
    <col min="7" max="7" width="11" style="5" customWidth="1"/>
    <col min="8" max="8" width="8" style="3" customWidth="1"/>
    <col min="9" max="9" width="7.6640625" style="3" customWidth="1"/>
    <col min="10" max="12" width="8.88671875" style="3" customWidth="1"/>
    <col min="13" max="13" width="8" style="3" customWidth="1"/>
    <col min="14" max="14" width="9.5546875" style="3" customWidth="1"/>
    <col min="15" max="15" width="8.88671875" style="1" customWidth="1"/>
    <col min="16" max="16" width="11.6640625" customWidth="1"/>
    <col min="17" max="17" width="9.5546875" bestFit="1" customWidth="1"/>
  </cols>
  <sheetData>
    <row r="1" spans="1:18" x14ac:dyDescent="0.3">
      <c r="A1" s="6" t="s">
        <v>8</v>
      </c>
      <c r="B1" s="6" t="s">
        <v>8</v>
      </c>
      <c r="C1" s="6" t="s">
        <v>9</v>
      </c>
      <c r="D1" s="6"/>
      <c r="E1" s="6" t="s">
        <v>9</v>
      </c>
      <c r="F1" s="6" t="s">
        <v>10</v>
      </c>
      <c r="G1" s="6" t="s">
        <v>10</v>
      </c>
      <c r="H1" s="6" t="s">
        <v>11</v>
      </c>
      <c r="I1" s="6" t="s">
        <v>11</v>
      </c>
      <c r="J1" s="8" t="s">
        <v>9594</v>
      </c>
      <c r="K1" s="8" t="s">
        <v>9594</v>
      </c>
      <c r="L1" s="8"/>
      <c r="M1" s="6"/>
      <c r="N1" s="6"/>
      <c r="P1" s="9"/>
      <c r="Q1" s="9"/>
    </row>
    <row r="2" spans="1:18" x14ac:dyDescent="0.3">
      <c r="A2" s="6" t="s">
        <v>0</v>
      </c>
      <c r="B2" s="6" t="s">
        <v>1</v>
      </c>
      <c r="C2" s="6" t="s">
        <v>9606</v>
      </c>
      <c r="D2" s="6"/>
      <c r="E2" s="6" t="s">
        <v>3</v>
      </c>
      <c r="F2" s="6" t="s">
        <v>4</v>
      </c>
      <c r="G2" s="6" t="s">
        <v>5</v>
      </c>
      <c r="H2" s="6" t="s">
        <v>6</v>
      </c>
      <c r="I2" s="6" t="s">
        <v>7</v>
      </c>
      <c r="J2" s="8" t="s">
        <v>9593</v>
      </c>
      <c r="K2" s="8" t="s">
        <v>9595</v>
      </c>
      <c r="L2" s="8"/>
      <c r="M2" s="6" t="s">
        <v>9596</v>
      </c>
      <c r="N2" s="6" t="s">
        <v>9597</v>
      </c>
      <c r="O2" s="6" t="s">
        <v>9599</v>
      </c>
      <c r="P2" s="6" t="s">
        <v>9601</v>
      </c>
      <c r="Q2" s="9" t="s">
        <v>9607</v>
      </c>
      <c r="R2" s="6" t="s">
        <v>9603</v>
      </c>
    </row>
    <row r="3" spans="1:18" x14ac:dyDescent="0.3">
      <c r="A3" s="1">
        <v>288.98477941239003</v>
      </c>
      <c r="B3" s="1">
        <v>34.452237636189999</v>
      </c>
      <c r="C3" s="1" t="s">
        <v>9604</v>
      </c>
      <c r="D3" s="1" t="s">
        <v>9592</v>
      </c>
      <c r="E3" s="2" t="s">
        <v>3021</v>
      </c>
      <c r="F3" s="4">
        <v>44.876209439999997</v>
      </c>
      <c r="G3" s="5">
        <v>1.2111100000000001E-3</v>
      </c>
      <c r="H3" s="3">
        <v>6.6555999999999997</v>
      </c>
      <c r="I3" s="3">
        <v>2.0000000000000001E-4</v>
      </c>
      <c r="J3" s="3">
        <v>0.37290000000000001</v>
      </c>
      <c r="K3" s="3">
        <v>3.0300000000000001E-2</v>
      </c>
      <c r="L3" s="10">
        <f t="shared" ref="L3:L34" si="0">IF(K3&lt;0.1*J3,0,1)</f>
        <v>0</v>
      </c>
      <c r="M3" s="3">
        <f t="shared" ref="M3:M34" si="1">H3+5+5*LOG10(J3/1000)</f>
        <v>-5.486438083193466</v>
      </c>
      <c r="N3" s="3">
        <f t="shared" ref="N3:N34" si="2">SQRT(I3^2+4.7153*(K3/J3)^2)</f>
        <v>0.17644330684996642</v>
      </c>
      <c r="O3" s="1">
        <f t="shared" ref="O3:O34" si="3">LOG10(F3)</f>
        <v>1.6520161662335107</v>
      </c>
      <c r="P3" s="10">
        <f t="shared" ref="P3:P34" si="4">1/J3*1000</f>
        <v>2681.6840976133012</v>
      </c>
      <c r="Q3" s="7">
        <v>0.53069999999999995</v>
      </c>
      <c r="R3" s="7">
        <f t="shared" ref="R3:R34" si="5">M3-Q3</f>
        <v>-6.0171380831934655</v>
      </c>
    </row>
    <row r="4" spans="1:18" x14ac:dyDescent="0.3">
      <c r="A4" s="1">
        <v>118.15212089057999</v>
      </c>
      <c r="B4" s="1">
        <v>-17.383542956359999</v>
      </c>
      <c r="C4" s="1" t="s">
        <v>9604</v>
      </c>
      <c r="D4" s="1" t="s">
        <v>9592</v>
      </c>
      <c r="E4" s="2" t="s">
        <v>9385</v>
      </c>
      <c r="F4" s="4">
        <v>3.3424768999999999</v>
      </c>
      <c r="G4" s="5">
        <v>1.3603000000000001E-4</v>
      </c>
      <c r="H4" s="3">
        <v>5.2637</v>
      </c>
      <c r="I4" s="3">
        <v>8.9999999999999993E-3</v>
      </c>
      <c r="J4" s="3">
        <v>1.7777000000000001</v>
      </c>
      <c r="K4" s="3">
        <v>8.7300000000000003E-2</v>
      </c>
      <c r="L4" s="10">
        <f t="shared" si="0"/>
        <v>0</v>
      </c>
      <c r="M4" s="3">
        <f t="shared" si="1"/>
        <v>-3.4870076379131447</v>
      </c>
      <c r="N4" s="3">
        <f t="shared" si="2"/>
        <v>0.10701673506601247</v>
      </c>
      <c r="O4" s="1">
        <f t="shared" si="3"/>
        <v>0.5240684145167599</v>
      </c>
      <c r="P4" s="10">
        <f t="shared" si="4"/>
        <v>562.52461045170719</v>
      </c>
      <c r="Q4" s="7">
        <v>1.2997000000000001</v>
      </c>
      <c r="R4" s="7">
        <f t="shared" si="5"/>
        <v>-4.7867076379131444</v>
      </c>
    </row>
    <row r="5" spans="1:18" x14ac:dyDescent="0.3">
      <c r="A5" s="1">
        <v>6.5810457529199997</v>
      </c>
      <c r="B5" s="1">
        <v>51.280343971960001</v>
      </c>
      <c r="C5" s="1" t="s">
        <v>9604</v>
      </c>
      <c r="D5" s="1" t="s">
        <v>9592</v>
      </c>
      <c r="E5" s="2" t="s">
        <v>584</v>
      </c>
      <c r="F5" s="4">
        <v>15.119456810000001</v>
      </c>
      <c r="G5" s="5">
        <v>1.5205000000000001E-4</v>
      </c>
      <c r="H5" s="3">
        <v>8.8170999999999999</v>
      </c>
      <c r="I5" s="3">
        <v>2.0000000000000001E-4</v>
      </c>
      <c r="J5" s="3">
        <v>0.36159999999999998</v>
      </c>
      <c r="K5" s="3">
        <v>2.6200000000000001E-2</v>
      </c>
      <c r="L5" s="10">
        <f t="shared" si="0"/>
        <v>0</v>
      </c>
      <c r="M5" s="3">
        <f t="shared" si="1"/>
        <v>-3.3917578909833708</v>
      </c>
      <c r="N5" s="3">
        <f t="shared" si="2"/>
        <v>0.15733592032957841</v>
      </c>
      <c r="O5" s="1">
        <f t="shared" si="3"/>
        <v>1.1795361887407703</v>
      </c>
      <c r="P5" s="10">
        <f t="shared" si="4"/>
        <v>2765.4867256637167</v>
      </c>
      <c r="Q5" s="7">
        <v>1.016</v>
      </c>
      <c r="R5" s="7">
        <f t="shared" si="5"/>
        <v>-4.4077578909833708</v>
      </c>
    </row>
    <row r="6" spans="1:18" x14ac:dyDescent="0.3">
      <c r="A6" s="1">
        <v>283.98352005379002</v>
      </c>
      <c r="B6" s="1">
        <v>-2.87976513</v>
      </c>
      <c r="C6" s="1" t="s">
        <v>9604</v>
      </c>
      <c r="D6" s="1" t="s">
        <v>9592</v>
      </c>
      <c r="E6" s="2" t="s">
        <v>3437</v>
      </c>
      <c r="F6" s="4">
        <v>7.9901399599999996</v>
      </c>
      <c r="G6" s="5">
        <v>6.8289999999999998E-5</v>
      </c>
      <c r="H6" s="3">
        <v>6.577</v>
      </c>
      <c r="I6" s="3">
        <v>2.0000000000000001E-4</v>
      </c>
      <c r="J6" s="3">
        <v>1.0529999999999999</v>
      </c>
      <c r="K6" s="3">
        <v>3.9E-2</v>
      </c>
      <c r="L6" s="10">
        <f t="shared" si="0"/>
        <v>0</v>
      </c>
      <c r="M6" s="3">
        <f t="shared" si="1"/>
        <v>-3.3108581440725668</v>
      </c>
      <c r="N6" s="3">
        <f t="shared" si="2"/>
        <v>8.0425217332565538E-2</v>
      </c>
      <c r="O6" s="1">
        <f t="shared" si="3"/>
        <v>0.90255438673868738</v>
      </c>
      <c r="P6" s="10">
        <f t="shared" si="4"/>
        <v>949.66761633428314</v>
      </c>
      <c r="Q6" s="7">
        <v>0.72799999999999998</v>
      </c>
      <c r="R6" s="7">
        <f t="shared" si="5"/>
        <v>-4.0388581440725666</v>
      </c>
    </row>
    <row r="7" spans="1:18" x14ac:dyDescent="0.3">
      <c r="A7" s="1">
        <v>187.91793472175999</v>
      </c>
      <c r="B7" s="1">
        <v>-59.423940576249997</v>
      </c>
      <c r="C7" s="1" t="s">
        <v>9604</v>
      </c>
      <c r="D7" s="1" t="s">
        <v>9592</v>
      </c>
      <c r="E7" s="2" t="s">
        <v>1432</v>
      </c>
      <c r="F7" s="4">
        <v>5.3766795299999997</v>
      </c>
      <c r="G7" s="5">
        <v>3.9539999999999998E-5</v>
      </c>
      <c r="H7" s="3">
        <v>7.5369000000000002</v>
      </c>
      <c r="I7" s="3">
        <v>1E-4</v>
      </c>
      <c r="J7" s="3">
        <v>0.73799999999999999</v>
      </c>
      <c r="K7" s="3">
        <v>5.21E-2</v>
      </c>
      <c r="L7" s="10">
        <f t="shared" si="0"/>
        <v>0</v>
      </c>
      <c r="M7" s="3">
        <f t="shared" si="1"/>
        <v>-3.122818190884793</v>
      </c>
      <c r="N7" s="3">
        <f t="shared" si="2"/>
        <v>0.1532978692090953</v>
      </c>
      <c r="O7" s="1">
        <f t="shared" si="3"/>
        <v>0.73051415169000633</v>
      </c>
      <c r="P7" s="10">
        <f t="shared" si="4"/>
        <v>1355.0135501355014</v>
      </c>
      <c r="Q7" s="7">
        <v>1.5912999999999999</v>
      </c>
      <c r="R7" s="7">
        <f t="shared" si="5"/>
        <v>-4.7141181908847933</v>
      </c>
    </row>
    <row r="8" spans="1:18" x14ac:dyDescent="0.3">
      <c r="A8" s="1">
        <v>243.72812753743</v>
      </c>
      <c r="B8" s="1">
        <v>-53.338439178430001</v>
      </c>
      <c r="C8" s="1" t="s">
        <v>9604</v>
      </c>
      <c r="D8" s="1" t="s">
        <v>9592</v>
      </c>
      <c r="E8" s="2" t="s">
        <v>2434</v>
      </c>
      <c r="F8" s="4">
        <v>12.63345919</v>
      </c>
      <c r="G8" s="5">
        <v>1.7886000000000001E-4</v>
      </c>
      <c r="H8" s="3">
        <v>8.9652999999999992</v>
      </c>
      <c r="I8" s="3">
        <v>5.9999999999999995E-4</v>
      </c>
      <c r="J8" s="3">
        <v>0.4002</v>
      </c>
      <c r="K8" s="3">
        <v>3.5099999999999999E-2</v>
      </c>
      <c r="L8" s="10">
        <f t="shared" si="0"/>
        <v>0</v>
      </c>
      <c r="M8" s="3">
        <f t="shared" si="1"/>
        <v>-3.0233145784990398</v>
      </c>
      <c r="N8" s="3">
        <f t="shared" si="2"/>
        <v>0.19045257628732556</v>
      </c>
      <c r="O8" s="1">
        <f t="shared" si="3"/>
        <v>1.1015222817853689</v>
      </c>
      <c r="P8" s="10">
        <f t="shared" si="4"/>
        <v>2498.750624687656</v>
      </c>
      <c r="Q8" s="7">
        <v>0.42799999999999999</v>
      </c>
      <c r="R8" s="7">
        <f t="shared" si="5"/>
        <v>-3.4513145784990398</v>
      </c>
    </row>
    <row r="9" spans="1:18" x14ac:dyDescent="0.3">
      <c r="A9" s="1">
        <v>313.73969906944001</v>
      </c>
      <c r="B9" s="1">
        <v>47.533789996039999</v>
      </c>
      <c r="C9" s="1" t="s">
        <v>9604</v>
      </c>
      <c r="D9" s="1" t="s">
        <v>9592</v>
      </c>
      <c r="E9" s="2" t="s">
        <v>8799</v>
      </c>
      <c r="F9" s="4">
        <v>20.14034036</v>
      </c>
      <c r="G9" s="5">
        <v>3.5647000000000001E-4</v>
      </c>
      <c r="H9" s="3">
        <v>9.2744</v>
      </c>
      <c r="I9" s="3">
        <v>5.0000000000000001E-4</v>
      </c>
      <c r="J9" s="3">
        <v>0.34949999999999998</v>
      </c>
      <c r="K9" s="3">
        <v>2.7699999999999999E-2</v>
      </c>
      <c r="L9" s="10">
        <f t="shared" si="0"/>
        <v>0</v>
      </c>
      <c r="M9" s="3">
        <f t="shared" si="1"/>
        <v>-3.0083640995914998</v>
      </c>
      <c r="N9" s="3">
        <f t="shared" si="2"/>
        <v>0.17210325579838612</v>
      </c>
      <c r="O9" s="1">
        <f t="shared" si="3"/>
        <v>1.3040668056029441</v>
      </c>
      <c r="P9" s="10">
        <f t="shared" si="4"/>
        <v>2861.2303290414884</v>
      </c>
      <c r="Q9" s="7">
        <v>0.79900000000000004</v>
      </c>
      <c r="R9" s="7">
        <f t="shared" si="5"/>
        <v>-3.8073640995914997</v>
      </c>
    </row>
    <row r="10" spans="1:18" x14ac:dyDescent="0.3">
      <c r="A10" s="1">
        <v>342.09617632713002</v>
      </c>
      <c r="B10" s="1">
        <v>60.404763764800002</v>
      </c>
      <c r="C10" s="1" t="s">
        <v>9604</v>
      </c>
      <c r="D10" s="1" t="s">
        <v>9592</v>
      </c>
      <c r="E10" s="2" t="s">
        <v>1438</v>
      </c>
      <c r="F10" s="4">
        <v>5.0789028500000004</v>
      </c>
      <c r="G10" s="5">
        <v>8.0199999999999994E-6</v>
      </c>
      <c r="H10" s="3">
        <v>7.4279000000000002</v>
      </c>
      <c r="I10" s="3">
        <v>2.0000000000000001E-4</v>
      </c>
      <c r="J10" s="3">
        <v>0.84130000000000005</v>
      </c>
      <c r="K10" s="3">
        <v>3.4000000000000002E-2</v>
      </c>
      <c r="L10" s="10">
        <f t="shared" si="0"/>
        <v>0</v>
      </c>
      <c r="M10" s="3">
        <f t="shared" si="1"/>
        <v>-2.9473455554219452</v>
      </c>
      <c r="N10" s="3">
        <f t="shared" si="2"/>
        <v>8.7757414665007388E-2</v>
      </c>
      <c r="O10" s="1">
        <f t="shared" si="3"/>
        <v>0.70576990565938347</v>
      </c>
      <c r="P10" s="10">
        <f t="shared" si="4"/>
        <v>1188.636633781053</v>
      </c>
      <c r="Q10" s="7">
        <v>1.6379999999999999</v>
      </c>
      <c r="R10" s="7">
        <f t="shared" si="5"/>
        <v>-4.5853455554219451</v>
      </c>
    </row>
    <row r="11" spans="1:18" x14ac:dyDescent="0.3">
      <c r="A11" s="1">
        <v>195.79448843602</v>
      </c>
      <c r="B11" s="1">
        <v>-60.877468492189998</v>
      </c>
      <c r="C11" s="1" t="s">
        <v>9604</v>
      </c>
      <c r="D11" s="1" t="s">
        <v>9592</v>
      </c>
      <c r="E11" s="2" t="s">
        <v>1507</v>
      </c>
      <c r="F11" s="4">
        <v>9.4805472399999999</v>
      </c>
      <c r="G11" s="5">
        <v>1.3988999999999999E-4</v>
      </c>
      <c r="H11" s="3">
        <v>7.8989000000000003</v>
      </c>
      <c r="I11" s="3">
        <v>1.4E-3</v>
      </c>
      <c r="J11" s="3">
        <v>0.69010000000000005</v>
      </c>
      <c r="K11" s="3">
        <v>4.9799999999999997E-2</v>
      </c>
      <c r="L11" s="10">
        <f t="shared" si="0"/>
        <v>0</v>
      </c>
      <c r="M11" s="3">
        <f t="shared" si="1"/>
        <v>-2.906539862970007</v>
      </c>
      <c r="N11" s="3">
        <f t="shared" si="2"/>
        <v>0.1567073302620203</v>
      </c>
      <c r="O11" s="1">
        <f t="shared" si="3"/>
        <v>0.9768334065841523</v>
      </c>
      <c r="P11" s="10">
        <f t="shared" si="4"/>
        <v>1449.0653528474134</v>
      </c>
      <c r="Q11" s="7">
        <v>0.2155</v>
      </c>
      <c r="R11" s="7">
        <f t="shared" si="5"/>
        <v>-3.122039862970007</v>
      </c>
    </row>
    <row r="12" spans="1:18" x14ac:dyDescent="0.3">
      <c r="A12" s="1">
        <v>153.88689357499999</v>
      </c>
      <c r="B12" s="1">
        <v>-58.174438615989999</v>
      </c>
      <c r="C12" s="1" t="s">
        <v>9604</v>
      </c>
      <c r="D12" s="1" t="s">
        <v>9592</v>
      </c>
      <c r="E12" s="2" t="s">
        <v>309</v>
      </c>
      <c r="F12" s="4">
        <v>29.112745879999999</v>
      </c>
      <c r="G12" s="5">
        <v>3.9979000000000002E-4</v>
      </c>
      <c r="H12" s="3">
        <v>9.8874999999999993</v>
      </c>
      <c r="I12" s="3">
        <v>4.0000000000000002E-4</v>
      </c>
      <c r="J12" s="3">
        <v>0.28149999999999997</v>
      </c>
      <c r="K12" s="3">
        <v>2.5100000000000001E-2</v>
      </c>
      <c r="L12" s="10">
        <f t="shared" si="0"/>
        <v>0</v>
      </c>
      <c r="M12" s="3">
        <f t="shared" si="1"/>
        <v>-2.8651080040631776</v>
      </c>
      <c r="N12" s="3">
        <f t="shared" si="2"/>
        <v>0.19362031107291031</v>
      </c>
      <c r="O12" s="1">
        <f t="shared" si="3"/>
        <v>1.4640831695161598</v>
      </c>
      <c r="P12" s="10">
        <f t="shared" si="4"/>
        <v>3552.3978685612792</v>
      </c>
      <c r="Q12" s="7">
        <v>0.45600000000000002</v>
      </c>
      <c r="R12" s="7">
        <f t="shared" si="5"/>
        <v>-3.3211080040631775</v>
      </c>
    </row>
    <row r="13" spans="1:18" x14ac:dyDescent="0.3">
      <c r="A13" s="1">
        <v>301.33608866063003</v>
      </c>
      <c r="B13" s="1">
        <v>32.659089175650003</v>
      </c>
      <c r="C13" s="1" t="s">
        <v>9604</v>
      </c>
      <c r="D13" s="1" t="s">
        <v>9592</v>
      </c>
      <c r="E13" s="2" t="s">
        <v>8781</v>
      </c>
      <c r="F13" s="4">
        <v>7.1343118800000003</v>
      </c>
      <c r="G13" s="5">
        <v>2.6970000000000001E-5</v>
      </c>
      <c r="H13" s="3">
        <v>9.6920999999999999</v>
      </c>
      <c r="I13" s="3">
        <v>2.0000000000000001E-4</v>
      </c>
      <c r="J13" s="3">
        <v>0.31230000000000002</v>
      </c>
      <c r="K13" s="3">
        <v>2.8500000000000001E-2</v>
      </c>
      <c r="L13" s="10">
        <f t="shared" si="0"/>
        <v>0</v>
      </c>
      <c r="M13" s="3">
        <f t="shared" si="1"/>
        <v>-2.8350400788490049</v>
      </c>
      <c r="N13" s="3">
        <f t="shared" si="2"/>
        <v>0.1981653695112385</v>
      </c>
      <c r="O13" s="1">
        <f t="shared" si="3"/>
        <v>0.85335209081708008</v>
      </c>
      <c r="P13" s="10">
        <f t="shared" si="4"/>
        <v>3202.0493115593981</v>
      </c>
      <c r="Q13" s="7">
        <v>0.70450000000000002</v>
      </c>
      <c r="R13" s="7">
        <f t="shared" si="5"/>
        <v>-3.5395400788490048</v>
      </c>
    </row>
    <row r="14" spans="1:18" x14ac:dyDescent="0.3">
      <c r="A14" s="1">
        <v>354.70162305605999</v>
      </c>
      <c r="B14" s="1">
        <v>59.391821003579999</v>
      </c>
      <c r="C14" s="1" t="s">
        <v>9604</v>
      </c>
      <c r="D14" s="1" t="s">
        <v>9592</v>
      </c>
      <c r="E14" s="2" t="s">
        <v>3316</v>
      </c>
      <c r="F14" s="4">
        <v>28.865094729999999</v>
      </c>
      <c r="G14" s="5">
        <v>1.1423900000000001E-3</v>
      </c>
      <c r="H14" s="3">
        <v>8.8543000000000003</v>
      </c>
      <c r="I14" s="3">
        <v>2.9999999999999997E-4</v>
      </c>
      <c r="J14" s="3">
        <v>0.50390000000000001</v>
      </c>
      <c r="K14" s="3">
        <v>4.4499999999999998E-2</v>
      </c>
      <c r="L14" s="10">
        <f t="shared" si="0"/>
        <v>0</v>
      </c>
      <c r="M14" s="3">
        <f t="shared" si="1"/>
        <v>-2.6339782082211567</v>
      </c>
      <c r="N14" s="3">
        <f t="shared" si="2"/>
        <v>0.19176566398826456</v>
      </c>
      <c r="O14" s="1">
        <f t="shared" si="3"/>
        <v>1.4603729871126252</v>
      </c>
      <c r="P14" s="10">
        <f t="shared" si="4"/>
        <v>1984.5207382417145</v>
      </c>
      <c r="Q14" s="7">
        <v>1.496</v>
      </c>
      <c r="R14" s="7">
        <f t="shared" si="5"/>
        <v>-4.1299782082211571</v>
      </c>
    </row>
    <row r="15" spans="1:18" x14ac:dyDescent="0.3">
      <c r="A15" s="1">
        <v>207.68448927271999</v>
      </c>
      <c r="B15" s="1">
        <v>-57.580509584849999</v>
      </c>
      <c r="C15" s="1" t="s">
        <v>9604</v>
      </c>
      <c r="D15" s="1" t="s">
        <v>9592</v>
      </c>
      <c r="E15" s="2" t="s">
        <v>2075</v>
      </c>
      <c r="F15" s="4">
        <v>2.13845113</v>
      </c>
      <c r="G15" s="5">
        <v>2.04E-6</v>
      </c>
      <c r="H15" s="3">
        <v>7.5846</v>
      </c>
      <c r="I15" s="3">
        <v>1E-4</v>
      </c>
      <c r="J15" s="3">
        <v>0.91500000000000004</v>
      </c>
      <c r="K15" s="3">
        <v>4.65E-2</v>
      </c>
      <c r="L15" s="10">
        <f t="shared" si="0"/>
        <v>0</v>
      </c>
      <c r="M15" s="3">
        <f t="shared" si="1"/>
        <v>-2.6082945296677575</v>
      </c>
      <c r="N15" s="3">
        <f t="shared" si="2"/>
        <v>0.11035364983899212</v>
      </c>
      <c r="O15" s="1">
        <f t="shared" si="3"/>
        <v>0.33009932977924822</v>
      </c>
      <c r="P15" s="10">
        <f t="shared" si="4"/>
        <v>1092.8961748633878</v>
      </c>
      <c r="Q15" s="7">
        <v>1.7250000000000001</v>
      </c>
      <c r="R15" s="7">
        <f t="shared" si="5"/>
        <v>-4.3332945296677572</v>
      </c>
    </row>
    <row r="16" spans="1:18" x14ac:dyDescent="0.3">
      <c r="A16" s="1">
        <v>311.55229585915998</v>
      </c>
      <c r="B16" s="1">
        <v>45.478606247210003</v>
      </c>
      <c r="C16" s="1" t="s">
        <v>9604</v>
      </c>
      <c r="D16" s="1" t="s">
        <v>9592</v>
      </c>
      <c r="E16" s="2" t="s">
        <v>24</v>
      </c>
      <c r="F16" s="4">
        <v>10.147970470000001</v>
      </c>
      <c r="G16" s="5">
        <v>1.7474999999999999E-4</v>
      </c>
      <c r="H16" s="3">
        <v>9.4179999999999993</v>
      </c>
      <c r="I16" s="3">
        <v>2.0000000000000001E-4</v>
      </c>
      <c r="J16" s="3">
        <v>0.44740000000000002</v>
      </c>
      <c r="K16" s="3">
        <v>2.93E-2</v>
      </c>
      <c r="L16" s="10">
        <f t="shared" si="0"/>
        <v>0</v>
      </c>
      <c r="M16" s="3">
        <f t="shared" si="1"/>
        <v>-2.3285201011969434</v>
      </c>
      <c r="N16" s="3">
        <f t="shared" si="2"/>
        <v>0.14220888606102763</v>
      </c>
      <c r="O16" s="1">
        <f t="shared" si="3"/>
        <v>1.0063791947800134</v>
      </c>
      <c r="P16" s="10">
        <f t="shared" si="4"/>
        <v>2235.1363433169422</v>
      </c>
      <c r="Q16" s="7">
        <v>1.1120000000000001</v>
      </c>
      <c r="R16" s="7">
        <f t="shared" si="5"/>
        <v>-3.4405201011969435</v>
      </c>
    </row>
    <row r="17" spans="1:18" x14ac:dyDescent="0.3">
      <c r="A17" s="1">
        <v>318.66846964217001</v>
      </c>
      <c r="B17" s="1">
        <v>41.716336882850001</v>
      </c>
      <c r="C17" s="1" t="s">
        <v>9604</v>
      </c>
      <c r="D17" s="1" t="s">
        <v>9592</v>
      </c>
      <c r="E17" s="2" t="s">
        <v>241</v>
      </c>
      <c r="F17" s="4">
        <v>11.390149279999999</v>
      </c>
      <c r="G17" s="5">
        <v>6.9720000000000003E-5</v>
      </c>
      <c r="H17" s="3">
        <v>9.4704999999999995</v>
      </c>
      <c r="I17" s="3">
        <v>2.0000000000000001E-4</v>
      </c>
      <c r="J17" s="3">
        <v>0.43790000000000001</v>
      </c>
      <c r="K17" s="3">
        <v>3.7199999999999997E-2</v>
      </c>
      <c r="L17" s="10">
        <f t="shared" si="0"/>
        <v>0</v>
      </c>
      <c r="M17" s="3">
        <f t="shared" si="1"/>
        <v>-2.3226252740393729</v>
      </c>
      <c r="N17" s="3">
        <f t="shared" si="2"/>
        <v>0.18446879651270895</v>
      </c>
      <c r="O17" s="1">
        <f t="shared" si="3"/>
        <v>1.0565294160067047</v>
      </c>
      <c r="P17" s="10">
        <f t="shared" si="4"/>
        <v>2283.6263987211692</v>
      </c>
      <c r="Q17" s="7">
        <v>1.2544999999999999</v>
      </c>
      <c r="R17" s="7">
        <f t="shared" si="5"/>
        <v>-3.5771252740393731</v>
      </c>
    </row>
    <row r="18" spans="1:18" x14ac:dyDescent="0.3">
      <c r="A18" s="1">
        <v>188.32774811108999</v>
      </c>
      <c r="B18" s="1">
        <v>-63.506369670730002</v>
      </c>
      <c r="C18" s="1" t="s">
        <v>9604</v>
      </c>
      <c r="D18" s="1" t="s">
        <v>9592</v>
      </c>
      <c r="E18" s="2" t="s">
        <v>7485</v>
      </c>
      <c r="F18" s="4">
        <v>4.4245236999999999</v>
      </c>
      <c r="G18" s="5">
        <v>1.129E-5</v>
      </c>
      <c r="H18" s="3">
        <v>9.4588999999999999</v>
      </c>
      <c r="I18" s="3">
        <v>1E-4</v>
      </c>
      <c r="J18" s="3">
        <v>0.44619999999999999</v>
      </c>
      <c r="K18" s="3">
        <v>3.1099999999999999E-2</v>
      </c>
      <c r="L18" s="10">
        <f t="shared" si="0"/>
        <v>0</v>
      </c>
      <c r="M18" s="3">
        <f t="shared" si="1"/>
        <v>-2.2934521702609061</v>
      </c>
      <c r="N18" s="3">
        <f t="shared" si="2"/>
        <v>0.1513511002225274</v>
      </c>
      <c r="O18" s="1">
        <f t="shared" si="3"/>
        <v>0.64586652574677694</v>
      </c>
      <c r="P18" s="10">
        <f t="shared" si="4"/>
        <v>2241.1474675033614</v>
      </c>
      <c r="Q18" s="7">
        <v>0.5605</v>
      </c>
      <c r="R18" s="7">
        <f t="shared" si="5"/>
        <v>-2.8539521702609063</v>
      </c>
    </row>
    <row r="19" spans="1:18" x14ac:dyDescent="0.3">
      <c r="A19" s="1">
        <v>298.08749648122</v>
      </c>
      <c r="B19" s="1">
        <v>-11.366922810429999</v>
      </c>
      <c r="C19" s="1" t="s">
        <v>9604</v>
      </c>
      <c r="D19" s="1" t="s">
        <v>9592</v>
      </c>
      <c r="E19" s="2" t="s">
        <v>445</v>
      </c>
      <c r="F19" s="4">
        <v>43.277402619999997</v>
      </c>
      <c r="G19" s="5">
        <v>6.6277000000000003E-4</v>
      </c>
      <c r="H19" s="3">
        <v>9.0703999999999994</v>
      </c>
      <c r="I19" s="3">
        <v>2.9999999999999997E-4</v>
      </c>
      <c r="J19" s="3">
        <v>0.5665</v>
      </c>
      <c r="K19" s="3">
        <v>3.8300000000000001E-2</v>
      </c>
      <c r="L19" s="10">
        <f t="shared" si="0"/>
        <v>0</v>
      </c>
      <c r="M19" s="3">
        <f t="shared" si="1"/>
        <v>-2.1636004290029192</v>
      </c>
      <c r="N19" s="3">
        <f t="shared" si="2"/>
        <v>0.1468095917537996</v>
      </c>
      <c r="O19" s="1">
        <f t="shared" si="3"/>
        <v>1.6362611878274604</v>
      </c>
      <c r="P19" s="10">
        <f t="shared" si="4"/>
        <v>1765.2250661959399</v>
      </c>
      <c r="Q19" s="7">
        <v>0.67900000000000005</v>
      </c>
      <c r="R19" s="7">
        <f t="shared" si="5"/>
        <v>-2.8426004290029194</v>
      </c>
    </row>
    <row r="20" spans="1:18" x14ac:dyDescent="0.3">
      <c r="A20" s="1">
        <v>341.60317568037999</v>
      </c>
      <c r="B20" s="1">
        <v>59.442187888950002</v>
      </c>
      <c r="C20" s="1" t="s">
        <v>9604</v>
      </c>
      <c r="D20" s="1" t="s">
        <v>9592</v>
      </c>
      <c r="E20" s="2" t="s">
        <v>3057</v>
      </c>
      <c r="F20" s="4">
        <v>7.2513997799999999</v>
      </c>
      <c r="G20" s="5">
        <v>2.2269999999999999E-5</v>
      </c>
      <c r="H20" s="3">
        <v>9.9446999999999992</v>
      </c>
      <c r="I20" s="3">
        <v>1E-4</v>
      </c>
      <c r="J20" s="3">
        <v>0.38679999999999998</v>
      </c>
      <c r="K20" s="3">
        <v>2.7900000000000001E-2</v>
      </c>
      <c r="L20" s="10">
        <f t="shared" si="0"/>
        <v>0</v>
      </c>
      <c r="M20" s="3">
        <f t="shared" si="1"/>
        <v>-2.1178676729451791</v>
      </c>
      <c r="N20" s="3">
        <f t="shared" si="2"/>
        <v>0.15662911384351</v>
      </c>
      <c r="O20" s="1">
        <f t="shared" si="3"/>
        <v>0.86042184906082075</v>
      </c>
      <c r="P20" s="10">
        <f t="shared" si="4"/>
        <v>2585.3154084798348</v>
      </c>
      <c r="Q20" s="7">
        <v>0.94950000000000001</v>
      </c>
      <c r="R20" s="7">
        <f t="shared" si="5"/>
        <v>-3.0673676729451791</v>
      </c>
    </row>
    <row r="21" spans="1:18" x14ac:dyDescent="0.3">
      <c r="A21" s="1">
        <v>18.754555809620001</v>
      </c>
      <c r="B21" s="1">
        <v>65.599404709340007</v>
      </c>
      <c r="C21" s="1" t="s">
        <v>9604</v>
      </c>
      <c r="D21" s="1" t="s">
        <v>9592</v>
      </c>
      <c r="E21" s="2" t="s">
        <v>329</v>
      </c>
      <c r="F21" s="4">
        <v>4.9325518800000001</v>
      </c>
      <c r="G21" s="5">
        <v>5.5430000000000003E-5</v>
      </c>
      <c r="H21" s="3">
        <v>10.2385</v>
      </c>
      <c r="I21" s="3">
        <v>5.9999999999999995E-4</v>
      </c>
      <c r="J21" s="3">
        <v>0.36530000000000001</v>
      </c>
      <c r="K21" s="3">
        <v>3.2300000000000002E-2</v>
      </c>
      <c r="L21" s="10">
        <f t="shared" si="0"/>
        <v>0</v>
      </c>
      <c r="M21" s="3">
        <f t="shared" si="1"/>
        <v>-1.9482516389404143</v>
      </c>
      <c r="N21" s="3">
        <f t="shared" si="2"/>
        <v>0.19200371646886227</v>
      </c>
      <c r="O21" s="1">
        <f t="shared" si="3"/>
        <v>0.69307166180648538</v>
      </c>
      <c r="P21" s="10">
        <f t="shared" si="4"/>
        <v>2737.4760470845877</v>
      </c>
      <c r="Q21" s="7">
        <v>0.20300000000000001</v>
      </c>
      <c r="R21" s="7">
        <f t="shared" si="5"/>
        <v>-2.1512516389404142</v>
      </c>
    </row>
    <row r="22" spans="1:18" x14ac:dyDescent="0.3">
      <c r="A22" s="1">
        <v>354.31690557418</v>
      </c>
      <c r="B22" s="1">
        <v>62.428988614049999</v>
      </c>
      <c r="C22" s="1" t="s">
        <v>9604</v>
      </c>
      <c r="D22" s="1" t="s">
        <v>9592</v>
      </c>
      <c r="E22" s="2" t="s">
        <v>6614</v>
      </c>
      <c r="F22" s="4">
        <v>7.2399579599999999</v>
      </c>
      <c r="G22" s="5">
        <v>9.2349999999999995E-5</v>
      </c>
      <c r="H22" s="3">
        <v>9.3491</v>
      </c>
      <c r="I22" s="3">
        <v>2.9999999999999997E-4</v>
      </c>
      <c r="J22" s="3">
        <v>0.55400000000000005</v>
      </c>
      <c r="K22" s="3">
        <v>5.5100000000000003E-2</v>
      </c>
      <c r="L22" s="10">
        <f t="shared" si="0"/>
        <v>0</v>
      </c>
      <c r="M22" s="3">
        <f t="shared" si="1"/>
        <v>-1.9333511763578493</v>
      </c>
      <c r="N22" s="3">
        <f t="shared" si="2"/>
        <v>0.21597173519552901</v>
      </c>
      <c r="O22" s="1">
        <f t="shared" si="3"/>
        <v>0.85973604440252982</v>
      </c>
      <c r="P22" s="10">
        <f t="shared" si="4"/>
        <v>1805.0541516245487</v>
      </c>
      <c r="Q22" s="7">
        <v>1.1641999999999999</v>
      </c>
      <c r="R22" s="7">
        <f t="shared" si="5"/>
        <v>-3.0975511763578494</v>
      </c>
    </row>
    <row r="23" spans="1:18" x14ac:dyDescent="0.3">
      <c r="A23" s="1">
        <v>144.21440653335</v>
      </c>
      <c r="B23" s="1">
        <v>-53.032779171830001</v>
      </c>
      <c r="C23" s="1" t="s">
        <v>9604</v>
      </c>
      <c r="D23" s="1" t="s">
        <v>9592</v>
      </c>
      <c r="E23" s="2" t="s">
        <v>3853</v>
      </c>
      <c r="F23" s="4">
        <v>6.2966391499999999</v>
      </c>
      <c r="G23" s="5">
        <v>4.7320000000000001E-5</v>
      </c>
      <c r="H23" s="3">
        <v>9.2401999999999997</v>
      </c>
      <c r="I23" s="3">
        <v>2.0000000000000001E-4</v>
      </c>
      <c r="J23" s="3">
        <v>0.5877</v>
      </c>
      <c r="K23" s="3">
        <v>3.2300000000000002E-2</v>
      </c>
      <c r="L23" s="10">
        <f t="shared" si="0"/>
        <v>0</v>
      </c>
      <c r="M23" s="3">
        <f t="shared" si="1"/>
        <v>-1.9140215464280086</v>
      </c>
      <c r="N23" s="3">
        <f t="shared" si="2"/>
        <v>0.11934441662624953</v>
      </c>
      <c r="O23" s="1">
        <f t="shared" si="3"/>
        <v>0.7991088053150448</v>
      </c>
      <c r="P23" s="10">
        <f t="shared" si="4"/>
        <v>1701.5484090522375</v>
      </c>
      <c r="Q23" s="7">
        <v>1.1839999999999999</v>
      </c>
      <c r="R23" s="7">
        <f t="shared" si="5"/>
        <v>-3.0980215464280088</v>
      </c>
    </row>
    <row r="24" spans="1:18" x14ac:dyDescent="0.3">
      <c r="A24" s="1">
        <v>243.84112915604001</v>
      </c>
      <c r="B24" s="1">
        <v>-31.350990705649998</v>
      </c>
      <c r="C24" s="1" t="s">
        <v>9604</v>
      </c>
      <c r="D24" s="1" t="s">
        <v>9592</v>
      </c>
      <c r="E24" s="2" t="s">
        <v>6636</v>
      </c>
      <c r="F24" s="4">
        <v>6.27278527</v>
      </c>
      <c r="G24" s="5">
        <v>6.1409999999999996E-5</v>
      </c>
      <c r="H24" s="3">
        <v>10.2332</v>
      </c>
      <c r="I24" s="3">
        <v>2.0000000000000001E-4</v>
      </c>
      <c r="J24" s="3">
        <v>0.37390000000000001</v>
      </c>
      <c r="K24" s="3">
        <v>2.76E-2</v>
      </c>
      <c r="L24" s="10">
        <f t="shared" si="0"/>
        <v>0</v>
      </c>
      <c r="M24" s="3">
        <f t="shared" si="1"/>
        <v>-1.9030226742289038</v>
      </c>
      <c r="N24" s="3">
        <f t="shared" si="2"/>
        <v>0.16029080848797844</v>
      </c>
      <c r="O24" s="1">
        <f t="shared" si="3"/>
        <v>0.79746042102207026</v>
      </c>
      <c r="P24" s="10">
        <f t="shared" si="4"/>
        <v>2674.5119015779619</v>
      </c>
      <c r="Q24" s="7">
        <v>0.92500000000000004</v>
      </c>
      <c r="R24" s="7">
        <f t="shared" si="5"/>
        <v>-2.8280226742289036</v>
      </c>
    </row>
    <row r="25" spans="1:18" x14ac:dyDescent="0.3">
      <c r="A25" s="1">
        <v>290.25978278462998</v>
      </c>
      <c r="B25" s="1">
        <v>8.5163278016500001</v>
      </c>
      <c r="C25" s="1" t="s">
        <v>9604</v>
      </c>
      <c r="D25" s="1" t="s">
        <v>9592</v>
      </c>
      <c r="E25" s="2" t="s">
        <v>3885</v>
      </c>
      <c r="F25" s="4">
        <v>6.2339714300000004</v>
      </c>
      <c r="G25" s="5">
        <v>5.7120000000000002E-5</v>
      </c>
      <c r="H25" s="3">
        <v>9.0006000000000004</v>
      </c>
      <c r="I25" s="3">
        <v>1E-4</v>
      </c>
      <c r="J25" s="3">
        <v>0.67949999999999999</v>
      </c>
      <c r="K25" s="3">
        <v>3.0300000000000001E-2</v>
      </c>
      <c r="L25" s="10">
        <f t="shared" si="0"/>
        <v>0</v>
      </c>
      <c r="M25" s="3">
        <f t="shared" si="1"/>
        <v>-1.838452694657434</v>
      </c>
      <c r="N25" s="3">
        <f t="shared" si="2"/>
        <v>9.682958343374698E-2</v>
      </c>
      <c r="O25" s="1">
        <f t="shared" si="3"/>
        <v>0.79476480759404855</v>
      </c>
      <c r="P25" s="10">
        <f t="shared" si="4"/>
        <v>1471.6703458425313</v>
      </c>
      <c r="Q25" s="7">
        <v>0.78349999999999997</v>
      </c>
      <c r="R25" s="7">
        <f t="shared" si="5"/>
        <v>-2.6219526946574341</v>
      </c>
    </row>
    <row r="26" spans="1:18" x14ac:dyDescent="0.3">
      <c r="A26" s="1">
        <v>317.72653646305997</v>
      </c>
      <c r="B26" s="1">
        <v>49.142041911440003</v>
      </c>
      <c r="C26" s="1" t="s">
        <v>9604</v>
      </c>
      <c r="D26" s="1" t="s">
        <v>9592</v>
      </c>
      <c r="E26" s="2" t="s">
        <v>3868</v>
      </c>
      <c r="F26" s="4">
        <v>4.9975427200000002</v>
      </c>
      <c r="G26" s="5">
        <v>1.7569999999999999E-5</v>
      </c>
      <c r="H26" s="3">
        <v>10.4983</v>
      </c>
      <c r="I26" s="3">
        <v>2.0000000000000001E-4</v>
      </c>
      <c r="J26" s="3">
        <v>0.35520000000000002</v>
      </c>
      <c r="K26" s="3">
        <v>2.6200000000000001E-2</v>
      </c>
      <c r="L26" s="10">
        <f t="shared" si="0"/>
        <v>0</v>
      </c>
      <c r="M26" s="3">
        <f t="shared" si="1"/>
        <v>-1.7493352144671839</v>
      </c>
      <c r="N26" s="3">
        <f t="shared" si="2"/>
        <v>0.16017079723671923</v>
      </c>
      <c r="O26" s="1">
        <f t="shared" si="3"/>
        <v>0.69875651524257454</v>
      </c>
      <c r="P26" s="10">
        <f t="shared" si="4"/>
        <v>2815.3153153153153</v>
      </c>
      <c r="Q26" s="7">
        <v>0.74470000000000003</v>
      </c>
      <c r="R26" s="7">
        <f t="shared" si="5"/>
        <v>-2.4940352144671838</v>
      </c>
    </row>
    <row r="27" spans="1:18" x14ac:dyDescent="0.3">
      <c r="A27" s="1">
        <v>294.15720453209002</v>
      </c>
      <c r="B27" s="1">
        <v>20.332931765240001</v>
      </c>
      <c r="C27" s="1" t="s">
        <v>9604</v>
      </c>
      <c r="D27" s="1" t="s">
        <v>9592</v>
      </c>
      <c r="E27" s="2" t="s">
        <v>5220</v>
      </c>
      <c r="F27" s="4">
        <v>3.4529129300000001</v>
      </c>
      <c r="G27" s="5">
        <v>4.7099999999999998E-6</v>
      </c>
      <c r="H27" s="3">
        <v>9.7894000000000005</v>
      </c>
      <c r="I27" s="3">
        <v>1E-4</v>
      </c>
      <c r="J27" s="3">
        <v>0.54649999999999999</v>
      </c>
      <c r="K27" s="3">
        <v>3.5799999999999998E-2</v>
      </c>
      <c r="L27" s="10">
        <f t="shared" si="0"/>
        <v>0</v>
      </c>
      <c r="M27" s="3">
        <f t="shared" si="1"/>
        <v>-1.522649168571391</v>
      </c>
      <c r="N27" s="3">
        <f t="shared" si="2"/>
        <v>0.14224847925025436</v>
      </c>
      <c r="O27" s="1">
        <f t="shared" si="3"/>
        <v>0.53818562714838214</v>
      </c>
      <c r="P27" s="10">
        <f t="shared" si="4"/>
        <v>1829.8261665141813</v>
      </c>
      <c r="Q27" s="7">
        <v>0.33879999999999999</v>
      </c>
      <c r="R27" s="7">
        <f t="shared" si="5"/>
        <v>-1.861449168571391</v>
      </c>
    </row>
    <row r="28" spans="1:18" x14ac:dyDescent="0.3">
      <c r="A28" s="1">
        <v>288.19713804038997</v>
      </c>
      <c r="B28" s="1">
        <v>3.5573985078499999</v>
      </c>
      <c r="C28" s="1" t="s">
        <v>9604</v>
      </c>
      <c r="D28" s="1" t="s">
        <v>9592</v>
      </c>
      <c r="E28" s="2" t="s">
        <v>9489</v>
      </c>
      <c r="F28" s="4">
        <v>5.26567206</v>
      </c>
      <c r="G28" s="5">
        <v>2.546E-5</v>
      </c>
      <c r="H28" s="3">
        <v>9.0144000000000002</v>
      </c>
      <c r="I28" s="3">
        <v>2.9999999999999997E-4</v>
      </c>
      <c r="J28" s="3">
        <v>0.78320000000000001</v>
      </c>
      <c r="K28" s="3">
        <v>4.4699999999999997E-2</v>
      </c>
      <c r="L28" s="10">
        <f t="shared" si="0"/>
        <v>0</v>
      </c>
      <c r="M28" s="3">
        <f t="shared" si="1"/>
        <v>-1.5162366060245933</v>
      </c>
      <c r="N28" s="3">
        <f t="shared" si="2"/>
        <v>0.12393408969081103</v>
      </c>
      <c r="O28" s="1">
        <f t="shared" si="3"/>
        <v>0.72145380825139016</v>
      </c>
      <c r="P28" s="10">
        <f t="shared" si="4"/>
        <v>1276.8130745658834</v>
      </c>
      <c r="Q28" s="7">
        <v>0.64249999999999996</v>
      </c>
      <c r="R28" s="7">
        <f t="shared" si="5"/>
        <v>-2.1587366060245934</v>
      </c>
    </row>
    <row r="29" spans="1:18" x14ac:dyDescent="0.3">
      <c r="A29" s="1">
        <v>311.49912676474997</v>
      </c>
      <c r="B29" s="1">
        <v>45.306935188440001</v>
      </c>
      <c r="C29" s="1" t="s">
        <v>9604</v>
      </c>
      <c r="D29" s="1" t="s">
        <v>9592</v>
      </c>
      <c r="E29" s="2" t="s">
        <v>2457</v>
      </c>
      <c r="F29" s="4">
        <v>5.2575998500000001</v>
      </c>
      <c r="G29" s="5">
        <v>2.1860000000000001E-5</v>
      </c>
      <c r="H29" s="3">
        <v>8.8823000000000008</v>
      </c>
      <c r="I29" s="3">
        <v>2.0000000000000001E-4</v>
      </c>
      <c r="J29" s="3">
        <v>0.89600000000000002</v>
      </c>
      <c r="K29" s="3">
        <v>2.7300000000000001E-2</v>
      </c>
      <c r="L29" s="10">
        <f t="shared" si="0"/>
        <v>0</v>
      </c>
      <c r="M29" s="3">
        <f t="shared" si="1"/>
        <v>-1.3561599516893725</v>
      </c>
      <c r="N29" s="3">
        <f t="shared" si="2"/>
        <v>6.6162405406394925E-2</v>
      </c>
      <c r="O29" s="1">
        <f t="shared" si="3"/>
        <v>0.72078752936449042</v>
      </c>
      <c r="P29" s="10">
        <f t="shared" si="4"/>
        <v>1116.0714285714287</v>
      </c>
      <c r="Q29" s="7">
        <v>0.77800000000000002</v>
      </c>
      <c r="R29" s="7">
        <f t="shared" si="5"/>
        <v>-2.1341599516893726</v>
      </c>
    </row>
    <row r="30" spans="1:18" x14ac:dyDescent="0.3">
      <c r="A30" s="1">
        <v>124.77614341744</v>
      </c>
      <c r="B30" s="1">
        <v>-35.089428848840001</v>
      </c>
      <c r="C30" s="1" t="s">
        <v>9604</v>
      </c>
      <c r="D30" s="1" t="s">
        <v>9592</v>
      </c>
      <c r="E30" s="2" t="s">
        <v>3054</v>
      </c>
      <c r="F30" s="4">
        <v>4.04921255</v>
      </c>
      <c r="G30" s="5">
        <v>1.396E-5</v>
      </c>
      <c r="H30" s="3">
        <v>10.292199999999999</v>
      </c>
      <c r="I30" s="3">
        <v>4.0000000000000002E-4</v>
      </c>
      <c r="J30" s="3">
        <v>0.52769999999999995</v>
      </c>
      <c r="K30" s="3">
        <v>2.8000000000000001E-2</v>
      </c>
      <c r="L30" s="10">
        <f t="shared" si="0"/>
        <v>0</v>
      </c>
      <c r="M30" s="3">
        <f t="shared" si="1"/>
        <v>-1.0958645291143814</v>
      </c>
      <c r="N30" s="3">
        <f t="shared" si="2"/>
        <v>0.1152200922833564</v>
      </c>
      <c r="O30" s="1">
        <f t="shared" si="3"/>
        <v>0.60737057421700591</v>
      </c>
      <c r="P30" s="10">
        <f t="shared" si="4"/>
        <v>1895.0161076369152</v>
      </c>
      <c r="Q30" s="7">
        <v>0.4753</v>
      </c>
      <c r="R30" s="7">
        <f t="shared" si="5"/>
        <v>-1.5711645291143814</v>
      </c>
    </row>
    <row r="31" spans="1:18" x14ac:dyDescent="0.3">
      <c r="A31" s="1">
        <v>176.91357472089001</v>
      </c>
      <c r="B31" s="1">
        <v>-33.27649544594</v>
      </c>
      <c r="C31" s="1" t="s">
        <v>9604</v>
      </c>
      <c r="D31" s="1" t="s">
        <v>9592</v>
      </c>
      <c r="E31" s="2" t="s">
        <v>31</v>
      </c>
      <c r="F31" s="4">
        <v>5.0995508300000001</v>
      </c>
      <c r="G31" s="5">
        <v>1.0323E-4</v>
      </c>
      <c r="H31" s="3">
        <v>10.527100000000001</v>
      </c>
      <c r="I31" s="3">
        <v>2.8E-3</v>
      </c>
      <c r="J31" s="3">
        <v>0.5282</v>
      </c>
      <c r="K31" s="3">
        <v>2.7400000000000001E-2</v>
      </c>
      <c r="L31" s="10">
        <f t="shared" si="0"/>
        <v>0</v>
      </c>
      <c r="M31" s="3">
        <f t="shared" si="1"/>
        <v>-0.85890801564547203</v>
      </c>
      <c r="N31" s="3">
        <f t="shared" si="2"/>
        <v>0.1126784746902845</v>
      </c>
      <c r="O31" s="1">
        <f t="shared" si="3"/>
        <v>0.70753192499142903</v>
      </c>
      <c r="P31" s="10">
        <f t="shared" si="4"/>
        <v>1893.2222642938282</v>
      </c>
      <c r="Q31" s="7">
        <v>0.97919999999999996</v>
      </c>
      <c r="R31" s="7">
        <f t="shared" si="5"/>
        <v>-1.8381080156454721</v>
      </c>
    </row>
    <row r="32" spans="1:18" x14ac:dyDescent="0.3">
      <c r="A32" s="1">
        <v>238.67837379266001</v>
      </c>
      <c r="B32" s="1">
        <v>-54.566441680479997</v>
      </c>
      <c r="C32" s="1" t="s">
        <v>9604</v>
      </c>
      <c r="D32" s="1" t="s">
        <v>9592</v>
      </c>
      <c r="E32" s="2" t="s">
        <v>9485</v>
      </c>
      <c r="F32" s="4">
        <v>7.1673061999999996</v>
      </c>
      <c r="G32" s="5">
        <v>1.9891E-4</v>
      </c>
      <c r="H32" s="3">
        <v>10.697100000000001</v>
      </c>
      <c r="I32" s="3">
        <v>1E-4</v>
      </c>
      <c r="J32" s="3">
        <v>0.50380000000000003</v>
      </c>
      <c r="K32" s="3">
        <v>4.3200000000000002E-2</v>
      </c>
      <c r="L32" s="10">
        <f t="shared" si="0"/>
        <v>0</v>
      </c>
      <c r="M32" s="3">
        <f t="shared" si="1"/>
        <v>-0.79160918418953052</v>
      </c>
      <c r="N32" s="3">
        <f t="shared" si="2"/>
        <v>0.18620027186666102</v>
      </c>
      <c r="O32" s="1">
        <f t="shared" si="3"/>
        <v>0.85535595869442205</v>
      </c>
      <c r="P32" s="10">
        <f t="shared" si="4"/>
        <v>1984.914648670107</v>
      </c>
      <c r="Q32" s="7">
        <v>0.23680000000000001</v>
      </c>
      <c r="R32" s="7">
        <f t="shared" si="5"/>
        <v>-1.0284091841895306</v>
      </c>
    </row>
    <row r="33" spans="1:18" x14ac:dyDescent="0.3">
      <c r="A33" s="1">
        <v>308.22621086628999</v>
      </c>
      <c r="B33" s="1">
        <v>46.601249527690001</v>
      </c>
      <c r="C33" s="1" t="s">
        <v>9604</v>
      </c>
      <c r="D33" s="1" t="s">
        <v>9592</v>
      </c>
      <c r="E33" s="2" t="s">
        <v>3891</v>
      </c>
      <c r="F33" s="4">
        <v>4.2786257799999996</v>
      </c>
      <c r="G33" s="5">
        <v>2.054E-5</v>
      </c>
      <c r="H33" s="3">
        <v>11.568099999999999</v>
      </c>
      <c r="I33" s="3">
        <v>2.0000000000000001E-4</v>
      </c>
      <c r="J33" s="3">
        <v>0.38969999999999999</v>
      </c>
      <c r="K33" s="3">
        <v>2.7199999999999998E-2</v>
      </c>
      <c r="L33" s="10">
        <f t="shared" si="0"/>
        <v>0</v>
      </c>
      <c r="M33" s="3">
        <f t="shared" si="1"/>
        <v>-0.47824797103654859</v>
      </c>
      <c r="N33" s="3">
        <f t="shared" si="2"/>
        <v>0.15156312138467909</v>
      </c>
      <c r="O33" s="1">
        <f t="shared" si="3"/>
        <v>0.63130430359351442</v>
      </c>
      <c r="P33" s="10">
        <f t="shared" si="4"/>
        <v>2566.0764690787787</v>
      </c>
      <c r="Q33" s="7">
        <v>1.0649999999999999</v>
      </c>
      <c r="R33" s="7">
        <f t="shared" si="5"/>
        <v>-1.5432479710365485</v>
      </c>
    </row>
    <row r="34" spans="1:18" x14ac:dyDescent="0.3">
      <c r="A34" s="1">
        <v>314.33678038551</v>
      </c>
      <c r="B34" s="1">
        <v>40.17748705684</v>
      </c>
      <c r="C34" s="1" t="s">
        <v>9604</v>
      </c>
      <c r="D34" s="1" t="s">
        <v>9592</v>
      </c>
      <c r="E34" s="2" t="s">
        <v>277</v>
      </c>
      <c r="F34" s="4">
        <v>2.9078072599999998</v>
      </c>
      <c r="G34" s="5">
        <v>1.136E-5</v>
      </c>
      <c r="H34" s="3">
        <v>11.0204</v>
      </c>
      <c r="I34" s="3">
        <v>5.0000000000000001E-4</v>
      </c>
      <c r="J34" s="3">
        <v>0.5252</v>
      </c>
      <c r="K34" s="3">
        <v>4.0099999999999997E-2</v>
      </c>
      <c r="L34" s="10">
        <f t="shared" si="0"/>
        <v>0</v>
      </c>
      <c r="M34" s="3">
        <f t="shared" si="1"/>
        <v>-0.37797641291279049</v>
      </c>
      <c r="N34" s="3">
        <f t="shared" si="2"/>
        <v>0.16579685744294417</v>
      </c>
      <c r="O34" s="1">
        <f t="shared" si="3"/>
        <v>0.46356561652931572</v>
      </c>
      <c r="P34" s="10">
        <f t="shared" si="4"/>
        <v>1904.0365575019041</v>
      </c>
      <c r="Q34" s="7">
        <v>0.79400000000000004</v>
      </c>
      <c r="R34" s="7">
        <f t="shared" si="5"/>
        <v>-1.1719764129127905</v>
      </c>
    </row>
    <row r="35" spans="1:18" x14ac:dyDescent="0.3">
      <c r="A35" s="1">
        <v>252.91060564012</v>
      </c>
      <c r="B35" s="1">
        <v>-45.426705545159997</v>
      </c>
      <c r="C35" s="1" t="s">
        <v>9604</v>
      </c>
      <c r="D35" s="1" t="s">
        <v>9592</v>
      </c>
      <c r="E35" s="2" t="s">
        <v>9516</v>
      </c>
      <c r="F35" s="4">
        <v>2.0188657800000001</v>
      </c>
      <c r="G35" s="5">
        <v>1.57E-6</v>
      </c>
      <c r="H35" s="3">
        <v>11.9133</v>
      </c>
      <c r="I35" s="3">
        <v>2.9999999999999997E-4</v>
      </c>
      <c r="J35" s="3">
        <v>0.35649999999999998</v>
      </c>
      <c r="K35" s="3">
        <v>3.3099999999999997E-2</v>
      </c>
      <c r="L35" s="10">
        <f t="shared" ref="L35:L66" si="6">IF(K35&lt;0.1*J35,0,1)</f>
        <v>0</v>
      </c>
      <c r="M35" s="3">
        <f t="shared" ref="M35:M66" si="7">H35+5+5*LOG10(J35/1000)</f>
        <v>-0.32640232906057776</v>
      </c>
      <c r="N35" s="3">
        <f t="shared" ref="N35:N66" si="8">SQRT(I35^2+4.7153*(K35/J35)^2)</f>
        <v>0.20161535499556854</v>
      </c>
      <c r="O35" s="1">
        <f t="shared" ref="O35:O66" si="9">LOG10(F35)</f>
        <v>0.3051074467579063</v>
      </c>
      <c r="P35" s="10">
        <f t="shared" ref="P35:P66" si="10">1/J35*1000</f>
        <v>2805.049088359046</v>
      </c>
      <c r="Q35" s="7">
        <v>2.0834999999999999</v>
      </c>
      <c r="R35" s="7">
        <f t="shared" ref="R35:R66" si="11">M35-Q35</f>
        <v>-2.4099023290605777</v>
      </c>
    </row>
    <row r="36" spans="1:18" x14ac:dyDescent="0.3">
      <c r="A36" s="1">
        <v>168.96831884049999</v>
      </c>
      <c r="B36" s="1">
        <v>-69.91295917779</v>
      </c>
      <c r="C36" s="1" t="s">
        <v>9604</v>
      </c>
      <c r="D36" s="1" t="s">
        <v>9592</v>
      </c>
      <c r="E36" s="2" t="s">
        <v>26</v>
      </c>
      <c r="F36" s="4">
        <v>1.6013441399999999</v>
      </c>
      <c r="G36" s="5">
        <v>7.1999999999999999E-7</v>
      </c>
      <c r="H36" s="3">
        <v>12.3035</v>
      </c>
      <c r="I36" s="3">
        <v>1E-4</v>
      </c>
      <c r="J36" s="3">
        <v>0.31940000000000002</v>
      </c>
      <c r="K36" s="3">
        <v>2.87E-2</v>
      </c>
      <c r="L36" s="10">
        <f t="shared" si="6"/>
        <v>0</v>
      </c>
      <c r="M36" s="3">
        <f t="shared" si="7"/>
        <v>-0.1748254409876786</v>
      </c>
      <c r="N36" s="3">
        <f t="shared" si="8"/>
        <v>0.19511996366519183</v>
      </c>
      <c r="O36" s="1">
        <f t="shared" si="9"/>
        <v>0.2044846748562506</v>
      </c>
      <c r="P36" s="10">
        <f t="shared" si="10"/>
        <v>3130.8703819661864</v>
      </c>
      <c r="Q36" s="7">
        <v>2.0122</v>
      </c>
      <c r="R36" s="7">
        <f t="shared" si="11"/>
        <v>-2.1870254409876786</v>
      </c>
    </row>
    <row r="37" spans="1:18" x14ac:dyDescent="0.3">
      <c r="A37" s="1">
        <v>65.198478237109995</v>
      </c>
      <c r="B37" s="1">
        <v>57.441262979519998</v>
      </c>
      <c r="C37" s="1" t="s">
        <v>9604</v>
      </c>
      <c r="D37" s="1" t="s">
        <v>9592</v>
      </c>
      <c r="E37" s="2" t="s">
        <v>2135</v>
      </c>
      <c r="F37" s="4">
        <v>4.9504478499999998</v>
      </c>
      <c r="G37" s="5">
        <v>3.1430000000000002E-5</v>
      </c>
      <c r="H37" s="3">
        <v>12.2674</v>
      </c>
      <c r="I37" s="3">
        <v>2.0000000000000001E-4</v>
      </c>
      <c r="J37" s="3">
        <v>0.33889999999999998</v>
      </c>
      <c r="K37" s="3">
        <v>3.3500000000000002E-2</v>
      </c>
      <c r="L37" s="10">
        <f t="shared" si="6"/>
        <v>0</v>
      </c>
      <c r="M37" s="3">
        <f t="shared" si="7"/>
        <v>-8.2242155813109008E-2</v>
      </c>
      <c r="N37" s="3">
        <f t="shared" si="8"/>
        <v>0.2146486152986217</v>
      </c>
      <c r="O37" s="1">
        <f t="shared" si="9"/>
        <v>0.69464448983975802</v>
      </c>
      <c r="P37" s="10">
        <f t="shared" si="10"/>
        <v>2950.7229271171436</v>
      </c>
      <c r="Q37" s="7">
        <v>1.6785000000000001</v>
      </c>
      <c r="R37" s="7">
        <f t="shared" si="11"/>
        <v>-1.7607421558131091</v>
      </c>
    </row>
    <row r="38" spans="1:18" x14ac:dyDescent="0.3">
      <c r="A38" s="1">
        <v>234.44692083624</v>
      </c>
      <c r="B38" s="1">
        <v>-58.141425026180002</v>
      </c>
      <c r="C38" s="1" t="s">
        <v>9604</v>
      </c>
      <c r="D38" s="1" t="s">
        <v>9592</v>
      </c>
      <c r="E38" s="2" t="s">
        <v>2959</v>
      </c>
      <c r="F38" s="4">
        <v>1.2399506300000001</v>
      </c>
      <c r="G38" s="5">
        <v>1.8899999999999999E-6</v>
      </c>
      <c r="H38" s="3">
        <v>7.0810000000000004</v>
      </c>
      <c r="I38" s="3">
        <v>1E-4</v>
      </c>
      <c r="J38" s="3">
        <v>3.9018999999999999</v>
      </c>
      <c r="K38" s="3">
        <v>5.3100000000000001E-2</v>
      </c>
      <c r="L38" s="10">
        <f t="shared" si="6"/>
        <v>0</v>
      </c>
      <c r="M38" s="3">
        <f t="shared" si="7"/>
        <v>3.7380674338239217E-2</v>
      </c>
      <c r="N38" s="3">
        <f t="shared" si="8"/>
        <v>2.9551228312769618E-2</v>
      </c>
      <c r="O38" s="1">
        <f t="shared" si="9"/>
        <v>9.3404393593350593E-2</v>
      </c>
      <c r="P38" s="10">
        <f t="shared" si="10"/>
        <v>256.28539942079499</v>
      </c>
      <c r="Q38" s="7">
        <v>1.8879999999999999</v>
      </c>
      <c r="R38" s="7">
        <f t="shared" si="11"/>
        <v>-1.8506193256617607</v>
      </c>
    </row>
    <row r="39" spans="1:18" x14ac:dyDescent="0.3">
      <c r="A39" s="1">
        <v>271.14323398685002</v>
      </c>
      <c r="B39" s="1">
        <v>8.3301586614400005</v>
      </c>
      <c r="C39" s="1" t="s">
        <v>9604</v>
      </c>
      <c r="D39" s="1" t="s">
        <v>9592</v>
      </c>
      <c r="E39" s="2" t="s">
        <v>2755</v>
      </c>
      <c r="F39" s="4">
        <v>1.6397951200000001</v>
      </c>
      <c r="G39" s="5">
        <v>1.77E-6</v>
      </c>
      <c r="H39" s="3">
        <v>11.979699999999999</v>
      </c>
      <c r="I39" s="3">
        <v>1E-4</v>
      </c>
      <c r="J39" s="3">
        <v>0.41839999999999999</v>
      </c>
      <c r="K39" s="3">
        <v>3.9899999999999998E-2</v>
      </c>
      <c r="L39" s="10">
        <f t="shared" si="6"/>
        <v>0</v>
      </c>
      <c r="M39" s="3">
        <f t="shared" si="7"/>
        <v>8.7658379296090772E-2</v>
      </c>
      <c r="N39" s="3">
        <f t="shared" si="8"/>
        <v>0.20707894080625935</v>
      </c>
      <c r="O39" s="1">
        <f t="shared" si="9"/>
        <v>0.21478958962586814</v>
      </c>
      <c r="P39" s="10">
        <f t="shared" si="10"/>
        <v>2390.0573613766733</v>
      </c>
      <c r="Q39" s="7">
        <v>1.8560000000000001</v>
      </c>
      <c r="R39" s="7">
        <f t="shared" si="11"/>
        <v>-1.7683416207039093</v>
      </c>
    </row>
    <row r="40" spans="1:18" x14ac:dyDescent="0.3">
      <c r="A40" s="1">
        <v>181.63974627838999</v>
      </c>
      <c r="B40" s="1">
        <v>-61.266426226100002</v>
      </c>
      <c r="C40" s="1" t="s">
        <v>9604</v>
      </c>
      <c r="D40" s="1" t="s">
        <v>9592</v>
      </c>
      <c r="E40" s="2" t="s">
        <v>3358</v>
      </c>
      <c r="F40" s="4">
        <v>4.3479786599999999</v>
      </c>
      <c r="G40" s="5">
        <v>1.8499999999999999E-5</v>
      </c>
      <c r="H40" s="3">
        <v>11.298999999999999</v>
      </c>
      <c r="I40" s="3">
        <v>2.0000000000000001E-4</v>
      </c>
      <c r="J40" s="3">
        <v>0.61060000000000003</v>
      </c>
      <c r="K40" s="3">
        <v>6.0900000000000003E-2</v>
      </c>
      <c r="L40" s="10">
        <f t="shared" si="6"/>
        <v>0</v>
      </c>
      <c r="M40" s="3">
        <f t="shared" si="7"/>
        <v>0.22778399981321229</v>
      </c>
      <c r="N40" s="3">
        <f t="shared" si="8"/>
        <v>0.21657850039918033</v>
      </c>
      <c r="O40" s="1">
        <f t="shared" si="9"/>
        <v>0.63828740389011085</v>
      </c>
      <c r="P40" s="10">
        <f t="shared" si="10"/>
        <v>1637.7333770062232</v>
      </c>
      <c r="Q40" s="7">
        <v>0.96050000000000002</v>
      </c>
      <c r="R40" s="7">
        <f t="shared" si="11"/>
        <v>-0.73271600018678773</v>
      </c>
    </row>
    <row r="41" spans="1:18" x14ac:dyDescent="0.3">
      <c r="A41" s="1">
        <v>260.80252042224998</v>
      </c>
      <c r="B41" s="1">
        <v>-63.896555636190001</v>
      </c>
      <c r="C41" s="1" t="s">
        <v>9604</v>
      </c>
      <c r="D41" s="1" t="s">
        <v>9592</v>
      </c>
      <c r="E41" s="2" t="s">
        <v>7438</v>
      </c>
      <c r="F41" s="4">
        <v>1.5123971700000001</v>
      </c>
      <c r="G41" s="5">
        <v>3.98E-6</v>
      </c>
      <c r="H41" s="3">
        <v>12.043200000000001</v>
      </c>
      <c r="I41" s="3">
        <v>1E-4</v>
      </c>
      <c r="J41" s="3">
        <v>0.44309999999999999</v>
      </c>
      <c r="K41" s="3">
        <v>2.9100000000000001E-2</v>
      </c>
      <c r="L41" s="10">
        <f t="shared" si="6"/>
        <v>0</v>
      </c>
      <c r="M41" s="3">
        <f t="shared" si="7"/>
        <v>0.2757087501580564</v>
      </c>
      <c r="N41" s="3">
        <f t="shared" si="8"/>
        <v>0.14260869647243565</v>
      </c>
      <c r="O41" s="1">
        <f t="shared" si="9"/>
        <v>0.17966585603873017</v>
      </c>
      <c r="P41" s="10">
        <f t="shared" si="10"/>
        <v>2256.8269013766649</v>
      </c>
      <c r="Q41" s="7">
        <v>0.745</v>
      </c>
      <c r="R41" s="7">
        <f t="shared" si="11"/>
        <v>-0.46929124984194359</v>
      </c>
    </row>
    <row r="42" spans="1:18" x14ac:dyDescent="0.3">
      <c r="A42" s="1">
        <v>349.66143546401003</v>
      </c>
      <c r="B42" s="1">
        <v>-67.874312691550003</v>
      </c>
      <c r="C42" s="1" t="s">
        <v>9604</v>
      </c>
      <c r="D42" s="1" t="s">
        <v>9592</v>
      </c>
      <c r="E42" s="2" t="s">
        <v>3390</v>
      </c>
      <c r="F42" s="4">
        <v>2.2771211199999999</v>
      </c>
      <c r="G42" s="5">
        <v>1.0360000000000001E-5</v>
      </c>
      <c r="H42" s="3">
        <v>11.738099999999999</v>
      </c>
      <c r="I42" s="3">
        <v>5.0000000000000001E-4</v>
      </c>
      <c r="J42" s="3">
        <v>0.56730000000000003</v>
      </c>
      <c r="K42" s="3">
        <v>5.3100000000000001E-2</v>
      </c>
      <c r="L42" s="10">
        <f t="shared" si="6"/>
        <v>0</v>
      </c>
      <c r="M42" s="3">
        <f t="shared" si="7"/>
        <v>0.50716391782351167</v>
      </c>
      <c r="N42" s="3">
        <f t="shared" si="8"/>
        <v>0.20325335174853751</v>
      </c>
      <c r="O42" s="1">
        <f t="shared" si="9"/>
        <v>0.35738613133920105</v>
      </c>
      <c r="P42" s="10">
        <f t="shared" si="10"/>
        <v>1762.7357659086902</v>
      </c>
      <c r="Q42" s="7">
        <v>2.0947</v>
      </c>
      <c r="R42" s="7">
        <f t="shared" si="11"/>
        <v>-1.5875360821764883</v>
      </c>
    </row>
    <row r="43" spans="1:18" x14ac:dyDescent="0.3">
      <c r="A43" s="1">
        <v>74.053253505889998</v>
      </c>
      <c r="B43" s="1">
        <v>54.005895348469998</v>
      </c>
      <c r="C43" s="1" t="s">
        <v>9604</v>
      </c>
      <c r="D43" s="1" t="s">
        <v>9592</v>
      </c>
      <c r="E43" s="2" t="s">
        <v>5315</v>
      </c>
      <c r="F43" s="4">
        <v>2.2098056399999999</v>
      </c>
      <c r="G43" s="5">
        <v>1.4409999999999999E-5</v>
      </c>
      <c r="H43" s="3">
        <v>11.2311</v>
      </c>
      <c r="I43" s="3">
        <v>1E-4</v>
      </c>
      <c r="J43" s="3">
        <v>0.77310000000000001</v>
      </c>
      <c r="K43" s="3">
        <v>6.3799999999999996E-2</v>
      </c>
      <c r="L43" s="10">
        <f t="shared" si="6"/>
        <v>0</v>
      </c>
      <c r="M43" s="3">
        <f t="shared" si="7"/>
        <v>0.67227836635283467</v>
      </c>
      <c r="N43" s="3">
        <f t="shared" si="8"/>
        <v>0.17920071475112809</v>
      </c>
      <c r="O43" s="1">
        <f t="shared" si="9"/>
        <v>0.34435407767269183</v>
      </c>
      <c r="P43" s="10">
        <f t="shared" si="10"/>
        <v>1293.4937265554263</v>
      </c>
      <c r="Q43" s="7">
        <v>0.64629999999999999</v>
      </c>
      <c r="R43" s="7">
        <f t="shared" si="11"/>
        <v>2.5978366352834681E-2</v>
      </c>
    </row>
    <row r="44" spans="1:18" x14ac:dyDescent="0.3">
      <c r="A44" s="1">
        <v>104.88161544158</v>
      </c>
      <c r="B44" s="1">
        <v>-4.0910468281899997</v>
      </c>
      <c r="C44" s="1" t="s">
        <v>9604</v>
      </c>
      <c r="D44" s="1" t="s">
        <v>9592</v>
      </c>
      <c r="E44" s="2" t="s">
        <v>9370</v>
      </c>
      <c r="F44" s="4">
        <v>1.49565349</v>
      </c>
      <c r="G44" s="5">
        <v>4.1899999999999997E-6</v>
      </c>
      <c r="H44" s="3">
        <v>13.7361</v>
      </c>
      <c r="I44" s="3">
        <v>1E-4</v>
      </c>
      <c r="J44" s="3">
        <v>0.25940000000000002</v>
      </c>
      <c r="K44" s="3">
        <v>2.3099999999999999E-2</v>
      </c>
      <c r="L44" s="10">
        <f t="shared" si="6"/>
        <v>0</v>
      </c>
      <c r="M44" s="3">
        <f t="shared" si="7"/>
        <v>0.80594985874030556</v>
      </c>
      <c r="N44" s="3">
        <f t="shared" si="8"/>
        <v>0.19337339883078572</v>
      </c>
      <c r="O44" s="1">
        <f t="shared" si="9"/>
        <v>0.1748309887076635</v>
      </c>
      <c r="P44" s="10">
        <f t="shared" si="10"/>
        <v>3855.0501156515033</v>
      </c>
      <c r="Q44" s="7">
        <v>2.2313000000000001</v>
      </c>
      <c r="R44" s="7">
        <f t="shared" si="11"/>
        <v>-1.4253501412596945</v>
      </c>
    </row>
    <row r="45" spans="1:18" x14ac:dyDescent="0.3">
      <c r="A45" s="1">
        <v>61.904588371750002</v>
      </c>
      <c r="B45" s="1">
        <v>15.730236594340001</v>
      </c>
      <c r="C45" s="1" t="s">
        <v>9604</v>
      </c>
      <c r="D45" s="1" t="s">
        <v>9592</v>
      </c>
      <c r="E45" s="2" t="s">
        <v>2071</v>
      </c>
      <c r="F45" s="4">
        <v>1.2433607600000001</v>
      </c>
      <c r="G45" s="5">
        <v>2.2299999999999998E-6</v>
      </c>
      <c r="H45" s="3">
        <v>13.578099999999999</v>
      </c>
      <c r="I45" s="3">
        <v>1E-4</v>
      </c>
      <c r="J45" s="3">
        <v>0.27939999999999998</v>
      </c>
      <c r="K45" s="3">
        <v>1.89E-2</v>
      </c>
      <c r="L45" s="10">
        <f t="shared" si="6"/>
        <v>0</v>
      </c>
      <c r="M45" s="3">
        <f t="shared" si="7"/>
        <v>0.80923200889081315</v>
      </c>
      <c r="N45" s="3">
        <f t="shared" si="8"/>
        <v>0.14688930212841803</v>
      </c>
      <c r="O45" s="1">
        <f t="shared" si="9"/>
        <v>9.4597157077189201E-2</v>
      </c>
      <c r="P45" s="10">
        <f t="shared" si="10"/>
        <v>3579.0980672870442</v>
      </c>
      <c r="Q45" s="7">
        <v>2.2639999999999998</v>
      </c>
      <c r="R45" s="7">
        <f t="shared" si="11"/>
        <v>-1.4547679911091866</v>
      </c>
    </row>
    <row r="46" spans="1:18" x14ac:dyDescent="0.3">
      <c r="A46" s="1">
        <v>297.87876445836997</v>
      </c>
      <c r="B46" s="1">
        <v>27.46020706685</v>
      </c>
      <c r="C46" s="1" t="s">
        <v>9605</v>
      </c>
      <c r="D46" s="1" t="s">
        <v>9592</v>
      </c>
      <c r="E46" s="2" t="s">
        <v>9505</v>
      </c>
      <c r="F46" s="4">
        <v>11.374534089999999</v>
      </c>
      <c r="G46" s="5">
        <v>1.8247000000000001E-4</v>
      </c>
      <c r="H46" s="3">
        <v>12.6564</v>
      </c>
      <c r="I46" s="3">
        <v>0</v>
      </c>
      <c r="J46" s="3">
        <v>0.28620000000000001</v>
      </c>
      <c r="K46" s="3">
        <v>2.63E-2</v>
      </c>
      <c r="L46" s="10">
        <f t="shared" si="6"/>
        <v>0</v>
      </c>
      <c r="M46" s="3">
        <f t="shared" si="7"/>
        <v>-6.0251852881211931E-2</v>
      </c>
      <c r="N46" s="3">
        <f t="shared" si="8"/>
        <v>0.19954496939614524</v>
      </c>
      <c r="O46" s="1">
        <f t="shared" si="9"/>
        <v>1.0559336166446616</v>
      </c>
      <c r="P46" s="10">
        <f t="shared" si="10"/>
        <v>3494.0600978336824</v>
      </c>
      <c r="Q46" s="7">
        <v>0.29499999999999998</v>
      </c>
      <c r="R46" s="7">
        <f t="shared" si="11"/>
        <v>-0.35525185288121192</v>
      </c>
    </row>
    <row r="47" spans="1:18" x14ac:dyDescent="0.3">
      <c r="A47" s="1">
        <v>133.62351246758999</v>
      </c>
      <c r="B47" s="1">
        <v>-23.521699278869999</v>
      </c>
      <c r="C47" s="1" t="s">
        <v>9605</v>
      </c>
      <c r="D47" s="1" t="s">
        <v>9592</v>
      </c>
      <c r="E47" s="2" t="s">
        <v>5284</v>
      </c>
      <c r="F47" s="4">
        <v>13.210529449999999</v>
      </c>
      <c r="G47" s="5">
        <v>1.4919E-4</v>
      </c>
      <c r="H47" s="3">
        <v>11.724399999999999</v>
      </c>
      <c r="I47" s="3">
        <v>2.0000000000000001E-4</v>
      </c>
      <c r="J47" s="3">
        <v>0.45379999999999998</v>
      </c>
      <c r="K47" s="3">
        <v>3.0599999999999999E-2</v>
      </c>
      <c r="L47" s="10">
        <f t="shared" si="6"/>
        <v>0</v>
      </c>
      <c r="M47" s="3">
        <f t="shared" si="7"/>
        <v>8.7224577445859097E-3</v>
      </c>
      <c r="N47" s="3">
        <f t="shared" si="8"/>
        <v>0.1464239116049845</v>
      </c>
      <c r="O47" s="1">
        <f t="shared" si="9"/>
        <v>1.1209202235649953</v>
      </c>
      <c r="P47" s="10">
        <f t="shared" si="10"/>
        <v>2203.6139268400179</v>
      </c>
      <c r="Q47" s="7">
        <v>1.4843</v>
      </c>
      <c r="R47" s="7">
        <f t="shared" si="11"/>
        <v>-1.475577542255414</v>
      </c>
    </row>
    <row r="48" spans="1:18" x14ac:dyDescent="0.3">
      <c r="A48" s="1">
        <v>113.05896277689</v>
      </c>
      <c r="B48" s="1">
        <v>-18.73161325805</v>
      </c>
      <c r="C48" s="1" t="s">
        <v>9605</v>
      </c>
      <c r="D48" s="1" t="s">
        <v>9592</v>
      </c>
      <c r="E48" s="2" t="s">
        <v>3375</v>
      </c>
      <c r="F48" s="4">
        <v>13.79115277</v>
      </c>
      <c r="G48" s="5">
        <v>3.0215999999999999E-4</v>
      </c>
      <c r="H48" s="3">
        <v>11.978899999999999</v>
      </c>
      <c r="I48" s="3">
        <v>2.0000000000000001E-4</v>
      </c>
      <c r="J48" s="3">
        <v>0.45750000000000002</v>
      </c>
      <c r="K48" s="3">
        <v>3.6200000000000003E-2</v>
      </c>
      <c r="L48" s="10">
        <f t="shared" si="6"/>
        <v>0</v>
      </c>
      <c r="M48" s="3">
        <f t="shared" si="7"/>
        <v>0.28085549201233562</v>
      </c>
      <c r="N48" s="3">
        <f t="shared" si="8"/>
        <v>0.17181949205674404</v>
      </c>
      <c r="O48" s="1">
        <f t="shared" si="9"/>
        <v>1.1396005693466686</v>
      </c>
      <c r="P48" s="10">
        <f t="shared" si="10"/>
        <v>2185.7923497267757</v>
      </c>
      <c r="Q48" s="7">
        <v>0.63449999999999995</v>
      </c>
      <c r="R48" s="7">
        <f t="shared" si="11"/>
        <v>-0.35364450798766434</v>
      </c>
    </row>
    <row r="49" spans="1:18" x14ac:dyDescent="0.3">
      <c r="A49" s="1">
        <v>291.51994509009</v>
      </c>
      <c r="B49" s="1">
        <v>-10.908593829999999</v>
      </c>
      <c r="C49" s="1" t="s">
        <v>9605</v>
      </c>
      <c r="D49" s="1" t="s">
        <v>9592</v>
      </c>
      <c r="E49" s="2" t="s">
        <v>18</v>
      </c>
      <c r="F49" s="4">
        <v>9.0736070000000009</v>
      </c>
      <c r="G49" s="5">
        <v>1.0501999999999999E-4</v>
      </c>
      <c r="H49" s="3">
        <v>10.3376</v>
      </c>
      <c r="I49" s="3">
        <v>1E-4</v>
      </c>
      <c r="J49" s="3">
        <v>0.99429999999999996</v>
      </c>
      <c r="K49" s="3">
        <v>4.5999999999999999E-2</v>
      </c>
      <c r="L49" s="10">
        <f t="shared" si="6"/>
        <v>0</v>
      </c>
      <c r="M49" s="3">
        <f t="shared" si="7"/>
        <v>0.32518719707362465</v>
      </c>
      <c r="N49" s="3">
        <f t="shared" si="8"/>
        <v>0.10046048532168286</v>
      </c>
      <c r="O49" s="1">
        <f t="shared" si="9"/>
        <v>0.95777996498647044</v>
      </c>
      <c r="P49" s="10">
        <f t="shared" si="10"/>
        <v>1005.7326762546514</v>
      </c>
      <c r="Q49" s="7">
        <v>0.41099999999999998</v>
      </c>
      <c r="R49" s="7">
        <f t="shared" si="11"/>
        <v>-8.5812802926375331E-2</v>
      </c>
    </row>
    <row r="50" spans="1:18" x14ac:dyDescent="0.3">
      <c r="A50" s="1">
        <v>324.20687938958997</v>
      </c>
      <c r="B50" s="1">
        <v>57.374169018430003</v>
      </c>
      <c r="C50" s="1" t="s">
        <v>9605</v>
      </c>
      <c r="D50" s="1" t="s">
        <v>9592</v>
      </c>
      <c r="E50" s="2" t="s">
        <v>9493</v>
      </c>
      <c r="F50" s="4">
        <v>12.250918990000001</v>
      </c>
      <c r="G50" s="5">
        <v>2.5316E-4</v>
      </c>
      <c r="H50" s="3">
        <v>11.9436</v>
      </c>
      <c r="I50" s="3">
        <v>1E-4</v>
      </c>
      <c r="J50" s="3">
        <v>0.4849</v>
      </c>
      <c r="K50" s="3">
        <v>3.0300000000000001E-2</v>
      </c>
      <c r="L50" s="10">
        <f t="shared" si="6"/>
        <v>0</v>
      </c>
      <c r="M50" s="3">
        <f t="shared" si="7"/>
        <v>0.3718609205776211</v>
      </c>
      <c r="N50" s="3">
        <f t="shared" si="8"/>
        <v>0.13568918276726896</v>
      </c>
      <c r="O50" s="1">
        <f t="shared" si="9"/>
        <v>1.0881686680732903</v>
      </c>
      <c r="P50" s="10">
        <f t="shared" si="10"/>
        <v>2062.2808826562177</v>
      </c>
      <c r="Q50" s="7">
        <v>0.53</v>
      </c>
      <c r="R50" s="7">
        <f t="shared" si="11"/>
        <v>-0.15813907942237893</v>
      </c>
    </row>
    <row r="51" spans="1:18" x14ac:dyDescent="0.3">
      <c r="A51" s="1">
        <v>314.20275458327001</v>
      </c>
      <c r="B51" s="1">
        <v>-45.41081274287</v>
      </c>
      <c r="C51" s="1" t="s">
        <v>9605</v>
      </c>
      <c r="D51" s="1" t="s">
        <v>9592</v>
      </c>
      <c r="E51" s="2" t="s">
        <v>8608</v>
      </c>
      <c r="F51" s="4">
        <v>28.899554299999998</v>
      </c>
      <c r="G51" s="5">
        <v>1.2946800000000001E-3</v>
      </c>
      <c r="H51" s="3">
        <v>11.1778</v>
      </c>
      <c r="I51" s="3">
        <v>2.0000000000000001E-4</v>
      </c>
      <c r="J51" s="3">
        <v>0.79520000000000002</v>
      </c>
      <c r="K51" s="3">
        <v>2.92E-2</v>
      </c>
      <c r="L51" s="10">
        <f t="shared" si="6"/>
        <v>0</v>
      </c>
      <c r="M51" s="3">
        <f t="shared" si="7"/>
        <v>0.68018185694628208</v>
      </c>
      <c r="N51" s="3">
        <f t="shared" si="8"/>
        <v>7.973748081187558E-2</v>
      </c>
      <c r="O51" s="1">
        <f t="shared" si="9"/>
        <v>1.460891144952285</v>
      </c>
      <c r="P51" s="10">
        <f t="shared" si="10"/>
        <v>1257.5452716297787</v>
      </c>
      <c r="Q51" s="7">
        <v>0.128</v>
      </c>
      <c r="R51" s="7">
        <f t="shared" si="11"/>
        <v>0.55218185694628208</v>
      </c>
    </row>
    <row r="52" spans="1:18" x14ac:dyDescent="0.3">
      <c r="A52" s="1">
        <v>68.466768456099999</v>
      </c>
      <c r="B52" s="1">
        <v>22.841619221929999</v>
      </c>
      <c r="C52" s="1" t="s">
        <v>9605</v>
      </c>
      <c r="D52" s="1" t="s">
        <v>9592</v>
      </c>
      <c r="E52" s="2" t="s">
        <v>6641</v>
      </c>
      <c r="F52" s="4">
        <v>17.506499170000001</v>
      </c>
      <c r="G52" s="5">
        <v>1.4213999999999999E-4</v>
      </c>
      <c r="H52" s="3">
        <v>12.8835</v>
      </c>
      <c r="I52" s="3">
        <v>1E-4</v>
      </c>
      <c r="J52" s="3">
        <v>0.36730000000000002</v>
      </c>
      <c r="K52" s="3">
        <v>2.3900000000000001E-2</v>
      </c>
      <c r="L52" s="10">
        <f t="shared" si="6"/>
        <v>0</v>
      </c>
      <c r="M52" s="3">
        <f t="shared" si="7"/>
        <v>0.70860464172646687</v>
      </c>
      <c r="N52" s="3">
        <f t="shared" si="8"/>
        <v>0.14129661113499234</v>
      </c>
      <c r="O52" s="1">
        <f t="shared" si="9"/>
        <v>1.2431993075249275</v>
      </c>
      <c r="P52" s="10">
        <f t="shared" si="10"/>
        <v>2722.5701061802342</v>
      </c>
      <c r="Q52" s="7">
        <v>1.048</v>
      </c>
      <c r="R52" s="7">
        <f t="shared" si="11"/>
        <v>-0.33939535827353318</v>
      </c>
    </row>
    <row r="53" spans="1:18" x14ac:dyDescent="0.3">
      <c r="A53" s="1">
        <v>79.41602736822</v>
      </c>
      <c r="B53" s="1">
        <v>40.676041395109998</v>
      </c>
      <c r="C53" s="1" t="s">
        <v>9605</v>
      </c>
      <c r="D53" s="1" t="s">
        <v>9592</v>
      </c>
      <c r="E53" s="2" t="s">
        <v>2098</v>
      </c>
      <c r="F53" s="4">
        <v>15.4032885</v>
      </c>
      <c r="G53" s="5">
        <v>3.7478000000000001E-4</v>
      </c>
      <c r="H53" s="3">
        <v>12.1523</v>
      </c>
      <c r="I53" s="3">
        <v>1E-4</v>
      </c>
      <c r="J53" s="3">
        <v>0.52159999999999995</v>
      </c>
      <c r="K53" s="3">
        <v>2.12E-2</v>
      </c>
      <c r="L53" s="10">
        <f t="shared" si="6"/>
        <v>0</v>
      </c>
      <c r="M53" s="3">
        <f t="shared" si="7"/>
        <v>0.7389879136193187</v>
      </c>
      <c r="N53" s="3">
        <f t="shared" si="8"/>
        <v>8.8257825167415163E-2</v>
      </c>
      <c r="O53" s="1">
        <f t="shared" si="9"/>
        <v>1.1876134497286503</v>
      </c>
      <c r="P53" s="10">
        <f t="shared" si="10"/>
        <v>1917.1779141104298</v>
      </c>
      <c r="Q53" s="7">
        <v>8.2500000000000004E-2</v>
      </c>
      <c r="R53" s="7">
        <f t="shared" si="11"/>
        <v>0.65648791361931869</v>
      </c>
    </row>
    <row r="54" spans="1:18" x14ac:dyDescent="0.3">
      <c r="A54" s="1">
        <v>292.15709727254</v>
      </c>
      <c r="B54" s="1">
        <v>17.5433208794</v>
      </c>
      <c r="C54" s="1" t="s">
        <v>9605</v>
      </c>
      <c r="D54" s="1" t="s">
        <v>9592</v>
      </c>
      <c r="E54" s="2" t="s">
        <v>435</v>
      </c>
      <c r="F54" s="4">
        <v>33.618071219999997</v>
      </c>
      <c r="G54" s="5">
        <v>1.08215E-3</v>
      </c>
      <c r="H54" s="3">
        <v>12.6919</v>
      </c>
      <c r="I54" s="3">
        <v>0</v>
      </c>
      <c r="J54" s="3">
        <v>0.41310000000000002</v>
      </c>
      <c r="K54" s="3">
        <v>3.1099999999999999E-2</v>
      </c>
      <c r="L54" s="10">
        <f t="shared" si="6"/>
        <v>0</v>
      </c>
      <c r="M54" s="3">
        <f t="shared" si="7"/>
        <v>0.77217597488293066</v>
      </c>
      <c r="N54" s="3">
        <f t="shared" si="8"/>
        <v>0.16347820425739515</v>
      </c>
      <c r="O54" s="1">
        <f t="shared" si="9"/>
        <v>1.5265727929065465</v>
      </c>
      <c r="P54" s="10">
        <f t="shared" si="10"/>
        <v>2420.7213749697407</v>
      </c>
      <c r="Q54" s="7">
        <v>0.62570000000000003</v>
      </c>
      <c r="R54" s="7">
        <f t="shared" si="11"/>
        <v>0.14647597488293063</v>
      </c>
    </row>
    <row r="55" spans="1:18" x14ac:dyDescent="0.3">
      <c r="A55" s="1">
        <v>99.234767725309993</v>
      </c>
      <c r="B55" s="1">
        <v>-5.3509911907400003</v>
      </c>
      <c r="C55" s="1" t="s">
        <v>9605</v>
      </c>
      <c r="D55" s="1" t="s">
        <v>9592</v>
      </c>
      <c r="E55" s="2" t="s">
        <v>9342</v>
      </c>
      <c r="F55" s="4">
        <v>23.733863299999999</v>
      </c>
      <c r="G55" s="5">
        <v>4.5604E-4</v>
      </c>
      <c r="H55" s="3">
        <v>13.1052</v>
      </c>
      <c r="I55" s="3">
        <v>1E-4</v>
      </c>
      <c r="J55" s="3">
        <v>0.3856</v>
      </c>
      <c r="K55" s="3">
        <v>1.9900000000000001E-2</v>
      </c>
      <c r="L55" s="10">
        <f t="shared" si="6"/>
        <v>0</v>
      </c>
      <c r="M55" s="3">
        <f t="shared" si="7"/>
        <v>1.0358851261539677</v>
      </c>
      <c r="N55" s="3">
        <f t="shared" si="8"/>
        <v>0.11206523045135286</v>
      </c>
      <c r="O55" s="1">
        <f t="shared" si="9"/>
        <v>1.3753684366290986</v>
      </c>
      <c r="P55" s="10">
        <f t="shared" si="10"/>
        <v>2593.3609958506227</v>
      </c>
      <c r="Q55" s="7">
        <v>0.4103</v>
      </c>
      <c r="R55" s="7">
        <f t="shared" si="11"/>
        <v>0.62558512615396766</v>
      </c>
    </row>
    <row r="56" spans="1:18" x14ac:dyDescent="0.3">
      <c r="A56" s="1">
        <v>205.79548697459001</v>
      </c>
      <c r="B56" s="1">
        <v>-62.933393629009998</v>
      </c>
      <c r="C56" s="1" t="s">
        <v>9605</v>
      </c>
      <c r="D56" s="1" t="s">
        <v>9592</v>
      </c>
      <c r="E56" s="2" t="s">
        <v>291</v>
      </c>
      <c r="F56" s="4">
        <v>10.18946075</v>
      </c>
      <c r="G56" s="5">
        <v>4.5723999999999998E-4</v>
      </c>
      <c r="H56" s="3">
        <v>10.4587</v>
      </c>
      <c r="I56" s="3">
        <v>4.1999999999999997E-3</v>
      </c>
      <c r="J56" s="3">
        <v>1.4195</v>
      </c>
      <c r="K56" s="3">
        <v>4.9399999999999999E-2</v>
      </c>
      <c r="L56" s="10">
        <f t="shared" si="6"/>
        <v>0</v>
      </c>
      <c r="M56" s="3">
        <f t="shared" si="7"/>
        <v>1.2193769843093811</v>
      </c>
      <c r="N56" s="3">
        <f t="shared" si="8"/>
        <v>7.5686066043327921E-2</v>
      </c>
      <c r="O56" s="1">
        <f t="shared" si="9"/>
        <v>1.0081512007388813</v>
      </c>
      <c r="P56" s="10">
        <f t="shared" si="10"/>
        <v>704.47340612891867</v>
      </c>
      <c r="Q56" s="7">
        <v>0.53700000000000003</v>
      </c>
      <c r="R56" s="7">
        <f t="shared" si="11"/>
        <v>0.6823769843093811</v>
      </c>
    </row>
    <row r="57" spans="1:18" x14ac:dyDescent="0.3">
      <c r="A57" s="1">
        <v>306.12882114909002</v>
      </c>
      <c r="B57" s="1">
        <v>38.9488528045</v>
      </c>
      <c r="C57" s="1" t="s">
        <v>9605</v>
      </c>
      <c r="D57" s="1" t="s">
        <v>9592</v>
      </c>
      <c r="E57" s="2" t="s">
        <v>593</v>
      </c>
      <c r="F57" s="4">
        <v>28.791975690000001</v>
      </c>
      <c r="G57" s="5">
        <v>5.7910000000000004E-4</v>
      </c>
      <c r="H57" s="3">
        <v>12.6614</v>
      </c>
      <c r="I57" s="3">
        <v>1E-4</v>
      </c>
      <c r="J57" s="3">
        <v>0.55259999999999998</v>
      </c>
      <c r="K57" s="3">
        <v>2.63E-2</v>
      </c>
      <c r="L57" s="10">
        <f t="shared" si="6"/>
        <v>0</v>
      </c>
      <c r="M57" s="3">
        <f t="shared" si="7"/>
        <v>1.373454402902464</v>
      </c>
      <c r="N57" s="3">
        <f t="shared" si="8"/>
        <v>0.10334744295374987</v>
      </c>
      <c r="O57" s="1">
        <f t="shared" si="9"/>
        <v>1.4592714669560762</v>
      </c>
      <c r="P57" s="10">
        <f t="shared" si="10"/>
        <v>1809.6272167933407</v>
      </c>
      <c r="Q57" s="7">
        <v>0.70499999999999996</v>
      </c>
      <c r="R57" s="7">
        <f t="shared" si="11"/>
        <v>0.66845440290246405</v>
      </c>
    </row>
    <row r="58" spans="1:18" x14ac:dyDescent="0.3">
      <c r="A58" s="1">
        <v>95.567272627609995</v>
      </c>
      <c r="B58" s="1">
        <v>-10.83144389424</v>
      </c>
      <c r="C58" s="1" t="s">
        <v>9605</v>
      </c>
      <c r="D58" s="1" t="s">
        <v>9592</v>
      </c>
      <c r="E58" s="2" t="s">
        <v>260</v>
      </c>
      <c r="F58" s="4">
        <v>19.20659758</v>
      </c>
      <c r="G58" s="5">
        <v>1.08293E-3</v>
      </c>
      <c r="H58" s="3">
        <v>12.8979</v>
      </c>
      <c r="I58" s="3">
        <v>2.0000000000000001E-4</v>
      </c>
      <c r="J58" s="3">
        <v>0.499</v>
      </c>
      <c r="K58" s="3">
        <v>3.61E-2</v>
      </c>
      <c r="L58" s="10">
        <f t="shared" si="6"/>
        <v>0</v>
      </c>
      <c r="M58" s="3">
        <f t="shared" si="7"/>
        <v>1.3884027281169473</v>
      </c>
      <c r="N58" s="3">
        <f t="shared" si="8"/>
        <v>0.15709475045206286</v>
      </c>
      <c r="O58" s="1">
        <f t="shared" si="9"/>
        <v>1.2834504370581887</v>
      </c>
      <c r="P58" s="10">
        <f t="shared" si="10"/>
        <v>2004.008016032064</v>
      </c>
      <c r="Q58" s="7">
        <v>1.0142</v>
      </c>
      <c r="R58" s="7">
        <f t="shared" si="11"/>
        <v>0.37420272811694733</v>
      </c>
    </row>
    <row r="59" spans="1:18" x14ac:dyDescent="0.3">
      <c r="A59" s="1">
        <v>232.13683898552</v>
      </c>
      <c r="B59" s="1">
        <v>-30.863896232230001</v>
      </c>
      <c r="C59" s="1" t="s">
        <v>9605</v>
      </c>
      <c r="D59" s="1" t="s">
        <v>9592</v>
      </c>
      <c r="E59" s="2" t="s">
        <v>8803</v>
      </c>
      <c r="F59" s="4">
        <v>16.69085291</v>
      </c>
      <c r="G59" s="5">
        <v>2.4195E-4</v>
      </c>
      <c r="H59" s="3">
        <v>9.4902999999999995</v>
      </c>
      <c r="I59" s="3">
        <v>4.0000000000000002E-4</v>
      </c>
      <c r="J59" s="3">
        <v>2.4020000000000001</v>
      </c>
      <c r="K59" s="3">
        <v>4.8399999999999999E-2</v>
      </c>
      <c r="L59" s="10">
        <f t="shared" si="6"/>
        <v>0</v>
      </c>
      <c r="M59" s="3">
        <f t="shared" si="7"/>
        <v>1.3931650153344357</v>
      </c>
      <c r="N59" s="3">
        <f t="shared" si="8"/>
        <v>4.3756761314998609E-2</v>
      </c>
      <c r="O59" s="1">
        <f t="shared" si="9"/>
        <v>1.2224785298872896</v>
      </c>
      <c r="P59" s="10">
        <f t="shared" si="10"/>
        <v>416.31973355537048</v>
      </c>
      <c r="Q59" s="7">
        <v>0.73480000000000001</v>
      </c>
      <c r="R59" s="7">
        <f t="shared" si="11"/>
        <v>0.6583650153344357</v>
      </c>
    </row>
    <row r="60" spans="1:18" x14ac:dyDescent="0.3">
      <c r="A60" s="1">
        <v>300.46658890830997</v>
      </c>
      <c r="B60" s="1">
        <v>-17.86710689277</v>
      </c>
      <c r="C60" s="1" t="s">
        <v>9605</v>
      </c>
      <c r="D60" s="1" t="s">
        <v>9592</v>
      </c>
      <c r="E60" s="2" t="s">
        <v>9492</v>
      </c>
      <c r="F60" s="4">
        <v>8.5699997400000001</v>
      </c>
      <c r="G60" s="5">
        <v>3.6699999999999998E-5</v>
      </c>
      <c r="H60" s="3">
        <v>12.4102</v>
      </c>
      <c r="I60" s="3">
        <v>2.0000000000000001E-4</v>
      </c>
      <c r="J60" s="3">
        <v>0.65259999999999996</v>
      </c>
      <c r="K60" s="3">
        <v>2.75E-2</v>
      </c>
      <c r="L60" s="10">
        <f t="shared" si="6"/>
        <v>0</v>
      </c>
      <c r="M60" s="3">
        <f t="shared" si="7"/>
        <v>1.4834353472592809</v>
      </c>
      <c r="N60" s="3">
        <f t="shared" si="8"/>
        <v>9.1504262739655284E-2</v>
      </c>
      <c r="O60" s="1">
        <f t="shared" si="9"/>
        <v>0.93298080874740275</v>
      </c>
      <c r="P60" s="10">
        <f t="shared" si="10"/>
        <v>1532.3322096230463</v>
      </c>
      <c r="Q60" s="7">
        <v>0.78369999999999995</v>
      </c>
      <c r="R60" s="7">
        <f t="shared" si="11"/>
        <v>0.69973534725928099</v>
      </c>
    </row>
    <row r="61" spans="1:18" x14ac:dyDescent="0.3">
      <c r="A61" s="1">
        <v>128.30365871781001</v>
      </c>
      <c r="B61" s="1">
        <v>-1.53432116026</v>
      </c>
      <c r="C61" s="1" t="s">
        <v>9605</v>
      </c>
      <c r="D61" s="1" t="s">
        <v>9592</v>
      </c>
      <c r="E61" s="2" t="s">
        <v>2428</v>
      </c>
      <c r="F61" s="4">
        <v>18.26338329</v>
      </c>
      <c r="G61" s="5">
        <v>1.8843000000000001E-4</v>
      </c>
      <c r="H61" s="3">
        <v>13.567399999999999</v>
      </c>
      <c r="I61" s="3">
        <v>1E-4</v>
      </c>
      <c r="J61" s="3">
        <v>0.39500000000000002</v>
      </c>
      <c r="K61" s="3">
        <v>1.83E-2</v>
      </c>
      <c r="L61" s="10">
        <f t="shared" si="6"/>
        <v>0</v>
      </c>
      <c r="M61" s="3">
        <f t="shared" si="7"/>
        <v>1.5503854781322985</v>
      </c>
      <c r="N61" s="3">
        <f t="shared" si="8"/>
        <v>0.10060252314845748</v>
      </c>
      <c r="O61" s="1">
        <f t="shared" si="9"/>
        <v>1.261581233662209</v>
      </c>
      <c r="P61" s="10">
        <f t="shared" si="10"/>
        <v>2531.6455696202529</v>
      </c>
      <c r="Q61" s="7">
        <v>0.83330000000000004</v>
      </c>
      <c r="R61" s="7">
        <f t="shared" si="11"/>
        <v>0.7170854781322985</v>
      </c>
    </row>
    <row r="62" spans="1:18" x14ac:dyDescent="0.3">
      <c r="A62" s="1">
        <v>182.28796900155001</v>
      </c>
      <c r="B62" s="1">
        <v>-77.209519456940001</v>
      </c>
      <c r="C62" s="1" t="s">
        <v>9605</v>
      </c>
      <c r="D62" s="1" t="s">
        <v>9592</v>
      </c>
      <c r="E62" s="2" t="s">
        <v>9333</v>
      </c>
      <c r="F62" s="4">
        <v>17.644488259999999</v>
      </c>
      <c r="G62" s="5">
        <v>2.5596000000000001E-4</v>
      </c>
      <c r="H62" s="3">
        <v>12.645200000000001</v>
      </c>
      <c r="I62" s="3">
        <v>1E-4</v>
      </c>
      <c r="J62" s="3">
        <v>0.70299999999999996</v>
      </c>
      <c r="K62" s="3">
        <v>2.2599999999999999E-2</v>
      </c>
      <c r="L62" s="10">
        <f t="shared" si="6"/>
        <v>0</v>
      </c>
      <c r="M62" s="3">
        <f t="shared" si="7"/>
        <v>1.8799766250991219</v>
      </c>
      <c r="N62" s="3">
        <f t="shared" si="8"/>
        <v>6.9808486806139464E-2</v>
      </c>
      <c r="O62" s="1">
        <f t="shared" si="9"/>
        <v>1.2466090671119123</v>
      </c>
      <c r="P62" s="10">
        <f t="shared" si="10"/>
        <v>1422.4751066856331</v>
      </c>
      <c r="Q62" s="7">
        <v>3.2202000000000002</v>
      </c>
      <c r="R62" s="7">
        <f t="shared" si="11"/>
        <v>-1.3402233749008783</v>
      </c>
    </row>
    <row r="63" spans="1:18" x14ac:dyDescent="0.3">
      <c r="A63" s="1">
        <v>237.69743955883999</v>
      </c>
      <c r="B63" s="1">
        <v>-70.362861643100004</v>
      </c>
      <c r="C63" s="1" t="s">
        <v>9605</v>
      </c>
      <c r="D63" s="1" t="s">
        <v>9592</v>
      </c>
      <c r="E63" s="2" t="s">
        <v>8792</v>
      </c>
      <c r="F63" s="4">
        <v>24.137788329999999</v>
      </c>
      <c r="G63" s="5">
        <v>5.7613E-4</v>
      </c>
      <c r="H63" s="3">
        <v>13.782400000000001</v>
      </c>
      <c r="I63" s="3">
        <v>1E-4</v>
      </c>
      <c r="J63" s="3">
        <v>0.45200000000000001</v>
      </c>
      <c r="K63" s="3">
        <v>1.8499999999999999E-2</v>
      </c>
      <c r="L63" s="10">
        <f t="shared" si="6"/>
        <v>0</v>
      </c>
      <c r="M63" s="3">
        <f t="shared" si="7"/>
        <v>2.0580921740569131</v>
      </c>
      <c r="N63" s="3">
        <f t="shared" si="8"/>
        <v>8.8876763874180337E-2</v>
      </c>
      <c r="O63" s="1">
        <f t="shared" si="9"/>
        <v>1.3826974745401213</v>
      </c>
      <c r="P63" s="10">
        <f t="shared" si="10"/>
        <v>2212.3893805309735</v>
      </c>
      <c r="Q63" s="7">
        <v>1.3640000000000001</v>
      </c>
      <c r="R63" s="7">
        <f t="shared" si="11"/>
        <v>0.69409217405691304</v>
      </c>
    </row>
    <row r="64" spans="1:18" x14ac:dyDescent="0.3">
      <c r="A64" s="1">
        <v>237.01312669219001</v>
      </c>
      <c r="B64" s="1">
        <v>-42.635567261929999</v>
      </c>
      <c r="C64" s="1" t="s">
        <v>9605</v>
      </c>
      <c r="D64" s="1" t="s">
        <v>9592</v>
      </c>
      <c r="E64" s="2" t="s">
        <v>3337</v>
      </c>
      <c r="F64" s="4">
        <v>6.4025828499999999</v>
      </c>
      <c r="G64" s="5">
        <v>4.9230000000000001E-5</v>
      </c>
      <c r="H64" s="3">
        <v>12.3992</v>
      </c>
      <c r="I64" s="3">
        <v>2.0000000000000001E-4</v>
      </c>
      <c r="J64" s="3">
        <v>1.0125</v>
      </c>
      <c r="K64" s="3">
        <v>5.0200000000000002E-2</v>
      </c>
      <c r="L64" s="10">
        <f t="shared" si="6"/>
        <v>0</v>
      </c>
      <c r="M64" s="3">
        <f t="shared" si="7"/>
        <v>2.4261751594335319</v>
      </c>
      <c r="N64" s="3">
        <f t="shared" si="8"/>
        <v>0.10766241047078512</v>
      </c>
      <c r="O64" s="1">
        <f t="shared" si="9"/>
        <v>0.80635520698662488</v>
      </c>
      <c r="P64" s="10">
        <f t="shared" si="10"/>
        <v>987.65432098765439</v>
      </c>
      <c r="Q64" s="7">
        <v>1.5229999999999999</v>
      </c>
      <c r="R64" s="7">
        <f t="shared" si="11"/>
        <v>0.90317515943353199</v>
      </c>
    </row>
    <row r="65" spans="1:18" x14ac:dyDescent="0.3">
      <c r="A65" s="1">
        <v>287.48024740852998</v>
      </c>
      <c r="B65" s="1">
        <v>-17.455979994290001</v>
      </c>
      <c r="C65" s="1" t="s">
        <v>9605</v>
      </c>
      <c r="D65" s="1" t="s">
        <v>9592</v>
      </c>
      <c r="E65" s="2" t="s">
        <v>474</v>
      </c>
      <c r="F65" s="4">
        <v>2.60482294</v>
      </c>
      <c r="G65" s="5">
        <v>4.8300000000000003E-6</v>
      </c>
      <c r="H65" s="3">
        <v>12.305099999999999</v>
      </c>
      <c r="I65" s="3">
        <v>2.0000000000000001E-4</v>
      </c>
      <c r="J65" s="3">
        <v>1.0681</v>
      </c>
      <c r="K65" s="3">
        <v>3.3799999999999997E-2</v>
      </c>
      <c r="L65" s="10">
        <f t="shared" si="6"/>
        <v>0</v>
      </c>
      <c r="M65" s="3">
        <f t="shared" si="7"/>
        <v>2.4481595753311503</v>
      </c>
      <c r="N65" s="3">
        <f t="shared" si="8"/>
        <v>6.8716540834712486E-2</v>
      </c>
      <c r="O65" s="1">
        <f t="shared" si="9"/>
        <v>0.41577820794480486</v>
      </c>
      <c r="P65" s="10">
        <f t="shared" si="10"/>
        <v>936.2419249133975</v>
      </c>
      <c r="Q65" s="7">
        <v>1.6133</v>
      </c>
      <c r="R65" s="7">
        <f t="shared" si="11"/>
        <v>0.83485957533115029</v>
      </c>
    </row>
    <row r="66" spans="1:18" x14ac:dyDescent="0.3">
      <c r="A66" s="1">
        <v>247.12320815991001</v>
      </c>
      <c r="B66" s="1">
        <v>-61.93093900057</v>
      </c>
      <c r="C66" s="1" t="s">
        <v>9605</v>
      </c>
      <c r="D66" s="1" t="s">
        <v>9592</v>
      </c>
      <c r="E66" s="2" t="s">
        <v>9404</v>
      </c>
      <c r="F66" s="4">
        <v>8.0509614200000001</v>
      </c>
      <c r="G66" s="5">
        <v>2.0085E-4</v>
      </c>
      <c r="H66" s="3">
        <v>14.5715</v>
      </c>
      <c r="I66" s="3">
        <v>2.0000000000000001E-4</v>
      </c>
      <c r="J66" s="3">
        <v>0.49380000000000002</v>
      </c>
      <c r="K66" s="3">
        <v>3.6999999999999998E-2</v>
      </c>
      <c r="L66" s="10">
        <f t="shared" si="6"/>
        <v>0</v>
      </c>
      <c r="M66" s="3">
        <f t="shared" si="7"/>
        <v>3.0392554279795654</v>
      </c>
      <c r="N66" s="3">
        <f t="shared" si="8"/>
        <v>0.16270677274904424</v>
      </c>
      <c r="O66" s="1">
        <f t="shared" si="9"/>
        <v>0.90584774551932079</v>
      </c>
      <c r="P66" s="10">
        <f t="shared" si="10"/>
        <v>2025.1113811259618</v>
      </c>
      <c r="Q66" s="7">
        <v>1.3088</v>
      </c>
      <c r="R66" s="7">
        <f t="shared" si="11"/>
        <v>1.7304554279795654</v>
      </c>
    </row>
    <row r="67" spans="1:18" x14ac:dyDescent="0.3">
      <c r="A67" s="1">
        <v>138.04013485332001</v>
      </c>
      <c r="B67" s="1">
        <v>-50.376011595180003</v>
      </c>
      <c r="C67" s="1" t="s">
        <v>9605</v>
      </c>
      <c r="D67" s="1" t="s">
        <v>9592</v>
      </c>
      <c r="E67" s="2" t="s">
        <v>3334</v>
      </c>
      <c r="F67" s="4">
        <v>5.0284692900000003</v>
      </c>
      <c r="G67" s="5">
        <v>2.1032000000000001E-4</v>
      </c>
      <c r="H67" s="3">
        <v>11.3879</v>
      </c>
      <c r="I67" s="3">
        <v>1.8E-3</v>
      </c>
      <c r="J67" s="3">
        <v>2.3984000000000001</v>
      </c>
      <c r="K67" s="3">
        <v>3.5900000000000001E-2</v>
      </c>
      <c r="L67" s="10">
        <f t="shared" ref="L67:L79" si="12">IF(K67&lt;0.1*J67,0,1)</f>
        <v>0</v>
      </c>
      <c r="M67" s="3">
        <f t="shared" ref="M67:M79" si="13">H67+5+5*LOG10(J67/1000)</f>
        <v>3.287508077521025</v>
      </c>
      <c r="N67" s="3">
        <f t="shared" ref="N67:N79" si="14">SQRT(I67^2+4.7153*(K67/J67)^2)</f>
        <v>3.2553106017091472E-2</v>
      </c>
      <c r="O67" s="1">
        <f t="shared" ref="O67:O79" si="15">LOG10(F67)</f>
        <v>0.7014358021377598</v>
      </c>
      <c r="P67" s="10">
        <f t="shared" ref="P67:P79" si="16">1/J67*1000</f>
        <v>416.94462975316878</v>
      </c>
      <c r="Q67" s="7">
        <v>2.4182999999999999</v>
      </c>
      <c r="R67" s="7">
        <f t="shared" ref="R67:R79" si="17">M67-Q67</f>
        <v>0.86920807752102514</v>
      </c>
    </row>
    <row r="68" spans="1:18" x14ac:dyDescent="0.3">
      <c r="A68" s="1">
        <v>106.37575181311</v>
      </c>
      <c r="B68" s="1">
        <v>10.53957643833</v>
      </c>
      <c r="C68" s="1" t="s">
        <v>9605</v>
      </c>
      <c r="D68" s="1" t="s">
        <v>9592</v>
      </c>
      <c r="E68" s="2" t="s">
        <v>8621</v>
      </c>
      <c r="F68" s="4">
        <v>2.9513029999999998</v>
      </c>
      <c r="G68" s="5">
        <v>6.55E-6</v>
      </c>
      <c r="H68" s="3">
        <v>12.383100000000001</v>
      </c>
      <c r="I68" s="3">
        <v>1E-4</v>
      </c>
      <c r="J68" s="3">
        <v>1.8151999999999999</v>
      </c>
      <c r="K68" s="3">
        <v>3.5499999999999997E-2</v>
      </c>
      <c r="L68" s="10">
        <f t="shared" si="12"/>
        <v>0</v>
      </c>
      <c r="M68" s="3">
        <f t="shared" si="13"/>
        <v>3.6777224143843981</v>
      </c>
      <c r="N68" s="3">
        <f t="shared" si="14"/>
        <v>4.2467797581528424E-2</v>
      </c>
      <c r="O68" s="1">
        <f t="shared" si="15"/>
        <v>0.47001379929080289</v>
      </c>
      <c r="P68" s="10">
        <f t="shared" si="16"/>
        <v>550.90348171000448</v>
      </c>
      <c r="Q68" s="7">
        <v>9.7000000000000003E-2</v>
      </c>
      <c r="R68" s="7">
        <f t="shared" si="17"/>
        <v>3.5807224143843981</v>
      </c>
    </row>
    <row r="69" spans="1:18" x14ac:dyDescent="0.3">
      <c r="A69" s="1">
        <v>273.41525625741002</v>
      </c>
      <c r="B69" s="1">
        <v>37.477472902160002</v>
      </c>
      <c r="C69" s="1" t="s">
        <v>9605</v>
      </c>
      <c r="D69" s="1" t="s">
        <v>9592</v>
      </c>
      <c r="E69" s="2" t="s">
        <v>5212</v>
      </c>
      <c r="F69" s="4">
        <v>6.56893875</v>
      </c>
      <c r="G69" s="5">
        <v>4.1850000000000001E-5</v>
      </c>
      <c r="H69" s="3">
        <v>12.452</v>
      </c>
      <c r="I69" s="3">
        <v>1E-4</v>
      </c>
      <c r="J69" s="3">
        <v>1.8436999999999999</v>
      </c>
      <c r="K69" s="3">
        <v>3.7400000000000003E-2</v>
      </c>
      <c r="L69" s="10">
        <f t="shared" si="12"/>
        <v>0</v>
      </c>
      <c r="M69" s="3">
        <f t="shared" si="13"/>
        <v>3.7804512784253248</v>
      </c>
      <c r="N69" s="3">
        <f t="shared" si="14"/>
        <v>4.4049109196085623E-2</v>
      </c>
      <c r="O69" s="1">
        <f t="shared" si="15"/>
        <v>0.81749521244455381</v>
      </c>
      <c r="P69" s="10">
        <f t="shared" si="16"/>
        <v>542.38759017193695</v>
      </c>
      <c r="Q69" s="7">
        <v>2.3207</v>
      </c>
      <c r="R69" s="7">
        <f t="shared" si="17"/>
        <v>1.4597512784253248</v>
      </c>
    </row>
    <row r="70" spans="1:18" x14ac:dyDescent="0.3">
      <c r="A70" s="1">
        <v>298.51329488993002</v>
      </c>
      <c r="B70" s="1">
        <v>10.695976354900001</v>
      </c>
      <c r="C70" s="1" t="s">
        <v>9605</v>
      </c>
      <c r="D70" s="1" t="s">
        <v>9592</v>
      </c>
      <c r="E70" s="2" t="s">
        <v>7505</v>
      </c>
      <c r="F70" s="4">
        <v>4.3254240099999999</v>
      </c>
      <c r="G70" s="5">
        <v>1.1389999999999999E-5</v>
      </c>
      <c r="H70" s="3">
        <v>13.495100000000001</v>
      </c>
      <c r="I70" s="3">
        <v>1E-4</v>
      </c>
      <c r="J70" s="3">
        <v>1.1851</v>
      </c>
      <c r="K70" s="3">
        <v>2.6499999999999999E-2</v>
      </c>
      <c r="L70" s="10">
        <f t="shared" si="12"/>
        <v>0</v>
      </c>
      <c r="M70" s="3">
        <f t="shared" si="13"/>
        <v>3.8638749906159617</v>
      </c>
      <c r="N70" s="3">
        <f t="shared" si="14"/>
        <v>4.8556397861268842E-2</v>
      </c>
      <c r="O70" s="1">
        <f t="shared" si="15"/>
        <v>0.6360286866395245</v>
      </c>
      <c r="P70" s="10">
        <f t="shared" si="16"/>
        <v>843.81064889038896</v>
      </c>
      <c r="Q70" s="7">
        <v>1.9339999999999999</v>
      </c>
      <c r="R70" s="7">
        <f t="shared" si="17"/>
        <v>1.9298749906159618</v>
      </c>
    </row>
    <row r="71" spans="1:18" x14ac:dyDescent="0.3">
      <c r="A71" s="1">
        <v>305.70419223978001</v>
      </c>
      <c r="B71" s="1">
        <v>21.759164907180001</v>
      </c>
      <c r="C71" s="1" t="s">
        <v>9605</v>
      </c>
      <c r="D71" s="1" t="s">
        <v>9592</v>
      </c>
      <c r="E71" s="2" t="s">
        <v>3311</v>
      </c>
      <c r="F71" s="4">
        <v>5.5600590299999997</v>
      </c>
      <c r="G71" s="5">
        <v>1.685E-5</v>
      </c>
      <c r="H71" s="3">
        <v>15.025399999999999</v>
      </c>
      <c r="I71" s="3">
        <v>2.0000000000000001E-4</v>
      </c>
      <c r="J71" s="3">
        <v>0.65549999999999997</v>
      </c>
      <c r="K71" s="3">
        <v>3.5900000000000001E-2</v>
      </c>
      <c r="L71" s="10">
        <f t="shared" si="12"/>
        <v>0</v>
      </c>
      <c r="M71" s="3">
        <f t="shared" si="13"/>
        <v>4.1082634801305122</v>
      </c>
      <c r="N71" s="3">
        <f t="shared" si="14"/>
        <v>0.11892606003497047</v>
      </c>
      <c r="O71" s="1">
        <f t="shared" si="15"/>
        <v>0.74507940242147797</v>
      </c>
      <c r="P71" s="10">
        <f t="shared" si="16"/>
        <v>1525.5530129672006</v>
      </c>
      <c r="Q71" s="7">
        <v>2.2490000000000001</v>
      </c>
      <c r="R71" s="7">
        <f t="shared" si="17"/>
        <v>1.8592634801305121</v>
      </c>
    </row>
    <row r="72" spans="1:18" x14ac:dyDescent="0.3">
      <c r="A72" s="1">
        <v>78.901371692680002</v>
      </c>
      <c r="B72" s="1">
        <v>81.202012438899999</v>
      </c>
      <c r="C72" s="1" t="s">
        <v>9605</v>
      </c>
      <c r="D72" s="1" t="s">
        <v>9592</v>
      </c>
      <c r="E72" s="2" t="s">
        <v>360</v>
      </c>
      <c r="F72" s="4">
        <v>8.2140200700000001</v>
      </c>
      <c r="G72" s="5">
        <v>7.9560000000000004E-5</v>
      </c>
      <c r="H72" s="3">
        <v>15.8193</v>
      </c>
      <c r="I72" s="3">
        <v>2.9999999999999997E-4</v>
      </c>
      <c r="J72" s="3">
        <v>0.46279999999999999</v>
      </c>
      <c r="K72" s="3">
        <v>3.2300000000000002E-2</v>
      </c>
      <c r="L72" s="10">
        <f t="shared" si="12"/>
        <v>0</v>
      </c>
      <c r="M72" s="3">
        <f t="shared" si="13"/>
        <v>4.1462667513985565</v>
      </c>
      <c r="N72" s="3">
        <f t="shared" si="14"/>
        <v>0.1515530522482253</v>
      </c>
      <c r="O72" s="1">
        <f t="shared" si="15"/>
        <v>0.91455575966684266</v>
      </c>
      <c r="P72" s="10">
        <f t="shared" si="16"/>
        <v>2160.7605877268797</v>
      </c>
      <c r="Q72" s="7">
        <v>2.4405000000000001</v>
      </c>
      <c r="R72" s="7">
        <f t="shared" si="17"/>
        <v>1.7057667513985564</v>
      </c>
    </row>
    <row r="73" spans="1:18" x14ac:dyDescent="0.3">
      <c r="A73" s="1">
        <v>151.45791369119999</v>
      </c>
      <c r="B73" s="1">
        <v>-49.154685259339999</v>
      </c>
      <c r="C73" s="1" t="s">
        <v>9605</v>
      </c>
      <c r="D73" s="1" t="s">
        <v>9592</v>
      </c>
      <c r="E73" s="2" t="s">
        <v>464</v>
      </c>
      <c r="F73" s="4">
        <v>4.3217929100000001</v>
      </c>
      <c r="G73" s="5">
        <v>1.5130000000000001E-5</v>
      </c>
      <c r="H73" s="3">
        <v>15.031000000000001</v>
      </c>
      <c r="I73" s="3">
        <v>1E-4</v>
      </c>
      <c r="J73" s="3">
        <v>0.67569999999999997</v>
      </c>
      <c r="K73" s="3">
        <v>4.0800000000000003E-2</v>
      </c>
      <c r="L73" s="10">
        <f t="shared" si="12"/>
        <v>0</v>
      </c>
      <c r="M73" s="3">
        <f t="shared" si="13"/>
        <v>4.1797695946248741</v>
      </c>
      <c r="N73" s="3">
        <f t="shared" si="14"/>
        <v>0.13111761319542437</v>
      </c>
      <c r="O73" s="1">
        <f t="shared" si="15"/>
        <v>0.63566395269089881</v>
      </c>
      <c r="P73" s="10">
        <f t="shared" si="16"/>
        <v>1479.9467219180112</v>
      </c>
      <c r="Q73" s="7">
        <v>0.87070000000000003</v>
      </c>
      <c r="R73" s="7">
        <f t="shared" si="17"/>
        <v>3.3090695946248738</v>
      </c>
    </row>
    <row r="74" spans="1:18" x14ac:dyDescent="0.3">
      <c r="A74" s="1">
        <v>90.212823213289994</v>
      </c>
      <c r="B74" s="1">
        <v>39.720399153739997</v>
      </c>
      <c r="C74" s="1" t="s">
        <v>9605</v>
      </c>
      <c r="D74" s="1" t="s">
        <v>9592</v>
      </c>
      <c r="E74" s="2" t="s">
        <v>460</v>
      </c>
      <c r="F74" s="4">
        <v>4.9405209899999996</v>
      </c>
      <c r="G74" s="5">
        <v>1.093E-5</v>
      </c>
      <c r="H74" s="3">
        <v>12.429</v>
      </c>
      <c r="I74" s="3">
        <v>1E-4</v>
      </c>
      <c r="J74" s="3">
        <v>2.2406000000000001</v>
      </c>
      <c r="K74" s="3">
        <v>5.3999999999999999E-2</v>
      </c>
      <c r="L74" s="10">
        <f t="shared" si="12"/>
        <v>0</v>
      </c>
      <c r="M74" s="3">
        <f t="shared" si="13"/>
        <v>4.1808216581813262</v>
      </c>
      <c r="N74" s="3">
        <f t="shared" si="14"/>
        <v>5.2334115131899665E-2</v>
      </c>
      <c r="O74" s="1">
        <f t="shared" si="15"/>
        <v>0.69377274875192829</v>
      </c>
      <c r="P74" s="10">
        <f t="shared" si="16"/>
        <v>446.30902436847271</v>
      </c>
      <c r="Q74" s="7">
        <v>2.4544999999999999</v>
      </c>
      <c r="R74" s="7">
        <f t="shared" si="17"/>
        <v>1.7263216581813263</v>
      </c>
    </row>
    <row r="75" spans="1:18" x14ac:dyDescent="0.3">
      <c r="A75" s="1">
        <v>124.85661695521</v>
      </c>
      <c r="B75" s="1">
        <v>-22.928970086340001</v>
      </c>
      <c r="C75" s="1" t="s">
        <v>9605</v>
      </c>
      <c r="D75" s="1" t="s">
        <v>9592</v>
      </c>
      <c r="E75" s="2" t="s">
        <v>2253</v>
      </c>
      <c r="F75" s="4">
        <v>2.5514414099999998</v>
      </c>
      <c r="G75" s="5">
        <v>3.0800000000000002E-6</v>
      </c>
      <c r="H75" s="3">
        <v>13.9788</v>
      </c>
      <c r="I75" s="3">
        <v>1E-4</v>
      </c>
      <c r="J75" s="3">
        <v>1.1332</v>
      </c>
      <c r="K75" s="3">
        <v>1.9E-2</v>
      </c>
      <c r="L75" s="10">
        <f t="shared" si="12"/>
        <v>0</v>
      </c>
      <c r="M75" s="3">
        <f t="shared" si="13"/>
        <v>4.250332829241998</v>
      </c>
      <c r="N75" s="3">
        <f t="shared" si="14"/>
        <v>3.6408546190061342E-2</v>
      </c>
      <c r="O75" s="1">
        <f t="shared" si="15"/>
        <v>0.40678559986564428</v>
      </c>
      <c r="P75" s="10">
        <f t="shared" si="16"/>
        <v>882.45675961877862</v>
      </c>
      <c r="Q75" s="7">
        <v>1.0725</v>
      </c>
      <c r="R75" s="7">
        <f t="shared" si="17"/>
        <v>3.1778328292419982</v>
      </c>
    </row>
    <row r="76" spans="1:18" x14ac:dyDescent="0.3">
      <c r="A76" s="1">
        <v>315.51819307589</v>
      </c>
      <c r="B76" s="1">
        <v>35.370909009000002</v>
      </c>
      <c r="C76" s="1" t="s">
        <v>9605</v>
      </c>
      <c r="D76" s="1" t="s">
        <v>9592</v>
      </c>
      <c r="E76" s="2" t="s">
        <v>3427</v>
      </c>
      <c r="F76" s="4">
        <v>6.4775672399999999</v>
      </c>
      <c r="G76" s="5">
        <v>4.7589999999999997E-5</v>
      </c>
      <c r="H76" s="3">
        <v>12.964499999999999</v>
      </c>
      <c r="I76" s="3">
        <v>2.0000000000000001E-4</v>
      </c>
      <c r="J76" s="3">
        <v>2.2648999999999999</v>
      </c>
      <c r="K76" s="3">
        <v>7.3599999999999999E-2</v>
      </c>
      <c r="L76" s="10">
        <f t="shared" si="12"/>
        <v>0</v>
      </c>
      <c r="M76" s="3">
        <f t="shared" si="13"/>
        <v>4.7397451588812842</v>
      </c>
      <c r="N76" s="3">
        <f t="shared" si="14"/>
        <v>7.0564324981035917E-2</v>
      </c>
      <c r="O76" s="1">
        <f t="shared" si="15"/>
        <v>0.81141192984920141</v>
      </c>
      <c r="P76" s="10">
        <f t="shared" si="16"/>
        <v>441.52059693584704</v>
      </c>
      <c r="Q76" s="7">
        <v>1.518</v>
      </c>
      <c r="R76" s="7">
        <f t="shared" si="17"/>
        <v>3.2217451588812844</v>
      </c>
    </row>
    <row r="77" spans="1:18" x14ac:dyDescent="0.3">
      <c r="A77" s="1">
        <v>284.57823832023001</v>
      </c>
      <c r="B77" s="1">
        <v>26.27071223618</v>
      </c>
      <c r="C77" s="1" t="s">
        <v>9605</v>
      </c>
      <c r="D77" s="1" t="s">
        <v>9592</v>
      </c>
      <c r="E77" s="2" t="s">
        <v>7471</v>
      </c>
      <c r="F77" s="4">
        <v>6.2165119899999999</v>
      </c>
      <c r="G77" s="5">
        <v>5.4490000000000002E-5</v>
      </c>
      <c r="H77" s="3">
        <v>15.267799999999999</v>
      </c>
      <c r="I77" s="3">
        <v>2.0000000000000001E-4</v>
      </c>
      <c r="J77" s="3">
        <v>0.98180000000000001</v>
      </c>
      <c r="K77" s="3">
        <v>2.9700000000000001E-2</v>
      </c>
      <c r="L77" s="10">
        <f t="shared" si="12"/>
        <v>0</v>
      </c>
      <c r="M77" s="3">
        <f t="shared" si="13"/>
        <v>5.2279151388192524</v>
      </c>
      <c r="N77" s="3">
        <f t="shared" si="14"/>
        <v>6.568861406577263E-2</v>
      </c>
      <c r="O77" s="1">
        <f t="shared" si="15"/>
        <v>0.79354677562474607</v>
      </c>
      <c r="P77" s="10">
        <f t="shared" si="16"/>
        <v>1018.5373803218578</v>
      </c>
      <c r="Q77" s="7">
        <v>2.4714999999999998</v>
      </c>
      <c r="R77" s="7">
        <f t="shared" si="17"/>
        <v>2.7564151388192526</v>
      </c>
    </row>
    <row r="78" spans="1:18" x14ac:dyDescent="0.3">
      <c r="A78" s="1">
        <v>99.184797270719997</v>
      </c>
      <c r="B78" s="1">
        <v>-33.176943661270002</v>
      </c>
      <c r="C78" s="1" t="s">
        <v>9605</v>
      </c>
      <c r="D78" s="1" t="s">
        <v>9592</v>
      </c>
      <c r="E78" s="2" t="s">
        <v>1537</v>
      </c>
      <c r="F78" s="4">
        <v>2.4090335399999998</v>
      </c>
      <c r="G78" s="5">
        <v>8.8200000000000003E-6</v>
      </c>
      <c r="H78" s="3">
        <v>15.2318</v>
      </c>
      <c r="I78" s="3">
        <v>1E-4</v>
      </c>
      <c r="J78" s="3">
        <v>1.0163</v>
      </c>
      <c r="K78" s="3">
        <v>2.5999999999999999E-2</v>
      </c>
      <c r="L78" s="10">
        <f t="shared" si="12"/>
        <v>0</v>
      </c>
      <c r="M78" s="3">
        <f t="shared" si="13"/>
        <v>5.2669096278934031</v>
      </c>
      <c r="N78" s="3">
        <f t="shared" si="14"/>
        <v>5.5552907081092659E-2</v>
      </c>
      <c r="O78" s="1">
        <f t="shared" si="15"/>
        <v>0.38184284654692063</v>
      </c>
      <c r="P78" s="10">
        <f t="shared" si="16"/>
        <v>983.96142871199459</v>
      </c>
      <c r="Q78" s="7">
        <v>2.12</v>
      </c>
      <c r="R78" s="7">
        <f t="shared" si="17"/>
        <v>3.146909627893403</v>
      </c>
    </row>
    <row r="79" spans="1:18" x14ac:dyDescent="0.3">
      <c r="A79" s="1">
        <v>146.29650247034999</v>
      </c>
      <c r="B79" s="1">
        <v>-35.788521836389997</v>
      </c>
      <c r="C79" s="1" t="s">
        <v>9605</v>
      </c>
      <c r="D79" s="1" t="s">
        <v>9592</v>
      </c>
      <c r="E79" s="2" t="s">
        <v>7443</v>
      </c>
      <c r="F79" s="4">
        <v>3.6648003400000002</v>
      </c>
      <c r="G79" s="5">
        <v>9.5400000000000001E-6</v>
      </c>
      <c r="H79" s="3">
        <v>12.098800000000001</v>
      </c>
      <c r="I79" s="3">
        <v>1E-4</v>
      </c>
      <c r="J79" s="3">
        <v>6.3007999999999997</v>
      </c>
      <c r="K79" s="3">
        <v>4.7300000000000002E-2</v>
      </c>
      <c r="L79" s="10">
        <f t="shared" si="12"/>
        <v>0</v>
      </c>
      <c r="M79" s="3">
        <f t="shared" si="13"/>
        <v>6.0957784722901209</v>
      </c>
      <c r="N79" s="3">
        <f t="shared" si="14"/>
        <v>1.630152680070265E-2</v>
      </c>
      <c r="O79" s="1">
        <f t="shared" si="15"/>
        <v>0.56405031905948022</v>
      </c>
      <c r="P79" s="10">
        <f t="shared" si="16"/>
        <v>158.71000507872014</v>
      </c>
      <c r="Q79" s="7">
        <v>2.8652000000000002</v>
      </c>
      <c r="R79" s="7">
        <f t="shared" si="17"/>
        <v>3.2305784722901207</v>
      </c>
    </row>
  </sheetData>
  <sortState xmlns:xlrd2="http://schemas.microsoft.com/office/spreadsheetml/2017/richdata2" ref="A3:R79">
    <sortCondition ref="C3:C79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Cefeidi-Gaia_periodo_mag</vt:lpstr>
      <vt:lpstr>Cefeidi-Gaia_plx</vt:lpstr>
      <vt:lpstr>Cefeidi-Gaia_grafico_prel</vt:lpstr>
      <vt:lpstr>Cefeidi-Gaia_graf_e_mis-err&lt;0</vt:lpstr>
      <vt:lpstr>Cefeidi-Gaia_graf_e_mis&lt;0.1mis</vt:lpstr>
      <vt:lpstr>Calcolo con estinzione AG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petti</dc:creator>
  <cp:lastModifiedBy>petti</cp:lastModifiedBy>
  <dcterms:created xsi:type="dcterms:W3CDTF">2021-04-06T11:28:07Z</dcterms:created>
  <dcterms:modified xsi:type="dcterms:W3CDTF">2021-04-08T06:56:21Z</dcterms:modified>
</cp:coreProperties>
</file>